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360" yWindow="12" windowWidth="20952" windowHeight="9720"/>
  </bookViews>
  <sheets>
    <sheet name="Приложение 1" sheetId="1" r:id="rId1"/>
  </sheets>
  <definedNames>
    <definedName name="_xlnm._FilterDatabase" localSheetId="0" hidden="1">'Приложение 1'!$A$10:$CI$2682</definedName>
    <definedName name="Print_Titles" localSheetId="0">'Приложение 1'!$9:$10</definedName>
    <definedName name="_xlnm.Print_Area" localSheetId="0">'Приложение 1'!$A$1:$CA$2682</definedName>
  </definedNames>
  <calcPr calcId="145621" iterateDelta="1E-4"/>
</workbook>
</file>

<file path=xl/calcChain.xml><?xml version="1.0" encoding="utf-8"?>
<calcChain xmlns="http://schemas.openxmlformats.org/spreadsheetml/2006/main">
  <c r="M2681" i="1" l="1"/>
  <c r="S2681" i="1" s="1"/>
  <c r="Y2681" i="1" s="1"/>
  <c r="AE2681" i="1" s="1"/>
  <c r="AK2681" i="1" s="1"/>
  <c r="AQ2681" i="1" s="1"/>
  <c r="AW2681" i="1" s="1"/>
  <c r="BC2681" i="1" s="1"/>
  <c r="BI2681" i="1" s="1"/>
  <c r="BO2681" i="1" s="1"/>
  <c r="BT2681" i="1" s="1"/>
  <c r="BY2681" i="1" s="1"/>
  <c r="L2681" i="1"/>
  <c r="R2681" i="1" s="1"/>
  <c r="X2681" i="1" s="1"/>
  <c r="AD2681" i="1" s="1"/>
  <c r="AJ2681" i="1" s="1"/>
  <c r="AP2681" i="1" s="1"/>
  <c r="AV2681" i="1" s="1"/>
  <c r="BB2681" i="1" s="1"/>
  <c r="BH2681" i="1" s="1"/>
  <c r="BN2681" i="1" s="1"/>
  <c r="BS2681" i="1" s="1"/>
  <c r="BX2681" i="1" s="1"/>
  <c r="H2681" i="1"/>
  <c r="N2681" i="1" s="1"/>
  <c r="T2681" i="1" s="1"/>
  <c r="Z2681" i="1" s="1"/>
  <c r="AF2681" i="1" s="1"/>
  <c r="AL2681" i="1" s="1"/>
  <c r="AR2681" i="1" s="1"/>
  <c r="AX2681" i="1" s="1"/>
  <c r="BD2681" i="1" s="1"/>
  <c r="BJ2681" i="1" s="1"/>
  <c r="BP2681" i="1" s="1"/>
  <c r="BU2681" i="1" s="1"/>
  <c r="BZ2681" i="1" s="1"/>
  <c r="N2680" i="1"/>
  <c r="T2680" i="1" s="1"/>
  <c r="Z2680" i="1" s="1"/>
  <c r="AF2680" i="1" s="1"/>
  <c r="AL2680" i="1" s="1"/>
  <c r="AR2680" i="1" s="1"/>
  <c r="AX2680" i="1" s="1"/>
  <c r="BD2680" i="1" s="1"/>
  <c r="BJ2680" i="1" s="1"/>
  <c r="BP2680" i="1" s="1"/>
  <c r="BU2680" i="1" s="1"/>
  <c r="BZ2680" i="1" s="1"/>
  <c r="M2680" i="1"/>
  <c r="S2680" i="1" s="1"/>
  <c r="Y2680" i="1" s="1"/>
  <c r="AE2680" i="1" s="1"/>
  <c r="AK2680" i="1" s="1"/>
  <c r="AQ2680" i="1" s="1"/>
  <c r="AW2680" i="1" s="1"/>
  <c r="BC2680" i="1" s="1"/>
  <c r="BI2680" i="1" s="1"/>
  <c r="BO2680" i="1" s="1"/>
  <c r="BT2680" i="1" s="1"/>
  <c r="BY2680" i="1" s="1"/>
  <c r="L2680" i="1"/>
  <c r="R2680" i="1" s="1"/>
  <c r="X2680" i="1" s="1"/>
  <c r="AD2680" i="1" s="1"/>
  <c r="AJ2680" i="1" s="1"/>
  <c r="AP2680" i="1" s="1"/>
  <c r="AV2680" i="1" s="1"/>
  <c r="BB2680" i="1" s="1"/>
  <c r="BH2680" i="1" s="1"/>
  <c r="BN2680" i="1" s="1"/>
  <c r="BS2680" i="1" s="1"/>
  <c r="BX2680" i="1" s="1"/>
  <c r="CA2679" i="1"/>
  <c r="BW2679" i="1"/>
  <c r="BW2678" i="1" s="1"/>
  <c r="BV2679" i="1"/>
  <c r="BV2678" i="1" s="1"/>
  <c r="BR2679" i="1"/>
  <c r="BR2678" i="1" s="1"/>
  <c r="BQ2679" i="1"/>
  <c r="BM2679" i="1"/>
  <c r="BM2678" i="1" s="1"/>
  <c r="BL2679" i="1"/>
  <c r="BL2678" i="1" s="1"/>
  <c r="BK2679" i="1"/>
  <c r="BK2678" i="1" s="1"/>
  <c r="BG2679" i="1"/>
  <c r="BF2679" i="1"/>
  <c r="BF2678" i="1" s="1"/>
  <c r="BE2679" i="1"/>
  <c r="BE2678" i="1" s="1"/>
  <c r="BA2679" i="1"/>
  <c r="AZ2679" i="1"/>
  <c r="AZ2678" i="1" s="1"/>
  <c r="AY2679" i="1"/>
  <c r="AY2678" i="1" s="1"/>
  <c r="AU2679" i="1"/>
  <c r="AU2678" i="1" s="1"/>
  <c r="AT2679" i="1"/>
  <c r="AT2678" i="1" s="1"/>
  <c r="AS2679" i="1"/>
  <c r="AO2679" i="1"/>
  <c r="AO2678" i="1" s="1"/>
  <c r="AN2679" i="1"/>
  <c r="AN2678" i="1" s="1"/>
  <c r="AM2679" i="1"/>
  <c r="AM2678" i="1" s="1"/>
  <c r="AI2679" i="1"/>
  <c r="AH2679" i="1"/>
  <c r="AH2678" i="1" s="1"/>
  <c r="AG2679" i="1"/>
  <c r="AG2678" i="1" s="1"/>
  <c r="AC2679" i="1"/>
  <c r="AB2679" i="1"/>
  <c r="AB2678" i="1" s="1"/>
  <c r="AA2679" i="1"/>
  <c r="AA2678" i="1" s="1"/>
  <c r="W2679" i="1"/>
  <c r="W2678" i="1" s="1"/>
  <c r="V2679" i="1"/>
  <c r="V2678" i="1" s="1"/>
  <c r="U2679" i="1"/>
  <c r="Q2679" i="1"/>
  <c r="Q2678" i="1" s="1"/>
  <c r="P2679" i="1"/>
  <c r="P2678" i="1" s="1"/>
  <c r="O2679" i="1"/>
  <c r="K2679" i="1"/>
  <c r="K2678" i="1" s="1"/>
  <c r="J2679" i="1"/>
  <c r="J2678" i="1" s="1"/>
  <c r="I2679" i="1"/>
  <c r="I2678" i="1" s="1"/>
  <c r="H2679" i="1"/>
  <c r="G2679" i="1"/>
  <c r="F2679" i="1"/>
  <c r="L2679" i="1" s="1"/>
  <c r="R2679" i="1" s="1"/>
  <c r="X2679" i="1" s="1"/>
  <c r="CA2678" i="1"/>
  <c r="BQ2678" i="1"/>
  <c r="BG2678" i="1"/>
  <c r="BA2678" i="1"/>
  <c r="AS2678" i="1"/>
  <c r="AI2678" i="1"/>
  <c r="AC2678" i="1"/>
  <c r="U2678" i="1"/>
  <c r="O2678" i="1"/>
  <c r="G2678" i="1"/>
  <c r="H2677" i="1"/>
  <c r="N2677" i="1" s="1"/>
  <c r="T2677" i="1" s="1"/>
  <c r="Z2677" i="1" s="1"/>
  <c r="AF2677" i="1" s="1"/>
  <c r="AL2677" i="1" s="1"/>
  <c r="AR2677" i="1" s="1"/>
  <c r="AX2677" i="1" s="1"/>
  <c r="BD2677" i="1" s="1"/>
  <c r="BJ2677" i="1" s="1"/>
  <c r="BP2677" i="1" s="1"/>
  <c r="BU2677" i="1" s="1"/>
  <c r="BZ2677" i="1" s="1"/>
  <c r="G2677" i="1"/>
  <c r="M2677" i="1" s="1"/>
  <c r="S2677" i="1" s="1"/>
  <c r="Y2677" i="1" s="1"/>
  <c r="AE2677" i="1" s="1"/>
  <c r="AK2677" i="1" s="1"/>
  <c r="AQ2677" i="1" s="1"/>
  <c r="AW2677" i="1" s="1"/>
  <c r="BC2677" i="1" s="1"/>
  <c r="BI2677" i="1" s="1"/>
  <c r="BO2677" i="1" s="1"/>
  <c r="BT2677" i="1" s="1"/>
  <c r="BY2677" i="1" s="1"/>
  <c r="F2677" i="1"/>
  <c r="L2677" i="1" s="1"/>
  <c r="R2677" i="1" s="1"/>
  <c r="X2677" i="1" s="1"/>
  <c r="AD2677" i="1" s="1"/>
  <c r="AJ2677" i="1" s="1"/>
  <c r="AP2677" i="1" s="1"/>
  <c r="AV2677" i="1" s="1"/>
  <c r="BB2677" i="1" s="1"/>
  <c r="BH2677" i="1" s="1"/>
  <c r="BN2677" i="1" s="1"/>
  <c r="BS2677" i="1" s="1"/>
  <c r="BX2677" i="1" s="1"/>
  <c r="CA2676" i="1"/>
  <c r="CA2675" i="1" s="1"/>
  <c r="BW2676" i="1"/>
  <c r="BW2675" i="1" s="1"/>
  <c r="BV2676" i="1"/>
  <c r="BV2675" i="1" s="1"/>
  <c r="BR2676" i="1"/>
  <c r="BR2675" i="1" s="1"/>
  <c r="BQ2676" i="1"/>
  <c r="BQ2675" i="1" s="1"/>
  <c r="BM2676" i="1"/>
  <c r="BM2675" i="1" s="1"/>
  <c r="BL2676" i="1"/>
  <c r="BK2676" i="1"/>
  <c r="BK2675" i="1" s="1"/>
  <c r="BG2676" i="1"/>
  <c r="BG2675" i="1" s="1"/>
  <c r="BF2676" i="1"/>
  <c r="BF2675" i="1" s="1"/>
  <c r="BE2676" i="1"/>
  <c r="BE2675" i="1" s="1"/>
  <c r="BA2676" i="1"/>
  <c r="BA2675" i="1" s="1"/>
  <c r="AZ2676" i="1"/>
  <c r="AZ2675" i="1" s="1"/>
  <c r="AY2676" i="1"/>
  <c r="AY2675" i="1" s="1"/>
  <c r="AU2676" i="1"/>
  <c r="AU2675" i="1" s="1"/>
  <c r="AT2676" i="1"/>
  <c r="AT2675" i="1" s="1"/>
  <c r="AS2676" i="1"/>
  <c r="AS2675" i="1" s="1"/>
  <c r="AO2676" i="1"/>
  <c r="AO2675" i="1" s="1"/>
  <c r="AN2676" i="1"/>
  <c r="AN2675" i="1" s="1"/>
  <c r="AM2676" i="1"/>
  <c r="AM2675" i="1" s="1"/>
  <c r="AI2676" i="1"/>
  <c r="AI2675" i="1" s="1"/>
  <c r="AH2676" i="1"/>
  <c r="AG2676" i="1"/>
  <c r="AG2675" i="1" s="1"/>
  <c r="AC2676" i="1"/>
  <c r="AC2675" i="1" s="1"/>
  <c r="AB2676" i="1"/>
  <c r="AB2675" i="1" s="1"/>
  <c r="AA2676" i="1"/>
  <c r="AA2675" i="1" s="1"/>
  <c r="W2676" i="1"/>
  <c r="W2675" i="1" s="1"/>
  <c r="V2676" i="1"/>
  <c r="V2675" i="1" s="1"/>
  <c r="U2676" i="1"/>
  <c r="U2675" i="1" s="1"/>
  <c r="Q2676" i="1"/>
  <c r="Q2675" i="1" s="1"/>
  <c r="P2676" i="1"/>
  <c r="P2675" i="1" s="1"/>
  <c r="O2676" i="1"/>
  <c r="O2675" i="1" s="1"/>
  <c r="K2676" i="1"/>
  <c r="J2676" i="1"/>
  <c r="J2675" i="1" s="1"/>
  <c r="I2676" i="1"/>
  <c r="I2675" i="1" s="1"/>
  <c r="BL2675" i="1"/>
  <c r="AH2675" i="1"/>
  <c r="K2675" i="1"/>
  <c r="H2674" i="1"/>
  <c r="N2674" i="1" s="1"/>
  <c r="T2674" i="1" s="1"/>
  <c r="Z2674" i="1" s="1"/>
  <c r="AF2674" i="1" s="1"/>
  <c r="AL2674" i="1" s="1"/>
  <c r="AR2674" i="1" s="1"/>
  <c r="AX2674" i="1" s="1"/>
  <c r="BD2674" i="1" s="1"/>
  <c r="BJ2674" i="1" s="1"/>
  <c r="BP2674" i="1" s="1"/>
  <c r="BU2674" i="1" s="1"/>
  <c r="BZ2674" i="1" s="1"/>
  <c r="G2674" i="1"/>
  <c r="M2674" i="1" s="1"/>
  <c r="S2674" i="1" s="1"/>
  <c r="Y2674" i="1" s="1"/>
  <c r="AE2674" i="1" s="1"/>
  <c r="AK2674" i="1" s="1"/>
  <c r="AQ2674" i="1" s="1"/>
  <c r="AW2674" i="1" s="1"/>
  <c r="BC2674" i="1" s="1"/>
  <c r="BI2674" i="1" s="1"/>
  <c r="BO2674" i="1" s="1"/>
  <c r="BT2674" i="1" s="1"/>
  <c r="BY2674" i="1" s="1"/>
  <c r="F2674" i="1"/>
  <c r="L2674" i="1" s="1"/>
  <c r="R2674" i="1" s="1"/>
  <c r="X2674" i="1" s="1"/>
  <c r="AD2674" i="1" s="1"/>
  <c r="AJ2674" i="1" s="1"/>
  <c r="AP2674" i="1" s="1"/>
  <c r="AV2674" i="1" s="1"/>
  <c r="BB2674" i="1" s="1"/>
  <c r="BH2674" i="1" s="1"/>
  <c r="BN2674" i="1" s="1"/>
  <c r="BS2674" i="1" s="1"/>
  <c r="BX2674" i="1" s="1"/>
  <c r="CA2673" i="1"/>
  <c r="CA2672" i="1" s="1"/>
  <c r="BW2673" i="1"/>
  <c r="BW2672" i="1" s="1"/>
  <c r="BV2673" i="1"/>
  <c r="BV2672" i="1" s="1"/>
  <c r="BR2673" i="1"/>
  <c r="BR2672" i="1" s="1"/>
  <c r="BQ2673" i="1"/>
  <c r="BQ2672" i="1" s="1"/>
  <c r="BM2673" i="1"/>
  <c r="BM2672" i="1" s="1"/>
  <c r="BL2673" i="1"/>
  <c r="BL2672" i="1" s="1"/>
  <c r="BK2673" i="1"/>
  <c r="BG2673" i="1"/>
  <c r="BG2672" i="1" s="1"/>
  <c r="BF2673" i="1"/>
  <c r="BF2672" i="1" s="1"/>
  <c r="BE2673" i="1"/>
  <c r="BE2672" i="1" s="1"/>
  <c r="BA2673" i="1"/>
  <c r="AZ2673" i="1"/>
  <c r="AZ2672" i="1" s="1"/>
  <c r="AY2673" i="1"/>
  <c r="AY2672" i="1" s="1"/>
  <c r="AU2673" i="1"/>
  <c r="AU2672" i="1" s="1"/>
  <c r="AT2673" i="1"/>
  <c r="AT2672" i="1" s="1"/>
  <c r="AS2673" i="1"/>
  <c r="AS2672" i="1" s="1"/>
  <c r="AO2673" i="1"/>
  <c r="AO2672" i="1" s="1"/>
  <c r="AN2673" i="1"/>
  <c r="AN2672" i="1" s="1"/>
  <c r="AN2671" i="1" s="1"/>
  <c r="AN2670" i="1" s="1"/>
  <c r="AN2669" i="1" s="1"/>
  <c r="AM2673" i="1"/>
  <c r="AI2673" i="1"/>
  <c r="AI2672" i="1" s="1"/>
  <c r="AH2673" i="1"/>
  <c r="AH2672" i="1" s="1"/>
  <c r="AG2673" i="1"/>
  <c r="AG2672" i="1" s="1"/>
  <c r="AC2673" i="1"/>
  <c r="AB2673" i="1"/>
  <c r="AB2672" i="1" s="1"/>
  <c r="AA2673" i="1"/>
  <c r="AA2672" i="1" s="1"/>
  <c r="W2673" i="1"/>
  <c r="W2672" i="1" s="1"/>
  <c r="V2673" i="1"/>
  <c r="U2673" i="1"/>
  <c r="U2672" i="1" s="1"/>
  <c r="Q2673" i="1"/>
  <c r="Q2672" i="1" s="1"/>
  <c r="P2673" i="1"/>
  <c r="P2672" i="1" s="1"/>
  <c r="O2673" i="1"/>
  <c r="O2672" i="1" s="1"/>
  <c r="K2673" i="1"/>
  <c r="K2672" i="1" s="1"/>
  <c r="J2673" i="1"/>
  <c r="I2673" i="1"/>
  <c r="I2672" i="1" s="1"/>
  <c r="BK2672" i="1"/>
  <c r="BA2672" i="1"/>
  <c r="AM2672" i="1"/>
  <c r="AC2672" i="1"/>
  <c r="V2672" i="1"/>
  <c r="J2672" i="1"/>
  <c r="N2668" i="1"/>
  <c r="T2668" i="1" s="1"/>
  <c r="Z2668" i="1" s="1"/>
  <c r="AF2668" i="1" s="1"/>
  <c r="AL2668" i="1" s="1"/>
  <c r="AR2668" i="1" s="1"/>
  <c r="AX2668" i="1" s="1"/>
  <c r="BD2668" i="1" s="1"/>
  <c r="BJ2668" i="1" s="1"/>
  <c r="BP2668" i="1" s="1"/>
  <c r="BU2668" i="1" s="1"/>
  <c r="BZ2668" i="1" s="1"/>
  <c r="M2668" i="1"/>
  <c r="S2668" i="1" s="1"/>
  <c r="Y2668" i="1" s="1"/>
  <c r="AE2668" i="1" s="1"/>
  <c r="AK2668" i="1" s="1"/>
  <c r="AQ2668" i="1" s="1"/>
  <c r="AW2668" i="1" s="1"/>
  <c r="BC2668" i="1" s="1"/>
  <c r="BI2668" i="1" s="1"/>
  <c r="BO2668" i="1" s="1"/>
  <c r="BT2668" i="1" s="1"/>
  <c r="BY2668" i="1" s="1"/>
  <c r="F2668" i="1"/>
  <c r="CA2667" i="1"/>
  <c r="CA2666" i="1" s="1"/>
  <c r="CA2665" i="1" s="1"/>
  <c r="CA2664" i="1" s="1"/>
  <c r="BW2667" i="1"/>
  <c r="BV2667" i="1"/>
  <c r="BV2666" i="1" s="1"/>
  <c r="BV2665" i="1" s="1"/>
  <c r="BV2664" i="1" s="1"/>
  <c r="BR2667" i="1"/>
  <c r="BQ2667" i="1"/>
  <c r="BM2667" i="1"/>
  <c r="BM2666" i="1" s="1"/>
  <c r="BM2665" i="1" s="1"/>
  <c r="BM2664" i="1" s="1"/>
  <c r="BL2667" i="1"/>
  <c r="BK2667" i="1"/>
  <c r="BK2666" i="1" s="1"/>
  <c r="BK2665" i="1" s="1"/>
  <c r="BG2667" i="1"/>
  <c r="BG2666" i="1" s="1"/>
  <c r="BG2665" i="1" s="1"/>
  <c r="BG2664" i="1" s="1"/>
  <c r="BF2667" i="1"/>
  <c r="BF2666" i="1" s="1"/>
  <c r="BF2665" i="1" s="1"/>
  <c r="BF2664" i="1" s="1"/>
  <c r="BE2667" i="1"/>
  <c r="BE2666" i="1" s="1"/>
  <c r="BE2665" i="1" s="1"/>
  <c r="BE2664" i="1" s="1"/>
  <c r="BA2667" i="1"/>
  <c r="BA2666" i="1" s="1"/>
  <c r="BA2665" i="1" s="1"/>
  <c r="BA2664" i="1" s="1"/>
  <c r="AZ2667" i="1"/>
  <c r="AZ2666" i="1" s="1"/>
  <c r="AZ2665" i="1" s="1"/>
  <c r="AZ2664" i="1" s="1"/>
  <c r="AY2667" i="1"/>
  <c r="AY2666" i="1" s="1"/>
  <c r="AY2665" i="1" s="1"/>
  <c r="AY2664" i="1" s="1"/>
  <c r="AU2667" i="1"/>
  <c r="AT2667" i="1"/>
  <c r="AT2666" i="1" s="1"/>
  <c r="AS2667" i="1"/>
  <c r="AS2666" i="1" s="1"/>
  <c r="AS2665" i="1" s="1"/>
  <c r="AS2664" i="1" s="1"/>
  <c r="AO2667" i="1"/>
  <c r="AO2666" i="1" s="1"/>
  <c r="AO2665" i="1" s="1"/>
  <c r="AO2664" i="1" s="1"/>
  <c r="AN2667" i="1"/>
  <c r="AN2666" i="1" s="1"/>
  <c r="AN2665" i="1" s="1"/>
  <c r="AN2664" i="1" s="1"/>
  <c r="AM2667" i="1"/>
  <c r="AM2666" i="1" s="1"/>
  <c r="AM2665" i="1" s="1"/>
  <c r="AM2664" i="1" s="1"/>
  <c r="AI2667" i="1"/>
  <c r="AI2666" i="1" s="1"/>
  <c r="AI2665" i="1" s="1"/>
  <c r="AI2664" i="1" s="1"/>
  <c r="AH2667" i="1"/>
  <c r="AH2666" i="1" s="1"/>
  <c r="AH2665" i="1" s="1"/>
  <c r="AH2664" i="1" s="1"/>
  <c r="AG2667" i="1"/>
  <c r="AG2666" i="1" s="1"/>
  <c r="AG2665" i="1" s="1"/>
  <c r="AG2664" i="1" s="1"/>
  <c r="AC2667" i="1"/>
  <c r="AC2666" i="1" s="1"/>
  <c r="AC2665" i="1" s="1"/>
  <c r="AC2664" i="1" s="1"/>
  <c r="AB2667" i="1"/>
  <c r="AB2666" i="1" s="1"/>
  <c r="AB2665" i="1" s="1"/>
  <c r="AB2664" i="1" s="1"/>
  <c r="AA2667" i="1"/>
  <c r="AA2666" i="1" s="1"/>
  <c r="AA2665" i="1" s="1"/>
  <c r="AA2664" i="1" s="1"/>
  <c r="W2667" i="1"/>
  <c r="W2666" i="1" s="1"/>
  <c r="W2665" i="1" s="1"/>
  <c r="W2664" i="1" s="1"/>
  <c r="V2667" i="1"/>
  <c r="V2666" i="1" s="1"/>
  <c r="V2665" i="1" s="1"/>
  <c r="V2664" i="1" s="1"/>
  <c r="U2667" i="1"/>
  <c r="U2666" i="1" s="1"/>
  <c r="U2665" i="1" s="1"/>
  <c r="U2664" i="1" s="1"/>
  <c r="Q2667" i="1"/>
  <c r="Q2666" i="1" s="1"/>
  <c r="Q2665" i="1" s="1"/>
  <c r="Q2664" i="1" s="1"/>
  <c r="P2667" i="1"/>
  <c r="P2666" i="1" s="1"/>
  <c r="P2665" i="1" s="1"/>
  <c r="P2664" i="1" s="1"/>
  <c r="O2667" i="1"/>
  <c r="O2666" i="1" s="1"/>
  <c r="O2665" i="1" s="1"/>
  <c r="O2664" i="1" s="1"/>
  <c r="K2667" i="1"/>
  <c r="K2666" i="1" s="1"/>
  <c r="K2665" i="1" s="1"/>
  <c r="K2664" i="1" s="1"/>
  <c r="J2667" i="1"/>
  <c r="I2667" i="1"/>
  <c r="I2666" i="1" s="1"/>
  <c r="I2665" i="1" s="1"/>
  <c r="I2664" i="1" s="1"/>
  <c r="H2667" i="1"/>
  <c r="G2667" i="1"/>
  <c r="BW2666" i="1"/>
  <c r="BW2665" i="1" s="1"/>
  <c r="BW2664" i="1" s="1"/>
  <c r="BL2666" i="1"/>
  <c r="BL2665" i="1" s="1"/>
  <c r="BL2664" i="1" s="1"/>
  <c r="AU2666" i="1"/>
  <c r="AU2665" i="1" s="1"/>
  <c r="AU2664" i="1" s="1"/>
  <c r="H2666" i="1"/>
  <c r="G2666" i="1"/>
  <c r="AT2665" i="1"/>
  <c r="AT2664" i="1" s="1"/>
  <c r="BK2664" i="1"/>
  <c r="N2663" i="1"/>
  <c r="T2663" i="1" s="1"/>
  <c r="Z2663" i="1" s="1"/>
  <c r="AF2663" i="1" s="1"/>
  <c r="AL2663" i="1" s="1"/>
  <c r="AR2663" i="1" s="1"/>
  <c r="AX2663" i="1" s="1"/>
  <c r="BD2663" i="1" s="1"/>
  <c r="BJ2663" i="1" s="1"/>
  <c r="BP2663" i="1" s="1"/>
  <c r="BU2663" i="1" s="1"/>
  <c r="BZ2663" i="1" s="1"/>
  <c r="M2663" i="1"/>
  <c r="S2663" i="1" s="1"/>
  <c r="Y2663" i="1" s="1"/>
  <c r="AE2663" i="1" s="1"/>
  <c r="AK2663" i="1" s="1"/>
  <c r="AQ2663" i="1" s="1"/>
  <c r="AW2663" i="1" s="1"/>
  <c r="BC2663" i="1" s="1"/>
  <c r="BI2663" i="1" s="1"/>
  <c r="BO2663" i="1" s="1"/>
  <c r="BT2663" i="1" s="1"/>
  <c r="BY2663" i="1" s="1"/>
  <c r="L2663" i="1"/>
  <c r="R2663" i="1" s="1"/>
  <c r="X2663" i="1" s="1"/>
  <c r="AD2663" i="1" s="1"/>
  <c r="AJ2663" i="1" s="1"/>
  <c r="AP2663" i="1" s="1"/>
  <c r="AV2663" i="1" s="1"/>
  <c r="BB2663" i="1" s="1"/>
  <c r="BH2663" i="1" s="1"/>
  <c r="BN2663" i="1" s="1"/>
  <c r="BS2663" i="1" s="1"/>
  <c r="BX2663" i="1" s="1"/>
  <c r="CA2662" i="1"/>
  <c r="CA2658" i="1" s="1"/>
  <c r="BW2662" i="1"/>
  <c r="BV2662" i="1"/>
  <c r="BR2662" i="1"/>
  <c r="BQ2662" i="1"/>
  <c r="BM2662" i="1"/>
  <c r="BL2662" i="1"/>
  <c r="BK2662" i="1"/>
  <c r="BG2662" i="1"/>
  <c r="BF2662" i="1"/>
  <c r="BE2662" i="1"/>
  <c r="BA2662" i="1"/>
  <c r="AZ2662" i="1"/>
  <c r="AY2662" i="1"/>
  <c r="AU2662" i="1"/>
  <c r="AT2662" i="1"/>
  <c r="AS2662" i="1"/>
  <c r="AO2662" i="1"/>
  <c r="AN2662" i="1"/>
  <c r="AM2662" i="1"/>
  <c r="AI2662" i="1"/>
  <c r="AH2662" i="1"/>
  <c r="AG2662" i="1"/>
  <c r="AC2662" i="1"/>
  <c r="AB2662" i="1"/>
  <c r="AA2662" i="1"/>
  <c r="W2662" i="1"/>
  <c r="V2662" i="1"/>
  <c r="U2662" i="1"/>
  <c r="Q2662" i="1"/>
  <c r="P2662" i="1"/>
  <c r="O2662" i="1"/>
  <c r="K2662" i="1"/>
  <c r="J2662" i="1"/>
  <c r="I2662" i="1"/>
  <c r="H2662" i="1"/>
  <c r="G2662" i="1"/>
  <c r="F2662" i="1"/>
  <c r="N2661" i="1"/>
  <c r="T2661" i="1" s="1"/>
  <c r="Z2661" i="1" s="1"/>
  <c r="AF2661" i="1" s="1"/>
  <c r="AL2661" i="1" s="1"/>
  <c r="AR2661" i="1" s="1"/>
  <c r="AX2661" i="1" s="1"/>
  <c r="BD2661" i="1" s="1"/>
  <c r="BJ2661" i="1" s="1"/>
  <c r="BP2661" i="1" s="1"/>
  <c r="BU2661" i="1" s="1"/>
  <c r="BZ2661" i="1" s="1"/>
  <c r="M2661" i="1"/>
  <c r="S2661" i="1" s="1"/>
  <c r="Y2661" i="1" s="1"/>
  <c r="AE2661" i="1" s="1"/>
  <c r="AK2661" i="1" s="1"/>
  <c r="AQ2661" i="1" s="1"/>
  <c r="AW2661" i="1" s="1"/>
  <c r="BC2661" i="1" s="1"/>
  <c r="BI2661" i="1" s="1"/>
  <c r="BO2661" i="1" s="1"/>
  <c r="BT2661" i="1" s="1"/>
  <c r="BY2661" i="1" s="1"/>
  <c r="L2661" i="1"/>
  <c r="R2661" i="1" s="1"/>
  <c r="X2661" i="1" s="1"/>
  <c r="AD2661" i="1" s="1"/>
  <c r="AJ2661" i="1" s="1"/>
  <c r="AP2661" i="1" s="1"/>
  <c r="AV2661" i="1" s="1"/>
  <c r="BB2661" i="1" s="1"/>
  <c r="BH2661" i="1" s="1"/>
  <c r="BN2661" i="1" s="1"/>
  <c r="BS2661" i="1" s="1"/>
  <c r="BX2661" i="1" s="1"/>
  <c r="BK2660" i="1"/>
  <c r="BK2659" i="1" s="1"/>
  <c r="N2660" i="1"/>
  <c r="T2660" i="1" s="1"/>
  <c r="Z2660" i="1" s="1"/>
  <c r="AF2660" i="1" s="1"/>
  <c r="AL2660" i="1" s="1"/>
  <c r="AR2660" i="1" s="1"/>
  <c r="AX2660" i="1" s="1"/>
  <c r="BD2660" i="1" s="1"/>
  <c r="BJ2660" i="1" s="1"/>
  <c r="BP2660" i="1" s="1"/>
  <c r="BU2660" i="1" s="1"/>
  <c r="BZ2660" i="1" s="1"/>
  <c r="M2660" i="1"/>
  <c r="S2660" i="1" s="1"/>
  <c r="Y2660" i="1" s="1"/>
  <c r="AE2660" i="1" s="1"/>
  <c r="AK2660" i="1" s="1"/>
  <c r="AQ2660" i="1" s="1"/>
  <c r="AW2660" i="1" s="1"/>
  <c r="BC2660" i="1" s="1"/>
  <c r="BI2660" i="1" s="1"/>
  <c r="BO2660" i="1" s="1"/>
  <c r="BT2660" i="1" s="1"/>
  <c r="BY2660" i="1" s="1"/>
  <c r="L2660" i="1"/>
  <c r="R2660" i="1" s="1"/>
  <c r="X2660" i="1" s="1"/>
  <c r="AD2660" i="1" s="1"/>
  <c r="AJ2660" i="1" s="1"/>
  <c r="AP2660" i="1" s="1"/>
  <c r="AV2660" i="1" s="1"/>
  <c r="BB2660" i="1" s="1"/>
  <c r="BH2660" i="1" s="1"/>
  <c r="CA2659" i="1"/>
  <c r="BW2659" i="1"/>
  <c r="BV2659" i="1"/>
  <c r="BR2659" i="1"/>
  <c r="BQ2659" i="1"/>
  <c r="BM2659" i="1"/>
  <c r="BM2658" i="1" s="1"/>
  <c r="BL2659" i="1"/>
  <c r="BG2659" i="1"/>
  <c r="BG2658" i="1" s="1"/>
  <c r="BG2654" i="1" s="1"/>
  <c r="BG2653" i="1" s="1"/>
  <c r="BF2659" i="1"/>
  <c r="BF2658" i="1" s="1"/>
  <c r="BF2654" i="1" s="1"/>
  <c r="BF2653" i="1" s="1"/>
  <c r="BE2659" i="1"/>
  <c r="BA2659" i="1"/>
  <c r="AZ2659" i="1"/>
  <c r="AZ2658" i="1" s="1"/>
  <c r="AZ2654" i="1" s="1"/>
  <c r="AZ2653" i="1" s="1"/>
  <c r="AY2659" i="1"/>
  <c r="AY2658" i="1" s="1"/>
  <c r="AY2654" i="1" s="1"/>
  <c r="AY2653" i="1" s="1"/>
  <c r="AU2659" i="1"/>
  <c r="AT2659" i="1"/>
  <c r="AS2659" i="1"/>
  <c r="AS2658" i="1" s="1"/>
  <c r="AS2654" i="1" s="1"/>
  <c r="AS2653" i="1" s="1"/>
  <c r="AS2652" i="1" s="1"/>
  <c r="AO2659" i="1"/>
  <c r="AO2658" i="1" s="1"/>
  <c r="AO2654" i="1" s="1"/>
  <c r="AO2653" i="1" s="1"/>
  <c r="AN2659" i="1"/>
  <c r="AN2658" i="1" s="1"/>
  <c r="AN2654" i="1" s="1"/>
  <c r="AN2653" i="1" s="1"/>
  <c r="AM2659" i="1"/>
  <c r="AI2659" i="1"/>
  <c r="AH2659" i="1"/>
  <c r="AH2658" i="1" s="1"/>
  <c r="AH2654" i="1" s="1"/>
  <c r="AH2653" i="1" s="1"/>
  <c r="AG2659" i="1"/>
  <c r="AG2658" i="1" s="1"/>
  <c r="AG2654" i="1" s="1"/>
  <c r="AG2653" i="1" s="1"/>
  <c r="AG2652" i="1" s="1"/>
  <c r="AC2659" i="1"/>
  <c r="AB2659" i="1"/>
  <c r="AA2659" i="1"/>
  <c r="W2659" i="1"/>
  <c r="V2659" i="1"/>
  <c r="U2659" i="1"/>
  <c r="U2658" i="1" s="1"/>
  <c r="U2654" i="1" s="1"/>
  <c r="U2653" i="1" s="1"/>
  <c r="Q2659" i="1"/>
  <c r="Q2658" i="1" s="1"/>
  <c r="Q2654" i="1" s="1"/>
  <c r="Q2653" i="1" s="1"/>
  <c r="P2659" i="1"/>
  <c r="O2659" i="1"/>
  <c r="K2659" i="1"/>
  <c r="J2659" i="1"/>
  <c r="J2658" i="1" s="1"/>
  <c r="J2654" i="1" s="1"/>
  <c r="J2653" i="1" s="1"/>
  <c r="I2659" i="1"/>
  <c r="I2658" i="1" s="1"/>
  <c r="I2654" i="1" s="1"/>
  <c r="I2653" i="1" s="1"/>
  <c r="H2659" i="1"/>
  <c r="G2659" i="1"/>
  <c r="F2659" i="1"/>
  <c r="BE2658" i="1"/>
  <c r="BE2654" i="1" s="1"/>
  <c r="BE2653" i="1" s="1"/>
  <c r="BE2652" i="1" s="1"/>
  <c r="AB2658" i="1"/>
  <c r="AB2654" i="1" s="1"/>
  <c r="AB2653" i="1" s="1"/>
  <c r="P2658" i="1"/>
  <c r="P2654" i="1" s="1"/>
  <c r="P2653" i="1" s="1"/>
  <c r="BP2657" i="1"/>
  <c r="BU2657" i="1" s="1"/>
  <c r="BZ2657" i="1" s="1"/>
  <c r="BO2657" i="1"/>
  <c r="BT2657" i="1" s="1"/>
  <c r="BY2657" i="1" s="1"/>
  <c r="BN2657" i="1"/>
  <c r="BS2657" i="1" s="1"/>
  <c r="BX2657" i="1" s="1"/>
  <c r="CA2656" i="1"/>
  <c r="CA2655" i="1" s="1"/>
  <c r="BW2656" i="1"/>
  <c r="BW2655" i="1" s="1"/>
  <c r="BV2656" i="1"/>
  <c r="BV2655" i="1" s="1"/>
  <c r="BR2656" i="1"/>
  <c r="BR2655" i="1" s="1"/>
  <c r="BQ2656" i="1"/>
  <c r="BM2656" i="1"/>
  <c r="BL2656" i="1"/>
  <c r="BO2656" i="1" s="1"/>
  <c r="BK2656" i="1"/>
  <c r="BQ2655" i="1"/>
  <c r="N2651" i="1"/>
  <c r="T2651" i="1" s="1"/>
  <c r="Z2651" i="1" s="1"/>
  <c r="AF2651" i="1" s="1"/>
  <c r="AL2651" i="1" s="1"/>
  <c r="AR2651" i="1" s="1"/>
  <c r="AX2651" i="1" s="1"/>
  <c r="BD2651" i="1" s="1"/>
  <c r="BJ2651" i="1" s="1"/>
  <c r="BP2651" i="1" s="1"/>
  <c r="BU2651" i="1" s="1"/>
  <c r="BZ2651" i="1" s="1"/>
  <c r="M2651" i="1"/>
  <c r="S2651" i="1" s="1"/>
  <c r="Y2651" i="1" s="1"/>
  <c r="AE2651" i="1" s="1"/>
  <c r="AK2651" i="1" s="1"/>
  <c r="AQ2651" i="1" s="1"/>
  <c r="AW2651" i="1" s="1"/>
  <c r="BC2651" i="1" s="1"/>
  <c r="BI2651" i="1" s="1"/>
  <c r="BO2651" i="1" s="1"/>
  <c r="BT2651" i="1" s="1"/>
  <c r="BY2651" i="1" s="1"/>
  <c r="L2651" i="1"/>
  <c r="R2651" i="1" s="1"/>
  <c r="X2651" i="1" s="1"/>
  <c r="AD2651" i="1" s="1"/>
  <c r="AJ2651" i="1" s="1"/>
  <c r="AP2651" i="1" s="1"/>
  <c r="AV2651" i="1" s="1"/>
  <c r="BB2651" i="1" s="1"/>
  <c r="BH2651" i="1" s="1"/>
  <c r="BN2651" i="1" s="1"/>
  <c r="BS2651" i="1" s="1"/>
  <c r="BX2651" i="1" s="1"/>
  <c r="CA2650" i="1"/>
  <c r="CA2649" i="1" s="1"/>
  <c r="BW2650" i="1"/>
  <c r="BW2649" i="1" s="1"/>
  <c r="BV2650" i="1"/>
  <c r="BV2649" i="1" s="1"/>
  <c r="BR2650" i="1"/>
  <c r="BQ2650" i="1"/>
  <c r="BQ2649" i="1" s="1"/>
  <c r="BM2650" i="1"/>
  <c r="BM2649" i="1" s="1"/>
  <c r="BL2650" i="1"/>
  <c r="BL2649" i="1" s="1"/>
  <c r="BK2650" i="1"/>
  <c r="BK2649" i="1" s="1"/>
  <c r="BG2650" i="1"/>
  <c r="BG2649" i="1" s="1"/>
  <c r="BF2650" i="1"/>
  <c r="BF2649" i="1" s="1"/>
  <c r="BE2650" i="1"/>
  <c r="BE2649" i="1" s="1"/>
  <c r="BA2650" i="1"/>
  <c r="BA2649" i="1" s="1"/>
  <c r="AZ2650" i="1"/>
  <c r="AZ2649" i="1" s="1"/>
  <c r="AY2650" i="1"/>
  <c r="AY2649" i="1" s="1"/>
  <c r="AU2650" i="1"/>
  <c r="AU2649" i="1" s="1"/>
  <c r="AT2650" i="1"/>
  <c r="AT2649" i="1" s="1"/>
  <c r="AS2650" i="1"/>
  <c r="AS2649" i="1" s="1"/>
  <c r="AO2650" i="1"/>
  <c r="AO2649" i="1" s="1"/>
  <c r="AN2650" i="1"/>
  <c r="AN2649" i="1" s="1"/>
  <c r="AM2650" i="1"/>
  <c r="AM2649" i="1" s="1"/>
  <c r="AI2650" i="1"/>
  <c r="AI2649" i="1" s="1"/>
  <c r="AH2650" i="1"/>
  <c r="AG2650" i="1"/>
  <c r="AG2649" i="1" s="1"/>
  <c r="AC2650" i="1"/>
  <c r="AC2649" i="1" s="1"/>
  <c r="AB2650" i="1"/>
  <c r="AB2649" i="1" s="1"/>
  <c r="AA2650" i="1"/>
  <c r="AA2649" i="1" s="1"/>
  <c r="W2650" i="1"/>
  <c r="W2649" i="1" s="1"/>
  <c r="V2650" i="1"/>
  <c r="V2649" i="1" s="1"/>
  <c r="U2650" i="1"/>
  <c r="U2649" i="1" s="1"/>
  <c r="Q2650" i="1"/>
  <c r="Q2649" i="1" s="1"/>
  <c r="P2650" i="1"/>
  <c r="P2649" i="1" s="1"/>
  <c r="O2650" i="1"/>
  <c r="O2649" i="1" s="1"/>
  <c r="K2650" i="1"/>
  <c r="K2649" i="1" s="1"/>
  <c r="J2650" i="1"/>
  <c r="J2649" i="1" s="1"/>
  <c r="I2650" i="1"/>
  <c r="I2649" i="1" s="1"/>
  <c r="H2650" i="1"/>
  <c r="N2650" i="1" s="1"/>
  <c r="G2650" i="1"/>
  <c r="F2650" i="1"/>
  <c r="F2649" i="1" s="1"/>
  <c r="BR2649" i="1"/>
  <c r="AH2649" i="1"/>
  <c r="H2648" i="1"/>
  <c r="G2648" i="1"/>
  <c r="F2648" i="1"/>
  <c r="L2648" i="1" s="1"/>
  <c r="R2648" i="1" s="1"/>
  <c r="X2648" i="1" s="1"/>
  <c r="AD2648" i="1" s="1"/>
  <c r="AJ2648" i="1" s="1"/>
  <c r="AP2648" i="1" s="1"/>
  <c r="AV2648" i="1" s="1"/>
  <c r="BB2648" i="1" s="1"/>
  <c r="BH2648" i="1" s="1"/>
  <c r="BN2648" i="1" s="1"/>
  <c r="BS2648" i="1" s="1"/>
  <c r="BX2648" i="1" s="1"/>
  <c r="CA2647" i="1"/>
  <c r="CA2646" i="1" s="1"/>
  <c r="BW2647" i="1"/>
  <c r="BW2646" i="1" s="1"/>
  <c r="BV2647" i="1"/>
  <c r="BV2646" i="1" s="1"/>
  <c r="BR2647" i="1"/>
  <c r="BQ2647" i="1"/>
  <c r="BQ2646" i="1" s="1"/>
  <c r="BM2647" i="1"/>
  <c r="BM2646" i="1" s="1"/>
  <c r="BL2647" i="1"/>
  <c r="BL2646" i="1" s="1"/>
  <c r="BK2647" i="1"/>
  <c r="BK2646" i="1" s="1"/>
  <c r="BG2647" i="1"/>
  <c r="BG2646" i="1" s="1"/>
  <c r="BF2647" i="1"/>
  <c r="BF2646" i="1" s="1"/>
  <c r="BE2647" i="1"/>
  <c r="BE2646" i="1" s="1"/>
  <c r="BA2647" i="1"/>
  <c r="BA2646" i="1" s="1"/>
  <c r="AZ2647" i="1"/>
  <c r="AY2647" i="1"/>
  <c r="AY2646" i="1" s="1"/>
  <c r="AU2647" i="1"/>
  <c r="AU2646" i="1" s="1"/>
  <c r="AT2647" i="1"/>
  <c r="AT2646" i="1" s="1"/>
  <c r="AS2647" i="1"/>
  <c r="AS2646" i="1" s="1"/>
  <c r="AO2647" i="1"/>
  <c r="AO2646" i="1" s="1"/>
  <c r="AN2647" i="1"/>
  <c r="AN2646" i="1" s="1"/>
  <c r="AM2647" i="1"/>
  <c r="AM2646" i="1" s="1"/>
  <c r="AI2647" i="1"/>
  <c r="AI2646" i="1" s="1"/>
  <c r="AH2647" i="1"/>
  <c r="AH2646" i="1" s="1"/>
  <c r="AG2647" i="1"/>
  <c r="AG2646" i="1" s="1"/>
  <c r="AC2647" i="1"/>
  <c r="AC2646" i="1" s="1"/>
  <c r="AB2647" i="1"/>
  <c r="AB2646" i="1" s="1"/>
  <c r="AA2647" i="1"/>
  <c r="AA2646" i="1" s="1"/>
  <c r="W2647" i="1"/>
  <c r="W2646" i="1" s="1"/>
  <c r="V2647" i="1"/>
  <c r="V2646" i="1" s="1"/>
  <c r="U2647" i="1"/>
  <c r="U2646" i="1" s="1"/>
  <c r="Q2647" i="1"/>
  <c r="Q2646" i="1" s="1"/>
  <c r="P2647" i="1"/>
  <c r="P2646" i="1" s="1"/>
  <c r="O2647" i="1"/>
  <c r="O2646" i="1" s="1"/>
  <c r="K2647" i="1"/>
  <c r="K2646" i="1" s="1"/>
  <c r="J2647" i="1"/>
  <c r="J2646" i="1" s="1"/>
  <c r="I2647" i="1"/>
  <c r="I2646" i="1" s="1"/>
  <c r="F2647" i="1"/>
  <c r="AZ2646" i="1"/>
  <c r="N2645" i="1"/>
  <c r="T2645" i="1" s="1"/>
  <c r="Z2645" i="1" s="1"/>
  <c r="AF2645" i="1" s="1"/>
  <c r="AL2645" i="1" s="1"/>
  <c r="AR2645" i="1" s="1"/>
  <c r="AX2645" i="1" s="1"/>
  <c r="BD2645" i="1" s="1"/>
  <c r="BJ2645" i="1" s="1"/>
  <c r="BP2645" i="1" s="1"/>
  <c r="BU2645" i="1" s="1"/>
  <c r="BZ2645" i="1" s="1"/>
  <c r="M2645" i="1"/>
  <c r="S2645" i="1" s="1"/>
  <c r="Y2645" i="1" s="1"/>
  <c r="AE2645" i="1" s="1"/>
  <c r="AK2645" i="1" s="1"/>
  <c r="AQ2645" i="1" s="1"/>
  <c r="AW2645" i="1" s="1"/>
  <c r="BC2645" i="1" s="1"/>
  <c r="BI2645" i="1" s="1"/>
  <c r="BO2645" i="1" s="1"/>
  <c r="BT2645" i="1" s="1"/>
  <c r="BY2645" i="1" s="1"/>
  <c r="L2645" i="1"/>
  <c r="R2645" i="1" s="1"/>
  <c r="X2645" i="1" s="1"/>
  <c r="AD2645" i="1" s="1"/>
  <c r="AJ2645" i="1" s="1"/>
  <c r="AP2645" i="1" s="1"/>
  <c r="AV2645" i="1" s="1"/>
  <c r="BB2645" i="1" s="1"/>
  <c r="BH2645" i="1" s="1"/>
  <c r="BN2645" i="1" s="1"/>
  <c r="BS2645" i="1" s="1"/>
  <c r="BX2645" i="1" s="1"/>
  <c r="CA2644" i="1"/>
  <c r="CA2643" i="1" s="1"/>
  <c r="BW2644" i="1"/>
  <c r="BW2643" i="1" s="1"/>
  <c r="BW2642" i="1" s="1"/>
  <c r="BV2644" i="1"/>
  <c r="BV2643" i="1" s="1"/>
  <c r="BR2644" i="1"/>
  <c r="BQ2644" i="1"/>
  <c r="BQ2643" i="1" s="1"/>
  <c r="BM2644" i="1"/>
  <c r="BM2643" i="1" s="1"/>
  <c r="BL2644" i="1"/>
  <c r="BL2643" i="1" s="1"/>
  <c r="BK2644" i="1"/>
  <c r="BK2643" i="1" s="1"/>
  <c r="BG2644" i="1"/>
  <c r="BG2643" i="1" s="1"/>
  <c r="BF2644" i="1"/>
  <c r="BF2643" i="1" s="1"/>
  <c r="BE2644" i="1"/>
  <c r="BE2643" i="1" s="1"/>
  <c r="BA2644" i="1"/>
  <c r="BA2643" i="1" s="1"/>
  <c r="AZ2644" i="1"/>
  <c r="AZ2643" i="1" s="1"/>
  <c r="AY2644" i="1"/>
  <c r="AY2643" i="1" s="1"/>
  <c r="AU2644" i="1"/>
  <c r="AU2643" i="1" s="1"/>
  <c r="AT2644" i="1"/>
  <c r="AT2643" i="1" s="1"/>
  <c r="AS2644" i="1"/>
  <c r="AS2643" i="1" s="1"/>
  <c r="AO2644" i="1"/>
  <c r="AO2643" i="1" s="1"/>
  <c r="AN2644" i="1"/>
  <c r="AN2643" i="1" s="1"/>
  <c r="AM2644" i="1"/>
  <c r="AM2643" i="1" s="1"/>
  <c r="AI2644" i="1"/>
  <c r="AI2643" i="1" s="1"/>
  <c r="AH2644" i="1"/>
  <c r="AH2643" i="1" s="1"/>
  <c r="AG2644" i="1"/>
  <c r="AC2644" i="1"/>
  <c r="AC2643" i="1" s="1"/>
  <c r="AB2644" i="1"/>
  <c r="AB2643" i="1" s="1"/>
  <c r="AA2644" i="1"/>
  <c r="AA2643" i="1" s="1"/>
  <c r="W2644" i="1"/>
  <c r="W2643" i="1" s="1"/>
  <c r="V2644" i="1"/>
  <c r="V2643" i="1" s="1"/>
  <c r="U2644" i="1"/>
  <c r="U2643" i="1" s="1"/>
  <c r="Q2644" i="1"/>
  <c r="Q2643" i="1" s="1"/>
  <c r="P2644" i="1"/>
  <c r="P2643" i="1" s="1"/>
  <c r="O2644" i="1"/>
  <c r="O2643" i="1" s="1"/>
  <c r="K2644" i="1"/>
  <c r="K2643" i="1" s="1"/>
  <c r="J2644" i="1"/>
  <c r="J2643" i="1" s="1"/>
  <c r="I2644" i="1"/>
  <c r="I2643" i="1" s="1"/>
  <c r="H2644" i="1"/>
  <c r="N2644" i="1" s="1"/>
  <c r="G2644" i="1"/>
  <c r="F2644" i="1"/>
  <c r="AG2643" i="1"/>
  <c r="K2642" i="1"/>
  <c r="N2641" i="1"/>
  <c r="T2641" i="1" s="1"/>
  <c r="Z2641" i="1" s="1"/>
  <c r="AF2641" i="1" s="1"/>
  <c r="AL2641" i="1" s="1"/>
  <c r="AR2641" i="1" s="1"/>
  <c r="AX2641" i="1" s="1"/>
  <c r="BD2641" i="1" s="1"/>
  <c r="BJ2641" i="1" s="1"/>
  <c r="BP2641" i="1" s="1"/>
  <c r="BU2641" i="1" s="1"/>
  <c r="BZ2641" i="1" s="1"/>
  <c r="M2641" i="1"/>
  <c r="S2641" i="1" s="1"/>
  <c r="Y2641" i="1" s="1"/>
  <c r="AE2641" i="1" s="1"/>
  <c r="AK2641" i="1" s="1"/>
  <c r="AQ2641" i="1" s="1"/>
  <c r="AW2641" i="1" s="1"/>
  <c r="BC2641" i="1" s="1"/>
  <c r="BI2641" i="1" s="1"/>
  <c r="BO2641" i="1" s="1"/>
  <c r="BT2641" i="1" s="1"/>
  <c r="BY2641" i="1" s="1"/>
  <c r="L2641" i="1"/>
  <c r="R2641" i="1" s="1"/>
  <c r="X2641" i="1" s="1"/>
  <c r="AD2641" i="1" s="1"/>
  <c r="AJ2641" i="1" s="1"/>
  <c r="AP2641" i="1" s="1"/>
  <c r="AV2641" i="1" s="1"/>
  <c r="BB2641" i="1" s="1"/>
  <c r="BH2641" i="1" s="1"/>
  <c r="BN2641" i="1" s="1"/>
  <c r="BS2641" i="1" s="1"/>
  <c r="BX2641" i="1" s="1"/>
  <c r="CA2640" i="1"/>
  <c r="CA2639" i="1" s="1"/>
  <c r="CA2638" i="1" s="1"/>
  <c r="BW2640" i="1"/>
  <c r="BW2639" i="1" s="1"/>
  <c r="BW2638" i="1" s="1"/>
  <c r="BV2640" i="1"/>
  <c r="BV2639" i="1" s="1"/>
  <c r="BV2638" i="1" s="1"/>
  <c r="BR2640" i="1"/>
  <c r="BQ2640" i="1"/>
  <c r="BM2640" i="1"/>
  <c r="BM2639" i="1" s="1"/>
  <c r="BM2638" i="1" s="1"/>
  <c r="BL2640" i="1"/>
  <c r="BL2639" i="1" s="1"/>
  <c r="BK2640" i="1"/>
  <c r="BG2640" i="1"/>
  <c r="BF2640" i="1"/>
  <c r="BF2639" i="1" s="1"/>
  <c r="BF2638" i="1" s="1"/>
  <c r="BE2640" i="1"/>
  <c r="BE2639" i="1" s="1"/>
  <c r="BE2638" i="1" s="1"/>
  <c r="BA2640" i="1"/>
  <c r="BA2639" i="1" s="1"/>
  <c r="BA2638" i="1" s="1"/>
  <c r="AZ2640" i="1"/>
  <c r="AZ2639" i="1" s="1"/>
  <c r="AZ2638" i="1" s="1"/>
  <c r="AY2640" i="1"/>
  <c r="AY2639" i="1" s="1"/>
  <c r="AY2638" i="1" s="1"/>
  <c r="AU2640" i="1"/>
  <c r="AU2639" i="1" s="1"/>
  <c r="AU2638" i="1" s="1"/>
  <c r="AT2640" i="1"/>
  <c r="AT2639" i="1" s="1"/>
  <c r="AT2638" i="1" s="1"/>
  <c r="AS2640" i="1"/>
  <c r="AS2639" i="1" s="1"/>
  <c r="AS2638" i="1" s="1"/>
  <c r="AO2640" i="1"/>
  <c r="AO2639" i="1" s="1"/>
  <c r="AO2638" i="1" s="1"/>
  <c r="AN2640" i="1"/>
  <c r="AN2639" i="1" s="1"/>
  <c r="AN2638" i="1" s="1"/>
  <c r="AM2640" i="1"/>
  <c r="AI2640" i="1"/>
  <c r="AI2639" i="1" s="1"/>
  <c r="AI2638" i="1" s="1"/>
  <c r="AH2640" i="1"/>
  <c r="AH2639" i="1" s="1"/>
  <c r="AH2638" i="1" s="1"/>
  <c r="AG2640" i="1"/>
  <c r="AG2639" i="1" s="1"/>
  <c r="AG2638" i="1" s="1"/>
  <c r="AC2640" i="1"/>
  <c r="AC2639" i="1" s="1"/>
  <c r="AC2638" i="1" s="1"/>
  <c r="AB2640" i="1"/>
  <c r="AB2639" i="1" s="1"/>
  <c r="AB2638" i="1" s="1"/>
  <c r="AA2640" i="1"/>
  <c r="AA2639" i="1" s="1"/>
  <c r="AA2638" i="1" s="1"/>
  <c r="W2640" i="1"/>
  <c r="W2639" i="1" s="1"/>
  <c r="W2638" i="1" s="1"/>
  <c r="V2640" i="1"/>
  <c r="U2640" i="1"/>
  <c r="U2639" i="1" s="1"/>
  <c r="U2638" i="1" s="1"/>
  <c r="Q2640" i="1"/>
  <c r="Q2639" i="1" s="1"/>
  <c r="Q2638" i="1" s="1"/>
  <c r="P2640" i="1"/>
  <c r="P2639" i="1" s="1"/>
  <c r="P2638" i="1" s="1"/>
  <c r="O2640" i="1"/>
  <c r="K2640" i="1"/>
  <c r="K2639" i="1" s="1"/>
  <c r="K2638" i="1" s="1"/>
  <c r="K2637" i="1" s="1"/>
  <c r="J2640" i="1"/>
  <c r="I2640" i="1"/>
  <c r="I2639" i="1" s="1"/>
  <c r="I2638" i="1" s="1"/>
  <c r="H2640" i="1"/>
  <c r="G2640" i="1"/>
  <c r="G2639" i="1" s="1"/>
  <c r="F2640" i="1"/>
  <c r="F2639" i="1" s="1"/>
  <c r="BR2639" i="1"/>
  <c r="BK2639" i="1"/>
  <c r="BK2638" i="1" s="1"/>
  <c r="BG2639" i="1"/>
  <c r="BG2638" i="1" s="1"/>
  <c r="AM2639" i="1"/>
  <c r="AM2638" i="1" s="1"/>
  <c r="V2639" i="1"/>
  <c r="V2638" i="1" s="1"/>
  <c r="O2639" i="1"/>
  <c r="O2638" i="1" s="1"/>
  <c r="BL2638" i="1"/>
  <c r="N2636" i="1"/>
  <c r="T2636" i="1" s="1"/>
  <c r="Z2636" i="1" s="1"/>
  <c r="AF2636" i="1" s="1"/>
  <c r="AL2636" i="1" s="1"/>
  <c r="AR2636" i="1" s="1"/>
  <c r="AX2636" i="1" s="1"/>
  <c r="BD2636" i="1" s="1"/>
  <c r="BJ2636" i="1" s="1"/>
  <c r="BP2636" i="1" s="1"/>
  <c r="BU2636" i="1" s="1"/>
  <c r="BZ2636" i="1" s="1"/>
  <c r="M2636" i="1"/>
  <c r="S2636" i="1" s="1"/>
  <c r="Y2636" i="1" s="1"/>
  <c r="AE2636" i="1" s="1"/>
  <c r="AK2636" i="1" s="1"/>
  <c r="AQ2636" i="1" s="1"/>
  <c r="AW2636" i="1" s="1"/>
  <c r="BC2636" i="1" s="1"/>
  <c r="BI2636" i="1" s="1"/>
  <c r="BO2636" i="1" s="1"/>
  <c r="BT2636" i="1" s="1"/>
  <c r="BY2636" i="1" s="1"/>
  <c r="L2636" i="1"/>
  <c r="R2636" i="1" s="1"/>
  <c r="X2636" i="1" s="1"/>
  <c r="AD2636" i="1" s="1"/>
  <c r="AJ2636" i="1" s="1"/>
  <c r="AP2636" i="1" s="1"/>
  <c r="AV2636" i="1" s="1"/>
  <c r="BB2636" i="1" s="1"/>
  <c r="BH2636" i="1" s="1"/>
  <c r="BN2636" i="1" s="1"/>
  <c r="BS2636" i="1" s="1"/>
  <c r="BX2636" i="1" s="1"/>
  <c r="N2635" i="1"/>
  <c r="T2635" i="1" s="1"/>
  <c r="Z2635" i="1" s="1"/>
  <c r="AF2635" i="1" s="1"/>
  <c r="AL2635" i="1" s="1"/>
  <c r="AR2635" i="1" s="1"/>
  <c r="AX2635" i="1" s="1"/>
  <c r="BD2635" i="1" s="1"/>
  <c r="BJ2635" i="1" s="1"/>
  <c r="BP2635" i="1" s="1"/>
  <c r="BU2635" i="1" s="1"/>
  <c r="BZ2635" i="1" s="1"/>
  <c r="M2635" i="1"/>
  <c r="S2635" i="1" s="1"/>
  <c r="Y2635" i="1" s="1"/>
  <c r="AE2635" i="1" s="1"/>
  <c r="AK2635" i="1" s="1"/>
  <c r="AQ2635" i="1" s="1"/>
  <c r="AW2635" i="1" s="1"/>
  <c r="BC2635" i="1" s="1"/>
  <c r="BI2635" i="1" s="1"/>
  <c r="BO2635" i="1" s="1"/>
  <c r="BT2635" i="1" s="1"/>
  <c r="BY2635" i="1" s="1"/>
  <c r="L2635" i="1"/>
  <c r="R2635" i="1" s="1"/>
  <c r="X2635" i="1" s="1"/>
  <c r="AD2635" i="1" s="1"/>
  <c r="AJ2635" i="1" s="1"/>
  <c r="AP2635" i="1" s="1"/>
  <c r="AV2635" i="1" s="1"/>
  <c r="BB2635" i="1" s="1"/>
  <c r="BH2635" i="1" s="1"/>
  <c r="BN2635" i="1" s="1"/>
  <c r="BS2635" i="1" s="1"/>
  <c r="BX2635" i="1" s="1"/>
  <c r="CA2634" i="1"/>
  <c r="CA2633" i="1" s="1"/>
  <c r="BW2634" i="1"/>
  <c r="BW2633" i="1" s="1"/>
  <c r="BV2634" i="1"/>
  <c r="BV2633" i="1" s="1"/>
  <c r="BR2634" i="1"/>
  <c r="BR2633" i="1" s="1"/>
  <c r="BQ2634" i="1"/>
  <c r="BM2634" i="1"/>
  <c r="BM2633" i="1" s="1"/>
  <c r="BL2634" i="1"/>
  <c r="BL2633" i="1" s="1"/>
  <c r="BK2634" i="1"/>
  <c r="BK2633" i="1" s="1"/>
  <c r="BG2634" i="1"/>
  <c r="BG2633" i="1" s="1"/>
  <c r="BF2634" i="1"/>
  <c r="BF2633" i="1" s="1"/>
  <c r="BE2634" i="1"/>
  <c r="BE2633" i="1" s="1"/>
  <c r="BA2634" i="1"/>
  <c r="BA2633" i="1" s="1"/>
  <c r="AZ2634" i="1"/>
  <c r="AY2634" i="1"/>
  <c r="AY2633" i="1" s="1"/>
  <c r="AU2634" i="1"/>
  <c r="AU2633" i="1" s="1"/>
  <c r="AT2634" i="1"/>
  <c r="AT2633" i="1" s="1"/>
  <c r="AS2634" i="1"/>
  <c r="AS2633" i="1" s="1"/>
  <c r="AO2634" i="1"/>
  <c r="AO2633" i="1" s="1"/>
  <c r="AN2634" i="1"/>
  <c r="AM2634" i="1"/>
  <c r="AM2633" i="1" s="1"/>
  <c r="AI2634" i="1"/>
  <c r="AI2633" i="1" s="1"/>
  <c r="AH2634" i="1"/>
  <c r="AH2633" i="1" s="1"/>
  <c r="AG2634" i="1"/>
  <c r="AG2633" i="1" s="1"/>
  <c r="AC2634" i="1"/>
  <c r="AC2633" i="1" s="1"/>
  <c r="AB2634" i="1"/>
  <c r="AB2633" i="1" s="1"/>
  <c r="AA2634" i="1"/>
  <c r="AA2633" i="1" s="1"/>
  <c r="W2634" i="1"/>
  <c r="W2633" i="1" s="1"/>
  <c r="V2634" i="1"/>
  <c r="V2633" i="1" s="1"/>
  <c r="U2634" i="1"/>
  <c r="U2633" i="1" s="1"/>
  <c r="Q2634" i="1"/>
  <c r="Q2633" i="1" s="1"/>
  <c r="P2634" i="1"/>
  <c r="P2633" i="1" s="1"/>
  <c r="O2634" i="1"/>
  <c r="K2634" i="1"/>
  <c r="K2633" i="1" s="1"/>
  <c r="J2634" i="1"/>
  <c r="I2634" i="1"/>
  <c r="I2633" i="1" s="1"/>
  <c r="H2634" i="1"/>
  <c r="H2633" i="1" s="1"/>
  <c r="G2634" i="1"/>
  <c r="G2633" i="1" s="1"/>
  <c r="F2634" i="1"/>
  <c r="AZ2633" i="1"/>
  <c r="AN2633" i="1"/>
  <c r="O2633" i="1"/>
  <c r="S2632" i="1"/>
  <c r="Y2632" i="1" s="1"/>
  <c r="AE2632" i="1" s="1"/>
  <c r="AK2632" i="1" s="1"/>
  <c r="AQ2632" i="1" s="1"/>
  <c r="AW2632" i="1" s="1"/>
  <c r="BC2632" i="1" s="1"/>
  <c r="BI2632" i="1" s="1"/>
  <c r="BO2632" i="1" s="1"/>
  <c r="BT2632" i="1" s="1"/>
  <c r="BY2632" i="1" s="1"/>
  <c r="N2632" i="1"/>
  <c r="T2632" i="1" s="1"/>
  <c r="Z2632" i="1" s="1"/>
  <c r="AF2632" i="1" s="1"/>
  <c r="AL2632" i="1" s="1"/>
  <c r="AR2632" i="1" s="1"/>
  <c r="AX2632" i="1" s="1"/>
  <c r="BD2632" i="1" s="1"/>
  <c r="BJ2632" i="1" s="1"/>
  <c r="BP2632" i="1" s="1"/>
  <c r="BU2632" i="1" s="1"/>
  <c r="BZ2632" i="1" s="1"/>
  <c r="M2632" i="1"/>
  <c r="L2632" i="1"/>
  <c r="R2632" i="1" s="1"/>
  <c r="X2632" i="1" s="1"/>
  <c r="AD2632" i="1" s="1"/>
  <c r="AJ2632" i="1" s="1"/>
  <c r="AP2632" i="1" s="1"/>
  <c r="AV2632" i="1" s="1"/>
  <c r="BB2632" i="1" s="1"/>
  <c r="BH2632" i="1" s="1"/>
  <c r="BN2632" i="1" s="1"/>
  <c r="BS2632" i="1" s="1"/>
  <c r="BX2632" i="1" s="1"/>
  <c r="N2631" i="1"/>
  <c r="T2631" i="1" s="1"/>
  <c r="Z2631" i="1" s="1"/>
  <c r="AF2631" i="1" s="1"/>
  <c r="AL2631" i="1" s="1"/>
  <c r="AR2631" i="1" s="1"/>
  <c r="AX2631" i="1" s="1"/>
  <c r="BD2631" i="1" s="1"/>
  <c r="BJ2631" i="1" s="1"/>
  <c r="BP2631" i="1" s="1"/>
  <c r="BU2631" i="1" s="1"/>
  <c r="BZ2631" i="1" s="1"/>
  <c r="M2631" i="1"/>
  <c r="S2631" i="1" s="1"/>
  <c r="Y2631" i="1" s="1"/>
  <c r="AE2631" i="1" s="1"/>
  <c r="AK2631" i="1" s="1"/>
  <c r="AQ2631" i="1" s="1"/>
  <c r="AW2631" i="1" s="1"/>
  <c r="BC2631" i="1" s="1"/>
  <c r="BI2631" i="1" s="1"/>
  <c r="BO2631" i="1" s="1"/>
  <c r="BT2631" i="1" s="1"/>
  <c r="BY2631" i="1" s="1"/>
  <c r="L2631" i="1"/>
  <c r="R2631" i="1" s="1"/>
  <c r="X2631" i="1" s="1"/>
  <c r="AD2631" i="1" s="1"/>
  <c r="AJ2631" i="1" s="1"/>
  <c r="AP2631" i="1" s="1"/>
  <c r="AV2631" i="1" s="1"/>
  <c r="BB2631" i="1" s="1"/>
  <c r="BH2631" i="1" s="1"/>
  <c r="BN2631" i="1" s="1"/>
  <c r="BS2631" i="1" s="1"/>
  <c r="BX2631" i="1" s="1"/>
  <c r="N2630" i="1"/>
  <c r="T2630" i="1" s="1"/>
  <c r="Z2630" i="1" s="1"/>
  <c r="AF2630" i="1" s="1"/>
  <c r="AL2630" i="1" s="1"/>
  <c r="AR2630" i="1" s="1"/>
  <c r="AX2630" i="1" s="1"/>
  <c r="BD2630" i="1" s="1"/>
  <c r="BJ2630" i="1" s="1"/>
  <c r="BP2630" i="1" s="1"/>
  <c r="BU2630" i="1" s="1"/>
  <c r="BZ2630" i="1" s="1"/>
  <c r="M2630" i="1"/>
  <c r="S2630" i="1" s="1"/>
  <c r="Y2630" i="1" s="1"/>
  <c r="AE2630" i="1" s="1"/>
  <c r="AK2630" i="1" s="1"/>
  <c r="AQ2630" i="1" s="1"/>
  <c r="AW2630" i="1" s="1"/>
  <c r="BC2630" i="1" s="1"/>
  <c r="BI2630" i="1" s="1"/>
  <c r="BO2630" i="1" s="1"/>
  <c r="BT2630" i="1" s="1"/>
  <c r="BY2630" i="1" s="1"/>
  <c r="L2630" i="1"/>
  <c r="R2630" i="1" s="1"/>
  <c r="X2630" i="1" s="1"/>
  <c r="AD2630" i="1" s="1"/>
  <c r="AJ2630" i="1" s="1"/>
  <c r="AP2630" i="1" s="1"/>
  <c r="AV2630" i="1" s="1"/>
  <c r="BB2630" i="1" s="1"/>
  <c r="BH2630" i="1" s="1"/>
  <c r="BN2630" i="1" s="1"/>
  <c r="BS2630" i="1" s="1"/>
  <c r="BX2630" i="1" s="1"/>
  <c r="N2629" i="1"/>
  <c r="T2629" i="1" s="1"/>
  <c r="Z2629" i="1" s="1"/>
  <c r="AF2629" i="1" s="1"/>
  <c r="AL2629" i="1" s="1"/>
  <c r="AR2629" i="1" s="1"/>
  <c r="AX2629" i="1" s="1"/>
  <c r="BD2629" i="1" s="1"/>
  <c r="BJ2629" i="1" s="1"/>
  <c r="BP2629" i="1" s="1"/>
  <c r="BU2629" i="1" s="1"/>
  <c r="BZ2629" i="1" s="1"/>
  <c r="M2629" i="1"/>
  <c r="S2629" i="1" s="1"/>
  <c r="Y2629" i="1" s="1"/>
  <c r="AE2629" i="1" s="1"/>
  <c r="AK2629" i="1" s="1"/>
  <c r="AQ2629" i="1" s="1"/>
  <c r="AW2629" i="1" s="1"/>
  <c r="BC2629" i="1" s="1"/>
  <c r="BI2629" i="1" s="1"/>
  <c r="BO2629" i="1" s="1"/>
  <c r="BT2629" i="1" s="1"/>
  <c r="BY2629" i="1" s="1"/>
  <c r="L2629" i="1"/>
  <c r="R2629" i="1" s="1"/>
  <c r="X2629" i="1" s="1"/>
  <c r="AD2629" i="1" s="1"/>
  <c r="AJ2629" i="1" s="1"/>
  <c r="AP2629" i="1" s="1"/>
  <c r="AV2629" i="1" s="1"/>
  <c r="BB2629" i="1" s="1"/>
  <c r="BH2629" i="1" s="1"/>
  <c r="BN2629" i="1" s="1"/>
  <c r="BS2629" i="1" s="1"/>
  <c r="BX2629" i="1" s="1"/>
  <c r="Z2628" i="1"/>
  <c r="AF2628" i="1" s="1"/>
  <c r="AL2628" i="1" s="1"/>
  <c r="AR2628" i="1" s="1"/>
  <c r="AX2628" i="1" s="1"/>
  <c r="BD2628" i="1" s="1"/>
  <c r="BJ2628" i="1" s="1"/>
  <c r="BP2628" i="1" s="1"/>
  <c r="BU2628" i="1" s="1"/>
  <c r="BZ2628" i="1" s="1"/>
  <c r="N2628" i="1"/>
  <c r="T2628" i="1" s="1"/>
  <c r="M2628" i="1"/>
  <c r="S2628" i="1" s="1"/>
  <c r="Y2628" i="1" s="1"/>
  <c r="AE2628" i="1" s="1"/>
  <c r="AK2628" i="1" s="1"/>
  <c r="AQ2628" i="1" s="1"/>
  <c r="AW2628" i="1" s="1"/>
  <c r="BC2628" i="1" s="1"/>
  <c r="BI2628" i="1" s="1"/>
  <c r="BO2628" i="1" s="1"/>
  <c r="BT2628" i="1" s="1"/>
  <c r="BY2628" i="1" s="1"/>
  <c r="L2628" i="1"/>
  <c r="R2628" i="1" s="1"/>
  <c r="X2628" i="1" s="1"/>
  <c r="AD2628" i="1" s="1"/>
  <c r="AJ2628" i="1" s="1"/>
  <c r="AP2628" i="1" s="1"/>
  <c r="AV2628" i="1" s="1"/>
  <c r="BB2628" i="1" s="1"/>
  <c r="BH2628" i="1" s="1"/>
  <c r="BN2628" i="1" s="1"/>
  <c r="BS2628" i="1" s="1"/>
  <c r="BX2628" i="1" s="1"/>
  <c r="N2627" i="1"/>
  <c r="T2627" i="1" s="1"/>
  <c r="Z2627" i="1" s="1"/>
  <c r="AF2627" i="1" s="1"/>
  <c r="AL2627" i="1" s="1"/>
  <c r="AR2627" i="1" s="1"/>
  <c r="AX2627" i="1" s="1"/>
  <c r="BD2627" i="1" s="1"/>
  <c r="BJ2627" i="1" s="1"/>
  <c r="BP2627" i="1" s="1"/>
  <c r="BU2627" i="1" s="1"/>
  <c r="BZ2627" i="1" s="1"/>
  <c r="M2627" i="1"/>
  <c r="S2627" i="1" s="1"/>
  <c r="Y2627" i="1" s="1"/>
  <c r="AE2627" i="1" s="1"/>
  <c r="AK2627" i="1" s="1"/>
  <c r="AQ2627" i="1" s="1"/>
  <c r="AW2627" i="1" s="1"/>
  <c r="BC2627" i="1" s="1"/>
  <c r="BI2627" i="1" s="1"/>
  <c r="BO2627" i="1" s="1"/>
  <c r="BT2627" i="1" s="1"/>
  <c r="BY2627" i="1" s="1"/>
  <c r="L2627" i="1"/>
  <c r="R2627" i="1" s="1"/>
  <c r="X2627" i="1" s="1"/>
  <c r="AD2627" i="1" s="1"/>
  <c r="AJ2627" i="1" s="1"/>
  <c r="AP2627" i="1" s="1"/>
  <c r="AV2627" i="1" s="1"/>
  <c r="BB2627" i="1" s="1"/>
  <c r="BH2627" i="1" s="1"/>
  <c r="BN2627" i="1" s="1"/>
  <c r="BS2627" i="1" s="1"/>
  <c r="BX2627" i="1" s="1"/>
  <c r="BU2626" i="1"/>
  <c r="BZ2626" i="1" s="1"/>
  <c r="N2626" i="1"/>
  <c r="T2626" i="1" s="1"/>
  <c r="Z2626" i="1" s="1"/>
  <c r="AF2626" i="1" s="1"/>
  <c r="AL2626" i="1" s="1"/>
  <c r="AR2626" i="1" s="1"/>
  <c r="AX2626" i="1" s="1"/>
  <c r="BD2626" i="1" s="1"/>
  <c r="BJ2626" i="1" s="1"/>
  <c r="BP2626" i="1" s="1"/>
  <c r="M2626" i="1"/>
  <c r="S2626" i="1" s="1"/>
  <c r="Y2626" i="1" s="1"/>
  <c r="AE2626" i="1" s="1"/>
  <c r="AK2626" i="1" s="1"/>
  <c r="AQ2626" i="1" s="1"/>
  <c r="AW2626" i="1" s="1"/>
  <c r="BC2626" i="1" s="1"/>
  <c r="BI2626" i="1" s="1"/>
  <c r="BO2626" i="1" s="1"/>
  <c r="BT2626" i="1" s="1"/>
  <c r="BY2626" i="1" s="1"/>
  <c r="L2626" i="1"/>
  <c r="R2626" i="1" s="1"/>
  <c r="X2626" i="1" s="1"/>
  <c r="AD2626" i="1" s="1"/>
  <c r="AJ2626" i="1" s="1"/>
  <c r="AP2626" i="1" s="1"/>
  <c r="AV2626" i="1" s="1"/>
  <c r="BB2626" i="1" s="1"/>
  <c r="BH2626" i="1" s="1"/>
  <c r="BN2626" i="1" s="1"/>
  <c r="BS2626" i="1" s="1"/>
  <c r="BX2626" i="1" s="1"/>
  <c r="N2625" i="1"/>
  <c r="T2625" i="1" s="1"/>
  <c r="Z2625" i="1" s="1"/>
  <c r="AF2625" i="1" s="1"/>
  <c r="AL2625" i="1" s="1"/>
  <c r="AR2625" i="1" s="1"/>
  <c r="AX2625" i="1" s="1"/>
  <c r="BD2625" i="1" s="1"/>
  <c r="BJ2625" i="1" s="1"/>
  <c r="BP2625" i="1" s="1"/>
  <c r="BU2625" i="1" s="1"/>
  <c r="BZ2625" i="1" s="1"/>
  <c r="M2625" i="1"/>
  <c r="S2625" i="1" s="1"/>
  <c r="Y2625" i="1" s="1"/>
  <c r="AE2625" i="1" s="1"/>
  <c r="AK2625" i="1" s="1"/>
  <c r="AQ2625" i="1" s="1"/>
  <c r="AW2625" i="1" s="1"/>
  <c r="BC2625" i="1" s="1"/>
  <c r="BI2625" i="1" s="1"/>
  <c r="BO2625" i="1" s="1"/>
  <c r="BT2625" i="1" s="1"/>
  <c r="BY2625" i="1" s="1"/>
  <c r="L2625" i="1"/>
  <c r="R2625" i="1" s="1"/>
  <c r="X2625" i="1" s="1"/>
  <c r="AD2625" i="1" s="1"/>
  <c r="AJ2625" i="1" s="1"/>
  <c r="AP2625" i="1" s="1"/>
  <c r="AV2625" i="1" s="1"/>
  <c r="BB2625" i="1" s="1"/>
  <c r="BH2625" i="1" s="1"/>
  <c r="BN2625" i="1" s="1"/>
  <c r="BS2625" i="1" s="1"/>
  <c r="BX2625" i="1" s="1"/>
  <c r="N2624" i="1"/>
  <c r="T2624" i="1" s="1"/>
  <c r="Z2624" i="1" s="1"/>
  <c r="AF2624" i="1" s="1"/>
  <c r="AL2624" i="1" s="1"/>
  <c r="AR2624" i="1" s="1"/>
  <c r="AX2624" i="1" s="1"/>
  <c r="BD2624" i="1" s="1"/>
  <c r="BJ2624" i="1" s="1"/>
  <c r="BP2624" i="1" s="1"/>
  <c r="BU2624" i="1" s="1"/>
  <c r="BZ2624" i="1" s="1"/>
  <c r="M2624" i="1"/>
  <c r="S2624" i="1" s="1"/>
  <c r="Y2624" i="1" s="1"/>
  <c r="AE2624" i="1" s="1"/>
  <c r="AK2624" i="1" s="1"/>
  <c r="AQ2624" i="1" s="1"/>
  <c r="AW2624" i="1" s="1"/>
  <c r="BC2624" i="1" s="1"/>
  <c r="BI2624" i="1" s="1"/>
  <c r="BO2624" i="1" s="1"/>
  <c r="BT2624" i="1" s="1"/>
  <c r="BY2624" i="1" s="1"/>
  <c r="L2624" i="1"/>
  <c r="R2624" i="1" s="1"/>
  <c r="X2624" i="1" s="1"/>
  <c r="AD2624" i="1" s="1"/>
  <c r="AJ2624" i="1" s="1"/>
  <c r="AP2624" i="1" s="1"/>
  <c r="AV2624" i="1" s="1"/>
  <c r="BB2624" i="1" s="1"/>
  <c r="BH2624" i="1" s="1"/>
  <c r="BN2624" i="1" s="1"/>
  <c r="BS2624" i="1" s="1"/>
  <c r="BX2624" i="1" s="1"/>
  <c r="N2623" i="1"/>
  <c r="T2623" i="1" s="1"/>
  <c r="Z2623" i="1" s="1"/>
  <c r="AF2623" i="1" s="1"/>
  <c r="AL2623" i="1" s="1"/>
  <c r="AR2623" i="1" s="1"/>
  <c r="AX2623" i="1" s="1"/>
  <c r="BD2623" i="1" s="1"/>
  <c r="BJ2623" i="1" s="1"/>
  <c r="BP2623" i="1" s="1"/>
  <c r="BU2623" i="1" s="1"/>
  <c r="BZ2623" i="1" s="1"/>
  <c r="M2623" i="1"/>
  <c r="S2623" i="1" s="1"/>
  <c r="Y2623" i="1" s="1"/>
  <c r="AE2623" i="1" s="1"/>
  <c r="AK2623" i="1" s="1"/>
  <c r="AQ2623" i="1" s="1"/>
  <c r="AW2623" i="1" s="1"/>
  <c r="BC2623" i="1" s="1"/>
  <c r="BI2623" i="1" s="1"/>
  <c r="BO2623" i="1" s="1"/>
  <c r="BT2623" i="1" s="1"/>
  <c r="BY2623" i="1" s="1"/>
  <c r="L2623" i="1"/>
  <c r="R2623" i="1" s="1"/>
  <c r="X2623" i="1" s="1"/>
  <c r="AD2623" i="1" s="1"/>
  <c r="AJ2623" i="1" s="1"/>
  <c r="AP2623" i="1" s="1"/>
  <c r="AV2623" i="1" s="1"/>
  <c r="BB2623" i="1" s="1"/>
  <c r="BH2623" i="1" s="1"/>
  <c r="BN2623" i="1" s="1"/>
  <c r="BS2623" i="1" s="1"/>
  <c r="BX2623" i="1" s="1"/>
  <c r="CA2622" i="1"/>
  <c r="CA2621" i="1" s="1"/>
  <c r="BW2622" i="1"/>
  <c r="BW2621" i="1" s="1"/>
  <c r="BV2622" i="1"/>
  <c r="BR2622" i="1"/>
  <c r="BQ2622" i="1"/>
  <c r="BM2622" i="1"/>
  <c r="BL2622" i="1"/>
  <c r="BK2622" i="1"/>
  <c r="BK2621" i="1" s="1"/>
  <c r="BG2622" i="1"/>
  <c r="BG2621" i="1" s="1"/>
  <c r="BF2622" i="1"/>
  <c r="BF2621" i="1" s="1"/>
  <c r="BE2622" i="1"/>
  <c r="BE2621" i="1" s="1"/>
  <c r="BA2622" i="1"/>
  <c r="BA2621" i="1" s="1"/>
  <c r="AZ2622" i="1"/>
  <c r="AY2622" i="1"/>
  <c r="AY2621" i="1" s="1"/>
  <c r="AU2622" i="1"/>
  <c r="AU2621" i="1" s="1"/>
  <c r="AT2622" i="1"/>
  <c r="AT2621" i="1" s="1"/>
  <c r="AS2622" i="1"/>
  <c r="AO2622" i="1"/>
  <c r="AO2621" i="1" s="1"/>
  <c r="AN2622" i="1"/>
  <c r="AN2621" i="1" s="1"/>
  <c r="AM2622" i="1"/>
  <c r="AM2621" i="1" s="1"/>
  <c r="AI2622" i="1"/>
  <c r="AI2621" i="1" s="1"/>
  <c r="AH2622" i="1"/>
  <c r="AH2621" i="1" s="1"/>
  <c r="AG2622" i="1"/>
  <c r="AG2621" i="1" s="1"/>
  <c r="AC2622" i="1"/>
  <c r="AC2621" i="1" s="1"/>
  <c r="AB2622" i="1"/>
  <c r="AB2621" i="1" s="1"/>
  <c r="AA2622" i="1"/>
  <c r="AA2621" i="1" s="1"/>
  <c r="W2622" i="1"/>
  <c r="W2621" i="1" s="1"/>
  <c r="V2622" i="1"/>
  <c r="V2621" i="1" s="1"/>
  <c r="U2622" i="1"/>
  <c r="Q2622" i="1"/>
  <c r="P2622" i="1"/>
  <c r="P2621" i="1" s="1"/>
  <c r="O2622" i="1"/>
  <c r="O2621" i="1" s="1"/>
  <c r="K2622" i="1"/>
  <c r="K2621" i="1" s="1"/>
  <c r="J2622" i="1"/>
  <c r="J2621" i="1" s="1"/>
  <c r="I2622" i="1"/>
  <c r="I2621" i="1" s="1"/>
  <c r="H2622" i="1"/>
  <c r="H2621" i="1" s="1"/>
  <c r="G2622" i="1"/>
  <c r="F2622" i="1"/>
  <c r="BV2621" i="1"/>
  <c r="BR2621" i="1"/>
  <c r="BQ2621" i="1"/>
  <c r="BM2621" i="1"/>
  <c r="BL2621" i="1"/>
  <c r="AZ2621" i="1"/>
  <c r="AS2621" i="1"/>
  <c r="U2621" i="1"/>
  <c r="Q2621" i="1"/>
  <c r="N2620" i="1"/>
  <c r="T2620" i="1" s="1"/>
  <c r="Z2620" i="1" s="1"/>
  <c r="AF2620" i="1" s="1"/>
  <c r="AL2620" i="1" s="1"/>
  <c r="AR2620" i="1" s="1"/>
  <c r="AX2620" i="1" s="1"/>
  <c r="BD2620" i="1" s="1"/>
  <c r="BJ2620" i="1" s="1"/>
  <c r="BP2620" i="1" s="1"/>
  <c r="BU2620" i="1" s="1"/>
  <c r="BZ2620" i="1" s="1"/>
  <c r="M2620" i="1"/>
  <c r="S2620" i="1" s="1"/>
  <c r="Y2620" i="1" s="1"/>
  <c r="AE2620" i="1" s="1"/>
  <c r="AK2620" i="1" s="1"/>
  <c r="AQ2620" i="1" s="1"/>
  <c r="AW2620" i="1" s="1"/>
  <c r="BC2620" i="1" s="1"/>
  <c r="BI2620" i="1" s="1"/>
  <c r="BO2620" i="1" s="1"/>
  <c r="BT2620" i="1" s="1"/>
  <c r="BY2620" i="1" s="1"/>
  <c r="L2620" i="1"/>
  <c r="R2620" i="1" s="1"/>
  <c r="X2620" i="1" s="1"/>
  <c r="AD2620" i="1" s="1"/>
  <c r="AJ2620" i="1" s="1"/>
  <c r="AP2620" i="1" s="1"/>
  <c r="AV2620" i="1" s="1"/>
  <c r="BB2620" i="1" s="1"/>
  <c r="BH2620" i="1" s="1"/>
  <c r="BN2620" i="1" s="1"/>
  <c r="BS2620" i="1" s="1"/>
  <c r="BX2620" i="1" s="1"/>
  <c r="AK2619" i="1"/>
  <c r="AQ2619" i="1" s="1"/>
  <c r="AW2619" i="1" s="1"/>
  <c r="BC2619" i="1" s="1"/>
  <c r="BI2619" i="1" s="1"/>
  <c r="BO2619" i="1" s="1"/>
  <c r="BT2619" i="1" s="1"/>
  <c r="BY2619" i="1" s="1"/>
  <c r="N2619" i="1"/>
  <c r="T2619" i="1" s="1"/>
  <c r="Z2619" i="1" s="1"/>
  <c r="AF2619" i="1" s="1"/>
  <c r="AL2619" i="1" s="1"/>
  <c r="AR2619" i="1" s="1"/>
  <c r="AX2619" i="1" s="1"/>
  <c r="BD2619" i="1" s="1"/>
  <c r="BJ2619" i="1" s="1"/>
  <c r="BP2619" i="1" s="1"/>
  <c r="BU2619" i="1" s="1"/>
  <c r="BZ2619" i="1" s="1"/>
  <c r="M2619" i="1"/>
  <c r="S2619" i="1" s="1"/>
  <c r="Y2619" i="1" s="1"/>
  <c r="AE2619" i="1" s="1"/>
  <c r="L2619" i="1"/>
  <c r="R2619" i="1" s="1"/>
  <c r="X2619" i="1" s="1"/>
  <c r="AD2619" i="1" s="1"/>
  <c r="AJ2619" i="1" s="1"/>
  <c r="AP2619" i="1" s="1"/>
  <c r="AV2619" i="1" s="1"/>
  <c r="BB2619" i="1" s="1"/>
  <c r="BH2619" i="1" s="1"/>
  <c r="BN2619" i="1" s="1"/>
  <c r="BS2619" i="1" s="1"/>
  <c r="BX2619" i="1" s="1"/>
  <c r="N2618" i="1"/>
  <c r="T2618" i="1" s="1"/>
  <c r="Z2618" i="1" s="1"/>
  <c r="AF2618" i="1" s="1"/>
  <c r="AL2618" i="1" s="1"/>
  <c r="AR2618" i="1" s="1"/>
  <c r="AX2618" i="1" s="1"/>
  <c r="BD2618" i="1" s="1"/>
  <c r="BJ2618" i="1" s="1"/>
  <c r="BP2618" i="1" s="1"/>
  <c r="BU2618" i="1" s="1"/>
  <c r="BZ2618" i="1" s="1"/>
  <c r="M2618" i="1"/>
  <c r="S2618" i="1" s="1"/>
  <c r="Y2618" i="1" s="1"/>
  <c r="AE2618" i="1" s="1"/>
  <c r="AK2618" i="1" s="1"/>
  <c r="AQ2618" i="1" s="1"/>
  <c r="AW2618" i="1" s="1"/>
  <c r="BC2618" i="1" s="1"/>
  <c r="BI2618" i="1" s="1"/>
  <c r="BO2618" i="1" s="1"/>
  <c r="BT2618" i="1" s="1"/>
  <c r="BY2618" i="1" s="1"/>
  <c r="L2618" i="1"/>
  <c r="R2618" i="1" s="1"/>
  <c r="X2618" i="1" s="1"/>
  <c r="AD2618" i="1" s="1"/>
  <c r="AJ2618" i="1" s="1"/>
  <c r="AP2618" i="1" s="1"/>
  <c r="AV2618" i="1" s="1"/>
  <c r="BB2618" i="1" s="1"/>
  <c r="BH2618" i="1" s="1"/>
  <c r="BN2618" i="1" s="1"/>
  <c r="BS2618" i="1" s="1"/>
  <c r="BX2618" i="1" s="1"/>
  <c r="N2617" i="1"/>
  <c r="T2617" i="1" s="1"/>
  <c r="Z2617" i="1" s="1"/>
  <c r="AF2617" i="1" s="1"/>
  <c r="AL2617" i="1" s="1"/>
  <c r="AR2617" i="1" s="1"/>
  <c r="AX2617" i="1" s="1"/>
  <c r="BD2617" i="1" s="1"/>
  <c r="BJ2617" i="1" s="1"/>
  <c r="BP2617" i="1" s="1"/>
  <c r="BU2617" i="1" s="1"/>
  <c r="BZ2617" i="1" s="1"/>
  <c r="M2617" i="1"/>
  <c r="S2617" i="1" s="1"/>
  <c r="Y2617" i="1" s="1"/>
  <c r="AE2617" i="1" s="1"/>
  <c r="AK2617" i="1" s="1"/>
  <c r="AQ2617" i="1" s="1"/>
  <c r="AW2617" i="1" s="1"/>
  <c r="BC2617" i="1" s="1"/>
  <c r="BI2617" i="1" s="1"/>
  <c r="BO2617" i="1" s="1"/>
  <c r="BT2617" i="1" s="1"/>
  <c r="BY2617" i="1" s="1"/>
  <c r="L2617" i="1"/>
  <c r="R2617" i="1" s="1"/>
  <c r="X2617" i="1" s="1"/>
  <c r="AD2617" i="1" s="1"/>
  <c r="AJ2617" i="1" s="1"/>
  <c r="AP2617" i="1" s="1"/>
  <c r="AV2617" i="1" s="1"/>
  <c r="BB2617" i="1" s="1"/>
  <c r="BH2617" i="1" s="1"/>
  <c r="BN2617" i="1" s="1"/>
  <c r="BS2617" i="1" s="1"/>
  <c r="BX2617" i="1" s="1"/>
  <c r="N2616" i="1"/>
  <c r="T2616" i="1" s="1"/>
  <c r="Z2616" i="1" s="1"/>
  <c r="AF2616" i="1" s="1"/>
  <c r="AL2616" i="1" s="1"/>
  <c r="AR2616" i="1" s="1"/>
  <c r="AX2616" i="1" s="1"/>
  <c r="BD2616" i="1" s="1"/>
  <c r="BJ2616" i="1" s="1"/>
  <c r="BP2616" i="1" s="1"/>
  <c r="BU2616" i="1" s="1"/>
  <c r="BZ2616" i="1" s="1"/>
  <c r="M2616" i="1"/>
  <c r="S2616" i="1" s="1"/>
  <c r="Y2616" i="1" s="1"/>
  <c r="AE2616" i="1" s="1"/>
  <c r="AK2616" i="1" s="1"/>
  <c r="AQ2616" i="1" s="1"/>
  <c r="AW2616" i="1" s="1"/>
  <c r="BC2616" i="1" s="1"/>
  <c r="BI2616" i="1" s="1"/>
  <c r="BO2616" i="1" s="1"/>
  <c r="BT2616" i="1" s="1"/>
  <c r="BY2616" i="1" s="1"/>
  <c r="L2616" i="1"/>
  <c r="R2616" i="1" s="1"/>
  <c r="X2616" i="1" s="1"/>
  <c r="AD2616" i="1" s="1"/>
  <c r="AJ2616" i="1" s="1"/>
  <c r="AP2616" i="1" s="1"/>
  <c r="AV2616" i="1" s="1"/>
  <c r="BB2616" i="1" s="1"/>
  <c r="BH2616" i="1" s="1"/>
  <c r="BN2616" i="1" s="1"/>
  <c r="BS2616" i="1" s="1"/>
  <c r="BX2616" i="1" s="1"/>
  <c r="N2615" i="1"/>
  <c r="T2615" i="1" s="1"/>
  <c r="Z2615" i="1" s="1"/>
  <c r="AF2615" i="1" s="1"/>
  <c r="AL2615" i="1" s="1"/>
  <c r="AR2615" i="1" s="1"/>
  <c r="AX2615" i="1" s="1"/>
  <c r="BD2615" i="1" s="1"/>
  <c r="BJ2615" i="1" s="1"/>
  <c r="BP2615" i="1" s="1"/>
  <c r="BU2615" i="1" s="1"/>
  <c r="BZ2615" i="1" s="1"/>
  <c r="M2615" i="1"/>
  <c r="S2615" i="1" s="1"/>
  <c r="Y2615" i="1" s="1"/>
  <c r="AE2615" i="1" s="1"/>
  <c r="AK2615" i="1" s="1"/>
  <c r="AQ2615" i="1" s="1"/>
  <c r="AW2615" i="1" s="1"/>
  <c r="BC2615" i="1" s="1"/>
  <c r="BI2615" i="1" s="1"/>
  <c r="BO2615" i="1" s="1"/>
  <c r="BT2615" i="1" s="1"/>
  <c r="BY2615" i="1" s="1"/>
  <c r="L2615" i="1"/>
  <c r="R2615" i="1" s="1"/>
  <c r="X2615" i="1" s="1"/>
  <c r="AD2615" i="1" s="1"/>
  <c r="AJ2615" i="1" s="1"/>
  <c r="AP2615" i="1" s="1"/>
  <c r="AV2615" i="1" s="1"/>
  <c r="BB2615" i="1" s="1"/>
  <c r="BH2615" i="1" s="1"/>
  <c r="BN2615" i="1" s="1"/>
  <c r="BS2615" i="1" s="1"/>
  <c r="BX2615" i="1" s="1"/>
  <c r="N2614" i="1"/>
  <c r="T2614" i="1" s="1"/>
  <c r="Z2614" i="1" s="1"/>
  <c r="AF2614" i="1" s="1"/>
  <c r="AL2614" i="1" s="1"/>
  <c r="AR2614" i="1" s="1"/>
  <c r="AX2614" i="1" s="1"/>
  <c r="BD2614" i="1" s="1"/>
  <c r="BJ2614" i="1" s="1"/>
  <c r="BP2614" i="1" s="1"/>
  <c r="BU2614" i="1" s="1"/>
  <c r="BZ2614" i="1" s="1"/>
  <c r="M2614" i="1"/>
  <c r="S2614" i="1" s="1"/>
  <c r="Y2614" i="1" s="1"/>
  <c r="AE2614" i="1" s="1"/>
  <c r="AK2614" i="1" s="1"/>
  <c r="AQ2614" i="1" s="1"/>
  <c r="AW2614" i="1" s="1"/>
  <c r="BC2614" i="1" s="1"/>
  <c r="BI2614" i="1" s="1"/>
  <c r="BO2614" i="1" s="1"/>
  <c r="BT2614" i="1" s="1"/>
  <c r="BY2614" i="1" s="1"/>
  <c r="L2614" i="1"/>
  <c r="R2614" i="1" s="1"/>
  <c r="X2614" i="1" s="1"/>
  <c r="AD2614" i="1" s="1"/>
  <c r="AJ2614" i="1" s="1"/>
  <c r="AP2614" i="1" s="1"/>
  <c r="AV2614" i="1" s="1"/>
  <c r="BB2614" i="1" s="1"/>
  <c r="BH2614" i="1" s="1"/>
  <c r="BN2614" i="1" s="1"/>
  <c r="BS2614" i="1" s="1"/>
  <c r="BX2614" i="1" s="1"/>
  <c r="N2613" i="1"/>
  <c r="T2613" i="1" s="1"/>
  <c r="Z2613" i="1" s="1"/>
  <c r="AF2613" i="1" s="1"/>
  <c r="AL2613" i="1" s="1"/>
  <c r="AR2613" i="1" s="1"/>
  <c r="AX2613" i="1" s="1"/>
  <c r="BD2613" i="1" s="1"/>
  <c r="BJ2613" i="1" s="1"/>
  <c r="BP2613" i="1" s="1"/>
  <c r="BU2613" i="1" s="1"/>
  <c r="BZ2613" i="1" s="1"/>
  <c r="M2613" i="1"/>
  <c r="S2613" i="1" s="1"/>
  <c r="Y2613" i="1" s="1"/>
  <c r="AE2613" i="1" s="1"/>
  <c r="AK2613" i="1" s="1"/>
  <c r="AQ2613" i="1" s="1"/>
  <c r="AW2613" i="1" s="1"/>
  <c r="BC2613" i="1" s="1"/>
  <c r="BI2613" i="1" s="1"/>
  <c r="BO2613" i="1" s="1"/>
  <c r="BT2613" i="1" s="1"/>
  <c r="BY2613" i="1" s="1"/>
  <c r="L2613" i="1"/>
  <c r="R2613" i="1" s="1"/>
  <c r="X2613" i="1" s="1"/>
  <c r="AD2613" i="1" s="1"/>
  <c r="AJ2613" i="1" s="1"/>
  <c r="AP2613" i="1" s="1"/>
  <c r="AV2613" i="1" s="1"/>
  <c r="BB2613" i="1" s="1"/>
  <c r="BH2613" i="1" s="1"/>
  <c r="BN2613" i="1" s="1"/>
  <c r="BS2613" i="1" s="1"/>
  <c r="BX2613" i="1" s="1"/>
  <c r="CA2612" i="1"/>
  <c r="CA2611" i="1" s="1"/>
  <c r="CA2610" i="1" s="1"/>
  <c r="BW2612" i="1"/>
  <c r="BW2611" i="1" s="1"/>
  <c r="BV2612" i="1"/>
  <c r="BV2611" i="1" s="1"/>
  <c r="BR2612" i="1"/>
  <c r="BQ2612" i="1"/>
  <c r="BM2612" i="1"/>
  <c r="BM2611" i="1" s="1"/>
  <c r="BL2612" i="1"/>
  <c r="BK2612" i="1"/>
  <c r="BG2612" i="1"/>
  <c r="BG2611" i="1" s="1"/>
  <c r="BF2612" i="1"/>
  <c r="BF2611" i="1" s="1"/>
  <c r="BE2612" i="1"/>
  <c r="BE2611" i="1" s="1"/>
  <c r="BA2612" i="1"/>
  <c r="BA2611" i="1" s="1"/>
  <c r="AZ2612" i="1"/>
  <c r="AZ2611" i="1" s="1"/>
  <c r="AZ2610" i="1" s="1"/>
  <c r="AY2612" i="1"/>
  <c r="AY2611" i="1" s="1"/>
  <c r="AU2612" i="1"/>
  <c r="AU2611" i="1" s="1"/>
  <c r="AT2612" i="1"/>
  <c r="AT2611" i="1" s="1"/>
  <c r="AS2612" i="1"/>
  <c r="AS2611" i="1" s="1"/>
  <c r="AO2612" i="1"/>
  <c r="AO2611" i="1" s="1"/>
  <c r="AN2612" i="1"/>
  <c r="AN2611" i="1" s="1"/>
  <c r="AM2612" i="1"/>
  <c r="AI2612" i="1"/>
  <c r="AI2611" i="1" s="1"/>
  <c r="AH2612" i="1"/>
  <c r="AH2611" i="1" s="1"/>
  <c r="AG2612" i="1"/>
  <c r="AG2611" i="1" s="1"/>
  <c r="AC2612" i="1"/>
  <c r="AC2611" i="1" s="1"/>
  <c r="AB2612" i="1"/>
  <c r="AB2611" i="1" s="1"/>
  <c r="AB2610" i="1" s="1"/>
  <c r="AA2612" i="1"/>
  <c r="AA2611" i="1" s="1"/>
  <c r="W2612" i="1"/>
  <c r="W2611" i="1" s="1"/>
  <c r="V2612" i="1"/>
  <c r="V2611" i="1" s="1"/>
  <c r="U2612" i="1"/>
  <c r="U2611" i="1" s="1"/>
  <c r="U2610" i="1" s="1"/>
  <c r="Q2612" i="1"/>
  <c r="Q2611" i="1" s="1"/>
  <c r="P2612" i="1"/>
  <c r="P2611" i="1" s="1"/>
  <c r="O2612" i="1"/>
  <c r="O2611" i="1" s="1"/>
  <c r="K2612" i="1"/>
  <c r="K2611" i="1" s="1"/>
  <c r="K2610" i="1" s="1"/>
  <c r="J2612" i="1"/>
  <c r="J2611" i="1" s="1"/>
  <c r="I2612" i="1"/>
  <c r="I2611" i="1" s="1"/>
  <c r="H2612" i="1"/>
  <c r="G2612" i="1"/>
  <c r="F2612" i="1"/>
  <c r="BL2611" i="1"/>
  <c r="BK2611" i="1"/>
  <c r="AM2611" i="1"/>
  <c r="H2611" i="1"/>
  <c r="N2609" i="1"/>
  <c r="T2609" i="1" s="1"/>
  <c r="Z2609" i="1" s="1"/>
  <c r="AF2609" i="1" s="1"/>
  <c r="AL2609" i="1" s="1"/>
  <c r="AR2609" i="1" s="1"/>
  <c r="AX2609" i="1" s="1"/>
  <c r="BD2609" i="1" s="1"/>
  <c r="BJ2609" i="1" s="1"/>
  <c r="BP2609" i="1" s="1"/>
  <c r="BU2609" i="1" s="1"/>
  <c r="BZ2609" i="1" s="1"/>
  <c r="M2609" i="1"/>
  <c r="S2609" i="1" s="1"/>
  <c r="Y2609" i="1" s="1"/>
  <c r="AE2609" i="1" s="1"/>
  <c r="AK2609" i="1" s="1"/>
  <c r="AQ2609" i="1" s="1"/>
  <c r="AW2609" i="1" s="1"/>
  <c r="BC2609" i="1" s="1"/>
  <c r="BI2609" i="1" s="1"/>
  <c r="BO2609" i="1" s="1"/>
  <c r="BT2609" i="1" s="1"/>
  <c r="BY2609" i="1" s="1"/>
  <c r="L2609" i="1"/>
  <c r="R2609" i="1" s="1"/>
  <c r="X2609" i="1" s="1"/>
  <c r="AD2609" i="1" s="1"/>
  <c r="AJ2609" i="1" s="1"/>
  <c r="AP2609" i="1" s="1"/>
  <c r="AV2609" i="1" s="1"/>
  <c r="BB2609" i="1" s="1"/>
  <c r="BH2609" i="1" s="1"/>
  <c r="BN2609" i="1" s="1"/>
  <c r="BS2609" i="1" s="1"/>
  <c r="BX2609" i="1" s="1"/>
  <c r="N2608" i="1"/>
  <c r="T2608" i="1" s="1"/>
  <c r="Z2608" i="1" s="1"/>
  <c r="AF2608" i="1" s="1"/>
  <c r="AL2608" i="1" s="1"/>
  <c r="AR2608" i="1" s="1"/>
  <c r="AX2608" i="1" s="1"/>
  <c r="BD2608" i="1" s="1"/>
  <c r="BJ2608" i="1" s="1"/>
  <c r="BP2608" i="1" s="1"/>
  <c r="BU2608" i="1" s="1"/>
  <c r="BZ2608" i="1" s="1"/>
  <c r="M2608" i="1"/>
  <c r="S2608" i="1" s="1"/>
  <c r="Y2608" i="1" s="1"/>
  <c r="AE2608" i="1" s="1"/>
  <c r="AK2608" i="1" s="1"/>
  <c r="AQ2608" i="1" s="1"/>
  <c r="AW2608" i="1" s="1"/>
  <c r="BC2608" i="1" s="1"/>
  <c r="BI2608" i="1" s="1"/>
  <c r="BO2608" i="1" s="1"/>
  <c r="BT2608" i="1" s="1"/>
  <c r="BY2608" i="1" s="1"/>
  <c r="L2608" i="1"/>
  <c r="R2608" i="1" s="1"/>
  <c r="X2608" i="1" s="1"/>
  <c r="AD2608" i="1" s="1"/>
  <c r="AJ2608" i="1" s="1"/>
  <c r="AP2608" i="1" s="1"/>
  <c r="AV2608" i="1" s="1"/>
  <c r="BB2608" i="1" s="1"/>
  <c r="BH2608" i="1" s="1"/>
  <c r="BN2608" i="1" s="1"/>
  <c r="BS2608" i="1" s="1"/>
  <c r="BX2608" i="1" s="1"/>
  <c r="N2607" i="1"/>
  <c r="T2607" i="1" s="1"/>
  <c r="Z2607" i="1" s="1"/>
  <c r="AF2607" i="1" s="1"/>
  <c r="AL2607" i="1" s="1"/>
  <c r="AR2607" i="1" s="1"/>
  <c r="AX2607" i="1" s="1"/>
  <c r="BD2607" i="1" s="1"/>
  <c r="BJ2607" i="1" s="1"/>
  <c r="BP2607" i="1" s="1"/>
  <c r="BU2607" i="1" s="1"/>
  <c r="BZ2607" i="1" s="1"/>
  <c r="M2607" i="1"/>
  <c r="S2607" i="1" s="1"/>
  <c r="Y2607" i="1" s="1"/>
  <c r="AE2607" i="1" s="1"/>
  <c r="AK2607" i="1" s="1"/>
  <c r="AQ2607" i="1" s="1"/>
  <c r="AW2607" i="1" s="1"/>
  <c r="BC2607" i="1" s="1"/>
  <c r="BI2607" i="1" s="1"/>
  <c r="BO2607" i="1" s="1"/>
  <c r="BT2607" i="1" s="1"/>
  <c r="BY2607" i="1" s="1"/>
  <c r="L2607" i="1"/>
  <c r="R2607" i="1" s="1"/>
  <c r="X2607" i="1" s="1"/>
  <c r="AD2607" i="1" s="1"/>
  <c r="AJ2607" i="1" s="1"/>
  <c r="AP2607" i="1" s="1"/>
  <c r="AV2607" i="1" s="1"/>
  <c r="BB2607" i="1" s="1"/>
  <c r="BH2607" i="1" s="1"/>
  <c r="BN2607" i="1" s="1"/>
  <c r="BS2607" i="1" s="1"/>
  <c r="BX2607" i="1" s="1"/>
  <c r="N2606" i="1"/>
  <c r="T2606" i="1" s="1"/>
  <c r="Z2606" i="1" s="1"/>
  <c r="AF2606" i="1" s="1"/>
  <c r="AL2606" i="1" s="1"/>
  <c r="AR2606" i="1" s="1"/>
  <c r="AX2606" i="1" s="1"/>
  <c r="BD2606" i="1" s="1"/>
  <c r="BJ2606" i="1" s="1"/>
  <c r="BP2606" i="1" s="1"/>
  <c r="BU2606" i="1" s="1"/>
  <c r="BZ2606" i="1" s="1"/>
  <c r="M2606" i="1"/>
  <c r="S2606" i="1" s="1"/>
  <c r="Y2606" i="1" s="1"/>
  <c r="AE2606" i="1" s="1"/>
  <c r="AK2606" i="1" s="1"/>
  <c r="AQ2606" i="1" s="1"/>
  <c r="AW2606" i="1" s="1"/>
  <c r="BC2606" i="1" s="1"/>
  <c r="BI2606" i="1" s="1"/>
  <c r="BO2606" i="1" s="1"/>
  <c r="BT2606" i="1" s="1"/>
  <c r="BY2606" i="1" s="1"/>
  <c r="L2606" i="1"/>
  <c r="R2606" i="1" s="1"/>
  <c r="X2606" i="1" s="1"/>
  <c r="AD2606" i="1" s="1"/>
  <c r="AJ2606" i="1" s="1"/>
  <c r="AP2606" i="1" s="1"/>
  <c r="AV2606" i="1" s="1"/>
  <c r="BB2606" i="1" s="1"/>
  <c r="BH2606" i="1" s="1"/>
  <c r="BN2606" i="1" s="1"/>
  <c r="BS2606" i="1" s="1"/>
  <c r="BX2606" i="1" s="1"/>
  <c r="N2605" i="1"/>
  <c r="T2605" i="1" s="1"/>
  <c r="Z2605" i="1" s="1"/>
  <c r="AF2605" i="1" s="1"/>
  <c r="AL2605" i="1" s="1"/>
  <c r="AR2605" i="1" s="1"/>
  <c r="AX2605" i="1" s="1"/>
  <c r="BD2605" i="1" s="1"/>
  <c r="BJ2605" i="1" s="1"/>
  <c r="BP2605" i="1" s="1"/>
  <c r="BU2605" i="1" s="1"/>
  <c r="BZ2605" i="1" s="1"/>
  <c r="M2605" i="1"/>
  <c r="S2605" i="1" s="1"/>
  <c r="Y2605" i="1" s="1"/>
  <c r="AE2605" i="1" s="1"/>
  <c r="AK2605" i="1" s="1"/>
  <c r="AQ2605" i="1" s="1"/>
  <c r="AW2605" i="1" s="1"/>
  <c r="BC2605" i="1" s="1"/>
  <c r="BI2605" i="1" s="1"/>
  <c r="BO2605" i="1" s="1"/>
  <c r="BT2605" i="1" s="1"/>
  <c r="BY2605" i="1" s="1"/>
  <c r="L2605" i="1"/>
  <c r="R2605" i="1" s="1"/>
  <c r="X2605" i="1" s="1"/>
  <c r="AD2605" i="1" s="1"/>
  <c r="AJ2605" i="1" s="1"/>
  <c r="AP2605" i="1" s="1"/>
  <c r="AV2605" i="1" s="1"/>
  <c r="BB2605" i="1" s="1"/>
  <c r="BH2605" i="1" s="1"/>
  <c r="BN2605" i="1" s="1"/>
  <c r="BS2605" i="1" s="1"/>
  <c r="BX2605" i="1" s="1"/>
  <c r="N2604" i="1"/>
  <c r="T2604" i="1" s="1"/>
  <c r="Z2604" i="1" s="1"/>
  <c r="AF2604" i="1" s="1"/>
  <c r="AL2604" i="1" s="1"/>
  <c r="AR2604" i="1" s="1"/>
  <c r="AX2604" i="1" s="1"/>
  <c r="BD2604" i="1" s="1"/>
  <c r="BJ2604" i="1" s="1"/>
  <c r="BP2604" i="1" s="1"/>
  <c r="BU2604" i="1" s="1"/>
  <c r="BZ2604" i="1" s="1"/>
  <c r="M2604" i="1"/>
  <c r="S2604" i="1" s="1"/>
  <c r="Y2604" i="1" s="1"/>
  <c r="AE2604" i="1" s="1"/>
  <c r="AK2604" i="1" s="1"/>
  <c r="AQ2604" i="1" s="1"/>
  <c r="AW2604" i="1" s="1"/>
  <c r="BC2604" i="1" s="1"/>
  <c r="BI2604" i="1" s="1"/>
  <c r="BO2604" i="1" s="1"/>
  <c r="BT2604" i="1" s="1"/>
  <c r="BY2604" i="1" s="1"/>
  <c r="L2604" i="1"/>
  <c r="R2604" i="1" s="1"/>
  <c r="X2604" i="1" s="1"/>
  <c r="AD2604" i="1" s="1"/>
  <c r="AJ2604" i="1" s="1"/>
  <c r="AP2604" i="1" s="1"/>
  <c r="AV2604" i="1" s="1"/>
  <c r="BB2604" i="1" s="1"/>
  <c r="BH2604" i="1" s="1"/>
  <c r="BN2604" i="1" s="1"/>
  <c r="BS2604" i="1" s="1"/>
  <c r="BX2604" i="1" s="1"/>
  <c r="BD2603" i="1"/>
  <c r="BJ2603" i="1" s="1"/>
  <c r="BP2603" i="1" s="1"/>
  <c r="BU2603" i="1" s="1"/>
  <c r="BZ2603" i="1" s="1"/>
  <c r="N2603" i="1"/>
  <c r="T2603" i="1" s="1"/>
  <c r="Z2603" i="1" s="1"/>
  <c r="AF2603" i="1" s="1"/>
  <c r="AL2603" i="1" s="1"/>
  <c r="AR2603" i="1" s="1"/>
  <c r="AX2603" i="1" s="1"/>
  <c r="M2603" i="1"/>
  <c r="S2603" i="1" s="1"/>
  <c r="Y2603" i="1" s="1"/>
  <c r="AE2603" i="1" s="1"/>
  <c r="AK2603" i="1" s="1"/>
  <c r="AQ2603" i="1" s="1"/>
  <c r="AW2603" i="1" s="1"/>
  <c r="BC2603" i="1" s="1"/>
  <c r="BI2603" i="1" s="1"/>
  <c r="BO2603" i="1" s="1"/>
  <c r="BT2603" i="1" s="1"/>
  <c r="BY2603" i="1" s="1"/>
  <c r="L2603" i="1"/>
  <c r="R2603" i="1" s="1"/>
  <c r="X2603" i="1" s="1"/>
  <c r="AD2603" i="1" s="1"/>
  <c r="AJ2603" i="1" s="1"/>
  <c r="AP2603" i="1" s="1"/>
  <c r="AV2603" i="1" s="1"/>
  <c r="BB2603" i="1" s="1"/>
  <c r="BH2603" i="1" s="1"/>
  <c r="BN2603" i="1" s="1"/>
  <c r="BS2603" i="1" s="1"/>
  <c r="BX2603" i="1" s="1"/>
  <c r="N2602" i="1"/>
  <c r="T2602" i="1" s="1"/>
  <c r="Z2602" i="1" s="1"/>
  <c r="AF2602" i="1" s="1"/>
  <c r="AL2602" i="1" s="1"/>
  <c r="AR2602" i="1" s="1"/>
  <c r="AX2602" i="1" s="1"/>
  <c r="BD2602" i="1" s="1"/>
  <c r="BJ2602" i="1" s="1"/>
  <c r="BP2602" i="1" s="1"/>
  <c r="BU2602" i="1" s="1"/>
  <c r="BZ2602" i="1" s="1"/>
  <c r="M2602" i="1"/>
  <c r="S2602" i="1" s="1"/>
  <c r="Y2602" i="1" s="1"/>
  <c r="AE2602" i="1" s="1"/>
  <c r="AK2602" i="1" s="1"/>
  <c r="AQ2602" i="1" s="1"/>
  <c r="AW2602" i="1" s="1"/>
  <c r="BC2602" i="1" s="1"/>
  <c r="BI2602" i="1" s="1"/>
  <c r="BO2602" i="1" s="1"/>
  <c r="BT2602" i="1" s="1"/>
  <c r="BY2602" i="1" s="1"/>
  <c r="L2602" i="1"/>
  <c r="R2602" i="1" s="1"/>
  <c r="X2602" i="1" s="1"/>
  <c r="AD2602" i="1" s="1"/>
  <c r="AJ2602" i="1" s="1"/>
  <c r="AP2602" i="1" s="1"/>
  <c r="AV2602" i="1" s="1"/>
  <c r="BB2602" i="1" s="1"/>
  <c r="BH2602" i="1" s="1"/>
  <c r="BN2602" i="1" s="1"/>
  <c r="BS2602" i="1" s="1"/>
  <c r="BX2602" i="1" s="1"/>
  <c r="BA2601" i="1"/>
  <c r="BA2599" i="1" s="1"/>
  <c r="AZ2601" i="1"/>
  <c r="AZ2599" i="1" s="1"/>
  <c r="AZ2598" i="1" s="1"/>
  <c r="AZ2597" i="1" s="1"/>
  <c r="AY2601" i="1"/>
  <c r="N2601" i="1"/>
  <c r="T2601" i="1" s="1"/>
  <c r="Z2601" i="1" s="1"/>
  <c r="AF2601" i="1" s="1"/>
  <c r="AL2601" i="1" s="1"/>
  <c r="AR2601" i="1" s="1"/>
  <c r="AX2601" i="1" s="1"/>
  <c r="M2601" i="1"/>
  <c r="S2601" i="1" s="1"/>
  <c r="Y2601" i="1" s="1"/>
  <c r="AE2601" i="1" s="1"/>
  <c r="AK2601" i="1" s="1"/>
  <c r="AQ2601" i="1" s="1"/>
  <c r="AW2601" i="1" s="1"/>
  <c r="L2601" i="1"/>
  <c r="R2601" i="1" s="1"/>
  <c r="X2601" i="1" s="1"/>
  <c r="AD2601" i="1" s="1"/>
  <c r="AJ2601" i="1" s="1"/>
  <c r="AP2601" i="1" s="1"/>
  <c r="AV2601" i="1" s="1"/>
  <c r="BB2601" i="1" s="1"/>
  <c r="BH2601" i="1" s="1"/>
  <c r="BN2601" i="1" s="1"/>
  <c r="BS2601" i="1" s="1"/>
  <c r="BX2601" i="1" s="1"/>
  <c r="AL2600" i="1"/>
  <c r="AR2600" i="1" s="1"/>
  <c r="AX2600" i="1" s="1"/>
  <c r="BD2600" i="1" s="1"/>
  <c r="BJ2600" i="1" s="1"/>
  <c r="BP2600" i="1" s="1"/>
  <c r="BU2600" i="1" s="1"/>
  <c r="BZ2600" i="1" s="1"/>
  <c r="S2600" i="1"/>
  <c r="Y2600" i="1" s="1"/>
  <c r="AE2600" i="1" s="1"/>
  <c r="AK2600" i="1" s="1"/>
  <c r="AQ2600" i="1" s="1"/>
  <c r="AW2600" i="1" s="1"/>
  <c r="BC2600" i="1" s="1"/>
  <c r="BI2600" i="1" s="1"/>
  <c r="BO2600" i="1" s="1"/>
  <c r="BT2600" i="1" s="1"/>
  <c r="BY2600" i="1" s="1"/>
  <c r="N2600" i="1"/>
  <c r="T2600" i="1" s="1"/>
  <c r="Z2600" i="1" s="1"/>
  <c r="AF2600" i="1" s="1"/>
  <c r="M2600" i="1"/>
  <c r="L2600" i="1"/>
  <c r="R2600" i="1" s="1"/>
  <c r="X2600" i="1" s="1"/>
  <c r="AD2600" i="1" s="1"/>
  <c r="AJ2600" i="1" s="1"/>
  <c r="AP2600" i="1" s="1"/>
  <c r="AV2600" i="1" s="1"/>
  <c r="BB2600" i="1" s="1"/>
  <c r="BH2600" i="1" s="1"/>
  <c r="BN2600" i="1" s="1"/>
  <c r="BS2600" i="1" s="1"/>
  <c r="BX2600" i="1" s="1"/>
  <c r="CA2599" i="1"/>
  <c r="CA2598" i="1" s="1"/>
  <c r="CA2597" i="1" s="1"/>
  <c r="BW2599" i="1"/>
  <c r="BW2598" i="1" s="1"/>
  <c r="BV2599" i="1"/>
  <c r="BV2598" i="1" s="1"/>
  <c r="BV2597" i="1" s="1"/>
  <c r="BR2599" i="1"/>
  <c r="BQ2599" i="1"/>
  <c r="BM2599" i="1"/>
  <c r="BM2598" i="1" s="1"/>
  <c r="BM2597" i="1" s="1"/>
  <c r="BL2599" i="1"/>
  <c r="BL2598" i="1" s="1"/>
  <c r="BL2597" i="1" s="1"/>
  <c r="BK2599" i="1"/>
  <c r="BK2598" i="1" s="1"/>
  <c r="BK2597" i="1" s="1"/>
  <c r="BG2599" i="1"/>
  <c r="BG2598" i="1" s="1"/>
  <c r="BG2597" i="1" s="1"/>
  <c r="BF2599" i="1"/>
  <c r="BF2598" i="1" s="1"/>
  <c r="BF2597" i="1" s="1"/>
  <c r="BE2599" i="1"/>
  <c r="AY2599" i="1"/>
  <c r="AY2598" i="1" s="1"/>
  <c r="AY2597" i="1" s="1"/>
  <c r="AU2599" i="1"/>
  <c r="AU2598" i="1" s="1"/>
  <c r="AT2599" i="1"/>
  <c r="AT2598" i="1" s="1"/>
  <c r="AT2597" i="1" s="1"/>
  <c r="AS2599" i="1"/>
  <c r="AO2599" i="1"/>
  <c r="AO2598" i="1" s="1"/>
  <c r="AO2597" i="1" s="1"/>
  <c r="AN2599" i="1"/>
  <c r="AN2598" i="1" s="1"/>
  <c r="AN2597" i="1" s="1"/>
  <c r="AM2599" i="1"/>
  <c r="AM2598" i="1" s="1"/>
  <c r="AM2597" i="1" s="1"/>
  <c r="AI2599" i="1"/>
  <c r="AI2598" i="1" s="1"/>
  <c r="AH2599" i="1"/>
  <c r="AH2598" i="1" s="1"/>
  <c r="AH2597" i="1" s="1"/>
  <c r="AG2599" i="1"/>
  <c r="AG2598" i="1" s="1"/>
  <c r="AG2597" i="1" s="1"/>
  <c r="AC2599" i="1"/>
  <c r="AC2598" i="1" s="1"/>
  <c r="AC2597" i="1" s="1"/>
  <c r="AB2599" i="1"/>
  <c r="AB2598" i="1" s="1"/>
  <c r="AB2597" i="1" s="1"/>
  <c r="AA2599" i="1"/>
  <c r="AA2598" i="1" s="1"/>
  <c r="AA2597" i="1" s="1"/>
  <c r="W2599" i="1"/>
  <c r="W2598" i="1" s="1"/>
  <c r="W2597" i="1" s="1"/>
  <c r="V2599" i="1"/>
  <c r="V2598" i="1" s="1"/>
  <c r="V2597" i="1" s="1"/>
  <c r="U2599" i="1"/>
  <c r="Q2599" i="1"/>
  <c r="Q2598" i="1" s="1"/>
  <c r="Q2597" i="1" s="1"/>
  <c r="P2599" i="1"/>
  <c r="O2599" i="1"/>
  <c r="O2598" i="1" s="1"/>
  <c r="O2597" i="1" s="1"/>
  <c r="K2599" i="1"/>
  <c r="K2598" i="1" s="1"/>
  <c r="K2597" i="1" s="1"/>
  <c r="J2599" i="1"/>
  <c r="J2598" i="1" s="1"/>
  <c r="J2597" i="1" s="1"/>
  <c r="I2599" i="1"/>
  <c r="I2598" i="1" s="1"/>
  <c r="I2597" i="1" s="1"/>
  <c r="H2599" i="1"/>
  <c r="G2599" i="1"/>
  <c r="F2599" i="1"/>
  <c r="BQ2598" i="1"/>
  <c r="BE2598" i="1"/>
  <c r="BE2597" i="1" s="1"/>
  <c r="BA2598" i="1"/>
  <c r="BA2597" i="1" s="1"/>
  <c r="AS2598" i="1"/>
  <c r="AS2597" i="1" s="1"/>
  <c r="U2598" i="1"/>
  <c r="U2597" i="1" s="1"/>
  <c r="U2596" i="1" s="1"/>
  <c r="P2598" i="1"/>
  <c r="P2597" i="1" s="1"/>
  <c r="H2598" i="1"/>
  <c r="BW2597" i="1"/>
  <c r="AU2597" i="1"/>
  <c r="AI2597" i="1"/>
  <c r="N2595" i="1"/>
  <c r="T2595" i="1" s="1"/>
  <c r="Z2595" i="1" s="1"/>
  <c r="AF2595" i="1" s="1"/>
  <c r="AL2595" i="1" s="1"/>
  <c r="AR2595" i="1" s="1"/>
  <c r="AX2595" i="1" s="1"/>
  <c r="BD2595" i="1" s="1"/>
  <c r="BJ2595" i="1" s="1"/>
  <c r="BP2595" i="1" s="1"/>
  <c r="BU2595" i="1" s="1"/>
  <c r="BZ2595" i="1" s="1"/>
  <c r="M2595" i="1"/>
  <c r="S2595" i="1" s="1"/>
  <c r="Y2595" i="1" s="1"/>
  <c r="AE2595" i="1" s="1"/>
  <c r="AK2595" i="1" s="1"/>
  <c r="AQ2595" i="1" s="1"/>
  <c r="AW2595" i="1" s="1"/>
  <c r="BC2595" i="1" s="1"/>
  <c r="BI2595" i="1" s="1"/>
  <c r="BO2595" i="1" s="1"/>
  <c r="BT2595" i="1" s="1"/>
  <c r="BY2595" i="1" s="1"/>
  <c r="L2595" i="1"/>
  <c r="R2595" i="1" s="1"/>
  <c r="X2595" i="1" s="1"/>
  <c r="AD2595" i="1" s="1"/>
  <c r="AJ2595" i="1" s="1"/>
  <c r="AP2595" i="1" s="1"/>
  <c r="AV2595" i="1" s="1"/>
  <c r="BB2595" i="1" s="1"/>
  <c r="BH2595" i="1" s="1"/>
  <c r="BN2595" i="1" s="1"/>
  <c r="BS2595" i="1" s="1"/>
  <c r="BX2595" i="1" s="1"/>
  <c r="CA2594" i="1"/>
  <c r="CA2593" i="1" s="1"/>
  <c r="BW2594" i="1"/>
  <c r="BW2593" i="1" s="1"/>
  <c r="BV2594" i="1"/>
  <c r="BV2593" i="1" s="1"/>
  <c r="BR2594" i="1"/>
  <c r="BQ2594" i="1"/>
  <c r="BQ2593" i="1" s="1"/>
  <c r="BM2594" i="1"/>
  <c r="BM2593" i="1" s="1"/>
  <c r="BL2594" i="1"/>
  <c r="BL2593" i="1" s="1"/>
  <c r="BK2594" i="1"/>
  <c r="BK2593" i="1" s="1"/>
  <c r="BG2594" i="1"/>
  <c r="BG2593" i="1" s="1"/>
  <c r="BF2594" i="1"/>
  <c r="BF2593" i="1" s="1"/>
  <c r="BE2594" i="1"/>
  <c r="BE2593" i="1" s="1"/>
  <c r="BA2594" i="1"/>
  <c r="BA2593" i="1" s="1"/>
  <c r="AZ2594" i="1"/>
  <c r="AY2594" i="1"/>
  <c r="AY2593" i="1" s="1"/>
  <c r="AU2594" i="1"/>
  <c r="AU2593" i="1" s="1"/>
  <c r="AT2594" i="1"/>
  <c r="AT2593" i="1" s="1"/>
  <c r="AS2594" i="1"/>
  <c r="AO2594" i="1"/>
  <c r="AO2593" i="1" s="1"/>
  <c r="AN2594" i="1"/>
  <c r="AM2594" i="1"/>
  <c r="AM2593" i="1" s="1"/>
  <c r="AI2594" i="1"/>
  <c r="AI2593" i="1" s="1"/>
  <c r="AH2594" i="1"/>
  <c r="AH2593" i="1" s="1"/>
  <c r="AG2594" i="1"/>
  <c r="AG2593" i="1" s="1"/>
  <c r="AC2594" i="1"/>
  <c r="AC2593" i="1" s="1"/>
  <c r="AB2594" i="1"/>
  <c r="AB2593" i="1" s="1"/>
  <c r="AA2594" i="1"/>
  <c r="AA2593" i="1" s="1"/>
  <c r="W2594" i="1"/>
  <c r="W2593" i="1" s="1"/>
  <c r="V2594" i="1"/>
  <c r="V2593" i="1" s="1"/>
  <c r="U2594" i="1"/>
  <c r="Q2594" i="1"/>
  <c r="Q2593" i="1" s="1"/>
  <c r="P2594" i="1"/>
  <c r="P2593" i="1" s="1"/>
  <c r="O2594" i="1"/>
  <c r="O2593" i="1" s="1"/>
  <c r="K2594" i="1"/>
  <c r="K2593" i="1" s="1"/>
  <c r="J2594" i="1"/>
  <c r="J2593" i="1" s="1"/>
  <c r="I2594" i="1"/>
  <c r="H2594" i="1"/>
  <c r="H2593" i="1" s="1"/>
  <c r="G2594" i="1"/>
  <c r="F2594" i="1"/>
  <c r="AZ2593" i="1"/>
  <c r="AS2593" i="1"/>
  <c r="AN2593" i="1"/>
  <c r="U2593" i="1"/>
  <c r="I2593" i="1"/>
  <c r="N2592" i="1"/>
  <c r="T2592" i="1" s="1"/>
  <c r="Z2592" i="1" s="1"/>
  <c r="AF2592" i="1" s="1"/>
  <c r="AL2592" i="1" s="1"/>
  <c r="AR2592" i="1" s="1"/>
  <c r="AX2592" i="1" s="1"/>
  <c r="BD2592" i="1" s="1"/>
  <c r="BJ2592" i="1" s="1"/>
  <c r="BP2592" i="1" s="1"/>
  <c r="BU2592" i="1" s="1"/>
  <c r="BZ2592" i="1" s="1"/>
  <c r="M2592" i="1"/>
  <c r="S2592" i="1" s="1"/>
  <c r="Y2592" i="1" s="1"/>
  <c r="AE2592" i="1" s="1"/>
  <c r="AK2592" i="1" s="1"/>
  <c r="AQ2592" i="1" s="1"/>
  <c r="AW2592" i="1" s="1"/>
  <c r="BC2592" i="1" s="1"/>
  <c r="BI2592" i="1" s="1"/>
  <c r="BO2592" i="1" s="1"/>
  <c r="BT2592" i="1" s="1"/>
  <c r="BY2592" i="1" s="1"/>
  <c r="L2592" i="1"/>
  <c r="R2592" i="1" s="1"/>
  <c r="X2592" i="1" s="1"/>
  <c r="AD2592" i="1" s="1"/>
  <c r="AJ2592" i="1" s="1"/>
  <c r="AP2592" i="1" s="1"/>
  <c r="AV2592" i="1" s="1"/>
  <c r="BB2592" i="1" s="1"/>
  <c r="BH2592" i="1" s="1"/>
  <c r="BN2592" i="1" s="1"/>
  <c r="BS2592" i="1" s="1"/>
  <c r="BX2592" i="1" s="1"/>
  <c r="CA2591" i="1"/>
  <c r="CA2590" i="1" s="1"/>
  <c r="CA2589" i="1" s="1"/>
  <c r="BW2591" i="1"/>
  <c r="BW2590" i="1" s="1"/>
  <c r="BV2591" i="1"/>
  <c r="BV2590" i="1" s="1"/>
  <c r="BR2591" i="1"/>
  <c r="BR2590" i="1" s="1"/>
  <c r="BQ2591" i="1"/>
  <c r="BM2591" i="1"/>
  <c r="BM2590" i="1" s="1"/>
  <c r="BL2591" i="1"/>
  <c r="BL2590" i="1" s="1"/>
  <c r="BK2591" i="1"/>
  <c r="BK2590" i="1" s="1"/>
  <c r="BG2591" i="1"/>
  <c r="BF2591" i="1"/>
  <c r="BF2590" i="1" s="1"/>
  <c r="BE2591" i="1"/>
  <c r="BE2590" i="1" s="1"/>
  <c r="BA2591" i="1"/>
  <c r="BA2590" i="1" s="1"/>
  <c r="AZ2591" i="1"/>
  <c r="AZ2590" i="1" s="1"/>
  <c r="AY2591" i="1"/>
  <c r="AU2591" i="1"/>
  <c r="AU2590" i="1" s="1"/>
  <c r="AT2591" i="1"/>
  <c r="AT2590" i="1" s="1"/>
  <c r="AS2591" i="1"/>
  <c r="AS2590" i="1" s="1"/>
  <c r="AO2591" i="1"/>
  <c r="AO2590" i="1" s="1"/>
  <c r="AN2591" i="1"/>
  <c r="AN2590" i="1" s="1"/>
  <c r="AM2591" i="1"/>
  <c r="AM2590" i="1" s="1"/>
  <c r="AM2589" i="1" s="1"/>
  <c r="AI2591" i="1"/>
  <c r="AI2590" i="1" s="1"/>
  <c r="AI2589" i="1" s="1"/>
  <c r="AH2591" i="1"/>
  <c r="AH2590" i="1" s="1"/>
  <c r="AG2591" i="1"/>
  <c r="AG2590" i="1" s="1"/>
  <c r="AC2591" i="1"/>
  <c r="AC2590" i="1" s="1"/>
  <c r="AB2591" i="1"/>
  <c r="AB2590" i="1" s="1"/>
  <c r="AA2591" i="1"/>
  <c r="AA2590" i="1" s="1"/>
  <c r="W2591" i="1"/>
  <c r="V2591" i="1"/>
  <c r="V2590" i="1" s="1"/>
  <c r="U2591" i="1"/>
  <c r="U2590" i="1" s="1"/>
  <c r="Q2591" i="1"/>
  <c r="Q2590" i="1" s="1"/>
  <c r="P2591" i="1"/>
  <c r="P2590" i="1" s="1"/>
  <c r="O2591" i="1"/>
  <c r="O2590" i="1" s="1"/>
  <c r="K2591" i="1"/>
  <c r="K2590" i="1" s="1"/>
  <c r="J2591" i="1"/>
  <c r="J2590" i="1" s="1"/>
  <c r="I2591" i="1"/>
  <c r="I2590" i="1" s="1"/>
  <c r="H2591" i="1"/>
  <c r="G2591" i="1"/>
  <c r="F2591" i="1"/>
  <c r="F2590" i="1" s="1"/>
  <c r="BG2590" i="1"/>
  <c r="BG2589" i="1" s="1"/>
  <c r="AY2590" i="1"/>
  <c r="W2590" i="1"/>
  <c r="BC2588" i="1"/>
  <c r="BI2588" i="1" s="1"/>
  <c r="BO2588" i="1" s="1"/>
  <c r="BT2588" i="1" s="1"/>
  <c r="BY2588" i="1" s="1"/>
  <c r="N2588" i="1"/>
  <c r="T2588" i="1" s="1"/>
  <c r="Z2588" i="1" s="1"/>
  <c r="AF2588" i="1" s="1"/>
  <c r="AL2588" i="1" s="1"/>
  <c r="AR2588" i="1" s="1"/>
  <c r="AX2588" i="1" s="1"/>
  <c r="BD2588" i="1" s="1"/>
  <c r="BJ2588" i="1" s="1"/>
  <c r="BP2588" i="1" s="1"/>
  <c r="BU2588" i="1" s="1"/>
  <c r="BZ2588" i="1" s="1"/>
  <c r="M2588" i="1"/>
  <c r="S2588" i="1" s="1"/>
  <c r="Y2588" i="1" s="1"/>
  <c r="AE2588" i="1" s="1"/>
  <c r="AK2588" i="1" s="1"/>
  <c r="AQ2588" i="1" s="1"/>
  <c r="AW2588" i="1" s="1"/>
  <c r="L2588" i="1"/>
  <c r="R2588" i="1" s="1"/>
  <c r="X2588" i="1" s="1"/>
  <c r="AD2588" i="1" s="1"/>
  <c r="AJ2588" i="1" s="1"/>
  <c r="AP2588" i="1" s="1"/>
  <c r="AV2588" i="1" s="1"/>
  <c r="BB2588" i="1" s="1"/>
  <c r="BH2588" i="1" s="1"/>
  <c r="BN2588" i="1" s="1"/>
  <c r="BS2588" i="1" s="1"/>
  <c r="BX2588" i="1" s="1"/>
  <c r="CA2587" i="1"/>
  <c r="CA2586" i="1" s="1"/>
  <c r="CA2585" i="1" s="1"/>
  <c r="BW2587" i="1"/>
  <c r="BW2586" i="1" s="1"/>
  <c r="BW2585" i="1" s="1"/>
  <c r="BV2587" i="1"/>
  <c r="BV2586" i="1" s="1"/>
  <c r="BV2585" i="1" s="1"/>
  <c r="BR2587" i="1"/>
  <c r="BQ2587" i="1"/>
  <c r="BQ2586" i="1" s="1"/>
  <c r="BM2587" i="1"/>
  <c r="BM2586" i="1" s="1"/>
  <c r="BM2585" i="1" s="1"/>
  <c r="BL2587" i="1"/>
  <c r="BL2586" i="1" s="1"/>
  <c r="BL2585" i="1" s="1"/>
  <c r="BK2587" i="1"/>
  <c r="BK2586" i="1" s="1"/>
  <c r="BK2585" i="1" s="1"/>
  <c r="BG2587" i="1"/>
  <c r="BG2586" i="1" s="1"/>
  <c r="BG2585" i="1" s="1"/>
  <c r="BF2587" i="1"/>
  <c r="BF2586" i="1" s="1"/>
  <c r="BF2585" i="1" s="1"/>
  <c r="BE2587" i="1"/>
  <c r="BA2587" i="1"/>
  <c r="AZ2587" i="1"/>
  <c r="AZ2586" i="1" s="1"/>
  <c r="AZ2585" i="1" s="1"/>
  <c r="AY2587" i="1"/>
  <c r="AY2586" i="1" s="1"/>
  <c r="AY2585" i="1" s="1"/>
  <c r="AU2587" i="1"/>
  <c r="AU2586" i="1" s="1"/>
  <c r="AU2585" i="1" s="1"/>
  <c r="AT2587" i="1"/>
  <c r="AT2586" i="1" s="1"/>
  <c r="AT2585" i="1" s="1"/>
  <c r="AS2587" i="1"/>
  <c r="AS2586" i="1" s="1"/>
  <c r="AS2585" i="1" s="1"/>
  <c r="AO2587" i="1"/>
  <c r="AO2586" i="1" s="1"/>
  <c r="AO2585" i="1" s="1"/>
  <c r="AN2587" i="1"/>
  <c r="AN2586" i="1" s="1"/>
  <c r="AN2585" i="1" s="1"/>
  <c r="AM2587" i="1"/>
  <c r="AM2586" i="1" s="1"/>
  <c r="AM2585" i="1" s="1"/>
  <c r="AI2587" i="1"/>
  <c r="AI2586" i="1" s="1"/>
  <c r="AI2585" i="1" s="1"/>
  <c r="AH2587" i="1"/>
  <c r="AH2586" i="1" s="1"/>
  <c r="AH2585" i="1" s="1"/>
  <c r="AG2587" i="1"/>
  <c r="AG2586" i="1" s="1"/>
  <c r="AG2585" i="1" s="1"/>
  <c r="AC2587" i="1"/>
  <c r="AC2586" i="1" s="1"/>
  <c r="AC2585" i="1" s="1"/>
  <c r="AB2587" i="1"/>
  <c r="AB2586" i="1" s="1"/>
  <c r="AB2585" i="1" s="1"/>
  <c r="AA2587" i="1"/>
  <c r="AA2586" i="1" s="1"/>
  <c r="AA2585" i="1" s="1"/>
  <c r="W2587" i="1"/>
  <c r="W2586" i="1" s="1"/>
  <c r="W2585" i="1" s="1"/>
  <c r="V2587" i="1"/>
  <c r="V2586" i="1" s="1"/>
  <c r="V2585" i="1" s="1"/>
  <c r="U2587" i="1"/>
  <c r="U2586" i="1" s="1"/>
  <c r="U2585" i="1" s="1"/>
  <c r="Q2587" i="1"/>
  <c r="Q2586" i="1" s="1"/>
  <c r="Q2585" i="1" s="1"/>
  <c r="P2587" i="1"/>
  <c r="O2587" i="1"/>
  <c r="O2586" i="1" s="1"/>
  <c r="O2585" i="1" s="1"/>
  <c r="K2587" i="1"/>
  <c r="K2586" i="1" s="1"/>
  <c r="K2585" i="1" s="1"/>
  <c r="J2587" i="1"/>
  <c r="J2586" i="1" s="1"/>
  <c r="J2585" i="1" s="1"/>
  <c r="I2587" i="1"/>
  <c r="H2587" i="1"/>
  <c r="H2586" i="1" s="1"/>
  <c r="G2587" i="1"/>
  <c r="F2587" i="1"/>
  <c r="BE2586" i="1"/>
  <c r="BE2585" i="1" s="1"/>
  <c r="BA2586" i="1"/>
  <c r="BA2585" i="1" s="1"/>
  <c r="P2586" i="1"/>
  <c r="P2585" i="1" s="1"/>
  <c r="I2586" i="1"/>
  <c r="I2585" i="1" s="1"/>
  <c r="N2583" i="1"/>
  <c r="T2583" i="1" s="1"/>
  <c r="Z2583" i="1" s="1"/>
  <c r="AF2583" i="1" s="1"/>
  <c r="AL2583" i="1" s="1"/>
  <c r="AR2583" i="1" s="1"/>
  <c r="AX2583" i="1" s="1"/>
  <c r="BD2583" i="1" s="1"/>
  <c r="BJ2583" i="1" s="1"/>
  <c r="BP2583" i="1" s="1"/>
  <c r="BU2583" i="1" s="1"/>
  <c r="BZ2583" i="1" s="1"/>
  <c r="M2583" i="1"/>
  <c r="S2583" i="1" s="1"/>
  <c r="Y2583" i="1" s="1"/>
  <c r="AE2583" i="1" s="1"/>
  <c r="AK2583" i="1" s="1"/>
  <c r="AQ2583" i="1" s="1"/>
  <c r="AW2583" i="1" s="1"/>
  <c r="BC2583" i="1" s="1"/>
  <c r="BI2583" i="1" s="1"/>
  <c r="BO2583" i="1" s="1"/>
  <c r="BT2583" i="1" s="1"/>
  <c r="BY2583" i="1" s="1"/>
  <c r="L2583" i="1"/>
  <c r="R2583" i="1" s="1"/>
  <c r="X2583" i="1" s="1"/>
  <c r="AD2583" i="1" s="1"/>
  <c r="AJ2583" i="1" s="1"/>
  <c r="AP2583" i="1" s="1"/>
  <c r="AV2583" i="1" s="1"/>
  <c r="BB2583" i="1" s="1"/>
  <c r="BH2583" i="1" s="1"/>
  <c r="BN2583" i="1" s="1"/>
  <c r="BS2583" i="1" s="1"/>
  <c r="BX2583" i="1" s="1"/>
  <c r="CA2582" i="1"/>
  <c r="CA2581" i="1" s="1"/>
  <c r="CA2580" i="1" s="1"/>
  <c r="CA2579" i="1" s="1"/>
  <c r="BW2582" i="1"/>
  <c r="BW2581" i="1" s="1"/>
  <c r="BW2580" i="1" s="1"/>
  <c r="BW2579" i="1" s="1"/>
  <c r="BV2582" i="1"/>
  <c r="BV2581" i="1" s="1"/>
  <c r="BV2580" i="1" s="1"/>
  <c r="BV2579" i="1" s="1"/>
  <c r="BR2582" i="1"/>
  <c r="BQ2582" i="1"/>
  <c r="BQ2581" i="1" s="1"/>
  <c r="BM2582" i="1"/>
  <c r="BM2581" i="1" s="1"/>
  <c r="BM2580" i="1" s="1"/>
  <c r="BM2579" i="1" s="1"/>
  <c r="BL2582" i="1"/>
  <c r="BL2581" i="1" s="1"/>
  <c r="BL2580" i="1" s="1"/>
  <c r="BL2579" i="1" s="1"/>
  <c r="BK2582" i="1"/>
  <c r="BK2581" i="1" s="1"/>
  <c r="BK2580" i="1" s="1"/>
  <c r="BK2579" i="1" s="1"/>
  <c r="BG2582" i="1"/>
  <c r="BG2581" i="1" s="1"/>
  <c r="BG2580" i="1" s="1"/>
  <c r="BG2579" i="1" s="1"/>
  <c r="BF2582" i="1"/>
  <c r="BF2581" i="1" s="1"/>
  <c r="BF2580" i="1" s="1"/>
  <c r="BF2579" i="1" s="1"/>
  <c r="BE2582" i="1"/>
  <c r="BE2581" i="1" s="1"/>
  <c r="BE2580" i="1" s="1"/>
  <c r="BE2579" i="1" s="1"/>
  <c r="BA2582" i="1"/>
  <c r="BA2581" i="1" s="1"/>
  <c r="BA2580" i="1" s="1"/>
  <c r="BA2579" i="1" s="1"/>
  <c r="AZ2582" i="1"/>
  <c r="AY2582" i="1"/>
  <c r="AY2581" i="1" s="1"/>
  <c r="AY2580" i="1" s="1"/>
  <c r="AY2579" i="1" s="1"/>
  <c r="AU2582" i="1"/>
  <c r="AU2581" i="1" s="1"/>
  <c r="AU2580" i="1" s="1"/>
  <c r="AU2579" i="1" s="1"/>
  <c r="AT2582" i="1"/>
  <c r="AT2581" i="1" s="1"/>
  <c r="AT2580" i="1" s="1"/>
  <c r="AT2579" i="1" s="1"/>
  <c r="AS2582" i="1"/>
  <c r="AS2581" i="1" s="1"/>
  <c r="AS2580" i="1" s="1"/>
  <c r="AS2579" i="1" s="1"/>
  <c r="AO2582" i="1"/>
  <c r="AO2581" i="1" s="1"/>
  <c r="AO2580" i="1" s="1"/>
  <c r="AO2579" i="1" s="1"/>
  <c r="AN2582" i="1"/>
  <c r="AN2581" i="1" s="1"/>
  <c r="AN2580" i="1" s="1"/>
  <c r="AM2582" i="1"/>
  <c r="AM2581" i="1" s="1"/>
  <c r="AM2580" i="1" s="1"/>
  <c r="AM2579" i="1" s="1"/>
  <c r="AI2582" i="1"/>
  <c r="AI2581" i="1" s="1"/>
  <c r="AH2582" i="1"/>
  <c r="AH2581" i="1" s="1"/>
  <c r="AH2580" i="1" s="1"/>
  <c r="AH2579" i="1" s="1"/>
  <c r="AG2582" i="1"/>
  <c r="AG2581" i="1" s="1"/>
  <c r="AG2580" i="1" s="1"/>
  <c r="AG2579" i="1" s="1"/>
  <c r="AC2582" i="1"/>
  <c r="AC2581" i="1" s="1"/>
  <c r="AC2580" i="1" s="1"/>
  <c r="AC2579" i="1" s="1"/>
  <c r="AB2582" i="1"/>
  <c r="AB2581" i="1" s="1"/>
  <c r="AB2580" i="1" s="1"/>
  <c r="AB2579" i="1" s="1"/>
  <c r="AA2582" i="1"/>
  <c r="AA2581" i="1" s="1"/>
  <c r="AA2580" i="1" s="1"/>
  <c r="AA2579" i="1" s="1"/>
  <c r="W2582" i="1"/>
  <c r="W2581" i="1" s="1"/>
  <c r="W2580" i="1" s="1"/>
  <c r="W2579" i="1" s="1"/>
  <c r="V2582" i="1"/>
  <c r="V2581" i="1" s="1"/>
  <c r="V2580" i="1" s="1"/>
  <c r="V2579" i="1" s="1"/>
  <c r="U2582" i="1"/>
  <c r="Q2582" i="1"/>
  <c r="Q2581" i="1" s="1"/>
  <c r="Q2580" i="1" s="1"/>
  <c r="Q2579" i="1" s="1"/>
  <c r="P2582" i="1"/>
  <c r="P2581" i="1" s="1"/>
  <c r="P2580" i="1" s="1"/>
  <c r="P2579" i="1" s="1"/>
  <c r="O2582" i="1"/>
  <c r="O2581" i="1" s="1"/>
  <c r="O2580" i="1" s="1"/>
  <c r="O2579" i="1" s="1"/>
  <c r="K2582" i="1"/>
  <c r="J2582" i="1"/>
  <c r="J2581" i="1" s="1"/>
  <c r="I2582" i="1"/>
  <c r="I2581" i="1" s="1"/>
  <c r="I2580" i="1" s="1"/>
  <c r="I2579" i="1" s="1"/>
  <c r="H2582" i="1"/>
  <c r="H2581" i="1" s="1"/>
  <c r="G2582" i="1"/>
  <c r="F2582" i="1"/>
  <c r="AZ2581" i="1"/>
  <c r="AZ2580" i="1" s="1"/>
  <c r="AZ2579" i="1" s="1"/>
  <c r="U2581" i="1"/>
  <c r="U2580" i="1" s="1"/>
  <c r="U2579" i="1" s="1"/>
  <c r="AI2580" i="1"/>
  <c r="AI2579" i="1" s="1"/>
  <c r="J2580" i="1"/>
  <c r="J2579" i="1" s="1"/>
  <c r="AN2579" i="1"/>
  <c r="N2577" i="1"/>
  <c r="T2577" i="1" s="1"/>
  <c r="Z2577" i="1" s="1"/>
  <c r="AF2577" i="1" s="1"/>
  <c r="AL2577" i="1" s="1"/>
  <c r="AR2577" i="1" s="1"/>
  <c r="AX2577" i="1" s="1"/>
  <c r="BD2577" i="1" s="1"/>
  <c r="BJ2577" i="1" s="1"/>
  <c r="BP2577" i="1" s="1"/>
  <c r="BU2577" i="1" s="1"/>
  <c r="BZ2577" i="1" s="1"/>
  <c r="M2577" i="1"/>
  <c r="S2577" i="1" s="1"/>
  <c r="Y2577" i="1" s="1"/>
  <c r="AE2577" i="1" s="1"/>
  <c r="AK2577" i="1" s="1"/>
  <c r="AQ2577" i="1" s="1"/>
  <c r="AW2577" i="1" s="1"/>
  <c r="BC2577" i="1" s="1"/>
  <c r="BI2577" i="1" s="1"/>
  <c r="BO2577" i="1" s="1"/>
  <c r="BT2577" i="1" s="1"/>
  <c r="BY2577" i="1" s="1"/>
  <c r="L2577" i="1"/>
  <c r="R2577" i="1" s="1"/>
  <c r="X2577" i="1" s="1"/>
  <c r="AD2577" i="1" s="1"/>
  <c r="AJ2577" i="1" s="1"/>
  <c r="AP2577" i="1" s="1"/>
  <c r="AV2577" i="1" s="1"/>
  <c r="BB2577" i="1" s="1"/>
  <c r="BH2577" i="1" s="1"/>
  <c r="BN2577" i="1" s="1"/>
  <c r="BS2577" i="1" s="1"/>
  <c r="BX2577" i="1" s="1"/>
  <c r="CA2576" i="1"/>
  <c r="CA2575" i="1" s="1"/>
  <c r="BW2576" i="1"/>
  <c r="BW2575" i="1" s="1"/>
  <c r="BV2576" i="1"/>
  <c r="BR2576" i="1"/>
  <c r="BR2575" i="1" s="1"/>
  <c r="BQ2576" i="1"/>
  <c r="BM2576" i="1"/>
  <c r="BM2575" i="1" s="1"/>
  <c r="BL2576" i="1"/>
  <c r="BL2575" i="1" s="1"/>
  <c r="BK2576" i="1"/>
  <c r="BK2575" i="1" s="1"/>
  <c r="BG2576" i="1"/>
  <c r="BF2576" i="1"/>
  <c r="BF2575" i="1" s="1"/>
  <c r="BE2576" i="1"/>
  <c r="BE2575" i="1" s="1"/>
  <c r="BA2576" i="1"/>
  <c r="BA2575" i="1" s="1"/>
  <c r="AZ2576" i="1"/>
  <c r="AZ2575" i="1" s="1"/>
  <c r="AY2576" i="1"/>
  <c r="AY2575" i="1" s="1"/>
  <c r="AU2576" i="1"/>
  <c r="AU2575" i="1" s="1"/>
  <c r="AT2576" i="1"/>
  <c r="AT2575" i="1" s="1"/>
  <c r="AS2576" i="1"/>
  <c r="AS2575" i="1" s="1"/>
  <c r="AO2576" i="1"/>
  <c r="AO2575" i="1" s="1"/>
  <c r="AN2576" i="1"/>
  <c r="AN2575" i="1" s="1"/>
  <c r="AM2576" i="1"/>
  <c r="AM2575" i="1" s="1"/>
  <c r="AI2576" i="1"/>
  <c r="AI2575" i="1" s="1"/>
  <c r="AH2576" i="1"/>
  <c r="AG2576" i="1"/>
  <c r="AG2575" i="1" s="1"/>
  <c r="AC2576" i="1"/>
  <c r="AC2575" i="1" s="1"/>
  <c r="AB2576" i="1"/>
  <c r="AB2575" i="1" s="1"/>
  <c r="AA2576" i="1"/>
  <c r="AA2575" i="1" s="1"/>
  <c r="W2576" i="1"/>
  <c r="W2575" i="1" s="1"/>
  <c r="V2576" i="1"/>
  <c r="V2575" i="1" s="1"/>
  <c r="U2576" i="1"/>
  <c r="U2575" i="1" s="1"/>
  <c r="Q2576" i="1"/>
  <c r="Q2575" i="1" s="1"/>
  <c r="P2576" i="1"/>
  <c r="P2575" i="1" s="1"/>
  <c r="O2576" i="1"/>
  <c r="O2575" i="1" s="1"/>
  <c r="K2576" i="1"/>
  <c r="J2576" i="1"/>
  <c r="J2575" i="1" s="1"/>
  <c r="I2576" i="1"/>
  <c r="I2575" i="1" s="1"/>
  <c r="H2576" i="1"/>
  <c r="G2576" i="1"/>
  <c r="F2576" i="1"/>
  <c r="F2575" i="1" s="1"/>
  <c r="BV2575" i="1"/>
  <c r="BG2575" i="1"/>
  <c r="AH2575" i="1"/>
  <c r="K2575" i="1"/>
  <c r="G2575" i="1"/>
  <c r="N2574" i="1"/>
  <c r="T2574" i="1" s="1"/>
  <c r="Z2574" i="1" s="1"/>
  <c r="AF2574" i="1" s="1"/>
  <c r="AL2574" i="1" s="1"/>
  <c r="AR2574" i="1" s="1"/>
  <c r="AX2574" i="1" s="1"/>
  <c r="BD2574" i="1" s="1"/>
  <c r="BJ2574" i="1" s="1"/>
  <c r="BP2574" i="1" s="1"/>
  <c r="BU2574" i="1" s="1"/>
  <c r="BZ2574" i="1" s="1"/>
  <c r="M2574" i="1"/>
  <c r="S2574" i="1" s="1"/>
  <c r="Y2574" i="1" s="1"/>
  <c r="AE2574" i="1" s="1"/>
  <c r="AK2574" i="1" s="1"/>
  <c r="AQ2574" i="1" s="1"/>
  <c r="AW2574" i="1" s="1"/>
  <c r="BC2574" i="1" s="1"/>
  <c r="BI2574" i="1" s="1"/>
  <c r="BO2574" i="1" s="1"/>
  <c r="BT2574" i="1" s="1"/>
  <c r="BY2574" i="1" s="1"/>
  <c r="L2574" i="1"/>
  <c r="R2574" i="1" s="1"/>
  <c r="X2574" i="1" s="1"/>
  <c r="AD2574" i="1" s="1"/>
  <c r="AJ2574" i="1" s="1"/>
  <c r="AP2574" i="1" s="1"/>
  <c r="AV2574" i="1" s="1"/>
  <c r="BB2574" i="1" s="1"/>
  <c r="BH2574" i="1" s="1"/>
  <c r="BN2574" i="1" s="1"/>
  <c r="BS2574" i="1" s="1"/>
  <c r="BX2574" i="1" s="1"/>
  <c r="CA2573" i="1"/>
  <c r="CA2572" i="1" s="1"/>
  <c r="BW2573" i="1"/>
  <c r="BW2572" i="1" s="1"/>
  <c r="BV2573" i="1"/>
  <c r="BV2572" i="1" s="1"/>
  <c r="BR2573" i="1"/>
  <c r="BR2572" i="1" s="1"/>
  <c r="BQ2573" i="1"/>
  <c r="BM2573" i="1"/>
  <c r="BM2572" i="1" s="1"/>
  <c r="BL2573" i="1"/>
  <c r="BL2572" i="1" s="1"/>
  <c r="BK2573" i="1"/>
  <c r="BG2573" i="1"/>
  <c r="BG2572" i="1" s="1"/>
  <c r="BF2573" i="1"/>
  <c r="BF2572" i="1" s="1"/>
  <c r="BE2573" i="1"/>
  <c r="BE2572" i="1" s="1"/>
  <c r="BA2573" i="1"/>
  <c r="BA2572" i="1" s="1"/>
  <c r="AZ2573" i="1"/>
  <c r="AZ2572" i="1" s="1"/>
  <c r="AY2573" i="1"/>
  <c r="AY2572" i="1" s="1"/>
  <c r="AU2573" i="1"/>
  <c r="AU2572" i="1" s="1"/>
  <c r="AT2573" i="1"/>
  <c r="AT2572" i="1" s="1"/>
  <c r="AS2573" i="1"/>
  <c r="AS2572" i="1" s="1"/>
  <c r="AO2573" i="1"/>
  <c r="AO2572" i="1" s="1"/>
  <c r="AN2573" i="1"/>
  <c r="AN2572" i="1" s="1"/>
  <c r="AM2573" i="1"/>
  <c r="AM2572" i="1" s="1"/>
  <c r="AI2573" i="1"/>
  <c r="AI2572" i="1" s="1"/>
  <c r="AH2573" i="1"/>
  <c r="AH2572" i="1" s="1"/>
  <c r="AG2573" i="1"/>
  <c r="AG2572" i="1" s="1"/>
  <c r="AC2573" i="1"/>
  <c r="AC2572" i="1" s="1"/>
  <c r="AB2573" i="1"/>
  <c r="AB2572" i="1" s="1"/>
  <c r="AA2573" i="1"/>
  <c r="AA2572" i="1" s="1"/>
  <c r="W2573" i="1"/>
  <c r="V2573" i="1"/>
  <c r="U2573" i="1"/>
  <c r="U2572" i="1" s="1"/>
  <c r="Q2573" i="1"/>
  <c r="Q2572" i="1" s="1"/>
  <c r="P2573" i="1"/>
  <c r="P2572" i="1" s="1"/>
  <c r="O2573" i="1"/>
  <c r="O2572" i="1" s="1"/>
  <c r="K2573" i="1"/>
  <c r="K2572" i="1" s="1"/>
  <c r="J2573" i="1"/>
  <c r="I2573" i="1"/>
  <c r="I2572" i="1" s="1"/>
  <c r="H2573" i="1"/>
  <c r="G2573" i="1"/>
  <c r="G2572" i="1" s="1"/>
  <c r="F2573" i="1"/>
  <c r="BK2572" i="1"/>
  <c r="W2572" i="1"/>
  <c r="V2572" i="1"/>
  <c r="T2571" i="1"/>
  <c r="Z2571" i="1" s="1"/>
  <c r="AF2571" i="1" s="1"/>
  <c r="AL2571" i="1" s="1"/>
  <c r="AR2571" i="1" s="1"/>
  <c r="AX2571" i="1" s="1"/>
  <c r="BD2571" i="1" s="1"/>
  <c r="BJ2571" i="1" s="1"/>
  <c r="BP2571" i="1" s="1"/>
  <c r="BU2571" i="1" s="1"/>
  <c r="BZ2571" i="1" s="1"/>
  <c r="N2571" i="1"/>
  <c r="M2571" i="1"/>
  <c r="S2571" i="1" s="1"/>
  <c r="Y2571" i="1" s="1"/>
  <c r="AE2571" i="1" s="1"/>
  <c r="AK2571" i="1" s="1"/>
  <c r="AQ2571" i="1" s="1"/>
  <c r="AW2571" i="1" s="1"/>
  <c r="BC2571" i="1" s="1"/>
  <c r="BI2571" i="1" s="1"/>
  <c r="BO2571" i="1" s="1"/>
  <c r="BT2571" i="1" s="1"/>
  <c r="BY2571" i="1" s="1"/>
  <c r="L2571" i="1"/>
  <c r="R2571" i="1" s="1"/>
  <c r="X2571" i="1" s="1"/>
  <c r="AD2571" i="1" s="1"/>
  <c r="AJ2571" i="1" s="1"/>
  <c r="AP2571" i="1" s="1"/>
  <c r="AV2571" i="1" s="1"/>
  <c r="BB2571" i="1" s="1"/>
  <c r="BH2571" i="1" s="1"/>
  <c r="BN2571" i="1" s="1"/>
  <c r="BS2571" i="1" s="1"/>
  <c r="BX2571" i="1" s="1"/>
  <c r="CA2570" i="1"/>
  <c r="CA2569" i="1" s="1"/>
  <c r="BW2570" i="1"/>
  <c r="BW2569" i="1" s="1"/>
  <c r="BV2570" i="1"/>
  <c r="BV2569" i="1" s="1"/>
  <c r="BR2570" i="1"/>
  <c r="BQ2570" i="1"/>
  <c r="BM2570" i="1"/>
  <c r="BM2569" i="1" s="1"/>
  <c r="BL2570" i="1"/>
  <c r="BL2569" i="1" s="1"/>
  <c r="BK2570" i="1"/>
  <c r="BK2569" i="1" s="1"/>
  <c r="BG2570" i="1"/>
  <c r="BG2569" i="1" s="1"/>
  <c r="BF2570" i="1"/>
  <c r="BE2570" i="1"/>
  <c r="BE2569" i="1" s="1"/>
  <c r="BA2570" i="1"/>
  <c r="BA2569" i="1" s="1"/>
  <c r="AZ2570" i="1"/>
  <c r="AZ2569" i="1" s="1"/>
  <c r="AY2570" i="1"/>
  <c r="AY2569" i="1" s="1"/>
  <c r="AU2570" i="1"/>
  <c r="AT2570" i="1"/>
  <c r="AT2569" i="1" s="1"/>
  <c r="AS2570" i="1"/>
  <c r="AS2569" i="1" s="1"/>
  <c r="AO2570" i="1"/>
  <c r="AO2569" i="1" s="1"/>
  <c r="AN2570" i="1"/>
  <c r="AN2569" i="1" s="1"/>
  <c r="AM2570" i="1"/>
  <c r="AM2569" i="1" s="1"/>
  <c r="AI2570" i="1"/>
  <c r="AI2569" i="1" s="1"/>
  <c r="AH2570" i="1"/>
  <c r="AH2569" i="1" s="1"/>
  <c r="AG2570" i="1"/>
  <c r="AG2569" i="1" s="1"/>
  <c r="AC2570" i="1"/>
  <c r="AC2569" i="1" s="1"/>
  <c r="AB2570" i="1"/>
  <c r="AB2569" i="1" s="1"/>
  <c r="AA2570" i="1"/>
  <c r="AA2569" i="1" s="1"/>
  <c r="W2570" i="1"/>
  <c r="W2569" i="1" s="1"/>
  <c r="V2570" i="1"/>
  <c r="V2569" i="1" s="1"/>
  <c r="U2570" i="1"/>
  <c r="U2569" i="1" s="1"/>
  <c r="Q2570" i="1"/>
  <c r="Q2569" i="1" s="1"/>
  <c r="P2570" i="1"/>
  <c r="P2569" i="1" s="1"/>
  <c r="O2570" i="1"/>
  <c r="M2570" i="1"/>
  <c r="S2570" i="1" s="1"/>
  <c r="K2570" i="1"/>
  <c r="K2569" i="1" s="1"/>
  <c r="J2570" i="1"/>
  <c r="I2570" i="1"/>
  <c r="I2569" i="1" s="1"/>
  <c r="H2570" i="1"/>
  <c r="G2570" i="1"/>
  <c r="F2570" i="1"/>
  <c r="BF2569" i="1"/>
  <c r="AU2569" i="1"/>
  <c r="O2569" i="1"/>
  <c r="O2568" i="1" s="1"/>
  <c r="J2569" i="1"/>
  <c r="G2569" i="1"/>
  <c r="F2569" i="1"/>
  <c r="N2567" i="1"/>
  <c r="T2567" i="1" s="1"/>
  <c r="Z2567" i="1" s="1"/>
  <c r="AF2567" i="1" s="1"/>
  <c r="AL2567" i="1" s="1"/>
  <c r="AR2567" i="1" s="1"/>
  <c r="AX2567" i="1" s="1"/>
  <c r="BD2567" i="1" s="1"/>
  <c r="BJ2567" i="1" s="1"/>
  <c r="BP2567" i="1" s="1"/>
  <c r="BU2567" i="1" s="1"/>
  <c r="BZ2567" i="1" s="1"/>
  <c r="M2567" i="1"/>
  <c r="S2567" i="1" s="1"/>
  <c r="Y2567" i="1" s="1"/>
  <c r="AE2567" i="1" s="1"/>
  <c r="AK2567" i="1" s="1"/>
  <c r="AQ2567" i="1" s="1"/>
  <c r="AW2567" i="1" s="1"/>
  <c r="BC2567" i="1" s="1"/>
  <c r="BI2567" i="1" s="1"/>
  <c r="BO2567" i="1" s="1"/>
  <c r="BT2567" i="1" s="1"/>
  <c r="BY2567" i="1" s="1"/>
  <c r="L2567" i="1"/>
  <c r="R2567" i="1" s="1"/>
  <c r="X2567" i="1" s="1"/>
  <c r="AD2567" i="1" s="1"/>
  <c r="AJ2567" i="1" s="1"/>
  <c r="AP2567" i="1" s="1"/>
  <c r="AV2567" i="1" s="1"/>
  <c r="BB2567" i="1" s="1"/>
  <c r="BH2567" i="1" s="1"/>
  <c r="BN2567" i="1" s="1"/>
  <c r="BS2567" i="1" s="1"/>
  <c r="BX2567" i="1" s="1"/>
  <c r="CA2566" i="1"/>
  <c r="CA2565" i="1" s="1"/>
  <c r="CA2564" i="1" s="1"/>
  <c r="BW2566" i="1"/>
  <c r="BW2565" i="1" s="1"/>
  <c r="BW2564" i="1" s="1"/>
  <c r="BV2566" i="1"/>
  <c r="BV2565" i="1" s="1"/>
  <c r="BV2564" i="1" s="1"/>
  <c r="BR2566" i="1"/>
  <c r="BQ2566" i="1"/>
  <c r="BM2566" i="1"/>
  <c r="BM2565" i="1" s="1"/>
  <c r="BM2564" i="1" s="1"/>
  <c r="BL2566" i="1"/>
  <c r="BL2565" i="1" s="1"/>
  <c r="BL2564" i="1" s="1"/>
  <c r="BK2566" i="1"/>
  <c r="BK2565" i="1" s="1"/>
  <c r="BG2566" i="1"/>
  <c r="BG2565" i="1" s="1"/>
  <c r="BG2564" i="1" s="1"/>
  <c r="BF2566" i="1"/>
  <c r="BF2565" i="1" s="1"/>
  <c r="BF2564" i="1" s="1"/>
  <c r="BE2566" i="1"/>
  <c r="BE2565" i="1" s="1"/>
  <c r="BE2564" i="1" s="1"/>
  <c r="BA2566" i="1"/>
  <c r="BA2565" i="1" s="1"/>
  <c r="BA2564" i="1" s="1"/>
  <c r="AZ2566" i="1"/>
  <c r="AZ2565" i="1" s="1"/>
  <c r="AZ2564" i="1" s="1"/>
  <c r="AY2566" i="1"/>
  <c r="AY2565" i="1" s="1"/>
  <c r="AY2564" i="1" s="1"/>
  <c r="AU2566" i="1"/>
  <c r="AU2565" i="1" s="1"/>
  <c r="AU2564" i="1" s="1"/>
  <c r="AT2566" i="1"/>
  <c r="AT2565" i="1" s="1"/>
  <c r="AT2564" i="1" s="1"/>
  <c r="AS2566" i="1"/>
  <c r="AS2565" i="1" s="1"/>
  <c r="AS2564" i="1" s="1"/>
  <c r="AO2566" i="1"/>
  <c r="AO2565" i="1" s="1"/>
  <c r="AO2564" i="1" s="1"/>
  <c r="AN2566" i="1"/>
  <c r="AN2565" i="1" s="1"/>
  <c r="AN2564" i="1" s="1"/>
  <c r="AM2566" i="1"/>
  <c r="AM2565" i="1" s="1"/>
  <c r="AM2564" i="1" s="1"/>
  <c r="AI2566" i="1"/>
  <c r="AI2565" i="1" s="1"/>
  <c r="AI2564" i="1" s="1"/>
  <c r="AH2566" i="1"/>
  <c r="AH2565" i="1" s="1"/>
  <c r="AH2564" i="1" s="1"/>
  <c r="AG2566" i="1"/>
  <c r="AG2565" i="1" s="1"/>
  <c r="AG2564" i="1" s="1"/>
  <c r="AC2566" i="1"/>
  <c r="AB2566" i="1"/>
  <c r="AB2565" i="1" s="1"/>
  <c r="AB2564" i="1" s="1"/>
  <c r="AA2566" i="1"/>
  <c r="AA2565" i="1" s="1"/>
  <c r="AA2564" i="1" s="1"/>
  <c r="W2566" i="1"/>
  <c r="W2565" i="1" s="1"/>
  <c r="W2564" i="1" s="1"/>
  <c r="V2566" i="1"/>
  <c r="V2565" i="1" s="1"/>
  <c r="V2564" i="1" s="1"/>
  <c r="U2566" i="1"/>
  <c r="U2565" i="1" s="1"/>
  <c r="U2564" i="1" s="1"/>
  <c r="Q2566" i="1"/>
  <c r="Q2565" i="1" s="1"/>
  <c r="Q2564" i="1" s="1"/>
  <c r="P2566" i="1"/>
  <c r="P2565" i="1" s="1"/>
  <c r="P2564" i="1" s="1"/>
  <c r="O2566" i="1"/>
  <c r="O2565" i="1" s="1"/>
  <c r="O2564" i="1" s="1"/>
  <c r="K2566" i="1"/>
  <c r="K2565" i="1" s="1"/>
  <c r="K2564" i="1" s="1"/>
  <c r="J2566" i="1"/>
  <c r="J2565" i="1" s="1"/>
  <c r="J2564" i="1" s="1"/>
  <c r="I2566" i="1"/>
  <c r="I2565" i="1" s="1"/>
  <c r="I2564" i="1" s="1"/>
  <c r="H2566" i="1"/>
  <c r="H2565" i="1" s="1"/>
  <c r="G2566" i="1"/>
  <c r="F2566" i="1"/>
  <c r="BR2565" i="1"/>
  <c r="BQ2565" i="1"/>
  <c r="AC2565" i="1"/>
  <c r="AC2564" i="1" s="1"/>
  <c r="BK2564" i="1"/>
  <c r="N2562" i="1"/>
  <c r="T2562" i="1" s="1"/>
  <c r="Z2562" i="1" s="1"/>
  <c r="AF2562" i="1" s="1"/>
  <c r="AL2562" i="1" s="1"/>
  <c r="AR2562" i="1" s="1"/>
  <c r="AX2562" i="1" s="1"/>
  <c r="BD2562" i="1" s="1"/>
  <c r="BJ2562" i="1" s="1"/>
  <c r="BP2562" i="1" s="1"/>
  <c r="BU2562" i="1" s="1"/>
  <c r="BZ2562" i="1" s="1"/>
  <c r="M2562" i="1"/>
  <c r="S2562" i="1" s="1"/>
  <c r="Y2562" i="1" s="1"/>
  <c r="AE2562" i="1" s="1"/>
  <c r="AK2562" i="1" s="1"/>
  <c r="AQ2562" i="1" s="1"/>
  <c r="AW2562" i="1" s="1"/>
  <c r="BC2562" i="1" s="1"/>
  <c r="BI2562" i="1" s="1"/>
  <c r="BO2562" i="1" s="1"/>
  <c r="BT2562" i="1" s="1"/>
  <c r="BY2562" i="1" s="1"/>
  <c r="L2562" i="1"/>
  <c r="R2562" i="1" s="1"/>
  <c r="X2562" i="1" s="1"/>
  <c r="AD2562" i="1" s="1"/>
  <c r="AJ2562" i="1" s="1"/>
  <c r="AP2562" i="1" s="1"/>
  <c r="AV2562" i="1" s="1"/>
  <c r="BB2562" i="1" s="1"/>
  <c r="BH2562" i="1" s="1"/>
  <c r="BN2562" i="1" s="1"/>
  <c r="BS2562" i="1" s="1"/>
  <c r="BX2562" i="1" s="1"/>
  <c r="CA2561" i="1"/>
  <c r="CA2560" i="1" s="1"/>
  <c r="CA2559" i="1" s="1"/>
  <c r="CA2558" i="1" s="1"/>
  <c r="BW2561" i="1"/>
  <c r="BW2560" i="1" s="1"/>
  <c r="BW2559" i="1" s="1"/>
  <c r="BW2558" i="1" s="1"/>
  <c r="BV2561" i="1"/>
  <c r="BV2560" i="1" s="1"/>
  <c r="BV2559" i="1" s="1"/>
  <c r="BV2558" i="1" s="1"/>
  <c r="BR2561" i="1"/>
  <c r="BQ2561" i="1"/>
  <c r="BQ2560" i="1" s="1"/>
  <c r="BM2561" i="1"/>
  <c r="BM2560" i="1" s="1"/>
  <c r="BM2559" i="1" s="1"/>
  <c r="BM2558" i="1" s="1"/>
  <c r="BL2561" i="1"/>
  <c r="BK2561" i="1"/>
  <c r="BK2560" i="1" s="1"/>
  <c r="BK2559" i="1" s="1"/>
  <c r="BK2558" i="1" s="1"/>
  <c r="BG2561" i="1"/>
  <c r="BG2560" i="1" s="1"/>
  <c r="BG2559" i="1" s="1"/>
  <c r="BG2558" i="1" s="1"/>
  <c r="BF2561" i="1"/>
  <c r="BF2560" i="1" s="1"/>
  <c r="BF2559" i="1" s="1"/>
  <c r="BF2558" i="1" s="1"/>
  <c r="BE2561" i="1"/>
  <c r="BE2560" i="1" s="1"/>
  <c r="BE2559" i="1" s="1"/>
  <c r="BE2558" i="1" s="1"/>
  <c r="BA2561" i="1"/>
  <c r="BA2560" i="1" s="1"/>
  <c r="BA2559" i="1" s="1"/>
  <c r="BA2558" i="1" s="1"/>
  <c r="AZ2561" i="1"/>
  <c r="AZ2560" i="1" s="1"/>
  <c r="AZ2559" i="1" s="1"/>
  <c r="AZ2558" i="1" s="1"/>
  <c r="AY2561" i="1"/>
  <c r="AY2560" i="1" s="1"/>
  <c r="AU2561" i="1"/>
  <c r="AU2560" i="1" s="1"/>
  <c r="AU2559" i="1" s="1"/>
  <c r="AU2558" i="1" s="1"/>
  <c r="AT2561" i="1"/>
  <c r="AS2561" i="1"/>
  <c r="AO2561" i="1"/>
  <c r="AO2560" i="1" s="1"/>
  <c r="AO2559" i="1" s="1"/>
  <c r="AO2558" i="1" s="1"/>
  <c r="AN2561" i="1"/>
  <c r="AN2560" i="1" s="1"/>
  <c r="AN2559" i="1" s="1"/>
  <c r="AN2558" i="1" s="1"/>
  <c r="AM2561" i="1"/>
  <c r="AM2560" i="1" s="1"/>
  <c r="AM2559" i="1" s="1"/>
  <c r="AM2558" i="1" s="1"/>
  <c r="AI2561" i="1"/>
  <c r="AI2560" i="1" s="1"/>
  <c r="AI2559" i="1" s="1"/>
  <c r="AI2558" i="1" s="1"/>
  <c r="AH2561" i="1"/>
  <c r="AH2560" i="1" s="1"/>
  <c r="AH2559" i="1" s="1"/>
  <c r="AH2558" i="1" s="1"/>
  <c r="AG2561" i="1"/>
  <c r="AG2560" i="1" s="1"/>
  <c r="AG2559" i="1" s="1"/>
  <c r="AG2558" i="1" s="1"/>
  <c r="AC2561" i="1"/>
  <c r="AC2560" i="1" s="1"/>
  <c r="AC2559" i="1" s="1"/>
  <c r="AC2558" i="1" s="1"/>
  <c r="AB2561" i="1"/>
  <c r="AB2560" i="1" s="1"/>
  <c r="AB2559" i="1" s="1"/>
  <c r="AB2558" i="1" s="1"/>
  <c r="AA2561" i="1"/>
  <c r="AA2560" i="1" s="1"/>
  <c r="AA2559" i="1" s="1"/>
  <c r="AA2558" i="1" s="1"/>
  <c r="W2561" i="1"/>
  <c r="W2560" i="1" s="1"/>
  <c r="W2559" i="1" s="1"/>
  <c r="W2558" i="1" s="1"/>
  <c r="V2561" i="1"/>
  <c r="V2560" i="1" s="1"/>
  <c r="V2559" i="1" s="1"/>
  <c r="U2561" i="1"/>
  <c r="U2560" i="1" s="1"/>
  <c r="U2559" i="1" s="1"/>
  <c r="U2558" i="1" s="1"/>
  <c r="Q2561" i="1"/>
  <c r="P2561" i="1"/>
  <c r="P2560" i="1" s="1"/>
  <c r="P2559" i="1" s="1"/>
  <c r="P2558" i="1" s="1"/>
  <c r="O2561" i="1"/>
  <c r="O2560" i="1" s="1"/>
  <c r="O2559" i="1" s="1"/>
  <c r="O2558" i="1" s="1"/>
  <c r="K2561" i="1"/>
  <c r="J2561" i="1"/>
  <c r="J2560" i="1" s="1"/>
  <c r="J2559" i="1" s="1"/>
  <c r="J2558" i="1" s="1"/>
  <c r="I2561" i="1"/>
  <c r="I2560" i="1" s="1"/>
  <c r="I2559" i="1" s="1"/>
  <c r="I2558" i="1" s="1"/>
  <c r="H2561" i="1"/>
  <c r="G2561" i="1"/>
  <c r="F2561" i="1"/>
  <c r="F2560" i="1" s="1"/>
  <c r="BL2560" i="1"/>
  <c r="BL2559" i="1" s="1"/>
  <c r="BL2558" i="1" s="1"/>
  <c r="AT2560" i="1"/>
  <c r="AT2559" i="1" s="1"/>
  <c r="AT2558" i="1" s="1"/>
  <c r="AS2560" i="1"/>
  <c r="AS2559" i="1" s="1"/>
  <c r="AS2558" i="1" s="1"/>
  <c r="Q2560" i="1"/>
  <c r="Q2559" i="1" s="1"/>
  <c r="Q2558" i="1" s="1"/>
  <c r="H2560" i="1"/>
  <c r="AY2559" i="1"/>
  <c r="AY2558" i="1" s="1"/>
  <c r="V2558" i="1"/>
  <c r="T2556" i="1"/>
  <c r="Z2556" i="1" s="1"/>
  <c r="AF2556" i="1" s="1"/>
  <c r="AL2556" i="1" s="1"/>
  <c r="AR2556" i="1" s="1"/>
  <c r="AX2556" i="1" s="1"/>
  <c r="BD2556" i="1" s="1"/>
  <c r="BJ2556" i="1" s="1"/>
  <c r="BP2556" i="1" s="1"/>
  <c r="BU2556" i="1" s="1"/>
  <c r="BZ2556" i="1" s="1"/>
  <c r="N2556" i="1"/>
  <c r="M2556" i="1"/>
  <c r="S2556" i="1" s="1"/>
  <c r="Y2556" i="1" s="1"/>
  <c r="AE2556" i="1" s="1"/>
  <c r="AK2556" i="1" s="1"/>
  <c r="AQ2556" i="1" s="1"/>
  <c r="AW2556" i="1" s="1"/>
  <c r="BC2556" i="1" s="1"/>
  <c r="BI2556" i="1" s="1"/>
  <c r="BO2556" i="1" s="1"/>
  <c r="BT2556" i="1" s="1"/>
  <c r="BY2556" i="1" s="1"/>
  <c r="L2556" i="1"/>
  <c r="R2556" i="1" s="1"/>
  <c r="X2556" i="1" s="1"/>
  <c r="AD2556" i="1" s="1"/>
  <c r="AJ2556" i="1" s="1"/>
  <c r="AP2556" i="1" s="1"/>
  <c r="AV2556" i="1" s="1"/>
  <c r="BB2556" i="1" s="1"/>
  <c r="BH2556" i="1" s="1"/>
  <c r="BN2556" i="1" s="1"/>
  <c r="BS2556" i="1" s="1"/>
  <c r="BX2556" i="1" s="1"/>
  <c r="CA2555" i="1"/>
  <c r="CA2554" i="1" s="1"/>
  <c r="BW2555" i="1"/>
  <c r="BV2555" i="1"/>
  <c r="BV2554" i="1" s="1"/>
  <c r="BR2555" i="1"/>
  <c r="BQ2555" i="1"/>
  <c r="BM2555" i="1"/>
  <c r="BM2554" i="1" s="1"/>
  <c r="BL2555" i="1"/>
  <c r="BL2554" i="1" s="1"/>
  <c r="BK2555" i="1"/>
  <c r="BK2554" i="1" s="1"/>
  <c r="BG2555" i="1"/>
  <c r="BG2554" i="1" s="1"/>
  <c r="BF2555" i="1"/>
  <c r="BE2555" i="1"/>
  <c r="BE2554" i="1" s="1"/>
  <c r="BA2555" i="1"/>
  <c r="BA2554" i="1" s="1"/>
  <c r="AZ2555" i="1"/>
  <c r="AZ2554" i="1" s="1"/>
  <c r="AY2555" i="1"/>
  <c r="AU2555" i="1"/>
  <c r="AU2554" i="1" s="1"/>
  <c r="AT2555" i="1"/>
  <c r="AT2554" i="1" s="1"/>
  <c r="AS2555" i="1"/>
  <c r="AS2554" i="1" s="1"/>
  <c r="AO2555" i="1"/>
  <c r="AO2554" i="1" s="1"/>
  <c r="AN2555" i="1"/>
  <c r="AN2554" i="1" s="1"/>
  <c r="AM2555" i="1"/>
  <c r="AM2554" i="1" s="1"/>
  <c r="AI2555" i="1"/>
  <c r="AI2554" i="1" s="1"/>
  <c r="AH2555" i="1"/>
  <c r="AH2554" i="1" s="1"/>
  <c r="AG2555" i="1"/>
  <c r="AG2554" i="1" s="1"/>
  <c r="AC2555" i="1"/>
  <c r="AC2554" i="1" s="1"/>
  <c r="AB2555" i="1"/>
  <c r="AB2554" i="1" s="1"/>
  <c r="AA2555" i="1"/>
  <c r="AA2554" i="1" s="1"/>
  <c r="W2555" i="1"/>
  <c r="W2554" i="1" s="1"/>
  <c r="V2555" i="1"/>
  <c r="V2554" i="1" s="1"/>
  <c r="U2555" i="1"/>
  <c r="U2554" i="1" s="1"/>
  <c r="Q2555" i="1"/>
  <c r="Q2554" i="1" s="1"/>
  <c r="P2555" i="1"/>
  <c r="P2554" i="1" s="1"/>
  <c r="O2555" i="1"/>
  <c r="O2554" i="1" s="1"/>
  <c r="K2555" i="1"/>
  <c r="K2554" i="1" s="1"/>
  <c r="J2555" i="1"/>
  <c r="I2555" i="1"/>
  <c r="I2554" i="1" s="1"/>
  <c r="H2555" i="1"/>
  <c r="N2555" i="1" s="1"/>
  <c r="T2555" i="1" s="1"/>
  <c r="G2555" i="1"/>
  <c r="G2554" i="1" s="1"/>
  <c r="F2555" i="1"/>
  <c r="F2554" i="1" s="1"/>
  <c r="BW2554" i="1"/>
  <c r="BF2554" i="1"/>
  <c r="AY2554" i="1"/>
  <c r="R2553" i="1"/>
  <c r="X2553" i="1" s="1"/>
  <c r="AD2553" i="1" s="1"/>
  <c r="AJ2553" i="1" s="1"/>
  <c r="AP2553" i="1" s="1"/>
  <c r="AV2553" i="1" s="1"/>
  <c r="BB2553" i="1" s="1"/>
  <c r="BH2553" i="1" s="1"/>
  <c r="BN2553" i="1" s="1"/>
  <c r="BS2553" i="1" s="1"/>
  <c r="BX2553" i="1" s="1"/>
  <c r="N2553" i="1"/>
  <c r="T2553" i="1" s="1"/>
  <c r="Z2553" i="1" s="1"/>
  <c r="AF2553" i="1" s="1"/>
  <c r="AL2553" i="1" s="1"/>
  <c r="AR2553" i="1" s="1"/>
  <c r="AX2553" i="1" s="1"/>
  <c r="BD2553" i="1" s="1"/>
  <c r="BJ2553" i="1" s="1"/>
  <c r="BP2553" i="1" s="1"/>
  <c r="BU2553" i="1" s="1"/>
  <c r="BZ2553" i="1" s="1"/>
  <c r="M2553" i="1"/>
  <c r="S2553" i="1" s="1"/>
  <c r="Y2553" i="1" s="1"/>
  <c r="AE2553" i="1" s="1"/>
  <c r="AK2553" i="1" s="1"/>
  <c r="AQ2553" i="1" s="1"/>
  <c r="AW2553" i="1" s="1"/>
  <c r="BC2553" i="1" s="1"/>
  <c r="BI2553" i="1" s="1"/>
  <c r="BO2553" i="1" s="1"/>
  <c r="BT2553" i="1" s="1"/>
  <c r="BY2553" i="1" s="1"/>
  <c r="L2553" i="1"/>
  <c r="CA2552" i="1"/>
  <c r="CA2551" i="1" s="1"/>
  <c r="BW2552" i="1"/>
  <c r="BW2551" i="1" s="1"/>
  <c r="BV2552" i="1"/>
  <c r="BV2551" i="1" s="1"/>
  <c r="BR2552" i="1"/>
  <c r="BQ2552" i="1"/>
  <c r="BQ2551" i="1" s="1"/>
  <c r="BM2552" i="1"/>
  <c r="BM2551" i="1" s="1"/>
  <c r="BM2550" i="1" s="1"/>
  <c r="BL2552" i="1"/>
  <c r="BL2551" i="1" s="1"/>
  <c r="BK2552" i="1"/>
  <c r="BK2551" i="1" s="1"/>
  <c r="BG2552" i="1"/>
  <c r="BG2551" i="1" s="1"/>
  <c r="BF2552" i="1"/>
  <c r="BF2551" i="1" s="1"/>
  <c r="BE2552" i="1"/>
  <c r="BE2551" i="1" s="1"/>
  <c r="BE2550" i="1" s="1"/>
  <c r="BA2552" i="1"/>
  <c r="AZ2552" i="1"/>
  <c r="AZ2551" i="1" s="1"/>
  <c r="AY2552" i="1"/>
  <c r="AY2551" i="1" s="1"/>
  <c r="AY2550" i="1" s="1"/>
  <c r="AU2552" i="1"/>
  <c r="AU2551" i="1" s="1"/>
  <c r="AT2552" i="1"/>
  <c r="AS2552" i="1"/>
  <c r="AS2551" i="1" s="1"/>
  <c r="AS2550" i="1" s="1"/>
  <c r="AO2552" i="1"/>
  <c r="AO2551" i="1" s="1"/>
  <c r="AO2550" i="1" s="1"/>
  <c r="AN2552" i="1"/>
  <c r="AN2551" i="1" s="1"/>
  <c r="AM2552" i="1"/>
  <c r="AM2551" i="1" s="1"/>
  <c r="AI2552" i="1"/>
  <c r="AI2551" i="1" s="1"/>
  <c r="AH2552" i="1"/>
  <c r="AH2551" i="1" s="1"/>
  <c r="AG2552" i="1"/>
  <c r="AG2551" i="1" s="1"/>
  <c r="AC2552" i="1"/>
  <c r="AB2552" i="1"/>
  <c r="AB2551" i="1" s="1"/>
  <c r="AA2552" i="1"/>
  <c r="AA2551" i="1" s="1"/>
  <c r="W2552" i="1"/>
  <c r="W2551" i="1" s="1"/>
  <c r="V2552" i="1"/>
  <c r="U2552" i="1"/>
  <c r="U2551" i="1" s="1"/>
  <c r="U2550" i="1" s="1"/>
  <c r="Q2552" i="1"/>
  <c r="Q2551" i="1" s="1"/>
  <c r="P2552" i="1"/>
  <c r="P2551" i="1" s="1"/>
  <c r="P2550" i="1" s="1"/>
  <c r="O2552" i="1"/>
  <c r="O2551" i="1" s="1"/>
  <c r="K2552" i="1"/>
  <c r="K2551" i="1" s="1"/>
  <c r="J2552" i="1"/>
  <c r="J2551" i="1" s="1"/>
  <c r="I2552" i="1"/>
  <c r="I2551" i="1" s="1"/>
  <c r="H2552" i="1"/>
  <c r="G2552" i="1"/>
  <c r="F2552" i="1"/>
  <c r="BR2551" i="1"/>
  <c r="BA2551" i="1"/>
  <c r="AT2551" i="1"/>
  <c r="AC2551" i="1"/>
  <c r="V2551" i="1"/>
  <c r="F2551" i="1"/>
  <c r="N2549" i="1"/>
  <c r="T2549" i="1" s="1"/>
  <c r="Z2549" i="1" s="1"/>
  <c r="AF2549" i="1" s="1"/>
  <c r="AL2549" i="1" s="1"/>
  <c r="AR2549" i="1" s="1"/>
  <c r="AX2549" i="1" s="1"/>
  <c r="BD2549" i="1" s="1"/>
  <c r="BJ2549" i="1" s="1"/>
  <c r="BP2549" i="1" s="1"/>
  <c r="BU2549" i="1" s="1"/>
  <c r="BZ2549" i="1" s="1"/>
  <c r="M2549" i="1"/>
  <c r="S2549" i="1" s="1"/>
  <c r="Y2549" i="1" s="1"/>
  <c r="AE2549" i="1" s="1"/>
  <c r="AK2549" i="1" s="1"/>
  <c r="AQ2549" i="1" s="1"/>
  <c r="AW2549" i="1" s="1"/>
  <c r="BC2549" i="1" s="1"/>
  <c r="BI2549" i="1" s="1"/>
  <c r="BO2549" i="1" s="1"/>
  <c r="BT2549" i="1" s="1"/>
  <c r="BY2549" i="1" s="1"/>
  <c r="L2549" i="1"/>
  <c r="R2549" i="1" s="1"/>
  <c r="X2549" i="1" s="1"/>
  <c r="AD2549" i="1" s="1"/>
  <c r="AJ2549" i="1" s="1"/>
  <c r="AP2549" i="1" s="1"/>
  <c r="AV2549" i="1" s="1"/>
  <c r="BB2549" i="1" s="1"/>
  <c r="BH2549" i="1" s="1"/>
  <c r="BN2549" i="1" s="1"/>
  <c r="BS2549" i="1" s="1"/>
  <c r="BX2549" i="1" s="1"/>
  <c r="CA2548" i="1"/>
  <c r="CA2547" i="1" s="1"/>
  <c r="CA2546" i="1" s="1"/>
  <c r="BW2548" i="1"/>
  <c r="BW2547" i="1" s="1"/>
  <c r="BW2546" i="1" s="1"/>
  <c r="BV2548" i="1"/>
  <c r="BV2547" i="1" s="1"/>
  <c r="BV2546" i="1" s="1"/>
  <c r="BR2548" i="1"/>
  <c r="BQ2548" i="1"/>
  <c r="BM2548" i="1"/>
  <c r="BM2547" i="1" s="1"/>
  <c r="BM2546" i="1" s="1"/>
  <c r="BL2548" i="1"/>
  <c r="BK2548" i="1"/>
  <c r="BK2547" i="1" s="1"/>
  <c r="BK2546" i="1" s="1"/>
  <c r="BG2548" i="1"/>
  <c r="BF2548" i="1"/>
  <c r="BF2547" i="1" s="1"/>
  <c r="BF2546" i="1" s="1"/>
  <c r="BE2548" i="1"/>
  <c r="BE2547" i="1" s="1"/>
  <c r="BE2546" i="1" s="1"/>
  <c r="BA2548" i="1"/>
  <c r="BA2547" i="1" s="1"/>
  <c r="BA2546" i="1" s="1"/>
  <c r="AZ2548" i="1"/>
  <c r="AZ2547" i="1" s="1"/>
  <c r="AZ2546" i="1" s="1"/>
  <c r="AY2548" i="1"/>
  <c r="AY2547" i="1" s="1"/>
  <c r="AY2546" i="1" s="1"/>
  <c r="AY2545" i="1" s="1"/>
  <c r="AU2548" i="1"/>
  <c r="AT2548" i="1"/>
  <c r="AT2547" i="1" s="1"/>
  <c r="AT2546" i="1" s="1"/>
  <c r="AS2548" i="1"/>
  <c r="AS2547" i="1" s="1"/>
  <c r="AO2548" i="1"/>
  <c r="AO2547" i="1" s="1"/>
  <c r="AO2546" i="1" s="1"/>
  <c r="AN2548" i="1"/>
  <c r="AN2547" i="1" s="1"/>
  <c r="AN2546" i="1" s="1"/>
  <c r="AM2548" i="1"/>
  <c r="AM2547" i="1" s="1"/>
  <c r="AM2546" i="1" s="1"/>
  <c r="AI2548" i="1"/>
  <c r="AH2548" i="1"/>
  <c r="AH2547" i="1" s="1"/>
  <c r="AH2546" i="1" s="1"/>
  <c r="AG2548" i="1"/>
  <c r="AG2547" i="1" s="1"/>
  <c r="AG2546" i="1" s="1"/>
  <c r="AC2548" i="1"/>
  <c r="AC2547" i="1" s="1"/>
  <c r="AC2546" i="1" s="1"/>
  <c r="AB2548" i="1"/>
  <c r="AB2547" i="1" s="1"/>
  <c r="AB2546" i="1" s="1"/>
  <c r="AA2548" i="1"/>
  <c r="AA2547" i="1" s="1"/>
  <c r="AA2546" i="1" s="1"/>
  <c r="W2548" i="1"/>
  <c r="W2547" i="1" s="1"/>
  <c r="W2546" i="1" s="1"/>
  <c r="V2548" i="1"/>
  <c r="V2547" i="1" s="1"/>
  <c r="V2546" i="1" s="1"/>
  <c r="U2548" i="1"/>
  <c r="U2547" i="1" s="1"/>
  <c r="Q2548" i="1"/>
  <c r="Q2547" i="1" s="1"/>
  <c r="Q2546" i="1" s="1"/>
  <c r="P2548" i="1"/>
  <c r="P2547" i="1" s="1"/>
  <c r="P2546" i="1" s="1"/>
  <c r="O2548" i="1"/>
  <c r="O2547" i="1" s="1"/>
  <c r="O2546" i="1" s="1"/>
  <c r="K2548" i="1"/>
  <c r="K2547" i="1" s="1"/>
  <c r="K2546" i="1" s="1"/>
  <c r="J2548" i="1"/>
  <c r="I2548" i="1"/>
  <c r="I2547" i="1" s="1"/>
  <c r="I2546" i="1" s="1"/>
  <c r="H2548" i="1"/>
  <c r="N2548" i="1" s="1"/>
  <c r="G2548" i="1"/>
  <c r="G2547" i="1" s="1"/>
  <c r="F2548" i="1"/>
  <c r="BL2547" i="1"/>
  <c r="BL2546" i="1" s="1"/>
  <c r="BG2547" i="1"/>
  <c r="BG2546" i="1" s="1"/>
  <c r="AU2547" i="1"/>
  <c r="AU2546" i="1" s="1"/>
  <c r="AI2547" i="1"/>
  <c r="AI2546" i="1" s="1"/>
  <c r="AS2546" i="1"/>
  <c r="U2546" i="1"/>
  <c r="N2544" i="1"/>
  <c r="T2544" i="1" s="1"/>
  <c r="Z2544" i="1" s="1"/>
  <c r="AF2544" i="1" s="1"/>
  <c r="AL2544" i="1" s="1"/>
  <c r="AR2544" i="1" s="1"/>
  <c r="AX2544" i="1" s="1"/>
  <c r="BD2544" i="1" s="1"/>
  <c r="BJ2544" i="1" s="1"/>
  <c r="BP2544" i="1" s="1"/>
  <c r="BU2544" i="1" s="1"/>
  <c r="BZ2544" i="1" s="1"/>
  <c r="M2544" i="1"/>
  <c r="S2544" i="1" s="1"/>
  <c r="Y2544" i="1" s="1"/>
  <c r="AE2544" i="1" s="1"/>
  <c r="AK2544" i="1" s="1"/>
  <c r="AQ2544" i="1" s="1"/>
  <c r="AW2544" i="1" s="1"/>
  <c r="BC2544" i="1" s="1"/>
  <c r="BI2544" i="1" s="1"/>
  <c r="BO2544" i="1" s="1"/>
  <c r="BT2544" i="1" s="1"/>
  <c r="BY2544" i="1" s="1"/>
  <c r="L2544" i="1"/>
  <c r="R2544" i="1" s="1"/>
  <c r="X2544" i="1" s="1"/>
  <c r="AD2544" i="1" s="1"/>
  <c r="AJ2544" i="1" s="1"/>
  <c r="AP2544" i="1" s="1"/>
  <c r="AV2544" i="1" s="1"/>
  <c r="BB2544" i="1" s="1"/>
  <c r="BH2544" i="1" s="1"/>
  <c r="BN2544" i="1" s="1"/>
  <c r="BS2544" i="1" s="1"/>
  <c r="BX2544" i="1" s="1"/>
  <c r="CA2543" i="1"/>
  <c r="CA2542" i="1" s="1"/>
  <c r="CA2541" i="1" s="1"/>
  <c r="BW2543" i="1"/>
  <c r="BW2542" i="1" s="1"/>
  <c r="BW2541" i="1" s="1"/>
  <c r="BV2543" i="1"/>
  <c r="BV2542" i="1" s="1"/>
  <c r="BV2541" i="1" s="1"/>
  <c r="BR2543" i="1"/>
  <c r="BQ2543" i="1"/>
  <c r="BM2543" i="1"/>
  <c r="BM2542" i="1" s="1"/>
  <c r="BM2541" i="1" s="1"/>
  <c r="BL2543" i="1"/>
  <c r="BK2543" i="1"/>
  <c r="BK2542" i="1" s="1"/>
  <c r="BK2541" i="1" s="1"/>
  <c r="BG2543" i="1"/>
  <c r="BF2543" i="1"/>
  <c r="BF2542" i="1" s="1"/>
  <c r="BF2541" i="1" s="1"/>
  <c r="BE2543" i="1"/>
  <c r="BE2542" i="1" s="1"/>
  <c r="BE2541" i="1" s="1"/>
  <c r="BA2543" i="1"/>
  <c r="BA2542" i="1" s="1"/>
  <c r="BA2541" i="1" s="1"/>
  <c r="AZ2543" i="1"/>
  <c r="AZ2542" i="1" s="1"/>
  <c r="AZ2541" i="1" s="1"/>
  <c r="AY2543" i="1"/>
  <c r="AY2542" i="1" s="1"/>
  <c r="AY2541" i="1" s="1"/>
  <c r="AU2543" i="1"/>
  <c r="AU2542" i="1" s="1"/>
  <c r="AU2541" i="1" s="1"/>
  <c r="AT2543" i="1"/>
  <c r="AT2542" i="1" s="1"/>
  <c r="AT2541" i="1" s="1"/>
  <c r="AS2543" i="1"/>
  <c r="AS2542" i="1" s="1"/>
  <c r="AS2541" i="1" s="1"/>
  <c r="AO2543" i="1"/>
  <c r="AO2542" i="1" s="1"/>
  <c r="AO2541" i="1" s="1"/>
  <c r="AN2543" i="1"/>
  <c r="AN2542" i="1" s="1"/>
  <c r="AN2541" i="1" s="1"/>
  <c r="AM2543" i="1"/>
  <c r="AM2542" i="1" s="1"/>
  <c r="AM2541" i="1" s="1"/>
  <c r="AI2543" i="1"/>
  <c r="AI2542" i="1" s="1"/>
  <c r="AI2541" i="1" s="1"/>
  <c r="AH2543" i="1"/>
  <c r="AH2542" i="1" s="1"/>
  <c r="AH2541" i="1" s="1"/>
  <c r="AG2543" i="1"/>
  <c r="AG2542" i="1" s="1"/>
  <c r="AG2541" i="1" s="1"/>
  <c r="AC2543" i="1"/>
  <c r="AC2542" i="1" s="1"/>
  <c r="AC2541" i="1" s="1"/>
  <c r="AB2543" i="1"/>
  <c r="AB2542" i="1" s="1"/>
  <c r="AB2541" i="1" s="1"/>
  <c r="AA2543" i="1"/>
  <c r="AA2542" i="1" s="1"/>
  <c r="AA2541" i="1" s="1"/>
  <c r="W2543" i="1"/>
  <c r="W2542" i="1" s="1"/>
  <c r="W2541" i="1" s="1"/>
  <c r="V2543" i="1"/>
  <c r="V2542" i="1" s="1"/>
  <c r="V2541" i="1" s="1"/>
  <c r="U2543" i="1"/>
  <c r="U2542" i="1" s="1"/>
  <c r="U2541" i="1" s="1"/>
  <c r="Q2543" i="1"/>
  <c r="Q2542" i="1" s="1"/>
  <c r="Q2541" i="1" s="1"/>
  <c r="P2543" i="1"/>
  <c r="O2543" i="1"/>
  <c r="O2542" i="1" s="1"/>
  <c r="O2541" i="1" s="1"/>
  <c r="K2543" i="1"/>
  <c r="K2542" i="1" s="1"/>
  <c r="K2541" i="1" s="1"/>
  <c r="J2543" i="1"/>
  <c r="J2542" i="1" s="1"/>
  <c r="J2541" i="1" s="1"/>
  <c r="I2543" i="1"/>
  <c r="I2542" i="1" s="1"/>
  <c r="I2541" i="1" s="1"/>
  <c r="H2543" i="1"/>
  <c r="G2543" i="1"/>
  <c r="F2543" i="1"/>
  <c r="BL2542" i="1"/>
  <c r="BL2541" i="1" s="1"/>
  <c r="BG2542" i="1"/>
  <c r="BG2541" i="1" s="1"/>
  <c r="P2542" i="1"/>
  <c r="P2541" i="1" s="1"/>
  <c r="G2542" i="1"/>
  <c r="N2540" i="1"/>
  <c r="T2540" i="1" s="1"/>
  <c r="Z2540" i="1" s="1"/>
  <c r="AF2540" i="1" s="1"/>
  <c r="AL2540" i="1" s="1"/>
  <c r="AR2540" i="1" s="1"/>
  <c r="AX2540" i="1" s="1"/>
  <c r="BD2540" i="1" s="1"/>
  <c r="BJ2540" i="1" s="1"/>
  <c r="BP2540" i="1" s="1"/>
  <c r="BU2540" i="1" s="1"/>
  <c r="BZ2540" i="1" s="1"/>
  <c r="M2540" i="1"/>
  <c r="S2540" i="1" s="1"/>
  <c r="Y2540" i="1" s="1"/>
  <c r="AE2540" i="1" s="1"/>
  <c r="AK2540" i="1" s="1"/>
  <c r="AQ2540" i="1" s="1"/>
  <c r="AW2540" i="1" s="1"/>
  <c r="BC2540" i="1" s="1"/>
  <c r="BI2540" i="1" s="1"/>
  <c r="BO2540" i="1" s="1"/>
  <c r="BT2540" i="1" s="1"/>
  <c r="BY2540" i="1" s="1"/>
  <c r="L2540" i="1"/>
  <c r="R2540" i="1" s="1"/>
  <c r="X2540" i="1" s="1"/>
  <c r="AD2540" i="1" s="1"/>
  <c r="AJ2540" i="1" s="1"/>
  <c r="AP2540" i="1" s="1"/>
  <c r="AV2540" i="1" s="1"/>
  <c r="BB2540" i="1" s="1"/>
  <c r="BH2540" i="1" s="1"/>
  <c r="BN2540" i="1" s="1"/>
  <c r="BS2540" i="1" s="1"/>
  <c r="BX2540" i="1" s="1"/>
  <c r="CA2539" i="1"/>
  <c r="CA2538" i="1" s="1"/>
  <c r="BW2539" i="1"/>
  <c r="BW2538" i="1" s="1"/>
  <c r="BV2539" i="1"/>
  <c r="BV2538" i="1" s="1"/>
  <c r="BV2537" i="1" s="1"/>
  <c r="BR2539" i="1"/>
  <c r="BR2538" i="1" s="1"/>
  <c r="BQ2539" i="1"/>
  <c r="BQ2538" i="1" s="1"/>
  <c r="BM2539" i="1"/>
  <c r="BM2538" i="1" s="1"/>
  <c r="BM2537" i="1" s="1"/>
  <c r="BL2539" i="1"/>
  <c r="BL2538" i="1" s="1"/>
  <c r="BL2537" i="1" s="1"/>
  <c r="BK2539" i="1"/>
  <c r="BK2538" i="1" s="1"/>
  <c r="BK2537" i="1" s="1"/>
  <c r="BG2539" i="1"/>
  <c r="BG2538" i="1" s="1"/>
  <c r="BG2537" i="1" s="1"/>
  <c r="BF2539" i="1"/>
  <c r="BF2538" i="1" s="1"/>
  <c r="BF2537" i="1" s="1"/>
  <c r="BE2539" i="1"/>
  <c r="BE2538" i="1" s="1"/>
  <c r="BE2537" i="1" s="1"/>
  <c r="BA2539" i="1"/>
  <c r="BA2538" i="1" s="1"/>
  <c r="BA2537" i="1" s="1"/>
  <c r="AZ2539" i="1"/>
  <c r="AZ2538" i="1" s="1"/>
  <c r="AZ2537" i="1" s="1"/>
  <c r="AY2539" i="1"/>
  <c r="AY2538" i="1" s="1"/>
  <c r="AY2537" i="1" s="1"/>
  <c r="AU2539" i="1"/>
  <c r="AU2538" i="1" s="1"/>
  <c r="AU2537" i="1" s="1"/>
  <c r="AT2539" i="1"/>
  <c r="AT2538" i="1" s="1"/>
  <c r="AT2537" i="1" s="1"/>
  <c r="AS2539" i="1"/>
  <c r="AS2538" i="1" s="1"/>
  <c r="AS2537" i="1" s="1"/>
  <c r="AO2539" i="1"/>
  <c r="AN2539" i="1"/>
  <c r="AN2538" i="1" s="1"/>
  <c r="AN2537" i="1" s="1"/>
  <c r="AM2539" i="1"/>
  <c r="AM2538" i="1" s="1"/>
  <c r="AM2537" i="1" s="1"/>
  <c r="AI2539" i="1"/>
  <c r="AI2538" i="1" s="1"/>
  <c r="AH2539" i="1"/>
  <c r="AH2538" i="1" s="1"/>
  <c r="AH2537" i="1" s="1"/>
  <c r="AG2539" i="1"/>
  <c r="AG2538" i="1" s="1"/>
  <c r="AG2537" i="1" s="1"/>
  <c r="AC2539" i="1"/>
  <c r="AC2538" i="1" s="1"/>
  <c r="AC2537" i="1" s="1"/>
  <c r="AB2539" i="1"/>
  <c r="AB2538" i="1" s="1"/>
  <c r="AB2537" i="1" s="1"/>
  <c r="AA2539" i="1"/>
  <c r="AA2538" i="1" s="1"/>
  <c r="AA2537" i="1" s="1"/>
  <c r="W2539" i="1"/>
  <c r="W2538" i="1" s="1"/>
  <c r="W2537" i="1" s="1"/>
  <c r="V2539" i="1"/>
  <c r="V2538" i="1" s="1"/>
  <c r="V2537" i="1" s="1"/>
  <c r="U2539" i="1"/>
  <c r="U2538" i="1" s="1"/>
  <c r="U2537" i="1" s="1"/>
  <c r="Q2539" i="1"/>
  <c r="P2539" i="1"/>
  <c r="P2538" i="1" s="1"/>
  <c r="P2537" i="1" s="1"/>
  <c r="O2539" i="1"/>
  <c r="O2538" i="1" s="1"/>
  <c r="O2537" i="1" s="1"/>
  <c r="K2539" i="1"/>
  <c r="K2538" i="1" s="1"/>
  <c r="K2537" i="1" s="1"/>
  <c r="J2539" i="1"/>
  <c r="J2538" i="1" s="1"/>
  <c r="J2537" i="1" s="1"/>
  <c r="I2539" i="1"/>
  <c r="I2538" i="1" s="1"/>
  <c r="I2537" i="1" s="1"/>
  <c r="H2539" i="1"/>
  <c r="G2539" i="1"/>
  <c r="F2539" i="1"/>
  <c r="AO2538" i="1"/>
  <c r="AO2537" i="1" s="1"/>
  <c r="Q2538" i="1"/>
  <c r="Q2537" i="1" s="1"/>
  <c r="CA2537" i="1"/>
  <c r="BW2537" i="1"/>
  <c r="AI2537" i="1"/>
  <c r="N2534" i="1"/>
  <c r="T2534" i="1" s="1"/>
  <c r="Z2534" i="1" s="1"/>
  <c r="AF2534" i="1" s="1"/>
  <c r="AL2534" i="1" s="1"/>
  <c r="AR2534" i="1" s="1"/>
  <c r="AX2534" i="1" s="1"/>
  <c r="BD2534" i="1" s="1"/>
  <c r="BJ2534" i="1" s="1"/>
  <c r="BP2534" i="1" s="1"/>
  <c r="BU2534" i="1" s="1"/>
  <c r="BZ2534" i="1" s="1"/>
  <c r="M2534" i="1"/>
  <c r="S2534" i="1" s="1"/>
  <c r="Y2534" i="1" s="1"/>
  <c r="AE2534" i="1" s="1"/>
  <c r="AK2534" i="1" s="1"/>
  <c r="AQ2534" i="1" s="1"/>
  <c r="AW2534" i="1" s="1"/>
  <c r="BC2534" i="1" s="1"/>
  <c r="BI2534" i="1" s="1"/>
  <c r="BO2534" i="1" s="1"/>
  <c r="BT2534" i="1" s="1"/>
  <c r="BY2534" i="1" s="1"/>
  <c r="L2534" i="1"/>
  <c r="R2534" i="1" s="1"/>
  <c r="X2534" i="1" s="1"/>
  <c r="AD2534" i="1" s="1"/>
  <c r="AJ2534" i="1" s="1"/>
  <c r="AP2534" i="1" s="1"/>
  <c r="AV2534" i="1" s="1"/>
  <c r="BB2534" i="1" s="1"/>
  <c r="BH2534" i="1" s="1"/>
  <c r="BN2534" i="1" s="1"/>
  <c r="BS2534" i="1" s="1"/>
  <c r="BX2534" i="1" s="1"/>
  <c r="CA2533" i="1"/>
  <c r="CA2532" i="1" s="1"/>
  <c r="BW2533" i="1"/>
  <c r="BW2532" i="1" s="1"/>
  <c r="BV2533" i="1"/>
  <c r="BV2532" i="1" s="1"/>
  <c r="BR2533" i="1"/>
  <c r="BQ2533" i="1"/>
  <c r="BM2533" i="1"/>
  <c r="BM2532" i="1" s="1"/>
  <c r="BL2533" i="1"/>
  <c r="BL2532" i="1" s="1"/>
  <c r="BK2533" i="1"/>
  <c r="BK2532" i="1" s="1"/>
  <c r="BG2533" i="1"/>
  <c r="BG2532" i="1" s="1"/>
  <c r="BF2533" i="1"/>
  <c r="BF2532" i="1" s="1"/>
  <c r="BE2533" i="1"/>
  <c r="BE2532" i="1" s="1"/>
  <c r="BA2533" i="1"/>
  <c r="BA2532" i="1" s="1"/>
  <c r="AZ2533" i="1"/>
  <c r="AY2533" i="1"/>
  <c r="AY2532" i="1" s="1"/>
  <c r="AU2533" i="1"/>
  <c r="AU2532" i="1" s="1"/>
  <c r="AT2533" i="1"/>
  <c r="AT2532" i="1" s="1"/>
  <c r="AS2533" i="1"/>
  <c r="AS2532" i="1" s="1"/>
  <c r="AO2533" i="1"/>
  <c r="AO2532" i="1" s="1"/>
  <c r="AO2528" i="1" s="1"/>
  <c r="AN2533" i="1"/>
  <c r="AN2532" i="1" s="1"/>
  <c r="AM2533" i="1"/>
  <c r="AM2532" i="1" s="1"/>
  <c r="AI2533" i="1"/>
  <c r="AH2533" i="1"/>
  <c r="AH2532" i="1" s="1"/>
  <c r="AG2533" i="1"/>
  <c r="AG2532" i="1" s="1"/>
  <c r="AC2533" i="1"/>
  <c r="AC2532" i="1" s="1"/>
  <c r="AB2533" i="1"/>
  <c r="AB2532" i="1" s="1"/>
  <c r="AA2533" i="1"/>
  <c r="AA2532" i="1" s="1"/>
  <c r="W2533" i="1"/>
  <c r="W2532" i="1" s="1"/>
  <c r="V2533" i="1"/>
  <c r="V2532" i="1" s="1"/>
  <c r="U2533" i="1"/>
  <c r="U2532" i="1" s="1"/>
  <c r="Q2533" i="1"/>
  <c r="Q2532" i="1" s="1"/>
  <c r="P2533" i="1"/>
  <c r="P2532" i="1" s="1"/>
  <c r="O2533" i="1"/>
  <c r="O2532" i="1" s="1"/>
  <c r="K2533" i="1"/>
  <c r="K2532" i="1" s="1"/>
  <c r="J2533" i="1"/>
  <c r="I2533" i="1"/>
  <c r="I2532" i="1" s="1"/>
  <c r="H2533" i="1"/>
  <c r="G2533" i="1"/>
  <c r="G2532" i="1" s="1"/>
  <c r="F2533" i="1"/>
  <c r="L2533" i="1" s="1"/>
  <c r="AZ2532" i="1"/>
  <c r="AI2532" i="1"/>
  <c r="Z2531" i="1"/>
  <c r="AF2531" i="1" s="1"/>
  <c r="AL2531" i="1" s="1"/>
  <c r="AR2531" i="1" s="1"/>
  <c r="AX2531" i="1" s="1"/>
  <c r="BD2531" i="1" s="1"/>
  <c r="BJ2531" i="1" s="1"/>
  <c r="BP2531" i="1" s="1"/>
  <c r="BU2531" i="1" s="1"/>
  <c r="BZ2531" i="1" s="1"/>
  <c r="N2531" i="1"/>
  <c r="T2531" i="1" s="1"/>
  <c r="M2531" i="1"/>
  <c r="S2531" i="1" s="1"/>
  <c r="Y2531" i="1" s="1"/>
  <c r="AE2531" i="1" s="1"/>
  <c r="AK2531" i="1" s="1"/>
  <c r="AQ2531" i="1" s="1"/>
  <c r="AW2531" i="1" s="1"/>
  <c r="BC2531" i="1" s="1"/>
  <c r="BI2531" i="1" s="1"/>
  <c r="BO2531" i="1" s="1"/>
  <c r="BT2531" i="1" s="1"/>
  <c r="BY2531" i="1" s="1"/>
  <c r="L2531" i="1"/>
  <c r="R2531" i="1" s="1"/>
  <c r="X2531" i="1" s="1"/>
  <c r="AD2531" i="1" s="1"/>
  <c r="AJ2531" i="1" s="1"/>
  <c r="AP2531" i="1" s="1"/>
  <c r="AV2531" i="1" s="1"/>
  <c r="BB2531" i="1" s="1"/>
  <c r="BH2531" i="1" s="1"/>
  <c r="BN2531" i="1" s="1"/>
  <c r="BS2531" i="1" s="1"/>
  <c r="BX2531" i="1" s="1"/>
  <c r="CA2530" i="1"/>
  <c r="CA2529" i="1" s="1"/>
  <c r="CA2528" i="1" s="1"/>
  <c r="BW2530" i="1"/>
  <c r="BV2530" i="1"/>
  <c r="BV2529" i="1" s="1"/>
  <c r="BR2530" i="1"/>
  <c r="BQ2530" i="1"/>
  <c r="BM2530" i="1"/>
  <c r="BM2529" i="1" s="1"/>
  <c r="BL2530" i="1"/>
  <c r="BL2529" i="1" s="1"/>
  <c r="BK2530" i="1"/>
  <c r="BK2529" i="1" s="1"/>
  <c r="BG2530" i="1"/>
  <c r="BG2529" i="1" s="1"/>
  <c r="BF2530" i="1"/>
  <c r="BE2530" i="1"/>
  <c r="BE2529" i="1" s="1"/>
  <c r="BA2530" i="1"/>
  <c r="BA2529" i="1" s="1"/>
  <c r="AZ2530" i="1"/>
  <c r="AZ2529" i="1" s="1"/>
  <c r="AY2530" i="1"/>
  <c r="AU2530" i="1"/>
  <c r="AU2529" i="1" s="1"/>
  <c r="AT2530" i="1"/>
  <c r="AT2529" i="1" s="1"/>
  <c r="AS2530" i="1"/>
  <c r="AS2529" i="1" s="1"/>
  <c r="AS2528" i="1" s="1"/>
  <c r="AO2530" i="1"/>
  <c r="AO2529" i="1" s="1"/>
  <c r="AN2530" i="1"/>
  <c r="AN2529" i="1" s="1"/>
  <c r="AM2530" i="1"/>
  <c r="AM2529" i="1" s="1"/>
  <c r="AI2530" i="1"/>
  <c r="AI2529" i="1" s="1"/>
  <c r="AH2530" i="1"/>
  <c r="AH2529" i="1" s="1"/>
  <c r="AG2530" i="1"/>
  <c r="AG2529" i="1" s="1"/>
  <c r="AC2530" i="1"/>
  <c r="AC2529" i="1" s="1"/>
  <c r="AB2530" i="1"/>
  <c r="AB2529" i="1" s="1"/>
  <c r="AA2530" i="1"/>
  <c r="W2530" i="1"/>
  <c r="V2530" i="1"/>
  <c r="V2529" i="1" s="1"/>
  <c r="U2530" i="1"/>
  <c r="U2529" i="1" s="1"/>
  <c r="U2528" i="1" s="1"/>
  <c r="Q2530" i="1"/>
  <c r="Q2529" i="1" s="1"/>
  <c r="P2530" i="1"/>
  <c r="P2529" i="1" s="1"/>
  <c r="O2530" i="1"/>
  <c r="O2529" i="1" s="1"/>
  <c r="K2530" i="1"/>
  <c r="K2529" i="1" s="1"/>
  <c r="J2530" i="1"/>
  <c r="J2529" i="1" s="1"/>
  <c r="I2530" i="1"/>
  <c r="H2530" i="1"/>
  <c r="G2530" i="1"/>
  <c r="M2530" i="1" s="1"/>
  <c r="F2530" i="1"/>
  <c r="BW2529" i="1"/>
  <c r="BF2529" i="1"/>
  <c r="AY2529" i="1"/>
  <c r="AA2529" i="1"/>
  <c r="W2529" i="1"/>
  <c r="F2529" i="1"/>
  <c r="N2527" i="1"/>
  <c r="T2527" i="1" s="1"/>
  <c r="Z2527" i="1" s="1"/>
  <c r="AF2527" i="1" s="1"/>
  <c r="AL2527" i="1" s="1"/>
  <c r="AR2527" i="1" s="1"/>
  <c r="AX2527" i="1" s="1"/>
  <c r="BD2527" i="1" s="1"/>
  <c r="BJ2527" i="1" s="1"/>
  <c r="BP2527" i="1" s="1"/>
  <c r="BU2527" i="1" s="1"/>
  <c r="BZ2527" i="1" s="1"/>
  <c r="M2527" i="1"/>
  <c r="S2527" i="1" s="1"/>
  <c r="Y2527" i="1" s="1"/>
  <c r="AE2527" i="1" s="1"/>
  <c r="AK2527" i="1" s="1"/>
  <c r="AQ2527" i="1" s="1"/>
  <c r="AW2527" i="1" s="1"/>
  <c r="BC2527" i="1" s="1"/>
  <c r="BI2527" i="1" s="1"/>
  <c r="BO2527" i="1" s="1"/>
  <c r="BT2527" i="1" s="1"/>
  <c r="BY2527" i="1" s="1"/>
  <c r="L2527" i="1"/>
  <c r="R2527" i="1" s="1"/>
  <c r="X2527" i="1" s="1"/>
  <c r="AD2527" i="1" s="1"/>
  <c r="AJ2527" i="1" s="1"/>
  <c r="AP2527" i="1" s="1"/>
  <c r="AV2527" i="1" s="1"/>
  <c r="BB2527" i="1" s="1"/>
  <c r="BH2527" i="1" s="1"/>
  <c r="BN2527" i="1" s="1"/>
  <c r="BS2527" i="1" s="1"/>
  <c r="BX2527" i="1" s="1"/>
  <c r="CA2526" i="1"/>
  <c r="CA2525" i="1" s="1"/>
  <c r="CA2524" i="1" s="1"/>
  <c r="BW2526" i="1"/>
  <c r="BW2525" i="1" s="1"/>
  <c r="BW2524" i="1" s="1"/>
  <c r="BV2526" i="1"/>
  <c r="BR2526" i="1"/>
  <c r="BQ2526" i="1"/>
  <c r="BM2526" i="1"/>
  <c r="BL2526" i="1"/>
  <c r="BK2526" i="1"/>
  <c r="BK2525" i="1" s="1"/>
  <c r="BK2524" i="1" s="1"/>
  <c r="BG2526" i="1"/>
  <c r="BG2525" i="1" s="1"/>
  <c r="BG2524" i="1" s="1"/>
  <c r="BF2526" i="1"/>
  <c r="BF2525" i="1" s="1"/>
  <c r="BF2524" i="1" s="1"/>
  <c r="BE2526" i="1"/>
  <c r="BE2525" i="1" s="1"/>
  <c r="BA2526" i="1"/>
  <c r="AZ2526" i="1"/>
  <c r="AZ2525" i="1" s="1"/>
  <c r="AZ2524" i="1" s="1"/>
  <c r="AY2526" i="1"/>
  <c r="AY2525" i="1" s="1"/>
  <c r="AY2524" i="1" s="1"/>
  <c r="AU2526" i="1"/>
  <c r="AU2525" i="1" s="1"/>
  <c r="AU2524" i="1" s="1"/>
  <c r="AT2526" i="1"/>
  <c r="AT2525" i="1" s="1"/>
  <c r="AT2524" i="1" s="1"/>
  <c r="AS2526" i="1"/>
  <c r="AS2525" i="1" s="1"/>
  <c r="AS2524" i="1" s="1"/>
  <c r="AO2526" i="1"/>
  <c r="AO2525" i="1" s="1"/>
  <c r="AO2524" i="1" s="1"/>
  <c r="AN2526" i="1"/>
  <c r="AN2525" i="1" s="1"/>
  <c r="AN2524" i="1" s="1"/>
  <c r="AM2526" i="1"/>
  <c r="AM2525" i="1" s="1"/>
  <c r="AM2524" i="1" s="1"/>
  <c r="AI2526" i="1"/>
  <c r="AI2525" i="1" s="1"/>
  <c r="AI2524" i="1" s="1"/>
  <c r="AH2526" i="1"/>
  <c r="AH2525" i="1" s="1"/>
  <c r="AH2524" i="1" s="1"/>
  <c r="AG2526" i="1"/>
  <c r="AG2525" i="1" s="1"/>
  <c r="AG2524" i="1" s="1"/>
  <c r="AC2526" i="1"/>
  <c r="AC2525" i="1" s="1"/>
  <c r="AC2524" i="1" s="1"/>
  <c r="AB2526" i="1"/>
  <c r="AB2525" i="1" s="1"/>
  <c r="AB2524" i="1" s="1"/>
  <c r="AA2526" i="1"/>
  <c r="AA2525" i="1" s="1"/>
  <c r="AA2524" i="1" s="1"/>
  <c r="W2526" i="1"/>
  <c r="W2525" i="1" s="1"/>
  <c r="W2524" i="1" s="1"/>
  <c r="V2526" i="1"/>
  <c r="U2526" i="1"/>
  <c r="U2525" i="1" s="1"/>
  <c r="U2524" i="1" s="1"/>
  <c r="Q2526" i="1"/>
  <c r="Q2525" i="1" s="1"/>
  <c r="Q2524" i="1" s="1"/>
  <c r="P2526" i="1"/>
  <c r="P2525" i="1" s="1"/>
  <c r="P2524" i="1" s="1"/>
  <c r="O2526" i="1"/>
  <c r="O2525" i="1" s="1"/>
  <c r="O2524" i="1" s="1"/>
  <c r="K2526" i="1"/>
  <c r="K2525" i="1" s="1"/>
  <c r="K2524" i="1" s="1"/>
  <c r="J2526" i="1"/>
  <c r="J2525" i="1" s="1"/>
  <c r="J2524" i="1" s="1"/>
  <c r="I2526" i="1"/>
  <c r="I2525" i="1" s="1"/>
  <c r="I2524" i="1" s="1"/>
  <c r="H2526" i="1"/>
  <c r="G2526" i="1"/>
  <c r="F2526" i="1"/>
  <c r="BV2525" i="1"/>
  <c r="BV2524" i="1" s="1"/>
  <c r="BR2525" i="1"/>
  <c r="BQ2525" i="1"/>
  <c r="BM2525" i="1"/>
  <c r="BM2524" i="1" s="1"/>
  <c r="BL2525" i="1"/>
  <c r="BL2524" i="1" s="1"/>
  <c r="BA2525" i="1"/>
  <c r="BA2524" i="1" s="1"/>
  <c r="V2525" i="1"/>
  <c r="V2524" i="1" s="1"/>
  <c r="BE2524" i="1"/>
  <c r="N2523" i="1"/>
  <c r="T2523" i="1" s="1"/>
  <c r="Z2523" i="1" s="1"/>
  <c r="AF2523" i="1" s="1"/>
  <c r="AL2523" i="1" s="1"/>
  <c r="AR2523" i="1" s="1"/>
  <c r="AX2523" i="1" s="1"/>
  <c r="BD2523" i="1" s="1"/>
  <c r="BJ2523" i="1" s="1"/>
  <c r="BP2523" i="1" s="1"/>
  <c r="BU2523" i="1" s="1"/>
  <c r="BZ2523" i="1" s="1"/>
  <c r="M2523" i="1"/>
  <c r="S2523" i="1" s="1"/>
  <c r="Y2523" i="1" s="1"/>
  <c r="AE2523" i="1" s="1"/>
  <c r="AK2523" i="1" s="1"/>
  <c r="AQ2523" i="1" s="1"/>
  <c r="AW2523" i="1" s="1"/>
  <c r="BC2523" i="1" s="1"/>
  <c r="BI2523" i="1" s="1"/>
  <c r="BO2523" i="1" s="1"/>
  <c r="BT2523" i="1" s="1"/>
  <c r="BY2523" i="1" s="1"/>
  <c r="L2523" i="1"/>
  <c r="R2523" i="1" s="1"/>
  <c r="X2523" i="1" s="1"/>
  <c r="AD2523" i="1" s="1"/>
  <c r="AJ2523" i="1" s="1"/>
  <c r="AP2523" i="1" s="1"/>
  <c r="AV2523" i="1" s="1"/>
  <c r="BB2523" i="1" s="1"/>
  <c r="BH2523" i="1" s="1"/>
  <c r="BN2523" i="1" s="1"/>
  <c r="BS2523" i="1" s="1"/>
  <c r="BX2523" i="1" s="1"/>
  <c r="CA2522" i="1"/>
  <c r="CA2521" i="1" s="1"/>
  <c r="CA2520" i="1" s="1"/>
  <c r="BW2522" i="1"/>
  <c r="BW2521" i="1" s="1"/>
  <c r="BW2520" i="1" s="1"/>
  <c r="BV2522" i="1"/>
  <c r="BV2521" i="1" s="1"/>
  <c r="BV2520" i="1" s="1"/>
  <c r="BR2522" i="1"/>
  <c r="BQ2522" i="1"/>
  <c r="BM2522" i="1"/>
  <c r="BM2521" i="1" s="1"/>
  <c r="BM2520" i="1" s="1"/>
  <c r="BL2522" i="1"/>
  <c r="BL2521" i="1" s="1"/>
  <c r="BL2520" i="1" s="1"/>
  <c r="BK2522" i="1"/>
  <c r="BG2522" i="1"/>
  <c r="BG2521" i="1" s="1"/>
  <c r="BG2520" i="1" s="1"/>
  <c r="BF2522" i="1"/>
  <c r="BF2521" i="1" s="1"/>
  <c r="BE2522" i="1"/>
  <c r="BE2521" i="1" s="1"/>
  <c r="BE2520" i="1" s="1"/>
  <c r="BA2522" i="1"/>
  <c r="BA2521" i="1" s="1"/>
  <c r="AZ2522" i="1"/>
  <c r="AZ2521" i="1" s="1"/>
  <c r="AZ2520" i="1" s="1"/>
  <c r="AY2522" i="1"/>
  <c r="AY2521" i="1" s="1"/>
  <c r="AY2520" i="1" s="1"/>
  <c r="AU2522" i="1"/>
  <c r="AU2521" i="1" s="1"/>
  <c r="AU2520" i="1" s="1"/>
  <c r="AT2522" i="1"/>
  <c r="AT2521" i="1" s="1"/>
  <c r="AT2520" i="1" s="1"/>
  <c r="AS2522" i="1"/>
  <c r="AS2521" i="1" s="1"/>
  <c r="AS2520" i="1" s="1"/>
  <c r="AO2522" i="1"/>
  <c r="AO2521" i="1" s="1"/>
  <c r="AO2520" i="1" s="1"/>
  <c r="AN2522" i="1"/>
  <c r="AN2521" i="1" s="1"/>
  <c r="AN2520" i="1" s="1"/>
  <c r="AM2522" i="1"/>
  <c r="AM2521" i="1" s="1"/>
  <c r="AM2520" i="1" s="1"/>
  <c r="AI2522" i="1"/>
  <c r="AI2521" i="1" s="1"/>
  <c r="AI2520" i="1" s="1"/>
  <c r="AH2522" i="1"/>
  <c r="AH2521" i="1" s="1"/>
  <c r="AH2520" i="1" s="1"/>
  <c r="AG2522" i="1"/>
  <c r="AG2521" i="1" s="1"/>
  <c r="AG2520" i="1" s="1"/>
  <c r="AC2522" i="1"/>
  <c r="AC2521" i="1" s="1"/>
  <c r="AC2520" i="1" s="1"/>
  <c r="AB2522" i="1"/>
  <c r="AB2521" i="1" s="1"/>
  <c r="AB2520" i="1" s="1"/>
  <c r="AA2522" i="1"/>
  <c r="AA2521" i="1" s="1"/>
  <c r="AA2520" i="1" s="1"/>
  <c r="W2522" i="1"/>
  <c r="W2521" i="1" s="1"/>
  <c r="W2520" i="1" s="1"/>
  <c r="V2522" i="1"/>
  <c r="V2521" i="1" s="1"/>
  <c r="U2522" i="1"/>
  <c r="U2521" i="1" s="1"/>
  <c r="U2520" i="1" s="1"/>
  <c r="Q2522" i="1"/>
  <c r="Q2521" i="1" s="1"/>
  <c r="Q2520" i="1" s="1"/>
  <c r="P2522" i="1"/>
  <c r="P2521" i="1" s="1"/>
  <c r="P2520" i="1" s="1"/>
  <c r="O2522" i="1"/>
  <c r="O2521" i="1" s="1"/>
  <c r="O2520" i="1" s="1"/>
  <c r="K2522" i="1"/>
  <c r="J2522" i="1"/>
  <c r="J2521" i="1" s="1"/>
  <c r="J2520" i="1" s="1"/>
  <c r="I2522" i="1"/>
  <c r="I2521" i="1" s="1"/>
  <c r="I2520" i="1" s="1"/>
  <c r="H2522" i="1"/>
  <c r="G2522" i="1"/>
  <c r="F2522" i="1"/>
  <c r="BK2521" i="1"/>
  <c r="BK2520" i="1" s="1"/>
  <c r="H2521" i="1"/>
  <c r="BF2520" i="1"/>
  <c r="BA2520" i="1"/>
  <c r="V2520" i="1"/>
  <c r="N2519" i="1"/>
  <c r="T2519" i="1" s="1"/>
  <c r="Z2519" i="1" s="1"/>
  <c r="AF2519" i="1" s="1"/>
  <c r="AL2519" i="1" s="1"/>
  <c r="AR2519" i="1" s="1"/>
  <c r="AX2519" i="1" s="1"/>
  <c r="BD2519" i="1" s="1"/>
  <c r="BJ2519" i="1" s="1"/>
  <c r="BP2519" i="1" s="1"/>
  <c r="BU2519" i="1" s="1"/>
  <c r="BZ2519" i="1" s="1"/>
  <c r="M2519" i="1"/>
  <c r="S2519" i="1" s="1"/>
  <c r="Y2519" i="1" s="1"/>
  <c r="AE2519" i="1" s="1"/>
  <c r="AK2519" i="1" s="1"/>
  <c r="AQ2519" i="1" s="1"/>
  <c r="AW2519" i="1" s="1"/>
  <c r="BC2519" i="1" s="1"/>
  <c r="BI2519" i="1" s="1"/>
  <c r="BO2519" i="1" s="1"/>
  <c r="BT2519" i="1" s="1"/>
  <c r="BY2519" i="1" s="1"/>
  <c r="L2519" i="1"/>
  <c r="R2519" i="1" s="1"/>
  <c r="X2519" i="1" s="1"/>
  <c r="AD2519" i="1" s="1"/>
  <c r="AJ2519" i="1" s="1"/>
  <c r="AP2519" i="1" s="1"/>
  <c r="AV2519" i="1" s="1"/>
  <c r="BB2519" i="1" s="1"/>
  <c r="BH2519" i="1" s="1"/>
  <c r="BN2519" i="1" s="1"/>
  <c r="BS2519" i="1" s="1"/>
  <c r="BX2519" i="1" s="1"/>
  <c r="CA2518" i="1"/>
  <c r="CA2517" i="1" s="1"/>
  <c r="CA2516" i="1" s="1"/>
  <c r="BW2518" i="1"/>
  <c r="BW2517" i="1" s="1"/>
  <c r="BW2516" i="1" s="1"/>
  <c r="BV2518" i="1"/>
  <c r="BV2517" i="1" s="1"/>
  <c r="BV2516" i="1" s="1"/>
  <c r="BR2518" i="1"/>
  <c r="BR2517" i="1" s="1"/>
  <c r="BQ2518" i="1"/>
  <c r="BQ2517" i="1" s="1"/>
  <c r="BM2518" i="1"/>
  <c r="BM2517" i="1" s="1"/>
  <c r="BM2516" i="1" s="1"/>
  <c r="BL2518" i="1"/>
  <c r="BL2517" i="1" s="1"/>
  <c r="BK2518" i="1"/>
  <c r="BK2517" i="1" s="1"/>
  <c r="BK2516" i="1" s="1"/>
  <c r="BG2518" i="1"/>
  <c r="BG2517" i="1" s="1"/>
  <c r="BG2516" i="1" s="1"/>
  <c r="BF2518" i="1"/>
  <c r="BF2517" i="1" s="1"/>
  <c r="BF2516" i="1" s="1"/>
  <c r="BE2518" i="1"/>
  <c r="BE2517" i="1" s="1"/>
  <c r="BE2516" i="1" s="1"/>
  <c r="BA2518" i="1"/>
  <c r="BA2517" i="1" s="1"/>
  <c r="BA2516" i="1" s="1"/>
  <c r="AZ2518" i="1"/>
  <c r="AZ2517" i="1" s="1"/>
  <c r="AZ2516" i="1" s="1"/>
  <c r="AY2518" i="1"/>
  <c r="AY2517" i="1" s="1"/>
  <c r="AY2516" i="1" s="1"/>
  <c r="AU2518" i="1"/>
  <c r="AU2517" i="1" s="1"/>
  <c r="AU2516" i="1" s="1"/>
  <c r="AT2518" i="1"/>
  <c r="AT2517" i="1" s="1"/>
  <c r="AT2516" i="1" s="1"/>
  <c r="AS2518" i="1"/>
  <c r="AS2517" i="1" s="1"/>
  <c r="AS2516" i="1" s="1"/>
  <c r="AO2518" i="1"/>
  <c r="AO2517" i="1" s="1"/>
  <c r="AO2516" i="1" s="1"/>
  <c r="AN2518" i="1"/>
  <c r="AN2517" i="1" s="1"/>
  <c r="AN2516" i="1" s="1"/>
  <c r="AM2518" i="1"/>
  <c r="AM2517" i="1" s="1"/>
  <c r="AM2516" i="1" s="1"/>
  <c r="AI2518" i="1"/>
  <c r="AI2517" i="1" s="1"/>
  <c r="AI2516" i="1" s="1"/>
  <c r="AH2518" i="1"/>
  <c r="AH2517" i="1" s="1"/>
  <c r="AH2516" i="1" s="1"/>
  <c r="AG2518" i="1"/>
  <c r="AC2518" i="1"/>
  <c r="AC2517" i="1" s="1"/>
  <c r="AC2516" i="1" s="1"/>
  <c r="AB2518" i="1"/>
  <c r="AB2517" i="1" s="1"/>
  <c r="AB2516" i="1" s="1"/>
  <c r="AA2518" i="1"/>
  <c r="AA2517" i="1" s="1"/>
  <c r="AA2516" i="1" s="1"/>
  <c r="W2518" i="1"/>
  <c r="W2517" i="1" s="1"/>
  <c r="W2516" i="1" s="1"/>
  <c r="V2518" i="1"/>
  <c r="V2517" i="1" s="1"/>
  <c r="V2516" i="1" s="1"/>
  <c r="U2518" i="1"/>
  <c r="U2517" i="1" s="1"/>
  <c r="U2516" i="1" s="1"/>
  <c r="Q2518" i="1"/>
  <c r="Q2517" i="1" s="1"/>
  <c r="Q2516" i="1" s="1"/>
  <c r="P2518" i="1"/>
  <c r="P2517" i="1" s="1"/>
  <c r="O2518" i="1"/>
  <c r="O2517" i="1" s="1"/>
  <c r="O2516" i="1" s="1"/>
  <c r="K2518" i="1"/>
  <c r="K2517" i="1" s="1"/>
  <c r="K2516" i="1" s="1"/>
  <c r="J2518" i="1"/>
  <c r="J2517" i="1" s="1"/>
  <c r="J2516" i="1" s="1"/>
  <c r="I2518" i="1"/>
  <c r="I2517" i="1" s="1"/>
  <c r="I2516" i="1" s="1"/>
  <c r="H2518" i="1"/>
  <c r="G2518" i="1"/>
  <c r="F2518" i="1"/>
  <c r="L2518" i="1" s="1"/>
  <c r="AG2517" i="1"/>
  <c r="AG2516" i="1" s="1"/>
  <c r="BL2516" i="1"/>
  <c r="P2516" i="1"/>
  <c r="N2515" i="1"/>
  <c r="T2515" i="1" s="1"/>
  <c r="Z2515" i="1" s="1"/>
  <c r="AF2515" i="1" s="1"/>
  <c r="AL2515" i="1" s="1"/>
  <c r="AR2515" i="1" s="1"/>
  <c r="AX2515" i="1" s="1"/>
  <c r="BD2515" i="1" s="1"/>
  <c r="BJ2515" i="1" s="1"/>
  <c r="BP2515" i="1" s="1"/>
  <c r="BU2515" i="1" s="1"/>
  <c r="BZ2515" i="1" s="1"/>
  <c r="M2515" i="1"/>
  <c r="S2515" i="1" s="1"/>
  <c r="Y2515" i="1" s="1"/>
  <c r="AE2515" i="1" s="1"/>
  <c r="AK2515" i="1" s="1"/>
  <c r="AQ2515" i="1" s="1"/>
  <c r="AW2515" i="1" s="1"/>
  <c r="BC2515" i="1" s="1"/>
  <c r="BI2515" i="1" s="1"/>
  <c r="BO2515" i="1" s="1"/>
  <c r="BT2515" i="1" s="1"/>
  <c r="BY2515" i="1" s="1"/>
  <c r="L2515" i="1"/>
  <c r="R2515" i="1" s="1"/>
  <c r="X2515" i="1" s="1"/>
  <c r="AD2515" i="1" s="1"/>
  <c r="AJ2515" i="1" s="1"/>
  <c r="AP2515" i="1" s="1"/>
  <c r="AV2515" i="1" s="1"/>
  <c r="BB2515" i="1" s="1"/>
  <c r="BH2515" i="1" s="1"/>
  <c r="BN2515" i="1" s="1"/>
  <c r="BS2515" i="1" s="1"/>
  <c r="BX2515" i="1" s="1"/>
  <c r="CA2514" i="1"/>
  <c r="CA2513" i="1" s="1"/>
  <c r="CA2512" i="1" s="1"/>
  <c r="BW2514" i="1"/>
  <c r="BW2513" i="1" s="1"/>
  <c r="BW2512" i="1" s="1"/>
  <c r="BV2514" i="1"/>
  <c r="BV2513" i="1" s="1"/>
  <c r="BV2512" i="1" s="1"/>
  <c r="BR2514" i="1"/>
  <c r="BQ2514" i="1"/>
  <c r="BM2514" i="1"/>
  <c r="BM2513" i="1" s="1"/>
  <c r="BM2512" i="1" s="1"/>
  <c r="BL2514" i="1"/>
  <c r="BL2513" i="1" s="1"/>
  <c r="BL2512" i="1" s="1"/>
  <c r="BK2514" i="1"/>
  <c r="BK2513" i="1" s="1"/>
  <c r="BK2512" i="1" s="1"/>
  <c r="BG2514" i="1"/>
  <c r="BG2513" i="1" s="1"/>
  <c r="BG2512" i="1" s="1"/>
  <c r="BF2514" i="1"/>
  <c r="BF2513" i="1" s="1"/>
  <c r="BF2512" i="1" s="1"/>
  <c r="BE2514" i="1"/>
  <c r="BE2513" i="1" s="1"/>
  <c r="BA2514" i="1"/>
  <c r="BA2513" i="1" s="1"/>
  <c r="BA2512" i="1" s="1"/>
  <c r="AZ2514" i="1"/>
  <c r="AZ2513" i="1" s="1"/>
  <c r="AZ2512" i="1" s="1"/>
  <c r="AY2514" i="1"/>
  <c r="AY2513" i="1" s="1"/>
  <c r="AY2512" i="1" s="1"/>
  <c r="AU2514" i="1"/>
  <c r="AU2513" i="1" s="1"/>
  <c r="AU2512" i="1" s="1"/>
  <c r="AT2514" i="1"/>
  <c r="AT2513" i="1" s="1"/>
  <c r="AT2512" i="1" s="1"/>
  <c r="AS2514" i="1"/>
  <c r="AS2513" i="1" s="1"/>
  <c r="AS2512" i="1" s="1"/>
  <c r="AO2514" i="1"/>
  <c r="AO2513" i="1" s="1"/>
  <c r="AO2512" i="1" s="1"/>
  <c r="AN2514" i="1"/>
  <c r="AM2514" i="1"/>
  <c r="AM2513" i="1" s="1"/>
  <c r="AM2512" i="1" s="1"/>
  <c r="AI2514" i="1"/>
  <c r="AI2513" i="1" s="1"/>
  <c r="AI2512" i="1" s="1"/>
  <c r="AH2514" i="1"/>
  <c r="AH2513" i="1" s="1"/>
  <c r="AH2512" i="1" s="1"/>
  <c r="AG2514" i="1"/>
  <c r="AG2513" i="1" s="1"/>
  <c r="AG2512" i="1" s="1"/>
  <c r="AC2514" i="1"/>
  <c r="AC2513" i="1" s="1"/>
  <c r="AB2514" i="1"/>
  <c r="AB2513" i="1" s="1"/>
  <c r="AB2512" i="1" s="1"/>
  <c r="AA2514" i="1"/>
  <c r="AA2513" i="1" s="1"/>
  <c r="AA2512" i="1" s="1"/>
  <c r="W2514" i="1"/>
  <c r="W2513" i="1" s="1"/>
  <c r="W2512" i="1" s="1"/>
  <c r="V2514" i="1"/>
  <c r="V2513" i="1" s="1"/>
  <c r="V2512" i="1" s="1"/>
  <c r="U2514" i="1"/>
  <c r="U2513" i="1" s="1"/>
  <c r="U2512" i="1" s="1"/>
  <c r="Q2514" i="1"/>
  <c r="Q2513" i="1" s="1"/>
  <c r="Q2512" i="1" s="1"/>
  <c r="P2514" i="1"/>
  <c r="O2514" i="1"/>
  <c r="O2513" i="1" s="1"/>
  <c r="O2512" i="1" s="1"/>
  <c r="K2514" i="1"/>
  <c r="K2513" i="1" s="1"/>
  <c r="K2512" i="1" s="1"/>
  <c r="J2514" i="1"/>
  <c r="J2513" i="1" s="1"/>
  <c r="J2512" i="1" s="1"/>
  <c r="I2514" i="1"/>
  <c r="I2513" i="1" s="1"/>
  <c r="I2512" i="1" s="1"/>
  <c r="H2514" i="1"/>
  <c r="H2513" i="1" s="1"/>
  <c r="G2514" i="1"/>
  <c r="G2513" i="1" s="1"/>
  <c r="F2514" i="1"/>
  <c r="AN2513" i="1"/>
  <c r="AN2512" i="1" s="1"/>
  <c r="P2513" i="1"/>
  <c r="P2512" i="1" s="1"/>
  <c r="BE2512" i="1"/>
  <c r="AC2512" i="1"/>
  <c r="N2511" i="1"/>
  <c r="T2511" i="1" s="1"/>
  <c r="Z2511" i="1" s="1"/>
  <c r="AF2511" i="1" s="1"/>
  <c r="AL2511" i="1" s="1"/>
  <c r="AR2511" i="1" s="1"/>
  <c r="AX2511" i="1" s="1"/>
  <c r="BD2511" i="1" s="1"/>
  <c r="BJ2511" i="1" s="1"/>
  <c r="BP2511" i="1" s="1"/>
  <c r="BU2511" i="1" s="1"/>
  <c r="BZ2511" i="1" s="1"/>
  <c r="M2511" i="1"/>
  <c r="S2511" i="1" s="1"/>
  <c r="Y2511" i="1" s="1"/>
  <c r="AE2511" i="1" s="1"/>
  <c r="AK2511" i="1" s="1"/>
  <c r="AQ2511" i="1" s="1"/>
  <c r="AW2511" i="1" s="1"/>
  <c r="BC2511" i="1" s="1"/>
  <c r="BI2511" i="1" s="1"/>
  <c r="BO2511" i="1" s="1"/>
  <c r="BT2511" i="1" s="1"/>
  <c r="BY2511" i="1" s="1"/>
  <c r="L2511" i="1"/>
  <c r="R2511" i="1" s="1"/>
  <c r="X2511" i="1" s="1"/>
  <c r="AD2511" i="1" s="1"/>
  <c r="AJ2511" i="1" s="1"/>
  <c r="AP2511" i="1" s="1"/>
  <c r="AV2511" i="1" s="1"/>
  <c r="BB2511" i="1" s="1"/>
  <c r="BH2511" i="1" s="1"/>
  <c r="BN2511" i="1" s="1"/>
  <c r="BS2511" i="1" s="1"/>
  <c r="BX2511" i="1" s="1"/>
  <c r="CA2510" i="1"/>
  <c r="CA2509" i="1" s="1"/>
  <c r="BW2510" i="1"/>
  <c r="BW2509" i="1" s="1"/>
  <c r="BV2510" i="1"/>
  <c r="BV2509" i="1" s="1"/>
  <c r="BR2510" i="1"/>
  <c r="BR2509" i="1" s="1"/>
  <c r="BQ2510" i="1"/>
  <c r="BQ2509" i="1" s="1"/>
  <c r="BM2510" i="1"/>
  <c r="BL2510" i="1"/>
  <c r="BL2509" i="1" s="1"/>
  <c r="BK2510" i="1"/>
  <c r="BK2509" i="1" s="1"/>
  <c r="BG2510" i="1"/>
  <c r="BG2509" i="1" s="1"/>
  <c r="BF2510" i="1"/>
  <c r="BF2509" i="1" s="1"/>
  <c r="BE2510" i="1"/>
  <c r="BE2509" i="1" s="1"/>
  <c r="BA2510" i="1"/>
  <c r="BA2509" i="1" s="1"/>
  <c r="AZ2510" i="1"/>
  <c r="AZ2509" i="1" s="1"/>
  <c r="AY2510" i="1"/>
  <c r="AY2509" i="1" s="1"/>
  <c r="AU2510" i="1"/>
  <c r="AU2509" i="1" s="1"/>
  <c r="AT2510" i="1"/>
  <c r="AT2509" i="1" s="1"/>
  <c r="AS2510" i="1"/>
  <c r="AS2509" i="1" s="1"/>
  <c r="AO2510" i="1"/>
  <c r="AN2510" i="1"/>
  <c r="AN2509" i="1" s="1"/>
  <c r="AM2510" i="1"/>
  <c r="AM2509" i="1" s="1"/>
  <c r="AI2510" i="1"/>
  <c r="AI2509" i="1" s="1"/>
  <c r="AH2510" i="1"/>
  <c r="AG2510" i="1"/>
  <c r="AG2509" i="1" s="1"/>
  <c r="AC2510" i="1"/>
  <c r="AB2510" i="1"/>
  <c r="AB2509" i="1" s="1"/>
  <c r="AA2510" i="1"/>
  <c r="AA2509" i="1" s="1"/>
  <c r="W2510" i="1"/>
  <c r="W2509" i="1" s="1"/>
  <c r="V2510" i="1"/>
  <c r="V2509" i="1" s="1"/>
  <c r="U2510" i="1"/>
  <c r="U2509" i="1" s="1"/>
  <c r="Q2510" i="1"/>
  <c r="Q2509" i="1" s="1"/>
  <c r="P2510" i="1"/>
  <c r="P2509" i="1" s="1"/>
  <c r="O2510" i="1"/>
  <c r="O2509" i="1" s="1"/>
  <c r="K2510" i="1"/>
  <c r="K2509" i="1" s="1"/>
  <c r="J2510" i="1"/>
  <c r="J2509" i="1" s="1"/>
  <c r="I2510" i="1"/>
  <c r="I2509" i="1" s="1"/>
  <c r="H2510" i="1"/>
  <c r="G2510" i="1"/>
  <c r="F2510" i="1"/>
  <c r="BM2509" i="1"/>
  <c r="AO2509" i="1"/>
  <c r="AH2509" i="1"/>
  <c r="AC2509" i="1"/>
  <c r="N2508" i="1"/>
  <c r="T2508" i="1" s="1"/>
  <c r="Z2508" i="1" s="1"/>
  <c r="AF2508" i="1" s="1"/>
  <c r="AL2508" i="1" s="1"/>
  <c r="AR2508" i="1" s="1"/>
  <c r="AX2508" i="1" s="1"/>
  <c r="BD2508" i="1" s="1"/>
  <c r="BJ2508" i="1" s="1"/>
  <c r="BP2508" i="1" s="1"/>
  <c r="BU2508" i="1" s="1"/>
  <c r="BZ2508" i="1" s="1"/>
  <c r="M2508" i="1"/>
  <c r="S2508" i="1" s="1"/>
  <c r="Y2508" i="1" s="1"/>
  <c r="AE2508" i="1" s="1"/>
  <c r="AK2508" i="1" s="1"/>
  <c r="AQ2508" i="1" s="1"/>
  <c r="AW2508" i="1" s="1"/>
  <c r="BC2508" i="1" s="1"/>
  <c r="BI2508" i="1" s="1"/>
  <c r="BO2508" i="1" s="1"/>
  <c r="BT2508" i="1" s="1"/>
  <c r="BY2508" i="1" s="1"/>
  <c r="L2508" i="1"/>
  <c r="R2508" i="1" s="1"/>
  <c r="X2508" i="1" s="1"/>
  <c r="AD2508" i="1" s="1"/>
  <c r="AJ2508" i="1" s="1"/>
  <c r="AP2508" i="1" s="1"/>
  <c r="AV2508" i="1" s="1"/>
  <c r="BB2508" i="1" s="1"/>
  <c r="BH2508" i="1" s="1"/>
  <c r="BN2508" i="1" s="1"/>
  <c r="BS2508" i="1" s="1"/>
  <c r="BX2508" i="1" s="1"/>
  <c r="CA2507" i="1"/>
  <c r="CA2506" i="1" s="1"/>
  <c r="BW2507" i="1"/>
  <c r="BW2506" i="1" s="1"/>
  <c r="BV2507" i="1"/>
  <c r="BV2506" i="1" s="1"/>
  <c r="BR2507" i="1"/>
  <c r="BQ2507" i="1"/>
  <c r="BQ2506" i="1" s="1"/>
  <c r="BM2507" i="1"/>
  <c r="BM2506" i="1" s="1"/>
  <c r="BL2507" i="1"/>
  <c r="BL2506" i="1" s="1"/>
  <c r="BK2507" i="1"/>
  <c r="BK2506" i="1" s="1"/>
  <c r="BG2507" i="1"/>
  <c r="BG2506" i="1" s="1"/>
  <c r="BF2507" i="1"/>
  <c r="BF2506" i="1" s="1"/>
  <c r="BE2507" i="1"/>
  <c r="BE2506" i="1" s="1"/>
  <c r="BA2507" i="1"/>
  <c r="AZ2507" i="1"/>
  <c r="AZ2506" i="1" s="1"/>
  <c r="AY2507" i="1"/>
  <c r="AY2506" i="1" s="1"/>
  <c r="AY2502" i="1" s="1"/>
  <c r="AU2507" i="1"/>
  <c r="AU2506" i="1" s="1"/>
  <c r="AT2507" i="1"/>
  <c r="AT2506" i="1" s="1"/>
  <c r="AS2507" i="1"/>
  <c r="AS2506" i="1" s="1"/>
  <c r="AO2507" i="1"/>
  <c r="AO2506" i="1" s="1"/>
  <c r="AN2507" i="1"/>
  <c r="AN2506" i="1" s="1"/>
  <c r="AM2507" i="1"/>
  <c r="AM2506" i="1" s="1"/>
  <c r="AI2507" i="1"/>
  <c r="AI2506" i="1" s="1"/>
  <c r="AH2507" i="1"/>
  <c r="AH2506" i="1" s="1"/>
  <c r="AG2507" i="1"/>
  <c r="AC2507" i="1"/>
  <c r="AC2506" i="1" s="1"/>
  <c r="AB2507" i="1"/>
  <c r="AB2506" i="1" s="1"/>
  <c r="AA2507" i="1"/>
  <c r="AA2506" i="1" s="1"/>
  <c r="W2507" i="1"/>
  <c r="W2506" i="1" s="1"/>
  <c r="V2507" i="1"/>
  <c r="U2507" i="1"/>
  <c r="U2506" i="1" s="1"/>
  <c r="Q2507" i="1"/>
  <c r="Q2506" i="1" s="1"/>
  <c r="P2507" i="1"/>
  <c r="P2506" i="1" s="1"/>
  <c r="O2507" i="1"/>
  <c r="O2506" i="1" s="1"/>
  <c r="K2507" i="1"/>
  <c r="K2506" i="1" s="1"/>
  <c r="J2507" i="1"/>
  <c r="J2506" i="1" s="1"/>
  <c r="I2507" i="1"/>
  <c r="I2506" i="1" s="1"/>
  <c r="H2507" i="1"/>
  <c r="G2507" i="1"/>
  <c r="F2507" i="1"/>
  <c r="L2507" i="1" s="1"/>
  <c r="R2507" i="1" s="1"/>
  <c r="X2507" i="1" s="1"/>
  <c r="AD2507" i="1" s="1"/>
  <c r="AJ2507" i="1" s="1"/>
  <c r="AP2507" i="1" s="1"/>
  <c r="AV2507" i="1" s="1"/>
  <c r="BB2507" i="1" s="1"/>
  <c r="BH2507" i="1" s="1"/>
  <c r="BN2507" i="1" s="1"/>
  <c r="BS2507" i="1" s="1"/>
  <c r="BX2507" i="1" s="1"/>
  <c r="BR2506" i="1"/>
  <c r="BA2506" i="1"/>
  <c r="AG2506" i="1"/>
  <c r="V2506" i="1"/>
  <c r="N2505" i="1"/>
  <c r="T2505" i="1" s="1"/>
  <c r="Z2505" i="1" s="1"/>
  <c r="AF2505" i="1" s="1"/>
  <c r="AL2505" i="1" s="1"/>
  <c r="AR2505" i="1" s="1"/>
  <c r="AX2505" i="1" s="1"/>
  <c r="BD2505" i="1" s="1"/>
  <c r="BJ2505" i="1" s="1"/>
  <c r="BP2505" i="1" s="1"/>
  <c r="BU2505" i="1" s="1"/>
  <c r="BZ2505" i="1" s="1"/>
  <c r="M2505" i="1"/>
  <c r="S2505" i="1" s="1"/>
  <c r="Y2505" i="1" s="1"/>
  <c r="AE2505" i="1" s="1"/>
  <c r="AK2505" i="1" s="1"/>
  <c r="AQ2505" i="1" s="1"/>
  <c r="AW2505" i="1" s="1"/>
  <c r="BC2505" i="1" s="1"/>
  <c r="BI2505" i="1" s="1"/>
  <c r="BO2505" i="1" s="1"/>
  <c r="BT2505" i="1" s="1"/>
  <c r="BY2505" i="1" s="1"/>
  <c r="L2505" i="1"/>
  <c r="R2505" i="1" s="1"/>
  <c r="X2505" i="1" s="1"/>
  <c r="AD2505" i="1" s="1"/>
  <c r="AJ2505" i="1" s="1"/>
  <c r="AP2505" i="1" s="1"/>
  <c r="AV2505" i="1" s="1"/>
  <c r="BB2505" i="1" s="1"/>
  <c r="BH2505" i="1" s="1"/>
  <c r="BN2505" i="1" s="1"/>
  <c r="BS2505" i="1" s="1"/>
  <c r="BX2505" i="1" s="1"/>
  <c r="CA2504" i="1"/>
  <c r="CA2503" i="1" s="1"/>
  <c r="BW2504" i="1"/>
  <c r="BW2503" i="1" s="1"/>
  <c r="BV2504" i="1"/>
  <c r="BV2503" i="1" s="1"/>
  <c r="BR2504" i="1"/>
  <c r="BR2503" i="1" s="1"/>
  <c r="BQ2504" i="1"/>
  <c r="BQ2503" i="1" s="1"/>
  <c r="BM2504" i="1"/>
  <c r="BM2503" i="1" s="1"/>
  <c r="BL2504" i="1"/>
  <c r="BL2503" i="1" s="1"/>
  <c r="BK2504" i="1"/>
  <c r="BK2503" i="1" s="1"/>
  <c r="BG2504" i="1"/>
  <c r="BG2503" i="1" s="1"/>
  <c r="BF2504" i="1"/>
  <c r="BF2503" i="1" s="1"/>
  <c r="BE2504" i="1"/>
  <c r="BE2503" i="1" s="1"/>
  <c r="BA2504" i="1"/>
  <c r="BA2503" i="1" s="1"/>
  <c r="BA2502" i="1" s="1"/>
  <c r="AZ2504" i="1"/>
  <c r="AZ2503" i="1" s="1"/>
  <c r="AY2504" i="1"/>
  <c r="AY2503" i="1" s="1"/>
  <c r="AU2504" i="1"/>
  <c r="AU2503" i="1" s="1"/>
  <c r="AT2504" i="1"/>
  <c r="AT2503" i="1" s="1"/>
  <c r="AS2504" i="1"/>
  <c r="AS2503" i="1" s="1"/>
  <c r="AO2504" i="1"/>
  <c r="AO2503" i="1" s="1"/>
  <c r="AN2504" i="1"/>
  <c r="AN2503" i="1" s="1"/>
  <c r="AM2504" i="1"/>
  <c r="AM2503" i="1" s="1"/>
  <c r="AM2502" i="1" s="1"/>
  <c r="AI2504" i="1"/>
  <c r="AH2504" i="1"/>
  <c r="AH2503" i="1" s="1"/>
  <c r="AG2504" i="1"/>
  <c r="AG2503" i="1" s="1"/>
  <c r="AC2504" i="1"/>
  <c r="AC2503" i="1" s="1"/>
  <c r="AB2504" i="1"/>
  <c r="AB2503" i="1" s="1"/>
  <c r="AA2504" i="1"/>
  <c r="AA2503" i="1" s="1"/>
  <c r="W2504" i="1"/>
  <c r="W2503" i="1" s="1"/>
  <c r="V2504" i="1"/>
  <c r="V2503" i="1" s="1"/>
  <c r="U2504" i="1"/>
  <c r="U2503" i="1" s="1"/>
  <c r="Q2504" i="1"/>
  <c r="Q2503" i="1" s="1"/>
  <c r="P2504" i="1"/>
  <c r="P2503" i="1" s="1"/>
  <c r="O2504" i="1"/>
  <c r="O2503" i="1" s="1"/>
  <c r="K2504" i="1"/>
  <c r="K2503" i="1" s="1"/>
  <c r="J2504" i="1"/>
  <c r="J2503" i="1" s="1"/>
  <c r="I2504" i="1"/>
  <c r="I2503" i="1" s="1"/>
  <c r="H2504" i="1"/>
  <c r="G2504" i="1"/>
  <c r="F2504" i="1"/>
  <c r="F2503" i="1" s="1"/>
  <c r="AI2503" i="1"/>
  <c r="G2503" i="1"/>
  <c r="N2501" i="1"/>
  <c r="T2501" i="1" s="1"/>
  <c r="Z2501" i="1" s="1"/>
  <c r="AF2501" i="1" s="1"/>
  <c r="AL2501" i="1" s="1"/>
  <c r="AR2501" i="1" s="1"/>
  <c r="AX2501" i="1" s="1"/>
  <c r="BD2501" i="1" s="1"/>
  <c r="BJ2501" i="1" s="1"/>
  <c r="BP2501" i="1" s="1"/>
  <c r="BU2501" i="1" s="1"/>
  <c r="BZ2501" i="1" s="1"/>
  <c r="M2501" i="1"/>
  <c r="S2501" i="1" s="1"/>
  <c r="Y2501" i="1" s="1"/>
  <c r="AE2501" i="1" s="1"/>
  <c r="AK2501" i="1" s="1"/>
  <c r="AQ2501" i="1" s="1"/>
  <c r="AW2501" i="1" s="1"/>
  <c r="BC2501" i="1" s="1"/>
  <c r="BI2501" i="1" s="1"/>
  <c r="BO2501" i="1" s="1"/>
  <c r="BT2501" i="1" s="1"/>
  <c r="BY2501" i="1" s="1"/>
  <c r="L2501" i="1"/>
  <c r="R2501" i="1" s="1"/>
  <c r="X2501" i="1" s="1"/>
  <c r="AD2501" i="1" s="1"/>
  <c r="AJ2501" i="1" s="1"/>
  <c r="AP2501" i="1" s="1"/>
  <c r="AV2501" i="1" s="1"/>
  <c r="BB2501" i="1" s="1"/>
  <c r="BH2501" i="1" s="1"/>
  <c r="BN2501" i="1" s="1"/>
  <c r="BS2501" i="1" s="1"/>
  <c r="BX2501" i="1" s="1"/>
  <c r="CA2500" i="1"/>
  <c r="CA2499" i="1" s="1"/>
  <c r="CA2498" i="1" s="1"/>
  <c r="BW2500" i="1"/>
  <c r="BW2499" i="1" s="1"/>
  <c r="BW2498" i="1" s="1"/>
  <c r="BV2500" i="1"/>
  <c r="BV2499" i="1" s="1"/>
  <c r="BV2498" i="1" s="1"/>
  <c r="BR2500" i="1"/>
  <c r="BQ2500" i="1"/>
  <c r="BQ2499" i="1" s="1"/>
  <c r="BQ2498" i="1" s="1"/>
  <c r="BM2500" i="1"/>
  <c r="BM2499" i="1" s="1"/>
  <c r="BM2498" i="1" s="1"/>
  <c r="BL2500" i="1"/>
  <c r="BK2500" i="1"/>
  <c r="BK2499" i="1" s="1"/>
  <c r="BK2498" i="1" s="1"/>
  <c r="BG2500" i="1"/>
  <c r="BG2499" i="1" s="1"/>
  <c r="BF2500" i="1"/>
  <c r="BF2499" i="1" s="1"/>
  <c r="BF2498" i="1" s="1"/>
  <c r="BE2500" i="1"/>
  <c r="BE2499" i="1" s="1"/>
  <c r="BE2498" i="1" s="1"/>
  <c r="BA2500" i="1"/>
  <c r="BA2499" i="1" s="1"/>
  <c r="BA2498" i="1" s="1"/>
  <c r="AZ2500" i="1"/>
  <c r="AY2500" i="1"/>
  <c r="AY2499" i="1" s="1"/>
  <c r="AY2498" i="1" s="1"/>
  <c r="AU2500" i="1"/>
  <c r="AU2499" i="1" s="1"/>
  <c r="AU2498" i="1" s="1"/>
  <c r="AT2500" i="1"/>
  <c r="AT2499" i="1" s="1"/>
  <c r="AT2498" i="1" s="1"/>
  <c r="AS2500" i="1"/>
  <c r="AS2499" i="1" s="1"/>
  <c r="AS2498" i="1" s="1"/>
  <c r="AO2500" i="1"/>
  <c r="AO2499" i="1" s="1"/>
  <c r="AO2498" i="1" s="1"/>
  <c r="AN2500" i="1"/>
  <c r="AN2499" i="1" s="1"/>
  <c r="AN2498" i="1" s="1"/>
  <c r="AM2500" i="1"/>
  <c r="AI2500" i="1"/>
  <c r="AI2499" i="1" s="1"/>
  <c r="AI2498" i="1" s="1"/>
  <c r="AH2500" i="1"/>
  <c r="AH2499" i="1" s="1"/>
  <c r="AH2498" i="1" s="1"/>
  <c r="AG2500" i="1"/>
  <c r="AC2500" i="1"/>
  <c r="AC2499" i="1" s="1"/>
  <c r="AB2500" i="1"/>
  <c r="AB2499" i="1" s="1"/>
  <c r="AB2498" i="1" s="1"/>
  <c r="AA2500" i="1"/>
  <c r="AA2499" i="1" s="1"/>
  <c r="AA2498" i="1" s="1"/>
  <c r="W2500" i="1"/>
  <c r="V2500" i="1"/>
  <c r="V2499" i="1" s="1"/>
  <c r="V2498" i="1" s="1"/>
  <c r="U2500" i="1"/>
  <c r="U2499" i="1" s="1"/>
  <c r="U2498" i="1" s="1"/>
  <c r="Q2500" i="1"/>
  <c r="Q2499" i="1" s="1"/>
  <c r="Q2498" i="1" s="1"/>
  <c r="P2500" i="1"/>
  <c r="P2499" i="1" s="1"/>
  <c r="P2498" i="1" s="1"/>
  <c r="O2500" i="1"/>
  <c r="O2499" i="1" s="1"/>
  <c r="O2498" i="1" s="1"/>
  <c r="K2500" i="1"/>
  <c r="K2499" i="1" s="1"/>
  <c r="J2500" i="1"/>
  <c r="J2499" i="1" s="1"/>
  <c r="J2498" i="1" s="1"/>
  <c r="I2500" i="1"/>
  <c r="H2500" i="1"/>
  <c r="H2499" i="1" s="1"/>
  <c r="G2500" i="1"/>
  <c r="F2500" i="1"/>
  <c r="BL2499" i="1"/>
  <c r="BL2498" i="1" s="1"/>
  <c r="AZ2499" i="1"/>
  <c r="AZ2498" i="1" s="1"/>
  <c r="AM2499" i="1"/>
  <c r="AM2498" i="1" s="1"/>
  <c r="AG2499" i="1"/>
  <c r="AG2498" i="1" s="1"/>
  <c r="W2499" i="1"/>
  <c r="W2498" i="1" s="1"/>
  <c r="I2499" i="1"/>
  <c r="I2498" i="1" s="1"/>
  <c r="BG2498" i="1"/>
  <c r="AC2498" i="1"/>
  <c r="K2498" i="1"/>
  <c r="N2497" i="1"/>
  <c r="T2497" i="1" s="1"/>
  <c r="Z2497" i="1" s="1"/>
  <c r="AF2497" i="1" s="1"/>
  <c r="AL2497" i="1" s="1"/>
  <c r="AR2497" i="1" s="1"/>
  <c r="AX2497" i="1" s="1"/>
  <c r="BD2497" i="1" s="1"/>
  <c r="BJ2497" i="1" s="1"/>
  <c r="BP2497" i="1" s="1"/>
  <c r="BU2497" i="1" s="1"/>
  <c r="BZ2497" i="1" s="1"/>
  <c r="M2497" i="1"/>
  <c r="S2497" i="1" s="1"/>
  <c r="Y2497" i="1" s="1"/>
  <c r="AE2497" i="1" s="1"/>
  <c r="AK2497" i="1" s="1"/>
  <c r="AQ2497" i="1" s="1"/>
  <c r="AW2497" i="1" s="1"/>
  <c r="BC2497" i="1" s="1"/>
  <c r="BI2497" i="1" s="1"/>
  <c r="BO2497" i="1" s="1"/>
  <c r="BT2497" i="1" s="1"/>
  <c r="BY2497" i="1" s="1"/>
  <c r="L2497" i="1"/>
  <c r="R2497" i="1" s="1"/>
  <c r="X2497" i="1" s="1"/>
  <c r="AD2497" i="1" s="1"/>
  <c r="AJ2497" i="1" s="1"/>
  <c r="AP2497" i="1" s="1"/>
  <c r="AV2497" i="1" s="1"/>
  <c r="BB2497" i="1" s="1"/>
  <c r="BH2497" i="1" s="1"/>
  <c r="BN2497" i="1" s="1"/>
  <c r="BS2497" i="1" s="1"/>
  <c r="BX2497" i="1" s="1"/>
  <c r="CA2496" i="1"/>
  <c r="CA2495" i="1" s="1"/>
  <c r="BW2496" i="1"/>
  <c r="BW2495" i="1" s="1"/>
  <c r="BV2496" i="1"/>
  <c r="BV2495" i="1" s="1"/>
  <c r="BR2496" i="1"/>
  <c r="BR2495" i="1" s="1"/>
  <c r="BQ2496" i="1"/>
  <c r="BQ2495" i="1" s="1"/>
  <c r="BM2496" i="1"/>
  <c r="BL2496" i="1"/>
  <c r="BL2495" i="1" s="1"/>
  <c r="BK2496" i="1"/>
  <c r="BK2495" i="1" s="1"/>
  <c r="BG2496" i="1"/>
  <c r="BG2495" i="1" s="1"/>
  <c r="BF2496" i="1"/>
  <c r="BE2496" i="1"/>
  <c r="BE2495" i="1" s="1"/>
  <c r="BA2496" i="1"/>
  <c r="BA2495" i="1" s="1"/>
  <c r="AZ2496" i="1"/>
  <c r="AZ2495" i="1" s="1"/>
  <c r="AZ2491" i="1" s="1"/>
  <c r="AY2496" i="1"/>
  <c r="AU2496" i="1"/>
  <c r="AU2495" i="1" s="1"/>
  <c r="AT2496" i="1"/>
  <c r="AT2495" i="1" s="1"/>
  <c r="AS2496" i="1"/>
  <c r="AS2495" i="1" s="1"/>
  <c r="AO2496" i="1"/>
  <c r="AN2496" i="1"/>
  <c r="AN2495" i="1" s="1"/>
  <c r="AN2491" i="1" s="1"/>
  <c r="AM2496" i="1"/>
  <c r="AI2496" i="1"/>
  <c r="AH2496" i="1"/>
  <c r="AG2496" i="1"/>
  <c r="AC2496" i="1"/>
  <c r="AB2496" i="1"/>
  <c r="AB2495" i="1" s="1"/>
  <c r="AA2496" i="1"/>
  <c r="W2496" i="1"/>
  <c r="W2495" i="1" s="1"/>
  <c r="V2496" i="1"/>
  <c r="V2495" i="1" s="1"/>
  <c r="U2496" i="1"/>
  <c r="U2495" i="1" s="1"/>
  <c r="Q2496" i="1"/>
  <c r="P2496" i="1"/>
  <c r="P2495" i="1" s="1"/>
  <c r="O2496" i="1"/>
  <c r="O2495" i="1" s="1"/>
  <c r="K2496" i="1"/>
  <c r="J2496" i="1"/>
  <c r="I2496" i="1"/>
  <c r="H2496" i="1"/>
  <c r="G2496" i="1"/>
  <c r="G2495" i="1" s="1"/>
  <c r="F2496" i="1"/>
  <c r="F2495" i="1" s="1"/>
  <c r="BM2495" i="1"/>
  <c r="BF2495" i="1"/>
  <c r="AY2495" i="1"/>
  <c r="AO2495" i="1"/>
  <c r="AM2495" i="1"/>
  <c r="AI2495" i="1"/>
  <c r="AH2495" i="1"/>
  <c r="AG2495" i="1"/>
  <c r="AC2495" i="1"/>
  <c r="AA2495" i="1"/>
  <c r="Q2495" i="1"/>
  <c r="K2495" i="1"/>
  <c r="J2495" i="1"/>
  <c r="N2494" i="1"/>
  <c r="T2494" i="1" s="1"/>
  <c r="Z2494" i="1" s="1"/>
  <c r="AF2494" i="1" s="1"/>
  <c r="AL2494" i="1" s="1"/>
  <c r="AR2494" i="1" s="1"/>
  <c r="AX2494" i="1" s="1"/>
  <c r="BD2494" i="1" s="1"/>
  <c r="BJ2494" i="1" s="1"/>
  <c r="BP2494" i="1" s="1"/>
  <c r="BU2494" i="1" s="1"/>
  <c r="BZ2494" i="1" s="1"/>
  <c r="M2494" i="1"/>
  <c r="S2494" i="1" s="1"/>
  <c r="Y2494" i="1" s="1"/>
  <c r="AE2494" i="1" s="1"/>
  <c r="AK2494" i="1" s="1"/>
  <c r="AQ2494" i="1" s="1"/>
  <c r="AW2494" i="1" s="1"/>
  <c r="BC2494" i="1" s="1"/>
  <c r="BI2494" i="1" s="1"/>
  <c r="BO2494" i="1" s="1"/>
  <c r="BT2494" i="1" s="1"/>
  <c r="BY2494" i="1" s="1"/>
  <c r="L2494" i="1"/>
  <c r="R2494" i="1" s="1"/>
  <c r="X2494" i="1" s="1"/>
  <c r="AD2494" i="1" s="1"/>
  <c r="AJ2494" i="1" s="1"/>
  <c r="AP2494" i="1" s="1"/>
  <c r="AV2494" i="1" s="1"/>
  <c r="BB2494" i="1" s="1"/>
  <c r="BH2494" i="1" s="1"/>
  <c r="BN2494" i="1" s="1"/>
  <c r="BS2494" i="1" s="1"/>
  <c r="BX2494" i="1" s="1"/>
  <c r="CA2493" i="1"/>
  <c r="CA2492" i="1" s="1"/>
  <c r="BW2493" i="1"/>
  <c r="BW2492" i="1" s="1"/>
  <c r="BW2491" i="1" s="1"/>
  <c r="BV2493" i="1"/>
  <c r="BV2492" i="1" s="1"/>
  <c r="BR2493" i="1"/>
  <c r="BR2492" i="1" s="1"/>
  <c r="BQ2493" i="1"/>
  <c r="BQ2492" i="1" s="1"/>
  <c r="BM2493" i="1"/>
  <c r="BM2492" i="1" s="1"/>
  <c r="BL2493" i="1"/>
  <c r="BL2492" i="1" s="1"/>
  <c r="BK2493" i="1"/>
  <c r="BK2492" i="1" s="1"/>
  <c r="BG2493" i="1"/>
  <c r="BF2493" i="1"/>
  <c r="BF2492" i="1" s="1"/>
  <c r="BF2491" i="1" s="1"/>
  <c r="BE2493" i="1"/>
  <c r="BE2492" i="1" s="1"/>
  <c r="BA2493" i="1"/>
  <c r="BA2492" i="1" s="1"/>
  <c r="AZ2493" i="1"/>
  <c r="AZ2492" i="1" s="1"/>
  <c r="AY2493" i="1"/>
  <c r="AY2492" i="1" s="1"/>
  <c r="AY2491" i="1" s="1"/>
  <c r="AU2493" i="1"/>
  <c r="AU2492" i="1" s="1"/>
  <c r="AT2493" i="1"/>
  <c r="AS2493" i="1"/>
  <c r="AS2492" i="1" s="1"/>
  <c r="AO2493" i="1"/>
  <c r="AO2492" i="1" s="1"/>
  <c r="AN2493" i="1"/>
  <c r="AN2492" i="1" s="1"/>
  <c r="AM2493" i="1"/>
  <c r="AM2492" i="1" s="1"/>
  <c r="AM2491" i="1" s="1"/>
  <c r="AI2493" i="1"/>
  <c r="AI2492" i="1" s="1"/>
  <c r="AH2493" i="1"/>
  <c r="AH2492" i="1" s="1"/>
  <c r="AH2491" i="1" s="1"/>
  <c r="AG2493" i="1"/>
  <c r="AG2492" i="1" s="1"/>
  <c r="AC2493" i="1"/>
  <c r="AC2492" i="1" s="1"/>
  <c r="AC2491" i="1" s="1"/>
  <c r="AB2493" i="1"/>
  <c r="AB2492" i="1" s="1"/>
  <c r="AA2493" i="1"/>
  <c r="AA2492" i="1" s="1"/>
  <c r="AA2491" i="1" s="1"/>
  <c r="W2493" i="1"/>
  <c r="W2492" i="1" s="1"/>
  <c r="V2493" i="1"/>
  <c r="V2492" i="1" s="1"/>
  <c r="U2493" i="1"/>
  <c r="Q2493" i="1"/>
  <c r="P2493" i="1"/>
  <c r="P2492" i="1" s="1"/>
  <c r="O2493" i="1"/>
  <c r="O2492" i="1" s="1"/>
  <c r="K2493" i="1"/>
  <c r="K2492" i="1" s="1"/>
  <c r="J2493" i="1"/>
  <c r="J2492" i="1" s="1"/>
  <c r="J2491" i="1" s="1"/>
  <c r="I2493" i="1"/>
  <c r="H2493" i="1"/>
  <c r="G2493" i="1"/>
  <c r="F2493" i="1"/>
  <c r="BG2492" i="1"/>
  <c r="AT2492" i="1"/>
  <c r="U2492" i="1"/>
  <c r="Q2492" i="1"/>
  <c r="Q2491" i="1" s="1"/>
  <c r="I2492" i="1"/>
  <c r="F2492" i="1"/>
  <c r="BL2491" i="1"/>
  <c r="N2490" i="1"/>
  <c r="T2490" i="1" s="1"/>
  <c r="Z2490" i="1" s="1"/>
  <c r="AF2490" i="1" s="1"/>
  <c r="AL2490" i="1" s="1"/>
  <c r="AR2490" i="1" s="1"/>
  <c r="AX2490" i="1" s="1"/>
  <c r="BD2490" i="1" s="1"/>
  <c r="BJ2490" i="1" s="1"/>
  <c r="BP2490" i="1" s="1"/>
  <c r="BU2490" i="1" s="1"/>
  <c r="BZ2490" i="1" s="1"/>
  <c r="M2490" i="1"/>
  <c r="S2490" i="1" s="1"/>
  <c r="Y2490" i="1" s="1"/>
  <c r="AE2490" i="1" s="1"/>
  <c r="AK2490" i="1" s="1"/>
  <c r="AQ2490" i="1" s="1"/>
  <c r="AW2490" i="1" s="1"/>
  <c r="BC2490" i="1" s="1"/>
  <c r="BI2490" i="1" s="1"/>
  <c r="BO2490" i="1" s="1"/>
  <c r="BT2490" i="1" s="1"/>
  <c r="BY2490" i="1" s="1"/>
  <c r="L2490" i="1"/>
  <c r="R2490" i="1" s="1"/>
  <c r="X2490" i="1" s="1"/>
  <c r="AD2490" i="1" s="1"/>
  <c r="AJ2490" i="1" s="1"/>
  <c r="AP2490" i="1" s="1"/>
  <c r="AV2490" i="1" s="1"/>
  <c r="BB2490" i="1" s="1"/>
  <c r="BH2490" i="1" s="1"/>
  <c r="BN2490" i="1" s="1"/>
  <c r="BS2490" i="1" s="1"/>
  <c r="BX2490" i="1" s="1"/>
  <c r="CA2489" i="1"/>
  <c r="CA2488" i="1" s="1"/>
  <c r="CA2487" i="1" s="1"/>
  <c r="BW2489" i="1"/>
  <c r="BW2488" i="1" s="1"/>
  <c r="BW2487" i="1" s="1"/>
  <c r="BV2489" i="1"/>
  <c r="BV2488" i="1" s="1"/>
  <c r="BR2489" i="1"/>
  <c r="BQ2489" i="1"/>
  <c r="BQ2488" i="1" s="1"/>
  <c r="BQ2487" i="1" s="1"/>
  <c r="BM2489" i="1"/>
  <c r="BM2488" i="1" s="1"/>
  <c r="BM2487" i="1" s="1"/>
  <c r="BL2489" i="1"/>
  <c r="BK2489" i="1"/>
  <c r="BG2489" i="1"/>
  <c r="BG2488" i="1" s="1"/>
  <c r="BG2487" i="1" s="1"/>
  <c r="BF2489" i="1"/>
  <c r="BF2488" i="1" s="1"/>
  <c r="BF2487" i="1" s="1"/>
  <c r="BE2489" i="1"/>
  <c r="BE2488" i="1" s="1"/>
  <c r="BA2489" i="1"/>
  <c r="BA2488" i="1" s="1"/>
  <c r="BA2487" i="1" s="1"/>
  <c r="AZ2489" i="1"/>
  <c r="AZ2488" i="1" s="1"/>
  <c r="AZ2487" i="1" s="1"/>
  <c r="AY2489" i="1"/>
  <c r="AY2488" i="1" s="1"/>
  <c r="AY2487" i="1" s="1"/>
  <c r="AU2489" i="1"/>
  <c r="AT2489" i="1"/>
  <c r="AT2488" i="1" s="1"/>
  <c r="AT2487" i="1" s="1"/>
  <c r="AS2489" i="1"/>
  <c r="AS2488" i="1" s="1"/>
  <c r="AS2487" i="1" s="1"/>
  <c r="AO2489" i="1"/>
  <c r="AO2488" i="1" s="1"/>
  <c r="AO2487" i="1" s="1"/>
  <c r="AN2489" i="1"/>
  <c r="AM2489" i="1"/>
  <c r="AM2488" i="1" s="1"/>
  <c r="AM2487" i="1" s="1"/>
  <c r="AI2489" i="1"/>
  <c r="AI2488" i="1" s="1"/>
  <c r="AI2487" i="1" s="1"/>
  <c r="AH2489" i="1"/>
  <c r="AH2488" i="1" s="1"/>
  <c r="AH2487" i="1" s="1"/>
  <c r="AG2489" i="1"/>
  <c r="AG2488" i="1" s="1"/>
  <c r="AG2487" i="1" s="1"/>
  <c r="AC2489" i="1"/>
  <c r="AC2488" i="1" s="1"/>
  <c r="AC2487" i="1" s="1"/>
  <c r="AB2489" i="1"/>
  <c r="AB2488" i="1" s="1"/>
  <c r="AB2487" i="1" s="1"/>
  <c r="AA2489" i="1"/>
  <c r="AA2488" i="1" s="1"/>
  <c r="AA2487" i="1" s="1"/>
  <c r="W2489" i="1"/>
  <c r="W2488" i="1" s="1"/>
  <c r="W2487" i="1" s="1"/>
  <c r="V2489" i="1"/>
  <c r="V2488" i="1" s="1"/>
  <c r="U2489" i="1"/>
  <c r="U2488" i="1" s="1"/>
  <c r="U2487" i="1" s="1"/>
  <c r="Q2489" i="1"/>
  <c r="Q2488" i="1" s="1"/>
  <c r="Q2487" i="1" s="1"/>
  <c r="P2489" i="1"/>
  <c r="O2489" i="1"/>
  <c r="K2489" i="1"/>
  <c r="K2488" i="1" s="1"/>
  <c r="K2487" i="1" s="1"/>
  <c r="J2489" i="1"/>
  <c r="J2488" i="1" s="1"/>
  <c r="J2487" i="1" s="1"/>
  <c r="I2489" i="1"/>
  <c r="I2488" i="1" s="1"/>
  <c r="I2487" i="1" s="1"/>
  <c r="H2489" i="1"/>
  <c r="H2488" i="1" s="1"/>
  <c r="G2489" i="1"/>
  <c r="G2488" i="1" s="1"/>
  <c r="F2489" i="1"/>
  <c r="BL2488" i="1"/>
  <c r="BL2487" i="1" s="1"/>
  <c r="BK2488" i="1"/>
  <c r="BK2487" i="1" s="1"/>
  <c r="AU2488" i="1"/>
  <c r="AU2487" i="1" s="1"/>
  <c r="AN2488" i="1"/>
  <c r="AN2487" i="1" s="1"/>
  <c r="P2488" i="1"/>
  <c r="P2487" i="1" s="1"/>
  <c r="O2488" i="1"/>
  <c r="O2487" i="1" s="1"/>
  <c r="BV2487" i="1"/>
  <c r="BE2487" i="1"/>
  <c r="V2487" i="1"/>
  <c r="H2486" i="1"/>
  <c r="N2486" i="1" s="1"/>
  <c r="T2486" i="1" s="1"/>
  <c r="Z2486" i="1" s="1"/>
  <c r="AF2486" i="1" s="1"/>
  <c r="AL2486" i="1" s="1"/>
  <c r="AR2486" i="1" s="1"/>
  <c r="AX2486" i="1" s="1"/>
  <c r="BD2486" i="1" s="1"/>
  <c r="BJ2486" i="1" s="1"/>
  <c r="BP2486" i="1" s="1"/>
  <c r="BU2486" i="1" s="1"/>
  <c r="BZ2486" i="1" s="1"/>
  <c r="G2486" i="1"/>
  <c r="F2486" i="1"/>
  <c r="L2486" i="1" s="1"/>
  <c r="R2486" i="1" s="1"/>
  <c r="X2486" i="1" s="1"/>
  <c r="AD2486" i="1" s="1"/>
  <c r="AJ2486" i="1" s="1"/>
  <c r="AP2486" i="1" s="1"/>
  <c r="AV2486" i="1" s="1"/>
  <c r="BB2486" i="1" s="1"/>
  <c r="BH2486" i="1" s="1"/>
  <c r="BN2486" i="1" s="1"/>
  <c r="BS2486" i="1" s="1"/>
  <c r="BX2486" i="1" s="1"/>
  <c r="CA2485" i="1"/>
  <c r="CA2484" i="1" s="1"/>
  <c r="BW2485" i="1"/>
  <c r="BW2484" i="1" s="1"/>
  <c r="BV2485" i="1"/>
  <c r="BV2484" i="1" s="1"/>
  <c r="BR2485" i="1"/>
  <c r="BQ2485" i="1"/>
  <c r="BQ2484" i="1" s="1"/>
  <c r="BM2485" i="1"/>
  <c r="BM2484" i="1" s="1"/>
  <c r="BL2485" i="1"/>
  <c r="BL2484" i="1" s="1"/>
  <c r="BK2485" i="1"/>
  <c r="BK2484" i="1" s="1"/>
  <c r="BG2485" i="1"/>
  <c r="BG2484" i="1" s="1"/>
  <c r="BF2485" i="1"/>
  <c r="BF2484" i="1" s="1"/>
  <c r="BE2485" i="1"/>
  <c r="BE2484" i="1" s="1"/>
  <c r="BA2485" i="1"/>
  <c r="BA2484" i="1" s="1"/>
  <c r="AZ2485" i="1"/>
  <c r="AY2485" i="1"/>
  <c r="AY2484" i="1" s="1"/>
  <c r="AU2485" i="1"/>
  <c r="AU2484" i="1" s="1"/>
  <c r="AT2485" i="1"/>
  <c r="AT2484" i="1" s="1"/>
  <c r="AS2485" i="1"/>
  <c r="AO2485" i="1"/>
  <c r="AO2484" i="1" s="1"/>
  <c r="AN2485" i="1"/>
  <c r="AN2484" i="1" s="1"/>
  <c r="AM2485" i="1"/>
  <c r="AM2484" i="1" s="1"/>
  <c r="AI2485" i="1"/>
  <c r="AI2484" i="1" s="1"/>
  <c r="AH2485" i="1"/>
  <c r="AH2484" i="1" s="1"/>
  <c r="AG2485" i="1"/>
  <c r="AG2484" i="1" s="1"/>
  <c r="AC2485" i="1"/>
  <c r="AC2484" i="1" s="1"/>
  <c r="AB2485" i="1"/>
  <c r="AB2484" i="1" s="1"/>
  <c r="AA2485" i="1"/>
  <c r="AA2484" i="1" s="1"/>
  <c r="W2485" i="1"/>
  <c r="W2484" i="1" s="1"/>
  <c r="V2485" i="1"/>
  <c r="V2484" i="1" s="1"/>
  <c r="U2485" i="1"/>
  <c r="Q2485" i="1"/>
  <c r="Q2484" i="1" s="1"/>
  <c r="P2485" i="1"/>
  <c r="P2484" i="1" s="1"/>
  <c r="O2485" i="1"/>
  <c r="O2484" i="1" s="1"/>
  <c r="K2485" i="1"/>
  <c r="K2484" i="1" s="1"/>
  <c r="J2485" i="1"/>
  <c r="J2484" i="1" s="1"/>
  <c r="I2485" i="1"/>
  <c r="I2484" i="1" s="1"/>
  <c r="AZ2484" i="1"/>
  <c r="AS2484" i="1"/>
  <c r="U2484" i="1"/>
  <c r="N2483" i="1"/>
  <c r="T2483" i="1" s="1"/>
  <c r="Z2483" i="1" s="1"/>
  <c r="AF2483" i="1" s="1"/>
  <c r="AL2483" i="1" s="1"/>
  <c r="AR2483" i="1" s="1"/>
  <c r="AX2483" i="1" s="1"/>
  <c r="BD2483" i="1" s="1"/>
  <c r="BJ2483" i="1" s="1"/>
  <c r="BP2483" i="1" s="1"/>
  <c r="BU2483" i="1" s="1"/>
  <c r="BZ2483" i="1" s="1"/>
  <c r="M2483" i="1"/>
  <c r="S2483" i="1" s="1"/>
  <c r="Y2483" i="1" s="1"/>
  <c r="AE2483" i="1" s="1"/>
  <c r="AK2483" i="1" s="1"/>
  <c r="AQ2483" i="1" s="1"/>
  <c r="AW2483" i="1" s="1"/>
  <c r="BC2483" i="1" s="1"/>
  <c r="BI2483" i="1" s="1"/>
  <c r="BO2483" i="1" s="1"/>
  <c r="BT2483" i="1" s="1"/>
  <c r="BY2483" i="1" s="1"/>
  <c r="L2483" i="1"/>
  <c r="R2483" i="1" s="1"/>
  <c r="X2483" i="1" s="1"/>
  <c r="AD2483" i="1" s="1"/>
  <c r="AJ2483" i="1" s="1"/>
  <c r="AP2483" i="1" s="1"/>
  <c r="AV2483" i="1" s="1"/>
  <c r="BB2483" i="1" s="1"/>
  <c r="BH2483" i="1" s="1"/>
  <c r="BN2483" i="1" s="1"/>
  <c r="BS2483" i="1" s="1"/>
  <c r="BX2483" i="1" s="1"/>
  <c r="CA2482" i="1"/>
  <c r="BW2482" i="1"/>
  <c r="BV2482" i="1"/>
  <c r="BR2482" i="1"/>
  <c r="BQ2482" i="1"/>
  <c r="BM2482" i="1"/>
  <c r="BL2482" i="1"/>
  <c r="BK2482" i="1"/>
  <c r="BK2479" i="1" s="1"/>
  <c r="BG2482" i="1"/>
  <c r="BF2482" i="1"/>
  <c r="BE2482" i="1"/>
  <c r="BA2482" i="1"/>
  <c r="AZ2482" i="1"/>
  <c r="AY2482" i="1"/>
  <c r="AU2482" i="1"/>
  <c r="AT2482" i="1"/>
  <c r="AS2482" i="1"/>
  <c r="AO2482" i="1"/>
  <c r="AN2482" i="1"/>
  <c r="AM2482" i="1"/>
  <c r="AI2482" i="1"/>
  <c r="AH2482" i="1"/>
  <c r="AH2479" i="1" s="1"/>
  <c r="AG2482" i="1"/>
  <c r="AC2482" i="1"/>
  <c r="AB2482" i="1"/>
  <c r="AA2482" i="1"/>
  <c r="W2482" i="1"/>
  <c r="V2482" i="1"/>
  <c r="U2482" i="1"/>
  <c r="Q2482" i="1"/>
  <c r="P2482" i="1"/>
  <c r="O2482" i="1"/>
  <c r="K2482" i="1"/>
  <c r="J2482" i="1"/>
  <c r="I2482" i="1"/>
  <c r="H2482" i="1"/>
  <c r="G2482" i="1"/>
  <c r="F2482" i="1"/>
  <c r="N2481" i="1"/>
  <c r="T2481" i="1" s="1"/>
  <c r="Z2481" i="1" s="1"/>
  <c r="AF2481" i="1" s="1"/>
  <c r="AL2481" i="1" s="1"/>
  <c r="AR2481" i="1" s="1"/>
  <c r="AX2481" i="1" s="1"/>
  <c r="BD2481" i="1" s="1"/>
  <c r="BJ2481" i="1" s="1"/>
  <c r="BP2481" i="1" s="1"/>
  <c r="BU2481" i="1" s="1"/>
  <c r="BZ2481" i="1" s="1"/>
  <c r="M2481" i="1"/>
  <c r="S2481" i="1" s="1"/>
  <c r="Y2481" i="1" s="1"/>
  <c r="AE2481" i="1" s="1"/>
  <c r="AK2481" i="1" s="1"/>
  <c r="AQ2481" i="1" s="1"/>
  <c r="AW2481" i="1" s="1"/>
  <c r="BC2481" i="1" s="1"/>
  <c r="BI2481" i="1" s="1"/>
  <c r="BO2481" i="1" s="1"/>
  <c r="BT2481" i="1" s="1"/>
  <c r="BY2481" i="1" s="1"/>
  <c r="L2481" i="1"/>
  <c r="R2481" i="1" s="1"/>
  <c r="X2481" i="1" s="1"/>
  <c r="AD2481" i="1" s="1"/>
  <c r="AJ2481" i="1" s="1"/>
  <c r="AP2481" i="1" s="1"/>
  <c r="AV2481" i="1" s="1"/>
  <c r="BB2481" i="1" s="1"/>
  <c r="BH2481" i="1" s="1"/>
  <c r="BN2481" i="1" s="1"/>
  <c r="BS2481" i="1" s="1"/>
  <c r="BX2481" i="1" s="1"/>
  <c r="CA2480" i="1"/>
  <c r="BW2480" i="1"/>
  <c r="BV2480" i="1"/>
  <c r="BV2479" i="1" s="1"/>
  <c r="BR2480" i="1"/>
  <c r="BQ2480" i="1"/>
  <c r="BM2480" i="1"/>
  <c r="BL2480" i="1"/>
  <c r="BK2480" i="1"/>
  <c r="BG2480" i="1"/>
  <c r="BF2480" i="1"/>
  <c r="BE2480" i="1"/>
  <c r="BE2479" i="1" s="1"/>
  <c r="BA2480" i="1"/>
  <c r="AZ2480" i="1"/>
  <c r="AY2480" i="1"/>
  <c r="AU2480" i="1"/>
  <c r="AT2480" i="1"/>
  <c r="AS2480" i="1"/>
  <c r="AO2480" i="1"/>
  <c r="AN2480" i="1"/>
  <c r="AN2479" i="1" s="1"/>
  <c r="AM2480" i="1"/>
  <c r="AI2480" i="1"/>
  <c r="AH2480" i="1"/>
  <c r="AG2480" i="1"/>
  <c r="AG2479" i="1" s="1"/>
  <c r="AC2480" i="1"/>
  <c r="AB2480" i="1"/>
  <c r="AA2480" i="1"/>
  <c r="W2480" i="1"/>
  <c r="W2479" i="1" s="1"/>
  <c r="V2480" i="1"/>
  <c r="U2480" i="1"/>
  <c r="Q2480" i="1"/>
  <c r="P2480" i="1"/>
  <c r="P2479" i="1" s="1"/>
  <c r="O2480" i="1"/>
  <c r="K2480" i="1"/>
  <c r="J2480" i="1"/>
  <c r="I2480" i="1"/>
  <c r="H2480" i="1"/>
  <c r="G2480" i="1"/>
  <c r="F2480" i="1"/>
  <c r="BL2479" i="1"/>
  <c r="N2477" i="1"/>
  <c r="T2477" i="1" s="1"/>
  <c r="Z2477" i="1" s="1"/>
  <c r="AF2477" i="1" s="1"/>
  <c r="AL2477" i="1" s="1"/>
  <c r="AR2477" i="1" s="1"/>
  <c r="AX2477" i="1" s="1"/>
  <c r="BD2477" i="1" s="1"/>
  <c r="BJ2477" i="1" s="1"/>
  <c r="BP2477" i="1" s="1"/>
  <c r="BU2477" i="1" s="1"/>
  <c r="BZ2477" i="1" s="1"/>
  <c r="M2477" i="1"/>
  <c r="S2477" i="1" s="1"/>
  <c r="Y2477" i="1" s="1"/>
  <c r="AE2477" i="1" s="1"/>
  <c r="AK2477" i="1" s="1"/>
  <c r="AQ2477" i="1" s="1"/>
  <c r="AW2477" i="1" s="1"/>
  <c r="BC2477" i="1" s="1"/>
  <c r="BI2477" i="1" s="1"/>
  <c r="BO2477" i="1" s="1"/>
  <c r="BT2477" i="1" s="1"/>
  <c r="BY2477" i="1" s="1"/>
  <c r="L2477" i="1"/>
  <c r="R2477" i="1" s="1"/>
  <c r="X2477" i="1" s="1"/>
  <c r="AD2477" i="1" s="1"/>
  <c r="AJ2477" i="1" s="1"/>
  <c r="AP2477" i="1" s="1"/>
  <c r="AV2477" i="1" s="1"/>
  <c r="BB2477" i="1" s="1"/>
  <c r="BH2477" i="1" s="1"/>
  <c r="BN2477" i="1" s="1"/>
  <c r="BS2477" i="1" s="1"/>
  <c r="BX2477" i="1" s="1"/>
  <c r="CA2476" i="1"/>
  <c r="CA2475" i="1" s="1"/>
  <c r="BW2476" i="1"/>
  <c r="BW2475" i="1" s="1"/>
  <c r="BV2476" i="1"/>
  <c r="BV2475" i="1" s="1"/>
  <c r="BR2476" i="1"/>
  <c r="BQ2476" i="1"/>
  <c r="BQ2475" i="1" s="1"/>
  <c r="BM2476" i="1"/>
  <c r="BM2475" i="1" s="1"/>
  <c r="BL2476" i="1"/>
  <c r="BL2475" i="1" s="1"/>
  <c r="BK2476" i="1"/>
  <c r="BK2475" i="1" s="1"/>
  <c r="BG2476" i="1"/>
  <c r="BG2475" i="1" s="1"/>
  <c r="BF2476" i="1"/>
  <c r="BF2475" i="1" s="1"/>
  <c r="BE2476" i="1"/>
  <c r="BA2476" i="1"/>
  <c r="AZ2476" i="1"/>
  <c r="AZ2475" i="1" s="1"/>
  <c r="AY2476" i="1"/>
  <c r="AY2475" i="1" s="1"/>
  <c r="AU2476" i="1"/>
  <c r="AU2475" i="1" s="1"/>
  <c r="AT2476" i="1"/>
  <c r="AT2475" i="1" s="1"/>
  <c r="AS2476" i="1"/>
  <c r="AS2475" i="1" s="1"/>
  <c r="AO2476" i="1"/>
  <c r="AO2475" i="1" s="1"/>
  <c r="AN2476" i="1"/>
  <c r="AN2475" i="1" s="1"/>
  <c r="AM2476" i="1"/>
  <c r="AM2475" i="1" s="1"/>
  <c r="AI2476" i="1"/>
  <c r="AI2475" i="1" s="1"/>
  <c r="AH2476" i="1"/>
  <c r="AG2476" i="1"/>
  <c r="AG2475" i="1" s="1"/>
  <c r="AC2476" i="1"/>
  <c r="AB2476" i="1"/>
  <c r="AB2475" i="1" s="1"/>
  <c r="AA2476" i="1"/>
  <c r="AA2475" i="1" s="1"/>
  <c r="W2476" i="1"/>
  <c r="W2475" i="1" s="1"/>
  <c r="V2476" i="1"/>
  <c r="V2475" i="1" s="1"/>
  <c r="U2476" i="1"/>
  <c r="U2475" i="1" s="1"/>
  <c r="Q2476" i="1"/>
  <c r="Q2475" i="1" s="1"/>
  <c r="P2476" i="1"/>
  <c r="P2475" i="1" s="1"/>
  <c r="O2476" i="1"/>
  <c r="O2475" i="1" s="1"/>
  <c r="K2476" i="1"/>
  <c r="K2475" i="1" s="1"/>
  <c r="J2476" i="1"/>
  <c r="J2475" i="1" s="1"/>
  <c r="I2476" i="1"/>
  <c r="I2475" i="1" s="1"/>
  <c r="H2476" i="1"/>
  <c r="G2476" i="1"/>
  <c r="F2476" i="1"/>
  <c r="F2475" i="1" s="1"/>
  <c r="BE2475" i="1"/>
  <c r="BA2475" i="1"/>
  <c r="AH2475" i="1"/>
  <c r="AC2475" i="1"/>
  <c r="N2474" i="1"/>
  <c r="T2474" i="1" s="1"/>
  <c r="Z2474" i="1" s="1"/>
  <c r="AF2474" i="1" s="1"/>
  <c r="AL2474" i="1" s="1"/>
  <c r="AR2474" i="1" s="1"/>
  <c r="AX2474" i="1" s="1"/>
  <c r="BD2474" i="1" s="1"/>
  <c r="BJ2474" i="1" s="1"/>
  <c r="BP2474" i="1" s="1"/>
  <c r="BU2474" i="1" s="1"/>
  <c r="BZ2474" i="1" s="1"/>
  <c r="M2474" i="1"/>
  <c r="S2474" i="1" s="1"/>
  <c r="Y2474" i="1" s="1"/>
  <c r="AE2474" i="1" s="1"/>
  <c r="AK2474" i="1" s="1"/>
  <c r="AQ2474" i="1" s="1"/>
  <c r="AW2474" i="1" s="1"/>
  <c r="BC2474" i="1" s="1"/>
  <c r="BI2474" i="1" s="1"/>
  <c r="BO2474" i="1" s="1"/>
  <c r="BT2474" i="1" s="1"/>
  <c r="BY2474" i="1" s="1"/>
  <c r="L2474" i="1"/>
  <c r="R2474" i="1" s="1"/>
  <c r="X2474" i="1" s="1"/>
  <c r="AD2474" i="1" s="1"/>
  <c r="AJ2474" i="1" s="1"/>
  <c r="AP2474" i="1" s="1"/>
  <c r="AV2474" i="1" s="1"/>
  <c r="BB2474" i="1" s="1"/>
  <c r="BH2474" i="1" s="1"/>
  <c r="BN2474" i="1" s="1"/>
  <c r="BS2474" i="1" s="1"/>
  <c r="BX2474" i="1" s="1"/>
  <c r="CA2473" i="1"/>
  <c r="BW2473" i="1"/>
  <c r="BV2473" i="1"/>
  <c r="BR2473" i="1"/>
  <c r="BQ2473" i="1"/>
  <c r="BM2473" i="1"/>
  <c r="BL2473" i="1"/>
  <c r="BK2473" i="1"/>
  <c r="BG2473" i="1"/>
  <c r="BF2473" i="1"/>
  <c r="BE2473" i="1"/>
  <c r="BA2473" i="1"/>
  <c r="AZ2473" i="1"/>
  <c r="AY2473" i="1"/>
  <c r="AU2473" i="1"/>
  <c r="AT2473" i="1"/>
  <c r="AS2473" i="1"/>
  <c r="AO2473" i="1"/>
  <c r="AN2473" i="1"/>
  <c r="AM2473" i="1"/>
  <c r="AI2473" i="1"/>
  <c r="AH2473" i="1"/>
  <c r="AG2473" i="1"/>
  <c r="AC2473" i="1"/>
  <c r="AB2473" i="1"/>
  <c r="AA2473" i="1"/>
  <c r="W2473" i="1"/>
  <c r="V2473" i="1"/>
  <c r="U2473" i="1"/>
  <c r="Q2473" i="1"/>
  <c r="P2473" i="1"/>
  <c r="O2473" i="1"/>
  <c r="K2473" i="1"/>
  <c r="J2473" i="1"/>
  <c r="I2473" i="1"/>
  <c r="H2473" i="1"/>
  <c r="G2473" i="1"/>
  <c r="F2473" i="1"/>
  <c r="N2472" i="1"/>
  <c r="T2472" i="1" s="1"/>
  <c r="Z2472" i="1" s="1"/>
  <c r="AF2472" i="1" s="1"/>
  <c r="AL2472" i="1" s="1"/>
  <c r="AR2472" i="1" s="1"/>
  <c r="AX2472" i="1" s="1"/>
  <c r="BD2472" i="1" s="1"/>
  <c r="BJ2472" i="1" s="1"/>
  <c r="BP2472" i="1" s="1"/>
  <c r="BU2472" i="1" s="1"/>
  <c r="BZ2472" i="1" s="1"/>
  <c r="M2472" i="1"/>
  <c r="S2472" i="1" s="1"/>
  <c r="Y2472" i="1" s="1"/>
  <c r="AE2472" i="1" s="1"/>
  <c r="AK2472" i="1" s="1"/>
  <c r="AQ2472" i="1" s="1"/>
  <c r="AW2472" i="1" s="1"/>
  <c r="BC2472" i="1" s="1"/>
  <c r="BI2472" i="1" s="1"/>
  <c r="BO2472" i="1" s="1"/>
  <c r="BT2472" i="1" s="1"/>
  <c r="BY2472" i="1" s="1"/>
  <c r="L2472" i="1"/>
  <c r="R2472" i="1" s="1"/>
  <c r="X2472" i="1" s="1"/>
  <c r="AD2472" i="1" s="1"/>
  <c r="AJ2472" i="1" s="1"/>
  <c r="AP2472" i="1" s="1"/>
  <c r="AV2472" i="1" s="1"/>
  <c r="BB2472" i="1" s="1"/>
  <c r="BH2472" i="1" s="1"/>
  <c r="BN2472" i="1" s="1"/>
  <c r="BS2472" i="1" s="1"/>
  <c r="BX2472" i="1" s="1"/>
  <c r="CA2471" i="1"/>
  <c r="BW2471" i="1"/>
  <c r="BV2471" i="1"/>
  <c r="BR2471" i="1"/>
  <c r="BQ2471" i="1"/>
  <c r="BM2471" i="1"/>
  <c r="BL2471" i="1"/>
  <c r="BK2471" i="1"/>
  <c r="BG2471" i="1"/>
  <c r="BF2471" i="1"/>
  <c r="BE2471" i="1"/>
  <c r="BE2470" i="1" s="1"/>
  <c r="BA2471" i="1"/>
  <c r="AZ2471" i="1"/>
  <c r="AY2471" i="1"/>
  <c r="AU2471" i="1"/>
  <c r="AU2470" i="1" s="1"/>
  <c r="AT2471" i="1"/>
  <c r="AS2471" i="1"/>
  <c r="AO2471" i="1"/>
  <c r="AN2471" i="1"/>
  <c r="AN2470" i="1" s="1"/>
  <c r="AM2471" i="1"/>
  <c r="AI2471" i="1"/>
  <c r="AH2471" i="1"/>
  <c r="AG2471" i="1"/>
  <c r="AG2470" i="1" s="1"/>
  <c r="AC2471" i="1"/>
  <c r="AB2471" i="1"/>
  <c r="AA2471" i="1"/>
  <c r="W2471" i="1"/>
  <c r="W2470" i="1" s="1"/>
  <c r="V2471" i="1"/>
  <c r="U2471" i="1"/>
  <c r="Q2471" i="1"/>
  <c r="P2471" i="1"/>
  <c r="P2470" i="1" s="1"/>
  <c r="O2471" i="1"/>
  <c r="K2471" i="1"/>
  <c r="J2471" i="1"/>
  <c r="I2471" i="1"/>
  <c r="H2471" i="1"/>
  <c r="G2471" i="1"/>
  <c r="F2471" i="1"/>
  <c r="BL2470" i="1"/>
  <c r="O2470" i="1"/>
  <c r="O2469" i="1" s="1"/>
  <c r="K2470" i="1"/>
  <c r="K2469" i="1" s="1"/>
  <c r="N2468" i="1"/>
  <c r="T2468" i="1" s="1"/>
  <c r="Z2468" i="1" s="1"/>
  <c r="AF2468" i="1" s="1"/>
  <c r="AL2468" i="1" s="1"/>
  <c r="AR2468" i="1" s="1"/>
  <c r="AX2468" i="1" s="1"/>
  <c r="BD2468" i="1" s="1"/>
  <c r="BJ2468" i="1" s="1"/>
  <c r="BP2468" i="1" s="1"/>
  <c r="BU2468" i="1" s="1"/>
  <c r="BZ2468" i="1" s="1"/>
  <c r="M2468" i="1"/>
  <c r="S2468" i="1" s="1"/>
  <c r="Y2468" i="1" s="1"/>
  <c r="AE2468" i="1" s="1"/>
  <c r="AK2468" i="1" s="1"/>
  <c r="AQ2468" i="1" s="1"/>
  <c r="AW2468" i="1" s="1"/>
  <c r="BC2468" i="1" s="1"/>
  <c r="BI2468" i="1" s="1"/>
  <c r="BO2468" i="1" s="1"/>
  <c r="BT2468" i="1" s="1"/>
  <c r="BY2468" i="1" s="1"/>
  <c r="L2468" i="1"/>
  <c r="R2468" i="1" s="1"/>
  <c r="X2468" i="1" s="1"/>
  <c r="AD2468" i="1" s="1"/>
  <c r="AJ2468" i="1" s="1"/>
  <c r="AP2468" i="1" s="1"/>
  <c r="AV2468" i="1" s="1"/>
  <c r="BB2468" i="1" s="1"/>
  <c r="BH2468" i="1" s="1"/>
  <c r="BN2468" i="1" s="1"/>
  <c r="BS2468" i="1" s="1"/>
  <c r="BX2468" i="1" s="1"/>
  <c r="CA2467" i="1"/>
  <c r="CA2466" i="1" s="1"/>
  <c r="CA2465" i="1" s="1"/>
  <c r="BW2467" i="1"/>
  <c r="BW2466" i="1" s="1"/>
  <c r="BW2465" i="1" s="1"/>
  <c r="BV2467" i="1"/>
  <c r="BR2467" i="1"/>
  <c r="BR2466" i="1" s="1"/>
  <c r="BR2465" i="1" s="1"/>
  <c r="BQ2467" i="1"/>
  <c r="BQ2466" i="1" s="1"/>
  <c r="BM2467" i="1"/>
  <c r="BM2466" i="1" s="1"/>
  <c r="BM2465" i="1" s="1"/>
  <c r="BL2467" i="1"/>
  <c r="BK2467" i="1"/>
  <c r="BK2466" i="1" s="1"/>
  <c r="BK2465" i="1" s="1"/>
  <c r="BG2467" i="1"/>
  <c r="BG2466" i="1" s="1"/>
  <c r="BG2465" i="1" s="1"/>
  <c r="BF2467" i="1"/>
  <c r="BF2466" i="1" s="1"/>
  <c r="BF2465" i="1" s="1"/>
  <c r="BE2467" i="1"/>
  <c r="BA2467" i="1"/>
  <c r="BA2466" i="1" s="1"/>
  <c r="BA2465" i="1" s="1"/>
  <c r="AZ2467" i="1"/>
  <c r="AZ2466" i="1" s="1"/>
  <c r="AZ2465" i="1" s="1"/>
  <c r="AY2467" i="1"/>
  <c r="AY2466" i="1" s="1"/>
  <c r="AY2465" i="1" s="1"/>
  <c r="AU2467" i="1"/>
  <c r="AU2466" i="1" s="1"/>
  <c r="AT2467" i="1"/>
  <c r="AT2466" i="1" s="1"/>
  <c r="AT2465" i="1" s="1"/>
  <c r="AS2467" i="1"/>
  <c r="AS2466" i="1" s="1"/>
  <c r="AS2465" i="1" s="1"/>
  <c r="AO2467" i="1"/>
  <c r="AO2466" i="1" s="1"/>
  <c r="AO2465" i="1" s="1"/>
  <c r="AN2467" i="1"/>
  <c r="AN2466" i="1" s="1"/>
  <c r="AN2465" i="1" s="1"/>
  <c r="AM2467" i="1"/>
  <c r="AM2466" i="1" s="1"/>
  <c r="AM2465" i="1" s="1"/>
  <c r="AI2467" i="1"/>
  <c r="AI2466" i="1" s="1"/>
  <c r="AI2465" i="1" s="1"/>
  <c r="AH2467" i="1"/>
  <c r="AH2466" i="1" s="1"/>
  <c r="AH2465" i="1" s="1"/>
  <c r="AG2467" i="1"/>
  <c r="AC2467" i="1"/>
  <c r="AC2466" i="1" s="1"/>
  <c r="AC2465" i="1" s="1"/>
  <c r="AB2467" i="1"/>
  <c r="AB2466" i="1" s="1"/>
  <c r="AB2465" i="1" s="1"/>
  <c r="AA2467" i="1"/>
  <c r="AA2466" i="1" s="1"/>
  <c r="AA2465" i="1" s="1"/>
  <c r="W2467" i="1"/>
  <c r="W2466" i="1" s="1"/>
  <c r="V2467" i="1"/>
  <c r="V2466" i="1" s="1"/>
  <c r="V2465" i="1" s="1"/>
  <c r="U2467" i="1"/>
  <c r="U2466" i="1" s="1"/>
  <c r="U2465" i="1" s="1"/>
  <c r="Q2467" i="1"/>
  <c r="Q2466" i="1" s="1"/>
  <c r="Q2465" i="1" s="1"/>
  <c r="P2467" i="1"/>
  <c r="O2467" i="1"/>
  <c r="O2466" i="1" s="1"/>
  <c r="O2465" i="1" s="1"/>
  <c r="K2467" i="1"/>
  <c r="K2466" i="1" s="1"/>
  <c r="K2465" i="1" s="1"/>
  <c r="J2467" i="1"/>
  <c r="I2467" i="1"/>
  <c r="I2466" i="1" s="1"/>
  <c r="I2465" i="1" s="1"/>
  <c r="H2467" i="1"/>
  <c r="G2467" i="1"/>
  <c r="F2467" i="1"/>
  <c r="BV2466" i="1"/>
  <c r="BV2465" i="1" s="1"/>
  <c r="BL2466" i="1"/>
  <c r="BL2465" i="1" s="1"/>
  <c r="BE2466" i="1"/>
  <c r="BE2465" i="1" s="1"/>
  <c r="AG2466" i="1"/>
  <c r="AG2465" i="1" s="1"/>
  <c r="P2466" i="1"/>
  <c r="P2465" i="1" s="1"/>
  <c r="J2466" i="1"/>
  <c r="J2465" i="1" s="1"/>
  <c r="F2466" i="1"/>
  <c r="AU2465" i="1"/>
  <c r="W2465" i="1"/>
  <c r="F2465" i="1"/>
  <c r="N2464" i="1"/>
  <c r="T2464" i="1" s="1"/>
  <c r="Z2464" i="1" s="1"/>
  <c r="AF2464" i="1" s="1"/>
  <c r="AL2464" i="1" s="1"/>
  <c r="AR2464" i="1" s="1"/>
  <c r="AX2464" i="1" s="1"/>
  <c r="BD2464" i="1" s="1"/>
  <c r="BJ2464" i="1" s="1"/>
  <c r="BP2464" i="1" s="1"/>
  <c r="BU2464" i="1" s="1"/>
  <c r="BZ2464" i="1" s="1"/>
  <c r="M2464" i="1"/>
  <c r="S2464" i="1" s="1"/>
  <c r="Y2464" i="1" s="1"/>
  <c r="AE2464" i="1" s="1"/>
  <c r="AK2464" i="1" s="1"/>
  <c r="AQ2464" i="1" s="1"/>
  <c r="AW2464" i="1" s="1"/>
  <c r="BC2464" i="1" s="1"/>
  <c r="BI2464" i="1" s="1"/>
  <c r="BO2464" i="1" s="1"/>
  <c r="BT2464" i="1" s="1"/>
  <c r="BY2464" i="1" s="1"/>
  <c r="L2464" i="1"/>
  <c r="R2464" i="1" s="1"/>
  <c r="X2464" i="1" s="1"/>
  <c r="AD2464" i="1" s="1"/>
  <c r="AJ2464" i="1" s="1"/>
  <c r="AP2464" i="1" s="1"/>
  <c r="AV2464" i="1" s="1"/>
  <c r="BB2464" i="1" s="1"/>
  <c r="BH2464" i="1" s="1"/>
  <c r="BN2464" i="1" s="1"/>
  <c r="BS2464" i="1" s="1"/>
  <c r="BX2464" i="1" s="1"/>
  <c r="CA2463" i="1"/>
  <c r="CA2462" i="1" s="1"/>
  <c r="CA2461" i="1" s="1"/>
  <c r="BW2463" i="1"/>
  <c r="BW2462" i="1" s="1"/>
  <c r="BW2461" i="1" s="1"/>
  <c r="BV2463" i="1"/>
  <c r="BV2462" i="1" s="1"/>
  <c r="BV2461" i="1" s="1"/>
  <c r="BR2463" i="1"/>
  <c r="BR2462" i="1" s="1"/>
  <c r="BR2461" i="1" s="1"/>
  <c r="BQ2463" i="1"/>
  <c r="BM2463" i="1"/>
  <c r="BM2462" i="1" s="1"/>
  <c r="BM2461" i="1" s="1"/>
  <c r="BL2463" i="1"/>
  <c r="BL2462" i="1" s="1"/>
  <c r="BL2461" i="1" s="1"/>
  <c r="BK2463" i="1"/>
  <c r="BK2462" i="1" s="1"/>
  <c r="BK2461" i="1" s="1"/>
  <c r="BG2463" i="1"/>
  <c r="BF2463" i="1"/>
  <c r="BF2462" i="1" s="1"/>
  <c r="BF2461" i="1" s="1"/>
  <c r="BE2463" i="1"/>
  <c r="BE2462" i="1" s="1"/>
  <c r="BE2461" i="1" s="1"/>
  <c r="BA2463" i="1"/>
  <c r="BA2462" i="1" s="1"/>
  <c r="BA2461" i="1" s="1"/>
  <c r="AZ2463" i="1"/>
  <c r="AZ2462" i="1" s="1"/>
  <c r="AZ2461" i="1" s="1"/>
  <c r="AY2463" i="1"/>
  <c r="AY2462" i="1" s="1"/>
  <c r="AY2461" i="1" s="1"/>
  <c r="AU2463" i="1"/>
  <c r="AU2462" i="1" s="1"/>
  <c r="AU2461" i="1" s="1"/>
  <c r="AT2463" i="1"/>
  <c r="AT2462" i="1" s="1"/>
  <c r="AT2461" i="1" s="1"/>
  <c r="AS2463" i="1"/>
  <c r="AS2462" i="1" s="1"/>
  <c r="AO2463" i="1"/>
  <c r="AO2462" i="1" s="1"/>
  <c r="AO2461" i="1" s="1"/>
  <c r="AN2463" i="1"/>
  <c r="AN2462" i="1" s="1"/>
  <c r="AN2461" i="1" s="1"/>
  <c r="AM2463" i="1"/>
  <c r="AM2462" i="1" s="1"/>
  <c r="AM2461" i="1" s="1"/>
  <c r="AI2463" i="1"/>
  <c r="AI2462" i="1" s="1"/>
  <c r="AI2461" i="1" s="1"/>
  <c r="AH2463" i="1"/>
  <c r="AH2462" i="1" s="1"/>
  <c r="AH2461" i="1" s="1"/>
  <c r="AG2463" i="1"/>
  <c r="AG2462" i="1" s="1"/>
  <c r="AG2461" i="1" s="1"/>
  <c r="AC2463" i="1"/>
  <c r="AC2462" i="1" s="1"/>
  <c r="AC2461" i="1" s="1"/>
  <c r="AB2463" i="1"/>
  <c r="AA2463" i="1"/>
  <c r="AA2462" i="1" s="1"/>
  <c r="AA2461" i="1" s="1"/>
  <c r="W2463" i="1"/>
  <c r="W2462" i="1" s="1"/>
  <c r="W2461" i="1" s="1"/>
  <c r="V2463" i="1"/>
  <c r="V2462" i="1" s="1"/>
  <c r="V2461" i="1" s="1"/>
  <c r="U2463" i="1"/>
  <c r="U2462" i="1" s="1"/>
  <c r="U2461" i="1" s="1"/>
  <c r="Q2463" i="1"/>
  <c r="Q2462" i="1" s="1"/>
  <c r="Q2461" i="1" s="1"/>
  <c r="P2463" i="1"/>
  <c r="P2462" i="1" s="1"/>
  <c r="P2461" i="1" s="1"/>
  <c r="O2463" i="1"/>
  <c r="O2462" i="1" s="1"/>
  <c r="O2461" i="1" s="1"/>
  <c r="K2463" i="1"/>
  <c r="K2462" i="1" s="1"/>
  <c r="K2461" i="1" s="1"/>
  <c r="J2463" i="1"/>
  <c r="J2462" i="1" s="1"/>
  <c r="J2461" i="1" s="1"/>
  <c r="I2463" i="1"/>
  <c r="I2462" i="1" s="1"/>
  <c r="I2461" i="1" s="1"/>
  <c r="H2463" i="1"/>
  <c r="G2463" i="1"/>
  <c r="F2463" i="1"/>
  <c r="BG2462" i="1"/>
  <c r="BG2461" i="1" s="1"/>
  <c r="AB2462" i="1"/>
  <c r="AB2461" i="1" s="1"/>
  <c r="AS2461" i="1"/>
  <c r="BU2460" i="1"/>
  <c r="BZ2460" i="1" s="1"/>
  <c r="BP2460" i="1"/>
  <c r="BO2460" i="1"/>
  <c r="BT2460" i="1" s="1"/>
  <c r="BY2460" i="1" s="1"/>
  <c r="BN2460" i="1"/>
  <c r="BS2460" i="1" s="1"/>
  <c r="BX2460" i="1" s="1"/>
  <c r="CA2459" i="1"/>
  <c r="BW2459" i="1"/>
  <c r="BV2459" i="1"/>
  <c r="BV2458" i="1" s="1"/>
  <c r="BV2457" i="1" s="1"/>
  <c r="BR2459" i="1"/>
  <c r="BR2458" i="1" s="1"/>
  <c r="BR2457" i="1" s="1"/>
  <c r="BQ2459" i="1"/>
  <c r="BQ2458" i="1" s="1"/>
  <c r="BM2459" i="1"/>
  <c r="BL2459" i="1"/>
  <c r="BK2459" i="1"/>
  <c r="BN2459" i="1" s="1"/>
  <c r="CA2458" i="1"/>
  <c r="CA2457" i="1" s="1"/>
  <c r="BW2458" i="1"/>
  <c r="BW2457" i="1" s="1"/>
  <c r="N2456" i="1"/>
  <c r="T2456" i="1" s="1"/>
  <c r="Z2456" i="1" s="1"/>
  <c r="AF2456" i="1" s="1"/>
  <c r="AL2456" i="1" s="1"/>
  <c r="AR2456" i="1" s="1"/>
  <c r="AX2456" i="1" s="1"/>
  <c r="BD2456" i="1" s="1"/>
  <c r="BJ2456" i="1" s="1"/>
  <c r="BP2456" i="1" s="1"/>
  <c r="BU2456" i="1" s="1"/>
  <c r="BZ2456" i="1" s="1"/>
  <c r="M2456" i="1"/>
  <c r="S2456" i="1" s="1"/>
  <c r="Y2456" i="1" s="1"/>
  <c r="AE2456" i="1" s="1"/>
  <c r="AK2456" i="1" s="1"/>
  <c r="AQ2456" i="1" s="1"/>
  <c r="AW2456" i="1" s="1"/>
  <c r="BC2456" i="1" s="1"/>
  <c r="BI2456" i="1" s="1"/>
  <c r="BO2456" i="1" s="1"/>
  <c r="BT2456" i="1" s="1"/>
  <c r="BY2456" i="1" s="1"/>
  <c r="L2456" i="1"/>
  <c r="R2456" i="1" s="1"/>
  <c r="X2456" i="1" s="1"/>
  <c r="AD2456" i="1" s="1"/>
  <c r="AJ2456" i="1" s="1"/>
  <c r="AP2456" i="1" s="1"/>
  <c r="AV2456" i="1" s="1"/>
  <c r="BB2456" i="1" s="1"/>
  <c r="BH2456" i="1" s="1"/>
  <c r="BN2456" i="1" s="1"/>
  <c r="BS2456" i="1" s="1"/>
  <c r="BX2456" i="1" s="1"/>
  <c r="CA2455" i="1"/>
  <c r="CA2454" i="1" s="1"/>
  <c r="CA2453" i="1" s="1"/>
  <c r="BW2455" i="1"/>
  <c r="BW2454" i="1" s="1"/>
  <c r="BW2453" i="1" s="1"/>
  <c r="BV2455" i="1"/>
  <c r="BR2455" i="1"/>
  <c r="BQ2455" i="1"/>
  <c r="BM2455" i="1"/>
  <c r="BL2455" i="1"/>
  <c r="BK2455" i="1"/>
  <c r="BK2454" i="1" s="1"/>
  <c r="BK2453" i="1" s="1"/>
  <c r="BG2455" i="1"/>
  <c r="BG2454" i="1" s="1"/>
  <c r="BG2453" i="1" s="1"/>
  <c r="BF2455" i="1"/>
  <c r="BF2454" i="1" s="1"/>
  <c r="BF2453" i="1" s="1"/>
  <c r="BE2455" i="1"/>
  <c r="BE2454" i="1" s="1"/>
  <c r="BE2453" i="1" s="1"/>
  <c r="BA2455" i="1"/>
  <c r="BA2454" i="1" s="1"/>
  <c r="BA2453" i="1" s="1"/>
  <c r="AZ2455" i="1"/>
  <c r="AZ2454" i="1" s="1"/>
  <c r="AZ2453" i="1" s="1"/>
  <c r="AY2455" i="1"/>
  <c r="AY2454" i="1" s="1"/>
  <c r="AY2453" i="1" s="1"/>
  <c r="AU2455" i="1"/>
  <c r="AU2454" i="1" s="1"/>
  <c r="AU2453" i="1" s="1"/>
  <c r="AT2455" i="1"/>
  <c r="AS2455" i="1"/>
  <c r="AO2455" i="1"/>
  <c r="AO2454" i="1" s="1"/>
  <c r="AO2453" i="1" s="1"/>
  <c r="AN2455" i="1"/>
  <c r="AN2454" i="1" s="1"/>
  <c r="AM2455" i="1"/>
  <c r="AM2454" i="1" s="1"/>
  <c r="AM2453" i="1" s="1"/>
  <c r="AI2455" i="1"/>
  <c r="AI2454" i="1" s="1"/>
  <c r="AI2453" i="1" s="1"/>
  <c r="AH2455" i="1"/>
  <c r="AH2454" i="1" s="1"/>
  <c r="AH2453" i="1" s="1"/>
  <c r="AG2455" i="1"/>
  <c r="AG2454" i="1" s="1"/>
  <c r="AG2453" i="1" s="1"/>
  <c r="AC2455" i="1"/>
  <c r="AC2454" i="1" s="1"/>
  <c r="AC2453" i="1" s="1"/>
  <c r="AB2455" i="1"/>
  <c r="AB2454" i="1" s="1"/>
  <c r="AB2453" i="1" s="1"/>
  <c r="AA2455" i="1"/>
  <c r="AA2454" i="1" s="1"/>
  <c r="AA2453" i="1" s="1"/>
  <c r="W2455" i="1"/>
  <c r="W2454" i="1" s="1"/>
  <c r="W2453" i="1" s="1"/>
  <c r="V2455" i="1"/>
  <c r="V2454" i="1" s="1"/>
  <c r="V2453" i="1" s="1"/>
  <c r="U2455" i="1"/>
  <c r="U2454" i="1" s="1"/>
  <c r="U2453" i="1" s="1"/>
  <c r="Q2455" i="1"/>
  <c r="Q2454" i="1" s="1"/>
  <c r="Q2453" i="1" s="1"/>
  <c r="P2455" i="1"/>
  <c r="P2454" i="1" s="1"/>
  <c r="P2453" i="1" s="1"/>
  <c r="O2455" i="1"/>
  <c r="O2454" i="1" s="1"/>
  <c r="O2453" i="1" s="1"/>
  <c r="K2455" i="1"/>
  <c r="J2455" i="1"/>
  <c r="J2454" i="1" s="1"/>
  <c r="J2453" i="1" s="1"/>
  <c r="I2455" i="1"/>
  <c r="I2454" i="1" s="1"/>
  <c r="H2455" i="1"/>
  <c r="H2454" i="1" s="1"/>
  <c r="H2453" i="1" s="1"/>
  <c r="G2455" i="1"/>
  <c r="F2455" i="1"/>
  <c r="F2454" i="1" s="1"/>
  <c r="F2453" i="1" s="1"/>
  <c r="BV2454" i="1"/>
  <c r="BV2453" i="1" s="1"/>
  <c r="BR2454" i="1"/>
  <c r="BQ2454" i="1"/>
  <c r="BM2454" i="1"/>
  <c r="BM2453" i="1" s="1"/>
  <c r="BL2454" i="1"/>
  <c r="BL2453" i="1" s="1"/>
  <c r="AT2454" i="1"/>
  <c r="AT2453" i="1" s="1"/>
  <c r="AS2454" i="1"/>
  <c r="AS2453" i="1" s="1"/>
  <c r="BR2453" i="1"/>
  <c r="AN2453" i="1"/>
  <c r="L2452" i="1"/>
  <c r="R2452" i="1" s="1"/>
  <c r="X2452" i="1" s="1"/>
  <c r="AD2452" i="1" s="1"/>
  <c r="AJ2452" i="1" s="1"/>
  <c r="AP2452" i="1" s="1"/>
  <c r="AV2452" i="1" s="1"/>
  <c r="BB2452" i="1" s="1"/>
  <c r="BH2452" i="1" s="1"/>
  <c r="BN2452" i="1" s="1"/>
  <c r="BS2452" i="1" s="1"/>
  <c r="BX2452" i="1" s="1"/>
  <c r="H2452" i="1"/>
  <c r="N2452" i="1" s="1"/>
  <c r="T2452" i="1" s="1"/>
  <c r="Z2452" i="1" s="1"/>
  <c r="AF2452" i="1" s="1"/>
  <c r="AL2452" i="1" s="1"/>
  <c r="AR2452" i="1" s="1"/>
  <c r="AX2452" i="1" s="1"/>
  <c r="BD2452" i="1" s="1"/>
  <c r="BJ2452" i="1" s="1"/>
  <c r="BP2452" i="1" s="1"/>
  <c r="BU2452" i="1" s="1"/>
  <c r="BZ2452" i="1" s="1"/>
  <c r="G2452" i="1"/>
  <c r="M2452" i="1" s="1"/>
  <c r="S2452" i="1" s="1"/>
  <c r="Y2452" i="1" s="1"/>
  <c r="AE2452" i="1" s="1"/>
  <c r="AK2452" i="1" s="1"/>
  <c r="AQ2452" i="1" s="1"/>
  <c r="AW2452" i="1" s="1"/>
  <c r="BC2452" i="1" s="1"/>
  <c r="BI2452" i="1" s="1"/>
  <c r="BO2452" i="1" s="1"/>
  <c r="BT2452" i="1" s="1"/>
  <c r="BY2452" i="1" s="1"/>
  <c r="CA2451" i="1"/>
  <c r="BW2451" i="1"/>
  <c r="BW2450" i="1" s="1"/>
  <c r="BW2449" i="1" s="1"/>
  <c r="BV2451" i="1"/>
  <c r="BV2450" i="1" s="1"/>
  <c r="BV2449" i="1" s="1"/>
  <c r="BR2451" i="1"/>
  <c r="BR2450" i="1" s="1"/>
  <c r="BQ2451" i="1"/>
  <c r="BM2451" i="1"/>
  <c r="BM2450" i="1" s="1"/>
  <c r="BM2449" i="1" s="1"/>
  <c r="BL2451" i="1"/>
  <c r="BL2450" i="1" s="1"/>
  <c r="BL2449" i="1" s="1"/>
  <c r="BK2451" i="1"/>
  <c r="BG2451" i="1"/>
  <c r="BG2450" i="1" s="1"/>
  <c r="BG2449" i="1" s="1"/>
  <c r="BF2451" i="1"/>
  <c r="BF2450" i="1" s="1"/>
  <c r="BF2449" i="1" s="1"/>
  <c r="BE2451" i="1"/>
  <c r="BE2450" i="1" s="1"/>
  <c r="BE2449" i="1" s="1"/>
  <c r="BA2451" i="1"/>
  <c r="BA2450" i="1" s="1"/>
  <c r="BA2449" i="1" s="1"/>
  <c r="AZ2451" i="1"/>
  <c r="AZ2450" i="1" s="1"/>
  <c r="AZ2449" i="1" s="1"/>
  <c r="AY2451" i="1"/>
  <c r="AY2450" i="1" s="1"/>
  <c r="AY2449" i="1" s="1"/>
  <c r="AU2451" i="1"/>
  <c r="AU2450" i="1" s="1"/>
  <c r="AU2449" i="1" s="1"/>
  <c r="AT2451" i="1"/>
  <c r="AT2450" i="1" s="1"/>
  <c r="AT2449" i="1" s="1"/>
  <c r="AS2451" i="1"/>
  <c r="AS2450" i="1" s="1"/>
  <c r="AS2449" i="1" s="1"/>
  <c r="AO2451" i="1"/>
  <c r="AO2450" i="1" s="1"/>
  <c r="AO2449" i="1" s="1"/>
  <c r="AN2451" i="1"/>
  <c r="AN2450" i="1" s="1"/>
  <c r="AN2449" i="1" s="1"/>
  <c r="AM2451" i="1"/>
  <c r="AM2450" i="1" s="1"/>
  <c r="AM2449" i="1" s="1"/>
  <c r="AI2451" i="1"/>
  <c r="AH2451" i="1"/>
  <c r="AH2450" i="1" s="1"/>
  <c r="AH2449" i="1" s="1"/>
  <c r="AG2451" i="1"/>
  <c r="AG2450" i="1" s="1"/>
  <c r="AG2449" i="1" s="1"/>
  <c r="AC2451" i="1"/>
  <c r="AC2450" i="1" s="1"/>
  <c r="AC2449" i="1" s="1"/>
  <c r="AB2451" i="1"/>
  <c r="AB2450" i="1" s="1"/>
  <c r="AB2449" i="1" s="1"/>
  <c r="AA2451" i="1"/>
  <c r="AA2450" i="1" s="1"/>
  <c r="AA2449" i="1" s="1"/>
  <c r="W2451" i="1"/>
  <c r="W2450" i="1" s="1"/>
  <c r="W2449" i="1" s="1"/>
  <c r="V2451" i="1"/>
  <c r="V2450" i="1" s="1"/>
  <c r="V2449" i="1" s="1"/>
  <c r="U2451" i="1"/>
  <c r="U2450" i="1" s="1"/>
  <c r="U2449" i="1" s="1"/>
  <c r="Q2451" i="1"/>
  <c r="Q2450" i="1" s="1"/>
  <c r="Q2449" i="1" s="1"/>
  <c r="P2451" i="1"/>
  <c r="P2450" i="1" s="1"/>
  <c r="P2449" i="1" s="1"/>
  <c r="O2451" i="1"/>
  <c r="O2450" i="1" s="1"/>
  <c r="O2449" i="1" s="1"/>
  <c r="K2451" i="1"/>
  <c r="K2450" i="1" s="1"/>
  <c r="K2449" i="1" s="1"/>
  <c r="J2451" i="1"/>
  <c r="J2450" i="1" s="1"/>
  <c r="J2449" i="1" s="1"/>
  <c r="I2451" i="1"/>
  <c r="G2451" i="1"/>
  <c r="G2450" i="1" s="1"/>
  <c r="F2451" i="1"/>
  <c r="F2450" i="1" s="1"/>
  <c r="CA2450" i="1"/>
  <c r="CA2449" i="1" s="1"/>
  <c r="BK2450" i="1"/>
  <c r="BK2449" i="1" s="1"/>
  <c r="AI2450" i="1"/>
  <c r="AI2449" i="1" s="1"/>
  <c r="T2448" i="1"/>
  <c r="Z2448" i="1" s="1"/>
  <c r="AF2448" i="1" s="1"/>
  <c r="AL2448" i="1" s="1"/>
  <c r="AR2448" i="1" s="1"/>
  <c r="AX2448" i="1" s="1"/>
  <c r="BD2448" i="1" s="1"/>
  <c r="BJ2448" i="1" s="1"/>
  <c r="BP2448" i="1" s="1"/>
  <c r="BU2448" i="1" s="1"/>
  <c r="BZ2448" i="1" s="1"/>
  <c r="S2448" i="1"/>
  <c r="Y2448" i="1" s="1"/>
  <c r="AE2448" i="1" s="1"/>
  <c r="AK2448" i="1" s="1"/>
  <c r="AQ2448" i="1" s="1"/>
  <c r="AW2448" i="1" s="1"/>
  <c r="BC2448" i="1" s="1"/>
  <c r="BI2448" i="1" s="1"/>
  <c r="BO2448" i="1" s="1"/>
  <c r="BT2448" i="1" s="1"/>
  <c r="BY2448" i="1" s="1"/>
  <c r="O2448" i="1"/>
  <c r="R2448" i="1" s="1"/>
  <c r="X2448" i="1" s="1"/>
  <c r="AD2448" i="1" s="1"/>
  <c r="AJ2448" i="1" s="1"/>
  <c r="AP2448" i="1" s="1"/>
  <c r="AV2448" i="1" s="1"/>
  <c r="BB2448" i="1" s="1"/>
  <c r="BH2448" i="1" s="1"/>
  <c r="BN2448" i="1" s="1"/>
  <c r="BS2448" i="1" s="1"/>
  <c r="BX2448" i="1" s="1"/>
  <c r="CA2447" i="1"/>
  <c r="CA2446" i="1" s="1"/>
  <c r="CA2445" i="1" s="1"/>
  <c r="BW2447" i="1"/>
  <c r="BW2446" i="1" s="1"/>
  <c r="BW2445" i="1" s="1"/>
  <c r="BV2447" i="1"/>
  <c r="BV2446" i="1" s="1"/>
  <c r="BV2445" i="1" s="1"/>
  <c r="BR2447" i="1"/>
  <c r="BQ2447" i="1"/>
  <c r="BQ2446" i="1" s="1"/>
  <c r="BM2447" i="1"/>
  <c r="BM2446" i="1" s="1"/>
  <c r="BM2445" i="1" s="1"/>
  <c r="BL2447" i="1"/>
  <c r="BL2446" i="1" s="1"/>
  <c r="BL2445" i="1" s="1"/>
  <c r="BK2447" i="1"/>
  <c r="BK2446" i="1" s="1"/>
  <c r="BK2445" i="1" s="1"/>
  <c r="BG2447" i="1"/>
  <c r="BG2446" i="1" s="1"/>
  <c r="BG2445" i="1" s="1"/>
  <c r="BF2447" i="1"/>
  <c r="BF2446" i="1" s="1"/>
  <c r="BF2445" i="1" s="1"/>
  <c r="BE2447" i="1"/>
  <c r="BE2446" i="1" s="1"/>
  <c r="BE2445" i="1" s="1"/>
  <c r="BA2447" i="1"/>
  <c r="BA2446" i="1" s="1"/>
  <c r="BA2445" i="1" s="1"/>
  <c r="AZ2447" i="1"/>
  <c r="AZ2446" i="1" s="1"/>
  <c r="AZ2445" i="1" s="1"/>
  <c r="AY2447" i="1"/>
  <c r="AY2446" i="1" s="1"/>
  <c r="AY2445" i="1" s="1"/>
  <c r="AU2447" i="1"/>
  <c r="AU2446" i="1" s="1"/>
  <c r="AU2445" i="1" s="1"/>
  <c r="AT2447" i="1"/>
  <c r="AT2446" i="1" s="1"/>
  <c r="AT2445" i="1" s="1"/>
  <c r="AS2447" i="1"/>
  <c r="AS2446" i="1" s="1"/>
  <c r="AS2445" i="1" s="1"/>
  <c r="AO2447" i="1"/>
  <c r="AO2446" i="1" s="1"/>
  <c r="AO2445" i="1" s="1"/>
  <c r="AN2447" i="1"/>
  <c r="AN2446" i="1" s="1"/>
  <c r="AN2445" i="1" s="1"/>
  <c r="AM2447" i="1"/>
  <c r="AM2446" i="1" s="1"/>
  <c r="AM2445" i="1" s="1"/>
  <c r="AI2447" i="1"/>
  <c r="AI2446" i="1" s="1"/>
  <c r="AI2445" i="1" s="1"/>
  <c r="AH2447" i="1"/>
  <c r="AH2446" i="1" s="1"/>
  <c r="AH2445" i="1" s="1"/>
  <c r="AG2447" i="1"/>
  <c r="AG2446" i="1" s="1"/>
  <c r="AG2445" i="1" s="1"/>
  <c r="AC2447" i="1"/>
  <c r="AC2446" i="1" s="1"/>
  <c r="AC2445" i="1" s="1"/>
  <c r="AB2447" i="1"/>
  <c r="AB2446" i="1" s="1"/>
  <c r="AB2445" i="1" s="1"/>
  <c r="AA2447" i="1"/>
  <c r="AA2446" i="1" s="1"/>
  <c r="AA2445" i="1" s="1"/>
  <c r="W2447" i="1"/>
  <c r="W2446" i="1" s="1"/>
  <c r="W2445" i="1" s="1"/>
  <c r="V2447" i="1"/>
  <c r="V2446" i="1" s="1"/>
  <c r="V2445" i="1" s="1"/>
  <c r="U2447" i="1"/>
  <c r="U2446" i="1" s="1"/>
  <c r="U2445" i="1" s="1"/>
  <c r="S2447" i="1"/>
  <c r="Y2447" i="1" s="1"/>
  <c r="Q2447" i="1"/>
  <c r="T2447" i="1" s="1"/>
  <c r="Z2447" i="1" s="1"/>
  <c r="P2447" i="1"/>
  <c r="BR2446" i="1"/>
  <c r="BR2445" i="1" s="1"/>
  <c r="P2446" i="1"/>
  <c r="S2446" i="1" s="1"/>
  <c r="N2444" i="1"/>
  <c r="T2444" i="1" s="1"/>
  <c r="Z2444" i="1" s="1"/>
  <c r="AF2444" i="1" s="1"/>
  <c r="AL2444" i="1" s="1"/>
  <c r="AR2444" i="1" s="1"/>
  <c r="AX2444" i="1" s="1"/>
  <c r="BD2444" i="1" s="1"/>
  <c r="BJ2444" i="1" s="1"/>
  <c r="BP2444" i="1" s="1"/>
  <c r="BU2444" i="1" s="1"/>
  <c r="BZ2444" i="1" s="1"/>
  <c r="M2444" i="1"/>
  <c r="S2444" i="1" s="1"/>
  <c r="Y2444" i="1" s="1"/>
  <c r="AE2444" i="1" s="1"/>
  <c r="AK2444" i="1" s="1"/>
  <c r="AQ2444" i="1" s="1"/>
  <c r="AW2444" i="1" s="1"/>
  <c r="BC2444" i="1" s="1"/>
  <c r="BI2444" i="1" s="1"/>
  <c r="BO2444" i="1" s="1"/>
  <c r="BT2444" i="1" s="1"/>
  <c r="BY2444" i="1" s="1"/>
  <c r="L2444" i="1"/>
  <c r="R2444" i="1" s="1"/>
  <c r="X2444" i="1" s="1"/>
  <c r="AD2444" i="1" s="1"/>
  <c r="AJ2444" i="1" s="1"/>
  <c r="AP2444" i="1" s="1"/>
  <c r="AV2444" i="1" s="1"/>
  <c r="BB2444" i="1" s="1"/>
  <c r="BH2444" i="1" s="1"/>
  <c r="BN2444" i="1" s="1"/>
  <c r="BS2444" i="1" s="1"/>
  <c r="BX2444" i="1" s="1"/>
  <c r="CA2443" i="1"/>
  <c r="CA2442" i="1" s="1"/>
  <c r="CA2441" i="1" s="1"/>
  <c r="BW2443" i="1"/>
  <c r="BW2442" i="1" s="1"/>
  <c r="BW2441" i="1" s="1"/>
  <c r="BV2443" i="1"/>
  <c r="BR2443" i="1"/>
  <c r="BQ2443" i="1"/>
  <c r="BQ2442" i="1" s="1"/>
  <c r="BM2443" i="1"/>
  <c r="BM2442" i="1" s="1"/>
  <c r="BM2441" i="1" s="1"/>
  <c r="BL2443" i="1"/>
  <c r="BL2442" i="1" s="1"/>
  <c r="BL2441" i="1" s="1"/>
  <c r="BK2443" i="1"/>
  <c r="BK2442" i="1" s="1"/>
  <c r="BK2441" i="1" s="1"/>
  <c r="BG2443" i="1"/>
  <c r="BG2442" i="1" s="1"/>
  <c r="BG2441" i="1" s="1"/>
  <c r="BF2443" i="1"/>
  <c r="BF2442" i="1" s="1"/>
  <c r="BF2441" i="1" s="1"/>
  <c r="BE2443" i="1"/>
  <c r="BA2443" i="1"/>
  <c r="AZ2443" i="1"/>
  <c r="AZ2442" i="1" s="1"/>
  <c r="AZ2441" i="1" s="1"/>
  <c r="AY2443" i="1"/>
  <c r="AY2442" i="1" s="1"/>
  <c r="AY2441" i="1" s="1"/>
  <c r="AU2443" i="1"/>
  <c r="AU2442" i="1" s="1"/>
  <c r="AU2441" i="1" s="1"/>
  <c r="AT2443" i="1"/>
  <c r="AT2442" i="1" s="1"/>
  <c r="AT2441" i="1" s="1"/>
  <c r="AS2443" i="1"/>
  <c r="AS2442" i="1" s="1"/>
  <c r="AS2441" i="1" s="1"/>
  <c r="AO2443" i="1"/>
  <c r="AO2442" i="1" s="1"/>
  <c r="AO2441" i="1" s="1"/>
  <c r="AN2443" i="1"/>
  <c r="AN2442" i="1" s="1"/>
  <c r="AN2441" i="1" s="1"/>
  <c r="AM2443" i="1"/>
  <c r="AM2442" i="1" s="1"/>
  <c r="AM2441" i="1" s="1"/>
  <c r="AI2443" i="1"/>
  <c r="AI2442" i="1" s="1"/>
  <c r="AI2441" i="1" s="1"/>
  <c r="AH2443" i="1"/>
  <c r="AH2442" i="1" s="1"/>
  <c r="AH2441" i="1" s="1"/>
  <c r="AG2443" i="1"/>
  <c r="AG2442" i="1" s="1"/>
  <c r="AG2441" i="1" s="1"/>
  <c r="AC2443" i="1"/>
  <c r="AB2443" i="1"/>
  <c r="AB2442" i="1" s="1"/>
  <c r="AB2441" i="1" s="1"/>
  <c r="AA2443" i="1"/>
  <c r="AA2442" i="1" s="1"/>
  <c r="AA2441" i="1" s="1"/>
  <c r="W2443" i="1"/>
  <c r="V2443" i="1"/>
  <c r="V2442" i="1" s="1"/>
  <c r="V2441" i="1" s="1"/>
  <c r="U2443" i="1"/>
  <c r="U2442" i="1" s="1"/>
  <c r="U2441" i="1" s="1"/>
  <c r="Q2443" i="1"/>
  <c r="Q2442" i="1" s="1"/>
  <c r="Q2441" i="1" s="1"/>
  <c r="P2443" i="1"/>
  <c r="P2442" i="1" s="1"/>
  <c r="P2441" i="1" s="1"/>
  <c r="O2443" i="1"/>
  <c r="O2442" i="1" s="1"/>
  <c r="O2441" i="1" s="1"/>
  <c r="K2443" i="1"/>
  <c r="K2442" i="1" s="1"/>
  <c r="K2441" i="1" s="1"/>
  <c r="J2443" i="1"/>
  <c r="J2442" i="1" s="1"/>
  <c r="I2443" i="1"/>
  <c r="H2443" i="1"/>
  <c r="G2443" i="1"/>
  <c r="F2443" i="1"/>
  <c r="L2443" i="1" s="1"/>
  <c r="R2443" i="1" s="1"/>
  <c r="BV2442" i="1"/>
  <c r="BV2441" i="1" s="1"/>
  <c r="BR2442" i="1"/>
  <c r="BE2442" i="1"/>
  <c r="BE2441" i="1" s="1"/>
  <c r="BA2442" i="1"/>
  <c r="BA2441" i="1" s="1"/>
  <c r="AC2442" i="1"/>
  <c r="AC2441" i="1" s="1"/>
  <c r="W2442" i="1"/>
  <c r="W2441" i="1" s="1"/>
  <c r="I2442" i="1"/>
  <c r="I2441" i="1" s="1"/>
  <c r="N2440" i="1"/>
  <c r="T2440" i="1" s="1"/>
  <c r="Z2440" i="1" s="1"/>
  <c r="AF2440" i="1" s="1"/>
  <c r="AL2440" i="1" s="1"/>
  <c r="AR2440" i="1" s="1"/>
  <c r="AX2440" i="1" s="1"/>
  <c r="BD2440" i="1" s="1"/>
  <c r="BJ2440" i="1" s="1"/>
  <c r="BP2440" i="1" s="1"/>
  <c r="BU2440" i="1" s="1"/>
  <c r="BZ2440" i="1" s="1"/>
  <c r="M2440" i="1"/>
  <c r="S2440" i="1" s="1"/>
  <c r="Y2440" i="1" s="1"/>
  <c r="AE2440" i="1" s="1"/>
  <c r="AK2440" i="1" s="1"/>
  <c r="AQ2440" i="1" s="1"/>
  <c r="AW2440" i="1" s="1"/>
  <c r="BC2440" i="1" s="1"/>
  <c r="BI2440" i="1" s="1"/>
  <c r="BO2440" i="1" s="1"/>
  <c r="BT2440" i="1" s="1"/>
  <c r="BY2440" i="1" s="1"/>
  <c r="L2440" i="1"/>
  <c r="R2440" i="1" s="1"/>
  <c r="X2440" i="1" s="1"/>
  <c r="AD2440" i="1" s="1"/>
  <c r="AJ2440" i="1" s="1"/>
  <c r="AP2440" i="1" s="1"/>
  <c r="AV2440" i="1" s="1"/>
  <c r="BB2440" i="1" s="1"/>
  <c r="BH2440" i="1" s="1"/>
  <c r="BN2440" i="1" s="1"/>
  <c r="BS2440" i="1" s="1"/>
  <c r="BX2440" i="1" s="1"/>
  <c r="CA2439" i="1"/>
  <c r="BW2439" i="1"/>
  <c r="BW2438" i="1" s="1"/>
  <c r="BW2437" i="1" s="1"/>
  <c r="BV2439" i="1"/>
  <c r="BV2438" i="1" s="1"/>
  <c r="BV2437" i="1" s="1"/>
  <c r="BR2439" i="1"/>
  <c r="BQ2439" i="1"/>
  <c r="BM2439" i="1"/>
  <c r="BM2438" i="1" s="1"/>
  <c r="BM2437" i="1" s="1"/>
  <c r="BL2439" i="1"/>
  <c r="BL2438" i="1" s="1"/>
  <c r="BL2437" i="1" s="1"/>
  <c r="BK2439" i="1"/>
  <c r="BK2438" i="1" s="1"/>
  <c r="BK2437" i="1" s="1"/>
  <c r="BG2439" i="1"/>
  <c r="BF2439" i="1"/>
  <c r="BF2438" i="1" s="1"/>
  <c r="BF2437" i="1" s="1"/>
  <c r="BE2439" i="1"/>
  <c r="BA2439" i="1"/>
  <c r="BA2438" i="1" s="1"/>
  <c r="BA2437" i="1" s="1"/>
  <c r="AZ2439" i="1"/>
  <c r="AY2439" i="1"/>
  <c r="AY2438" i="1" s="1"/>
  <c r="AY2437" i="1" s="1"/>
  <c r="AU2439" i="1"/>
  <c r="AU2438" i="1" s="1"/>
  <c r="AU2437" i="1" s="1"/>
  <c r="AT2439" i="1"/>
  <c r="AT2438" i="1" s="1"/>
  <c r="AT2437" i="1" s="1"/>
  <c r="AS2439" i="1"/>
  <c r="AO2439" i="1"/>
  <c r="AO2438" i="1" s="1"/>
  <c r="AO2437" i="1" s="1"/>
  <c r="AN2439" i="1"/>
  <c r="AM2439" i="1"/>
  <c r="AM2438" i="1" s="1"/>
  <c r="AM2437" i="1" s="1"/>
  <c r="AI2439" i="1"/>
  <c r="AH2439" i="1"/>
  <c r="AH2438" i="1" s="1"/>
  <c r="AH2437" i="1" s="1"/>
  <c r="AG2439" i="1"/>
  <c r="AG2438" i="1" s="1"/>
  <c r="AG2437" i="1" s="1"/>
  <c r="AC2439" i="1"/>
  <c r="AC2438" i="1" s="1"/>
  <c r="AC2437" i="1" s="1"/>
  <c r="AB2439" i="1"/>
  <c r="AA2439" i="1"/>
  <c r="AA2438" i="1" s="1"/>
  <c r="AA2437" i="1" s="1"/>
  <c r="W2439" i="1"/>
  <c r="W2438" i="1" s="1"/>
  <c r="W2437" i="1" s="1"/>
  <c r="V2439" i="1"/>
  <c r="V2438" i="1" s="1"/>
  <c r="V2437" i="1" s="1"/>
  <c r="U2439" i="1"/>
  <c r="Q2439" i="1"/>
  <c r="Q2438" i="1" s="1"/>
  <c r="Q2437" i="1" s="1"/>
  <c r="P2439" i="1"/>
  <c r="P2438" i="1" s="1"/>
  <c r="P2437" i="1" s="1"/>
  <c r="O2439" i="1"/>
  <c r="O2438" i="1" s="1"/>
  <c r="O2437" i="1" s="1"/>
  <c r="K2439" i="1"/>
  <c r="K2438" i="1" s="1"/>
  <c r="K2437" i="1" s="1"/>
  <c r="J2439" i="1"/>
  <c r="I2439" i="1"/>
  <c r="I2438" i="1" s="1"/>
  <c r="I2437" i="1" s="1"/>
  <c r="H2439" i="1"/>
  <c r="G2439" i="1"/>
  <c r="G2438" i="1" s="1"/>
  <c r="G2437" i="1" s="1"/>
  <c r="F2439" i="1"/>
  <c r="CA2438" i="1"/>
  <c r="CA2437" i="1" s="1"/>
  <c r="BQ2438" i="1"/>
  <c r="BQ2437" i="1" s="1"/>
  <c r="BG2438" i="1"/>
  <c r="BG2437" i="1" s="1"/>
  <c r="BE2438" i="1"/>
  <c r="BE2437" i="1" s="1"/>
  <c r="AZ2438" i="1"/>
  <c r="AZ2437" i="1" s="1"/>
  <c r="AS2438" i="1"/>
  <c r="AS2437" i="1" s="1"/>
  <c r="AN2438" i="1"/>
  <c r="AN2437" i="1" s="1"/>
  <c r="AI2438" i="1"/>
  <c r="AI2437" i="1" s="1"/>
  <c r="AB2438" i="1"/>
  <c r="AB2437" i="1" s="1"/>
  <c r="U2438" i="1"/>
  <c r="U2437" i="1" s="1"/>
  <c r="H2438" i="1"/>
  <c r="N2436" i="1"/>
  <c r="T2436" i="1" s="1"/>
  <c r="Z2436" i="1" s="1"/>
  <c r="AF2436" i="1" s="1"/>
  <c r="AL2436" i="1" s="1"/>
  <c r="AR2436" i="1" s="1"/>
  <c r="AX2436" i="1" s="1"/>
  <c r="BD2436" i="1" s="1"/>
  <c r="BJ2436" i="1" s="1"/>
  <c r="BP2436" i="1" s="1"/>
  <c r="BU2436" i="1" s="1"/>
  <c r="BZ2436" i="1" s="1"/>
  <c r="M2436" i="1"/>
  <c r="S2436" i="1" s="1"/>
  <c r="Y2436" i="1" s="1"/>
  <c r="AE2436" i="1" s="1"/>
  <c r="AK2436" i="1" s="1"/>
  <c r="AQ2436" i="1" s="1"/>
  <c r="AW2436" i="1" s="1"/>
  <c r="BC2436" i="1" s="1"/>
  <c r="BI2436" i="1" s="1"/>
  <c r="BO2436" i="1" s="1"/>
  <c r="BT2436" i="1" s="1"/>
  <c r="BY2436" i="1" s="1"/>
  <c r="L2436" i="1"/>
  <c r="R2436" i="1" s="1"/>
  <c r="X2436" i="1" s="1"/>
  <c r="AD2436" i="1" s="1"/>
  <c r="AJ2436" i="1" s="1"/>
  <c r="AP2436" i="1" s="1"/>
  <c r="AV2436" i="1" s="1"/>
  <c r="BB2436" i="1" s="1"/>
  <c r="BH2436" i="1" s="1"/>
  <c r="BN2436" i="1" s="1"/>
  <c r="BS2436" i="1" s="1"/>
  <c r="BX2436" i="1" s="1"/>
  <c r="CA2435" i="1"/>
  <c r="BW2435" i="1"/>
  <c r="BV2435" i="1"/>
  <c r="BR2435" i="1"/>
  <c r="BQ2435" i="1"/>
  <c r="BM2435" i="1"/>
  <c r="BL2435" i="1"/>
  <c r="BK2435" i="1"/>
  <c r="BG2435" i="1"/>
  <c r="BF2435" i="1"/>
  <c r="BE2435" i="1"/>
  <c r="BA2435" i="1"/>
  <c r="BA2432" i="1" s="1"/>
  <c r="BA2431" i="1" s="1"/>
  <c r="AZ2435" i="1"/>
  <c r="AY2435" i="1"/>
  <c r="AU2435" i="1"/>
  <c r="AT2435" i="1"/>
  <c r="AS2435" i="1"/>
  <c r="AO2435" i="1"/>
  <c r="AN2435" i="1"/>
  <c r="AM2435" i="1"/>
  <c r="AI2435" i="1"/>
  <c r="AH2435" i="1"/>
  <c r="AG2435" i="1"/>
  <c r="AC2435" i="1"/>
  <c r="AC2432" i="1" s="1"/>
  <c r="AC2431" i="1" s="1"/>
  <c r="AB2435" i="1"/>
  <c r="AA2435" i="1"/>
  <c r="W2435" i="1"/>
  <c r="V2435" i="1"/>
  <c r="U2435" i="1"/>
  <c r="Q2435" i="1"/>
  <c r="P2435" i="1"/>
  <c r="O2435" i="1"/>
  <c r="K2435" i="1"/>
  <c r="J2435" i="1"/>
  <c r="I2435" i="1"/>
  <c r="H2435" i="1"/>
  <c r="G2435" i="1"/>
  <c r="F2435" i="1"/>
  <c r="N2434" i="1"/>
  <c r="T2434" i="1" s="1"/>
  <c r="Z2434" i="1" s="1"/>
  <c r="AF2434" i="1" s="1"/>
  <c r="AL2434" i="1" s="1"/>
  <c r="AR2434" i="1" s="1"/>
  <c r="AX2434" i="1" s="1"/>
  <c r="BD2434" i="1" s="1"/>
  <c r="BJ2434" i="1" s="1"/>
  <c r="BP2434" i="1" s="1"/>
  <c r="BU2434" i="1" s="1"/>
  <c r="BZ2434" i="1" s="1"/>
  <c r="M2434" i="1"/>
  <c r="S2434" i="1" s="1"/>
  <c r="Y2434" i="1" s="1"/>
  <c r="AE2434" i="1" s="1"/>
  <c r="AK2434" i="1" s="1"/>
  <c r="AQ2434" i="1" s="1"/>
  <c r="AW2434" i="1" s="1"/>
  <c r="BC2434" i="1" s="1"/>
  <c r="BI2434" i="1" s="1"/>
  <c r="BO2434" i="1" s="1"/>
  <c r="BT2434" i="1" s="1"/>
  <c r="BY2434" i="1" s="1"/>
  <c r="L2434" i="1"/>
  <c r="R2434" i="1" s="1"/>
  <c r="X2434" i="1" s="1"/>
  <c r="AD2434" i="1" s="1"/>
  <c r="AJ2434" i="1" s="1"/>
  <c r="AP2434" i="1" s="1"/>
  <c r="AV2434" i="1" s="1"/>
  <c r="BB2434" i="1" s="1"/>
  <c r="BH2434" i="1" s="1"/>
  <c r="BN2434" i="1" s="1"/>
  <c r="BS2434" i="1" s="1"/>
  <c r="BX2434" i="1" s="1"/>
  <c r="CA2433" i="1"/>
  <c r="BW2433" i="1"/>
  <c r="BV2433" i="1"/>
  <c r="BR2433" i="1"/>
  <c r="BQ2433" i="1"/>
  <c r="BQ2432" i="1" s="1"/>
  <c r="BQ2431" i="1" s="1"/>
  <c r="BM2433" i="1"/>
  <c r="BM2432" i="1" s="1"/>
  <c r="BM2431" i="1" s="1"/>
  <c r="BL2433" i="1"/>
  <c r="BK2433" i="1"/>
  <c r="BG2433" i="1"/>
  <c r="BF2433" i="1"/>
  <c r="BE2433" i="1"/>
  <c r="BA2433" i="1"/>
  <c r="AZ2433" i="1"/>
  <c r="AY2433" i="1"/>
  <c r="AY2432" i="1" s="1"/>
  <c r="AY2431" i="1" s="1"/>
  <c r="AU2433" i="1"/>
  <c r="AT2433" i="1"/>
  <c r="AS2433" i="1"/>
  <c r="AO2433" i="1"/>
  <c r="AN2433" i="1"/>
  <c r="AM2433" i="1"/>
  <c r="AI2433" i="1"/>
  <c r="AH2433" i="1"/>
  <c r="AG2433" i="1"/>
  <c r="AC2433" i="1"/>
  <c r="AB2433" i="1"/>
  <c r="AB2432" i="1" s="1"/>
  <c r="AB2431" i="1" s="1"/>
  <c r="AA2433" i="1"/>
  <c r="W2433" i="1"/>
  <c r="V2433" i="1"/>
  <c r="U2433" i="1"/>
  <c r="Q2433" i="1"/>
  <c r="Q2432" i="1" s="1"/>
  <c r="Q2431" i="1" s="1"/>
  <c r="P2433" i="1"/>
  <c r="O2433" i="1"/>
  <c r="K2433" i="1"/>
  <c r="J2433" i="1"/>
  <c r="I2433" i="1"/>
  <c r="I2432" i="1" s="1"/>
  <c r="I2431" i="1" s="1"/>
  <c r="H2433" i="1"/>
  <c r="G2433" i="1"/>
  <c r="F2433" i="1"/>
  <c r="BG2432" i="1"/>
  <c r="BG2431" i="1" s="1"/>
  <c r="AM2432" i="1"/>
  <c r="AM2431" i="1" s="1"/>
  <c r="U2432" i="1"/>
  <c r="U2431" i="1" s="1"/>
  <c r="N2430" i="1"/>
  <c r="T2430" i="1" s="1"/>
  <c r="Z2430" i="1" s="1"/>
  <c r="AF2430" i="1" s="1"/>
  <c r="AL2430" i="1" s="1"/>
  <c r="AR2430" i="1" s="1"/>
  <c r="AX2430" i="1" s="1"/>
  <c r="BD2430" i="1" s="1"/>
  <c r="BJ2430" i="1" s="1"/>
  <c r="BP2430" i="1" s="1"/>
  <c r="BU2430" i="1" s="1"/>
  <c r="BZ2430" i="1" s="1"/>
  <c r="M2430" i="1"/>
  <c r="S2430" i="1" s="1"/>
  <c r="Y2430" i="1" s="1"/>
  <c r="AE2430" i="1" s="1"/>
  <c r="AK2430" i="1" s="1"/>
  <c r="AQ2430" i="1" s="1"/>
  <c r="AW2430" i="1" s="1"/>
  <c r="BC2430" i="1" s="1"/>
  <c r="BI2430" i="1" s="1"/>
  <c r="BO2430" i="1" s="1"/>
  <c r="BT2430" i="1" s="1"/>
  <c r="BY2430" i="1" s="1"/>
  <c r="L2430" i="1"/>
  <c r="R2430" i="1" s="1"/>
  <c r="X2430" i="1" s="1"/>
  <c r="AD2430" i="1" s="1"/>
  <c r="AJ2430" i="1" s="1"/>
  <c r="AP2430" i="1" s="1"/>
  <c r="AV2430" i="1" s="1"/>
  <c r="BB2430" i="1" s="1"/>
  <c r="BH2430" i="1" s="1"/>
  <c r="BN2430" i="1" s="1"/>
  <c r="BS2430" i="1" s="1"/>
  <c r="BX2430" i="1" s="1"/>
  <c r="CA2429" i="1"/>
  <c r="CA2428" i="1" s="1"/>
  <c r="CA2427" i="1" s="1"/>
  <c r="BW2429" i="1"/>
  <c r="BW2428" i="1" s="1"/>
  <c r="BW2427" i="1" s="1"/>
  <c r="BV2429" i="1"/>
  <c r="BR2429" i="1"/>
  <c r="BQ2429" i="1"/>
  <c r="BQ2428" i="1" s="1"/>
  <c r="BM2429" i="1"/>
  <c r="BM2428" i="1" s="1"/>
  <c r="BM2427" i="1" s="1"/>
  <c r="BL2429" i="1"/>
  <c r="BL2428" i="1" s="1"/>
  <c r="BL2427" i="1" s="1"/>
  <c r="BK2429" i="1"/>
  <c r="BK2428" i="1" s="1"/>
  <c r="BK2427" i="1" s="1"/>
  <c r="BG2429" i="1"/>
  <c r="BG2428" i="1" s="1"/>
  <c r="BG2427" i="1" s="1"/>
  <c r="BF2429" i="1"/>
  <c r="BF2428" i="1" s="1"/>
  <c r="BF2427" i="1" s="1"/>
  <c r="BE2429" i="1"/>
  <c r="BE2428" i="1" s="1"/>
  <c r="BE2427" i="1" s="1"/>
  <c r="BA2429" i="1"/>
  <c r="AZ2429" i="1"/>
  <c r="AZ2428" i="1" s="1"/>
  <c r="AZ2427" i="1" s="1"/>
  <c r="AY2429" i="1"/>
  <c r="AY2428" i="1" s="1"/>
  <c r="AY2427" i="1" s="1"/>
  <c r="AU2429" i="1"/>
  <c r="AU2428" i="1" s="1"/>
  <c r="AU2427" i="1" s="1"/>
  <c r="AT2429" i="1"/>
  <c r="AT2428" i="1" s="1"/>
  <c r="AT2427" i="1" s="1"/>
  <c r="AS2429" i="1"/>
  <c r="AS2428" i="1" s="1"/>
  <c r="AO2429" i="1"/>
  <c r="AO2428" i="1" s="1"/>
  <c r="AO2427" i="1" s="1"/>
  <c r="AN2429" i="1"/>
  <c r="AN2428" i="1" s="1"/>
  <c r="AN2427" i="1" s="1"/>
  <c r="AM2429" i="1"/>
  <c r="AI2429" i="1"/>
  <c r="AI2428" i="1" s="1"/>
  <c r="AI2427" i="1" s="1"/>
  <c r="AH2429" i="1"/>
  <c r="AH2428" i="1" s="1"/>
  <c r="AH2427" i="1" s="1"/>
  <c r="AG2429" i="1"/>
  <c r="AG2428" i="1" s="1"/>
  <c r="AG2427" i="1" s="1"/>
  <c r="AC2429" i="1"/>
  <c r="AB2429" i="1"/>
  <c r="AB2428" i="1" s="1"/>
  <c r="AB2427" i="1" s="1"/>
  <c r="AA2429" i="1"/>
  <c r="AA2428" i="1" s="1"/>
  <c r="AA2427" i="1" s="1"/>
  <c r="W2429" i="1"/>
  <c r="W2428" i="1" s="1"/>
  <c r="W2427" i="1" s="1"/>
  <c r="V2429" i="1"/>
  <c r="V2428" i="1" s="1"/>
  <c r="V2427" i="1" s="1"/>
  <c r="U2429" i="1"/>
  <c r="U2428" i="1" s="1"/>
  <c r="Q2429" i="1"/>
  <c r="Q2428" i="1" s="1"/>
  <c r="Q2427" i="1" s="1"/>
  <c r="P2429" i="1"/>
  <c r="P2428" i="1" s="1"/>
  <c r="P2427" i="1" s="1"/>
  <c r="O2429" i="1"/>
  <c r="K2429" i="1"/>
  <c r="K2428" i="1" s="1"/>
  <c r="J2429" i="1"/>
  <c r="J2428" i="1" s="1"/>
  <c r="J2427" i="1" s="1"/>
  <c r="I2429" i="1"/>
  <c r="I2428" i="1" s="1"/>
  <c r="I2427" i="1" s="1"/>
  <c r="H2429" i="1"/>
  <c r="G2429" i="1"/>
  <c r="F2429" i="1"/>
  <c r="BV2428" i="1"/>
  <c r="BV2427" i="1" s="1"/>
  <c r="BR2428" i="1"/>
  <c r="BA2428" i="1"/>
  <c r="BA2427" i="1" s="1"/>
  <c r="AM2428" i="1"/>
  <c r="AM2427" i="1" s="1"/>
  <c r="AC2428" i="1"/>
  <c r="AC2427" i="1" s="1"/>
  <c r="O2428" i="1"/>
  <c r="O2427" i="1" s="1"/>
  <c r="G2428" i="1"/>
  <c r="BQ2427" i="1"/>
  <c r="AS2427" i="1"/>
  <c r="U2427" i="1"/>
  <c r="K2427" i="1"/>
  <c r="N2426" i="1"/>
  <c r="T2426" i="1" s="1"/>
  <c r="Z2426" i="1" s="1"/>
  <c r="AF2426" i="1" s="1"/>
  <c r="AL2426" i="1" s="1"/>
  <c r="AR2426" i="1" s="1"/>
  <c r="AX2426" i="1" s="1"/>
  <c r="BD2426" i="1" s="1"/>
  <c r="BJ2426" i="1" s="1"/>
  <c r="BP2426" i="1" s="1"/>
  <c r="BU2426" i="1" s="1"/>
  <c r="BZ2426" i="1" s="1"/>
  <c r="M2426" i="1"/>
  <c r="S2426" i="1" s="1"/>
  <c r="Y2426" i="1" s="1"/>
  <c r="AE2426" i="1" s="1"/>
  <c r="AK2426" i="1" s="1"/>
  <c r="AQ2426" i="1" s="1"/>
  <c r="AW2426" i="1" s="1"/>
  <c r="BC2426" i="1" s="1"/>
  <c r="BI2426" i="1" s="1"/>
  <c r="BO2426" i="1" s="1"/>
  <c r="BT2426" i="1" s="1"/>
  <c r="BY2426" i="1" s="1"/>
  <c r="L2426" i="1"/>
  <c r="R2426" i="1" s="1"/>
  <c r="X2426" i="1" s="1"/>
  <c r="AD2426" i="1" s="1"/>
  <c r="AJ2426" i="1" s="1"/>
  <c r="AP2426" i="1" s="1"/>
  <c r="AV2426" i="1" s="1"/>
  <c r="BB2426" i="1" s="1"/>
  <c r="BH2426" i="1" s="1"/>
  <c r="BN2426" i="1" s="1"/>
  <c r="BS2426" i="1" s="1"/>
  <c r="BX2426" i="1" s="1"/>
  <c r="CA2425" i="1"/>
  <c r="CA2424" i="1" s="1"/>
  <c r="BW2425" i="1"/>
  <c r="BV2425" i="1"/>
  <c r="BV2424" i="1" s="1"/>
  <c r="BV2423" i="1" s="1"/>
  <c r="BR2425" i="1"/>
  <c r="BQ2425" i="1"/>
  <c r="BQ2424" i="1" s="1"/>
  <c r="BQ2423" i="1" s="1"/>
  <c r="BM2425" i="1"/>
  <c r="BM2424" i="1" s="1"/>
  <c r="BL2425" i="1"/>
  <c r="BL2424" i="1" s="1"/>
  <c r="BL2423" i="1" s="1"/>
  <c r="BK2425" i="1"/>
  <c r="BG2425" i="1"/>
  <c r="BG2424" i="1" s="1"/>
  <c r="BG2423" i="1" s="1"/>
  <c r="BF2425" i="1"/>
  <c r="BF2424" i="1" s="1"/>
  <c r="BF2423" i="1" s="1"/>
  <c r="BE2425" i="1"/>
  <c r="BE2424" i="1" s="1"/>
  <c r="BE2423" i="1" s="1"/>
  <c r="BA2425" i="1"/>
  <c r="AZ2425" i="1"/>
  <c r="AY2425" i="1"/>
  <c r="AY2424" i="1" s="1"/>
  <c r="AY2423" i="1" s="1"/>
  <c r="AU2425" i="1"/>
  <c r="AU2424" i="1" s="1"/>
  <c r="AU2423" i="1" s="1"/>
  <c r="AT2425" i="1"/>
  <c r="AT2424" i="1" s="1"/>
  <c r="AT2423" i="1" s="1"/>
  <c r="AS2425" i="1"/>
  <c r="AS2424" i="1" s="1"/>
  <c r="AS2423" i="1" s="1"/>
  <c r="AO2425" i="1"/>
  <c r="AO2424" i="1" s="1"/>
  <c r="AO2423" i="1" s="1"/>
  <c r="AN2425" i="1"/>
  <c r="AN2424" i="1" s="1"/>
  <c r="AN2423" i="1" s="1"/>
  <c r="AM2425" i="1"/>
  <c r="AI2425" i="1"/>
  <c r="AI2424" i="1" s="1"/>
  <c r="AH2425" i="1"/>
  <c r="AH2424" i="1" s="1"/>
  <c r="AH2423" i="1" s="1"/>
  <c r="AG2425" i="1"/>
  <c r="AG2424" i="1" s="1"/>
  <c r="AG2423" i="1" s="1"/>
  <c r="AC2425" i="1"/>
  <c r="AB2425" i="1"/>
  <c r="AB2424" i="1" s="1"/>
  <c r="AB2423" i="1" s="1"/>
  <c r="AA2425" i="1"/>
  <c r="AA2424" i="1" s="1"/>
  <c r="AA2423" i="1" s="1"/>
  <c r="W2425" i="1"/>
  <c r="W2424" i="1" s="1"/>
  <c r="W2423" i="1" s="1"/>
  <c r="V2425" i="1"/>
  <c r="V2424" i="1" s="1"/>
  <c r="U2425" i="1"/>
  <c r="U2424" i="1" s="1"/>
  <c r="U2423" i="1" s="1"/>
  <c r="Q2425" i="1"/>
  <c r="Q2424" i="1" s="1"/>
  <c r="Q2423" i="1" s="1"/>
  <c r="P2425" i="1"/>
  <c r="P2424" i="1" s="1"/>
  <c r="P2423" i="1" s="1"/>
  <c r="O2425" i="1"/>
  <c r="K2425" i="1"/>
  <c r="K2424" i="1" s="1"/>
  <c r="K2423" i="1" s="1"/>
  <c r="J2425" i="1"/>
  <c r="I2425" i="1"/>
  <c r="I2424" i="1" s="1"/>
  <c r="I2423" i="1" s="1"/>
  <c r="H2425" i="1"/>
  <c r="H2424" i="1" s="1"/>
  <c r="G2425" i="1"/>
  <c r="G2424" i="1" s="1"/>
  <c r="G2423" i="1" s="1"/>
  <c r="F2425" i="1"/>
  <c r="BW2424" i="1"/>
  <c r="BW2423" i="1" s="1"/>
  <c r="BK2424" i="1"/>
  <c r="BK2423" i="1" s="1"/>
  <c r="BA2424" i="1"/>
  <c r="BA2423" i="1" s="1"/>
  <c r="AZ2424" i="1"/>
  <c r="AZ2423" i="1" s="1"/>
  <c r="AM2424" i="1"/>
  <c r="AM2423" i="1" s="1"/>
  <c r="AC2424" i="1"/>
  <c r="AC2423" i="1" s="1"/>
  <c r="O2424" i="1"/>
  <c r="O2423" i="1" s="1"/>
  <c r="CA2423" i="1"/>
  <c r="BM2423" i="1"/>
  <c r="AI2423" i="1"/>
  <c r="V2423" i="1"/>
  <c r="N2422" i="1"/>
  <c r="T2422" i="1" s="1"/>
  <c r="Z2422" i="1" s="1"/>
  <c r="AF2422" i="1" s="1"/>
  <c r="AL2422" i="1" s="1"/>
  <c r="AR2422" i="1" s="1"/>
  <c r="AX2422" i="1" s="1"/>
  <c r="BD2422" i="1" s="1"/>
  <c r="BJ2422" i="1" s="1"/>
  <c r="BP2422" i="1" s="1"/>
  <c r="BU2422" i="1" s="1"/>
  <c r="BZ2422" i="1" s="1"/>
  <c r="M2422" i="1"/>
  <c r="S2422" i="1" s="1"/>
  <c r="Y2422" i="1" s="1"/>
  <c r="AE2422" i="1" s="1"/>
  <c r="AK2422" i="1" s="1"/>
  <c r="AQ2422" i="1" s="1"/>
  <c r="AW2422" i="1" s="1"/>
  <c r="BC2422" i="1" s="1"/>
  <c r="BI2422" i="1" s="1"/>
  <c r="BO2422" i="1" s="1"/>
  <c r="BT2422" i="1" s="1"/>
  <c r="BY2422" i="1" s="1"/>
  <c r="L2422" i="1"/>
  <c r="R2422" i="1" s="1"/>
  <c r="X2422" i="1" s="1"/>
  <c r="AD2422" i="1" s="1"/>
  <c r="AJ2422" i="1" s="1"/>
  <c r="AP2422" i="1" s="1"/>
  <c r="AV2422" i="1" s="1"/>
  <c r="BB2422" i="1" s="1"/>
  <c r="BH2422" i="1" s="1"/>
  <c r="BN2422" i="1" s="1"/>
  <c r="BS2422" i="1" s="1"/>
  <c r="BX2422" i="1" s="1"/>
  <c r="N2421" i="1"/>
  <c r="T2421" i="1" s="1"/>
  <c r="Z2421" i="1" s="1"/>
  <c r="AF2421" i="1" s="1"/>
  <c r="AL2421" i="1" s="1"/>
  <c r="AR2421" i="1" s="1"/>
  <c r="AX2421" i="1" s="1"/>
  <c r="BD2421" i="1" s="1"/>
  <c r="BJ2421" i="1" s="1"/>
  <c r="BP2421" i="1" s="1"/>
  <c r="BU2421" i="1" s="1"/>
  <c r="BZ2421" i="1" s="1"/>
  <c r="M2421" i="1"/>
  <c r="S2421" i="1" s="1"/>
  <c r="Y2421" i="1" s="1"/>
  <c r="AE2421" i="1" s="1"/>
  <c r="AK2421" i="1" s="1"/>
  <c r="AQ2421" i="1" s="1"/>
  <c r="AW2421" i="1" s="1"/>
  <c r="BC2421" i="1" s="1"/>
  <c r="BI2421" i="1" s="1"/>
  <c r="BO2421" i="1" s="1"/>
  <c r="BT2421" i="1" s="1"/>
  <c r="BY2421" i="1" s="1"/>
  <c r="L2421" i="1"/>
  <c r="R2421" i="1" s="1"/>
  <c r="X2421" i="1" s="1"/>
  <c r="AD2421" i="1" s="1"/>
  <c r="AJ2421" i="1" s="1"/>
  <c r="AP2421" i="1" s="1"/>
  <c r="AV2421" i="1" s="1"/>
  <c r="BB2421" i="1" s="1"/>
  <c r="BH2421" i="1" s="1"/>
  <c r="BN2421" i="1" s="1"/>
  <c r="BS2421" i="1" s="1"/>
  <c r="BX2421" i="1" s="1"/>
  <c r="CA2420" i="1"/>
  <c r="CA2419" i="1" s="1"/>
  <c r="BW2420" i="1"/>
  <c r="BW2419" i="1" s="1"/>
  <c r="BV2420" i="1"/>
  <c r="BV2419" i="1" s="1"/>
  <c r="BR2420" i="1"/>
  <c r="BR2419" i="1" s="1"/>
  <c r="BQ2420" i="1"/>
  <c r="BM2420" i="1"/>
  <c r="BM2419" i="1" s="1"/>
  <c r="BL2420" i="1"/>
  <c r="BL2419" i="1" s="1"/>
  <c r="BK2420" i="1"/>
  <c r="BK2419" i="1" s="1"/>
  <c r="BG2420" i="1"/>
  <c r="BG2419" i="1" s="1"/>
  <c r="BF2420" i="1"/>
  <c r="BF2419" i="1" s="1"/>
  <c r="BE2420" i="1"/>
  <c r="BE2419" i="1" s="1"/>
  <c r="BA2420" i="1"/>
  <c r="AZ2420" i="1"/>
  <c r="AZ2419" i="1" s="1"/>
  <c r="AY2420" i="1"/>
  <c r="AY2419" i="1" s="1"/>
  <c r="AU2420" i="1"/>
  <c r="AU2419" i="1" s="1"/>
  <c r="AT2420" i="1"/>
  <c r="AT2419" i="1" s="1"/>
  <c r="AS2420" i="1"/>
  <c r="AO2420" i="1"/>
  <c r="AO2419" i="1" s="1"/>
  <c r="AN2420" i="1"/>
  <c r="AN2419" i="1" s="1"/>
  <c r="AM2420" i="1"/>
  <c r="AM2419" i="1" s="1"/>
  <c r="AI2420" i="1"/>
  <c r="AI2419" i="1" s="1"/>
  <c r="AH2420" i="1"/>
  <c r="AH2419" i="1" s="1"/>
  <c r="AG2420" i="1"/>
  <c r="AG2419" i="1" s="1"/>
  <c r="AC2420" i="1"/>
  <c r="AC2419" i="1" s="1"/>
  <c r="AB2420" i="1"/>
  <c r="AB2419" i="1" s="1"/>
  <c r="AA2420" i="1"/>
  <c r="AA2419" i="1" s="1"/>
  <c r="W2420" i="1"/>
  <c r="W2419" i="1" s="1"/>
  <c r="V2420" i="1"/>
  <c r="V2419" i="1" s="1"/>
  <c r="U2420" i="1"/>
  <c r="Q2420" i="1"/>
  <c r="Q2419" i="1" s="1"/>
  <c r="P2420" i="1"/>
  <c r="P2419" i="1" s="1"/>
  <c r="O2420" i="1"/>
  <c r="O2419" i="1" s="1"/>
  <c r="K2420" i="1"/>
  <c r="K2419" i="1" s="1"/>
  <c r="J2420" i="1"/>
  <c r="J2419" i="1" s="1"/>
  <c r="I2420" i="1"/>
  <c r="I2419" i="1" s="1"/>
  <c r="H2420" i="1"/>
  <c r="G2420" i="1"/>
  <c r="F2420" i="1"/>
  <c r="BQ2419" i="1"/>
  <c r="BA2419" i="1"/>
  <c r="AS2419" i="1"/>
  <c r="U2419" i="1"/>
  <c r="N2418" i="1"/>
  <c r="T2418" i="1" s="1"/>
  <c r="Z2418" i="1" s="1"/>
  <c r="AF2418" i="1" s="1"/>
  <c r="AL2418" i="1" s="1"/>
  <c r="AR2418" i="1" s="1"/>
  <c r="AX2418" i="1" s="1"/>
  <c r="BD2418" i="1" s="1"/>
  <c r="BJ2418" i="1" s="1"/>
  <c r="BP2418" i="1" s="1"/>
  <c r="BU2418" i="1" s="1"/>
  <c r="BZ2418" i="1" s="1"/>
  <c r="M2418" i="1"/>
  <c r="S2418" i="1" s="1"/>
  <c r="Y2418" i="1" s="1"/>
  <c r="AE2418" i="1" s="1"/>
  <c r="AK2418" i="1" s="1"/>
  <c r="AQ2418" i="1" s="1"/>
  <c r="AW2418" i="1" s="1"/>
  <c r="BC2418" i="1" s="1"/>
  <c r="BI2418" i="1" s="1"/>
  <c r="BO2418" i="1" s="1"/>
  <c r="BT2418" i="1" s="1"/>
  <c r="BY2418" i="1" s="1"/>
  <c r="L2418" i="1"/>
  <c r="R2418" i="1" s="1"/>
  <c r="X2418" i="1" s="1"/>
  <c r="AD2418" i="1" s="1"/>
  <c r="AJ2418" i="1" s="1"/>
  <c r="AP2418" i="1" s="1"/>
  <c r="AV2418" i="1" s="1"/>
  <c r="BB2418" i="1" s="1"/>
  <c r="BH2418" i="1" s="1"/>
  <c r="BN2418" i="1" s="1"/>
  <c r="BS2418" i="1" s="1"/>
  <c r="BX2418" i="1" s="1"/>
  <c r="N2417" i="1"/>
  <c r="T2417" i="1" s="1"/>
  <c r="Z2417" i="1" s="1"/>
  <c r="AF2417" i="1" s="1"/>
  <c r="AL2417" i="1" s="1"/>
  <c r="AR2417" i="1" s="1"/>
  <c r="AX2417" i="1" s="1"/>
  <c r="BD2417" i="1" s="1"/>
  <c r="BJ2417" i="1" s="1"/>
  <c r="BP2417" i="1" s="1"/>
  <c r="BU2417" i="1" s="1"/>
  <c r="BZ2417" i="1" s="1"/>
  <c r="M2417" i="1"/>
  <c r="S2417" i="1" s="1"/>
  <c r="Y2417" i="1" s="1"/>
  <c r="AE2417" i="1" s="1"/>
  <c r="AK2417" i="1" s="1"/>
  <c r="AQ2417" i="1" s="1"/>
  <c r="AW2417" i="1" s="1"/>
  <c r="BC2417" i="1" s="1"/>
  <c r="BI2417" i="1" s="1"/>
  <c r="BO2417" i="1" s="1"/>
  <c r="BT2417" i="1" s="1"/>
  <c r="BY2417" i="1" s="1"/>
  <c r="L2417" i="1"/>
  <c r="R2417" i="1" s="1"/>
  <c r="X2417" i="1" s="1"/>
  <c r="AD2417" i="1" s="1"/>
  <c r="AJ2417" i="1" s="1"/>
  <c r="AP2417" i="1" s="1"/>
  <c r="AV2417" i="1" s="1"/>
  <c r="BB2417" i="1" s="1"/>
  <c r="BH2417" i="1" s="1"/>
  <c r="BN2417" i="1" s="1"/>
  <c r="BS2417" i="1" s="1"/>
  <c r="BX2417" i="1" s="1"/>
  <c r="CA2416" i="1"/>
  <c r="CA2415" i="1" s="1"/>
  <c r="BW2416" i="1"/>
  <c r="BW2415" i="1" s="1"/>
  <c r="BV2416" i="1"/>
  <c r="BR2416" i="1"/>
  <c r="BR2415" i="1" s="1"/>
  <c r="BQ2416" i="1"/>
  <c r="BQ2415" i="1" s="1"/>
  <c r="BM2416" i="1"/>
  <c r="BM2415" i="1" s="1"/>
  <c r="BL2416" i="1"/>
  <c r="BL2415" i="1" s="1"/>
  <c r="BK2416" i="1"/>
  <c r="BK2415" i="1" s="1"/>
  <c r="BG2416" i="1"/>
  <c r="BG2415" i="1" s="1"/>
  <c r="BF2416" i="1"/>
  <c r="BF2415" i="1" s="1"/>
  <c r="BE2416" i="1"/>
  <c r="BA2416" i="1"/>
  <c r="BA2415" i="1" s="1"/>
  <c r="AZ2416" i="1"/>
  <c r="AZ2415" i="1" s="1"/>
  <c r="AY2416" i="1"/>
  <c r="AY2415" i="1" s="1"/>
  <c r="AU2416" i="1"/>
  <c r="AU2415" i="1" s="1"/>
  <c r="AT2416" i="1"/>
  <c r="AT2415" i="1" s="1"/>
  <c r="AS2416" i="1"/>
  <c r="AS2415" i="1" s="1"/>
  <c r="AO2416" i="1"/>
  <c r="AO2415" i="1" s="1"/>
  <c r="AN2416" i="1"/>
  <c r="AN2415" i="1" s="1"/>
  <c r="AM2416" i="1"/>
  <c r="AM2415" i="1" s="1"/>
  <c r="AI2416" i="1"/>
  <c r="AI2415" i="1" s="1"/>
  <c r="AH2416" i="1"/>
  <c r="AH2415" i="1" s="1"/>
  <c r="AG2416" i="1"/>
  <c r="AG2415" i="1" s="1"/>
  <c r="AC2416" i="1"/>
  <c r="AC2415" i="1" s="1"/>
  <c r="AB2416" i="1"/>
  <c r="AB2415" i="1" s="1"/>
  <c r="AA2416" i="1"/>
  <c r="AA2415" i="1" s="1"/>
  <c r="W2416" i="1"/>
  <c r="W2415" i="1" s="1"/>
  <c r="V2416" i="1"/>
  <c r="V2415" i="1" s="1"/>
  <c r="U2416" i="1"/>
  <c r="U2415" i="1" s="1"/>
  <c r="Q2416" i="1"/>
  <c r="Q2415" i="1" s="1"/>
  <c r="P2416" i="1"/>
  <c r="P2415" i="1" s="1"/>
  <c r="O2416" i="1"/>
  <c r="O2415" i="1" s="1"/>
  <c r="K2416" i="1"/>
  <c r="K2415" i="1" s="1"/>
  <c r="J2416" i="1"/>
  <c r="J2415" i="1" s="1"/>
  <c r="I2416" i="1"/>
  <c r="H2416" i="1"/>
  <c r="G2416" i="1"/>
  <c r="F2416" i="1"/>
  <c r="F2415" i="1" s="1"/>
  <c r="BV2415" i="1"/>
  <c r="BE2415" i="1"/>
  <c r="I2415" i="1"/>
  <c r="N2414" i="1"/>
  <c r="T2414" i="1" s="1"/>
  <c r="Z2414" i="1" s="1"/>
  <c r="AF2414" i="1" s="1"/>
  <c r="AL2414" i="1" s="1"/>
  <c r="AR2414" i="1" s="1"/>
  <c r="AX2414" i="1" s="1"/>
  <c r="BD2414" i="1" s="1"/>
  <c r="BJ2414" i="1" s="1"/>
  <c r="BP2414" i="1" s="1"/>
  <c r="BU2414" i="1" s="1"/>
  <c r="BZ2414" i="1" s="1"/>
  <c r="M2414" i="1"/>
  <c r="S2414" i="1" s="1"/>
  <c r="Y2414" i="1" s="1"/>
  <c r="AE2414" i="1" s="1"/>
  <c r="AK2414" i="1" s="1"/>
  <c r="AQ2414" i="1" s="1"/>
  <c r="AW2414" i="1" s="1"/>
  <c r="BC2414" i="1" s="1"/>
  <c r="BI2414" i="1" s="1"/>
  <c r="BO2414" i="1" s="1"/>
  <c r="BT2414" i="1" s="1"/>
  <c r="BY2414" i="1" s="1"/>
  <c r="L2414" i="1"/>
  <c r="R2414" i="1" s="1"/>
  <c r="X2414" i="1" s="1"/>
  <c r="AD2414" i="1" s="1"/>
  <c r="AJ2414" i="1" s="1"/>
  <c r="AP2414" i="1" s="1"/>
  <c r="AV2414" i="1" s="1"/>
  <c r="BB2414" i="1" s="1"/>
  <c r="BH2414" i="1" s="1"/>
  <c r="BN2414" i="1" s="1"/>
  <c r="BS2414" i="1" s="1"/>
  <c r="BX2414" i="1" s="1"/>
  <c r="CA2413" i="1"/>
  <c r="CA2412" i="1" s="1"/>
  <c r="BW2413" i="1"/>
  <c r="BW2412" i="1" s="1"/>
  <c r="BV2413" i="1"/>
  <c r="BV2412" i="1" s="1"/>
  <c r="BR2413" i="1"/>
  <c r="BR2412" i="1" s="1"/>
  <c r="BQ2413" i="1"/>
  <c r="BQ2412" i="1" s="1"/>
  <c r="BM2413" i="1"/>
  <c r="BM2412" i="1" s="1"/>
  <c r="BL2413" i="1"/>
  <c r="BL2412" i="1" s="1"/>
  <c r="BK2413" i="1"/>
  <c r="BK2412" i="1" s="1"/>
  <c r="BG2413" i="1"/>
  <c r="BG2412" i="1" s="1"/>
  <c r="BF2413" i="1"/>
  <c r="BF2412" i="1" s="1"/>
  <c r="BE2413" i="1"/>
  <c r="BE2412" i="1" s="1"/>
  <c r="BA2413" i="1"/>
  <c r="BA2412" i="1" s="1"/>
  <c r="AZ2413" i="1"/>
  <c r="AZ2412" i="1" s="1"/>
  <c r="AY2413" i="1"/>
  <c r="AY2412" i="1" s="1"/>
  <c r="AU2413" i="1"/>
  <c r="AU2412" i="1" s="1"/>
  <c r="AT2413" i="1"/>
  <c r="AT2412" i="1" s="1"/>
  <c r="AS2413" i="1"/>
  <c r="AS2412" i="1" s="1"/>
  <c r="AO2413" i="1"/>
  <c r="AO2412" i="1" s="1"/>
  <c r="AN2413" i="1"/>
  <c r="AN2412" i="1" s="1"/>
  <c r="AM2413" i="1"/>
  <c r="AM2412" i="1" s="1"/>
  <c r="AI2413" i="1"/>
  <c r="AI2412" i="1" s="1"/>
  <c r="AH2413" i="1"/>
  <c r="AH2412" i="1" s="1"/>
  <c r="AG2413" i="1"/>
  <c r="AG2412" i="1" s="1"/>
  <c r="AC2413" i="1"/>
  <c r="AC2412" i="1" s="1"/>
  <c r="AB2413" i="1"/>
  <c r="AB2412" i="1" s="1"/>
  <c r="AA2413" i="1"/>
  <c r="AA2412" i="1" s="1"/>
  <c r="W2413" i="1"/>
  <c r="W2412" i="1" s="1"/>
  <c r="V2413" i="1"/>
  <c r="V2412" i="1" s="1"/>
  <c r="U2413" i="1"/>
  <c r="U2412" i="1" s="1"/>
  <c r="Q2413" i="1"/>
  <c r="Q2412" i="1" s="1"/>
  <c r="P2413" i="1"/>
  <c r="P2412" i="1" s="1"/>
  <c r="O2413" i="1"/>
  <c r="O2412" i="1" s="1"/>
  <c r="K2413" i="1"/>
  <c r="K2412" i="1" s="1"/>
  <c r="K2411" i="1" s="1"/>
  <c r="J2413" i="1"/>
  <c r="J2412" i="1" s="1"/>
  <c r="I2413" i="1"/>
  <c r="I2412" i="1" s="1"/>
  <c r="H2413" i="1"/>
  <c r="G2413" i="1"/>
  <c r="F2413" i="1"/>
  <c r="H2410" i="1"/>
  <c r="N2410" i="1" s="1"/>
  <c r="T2410" i="1" s="1"/>
  <c r="Z2410" i="1" s="1"/>
  <c r="AF2410" i="1" s="1"/>
  <c r="AL2410" i="1" s="1"/>
  <c r="AR2410" i="1" s="1"/>
  <c r="AX2410" i="1" s="1"/>
  <c r="BD2410" i="1" s="1"/>
  <c r="BJ2410" i="1" s="1"/>
  <c r="BP2410" i="1" s="1"/>
  <c r="BU2410" i="1" s="1"/>
  <c r="BZ2410" i="1" s="1"/>
  <c r="G2410" i="1"/>
  <c r="M2410" i="1" s="1"/>
  <c r="S2410" i="1" s="1"/>
  <c r="Y2410" i="1" s="1"/>
  <c r="AE2410" i="1" s="1"/>
  <c r="AK2410" i="1" s="1"/>
  <c r="AQ2410" i="1" s="1"/>
  <c r="AW2410" i="1" s="1"/>
  <c r="BC2410" i="1" s="1"/>
  <c r="BI2410" i="1" s="1"/>
  <c r="BO2410" i="1" s="1"/>
  <c r="BT2410" i="1" s="1"/>
  <c r="BY2410" i="1" s="1"/>
  <c r="F2410" i="1"/>
  <c r="L2410" i="1" s="1"/>
  <c r="R2410" i="1" s="1"/>
  <c r="X2410" i="1" s="1"/>
  <c r="AD2410" i="1" s="1"/>
  <c r="AJ2410" i="1" s="1"/>
  <c r="AP2410" i="1" s="1"/>
  <c r="AV2410" i="1" s="1"/>
  <c r="BB2410" i="1" s="1"/>
  <c r="BH2410" i="1" s="1"/>
  <c r="BN2410" i="1" s="1"/>
  <c r="BS2410" i="1" s="1"/>
  <c r="BX2410" i="1" s="1"/>
  <c r="CA2409" i="1"/>
  <c r="BW2409" i="1"/>
  <c r="BV2409" i="1"/>
  <c r="BR2409" i="1"/>
  <c r="BQ2409" i="1"/>
  <c r="BM2409" i="1"/>
  <c r="BM2408" i="1" s="1"/>
  <c r="BM2407" i="1" s="1"/>
  <c r="BL2409" i="1"/>
  <c r="BL2408" i="1" s="1"/>
  <c r="BL2407" i="1" s="1"/>
  <c r="BK2409" i="1"/>
  <c r="BK2408" i="1" s="1"/>
  <c r="BK2407" i="1" s="1"/>
  <c r="BG2409" i="1"/>
  <c r="BG2408" i="1" s="1"/>
  <c r="BG2407" i="1" s="1"/>
  <c r="BF2409" i="1"/>
  <c r="BF2408" i="1" s="1"/>
  <c r="BF2407" i="1" s="1"/>
  <c r="BE2409" i="1"/>
  <c r="BE2408" i="1" s="1"/>
  <c r="BE2407" i="1" s="1"/>
  <c r="BA2409" i="1"/>
  <c r="BA2408" i="1" s="1"/>
  <c r="BA2407" i="1" s="1"/>
  <c r="AZ2409" i="1"/>
  <c r="AZ2408" i="1" s="1"/>
  <c r="AZ2407" i="1" s="1"/>
  <c r="AY2409" i="1"/>
  <c r="AY2408" i="1" s="1"/>
  <c r="AY2407" i="1" s="1"/>
  <c r="AU2409" i="1"/>
  <c r="AU2408" i="1" s="1"/>
  <c r="AU2407" i="1" s="1"/>
  <c r="AT2409" i="1"/>
  <c r="AT2408" i="1" s="1"/>
  <c r="AT2407" i="1" s="1"/>
  <c r="AS2409" i="1"/>
  <c r="AS2408" i="1" s="1"/>
  <c r="AS2407" i="1" s="1"/>
  <c r="AO2409" i="1"/>
  <c r="AO2408" i="1" s="1"/>
  <c r="AO2407" i="1" s="1"/>
  <c r="AN2409" i="1"/>
  <c r="AN2408" i="1" s="1"/>
  <c r="AN2407" i="1" s="1"/>
  <c r="AM2409" i="1"/>
  <c r="AM2408" i="1" s="1"/>
  <c r="AM2407" i="1" s="1"/>
  <c r="AI2409" i="1"/>
  <c r="AI2408" i="1" s="1"/>
  <c r="AI2407" i="1" s="1"/>
  <c r="AH2409" i="1"/>
  <c r="AG2409" i="1"/>
  <c r="AG2408" i="1" s="1"/>
  <c r="AG2407" i="1" s="1"/>
  <c r="AC2409" i="1"/>
  <c r="AC2408" i="1" s="1"/>
  <c r="AC2407" i="1" s="1"/>
  <c r="AB2409" i="1"/>
  <c r="AB2408" i="1" s="1"/>
  <c r="AB2407" i="1" s="1"/>
  <c r="AA2409" i="1"/>
  <c r="AA2408" i="1" s="1"/>
  <c r="AA2407" i="1" s="1"/>
  <c r="W2409" i="1"/>
  <c r="W2408" i="1" s="1"/>
  <c r="W2407" i="1" s="1"/>
  <c r="V2409" i="1"/>
  <c r="V2408" i="1" s="1"/>
  <c r="V2407" i="1" s="1"/>
  <c r="U2409" i="1"/>
  <c r="U2408" i="1" s="1"/>
  <c r="U2407" i="1" s="1"/>
  <c r="Q2409" i="1"/>
  <c r="Q2408" i="1" s="1"/>
  <c r="Q2407" i="1" s="1"/>
  <c r="P2409" i="1"/>
  <c r="P2408" i="1" s="1"/>
  <c r="P2407" i="1" s="1"/>
  <c r="O2409" i="1"/>
  <c r="O2408" i="1" s="1"/>
  <c r="O2407" i="1" s="1"/>
  <c r="K2409" i="1"/>
  <c r="K2408" i="1" s="1"/>
  <c r="K2407" i="1" s="1"/>
  <c r="J2409" i="1"/>
  <c r="J2408" i="1" s="1"/>
  <c r="J2407" i="1" s="1"/>
  <c r="I2409" i="1"/>
  <c r="I2408" i="1" s="1"/>
  <c r="I2407" i="1" s="1"/>
  <c r="CA2408" i="1"/>
  <c r="CA2407" i="1" s="1"/>
  <c r="BW2408" i="1"/>
  <c r="BW2407" i="1" s="1"/>
  <c r="BV2408" i="1"/>
  <c r="BV2407" i="1" s="1"/>
  <c r="BR2408" i="1"/>
  <c r="AH2408" i="1"/>
  <c r="AH2407" i="1" s="1"/>
  <c r="N2406" i="1"/>
  <c r="T2406" i="1" s="1"/>
  <c r="Z2406" i="1" s="1"/>
  <c r="AF2406" i="1" s="1"/>
  <c r="AL2406" i="1" s="1"/>
  <c r="AR2406" i="1" s="1"/>
  <c r="AX2406" i="1" s="1"/>
  <c r="BD2406" i="1" s="1"/>
  <c r="BJ2406" i="1" s="1"/>
  <c r="BP2406" i="1" s="1"/>
  <c r="BU2406" i="1" s="1"/>
  <c r="BZ2406" i="1" s="1"/>
  <c r="M2406" i="1"/>
  <c r="S2406" i="1" s="1"/>
  <c r="Y2406" i="1" s="1"/>
  <c r="AE2406" i="1" s="1"/>
  <c r="AK2406" i="1" s="1"/>
  <c r="AQ2406" i="1" s="1"/>
  <c r="AW2406" i="1" s="1"/>
  <c r="BC2406" i="1" s="1"/>
  <c r="BI2406" i="1" s="1"/>
  <c r="BO2406" i="1" s="1"/>
  <c r="BT2406" i="1" s="1"/>
  <c r="BY2406" i="1" s="1"/>
  <c r="L2406" i="1"/>
  <c r="R2406" i="1" s="1"/>
  <c r="X2406" i="1" s="1"/>
  <c r="AD2406" i="1" s="1"/>
  <c r="AJ2406" i="1" s="1"/>
  <c r="AP2406" i="1" s="1"/>
  <c r="AV2406" i="1" s="1"/>
  <c r="BB2406" i="1" s="1"/>
  <c r="BH2406" i="1" s="1"/>
  <c r="BN2406" i="1" s="1"/>
  <c r="BS2406" i="1" s="1"/>
  <c r="BX2406" i="1" s="1"/>
  <c r="CA2405" i="1"/>
  <c r="CA2404" i="1" s="1"/>
  <c r="CA2403" i="1" s="1"/>
  <c r="BW2405" i="1"/>
  <c r="BW2404" i="1" s="1"/>
  <c r="BW2403" i="1" s="1"/>
  <c r="BV2405" i="1"/>
  <c r="BV2404" i="1" s="1"/>
  <c r="BV2403" i="1" s="1"/>
  <c r="BR2405" i="1"/>
  <c r="BQ2405" i="1"/>
  <c r="BQ2404" i="1" s="1"/>
  <c r="BM2405" i="1"/>
  <c r="BL2405" i="1"/>
  <c r="BL2404" i="1" s="1"/>
  <c r="BL2403" i="1" s="1"/>
  <c r="BK2405" i="1"/>
  <c r="BK2404" i="1" s="1"/>
  <c r="BK2403" i="1" s="1"/>
  <c r="BG2405" i="1"/>
  <c r="BG2404" i="1" s="1"/>
  <c r="BG2403" i="1" s="1"/>
  <c r="BF2405" i="1"/>
  <c r="BF2404" i="1" s="1"/>
  <c r="BF2403" i="1" s="1"/>
  <c r="BE2405" i="1"/>
  <c r="BE2404" i="1" s="1"/>
  <c r="BE2403" i="1" s="1"/>
  <c r="BA2405" i="1"/>
  <c r="BA2404" i="1" s="1"/>
  <c r="BA2403" i="1" s="1"/>
  <c r="AZ2405" i="1"/>
  <c r="AZ2404" i="1" s="1"/>
  <c r="AZ2403" i="1" s="1"/>
  <c r="AY2405" i="1"/>
  <c r="AY2404" i="1" s="1"/>
  <c r="AY2403" i="1" s="1"/>
  <c r="AU2405" i="1"/>
  <c r="AU2404" i="1" s="1"/>
  <c r="AU2403" i="1" s="1"/>
  <c r="AT2405" i="1"/>
  <c r="AT2404" i="1" s="1"/>
  <c r="AT2403" i="1" s="1"/>
  <c r="AS2405" i="1"/>
  <c r="AS2404" i="1" s="1"/>
  <c r="AS2403" i="1" s="1"/>
  <c r="AO2405" i="1"/>
  <c r="AN2405" i="1"/>
  <c r="AN2404" i="1" s="1"/>
  <c r="AN2403" i="1" s="1"/>
  <c r="AM2405" i="1"/>
  <c r="AM2404" i="1" s="1"/>
  <c r="AM2403" i="1" s="1"/>
  <c r="AI2405" i="1"/>
  <c r="AI2404" i="1" s="1"/>
  <c r="AI2403" i="1" s="1"/>
  <c r="AH2405" i="1"/>
  <c r="AH2404" i="1" s="1"/>
  <c r="AH2403" i="1" s="1"/>
  <c r="AG2405" i="1"/>
  <c r="AG2404" i="1" s="1"/>
  <c r="AG2403" i="1" s="1"/>
  <c r="AC2405" i="1"/>
  <c r="AC2404" i="1" s="1"/>
  <c r="AC2403" i="1" s="1"/>
  <c r="AB2405" i="1"/>
  <c r="AB2404" i="1" s="1"/>
  <c r="AB2403" i="1" s="1"/>
  <c r="AA2405" i="1"/>
  <c r="AA2404" i="1" s="1"/>
  <c r="AA2403" i="1" s="1"/>
  <c r="W2405" i="1"/>
  <c r="W2404" i="1" s="1"/>
  <c r="W2403" i="1" s="1"/>
  <c r="V2405" i="1"/>
  <c r="V2404" i="1" s="1"/>
  <c r="V2403" i="1" s="1"/>
  <c r="U2405" i="1"/>
  <c r="U2404" i="1" s="1"/>
  <c r="U2403" i="1" s="1"/>
  <c r="Q2405" i="1"/>
  <c r="Q2404" i="1" s="1"/>
  <c r="Q2403" i="1" s="1"/>
  <c r="P2405" i="1"/>
  <c r="P2404" i="1" s="1"/>
  <c r="P2403" i="1" s="1"/>
  <c r="O2405" i="1"/>
  <c r="O2404" i="1" s="1"/>
  <c r="O2403" i="1" s="1"/>
  <c r="K2405" i="1"/>
  <c r="J2405" i="1"/>
  <c r="J2404" i="1" s="1"/>
  <c r="I2405" i="1"/>
  <c r="I2404" i="1" s="1"/>
  <c r="H2405" i="1"/>
  <c r="H2404" i="1" s="1"/>
  <c r="H2403" i="1" s="1"/>
  <c r="G2405" i="1"/>
  <c r="F2405" i="1"/>
  <c r="F2404" i="1" s="1"/>
  <c r="F2403" i="1" s="1"/>
  <c r="BM2404" i="1"/>
  <c r="BM2403" i="1" s="1"/>
  <c r="AO2404" i="1"/>
  <c r="AO2403" i="1" s="1"/>
  <c r="J2403" i="1"/>
  <c r="N2402" i="1"/>
  <c r="T2402" i="1" s="1"/>
  <c r="Z2402" i="1" s="1"/>
  <c r="AF2402" i="1" s="1"/>
  <c r="AL2402" i="1" s="1"/>
  <c r="AR2402" i="1" s="1"/>
  <c r="AX2402" i="1" s="1"/>
  <c r="BD2402" i="1" s="1"/>
  <c r="BJ2402" i="1" s="1"/>
  <c r="BP2402" i="1" s="1"/>
  <c r="BU2402" i="1" s="1"/>
  <c r="BZ2402" i="1" s="1"/>
  <c r="M2402" i="1"/>
  <c r="S2402" i="1" s="1"/>
  <c r="Y2402" i="1" s="1"/>
  <c r="AE2402" i="1" s="1"/>
  <c r="AK2402" i="1" s="1"/>
  <c r="AQ2402" i="1" s="1"/>
  <c r="AW2402" i="1" s="1"/>
  <c r="BC2402" i="1" s="1"/>
  <c r="BI2402" i="1" s="1"/>
  <c r="BO2402" i="1" s="1"/>
  <c r="BT2402" i="1" s="1"/>
  <c r="BY2402" i="1" s="1"/>
  <c r="L2402" i="1"/>
  <c r="R2402" i="1" s="1"/>
  <c r="X2402" i="1" s="1"/>
  <c r="AD2402" i="1" s="1"/>
  <c r="AJ2402" i="1" s="1"/>
  <c r="AP2402" i="1" s="1"/>
  <c r="AV2402" i="1" s="1"/>
  <c r="BB2402" i="1" s="1"/>
  <c r="BH2402" i="1" s="1"/>
  <c r="BN2402" i="1" s="1"/>
  <c r="BS2402" i="1" s="1"/>
  <c r="BX2402" i="1" s="1"/>
  <c r="CA2401" i="1"/>
  <c r="CA2400" i="1" s="1"/>
  <c r="CA2399" i="1" s="1"/>
  <c r="BW2401" i="1"/>
  <c r="BW2400" i="1" s="1"/>
  <c r="BW2399" i="1" s="1"/>
  <c r="BV2401" i="1"/>
  <c r="BR2401" i="1"/>
  <c r="BR2400" i="1" s="1"/>
  <c r="BR2399" i="1" s="1"/>
  <c r="BQ2401" i="1"/>
  <c r="BM2401" i="1"/>
  <c r="BM2400" i="1" s="1"/>
  <c r="BM2399" i="1" s="1"/>
  <c r="BL2401" i="1"/>
  <c r="BL2400" i="1" s="1"/>
  <c r="BL2399" i="1" s="1"/>
  <c r="BK2401" i="1"/>
  <c r="BK2400" i="1" s="1"/>
  <c r="BK2399" i="1" s="1"/>
  <c r="BG2401" i="1"/>
  <c r="BG2400" i="1" s="1"/>
  <c r="BG2399" i="1" s="1"/>
  <c r="BF2401" i="1"/>
  <c r="BE2401" i="1"/>
  <c r="BE2400" i="1" s="1"/>
  <c r="BE2399" i="1" s="1"/>
  <c r="BA2401" i="1"/>
  <c r="BA2400" i="1" s="1"/>
  <c r="BA2399" i="1" s="1"/>
  <c r="AZ2401" i="1"/>
  <c r="AZ2400" i="1" s="1"/>
  <c r="AZ2399" i="1" s="1"/>
  <c r="AY2401" i="1"/>
  <c r="AY2400" i="1" s="1"/>
  <c r="AY2399" i="1" s="1"/>
  <c r="AU2401" i="1"/>
  <c r="AT2401" i="1"/>
  <c r="AT2400" i="1" s="1"/>
  <c r="AT2399" i="1" s="1"/>
  <c r="AS2401" i="1"/>
  <c r="AS2400" i="1" s="1"/>
  <c r="AS2399" i="1" s="1"/>
  <c r="AO2401" i="1"/>
  <c r="AO2400" i="1" s="1"/>
  <c r="AO2399" i="1" s="1"/>
  <c r="AN2401" i="1"/>
  <c r="AN2400" i="1" s="1"/>
  <c r="AN2399" i="1" s="1"/>
  <c r="AM2401" i="1"/>
  <c r="AI2401" i="1"/>
  <c r="AI2400" i="1" s="1"/>
  <c r="AI2399" i="1" s="1"/>
  <c r="AH2401" i="1"/>
  <c r="AG2401" i="1"/>
  <c r="AG2400" i="1" s="1"/>
  <c r="AG2399" i="1" s="1"/>
  <c r="AC2401" i="1"/>
  <c r="AC2400" i="1" s="1"/>
  <c r="AC2399" i="1" s="1"/>
  <c r="AB2401" i="1"/>
  <c r="AB2400" i="1" s="1"/>
  <c r="AB2399" i="1" s="1"/>
  <c r="AA2401" i="1"/>
  <c r="AA2400" i="1" s="1"/>
  <c r="AA2399" i="1" s="1"/>
  <c r="W2401" i="1"/>
  <c r="W2400" i="1" s="1"/>
  <c r="W2399" i="1" s="1"/>
  <c r="V2401" i="1"/>
  <c r="V2400" i="1" s="1"/>
  <c r="V2399" i="1" s="1"/>
  <c r="U2401" i="1"/>
  <c r="U2400" i="1" s="1"/>
  <c r="U2399" i="1" s="1"/>
  <c r="Q2401" i="1"/>
  <c r="Q2400" i="1" s="1"/>
  <c r="Q2399" i="1" s="1"/>
  <c r="P2401" i="1"/>
  <c r="O2401" i="1"/>
  <c r="O2400" i="1" s="1"/>
  <c r="O2399" i="1" s="1"/>
  <c r="K2401" i="1"/>
  <c r="K2400" i="1" s="1"/>
  <c r="K2399" i="1" s="1"/>
  <c r="J2401" i="1"/>
  <c r="I2401" i="1"/>
  <c r="L2401" i="1" s="1"/>
  <c r="R2401" i="1" s="1"/>
  <c r="H2401" i="1"/>
  <c r="G2401" i="1"/>
  <c r="M2401" i="1" s="1"/>
  <c r="S2401" i="1" s="1"/>
  <c r="F2401" i="1"/>
  <c r="BV2400" i="1"/>
  <c r="BV2399" i="1" s="1"/>
  <c r="BF2400" i="1"/>
  <c r="BF2399" i="1" s="1"/>
  <c r="AU2400" i="1"/>
  <c r="AU2399" i="1" s="1"/>
  <c r="AM2400" i="1"/>
  <c r="AM2399" i="1" s="1"/>
  <c r="AH2400" i="1"/>
  <c r="AH2399" i="1" s="1"/>
  <c r="P2400" i="1"/>
  <c r="J2400" i="1"/>
  <c r="J2399" i="1" s="1"/>
  <c r="F2400" i="1"/>
  <c r="F2399" i="1" s="1"/>
  <c r="P2399" i="1"/>
  <c r="AY2398" i="1"/>
  <c r="AY2397" i="1" s="1"/>
  <c r="AY2396" i="1" s="1"/>
  <c r="AY2395" i="1" s="1"/>
  <c r="H2398" i="1"/>
  <c r="G2398" i="1"/>
  <c r="F2398" i="1"/>
  <c r="L2398" i="1" s="1"/>
  <c r="R2398" i="1" s="1"/>
  <c r="X2398" i="1" s="1"/>
  <c r="AD2398" i="1" s="1"/>
  <c r="AJ2398" i="1" s="1"/>
  <c r="AP2398" i="1" s="1"/>
  <c r="AV2398" i="1" s="1"/>
  <c r="CA2397" i="1"/>
  <c r="CA2396" i="1" s="1"/>
  <c r="CA2395" i="1" s="1"/>
  <c r="BW2397" i="1"/>
  <c r="BW2396" i="1" s="1"/>
  <c r="BW2395" i="1" s="1"/>
  <c r="BV2397" i="1"/>
  <c r="BV2396" i="1" s="1"/>
  <c r="BV2395" i="1" s="1"/>
  <c r="BR2397" i="1"/>
  <c r="BQ2397" i="1"/>
  <c r="BQ2396" i="1" s="1"/>
  <c r="BM2397" i="1"/>
  <c r="BM2396" i="1" s="1"/>
  <c r="BM2395" i="1" s="1"/>
  <c r="BL2397" i="1"/>
  <c r="BL2396" i="1" s="1"/>
  <c r="BL2395" i="1" s="1"/>
  <c r="BK2397" i="1"/>
  <c r="BK2396" i="1" s="1"/>
  <c r="BK2395" i="1" s="1"/>
  <c r="BG2397" i="1"/>
  <c r="BG2396" i="1" s="1"/>
  <c r="BG2395" i="1" s="1"/>
  <c r="BF2397" i="1"/>
  <c r="BF2396" i="1" s="1"/>
  <c r="BF2395" i="1" s="1"/>
  <c r="BE2397" i="1"/>
  <c r="BE2396" i="1" s="1"/>
  <c r="BE2395" i="1" s="1"/>
  <c r="BA2397" i="1"/>
  <c r="BA2396" i="1" s="1"/>
  <c r="BA2395" i="1" s="1"/>
  <c r="AZ2397" i="1"/>
  <c r="AZ2396" i="1" s="1"/>
  <c r="AZ2395" i="1" s="1"/>
  <c r="AU2397" i="1"/>
  <c r="AU2396" i="1" s="1"/>
  <c r="AU2395" i="1" s="1"/>
  <c r="AT2397" i="1"/>
  <c r="AT2396" i="1" s="1"/>
  <c r="AT2395" i="1" s="1"/>
  <c r="AS2397" i="1"/>
  <c r="AS2396" i="1" s="1"/>
  <c r="AS2395" i="1" s="1"/>
  <c r="AO2397" i="1"/>
  <c r="AN2397" i="1"/>
  <c r="AM2397" i="1"/>
  <c r="AM2396" i="1" s="1"/>
  <c r="AM2395" i="1" s="1"/>
  <c r="AI2397" i="1"/>
  <c r="AI2396" i="1" s="1"/>
  <c r="AI2395" i="1" s="1"/>
  <c r="AH2397" i="1"/>
  <c r="AH2396" i="1" s="1"/>
  <c r="AH2395" i="1" s="1"/>
  <c r="AG2397" i="1"/>
  <c r="AG2396" i="1" s="1"/>
  <c r="AG2395" i="1" s="1"/>
  <c r="AC2397" i="1"/>
  <c r="AB2397" i="1"/>
  <c r="AB2396" i="1" s="1"/>
  <c r="AB2395" i="1" s="1"/>
  <c r="AA2397" i="1"/>
  <c r="AA2396" i="1" s="1"/>
  <c r="AA2395" i="1" s="1"/>
  <c r="W2397" i="1"/>
  <c r="W2396" i="1" s="1"/>
  <c r="W2395" i="1" s="1"/>
  <c r="V2397" i="1"/>
  <c r="V2396" i="1" s="1"/>
  <c r="V2395" i="1" s="1"/>
  <c r="U2397" i="1"/>
  <c r="U2396" i="1" s="1"/>
  <c r="U2395" i="1" s="1"/>
  <c r="Q2397" i="1"/>
  <c r="Q2396" i="1" s="1"/>
  <c r="Q2395" i="1" s="1"/>
  <c r="P2397" i="1"/>
  <c r="P2396" i="1" s="1"/>
  <c r="P2395" i="1" s="1"/>
  <c r="O2397" i="1"/>
  <c r="O2396" i="1" s="1"/>
  <c r="O2395" i="1" s="1"/>
  <c r="K2397" i="1"/>
  <c r="J2397" i="1"/>
  <c r="J2396" i="1" s="1"/>
  <c r="J2395" i="1" s="1"/>
  <c r="I2397" i="1"/>
  <c r="I2396" i="1" s="1"/>
  <c r="BR2396" i="1"/>
  <c r="BR2395" i="1" s="1"/>
  <c r="AO2396" i="1"/>
  <c r="AO2395" i="1" s="1"/>
  <c r="AN2396" i="1"/>
  <c r="AN2395" i="1" s="1"/>
  <c r="AC2396" i="1"/>
  <c r="AC2395" i="1" s="1"/>
  <c r="H2394" i="1"/>
  <c r="G2394" i="1"/>
  <c r="M2394" i="1" s="1"/>
  <c r="S2394" i="1" s="1"/>
  <c r="Y2394" i="1" s="1"/>
  <c r="AE2394" i="1" s="1"/>
  <c r="AK2394" i="1" s="1"/>
  <c r="AQ2394" i="1" s="1"/>
  <c r="AW2394" i="1" s="1"/>
  <c r="BC2394" i="1" s="1"/>
  <c r="BI2394" i="1" s="1"/>
  <c r="BO2394" i="1" s="1"/>
  <c r="BT2394" i="1" s="1"/>
  <c r="BY2394" i="1" s="1"/>
  <c r="F2394" i="1"/>
  <c r="L2394" i="1" s="1"/>
  <c r="R2394" i="1" s="1"/>
  <c r="X2394" i="1" s="1"/>
  <c r="AD2394" i="1" s="1"/>
  <c r="AJ2394" i="1" s="1"/>
  <c r="AP2394" i="1" s="1"/>
  <c r="AV2394" i="1" s="1"/>
  <c r="BB2394" i="1" s="1"/>
  <c r="BH2394" i="1" s="1"/>
  <c r="BN2394" i="1" s="1"/>
  <c r="BS2394" i="1" s="1"/>
  <c r="BX2394" i="1" s="1"/>
  <c r="CA2393" i="1"/>
  <c r="BW2393" i="1"/>
  <c r="BW2392" i="1" s="1"/>
  <c r="BW2391" i="1" s="1"/>
  <c r="BV2393" i="1"/>
  <c r="BV2392" i="1" s="1"/>
  <c r="BV2391" i="1" s="1"/>
  <c r="BR2393" i="1"/>
  <c r="BR2392" i="1" s="1"/>
  <c r="BQ2393" i="1"/>
  <c r="BQ2392" i="1" s="1"/>
  <c r="BQ2391" i="1" s="1"/>
  <c r="BM2393" i="1"/>
  <c r="BM2392" i="1" s="1"/>
  <c r="BM2391" i="1" s="1"/>
  <c r="BL2393" i="1"/>
  <c r="BL2392" i="1" s="1"/>
  <c r="BL2391" i="1" s="1"/>
  <c r="BK2393" i="1"/>
  <c r="BK2392" i="1" s="1"/>
  <c r="BK2391" i="1" s="1"/>
  <c r="BG2393" i="1"/>
  <c r="BG2392" i="1" s="1"/>
  <c r="BG2391" i="1" s="1"/>
  <c r="BF2393" i="1"/>
  <c r="BF2392" i="1" s="1"/>
  <c r="BF2391" i="1" s="1"/>
  <c r="BE2393" i="1"/>
  <c r="BA2393" i="1"/>
  <c r="AZ2393" i="1"/>
  <c r="AZ2392" i="1" s="1"/>
  <c r="AZ2391" i="1" s="1"/>
  <c r="AY2393" i="1"/>
  <c r="AY2392" i="1" s="1"/>
  <c r="AY2391" i="1" s="1"/>
  <c r="AU2393" i="1"/>
  <c r="AT2393" i="1"/>
  <c r="AT2392" i="1" s="1"/>
  <c r="AT2391" i="1" s="1"/>
  <c r="AS2393" i="1"/>
  <c r="AS2392" i="1" s="1"/>
  <c r="AS2391" i="1" s="1"/>
  <c r="AO2393" i="1"/>
  <c r="AO2392" i="1" s="1"/>
  <c r="AO2391" i="1" s="1"/>
  <c r="AN2393" i="1"/>
  <c r="AN2392" i="1" s="1"/>
  <c r="AN2391" i="1" s="1"/>
  <c r="AM2393" i="1"/>
  <c r="AM2392" i="1" s="1"/>
  <c r="AM2391" i="1" s="1"/>
  <c r="AI2393" i="1"/>
  <c r="AI2392" i="1" s="1"/>
  <c r="AI2391" i="1" s="1"/>
  <c r="AH2393" i="1"/>
  <c r="AH2392" i="1" s="1"/>
  <c r="AH2391" i="1" s="1"/>
  <c r="AG2393" i="1"/>
  <c r="AC2393" i="1"/>
  <c r="AB2393" i="1"/>
  <c r="AB2392" i="1" s="1"/>
  <c r="AB2391" i="1" s="1"/>
  <c r="AA2393" i="1"/>
  <c r="AA2392" i="1" s="1"/>
  <c r="AA2391" i="1" s="1"/>
  <c r="W2393" i="1"/>
  <c r="W2392" i="1" s="1"/>
  <c r="V2393" i="1"/>
  <c r="V2392" i="1" s="1"/>
  <c r="V2391" i="1" s="1"/>
  <c r="U2393" i="1"/>
  <c r="U2392" i="1" s="1"/>
  <c r="U2391" i="1" s="1"/>
  <c r="Q2393" i="1"/>
  <c r="Q2392" i="1" s="1"/>
  <c r="Q2391" i="1" s="1"/>
  <c r="P2393" i="1"/>
  <c r="P2392" i="1" s="1"/>
  <c r="P2391" i="1" s="1"/>
  <c r="O2393" i="1"/>
  <c r="O2392" i="1" s="1"/>
  <c r="O2391" i="1" s="1"/>
  <c r="K2393" i="1"/>
  <c r="K2392" i="1" s="1"/>
  <c r="K2391" i="1" s="1"/>
  <c r="J2393" i="1"/>
  <c r="J2392" i="1" s="1"/>
  <c r="I2393" i="1"/>
  <c r="G2393" i="1"/>
  <c r="CA2392" i="1"/>
  <c r="CA2391" i="1" s="1"/>
  <c r="BE2392" i="1"/>
  <c r="BA2392" i="1"/>
  <c r="BA2391" i="1" s="1"/>
  <c r="AU2392" i="1"/>
  <c r="AU2391" i="1" s="1"/>
  <c r="AG2392" i="1"/>
  <c r="AG2391" i="1" s="1"/>
  <c r="AC2392" i="1"/>
  <c r="AC2391" i="1" s="1"/>
  <c r="I2392" i="1"/>
  <c r="BE2391" i="1"/>
  <c r="W2391" i="1"/>
  <c r="I2391" i="1"/>
  <c r="N2390" i="1"/>
  <c r="T2390" i="1" s="1"/>
  <c r="Z2390" i="1" s="1"/>
  <c r="AF2390" i="1" s="1"/>
  <c r="AL2390" i="1" s="1"/>
  <c r="AR2390" i="1" s="1"/>
  <c r="AX2390" i="1" s="1"/>
  <c r="BD2390" i="1" s="1"/>
  <c r="BJ2390" i="1" s="1"/>
  <c r="BP2390" i="1" s="1"/>
  <c r="BU2390" i="1" s="1"/>
  <c r="BZ2390" i="1" s="1"/>
  <c r="M2390" i="1"/>
  <c r="S2390" i="1" s="1"/>
  <c r="Y2390" i="1" s="1"/>
  <c r="AE2390" i="1" s="1"/>
  <c r="AK2390" i="1" s="1"/>
  <c r="AQ2390" i="1" s="1"/>
  <c r="AW2390" i="1" s="1"/>
  <c r="BC2390" i="1" s="1"/>
  <c r="BI2390" i="1" s="1"/>
  <c r="BO2390" i="1" s="1"/>
  <c r="BT2390" i="1" s="1"/>
  <c r="BY2390" i="1" s="1"/>
  <c r="L2390" i="1"/>
  <c r="R2390" i="1" s="1"/>
  <c r="X2390" i="1" s="1"/>
  <c r="AD2390" i="1" s="1"/>
  <c r="AJ2390" i="1" s="1"/>
  <c r="AP2390" i="1" s="1"/>
  <c r="AV2390" i="1" s="1"/>
  <c r="BB2390" i="1" s="1"/>
  <c r="BH2390" i="1" s="1"/>
  <c r="BN2390" i="1" s="1"/>
  <c r="BS2390" i="1" s="1"/>
  <c r="BX2390" i="1" s="1"/>
  <c r="CA2389" i="1"/>
  <c r="CA2388" i="1" s="1"/>
  <c r="BW2389" i="1"/>
  <c r="BW2388" i="1" s="1"/>
  <c r="BV2389" i="1"/>
  <c r="BV2388" i="1" s="1"/>
  <c r="BR2389" i="1"/>
  <c r="BQ2389" i="1"/>
  <c r="BM2389" i="1"/>
  <c r="BM2388" i="1" s="1"/>
  <c r="BL2389" i="1"/>
  <c r="BL2388" i="1" s="1"/>
  <c r="BK2389" i="1"/>
  <c r="BK2388" i="1" s="1"/>
  <c r="BG2389" i="1"/>
  <c r="BF2389" i="1"/>
  <c r="BF2388" i="1" s="1"/>
  <c r="BE2389" i="1"/>
  <c r="BE2388" i="1" s="1"/>
  <c r="BA2389" i="1"/>
  <c r="BA2388" i="1" s="1"/>
  <c r="AZ2389" i="1"/>
  <c r="AZ2388" i="1" s="1"/>
  <c r="AY2389" i="1"/>
  <c r="AY2388" i="1" s="1"/>
  <c r="AU2389" i="1"/>
  <c r="AU2388" i="1" s="1"/>
  <c r="AT2389" i="1"/>
  <c r="AT2388" i="1" s="1"/>
  <c r="AS2389" i="1"/>
  <c r="AS2388" i="1" s="1"/>
  <c r="AO2389" i="1"/>
  <c r="AO2388" i="1" s="1"/>
  <c r="AN2389" i="1"/>
  <c r="AN2388" i="1" s="1"/>
  <c r="AM2389" i="1"/>
  <c r="AM2388" i="1" s="1"/>
  <c r="AI2389" i="1"/>
  <c r="AI2388" i="1" s="1"/>
  <c r="AH2389" i="1"/>
  <c r="AH2388" i="1" s="1"/>
  <c r="AG2389" i="1"/>
  <c r="AG2388" i="1" s="1"/>
  <c r="AC2389" i="1"/>
  <c r="AC2388" i="1" s="1"/>
  <c r="AB2389" i="1"/>
  <c r="AA2389" i="1"/>
  <c r="AA2388" i="1" s="1"/>
  <c r="W2389" i="1"/>
  <c r="W2388" i="1" s="1"/>
  <c r="V2389" i="1"/>
  <c r="V2388" i="1" s="1"/>
  <c r="U2389" i="1"/>
  <c r="Q2389" i="1"/>
  <c r="Q2388" i="1" s="1"/>
  <c r="P2389" i="1"/>
  <c r="P2388" i="1" s="1"/>
  <c r="O2389" i="1"/>
  <c r="O2388" i="1" s="1"/>
  <c r="K2389" i="1"/>
  <c r="K2388" i="1" s="1"/>
  <c r="J2389" i="1"/>
  <c r="I2389" i="1"/>
  <c r="H2389" i="1"/>
  <c r="G2389" i="1"/>
  <c r="G2388" i="1" s="1"/>
  <c r="F2389" i="1"/>
  <c r="BQ2388" i="1"/>
  <c r="BG2388" i="1"/>
  <c r="AB2388" i="1"/>
  <c r="U2388" i="1"/>
  <c r="I2388" i="1"/>
  <c r="N2387" i="1"/>
  <c r="T2387" i="1" s="1"/>
  <c r="Z2387" i="1" s="1"/>
  <c r="AF2387" i="1" s="1"/>
  <c r="AL2387" i="1" s="1"/>
  <c r="AR2387" i="1" s="1"/>
  <c r="AX2387" i="1" s="1"/>
  <c r="BD2387" i="1" s="1"/>
  <c r="BJ2387" i="1" s="1"/>
  <c r="BP2387" i="1" s="1"/>
  <c r="BU2387" i="1" s="1"/>
  <c r="BZ2387" i="1" s="1"/>
  <c r="M2387" i="1"/>
  <c r="S2387" i="1" s="1"/>
  <c r="Y2387" i="1" s="1"/>
  <c r="AE2387" i="1" s="1"/>
  <c r="AK2387" i="1" s="1"/>
  <c r="AQ2387" i="1" s="1"/>
  <c r="AW2387" i="1" s="1"/>
  <c r="BC2387" i="1" s="1"/>
  <c r="BI2387" i="1" s="1"/>
  <c r="BO2387" i="1" s="1"/>
  <c r="BT2387" i="1" s="1"/>
  <c r="BY2387" i="1" s="1"/>
  <c r="L2387" i="1"/>
  <c r="R2387" i="1" s="1"/>
  <c r="X2387" i="1" s="1"/>
  <c r="AD2387" i="1" s="1"/>
  <c r="AJ2387" i="1" s="1"/>
  <c r="AP2387" i="1" s="1"/>
  <c r="AV2387" i="1" s="1"/>
  <c r="BB2387" i="1" s="1"/>
  <c r="BH2387" i="1" s="1"/>
  <c r="BN2387" i="1" s="1"/>
  <c r="BS2387" i="1" s="1"/>
  <c r="BX2387" i="1" s="1"/>
  <c r="CA2386" i="1"/>
  <c r="BW2386" i="1"/>
  <c r="BW2385" i="1" s="1"/>
  <c r="BW2384" i="1" s="1"/>
  <c r="BV2386" i="1"/>
  <c r="BV2385" i="1" s="1"/>
  <c r="BR2386" i="1"/>
  <c r="BQ2386" i="1"/>
  <c r="BQ2385" i="1" s="1"/>
  <c r="BM2386" i="1"/>
  <c r="BM2385" i="1" s="1"/>
  <c r="BL2386" i="1"/>
  <c r="BL2385" i="1" s="1"/>
  <c r="BK2386" i="1"/>
  <c r="BK2385" i="1" s="1"/>
  <c r="BG2386" i="1"/>
  <c r="BG2385" i="1" s="1"/>
  <c r="BF2386" i="1"/>
  <c r="BF2385" i="1" s="1"/>
  <c r="BE2386" i="1"/>
  <c r="BE2385" i="1" s="1"/>
  <c r="BA2386" i="1"/>
  <c r="BA2385" i="1" s="1"/>
  <c r="AZ2386" i="1"/>
  <c r="AY2386" i="1"/>
  <c r="AU2386" i="1"/>
  <c r="AT2386" i="1"/>
  <c r="AT2385" i="1" s="1"/>
  <c r="AS2386" i="1"/>
  <c r="AS2385" i="1" s="1"/>
  <c r="AO2386" i="1"/>
  <c r="AO2385" i="1" s="1"/>
  <c r="AN2386" i="1"/>
  <c r="AN2385" i="1" s="1"/>
  <c r="AM2386" i="1"/>
  <c r="AM2385" i="1" s="1"/>
  <c r="AI2386" i="1"/>
  <c r="AI2385" i="1" s="1"/>
  <c r="AH2386" i="1"/>
  <c r="AH2385" i="1" s="1"/>
  <c r="AG2386" i="1"/>
  <c r="AG2385" i="1" s="1"/>
  <c r="AC2386" i="1"/>
  <c r="AC2385" i="1" s="1"/>
  <c r="AB2386" i="1"/>
  <c r="AA2386" i="1"/>
  <c r="W2386" i="1"/>
  <c r="V2386" i="1"/>
  <c r="V2385" i="1" s="1"/>
  <c r="U2386" i="1"/>
  <c r="U2385" i="1" s="1"/>
  <c r="Q2386" i="1"/>
  <c r="Q2385" i="1" s="1"/>
  <c r="P2386" i="1"/>
  <c r="P2385" i="1" s="1"/>
  <c r="O2386" i="1"/>
  <c r="O2385" i="1" s="1"/>
  <c r="K2386" i="1"/>
  <c r="K2385" i="1" s="1"/>
  <c r="K2384" i="1" s="1"/>
  <c r="J2386" i="1"/>
  <c r="M2386" i="1" s="1"/>
  <c r="I2386" i="1"/>
  <c r="I2385" i="1" s="1"/>
  <c r="H2386" i="1"/>
  <c r="G2386" i="1"/>
  <c r="F2386" i="1"/>
  <c r="CA2385" i="1"/>
  <c r="AZ2385" i="1"/>
  <c r="AY2385" i="1"/>
  <c r="AU2385" i="1"/>
  <c r="AU2384" i="1" s="1"/>
  <c r="AB2385" i="1"/>
  <c r="AA2385" i="1"/>
  <c r="W2385" i="1"/>
  <c r="W2384" i="1" s="1"/>
  <c r="G2385" i="1"/>
  <c r="N2383" i="1"/>
  <c r="T2383" i="1" s="1"/>
  <c r="Z2383" i="1" s="1"/>
  <c r="AF2383" i="1" s="1"/>
  <c r="AL2383" i="1" s="1"/>
  <c r="AR2383" i="1" s="1"/>
  <c r="AX2383" i="1" s="1"/>
  <c r="BD2383" i="1" s="1"/>
  <c r="BJ2383" i="1" s="1"/>
  <c r="BP2383" i="1" s="1"/>
  <c r="BU2383" i="1" s="1"/>
  <c r="BZ2383" i="1" s="1"/>
  <c r="M2383" i="1"/>
  <c r="S2383" i="1" s="1"/>
  <c r="Y2383" i="1" s="1"/>
  <c r="AE2383" i="1" s="1"/>
  <c r="AK2383" i="1" s="1"/>
  <c r="AQ2383" i="1" s="1"/>
  <c r="AW2383" i="1" s="1"/>
  <c r="BC2383" i="1" s="1"/>
  <c r="BI2383" i="1" s="1"/>
  <c r="BO2383" i="1" s="1"/>
  <c r="BT2383" i="1" s="1"/>
  <c r="BY2383" i="1" s="1"/>
  <c r="L2383" i="1"/>
  <c r="R2383" i="1" s="1"/>
  <c r="X2383" i="1" s="1"/>
  <c r="AD2383" i="1" s="1"/>
  <c r="AJ2383" i="1" s="1"/>
  <c r="AP2383" i="1" s="1"/>
  <c r="AV2383" i="1" s="1"/>
  <c r="BB2383" i="1" s="1"/>
  <c r="BH2383" i="1" s="1"/>
  <c r="BN2383" i="1" s="1"/>
  <c r="BS2383" i="1" s="1"/>
  <c r="BX2383" i="1" s="1"/>
  <c r="CA2382" i="1"/>
  <c r="CA2381" i="1" s="1"/>
  <c r="CA2380" i="1" s="1"/>
  <c r="BW2382" i="1"/>
  <c r="BW2381" i="1" s="1"/>
  <c r="BW2380" i="1" s="1"/>
  <c r="BV2382" i="1"/>
  <c r="BV2381" i="1" s="1"/>
  <c r="BV2380" i="1" s="1"/>
  <c r="BR2382" i="1"/>
  <c r="BR2381" i="1" s="1"/>
  <c r="BR2380" i="1" s="1"/>
  <c r="BQ2382" i="1"/>
  <c r="BM2382" i="1"/>
  <c r="BL2382" i="1"/>
  <c r="BL2381" i="1" s="1"/>
  <c r="BL2380" i="1" s="1"/>
  <c r="BK2382" i="1"/>
  <c r="BK2381" i="1" s="1"/>
  <c r="BK2380" i="1" s="1"/>
  <c r="BG2382" i="1"/>
  <c r="BF2382" i="1"/>
  <c r="BF2381" i="1" s="1"/>
  <c r="BF2380" i="1" s="1"/>
  <c r="BE2382" i="1"/>
  <c r="BE2381" i="1" s="1"/>
  <c r="BE2380" i="1" s="1"/>
  <c r="BA2382" i="1"/>
  <c r="BA2381" i="1" s="1"/>
  <c r="BA2380" i="1" s="1"/>
  <c r="AZ2382" i="1"/>
  <c r="AZ2381" i="1" s="1"/>
  <c r="AZ2380" i="1" s="1"/>
  <c r="AY2382" i="1"/>
  <c r="AY2381" i="1" s="1"/>
  <c r="AY2380" i="1" s="1"/>
  <c r="AU2382" i="1"/>
  <c r="AU2381" i="1" s="1"/>
  <c r="AU2380" i="1" s="1"/>
  <c r="AT2382" i="1"/>
  <c r="AT2381" i="1" s="1"/>
  <c r="AT2380" i="1" s="1"/>
  <c r="AS2382" i="1"/>
  <c r="AO2382" i="1"/>
  <c r="AN2382" i="1"/>
  <c r="AN2381" i="1" s="1"/>
  <c r="AN2380" i="1" s="1"/>
  <c r="AM2382" i="1"/>
  <c r="AM2381" i="1" s="1"/>
  <c r="AM2380" i="1" s="1"/>
  <c r="AI2382" i="1"/>
  <c r="AI2381" i="1" s="1"/>
  <c r="AI2380" i="1" s="1"/>
  <c r="AH2382" i="1"/>
  <c r="AH2381" i="1" s="1"/>
  <c r="AH2380" i="1" s="1"/>
  <c r="AG2382" i="1"/>
  <c r="AG2381" i="1" s="1"/>
  <c r="AG2380" i="1" s="1"/>
  <c r="AC2382" i="1"/>
  <c r="AC2381" i="1" s="1"/>
  <c r="AC2380" i="1" s="1"/>
  <c r="AB2382" i="1"/>
  <c r="AB2381" i="1" s="1"/>
  <c r="AB2380" i="1" s="1"/>
  <c r="AA2382" i="1"/>
  <c r="AA2381" i="1" s="1"/>
  <c r="AA2380" i="1" s="1"/>
  <c r="W2382" i="1"/>
  <c r="W2381" i="1" s="1"/>
  <c r="W2380" i="1" s="1"/>
  <c r="V2382" i="1"/>
  <c r="V2381" i="1" s="1"/>
  <c r="V2380" i="1" s="1"/>
  <c r="U2382" i="1"/>
  <c r="Q2382" i="1"/>
  <c r="P2382" i="1"/>
  <c r="P2381" i="1" s="1"/>
  <c r="P2380" i="1" s="1"/>
  <c r="O2382" i="1"/>
  <c r="O2381" i="1" s="1"/>
  <c r="O2380" i="1" s="1"/>
  <c r="K2382" i="1"/>
  <c r="N2382" i="1" s="1"/>
  <c r="J2382" i="1"/>
  <c r="M2382" i="1" s="1"/>
  <c r="I2382" i="1"/>
  <c r="I2381" i="1" s="1"/>
  <c r="L2381" i="1" s="1"/>
  <c r="BQ2381" i="1"/>
  <c r="BM2381" i="1"/>
  <c r="BG2381" i="1"/>
  <c r="BG2380" i="1" s="1"/>
  <c r="AS2381" i="1"/>
  <c r="AS2380" i="1" s="1"/>
  <c r="AO2381" i="1"/>
  <c r="AO2380" i="1" s="1"/>
  <c r="U2381" i="1"/>
  <c r="U2380" i="1" s="1"/>
  <c r="Q2381" i="1"/>
  <c r="BQ2380" i="1"/>
  <c r="BM2380" i="1"/>
  <c r="Q2380" i="1"/>
  <c r="N2379" i="1"/>
  <c r="T2379" i="1" s="1"/>
  <c r="Z2379" i="1" s="1"/>
  <c r="AF2379" i="1" s="1"/>
  <c r="AL2379" i="1" s="1"/>
  <c r="AR2379" i="1" s="1"/>
  <c r="AX2379" i="1" s="1"/>
  <c r="BD2379" i="1" s="1"/>
  <c r="BJ2379" i="1" s="1"/>
  <c r="BP2379" i="1" s="1"/>
  <c r="BU2379" i="1" s="1"/>
  <c r="BZ2379" i="1" s="1"/>
  <c r="M2379" i="1"/>
  <c r="S2379" i="1" s="1"/>
  <c r="Y2379" i="1" s="1"/>
  <c r="AE2379" i="1" s="1"/>
  <c r="AK2379" i="1" s="1"/>
  <c r="AQ2379" i="1" s="1"/>
  <c r="AW2379" i="1" s="1"/>
  <c r="BC2379" i="1" s="1"/>
  <c r="BI2379" i="1" s="1"/>
  <c r="BO2379" i="1" s="1"/>
  <c r="BT2379" i="1" s="1"/>
  <c r="BY2379" i="1" s="1"/>
  <c r="L2379" i="1"/>
  <c r="R2379" i="1" s="1"/>
  <c r="X2379" i="1" s="1"/>
  <c r="AD2379" i="1" s="1"/>
  <c r="AJ2379" i="1" s="1"/>
  <c r="AP2379" i="1" s="1"/>
  <c r="AV2379" i="1" s="1"/>
  <c r="BB2379" i="1" s="1"/>
  <c r="BH2379" i="1" s="1"/>
  <c r="BN2379" i="1" s="1"/>
  <c r="BS2379" i="1" s="1"/>
  <c r="BX2379" i="1" s="1"/>
  <c r="CA2378" i="1"/>
  <c r="CA2377" i="1" s="1"/>
  <c r="CA2376" i="1" s="1"/>
  <c r="BW2378" i="1"/>
  <c r="BV2378" i="1"/>
  <c r="BV2377" i="1" s="1"/>
  <c r="BR2378" i="1"/>
  <c r="BQ2378" i="1"/>
  <c r="BM2378" i="1"/>
  <c r="BM2377" i="1" s="1"/>
  <c r="BM2376" i="1" s="1"/>
  <c r="BL2378" i="1"/>
  <c r="BL2377" i="1" s="1"/>
  <c r="BL2376" i="1" s="1"/>
  <c r="BK2378" i="1"/>
  <c r="BK2377" i="1" s="1"/>
  <c r="BK2376" i="1" s="1"/>
  <c r="BG2378" i="1"/>
  <c r="BG2377" i="1" s="1"/>
  <c r="BG2376" i="1" s="1"/>
  <c r="BF2378" i="1"/>
  <c r="BE2378" i="1"/>
  <c r="BE2377" i="1" s="1"/>
  <c r="BE2376" i="1" s="1"/>
  <c r="BA2378" i="1"/>
  <c r="BA2377" i="1" s="1"/>
  <c r="BA2376" i="1" s="1"/>
  <c r="AZ2378" i="1"/>
  <c r="AZ2377" i="1" s="1"/>
  <c r="AZ2376" i="1" s="1"/>
  <c r="AY2378" i="1"/>
  <c r="AU2378" i="1"/>
  <c r="AU2377" i="1" s="1"/>
  <c r="AU2376" i="1" s="1"/>
  <c r="AT2378" i="1"/>
  <c r="AS2378" i="1"/>
  <c r="AS2377" i="1" s="1"/>
  <c r="AS2376" i="1" s="1"/>
  <c r="AO2378" i="1"/>
  <c r="AO2377" i="1" s="1"/>
  <c r="AO2376" i="1" s="1"/>
  <c r="AN2378" i="1"/>
  <c r="AN2377" i="1" s="1"/>
  <c r="AN2376" i="1" s="1"/>
  <c r="AM2378" i="1"/>
  <c r="AM2377" i="1" s="1"/>
  <c r="AM2376" i="1" s="1"/>
  <c r="AI2378" i="1"/>
  <c r="AI2377" i="1" s="1"/>
  <c r="AI2376" i="1" s="1"/>
  <c r="AH2378" i="1"/>
  <c r="AG2378" i="1"/>
  <c r="AG2377" i="1" s="1"/>
  <c r="AG2376" i="1" s="1"/>
  <c r="AC2378" i="1"/>
  <c r="AC2377" i="1" s="1"/>
  <c r="AC2376" i="1" s="1"/>
  <c r="AB2378" i="1"/>
  <c r="AB2377" i="1" s="1"/>
  <c r="AB2376" i="1" s="1"/>
  <c r="AA2378" i="1"/>
  <c r="W2378" i="1"/>
  <c r="W2377" i="1" s="1"/>
  <c r="W2376" i="1" s="1"/>
  <c r="V2378" i="1"/>
  <c r="U2378" i="1"/>
  <c r="U2377" i="1" s="1"/>
  <c r="U2376" i="1" s="1"/>
  <c r="Q2378" i="1"/>
  <c r="Q2377" i="1" s="1"/>
  <c r="Q2376" i="1" s="1"/>
  <c r="P2378" i="1"/>
  <c r="P2377" i="1" s="1"/>
  <c r="P2376" i="1" s="1"/>
  <c r="O2378" i="1"/>
  <c r="O2377" i="1" s="1"/>
  <c r="O2376" i="1" s="1"/>
  <c r="K2378" i="1"/>
  <c r="K2377" i="1" s="1"/>
  <c r="K2376" i="1" s="1"/>
  <c r="J2378" i="1"/>
  <c r="I2378" i="1"/>
  <c r="I2377" i="1" s="1"/>
  <c r="I2376" i="1" s="1"/>
  <c r="H2378" i="1"/>
  <c r="H2377" i="1" s="1"/>
  <c r="G2378" i="1"/>
  <c r="G2377" i="1" s="1"/>
  <c r="F2378" i="1"/>
  <c r="BW2377" i="1"/>
  <c r="BW2376" i="1" s="1"/>
  <c r="BR2377" i="1"/>
  <c r="BR2376" i="1" s="1"/>
  <c r="BF2377" i="1"/>
  <c r="BF2376" i="1" s="1"/>
  <c r="AY2377" i="1"/>
  <c r="AY2376" i="1" s="1"/>
  <c r="AT2377" i="1"/>
  <c r="AT2376" i="1" s="1"/>
  <c r="AH2377" i="1"/>
  <c r="AH2376" i="1" s="1"/>
  <c r="AA2377" i="1"/>
  <c r="AA2376" i="1" s="1"/>
  <c r="V2377" i="1"/>
  <c r="V2376" i="1" s="1"/>
  <c r="J2377" i="1"/>
  <c r="J2376" i="1" s="1"/>
  <c r="BV2376" i="1"/>
  <c r="H2376" i="1"/>
  <c r="N2374" i="1"/>
  <c r="T2374" i="1" s="1"/>
  <c r="Z2374" i="1" s="1"/>
  <c r="AF2374" i="1" s="1"/>
  <c r="AL2374" i="1" s="1"/>
  <c r="AR2374" i="1" s="1"/>
  <c r="AX2374" i="1" s="1"/>
  <c r="BD2374" i="1" s="1"/>
  <c r="BJ2374" i="1" s="1"/>
  <c r="BP2374" i="1" s="1"/>
  <c r="BU2374" i="1" s="1"/>
  <c r="BZ2374" i="1" s="1"/>
  <c r="M2374" i="1"/>
  <c r="S2374" i="1" s="1"/>
  <c r="Y2374" i="1" s="1"/>
  <c r="AE2374" i="1" s="1"/>
  <c r="AK2374" i="1" s="1"/>
  <c r="AQ2374" i="1" s="1"/>
  <c r="AW2374" i="1" s="1"/>
  <c r="BC2374" i="1" s="1"/>
  <c r="BI2374" i="1" s="1"/>
  <c r="BO2374" i="1" s="1"/>
  <c r="BT2374" i="1" s="1"/>
  <c r="BY2374" i="1" s="1"/>
  <c r="L2374" i="1"/>
  <c r="R2374" i="1" s="1"/>
  <c r="X2374" i="1" s="1"/>
  <c r="AD2374" i="1" s="1"/>
  <c r="AJ2374" i="1" s="1"/>
  <c r="AP2374" i="1" s="1"/>
  <c r="AV2374" i="1" s="1"/>
  <c r="BB2374" i="1" s="1"/>
  <c r="BH2374" i="1" s="1"/>
  <c r="BN2374" i="1" s="1"/>
  <c r="BS2374" i="1" s="1"/>
  <c r="BX2374" i="1" s="1"/>
  <c r="CA2373" i="1"/>
  <c r="BW2373" i="1"/>
  <c r="BV2373" i="1"/>
  <c r="BR2373" i="1"/>
  <c r="BQ2373" i="1"/>
  <c r="BM2373" i="1"/>
  <c r="BL2373" i="1"/>
  <c r="BK2373" i="1"/>
  <c r="BG2373" i="1"/>
  <c r="BF2373" i="1"/>
  <c r="BE2373" i="1"/>
  <c r="BA2373" i="1"/>
  <c r="AZ2373" i="1"/>
  <c r="AY2373" i="1"/>
  <c r="AU2373" i="1"/>
  <c r="AT2373" i="1"/>
  <c r="AS2373" i="1"/>
  <c r="AO2373" i="1"/>
  <c r="AN2373" i="1"/>
  <c r="AM2373" i="1"/>
  <c r="AM2369" i="1" s="1"/>
  <c r="AI2373" i="1"/>
  <c r="AH2373" i="1"/>
  <c r="AG2373" i="1"/>
  <c r="AC2373" i="1"/>
  <c r="AB2373" i="1"/>
  <c r="AA2373" i="1"/>
  <c r="W2373" i="1"/>
  <c r="V2373" i="1"/>
  <c r="U2373" i="1"/>
  <c r="Q2373" i="1"/>
  <c r="P2373" i="1"/>
  <c r="O2373" i="1"/>
  <c r="O2369" i="1" s="1"/>
  <c r="K2373" i="1"/>
  <c r="K2369" i="1" s="1"/>
  <c r="J2373" i="1"/>
  <c r="I2373" i="1"/>
  <c r="I2369" i="1" s="1"/>
  <c r="H2373" i="1"/>
  <c r="H2369" i="1" s="1"/>
  <c r="G2373" i="1"/>
  <c r="F2373" i="1"/>
  <c r="F2369" i="1" s="1"/>
  <c r="O2372" i="1"/>
  <c r="N2372" i="1"/>
  <c r="T2372" i="1" s="1"/>
  <c r="Z2372" i="1" s="1"/>
  <c r="AF2372" i="1" s="1"/>
  <c r="AL2372" i="1" s="1"/>
  <c r="AR2372" i="1" s="1"/>
  <c r="AX2372" i="1" s="1"/>
  <c r="BD2372" i="1" s="1"/>
  <c r="BJ2372" i="1" s="1"/>
  <c r="BP2372" i="1" s="1"/>
  <c r="BU2372" i="1" s="1"/>
  <c r="BZ2372" i="1" s="1"/>
  <c r="M2372" i="1"/>
  <c r="S2372" i="1" s="1"/>
  <c r="Y2372" i="1" s="1"/>
  <c r="AE2372" i="1" s="1"/>
  <c r="AK2372" i="1" s="1"/>
  <c r="AQ2372" i="1" s="1"/>
  <c r="AW2372" i="1" s="1"/>
  <c r="BC2372" i="1" s="1"/>
  <c r="BI2372" i="1" s="1"/>
  <c r="BO2372" i="1" s="1"/>
  <c r="BT2372" i="1" s="1"/>
  <c r="BY2372" i="1" s="1"/>
  <c r="L2372" i="1"/>
  <c r="O2371" i="1"/>
  <c r="O2370" i="1" s="1"/>
  <c r="N2371" i="1"/>
  <c r="T2371" i="1" s="1"/>
  <c r="Z2371" i="1" s="1"/>
  <c r="AF2371" i="1" s="1"/>
  <c r="AL2371" i="1" s="1"/>
  <c r="AR2371" i="1" s="1"/>
  <c r="AX2371" i="1" s="1"/>
  <c r="BD2371" i="1" s="1"/>
  <c r="BJ2371" i="1" s="1"/>
  <c r="BP2371" i="1" s="1"/>
  <c r="BU2371" i="1" s="1"/>
  <c r="BZ2371" i="1" s="1"/>
  <c r="M2371" i="1"/>
  <c r="S2371" i="1" s="1"/>
  <c r="Y2371" i="1" s="1"/>
  <c r="AE2371" i="1" s="1"/>
  <c r="AK2371" i="1" s="1"/>
  <c r="AQ2371" i="1" s="1"/>
  <c r="AW2371" i="1" s="1"/>
  <c r="BC2371" i="1" s="1"/>
  <c r="BI2371" i="1" s="1"/>
  <c r="BO2371" i="1" s="1"/>
  <c r="BT2371" i="1" s="1"/>
  <c r="BY2371" i="1" s="1"/>
  <c r="L2371" i="1"/>
  <c r="CA2370" i="1"/>
  <c r="BW2370" i="1"/>
  <c r="BV2370" i="1"/>
  <c r="BR2370" i="1"/>
  <c r="BQ2370" i="1"/>
  <c r="BM2370" i="1"/>
  <c r="BL2370" i="1"/>
  <c r="BL2369" i="1" s="1"/>
  <c r="BK2370" i="1"/>
  <c r="BG2370" i="1"/>
  <c r="BF2370" i="1"/>
  <c r="BE2370" i="1"/>
  <c r="BE2369" i="1" s="1"/>
  <c r="BA2370" i="1"/>
  <c r="AZ2370" i="1"/>
  <c r="AY2370" i="1"/>
  <c r="AU2370" i="1"/>
  <c r="AT2370" i="1"/>
  <c r="AS2370" i="1"/>
  <c r="AO2370" i="1"/>
  <c r="AN2370" i="1"/>
  <c r="AN2369" i="1" s="1"/>
  <c r="AM2370" i="1"/>
  <c r="AI2370" i="1"/>
  <c r="AH2370" i="1"/>
  <c r="AG2370" i="1"/>
  <c r="AG2369" i="1" s="1"/>
  <c r="AC2370" i="1"/>
  <c r="AB2370" i="1"/>
  <c r="AA2370" i="1"/>
  <c r="W2370" i="1"/>
  <c r="V2370" i="1"/>
  <c r="U2370" i="1"/>
  <c r="Q2370" i="1"/>
  <c r="P2370" i="1"/>
  <c r="K2370" i="1"/>
  <c r="J2370" i="1"/>
  <c r="I2370" i="1"/>
  <c r="H2370" i="1"/>
  <c r="G2370" i="1"/>
  <c r="F2370" i="1"/>
  <c r="BK2369" i="1"/>
  <c r="AT2369" i="1"/>
  <c r="J2369" i="1"/>
  <c r="T2368" i="1"/>
  <c r="Z2368" i="1" s="1"/>
  <c r="AF2368" i="1" s="1"/>
  <c r="AL2368" i="1" s="1"/>
  <c r="AR2368" i="1" s="1"/>
  <c r="AX2368" i="1" s="1"/>
  <c r="BD2368" i="1" s="1"/>
  <c r="BJ2368" i="1" s="1"/>
  <c r="BP2368" i="1" s="1"/>
  <c r="BU2368" i="1" s="1"/>
  <c r="BZ2368" i="1" s="1"/>
  <c r="S2368" i="1"/>
  <c r="Y2368" i="1" s="1"/>
  <c r="AE2368" i="1" s="1"/>
  <c r="AK2368" i="1" s="1"/>
  <c r="AQ2368" i="1" s="1"/>
  <c r="AW2368" i="1" s="1"/>
  <c r="BC2368" i="1" s="1"/>
  <c r="BI2368" i="1" s="1"/>
  <c r="BO2368" i="1" s="1"/>
  <c r="BT2368" i="1" s="1"/>
  <c r="BY2368" i="1" s="1"/>
  <c r="O2368" i="1"/>
  <c r="R2368" i="1" s="1"/>
  <c r="X2368" i="1" s="1"/>
  <c r="AD2368" i="1" s="1"/>
  <c r="AJ2368" i="1" s="1"/>
  <c r="AP2368" i="1" s="1"/>
  <c r="AV2368" i="1" s="1"/>
  <c r="BB2368" i="1" s="1"/>
  <c r="BH2368" i="1" s="1"/>
  <c r="BN2368" i="1" s="1"/>
  <c r="BS2368" i="1" s="1"/>
  <c r="BX2368" i="1" s="1"/>
  <c r="N2367" i="1"/>
  <c r="T2367" i="1" s="1"/>
  <c r="Z2367" i="1" s="1"/>
  <c r="AF2367" i="1" s="1"/>
  <c r="AL2367" i="1" s="1"/>
  <c r="AR2367" i="1" s="1"/>
  <c r="AX2367" i="1" s="1"/>
  <c r="BD2367" i="1" s="1"/>
  <c r="BJ2367" i="1" s="1"/>
  <c r="BP2367" i="1" s="1"/>
  <c r="BU2367" i="1" s="1"/>
  <c r="BZ2367" i="1" s="1"/>
  <c r="M2367" i="1"/>
  <c r="S2367" i="1" s="1"/>
  <c r="Y2367" i="1" s="1"/>
  <c r="AE2367" i="1" s="1"/>
  <c r="AK2367" i="1" s="1"/>
  <c r="AQ2367" i="1" s="1"/>
  <c r="AW2367" i="1" s="1"/>
  <c r="BC2367" i="1" s="1"/>
  <c r="BI2367" i="1" s="1"/>
  <c r="BO2367" i="1" s="1"/>
  <c r="BT2367" i="1" s="1"/>
  <c r="BY2367" i="1" s="1"/>
  <c r="L2367" i="1"/>
  <c r="R2367" i="1" s="1"/>
  <c r="X2367" i="1" s="1"/>
  <c r="AD2367" i="1" s="1"/>
  <c r="AJ2367" i="1" s="1"/>
  <c r="AP2367" i="1" s="1"/>
  <c r="AV2367" i="1" s="1"/>
  <c r="BB2367" i="1" s="1"/>
  <c r="BH2367" i="1" s="1"/>
  <c r="BN2367" i="1" s="1"/>
  <c r="BS2367" i="1" s="1"/>
  <c r="BX2367" i="1" s="1"/>
  <c r="CA2366" i="1"/>
  <c r="BW2366" i="1"/>
  <c r="BW2365" i="1" s="1"/>
  <c r="BV2366" i="1"/>
  <c r="BR2366" i="1"/>
  <c r="BQ2366" i="1"/>
  <c r="BM2366" i="1"/>
  <c r="BM2365" i="1" s="1"/>
  <c r="BL2366" i="1"/>
  <c r="BL2365" i="1" s="1"/>
  <c r="BK2366" i="1"/>
  <c r="BK2365" i="1" s="1"/>
  <c r="BG2366" i="1"/>
  <c r="BF2366" i="1"/>
  <c r="BF2365" i="1" s="1"/>
  <c r="BE2366" i="1"/>
  <c r="BA2366" i="1"/>
  <c r="BA2365" i="1" s="1"/>
  <c r="AZ2366" i="1"/>
  <c r="AY2366" i="1"/>
  <c r="AY2365" i="1" s="1"/>
  <c r="AU2366" i="1"/>
  <c r="AU2365" i="1" s="1"/>
  <c r="AT2366" i="1"/>
  <c r="AT2365" i="1" s="1"/>
  <c r="AS2366" i="1"/>
  <c r="AO2366" i="1"/>
  <c r="AO2365" i="1" s="1"/>
  <c r="AN2366" i="1"/>
  <c r="AN2365" i="1" s="1"/>
  <c r="AM2366" i="1"/>
  <c r="AM2365" i="1" s="1"/>
  <c r="AI2366" i="1"/>
  <c r="AH2366" i="1"/>
  <c r="AH2365" i="1" s="1"/>
  <c r="AG2366" i="1"/>
  <c r="AG2365" i="1" s="1"/>
  <c r="AC2366" i="1"/>
  <c r="AC2365" i="1" s="1"/>
  <c r="AB2366" i="1"/>
  <c r="AA2366" i="1"/>
  <c r="AA2365" i="1" s="1"/>
  <c r="W2366" i="1"/>
  <c r="W2365" i="1" s="1"/>
  <c r="V2366" i="1"/>
  <c r="V2365" i="1" s="1"/>
  <c r="U2366" i="1"/>
  <c r="Q2366" i="1"/>
  <c r="Q2365" i="1" s="1"/>
  <c r="P2366" i="1"/>
  <c r="P2365" i="1" s="1"/>
  <c r="O2366" i="1"/>
  <c r="O2365" i="1" s="1"/>
  <c r="K2366" i="1"/>
  <c r="J2366" i="1"/>
  <c r="J2365" i="1" s="1"/>
  <c r="I2366" i="1"/>
  <c r="I2365" i="1" s="1"/>
  <c r="H2366" i="1"/>
  <c r="H2365" i="1" s="1"/>
  <c r="G2366" i="1"/>
  <c r="F2366" i="1"/>
  <c r="F2365" i="1" s="1"/>
  <c r="F2358" i="1" s="1"/>
  <c r="CA2365" i="1"/>
  <c r="BV2365" i="1"/>
  <c r="BQ2365" i="1"/>
  <c r="BG2365" i="1"/>
  <c r="BE2365" i="1"/>
  <c r="AZ2365" i="1"/>
  <c r="AS2365" i="1"/>
  <c r="AI2365" i="1"/>
  <c r="AB2365" i="1"/>
  <c r="U2365" i="1"/>
  <c r="K2365" i="1"/>
  <c r="G2365" i="1"/>
  <c r="T2364" i="1"/>
  <c r="Z2364" i="1" s="1"/>
  <c r="AF2364" i="1" s="1"/>
  <c r="AL2364" i="1" s="1"/>
  <c r="AR2364" i="1" s="1"/>
  <c r="AX2364" i="1" s="1"/>
  <c r="BD2364" i="1" s="1"/>
  <c r="BJ2364" i="1" s="1"/>
  <c r="BP2364" i="1" s="1"/>
  <c r="BU2364" i="1" s="1"/>
  <c r="BZ2364" i="1" s="1"/>
  <c r="S2364" i="1"/>
  <c r="Y2364" i="1" s="1"/>
  <c r="AE2364" i="1" s="1"/>
  <c r="AK2364" i="1" s="1"/>
  <c r="AQ2364" i="1" s="1"/>
  <c r="AW2364" i="1" s="1"/>
  <c r="BC2364" i="1" s="1"/>
  <c r="BI2364" i="1" s="1"/>
  <c r="BO2364" i="1" s="1"/>
  <c r="BT2364" i="1" s="1"/>
  <c r="BY2364" i="1" s="1"/>
  <c r="O2364" i="1"/>
  <c r="T2363" i="1"/>
  <c r="Z2363" i="1" s="1"/>
  <c r="AF2363" i="1" s="1"/>
  <c r="AL2363" i="1" s="1"/>
  <c r="AR2363" i="1" s="1"/>
  <c r="AX2363" i="1" s="1"/>
  <c r="BD2363" i="1" s="1"/>
  <c r="BJ2363" i="1" s="1"/>
  <c r="BP2363" i="1" s="1"/>
  <c r="BU2363" i="1" s="1"/>
  <c r="BZ2363" i="1" s="1"/>
  <c r="S2363" i="1"/>
  <c r="Y2363" i="1" s="1"/>
  <c r="AE2363" i="1" s="1"/>
  <c r="AK2363" i="1" s="1"/>
  <c r="AQ2363" i="1" s="1"/>
  <c r="AW2363" i="1" s="1"/>
  <c r="BC2363" i="1" s="1"/>
  <c r="BI2363" i="1" s="1"/>
  <c r="BO2363" i="1" s="1"/>
  <c r="BT2363" i="1" s="1"/>
  <c r="BY2363" i="1" s="1"/>
  <c r="O2363" i="1"/>
  <c r="R2363" i="1" s="1"/>
  <c r="X2363" i="1" s="1"/>
  <c r="AD2363" i="1" s="1"/>
  <c r="AJ2363" i="1" s="1"/>
  <c r="AP2363" i="1" s="1"/>
  <c r="AV2363" i="1" s="1"/>
  <c r="BB2363" i="1" s="1"/>
  <c r="BH2363" i="1" s="1"/>
  <c r="BN2363" i="1" s="1"/>
  <c r="BS2363" i="1" s="1"/>
  <c r="BX2363" i="1" s="1"/>
  <c r="T2362" i="1"/>
  <c r="Z2362" i="1" s="1"/>
  <c r="AF2362" i="1" s="1"/>
  <c r="AL2362" i="1" s="1"/>
  <c r="AR2362" i="1" s="1"/>
  <c r="AX2362" i="1" s="1"/>
  <c r="BD2362" i="1" s="1"/>
  <c r="BJ2362" i="1" s="1"/>
  <c r="BP2362" i="1" s="1"/>
  <c r="BU2362" i="1" s="1"/>
  <c r="BZ2362" i="1" s="1"/>
  <c r="S2362" i="1"/>
  <c r="Y2362" i="1" s="1"/>
  <c r="AE2362" i="1" s="1"/>
  <c r="AK2362" i="1" s="1"/>
  <c r="AQ2362" i="1" s="1"/>
  <c r="AW2362" i="1" s="1"/>
  <c r="BC2362" i="1" s="1"/>
  <c r="BI2362" i="1" s="1"/>
  <c r="BO2362" i="1" s="1"/>
  <c r="BT2362" i="1" s="1"/>
  <c r="BY2362" i="1" s="1"/>
  <c r="O2362" i="1"/>
  <c r="R2362" i="1" s="1"/>
  <c r="X2362" i="1" s="1"/>
  <c r="AD2362" i="1" s="1"/>
  <c r="AJ2362" i="1" s="1"/>
  <c r="AP2362" i="1" s="1"/>
  <c r="AV2362" i="1" s="1"/>
  <c r="BB2362" i="1" s="1"/>
  <c r="BH2362" i="1" s="1"/>
  <c r="BN2362" i="1" s="1"/>
  <c r="BS2362" i="1" s="1"/>
  <c r="BX2362" i="1" s="1"/>
  <c r="T2361" i="1"/>
  <c r="Z2361" i="1" s="1"/>
  <c r="AF2361" i="1" s="1"/>
  <c r="AL2361" i="1" s="1"/>
  <c r="AR2361" i="1" s="1"/>
  <c r="AX2361" i="1" s="1"/>
  <c r="BD2361" i="1" s="1"/>
  <c r="BJ2361" i="1" s="1"/>
  <c r="BP2361" i="1" s="1"/>
  <c r="BU2361" i="1" s="1"/>
  <c r="BZ2361" i="1" s="1"/>
  <c r="S2361" i="1"/>
  <c r="Y2361" i="1" s="1"/>
  <c r="AE2361" i="1" s="1"/>
  <c r="AK2361" i="1" s="1"/>
  <c r="AQ2361" i="1" s="1"/>
  <c r="AW2361" i="1" s="1"/>
  <c r="BC2361" i="1" s="1"/>
  <c r="BI2361" i="1" s="1"/>
  <c r="BO2361" i="1" s="1"/>
  <c r="BT2361" i="1" s="1"/>
  <c r="BY2361" i="1" s="1"/>
  <c r="R2361" i="1"/>
  <c r="X2361" i="1" s="1"/>
  <c r="AD2361" i="1" s="1"/>
  <c r="AJ2361" i="1" s="1"/>
  <c r="AP2361" i="1" s="1"/>
  <c r="AV2361" i="1" s="1"/>
  <c r="BB2361" i="1" s="1"/>
  <c r="BH2361" i="1" s="1"/>
  <c r="BN2361" i="1" s="1"/>
  <c r="BS2361" i="1" s="1"/>
  <c r="BX2361" i="1" s="1"/>
  <c r="CA2360" i="1"/>
  <c r="CA2359" i="1" s="1"/>
  <c r="BW2360" i="1"/>
  <c r="BW2359" i="1" s="1"/>
  <c r="BV2360" i="1"/>
  <c r="BV2359" i="1" s="1"/>
  <c r="BR2360" i="1"/>
  <c r="BR2359" i="1" s="1"/>
  <c r="BQ2360" i="1"/>
  <c r="BQ2359" i="1" s="1"/>
  <c r="BM2360" i="1"/>
  <c r="BM2359" i="1" s="1"/>
  <c r="BL2360" i="1"/>
  <c r="BL2359" i="1" s="1"/>
  <c r="BK2360" i="1"/>
  <c r="BK2359" i="1" s="1"/>
  <c r="BG2360" i="1"/>
  <c r="BF2360" i="1"/>
  <c r="BE2360" i="1"/>
  <c r="BE2359" i="1" s="1"/>
  <c r="BA2360" i="1"/>
  <c r="BA2359" i="1" s="1"/>
  <c r="AZ2360" i="1"/>
  <c r="AZ2359" i="1" s="1"/>
  <c r="AY2360" i="1"/>
  <c r="AY2359" i="1" s="1"/>
  <c r="AU2360" i="1"/>
  <c r="AU2359" i="1" s="1"/>
  <c r="AT2360" i="1"/>
  <c r="AT2359" i="1" s="1"/>
  <c r="AS2360" i="1"/>
  <c r="AO2360" i="1"/>
  <c r="AO2359" i="1" s="1"/>
  <c r="AN2360" i="1"/>
  <c r="AN2359" i="1" s="1"/>
  <c r="AM2360" i="1"/>
  <c r="AM2359" i="1" s="1"/>
  <c r="AI2360" i="1"/>
  <c r="AI2359" i="1" s="1"/>
  <c r="AH2360" i="1"/>
  <c r="AH2359" i="1" s="1"/>
  <c r="AG2360" i="1"/>
  <c r="AG2359" i="1" s="1"/>
  <c r="AC2360" i="1"/>
  <c r="AC2359" i="1" s="1"/>
  <c r="AB2360" i="1"/>
  <c r="AB2359" i="1" s="1"/>
  <c r="AA2360" i="1"/>
  <c r="AA2359" i="1" s="1"/>
  <c r="W2360" i="1"/>
  <c r="V2360" i="1"/>
  <c r="V2359" i="1" s="1"/>
  <c r="U2360" i="1"/>
  <c r="Q2360" i="1"/>
  <c r="Q2359" i="1" s="1"/>
  <c r="P2360" i="1"/>
  <c r="S2360" i="1" s="1"/>
  <c r="BG2359" i="1"/>
  <c r="BF2359" i="1"/>
  <c r="AS2359" i="1"/>
  <c r="W2359" i="1"/>
  <c r="U2359" i="1"/>
  <c r="N2357" i="1"/>
  <c r="T2357" i="1" s="1"/>
  <c r="Z2357" i="1" s="1"/>
  <c r="AF2357" i="1" s="1"/>
  <c r="AL2357" i="1" s="1"/>
  <c r="AR2357" i="1" s="1"/>
  <c r="AX2357" i="1" s="1"/>
  <c r="BD2357" i="1" s="1"/>
  <c r="BJ2357" i="1" s="1"/>
  <c r="BP2357" i="1" s="1"/>
  <c r="BU2357" i="1" s="1"/>
  <c r="BZ2357" i="1" s="1"/>
  <c r="M2357" i="1"/>
  <c r="S2357" i="1" s="1"/>
  <c r="Y2357" i="1" s="1"/>
  <c r="AE2357" i="1" s="1"/>
  <c r="AK2357" i="1" s="1"/>
  <c r="AQ2357" i="1" s="1"/>
  <c r="AW2357" i="1" s="1"/>
  <c r="BC2357" i="1" s="1"/>
  <c r="BI2357" i="1" s="1"/>
  <c r="BO2357" i="1" s="1"/>
  <c r="BT2357" i="1" s="1"/>
  <c r="BY2357" i="1" s="1"/>
  <c r="L2357" i="1"/>
  <c r="R2357" i="1" s="1"/>
  <c r="X2357" i="1" s="1"/>
  <c r="AD2357" i="1" s="1"/>
  <c r="AJ2357" i="1" s="1"/>
  <c r="AP2357" i="1" s="1"/>
  <c r="AV2357" i="1" s="1"/>
  <c r="BB2357" i="1" s="1"/>
  <c r="BH2357" i="1" s="1"/>
  <c r="BN2357" i="1" s="1"/>
  <c r="BS2357" i="1" s="1"/>
  <c r="BX2357" i="1" s="1"/>
  <c r="CA2356" i="1"/>
  <c r="CA2355" i="1" s="1"/>
  <c r="CA2354" i="1" s="1"/>
  <c r="BW2356" i="1"/>
  <c r="BW2355" i="1" s="1"/>
  <c r="BW2354" i="1" s="1"/>
  <c r="BV2356" i="1"/>
  <c r="BV2355" i="1" s="1"/>
  <c r="BV2354" i="1" s="1"/>
  <c r="BR2356" i="1"/>
  <c r="BQ2356" i="1"/>
  <c r="BM2356" i="1"/>
  <c r="BM2355" i="1" s="1"/>
  <c r="BM2354" i="1" s="1"/>
  <c r="BL2356" i="1"/>
  <c r="BK2356" i="1"/>
  <c r="BK2355" i="1" s="1"/>
  <c r="BK2354" i="1" s="1"/>
  <c r="BG2356" i="1"/>
  <c r="BG2355" i="1" s="1"/>
  <c r="BG2354" i="1" s="1"/>
  <c r="BF2356" i="1"/>
  <c r="BF2355" i="1" s="1"/>
  <c r="BF2354" i="1" s="1"/>
  <c r="BE2356" i="1"/>
  <c r="BE2355" i="1" s="1"/>
  <c r="BE2354" i="1" s="1"/>
  <c r="BA2356" i="1"/>
  <c r="BA2355" i="1" s="1"/>
  <c r="BA2354" i="1" s="1"/>
  <c r="AZ2356" i="1"/>
  <c r="AZ2355" i="1" s="1"/>
  <c r="AZ2354" i="1" s="1"/>
  <c r="AY2356" i="1"/>
  <c r="AY2355" i="1" s="1"/>
  <c r="AY2354" i="1" s="1"/>
  <c r="AU2356" i="1"/>
  <c r="AU2355" i="1" s="1"/>
  <c r="AU2354" i="1" s="1"/>
  <c r="AT2356" i="1"/>
  <c r="AT2355" i="1" s="1"/>
  <c r="AT2354" i="1" s="1"/>
  <c r="AS2356" i="1"/>
  <c r="AS2355" i="1" s="1"/>
  <c r="AS2354" i="1" s="1"/>
  <c r="AO2356" i="1"/>
  <c r="AO2355" i="1" s="1"/>
  <c r="AO2354" i="1" s="1"/>
  <c r="AN2356" i="1"/>
  <c r="AM2356" i="1"/>
  <c r="AM2355" i="1" s="1"/>
  <c r="AM2354" i="1" s="1"/>
  <c r="AI2356" i="1"/>
  <c r="AI2355" i="1" s="1"/>
  <c r="AI2354" i="1" s="1"/>
  <c r="AH2356" i="1"/>
  <c r="AH2355" i="1" s="1"/>
  <c r="AH2354" i="1" s="1"/>
  <c r="AG2356" i="1"/>
  <c r="AG2355" i="1" s="1"/>
  <c r="AG2354" i="1" s="1"/>
  <c r="AC2356" i="1"/>
  <c r="AC2355" i="1" s="1"/>
  <c r="AC2354" i="1" s="1"/>
  <c r="AB2356" i="1"/>
  <c r="AB2355" i="1" s="1"/>
  <c r="AB2354" i="1" s="1"/>
  <c r="AA2356" i="1"/>
  <c r="AA2355" i="1" s="1"/>
  <c r="AA2354" i="1" s="1"/>
  <c r="W2356" i="1"/>
  <c r="W2355" i="1" s="1"/>
  <c r="W2354" i="1" s="1"/>
  <c r="V2356" i="1"/>
  <c r="V2355" i="1" s="1"/>
  <c r="V2354" i="1" s="1"/>
  <c r="U2356" i="1"/>
  <c r="U2355" i="1" s="1"/>
  <c r="U2354" i="1" s="1"/>
  <c r="Q2356" i="1"/>
  <c r="Q2355" i="1" s="1"/>
  <c r="Q2354" i="1" s="1"/>
  <c r="P2356" i="1"/>
  <c r="P2355" i="1" s="1"/>
  <c r="P2354" i="1" s="1"/>
  <c r="O2356" i="1"/>
  <c r="K2356" i="1"/>
  <c r="K2355" i="1" s="1"/>
  <c r="K2354" i="1" s="1"/>
  <c r="J2356" i="1"/>
  <c r="J2355" i="1" s="1"/>
  <c r="J2354" i="1" s="1"/>
  <c r="I2356" i="1"/>
  <c r="I2355" i="1" s="1"/>
  <c r="I2354" i="1" s="1"/>
  <c r="H2356" i="1"/>
  <c r="G2356" i="1"/>
  <c r="F2356" i="1"/>
  <c r="BL2355" i="1"/>
  <c r="BL2354" i="1" s="1"/>
  <c r="AN2355" i="1"/>
  <c r="AN2354" i="1" s="1"/>
  <c r="O2355" i="1"/>
  <c r="O2354" i="1" s="1"/>
  <c r="Y2353" i="1"/>
  <c r="AE2353" i="1" s="1"/>
  <c r="AK2353" i="1" s="1"/>
  <c r="AQ2353" i="1" s="1"/>
  <c r="AW2353" i="1" s="1"/>
  <c r="BC2353" i="1" s="1"/>
  <c r="BI2353" i="1" s="1"/>
  <c r="BO2353" i="1" s="1"/>
  <c r="BT2353" i="1" s="1"/>
  <c r="BY2353" i="1" s="1"/>
  <c r="N2353" i="1"/>
  <c r="T2353" i="1" s="1"/>
  <c r="Z2353" i="1" s="1"/>
  <c r="AF2353" i="1" s="1"/>
  <c r="AL2353" i="1" s="1"/>
  <c r="AR2353" i="1" s="1"/>
  <c r="AX2353" i="1" s="1"/>
  <c r="BD2353" i="1" s="1"/>
  <c r="BJ2353" i="1" s="1"/>
  <c r="BP2353" i="1" s="1"/>
  <c r="BU2353" i="1" s="1"/>
  <c r="BZ2353" i="1" s="1"/>
  <c r="M2353" i="1"/>
  <c r="S2353" i="1" s="1"/>
  <c r="L2353" i="1"/>
  <c r="R2353" i="1" s="1"/>
  <c r="X2353" i="1" s="1"/>
  <c r="AD2353" i="1" s="1"/>
  <c r="AJ2353" i="1" s="1"/>
  <c r="AP2353" i="1" s="1"/>
  <c r="AV2353" i="1" s="1"/>
  <c r="BB2353" i="1" s="1"/>
  <c r="BH2353" i="1" s="1"/>
  <c r="BN2353" i="1" s="1"/>
  <c r="BS2353" i="1" s="1"/>
  <c r="BX2353" i="1" s="1"/>
  <c r="CA2352" i="1"/>
  <c r="CA2351" i="1" s="1"/>
  <c r="CA2350" i="1" s="1"/>
  <c r="BW2352" i="1"/>
  <c r="BW2351" i="1" s="1"/>
  <c r="BW2350" i="1" s="1"/>
  <c r="BV2352" i="1"/>
  <c r="BV2351" i="1" s="1"/>
  <c r="BV2350" i="1" s="1"/>
  <c r="BR2352" i="1"/>
  <c r="BR2351" i="1" s="1"/>
  <c r="BQ2352" i="1"/>
  <c r="BQ2351" i="1" s="1"/>
  <c r="BM2352" i="1"/>
  <c r="BL2352" i="1"/>
  <c r="BL2351" i="1" s="1"/>
  <c r="BL2350" i="1" s="1"/>
  <c r="BK2352" i="1"/>
  <c r="BK2351" i="1" s="1"/>
  <c r="BK2350" i="1" s="1"/>
  <c r="BG2352" i="1"/>
  <c r="BG2351" i="1" s="1"/>
  <c r="BG2350" i="1" s="1"/>
  <c r="BF2352" i="1"/>
  <c r="BE2352" i="1"/>
  <c r="BA2352" i="1"/>
  <c r="BA2351" i="1" s="1"/>
  <c r="BA2350" i="1" s="1"/>
  <c r="BA2349" i="1" s="1"/>
  <c r="AZ2352" i="1"/>
  <c r="AZ2351" i="1" s="1"/>
  <c r="AZ2350" i="1" s="1"/>
  <c r="AY2352" i="1"/>
  <c r="AY2351" i="1" s="1"/>
  <c r="AY2350" i="1" s="1"/>
  <c r="AU2352" i="1"/>
  <c r="AU2351" i="1" s="1"/>
  <c r="AU2350" i="1" s="1"/>
  <c r="AT2352" i="1"/>
  <c r="AT2351" i="1" s="1"/>
  <c r="AT2350" i="1" s="1"/>
  <c r="AT2349" i="1" s="1"/>
  <c r="AS2352" i="1"/>
  <c r="AS2351" i="1" s="1"/>
  <c r="AS2350" i="1" s="1"/>
  <c r="AO2352" i="1"/>
  <c r="AN2352" i="1"/>
  <c r="AN2351" i="1" s="1"/>
  <c r="AN2350" i="1" s="1"/>
  <c r="AM2352" i="1"/>
  <c r="AM2351" i="1" s="1"/>
  <c r="AM2350" i="1" s="1"/>
  <c r="AI2352" i="1"/>
  <c r="AI2351" i="1" s="1"/>
  <c r="AI2350" i="1" s="1"/>
  <c r="AH2352" i="1"/>
  <c r="AG2352" i="1"/>
  <c r="AC2352" i="1"/>
  <c r="AC2351" i="1" s="1"/>
  <c r="AC2350" i="1" s="1"/>
  <c r="AB2352" i="1"/>
  <c r="AB2351" i="1" s="1"/>
  <c r="AB2350" i="1" s="1"/>
  <c r="AA2352" i="1"/>
  <c r="AA2351" i="1" s="1"/>
  <c r="AA2350" i="1" s="1"/>
  <c r="W2352" i="1"/>
  <c r="W2351" i="1" s="1"/>
  <c r="W2350" i="1" s="1"/>
  <c r="V2352" i="1"/>
  <c r="V2351" i="1" s="1"/>
  <c r="V2350" i="1" s="1"/>
  <c r="V2349" i="1" s="1"/>
  <c r="U2352" i="1"/>
  <c r="U2351" i="1" s="1"/>
  <c r="U2350" i="1" s="1"/>
  <c r="Q2352" i="1"/>
  <c r="P2352" i="1"/>
  <c r="P2351" i="1" s="1"/>
  <c r="P2350" i="1" s="1"/>
  <c r="O2352" i="1"/>
  <c r="O2351" i="1" s="1"/>
  <c r="O2350" i="1" s="1"/>
  <c r="K2352" i="1"/>
  <c r="K2351" i="1" s="1"/>
  <c r="K2350" i="1" s="1"/>
  <c r="J2352" i="1"/>
  <c r="J2351" i="1" s="1"/>
  <c r="J2350" i="1" s="1"/>
  <c r="I2352" i="1"/>
  <c r="I2351" i="1" s="1"/>
  <c r="I2350" i="1" s="1"/>
  <c r="H2352" i="1"/>
  <c r="G2352" i="1"/>
  <c r="F2352" i="1"/>
  <c r="F2351" i="1" s="1"/>
  <c r="BM2351" i="1"/>
  <c r="BM2350" i="1" s="1"/>
  <c r="BF2351" i="1"/>
  <c r="BF2350" i="1" s="1"/>
  <c r="BE2351" i="1"/>
  <c r="BE2350" i="1" s="1"/>
  <c r="BE2349" i="1" s="1"/>
  <c r="AO2351" i="1"/>
  <c r="AO2350" i="1" s="1"/>
  <c r="AH2351" i="1"/>
  <c r="AH2350" i="1" s="1"/>
  <c r="AG2351" i="1"/>
  <c r="AG2350" i="1" s="1"/>
  <c r="AG2349" i="1" s="1"/>
  <c r="Q2351" i="1"/>
  <c r="Q2350" i="1" s="1"/>
  <c r="N2348" i="1"/>
  <c r="T2348" i="1" s="1"/>
  <c r="Z2348" i="1" s="1"/>
  <c r="AF2348" i="1" s="1"/>
  <c r="AL2348" i="1" s="1"/>
  <c r="AR2348" i="1" s="1"/>
  <c r="AX2348" i="1" s="1"/>
  <c r="BD2348" i="1" s="1"/>
  <c r="BJ2348" i="1" s="1"/>
  <c r="BP2348" i="1" s="1"/>
  <c r="BU2348" i="1" s="1"/>
  <c r="BZ2348" i="1" s="1"/>
  <c r="M2348" i="1"/>
  <c r="S2348" i="1" s="1"/>
  <c r="Y2348" i="1" s="1"/>
  <c r="AE2348" i="1" s="1"/>
  <c r="AK2348" i="1" s="1"/>
  <c r="AQ2348" i="1" s="1"/>
  <c r="AW2348" i="1" s="1"/>
  <c r="BC2348" i="1" s="1"/>
  <c r="BI2348" i="1" s="1"/>
  <c r="BO2348" i="1" s="1"/>
  <c r="BT2348" i="1" s="1"/>
  <c r="BY2348" i="1" s="1"/>
  <c r="F2348" i="1"/>
  <c r="F2347" i="1" s="1"/>
  <c r="CA2347" i="1"/>
  <c r="CA2346" i="1" s="1"/>
  <c r="CA2345" i="1" s="1"/>
  <c r="BW2347" i="1"/>
  <c r="BV2347" i="1"/>
  <c r="BR2347" i="1"/>
  <c r="BQ2347" i="1"/>
  <c r="BM2347" i="1"/>
  <c r="BM2346" i="1" s="1"/>
  <c r="BM2345" i="1" s="1"/>
  <c r="BL2347" i="1"/>
  <c r="BL2346" i="1" s="1"/>
  <c r="BL2345" i="1" s="1"/>
  <c r="BK2347" i="1"/>
  <c r="BK2346" i="1" s="1"/>
  <c r="BK2345" i="1" s="1"/>
  <c r="BG2347" i="1"/>
  <c r="BF2347" i="1"/>
  <c r="BF2346" i="1" s="1"/>
  <c r="BF2345" i="1" s="1"/>
  <c r="BE2347" i="1"/>
  <c r="BE2346" i="1" s="1"/>
  <c r="BE2345" i="1" s="1"/>
  <c r="BA2347" i="1"/>
  <c r="BA2346" i="1" s="1"/>
  <c r="BA2345" i="1" s="1"/>
  <c r="AZ2347" i="1"/>
  <c r="AZ2346" i="1" s="1"/>
  <c r="AZ2345" i="1" s="1"/>
  <c r="AY2347" i="1"/>
  <c r="AU2347" i="1"/>
  <c r="AT2347" i="1"/>
  <c r="AS2347" i="1"/>
  <c r="AS2346" i="1" s="1"/>
  <c r="AS2345" i="1" s="1"/>
  <c r="AO2347" i="1"/>
  <c r="AO2346" i="1" s="1"/>
  <c r="AO2345" i="1" s="1"/>
  <c r="AN2347" i="1"/>
  <c r="AN2346" i="1" s="1"/>
  <c r="AN2345" i="1" s="1"/>
  <c r="AM2347" i="1"/>
  <c r="AM2346" i="1" s="1"/>
  <c r="AM2345" i="1" s="1"/>
  <c r="AI2347" i="1"/>
  <c r="AH2347" i="1"/>
  <c r="AH2346" i="1" s="1"/>
  <c r="AH2345" i="1" s="1"/>
  <c r="AG2347" i="1"/>
  <c r="AG2346" i="1" s="1"/>
  <c r="AG2345" i="1" s="1"/>
  <c r="AC2347" i="1"/>
  <c r="AC2346" i="1" s="1"/>
  <c r="AC2345" i="1" s="1"/>
  <c r="AB2347" i="1"/>
  <c r="AB2346" i="1" s="1"/>
  <c r="AB2345" i="1" s="1"/>
  <c r="AA2347" i="1"/>
  <c r="W2347" i="1"/>
  <c r="V2347" i="1"/>
  <c r="U2347" i="1"/>
  <c r="U2346" i="1" s="1"/>
  <c r="U2345" i="1" s="1"/>
  <c r="Q2347" i="1"/>
  <c r="Q2346" i="1" s="1"/>
  <c r="Q2345" i="1" s="1"/>
  <c r="P2347" i="1"/>
  <c r="P2346" i="1" s="1"/>
  <c r="P2345" i="1" s="1"/>
  <c r="O2347" i="1"/>
  <c r="O2346" i="1" s="1"/>
  <c r="O2345" i="1" s="1"/>
  <c r="K2347" i="1"/>
  <c r="J2347" i="1"/>
  <c r="I2347" i="1"/>
  <c r="I2346" i="1" s="1"/>
  <c r="I2345" i="1" s="1"/>
  <c r="H2347" i="1"/>
  <c r="G2347" i="1"/>
  <c r="BW2346" i="1"/>
  <c r="BW2345" i="1" s="1"/>
  <c r="BV2346" i="1"/>
  <c r="BV2345" i="1" s="1"/>
  <c r="BR2346" i="1"/>
  <c r="BG2346" i="1"/>
  <c r="BG2345" i="1" s="1"/>
  <c r="AY2346" i="1"/>
  <c r="AY2345" i="1" s="1"/>
  <c r="AU2346" i="1"/>
  <c r="AU2345" i="1" s="1"/>
  <c r="AT2346" i="1"/>
  <c r="AT2345" i="1" s="1"/>
  <c r="AI2346" i="1"/>
  <c r="AI2345" i="1" s="1"/>
  <c r="AA2346" i="1"/>
  <c r="AA2345" i="1" s="1"/>
  <c r="W2346" i="1"/>
  <c r="W2345" i="1" s="1"/>
  <c r="V2346" i="1"/>
  <c r="V2345" i="1" s="1"/>
  <c r="K2346" i="1"/>
  <c r="K2345" i="1" s="1"/>
  <c r="J2346" i="1"/>
  <c r="J2345" i="1" s="1"/>
  <c r="N2344" i="1"/>
  <c r="T2344" i="1" s="1"/>
  <c r="Z2344" i="1" s="1"/>
  <c r="AF2344" i="1" s="1"/>
  <c r="AL2344" i="1" s="1"/>
  <c r="AR2344" i="1" s="1"/>
  <c r="AX2344" i="1" s="1"/>
  <c r="BD2344" i="1" s="1"/>
  <c r="BJ2344" i="1" s="1"/>
  <c r="BP2344" i="1" s="1"/>
  <c r="BU2344" i="1" s="1"/>
  <c r="BZ2344" i="1" s="1"/>
  <c r="M2344" i="1"/>
  <c r="S2344" i="1" s="1"/>
  <c r="Y2344" i="1" s="1"/>
  <c r="AE2344" i="1" s="1"/>
  <c r="AK2344" i="1" s="1"/>
  <c r="AQ2344" i="1" s="1"/>
  <c r="AW2344" i="1" s="1"/>
  <c r="BC2344" i="1" s="1"/>
  <c r="BI2344" i="1" s="1"/>
  <c r="BO2344" i="1" s="1"/>
  <c r="BT2344" i="1" s="1"/>
  <c r="BY2344" i="1" s="1"/>
  <c r="L2344" i="1"/>
  <c r="R2344" i="1" s="1"/>
  <c r="X2344" i="1" s="1"/>
  <c r="AD2344" i="1" s="1"/>
  <c r="AJ2344" i="1" s="1"/>
  <c r="AP2344" i="1" s="1"/>
  <c r="AV2344" i="1" s="1"/>
  <c r="BB2344" i="1" s="1"/>
  <c r="BH2344" i="1" s="1"/>
  <c r="BN2344" i="1" s="1"/>
  <c r="BS2344" i="1" s="1"/>
  <c r="BX2344" i="1" s="1"/>
  <c r="CA2343" i="1"/>
  <c r="CA2342" i="1" s="1"/>
  <c r="BW2343" i="1"/>
  <c r="BW2342" i="1" s="1"/>
  <c r="BV2343" i="1"/>
  <c r="BV2342" i="1" s="1"/>
  <c r="BR2343" i="1"/>
  <c r="BQ2343" i="1"/>
  <c r="BQ2342" i="1" s="1"/>
  <c r="BM2343" i="1"/>
  <c r="BM2342" i="1" s="1"/>
  <c r="BL2343" i="1"/>
  <c r="BL2342" i="1" s="1"/>
  <c r="BK2343" i="1"/>
  <c r="BK2342" i="1" s="1"/>
  <c r="BG2343" i="1"/>
  <c r="BG2342" i="1" s="1"/>
  <c r="BF2343" i="1"/>
  <c r="BF2342" i="1" s="1"/>
  <c r="BE2343" i="1"/>
  <c r="BA2343" i="1"/>
  <c r="AZ2343" i="1"/>
  <c r="AZ2342" i="1" s="1"/>
  <c r="AY2343" i="1"/>
  <c r="AY2342" i="1" s="1"/>
  <c r="AU2343" i="1"/>
  <c r="AU2342" i="1" s="1"/>
  <c r="AT2343" i="1"/>
  <c r="AT2342" i="1" s="1"/>
  <c r="AS2343" i="1"/>
  <c r="AS2342" i="1" s="1"/>
  <c r="AO2343" i="1"/>
  <c r="AO2342" i="1" s="1"/>
  <c r="AN2343" i="1"/>
  <c r="AN2342" i="1" s="1"/>
  <c r="AM2343" i="1"/>
  <c r="AM2342" i="1" s="1"/>
  <c r="AI2343" i="1"/>
  <c r="AI2342" i="1" s="1"/>
  <c r="AH2343" i="1"/>
  <c r="AH2342" i="1" s="1"/>
  <c r="AG2343" i="1"/>
  <c r="AG2342" i="1" s="1"/>
  <c r="AC2343" i="1"/>
  <c r="AC2342" i="1" s="1"/>
  <c r="AB2343" i="1"/>
  <c r="AB2342" i="1" s="1"/>
  <c r="AA2343" i="1"/>
  <c r="AA2342" i="1" s="1"/>
  <c r="W2343" i="1"/>
  <c r="W2342" i="1" s="1"/>
  <c r="V2343" i="1"/>
  <c r="V2342" i="1" s="1"/>
  <c r="U2343" i="1"/>
  <c r="U2342" i="1" s="1"/>
  <c r="Q2343" i="1"/>
  <c r="Q2342" i="1" s="1"/>
  <c r="P2343" i="1"/>
  <c r="P2342" i="1" s="1"/>
  <c r="O2343" i="1"/>
  <c r="O2342" i="1" s="1"/>
  <c r="K2343" i="1"/>
  <c r="K2342" i="1" s="1"/>
  <c r="J2343" i="1"/>
  <c r="J2342" i="1" s="1"/>
  <c r="I2343" i="1"/>
  <c r="I2342" i="1" s="1"/>
  <c r="H2343" i="1"/>
  <c r="H2342" i="1" s="1"/>
  <c r="G2343" i="1"/>
  <c r="F2343" i="1"/>
  <c r="BE2342" i="1"/>
  <c r="BA2342" i="1"/>
  <c r="BK2341" i="1"/>
  <c r="BK2340" i="1" s="1"/>
  <c r="BK2339" i="1" s="1"/>
  <c r="N2341" i="1"/>
  <c r="T2341" i="1" s="1"/>
  <c r="Z2341" i="1" s="1"/>
  <c r="AF2341" i="1" s="1"/>
  <c r="AL2341" i="1" s="1"/>
  <c r="AR2341" i="1" s="1"/>
  <c r="AX2341" i="1" s="1"/>
  <c r="BD2341" i="1" s="1"/>
  <c r="BJ2341" i="1" s="1"/>
  <c r="BP2341" i="1" s="1"/>
  <c r="BU2341" i="1" s="1"/>
  <c r="BZ2341" i="1" s="1"/>
  <c r="M2341" i="1"/>
  <c r="S2341" i="1" s="1"/>
  <c r="Y2341" i="1" s="1"/>
  <c r="AE2341" i="1" s="1"/>
  <c r="AK2341" i="1" s="1"/>
  <c r="AQ2341" i="1" s="1"/>
  <c r="AW2341" i="1" s="1"/>
  <c r="BC2341" i="1" s="1"/>
  <c r="BI2341" i="1" s="1"/>
  <c r="BO2341" i="1" s="1"/>
  <c r="BT2341" i="1" s="1"/>
  <c r="BY2341" i="1" s="1"/>
  <c r="F2341" i="1"/>
  <c r="F2340" i="1" s="1"/>
  <c r="CA2340" i="1"/>
  <c r="CA2339" i="1" s="1"/>
  <c r="BW2340" i="1"/>
  <c r="BV2340" i="1"/>
  <c r="BV2339" i="1" s="1"/>
  <c r="BR2340" i="1"/>
  <c r="BR2339" i="1" s="1"/>
  <c r="BQ2340" i="1"/>
  <c r="BM2340" i="1"/>
  <c r="BM2339" i="1" s="1"/>
  <c r="BL2340" i="1"/>
  <c r="BL2339" i="1" s="1"/>
  <c r="BG2340" i="1"/>
  <c r="BG2339" i="1" s="1"/>
  <c r="BG2338" i="1" s="1"/>
  <c r="BF2340" i="1"/>
  <c r="BF2339" i="1" s="1"/>
  <c r="BE2340" i="1"/>
  <c r="BE2339" i="1" s="1"/>
  <c r="BA2340" i="1"/>
  <c r="BA2339" i="1" s="1"/>
  <c r="AZ2340" i="1"/>
  <c r="AZ2339" i="1" s="1"/>
  <c r="AY2340" i="1"/>
  <c r="AY2339" i="1" s="1"/>
  <c r="AU2340" i="1"/>
  <c r="AT2340" i="1"/>
  <c r="AT2339" i="1" s="1"/>
  <c r="AS2340" i="1"/>
  <c r="AS2339" i="1" s="1"/>
  <c r="AO2340" i="1"/>
  <c r="AO2339" i="1" s="1"/>
  <c r="AN2340" i="1"/>
  <c r="AN2339" i="1" s="1"/>
  <c r="AM2340" i="1"/>
  <c r="AM2339" i="1" s="1"/>
  <c r="AI2340" i="1"/>
  <c r="AI2339" i="1" s="1"/>
  <c r="AH2340" i="1"/>
  <c r="AH2339" i="1" s="1"/>
  <c r="AG2340" i="1"/>
  <c r="AG2339" i="1" s="1"/>
  <c r="AC2340" i="1"/>
  <c r="AC2339" i="1" s="1"/>
  <c r="AB2340" i="1"/>
  <c r="AB2339" i="1" s="1"/>
  <c r="AA2340" i="1"/>
  <c r="AA2339" i="1" s="1"/>
  <c r="W2340" i="1"/>
  <c r="W2339" i="1" s="1"/>
  <c r="V2340" i="1"/>
  <c r="V2339" i="1" s="1"/>
  <c r="U2340" i="1"/>
  <c r="U2339" i="1" s="1"/>
  <c r="Q2340" i="1"/>
  <c r="Q2339" i="1" s="1"/>
  <c r="P2340" i="1"/>
  <c r="P2339" i="1" s="1"/>
  <c r="O2340" i="1"/>
  <c r="O2339" i="1" s="1"/>
  <c r="K2340" i="1"/>
  <c r="K2339" i="1" s="1"/>
  <c r="J2340" i="1"/>
  <c r="J2339" i="1" s="1"/>
  <c r="I2340" i="1"/>
  <c r="I2339" i="1" s="1"/>
  <c r="H2340" i="1"/>
  <c r="G2340" i="1"/>
  <c r="BW2339" i="1"/>
  <c r="AU2339" i="1"/>
  <c r="AU2338" i="1" s="1"/>
  <c r="N2337" i="1"/>
  <c r="T2337" i="1" s="1"/>
  <c r="Z2337" i="1" s="1"/>
  <c r="AF2337" i="1" s="1"/>
  <c r="AL2337" i="1" s="1"/>
  <c r="AR2337" i="1" s="1"/>
  <c r="AX2337" i="1" s="1"/>
  <c r="BD2337" i="1" s="1"/>
  <c r="BJ2337" i="1" s="1"/>
  <c r="BP2337" i="1" s="1"/>
  <c r="BU2337" i="1" s="1"/>
  <c r="BZ2337" i="1" s="1"/>
  <c r="M2337" i="1"/>
  <c r="S2337" i="1" s="1"/>
  <c r="Y2337" i="1" s="1"/>
  <c r="AE2337" i="1" s="1"/>
  <c r="AK2337" i="1" s="1"/>
  <c r="AQ2337" i="1" s="1"/>
  <c r="AW2337" i="1" s="1"/>
  <c r="BC2337" i="1" s="1"/>
  <c r="BI2337" i="1" s="1"/>
  <c r="BO2337" i="1" s="1"/>
  <c r="BT2337" i="1" s="1"/>
  <c r="BY2337" i="1" s="1"/>
  <c r="L2337" i="1"/>
  <c r="R2337" i="1" s="1"/>
  <c r="X2337" i="1" s="1"/>
  <c r="AD2337" i="1" s="1"/>
  <c r="AJ2337" i="1" s="1"/>
  <c r="AP2337" i="1" s="1"/>
  <c r="AV2337" i="1" s="1"/>
  <c r="BB2337" i="1" s="1"/>
  <c r="BH2337" i="1" s="1"/>
  <c r="BN2337" i="1" s="1"/>
  <c r="BS2337" i="1" s="1"/>
  <c r="BX2337" i="1" s="1"/>
  <c r="CA2336" i="1"/>
  <c r="CA2335" i="1" s="1"/>
  <c r="BW2336" i="1"/>
  <c r="BW2335" i="1" s="1"/>
  <c r="BV2336" i="1"/>
  <c r="BV2335" i="1" s="1"/>
  <c r="BR2336" i="1"/>
  <c r="BQ2336" i="1"/>
  <c r="BQ2335" i="1" s="1"/>
  <c r="BM2336" i="1"/>
  <c r="BL2336" i="1"/>
  <c r="BL2335" i="1" s="1"/>
  <c r="BK2336" i="1"/>
  <c r="BK2335" i="1" s="1"/>
  <c r="BG2336" i="1"/>
  <c r="BG2335" i="1" s="1"/>
  <c r="BF2336" i="1"/>
  <c r="BF2335" i="1" s="1"/>
  <c r="BE2336" i="1"/>
  <c r="BE2335" i="1" s="1"/>
  <c r="BA2336" i="1"/>
  <c r="AZ2336" i="1"/>
  <c r="AY2336" i="1"/>
  <c r="AY2335" i="1" s="1"/>
  <c r="AU2336" i="1"/>
  <c r="AU2335" i="1" s="1"/>
  <c r="AT2336" i="1"/>
  <c r="AT2335" i="1" s="1"/>
  <c r="AS2336" i="1"/>
  <c r="AS2335" i="1" s="1"/>
  <c r="AO2336" i="1"/>
  <c r="AN2336" i="1"/>
  <c r="AN2335" i="1" s="1"/>
  <c r="AM2336" i="1"/>
  <c r="AM2335" i="1" s="1"/>
  <c r="AI2336" i="1"/>
  <c r="AI2335" i="1" s="1"/>
  <c r="AH2336" i="1"/>
  <c r="AH2335" i="1" s="1"/>
  <c r="AG2336" i="1"/>
  <c r="AG2335" i="1" s="1"/>
  <c r="AC2336" i="1"/>
  <c r="AC2335" i="1" s="1"/>
  <c r="AB2336" i="1"/>
  <c r="AA2336" i="1"/>
  <c r="AA2335" i="1" s="1"/>
  <c r="W2336" i="1"/>
  <c r="W2335" i="1" s="1"/>
  <c r="V2336" i="1"/>
  <c r="V2335" i="1" s="1"/>
  <c r="U2336" i="1"/>
  <c r="U2335" i="1" s="1"/>
  <c r="Q2336" i="1"/>
  <c r="Q2335" i="1" s="1"/>
  <c r="P2336" i="1"/>
  <c r="P2335" i="1" s="1"/>
  <c r="O2336" i="1"/>
  <c r="O2335" i="1" s="1"/>
  <c r="K2336" i="1"/>
  <c r="K2335" i="1" s="1"/>
  <c r="J2336" i="1"/>
  <c r="J2335" i="1" s="1"/>
  <c r="I2336" i="1"/>
  <c r="I2335" i="1" s="1"/>
  <c r="H2336" i="1"/>
  <c r="H2335" i="1" s="1"/>
  <c r="G2336" i="1"/>
  <c r="F2336" i="1"/>
  <c r="BM2335" i="1"/>
  <c r="BA2335" i="1"/>
  <c r="AZ2335" i="1"/>
  <c r="AO2335" i="1"/>
  <c r="AB2335" i="1"/>
  <c r="N2334" i="1"/>
  <c r="T2334" i="1" s="1"/>
  <c r="Z2334" i="1" s="1"/>
  <c r="AF2334" i="1" s="1"/>
  <c r="AL2334" i="1" s="1"/>
  <c r="AR2334" i="1" s="1"/>
  <c r="AX2334" i="1" s="1"/>
  <c r="BD2334" i="1" s="1"/>
  <c r="BJ2334" i="1" s="1"/>
  <c r="BP2334" i="1" s="1"/>
  <c r="BU2334" i="1" s="1"/>
  <c r="BZ2334" i="1" s="1"/>
  <c r="M2334" i="1"/>
  <c r="S2334" i="1" s="1"/>
  <c r="Y2334" i="1" s="1"/>
  <c r="AE2334" i="1" s="1"/>
  <c r="AK2334" i="1" s="1"/>
  <c r="AQ2334" i="1" s="1"/>
  <c r="AW2334" i="1" s="1"/>
  <c r="BC2334" i="1" s="1"/>
  <c r="BI2334" i="1" s="1"/>
  <c r="BO2334" i="1" s="1"/>
  <c r="BT2334" i="1" s="1"/>
  <c r="BY2334" i="1" s="1"/>
  <c r="L2334" i="1"/>
  <c r="R2334" i="1" s="1"/>
  <c r="X2334" i="1" s="1"/>
  <c r="AD2334" i="1" s="1"/>
  <c r="AJ2334" i="1" s="1"/>
  <c r="AP2334" i="1" s="1"/>
  <c r="AV2334" i="1" s="1"/>
  <c r="BB2334" i="1" s="1"/>
  <c r="BH2334" i="1" s="1"/>
  <c r="BN2334" i="1" s="1"/>
  <c r="BS2334" i="1" s="1"/>
  <c r="BX2334" i="1" s="1"/>
  <c r="CA2333" i="1"/>
  <c r="CA2332" i="1" s="1"/>
  <c r="BW2333" i="1"/>
  <c r="BW2332" i="1" s="1"/>
  <c r="BV2333" i="1"/>
  <c r="BV2332" i="1" s="1"/>
  <c r="BR2333" i="1"/>
  <c r="BQ2333" i="1"/>
  <c r="BQ2332" i="1" s="1"/>
  <c r="BM2333" i="1"/>
  <c r="BM2332" i="1" s="1"/>
  <c r="BL2333" i="1"/>
  <c r="BL2332" i="1" s="1"/>
  <c r="BK2333" i="1"/>
  <c r="BK2332" i="1" s="1"/>
  <c r="BG2333" i="1"/>
  <c r="BG2332" i="1" s="1"/>
  <c r="BF2333" i="1"/>
  <c r="BF2332" i="1" s="1"/>
  <c r="BE2333" i="1"/>
  <c r="BA2333" i="1"/>
  <c r="AZ2333" i="1"/>
  <c r="AZ2332" i="1" s="1"/>
  <c r="AY2333" i="1"/>
  <c r="AY2332" i="1" s="1"/>
  <c r="AU2333" i="1"/>
  <c r="AU2332" i="1" s="1"/>
  <c r="AT2333" i="1"/>
  <c r="AT2332" i="1" s="1"/>
  <c r="AS2333" i="1"/>
  <c r="AS2332" i="1" s="1"/>
  <c r="AO2333" i="1"/>
  <c r="AN2333" i="1"/>
  <c r="AN2332" i="1" s="1"/>
  <c r="AM2333" i="1"/>
  <c r="AM2332" i="1" s="1"/>
  <c r="AI2333" i="1"/>
  <c r="AI2332" i="1" s="1"/>
  <c r="AH2333" i="1"/>
  <c r="AH2332" i="1" s="1"/>
  <c r="AG2333" i="1"/>
  <c r="AG2332" i="1" s="1"/>
  <c r="AC2333" i="1"/>
  <c r="AC2332" i="1" s="1"/>
  <c r="AB2333" i="1"/>
  <c r="AB2332" i="1" s="1"/>
  <c r="AA2333" i="1"/>
  <c r="AA2332" i="1" s="1"/>
  <c r="W2333" i="1"/>
  <c r="W2332" i="1" s="1"/>
  <c r="V2333" i="1"/>
  <c r="V2332" i="1" s="1"/>
  <c r="U2333" i="1"/>
  <c r="U2332" i="1" s="1"/>
  <c r="Q2333" i="1"/>
  <c r="P2333" i="1"/>
  <c r="P2332" i="1" s="1"/>
  <c r="O2333" i="1"/>
  <c r="O2332" i="1" s="1"/>
  <c r="K2333" i="1"/>
  <c r="K2332" i="1" s="1"/>
  <c r="J2333" i="1"/>
  <c r="J2332" i="1" s="1"/>
  <c r="I2333" i="1"/>
  <c r="I2332" i="1" s="1"/>
  <c r="H2333" i="1"/>
  <c r="H2332" i="1" s="1"/>
  <c r="G2333" i="1"/>
  <c r="F2333" i="1"/>
  <c r="BE2332" i="1"/>
  <c r="BA2332" i="1"/>
  <c r="AO2332" i="1"/>
  <c r="Q2332" i="1"/>
  <c r="N2331" i="1"/>
  <c r="T2331" i="1" s="1"/>
  <c r="Z2331" i="1" s="1"/>
  <c r="AF2331" i="1" s="1"/>
  <c r="AL2331" i="1" s="1"/>
  <c r="AR2331" i="1" s="1"/>
  <c r="AX2331" i="1" s="1"/>
  <c r="BD2331" i="1" s="1"/>
  <c r="BJ2331" i="1" s="1"/>
  <c r="BP2331" i="1" s="1"/>
  <c r="BU2331" i="1" s="1"/>
  <c r="BZ2331" i="1" s="1"/>
  <c r="M2331" i="1"/>
  <c r="S2331" i="1" s="1"/>
  <c r="Y2331" i="1" s="1"/>
  <c r="AE2331" i="1" s="1"/>
  <c r="AK2331" i="1" s="1"/>
  <c r="AQ2331" i="1" s="1"/>
  <c r="AW2331" i="1" s="1"/>
  <c r="BC2331" i="1" s="1"/>
  <c r="BI2331" i="1" s="1"/>
  <c r="BO2331" i="1" s="1"/>
  <c r="BT2331" i="1" s="1"/>
  <c r="BY2331" i="1" s="1"/>
  <c r="L2331" i="1"/>
  <c r="R2331" i="1" s="1"/>
  <c r="X2331" i="1" s="1"/>
  <c r="AD2331" i="1" s="1"/>
  <c r="AJ2331" i="1" s="1"/>
  <c r="AP2331" i="1" s="1"/>
  <c r="AV2331" i="1" s="1"/>
  <c r="BB2331" i="1" s="1"/>
  <c r="BH2331" i="1" s="1"/>
  <c r="BN2331" i="1" s="1"/>
  <c r="BS2331" i="1" s="1"/>
  <c r="BX2331" i="1" s="1"/>
  <c r="CA2330" i="1"/>
  <c r="CA2329" i="1" s="1"/>
  <c r="BW2330" i="1"/>
  <c r="BW2329" i="1" s="1"/>
  <c r="BV2330" i="1"/>
  <c r="BV2329" i="1" s="1"/>
  <c r="BR2330" i="1"/>
  <c r="BQ2330" i="1"/>
  <c r="BQ2329" i="1" s="1"/>
  <c r="BM2330" i="1"/>
  <c r="BM2329" i="1" s="1"/>
  <c r="BL2330" i="1"/>
  <c r="BK2330" i="1"/>
  <c r="BK2329" i="1" s="1"/>
  <c r="BG2330" i="1"/>
  <c r="BG2329" i="1" s="1"/>
  <c r="BF2330" i="1"/>
  <c r="BF2329" i="1" s="1"/>
  <c r="BE2330" i="1"/>
  <c r="BE2329" i="1" s="1"/>
  <c r="BA2330" i="1"/>
  <c r="BA2329" i="1" s="1"/>
  <c r="AZ2330" i="1"/>
  <c r="AY2330" i="1"/>
  <c r="AY2329" i="1" s="1"/>
  <c r="AU2330" i="1"/>
  <c r="AU2329" i="1" s="1"/>
  <c r="AT2330" i="1"/>
  <c r="AT2329" i="1" s="1"/>
  <c r="AS2330" i="1"/>
  <c r="AS2329" i="1" s="1"/>
  <c r="AO2330" i="1"/>
  <c r="AO2329" i="1" s="1"/>
  <c r="AN2330" i="1"/>
  <c r="AN2329" i="1" s="1"/>
  <c r="AM2330" i="1"/>
  <c r="AM2329" i="1" s="1"/>
  <c r="AI2330" i="1"/>
  <c r="AI2329" i="1" s="1"/>
  <c r="AH2330" i="1"/>
  <c r="AH2329" i="1" s="1"/>
  <c r="AG2330" i="1"/>
  <c r="AG2329" i="1" s="1"/>
  <c r="AC2330" i="1"/>
  <c r="AC2329" i="1" s="1"/>
  <c r="AB2330" i="1"/>
  <c r="AB2329" i="1" s="1"/>
  <c r="AA2330" i="1"/>
  <c r="AA2329" i="1" s="1"/>
  <c r="W2330" i="1"/>
  <c r="W2329" i="1" s="1"/>
  <c r="V2330" i="1"/>
  <c r="V2329" i="1" s="1"/>
  <c r="U2330" i="1"/>
  <c r="Q2330" i="1"/>
  <c r="Q2329" i="1" s="1"/>
  <c r="P2330" i="1"/>
  <c r="P2329" i="1" s="1"/>
  <c r="O2330" i="1"/>
  <c r="O2329" i="1" s="1"/>
  <c r="K2330" i="1"/>
  <c r="K2329" i="1" s="1"/>
  <c r="J2330" i="1"/>
  <c r="J2329" i="1" s="1"/>
  <c r="I2330" i="1"/>
  <c r="I2329" i="1" s="1"/>
  <c r="H2330" i="1"/>
  <c r="H2329" i="1" s="1"/>
  <c r="N2329" i="1" s="1"/>
  <c r="T2329" i="1" s="1"/>
  <c r="G2330" i="1"/>
  <c r="F2330" i="1"/>
  <c r="BL2329" i="1"/>
  <c r="AZ2329" i="1"/>
  <c r="U2329" i="1"/>
  <c r="N2326" i="1"/>
  <c r="T2326" i="1" s="1"/>
  <c r="Z2326" i="1" s="1"/>
  <c r="AF2326" i="1" s="1"/>
  <c r="AL2326" i="1" s="1"/>
  <c r="AR2326" i="1" s="1"/>
  <c r="AX2326" i="1" s="1"/>
  <c r="BD2326" i="1" s="1"/>
  <c r="BJ2326" i="1" s="1"/>
  <c r="BP2326" i="1" s="1"/>
  <c r="BU2326" i="1" s="1"/>
  <c r="BZ2326" i="1" s="1"/>
  <c r="M2326" i="1"/>
  <c r="S2326" i="1" s="1"/>
  <c r="Y2326" i="1" s="1"/>
  <c r="AE2326" i="1" s="1"/>
  <c r="AK2326" i="1" s="1"/>
  <c r="AQ2326" i="1" s="1"/>
  <c r="AW2326" i="1" s="1"/>
  <c r="BC2326" i="1" s="1"/>
  <c r="BI2326" i="1" s="1"/>
  <c r="BO2326" i="1" s="1"/>
  <c r="BT2326" i="1" s="1"/>
  <c r="BY2326" i="1" s="1"/>
  <c r="L2326" i="1"/>
  <c r="R2326" i="1" s="1"/>
  <c r="X2326" i="1" s="1"/>
  <c r="AD2326" i="1" s="1"/>
  <c r="AJ2326" i="1" s="1"/>
  <c r="AP2326" i="1" s="1"/>
  <c r="AV2326" i="1" s="1"/>
  <c r="BB2326" i="1" s="1"/>
  <c r="BH2326" i="1" s="1"/>
  <c r="BN2326" i="1" s="1"/>
  <c r="BS2326" i="1" s="1"/>
  <c r="BX2326" i="1" s="1"/>
  <c r="CA2325" i="1"/>
  <c r="CA2324" i="1" s="1"/>
  <c r="BW2325" i="1"/>
  <c r="BW2324" i="1" s="1"/>
  <c r="BV2325" i="1"/>
  <c r="BV2324" i="1" s="1"/>
  <c r="BR2325" i="1"/>
  <c r="BQ2325" i="1"/>
  <c r="BQ2324" i="1" s="1"/>
  <c r="BM2325" i="1"/>
  <c r="BM2324" i="1" s="1"/>
  <c r="BL2325" i="1"/>
  <c r="BL2324" i="1" s="1"/>
  <c r="BK2325" i="1"/>
  <c r="BK2324" i="1" s="1"/>
  <c r="BG2325" i="1"/>
  <c r="BG2324" i="1" s="1"/>
  <c r="BF2325" i="1"/>
  <c r="BF2324" i="1" s="1"/>
  <c r="BE2325" i="1"/>
  <c r="BA2325" i="1"/>
  <c r="BA2324" i="1" s="1"/>
  <c r="AZ2325" i="1"/>
  <c r="AZ2324" i="1" s="1"/>
  <c r="AY2325" i="1"/>
  <c r="AU2325" i="1"/>
  <c r="AU2324" i="1" s="1"/>
  <c r="AT2325" i="1"/>
  <c r="AT2324" i="1" s="1"/>
  <c r="AS2325" i="1"/>
  <c r="AS2324" i="1" s="1"/>
  <c r="AO2325" i="1"/>
  <c r="AO2324" i="1" s="1"/>
  <c r="AN2325" i="1"/>
  <c r="AN2324" i="1" s="1"/>
  <c r="AM2325" i="1"/>
  <c r="AM2324" i="1" s="1"/>
  <c r="AI2325" i="1"/>
  <c r="AI2324" i="1" s="1"/>
  <c r="AH2325" i="1"/>
  <c r="AH2324" i="1" s="1"/>
  <c r="AG2325" i="1"/>
  <c r="AG2324" i="1" s="1"/>
  <c r="AC2325" i="1"/>
  <c r="AC2324" i="1" s="1"/>
  <c r="AB2325" i="1"/>
  <c r="AB2324" i="1" s="1"/>
  <c r="AA2325" i="1"/>
  <c r="AA2324" i="1" s="1"/>
  <c r="W2325" i="1"/>
  <c r="W2324" i="1" s="1"/>
  <c r="V2325" i="1"/>
  <c r="V2324" i="1" s="1"/>
  <c r="U2325" i="1"/>
  <c r="U2324" i="1" s="1"/>
  <c r="Q2325" i="1"/>
  <c r="Q2324" i="1" s="1"/>
  <c r="P2325" i="1"/>
  <c r="P2324" i="1" s="1"/>
  <c r="O2325" i="1"/>
  <c r="O2324" i="1" s="1"/>
  <c r="K2325" i="1"/>
  <c r="K2324" i="1" s="1"/>
  <c r="J2325" i="1"/>
  <c r="J2324" i="1" s="1"/>
  <c r="I2325" i="1"/>
  <c r="H2325" i="1"/>
  <c r="H2324" i="1" s="1"/>
  <c r="G2325" i="1"/>
  <c r="G2324" i="1" s="1"/>
  <c r="F2325" i="1"/>
  <c r="BE2324" i="1"/>
  <c r="AY2324" i="1"/>
  <c r="I2324" i="1"/>
  <c r="H2323" i="1"/>
  <c r="G2323" i="1"/>
  <c r="M2323" i="1" s="1"/>
  <c r="S2323" i="1" s="1"/>
  <c r="Y2323" i="1" s="1"/>
  <c r="AE2323" i="1" s="1"/>
  <c r="AK2323" i="1" s="1"/>
  <c r="AQ2323" i="1" s="1"/>
  <c r="AW2323" i="1" s="1"/>
  <c r="BC2323" i="1" s="1"/>
  <c r="BI2323" i="1" s="1"/>
  <c r="BO2323" i="1" s="1"/>
  <c r="BT2323" i="1" s="1"/>
  <c r="BY2323" i="1" s="1"/>
  <c r="F2323" i="1"/>
  <c r="L2323" i="1" s="1"/>
  <c r="R2323" i="1" s="1"/>
  <c r="X2323" i="1" s="1"/>
  <c r="AD2323" i="1" s="1"/>
  <c r="AJ2323" i="1" s="1"/>
  <c r="AP2323" i="1" s="1"/>
  <c r="AV2323" i="1" s="1"/>
  <c r="BB2323" i="1" s="1"/>
  <c r="BH2323" i="1" s="1"/>
  <c r="BN2323" i="1" s="1"/>
  <c r="BS2323" i="1" s="1"/>
  <c r="BX2323" i="1" s="1"/>
  <c r="CA2322" i="1"/>
  <c r="BW2322" i="1"/>
  <c r="BV2322" i="1"/>
  <c r="BV2321" i="1" s="1"/>
  <c r="BR2322" i="1"/>
  <c r="BQ2322" i="1"/>
  <c r="BM2322" i="1"/>
  <c r="BM2321" i="1" s="1"/>
  <c r="BL2322" i="1"/>
  <c r="BK2322" i="1"/>
  <c r="BG2322" i="1"/>
  <c r="BF2322" i="1"/>
  <c r="BF2321" i="1" s="1"/>
  <c r="BE2322" i="1"/>
  <c r="BE2321" i="1" s="1"/>
  <c r="BA2322" i="1"/>
  <c r="BA2321" i="1" s="1"/>
  <c r="AZ2322" i="1"/>
  <c r="AZ2321" i="1" s="1"/>
  <c r="AY2322" i="1"/>
  <c r="AY2321" i="1" s="1"/>
  <c r="AU2322" i="1"/>
  <c r="AT2322" i="1"/>
  <c r="AT2321" i="1" s="1"/>
  <c r="AS2322" i="1"/>
  <c r="AS2321" i="1" s="1"/>
  <c r="AO2322" i="1"/>
  <c r="AO2321" i="1" s="1"/>
  <c r="AN2322" i="1"/>
  <c r="AN2321" i="1" s="1"/>
  <c r="AM2322" i="1"/>
  <c r="AM2321" i="1" s="1"/>
  <c r="AI2322" i="1"/>
  <c r="AI2321" i="1" s="1"/>
  <c r="AH2322" i="1"/>
  <c r="AH2321" i="1" s="1"/>
  <c r="AG2322" i="1"/>
  <c r="AG2321" i="1" s="1"/>
  <c r="AC2322" i="1"/>
  <c r="AC2321" i="1" s="1"/>
  <c r="AB2322" i="1"/>
  <c r="AB2321" i="1" s="1"/>
  <c r="AA2322" i="1"/>
  <c r="AA2321" i="1" s="1"/>
  <c r="W2322" i="1"/>
  <c r="W2321" i="1" s="1"/>
  <c r="V2322" i="1"/>
  <c r="V2321" i="1" s="1"/>
  <c r="U2322" i="1"/>
  <c r="U2321" i="1" s="1"/>
  <c r="Q2322" i="1"/>
  <c r="Q2321" i="1" s="1"/>
  <c r="P2322" i="1"/>
  <c r="O2322" i="1"/>
  <c r="O2321" i="1" s="1"/>
  <c r="K2322" i="1"/>
  <c r="K2321" i="1" s="1"/>
  <c r="J2322" i="1"/>
  <c r="J2321" i="1" s="1"/>
  <c r="I2322" i="1"/>
  <c r="I2321" i="1" s="1"/>
  <c r="F2322" i="1"/>
  <c r="CA2321" i="1"/>
  <c r="BW2321" i="1"/>
  <c r="BL2321" i="1"/>
  <c r="BK2321" i="1"/>
  <c r="BG2321" i="1"/>
  <c r="AU2321" i="1"/>
  <c r="P2321" i="1"/>
  <c r="T2320" i="1"/>
  <c r="Z2320" i="1" s="1"/>
  <c r="AF2320" i="1" s="1"/>
  <c r="AL2320" i="1" s="1"/>
  <c r="AR2320" i="1" s="1"/>
  <c r="AX2320" i="1" s="1"/>
  <c r="BD2320" i="1" s="1"/>
  <c r="BJ2320" i="1" s="1"/>
  <c r="BP2320" i="1" s="1"/>
  <c r="BU2320" i="1" s="1"/>
  <c r="BZ2320" i="1" s="1"/>
  <c r="H2320" i="1"/>
  <c r="N2320" i="1" s="1"/>
  <c r="G2320" i="1"/>
  <c r="G2319" i="1" s="1"/>
  <c r="F2320" i="1"/>
  <c r="L2320" i="1" s="1"/>
  <c r="R2320" i="1" s="1"/>
  <c r="X2320" i="1" s="1"/>
  <c r="AD2320" i="1" s="1"/>
  <c r="AJ2320" i="1" s="1"/>
  <c r="AP2320" i="1" s="1"/>
  <c r="AV2320" i="1" s="1"/>
  <c r="BB2320" i="1" s="1"/>
  <c r="BH2320" i="1" s="1"/>
  <c r="BN2320" i="1" s="1"/>
  <c r="BS2320" i="1" s="1"/>
  <c r="BX2320" i="1" s="1"/>
  <c r="CA2319" i="1"/>
  <c r="CA2318" i="1" s="1"/>
  <c r="CA2317" i="1" s="1"/>
  <c r="CA2316" i="1" s="1"/>
  <c r="BW2319" i="1"/>
  <c r="BW2318" i="1" s="1"/>
  <c r="BV2319" i="1"/>
  <c r="BV2318" i="1" s="1"/>
  <c r="BR2319" i="1"/>
  <c r="BQ2319" i="1"/>
  <c r="BM2319" i="1"/>
  <c r="BM2318" i="1" s="1"/>
  <c r="BL2319" i="1"/>
  <c r="BL2318" i="1" s="1"/>
  <c r="BK2319" i="1"/>
  <c r="BG2319" i="1"/>
  <c r="BG2318" i="1" s="1"/>
  <c r="BG2317" i="1" s="1"/>
  <c r="BG2316" i="1" s="1"/>
  <c r="BF2319" i="1"/>
  <c r="BF2318" i="1" s="1"/>
  <c r="BE2319" i="1"/>
  <c r="BE2318" i="1" s="1"/>
  <c r="BA2319" i="1"/>
  <c r="BA2318" i="1" s="1"/>
  <c r="AZ2319" i="1"/>
  <c r="AZ2318" i="1" s="1"/>
  <c r="AY2319" i="1"/>
  <c r="AY2318" i="1" s="1"/>
  <c r="AU2319" i="1"/>
  <c r="AU2318" i="1" s="1"/>
  <c r="AT2319" i="1"/>
  <c r="AS2319" i="1"/>
  <c r="AS2318" i="1" s="1"/>
  <c r="AO2319" i="1"/>
  <c r="AO2318" i="1" s="1"/>
  <c r="AN2319" i="1"/>
  <c r="AN2318" i="1" s="1"/>
  <c r="AM2319" i="1"/>
  <c r="AM2318" i="1" s="1"/>
  <c r="AI2319" i="1"/>
  <c r="AI2318" i="1" s="1"/>
  <c r="AH2319" i="1"/>
  <c r="AH2318" i="1" s="1"/>
  <c r="AG2319" i="1"/>
  <c r="AG2318" i="1" s="1"/>
  <c r="AC2319" i="1"/>
  <c r="AC2318" i="1" s="1"/>
  <c r="AB2319" i="1"/>
  <c r="AB2318" i="1" s="1"/>
  <c r="AA2319" i="1"/>
  <c r="AA2318" i="1" s="1"/>
  <c r="W2319" i="1"/>
  <c r="V2319" i="1"/>
  <c r="U2319" i="1"/>
  <c r="U2318" i="1" s="1"/>
  <c r="Q2319" i="1"/>
  <c r="Q2318" i="1" s="1"/>
  <c r="P2319" i="1"/>
  <c r="P2318" i="1" s="1"/>
  <c r="O2319" i="1"/>
  <c r="K2319" i="1"/>
  <c r="K2318" i="1" s="1"/>
  <c r="J2319" i="1"/>
  <c r="J2318" i="1" s="1"/>
  <c r="I2319" i="1"/>
  <c r="I2318" i="1" s="1"/>
  <c r="BR2318" i="1"/>
  <c r="BK2318" i="1"/>
  <c r="AT2318" i="1"/>
  <c r="W2318" i="1"/>
  <c r="V2318" i="1"/>
  <c r="O2318" i="1"/>
  <c r="N2315" i="1"/>
  <c r="T2315" i="1" s="1"/>
  <c r="Z2315" i="1" s="1"/>
  <c r="AF2315" i="1" s="1"/>
  <c r="AL2315" i="1" s="1"/>
  <c r="AR2315" i="1" s="1"/>
  <c r="AX2315" i="1" s="1"/>
  <c r="BD2315" i="1" s="1"/>
  <c r="BJ2315" i="1" s="1"/>
  <c r="BP2315" i="1" s="1"/>
  <c r="BU2315" i="1" s="1"/>
  <c r="BZ2315" i="1" s="1"/>
  <c r="M2315" i="1"/>
  <c r="S2315" i="1" s="1"/>
  <c r="Y2315" i="1" s="1"/>
  <c r="AE2315" i="1" s="1"/>
  <c r="AK2315" i="1" s="1"/>
  <c r="AQ2315" i="1" s="1"/>
  <c r="AW2315" i="1" s="1"/>
  <c r="BC2315" i="1" s="1"/>
  <c r="BI2315" i="1" s="1"/>
  <c r="BO2315" i="1" s="1"/>
  <c r="BT2315" i="1" s="1"/>
  <c r="BY2315" i="1" s="1"/>
  <c r="L2315" i="1"/>
  <c r="R2315" i="1" s="1"/>
  <c r="X2315" i="1" s="1"/>
  <c r="AD2315" i="1" s="1"/>
  <c r="AJ2315" i="1" s="1"/>
  <c r="AP2315" i="1" s="1"/>
  <c r="AV2315" i="1" s="1"/>
  <c r="BB2315" i="1" s="1"/>
  <c r="BH2315" i="1" s="1"/>
  <c r="BN2315" i="1" s="1"/>
  <c r="BS2315" i="1" s="1"/>
  <c r="BX2315" i="1" s="1"/>
  <c r="CA2314" i="1"/>
  <c r="CA2313" i="1" s="1"/>
  <c r="BW2314" i="1"/>
  <c r="BW2313" i="1" s="1"/>
  <c r="BV2314" i="1"/>
  <c r="BR2314" i="1"/>
  <c r="BR2313" i="1" s="1"/>
  <c r="BQ2314" i="1"/>
  <c r="BQ2313" i="1" s="1"/>
  <c r="BM2314" i="1"/>
  <c r="BL2314" i="1"/>
  <c r="BL2313" i="1" s="1"/>
  <c r="BK2314" i="1"/>
  <c r="BK2313" i="1" s="1"/>
  <c r="BG2314" i="1"/>
  <c r="BG2313" i="1" s="1"/>
  <c r="BF2314" i="1"/>
  <c r="BF2313" i="1" s="1"/>
  <c r="BE2314" i="1"/>
  <c r="BE2313" i="1" s="1"/>
  <c r="BA2314" i="1"/>
  <c r="BA2313" i="1" s="1"/>
  <c r="AZ2314" i="1"/>
  <c r="AZ2313" i="1" s="1"/>
  <c r="AY2314" i="1"/>
  <c r="AY2313" i="1" s="1"/>
  <c r="AU2314" i="1"/>
  <c r="AU2313" i="1" s="1"/>
  <c r="AT2314" i="1"/>
  <c r="AT2313" i="1" s="1"/>
  <c r="AS2314" i="1"/>
  <c r="AS2313" i="1" s="1"/>
  <c r="AO2314" i="1"/>
  <c r="AN2314" i="1"/>
  <c r="AN2313" i="1" s="1"/>
  <c r="AM2314" i="1"/>
  <c r="AM2313" i="1" s="1"/>
  <c r="AI2314" i="1"/>
  <c r="AI2313" i="1" s="1"/>
  <c r="AH2314" i="1"/>
  <c r="AH2313" i="1" s="1"/>
  <c r="AG2314" i="1"/>
  <c r="AG2313" i="1" s="1"/>
  <c r="AC2314" i="1"/>
  <c r="AC2313" i="1" s="1"/>
  <c r="AB2314" i="1"/>
  <c r="AB2313" i="1" s="1"/>
  <c r="AA2314" i="1"/>
  <c r="W2314" i="1"/>
  <c r="W2313" i="1" s="1"/>
  <c r="V2314" i="1"/>
  <c r="U2314" i="1"/>
  <c r="U2313" i="1" s="1"/>
  <c r="Q2314" i="1"/>
  <c r="Q2313" i="1" s="1"/>
  <c r="P2314" i="1"/>
  <c r="P2313" i="1" s="1"/>
  <c r="O2314" i="1"/>
  <c r="O2313" i="1" s="1"/>
  <c r="K2314" i="1"/>
  <c r="K2313" i="1" s="1"/>
  <c r="J2314" i="1"/>
  <c r="I2314" i="1"/>
  <c r="L2314" i="1" s="1"/>
  <c r="R2314" i="1" s="1"/>
  <c r="H2314" i="1"/>
  <c r="G2314" i="1"/>
  <c r="G2313" i="1" s="1"/>
  <c r="F2314" i="1"/>
  <c r="F2313" i="1" s="1"/>
  <c r="BV2313" i="1"/>
  <c r="BM2313" i="1"/>
  <c r="AO2313" i="1"/>
  <c r="AA2313" i="1"/>
  <c r="V2313" i="1"/>
  <c r="N2312" i="1"/>
  <c r="T2312" i="1" s="1"/>
  <c r="Z2312" i="1" s="1"/>
  <c r="AF2312" i="1" s="1"/>
  <c r="AL2312" i="1" s="1"/>
  <c r="AR2312" i="1" s="1"/>
  <c r="AX2312" i="1" s="1"/>
  <c r="BD2312" i="1" s="1"/>
  <c r="BJ2312" i="1" s="1"/>
  <c r="BP2312" i="1" s="1"/>
  <c r="BU2312" i="1" s="1"/>
  <c r="BZ2312" i="1" s="1"/>
  <c r="M2312" i="1"/>
  <c r="S2312" i="1" s="1"/>
  <c r="Y2312" i="1" s="1"/>
  <c r="AE2312" i="1" s="1"/>
  <c r="AK2312" i="1" s="1"/>
  <c r="AQ2312" i="1" s="1"/>
  <c r="AW2312" i="1" s="1"/>
  <c r="BC2312" i="1" s="1"/>
  <c r="BI2312" i="1" s="1"/>
  <c r="BO2312" i="1" s="1"/>
  <c r="BT2312" i="1" s="1"/>
  <c r="BY2312" i="1" s="1"/>
  <c r="L2312" i="1"/>
  <c r="R2312" i="1" s="1"/>
  <c r="X2312" i="1" s="1"/>
  <c r="AD2312" i="1" s="1"/>
  <c r="AJ2312" i="1" s="1"/>
  <c r="AP2312" i="1" s="1"/>
  <c r="AV2312" i="1" s="1"/>
  <c r="BB2312" i="1" s="1"/>
  <c r="BH2312" i="1" s="1"/>
  <c r="BN2312" i="1" s="1"/>
  <c r="BS2312" i="1" s="1"/>
  <c r="BX2312" i="1" s="1"/>
  <c r="CA2311" i="1"/>
  <c r="BW2311" i="1"/>
  <c r="BV2311" i="1"/>
  <c r="BR2311" i="1"/>
  <c r="BQ2311" i="1"/>
  <c r="BM2311" i="1"/>
  <c r="BL2311" i="1"/>
  <c r="BK2311" i="1"/>
  <c r="BG2311" i="1"/>
  <c r="BF2311" i="1"/>
  <c r="BE2311" i="1"/>
  <c r="BE2308" i="1" s="1"/>
  <c r="BA2311" i="1"/>
  <c r="AZ2311" i="1"/>
  <c r="AY2311" i="1"/>
  <c r="AU2311" i="1"/>
  <c r="AT2311" i="1"/>
  <c r="AS2311" i="1"/>
  <c r="AO2311" i="1"/>
  <c r="AN2311" i="1"/>
  <c r="AN2308" i="1" s="1"/>
  <c r="AN2307" i="1" s="1"/>
  <c r="AM2311" i="1"/>
  <c r="AI2311" i="1"/>
  <c r="AH2311" i="1"/>
  <c r="AG2311" i="1"/>
  <c r="AG2308" i="1" s="1"/>
  <c r="AC2311" i="1"/>
  <c r="AB2311" i="1"/>
  <c r="AA2311" i="1"/>
  <c r="W2311" i="1"/>
  <c r="V2311" i="1"/>
  <c r="U2311" i="1"/>
  <c r="Q2311" i="1"/>
  <c r="P2311" i="1"/>
  <c r="O2311" i="1"/>
  <c r="K2311" i="1"/>
  <c r="J2311" i="1"/>
  <c r="I2311" i="1"/>
  <c r="H2311" i="1"/>
  <c r="G2311" i="1"/>
  <c r="F2311" i="1"/>
  <c r="S2310" i="1"/>
  <c r="Y2310" i="1" s="1"/>
  <c r="AE2310" i="1" s="1"/>
  <c r="AK2310" i="1" s="1"/>
  <c r="AQ2310" i="1" s="1"/>
  <c r="AW2310" i="1" s="1"/>
  <c r="BC2310" i="1" s="1"/>
  <c r="BI2310" i="1" s="1"/>
  <c r="BO2310" i="1" s="1"/>
  <c r="BT2310" i="1" s="1"/>
  <c r="BY2310" i="1" s="1"/>
  <c r="N2310" i="1"/>
  <c r="T2310" i="1" s="1"/>
  <c r="Z2310" i="1" s="1"/>
  <c r="AF2310" i="1" s="1"/>
  <c r="AL2310" i="1" s="1"/>
  <c r="AR2310" i="1" s="1"/>
  <c r="AX2310" i="1" s="1"/>
  <c r="BD2310" i="1" s="1"/>
  <c r="BJ2310" i="1" s="1"/>
  <c r="BP2310" i="1" s="1"/>
  <c r="BU2310" i="1" s="1"/>
  <c r="BZ2310" i="1" s="1"/>
  <c r="M2310" i="1"/>
  <c r="L2310" i="1"/>
  <c r="R2310" i="1" s="1"/>
  <c r="X2310" i="1" s="1"/>
  <c r="AD2310" i="1" s="1"/>
  <c r="AJ2310" i="1" s="1"/>
  <c r="AP2310" i="1" s="1"/>
  <c r="AV2310" i="1" s="1"/>
  <c r="BB2310" i="1" s="1"/>
  <c r="BH2310" i="1" s="1"/>
  <c r="BN2310" i="1" s="1"/>
  <c r="BS2310" i="1" s="1"/>
  <c r="BX2310" i="1" s="1"/>
  <c r="CA2309" i="1"/>
  <c r="CA2308" i="1" s="1"/>
  <c r="BW2309" i="1"/>
  <c r="BV2309" i="1"/>
  <c r="BR2309" i="1"/>
  <c r="BQ2309" i="1"/>
  <c r="BQ2308" i="1" s="1"/>
  <c r="BQ2307" i="1" s="1"/>
  <c r="BM2309" i="1"/>
  <c r="BL2309" i="1"/>
  <c r="BK2309" i="1"/>
  <c r="BK2308" i="1" s="1"/>
  <c r="BK2307" i="1" s="1"/>
  <c r="BG2309" i="1"/>
  <c r="BG2308" i="1" s="1"/>
  <c r="BF2309" i="1"/>
  <c r="BE2309" i="1"/>
  <c r="BA2309" i="1"/>
  <c r="AZ2309" i="1"/>
  <c r="AZ2308" i="1" s="1"/>
  <c r="AY2309" i="1"/>
  <c r="AU2309" i="1"/>
  <c r="AT2309" i="1"/>
  <c r="AS2309" i="1"/>
  <c r="AS2308" i="1" s="1"/>
  <c r="AS2307" i="1" s="1"/>
  <c r="AO2309" i="1"/>
  <c r="AN2309" i="1"/>
  <c r="AM2309" i="1"/>
  <c r="AM2308" i="1" s="1"/>
  <c r="AI2309" i="1"/>
  <c r="AI2308" i="1" s="1"/>
  <c r="AI2307" i="1" s="1"/>
  <c r="AH2309" i="1"/>
  <c r="AG2309" i="1"/>
  <c r="AC2309" i="1"/>
  <c r="AB2309" i="1"/>
  <c r="AB2308" i="1" s="1"/>
  <c r="AA2309" i="1"/>
  <c r="W2309" i="1"/>
  <c r="V2309" i="1"/>
  <c r="U2309" i="1"/>
  <c r="U2308" i="1" s="1"/>
  <c r="Q2309" i="1"/>
  <c r="P2309" i="1"/>
  <c r="O2309" i="1"/>
  <c r="O2308" i="1" s="1"/>
  <c r="O2307" i="1" s="1"/>
  <c r="K2309" i="1"/>
  <c r="K2308" i="1" s="1"/>
  <c r="J2309" i="1"/>
  <c r="I2309" i="1"/>
  <c r="H2309" i="1"/>
  <c r="G2309" i="1"/>
  <c r="G2308" i="1" s="1"/>
  <c r="F2309" i="1"/>
  <c r="H2306" i="1"/>
  <c r="N2306" i="1" s="1"/>
  <c r="T2306" i="1" s="1"/>
  <c r="Z2306" i="1" s="1"/>
  <c r="AF2306" i="1" s="1"/>
  <c r="AL2306" i="1" s="1"/>
  <c r="AR2306" i="1" s="1"/>
  <c r="AX2306" i="1" s="1"/>
  <c r="BD2306" i="1" s="1"/>
  <c r="BJ2306" i="1" s="1"/>
  <c r="BP2306" i="1" s="1"/>
  <c r="BU2306" i="1" s="1"/>
  <c r="BZ2306" i="1" s="1"/>
  <c r="G2306" i="1"/>
  <c r="M2306" i="1" s="1"/>
  <c r="S2306" i="1" s="1"/>
  <c r="Y2306" i="1" s="1"/>
  <c r="AE2306" i="1" s="1"/>
  <c r="AK2306" i="1" s="1"/>
  <c r="AQ2306" i="1" s="1"/>
  <c r="AW2306" i="1" s="1"/>
  <c r="BC2306" i="1" s="1"/>
  <c r="BI2306" i="1" s="1"/>
  <c r="BO2306" i="1" s="1"/>
  <c r="BT2306" i="1" s="1"/>
  <c r="BY2306" i="1" s="1"/>
  <c r="F2306" i="1"/>
  <c r="L2306" i="1" s="1"/>
  <c r="R2306" i="1" s="1"/>
  <c r="X2306" i="1" s="1"/>
  <c r="AD2306" i="1" s="1"/>
  <c r="AJ2306" i="1" s="1"/>
  <c r="AP2306" i="1" s="1"/>
  <c r="AV2306" i="1" s="1"/>
  <c r="BB2306" i="1" s="1"/>
  <c r="BH2306" i="1" s="1"/>
  <c r="BN2306" i="1" s="1"/>
  <c r="BS2306" i="1" s="1"/>
  <c r="BX2306" i="1" s="1"/>
  <c r="H2305" i="1"/>
  <c r="N2305" i="1" s="1"/>
  <c r="T2305" i="1" s="1"/>
  <c r="Z2305" i="1" s="1"/>
  <c r="AF2305" i="1" s="1"/>
  <c r="AL2305" i="1" s="1"/>
  <c r="AR2305" i="1" s="1"/>
  <c r="AX2305" i="1" s="1"/>
  <c r="BD2305" i="1" s="1"/>
  <c r="BJ2305" i="1" s="1"/>
  <c r="BP2305" i="1" s="1"/>
  <c r="BU2305" i="1" s="1"/>
  <c r="BZ2305" i="1" s="1"/>
  <c r="G2305" i="1"/>
  <c r="M2305" i="1" s="1"/>
  <c r="S2305" i="1" s="1"/>
  <c r="Y2305" i="1" s="1"/>
  <c r="AE2305" i="1" s="1"/>
  <c r="AK2305" i="1" s="1"/>
  <c r="AQ2305" i="1" s="1"/>
  <c r="AW2305" i="1" s="1"/>
  <c r="BC2305" i="1" s="1"/>
  <c r="BI2305" i="1" s="1"/>
  <c r="BO2305" i="1" s="1"/>
  <c r="BT2305" i="1" s="1"/>
  <c r="BY2305" i="1" s="1"/>
  <c r="F2305" i="1"/>
  <c r="L2305" i="1" s="1"/>
  <c r="R2305" i="1" s="1"/>
  <c r="X2305" i="1" s="1"/>
  <c r="AD2305" i="1" s="1"/>
  <c r="AJ2305" i="1" s="1"/>
  <c r="AP2305" i="1" s="1"/>
  <c r="AV2305" i="1" s="1"/>
  <c r="BB2305" i="1" s="1"/>
  <c r="BH2305" i="1" s="1"/>
  <c r="BN2305" i="1" s="1"/>
  <c r="BS2305" i="1" s="1"/>
  <c r="BX2305" i="1" s="1"/>
  <c r="H2304" i="1"/>
  <c r="N2304" i="1" s="1"/>
  <c r="T2304" i="1" s="1"/>
  <c r="Z2304" i="1" s="1"/>
  <c r="AF2304" i="1" s="1"/>
  <c r="AL2304" i="1" s="1"/>
  <c r="AR2304" i="1" s="1"/>
  <c r="AX2304" i="1" s="1"/>
  <c r="BD2304" i="1" s="1"/>
  <c r="BJ2304" i="1" s="1"/>
  <c r="BP2304" i="1" s="1"/>
  <c r="BU2304" i="1" s="1"/>
  <c r="BZ2304" i="1" s="1"/>
  <c r="G2304" i="1"/>
  <c r="M2304" i="1" s="1"/>
  <c r="S2304" i="1" s="1"/>
  <c r="Y2304" i="1" s="1"/>
  <c r="AE2304" i="1" s="1"/>
  <c r="AK2304" i="1" s="1"/>
  <c r="AQ2304" i="1" s="1"/>
  <c r="AW2304" i="1" s="1"/>
  <c r="BC2304" i="1" s="1"/>
  <c r="BI2304" i="1" s="1"/>
  <c r="BO2304" i="1" s="1"/>
  <c r="BT2304" i="1" s="1"/>
  <c r="BY2304" i="1" s="1"/>
  <c r="F2304" i="1"/>
  <c r="L2304" i="1" s="1"/>
  <c r="R2304" i="1" s="1"/>
  <c r="X2304" i="1" s="1"/>
  <c r="AD2304" i="1" s="1"/>
  <c r="AJ2304" i="1" s="1"/>
  <c r="AP2304" i="1" s="1"/>
  <c r="AV2304" i="1" s="1"/>
  <c r="BB2304" i="1" s="1"/>
  <c r="BH2304" i="1" s="1"/>
  <c r="BN2304" i="1" s="1"/>
  <c r="BS2304" i="1" s="1"/>
  <c r="BX2304" i="1" s="1"/>
  <c r="N2303" i="1"/>
  <c r="T2303" i="1" s="1"/>
  <c r="Z2303" i="1" s="1"/>
  <c r="AF2303" i="1" s="1"/>
  <c r="AL2303" i="1" s="1"/>
  <c r="AR2303" i="1" s="1"/>
  <c r="AX2303" i="1" s="1"/>
  <c r="BD2303" i="1" s="1"/>
  <c r="BJ2303" i="1" s="1"/>
  <c r="BP2303" i="1" s="1"/>
  <c r="BU2303" i="1" s="1"/>
  <c r="BZ2303" i="1" s="1"/>
  <c r="H2303" i="1"/>
  <c r="G2303" i="1"/>
  <c r="M2303" i="1" s="1"/>
  <c r="S2303" i="1" s="1"/>
  <c r="Y2303" i="1" s="1"/>
  <c r="AE2303" i="1" s="1"/>
  <c r="AK2303" i="1" s="1"/>
  <c r="AQ2303" i="1" s="1"/>
  <c r="AW2303" i="1" s="1"/>
  <c r="BC2303" i="1" s="1"/>
  <c r="BI2303" i="1" s="1"/>
  <c r="BO2303" i="1" s="1"/>
  <c r="BT2303" i="1" s="1"/>
  <c r="BY2303" i="1" s="1"/>
  <c r="F2303" i="1"/>
  <c r="L2303" i="1" s="1"/>
  <c r="R2303" i="1" s="1"/>
  <c r="X2303" i="1" s="1"/>
  <c r="AD2303" i="1" s="1"/>
  <c r="AJ2303" i="1" s="1"/>
  <c r="AP2303" i="1" s="1"/>
  <c r="AV2303" i="1" s="1"/>
  <c r="BB2303" i="1" s="1"/>
  <c r="BH2303" i="1" s="1"/>
  <c r="BN2303" i="1" s="1"/>
  <c r="BS2303" i="1" s="1"/>
  <c r="BX2303" i="1" s="1"/>
  <c r="CA2302" i="1"/>
  <c r="BW2302" i="1"/>
  <c r="BV2302" i="1"/>
  <c r="BR2302" i="1"/>
  <c r="BQ2302" i="1"/>
  <c r="BM2302" i="1"/>
  <c r="BL2302" i="1"/>
  <c r="BL2301" i="1" s="1"/>
  <c r="BK2302" i="1"/>
  <c r="BK2301" i="1" s="1"/>
  <c r="BG2302" i="1"/>
  <c r="BG2301" i="1" s="1"/>
  <c r="BF2302" i="1"/>
  <c r="BF2301" i="1" s="1"/>
  <c r="BE2302" i="1"/>
  <c r="BE2301" i="1" s="1"/>
  <c r="BA2302" i="1"/>
  <c r="BA2301" i="1" s="1"/>
  <c r="AZ2302" i="1"/>
  <c r="AZ2301" i="1" s="1"/>
  <c r="AY2302" i="1"/>
  <c r="AU2302" i="1"/>
  <c r="AU2301" i="1" s="1"/>
  <c r="AT2302" i="1"/>
  <c r="AT2301" i="1" s="1"/>
  <c r="AS2302" i="1"/>
  <c r="AS2301" i="1" s="1"/>
  <c r="AO2302" i="1"/>
  <c r="AN2302" i="1"/>
  <c r="AN2301" i="1" s="1"/>
  <c r="AM2302" i="1"/>
  <c r="AM2301" i="1" s="1"/>
  <c r="AI2302" i="1"/>
  <c r="AI2301" i="1" s="1"/>
  <c r="AH2302" i="1"/>
  <c r="AG2302" i="1"/>
  <c r="AG2301" i="1" s="1"/>
  <c r="AC2302" i="1"/>
  <c r="AC2301" i="1" s="1"/>
  <c r="AB2302" i="1"/>
  <c r="AB2301" i="1" s="1"/>
  <c r="AA2302" i="1"/>
  <c r="AA2301" i="1" s="1"/>
  <c r="W2302" i="1"/>
  <c r="W2301" i="1" s="1"/>
  <c r="V2302" i="1"/>
  <c r="V2301" i="1" s="1"/>
  <c r="U2302" i="1"/>
  <c r="U2301" i="1" s="1"/>
  <c r="Q2302" i="1"/>
  <c r="P2302" i="1"/>
  <c r="P2301" i="1" s="1"/>
  <c r="O2302" i="1"/>
  <c r="O2301" i="1" s="1"/>
  <c r="K2302" i="1"/>
  <c r="K2301" i="1" s="1"/>
  <c r="J2302" i="1"/>
  <c r="I2302" i="1"/>
  <c r="I2301" i="1" s="1"/>
  <c r="H2302" i="1"/>
  <c r="CA2301" i="1"/>
  <c r="BW2301" i="1"/>
  <c r="BV2301" i="1"/>
  <c r="BR2301" i="1"/>
  <c r="BQ2301" i="1"/>
  <c r="BM2301" i="1"/>
  <c r="AY2301" i="1"/>
  <c r="AO2301" i="1"/>
  <c r="AH2301" i="1"/>
  <c r="Q2301" i="1"/>
  <c r="J2301" i="1"/>
  <c r="H2300" i="1"/>
  <c r="N2300" i="1" s="1"/>
  <c r="T2300" i="1" s="1"/>
  <c r="Z2300" i="1" s="1"/>
  <c r="AF2300" i="1" s="1"/>
  <c r="AL2300" i="1" s="1"/>
  <c r="AR2300" i="1" s="1"/>
  <c r="AX2300" i="1" s="1"/>
  <c r="BD2300" i="1" s="1"/>
  <c r="BJ2300" i="1" s="1"/>
  <c r="BP2300" i="1" s="1"/>
  <c r="BU2300" i="1" s="1"/>
  <c r="BZ2300" i="1" s="1"/>
  <c r="G2300" i="1"/>
  <c r="M2300" i="1" s="1"/>
  <c r="S2300" i="1" s="1"/>
  <c r="Y2300" i="1" s="1"/>
  <c r="AE2300" i="1" s="1"/>
  <c r="AK2300" i="1" s="1"/>
  <c r="AQ2300" i="1" s="1"/>
  <c r="AW2300" i="1" s="1"/>
  <c r="BC2300" i="1" s="1"/>
  <c r="BI2300" i="1" s="1"/>
  <c r="BO2300" i="1" s="1"/>
  <c r="BT2300" i="1" s="1"/>
  <c r="BY2300" i="1" s="1"/>
  <c r="F2300" i="1"/>
  <c r="L2300" i="1" s="1"/>
  <c r="R2300" i="1" s="1"/>
  <c r="X2300" i="1" s="1"/>
  <c r="AD2300" i="1" s="1"/>
  <c r="AJ2300" i="1" s="1"/>
  <c r="AP2300" i="1" s="1"/>
  <c r="AV2300" i="1" s="1"/>
  <c r="BB2300" i="1" s="1"/>
  <c r="BH2300" i="1" s="1"/>
  <c r="BN2300" i="1" s="1"/>
  <c r="BS2300" i="1" s="1"/>
  <c r="BX2300" i="1" s="1"/>
  <c r="H2299" i="1"/>
  <c r="N2299" i="1" s="1"/>
  <c r="T2299" i="1" s="1"/>
  <c r="Z2299" i="1" s="1"/>
  <c r="AF2299" i="1" s="1"/>
  <c r="AL2299" i="1" s="1"/>
  <c r="AR2299" i="1" s="1"/>
  <c r="AX2299" i="1" s="1"/>
  <c r="BD2299" i="1" s="1"/>
  <c r="BJ2299" i="1" s="1"/>
  <c r="BP2299" i="1" s="1"/>
  <c r="BU2299" i="1" s="1"/>
  <c r="BZ2299" i="1" s="1"/>
  <c r="G2299" i="1"/>
  <c r="M2299" i="1" s="1"/>
  <c r="S2299" i="1" s="1"/>
  <c r="Y2299" i="1" s="1"/>
  <c r="AE2299" i="1" s="1"/>
  <c r="AK2299" i="1" s="1"/>
  <c r="AQ2299" i="1" s="1"/>
  <c r="AW2299" i="1" s="1"/>
  <c r="BC2299" i="1" s="1"/>
  <c r="BI2299" i="1" s="1"/>
  <c r="BO2299" i="1" s="1"/>
  <c r="BT2299" i="1" s="1"/>
  <c r="BY2299" i="1" s="1"/>
  <c r="F2299" i="1"/>
  <c r="L2299" i="1" s="1"/>
  <c r="R2299" i="1" s="1"/>
  <c r="X2299" i="1" s="1"/>
  <c r="AD2299" i="1" s="1"/>
  <c r="AJ2299" i="1" s="1"/>
  <c r="AP2299" i="1" s="1"/>
  <c r="AV2299" i="1" s="1"/>
  <c r="BB2299" i="1" s="1"/>
  <c r="BH2299" i="1" s="1"/>
  <c r="BN2299" i="1" s="1"/>
  <c r="BS2299" i="1" s="1"/>
  <c r="BX2299" i="1" s="1"/>
  <c r="H2298" i="1"/>
  <c r="G2298" i="1"/>
  <c r="M2298" i="1" s="1"/>
  <c r="S2298" i="1" s="1"/>
  <c r="Y2298" i="1" s="1"/>
  <c r="AE2298" i="1" s="1"/>
  <c r="AK2298" i="1" s="1"/>
  <c r="AQ2298" i="1" s="1"/>
  <c r="AW2298" i="1" s="1"/>
  <c r="BC2298" i="1" s="1"/>
  <c r="BI2298" i="1" s="1"/>
  <c r="BO2298" i="1" s="1"/>
  <c r="BT2298" i="1" s="1"/>
  <c r="BY2298" i="1" s="1"/>
  <c r="F2298" i="1"/>
  <c r="L2298" i="1" s="1"/>
  <c r="R2298" i="1" s="1"/>
  <c r="X2298" i="1" s="1"/>
  <c r="AD2298" i="1" s="1"/>
  <c r="AJ2298" i="1" s="1"/>
  <c r="AP2298" i="1" s="1"/>
  <c r="AV2298" i="1" s="1"/>
  <c r="BB2298" i="1" s="1"/>
  <c r="BH2298" i="1" s="1"/>
  <c r="BN2298" i="1" s="1"/>
  <c r="BS2298" i="1" s="1"/>
  <c r="BX2298" i="1" s="1"/>
  <c r="H2297" i="1"/>
  <c r="N2297" i="1" s="1"/>
  <c r="T2297" i="1" s="1"/>
  <c r="Z2297" i="1" s="1"/>
  <c r="AF2297" i="1" s="1"/>
  <c r="AL2297" i="1" s="1"/>
  <c r="AR2297" i="1" s="1"/>
  <c r="AX2297" i="1" s="1"/>
  <c r="BD2297" i="1" s="1"/>
  <c r="BJ2297" i="1" s="1"/>
  <c r="BP2297" i="1" s="1"/>
  <c r="BU2297" i="1" s="1"/>
  <c r="BZ2297" i="1" s="1"/>
  <c r="G2297" i="1"/>
  <c r="M2297" i="1" s="1"/>
  <c r="S2297" i="1" s="1"/>
  <c r="Y2297" i="1" s="1"/>
  <c r="AE2297" i="1" s="1"/>
  <c r="AK2297" i="1" s="1"/>
  <c r="AQ2297" i="1" s="1"/>
  <c r="AW2297" i="1" s="1"/>
  <c r="BC2297" i="1" s="1"/>
  <c r="BI2297" i="1" s="1"/>
  <c r="BO2297" i="1" s="1"/>
  <c r="BT2297" i="1" s="1"/>
  <c r="BY2297" i="1" s="1"/>
  <c r="F2297" i="1"/>
  <c r="L2297" i="1" s="1"/>
  <c r="R2297" i="1" s="1"/>
  <c r="X2297" i="1" s="1"/>
  <c r="AD2297" i="1" s="1"/>
  <c r="AJ2297" i="1" s="1"/>
  <c r="AP2297" i="1" s="1"/>
  <c r="AV2297" i="1" s="1"/>
  <c r="BB2297" i="1" s="1"/>
  <c r="BH2297" i="1" s="1"/>
  <c r="BN2297" i="1" s="1"/>
  <c r="BS2297" i="1" s="1"/>
  <c r="BX2297" i="1" s="1"/>
  <c r="CA2296" i="1"/>
  <c r="BW2296" i="1"/>
  <c r="BW2295" i="1" s="1"/>
  <c r="BW2294" i="1" s="1"/>
  <c r="BV2296" i="1"/>
  <c r="BV2295" i="1" s="1"/>
  <c r="BR2296" i="1"/>
  <c r="BR2295" i="1" s="1"/>
  <c r="BQ2296" i="1"/>
  <c r="BM2296" i="1"/>
  <c r="BL2296" i="1"/>
  <c r="BL2295" i="1" s="1"/>
  <c r="BK2296" i="1"/>
  <c r="BK2295" i="1" s="1"/>
  <c r="BG2296" i="1"/>
  <c r="BG2295" i="1" s="1"/>
  <c r="BF2296" i="1"/>
  <c r="BE2296" i="1"/>
  <c r="BE2295" i="1" s="1"/>
  <c r="BA2296" i="1"/>
  <c r="BA2295" i="1" s="1"/>
  <c r="BA2294" i="1" s="1"/>
  <c r="AZ2296" i="1"/>
  <c r="AZ2295" i="1" s="1"/>
  <c r="AY2296" i="1"/>
  <c r="AY2295" i="1" s="1"/>
  <c r="AY2294" i="1" s="1"/>
  <c r="AU2296" i="1"/>
  <c r="AU2295" i="1" s="1"/>
  <c r="AU2294" i="1" s="1"/>
  <c r="AT2296" i="1"/>
  <c r="AT2295" i="1" s="1"/>
  <c r="AT2294" i="1" s="1"/>
  <c r="AS2296" i="1"/>
  <c r="AS2295" i="1" s="1"/>
  <c r="AO2296" i="1"/>
  <c r="AN2296" i="1"/>
  <c r="AN2295" i="1" s="1"/>
  <c r="AM2296" i="1"/>
  <c r="AM2295" i="1" s="1"/>
  <c r="AM2294" i="1" s="1"/>
  <c r="AI2296" i="1"/>
  <c r="AI2295" i="1" s="1"/>
  <c r="AH2296" i="1"/>
  <c r="AH2295" i="1" s="1"/>
  <c r="AG2296" i="1"/>
  <c r="AG2295" i="1" s="1"/>
  <c r="AC2296" i="1"/>
  <c r="AC2295" i="1" s="1"/>
  <c r="AC2294" i="1" s="1"/>
  <c r="AB2296" i="1"/>
  <c r="AB2295" i="1" s="1"/>
  <c r="AA2296" i="1"/>
  <c r="W2296" i="1"/>
  <c r="W2295" i="1" s="1"/>
  <c r="V2296" i="1"/>
  <c r="V2295" i="1" s="1"/>
  <c r="U2296" i="1"/>
  <c r="U2295" i="1" s="1"/>
  <c r="Q2296" i="1"/>
  <c r="P2296" i="1"/>
  <c r="P2295" i="1" s="1"/>
  <c r="O2296" i="1"/>
  <c r="O2295" i="1" s="1"/>
  <c r="K2296" i="1"/>
  <c r="K2295" i="1" s="1"/>
  <c r="J2296" i="1"/>
  <c r="J2295" i="1" s="1"/>
  <c r="J2294" i="1" s="1"/>
  <c r="I2296" i="1"/>
  <c r="I2295" i="1" s="1"/>
  <c r="I2294" i="1" s="1"/>
  <c r="CA2295" i="1"/>
  <c r="BQ2295" i="1"/>
  <c r="BM2295" i="1"/>
  <c r="BM2294" i="1" s="1"/>
  <c r="BF2295" i="1"/>
  <c r="AO2295" i="1"/>
  <c r="AA2295" i="1"/>
  <c r="Q2295" i="1"/>
  <c r="Q2294" i="1" s="1"/>
  <c r="BL2291" i="1"/>
  <c r="BL2290" i="1" s="1"/>
  <c r="BL2289" i="1" s="1"/>
  <c r="BL2288" i="1" s="1"/>
  <c r="N2291" i="1"/>
  <c r="T2291" i="1" s="1"/>
  <c r="Z2291" i="1" s="1"/>
  <c r="AF2291" i="1" s="1"/>
  <c r="AL2291" i="1" s="1"/>
  <c r="AR2291" i="1" s="1"/>
  <c r="AX2291" i="1" s="1"/>
  <c r="BD2291" i="1" s="1"/>
  <c r="BJ2291" i="1" s="1"/>
  <c r="BP2291" i="1" s="1"/>
  <c r="BU2291" i="1" s="1"/>
  <c r="BZ2291" i="1" s="1"/>
  <c r="M2291" i="1"/>
  <c r="S2291" i="1" s="1"/>
  <c r="Y2291" i="1" s="1"/>
  <c r="AE2291" i="1" s="1"/>
  <c r="AK2291" i="1" s="1"/>
  <c r="AQ2291" i="1" s="1"/>
  <c r="AW2291" i="1" s="1"/>
  <c r="BC2291" i="1" s="1"/>
  <c r="BI2291" i="1" s="1"/>
  <c r="L2291" i="1"/>
  <c r="R2291" i="1" s="1"/>
  <c r="X2291" i="1" s="1"/>
  <c r="AD2291" i="1" s="1"/>
  <c r="AJ2291" i="1" s="1"/>
  <c r="AP2291" i="1" s="1"/>
  <c r="AV2291" i="1" s="1"/>
  <c r="BB2291" i="1" s="1"/>
  <c r="BH2291" i="1" s="1"/>
  <c r="BN2291" i="1" s="1"/>
  <c r="BS2291" i="1" s="1"/>
  <c r="BX2291" i="1" s="1"/>
  <c r="CA2290" i="1"/>
  <c r="CA2289" i="1" s="1"/>
  <c r="CA2288" i="1" s="1"/>
  <c r="BW2290" i="1"/>
  <c r="BW2289" i="1" s="1"/>
  <c r="BW2288" i="1" s="1"/>
  <c r="BV2290" i="1"/>
  <c r="BV2289" i="1" s="1"/>
  <c r="BV2288" i="1" s="1"/>
  <c r="BR2290" i="1"/>
  <c r="BQ2290" i="1"/>
  <c r="BQ2289" i="1" s="1"/>
  <c r="BM2290" i="1"/>
  <c r="BM2289" i="1" s="1"/>
  <c r="BM2288" i="1" s="1"/>
  <c r="BK2290" i="1"/>
  <c r="BK2289" i="1" s="1"/>
  <c r="BK2288" i="1" s="1"/>
  <c r="BG2290" i="1"/>
  <c r="BG2289" i="1" s="1"/>
  <c r="BG2288" i="1" s="1"/>
  <c r="BF2290" i="1"/>
  <c r="BF2289" i="1" s="1"/>
  <c r="BF2288" i="1" s="1"/>
  <c r="BE2290" i="1"/>
  <c r="BE2289" i="1" s="1"/>
  <c r="BE2288" i="1" s="1"/>
  <c r="BA2290" i="1"/>
  <c r="BA2289" i="1" s="1"/>
  <c r="BA2288" i="1" s="1"/>
  <c r="AZ2290" i="1"/>
  <c r="AZ2289" i="1" s="1"/>
  <c r="AY2290" i="1"/>
  <c r="AY2289" i="1" s="1"/>
  <c r="AY2288" i="1" s="1"/>
  <c r="AU2290" i="1"/>
  <c r="AU2289" i="1" s="1"/>
  <c r="AU2288" i="1" s="1"/>
  <c r="AT2290" i="1"/>
  <c r="AS2290" i="1"/>
  <c r="AO2290" i="1"/>
  <c r="AO2289" i="1" s="1"/>
  <c r="AO2288" i="1" s="1"/>
  <c r="AN2290" i="1"/>
  <c r="AN2289" i="1" s="1"/>
  <c r="AN2288" i="1" s="1"/>
  <c r="AM2290" i="1"/>
  <c r="AM2289" i="1" s="1"/>
  <c r="AM2288" i="1" s="1"/>
  <c r="AI2290" i="1"/>
  <c r="AI2289" i="1" s="1"/>
  <c r="AI2288" i="1" s="1"/>
  <c r="AH2290" i="1"/>
  <c r="AH2289" i="1" s="1"/>
  <c r="AH2288" i="1" s="1"/>
  <c r="AG2290" i="1"/>
  <c r="AG2289" i="1" s="1"/>
  <c r="AG2288" i="1" s="1"/>
  <c r="AC2290" i="1"/>
  <c r="AC2289" i="1" s="1"/>
  <c r="AC2288" i="1" s="1"/>
  <c r="AB2290" i="1"/>
  <c r="AB2289" i="1" s="1"/>
  <c r="AB2288" i="1" s="1"/>
  <c r="AA2290" i="1"/>
  <c r="AA2289" i="1" s="1"/>
  <c r="AA2288" i="1" s="1"/>
  <c r="W2290" i="1"/>
  <c r="W2289" i="1" s="1"/>
  <c r="W2288" i="1" s="1"/>
  <c r="V2290" i="1"/>
  <c r="V2289" i="1" s="1"/>
  <c r="V2288" i="1" s="1"/>
  <c r="U2290" i="1"/>
  <c r="Q2290" i="1"/>
  <c r="Q2289" i="1" s="1"/>
  <c r="Q2288" i="1" s="1"/>
  <c r="P2290" i="1"/>
  <c r="P2289" i="1" s="1"/>
  <c r="P2288" i="1" s="1"/>
  <c r="O2290" i="1"/>
  <c r="O2289" i="1" s="1"/>
  <c r="O2288" i="1" s="1"/>
  <c r="K2290" i="1"/>
  <c r="K2289" i="1" s="1"/>
  <c r="K2288" i="1" s="1"/>
  <c r="J2290" i="1"/>
  <c r="J2289" i="1" s="1"/>
  <c r="J2288" i="1" s="1"/>
  <c r="I2290" i="1"/>
  <c r="H2290" i="1"/>
  <c r="H2289" i="1" s="1"/>
  <c r="H2288" i="1" s="1"/>
  <c r="G2290" i="1"/>
  <c r="F2290" i="1"/>
  <c r="F2289" i="1" s="1"/>
  <c r="F2288" i="1" s="1"/>
  <c r="BR2289" i="1"/>
  <c r="AT2289" i="1"/>
  <c r="AT2288" i="1" s="1"/>
  <c r="AS2289" i="1"/>
  <c r="U2289" i="1"/>
  <c r="U2288" i="1" s="1"/>
  <c r="I2289" i="1"/>
  <c r="I2288" i="1" s="1"/>
  <c r="BR2288" i="1"/>
  <c r="AZ2288" i="1"/>
  <c r="AS2288" i="1"/>
  <c r="N2287" i="1"/>
  <c r="T2287" i="1" s="1"/>
  <c r="Z2287" i="1" s="1"/>
  <c r="AF2287" i="1" s="1"/>
  <c r="AL2287" i="1" s="1"/>
  <c r="AR2287" i="1" s="1"/>
  <c r="AX2287" i="1" s="1"/>
  <c r="BD2287" i="1" s="1"/>
  <c r="BJ2287" i="1" s="1"/>
  <c r="BP2287" i="1" s="1"/>
  <c r="BU2287" i="1" s="1"/>
  <c r="BZ2287" i="1" s="1"/>
  <c r="M2287" i="1"/>
  <c r="S2287" i="1" s="1"/>
  <c r="Y2287" i="1" s="1"/>
  <c r="AE2287" i="1" s="1"/>
  <c r="AK2287" i="1" s="1"/>
  <c r="AQ2287" i="1" s="1"/>
  <c r="AW2287" i="1" s="1"/>
  <c r="BC2287" i="1" s="1"/>
  <c r="BI2287" i="1" s="1"/>
  <c r="BO2287" i="1" s="1"/>
  <c r="BT2287" i="1" s="1"/>
  <c r="BY2287" i="1" s="1"/>
  <c r="L2287" i="1"/>
  <c r="R2287" i="1" s="1"/>
  <c r="X2287" i="1" s="1"/>
  <c r="AD2287" i="1" s="1"/>
  <c r="AJ2287" i="1" s="1"/>
  <c r="AP2287" i="1" s="1"/>
  <c r="AV2287" i="1" s="1"/>
  <c r="BB2287" i="1" s="1"/>
  <c r="BH2287" i="1" s="1"/>
  <c r="BN2287" i="1" s="1"/>
  <c r="BS2287" i="1" s="1"/>
  <c r="BX2287" i="1" s="1"/>
  <c r="CA2286" i="1"/>
  <c r="CA2285" i="1" s="1"/>
  <c r="CA2284" i="1" s="1"/>
  <c r="BW2286" i="1"/>
  <c r="BW2285" i="1" s="1"/>
  <c r="BW2284" i="1" s="1"/>
  <c r="BV2286" i="1"/>
  <c r="BV2285" i="1" s="1"/>
  <c r="BV2284" i="1" s="1"/>
  <c r="BR2286" i="1"/>
  <c r="BR2285" i="1" s="1"/>
  <c r="BQ2286" i="1"/>
  <c r="BM2286" i="1"/>
  <c r="BM2285" i="1" s="1"/>
  <c r="BM2284" i="1" s="1"/>
  <c r="BL2286" i="1"/>
  <c r="BL2285" i="1" s="1"/>
  <c r="BL2284" i="1" s="1"/>
  <c r="BK2286" i="1"/>
  <c r="BK2285" i="1" s="1"/>
  <c r="BK2284" i="1" s="1"/>
  <c r="BG2286" i="1"/>
  <c r="BG2285" i="1" s="1"/>
  <c r="BG2284" i="1" s="1"/>
  <c r="BF2286" i="1"/>
  <c r="BF2285" i="1" s="1"/>
  <c r="BF2284" i="1" s="1"/>
  <c r="BE2286" i="1"/>
  <c r="BE2285" i="1" s="1"/>
  <c r="BE2284" i="1" s="1"/>
  <c r="BA2286" i="1"/>
  <c r="BA2285" i="1" s="1"/>
  <c r="BA2284" i="1" s="1"/>
  <c r="AZ2286" i="1"/>
  <c r="AZ2285" i="1" s="1"/>
  <c r="AZ2284" i="1" s="1"/>
  <c r="AY2286" i="1"/>
  <c r="AY2285" i="1" s="1"/>
  <c r="AY2284" i="1" s="1"/>
  <c r="AU2286" i="1"/>
  <c r="AU2285" i="1" s="1"/>
  <c r="AU2284" i="1" s="1"/>
  <c r="AT2286" i="1"/>
  <c r="AT2285" i="1" s="1"/>
  <c r="AT2284" i="1" s="1"/>
  <c r="AS2286" i="1"/>
  <c r="AS2285" i="1" s="1"/>
  <c r="AS2284" i="1" s="1"/>
  <c r="AO2286" i="1"/>
  <c r="AO2285" i="1" s="1"/>
  <c r="AO2284" i="1" s="1"/>
  <c r="AN2286" i="1"/>
  <c r="AN2285" i="1" s="1"/>
  <c r="AN2284" i="1" s="1"/>
  <c r="AM2286" i="1"/>
  <c r="AM2285" i="1" s="1"/>
  <c r="AM2284" i="1" s="1"/>
  <c r="AI2286" i="1"/>
  <c r="AH2286" i="1"/>
  <c r="AH2285" i="1" s="1"/>
  <c r="AH2284" i="1" s="1"/>
  <c r="AG2286" i="1"/>
  <c r="AG2285" i="1" s="1"/>
  <c r="AG2284" i="1" s="1"/>
  <c r="AC2286" i="1"/>
  <c r="AC2285" i="1" s="1"/>
  <c r="AC2284" i="1" s="1"/>
  <c r="AB2286" i="1"/>
  <c r="AB2285" i="1" s="1"/>
  <c r="AB2284" i="1" s="1"/>
  <c r="AA2286" i="1"/>
  <c r="AA2285" i="1" s="1"/>
  <c r="AA2284" i="1" s="1"/>
  <c r="W2286" i="1"/>
  <c r="W2285" i="1" s="1"/>
  <c r="W2284" i="1" s="1"/>
  <c r="V2286" i="1"/>
  <c r="V2285" i="1" s="1"/>
  <c r="V2284" i="1" s="1"/>
  <c r="U2286" i="1"/>
  <c r="U2285" i="1" s="1"/>
  <c r="U2284" i="1" s="1"/>
  <c r="Q2286" i="1"/>
  <c r="Q2285" i="1" s="1"/>
  <c r="Q2284" i="1" s="1"/>
  <c r="P2286" i="1"/>
  <c r="P2285" i="1" s="1"/>
  <c r="P2284" i="1" s="1"/>
  <c r="O2286" i="1"/>
  <c r="O2285" i="1" s="1"/>
  <c r="O2284" i="1" s="1"/>
  <c r="O2283" i="1" s="1"/>
  <c r="O2282" i="1" s="1"/>
  <c r="K2286" i="1"/>
  <c r="J2286" i="1"/>
  <c r="J2285" i="1" s="1"/>
  <c r="J2284" i="1" s="1"/>
  <c r="I2286" i="1"/>
  <c r="H2286" i="1"/>
  <c r="N2286" i="1" s="1"/>
  <c r="G2286" i="1"/>
  <c r="F2286" i="1"/>
  <c r="F2285" i="1" s="1"/>
  <c r="AI2285" i="1"/>
  <c r="AI2284" i="1" s="1"/>
  <c r="K2285" i="1"/>
  <c r="K2284" i="1" s="1"/>
  <c r="G2285" i="1"/>
  <c r="N2281" i="1"/>
  <c r="T2281" i="1" s="1"/>
  <c r="Z2281" i="1" s="1"/>
  <c r="AF2281" i="1" s="1"/>
  <c r="AL2281" i="1" s="1"/>
  <c r="AR2281" i="1" s="1"/>
  <c r="AX2281" i="1" s="1"/>
  <c r="BD2281" i="1" s="1"/>
  <c r="BJ2281" i="1" s="1"/>
  <c r="BP2281" i="1" s="1"/>
  <c r="BU2281" i="1" s="1"/>
  <c r="BZ2281" i="1" s="1"/>
  <c r="M2281" i="1"/>
  <c r="S2281" i="1" s="1"/>
  <c r="Y2281" i="1" s="1"/>
  <c r="AE2281" i="1" s="1"/>
  <c r="AK2281" i="1" s="1"/>
  <c r="AQ2281" i="1" s="1"/>
  <c r="AW2281" i="1" s="1"/>
  <c r="BC2281" i="1" s="1"/>
  <c r="BI2281" i="1" s="1"/>
  <c r="BO2281" i="1" s="1"/>
  <c r="BT2281" i="1" s="1"/>
  <c r="BY2281" i="1" s="1"/>
  <c r="L2281" i="1"/>
  <c r="R2281" i="1" s="1"/>
  <c r="X2281" i="1" s="1"/>
  <c r="AD2281" i="1" s="1"/>
  <c r="AJ2281" i="1" s="1"/>
  <c r="AP2281" i="1" s="1"/>
  <c r="AV2281" i="1" s="1"/>
  <c r="BB2281" i="1" s="1"/>
  <c r="BH2281" i="1" s="1"/>
  <c r="BN2281" i="1" s="1"/>
  <c r="BS2281" i="1" s="1"/>
  <c r="BX2281" i="1" s="1"/>
  <c r="CA2280" i="1"/>
  <c r="CA2279" i="1" s="1"/>
  <c r="CA2278" i="1" s="1"/>
  <c r="BW2280" i="1"/>
  <c r="BW2279" i="1" s="1"/>
  <c r="BW2278" i="1" s="1"/>
  <c r="BV2280" i="1"/>
  <c r="BV2279" i="1" s="1"/>
  <c r="BV2278" i="1" s="1"/>
  <c r="BR2280" i="1"/>
  <c r="BQ2280" i="1"/>
  <c r="BQ2279" i="1" s="1"/>
  <c r="BM2280" i="1"/>
  <c r="BM2279" i="1" s="1"/>
  <c r="BM2278" i="1" s="1"/>
  <c r="BL2280" i="1"/>
  <c r="BL2279" i="1" s="1"/>
  <c r="BL2278" i="1" s="1"/>
  <c r="BK2280" i="1"/>
  <c r="BK2279" i="1" s="1"/>
  <c r="BK2278" i="1" s="1"/>
  <c r="BG2280" i="1"/>
  <c r="BG2279" i="1" s="1"/>
  <c r="BG2278" i="1" s="1"/>
  <c r="BF2280" i="1"/>
  <c r="BF2279" i="1" s="1"/>
  <c r="BF2278" i="1" s="1"/>
  <c r="BE2280" i="1"/>
  <c r="BE2279" i="1" s="1"/>
  <c r="BE2278" i="1" s="1"/>
  <c r="BA2280" i="1"/>
  <c r="BA2279" i="1" s="1"/>
  <c r="BA2278" i="1" s="1"/>
  <c r="AZ2280" i="1"/>
  <c r="AZ2279" i="1" s="1"/>
  <c r="AZ2278" i="1" s="1"/>
  <c r="AY2280" i="1"/>
  <c r="AY2279" i="1" s="1"/>
  <c r="AY2278" i="1" s="1"/>
  <c r="AU2280" i="1"/>
  <c r="AU2279" i="1" s="1"/>
  <c r="AU2278" i="1" s="1"/>
  <c r="AT2280" i="1"/>
  <c r="AT2279" i="1" s="1"/>
  <c r="AT2278" i="1" s="1"/>
  <c r="AS2280" i="1"/>
  <c r="AS2279" i="1" s="1"/>
  <c r="AS2278" i="1" s="1"/>
  <c r="AO2280" i="1"/>
  <c r="AN2280" i="1"/>
  <c r="AN2279" i="1" s="1"/>
  <c r="AN2278" i="1" s="1"/>
  <c r="AM2280" i="1"/>
  <c r="AM2279" i="1" s="1"/>
  <c r="AM2278" i="1" s="1"/>
  <c r="AI2280" i="1"/>
  <c r="AI2279" i="1" s="1"/>
  <c r="AI2278" i="1" s="1"/>
  <c r="AH2280" i="1"/>
  <c r="AH2279" i="1" s="1"/>
  <c r="AH2278" i="1" s="1"/>
  <c r="AG2280" i="1"/>
  <c r="AG2279" i="1" s="1"/>
  <c r="AG2278" i="1" s="1"/>
  <c r="AC2280" i="1"/>
  <c r="AC2279" i="1" s="1"/>
  <c r="AC2278" i="1" s="1"/>
  <c r="AB2280" i="1"/>
  <c r="AB2279" i="1" s="1"/>
  <c r="AB2278" i="1" s="1"/>
  <c r="AA2280" i="1"/>
  <c r="AA2279" i="1" s="1"/>
  <c r="AA2278" i="1" s="1"/>
  <c r="W2280" i="1"/>
  <c r="W2279" i="1" s="1"/>
  <c r="W2278" i="1" s="1"/>
  <c r="V2280" i="1"/>
  <c r="V2279" i="1" s="1"/>
  <c r="V2278" i="1" s="1"/>
  <c r="U2280" i="1"/>
  <c r="U2279" i="1" s="1"/>
  <c r="U2278" i="1" s="1"/>
  <c r="Q2280" i="1"/>
  <c r="Q2279" i="1" s="1"/>
  <c r="Q2278" i="1" s="1"/>
  <c r="P2280" i="1"/>
  <c r="P2279" i="1" s="1"/>
  <c r="P2278" i="1" s="1"/>
  <c r="O2280" i="1"/>
  <c r="O2279" i="1" s="1"/>
  <c r="O2278" i="1" s="1"/>
  <c r="K2280" i="1"/>
  <c r="J2280" i="1"/>
  <c r="J2279" i="1" s="1"/>
  <c r="J2278" i="1" s="1"/>
  <c r="I2280" i="1"/>
  <c r="I2279" i="1" s="1"/>
  <c r="I2278" i="1" s="1"/>
  <c r="H2280" i="1"/>
  <c r="H2279" i="1" s="1"/>
  <c r="G2280" i="1"/>
  <c r="F2280" i="1"/>
  <c r="AO2279" i="1"/>
  <c r="AO2278" i="1" s="1"/>
  <c r="N2277" i="1"/>
  <c r="T2277" i="1" s="1"/>
  <c r="Z2277" i="1" s="1"/>
  <c r="AF2277" i="1" s="1"/>
  <c r="AL2277" i="1" s="1"/>
  <c r="AR2277" i="1" s="1"/>
  <c r="AX2277" i="1" s="1"/>
  <c r="BD2277" i="1" s="1"/>
  <c r="BJ2277" i="1" s="1"/>
  <c r="BP2277" i="1" s="1"/>
  <c r="BU2277" i="1" s="1"/>
  <c r="BZ2277" i="1" s="1"/>
  <c r="M2277" i="1"/>
  <c r="S2277" i="1" s="1"/>
  <c r="Y2277" i="1" s="1"/>
  <c r="AE2277" i="1" s="1"/>
  <c r="AK2277" i="1" s="1"/>
  <c r="AQ2277" i="1" s="1"/>
  <c r="AW2277" i="1" s="1"/>
  <c r="BC2277" i="1" s="1"/>
  <c r="BI2277" i="1" s="1"/>
  <c r="BO2277" i="1" s="1"/>
  <c r="BT2277" i="1" s="1"/>
  <c r="BY2277" i="1" s="1"/>
  <c r="L2277" i="1"/>
  <c r="R2277" i="1" s="1"/>
  <c r="X2277" i="1" s="1"/>
  <c r="AD2277" i="1" s="1"/>
  <c r="AJ2277" i="1" s="1"/>
  <c r="AP2277" i="1" s="1"/>
  <c r="AV2277" i="1" s="1"/>
  <c r="BB2277" i="1" s="1"/>
  <c r="BH2277" i="1" s="1"/>
  <c r="BN2277" i="1" s="1"/>
  <c r="BS2277" i="1" s="1"/>
  <c r="BX2277" i="1" s="1"/>
  <c r="CA2276" i="1"/>
  <c r="CA2275" i="1" s="1"/>
  <c r="CA2274" i="1" s="1"/>
  <c r="CA2273" i="1" s="1"/>
  <c r="BW2276" i="1"/>
  <c r="BW2275" i="1" s="1"/>
  <c r="BW2274" i="1" s="1"/>
  <c r="BW2273" i="1" s="1"/>
  <c r="BV2276" i="1"/>
  <c r="BR2276" i="1"/>
  <c r="BR2275" i="1" s="1"/>
  <c r="BQ2276" i="1"/>
  <c r="BM2276" i="1"/>
  <c r="BM2275" i="1" s="1"/>
  <c r="BM2274" i="1" s="1"/>
  <c r="BL2276" i="1"/>
  <c r="BL2275" i="1" s="1"/>
  <c r="BL2274" i="1" s="1"/>
  <c r="BK2276" i="1"/>
  <c r="BG2276" i="1"/>
  <c r="BG2275" i="1" s="1"/>
  <c r="BG2274" i="1" s="1"/>
  <c r="BG2273" i="1" s="1"/>
  <c r="BF2276" i="1"/>
  <c r="BF2275" i="1" s="1"/>
  <c r="BF2274" i="1" s="1"/>
  <c r="BF2273" i="1" s="1"/>
  <c r="BE2276" i="1"/>
  <c r="BE2275" i="1" s="1"/>
  <c r="BE2274" i="1" s="1"/>
  <c r="BA2276" i="1"/>
  <c r="BA2275" i="1" s="1"/>
  <c r="BA2274" i="1" s="1"/>
  <c r="AZ2276" i="1"/>
  <c r="AZ2275" i="1" s="1"/>
  <c r="AZ2274" i="1" s="1"/>
  <c r="AY2276" i="1"/>
  <c r="AY2275" i="1" s="1"/>
  <c r="AY2274" i="1" s="1"/>
  <c r="AY2273" i="1" s="1"/>
  <c r="AU2276" i="1"/>
  <c r="AU2275" i="1" s="1"/>
  <c r="AU2274" i="1" s="1"/>
  <c r="AU2273" i="1" s="1"/>
  <c r="AT2276" i="1"/>
  <c r="AT2275" i="1" s="1"/>
  <c r="AT2274" i="1" s="1"/>
  <c r="AT2273" i="1" s="1"/>
  <c r="AS2276" i="1"/>
  <c r="AS2275" i="1" s="1"/>
  <c r="AS2274" i="1" s="1"/>
  <c r="AO2276" i="1"/>
  <c r="AO2275" i="1" s="1"/>
  <c r="AO2274" i="1" s="1"/>
  <c r="AN2276" i="1"/>
  <c r="AN2275" i="1" s="1"/>
  <c r="AN2274" i="1" s="1"/>
  <c r="AM2276" i="1"/>
  <c r="AM2275" i="1" s="1"/>
  <c r="AM2274" i="1" s="1"/>
  <c r="AI2276" i="1"/>
  <c r="AI2275" i="1" s="1"/>
  <c r="AI2274" i="1" s="1"/>
  <c r="AH2276" i="1"/>
  <c r="AH2275" i="1" s="1"/>
  <c r="AH2274" i="1" s="1"/>
  <c r="AH2273" i="1" s="1"/>
  <c r="AG2276" i="1"/>
  <c r="AG2275" i="1" s="1"/>
  <c r="AG2274" i="1" s="1"/>
  <c r="AC2276" i="1"/>
  <c r="AC2275" i="1" s="1"/>
  <c r="AC2274" i="1" s="1"/>
  <c r="AB2276" i="1"/>
  <c r="AB2275" i="1" s="1"/>
  <c r="AB2274" i="1" s="1"/>
  <c r="AB2273" i="1" s="1"/>
  <c r="AA2276" i="1"/>
  <c r="AA2275" i="1" s="1"/>
  <c r="AA2274" i="1" s="1"/>
  <c r="AA2273" i="1" s="1"/>
  <c r="W2276" i="1"/>
  <c r="W2275" i="1" s="1"/>
  <c r="W2274" i="1" s="1"/>
  <c r="W2273" i="1" s="1"/>
  <c r="V2276" i="1"/>
  <c r="V2275" i="1" s="1"/>
  <c r="V2274" i="1" s="1"/>
  <c r="U2276" i="1"/>
  <c r="U2275" i="1" s="1"/>
  <c r="U2274" i="1" s="1"/>
  <c r="Q2276" i="1"/>
  <c r="Q2275" i="1" s="1"/>
  <c r="Q2274" i="1" s="1"/>
  <c r="P2276" i="1"/>
  <c r="P2275" i="1" s="1"/>
  <c r="P2274" i="1" s="1"/>
  <c r="O2276" i="1"/>
  <c r="K2276" i="1"/>
  <c r="K2275" i="1" s="1"/>
  <c r="K2274" i="1" s="1"/>
  <c r="J2276" i="1"/>
  <c r="J2275" i="1" s="1"/>
  <c r="J2274" i="1" s="1"/>
  <c r="J2273" i="1" s="1"/>
  <c r="I2276" i="1"/>
  <c r="H2276" i="1"/>
  <c r="G2276" i="1"/>
  <c r="F2276" i="1"/>
  <c r="F2275" i="1" s="1"/>
  <c r="BV2275" i="1"/>
  <c r="BV2274" i="1" s="1"/>
  <c r="BV2273" i="1" s="1"/>
  <c r="BK2275" i="1"/>
  <c r="BK2274" i="1" s="1"/>
  <c r="O2275" i="1"/>
  <c r="O2274" i="1" s="1"/>
  <c r="N2272" i="1"/>
  <c r="T2272" i="1" s="1"/>
  <c r="Z2272" i="1" s="1"/>
  <c r="AF2272" i="1" s="1"/>
  <c r="AL2272" i="1" s="1"/>
  <c r="AR2272" i="1" s="1"/>
  <c r="AX2272" i="1" s="1"/>
  <c r="BD2272" i="1" s="1"/>
  <c r="BJ2272" i="1" s="1"/>
  <c r="BP2272" i="1" s="1"/>
  <c r="BU2272" i="1" s="1"/>
  <c r="BZ2272" i="1" s="1"/>
  <c r="M2272" i="1"/>
  <c r="S2272" i="1" s="1"/>
  <c r="Y2272" i="1" s="1"/>
  <c r="AE2272" i="1" s="1"/>
  <c r="AK2272" i="1" s="1"/>
  <c r="AQ2272" i="1" s="1"/>
  <c r="AW2272" i="1" s="1"/>
  <c r="BC2272" i="1" s="1"/>
  <c r="BI2272" i="1" s="1"/>
  <c r="BO2272" i="1" s="1"/>
  <c r="BT2272" i="1" s="1"/>
  <c r="BY2272" i="1" s="1"/>
  <c r="L2272" i="1"/>
  <c r="R2272" i="1" s="1"/>
  <c r="X2272" i="1" s="1"/>
  <c r="AD2272" i="1" s="1"/>
  <c r="AJ2272" i="1" s="1"/>
  <c r="AP2272" i="1" s="1"/>
  <c r="AV2272" i="1" s="1"/>
  <c r="BB2272" i="1" s="1"/>
  <c r="BH2272" i="1" s="1"/>
  <c r="BN2272" i="1" s="1"/>
  <c r="BS2272" i="1" s="1"/>
  <c r="BX2272" i="1" s="1"/>
  <c r="CA2271" i="1"/>
  <c r="CA2270" i="1" s="1"/>
  <c r="CA2269" i="1" s="1"/>
  <c r="CA2268" i="1" s="1"/>
  <c r="BW2271" i="1"/>
  <c r="BW2270" i="1" s="1"/>
  <c r="BW2269" i="1" s="1"/>
  <c r="BW2268" i="1" s="1"/>
  <c r="BV2271" i="1"/>
  <c r="BV2270" i="1" s="1"/>
  <c r="BV2269" i="1" s="1"/>
  <c r="BV2268" i="1" s="1"/>
  <c r="BR2271" i="1"/>
  <c r="BR2270" i="1" s="1"/>
  <c r="BQ2271" i="1"/>
  <c r="BM2271" i="1"/>
  <c r="BM2270" i="1" s="1"/>
  <c r="BM2269" i="1" s="1"/>
  <c r="BM2268" i="1" s="1"/>
  <c r="BL2271" i="1"/>
  <c r="BL2270" i="1" s="1"/>
  <c r="BL2269" i="1" s="1"/>
  <c r="BL2268" i="1" s="1"/>
  <c r="BK2271" i="1"/>
  <c r="BK2270" i="1" s="1"/>
  <c r="BK2269" i="1" s="1"/>
  <c r="BK2268" i="1" s="1"/>
  <c r="BG2271" i="1"/>
  <c r="BG2270" i="1" s="1"/>
  <c r="BG2269" i="1" s="1"/>
  <c r="BG2268" i="1" s="1"/>
  <c r="BF2271" i="1"/>
  <c r="BF2270" i="1" s="1"/>
  <c r="BF2269" i="1" s="1"/>
  <c r="BF2268" i="1" s="1"/>
  <c r="BE2271" i="1"/>
  <c r="BE2270" i="1" s="1"/>
  <c r="BE2269" i="1" s="1"/>
  <c r="BE2268" i="1" s="1"/>
  <c r="BA2271" i="1"/>
  <c r="BA2270" i="1" s="1"/>
  <c r="BA2269" i="1" s="1"/>
  <c r="BA2268" i="1" s="1"/>
  <c r="AZ2271" i="1"/>
  <c r="AZ2270" i="1" s="1"/>
  <c r="AZ2269" i="1" s="1"/>
  <c r="AZ2268" i="1" s="1"/>
  <c r="AY2271" i="1"/>
  <c r="AY2270" i="1" s="1"/>
  <c r="AY2269" i="1" s="1"/>
  <c r="AY2268" i="1" s="1"/>
  <c r="AU2271" i="1"/>
  <c r="AU2270" i="1" s="1"/>
  <c r="AU2269" i="1" s="1"/>
  <c r="AU2268" i="1" s="1"/>
  <c r="AT2271" i="1"/>
  <c r="AT2270" i="1" s="1"/>
  <c r="AT2269" i="1" s="1"/>
  <c r="AT2268" i="1" s="1"/>
  <c r="AS2271" i="1"/>
  <c r="AS2270" i="1" s="1"/>
  <c r="AS2269" i="1" s="1"/>
  <c r="AS2268" i="1" s="1"/>
  <c r="AO2271" i="1"/>
  <c r="AO2270" i="1" s="1"/>
  <c r="AO2269" i="1" s="1"/>
  <c r="AO2268" i="1" s="1"/>
  <c r="AN2271" i="1"/>
  <c r="AN2270" i="1" s="1"/>
  <c r="AN2269" i="1" s="1"/>
  <c r="AN2268" i="1" s="1"/>
  <c r="AM2271" i="1"/>
  <c r="AM2270" i="1" s="1"/>
  <c r="AM2269" i="1" s="1"/>
  <c r="AM2268" i="1" s="1"/>
  <c r="AI2271" i="1"/>
  <c r="AH2271" i="1"/>
  <c r="AG2271" i="1"/>
  <c r="AG2270" i="1" s="1"/>
  <c r="AG2269" i="1" s="1"/>
  <c r="AG2268" i="1" s="1"/>
  <c r="AC2271" i="1"/>
  <c r="AC2270" i="1" s="1"/>
  <c r="AC2269" i="1" s="1"/>
  <c r="AC2268" i="1" s="1"/>
  <c r="AB2271" i="1"/>
  <c r="AB2270" i="1" s="1"/>
  <c r="AB2269" i="1" s="1"/>
  <c r="AB2268" i="1" s="1"/>
  <c r="AA2271" i="1"/>
  <c r="AA2270" i="1" s="1"/>
  <c r="AA2269" i="1" s="1"/>
  <c r="AA2268" i="1" s="1"/>
  <c r="W2271" i="1"/>
  <c r="W2270" i="1" s="1"/>
  <c r="W2269" i="1" s="1"/>
  <c r="W2268" i="1" s="1"/>
  <c r="V2271" i="1"/>
  <c r="V2270" i="1" s="1"/>
  <c r="V2269" i="1" s="1"/>
  <c r="V2268" i="1" s="1"/>
  <c r="U2271" i="1"/>
  <c r="U2270" i="1" s="1"/>
  <c r="U2269" i="1" s="1"/>
  <c r="U2268" i="1" s="1"/>
  <c r="Q2271" i="1"/>
  <c r="Q2270" i="1" s="1"/>
  <c r="Q2269" i="1" s="1"/>
  <c r="Q2268" i="1" s="1"/>
  <c r="P2271" i="1"/>
  <c r="P2270" i="1" s="1"/>
  <c r="P2269" i="1" s="1"/>
  <c r="P2268" i="1" s="1"/>
  <c r="O2271" i="1"/>
  <c r="O2270" i="1" s="1"/>
  <c r="O2269" i="1" s="1"/>
  <c r="O2268" i="1" s="1"/>
  <c r="K2271" i="1"/>
  <c r="K2270" i="1" s="1"/>
  <c r="K2269" i="1" s="1"/>
  <c r="K2268" i="1" s="1"/>
  <c r="J2271" i="1"/>
  <c r="J2270" i="1" s="1"/>
  <c r="J2269" i="1" s="1"/>
  <c r="J2268" i="1" s="1"/>
  <c r="I2271" i="1"/>
  <c r="H2271" i="1"/>
  <c r="G2271" i="1"/>
  <c r="F2271" i="1"/>
  <c r="F2270" i="1" s="1"/>
  <c r="AI2270" i="1"/>
  <c r="AI2269" i="1" s="1"/>
  <c r="AI2268" i="1" s="1"/>
  <c r="AH2270" i="1"/>
  <c r="AH2269" i="1" s="1"/>
  <c r="AH2268" i="1" s="1"/>
  <c r="N2267" i="1"/>
  <c r="T2267" i="1" s="1"/>
  <c r="Z2267" i="1" s="1"/>
  <c r="AF2267" i="1" s="1"/>
  <c r="AL2267" i="1" s="1"/>
  <c r="AR2267" i="1" s="1"/>
  <c r="AX2267" i="1" s="1"/>
  <c r="BD2267" i="1" s="1"/>
  <c r="BJ2267" i="1" s="1"/>
  <c r="BP2267" i="1" s="1"/>
  <c r="BU2267" i="1" s="1"/>
  <c r="BZ2267" i="1" s="1"/>
  <c r="M2267" i="1"/>
  <c r="S2267" i="1" s="1"/>
  <c r="Y2267" i="1" s="1"/>
  <c r="AE2267" i="1" s="1"/>
  <c r="AK2267" i="1" s="1"/>
  <c r="AQ2267" i="1" s="1"/>
  <c r="AW2267" i="1" s="1"/>
  <c r="BC2267" i="1" s="1"/>
  <c r="BI2267" i="1" s="1"/>
  <c r="BO2267" i="1" s="1"/>
  <c r="BT2267" i="1" s="1"/>
  <c r="BY2267" i="1" s="1"/>
  <c r="L2267" i="1"/>
  <c r="R2267" i="1" s="1"/>
  <c r="X2267" i="1" s="1"/>
  <c r="AD2267" i="1" s="1"/>
  <c r="AJ2267" i="1" s="1"/>
  <c r="AP2267" i="1" s="1"/>
  <c r="AV2267" i="1" s="1"/>
  <c r="BB2267" i="1" s="1"/>
  <c r="BH2267" i="1" s="1"/>
  <c r="BN2267" i="1" s="1"/>
  <c r="BS2267" i="1" s="1"/>
  <c r="BX2267" i="1" s="1"/>
  <c r="CA2266" i="1"/>
  <c r="CA2265" i="1" s="1"/>
  <c r="CA2264" i="1" s="1"/>
  <c r="CA2263" i="1" s="1"/>
  <c r="BW2266" i="1"/>
  <c r="BW2265" i="1" s="1"/>
  <c r="BW2264" i="1" s="1"/>
  <c r="BW2263" i="1" s="1"/>
  <c r="BV2266" i="1"/>
  <c r="BV2265" i="1" s="1"/>
  <c r="BV2264" i="1" s="1"/>
  <c r="BV2263" i="1" s="1"/>
  <c r="BR2266" i="1"/>
  <c r="BR2265" i="1" s="1"/>
  <c r="BQ2266" i="1"/>
  <c r="BM2266" i="1"/>
  <c r="BM2265" i="1" s="1"/>
  <c r="BM2264" i="1" s="1"/>
  <c r="BM2263" i="1" s="1"/>
  <c r="BL2266" i="1"/>
  <c r="BL2265" i="1" s="1"/>
  <c r="BL2264" i="1" s="1"/>
  <c r="BL2263" i="1" s="1"/>
  <c r="BK2266" i="1"/>
  <c r="BG2266" i="1"/>
  <c r="BG2265" i="1" s="1"/>
  <c r="BG2264" i="1" s="1"/>
  <c r="BG2263" i="1" s="1"/>
  <c r="BF2266" i="1"/>
  <c r="BF2265" i="1" s="1"/>
  <c r="BF2264" i="1" s="1"/>
  <c r="BF2263" i="1" s="1"/>
  <c r="BE2266" i="1"/>
  <c r="BE2265" i="1" s="1"/>
  <c r="BE2264" i="1" s="1"/>
  <c r="BE2263" i="1" s="1"/>
  <c r="BA2266" i="1"/>
  <c r="BA2265" i="1" s="1"/>
  <c r="BA2264" i="1" s="1"/>
  <c r="BA2263" i="1" s="1"/>
  <c r="AZ2266" i="1"/>
  <c r="AZ2265" i="1" s="1"/>
  <c r="AZ2264" i="1" s="1"/>
  <c r="AZ2263" i="1" s="1"/>
  <c r="AY2266" i="1"/>
  <c r="AY2265" i="1" s="1"/>
  <c r="AY2264" i="1" s="1"/>
  <c r="AY2263" i="1" s="1"/>
  <c r="AU2266" i="1"/>
  <c r="AU2265" i="1" s="1"/>
  <c r="AU2264" i="1" s="1"/>
  <c r="AU2263" i="1" s="1"/>
  <c r="AT2266" i="1"/>
  <c r="AS2266" i="1"/>
  <c r="AS2265" i="1" s="1"/>
  <c r="AS2264" i="1" s="1"/>
  <c r="AS2263" i="1" s="1"/>
  <c r="AO2266" i="1"/>
  <c r="AO2265" i="1" s="1"/>
  <c r="AO2264" i="1" s="1"/>
  <c r="AO2263" i="1" s="1"/>
  <c r="AN2266" i="1"/>
  <c r="AN2265" i="1" s="1"/>
  <c r="AN2264" i="1" s="1"/>
  <c r="AN2263" i="1" s="1"/>
  <c r="AM2266" i="1"/>
  <c r="AM2265" i="1" s="1"/>
  <c r="AM2264" i="1" s="1"/>
  <c r="AM2263" i="1" s="1"/>
  <c r="AI2266" i="1"/>
  <c r="AI2265" i="1" s="1"/>
  <c r="AI2264" i="1" s="1"/>
  <c r="AI2263" i="1" s="1"/>
  <c r="AH2266" i="1"/>
  <c r="AH2265" i="1" s="1"/>
  <c r="AH2264" i="1" s="1"/>
  <c r="AH2263" i="1" s="1"/>
  <c r="AG2266" i="1"/>
  <c r="AG2265" i="1" s="1"/>
  <c r="AG2264" i="1" s="1"/>
  <c r="AG2263" i="1" s="1"/>
  <c r="AC2266" i="1"/>
  <c r="AC2265" i="1" s="1"/>
  <c r="AC2264" i="1" s="1"/>
  <c r="AC2263" i="1" s="1"/>
  <c r="AB2266" i="1"/>
  <c r="AB2265" i="1" s="1"/>
  <c r="AB2264" i="1" s="1"/>
  <c r="AB2263" i="1" s="1"/>
  <c r="AA2266" i="1"/>
  <c r="AA2265" i="1" s="1"/>
  <c r="AA2264" i="1" s="1"/>
  <c r="AA2263" i="1" s="1"/>
  <c r="W2266" i="1"/>
  <c r="W2265" i="1" s="1"/>
  <c r="W2264" i="1" s="1"/>
  <c r="W2263" i="1" s="1"/>
  <c r="V2266" i="1"/>
  <c r="V2265" i="1" s="1"/>
  <c r="V2264" i="1" s="1"/>
  <c r="V2263" i="1" s="1"/>
  <c r="U2266" i="1"/>
  <c r="U2265" i="1" s="1"/>
  <c r="U2264" i="1" s="1"/>
  <c r="U2263" i="1" s="1"/>
  <c r="Q2266" i="1"/>
  <c r="Q2265" i="1" s="1"/>
  <c r="Q2264" i="1" s="1"/>
  <c r="Q2263" i="1" s="1"/>
  <c r="P2266" i="1"/>
  <c r="P2265" i="1" s="1"/>
  <c r="P2264" i="1" s="1"/>
  <c r="P2263" i="1" s="1"/>
  <c r="O2266" i="1"/>
  <c r="K2266" i="1"/>
  <c r="K2265" i="1" s="1"/>
  <c r="K2264" i="1" s="1"/>
  <c r="K2263" i="1" s="1"/>
  <c r="J2266" i="1"/>
  <c r="J2265" i="1" s="1"/>
  <c r="J2264" i="1" s="1"/>
  <c r="J2263" i="1" s="1"/>
  <c r="I2266" i="1"/>
  <c r="H2266" i="1"/>
  <c r="G2266" i="1"/>
  <c r="G2265" i="1" s="1"/>
  <c r="F2266" i="1"/>
  <c r="F2265" i="1" s="1"/>
  <c r="BK2265" i="1"/>
  <c r="BK2264" i="1" s="1"/>
  <c r="BK2263" i="1" s="1"/>
  <c r="AT2265" i="1"/>
  <c r="AT2264" i="1" s="1"/>
  <c r="AT2263" i="1" s="1"/>
  <c r="O2265" i="1"/>
  <c r="O2264" i="1" s="1"/>
  <c r="O2263" i="1" s="1"/>
  <c r="T2262" i="1"/>
  <c r="Z2262" i="1" s="1"/>
  <c r="AF2262" i="1" s="1"/>
  <c r="AL2262" i="1" s="1"/>
  <c r="AR2262" i="1" s="1"/>
  <c r="AX2262" i="1" s="1"/>
  <c r="BD2262" i="1" s="1"/>
  <c r="BJ2262" i="1" s="1"/>
  <c r="BP2262" i="1" s="1"/>
  <c r="BU2262" i="1" s="1"/>
  <c r="BZ2262" i="1" s="1"/>
  <c r="N2262" i="1"/>
  <c r="M2262" i="1"/>
  <c r="S2262" i="1" s="1"/>
  <c r="Y2262" i="1" s="1"/>
  <c r="AE2262" i="1" s="1"/>
  <c r="AK2262" i="1" s="1"/>
  <c r="AQ2262" i="1" s="1"/>
  <c r="AW2262" i="1" s="1"/>
  <c r="BC2262" i="1" s="1"/>
  <c r="BI2262" i="1" s="1"/>
  <c r="BO2262" i="1" s="1"/>
  <c r="BT2262" i="1" s="1"/>
  <c r="BY2262" i="1" s="1"/>
  <c r="L2262" i="1"/>
  <c r="R2262" i="1" s="1"/>
  <c r="X2262" i="1" s="1"/>
  <c r="AD2262" i="1" s="1"/>
  <c r="AJ2262" i="1" s="1"/>
  <c r="AP2262" i="1" s="1"/>
  <c r="AV2262" i="1" s="1"/>
  <c r="BB2262" i="1" s="1"/>
  <c r="BH2262" i="1" s="1"/>
  <c r="BN2262" i="1" s="1"/>
  <c r="BS2262" i="1" s="1"/>
  <c r="BX2262" i="1" s="1"/>
  <c r="CA2261" i="1"/>
  <c r="CA2260" i="1" s="1"/>
  <c r="CA2259" i="1" s="1"/>
  <c r="BW2261" i="1"/>
  <c r="BW2260" i="1" s="1"/>
  <c r="BW2259" i="1" s="1"/>
  <c r="BV2261" i="1"/>
  <c r="BR2261" i="1"/>
  <c r="BR2260" i="1" s="1"/>
  <c r="BQ2261" i="1"/>
  <c r="BM2261" i="1"/>
  <c r="BM2260" i="1" s="1"/>
  <c r="BM2259" i="1" s="1"/>
  <c r="BL2261" i="1"/>
  <c r="BL2260" i="1" s="1"/>
  <c r="BL2259" i="1" s="1"/>
  <c r="BK2261" i="1"/>
  <c r="BG2261" i="1"/>
  <c r="BG2260" i="1" s="1"/>
  <c r="BG2259" i="1" s="1"/>
  <c r="BF2261" i="1"/>
  <c r="BF2260" i="1" s="1"/>
  <c r="BF2259" i="1" s="1"/>
  <c r="BE2261" i="1"/>
  <c r="BE2260" i="1" s="1"/>
  <c r="BE2259" i="1" s="1"/>
  <c r="BA2261" i="1"/>
  <c r="BA2260" i="1" s="1"/>
  <c r="BA2259" i="1" s="1"/>
  <c r="AZ2261" i="1"/>
  <c r="AZ2260" i="1" s="1"/>
  <c r="AZ2259" i="1" s="1"/>
  <c r="AY2261" i="1"/>
  <c r="AY2260" i="1" s="1"/>
  <c r="AY2259" i="1" s="1"/>
  <c r="AU2261" i="1"/>
  <c r="AU2260" i="1" s="1"/>
  <c r="AU2259" i="1" s="1"/>
  <c r="AT2261" i="1"/>
  <c r="AT2260" i="1" s="1"/>
  <c r="AT2259" i="1" s="1"/>
  <c r="AS2261" i="1"/>
  <c r="AS2260" i="1" s="1"/>
  <c r="AS2259" i="1" s="1"/>
  <c r="AO2261" i="1"/>
  <c r="AO2260" i="1" s="1"/>
  <c r="AO2259" i="1" s="1"/>
  <c r="AN2261" i="1"/>
  <c r="AN2260" i="1" s="1"/>
  <c r="AN2259" i="1" s="1"/>
  <c r="AM2261" i="1"/>
  <c r="AM2260" i="1" s="1"/>
  <c r="AM2259" i="1" s="1"/>
  <c r="AI2261" i="1"/>
  <c r="AI2260" i="1" s="1"/>
  <c r="AI2259" i="1" s="1"/>
  <c r="AH2261" i="1"/>
  <c r="AH2260" i="1" s="1"/>
  <c r="AH2259" i="1" s="1"/>
  <c r="AG2261" i="1"/>
  <c r="AG2260" i="1" s="1"/>
  <c r="AG2259" i="1" s="1"/>
  <c r="AC2261" i="1"/>
  <c r="AC2260" i="1" s="1"/>
  <c r="AC2259" i="1" s="1"/>
  <c r="AB2261" i="1"/>
  <c r="AB2260" i="1" s="1"/>
  <c r="AB2259" i="1" s="1"/>
  <c r="AA2261" i="1"/>
  <c r="AA2260" i="1" s="1"/>
  <c r="AA2259" i="1" s="1"/>
  <c r="W2261" i="1"/>
  <c r="V2261" i="1"/>
  <c r="V2260" i="1" s="1"/>
  <c r="V2259" i="1" s="1"/>
  <c r="U2261" i="1"/>
  <c r="U2260" i="1" s="1"/>
  <c r="U2259" i="1" s="1"/>
  <c r="Q2261" i="1"/>
  <c r="Q2260" i="1" s="1"/>
  <c r="Q2259" i="1" s="1"/>
  <c r="P2261" i="1"/>
  <c r="P2260" i="1" s="1"/>
  <c r="P2259" i="1" s="1"/>
  <c r="O2261" i="1"/>
  <c r="K2261" i="1"/>
  <c r="K2260" i="1" s="1"/>
  <c r="K2259" i="1" s="1"/>
  <c r="J2261" i="1"/>
  <c r="J2260" i="1" s="1"/>
  <c r="J2259" i="1" s="1"/>
  <c r="I2261" i="1"/>
  <c r="H2261" i="1"/>
  <c r="G2261" i="1"/>
  <c r="G2260" i="1" s="1"/>
  <c r="F2261" i="1"/>
  <c r="F2260" i="1" s="1"/>
  <c r="BV2260" i="1"/>
  <c r="BV2259" i="1" s="1"/>
  <c r="BK2260" i="1"/>
  <c r="BK2259" i="1" s="1"/>
  <c r="W2260" i="1"/>
  <c r="W2259" i="1" s="1"/>
  <c r="O2260" i="1"/>
  <c r="O2259" i="1" s="1"/>
  <c r="N2258" i="1"/>
  <c r="T2258" i="1" s="1"/>
  <c r="Z2258" i="1" s="1"/>
  <c r="AF2258" i="1" s="1"/>
  <c r="AL2258" i="1" s="1"/>
  <c r="AR2258" i="1" s="1"/>
  <c r="AX2258" i="1" s="1"/>
  <c r="BD2258" i="1" s="1"/>
  <c r="BJ2258" i="1" s="1"/>
  <c r="BP2258" i="1" s="1"/>
  <c r="BU2258" i="1" s="1"/>
  <c r="BZ2258" i="1" s="1"/>
  <c r="M2258" i="1"/>
  <c r="S2258" i="1" s="1"/>
  <c r="Y2258" i="1" s="1"/>
  <c r="AE2258" i="1" s="1"/>
  <c r="AK2258" i="1" s="1"/>
  <c r="AQ2258" i="1" s="1"/>
  <c r="AW2258" i="1" s="1"/>
  <c r="BC2258" i="1" s="1"/>
  <c r="BI2258" i="1" s="1"/>
  <c r="BO2258" i="1" s="1"/>
  <c r="BT2258" i="1" s="1"/>
  <c r="BY2258" i="1" s="1"/>
  <c r="L2258" i="1"/>
  <c r="R2258" i="1" s="1"/>
  <c r="X2258" i="1" s="1"/>
  <c r="AD2258" i="1" s="1"/>
  <c r="AJ2258" i="1" s="1"/>
  <c r="AP2258" i="1" s="1"/>
  <c r="AV2258" i="1" s="1"/>
  <c r="BB2258" i="1" s="1"/>
  <c r="BH2258" i="1" s="1"/>
  <c r="BN2258" i="1" s="1"/>
  <c r="BS2258" i="1" s="1"/>
  <c r="BX2258" i="1" s="1"/>
  <c r="CA2257" i="1"/>
  <c r="CA2256" i="1" s="1"/>
  <c r="CA2255" i="1" s="1"/>
  <c r="BW2257" i="1"/>
  <c r="BW2256" i="1" s="1"/>
  <c r="BW2255" i="1" s="1"/>
  <c r="BV2257" i="1"/>
  <c r="BV2256" i="1" s="1"/>
  <c r="BV2255" i="1" s="1"/>
  <c r="BR2257" i="1"/>
  <c r="BQ2257" i="1"/>
  <c r="BQ2256" i="1" s="1"/>
  <c r="BM2257" i="1"/>
  <c r="BM2256" i="1" s="1"/>
  <c r="BM2255" i="1" s="1"/>
  <c r="BL2257" i="1"/>
  <c r="BK2257" i="1"/>
  <c r="BK2256" i="1" s="1"/>
  <c r="BK2255" i="1" s="1"/>
  <c r="BG2257" i="1"/>
  <c r="BG2256" i="1" s="1"/>
  <c r="BG2255" i="1" s="1"/>
  <c r="BF2257" i="1"/>
  <c r="BF2256" i="1" s="1"/>
  <c r="BF2255" i="1" s="1"/>
  <c r="BE2257" i="1"/>
  <c r="BE2256" i="1" s="1"/>
  <c r="BE2255" i="1" s="1"/>
  <c r="BA2257" i="1"/>
  <c r="BA2256" i="1" s="1"/>
  <c r="BA2255" i="1" s="1"/>
  <c r="AZ2257" i="1"/>
  <c r="AZ2256" i="1" s="1"/>
  <c r="AZ2255" i="1" s="1"/>
  <c r="AY2257" i="1"/>
  <c r="AY2256" i="1" s="1"/>
  <c r="AY2255" i="1" s="1"/>
  <c r="AU2257" i="1"/>
  <c r="AU2256" i="1" s="1"/>
  <c r="AU2255" i="1" s="1"/>
  <c r="AT2257" i="1"/>
  <c r="AT2256" i="1" s="1"/>
  <c r="AT2255" i="1" s="1"/>
  <c r="AS2257" i="1"/>
  <c r="AS2256" i="1" s="1"/>
  <c r="AS2255" i="1" s="1"/>
  <c r="AO2257" i="1"/>
  <c r="AO2256" i="1" s="1"/>
  <c r="AO2255" i="1" s="1"/>
  <c r="AN2257" i="1"/>
  <c r="AN2256" i="1" s="1"/>
  <c r="AN2255" i="1" s="1"/>
  <c r="AM2257" i="1"/>
  <c r="AM2256" i="1" s="1"/>
  <c r="AM2255" i="1" s="1"/>
  <c r="AI2257" i="1"/>
  <c r="AI2256" i="1" s="1"/>
  <c r="AI2255" i="1" s="1"/>
  <c r="AH2257" i="1"/>
  <c r="AH2256" i="1" s="1"/>
  <c r="AH2255" i="1" s="1"/>
  <c r="AG2257" i="1"/>
  <c r="AG2256" i="1" s="1"/>
  <c r="AG2255" i="1" s="1"/>
  <c r="AC2257" i="1"/>
  <c r="AC2256" i="1" s="1"/>
  <c r="AC2255" i="1" s="1"/>
  <c r="AB2257" i="1"/>
  <c r="AB2256" i="1" s="1"/>
  <c r="AB2255" i="1" s="1"/>
  <c r="AA2257" i="1"/>
  <c r="AA2256" i="1" s="1"/>
  <c r="AA2255" i="1" s="1"/>
  <c r="W2257" i="1"/>
  <c r="W2256" i="1" s="1"/>
  <c r="W2255" i="1" s="1"/>
  <c r="V2257" i="1"/>
  <c r="V2256" i="1" s="1"/>
  <c r="V2255" i="1" s="1"/>
  <c r="U2257" i="1"/>
  <c r="U2256" i="1" s="1"/>
  <c r="U2255" i="1" s="1"/>
  <c r="Q2257" i="1"/>
  <c r="Q2256" i="1" s="1"/>
  <c r="Q2255" i="1" s="1"/>
  <c r="P2257" i="1"/>
  <c r="O2257" i="1"/>
  <c r="O2256" i="1" s="1"/>
  <c r="O2255" i="1" s="1"/>
  <c r="K2257" i="1"/>
  <c r="J2257" i="1"/>
  <c r="J2256" i="1" s="1"/>
  <c r="J2255" i="1" s="1"/>
  <c r="I2257" i="1"/>
  <c r="I2256" i="1" s="1"/>
  <c r="I2255" i="1" s="1"/>
  <c r="H2257" i="1"/>
  <c r="H2256" i="1" s="1"/>
  <c r="G2257" i="1"/>
  <c r="F2257" i="1"/>
  <c r="BL2256" i="1"/>
  <c r="BL2255" i="1" s="1"/>
  <c r="P2256" i="1"/>
  <c r="P2255" i="1" s="1"/>
  <c r="N2254" i="1"/>
  <c r="T2254" i="1" s="1"/>
  <c r="Z2254" i="1" s="1"/>
  <c r="AF2254" i="1" s="1"/>
  <c r="AL2254" i="1" s="1"/>
  <c r="AR2254" i="1" s="1"/>
  <c r="AX2254" i="1" s="1"/>
  <c r="BD2254" i="1" s="1"/>
  <c r="BJ2254" i="1" s="1"/>
  <c r="BP2254" i="1" s="1"/>
  <c r="BU2254" i="1" s="1"/>
  <c r="BZ2254" i="1" s="1"/>
  <c r="M2254" i="1"/>
  <c r="S2254" i="1" s="1"/>
  <c r="Y2254" i="1" s="1"/>
  <c r="AE2254" i="1" s="1"/>
  <c r="AK2254" i="1" s="1"/>
  <c r="AQ2254" i="1" s="1"/>
  <c r="AW2254" i="1" s="1"/>
  <c r="BC2254" i="1" s="1"/>
  <c r="BI2254" i="1" s="1"/>
  <c r="BO2254" i="1" s="1"/>
  <c r="BT2254" i="1" s="1"/>
  <c r="BY2254" i="1" s="1"/>
  <c r="L2254" i="1"/>
  <c r="R2254" i="1" s="1"/>
  <c r="X2254" i="1" s="1"/>
  <c r="AD2254" i="1" s="1"/>
  <c r="AJ2254" i="1" s="1"/>
  <c r="AP2254" i="1" s="1"/>
  <c r="AV2254" i="1" s="1"/>
  <c r="BB2254" i="1" s="1"/>
  <c r="BH2254" i="1" s="1"/>
  <c r="BN2254" i="1" s="1"/>
  <c r="BS2254" i="1" s="1"/>
  <c r="BX2254" i="1" s="1"/>
  <c r="CA2253" i="1"/>
  <c r="CA2252" i="1" s="1"/>
  <c r="CA2251" i="1" s="1"/>
  <c r="BW2253" i="1"/>
  <c r="BW2252" i="1" s="1"/>
  <c r="BW2251" i="1" s="1"/>
  <c r="BV2253" i="1"/>
  <c r="BR2253" i="1"/>
  <c r="BQ2253" i="1"/>
  <c r="BM2253" i="1"/>
  <c r="BM2252" i="1" s="1"/>
  <c r="BM2251" i="1" s="1"/>
  <c r="BL2253" i="1"/>
  <c r="BL2252" i="1" s="1"/>
  <c r="BL2251" i="1" s="1"/>
  <c r="BK2253" i="1"/>
  <c r="BK2252" i="1" s="1"/>
  <c r="BK2251" i="1" s="1"/>
  <c r="BG2253" i="1"/>
  <c r="BG2252" i="1" s="1"/>
  <c r="BG2251" i="1" s="1"/>
  <c r="BF2253" i="1"/>
  <c r="BF2252" i="1" s="1"/>
  <c r="BF2251" i="1" s="1"/>
  <c r="BE2253" i="1"/>
  <c r="BE2252" i="1" s="1"/>
  <c r="BE2251" i="1" s="1"/>
  <c r="BA2253" i="1"/>
  <c r="BA2252" i="1" s="1"/>
  <c r="BA2251" i="1" s="1"/>
  <c r="AZ2253" i="1"/>
  <c r="AZ2252" i="1" s="1"/>
  <c r="AZ2251" i="1" s="1"/>
  <c r="AY2253" i="1"/>
  <c r="AY2252" i="1" s="1"/>
  <c r="AY2251" i="1" s="1"/>
  <c r="AU2253" i="1"/>
  <c r="AU2252" i="1" s="1"/>
  <c r="AU2251" i="1" s="1"/>
  <c r="AT2253" i="1"/>
  <c r="AT2252" i="1" s="1"/>
  <c r="AT2251" i="1" s="1"/>
  <c r="AS2253" i="1"/>
  <c r="AS2252" i="1" s="1"/>
  <c r="AS2251" i="1" s="1"/>
  <c r="AO2253" i="1"/>
  <c r="AO2252" i="1" s="1"/>
  <c r="AO2251" i="1" s="1"/>
  <c r="AN2253" i="1"/>
  <c r="AN2252" i="1" s="1"/>
  <c r="AN2251" i="1" s="1"/>
  <c r="AM2253" i="1"/>
  <c r="AM2252" i="1" s="1"/>
  <c r="AM2251" i="1" s="1"/>
  <c r="AI2253" i="1"/>
  <c r="AI2252" i="1" s="1"/>
  <c r="AI2251" i="1" s="1"/>
  <c r="AH2253" i="1"/>
  <c r="AH2252" i="1" s="1"/>
  <c r="AH2251" i="1" s="1"/>
  <c r="AG2253" i="1"/>
  <c r="AG2252" i="1" s="1"/>
  <c r="AG2251" i="1" s="1"/>
  <c r="AC2253" i="1"/>
  <c r="AC2252" i="1" s="1"/>
  <c r="AC2251" i="1" s="1"/>
  <c r="AB2253" i="1"/>
  <c r="AB2252" i="1" s="1"/>
  <c r="AB2251" i="1" s="1"/>
  <c r="AA2253" i="1"/>
  <c r="AA2252" i="1" s="1"/>
  <c r="AA2251" i="1" s="1"/>
  <c r="W2253" i="1"/>
  <c r="W2252" i="1" s="1"/>
  <c r="W2251" i="1" s="1"/>
  <c r="V2253" i="1"/>
  <c r="V2252" i="1" s="1"/>
  <c r="V2251" i="1" s="1"/>
  <c r="U2253" i="1"/>
  <c r="U2252" i="1" s="1"/>
  <c r="U2251" i="1" s="1"/>
  <c r="Q2253" i="1"/>
  <c r="Q2252" i="1" s="1"/>
  <c r="Q2251" i="1" s="1"/>
  <c r="P2253" i="1"/>
  <c r="P2252" i="1" s="1"/>
  <c r="P2251" i="1" s="1"/>
  <c r="O2253" i="1"/>
  <c r="O2252" i="1" s="1"/>
  <c r="O2251" i="1" s="1"/>
  <c r="K2253" i="1"/>
  <c r="K2252" i="1" s="1"/>
  <c r="K2251" i="1" s="1"/>
  <c r="J2253" i="1"/>
  <c r="J2252" i="1" s="1"/>
  <c r="J2251" i="1" s="1"/>
  <c r="I2253" i="1"/>
  <c r="H2253" i="1"/>
  <c r="G2253" i="1"/>
  <c r="F2253" i="1"/>
  <c r="F2252" i="1" s="1"/>
  <c r="BV2252" i="1"/>
  <c r="BV2251" i="1" s="1"/>
  <c r="BR2252" i="1"/>
  <c r="R2250" i="1"/>
  <c r="X2250" i="1" s="1"/>
  <c r="AD2250" i="1" s="1"/>
  <c r="AJ2250" i="1" s="1"/>
  <c r="AP2250" i="1" s="1"/>
  <c r="AV2250" i="1" s="1"/>
  <c r="BB2250" i="1" s="1"/>
  <c r="BH2250" i="1" s="1"/>
  <c r="BN2250" i="1" s="1"/>
  <c r="BS2250" i="1" s="1"/>
  <c r="BX2250" i="1" s="1"/>
  <c r="N2250" i="1"/>
  <c r="T2250" i="1" s="1"/>
  <c r="Z2250" i="1" s="1"/>
  <c r="AF2250" i="1" s="1"/>
  <c r="AL2250" i="1" s="1"/>
  <c r="AR2250" i="1" s="1"/>
  <c r="AX2250" i="1" s="1"/>
  <c r="BD2250" i="1" s="1"/>
  <c r="BJ2250" i="1" s="1"/>
  <c r="BP2250" i="1" s="1"/>
  <c r="BU2250" i="1" s="1"/>
  <c r="BZ2250" i="1" s="1"/>
  <c r="M2250" i="1"/>
  <c r="S2250" i="1" s="1"/>
  <c r="Y2250" i="1" s="1"/>
  <c r="AE2250" i="1" s="1"/>
  <c r="AK2250" i="1" s="1"/>
  <c r="AQ2250" i="1" s="1"/>
  <c r="AW2250" i="1" s="1"/>
  <c r="BC2250" i="1" s="1"/>
  <c r="BI2250" i="1" s="1"/>
  <c r="BO2250" i="1" s="1"/>
  <c r="BT2250" i="1" s="1"/>
  <c r="BY2250" i="1" s="1"/>
  <c r="L2250" i="1"/>
  <c r="CA2249" i="1"/>
  <c r="CA2248" i="1" s="1"/>
  <c r="CA2247" i="1" s="1"/>
  <c r="BW2249" i="1"/>
  <c r="BW2248" i="1" s="1"/>
  <c r="BW2247" i="1" s="1"/>
  <c r="BV2249" i="1"/>
  <c r="BV2248" i="1" s="1"/>
  <c r="BV2247" i="1" s="1"/>
  <c r="BR2249" i="1"/>
  <c r="BQ2249" i="1"/>
  <c r="BQ2248" i="1" s="1"/>
  <c r="BM2249" i="1"/>
  <c r="BM2248" i="1" s="1"/>
  <c r="BM2247" i="1" s="1"/>
  <c r="BL2249" i="1"/>
  <c r="BK2249" i="1"/>
  <c r="BK2248" i="1" s="1"/>
  <c r="BK2247" i="1" s="1"/>
  <c r="BG2249" i="1"/>
  <c r="BG2248" i="1" s="1"/>
  <c r="BG2247" i="1" s="1"/>
  <c r="BF2249" i="1"/>
  <c r="BF2248" i="1" s="1"/>
  <c r="BF2247" i="1" s="1"/>
  <c r="BE2249" i="1"/>
  <c r="BE2248" i="1" s="1"/>
  <c r="BE2247" i="1" s="1"/>
  <c r="BA2249" i="1"/>
  <c r="AZ2249" i="1"/>
  <c r="AZ2248" i="1" s="1"/>
  <c r="AZ2247" i="1" s="1"/>
  <c r="AY2249" i="1"/>
  <c r="AY2248" i="1" s="1"/>
  <c r="AY2247" i="1" s="1"/>
  <c r="AU2249" i="1"/>
  <c r="AU2248" i="1" s="1"/>
  <c r="AU2247" i="1" s="1"/>
  <c r="AT2249" i="1"/>
  <c r="AT2248" i="1" s="1"/>
  <c r="AT2247" i="1" s="1"/>
  <c r="AS2249" i="1"/>
  <c r="AO2249" i="1"/>
  <c r="AO2248" i="1" s="1"/>
  <c r="AO2247" i="1" s="1"/>
  <c r="AN2249" i="1"/>
  <c r="AM2249" i="1"/>
  <c r="AM2248" i="1" s="1"/>
  <c r="AM2247" i="1" s="1"/>
  <c r="AI2249" i="1"/>
  <c r="AI2248" i="1" s="1"/>
  <c r="AI2247" i="1" s="1"/>
  <c r="AH2249" i="1"/>
  <c r="AH2248" i="1" s="1"/>
  <c r="AH2247" i="1" s="1"/>
  <c r="AG2249" i="1"/>
  <c r="AG2248" i="1" s="1"/>
  <c r="AG2247" i="1" s="1"/>
  <c r="AC2249" i="1"/>
  <c r="AB2249" i="1"/>
  <c r="AB2248" i="1" s="1"/>
  <c r="AB2247" i="1" s="1"/>
  <c r="AA2249" i="1"/>
  <c r="AA2248" i="1" s="1"/>
  <c r="AA2247" i="1" s="1"/>
  <c r="W2249" i="1"/>
  <c r="W2248" i="1" s="1"/>
  <c r="W2247" i="1" s="1"/>
  <c r="V2249" i="1"/>
  <c r="V2248" i="1" s="1"/>
  <c r="V2247" i="1" s="1"/>
  <c r="U2249" i="1"/>
  <c r="U2248" i="1" s="1"/>
  <c r="U2247" i="1" s="1"/>
  <c r="Q2249" i="1"/>
  <c r="Q2248" i="1" s="1"/>
  <c r="Q2247" i="1" s="1"/>
  <c r="P2249" i="1"/>
  <c r="P2248" i="1" s="1"/>
  <c r="P2247" i="1" s="1"/>
  <c r="O2249" i="1"/>
  <c r="O2248" i="1" s="1"/>
  <c r="O2247" i="1" s="1"/>
  <c r="K2249" i="1"/>
  <c r="N2249" i="1" s="1"/>
  <c r="J2249" i="1"/>
  <c r="J2248" i="1" s="1"/>
  <c r="J2247" i="1" s="1"/>
  <c r="I2249" i="1"/>
  <c r="I2248" i="1" s="1"/>
  <c r="I2247" i="1" s="1"/>
  <c r="H2249" i="1"/>
  <c r="G2249" i="1"/>
  <c r="F2249" i="1"/>
  <c r="L2249" i="1" s="1"/>
  <c r="R2249" i="1" s="1"/>
  <c r="BL2248" i="1"/>
  <c r="BL2247" i="1" s="1"/>
  <c r="BA2248" i="1"/>
  <c r="BA2247" i="1" s="1"/>
  <c r="AS2248" i="1"/>
  <c r="AS2247" i="1" s="1"/>
  <c r="AN2248" i="1"/>
  <c r="AN2247" i="1" s="1"/>
  <c r="AC2248" i="1"/>
  <c r="AC2247" i="1" s="1"/>
  <c r="H2248" i="1"/>
  <c r="N2246" i="1"/>
  <c r="T2246" i="1" s="1"/>
  <c r="Z2246" i="1" s="1"/>
  <c r="AF2246" i="1" s="1"/>
  <c r="AL2246" i="1" s="1"/>
  <c r="AR2246" i="1" s="1"/>
  <c r="AX2246" i="1" s="1"/>
  <c r="BD2246" i="1" s="1"/>
  <c r="BJ2246" i="1" s="1"/>
  <c r="BP2246" i="1" s="1"/>
  <c r="BU2246" i="1" s="1"/>
  <c r="BZ2246" i="1" s="1"/>
  <c r="M2246" i="1"/>
  <c r="S2246" i="1" s="1"/>
  <c r="Y2246" i="1" s="1"/>
  <c r="AE2246" i="1" s="1"/>
  <c r="AK2246" i="1" s="1"/>
  <c r="AQ2246" i="1" s="1"/>
  <c r="AW2246" i="1" s="1"/>
  <c r="BC2246" i="1" s="1"/>
  <c r="BI2246" i="1" s="1"/>
  <c r="BO2246" i="1" s="1"/>
  <c r="BT2246" i="1" s="1"/>
  <c r="BY2246" i="1" s="1"/>
  <c r="L2246" i="1"/>
  <c r="R2246" i="1" s="1"/>
  <c r="X2246" i="1" s="1"/>
  <c r="AD2246" i="1" s="1"/>
  <c r="AJ2246" i="1" s="1"/>
  <c r="AP2246" i="1" s="1"/>
  <c r="AV2246" i="1" s="1"/>
  <c r="BB2246" i="1" s="1"/>
  <c r="BH2246" i="1" s="1"/>
  <c r="BN2246" i="1" s="1"/>
  <c r="BS2246" i="1" s="1"/>
  <c r="BX2246" i="1" s="1"/>
  <c r="CA2245" i="1"/>
  <c r="CA2244" i="1" s="1"/>
  <c r="CA2243" i="1" s="1"/>
  <c r="BW2245" i="1"/>
  <c r="BW2244" i="1" s="1"/>
  <c r="BW2243" i="1" s="1"/>
  <c r="BV2245" i="1"/>
  <c r="BV2244" i="1" s="1"/>
  <c r="BV2243" i="1" s="1"/>
  <c r="BR2245" i="1"/>
  <c r="BR2244" i="1" s="1"/>
  <c r="BQ2245" i="1"/>
  <c r="BM2245" i="1"/>
  <c r="BM2244" i="1" s="1"/>
  <c r="BM2243" i="1" s="1"/>
  <c r="BL2245" i="1"/>
  <c r="BL2244" i="1" s="1"/>
  <c r="BL2243" i="1" s="1"/>
  <c r="BK2245" i="1"/>
  <c r="BG2245" i="1"/>
  <c r="BG2244" i="1" s="1"/>
  <c r="BG2243" i="1" s="1"/>
  <c r="BF2245" i="1"/>
  <c r="BF2244" i="1" s="1"/>
  <c r="BF2243" i="1" s="1"/>
  <c r="BE2245" i="1"/>
  <c r="BE2244" i="1" s="1"/>
  <c r="BE2243" i="1" s="1"/>
  <c r="BA2245" i="1"/>
  <c r="BA2244" i="1" s="1"/>
  <c r="BA2243" i="1" s="1"/>
  <c r="AZ2245" i="1"/>
  <c r="AZ2244" i="1" s="1"/>
  <c r="AZ2243" i="1" s="1"/>
  <c r="AY2245" i="1"/>
  <c r="AY2244" i="1" s="1"/>
  <c r="AY2243" i="1" s="1"/>
  <c r="AU2245" i="1"/>
  <c r="AU2244" i="1" s="1"/>
  <c r="AU2243" i="1" s="1"/>
  <c r="AT2245" i="1"/>
  <c r="AT2244" i="1" s="1"/>
  <c r="AT2243" i="1" s="1"/>
  <c r="AS2245" i="1"/>
  <c r="AS2244" i="1" s="1"/>
  <c r="AS2243" i="1" s="1"/>
  <c r="AO2245" i="1"/>
  <c r="AO2244" i="1" s="1"/>
  <c r="AO2243" i="1" s="1"/>
  <c r="AN2245" i="1"/>
  <c r="AN2244" i="1" s="1"/>
  <c r="AN2243" i="1" s="1"/>
  <c r="AM2245" i="1"/>
  <c r="AM2244" i="1" s="1"/>
  <c r="AM2243" i="1" s="1"/>
  <c r="AI2245" i="1"/>
  <c r="AI2244" i="1" s="1"/>
  <c r="AI2243" i="1" s="1"/>
  <c r="AH2245" i="1"/>
  <c r="AH2244" i="1" s="1"/>
  <c r="AH2243" i="1" s="1"/>
  <c r="AG2245" i="1"/>
  <c r="AG2244" i="1" s="1"/>
  <c r="AG2243" i="1" s="1"/>
  <c r="AC2245" i="1"/>
  <c r="AC2244" i="1" s="1"/>
  <c r="AC2243" i="1" s="1"/>
  <c r="AB2245" i="1"/>
  <c r="AB2244" i="1" s="1"/>
  <c r="AB2243" i="1" s="1"/>
  <c r="AA2245" i="1"/>
  <c r="AA2244" i="1" s="1"/>
  <c r="AA2243" i="1" s="1"/>
  <c r="W2245" i="1"/>
  <c r="W2244" i="1" s="1"/>
  <c r="W2243" i="1" s="1"/>
  <c r="V2245" i="1"/>
  <c r="U2245" i="1"/>
  <c r="U2244" i="1" s="1"/>
  <c r="U2243" i="1" s="1"/>
  <c r="Q2245" i="1"/>
  <c r="Q2244" i="1" s="1"/>
  <c r="Q2243" i="1" s="1"/>
  <c r="P2245" i="1"/>
  <c r="P2244" i="1" s="1"/>
  <c r="P2243" i="1" s="1"/>
  <c r="O2245" i="1"/>
  <c r="O2244" i="1" s="1"/>
  <c r="O2243" i="1" s="1"/>
  <c r="K2245" i="1"/>
  <c r="K2244" i="1" s="1"/>
  <c r="K2243" i="1" s="1"/>
  <c r="J2245" i="1"/>
  <c r="J2244" i="1" s="1"/>
  <c r="J2243" i="1" s="1"/>
  <c r="I2245" i="1"/>
  <c r="H2245" i="1"/>
  <c r="G2245" i="1"/>
  <c r="G2244" i="1" s="1"/>
  <c r="F2245" i="1"/>
  <c r="F2244" i="1" s="1"/>
  <c r="BK2244" i="1"/>
  <c r="BK2243" i="1" s="1"/>
  <c r="V2244" i="1"/>
  <c r="V2243" i="1" s="1"/>
  <c r="N2242" i="1"/>
  <c r="T2242" i="1" s="1"/>
  <c r="Z2242" i="1" s="1"/>
  <c r="AF2242" i="1" s="1"/>
  <c r="AL2242" i="1" s="1"/>
  <c r="AR2242" i="1" s="1"/>
  <c r="AX2242" i="1" s="1"/>
  <c r="BD2242" i="1" s="1"/>
  <c r="BJ2242" i="1" s="1"/>
  <c r="BP2242" i="1" s="1"/>
  <c r="BU2242" i="1" s="1"/>
  <c r="BZ2242" i="1" s="1"/>
  <c r="M2242" i="1"/>
  <c r="S2242" i="1" s="1"/>
  <c r="Y2242" i="1" s="1"/>
  <c r="AE2242" i="1" s="1"/>
  <c r="AK2242" i="1" s="1"/>
  <c r="AQ2242" i="1" s="1"/>
  <c r="AW2242" i="1" s="1"/>
  <c r="BC2242" i="1" s="1"/>
  <c r="BI2242" i="1" s="1"/>
  <c r="BO2242" i="1" s="1"/>
  <c r="BT2242" i="1" s="1"/>
  <c r="BY2242" i="1" s="1"/>
  <c r="L2242" i="1"/>
  <c r="R2242" i="1" s="1"/>
  <c r="X2242" i="1" s="1"/>
  <c r="AD2242" i="1" s="1"/>
  <c r="AJ2242" i="1" s="1"/>
  <c r="AP2242" i="1" s="1"/>
  <c r="AV2242" i="1" s="1"/>
  <c r="BB2242" i="1" s="1"/>
  <c r="BH2242" i="1" s="1"/>
  <c r="BN2242" i="1" s="1"/>
  <c r="BS2242" i="1" s="1"/>
  <c r="BX2242" i="1" s="1"/>
  <c r="CA2241" i="1"/>
  <c r="CA2240" i="1" s="1"/>
  <c r="CA2239" i="1" s="1"/>
  <c r="BW2241" i="1"/>
  <c r="BW2240" i="1" s="1"/>
  <c r="BW2239" i="1" s="1"/>
  <c r="BV2241" i="1"/>
  <c r="BV2240" i="1" s="1"/>
  <c r="BV2239" i="1" s="1"/>
  <c r="BR2241" i="1"/>
  <c r="BQ2241" i="1"/>
  <c r="BQ2240" i="1" s="1"/>
  <c r="BM2241" i="1"/>
  <c r="BM2240" i="1" s="1"/>
  <c r="BM2239" i="1" s="1"/>
  <c r="BL2241" i="1"/>
  <c r="BL2240" i="1" s="1"/>
  <c r="BL2239" i="1" s="1"/>
  <c r="BK2241" i="1"/>
  <c r="BK2240" i="1" s="1"/>
  <c r="BK2239" i="1" s="1"/>
  <c r="BG2241" i="1"/>
  <c r="BG2240" i="1" s="1"/>
  <c r="BG2239" i="1" s="1"/>
  <c r="BF2241" i="1"/>
  <c r="BF2240" i="1" s="1"/>
  <c r="BF2239" i="1" s="1"/>
  <c r="BE2241" i="1"/>
  <c r="BE2240" i="1" s="1"/>
  <c r="BE2239" i="1" s="1"/>
  <c r="BA2241" i="1"/>
  <c r="AZ2241" i="1"/>
  <c r="AZ2240" i="1" s="1"/>
  <c r="AZ2239" i="1" s="1"/>
  <c r="AY2241" i="1"/>
  <c r="AY2240" i="1" s="1"/>
  <c r="AY2239" i="1" s="1"/>
  <c r="AU2241" i="1"/>
  <c r="AU2240" i="1" s="1"/>
  <c r="AU2239" i="1" s="1"/>
  <c r="AT2241" i="1"/>
  <c r="AT2240" i="1" s="1"/>
  <c r="AT2239" i="1" s="1"/>
  <c r="AS2241" i="1"/>
  <c r="AS2240" i="1" s="1"/>
  <c r="AS2239" i="1" s="1"/>
  <c r="AO2241" i="1"/>
  <c r="AO2240" i="1" s="1"/>
  <c r="AO2239" i="1" s="1"/>
  <c r="AN2241" i="1"/>
  <c r="AN2240" i="1" s="1"/>
  <c r="AN2239" i="1" s="1"/>
  <c r="AM2241" i="1"/>
  <c r="AM2240" i="1" s="1"/>
  <c r="AM2239" i="1" s="1"/>
  <c r="AI2241" i="1"/>
  <c r="AI2240" i="1" s="1"/>
  <c r="AI2239" i="1" s="1"/>
  <c r="AH2241" i="1"/>
  <c r="AH2240" i="1" s="1"/>
  <c r="AH2239" i="1" s="1"/>
  <c r="AG2241" i="1"/>
  <c r="AG2240" i="1" s="1"/>
  <c r="AG2239" i="1" s="1"/>
  <c r="AC2241" i="1"/>
  <c r="AC2240" i="1" s="1"/>
  <c r="AC2239" i="1" s="1"/>
  <c r="AB2241" i="1"/>
  <c r="AB2240" i="1" s="1"/>
  <c r="AB2239" i="1" s="1"/>
  <c r="AA2241" i="1"/>
  <c r="AA2240" i="1" s="1"/>
  <c r="AA2239" i="1" s="1"/>
  <c r="W2241" i="1"/>
  <c r="W2240" i="1" s="1"/>
  <c r="W2239" i="1" s="1"/>
  <c r="V2241" i="1"/>
  <c r="V2240" i="1" s="1"/>
  <c r="V2239" i="1" s="1"/>
  <c r="U2241" i="1"/>
  <c r="U2240" i="1" s="1"/>
  <c r="U2239" i="1" s="1"/>
  <c r="Q2241" i="1"/>
  <c r="Q2240" i="1" s="1"/>
  <c r="Q2239" i="1" s="1"/>
  <c r="P2241" i="1"/>
  <c r="P2240" i="1" s="1"/>
  <c r="P2239" i="1" s="1"/>
  <c r="O2241" i="1"/>
  <c r="O2240" i="1" s="1"/>
  <c r="O2239" i="1" s="1"/>
  <c r="K2241" i="1"/>
  <c r="J2241" i="1"/>
  <c r="J2240" i="1" s="1"/>
  <c r="J2239" i="1" s="1"/>
  <c r="I2241" i="1"/>
  <c r="I2240" i="1" s="1"/>
  <c r="I2239" i="1" s="1"/>
  <c r="H2241" i="1"/>
  <c r="H2240" i="1" s="1"/>
  <c r="G2241" i="1"/>
  <c r="F2241" i="1"/>
  <c r="BA2240" i="1"/>
  <c r="BA2239" i="1" s="1"/>
  <c r="N2238" i="1"/>
  <c r="T2238" i="1" s="1"/>
  <c r="Z2238" i="1" s="1"/>
  <c r="AF2238" i="1" s="1"/>
  <c r="AL2238" i="1" s="1"/>
  <c r="AR2238" i="1" s="1"/>
  <c r="AX2238" i="1" s="1"/>
  <c r="BD2238" i="1" s="1"/>
  <c r="BJ2238" i="1" s="1"/>
  <c r="BP2238" i="1" s="1"/>
  <c r="BU2238" i="1" s="1"/>
  <c r="BZ2238" i="1" s="1"/>
  <c r="M2238" i="1"/>
  <c r="S2238" i="1" s="1"/>
  <c r="Y2238" i="1" s="1"/>
  <c r="AE2238" i="1" s="1"/>
  <c r="AK2238" i="1" s="1"/>
  <c r="AQ2238" i="1" s="1"/>
  <c r="AW2238" i="1" s="1"/>
  <c r="BC2238" i="1" s="1"/>
  <c r="BI2238" i="1" s="1"/>
  <c r="BO2238" i="1" s="1"/>
  <c r="BT2238" i="1" s="1"/>
  <c r="BY2238" i="1" s="1"/>
  <c r="L2238" i="1"/>
  <c r="R2238" i="1" s="1"/>
  <c r="X2238" i="1" s="1"/>
  <c r="AD2238" i="1" s="1"/>
  <c r="AJ2238" i="1" s="1"/>
  <c r="AP2238" i="1" s="1"/>
  <c r="AV2238" i="1" s="1"/>
  <c r="BB2238" i="1" s="1"/>
  <c r="BH2238" i="1" s="1"/>
  <c r="BN2238" i="1" s="1"/>
  <c r="BS2238" i="1" s="1"/>
  <c r="BX2238" i="1" s="1"/>
  <c r="CA2237" i="1"/>
  <c r="CA2236" i="1" s="1"/>
  <c r="CA2235" i="1" s="1"/>
  <c r="BW2237" i="1"/>
  <c r="BW2236" i="1" s="1"/>
  <c r="BW2235" i="1" s="1"/>
  <c r="BV2237" i="1"/>
  <c r="BV2236" i="1" s="1"/>
  <c r="BV2235" i="1" s="1"/>
  <c r="BR2237" i="1"/>
  <c r="BR2236" i="1" s="1"/>
  <c r="BQ2237" i="1"/>
  <c r="BM2237" i="1"/>
  <c r="BM2236" i="1" s="1"/>
  <c r="BM2235" i="1" s="1"/>
  <c r="BL2237" i="1"/>
  <c r="BL2236" i="1" s="1"/>
  <c r="BL2235" i="1" s="1"/>
  <c r="BK2237" i="1"/>
  <c r="BK2236" i="1" s="1"/>
  <c r="BK2235" i="1" s="1"/>
  <c r="BG2237" i="1"/>
  <c r="BF2237" i="1"/>
  <c r="BF2236" i="1" s="1"/>
  <c r="BF2235" i="1" s="1"/>
  <c r="BE2237" i="1"/>
  <c r="BE2236" i="1" s="1"/>
  <c r="BE2235" i="1" s="1"/>
  <c r="BA2237" i="1"/>
  <c r="BA2236" i="1" s="1"/>
  <c r="BA2235" i="1" s="1"/>
  <c r="AZ2237" i="1"/>
  <c r="AZ2236" i="1" s="1"/>
  <c r="AZ2235" i="1" s="1"/>
  <c r="AY2237" i="1"/>
  <c r="AY2236" i="1" s="1"/>
  <c r="AY2235" i="1" s="1"/>
  <c r="AU2237" i="1"/>
  <c r="AU2236" i="1" s="1"/>
  <c r="AU2235" i="1" s="1"/>
  <c r="AT2237" i="1"/>
  <c r="AT2236" i="1" s="1"/>
  <c r="AT2235" i="1" s="1"/>
  <c r="AS2237" i="1"/>
  <c r="AS2236" i="1" s="1"/>
  <c r="AS2235" i="1" s="1"/>
  <c r="AO2237" i="1"/>
  <c r="AO2236" i="1" s="1"/>
  <c r="AO2235" i="1" s="1"/>
  <c r="AN2237" i="1"/>
  <c r="AN2236" i="1" s="1"/>
  <c r="AN2235" i="1" s="1"/>
  <c r="AM2237" i="1"/>
  <c r="AM2236" i="1" s="1"/>
  <c r="AM2235" i="1" s="1"/>
  <c r="AI2237" i="1"/>
  <c r="AH2237" i="1"/>
  <c r="AH2236" i="1" s="1"/>
  <c r="AH2235" i="1" s="1"/>
  <c r="AG2237" i="1"/>
  <c r="AG2236" i="1" s="1"/>
  <c r="AG2235" i="1" s="1"/>
  <c r="AC2237" i="1"/>
  <c r="AC2236" i="1" s="1"/>
  <c r="AC2235" i="1" s="1"/>
  <c r="AB2237" i="1"/>
  <c r="AB2236" i="1" s="1"/>
  <c r="AB2235" i="1" s="1"/>
  <c r="AA2237" i="1"/>
  <c r="AA2236" i="1" s="1"/>
  <c r="AA2235" i="1" s="1"/>
  <c r="W2237" i="1"/>
  <c r="W2236" i="1" s="1"/>
  <c r="W2235" i="1" s="1"/>
  <c r="V2237" i="1"/>
  <c r="V2236" i="1" s="1"/>
  <c r="V2235" i="1" s="1"/>
  <c r="U2237" i="1"/>
  <c r="U2236" i="1" s="1"/>
  <c r="U2235" i="1" s="1"/>
  <c r="Q2237" i="1"/>
  <c r="Q2236" i="1" s="1"/>
  <c r="Q2235" i="1" s="1"/>
  <c r="P2237" i="1"/>
  <c r="P2236" i="1" s="1"/>
  <c r="P2235" i="1" s="1"/>
  <c r="O2237" i="1"/>
  <c r="O2236" i="1" s="1"/>
  <c r="O2235" i="1" s="1"/>
  <c r="K2237" i="1"/>
  <c r="K2236" i="1" s="1"/>
  <c r="K2235" i="1" s="1"/>
  <c r="J2237" i="1"/>
  <c r="M2237" i="1" s="1"/>
  <c r="I2237" i="1"/>
  <c r="H2237" i="1"/>
  <c r="G2237" i="1"/>
  <c r="F2237" i="1"/>
  <c r="F2236" i="1" s="1"/>
  <c r="BG2236" i="1"/>
  <c r="BG2235" i="1" s="1"/>
  <c r="AI2236" i="1"/>
  <c r="AI2235" i="1" s="1"/>
  <c r="G2236" i="1"/>
  <c r="BP2234" i="1"/>
  <c r="BU2234" i="1" s="1"/>
  <c r="BZ2234" i="1" s="1"/>
  <c r="BO2234" i="1"/>
  <c r="BT2234" i="1" s="1"/>
  <c r="BY2234" i="1" s="1"/>
  <c r="BN2234" i="1"/>
  <c r="BS2234" i="1" s="1"/>
  <c r="BX2234" i="1" s="1"/>
  <c r="CA2233" i="1"/>
  <c r="CA2232" i="1" s="1"/>
  <c r="CA2231" i="1" s="1"/>
  <c r="BW2233" i="1"/>
  <c r="BW2232" i="1" s="1"/>
  <c r="BW2231" i="1" s="1"/>
  <c r="BV2233" i="1"/>
  <c r="BV2232" i="1" s="1"/>
  <c r="BV2231" i="1" s="1"/>
  <c r="BR2233" i="1"/>
  <c r="BR2232" i="1" s="1"/>
  <c r="BQ2233" i="1"/>
  <c r="BQ2232" i="1" s="1"/>
  <c r="BQ2231" i="1" s="1"/>
  <c r="BM2233" i="1"/>
  <c r="BL2233" i="1"/>
  <c r="BO2233" i="1" s="1"/>
  <c r="BK2233" i="1"/>
  <c r="BN2233" i="1" s="1"/>
  <c r="BL2230" i="1"/>
  <c r="BL2229" i="1" s="1"/>
  <c r="BL2228" i="1" s="1"/>
  <c r="BL2227" i="1" s="1"/>
  <c r="N2230" i="1"/>
  <c r="T2230" i="1" s="1"/>
  <c r="Z2230" i="1" s="1"/>
  <c r="AF2230" i="1" s="1"/>
  <c r="AL2230" i="1" s="1"/>
  <c r="AR2230" i="1" s="1"/>
  <c r="AX2230" i="1" s="1"/>
  <c r="BD2230" i="1" s="1"/>
  <c r="BJ2230" i="1" s="1"/>
  <c r="BP2230" i="1" s="1"/>
  <c r="BU2230" i="1" s="1"/>
  <c r="BZ2230" i="1" s="1"/>
  <c r="M2230" i="1"/>
  <c r="S2230" i="1" s="1"/>
  <c r="Y2230" i="1" s="1"/>
  <c r="AE2230" i="1" s="1"/>
  <c r="AK2230" i="1" s="1"/>
  <c r="AQ2230" i="1" s="1"/>
  <c r="AW2230" i="1" s="1"/>
  <c r="BC2230" i="1" s="1"/>
  <c r="BI2230" i="1" s="1"/>
  <c r="L2230" i="1"/>
  <c r="R2230" i="1" s="1"/>
  <c r="X2230" i="1" s="1"/>
  <c r="AD2230" i="1" s="1"/>
  <c r="AJ2230" i="1" s="1"/>
  <c r="AP2230" i="1" s="1"/>
  <c r="AV2230" i="1" s="1"/>
  <c r="BB2230" i="1" s="1"/>
  <c r="BH2230" i="1" s="1"/>
  <c r="BN2230" i="1" s="1"/>
  <c r="BS2230" i="1" s="1"/>
  <c r="BX2230" i="1" s="1"/>
  <c r="CA2229" i="1"/>
  <c r="CA2228" i="1" s="1"/>
  <c r="CA2227" i="1" s="1"/>
  <c r="BW2229" i="1"/>
  <c r="BW2228" i="1" s="1"/>
  <c r="BW2227" i="1" s="1"/>
  <c r="BV2229" i="1"/>
  <c r="BV2228" i="1" s="1"/>
  <c r="BV2227" i="1" s="1"/>
  <c r="BR2229" i="1"/>
  <c r="BR2228" i="1" s="1"/>
  <c r="BQ2229" i="1"/>
  <c r="BQ2228" i="1" s="1"/>
  <c r="BM2229" i="1"/>
  <c r="BM2228" i="1" s="1"/>
  <c r="BM2227" i="1" s="1"/>
  <c r="BK2229" i="1"/>
  <c r="BK2228" i="1" s="1"/>
  <c r="BK2227" i="1" s="1"/>
  <c r="BG2229" i="1"/>
  <c r="BG2228" i="1" s="1"/>
  <c r="BG2227" i="1" s="1"/>
  <c r="BF2229" i="1"/>
  <c r="BF2228" i="1" s="1"/>
  <c r="BF2227" i="1" s="1"/>
  <c r="BE2229" i="1"/>
  <c r="BE2228" i="1" s="1"/>
  <c r="BE2227" i="1" s="1"/>
  <c r="BA2229" i="1"/>
  <c r="BA2228" i="1" s="1"/>
  <c r="BA2227" i="1" s="1"/>
  <c r="AZ2229" i="1"/>
  <c r="AZ2228" i="1" s="1"/>
  <c r="AZ2227" i="1" s="1"/>
  <c r="AY2229" i="1"/>
  <c r="AY2228" i="1" s="1"/>
  <c r="AY2227" i="1" s="1"/>
  <c r="AU2229" i="1"/>
  <c r="AU2228" i="1" s="1"/>
  <c r="AU2227" i="1" s="1"/>
  <c r="AT2229" i="1"/>
  <c r="AT2228" i="1" s="1"/>
  <c r="AT2227" i="1" s="1"/>
  <c r="AS2229" i="1"/>
  <c r="AS2228" i="1" s="1"/>
  <c r="AS2227" i="1" s="1"/>
  <c r="AO2229" i="1"/>
  <c r="AO2228" i="1" s="1"/>
  <c r="AO2227" i="1" s="1"/>
  <c r="AN2229" i="1"/>
  <c r="AN2228" i="1" s="1"/>
  <c r="AN2227" i="1" s="1"/>
  <c r="AM2229" i="1"/>
  <c r="AM2228" i="1" s="1"/>
  <c r="AM2227" i="1" s="1"/>
  <c r="AI2229" i="1"/>
  <c r="AI2228" i="1" s="1"/>
  <c r="AI2227" i="1" s="1"/>
  <c r="AH2229" i="1"/>
  <c r="AH2228" i="1" s="1"/>
  <c r="AH2227" i="1" s="1"/>
  <c r="AG2229" i="1"/>
  <c r="AG2228" i="1" s="1"/>
  <c r="AG2227" i="1" s="1"/>
  <c r="AC2229" i="1"/>
  <c r="AC2228" i="1" s="1"/>
  <c r="AC2227" i="1" s="1"/>
  <c r="AB2229" i="1"/>
  <c r="AB2228" i="1" s="1"/>
  <c r="AB2227" i="1" s="1"/>
  <c r="AA2229" i="1"/>
  <c r="AA2228" i="1" s="1"/>
  <c r="AA2227" i="1" s="1"/>
  <c r="W2229" i="1"/>
  <c r="W2228" i="1" s="1"/>
  <c r="W2227" i="1" s="1"/>
  <c r="V2229" i="1"/>
  <c r="V2228" i="1" s="1"/>
  <c r="V2227" i="1" s="1"/>
  <c r="U2229" i="1"/>
  <c r="U2228" i="1" s="1"/>
  <c r="U2227" i="1" s="1"/>
  <c r="Q2229" i="1"/>
  <c r="Q2228" i="1" s="1"/>
  <c r="Q2227" i="1" s="1"/>
  <c r="P2229" i="1"/>
  <c r="P2228" i="1" s="1"/>
  <c r="P2227" i="1" s="1"/>
  <c r="O2229" i="1"/>
  <c r="O2228" i="1" s="1"/>
  <c r="O2227" i="1" s="1"/>
  <c r="K2229" i="1"/>
  <c r="K2228" i="1" s="1"/>
  <c r="K2227" i="1" s="1"/>
  <c r="J2229" i="1"/>
  <c r="J2228" i="1" s="1"/>
  <c r="J2227" i="1" s="1"/>
  <c r="I2229" i="1"/>
  <c r="I2228" i="1" s="1"/>
  <c r="I2227" i="1" s="1"/>
  <c r="H2229" i="1"/>
  <c r="G2229" i="1"/>
  <c r="F2229" i="1"/>
  <c r="N2226" i="1"/>
  <c r="T2226" i="1" s="1"/>
  <c r="Z2226" i="1" s="1"/>
  <c r="AF2226" i="1" s="1"/>
  <c r="AL2226" i="1" s="1"/>
  <c r="AR2226" i="1" s="1"/>
  <c r="AX2226" i="1" s="1"/>
  <c r="BD2226" i="1" s="1"/>
  <c r="BJ2226" i="1" s="1"/>
  <c r="BP2226" i="1" s="1"/>
  <c r="BU2226" i="1" s="1"/>
  <c r="BZ2226" i="1" s="1"/>
  <c r="M2226" i="1"/>
  <c r="S2226" i="1" s="1"/>
  <c r="Y2226" i="1" s="1"/>
  <c r="AE2226" i="1" s="1"/>
  <c r="AK2226" i="1" s="1"/>
  <c r="AQ2226" i="1" s="1"/>
  <c r="AW2226" i="1" s="1"/>
  <c r="BC2226" i="1" s="1"/>
  <c r="BI2226" i="1" s="1"/>
  <c r="BO2226" i="1" s="1"/>
  <c r="BT2226" i="1" s="1"/>
  <c r="BY2226" i="1" s="1"/>
  <c r="L2226" i="1"/>
  <c r="R2226" i="1" s="1"/>
  <c r="X2226" i="1" s="1"/>
  <c r="AD2226" i="1" s="1"/>
  <c r="AJ2226" i="1" s="1"/>
  <c r="AP2226" i="1" s="1"/>
  <c r="AV2226" i="1" s="1"/>
  <c r="BB2226" i="1" s="1"/>
  <c r="BH2226" i="1" s="1"/>
  <c r="BN2226" i="1" s="1"/>
  <c r="BS2226" i="1" s="1"/>
  <c r="BX2226" i="1" s="1"/>
  <c r="CA2225" i="1"/>
  <c r="BW2225" i="1"/>
  <c r="BW2224" i="1" s="1"/>
  <c r="BW2223" i="1" s="1"/>
  <c r="BV2225" i="1"/>
  <c r="BV2224" i="1" s="1"/>
  <c r="BV2223" i="1" s="1"/>
  <c r="BR2225" i="1"/>
  <c r="BQ2225" i="1"/>
  <c r="BM2225" i="1"/>
  <c r="BM2224" i="1" s="1"/>
  <c r="BM2223" i="1" s="1"/>
  <c r="BL2225" i="1"/>
  <c r="BL2224" i="1" s="1"/>
  <c r="BL2223" i="1" s="1"/>
  <c r="BK2225" i="1"/>
  <c r="BG2225" i="1"/>
  <c r="BF2225" i="1"/>
  <c r="BF2224" i="1" s="1"/>
  <c r="BF2223" i="1" s="1"/>
  <c r="BE2225" i="1"/>
  <c r="BE2224" i="1" s="1"/>
  <c r="BE2223" i="1" s="1"/>
  <c r="BA2225" i="1"/>
  <c r="BA2224" i="1" s="1"/>
  <c r="BA2223" i="1" s="1"/>
  <c r="AZ2225" i="1"/>
  <c r="AZ2224" i="1" s="1"/>
  <c r="AZ2223" i="1" s="1"/>
  <c r="AY2225" i="1"/>
  <c r="AU2225" i="1"/>
  <c r="AU2224" i="1" s="1"/>
  <c r="AU2223" i="1" s="1"/>
  <c r="AT2225" i="1"/>
  <c r="AT2224" i="1" s="1"/>
  <c r="AT2223" i="1" s="1"/>
  <c r="AS2225" i="1"/>
  <c r="AS2224" i="1" s="1"/>
  <c r="AS2223" i="1" s="1"/>
  <c r="AO2225" i="1"/>
  <c r="AO2224" i="1" s="1"/>
  <c r="AO2223" i="1" s="1"/>
  <c r="AN2225" i="1"/>
  <c r="AN2224" i="1" s="1"/>
  <c r="AN2223" i="1" s="1"/>
  <c r="AM2225" i="1"/>
  <c r="AM2224" i="1" s="1"/>
  <c r="AM2223" i="1" s="1"/>
  <c r="AI2225" i="1"/>
  <c r="AH2225" i="1"/>
  <c r="AH2224" i="1" s="1"/>
  <c r="AH2223" i="1" s="1"/>
  <c r="AG2225" i="1"/>
  <c r="AG2224" i="1" s="1"/>
  <c r="AG2223" i="1" s="1"/>
  <c r="AC2225" i="1"/>
  <c r="AC2224" i="1" s="1"/>
  <c r="AC2223" i="1" s="1"/>
  <c r="AB2225" i="1"/>
  <c r="AA2225" i="1"/>
  <c r="AA2224" i="1" s="1"/>
  <c r="AA2223" i="1" s="1"/>
  <c r="W2225" i="1"/>
  <c r="W2224" i="1" s="1"/>
  <c r="W2223" i="1" s="1"/>
  <c r="V2225" i="1"/>
  <c r="V2224" i="1" s="1"/>
  <c r="V2223" i="1" s="1"/>
  <c r="U2225" i="1"/>
  <c r="U2224" i="1" s="1"/>
  <c r="U2223" i="1" s="1"/>
  <c r="Q2225" i="1"/>
  <c r="Q2224" i="1" s="1"/>
  <c r="Q2223" i="1" s="1"/>
  <c r="P2225" i="1"/>
  <c r="P2224" i="1" s="1"/>
  <c r="P2223" i="1" s="1"/>
  <c r="O2225" i="1"/>
  <c r="O2224" i="1" s="1"/>
  <c r="O2223" i="1" s="1"/>
  <c r="K2225" i="1"/>
  <c r="K2224" i="1" s="1"/>
  <c r="K2223" i="1" s="1"/>
  <c r="J2225" i="1"/>
  <c r="I2225" i="1"/>
  <c r="I2224" i="1" s="1"/>
  <c r="I2223" i="1" s="1"/>
  <c r="H2225" i="1"/>
  <c r="N2225" i="1" s="1"/>
  <c r="G2225" i="1"/>
  <c r="F2225" i="1"/>
  <c r="CA2224" i="1"/>
  <c r="CA2223" i="1" s="1"/>
  <c r="BK2224" i="1"/>
  <c r="BK2223" i="1" s="1"/>
  <c r="BG2224" i="1"/>
  <c r="BG2223" i="1" s="1"/>
  <c r="AY2224" i="1"/>
  <c r="AY2223" i="1" s="1"/>
  <c r="AI2224" i="1"/>
  <c r="AI2223" i="1" s="1"/>
  <c r="AB2224" i="1"/>
  <c r="AB2223" i="1" s="1"/>
  <c r="G2224" i="1"/>
  <c r="N2222" i="1"/>
  <c r="T2222" i="1" s="1"/>
  <c r="Z2222" i="1" s="1"/>
  <c r="AF2222" i="1" s="1"/>
  <c r="AL2222" i="1" s="1"/>
  <c r="AR2222" i="1" s="1"/>
  <c r="AX2222" i="1" s="1"/>
  <c r="BD2222" i="1" s="1"/>
  <c r="BJ2222" i="1" s="1"/>
  <c r="BP2222" i="1" s="1"/>
  <c r="BU2222" i="1" s="1"/>
  <c r="BZ2222" i="1" s="1"/>
  <c r="M2222" i="1"/>
  <c r="S2222" i="1" s="1"/>
  <c r="Y2222" i="1" s="1"/>
  <c r="AE2222" i="1" s="1"/>
  <c r="AK2222" i="1" s="1"/>
  <c r="AQ2222" i="1" s="1"/>
  <c r="AW2222" i="1" s="1"/>
  <c r="BC2222" i="1" s="1"/>
  <c r="BI2222" i="1" s="1"/>
  <c r="BO2222" i="1" s="1"/>
  <c r="BT2222" i="1" s="1"/>
  <c r="BY2222" i="1" s="1"/>
  <c r="L2222" i="1"/>
  <c r="R2222" i="1" s="1"/>
  <c r="X2222" i="1" s="1"/>
  <c r="AD2222" i="1" s="1"/>
  <c r="AJ2222" i="1" s="1"/>
  <c r="AP2222" i="1" s="1"/>
  <c r="AV2222" i="1" s="1"/>
  <c r="BB2222" i="1" s="1"/>
  <c r="BH2222" i="1" s="1"/>
  <c r="BN2222" i="1" s="1"/>
  <c r="BS2222" i="1" s="1"/>
  <c r="BX2222" i="1" s="1"/>
  <c r="CA2221" i="1"/>
  <c r="CA2220" i="1" s="1"/>
  <c r="CA2219" i="1" s="1"/>
  <c r="BW2221" i="1"/>
  <c r="BW2220" i="1" s="1"/>
  <c r="BW2219" i="1" s="1"/>
  <c r="BV2221" i="1"/>
  <c r="BR2221" i="1"/>
  <c r="BR2220" i="1" s="1"/>
  <c r="BQ2221" i="1"/>
  <c r="BQ2220" i="1" s="1"/>
  <c r="BM2221" i="1"/>
  <c r="BM2220" i="1" s="1"/>
  <c r="BM2219" i="1" s="1"/>
  <c r="BL2221" i="1"/>
  <c r="BL2220" i="1" s="1"/>
  <c r="BL2219" i="1" s="1"/>
  <c r="BK2221" i="1"/>
  <c r="BK2220" i="1" s="1"/>
  <c r="BK2219" i="1" s="1"/>
  <c r="BG2221" i="1"/>
  <c r="BG2220" i="1" s="1"/>
  <c r="BG2219" i="1" s="1"/>
  <c r="BF2221" i="1"/>
  <c r="BF2220" i="1" s="1"/>
  <c r="BF2219" i="1" s="1"/>
  <c r="BE2221" i="1"/>
  <c r="BE2220" i="1" s="1"/>
  <c r="BE2219" i="1" s="1"/>
  <c r="BA2221" i="1"/>
  <c r="BA2220" i="1" s="1"/>
  <c r="BA2219" i="1" s="1"/>
  <c r="AZ2221" i="1"/>
  <c r="AZ2220" i="1" s="1"/>
  <c r="AZ2219" i="1" s="1"/>
  <c r="AY2221" i="1"/>
  <c r="AY2220" i="1" s="1"/>
  <c r="AY2219" i="1" s="1"/>
  <c r="AU2221" i="1"/>
  <c r="AU2220" i="1" s="1"/>
  <c r="AU2219" i="1" s="1"/>
  <c r="AT2221" i="1"/>
  <c r="AT2220" i="1" s="1"/>
  <c r="AT2219" i="1" s="1"/>
  <c r="AS2221" i="1"/>
  <c r="AS2220" i="1" s="1"/>
  <c r="AS2219" i="1" s="1"/>
  <c r="AO2221" i="1"/>
  <c r="AN2221" i="1"/>
  <c r="AN2220" i="1" s="1"/>
  <c r="AN2219" i="1" s="1"/>
  <c r="AM2221" i="1"/>
  <c r="AM2220" i="1" s="1"/>
  <c r="AM2219" i="1" s="1"/>
  <c r="AI2221" i="1"/>
  <c r="AI2220" i="1" s="1"/>
  <c r="AI2219" i="1" s="1"/>
  <c r="AH2221" i="1"/>
  <c r="AH2220" i="1" s="1"/>
  <c r="AH2219" i="1" s="1"/>
  <c r="AG2221" i="1"/>
  <c r="AG2220" i="1" s="1"/>
  <c r="AG2219" i="1" s="1"/>
  <c r="AC2221" i="1"/>
  <c r="AC2220" i="1" s="1"/>
  <c r="AC2219" i="1" s="1"/>
  <c r="AB2221" i="1"/>
  <c r="AB2220" i="1" s="1"/>
  <c r="AB2219" i="1" s="1"/>
  <c r="AA2221" i="1"/>
  <c r="AA2220" i="1" s="1"/>
  <c r="AA2219" i="1" s="1"/>
  <c r="W2221" i="1"/>
  <c r="W2220" i="1" s="1"/>
  <c r="W2219" i="1" s="1"/>
  <c r="V2221" i="1"/>
  <c r="V2220" i="1" s="1"/>
  <c r="V2219" i="1" s="1"/>
  <c r="U2221" i="1"/>
  <c r="U2220" i="1" s="1"/>
  <c r="U2219" i="1" s="1"/>
  <c r="Q2221" i="1"/>
  <c r="Q2220" i="1" s="1"/>
  <c r="Q2219" i="1" s="1"/>
  <c r="P2221" i="1"/>
  <c r="P2220" i="1" s="1"/>
  <c r="P2219" i="1" s="1"/>
  <c r="O2221" i="1"/>
  <c r="O2220" i="1" s="1"/>
  <c r="O2219" i="1" s="1"/>
  <c r="K2221" i="1"/>
  <c r="K2220" i="1" s="1"/>
  <c r="K2219" i="1" s="1"/>
  <c r="J2221" i="1"/>
  <c r="J2220" i="1" s="1"/>
  <c r="J2219" i="1" s="1"/>
  <c r="I2221" i="1"/>
  <c r="I2220" i="1" s="1"/>
  <c r="I2219" i="1" s="1"/>
  <c r="H2221" i="1"/>
  <c r="N2221" i="1" s="1"/>
  <c r="G2221" i="1"/>
  <c r="F2221" i="1"/>
  <c r="BV2220" i="1"/>
  <c r="BV2219" i="1" s="1"/>
  <c r="AO2220" i="1"/>
  <c r="AO2219" i="1" s="1"/>
  <c r="N2218" i="1"/>
  <c r="T2218" i="1" s="1"/>
  <c r="Z2218" i="1" s="1"/>
  <c r="AF2218" i="1" s="1"/>
  <c r="AL2218" i="1" s="1"/>
  <c r="AR2218" i="1" s="1"/>
  <c r="AX2218" i="1" s="1"/>
  <c r="BD2218" i="1" s="1"/>
  <c r="BJ2218" i="1" s="1"/>
  <c r="BP2218" i="1" s="1"/>
  <c r="BU2218" i="1" s="1"/>
  <c r="BZ2218" i="1" s="1"/>
  <c r="M2218" i="1"/>
  <c r="S2218" i="1" s="1"/>
  <c r="Y2218" i="1" s="1"/>
  <c r="AE2218" i="1" s="1"/>
  <c r="AK2218" i="1" s="1"/>
  <c r="AQ2218" i="1" s="1"/>
  <c r="AW2218" i="1" s="1"/>
  <c r="BC2218" i="1" s="1"/>
  <c r="BI2218" i="1" s="1"/>
  <c r="BO2218" i="1" s="1"/>
  <c r="BT2218" i="1" s="1"/>
  <c r="BY2218" i="1" s="1"/>
  <c r="L2218" i="1"/>
  <c r="R2218" i="1" s="1"/>
  <c r="X2218" i="1" s="1"/>
  <c r="AD2218" i="1" s="1"/>
  <c r="AJ2218" i="1" s="1"/>
  <c r="AP2218" i="1" s="1"/>
  <c r="AV2218" i="1" s="1"/>
  <c r="BB2218" i="1" s="1"/>
  <c r="BH2218" i="1" s="1"/>
  <c r="BN2218" i="1" s="1"/>
  <c r="BS2218" i="1" s="1"/>
  <c r="BX2218" i="1" s="1"/>
  <c r="CA2217" i="1"/>
  <c r="CA2216" i="1" s="1"/>
  <c r="CA2215" i="1" s="1"/>
  <c r="BW2217" i="1"/>
  <c r="BW2216" i="1" s="1"/>
  <c r="BW2215" i="1" s="1"/>
  <c r="BV2217" i="1"/>
  <c r="BV2216" i="1" s="1"/>
  <c r="BV2215" i="1" s="1"/>
  <c r="BR2217" i="1"/>
  <c r="BQ2217" i="1"/>
  <c r="BM2217" i="1"/>
  <c r="BM2216" i="1" s="1"/>
  <c r="BM2215" i="1" s="1"/>
  <c r="BL2217" i="1"/>
  <c r="BL2216" i="1" s="1"/>
  <c r="BL2215" i="1" s="1"/>
  <c r="BK2217" i="1"/>
  <c r="BK2216" i="1" s="1"/>
  <c r="BK2215" i="1" s="1"/>
  <c r="BG2217" i="1"/>
  <c r="BF2217" i="1"/>
  <c r="BF2216" i="1" s="1"/>
  <c r="BF2215" i="1" s="1"/>
  <c r="BE2217" i="1"/>
  <c r="BE2216" i="1" s="1"/>
  <c r="BE2215" i="1" s="1"/>
  <c r="BA2217" i="1"/>
  <c r="BA2216" i="1" s="1"/>
  <c r="BA2215" i="1" s="1"/>
  <c r="AZ2217" i="1"/>
  <c r="AY2217" i="1"/>
  <c r="AY2216" i="1" s="1"/>
  <c r="AY2215" i="1" s="1"/>
  <c r="AU2217" i="1"/>
  <c r="AU2216" i="1" s="1"/>
  <c r="AU2215" i="1" s="1"/>
  <c r="AT2217" i="1"/>
  <c r="AT2216" i="1" s="1"/>
  <c r="AT2215" i="1" s="1"/>
  <c r="AS2217" i="1"/>
  <c r="AS2216" i="1" s="1"/>
  <c r="AS2215" i="1" s="1"/>
  <c r="AO2217" i="1"/>
  <c r="AO2216" i="1" s="1"/>
  <c r="AO2215" i="1" s="1"/>
  <c r="AN2217" i="1"/>
  <c r="AN2216" i="1" s="1"/>
  <c r="AN2215" i="1" s="1"/>
  <c r="AM2217" i="1"/>
  <c r="AM2216" i="1" s="1"/>
  <c r="AM2215" i="1" s="1"/>
  <c r="AI2217" i="1"/>
  <c r="AH2217" i="1"/>
  <c r="AH2216" i="1" s="1"/>
  <c r="AH2215" i="1" s="1"/>
  <c r="AG2217" i="1"/>
  <c r="AG2216" i="1" s="1"/>
  <c r="AG2215" i="1" s="1"/>
  <c r="AC2217" i="1"/>
  <c r="AC2216" i="1" s="1"/>
  <c r="AC2215" i="1" s="1"/>
  <c r="AB2217" i="1"/>
  <c r="AB2216" i="1" s="1"/>
  <c r="AB2215" i="1" s="1"/>
  <c r="AA2217" i="1"/>
  <c r="AA2216" i="1" s="1"/>
  <c r="AA2215" i="1" s="1"/>
  <c r="W2217" i="1"/>
  <c r="W2216" i="1" s="1"/>
  <c r="W2215" i="1" s="1"/>
  <c r="V2217" i="1"/>
  <c r="V2216" i="1" s="1"/>
  <c r="V2215" i="1" s="1"/>
  <c r="U2217" i="1"/>
  <c r="U2216" i="1" s="1"/>
  <c r="U2215" i="1" s="1"/>
  <c r="Q2217" i="1"/>
  <c r="Q2216" i="1" s="1"/>
  <c r="Q2215" i="1" s="1"/>
  <c r="P2217" i="1"/>
  <c r="P2216" i="1" s="1"/>
  <c r="P2215" i="1" s="1"/>
  <c r="O2217" i="1"/>
  <c r="O2216" i="1" s="1"/>
  <c r="O2215" i="1" s="1"/>
  <c r="K2217" i="1"/>
  <c r="J2217" i="1"/>
  <c r="M2217" i="1" s="1"/>
  <c r="I2217" i="1"/>
  <c r="I2216" i="1" s="1"/>
  <c r="I2215" i="1" s="1"/>
  <c r="H2217" i="1"/>
  <c r="G2217" i="1"/>
  <c r="G2216" i="1" s="1"/>
  <c r="F2217" i="1"/>
  <c r="BG2216" i="1"/>
  <c r="BG2215" i="1" s="1"/>
  <c r="AZ2216" i="1"/>
  <c r="AZ2215" i="1" s="1"/>
  <c r="AI2216" i="1"/>
  <c r="AI2215" i="1" s="1"/>
  <c r="K2216" i="1"/>
  <c r="K2215" i="1" s="1"/>
  <c r="H2216" i="1"/>
  <c r="AY2214" i="1"/>
  <c r="AY2213" i="1" s="1"/>
  <c r="AY2212" i="1" s="1"/>
  <c r="AY2211" i="1" s="1"/>
  <c r="T2214" i="1"/>
  <c r="Z2214" i="1" s="1"/>
  <c r="AF2214" i="1" s="1"/>
  <c r="AL2214" i="1" s="1"/>
  <c r="AR2214" i="1" s="1"/>
  <c r="AX2214" i="1" s="1"/>
  <c r="BD2214" i="1" s="1"/>
  <c r="BJ2214" i="1" s="1"/>
  <c r="BP2214" i="1" s="1"/>
  <c r="BU2214" i="1" s="1"/>
  <c r="BZ2214" i="1" s="1"/>
  <c r="S2214" i="1"/>
  <c r="Y2214" i="1" s="1"/>
  <c r="AE2214" i="1" s="1"/>
  <c r="AK2214" i="1" s="1"/>
  <c r="AQ2214" i="1" s="1"/>
  <c r="AW2214" i="1" s="1"/>
  <c r="BC2214" i="1" s="1"/>
  <c r="BI2214" i="1" s="1"/>
  <c r="BO2214" i="1" s="1"/>
  <c r="BT2214" i="1" s="1"/>
  <c r="BY2214" i="1" s="1"/>
  <c r="R2214" i="1"/>
  <c r="X2214" i="1" s="1"/>
  <c r="AD2214" i="1" s="1"/>
  <c r="AJ2214" i="1" s="1"/>
  <c r="AP2214" i="1" s="1"/>
  <c r="AV2214" i="1" s="1"/>
  <c r="CA2213" i="1"/>
  <c r="BW2213" i="1"/>
  <c r="BW2212" i="1" s="1"/>
  <c r="BW2211" i="1" s="1"/>
  <c r="BV2213" i="1"/>
  <c r="BV2212" i="1" s="1"/>
  <c r="BV2211" i="1" s="1"/>
  <c r="BR2213" i="1"/>
  <c r="BR2212" i="1" s="1"/>
  <c r="BQ2213" i="1"/>
  <c r="BQ2212" i="1" s="1"/>
  <c r="BQ2211" i="1" s="1"/>
  <c r="BM2213" i="1"/>
  <c r="BM2212" i="1" s="1"/>
  <c r="BM2211" i="1" s="1"/>
  <c r="BL2213" i="1"/>
  <c r="BL2212" i="1" s="1"/>
  <c r="BL2211" i="1" s="1"/>
  <c r="BK2213" i="1"/>
  <c r="BK2212" i="1" s="1"/>
  <c r="BK2211" i="1" s="1"/>
  <c r="BG2213" i="1"/>
  <c r="BG2212" i="1" s="1"/>
  <c r="BG2211" i="1" s="1"/>
  <c r="BF2213" i="1"/>
  <c r="BF2212" i="1" s="1"/>
  <c r="BF2211" i="1" s="1"/>
  <c r="BE2213" i="1"/>
  <c r="BE2212" i="1" s="1"/>
  <c r="BE2211" i="1" s="1"/>
  <c r="BA2213" i="1"/>
  <c r="BA2212" i="1" s="1"/>
  <c r="BA2211" i="1" s="1"/>
  <c r="AZ2213" i="1"/>
  <c r="AU2213" i="1"/>
  <c r="AU2212" i="1" s="1"/>
  <c r="AU2211" i="1" s="1"/>
  <c r="AT2213" i="1"/>
  <c r="AT2212" i="1" s="1"/>
  <c r="AT2211" i="1" s="1"/>
  <c r="AS2213" i="1"/>
  <c r="AS2212" i="1" s="1"/>
  <c r="AS2211" i="1" s="1"/>
  <c r="AO2213" i="1"/>
  <c r="AO2212" i="1" s="1"/>
  <c r="AO2211" i="1" s="1"/>
  <c r="AN2213" i="1"/>
  <c r="AN2212" i="1" s="1"/>
  <c r="AN2211" i="1" s="1"/>
  <c r="AM2213" i="1"/>
  <c r="AM2212" i="1" s="1"/>
  <c r="AM2211" i="1" s="1"/>
  <c r="AI2213" i="1"/>
  <c r="AI2212" i="1" s="1"/>
  <c r="AI2211" i="1" s="1"/>
  <c r="AH2213" i="1"/>
  <c r="AH2212" i="1" s="1"/>
  <c r="AH2211" i="1" s="1"/>
  <c r="AG2213" i="1"/>
  <c r="AG2212" i="1" s="1"/>
  <c r="AG2211" i="1" s="1"/>
  <c r="AC2213" i="1"/>
  <c r="AC2212" i="1" s="1"/>
  <c r="AC2211" i="1" s="1"/>
  <c r="AB2213" i="1"/>
  <c r="AB2212" i="1" s="1"/>
  <c r="AB2211" i="1" s="1"/>
  <c r="AA2213" i="1"/>
  <c r="AA2212" i="1" s="1"/>
  <c r="AA2211" i="1" s="1"/>
  <c r="W2213" i="1"/>
  <c r="W2212" i="1" s="1"/>
  <c r="W2211" i="1" s="1"/>
  <c r="V2213" i="1"/>
  <c r="V2212" i="1" s="1"/>
  <c r="V2211" i="1" s="1"/>
  <c r="U2213" i="1"/>
  <c r="U2212" i="1" s="1"/>
  <c r="U2211" i="1" s="1"/>
  <c r="Q2213" i="1"/>
  <c r="P2213" i="1"/>
  <c r="S2213" i="1" s="1"/>
  <c r="O2213" i="1"/>
  <c r="R2213" i="1" s="1"/>
  <c r="CA2212" i="1"/>
  <c r="CA2211" i="1" s="1"/>
  <c r="AZ2212" i="1"/>
  <c r="AZ2211" i="1" s="1"/>
  <c r="N2210" i="1"/>
  <c r="T2210" i="1" s="1"/>
  <c r="Z2210" i="1" s="1"/>
  <c r="AF2210" i="1" s="1"/>
  <c r="AL2210" i="1" s="1"/>
  <c r="AR2210" i="1" s="1"/>
  <c r="AX2210" i="1" s="1"/>
  <c r="BD2210" i="1" s="1"/>
  <c r="BJ2210" i="1" s="1"/>
  <c r="BP2210" i="1" s="1"/>
  <c r="BU2210" i="1" s="1"/>
  <c r="BZ2210" i="1" s="1"/>
  <c r="M2210" i="1"/>
  <c r="S2210" i="1" s="1"/>
  <c r="Y2210" i="1" s="1"/>
  <c r="AE2210" i="1" s="1"/>
  <c r="AK2210" i="1" s="1"/>
  <c r="AQ2210" i="1" s="1"/>
  <c r="AW2210" i="1" s="1"/>
  <c r="BC2210" i="1" s="1"/>
  <c r="BI2210" i="1" s="1"/>
  <c r="BO2210" i="1" s="1"/>
  <c r="BT2210" i="1" s="1"/>
  <c r="BY2210" i="1" s="1"/>
  <c r="L2210" i="1"/>
  <c r="R2210" i="1" s="1"/>
  <c r="X2210" i="1" s="1"/>
  <c r="AD2210" i="1" s="1"/>
  <c r="AJ2210" i="1" s="1"/>
  <c r="AP2210" i="1" s="1"/>
  <c r="AV2210" i="1" s="1"/>
  <c r="BB2210" i="1" s="1"/>
  <c r="BH2210" i="1" s="1"/>
  <c r="BN2210" i="1" s="1"/>
  <c r="BS2210" i="1" s="1"/>
  <c r="BX2210" i="1" s="1"/>
  <c r="CA2209" i="1"/>
  <c r="BW2209" i="1"/>
  <c r="BW2208" i="1" s="1"/>
  <c r="BW2207" i="1" s="1"/>
  <c r="BV2209" i="1"/>
  <c r="BV2208" i="1" s="1"/>
  <c r="BV2207" i="1" s="1"/>
  <c r="BR2209" i="1"/>
  <c r="BR2208" i="1" s="1"/>
  <c r="BR2207" i="1" s="1"/>
  <c r="BQ2209" i="1"/>
  <c r="BM2209" i="1"/>
  <c r="BM2208" i="1" s="1"/>
  <c r="BM2207" i="1" s="1"/>
  <c r="BL2209" i="1"/>
  <c r="BL2208" i="1" s="1"/>
  <c r="BL2207" i="1" s="1"/>
  <c r="BK2209" i="1"/>
  <c r="BK2208" i="1" s="1"/>
  <c r="BK2207" i="1" s="1"/>
  <c r="BG2209" i="1"/>
  <c r="BF2209" i="1"/>
  <c r="BF2208" i="1" s="1"/>
  <c r="BF2207" i="1" s="1"/>
  <c r="BE2209" i="1"/>
  <c r="BE2208" i="1" s="1"/>
  <c r="BE2207" i="1" s="1"/>
  <c r="BA2209" i="1"/>
  <c r="BA2208" i="1" s="1"/>
  <c r="BA2207" i="1" s="1"/>
  <c r="AZ2209" i="1"/>
  <c r="AZ2208" i="1" s="1"/>
  <c r="AZ2207" i="1" s="1"/>
  <c r="AY2209" i="1"/>
  <c r="AY2208" i="1" s="1"/>
  <c r="AY2207" i="1" s="1"/>
  <c r="AU2209" i="1"/>
  <c r="AU2208" i="1" s="1"/>
  <c r="AU2207" i="1" s="1"/>
  <c r="AT2209" i="1"/>
  <c r="AT2208" i="1" s="1"/>
  <c r="AT2207" i="1" s="1"/>
  <c r="AS2209" i="1"/>
  <c r="AS2208" i="1" s="1"/>
  <c r="AS2207" i="1" s="1"/>
  <c r="AO2209" i="1"/>
  <c r="AO2208" i="1" s="1"/>
  <c r="AO2207" i="1" s="1"/>
  <c r="AN2209" i="1"/>
  <c r="AN2208" i="1" s="1"/>
  <c r="AN2207" i="1" s="1"/>
  <c r="AM2209" i="1"/>
  <c r="AI2209" i="1"/>
  <c r="AH2209" i="1"/>
  <c r="AH2208" i="1" s="1"/>
  <c r="AH2207" i="1" s="1"/>
  <c r="AG2209" i="1"/>
  <c r="AG2208" i="1" s="1"/>
  <c r="AG2207" i="1" s="1"/>
  <c r="AC2209" i="1"/>
  <c r="AC2208" i="1" s="1"/>
  <c r="AC2207" i="1" s="1"/>
  <c r="AB2209" i="1"/>
  <c r="AB2208" i="1" s="1"/>
  <c r="AB2207" i="1" s="1"/>
  <c r="AA2209" i="1"/>
  <c r="AA2208" i="1" s="1"/>
  <c r="AA2207" i="1" s="1"/>
  <c r="W2209" i="1"/>
  <c r="W2208" i="1" s="1"/>
  <c r="W2207" i="1" s="1"/>
  <c r="V2209" i="1"/>
  <c r="V2208" i="1" s="1"/>
  <c r="V2207" i="1" s="1"/>
  <c r="U2209" i="1"/>
  <c r="U2208" i="1" s="1"/>
  <c r="Q2209" i="1"/>
  <c r="Q2208" i="1" s="1"/>
  <c r="Q2207" i="1" s="1"/>
  <c r="P2209" i="1"/>
  <c r="P2208" i="1" s="1"/>
  <c r="P2207" i="1" s="1"/>
  <c r="O2209" i="1"/>
  <c r="O2208" i="1" s="1"/>
  <c r="O2207" i="1" s="1"/>
  <c r="K2209" i="1"/>
  <c r="K2208" i="1" s="1"/>
  <c r="J2209" i="1"/>
  <c r="J2208" i="1" s="1"/>
  <c r="J2207" i="1" s="1"/>
  <c r="I2209" i="1"/>
  <c r="H2209" i="1"/>
  <c r="G2209" i="1"/>
  <c r="F2209" i="1"/>
  <c r="F2208" i="1" s="1"/>
  <c r="F2207" i="1" s="1"/>
  <c r="CA2208" i="1"/>
  <c r="CA2207" i="1" s="1"/>
  <c r="BG2208" i="1"/>
  <c r="BG2207" i="1" s="1"/>
  <c r="AM2208" i="1"/>
  <c r="AM2207" i="1" s="1"/>
  <c r="AI2208" i="1"/>
  <c r="AI2207" i="1" s="1"/>
  <c r="U2207" i="1"/>
  <c r="N2206" i="1"/>
  <c r="T2206" i="1" s="1"/>
  <c r="Z2206" i="1" s="1"/>
  <c r="AF2206" i="1" s="1"/>
  <c r="AL2206" i="1" s="1"/>
  <c r="AR2206" i="1" s="1"/>
  <c r="AX2206" i="1" s="1"/>
  <c r="BD2206" i="1" s="1"/>
  <c r="BJ2206" i="1" s="1"/>
  <c r="BP2206" i="1" s="1"/>
  <c r="BU2206" i="1" s="1"/>
  <c r="BZ2206" i="1" s="1"/>
  <c r="M2206" i="1"/>
  <c r="S2206" i="1" s="1"/>
  <c r="Y2206" i="1" s="1"/>
  <c r="AE2206" i="1" s="1"/>
  <c r="AK2206" i="1" s="1"/>
  <c r="AQ2206" i="1" s="1"/>
  <c r="AW2206" i="1" s="1"/>
  <c r="BC2206" i="1" s="1"/>
  <c r="BI2206" i="1" s="1"/>
  <c r="BO2206" i="1" s="1"/>
  <c r="BT2206" i="1" s="1"/>
  <c r="BY2206" i="1" s="1"/>
  <c r="L2206" i="1"/>
  <c r="R2206" i="1" s="1"/>
  <c r="X2206" i="1" s="1"/>
  <c r="AD2206" i="1" s="1"/>
  <c r="AJ2206" i="1" s="1"/>
  <c r="AP2206" i="1" s="1"/>
  <c r="AV2206" i="1" s="1"/>
  <c r="BB2206" i="1" s="1"/>
  <c r="BH2206" i="1" s="1"/>
  <c r="BN2206" i="1" s="1"/>
  <c r="BS2206" i="1" s="1"/>
  <c r="BX2206" i="1" s="1"/>
  <c r="CA2205" i="1"/>
  <c r="CA2204" i="1" s="1"/>
  <c r="CA2203" i="1" s="1"/>
  <c r="BW2205" i="1"/>
  <c r="BW2204" i="1" s="1"/>
  <c r="BW2203" i="1" s="1"/>
  <c r="BV2205" i="1"/>
  <c r="BR2205" i="1"/>
  <c r="BQ2205" i="1"/>
  <c r="BM2205" i="1"/>
  <c r="BL2205" i="1"/>
  <c r="BK2205" i="1"/>
  <c r="BK2204" i="1" s="1"/>
  <c r="BG2205" i="1"/>
  <c r="BG2204" i="1" s="1"/>
  <c r="BF2205" i="1"/>
  <c r="BF2204" i="1" s="1"/>
  <c r="BE2205" i="1"/>
  <c r="BE2204" i="1" s="1"/>
  <c r="BE2203" i="1" s="1"/>
  <c r="BA2205" i="1"/>
  <c r="AZ2205" i="1"/>
  <c r="AZ2204" i="1" s="1"/>
  <c r="AZ2203" i="1" s="1"/>
  <c r="AY2205" i="1"/>
  <c r="AY2204" i="1" s="1"/>
  <c r="AY2203" i="1" s="1"/>
  <c r="AU2205" i="1"/>
  <c r="AU2204" i="1" s="1"/>
  <c r="AT2205" i="1"/>
  <c r="AT2204" i="1" s="1"/>
  <c r="AT2203" i="1" s="1"/>
  <c r="AS2205" i="1"/>
  <c r="AS2204" i="1" s="1"/>
  <c r="AS2203" i="1" s="1"/>
  <c r="AO2205" i="1"/>
  <c r="AO2204" i="1" s="1"/>
  <c r="AO2203" i="1" s="1"/>
  <c r="AN2205" i="1"/>
  <c r="AN2204" i="1" s="1"/>
  <c r="AN2203" i="1" s="1"/>
  <c r="AM2205" i="1"/>
  <c r="AM2204" i="1" s="1"/>
  <c r="AM2203" i="1" s="1"/>
  <c r="AI2205" i="1"/>
  <c r="AI2204" i="1" s="1"/>
  <c r="AI2203" i="1" s="1"/>
  <c r="AH2205" i="1"/>
  <c r="AH2204" i="1" s="1"/>
  <c r="AG2205" i="1"/>
  <c r="AG2204" i="1" s="1"/>
  <c r="AG2203" i="1" s="1"/>
  <c r="AC2205" i="1"/>
  <c r="AB2205" i="1"/>
  <c r="AB2204" i="1" s="1"/>
  <c r="AB2203" i="1" s="1"/>
  <c r="AA2205" i="1"/>
  <c r="AA2204" i="1" s="1"/>
  <c r="AA2203" i="1" s="1"/>
  <c r="W2205" i="1"/>
  <c r="W2204" i="1" s="1"/>
  <c r="W2203" i="1" s="1"/>
  <c r="V2205" i="1"/>
  <c r="U2205" i="1"/>
  <c r="U2204" i="1" s="1"/>
  <c r="U2203" i="1" s="1"/>
  <c r="Q2205" i="1"/>
  <c r="Q2204" i="1" s="1"/>
  <c r="Q2203" i="1" s="1"/>
  <c r="P2205" i="1"/>
  <c r="P2204" i="1" s="1"/>
  <c r="P2203" i="1" s="1"/>
  <c r="O2205" i="1"/>
  <c r="O2204" i="1" s="1"/>
  <c r="O2203" i="1" s="1"/>
  <c r="K2205" i="1"/>
  <c r="J2205" i="1"/>
  <c r="J2204" i="1" s="1"/>
  <c r="J2203" i="1" s="1"/>
  <c r="I2205" i="1"/>
  <c r="I2204" i="1" s="1"/>
  <c r="H2205" i="1"/>
  <c r="H2204" i="1" s="1"/>
  <c r="G2205" i="1"/>
  <c r="F2205" i="1"/>
  <c r="BV2204" i="1"/>
  <c r="BV2203" i="1" s="1"/>
  <c r="BR2204" i="1"/>
  <c r="BQ2204" i="1"/>
  <c r="BM2204" i="1"/>
  <c r="BM2203" i="1" s="1"/>
  <c r="BL2204" i="1"/>
  <c r="BL2203" i="1" s="1"/>
  <c r="BA2204" i="1"/>
  <c r="BA2203" i="1" s="1"/>
  <c r="AC2204" i="1"/>
  <c r="AC2203" i="1" s="1"/>
  <c r="V2204" i="1"/>
  <c r="V2203" i="1" s="1"/>
  <c r="BR2203" i="1"/>
  <c r="BK2203" i="1"/>
  <c r="BG2203" i="1"/>
  <c r="BF2203" i="1"/>
  <c r="AU2203" i="1"/>
  <c r="AH2203" i="1"/>
  <c r="N2202" i="1"/>
  <c r="T2202" i="1" s="1"/>
  <c r="Z2202" i="1" s="1"/>
  <c r="AF2202" i="1" s="1"/>
  <c r="AL2202" i="1" s="1"/>
  <c r="AR2202" i="1" s="1"/>
  <c r="AX2202" i="1" s="1"/>
  <c r="BD2202" i="1" s="1"/>
  <c r="BJ2202" i="1" s="1"/>
  <c r="BP2202" i="1" s="1"/>
  <c r="BU2202" i="1" s="1"/>
  <c r="BZ2202" i="1" s="1"/>
  <c r="M2202" i="1"/>
  <c r="S2202" i="1" s="1"/>
  <c r="Y2202" i="1" s="1"/>
  <c r="AE2202" i="1" s="1"/>
  <c r="AK2202" i="1" s="1"/>
  <c r="AQ2202" i="1" s="1"/>
  <c r="AW2202" i="1" s="1"/>
  <c r="BC2202" i="1" s="1"/>
  <c r="BI2202" i="1" s="1"/>
  <c r="BO2202" i="1" s="1"/>
  <c r="BT2202" i="1" s="1"/>
  <c r="BY2202" i="1" s="1"/>
  <c r="L2202" i="1"/>
  <c r="R2202" i="1" s="1"/>
  <c r="X2202" i="1" s="1"/>
  <c r="AD2202" i="1" s="1"/>
  <c r="AJ2202" i="1" s="1"/>
  <c r="AP2202" i="1" s="1"/>
  <c r="AV2202" i="1" s="1"/>
  <c r="BB2202" i="1" s="1"/>
  <c r="BH2202" i="1" s="1"/>
  <c r="BN2202" i="1" s="1"/>
  <c r="BS2202" i="1" s="1"/>
  <c r="BX2202" i="1" s="1"/>
  <c r="CA2201" i="1"/>
  <c r="BW2201" i="1"/>
  <c r="BV2201" i="1"/>
  <c r="BV2200" i="1" s="1"/>
  <c r="BV2199" i="1" s="1"/>
  <c r="BR2201" i="1"/>
  <c r="BR2200" i="1" s="1"/>
  <c r="BQ2201" i="1"/>
  <c r="BM2201" i="1"/>
  <c r="BM2200" i="1" s="1"/>
  <c r="BL2201" i="1"/>
  <c r="BL2200" i="1" s="1"/>
  <c r="BL2199" i="1" s="1"/>
  <c r="BK2201" i="1"/>
  <c r="BK2200" i="1" s="1"/>
  <c r="BK2199" i="1" s="1"/>
  <c r="BG2201" i="1"/>
  <c r="BG2200" i="1" s="1"/>
  <c r="BG2199" i="1" s="1"/>
  <c r="BF2201" i="1"/>
  <c r="BF2200" i="1" s="1"/>
  <c r="BF2199" i="1" s="1"/>
  <c r="BE2201" i="1"/>
  <c r="BE2200" i="1" s="1"/>
  <c r="BE2199" i="1" s="1"/>
  <c r="BA2201" i="1"/>
  <c r="BA2200" i="1" s="1"/>
  <c r="BA2199" i="1" s="1"/>
  <c r="AZ2201" i="1"/>
  <c r="AZ2200" i="1" s="1"/>
  <c r="AZ2199" i="1" s="1"/>
  <c r="AY2201" i="1"/>
  <c r="AY2200" i="1" s="1"/>
  <c r="AY2199" i="1" s="1"/>
  <c r="AU2201" i="1"/>
  <c r="AU2200" i="1" s="1"/>
  <c r="AU2199" i="1" s="1"/>
  <c r="AT2201" i="1"/>
  <c r="AT2200" i="1" s="1"/>
  <c r="AT2199" i="1" s="1"/>
  <c r="AS2201" i="1"/>
  <c r="AS2200" i="1" s="1"/>
  <c r="AS2199" i="1" s="1"/>
  <c r="AO2201" i="1"/>
  <c r="AO2200" i="1" s="1"/>
  <c r="AN2201" i="1"/>
  <c r="AN2200" i="1" s="1"/>
  <c r="AN2199" i="1" s="1"/>
  <c r="AM2201" i="1"/>
  <c r="AM2200" i="1" s="1"/>
  <c r="AM2199" i="1" s="1"/>
  <c r="AI2201" i="1"/>
  <c r="AI2200" i="1" s="1"/>
  <c r="AI2199" i="1" s="1"/>
  <c r="AH2201" i="1"/>
  <c r="AG2201" i="1"/>
  <c r="AG2200" i="1" s="1"/>
  <c r="AG2199" i="1" s="1"/>
  <c r="AC2201" i="1"/>
  <c r="AC2200" i="1" s="1"/>
  <c r="AC2199" i="1" s="1"/>
  <c r="AB2201" i="1"/>
  <c r="AB2200" i="1" s="1"/>
  <c r="AB2199" i="1" s="1"/>
  <c r="AA2201" i="1"/>
  <c r="W2201" i="1"/>
  <c r="W2200" i="1" s="1"/>
  <c r="W2199" i="1" s="1"/>
  <c r="V2201" i="1"/>
  <c r="V2200" i="1" s="1"/>
  <c r="V2199" i="1" s="1"/>
  <c r="U2201" i="1"/>
  <c r="U2200" i="1" s="1"/>
  <c r="Q2201" i="1"/>
  <c r="Q2200" i="1" s="1"/>
  <c r="Q2199" i="1" s="1"/>
  <c r="P2201" i="1"/>
  <c r="P2200" i="1" s="1"/>
  <c r="P2199" i="1" s="1"/>
  <c r="O2201" i="1"/>
  <c r="O2200" i="1" s="1"/>
  <c r="O2199" i="1" s="1"/>
  <c r="K2201" i="1"/>
  <c r="K2200" i="1" s="1"/>
  <c r="K2199" i="1" s="1"/>
  <c r="J2201" i="1"/>
  <c r="I2201" i="1"/>
  <c r="H2201" i="1"/>
  <c r="N2201" i="1" s="1"/>
  <c r="T2201" i="1" s="1"/>
  <c r="G2201" i="1"/>
  <c r="F2201" i="1"/>
  <c r="F2200" i="1" s="1"/>
  <c r="CA2200" i="1"/>
  <c r="CA2199" i="1" s="1"/>
  <c r="BW2200" i="1"/>
  <c r="BW2199" i="1" s="1"/>
  <c r="AH2200" i="1"/>
  <c r="AH2199" i="1" s="1"/>
  <c r="AA2200" i="1"/>
  <c r="AA2199" i="1" s="1"/>
  <c r="G2200" i="1"/>
  <c r="BM2199" i="1"/>
  <c r="AO2199" i="1"/>
  <c r="U2199" i="1"/>
  <c r="T2198" i="1"/>
  <c r="Z2198" i="1" s="1"/>
  <c r="AF2198" i="1" s="1"/>
  <c r="AL2198" i="1" s="1"/>
  <c r="AR2198" i="1" s="1"/>
  <c r="AX2198" i="1" s="1"/>
  <c r="BD2198" i="1" s="1"/>
  <c r="BJ2198" i="1" s="1"/>
  <c r="BP2198" i="1" s="1"/>
  <c r="BU2198" i="1" s="1"/>
  <c r="BZ2198" i="1" s="1"/>
  <c r="S2198" i="1"/>
  <c r="Y2198" i="1" s="1"/>
  <c r="AE2198" i="1" s="1"/>
  <c r="AK2198" i="1" s="1"/>
  <c r="AQ2198" i="1" s="1"/>
  <c r="AW2198" i="1" s="1"/>
  <c r="BC2198" i="1" s="1"/>
  <c r="BI2198" i="1" s="1"/>
  <c r="BO2198" i="1" s="1"/>
  <c r="BT2198" i="1" s="1"/>
  <c r="BY2198" i="1" s="1"/>
  <c r="R2198" i="1"/>
  <c r="X2198" i="1" s="1"/>
  <c r="AD2198" i="1" s="1"/>
  <c r="AJ2198" i="1" s="1"/>
  <c r="AP2198" i="1" s="1"/>
  <c r="AV2198" i="1" s="1"/>
  <c r="BB2198" i="1" s="1"/>
  <c r="BH2198" i="1" s="1"/>
  <c r="BN2198" i="1" s="1"/>
  <c r="BS2198" i="1" s="1"/>
  <c r="BX2198" i="1" s="1"/>
  <c r="CA2197" i="1"/>
  <c r="CA2196" i="1" s="1"/>
  <c r="CA2195" i="1" s="1"/>
  <c r="BW2197" i="1"/>
  <c r="BW2196" i="1" s="1"/>
  <c r="BW2195" i="1" s="1"/>
  <c r="BV2197" i="1"/>
  <c r="BV2196" i="1" s="1"/>
  <c r="BV2195" i="1" s="1"/>
  <c r="BR2197" i="1"/>
  <c r="BR2196" i="1" s="1"/>
  <c r="BR2195" i="1" s="1"/>
  <c r="BQ2197" i="1"/>
  <c r="BQ2196" i="1" s="1"/>
  <c r="BM2197" i="1"/>
  <c r="BM2196" i="1" s="1"/>
  <c r="BM2195" i="1" s="1"/>
  <c r="BL2197" i="1"/>
  <c r="BL2196" i="1" s="1"/>
  <c r="BL2195" i="1" s="1"/>
  <c r="BK2197" i="1"/>
  <c r="BK2196" i="1" s="1"/>
  <c r="BK2195" i="1" s="1"/>
  <c r="BG2197" i="1"/>
  <c r="BG2196" i="1" s="1"/>
  <c r="BG2195" i="1" s="1"/>
  <c r="BF2197" i="1"/>
  <c r="BF2196" i="1" s="1"/>
  <c r="BF2195" i="1" s="1"/>
  <c r="BE2197" i="1"/>
  <c r="BE2196" i="1" s="1"/>
  <c r="BE2195" i="1" s="1"/>
  <c r="BA2197" i="1"/>
  <c r="AZ2197" i="1"/>
  <c r="AZ2196" i="1" s="1"/>
  <c r="AZ2195" i="1" s="1"/>
  <c r="AY2197" i="1"/>
  <c r="AY2196" i="1" s="1"/>
  <c r="AY2195" i="1" s="1"/>
  <c r="AU2197" i="1"/>
  <c r="AU2196" i="1" s="1"/>
  <c r="AU2195" i="1" s="1"/>
  <c r="AT2197" i="1"/>
  <c r="AS2197" i="1"/>
  <c r="AS2196" i="1" s="1"/>
  <c r="AS2195" i="1" s="1"/>
  <c r="AO2197" i="1"/>
  <c r="AO2196" i="1" s="1"/>
  <c r="AO2195" i="1" s="1"/>
  <c r="AN2197" i="1"/>
  <c r="AN2196" i="1" s="1"/>
  <c r="AN2195" i="1" s="1"/>
  <c r="AM2197" i="1"/>
  <c r="AM2196" i="1" s="1"/>
  <c r="AM2195" i="1" s="1"/>
  <c r="AI2197" i="1"/>
  <c r="AI2196" i="1" s="1"/>
  <c r="AI2195" i="1" s="1"/>
  <c r="AH2197" i="1"/>
  <c r="AH2196" i="1" s="1"/>
  <c r="AH2195" i="1" s="1"/>
  <c r="AG2197" i="1"/>
  <c r="AG2196" i="1" s="1"/>
  <c r="AG2195" i="1" s="1"/>
  <c r="AC2197" i="1"/>
  <c r="AB2197" i="1"/>
  <c r="AB2196" i="1" s="1"/>
  <c r="AB2195" i="1" s="1"/>
  <c r="AA2197" i="1"/>
  <c r="AA2196" i="1" s="1"/>
  <c r="AA2195" i="1" s="1"/>
  <c r="W2197" i="1"/>
  <c r="W2196" i="1" s="1"/>
  <c r="W2195" i="1" s="1"/>
  <c r="V2197" i="1"/>
  <c r="V2196" i="1" s="1"/>
  <c r="V2195" i="1" s="1"/>
  <c r="U2197" i="1"/>
  <c r="U2196" i="1" s="1"/>
  <c r="U2195" i="1" s="1"/>
  <c r="Q2197" i="1"/>
  <c r="Q2196" i="1" s="1"/>
  <c r="P2197" i="1"/>
  <c r="O2197" i="1"/>
  <c r="R2197" i="1" s="1"/>
  <c r="BA2196" i="1"/>
  <c r="BA2195" i="1" s="1"/>
  <c r="AT2196" i="1"/>
  <c r="AT2195" i="1" s="1"/>
  <c r="AC2196" i="1"/>
  <c r="AC2195" i="1" s="1"/>
  <c r="N2194" i="1"/>
  <c r="T2194" i="1" s="1"/>
  <c r="Z2194" i="1" s="1"/>
  <c r="AF2194" i="1" s="1"/>
  <c r="AL2194" i="1" s="1"/>
  <c r="AR2194" i="1" s="1"/>
  <c r="AX2194" i="1" s="1"/>
  <c r="BD2194" i="1" s="1"/>
  <c r="BJ2194" i="1" s="1"/>
  <c r="BP2194" i="1" s="1"/>
  <c r="BU2194" i="1" s="1"/>
  <c r="BZ2194" i="1" s="1"/>
  <c r="M2194" i="1"/>
  <c r="S2194" i="1" s="1"/>
  <c r="Y2194" i="1" s="1"/>
  <c r="AE2194" i="1" s="1"/>
  <c r="AK2194" i="1" s="1"/>
  <c r="AQ2194" i="1" s="1"/>
  <c r="AW2194" i="1" s="1"/>
  <c r="BC2194" i="1" s="1"/>
  <c r="BI2194" i="1" s="1"/>
  <c r="BO2194" i="1" s="1"/>
  <c r="BT2194" i="1" s="1"/>
  <c r="BY2194" i="1" s="1"/>
  <c r="L2194" i="1"/>
  <c r="R2194" i="1" s="1"/>
  <c r="X2194" i="1" s="1"/>
  <c r="AD2194" i="1" s="1"/>
  <c r="AJ2194" i="1" s="1"/>
  <c r="AP2194" i="1" s="1"/>
  <c r="AV2194" i="1" s="1"/>
  <c r="BB2194" i="1" s="1"/>
  <c r="BH2194" i="1" s="1"/>
  <c r="BN2194" i="1" s="1"/>
  <c r="BS2194" i="1" s="1"/>
  <c r="BX2194" i="1" s="1"/>
  <c r="CA2193" i="1"/>
  <c r="CA2192" i="1" s="1"/>
  <c r="BW2193" i="1"/>
  <c r="BW2192" i="1" s="1"/>
  <c r="BV2193" i="1"/>
  <c r="BV2192" i="1" s="1"/>
  <c r="BV2191" i="1" s="1"/>
  <c r="BR2193" i="1"/>
  <c r="BQ2193" i="1"/>
  <c r="BQ2192" i="1" s="1"/>
  <c r="BM2193" i="1"/>
  <c r="BM2192" i="1" s="1"/>
  <c r="BM2191" i="1" s="1"/>
  <c r="BL2193" i="1"/>
  <c r="BL2192" i="1" s="1"/>
  <c r="BL2191" i="1" s="1"/>
  <c r="BK2193" i="1"/>
  <c r="BK2192" i="1" s="1"/>
  <c r="BK2191" i="1" s="1"/>
  <c r="BG2193" i="1"/>
  <c r="BG2192" i="1" s="1"/>
  <c r="BG2191" i="1" s="1"/>
  <c r="BF2193" i="1"/>
  <c r="BF2192" i="1" s="1"/>
  <c r="BF2191" i="1" s="1"/>
  <c r="BE2193" i="1"/>
  <c r="BE2192" i="1" s="1"/>
  <c r="BE2191" i="1" s="1"/>
  <c r="BA2193" i="1"/>
  <c r="BA2192" i="1" s="1"/>
  <c r="BA2191" i="1" s="1"/>
  <c r="AZ2193" i="1"/>
  <c r="AZ2192" i="1" s="1"/>
  <c r="AZ2191" i="1" s="1"/>
  <c r="AY2193" i="1"/>
  <c r="AY2192" i="1" s="1"/>
  <c r="AY2191" i="1" s="1"/>
  <c r="AU2193" i="1"/>
  <c r="AU2192" i="1" s="1"/>
  <c r="AU2191" i="1" s="1"/>
  <c r="AT2193" i="1"/>
  <c r="AT2192" i="1" s="1"/>
  <c r="AT2191" i="1" s="1"/>
  <c r="AS2193" i="1"/>
  <c r="AS2192" i="1" s="1"/>
  <c r="AS2191" i="1" s="1"/>
  <c r="AO2193" i="1"/>
  <c r="AO2192" i="1" s="1"/>
  <c r="AO2191" i="1" s="1"/>
  <c r="AN2193" i="1"/>
  <c r="AN2192" i="1" s="1"/>
  <c r="AN2191" i="1" s="1"/>
  <c r="AM2193" i="1"/>
  <c r="AM2192" i="1" s="1"/>
  <c r="AM2191" i="1" s="1"/>
  <c r="AI2193" i="1"/>
  <c r="AI2192" i="1" s="1"/>
  <c r="AH2193" i="1"/>
  <c r="AH2192" i="1" s="1"/>
  <c r="AH2191" i="1" s="1"/>
  <c r="AG2193" i="1"/>
  <c r="AG2192" i="1" s="1"/>
  <c r="AG2191" i="1" s="1"/>
  <c r="AC2193" i="1"/>
  <c r="AC2192" i="1" s="1"/>
  <c r="AC2191" i="1" s="1"/>
  <c r="AB2193" i="1"/>
  <c r="AB2192" i="1" s="1"/>
  <c r="AB2191" i="1" s="1"/>
  <c r="AA2193" i="1"/>
  <c r="AA2192" i="1" s="1"/>
  <c r="AA2191" i="1" s="1"/>
  <c r="W2193" i="1"/>
  <c r="W2192" i="1" s="1"/>
  <c r="W2191" i="1" s="1"/>
  <c r="V2193" i="1"/>
  <c r="V2192" i="1" s="1"/>
  <c r="V2191" i="1" s="1"/>
  <c r="U2193" i="1"/>
  <c r="U2192" i="1" s="1"/>
  <c r="U2191" i="1" s="1"/>
  <c r="Q2193" i="1"/>
  <c r="Q2192" i="1" s="1"/>
  <c r="Q2191" i="1" s="1"/>
  <c r="P2193" i="1"/>
  <c r="P2192" i="1" s="1"/>
  <c r="P2191" i="1" s="1"/>
  <c r="O2193" i="1"/>
  <c r="O2192" i="1" s="1"/>
  <c r="O2191" i="1" s="1"/>
  <c r="K2193" i="1"/>
  <c r="J2193" i="1"/>
  <c r="J2192" i="1" s="1"/>
  <c r="J2191" i="1" s="1"/>
  <c r="I2193" i="1"/>
  <c r="I2192" i="1" s="1"/>
  <c r="I2191" i="1" s="1"/>
  <c r="H2193" i="1"/>
  <c r="H2192" i="1" s="1"/>
  <c r="G2193" i="1"/>
  <c r="F2193" i="1"/>
  <c r="CA2191" i="1"/>
  <c r="BW2191" i="1"/>
  <c r="AI2191" i="1"/>
  <c r="N2190" i="1"/>
  <c r="T2190" i="1" s="1"/>
  <c r="Z2190" i="1" s="1"/>
  <c r="AF2190" i="1" s="1"/>
  <c r="AL2190" i="1" s="1"/>
  <c r="AR2190" i="1" s="1"/>
  <c r="AX2190" i="1" s="1"/>
  <c r="BD2190" i="1" s="1"/>
  <c r="BJ2190" i="1" s="1"/>
  <c r="BP2190" i="1" s="1"/>
  <c r="BU2190" i="1" s="1"/>
  <c r="BZ2190" i="1" s="1"/>
  <c r="M2190" i="1"/>
  <c r="S2190" i="1" s="1"/>
  <c r="Y2190" i="1" s="1"/>
  <c r="AE2190" i="1" s="1"/>
  <c r="AK2190" i="1" s="1"/>
  <c r="AQ2190" i="1" s="1"/>
  <c r="AW2190" i="1" s="1"/>
  <c r="BC2190" i="1" s="1"/>
  <c r="BI2190" i="1" s="1"/>
  <c r="BO2190" i="1" s="1"/>
  <c r="BT2190" i="1" s="1"/>
  <c r="BY2190" i="1" s="1"/>
  <c r="L2190" i="1"/>
  <c r="R2190" i="1" s="1"/>
  <c r="X2190" i="1" s="1"/>
  <c r="AD2190" i="1" s="1"/>
  <c r="AJ2190" i="1" s="1"/>
  <c r="AP2190" i="1" s="1"/>
  <c r="AV2190" i="1" s="1"/>
  <c r="BB2190" i="1" s="1"/>
  <c r="BH2190" i="1" s="1"/>
  <c r="BN2190" i="1" s="1"/>
  <c r="BS2190" i="1" s="1"/>
  <c r="BX2190" i="1" s="1"/>
  <c r="CA2189" i="1"/>
  <c r="CA2188" i="1" s="1"/>
  <c r="CA2187" i="1" s="1"/>
  <c r="BW2189" i="1"/>
  <c r="BW2188" i="1" s="1"/>
  <c r="BW2187" i="1" s="1"/>
  <c r="BV2189" i="1"/>
  <c r="BV2188" i="1" s="1"/>
  <c r="BV2187" i="1" s="1"/>
  <c r="BR2189" i="1"/>
  <c r="BQ2189" i="1"/>
  <c r="BM2189" i="1"/>
  <c r="BM2188" i="1" s="1"/>
  <c r="BM2187" i="1" s="1"/>
  <c r="BL2189" i="1"/>
  <c r="BL2188" i="1" s="1"/>
  <c r="BL2187" i="1" s="1"/>
  <c r="BK2189" i="1"/>
  <c r="BK2188" i="1" s="1"/>
  <c r="BK2187" i="1" s="1"/>
  <c r="BG2189" i="1"/>
  <c r="BF2189" i="1"/>
  <c r="BE2189" i="1"/>
  <c r="BE2188" i="1" s="1"/>
  <c r="BE2187" i="1" s="1"/>
  <c r="BA2189" i="1"/>
  <c r="BA2188" i="1" s="1"/>
  <c r="BA2187" i="1" s="1"/>
  <c r="AZ2189" i="1"/>
  <c r="AZ2188" i="1" s="1"/>
  <c r="AZ2187" i="1" s="1"/>
  <c r="AY2189" i="1"/>
  <c r="AY2188" i="1" s="1"/>
  <c r="AY2187" i="1" s="1"/>
  <c r="AU2189" i="1"/>
  <c r="AU2188" i="1" s="1"/>
  <c r="AU2187" i="1" s="1"/>
  <c r="AT2189" i="1"/>
  <c r="AT2188" i="1" s="1"/>
  <c r="AT2187" i="1" s="1"/>
  <c r="AS2189" i="1"/>
  <c r="AS2188" i="1" s="1"/>
  <c r="AO2189" i="1"/>
  <c r="AO2188" i="1" s="1"/>
  <c r="AO2187" i="1" s="1"/>
  <c r="AN2189" i="1"/>
  <c r="AN2188" i="1" s="1"/>
  <c r="AN2187" i="1" s="1"/>
  <c r="AM2189" i="1"/>
  <c r="AM2188" i="1" s="1"/>
  <c r="AM2187" i="1" s="1"/>
  <c r="AI2189" i="1"/>
  <c r="AI2188" i="1" s="1"/>
  <c r="AI2187" i="1" s="1"/>
  <c r="AH2189" i="1"/>
  <c r="AH2188" i="1" s="1"/>
  <c r="AH2187" i="1" s="1"/>
  <c r="AG2189" i="1"/>
  <c r="AG2188" i="1" s="1"/>
  <c r="AG2187" i="1" s="1"/>
  <c r="AC2189" i="1"/>
  <c r="AC2188" i="1" s="1"/>
  <c r="AC2187" i="1" s="1"/>
  <c r="AB2189" i="1"/>
  <c r="AB2188" i="1" s="1"/>
  <c r="AB2187" i="1" s="1"/>
  <c r="AA2189" i="1"/>
  <c r="AA2188" i="1" s="1"/>
  <c r="AA2187" i="1" s="1"/>
  <c r="W2189" i="1"/>
  <c r="W2188" i="1" s="1"/>
  <c r="W2187" i="1" s="1"/>
  <c r="V2189" i="1"/>
  <c r="V2188" i="1" s="1"/>
  <c r="V2187" i="1" s="1"/>
  <c r="U2189" i="1"/>
  <c r="U2188" i="1" s="1"/>
  <c r="U2187" i="1" s="1"/>
  <c r="Q2189" i="1"/>
  <c r="Q2188" i="1" s="1"/>
  <c r="Q2187" i="1" s="1"/>
  <c r="P2189" i="1"/>
  <c r="P2188" i="1" s="1"/>
  <c r="O2189" i="1"/>
  <c r="O2188" i="1" s="1"/>
  <c r="O2187" i="1" s="1"/>
  <c r="K2189" i="1"/>
  <c r="K2188" i="1" s="1"/>
  <c r="J2189" i="1"/>
  <c r="J2188" i="1" s="1"/>
  <c r="J2187" i="1" s="1"/>
  <c r="I2189" i="1"/>
  <c r="H2189" i="1"/>
  <c r="H2188" i="1" s="1"/>
  <c r="H2187" i="1" s="1"/>
  <c r="G2189" i="1"/>
  <c r="F2189" i="1"/>
  <c r="F2188" i="1" s="1"/>
  <c r="BR2188" i="1"/>
  <c r="BR2187" i="1" s="1"/>
  <c r="BG2188" i="1"/>
  <c r="BG2187" i="1" s="1"/>
  <c r="BF2188" i="1"/>
  <c r="BF2187" i="1" s="1"/>
  <c r="G2188" i="1"/>
  <c r="AS2187" i="1"/>
  <c r="P2187" i="1"/>
  <c r="N2183" i="1"/>
  <c r="T2183" i="1" s="1"/>
  <c r="Z2183" i="1" s="1"/>
  <c r="AF2183" i="1" s="1"/>
  <c r="AL2183" i="1" s="1"/>
  <c r="AR2183" i="1" s="1"/>
  <c r="AX2183" i="1" s="1"/>
  <c r="BD2183" i="1" s="1"/>
  <c r="BJ2183" i="1" s="1"/>
  <c r="BP2183" i="1" s="1"/>
  <c r="BU2183" i="1" s="1"/>
  <c r="BZ2183" i="1" s="1"/>
  <c r="M2183" i="1"/>
  <c r="S2183" i="1" s="1"/>
  <c r="Y2183" i="1" s="1"/>
  <c r="AE2183" i="1" s="1"/>
  <c r="AK2183" i="1" s="1"/>
  <c r="AQ2183" i="1" s="1"/>
  <c r="AW2183" i="1" s="1"/>
  <c r="BC2183" i="1" s="1"/>
  <c r="BI2183" i="1" s="1"/>
  <c r="BO2183" i="1" s="1"/>
  <c r="BT2183" i="1" s="1"/>
  <c r="BY2183" i="1" s="1"/>
  <c r="L2183" i="1"/>
  <c r="R2183" i="1" s="1"/>
  <c r="X2183" i="1" s="1"/>
  <c r="AD2183" i="1" s="1"/>
  <c r="AJ2183" i="1" s="1"/>
  <c r="AP2183" i="1" s="1"/>
  <c r="AV2183" i="1" s="1"/>
  <c r="BB2183" i="1" s="1"/>
  <c r="BH2183" i="1" s="1"/>
  <c r="BN2183" i="1" s="1"/>
  <c r="BS2183" i="1" s="1"/>
  <c r="BX2183" i="1" s="1"/>
  <c r="CA2182" i="1"/>
  <c r="CA2181" i="1" s="1"/>
  <c r="CA2180" i="1" s="1"/>
  <c r="BW2182" i="1"/>
  <c r="BW2181" i="1" s="1"/>
  <c r="BW2180" i="1" s="1"/>
  <c r="BV2182" i="1"/>
  <c r="BV2181" i="1" s="1"/>
  <c r="BV2180" i="1" s="1"/>
  <c r="BR2182" i="1"/>
  <c r="BR2181" i="1" s="1"/>
  <c r="BQ2182" i="1"/>
  <c r="BM2182" i="1"/>
  <c r="BM2181" i="1" s="1"/>
  <c r="BM2180" i="1" s="1"/>
  <c r="BL2182" i="1"/>
  <c r="BL2181" i="1" s="1"/>
  <c r="BL2180" i="1" s="1"/>
  <c r="BK2182" i="1"/>
  <c r="BK2181" i="1" s="1"/>
  <c r="BK2180" i="1" s="1"/>
  <c r="BG2182" i="1"/>
  <c r="BG2181" i="1" s="1"/>
  <c r="BG2180" i="1" s="1"/>
  <c r="BF2182" i="1"/>
  <c r="BE2182" i="1"/>
  <c r="BE2181" i="1" s="1"/>
  <c r="BE2180" i="1" s="1"/>
  <c r="BA2182" i="1"/>
  <c r="BA2181" i="1" s="1"/>
  <c r="BA2180" i="1" s="1"/>
  <c r="AZ2182" i="1"/>
  <c r="AZ2181" i="1" s="1"/>
  <c r="AZ2180" i="1" s="1"/>
  <c r="AY2182" i="1"/>
  <c r="AY2181" i="1" s="1"/>
  <c r="AY2180" i="1" s="1"/>
  <c r="AU2182" i="1"/>
  <c r="AU2181" i="1" s="1"/>
  <c r="AU2180" i="1" s="1"/>
  <c r="AT2182" i="1"/>
  <c r="AT2181" i="1" s="1"/>
  <c r="AT2180" i="1" s="1"/>
  <c r="AS2182" i="1"/>
  <c r="AS2181" i="1" s="1"/>
  <c r="AS2180" i="1" s="1"/>
  <c r="AO2182" i="1"/>
  <c r="AO2181" i="1" s="1"/>
  <c r="AN2182" i="1"/>
  <c r="AN2181" i="1" s="1"/>
  <c r="AN2180" i="1" s="1"/>
  <c r="AM2182" i="1"/>
  <c r="AM2181" i="1" s="1"/>
  <c r="AM2180" i="1" s="1"/>
  <c r="AI2182" i="1"/>
  <c r="AI2181" i="1" s="1"/>
  <c r="AI2180" i="1" s="1"/>
  <c r="AH2182" i="1"/>
  <c r="AG2182" i="1"/>
  <c r="AG2181" i="1" s="1"/>
  <c r="AG2180" i="1" s="1"/>
  <c r="AC2182" i="1"/>
  <c r="AC2181" i="1" s="1"/>
  <c r="AC2180" i="1" s="1"/>
  <c r="AB2182" i="1"/>
  <c r="AB2181" i="1" s="1"/>
  <c r="AB2180" i="1" s="1"/>
  <c r="AA2182" i="1"/>
  <c r="AA2181" i="1" s="1"/>
  <c r="AA2180" i="1" s="1"/>
  <c r="W2182" i="1"/>
  <c r="W2181" i="1" s="1"/>
  <c r="W2180" i="1" s="1"/>
  <c r="V2182" i="1"/>
  <c r="V2181" i="1" s="1"/>
  <c r="V2180" i="1" s="1"/>
  <c r="U2182" i="1"/>
  <c r="U2181" i="1" s="1"/>
  <c r="U2180" i="1" s="1"/>
  <c r="Q2182" i="1"/>
  <c r="Q2181" i="1" s="1"/>
  <c r="Q2180" i="1" s="1"/>
  <c r="P2182" i="1"/>
  <c r="P2181" i="1" s="1"/>
  <c r="P2180" i="1" s="1"/>
  <c r="O2182" i="1"/>
  <c r="O2181" i="1" s="1"/>
  <c r="O2180" i="1" s="1"/>
  <c r="K2182" i="1"/>
  <c r="J2182" i="1"/>
  <c r="I2182" i="1"/>
  <c r="H2182" i="1"/>
  <c r="G2182" i="1"/>
  <c r="G2181" i="1" s="1"/>
  <c r="F2182" i="1"/>
  <c r="F2181" i="1" s="1"/>
  <c r="BF2181" i="1"/>
  <c r="BF2180" i="1" s="1"/>
  <c r="AH2181" i="1"/>
  <c r="AH2180" i="1" s="1"/>
  <c r="K2181" i="1"/>
  <c r="K2180" i="1" s="1"/>
  <c r="J2181" i="1"/>
  <c r="J2180" i="1" s="1"/>
  <c r="AO2180" i="1"/>
  <c r="N2179" i="1"/>
  <c r="T2179" i="1" s="1"/>
  <c r="Z2179" i="1" s="1"/>
  <c r="AF2179" i="1" s="1"/>
  <c r="AL2179" i="1" s="1"/>
  <c r="AR2179" i="1" s="1"/>
  <c r="AX2179" i="1" s="1"/>
  <c r="BD2179" i="1" s="1"/>
  <c r="BJ2179" i="1" s="1"/>
  <c r="BP2179" i="1" s="1"/>
  <c r="BU2179" i="1" s="1"/>
  <c r="BZ2179" i="1" s="1"/>
  <c r="M2179" i="1"/>
  <c r="S2179" i="1" s="1"/>
  <c r="Y2179" i="1" s="1"/>
  <c r="AE2179" i="1" s="1"/>
  <c r="AK2179" i="1" s="1"/>
  <c r="AQ2179" i="1" s="1"/>
  <c r="AW2179" i="1" s="1"/>
  <c r="BC2179" i="1" s="1"/>
  <c r="BI2179" i="1" s="1"/>
  <c r="BO2179" i="1" s="1"/>
  <c r="BT2179" i="1" s="1"/>
  <c r="BY2179" i="1" s="1"/>
  <c r="L2179" i="1"/>
  <c r="R2179" i="1" s="1"/>
  <c r="X2179" i="1" s="1"/>
  <c r="AD2179" i="1" s="1"/>
  <c r="AJ2179" i="1" s="1"/>
  <c r="AP2179" i="1" s="1"/>
  <c r="AV2179" i="1" s="1"/>
  <c r="BB2179" i="1" s="1"/>
  <c r="BH2179" i="1" s="1"/>
  <c r="BN2179" i="1" s="1"/>
  <c r="BS2179" i="1" s="1"/>
  <c r="BX2179" i="1" s="1"/>
  <c r="CA2178" i="1"/>
  <c r="CA2177" i="1" s="1"/>
  <c r="CA2176" i="1" s="1"/>
  <c r="BW2178" i="1"/>
  <c r="BW2177" i="1" s="1"/>
  <c r="BV2178" i="1"/>
  <c r="BV2177" i="1" s="1"/>
  <c r="BV2176" i="1" s="1"/>
  <c r="BR2178" i="1"/>
  <c r="BQ2178" i="1"/>
  <c r="BQ2177" i="1" s="1"/>
  <c r="BM2178" i="1"/>
  <c r="BM2177" i="1" s="1"/>
  <c r="BM2176" i="1" s="1"/>
  <c r="BL2178" i="1"/>
  <c r="BL2177" i="1" s="1"/>
  <c r="BL2176" i="1" s="1"/>
  <c r="BK2178" i="1"/>
  <c r="BK2177" i="1" s="1"/>
  <c r="BK2176" i="1" s="1"/>
  <c r="BG2178" i="1"/>
  <c r="BG2177" i="1" s="1"/>
  <c r="BG2176" i="1" s="1"/>
  <c r="BF2178" i="1"/>
  <c r="BF2177" i="1" s="1"/>
  <c r="BF2176" i="1" s="1"/>
  <c r="BE2178" i="1"/>
  <c r="BE2177" i="1" s="1"/>
  <c r="BE2176" i="1" s="1"/>
  <c r="BA2178" i="1"/>
  <c r="BA2177" i="1" s="1"/>
  <c r="BA2176" i="1" s="1"/>
  <c r="AZ2178" i="1"/>
  <c r="AY2178" i="1"/>
  <c r="AY2177" i="1" s="1"/>
  <c r="AY2176" i="1" s="1"/>
  <c r="AU2178" i="1"/>
  <c r="AU2177" i="1" s="1"/>
  <c r="AU2176" i="1" s="1"/>
  <c r="AT2178" i="1"/>
  <c r="AT2177" i="1" s="1"/>
  <c r="AT2176" i="1" s="1"/>
  <c r="AS2178" i="1"/>
  <c r="AO2178" i="1"/>
  <c r="AO2177" i="1" s="1"/>
  <c r="AO2176" i="1" s="1"/>
  <c r="AO2175" i="1" s="1"/>
  <c r="AO2174" i="1" s="1"/>
  <c r="AN2178" i="1"/>
  <c r="AN2177" i="1" s="1"/>
  <c r="AN2176" i="1" s="1"/>
  <c r="AM2178" i="1"/>
  <c r="AM2177" i="1" s="1"/>
  <c r="AM2176" i="1" s="1"/>
  <c r="AM2175" i="1" s="1"/>
  <c r="AM2174" i="1" s="1"/>
  <c r="AI2178" i="1"/>
  <c r="AI2177" i="1" s="1"/>
  <c r="AI2176" i="1" s="1"/>
  <c r="AH2178" i="1"/>
  <c r="AH2177" i="1" s="1"/>
  <c r="AH2176" i="1" s="1"/>
  <c r="AG2178" i="1"/>
  <c r="AG2177" i="1" s="1"/>
  <c r="AG2176" i="1" s="1"/>
  <c r="AC2178" i="1"/>
  <c r="AC2177" i="1" s="1"/>
  <c r="AC2176" i="1" s="1"/>
  <c r="AB2178" i="1"/>
  <c r="AB2177" i="1" s="1"/>
  <c r="AB2176" i="1" s="1"/>
  <c r="AA2178" i="1"/>
  <c r="AA2177" i="1" s="1"/>
  <c r="AA2176" i="1" s="1"/>
  <c r="W2178" i="1"/>
  <c r="W2177" i="1" s="1"/>
  <c r="W2176" i="1" s="1"/>
  <c r="V2178" i="1"/>
  <c r="V2177" i="1" s="1"/>
  <c r="V2176" i="1" s="1"/>
  <c r="V2175" i="1" s="1"/>
  <c r="V2174" i="1" s="1"/>
  <c r="U2178" i="1"/>
  <c r="U2177" i="1" s="1"/>
  <c r="U2176" i="1" s="1"/>
  <c r="Q2178" i="1"/>
  <c r="Q2177" i="1" s="1"/>
  <c r="Q2176" i="1" s="1"/>
  <c r="Q2175" i="1" s="1"/>
  <c r="Q2174" i="1" s="1"/>
  <c r="P2178" i="1"/>
  <c r="P2177" i="1" s="1"/>
  <c r="P2176" i="1" s="1"/>
  <c r="O2178" i="1"/>
  <c r="O2177" i="1" s="1"/>
  <c r="O2176" i="1" s="1"/>
  <c r="K2178" i="1"/>
  <c r="J2178" i="1"/>
  <c r="J2177" i="1" s="1"/>
  <c r="J2176" i="1" s="1"/>
  <c r="I2178" i="1"/>
  <c r="I2177" i="1" s="1"/>
  <c r="I2176" i="1" s="1"/>
  <c r="H2178" i="1"/>
  <c r="H2177" i="1" s="1"/>
  <c r="G2178" i="1"/>
  <c r="F2178" i="1"/>
  <c r="AZ2177" i="1"/>
  <c r="AZ2176" i="1" s="1"/>
  <c r="AS2177" i="1"/>
  <c r="AS2176" i="1" s="1"/>
  <c r="BW2176" i="1"/>
  <c r="N2173" i="1"/>
  <c r="T2173" i="1" s="1"/>
  <c r="Z2173" i="1" s="1"/>
  <c r="AF2173" i="1" s="1"/>
  <c r="AL2173" i="1" s="1"/>
  <c r="AR2173" i="1" s="1"/>
  <c r="AX2173" i="1" s="1"/>
  <c r="BD2173" i="1" s="1"/>
  <c r="BJ2173" i="1" s="1"/>
  <c r="BP2173" i="1" s="1"/>
  <c r="BU2173" i="1" s="1"/>
  <c r="BZ2173" i="1" s="1"/>
  <c r="M2173" i="1"/>
  <c r="S2173" i="1" s="1"/>
  <c r="Y2173" i="1" s="1"/>
  <c r="AE2173" i="1" s="1"/>
  <c r="AK2173" i="1" s="1"/>
  <c r="AQ2173" i="1" s="1"/>
  <c r="AW2173" i="1" s="1"/>
  <c r="BC2173" i="1" s="1"/>
  <c r="BI2173" i="1" s="1"/>
  <c r="BO2173" i="1" s="1"/>
  <c r="BT2173" i="1" s="1"/>
  <c r="BY2173" i="1" s="1"/>
  <c r="L2173" i="1"/>
  <c r="R2173" i="1" s="1"/>
  <c r="X2173" i="1" s="1"/>
  <c r="AD2173" i="1" s="1"/>
  <c r="AJ2173" i="1" s="1"/>
  <c r="AP2173" i="1" s="1"/>
  <c r="AV2173" i="1" s="1"/>
  <c r="BB2173" i="1" s="1"/>
  <c r="BH2173" i="1" s="1"/>
  <c r="BN2173" i="1" s="1"/>
  <c r="BS2173" i="1" s="1"/>
  <c r="BX2173" i="1" s="1"/>
  <c r="CA2172" i="1"/>
  <c r="CA2171" i="1" s="1"/>
  <c r="CA2170" i="1" s="1"/>
  <c r="BW2172" i="1"/>
  <c r="BW2171" i="1" s="1"/>
  <c r="BW2170" i="1" s="1"/>
  <c r="BV2172" i="1"/>
  <c r="BV2171" i="1" s="1"/>
  <c r="BV2170" i="1" s="1"/>
  <c r="BR2172" i="1"/>
  <c r="BR2171" i="1" s="1"/>
  <c r="BQ2172" i="1"/>
  <c r="BM2172" i="1"/>
  <c r="BM2171" i="1" s="1"/>
  <c r="BM2170" i="1" s="1"/>
  <c r="BL2172" i="1"/>
  <c r="BL2171" i="1" s="1"/>
  <c r="BL2170" i="1" s="1"/>
  <c r="BK2172" i="1"/>
  <c r="BG2172" i="1"/>
  <c r="BG2171" i="1" s="1"/>
  <c r="BG2170" i="1" s="1"/>
  <c r="BF2172" i="1"/>
  <c r="BF2171" i="1" s="1"/>
  <c r="BF2170" i="1" s="1"/>
  <c r="BE2172" i="1"/>
  <c r="BE2171" i="1" s="1"/>
  <c r="BE2170" i="1" s="1"/>
  <c r="BA2172" i="1"/>
  <c r="BA2171" i="1" s="1"/>
  <c r="AZ2172" i="1"/>
  <c r="AZ2171" i="1" s="1"/>
  <c r="AZ2170" i="1" s="1"/>
  <c r="AY2172" i="1"/>
  <c r="AY2171" i="1" s="1"/>
  <c r="AY2170" i="1" s="1"/>
  <c r="AU2172" i="1"/>
  <c r="AU2171" i="1" s="1"/>
  <c r="AU2170" i="1" s="1"/>
  <c r="AT2172" i="1"/>
  <c r="AS2172" i="1"/>
  <c r="AS2171" i="1" s="1"/>
  <c r="AS2170" i="1" s="1"/>
  <c r="AO2172" i="1"/>
  <c r="AO2171" i="1" s="1"/>
  <c r="AO2170" i="1" s="1"/>
  <c r="AN2172" i="1"/>
  <c r="AN2171" i="1" s="1"/>
  <c r="AN2170" i="1" s="1"/>
  <c r="AM2172" i="1"/>
  <c r="AI2172" i="1"/>
  <c r="AI2171" i="1" s="1"/>
  <c r="AI2170" i="1" s="1"/>
  <c r="AH2172" i="1"/>
  <c r="AH2171" i="1" s="1"/>
  <c r="AH2170" i="1" s="1"/>
  <c r="AG2172" i="1"/>
  <c r="AG2171" i="1" s="1"/>
  <c r="AC2172" i="1"/>
  <c r="AC2171" i="1" s="1"/>
  <c r="AB2172" i="1"/>
  <c r="AB2171" i="1" s="1"/>
  <c r="AB2170" i="1" s="1"/>
  <c r="AA2172" i="1"/>
  <c r="AA2171" i="1" s="1"/>
  <c r="AA2170" i="1" s="1"/>
  <c r="W2172" i="1"/>
  <c r="W2171" i="1" s="1"/>
  <c r="W2170" i="1" s="1"/>
  <c r="V2172" i="1"/>
  <c r="V2171" i="1" s="1"/>
  <c r="V2170" i="1" s="1"/>
  <c r="U2172" i="1"/>
  <c r="U2171" i="1" s="1"/>
  <c r="U2170" i="1" s="1"/>
  <c r="Q2172" i="1"/>
  <c r="Q2171" i="1" s="1"/>
  <c r="Q2170" i="1" s="1"/>
  <c r="P2172" i="1"/>
  <c r="P2171" i="1" s="1"/>
  <c r="P2170" i="1" s="1"/>
  <c r="O2172" i="1"/>
  <c r="K2172" i="1"/>
  <c r="K2171" i="1" s="1"/>
  <c r="K2170" i="1" s="1"/>
  <c r="J2172" i="1"/>
  <c r="I2172" i="1"/>
  <c r="H2172" i="1"/>
  <c r="G2172" i="1"/>
  <c r="G2171" i="1" s="1"/>
  <c r="F2172" i="1"/>
  <c r="F2171" i="1" s="1"/>
  <c r="BK2171" i="1"/>
  <c r="BK2170" i="1" s="1"/>
  <c r="AT2171" i="1"/>
  <c r="AT2170" i="1" s="1"/>
  <c r="AM2171" i="1"/>
  <c r="AM2170" i="1" s="1"/>
  <c r="O2171" i="1"/>
  <c r="O2170" i="1" s="1"/>
  <c r="J2171" i="1"/>
  <c r="J2170" i="1" s="1"/>
  <c r="BA2170" i="1"/>
  <c r="AG2170" i="1"/>
  <c r="AC2170" i="1"/>
  <c r="AY2169" i="1"/>
  <c r="AY2168" i="1" s="1"/>
  <c r="AY2167" i="1" s="1"/>
  <c r="AY2166" i="1" s="1"/>
  <c r="S2169" i="1"/>
  <c r="Y2169" i="1" s="1"/>
  <c r="AE2169" i="1" s="1"/>
  <c r="AK2169" i="1" s="1"/>
  <c r="AQ2169" i="1" s="1"/>
  <c r="AW2169" i="1" s="1"/>
  <c r="BC2169" i="1" s="1"/>
  <c r="BI2169" i="1" s="1"/>
  <c r="BO2169" i="1" s="1"/>
  <c r="BT2169" i="1" s="1"/>
  <c r="BY2169" i="1" s="1"/>
  <c r="N2169" i="1"/>
  <c r="T2169" i="1" s="1"/>
  <c r="Z2169" i="1" s="1"/>
  <c r="AF2169" i="1" s="1"/>
  <c r="AL2169" i="1" s="1"/>
  <c r="AR2169" i="1" s="1"/>
  <c r="AX2169" i="1" s="1"/>
  <c r="BD2169" i="1" s="1"/>
  <c r="BJ2169" i="1" s="1"/>
  <c r="BP2169" i="1" s="1"/>
  <c r="BU2169" i="1" s="1"/>
  <c r="BZ2169" i="1" s="1"/>
  <c r="M2169" i="1"/>
  <c r="L2169" i="1"/>
  <c r="R2169" i="1" s="1"/>
  <c r="X2169" i="1" s="1"/>
  <c r="AD2169" i="1" s="1"/>
  <c r="AJ2169" i="1" s="1"/>
  <c r="AP2169" i="1" s="1"/>
  <c r="AV2169" i="1" s="1"/>
  <c r="CA2168" i="1"/>
  <c r="CA2167" i="1" s="1"/>
  <c r="CA2166" i="1" s="1"/>
  <c r="BW2168" i="1"/>
  <c r="BW2167" i="1" s="1"/>
  <c r="BW2166" i="1" s="1"/>
  <c r="BV2168" i="1"/>
  <c r="BR2168" i="1"/>
  <c r="BQ2168" i="1"/>
  <c r="BQ2167" i="1" s="1"/>
  <c r="BM2168" i="1"/>
  <c r="BM2167" i="1" s="1"/>
  <c r="BM2166" i="1" s="1"/>
  <c r="BL2168" i="1"/>
  <c r="BL2167" i="1" s="1"/>
  <c r="BL2166" i="1" s="1"/>
  <c r="BK2168" i="1"/>
  <c r="BK2167" i="1" s="1"/>
  <c r="BK2166" i="1" s="1"/>
  <c r="BG2168" i="1"/>
  <c r="BG2167" i="1" s="1"/>
  <c r="BG2166" i="1" s="1"/>
  <c r="BF2168" i="1"/>
  <c r="BF2167" i="1" s="1"/>
  <c r="BF2166" i="1" s="1"/>
  <c r="BE2168" i="1"/>
  <c r="BE2167" i="1" s="1"/>
  <c r="BE2166" i="1" s="1"/>
  <c r="BA2168" i="1"/>
  <c r="BA2167" i="1" s="1"/>
  <c r="BA2166" i="1" s="1"/>
  <c r="AZ2168" i="1"/>
  <c r="AZ2167" i="1" s="1"/>
  <c r="AZ2166" i="1" s="1"/>
  <c r="AU2168" i="1"/>
  <c r="AU2167" i="1" s="1"/>
  <c r="AU2166" i="1" s="1"/>
  <c r="AT2168" i="1"/>
  <c r="AT2167" i="1" s="1"/>
  <c r="AT2166" i="1" s="1"/>
  <c r="AS2168" i="1"/>
  <c r="AS2167" i="1" s="1"/>
  <c r="AS2166" i="1" s="1"/>
  <c r="AO2168" i="1"/>
  <c r="AO2167" i="1" s="1"/>
  <c r="AO2166" i="1" s="1"/>
  <c r="AN2168" i="1"/>
  <c r="AN2167" i="1" s="1"/>
  <c r="AN2166" i="1" s="1"/>
  <c r="AM2168" i="1"/>
  <c r="AM2167" i="1" s="1"/>
  <c r="AM2166" i="1" s="1"/>
  <c r="AI2168" i="1"/>
  <c r="AI2167" i="1" s="1"/>
  <c r="AI2166" i="1" s="1"/>
  <c r="AH2168" i="1"/>
  <c r="AH2167" i="1" s="1"/>
  <c r="AH2166" i="1" s="1"/>
  <c r="AG2168" i="1"/>
  <c r="AG2167" i="1" s="1"/>
  <c r="AG2166" i="1" s="1"/>
  <c r="AC2168" i="1"/>
  <c r="AC2167" i="1" s="1"/>
  <c r="AC2166" i="1" s="1"/>
  <c r="AB2168" i="1"/>
  <c r="AB2167" i="1" s="1"/>
  <c r="AB2166" i="1" s="1"/>
  <c r="AA2168" i="1"/>
  <c r="AA2167" i="1" s="1"/>
  <c r="AA2166" i="1" s="1"/>
  <c r="W2168" i="1"/>
  <c r="W2167" i="1" s="1"/>
  <c r="W2166" i="1" s="1"/>
  <c r="V2168" i="1"/>
  <c r="V2167" i="1" s="1"/>
  <c r="V2166" i="1" s="1"/>
  <c r="U2168" i="1"/>
  <c r="U2167" i="1" s="1"/>
  <c r="U2166" i="1" s="1"/>
  <c r="Q2168" i="1"/>
  <c r="Q2167" i="1" s="1"/>
  <c r="Q2166" i="1" s="1"/>
  <c r="P2168" i="1"/>
  <c r="P2167" i="1" s="1"/>
  <c r="P2166" i="1" s="1"/>
  <c r="O2168" i="1"/>
  <c r="O2167" i="1" s="1"/>
  <c r="O2166" i="1" s="1"/>
  <c r="K2168" i="1"/>
  <c r="K2167" i="1" s="1"/>
  <c r="K2166" i="1" s="1"/>
  <c r="J2168" i="1"/>
  <c r="I2168" i="1"/>
  <c r="I2167" i="1" s="1"/>
  <c r="I2166" i="1" s="1"/>
  <c r="H2168" i="1"/>
  <c r="G2168" i="1"/>
  <c r="F2168" i="1"/>
  <c r="BV2167" i="1"/>
  <c r="BV2166" i="1" s="1"/>
  <c r="BR2167" i="1"/>
  <c r="J2167" i="1"/>
  <c r="J2166" i="1" s="1"/>
  <c r="F2167" i="1"/>
  <c r="N2165" i="1"/>
  <c r="T2165" i="1" s="1"/>
  <c r="Z2165" i="1" s="1"/>
  <c r="AF2165" i="1" s="1"/>
  <c r="AL2165" i="1" s="1"/>
  <c r="AR2165" i="1" s="1"/>
  <c r="AX2165" i="1" s="1"/>
  <c r="BD2165" i="1" s="1"/>
  <c r="BJ2165" i="1" s="1"/>
  <c r="BP2165" i="1" s="1"/>
  <c r="BU2165" i="1" s="1"/>
  <c r="BZ2165" i="1" s="1"/>
  <c r="M2165" i="1"/>
  <c r="S2165" i="1" s="1"/>
  <c r="Y2165" i="1" s="1"/>
  <c r="AE2165" i="1" s="1"/>
  <c r="AK2165" i="1" s="1"/>
  <c r="AQ2165" i="1" s="1"/>
  <c r="AW2165" i="1" s="1"/>
  <c r="BC2165" i="1" s="1"/>
  <c r="BI2165" i="1" s="1"/>
  <c r="BO2165" i="1" s="1"/>
  <c r="BT2165" i="1" s="1"/>
  <c r="BY2165" i="1" s="1"/>
  <c r="L2165" i="1"/>
  <c r="R2165" i="1" s="1"/>
  <c r="X2165" i="1" s="1"/>
  <c r="AD2165" i="1" s="1"/>
  <c r="AJ2165" i="1" s="1"/>
  <c r="AP2165" i="1" s="1"/>
  <c r="AV2165" i="1" s="1"/>
  <c r="BB2165" i="1" s="1"/>
  <c r="BH2165" i="1" s="1"/>
  <c r="BN2165" i="1" s="1"/>
  <c r="BS2165" i="1" s="1"/>
  <c r="BX2165" i="1" s="1"/>
  <c r="CA2164" i="1"/>
  <c r="CA2163" i="1" s="1"/>
  <c r="CA2162" i="1" s="1"/>
  <c r="BW2164" i="1"/>
  <c r="BW2163" i="1" s="1"/>
  <c r="BW2162" i="1" s="1"/>
  <c r="BV2164" i="1"/>
  <c r="BV2163" i="1" s="1"/>
  <c r="BV2162" i="1" s="1"/>
  <c r="BR2164" i="1"/>
  <c r="BQ2164" i="1"/>
  <c r="BM2164" i="1"/>
  <c r="BM2163" i="1" s="1"/>
  <c r="BM2162" i="1" s="1"/>
  <c r="BL2164" i="1"/>
  <c r="BK2164" i="1"/>
  <c r="BG2164" i="1"/>
  <c r="BG2163" i="1" s="1"/>
  <c r="BG2162" i="1" s="1"/>
  <c r="BF2164" i="1"/>
  <c r="BF2163" i="1" s="1"/>
  <c r="BF2162" i="1" s="1"/>
  <c r="BE2164" i="1"/>
  <c r="BE2163" i="1" s="1"/>
  <c r="BE2162" i="1" s="1"/>
  <c r="BA2164" i="1"/>
  <c r="BA2163" i="1" s="1"/>
  <c r="BA2162" i="1" s="1"/>
  <c r="AZ2164" i="1"/>
  <c r="AY2164" i="1"/>
  <c r="AU2164" i="1"/>
  <c r="AT2164" i="1"/>
  <c r="AT2163" i="1" s="1"/>
  <c r="AT2162" i="1" s="1"/>
  <c r="AS2164" i="1"/>
  <c r="AS2163" i="1" s="1"/>
  <c r="AS2162" i="1" s="1"/>
  <c r="AO2164" i="1"/>
  <c r="AO2163" i="1" s="1"/>
  <c r="AO2162" i="1" s="1"/>
  <c r="AN2164" i="1"/>
  <c r="AN2163" i="1" s="1"/>
  <c r="AN2162" i="1" s="1"/>
  <c r="AM2164" i="1"/>
  <c r="AI2164" i="1"/>
  <c r="AH2164" i="1"/>
  <c r="AH2163" i="1" s="1"/>
  <c r="AG2164" i="1"/>
  <c r="AG2163" i="1" s="1"/>
  <c r="AG2162" i="1" s="1"/>
  <c r="AC2164" i="1"/>
  <c r="AC2163" i="1" s="1"/>
  <c r="AC2162" i="1" s="1"/>
  <c r="AB2164" i="1"/>
  <c r="AB2163" i="1" s="1"/>
  <c r="AB2162" i="1" s="1"/>
  <c r="AA2164" i="1"/>
  <c r="AA2163" i="1" s="1"/>
  <c r="AA2162" i="1" s="1"/>
  <c r="W2164" i="1"/>
  <c r="W2163" i="1" s="1"/>
  <c r="W2162" i="1" s="1"/>
  <c r="V2164" i="1"/>
  <c r="V2163" i="1" s="1"/>
  <c r="V2162" i="1" s="1"/>
  <c r="U2164" i="1"/>
  <c r="U2163" i="1" s="1"/>
  <c r="U2162" i="1" s="1"/>
  <c r="Q2164" i="1"/>
  <c r="Q2163" i="1" s="1"/>
  <c r="Q2162" i="1" s="1"/>
  <c r="P2164" i="1"/>
  <c r="P2163" i="1" s="1"/>
  <c r="P2162" i="1" s="1"/>
  <c r="O2164" i="1"/>
  <c r="O2163" i="1" s="1"/>
  <c r="O2162" i="1" s="1"/>
  <c r="K2164" i="1"/>
  <c r="K2163" i="1" s="1"/>
  <c r="K2162" i="1" s="1"/>
  <c r="J2164" i="1"/>
  <c r="I2164" i="1"/>
  <c r="I2163" i="1" s="1"/>
  <c r="I2162" i="1" s="1"/>
  <c r="H2164" i="1"/>
  <c r="G2164" i="1"/>
  <c r="G2163" i="1" s="1"/>
  <c r="F2164" i="1"/>
  <c r="BL2163" i="1"/>
  <c r="BL2162" i="1" s="1"/>
  <c r="BK2163" i="1"/>
  <c r="BK2162" i="1" s="1"/>
  <c r="AZ2163" i="1"/>
  <c r="AZ2162" i="1" s="1"/>
  <c r="AY2163" i="1"/>
  <c r="AY2162" i="1" s="1"/>
  <c r="AU2163" i="1"/>
  <c r="AU2162" i="1" s="1"/>
  <c r="AM2163" i="1"/>
  <c r="AM2162" i="1" s="1"/>
  <c r="AI2163" i="1"/>
  <c r="AI2162" i="1" s="1"/>
  <c r="AH2162" i="1"/>
  <c r="N2161" i="1"/>
  <c r="T2161" i="1" s="1"/>
  <c r="Z2161" i="1" s="1"/>
  <c r="AF2161" i="1" s="1"/>
  <c r="AL2161" i="1" s="1"/>
  <c r="AR2161" i="1" s="1"/>
  <c r="AX2161" i="1" s="1"/>
  <c r="BD2161" i="1" s="1"/>
  <c r="BJ2161" i="1" s="1"/>
  <c r="BP2161" i="1" s="1"/>
  <c r="BU2161" i="1" s="1"/>
  <c r="BZ2161" i="1" s="1"/>
  <c r="M2161" i="1"/>
  <c r="S2161" i="1" s="1"/>
  <c r="Y2161" i="1" s="1"/>
  <c r="AE2161" i="1" s="1"/>
  <c r="AK2161" i="1" s="1"/>
  <c r="AQ2161" i="1" s="1"/>
  <c r="AW2161" i="1" s="1"/>
  <c r="BC2161" i="1" s="1"/>
  <c r="BI2161" i="1" s="1"/>
  <c r="BO2161" i="1" s="1"/>
  <c r="BT2161" i="1" s="1"/>
  <c r="BY2161" i="1" s="1"/>
  <c r="L2161" i="1"/>
  <c r="R2161" i="1" s="1"/>
  <c r="X2161" i="1" s="1"/>
  <c r="AD2161" i="1" s="1"/>
  <c r="AJ2161" i="1" s="1"/>
  <c r="AP2161" i="1" s="1"/>
  <c r="AV2161" i="1" s="1"/>
  <c r="BB2161" i="1" s="1"/>
  <c r="BH2161" i="1" s="1"/>
  <c r="BN2161" i="1" s="1"/>
  <c r="BS2161" i="1" s="1"/>
  <c r="BX2161" i="1" s="1"/>
  <c r="CA2160" i="1"/>
  <c r="CA2159" i="1" s="1"/>
  <c r="BW2160" i="1"/>
  <c r="BW2159" i="1" s="1"/>
  <c r="BV2160" i="1"/>
  <c r="BR2160" i="1"/>
  <c r="BR2159" i="1" s="1"/>
  <c r="BQ2160" i="1"/>
  <c r="BQ2159" i="1" s="1"/>
  <c r="BM2160" i="1"/>
  <c r="BM2159" i="1" s="1"/>
  <c r="BL2160" i="1"/>
  <c r="BL2159" i="1" s="1"/>
  <c r="BK2160" i="1"/>
  <c r="BK2159" i="1" s="1"/>
  <c r="BG2160" i="1"/>
  <c r="BG2159" i="1" s="1"/>
  <c r="BF2160" i="1"/>
  <c r="BF2159" i="1" s="1"/>
  <c r="BE2160" i="1"/>
  <c r="BA2160" i="1"/>
  <c r="BA2159" i="1" s="1"/>
  <c r="AZ2160" i="1"/>
  <c r="AZ2159" i="1" s="1"/>
  <c r="AY2160" i="1"/>
  <c r="AY2159" i="1" s="1"/>
  <c r="AU2160" i="1"/>
  <c r="AU2159" i="1" s="1"/>
  <c r="AT2160" i="1"/>
  <c r="AS2160" i="1"/>
  <c r="AS2159" i="1" s="1"/>
  <c r="AO2160" i="1"/>
  <c r="AN2160" i="1"/>
  <c r="AN2159" i="1" s="1"/>
  <c r="AM2160" i="1"/>
  <c r="AM2159" i="1" s="1"/>
  <c r="AI2160" i="1"/>
  <c r="AI2159" i="1" s="1"/>
  <c r="AH2160" i="1"/>
  <c r="AH2159" i="1" s="1"/>
  <c r="AG2160" i="1"/>
  <c r="AC2160" i="1"/>
  <c r="AB2160" i="1"/>
  <c r="AB2159" i="1" s="1"/>
  <c r="AA2160" i="1"/>
  <c r="AA2159" i="1" s="1"/>
  <c r="W2160" i="1"/>
  <c r="W2159" i="1" s="1"/>
  <c r="V2160" i="1"/>
  <c r="V2159" i="1" s="1"/>
  <c r="U2160" i="1"/>
  <c r="U2159" i="1" s="1"/>
  <c r="Q2160" i="1"/>
  <c r="Q2159" i="1" s="1"/>
  <c r="P2160" i="1"/>
  <c r="P2159" i="1" s="1"/>
  <c r="O2160" i="1"/>
  <c r="O2159" i="1" s="1"/>
  <c r="K2160" i="1"/>
  <c r="K2159" i="1" s="1"/>
  <c r="J2160" i="1"/>
  <c r="J2159" i="1" s="1"/>
  <c r="I2160" i="1"/>
  <c r="I2159" i="1" s="1"/>
  <c r="H2160" i="1"/>
  <c r="G2160" i="1"/>
  <c r="F2160" i="1"/>
  <c r="L2160" i="1" s="1"/>
  <c r="R2160" i="1" s="1"/>
  <c r="X2160" i="1" s="1"/>
  <c r="AD2160" i="1" s="1"/>
  <c r="AJ2160" i="1" s="1"/>
  <c r="AP2160" i="1" s="1"/>
  <c r="AV2160" i="1" s="1"/>
  <c r="BB2160" i="1" s="1"/>
  <c r="BH2160" i="1" s="1"/>
  <c r="BN2160" i="1" s="1"/>
  <c r="BS2160" i="1" s="1"/>
  <c r="BX2160" i="1" s="1"/>
  <c r="BV2159" i="1"/>
  <c r="BE2159" i="1"/>
  <c r="AT2159" i="1"/>
  <c r="AO2159" i="1"/>
  <c r="AG2159" i="1"/>
  <c r="AC2159" i="1"/>
  <c r="F2159" i="1"/>
  <c r="N2158" i="1"/>
  <c r="T2158" i="1" s="1"/>
  <c r="Z2158" i="1" s="1"/>
  <c r="AF2158" i="1" s="1"/>
  <c r="AL2158" i="1" s="1"/>
  <c r="AR2158" i="1" s="1"/>
  <c r="AX2158" i="1" s="1"/>
  <c r="BD2158" i="1" s="1"/>
  <c r="BJ2158" i="1" s="1"/>
  <c r="BP2158" i="1" s="1"/>
  <c r="BU2158" i="1" s="1"/>
  <c r="BZ2158" i="1" s="1"/>
  <c r="M2158" i="1"/>
  <c r="S2158" i="1" s="1"/>
  <c r="Y2158" i="1" s="1"/>
  <c r="AE2158" i="1" s="1"/>
  <c r="AK2158" i="1" s="1"/>
  <c r="AQ2158" i="1" s="1"/>
  <c r="AW2158" i="1" s="1"/>
  <c r="BC2158" i="1" s="1"/>
  <c r="BI2158" i="1" s="1"/>
  <c r="BO2158" i="1" s="1"/>
  <c r="BT2158" i="1" s="1"/>
  <c r="BY2158" i="1" s="1"/>
  <c r="L2158" i="1"/>
  <c r="R2158" i="1" s="1"/>
  <c r="X2158" i="1" s="1"/>
  <c r="AD2158" i="1" s="1"/>
  <c r="AJ2158" i="1" s="1"/>
  <c r="AP2158" i="1" s="1"/>
  <c r="AV2158" i="1" s="1"/>
  <c r="BB2158" i="1" s="1"/>
  <c r="BH2158" i="1" s="1"/>
  <c r="BN2158" i="1" s="1"/>
  <c r="BS2158" i="1" s="1"/>
  <c r="BX2158" i="1" s="1"/>
  <c r="CA2157" i="1"/>
  <c r="CA2156" i="1" s="1"/>
  <c r="BW2157" i="1"/>
  <c r="BW2156" i="1" s="1"/>
  <c r="BW2155" i="1" s="1"/>
  <c r="BV2157" i="1"/>
  <c r="BR2157" i="1"/>
  <c r="BQ2157" i="1"/>
  <c r="BQ2156" i="1" s="1"/>
  <c r="BM2157" i="1"/>
  <c r="BM2156" i="1" s="1"/>
  <c r="BL2157" i="1"/>
  <c r="BL2156" i="1" s="1"/>
  <c r="BK2157" i="1"/>
  <c r="BK2156" i="1" s="1"/>
  <c r="BG2157" i="1"/>
  <c r="BG2156" i="1" s="1"/>
  <c r="BF2157" i="1"/>
  <c r="BF2156" i="1" s="1"/>
  <c r="BE2157" i="1"/>
  <c r="BE2156" i="1" s="1"/>
  <c r="BA2157" i="1"/>
  <c r="BA2156" i="1" s="1"/>
  <c r="AZ2157" i="1"/>
  <c r="AZ2156" i="1" s="1"/>
  <c r="AY2157" i="1"/>
  <c r="AY2156" i="1" s="1"/>
  <c r="AU2157" i="1"/>
  <c r="AU2156" i="1" s="1"/>
  <c r="AT2157" i="1"/>
  <c r="AT2156" i="1" s="1"/>
  <c r="AS2157" i="1"/>
  <c r="AS2156" i="1" s="1"/>
  <c r="AS2155" i="1" s="1"/>
  <c r="AO2157" i="1"/>
  <c r="AO2156" i="1" s="1"/>
  <c r="AO2155" i="1" s="1"/>
  <c r="AN2157" i="1"/>
  <c r="AN2156" i="1" s="1"/>
  <c r="AM2157" i="1"/>
  <c r="AM2156" i="1" s="1"/>
  <c r="AI2157" i="1"/>
  <c r="AI2156" i="1" s="1"/>
  <c r="AH2157" i="1"/>
  <c r="AH2156" i="1" s="1"/>
  <c r="AG2157" i="1"/>
  <c r="AG2156" i="1" s="1"/>
  <c r="AC2157" i="1"/>
  <c r="AC2156" i="1" s="1"/>
  <c r="AB2157" i="1"/>
  <c r="AB2156" i="1" s="1"/>
  <c r="AA2157" i="1"/>
  <c r="AA2156" i="1" s="1"/>
  <c r="W2157" i="1"/>
  <c r="W2156" i="1" s="1"/>
  <c r="V2157" i="1"/>
  <c r="V2156" i="1" s="1"/>
  <c r="U2157" i="1"/>
  <c r="U2156" i="1" s="1"/>
  <c r="Q2157" i="1"/>
  <c r="Q2156" i="1" s="1"/>
  <c r="P2157" i="1"/>
  <c r="P2156" i="1" s="1"/>
  <c r="O2157" i="1"/>
  <c r="O2156" i="1" s="1"/>
  <c r="K2157" i="1"/>
  <c r="K2156" i="1" s="1"/>
  <c r="J2157" i="1"/>
  <c r="J2156" i="1" s="1"/>
  <c r="I2157" i="1"/>
  <c r="I2156" i="1" s="1"/>
  <c r="H2157" i="1"/>
  <c r="G2157" i="1"/>
  <c r="F2157" i="1"/>
  <c r="L2157" i="1" s="1"/>
  <c r="R2157" i="1" s="1"/>
  <c r="X2157" i="1" s="1"/>
  <c r="AD2157" i="1" s="1"/>
  <c r="AJ2157" i="1" s="1"/>
  <c r="AP2157" i="1" s="1"/>
  <c r="AV2157" i="1" s="1"/>
  <c r="BB2157" i="1" s="1"/>
  <c r="BH2157" i="1" s="1"/>
  <c r="BN2157" i="1" s="1"/>
  <c r="BS2157" i="1" s="1"/>
  <c r="BX2157" i="1" s="1"/>
  <c r="BV2156" i="1"/>
  <c r="N2151" i="1"/>
  <c r="T2151" i="1" s="1"/>
  <c r="Z2151" i="1" s="1"/>
  <c r="AF2151" i="1" s="1"/>
  <c r="AL2151" i="1" s="1"/>
  <c r="AR2151" i="1" s="1"/>
  <c r="AX2151" i="1" s="1"/>
  <c r="BD2151" i="1" s="1"/>
  <c r="BJ2151" i="1" s="1"/>
  <c r="BP2151" i="1" s="1"/>
  <c r="BU2151" i="1" s="1"/>
  <c r="BZ2151" i="1" s="1"/>
  <c r="M2151" i="1"/>
  <c r="S2151" i="1" s="1"/>
  <c r="Y2151" i="1" s="1"/>
  <c r="AE2151" i="1" s="1"/>
  <c r="AK2151" i="1" s="1"/>
  <c r="AQ2151" i="1" s="1"/>
  <c r="AW2151" i="1" s="1"/>
  <c r="BC2151" i="1" s="1"/>
  <c r="BI2151" i="1" s="1"/>
  <c r="BO2151" i="1" s="1"/>
  <c r="BT2151" i="1" s="1"/>
  <c r="BY2151" i="1" s="1"/>
  <c r="L2151" i="1"/>
  <c r="R2151" i="1" s="1"/>
  <c r="X2151" i="1" s="1"/>
  <c r="AD2151" i="1" s="1"/>
  <c r="AJ2151" i="1" s="1"/>
  <c r="AP2151" i="1" s="1"/>
  <c r="AV2151" i="1" s="1"/>
  <c r="BB2151" i="1" s="1"/>
  <c r="BH2151" i="1" s="1"/>
  <c r="BN2151" i="1" s="1"/>
  <c r="BS2151" i="1" s="1"/>
  <c r="BX2151" i="1" s="1"/>
  <c r="CA2150" i="1"/>
  <c r="CA2149" i="1" s="1"/>
  <c r="CA2148" i="1" s="1"/>
  <c r="CA2147" i="1" s="1"/>
  <c r="CA2146" i="1" s="1"/>
  <c r="BW2150" i="1"/>
  <c r="BW2149" i="1" s="1"/>
  <c r="BW2148" i="1" s="1"/>
  <c r="BW2147" i="1" s="1"/>
  <c r="BW2146" i="1" s="1"/>
  <c r="BV2150" i="1"/>
  <c r="BV2149" i="1" s="1"/>
  <c r="BV2148" i="1" s="1"/>
  <c r="BV2147" i="1" s="1"/>
  <c r="BV2146" i="1" s="1"/>
  <c r="BR2150" i="1"/>
  <c r="BQ2150" i="1"/>
  <c r="BQ2149" i="1" s="1"/>
  <c r="BM2150" i="1"/>
  <c r="BM2149" i="1" s="1"/>
  <c r="BM2148" i="1" s="1"/>
  <c r="BM2147" i="1" s="1"/>
  <c r="BM2146" i="1" s="1"/>
  <c r="BL2150" i="1"/>
  <c r="BL2149" i="1" s="1"/>
  <c r="BL2148" i="1" s="1"/>
  <c r="BL2147" i="1" s="1"/>
  <c r="BL2146" i="1" s="1"/>
  <c r="BK2150" i="1"/>
  <c r="BK2149" i="1" s="1"/>
  <c r="BK2148" i="1" s="1"/>
  <c r="BK2147" i="1" s="1"/>
  <c r="BK2146" i="1" s="1"/>
  <c r="BG2150" i="1"/>
  <c r="BG2149" i="1" s="1"/>
  <c r="BG2148" i="1" s="1"/>
  <c r="BG2147" i="1" s="1"/>
  <c r="BG2146" i="1" s="1"/>
  <c r="BF2150" i="1"/>
  <c r="BF2149" i="1" s="1"/>
  <c r="BF2148" i="1" s="1"/>
  <c r="BF2147" i="1" s="1"/>
  <c r="BF2146" i="1" s="1"/>
  <c r="BE2150" i="1"/>
  <c r="BE2149" i="1" s="1"/>
  <c r="BE2148" i="1" s="1"/>
  <c r="BE2147" i="1" s="1"/>
  <c r="BE2146" i="1" s="1"/>
  <c r="BA2150" i="1"/>
  <c r="BA2149" i="1" s="1"/>
  <c r="BA2148" i="1" s="1"/>
  <c r="BA2147" i="1" s="1"/>
  <c r="BA2146" i="1" s="1"/>
  <c r="AZ2150" i="1"/>
  <c r="AZ2149" i="1" s="1"/>
  <c r="AZ2148" i="1" s="1"/>
  <c r="AZ2147" i="1" s="1"/>
  <c r="AZ2146" i="1" s="1"/>
  <c r="AY2150" i="1"/>
  <c r="AY2149" i="1" s="1"/>
  <c r="AY2148" i="1" s="1"/>
  <c r="AY2147" i="1" s="1"/>
  <c r="AY2146" i="1" s="1"/>
  <c r="AU2150" i="1"/>
  <c r="AU2149" i="1" s="1"/>
  <c r="AU2148" i="1" s="1"/>
  <c r="AU2147" i="1" s="1"/>
  <c r="AU2146" i="1" s="1"/>
  <c r="AT2150" i="1"/>
  <c r="AT2149" i="1" s="1"/>
  <c r="AT2148" i="1" s="1"/>
  <c r="AT2147" i="1" s="1"/>
  <c r="AT2146" i="1" s="1"/>
  <c r="AS2150" i="1"/>
  <c r="AS2149" i="1" s="1"/>
  <c r="AS2148" i="1" s="1"/>
  <c r="AS2147" i="1" s="1"/>
  <c r="AS2146" i="1" s="1"/>
  <c r="AO2150" i="1"/>
  <c r="AO2149" i="1" s="1"/>
  <c r="AO2148" i="1" s="1"/>
  <c r="AO2147" i="1" s="1"/>
  <c r="AO2146" i="1" s="1"/>
  <c r="AN2150" i="1"/>
  <c r="AN2149" i="1" s="1"/>
  <c r="AM2150" i="1"/>
  <c r="AM2149" i="1" s="1"/>
  <c r="AM2148" i="1" s="1"/>
  <c r="AM2147" i="1" s="1"/>
  <c r="AM2146" i="1" s="1"/>
  <c r="AI2150" i="1"/>
  <c r="AI2149" i="1" s="1"/>
  <c r="AI2148" i="1" s="1"/>
  <c r="AI2147" i="1" s="1"/>
  <c r="AI2146" i="1" s="1"/>
  <c r="AH2150" i="1"/>
  <c r="AG2150" i="1"/>
  <c r="AG2149" i="1" s="1"/>
  <c r="AG2148" i="1" s="1"/>
  <c r="AG2147" i="1" s="1"/>
  <c r="AG2146" i="1" s="1"/>
  <c r="AC2150" i="1"/>
  <c r="AC2149" i="1" s="1"/>
  <c r="AC2148" i="1" s="1"/>
  <c r="AC2147" i="1" s="1"/>
  <c r="AC2146" i="1" s="1"/>
  <c r="AB2150" i="1"/>
  <c r="AB2149" i="1" s="1"/>
  <c r="AB2148" i="1" s="1"/>
  <c r="AB2147" i="1" s="1"/>
  <c r="AB2146" i="1" s="1"/>
  <c r="AA2150" i="1"/>
  <c r="AA2149" i="1" s="1"/>
  <c r="AA2148" i="1" s="1"/>
  <c r="AA2147" i="1" s="1"/>
  <c r="AA2146" i="1" s="1"/>
  <c r="W2150" i="1"/>
  <c r="W2149" i="1" s="1"/>
  <c r="W2148" i="1" s="1"/>
  <c r="W2147" i="1" s="1"/>
  <c r="W2146" i="1" s="1"/>
  <c r="V2150" i="1"/>
  <c r="U2150" i="1"/>
  <c r="U2149" i="1" s="1"/>
  <c r="U2148" i="1" s="1"/>
  <c r="U2147" i="1" s="1"/>
  <c r="U2146" i="1" s="1"/>
  <c r="Q2150" i="1"/>
  <c r="Q2149" i="1" s="1"/>
  <c r="Q2148" i="1" s="1"/>
  <c r="Q2147" i="1" s="1"/>
  <c r="Q2146" i="1" s="1"/>
  <c r="P2150" i="1"/>
  <c r="P2149" i="1" s="1"/>
  <c r="P2148" i="1" s="1"/>
  <c r="P2147" i="1" s="1"/>
  <c r="P2146" i="1" s="1"/>
  <c r="O2150" i="1"/>
  <c r="O2149" i="1" s="1"/>
  <c r="O2148" i="1" s="1"/>
  <c r="O2147" i="1" s="1"/>
  <c r="O2146" i="1" s="1"/>
  <c r="K2150" i="1"/>
  <c r="K2149" i="1" s="1"/>
  <c r="K2148" i="1" s="1"/>
  <c r="K2147" i="1" s="1"/>
  <c r="K2146" i="1" s="1"/>
  <c r="J2150" i="1"/>
  <c r="J2149" i="1" s="1"/>
  <c r="J2148" i="1" s="1"/>
  <c r="J2147" i="1" s="1"/>
  <c r="J2146" i="1" s="1"/>
  <c r="I2150" i="1"/>
  <c r="H2150" i="1"/>
  <c r="G2150" i="1"/>
  <c r="F2150" i="1"/>
  <c r="F2149" i="1" s="1"/>
  <c r="BR2149" i="1"/>
  <c r="AH2149" i="1"/>
  <c r="AH2148" i="1" s="1"/>
  <c r="AH2147" i="1" s="1"/>
  <c r="AH2146" i="1" s="1"/>
  <c r="V2149" i="1"/>
  <c r="V2148" i="1" s="1"/>
  <c r="V2147" i="1" s="1"/>
  <c r="V2146" i="1" s="1"/>
  <c r="I2149" i="1"/>
  <c r="I2148" i="1" s="1"/>
  <c r="I2147" i="1" s="1"/>
  <c r="I2146" i="1" s="1"/>
  <c r="AN2148" i="1"/>
  <c r="AN2147" i="1" s="1"/>
  <c r="AN2146" i="1" s="1"/>
  <c r="N2145" i="1"/>
  <c r="T2145" i="1" s="1"/>
  <c r="Z2145" i="1" s="1"/>
  <c r="AF2145" i="1" s="1"/>
  <c r="AL2145" i="1" s="1"/>
  <c r="AR2145" i="1" s="1"/>
  <c r="AX2145" i="1" s="1"/>
  <c r="BD2145" i="1" s="1"/>
  <c r="BJ2145" i="1" s="1"/>
  <c r="BP2145" i="1" s="1"/>
  <c r="BU2145" i="1" s="1"/>
  <c r="BZ2145" i="1" s="1"/>
  <c r="M2145" i="1"/>
  <c r="S2145" i="1" s="1"/>
  <c r="Y2145" i="1" s="1"/>
  <c r="AE2145" i="1" s="1"/>
  <c r="AK2145" i="1" s="1"/>
  <c r="AQ2145" i="1" s="1"/>
  <c r="AW2145" i="1" s="1"/>
  <c r="BC2145" i="1" s="1"/>
  <c r="BI2145" i="1" s="1"/>
  <c r="BO2145" i="1" s="1"/>
  <c r="BT2145" i="1" s="1"/>
  <c r="BY2145" i="1" s="1"/>
  <c r="L2145" i="1"/>
  <c r="R2145" i="1" s="1"/>
  <c r="X2145" i="1" s="1"/>
  <c r="AD2145" i="1" s="1"/>
  <c r="AJ2145" i="1" s="1"/>
  <c r="AP2145" i="1" s="1"/>
  <c r="AV2145" i="1" s="1"/>
  <c r="BB2145" i="1" s="1"/>
  <c r="BH2145" i="1" s="1"/>
  <c r="BN2145" i="1" s="1"/>
  <c r="BS2145" i="1" s="1"/>
  <c r="BX2145" i="1" s="1"/>
  <c r="CA2144" i="1"/>
  <c r="CA2143" i="1" s="1"/>
  <c r="BW2144" i="1"/>
  <c r="BW2143" i="1" s="1"/>
  <c r="BV2144" i="1"/>
  <c r="BV2143" i="1" s="1"/>
  <c r="BR2144" i="1"/>
  <c r="BQ2144" i="1"/>
  <c r="BM2144" i="1"/>
  <c r="BM2143" i="1" s="1"/>
  <c r="BL2144" i="1"/>
  <c r="BK2144" i="1"/>
  <c r="BG2144" i="1"/>
  <c r="BG2143" i="1" s="1"/>
  <c r="BF2144" i="1"/>
  <c r="BF2143" i="1" s="1"/>
  <c r="BE2144" i="1"/>
  <c r="BE2143" i="1" s="1"/>
  <c r="BA2144" i="1"/>
  <c r="BA2143" i="1" s="1"/>
  <c r="AZ2144" i="1"/>
  <c r="AY2144" i="1"/>
  <c r="AU2144" i="1"/>
  <c r="AT2144" i="1"/>
  <c r="AT2143" i="1" s="1"/>
  <c r="AS2144" i="1"/>
  <c r="AS2143" i="1" s="1"/>
  <c r="AO2144" i="1"/>
  <c r="AO2143" i="1" s="1"/>
  <c r="AN2144" i="1"/>
  <c r="AN2143" i="1" s="1"/>
  <c r="AM2144" i="1"/>
  <c r="AI2144" i="1"/>
  <c r="AH2144" i="1"/>
  <c r="AH2143" i="1" s="1"/>
  <c r="AG2144" i="1"/>
  <c r="AG2143" i="1" s="1"/>
  <c r="AC2144" i="1"/>
  <c r="AC2143" i="1" s="1"/>
  <c r="AB2144" i="1"/>
  <c r="AB2143" i="1" s="1"/>
  <c r="AA2144" i="1"/>
  <c r="AA2143" i="1" s="1"/>
  <c r="W2144" i="1"/>
  <c r="W2143" i="1" s="1"/>
  <c r="V2144" i="1"/>
  <c r="V2143" i="1" s="1"/>
  <c r="U2144" i="1"/>
  <c r="U2143" i="1" s="1"/>
  <c r="Q2144" i="1"/>
  <c r="Q2143" i="1" s="1"/>
  <c r="P2144" i="1"/>
  <c r="O2144" i="1"/>
  <c r="O2143" i="1" s="1"/>
  <c r="K2144" i="1"/>
  <c r="K2143" i="1" s="1"/>
  <c r="J2144" i="1"/>
  <c r="I2144" i="1"/>
  <c r="I2143" i="1" s="1"/>
  <c r="H2144" i="1"/>
  <c r="H2143" i="1" s="1"/>
  <c r="G2144" i="1"/>
  <c r="G2143" i="1" s="1"/>
  <c r="F2144" i="1"/>
  <c r="BL2143" i="1"/>
  <c r="BK2143" i="1"/>
  <c r="AZ2143" i="1"/>
  <c r="AY2143" i="1"/>
  <c r="AU2143" i="1"/>
  <c r="AM2143" i="1"/>
  <c r="AI2143" i="1"/>
  <c r="P2143" i="1"/>
  <c r="AY2142" i="1"/>
  <c r="O2142" i="1"/>
  <c r="O2141" i="1" s="1"/>
  <c r="O2140" i="1" s="1"/>
  <c r="N2142" i="1"/>
  <c r="T2142" i="1" s="1"/>
  <c r="Z2142" i="1" s="1"/>
  <c r="AF2142" i="1" s="1"/>
  <c r="AL2142" i="1" s="1"/>
  <c r="AR2142" i="1" s="1"/>
  <c r="AX2142" i="1" s="1"/>
  <c r="BD2142" i="1" s="1"/>
  <c r="BJ2142" i="1" s="1"/>
  <c r="BP2142" i="1" s="1"/>
  <c r="BU2142" i="1" s="1"/>
  <c r="BZ2142" i="1" s="1"/>
  <c r="M2142" i="1"/>
  <c r="S2142" i="1" s="1"/>
  <c r="Y2142" i="1" s="1"/>
  <c r="AE2142" i="1" s="1"/>
  <c r="AK2142" i="1" s="1"/>
  <c r="AQ2142" i="1" s="1"/>
  <c r="AW2142" i="1" s="1"/>
  <c r="BC2142" i="1" s="1"/>
  <c r="BI2142" i="1" s="1"/>
  <c r="BO2142" i="1" s="1"/>
  <c r="BT2142" i="1" s="1"/>
  <c r="BY2142" i="1" s="1"/>
  <c r="L2142" i="1"/>
  <c r="CA2141" i="1"/>
  <c r="CA2140" i="1" s="1"/>
  <c r="BW2141" i="1"/>
  <c r="BW2140" i="1" s="1"/>
  <c r="BW2139" i="1" s="1"/>
  <c r="BW2138" i="1" s="1"/>
  <c r="BV2141" i="1"/>
  <c r="BV2140" i="1" s="1"/>
  <c r="BR2141" i="1"/>
  <c r="BQ2141" i="1"/>
  <c r="BQ2140" i="1" s="1"/>
  <c r="BM2141" i="1"/>
  <c r="BM2140" i="1" s="1"/>
  <c r="BM2139" i="1" s="1"/>
  <c r="BM2138" i="1" s="1"/>
  <c r="BL2141" i="1"/>
  <c r="BL2140" i="1" s="1"/>
  <c r="BK2141" i="1"/>
  <c r="BK2140" i="1" s="1"/>
  <c r="BG2141" i="1"/>
  <c r="BG2140" i="1" s="1"/>
  <c r="BF2141" i="1"/>
  <c r="BF2140" i="1" s="1"/>
  <c r="BF2139" i="1" s="1"/>
  <c r="BF2138" i="1" s="1"/>
  <c r="BE2141" i="1"/>
  <c r="BA2141" i="1"/>
  <c r="AZ2141" i="1"/>
  <c r="AZ2140" i="1" s="1"/>
  <c r="AY2141" i="1"/>
  <c r="AY2140" i="1" s="1"/>
  <c r="AY2139" i="1" s="1"/>
  <c r="AY2138" i="1" s="1"/>
  <c r="AU2141" i="1"/>
  <c r="AU2140" i="1" s="1"/>
  <c r="AT2141" i="1"/>
  <c r="AT2140" i="1" s="1"/>
  <c r="AS2141" i="1"/>
  <c r="AS2140" i="1" s="1"/>
  <c r="AO2141" i="1"/>
  <c r="AO2140" i="1" s="1"/>
  <c r="AO2139" i="1" s="1"/>
  <c r="AO2138" i="1" s="1"/>
  <c r="AN2141" i="1"/>
  <c r="AN2140" i="1" s="1"/>
  <c r="AM2141" i="1"/>
  <c r="AM2140" i="1" s="1"/>
  <c r="AI2141" i="1"/>
  <c r="AI2140" i="1" s="1"/>
  <c r="AH2141" i="1"/>
  <c r="AH2140" i="1" s="1"/>
  <c r="AH2139" i="1" s="1"/>
  <c r="AH2138" i="1" s="1"/>
  <c r="AG2141" i="1"/>
  <c r="AG2140" i="1" s="1"/>
  <c r="AC2141" i="1"/>
  <c r="AC2140" i="1" s="1"/>
  <c r="AB2141" i="1"/>
  <c r="AB2140" i="1" s="1"/>
  <c r="AA2141" i="1"/>
  <c r="AA2140" i="1" s="1"/>
  <c r="AA2139" i="1" s="1"/>
  <c r="AA2138" i="1" s="1"/>
  <c r="W2141" i="1"/>
  <c r="W2140" i="1" s="1"/>
  <c r="V2141" i="1"/>
  <c r="V2140" i="1" s="1"/>
  <c r="V2139" i="1" s="1"/>
  <c r="V2138" i="1" s="1"/>
  <c r="U2141" i="1"/>
  <c r="U2140" i="1" s="1"/>
  <c r="Q2141" i="1"/>
  <c r="Q2140" i="1" s="1"/>
  <c r="Q2139" i="1" s="1"/>
  <c r="Q2138" i="1" s="1"/>
  <c r="P2141" i="1"/>
  <c r="P2140" i="1" s="1"/>
  <c r="K2141" i="1"/>
  <c r="K2140" i="1" s="1"/>
  <c r="J2141" i="1"/>
  <c r="J2140" i="1" s="1"/>
  <c r="I2141" i="1"/>
  <c r="I2140" i="1" s="1"/>
  <c r="H2141" i="1"/>
  <c r="G2141" i="1"/>
  <c r="M2141" i="1" s="1"/>
  <c r="F2141" i="1"/>
  <c r="BR2140" i="1"/>
  <c r="BE2140" i="1"/>
  <c r="BA2140" i="1"/>
  <c r="F2140" i="1"/>
  <c r="S2137" i="1"/>
  <c r="Y2137" i="1" s="1"/>
  <c r="AE2137" i="1" s="1"/>
  <c r="AK2137" i="1" s="1"/>
  <c r="AQ2137" i="1" s="1"/>
  <c r="AW2137" i="1" s="1"/>
  <c r="BC2137" i="1" s="1"/>
  <c r="BI2137" i="1" s="1"/>
  <c r="BO2137" i="1" s="1"/>
  <c r="BT2137" i="1" s="1"/>
  <c r="BY2137" i="1" s="1"/>
  <c r="N2137" i="1"/>
  <c r="T2137" i="1" s="1"/>
  <c r="Z2137" i="1" s="1"/>
  <c r="AF2137" i="1" s="1"/>
  <c r="AL2137" i="1" s="1"/>
  <c r="AR2137" i="1" s="1"/>
  <c r="AX2137" i="1" s="1"/>
  <c r="BD2137" i="1" s="1"/>
  <c r="BJ2137" i="1" s="1"/>
  <c r="BP2137" i="1" s="1"/>
  <c r="BU2137" i="1" s="1"/>
  <c r="BZ2137" i="1" s="1"/>
  <c r="M2137" i="1"/>
  <c r="L2137" i="1"/>
  <c r="R2137" i="1" s="1"/>
  <c r="X2137" i="1" s="1"/>
  <c r="AD2137" i="1" s="1"/>
  <c r="AJ2137" i="1" s="1"/>
  <c r="AP2137" i="1" s="1"/>
  <c r="AV2137" i="1" s="1"/>
  <c r="BB2137" i="1" s="1"/>
  <c r="BH2137" i="1" s="1"/>
  <c r="BN2137" i="1" s="1"/>
  <c r="BS2137" i="1" s="1"/>
  <c r="BX2137" i="1" s="1"/>
  <c r="CA2136" i="1"/>
  <c r="CA2135" i="1" s="1"/>
  <c r="CA2134" i="1" s="1"/>
  <c r="BW2136" i="1"/>
  <c r="BW2135" i="1" s="1"/>
  <c r="BW2134" i="1" s="1"/>
  <c r="BV2136" i="1"/>
  <c r="BV2135" i="1" s="1"/>
  <c r="BV2134" i="1" s="1"/>
  <c r="BR2136" i="1"/>
  <c r="BR2135" i="1" s="1"/>
  <c r="BQ2136" i="1"/>
  <c r="BQ2135" i="1" s="1"/>
  <c r="BM2136" i="1"/>
  <c r="BM2135" i="1" s="1"/>
  <c r="BM2134" i="1" s="1"/>
  <c r="BL2136" i="1"/>
  <c r="BL2135" i="1" s="1"/>
  <c r="BL2134" i="1" s="1"/>
  <c r="BK2136" i="1"/>
  <c r="BK2135" i="1" s="1"/>
  <c r="BK2134" i="1" s="1"/>
  <c r="BG2136" i="1"/>
  <c r="BG2135" i="1" s="1"/>
  <c r="BG2134" i="1" s="1"/>
  <c r="BF2136" i="1"/>
  <c r="BF2135" i="1" s="1"/>
  <c r="BF2134" i="1" s="1"/>
  <c r="BE2136" i="1"/>
  <c r="BA2136" i="1"/>
  <c r="BA2135" i="1" s="1"/>
  <c r="BA2134" i="1" s="1"/>
  <c r="AZ2136" i="1"/>
  <c r="AZ2135" i="1" s="1"/>
  <c r="AZ2134" i="1" s="1"/>
  <c r="AY2136" i="1"/>
  <c r="AY2135" i="1" s="1"/>
  <c r="AY2134" i="1" s="1"/>
  <c r="AU2136" i="1"/>
  <c r="AU2135" i="1" s="1"/>
  <c r="AU2134" i="1" s="1"/>
  <c r="AT2136" i="1"/>
  <c r="AS2136" i="1"/>
  <c r="AS2135" i="1" s="1"/>
  <c r="AS2134" i="1" s="1"/>
  <c r="AO2136" i="1"/>
  <c r="AO2135" i="1" s="1"/>
  <c r="AO2134" i="1" s="1"/>
  <c r="AN2136" i="1"/>
  <c r="AN2135" i="1" s="1"/>
  <c r="AN2134" i="1" s="1"/>
  <c r="AM2136" i="1"/>
  <c r="AM2135" i="1" s="1"/>
  <c r="AM2134" i="1" s="1"/>
  <c r="AI2136" i="1"/>
  <c r="AI2135" i="1" s="1"/>
  <c r="AI2134" i="1" s="1"/>
  <c r="AH2136" i="1"/>
  <c r="AH2135" i="1" s="1"/>
  <c r="AH2134" i="1" s="1"/>
  <c r="AG2136" i="1"/>
  <c r="AC2136" i="1"/>
  <c r="AC2135" i="1" s="1"/>
  <c r="AC2134" i="1" s="1"/>
  <c r="AB2136" i="1"/>
  <c r="AB2135" i="1" s="1"/>
  <c r="AB2134" i="1" s="1"/>
  <c r="AA2136" i="1"/>
  <c r="AA2135" i="1" s="1"/>
  <c r="AA2134" i="1" s="1"/>
  <c r="W2136" i="1"/>
  <c r="W2135" i="1" s="1"/>
  <c r="W2134" i="1" s="1"/>
  <c r="V2136" i="1"/>
  <c r="V2135" i="1" s="1"/>
  <c r="V2134" i="1" s="1"/>
  <c r="U2136" i="1"/>
  <c r="U2135" i="1" s="1"/>
  <c r="U2134" i="1" s="1"/>
  <c r="Q2136" i="1"/>
  <c r="Q2135" i="1" s="1"/>
  <c r="Q2134" i="1" s="1"/>
  <c r="P2136" i="1"/>
  <c r="P2135" i="1" s="1"/>
  <c r="O2136" i="1"/>
  <c r="O2135" i="1" s="1"/>
  <c r="O2134" i="1" s="1"/>
  <c r="K2136" i="1"/>
  <c r="K2135" i="1" s="1"/>
  <c r="K2134" i="1" s="1"/>
  <c r="J2136" i="1"/>
  <c r="J2135" i="1" s="1"/>
  <c r="J2134" i="1" s="1"/>
  <c r="I2136" i="1"/>
  <c r="H2136" i="1"/>
  <c r="G2136" i="1"/>
  <c r="M2136" i="1" s="1"/>
  <c r="F2136" i="1"/>
  <c r="F2135" i="1" s="1"/>
  <c r="BE2135" i="1"/>
  <c r="BE2134" i="1" s="1"/>
  <c r="AT2135" i="1"/>
  <c r="AT2134" i="1" s="1"/>
  <c r="AG2135" i="1"/>
  <c r="AG2134" i="1" s="1"/>
  <c r="I2135" i="1"/>
  <c r="I2134" i="1" s="1"/>
  <c r="P2134" i="1"/>
  <c r="N2133" i="1"/>
  <c r="T2133" i="1" s="1"/>
  <c r="Z2133" i="1" s="1"/>
  <c r="AF2133" i="1" s="1"/>
  <c r="AL2133" i="1" s="1"/>
  <c r="AR2133" i="1" s="1"/>
  <c r="AX2133" i="1" s="1"/>
  <c r="BD2133" i="1" s="1"/>
  <c r="BJ2133" i="1" s="1"/>
  <c r="BP2133" i="1" s="1"/>
  <c r="BU2133" i="1" s="1"/>
  <c r="BZ2133" i="1" s="1"/>
  <c r="M2133" i="1"/>
  <c r="S2133" i="1" s="1"/>
  <c r="Y2133" i="1" s="1"/>
  <c r="AE2133" i="1" s="1"/>
  <c r="AK2133" i="1" s="1"/>
  <c r="AQ2133" i="1" s="1"/>
  <c r="AW2133" i="1" s="1"/>
  <c r="BC2133" i="1" s="1"/>
  <c r="BI2133" i="1" s="1"/>
  <c r="BO2133" i="1" s="1"/>
  <c r="BT2133" i="1" s="1"/>
  <c r="BY2133" i="1" s="1"/>
  <c r="L2133" i="1"/>
  <c r="R2133" i="1" s="1"/>
  <c r="X2133" i="1" s="1"/>
  <c r="AD2133" i="1" s="1"/>
  <c r="AJ2133" i="1" s="1"/>
  <c r="AP2133" i="1" s="1"/>
  <c r="AV2133" i="1" s="1"/>
  <c r="BB2133" i="1" s="1"/>
  <c r="BH2133" i="1" s="1"/>
  <c r="BN2133" i="1" s="1"/>
  <c r="BS2133" i="1" s="1"/>
  <c r="BX2133" i="1" s="1"/>
  <c r="CA2132" i="1"/>
  <c r="CA2131" i="1" s="1"/>
  <c r="CA2130" i="1" s="1"/>
  <c r="BW2132" i="1"/>
  <c r="BW2131" i="1" s="1"/>
  <c r="BW2130" i="1" s="1"/>
  <c r="BV2132" i="1"/>
  <c r="BV2131" i="1" s="1"/>
  <c r="BV2130" i="1" s="1"/>
  <c r="BV2129" i="1" s="1"/>
  <c r="BR2132" i="1"/>
  <c r="BQ2132" i="1"/>
  <c r="BM2132" i="1"/>
  <c r="BM2131" i="1" s="1"/>
  <c r="BM2130" i="1" s="1"/>
  <c r="BL2132" i="1"/>
  <c r="BL2131" i="1" s="1"/>
  <c r="BL2130" i="1" s="1"/>
  <c r="BK2132" i="1"/>
  <c r="BG2132" i="1"/>
  <c r="BG2131" i="1" s="1"/>
  <c r="BG2130" i="1" s="1"/>
  <c r="BF2132" i="1"/>
  <c r="BF2131" i="1" s="1"/>
  <c r="BF2130" i="1" s="1"/>
  <c r="BE2132" i="1"/>
  <c r="BE2131" i="1" s="1"/>
  <c r="BE2130" i="1" s="1"/>
  <c r="BA2132" i="1"/>
  <c r="BA2131" i="1" s="1"/>
  <c r="BA2130" i="1" s="1"/>
  <c r="AZ2132" i="1"/>
  <c r="AZ2131" i="1" s="1"/>
  <c r="AZ2130" i="1" s="1"/>
  <c r="AY2132" i="1"/>
  <c r="AY2131" i="1" s="1"/>
  <c r="AY2130" i="1" s="1"/>
  <c r="AU2132" i="1"/>
  <c r="AU2131" i="1" s="1"/>
  <c r="AU2130" i="1" s="1"/>
  <c r="AU2129" i="1" s="1"/>
  <c r="AT2132" i="1"/>
  <c r="AT2131" i="1" s="1"/>
  <c r="AS2132" i="1"/>
  <c r="AS2131" i="1" s="1"/>
  <c r="AS2130" i="1" s="1"/>
  <c r="AO2132" i="1"/>
  <c r="AO2131" i="1" s="1"/>
  <c r="AO2130" i="1" s="1"/>
  <c r="AN2132" i="1"/>
  <c r="AN2131" i="1" s="1"/>
  <c r="AN2130" i="1" s="1"/>
  <c r="AN2129" i="1" s="1"/>
  <c r="AM2132" i="1"/>
  <c r="AM2131" i="1" s="1"/>
  <c r="AM2130" i="1" s="1"/>
  <c r="AI2132" i="1"/>
  <c r="AI2131" i="1" s="1"/>
  <c r="AI2130" i="1" s="1"/>
  <c r="AH2132" i="1"/>
  <c r="AH2131" i="1" s="1"/>
  <c r="AH2130" i="1" s="1"/>
  <c r="AG2132" i="1"/>
  <c r="AG2131" i="1" s="1"/>
  <c r="AG2130" i="1" s="1"/>
  <c r="AC2132" i="1"/>
  <c r="AC2131" i="1" s="1"/>
  <c r="AC2130" i="1" s="1"/>
  <c r="AB2132" i="1"/>
  <c r="AB2131" i="1" s="1"/>
  <c r="AB2130" i="1" s="1"/>
  <c r="AA2132" i="1"/>
  <c r="AA2131" i="1" s="1"/>
  <c r="AA2130" i="1" s="1"/>
  <c r="W2132" i="1"/>
  <c r="W2131" i="1" s="1"/>
  <c r="W2130" i="1" s="1"/>
  <c r="W2129" i="1" s="1"/>
  <c r="V2132" i="1"/>
  <c r="V2131" i="1" s="1"/>
  <c r="U2132" i="1"/>
  <c r="U2131" i="1" s="1"/>
  <c r="U2130" i="1" s="1"/>
  <c r="Q2132" i="1"/>
  <c r="Q2131" i="1" s="1"/>
  <c r="Q2130" i="1" s="1"/>
  <c r="P2132" i="1"/>
  <c r="P2131" i="1" s="1"/>
  <c r="P2130" i="1" s="1"/>
  <c r="O2132" i="1"/>
  <c r="K2132" i="1"/>
  <c r="K2131" i="1" s="1"/>
  <c r="K2130" i="1" s="1"/>
  <c r="J2132" i="1"/>
  <c r="I2132" i="1"/>
  <c r="I2131" i="1" s="1"/>
  <c r="I2130" i="1" s="1"/>
  <c r="H2132" i="1"/>
  <c r="G2132" i="1"/>
  <c r="G2131" i="1" s="1"/>
  <c r="F2132" i="1"/>
  <c r="BK2131" i="1"/>
  <c r="BK2130" i="1" s="1"/>
  <c r="BK2129" i="1" s="1"/>
  <c r="O2131" i="1"/>
  <c r="O2130" i="1" s="1"/>
  <c r="H2131" i="1"/>
  <c r="AT2130" i="1"/>
  <c r="V2130" i="1"/>
  <c r="N2127" i="1"/>
  <c r="T2127" i="1" s="1"/>
  <c r="Z2127" i="1" s="1"/>
  <c r="AF2127" i="1" s="1"/>
  <c r="AL2127" i="1" s="1"/>
  <c r="AR2127" i="1" s="1"/>
  <c r="AX2127" i="1" s="1"/>
  <c r="BD2127" i="1" s="1"/>
  <c r="BJ2127" i="1" s="1"/>
  <c r="BP2127" i="1" s="1"/>
  <c r="BU2127" i="1" s="1"/>
  <c r="BZ2127" i="1" s="1"/>
  <c r="M2127" i="1"/>
  <c r="S2127" i="1" s="1"/>
  <c r="Y2127" i="1" s="1"/>
  <c r="AE2127" i="1" s="1"/>
  <c r="AK2127" i="1" s="1"/>
  <c r="AQ2127" i="1" s="1"/>
  <c r="AW2127" i="1" s="1"/>
  <c r="BC2127" i="1" s="1"/>
  <c r="BI2127" i="1" s="1"/>
  <c r="BO2127" i="1" s="1"/>
  <c r="BT2127" i="1" s="1"/>
  <c r="BY2127" i="1" s="1"/>
  <c r="L2127" i="1"/>
  <c r="R2127" i="1" s="1"/>
  <c r="X2127" i="1" s="1"/>
  <c r="AD2127" i="1" s="1"/>
  <c r="AJ2127" i="1" s="1"/>
  <c r="AP2127" i="1" s="1"/>
  <c r="AV2127" i="1" s="1"/>
  <c r="BB2127" i="1" s="1"/>
  <c r="BH2127" i="1" s="1"/>
  <c r="BN2127" i="1" s="1"/>
  <c r="BS2127" i="1" s="1"/>
  <c r="BX2127" i="1" s="1"/>
  <c r="CA2126" i="1"/>
  <c r="CA2125" i="1" s="1"/>
  <c r="BW2126" i="1"/>
  <c r="BW2125" i="1" s="1"/>
  <c r="BV2126" i="1"/>
  <c r="BV2125" i="1" s="1"/>
  <c r="BR2126" i="1"/>
  <c r="BQ2126" i="1"/>
  <c r="BQ2125" i="1" s="1"/>
  <c r="BM2126" i="1"/>
  <c r="BM2125" i="1" s="1"/>
  <c r="BL2126" i="1"/>
  <c r="BL2125" i="1" s="1"/>
  <c r="BK2126" i="1"/>
  <c r="BK2125" i="1" s="1"/>
  <c r="BG2126" i="1"/>
  <c r="BG2125" i="1" s="1"/>
  <c r="BF2126" i="1"/>
  <c r="BF2125" i="1" s="1"/>
  <c r="BE2126" i="1"/>
  <c r="BE2125" i="1" s="1"/>
  <c r="BA2126" i="1"/>
  <c r="AZ2126" i="1"/>
  <c r="AZ2125" i="1" s="1"/>
  <c r="AY2126" i="1"/>
  <c r="AY2125" i="1" s="1"/>
  <c r="AU2126" i="1"/>
  <c r="AU2125" i="1" s="1"/>
  <c r="AT2126" i="1"/>
  <c r="AT2125" i="1" s="1"/>
  <c r="AS2126" i="1"/>
  <c r="AS2125" i="1" s="1"/>
  <c r="AO2126" i="1"/>
  <c r="AO2125" i="1" s="1"/>
  <c r="AN2126" i="1"/>
  <c r="AN2125" i="1" s="1"/>
  <c r="AM2126" i="1"/>
  <c r="AM2125" i="1" s="1"/>
  <c r="AI2126" i="1"/>
  <c r="AI2125" i="1" s="1"/>
  <c r="AH2126" i="1"/>
  <c r="AH2125" i="1" s="1"/>
  <c r="AG2126" i="1"/>
  <c r="AG2125" i="1" s="1"/>
  <c r="AC2126" i="1"/>
  <c r="AB2126" i="1"/>
  <c r="AB2125" i="1" s="1"/>
  <c r="AA2126" i="1"/>
  <c r="AA2125" i="1" s="1"/>
  <c r="W2126" i="1"/>
  <c r="W2125" i="1" s="1"/>
  <c r="V2126" i="1"/>
  <c r="U2126" i="1"/>
  <c r="Q2126" i="1"/>
  <c r="Q2125" i="1" s="1"/>
  <c r="P2126" i="1"/>
  <c r="P2125" i="1" s="1"/>
  <c r="O2126" i="1"/>
  <c r="O2125" i="1" s="1"/>
  <c r="K2126" i="1"/>
  <c r="K2125" i="1" s="1"/>
  <c r="J2126" i="1"/>
  <c r="J2125" i="1" s="1"/>
  <c r="I2126" i="1"/>
  <c r="I2125" i="1" s="1"/>
  <c r="H2126" i="1"/>
  <c r="G2126" i="1"/>
  <c r="F2126" i="1"/>
  <c r="F2125" i="1" s="1"/>
  <c r="BR2125" i="1"/>
  <c r="BA2125" i="1"/>
  <c r="AC2125" i="1"/>
  <c r="V2125" i="1"/>
  <c r="U2125" i="1"/>
  <c r="N2124" i="1"/>
  <c r="T2124" i="1" s="1"/>
  <c r="Z2124" i="1" s="1"/>
  <c r="AF2124" i="1" s="1"/>
  <c r="AL2124" i="1" s="1"/>
  <c r="AR2124" i="1" s="1"/>
  <c r="AX2124" i="1" s="1"/>
  <c r="BD2124" i="1" s="1"/>
  <c r="BJ2124" i="1" s="1"/>
  <c r="BP2124" i="1" s="1"/>
  <c r="BU2124" i="1" s="1"/>
  <c r="BZ2124" i="1" s="1"/>
  <c r="M2124" i="1"/>
  <c r="S2124" i="1" s="1"/>
  <c r="Y2124" i="1" s="1"/>
  <c r="AE2124" i="1" s="1"/>
  <c r="AK2124" i="1" s="1"/>
  <c r="AQ2124" i="1" s="1"/>
  <c r="AW2124" i="1" s="1"/>
  <c r="BC2124" i="1" s="1"/>
  <c r="BI2124" i="1" s="1"/>
  <c r="BO2124" i="1" s="1"/>
  <c r="BT2124" i="1" s="1"/>
  <c r="BY2124" i="1" s="1"/>
  <c r="L2124" i="1"/>
  <c r="R2124" i="1" s="1"/>
  <c r="X2124" i="1" s="1"/>
  <c r="AD2124" i="1" s="1"/>
  <c r="AJ2124" i="1" s="1"/>
  <c r="AP2124" i="1" s="1"/>
  <c r="AV2124" i="1" s="1"/>
  <c r="BB2124" i="1" s="1"/>
  <c r="BH2124" i="1" s="1"/>
  <c r="BN2124" i="1" s="1"/>
  <c r="BS2124" i="1" s="1"/>
  <c r="BX2124" i="1" s="1"/>
  <c r="CA2123" i="1"/>
  <c r="CA2122" i="1" s="1"/>
  <c r="BW2123" i="1"/>
  <c r="BW2122" i="1" s="1"/>
  <c r="BV2123" i="1"/>
  <c r="BV2122" i="1" s="1"/>
  <c r="BR2123" i="1"/>
  <c r="BR2122" i="1" s="1"/>
  <c r="BQ2123" i="1"/>
  <c r="BQ2122" i="1" s="1"/>
  <c r="BM2123" i="1"/>
  <c r="BM2122" i="1" s="1"/>
  <c r="BL2123" i="1"/>
  <c r="BL2122" i="1" s="1"/>
  <c r="BK2123" i="1"/>
  <c r="BK2122" i="1" s="1"/>
  <c r="BK2121" i="1" s="1"/>
  <c r="BK2120" i="1" s="1"/>
  <c r="BG2123" i="1"/>
  <c r="BG2122" i="1" s="1"/>
  <c r="BG2121" i="1" s="1"/>
  <c r="BG2120" i="1" s="1"/>
  <c r="BF2123" i="1"/>
  <c r="BF2122" i="1" s="1"/>
  <c r="BE2123" i="1"/>
  <c r="BE2122" i="1" s="1"/>
  <c r="BA2123" i="1"/>
  <c r="BA2122" i="1" s="1"/>
  <c r="AZ2123" i="1"/>
  <c r="AZ2122" i="1" s="1"/>
  <c r="AZ2121" i="1" s="1"/>
  <c r="AZ2120" i="1" s="1"/>
  <c r="AY2123" i="1"/>
  <c r="AY2122" i="1" s="1"/>
  <c r="AU2123" i="1"/>
  <c r="AU2122" i="1" s="1"/>
  <c r="AT2123" i="1"/>
  <c r="AS2123" i="1"/>
  <c r="AS2122" i="1" s="1"/>
  <c r="AS2121" i="1" s="1"/>
  <c r="AS2120" i="1" s="1"/>
  <c r="AO2123" i="1"/>
  <c r="AO2122" i="1" s="1"/>
  <c r="AN2123" i="1"/>
  <c r="AN2122" i="1" s="1"/>
  <c r="AM2123" i="1"/>
  <c r="AM2122" i="1" s="1"/>
  <c r="AM2121" i="1" s="1"/>
  <c r="AM2120" i="1" s="1"/>
  <c r="AI2123" i="1"/>
  <c r="AI2122" i="1" s="1"/>
  <c r="AI2121" i="1" s="1"/>
  <c r="AI2120" i="1" s="1"/>
  <c r="AH2123" i="1"/>
  <c r="AH2122" i="1" s="1"/>
  <c r="AG2123" i="1"/>
  <c r="AG2122" i="1" s="1"/>
  <c r="AC2123" i="1"/>
  <c r="AC2122" i="1" s="1"/>
  <c r="AB2123" i="1"/>
  <c r="AB2122" i="1" s="1"/>
  <c r="AB2121" i="1" s="1"/>
  <c r="AB2120" i="1" s="1"/>
  <c r="AA2123" i="1"/>
  <c r="AA2122" i="1" s="1"/>
  <c r="W2123" i="1"/>
  <c r="W2122" i="1" s="1"/>
  <c r="V2123" i="1"/>
  <c r="V2122" i="1" s="1"/>
  <c r="V2121" i="1" s="1"/>
  <c r="V2120" i="1" s="1"/>
  <c r="U2123" i="1"/>
  <c r="Q2123" i="1"/>
  <c r="Q2122" i="1" s="1"/>
  <c r="P2123" i="1"/>
  <c r="P2122" i="1" s="1"/>
  <c r="O2123" i="1"/>
  <c r="O2122" i="1" s="1"/>
  <c r="O2121" i="1" s="1"/>
  <c r="O2120" i="1" s="1"/>
  <c r="K2123" i="1"/>
  <c r="K2122" i="1" s="1"/>
  <c r="J2123" i="1"/>
  <c r="J2122" i="1" s="1"/>
  <c r="I2123" i="1"/>
  <c r="H2123" i="1"/>
  <c r="G2123" i="1"/>
  <c r="F2123" i="1"/>
  <c r="AT2122" i="1"/>
  <c r="U2122" i="1"/>
  <c r="F2122" i="1"/>
  <c r="N2119" i="1"/>
  <c r="T2119" i="1" s="1"/>
  <c r="Z2119" i="1" s="1"/>
  <c r="AF2119" i="1" s="1"/>
  <c r="AL2119" i="1" s="1"/>
  <c r="AR2119" i="1" s="1"/>
  <c r="AX2119" i="1" s="1"/>
  <c r="BD2119" i="1" s="1"/>
  <c r="BJ2119" i="1" s="1"/>
  <c r="BP2119" i="1" s="1"/>
  <c r="BU2119" i="1" s="1"/>
  <c r="BZ2119" i="1" s="1"/>
  <c r="M2119" i="1"/>
  <c r="S2119" i="1" s="1"/>
  <c r="Y2119" i="1" s="1"/>
  <c r="AE2119" i="1" s="1"/>
  <c r="AK2119" i="1" s="1"/>
  <c r="AQ2119" i="1" s="1"/>
  <c r="AW2119" i="1" s="1"/>
  <c r="BC2119" i="1" s="1"/>
  <c r="BI2119" i="1" s="1"/>
  <c r="BO2119" i="1" s="1"/>
  <c r="BT2119" i="1" s="1"/>
  <c r="BY2119" i="1" s="1"/>
  <c r="L2119" i="1"/>
  <c r="R2119" i="1" s="1"/>
  <c r="X2119" i="1" s="1"/>
  <c r="AD2119" i="1" s="1"/>
  <c r="AJ2119" i="1" s="1"/>
  <c r="AP2119" i="1" s="1"/>
  <c r="AV2119" i="1" s="1"/>
  <c r="BB2119" i="1" s="1"/>
  <c r="BH2119" i="1" s="1"/>
  <c r="BN2119" i="1" s="1"/>
  <c r="BS2119" i="1" s="1"/>
  <c r="BX2119" i="1" s="1"/>
  <c r="CA2118" i="1"/>
  <c r="CA2117" i="1" s="1"/>
  <c r="CA2116" i="1" s="1"/>
  <c r="CA2115" i="1" s="1"/>
  <c r="BW2118" i="1"/>
  <c r="BW2117" i="1" s="1"/>
  <c r="BW2116" i="1" s="1"/>
  <c r="BW2115" i="1" s="1"/>
  <c r="BV2118" i="1"/>
  <c r="BV2117" i="1" s="1"/>
  <c r="BV2116" i="1" s="1"/>
  <c r="BV2115" i="1" s="1"/>
  <c r="BR2118" i="1"/>
  <c r="BR2117" i="1" s="1"/>
  <c r="BQ2118" i="1"/>
  <c r="BQ2117" i="1" s="1"/>
  <c r="BM2118" i="1"/>
  <c r="BM2117" i="1" s="1"/>
  <c r="BM2116" i="1" s="1"/>
  <c r="BM2115" i="1" s="1"/>
  <c r="BL2118" i="1"/>
  <c r="BL2117" i="1" s="1"/>
  <c r="BL2116" i="1" s="1"/>
  <c r="BL2115" i="1" s="1"/>
  <c r="BK2118" i="1"/>
  <c r="BK2117" i="1" s="1"/>
  <c r="BK2116" i="1" s="1"/>
  <c r="BK2115" i="1" s="1"/>
  <c r="BG2118" i="1"/>
  <c r="BG2117" i="1" s="1"/>
  <c r="BG2116" i="1" s="1"/>
  <c r="BG2115" i="1" s="1"/>
  <c r="BF2118" i="1"/>
  <c r="BF2117" i="1" s="1"/>
  <c r="BF2116" i="1" s="1"/>
  <c r="BF2115" i="1" s="1"/>
  <c r="BE2118" i="1"/>
  <c r="BE2117" i="1" s="1"/>
  <c r="BE2116" i="1" s="1"/>
  <c r="BE2115" i="1" s="1"/>
  <c r="BA2118" i="1"/>
  <c r="BA2117" i="1" s="1"/>
  <c r="BA2116" i="1" s="1"/>
  <c r="BA2115" i="1" s="1"/>
  <c r="AZ2118" i="1"/>
  <c r="AZ2117" i="1" s="1"/>
  <c r="AY2118" i="1"/>
  <c r="AY2117" i="1" s="1"/>
  <c r="AY2116" i="1" s="1"/>
  <c r="AY2115" i="1" s="1"/>
  <c r="AU2118" i="1"/>
  <c r="AU2117" i="1" s="1"/>
  <c r="AU2116" i="1" s="1"/>
  <c r="AU2115" i="1" s="1"/>
  <c r="AT2118" i="1"/>
  <c r="AT2117" i="1" s="1"/>
  <c r="AT2116" i="1" s="1"/>
  <c r="AT2115" i="1" s="1"/>
  <c r="AS2118" i="1"/>
  <c r="AS2117" i="1" s="1"/>
  <c r="AS2116" i="1" s="1"/>
  <c r="AS2115" i="1" s="1"/>
  <c r="AO2118" i="1"/>
  <c r="AO2117" i="1" s="1"/>
  <c r="AO2116" i="1" s="1"/>
  <c r="AO2115" i="1" s="1"/>
  <c r="AN2118" i="1"/>
  <c r="AN2117" i="1" s="1"/>
  <c r="AN2116" i="1" s="1"/>
  <c r="AN2115" i="1" s="1"/>
  <c r="AM2118" i="1"/>
  <c r="AM2117" i="1" s="1"/>
  <c r="AM2116" i="1" s="1"/>
  <c r="AM2115" i="1" s="1"/>
  <c r="AI2118" i="1"/>
  <c r="AI2117" i="1" s="1"/>
  <c r="AI2116" i="1" s="1"/>
  <c r="AI2115" i="1" s="1"/>
  <c r="AH2118" i="1"/>
  <c r="AH2117" i="1" s="1"/>
  <c r="AH2116" i="1" s="1"/>
  <c r="AH2115" i="1" s="1"/>
  <c r="AG2118" i="1"/>
  <c r="AC2118" i="1"/>
  <c r="AC2117" i="1" s="1"/>
  <c r="AC2116" i="1" s="1"/>
  <c r="AC2115" i="1" s="1"/>
  <c r="AB2118" i="1"/>
  <c r="AB2117" i="1" s="1"/>
  <c r="AB2116" i="1" s="1"/>
  <c r="AB2115" i="1" s="1"/>
  <c r="AA2118" i="1"/>
  <c r="AA2117" i="1" s="1"/>
  <c r="AA2116" i="1" s="1"/>
  <c r="AA2115" i="1" s="1"/>
  <c r="W2118" i="1"/>
  <c r="W2117" i="1" s="1"/>
  <c r="W2116" i="1" s="1"/>
  <c r="W2115" i="1" s="1"/>
  <c r="V2118" i="1"/>
  <c r="V2117" i="1" s="1"/>
  <c r="V2116" i="1" s="1"/>
  <c r="V2115" i="1" s="1"/>
  <c r="U2118" i="1"/>
  <c r="U2117" i="1" s="1"/>
  <c r="U2116" i="1" s="1"/>
  <c r="U2115" i="1" s="1"/>
  <c r="Q2118" i="1"/>
  <c r="Q2117" i="1" s="1"/>
  <c r="Q2116" i="1" s="1"/>
  <c r="Q2115" i="1" s="1"/>
  <c r="P2118" i="1"/>
  <c r="P2117" i="1" s="1"/>
  <c r="P2116" i="1" s="1"/>
  <c r="P2115" i="1" s="1"/>
  <c r="O2118" i="1"/>
  <c r="O2117" i="1" s="1"/>
  <c r="O2116" i="1" s="1"/>
  <c r="O2115" i="1" s="1"/>
  <c r="K2118" i="1"/>
  <c r="K2117" i="1" s="1"/>
  <c r="K2116" i="1" s="1"/>
  <c r="K2115" i="1" s="1"/>
  <c r="J2118" i="1"/>
  <c r="J2117" i="1" s="1"/>
  <c r="J2116" i="1" s="1"/>
  <c r="J2115" i="1" s="1"/>
  <c r="I2118" i="1"/>
  <c r="I2117" i="1" s="1"/>
  <c r="I2116" i="1" s="1"/>
  <c r="I2115" i="1" s="1"/>
  <c r="H2118" i="1"/>
  <c r="G2118" i="1"/>
  <c r="F2118" i="1"/>
  <c r="AG2117" i="1"/>
  <c r="AG2116" i="1" s="1"/>
  <c r="AG2115" i="1" s="1"/>
  <c r="AZ2116" i="1"/>
  <c r="AZ2115" i="1" s="1"/>
  <c r="N2112" i="1"/>
  <c r="T2112" i="1" s="1"/>
  <c r="Z2112" i="1" s="1"/>
  <c r="AF2112" i="1" s="1"/>
  <c r="AL2112" i="1" s="1"/>
  <c r="AR2112" i="1" s="1"/>
  <c r="AX2112" i="1" s="1"/>
  <c r="BD2112" i="1" s="1"/>
  <c r="BJ2112" i="1" s="1"/>
  <c r="BP2112" i="1" s="1"/>
  <c r="BU2112" i="1" s="1"/>
  <c r="BZ2112" i="1" s="1"/>
  <c r="M2112" i="1"/>
  <c r="S2112" i="1" s="1"/>
  <c r="Y2112" i="1" s="1"/>
  <c r="AE2112" i="1" s="1"/>
  <c r="AK2112" i="1" s="1"/>
  <c r="AQ2112" i="1" s="1"/>
  <c r="AW2112" i="1" s="1"/>
  <c r="BC2112" i="1" s="1"/>
  <c r="BI2112" i="1" s="1"/>
  <c r="BO2112" i="1" s="1"/>
  <c r="BT2112" i="1" s="1"/>
  <c r="BY2112" i="1" s="1"/>
  <c r="L2112" i="1"/>
  <c r="R2112" i="1" s="1"/>
  <c r="X2112" i="1" s="1"/>
  <c r="AD2112" i="1" s="1"/>
  <c r="AJ2112" i="1" s="1"/>
  <c r="AP2112" i="1" s="1"/>
  <c r="AV2112" i="1" s="1"/>
  <c r="BB2112" i="1" s="1"/>
  <c r="BH2112" i="1" s="1"/>
  <c r="BN2112" i="1" s="1"/>
  <c r="BS2112" i="1" s="1"/>
  <c r="BX2112" i="1" s="1"/>
  <c r="CA2111" i="1"/>
  <c r="CA2110" i="1" s="1"/>
  <c r="CA2109" i="1" s="1"/>
  <c r="CA2108" i="1" s="1"/>
  <c r="BW2111" i="1"/>
  <c r="BW2110" i="1" s="1"/>
  <c r="BW2109" i="1" s="1"/>
  <c r="BW2108" i="1" s="1"/>
  <c r="BV2111" i="1"/>
  <c r="BV2110" i="1" s="1"/>
  <c r="BV2109" i="1" s="1"/>
  <c r="BV2108" i="1" s="1"/>
  <c r="BR2111" i="1"/>
  <c r="BQ2111" i="1"/>
  <c r="BQ2110" i="1" s="1"/>
  <c r="BM2111" i="1"/>
  <c r="BM2110" i="1" s="1"/>
  <c r="BM2109" i="1" s="1"/>
  <c r="BM2108" i="1" s="1"/>
  <c r="BL2111" i="1"/>
  <c r="BL2110" i="1" s="1"/>
  <c r="BL2109" i="1" s="1"/>
  <c r="BL2108" i="1" s="1"/>
  <c r="BK2111" i="1"/>
  <c r="BK2110" i="1" s="1"/>
  <c r="BG2111" i="1"/>
  <c r="BG2110" i="1" s="1"/>
  <c r="BF2111" i="1"/>
  <c r="BF2110" i="1" s="1"/>
  <c r="BF2109" i="1" s="1"/>
  <c r="BF2108" i="1" s="1"/>
  <c r="BE2111" i="1"/>
  <c r="BE2110" i="1" s="1"/>
  <c r="BE2109" i="1" s="1"/>
  <c r="BE2108" i="1" s="1"/>
  <c r="BA2111" i="1"/>
  <c r="AZ2111" i="1"/>
  <c r="AZ2110" i="1" s="1"/>
  <c r="AZ2109" i="1" s="1"/>
  <c r="AZ2108" i="1" s="1"/>
  <c r="AY2111" i="1"/>
  <c r="AY2110" i="1" s="1"/>
  <c r="AY2109" i="1" s="1"/>
  <c r="AY2108" i="1" s="1"/>
  <c r="AU2111" i="1"/>
  <c r="AU2110" i="1" s="1"/>
  <c r="AU2109" i="1" s="1"/>
  <c r="AU2108" i="1" s="1"/>
  <c r="AT2111" i="1"/>
  <c r="AS2111" i="1"/>
  <c r="AS2110" i="1" s="1"/>
  <c r="AS2109" i="1" s="1"/>
  <c r="AS2108" i="1" s="1"/>
  <c r="AO2111" i="1"/>
  <c r="AO2110" i="1" s="1"/>
  <c r="AO2109" i="1" s="1"/>
  <c r="AO2108" i="1" s="1"/>
  <c r="AN2111" i="1"/>
  <c r="AN2110" i="1" s="1"/>
  <c r="AN2109" i="1" s="1"/>
  <c r="AN2108" i="1" s="1"/>
  <c r="AM2111" i="1"/>
  <c r="AM2110" i="1" s="1"/>
  <c r="AI2111" i="1"/>
  <c r="AI2110" i="1" s="1"/>
  <c r="AI2109" i="1" s="1"/>
  <c r="AI2108" i="1" s="1"/>
  <c r="AH2111" i="1"/>
  <c r="AG2111" i="1"/>
  <c r="AG2110" i="1" s="1"/>
  <c r="AG2109" i="1" s="1"/>
  <c r="AG2108" i="1" s="1"/>
  <c r="AC2111" i="1"/>
  <c r="AB2111" i="1"/>
  <c r="AB2110" i="1" s="1"/>
  <c r="AB2109" i="1" s="1"/>
  <c r="AB2108" i="1" s="1"/>
  <c r="AA2111" i="1"/>
  <c r="AA2110" i="1" s="1"/>
  <c r="AA2109" i="1" s="1"/>
  <c r="AA2108" i="1" s="1"/>
  <c r="W2111" i="1"/>
  <c r="W2110" i="1" s="1"/>
  <c r="W2109" i="1" s="1"/>
  <c r="W2108" i="1" s="1"/>
  <c r="V2111" i="1"/>
  <c r="U2111" i="1"/>
  <c r="Q2111" i="1"/>
  <c r="Q2110" i="1" s="1"/>
  <c r="Q2109" i="1" s="1"/>
  <c r="Q2108" i="1" s="1"/>
  <c r="P2111" i="1"/>
  <c r="P2110" i="1" s="1"/>
  <c r="P2109" i="1" s="1"/>
  <c r="P2108" i="1" s="1"/>
  <c r="O2111" i="1"/>
  <c r="O2110" i="1" s="1"/>
  <c r="K2111" i="1"/>
  <c r="K2110" i="1" s="1"/>
  <c r="K2109" i="1" s="1"/>
  <c r="K2108" i="1" s="1"/>
  <c r="J2111" i="1"/>
  <c r="J2110" i="1" s="1"/>
  <c r="J2109" i="1" s="1"/>
  <c r="J2108" i="1" s="1"/>
  <c r="I2111" i="1"/>
  <c r="I2110" i="1" s="1"/>
  <c r="I2109" i="1" s="1"/>
  <c r="I2108" i="1" s="1"/>
  <c r="H2111" i="1"/>
  <c r="G2111" i="1"/>
  <c r="F2111" i="1"/>
  <c r="BR2110" i="1"/>
  <c r="BA2110" i="1"/>
  <c r="BA2109" i="1" s="1"/>
  <c r="BA2108" i="1" s="1"/>
  <c r="AT2110" i="1"/>
  <c r="AT2109" i="1" s="1"/>
  <c r="AT2108" i="1" s="1"/>
  <c r="AH2110" i="1"/>
  <c r="AH2109" i="1" s="1"/>
  <c r="AH2108" i="1" s="1"/>
  <c r="AC2110" i="1"/>
  <c r="AC2109" i="1" s="1"/>
  <c r="AC2108" i="1" s="1"/>
  <c r="V2110" i="1"/>
  <c r="V2109" i="1" s="1"/>
  <c r="V2108" i="1" s="1"/>
  <c r="U2110" i="1"/>
  <c r="U2109" i="1" s="1"/>
  <c r="U2108" i="1" s="1"/>
  <c r="BK2109" i="1"/>
  <c r="BK2108" i="1" s="1"/>
  <c r="BG2109" i="1"/>
  <c r="BG2108" i="1" s="1"/>
  <c r="AM2109" i="1"/>
  <c r="AM2108" i="1" s="1"/>
  <c r="O2109" i="1"/>
  <c r="O2108" i="1" s="1"/>
  <c r="S2107" i="1"/>
  <c r="Y2107" i="1" s="1"/>
  <c r="AE2107" i="1" s="1"/>
  <c r="AK2107" i="1" s="1"/>
  <c r="AQ2107" i="1" s="1"/>
  <c r="AW2107" i="1" s="1"/>
  <c r="BC2107" i="1" s="1"/>
  <c r="BI2107" i="1" s="1"/>
  <c r="BO2107" i="1" s="1"/>
  <c r="BT2107" i="1" s="1"/>
  <c r="BY2107" i="1" s="1"/>
  <c r="N2107" i="1"/>
  <c r="T2107" i="1" s="1"/>
  <c r="Z2107" i="1" s="1"/>
  <c r="AF2107" i="1" s="1"/>
  <c r="AL2107" i="1" s="1"/>
  <c r="AR2107" i="1" s="1"/>
  <c r="AX2107" i="1" s="1"/>
  <c r="BD2107" i="1" s="1"/>
  <c r="BJ2107" i="1" s="1"/>
  <c r="BP2107" i="1" s="1"/>
  <c r="BU2107" i="1" s="1"/>
  <c r="BZ2107" i="1" s="1"/>
  <c r="M2107" i="1"/>
  <c r="L2107" i="1"/>
  <c r="R2107" i="1" s="1"/>
  <c r="X2107" i="1" s="1"/>
  <c r="AD2107" i="1" s="1"/>
  <c r="AJ2107" i="1" s="1"/>
  <c r="AP2107" i="1" s="1"/>
  <c r="AV2107" i="1" s="1"/>
  <c r="BB2107" i="1" s="1"/>
  <c r="BH2107" i="1" s="1"/>
  <c r="BN2107" i="1" s="1"/>
  <c r="BS2107" i="1" s="1"/>
  <c r="BX2107" i="1" s="1"/>
  <c r="CA2106" i="1"/>
  <c r="CA2105" i="1" s="1"/>
  <c r="BW2106" i="1"/>
  <c r="BW2105" i="1" s="1"/>
  <c r="BV2106" i="1"/>
  <c r="BR2106" i="1"/>
  <c r="BR2105" i="1" s="1"/>
  <c r="BQ2106" i="1"/>
  <c r="BQ2105" i="1" s="1"/>
  <c r="BM2106" i="1"/>
  <c r="BM2105" i="1" s="1"/>
  <c r="BL2106" i="1"/>
  <c r="BL2105" i="1" s="1"/>
  <c r="BK2106" i="1"/>
  <c r="BK2105" i="1" s="1"/>
  <c r="BG2106" i="1"/>
  <c r="BG2105" i="1" s="1"/>
  <c r="BF2106" i="1"/>
  <c r="BF2105" i="1" s="1"/>
  <c r="BE2106" i="1"/>
  <c r="BE2105" i="1" s="1"/>
  <c r="BA2106" i="1"/>
  <c r="BA2105" i="1" s="1"/>
  <c r="AZ2106" i="1"/>
  <c r="AZ2105" i="1" s="1"/>
  <c r="AY2106" i="1"/>
  <c r="AY2105" i="1" s="1"/>
  <c r="AU2106" i="1"/>
  <c r="AU2105" i="1" s="1"/>
  <c r="AT2106" i="1"/>
  <c r="AT2105" i="1" s="1"/>
  <c r="AS2106" i="1"/>
  <c r="AS2105" i="1" s="1"/>
  <c r="AO2106" i="1"/>
  <c r="AO2105" i="1" s="1"/>
  <c r="AN2106" i="1"/>
  <c r="AN2105" i="1" s="1"/>
  <c r="AM2106" i="1"/>
  <c r="AM2105" i="1" s="1"/>
  <c r="AI2106" i="1"/>
  <c r="AI2105" i="1" s="1"/>
  <c r="AH2106" i="1"/>
  <c r="AH2105" i="1" s="1"/>
  <c r="AG2106" i="1"/>
  <c r="AG2105" i="1" s="1"/>
  <c r="AC2106" i="1"/>
  <c r="AC2105" i="1" s="1"/>
  <c r="AB2106" i="1"/>
  <c r="AB2105" i="1" s="1"/>
  <c r="AA2106" i="1"/>
  <c r="AA2105" i="1" s="1"/>
  <c r="W2106" i="1"/>
  <c r="W2105" i="1" s="1"/>
  <c r="V2106" i="1"/>
  <c r="V2105" i="1" s="1"/>
  <c r="U2106" i="1"/>
  <c r="U2105" i="1" s="1"/>
  <c r="Q2106" i="1"/>
  <c r="Q2105" i="1" s="1"/>
  <c r="P2106" i="1"/>
  <c r="P2105" i="1" s="1"/>
  <c r="O2106" i="1"/>
  <c r="O2105" i="1" s="1"/>
  <c r="K2106" i="1"/>
  <c r="K2105" i="1" s="1"/>
  <c r="J2106" i="1"/>
  <c r="J2105" i="1" s="1"/>
  <c r="I2106" i="1"/>
  <c r="I2105" i="1" s="1"/>
  <c r="H2106" i="1"/>
  <c r="G2106" i="1"/>
  <c r="F2106" i="1"/>
  <c r="BV2105" i="1"/>
  <c r="N2104" i="1"/>
  <c r="T2104" i="1" s="1"/>
  <c r="Z2104" i="1" s="1"/>
  <c r="AF2104" i="1" s="1"/>
  <c r="AL2104" i="1" s="1"/>
  <c r="AR2104" i="1" s="1"/>
  <c r="AX2104" i="1" s="1"/>
  <c r="BD2104" i="1" s="1"/>
  <c r="BJ2104" i="1" s="1"/>
  <c r="BP2104" i="1" s="1"/>
  <c r="BU2104" i="1" s="1"/>
  <c r="BZ2104" i="1" s="1"/>
  <c r="M2104" i="1"/>
  <c r="S2104" i="1" s="1"/>
  <c r="Y2104" i="1" s="1"/>
  <c r="AE2104" i="1" s="1"/>
  <c r="AK2104" i="1" s="1"/>
  <c r="AQ2104" i="1" s="1"/>
  <c r="AW2104" i="1" s="1"/>
  <c r="BC2104" i="1" s="1"/>
  <c r="BI2104" i="1" s="1"/>
  <c r="BO2104" i="1" s="1"/>
  <c r="BT2104" i="1" s="1"/>
  <c r="BY2104" i="1" s="1"/>
  <c r="L2104" i="1"/>
  <c r="R2104" i="1" s="1"/>
  <c r="X2104" i="1" s="1"/>
  <c r="AD2104" i="1" s="1"/>
  <c r="AJ2104" i="1" s="1"/>
  <c r="AP2104" i="1" s="1"/>
  <c r="AV2104" i="1" s="1"/>
  <c r="BB2104" i="1" s="1"/>
  <c r="BH2104" i="1" s="1"/>
  <c r="BN2104" i="1" s="1"/>
  <c r="BS2104" i="1" s="1"/>
  <c r="BX2104" i="1" s="1"/>
  <c r="CA2103" i="1"/>
  <c r="CA2102" i="1" s="1"/>
  <c r="BW2103" i="1"/>
  <c r="BW2102" i="1" s="1"/>
  <c r="BV2103" i="1"/>
  <c r="BR2103" i="1"/>
  <c r="BQ2103" i="1"/>
  <c r="BQ2102" i="1" s="1"/>
  <c r="BM2103" i="1"/>
  <c r="BM2102" i="1" s="1"/>
  <c r="BL2103" i="1"/>
  <c r="BL2102" i="1" s="1"/>
  <c r="BK2103" i="1"/>
  <c r="BK2102" i="1" s="1"/>
  <c r="BG2103" i="1"/>
  <c r="BG2102" i="1" s="1"/>
  <c r="BF2103" i="1"/>
  <c r="BF2102" i="1" s="1"/>
  <c r="BE2103" i="1"/>
  <c r="BE2102" i="1" s="1"/>
  <c r="BA2103" i="1"/>
  <c r="BA2102" i="1" s="1"/>
  <c r="AZ2103" i="1"/>
  <c r="AZ2102" i="1" s="1"/>
  <c r="AY2103" i="1"/>
  <c r="AY2102" i="1" s="1"/>
  <c r="AU2103" i="1"/>
  <c r="AU2102" i="1" s="1"/>
  <c r="AU2101" i="1" s="1"/>
  <c r="AU2100" i="1" s="1"/>
  <c r="AT2103" i="1"/>
  <c r="AT2102" i="1" s="1"/>
  <c r="AS2103" i="1"/>
  <c r="AS2102" i="1" s="1"/>
  <c r="AO2103" i="1"/>
  <c r="AO2102" i="1" s="1"/>
  <c r="AN2103" i="1"/>
  <c r="AN2102" i="1" s="1"/>
  <c r="AM2103" i="1"/>
  <c r="AM2102" i="1" s="1"/>
  <c r="AI2103" i="1"/>
  <c r="AI2102" i="1" s="1"/>
  <c r="AH2103" i="1"/>
  <c r="AH2102" i="1" s="1"/>
  <c r="AG2103" i="1"/>
  <c r="AG2102" i="1" s="1"/>
  <c r="AC2103" i="1"/>
  <c r="AB2103" i="1"/>
  <c r="AB2102" i="1" s="1"/>
  <c r="AA2103" i="1"/>
  <c r="AA2102" i="1" s="1"/>
  <c r="W2103" i="1"/>
  <c r="W2102" i="1" s="1"/>
  <c r="V2103" i="1"/>
  <c r="U2103" i="1"/>
  <c r="U2102" i="1" s="1"/>
  <c r="Q2103" i="1"/>
  <c r="Q2102" i="1" s="1"/>
  <c r="P2103" i="1"/>
  <c r="P2102" i="1" s="1"/>
  <c r="O2103" i="1"/>
  <c r="O2102" i="1" s="1"/>
  <c r="K2103" i="1"/>
  <c r="K2102" i="1" s="1"/>
  <c r="J2103" i="1"/>
  <c r="J2102" i="1" s="1"/>
  <c r="I2103" i="1"/>
  <c r="I2102" i="1" s="1"/>
  <c r="H2103" i="1"/>
  <c r="G2103" i="1"/>
  <c r="F2103" i="1"/>
  <c r="F2102" i="1" s="1"/>
  <c r="BV2102" i="1"/>
  <c r="BR2102" i="1"/>
  <c r="AC2102" i="1"/>
  <c r="V2102" i="1"/>
  <c r="O2099" i="1"/>
  <c r="O2098" i="1" s="1"/>
  <c r="O2097" i="1" s="1"/>
  <c r="O2096" i="1" s="1"/>
  <c r="N2099" i="1"/>
  <c r="T2099" i="1" s="1"/>
  <c r="Z2099" i="1" s="1"/>
  <c r="AF2099" i="1" s="1"/>
  <c r="AL2099" i="1" s="1"/>
  <c r="AR2099" i="1" s="1"/>
  <c r="AX2099" i="1" s="1"/>
  <c r="BD2099" i="1" s="1"/>
  <c r="BJ2099" i="1" s="1"/>
  <c r="BP2099" i="1" s="1"/>
  <c r="BU2099" i="1" s="1"/>
  <c r="BZ2099" i="1" s="1"/>
  <c r="M2099" i="1"/>
  <c r="S2099" i="1" s="1"/>
  <c r="Y2099" i="1" s="1"/>
  <c r="AE2099" i="1" s="1"/>
  <c r="AK2099" i="1" s="1"/>
  <c r="AQ2099" i="1" s="1"/>
  <c r="AW2099" i="1" s="1"/>
  <c r="BC2099" i="1" s="1"/>
  <c r="BI2099" i="1" s="1"/>
  <c r="BO2099" i="1" s="1"/>
  <c r="BT2099" i="1" s="1"/>
  <c r="BY2099" i="1" s="1"/>
  <c r="L2099" i="1"/>
  <c r="CA2098" i="1"/>
  <c r="BW2098" i="1"/>
  <c r="BW2097" i="1" s="1"/>
  <c r="BW2096" i="1" s="1"/>
  <c r="BV2098" i="1"/>
  <c r="BV2097" i="1" s="1"/>
  <c r="BV2096" i="1" s="1"/>
  <c r="BR2098" i="1"/>
  <c r="BR2097" i="1" s="1"/>
  <c r="BQ2098" i="1"/>
  <c r="BM2098" i="1"/>
  <c r="BM2097" i="1" s="1"/>
  <c r="BM2096" i="1" s="1"/>
  <c r="BL2098" i="1"/>
  <c r="BL2097" i="1" s="1"/>
  <c r="BL2096" i="1" s="1"/>
  <c r="BK2098" i="1"/>
  <c r="BK2097" i="1" s="1"/>
  <c r="BK2096" i="1" s="1"/>
  <c r="BG2098" i="1"/>
  <c r="BG2097" i="1" s="1"/>
  <c r="BG2096" i="1" s="1"/>
  <c r="BF2098" i="1"/>
  <c r="BE2098" i="1"/>
  <c r="BE2097" i="1" s="1"/>
  <c r="BE2096" i="1" s="1"/>
  <c r="BA2098" i="1"/>
  <c r="BA2097" i="1" s="1"/>
  <c r="BA2096" i="1" s="1"/>
  <c r="AZ2098" i="1"/>
  <c r="AZ2097" i="1" s="1"/>
  <c r="AZ2096" i="1" s="1"/>
  <c r="AY2098" i="1"/>
  <c r="AY2097" i="1" s="1"/>
  <c r="AY2096" i="1" s="1"/>
  <c r="AU2098" i="1"/>
  <c r="AU2097" i="1" s="1"/>
  <c r="AU2096" i="1" s="1"/>
  <c r="AT2098" i="1"/>
  <c r="AT2097" i="1" s="1"/>
  <c r="AT2096" i="1" s="1"/>
  <c r="AS2098" i="1"/>
  <c r="AO2098" i="1"/>
  <c r="AO2097" i="1" s="1"/>
  <c r="AO2096" i="1" s="1"/>
  <c r="AN2098" i="1"/>
  <c r="AN2097" i="1" s="1"/>
  <c r="AN2096" i="1" s="1"/>
  <c r="AM2098" i="1"/>
  <c r="AM2097" i="1" s="1"/>
  <c r="AM2096" i="1" s="1"/>
  <c r="AI2098" i="1"/>
  <c r="AI2097" i="1" s="1"/>
  <c r="AI2096" i="1" s="1"/>
  <c r="AH2098" i="1"/>
  <c r="AH2097" i="1" s="1"/>
  <c r="AH2096" i="1" s="1"/>
  <c r="AG2098" i="1"/>
  <c r="AG2097" i="1" s="1"/>
  <c r="AG2096" i="1" s="1"/>
  <c r="AC2098" i="1"/>
  <c r="AC2097" i="1" s="1"/>
  <c r="AC2096" i="1" s="1"/>
  <c r="AB2098" i="1"/>
  <c r="AB2097" i="1" s="1"/>
  <c r="AB2096" i="1" s="1"/>
  <c r="AA2098" i="1"/>
  <c r="AA2097" i="1" s="1"/>
  <c r="AA2096" i="1" s="1"/>
  <c r="W2098" i="1"/>
  <c r="W2097" i="1" s="1"/>
  <c r="W2096" i="1" s="1"/>
  <c r="V2098" i="1"/>
  <c r="V2097" i="1" s="1"/>
  <c r="V2096" i="1" s="1"/>
  <c r="U2098" i="1"/>
  <c r="U2097" i="1" s="1"/>
  <c r="U2096" i="1" s="1"/>
  <c r="Q2098" i="1"/>
  <c r="Q2097" i="1" s="1"/>
  <c r="Q2096" i="1" s="1"/>
  <c r="P2098" i="1"/>
  <c r="P2097" i="1" s="1"/>
  <c r="P2096" i="1" s="1"/>
  <c r="K2098" i="1"/>
  <c r="K2097" i="1" s="1"/>
  <c r="K2096" i="1" s="1"/>
  <c r="J2098" i="1"/>
  <c r="J2097" i="1" s="1"/>
  <c r="J2096" i="1" s="1"/>
  <c r="I2098" i="1"/>
  <c r="H2098" i="1"/>
  <c r="G2098" i="1"/>
  <c r="F2098" i="1"/>
  <c r="F2097" i="1" s="1"/>
  <c r="CA2097" i="1"/>
  <c r="CA2096" i="1" s="1"/>
  <c r="BF2097" i="1"/>
  <c r="BF2096" i="1" s="1"/>
  <c r="AS2097" i="1"/>
  <c r="AS2096" i="1" s="1"/>
  <c r="N2095" i="1"/>
  <c r="T2095" i="1" s="1"/>
  <c r="Z2095" i="1" s="1"/>
  <c r="AF2095" i="1" s="1"/>
  <c r="AL2095" i="1" s="1"/>
  <c r="AR2095" i="1" s="1"/>
  <c r="AX2095" i="1" s="1"/>
  <c r="BD2095" i="1" s="1"/>
  <c r="BJ2095" i="1" s="1"/>
  <c r="BP2095" i="1" s="1"/>
  <c r="BU2095" i="1" s="1"/>
  <c r="BZ2095" i="1" s="1"/>
  <c r="M2095" i="1"/>
  <c r="S2095" i="1" s="1"/>
  <c r="Y2095" i="1" s="1"/>
  <c r="AE2095" i="1" s="1"/>
  <c r="AK2095" i="1" s="1"/>
  <c r="AQ2095" i="1" s="1"/>
  <c r="AW2095" i="1" s="1"/>
  <c r="BC2095" i="1" s="1"/>
  <c r="BI2095" i="1" s="1"/>
  <c r="BO2095" i="1" s="1"/>
  <c r="BT2095" i="1" s="1"/>
  <c r="BY2095" i="1" s="1"/>
  <c r="L2095" i="1"/>
  <c r="R2095" i="1" s="1"/>
  <c r="X2095" i="1" s="1"/>
  <c r="AD2095" i="1" s="1"/>
  <c r="AJ2095" i="1" s="1"/>
  <c r="AP2095" i="1" s="1"/>
  <c r="AV2095" i="1" s="1"/>
  <c r="BB2095" i="1" s="1"/>
  <c r="BH2095" i="1" s="1"/>
  <c r="BN2095" i="1" s="1"/>
  <c r="BS2095" i="1" s="1"/>
  <c r="BX2095" i="1" s="1"/>
  <c r="CA2094" i="1"/>
  <c r="CA2093" i="1" s="1"/>
  <c r="BW2094" i="1"/>
  <c r="BW2093" i="1" s="1"/>
  <c r="BV2094" i="1"/>
  <c r="BV2093" i="1" s="1"/>
  <c r="BR2094" i="1"/>
  <c r="BQ2094" i="1"/>
  <c r="BQ2093" i="1" s="1"/>
  <c r="BM2094" i="1"/>
  <c r="BM2093" i="1" s="1"/>
  <c r="BL2094" i="1"/>
  <c r="BK2094" i="1"/>
  <c r="BK2093" i="1" s="1"/>
  <c r="BG2094" i="1"/>
  <c r="BG2093" i="1" s="1"/>
  <c r="BF2094" i="1"/>
  <c r="BF2093" i="1" s="1"/>
  <c r="BE2094" i="1"/>
  <c r="BE2093" i="1" s="1"/>
  <c r="BA2094" i="1"/>
  <c r="BA2093" i="1" s="1"/>
  <c r="AZ2094" i="1"/>
  <c r="AZ2093" i="1" s="1"/>
  <c r="AY2094" i="1"/>
  <c r="AY2093" i="1" s="1"/>
  <c r="AU2094" i="1"/>
  <c r="AU2093" i="1" s="1"/>
  <c r="AT2094" i="1"/>
  <c r="AT2093" i="1" s="1"/>
  <c r="AS2094" i="1"/>
  <c r="AS2093" i="1" s="1"/>
  <c r="AO2094" i="1"/>
  <c r="AO2093" i="1" s="1"/>
  <c r="AN2094" i="1"/>
  <c r="AN2093" i="1" s="1"/>
  <c r="AM2094" i="1"/>
  <c r="AM2093" i="1" s="1"/>
  <c r="AI2094" i="1"/>
  <c r="AI2093" i="1" s="1"/>
  <c r="AH2094" i="1"/>
  <c r="AH2093" i="1" s="1"/>
  <c r="AG2094" i="1"/>
  <c r="AG2093" i="1" s="1"/>
  <c r="AC2094" i="1"/>
  <c r="AC2093" i="1" s="1"/>
  <c r="AB2094" i="1"/>
  <c r="AB2093" i="1" s="1"/>
  <c r="AA2094" i="1"/>
  <c r="AA2093" i="1" s="1"/>
  <c r="W2094" i="1"/>
  <c r="W2093" i="1" s="1"/>
  <c r="V2094" i="1"/>
  <c r="V2093" i="1" s="1"/>
  <c r="U2094" i="1"/>
  <c r="U2093" i="1" s="1"/>
  <c r="Q2094" i="1"/>
  <c r="Q2093" i="1" s="1"/>
  <c r="P2094" i="1"/>
  <c r="P2093" i="1" s="1"/>
  <c r="O2094" i="1"/>
  <c r="O2093" i="1" s="1"/>
  <c r="K2094" i="1"/>
  <c r="K2093" i="1" s="1"/>
  <c r="J2094" i="1"/>
  <c r="I2094" i="1"/>
  <c r="I2093" i="1" s="1"/>
  <c r="H2094" i="1"/>
  <c r="H2093" i="1" s="1"/>
  <c r="G2094" i="1"/>
  <c r="G2093" i="1" s="1"/>
  <c r="F2094" i="1"/>
  <c r="BL2093" i="1"/>
  <c r="N2092" i="1"/>
  <c r="T2092" i="1" s="1"/>
  <c r="Z2092" i="1" s="1"/>
  <c r="AF2092" i="1" s="1"/>
  <c r="AL2092" i="1" s="1"/>
  <c r="AR2092" i="1" s="1"/>
  <c r="AX2092" i="1" s="1"/>
  <c r="BD2092" i="1" s="1"/>
  <c r="BJ2092" i="1" s="1"/>
  <c r="BP2092" i="1" s="1"/>
  <c r="BU2092" i="1" s="1"/>
  <c r="BZ2092" i="1" s="1"/>
  <c r="M2092" i="1"/>
  <c r="S2092" i="1" s="1"/>
  <c r="Y2092" i="1" s="1"/>
  <c r="AE2092" i="1" s="1"/>
  <c r="AK2092" i="1" s="1"/>
  <c r="AQ2092" i="1" s="1"/>
  <c r="AW2092" i="1" s="1"/>
  <c r="BC2092" i="1" s="1"/>
  <c r="BI2092" i="1" s="1"/>
  <c r="BO2092" i="1" s="1"/>
  <c r="BT2092" i="1" s="1"/>
  <c r="BY2092" i="1" s="1"/>
  <c r="L2092" i="1"/>
  <c r="R2092" i="1" s="1"/>
  <c r="X2092" i="1" s="1"/>
  <c r="AD2092" i="1" s="1"/>
  <c r="AJ2092" i="1" s="1"/>
  <c r="AP2092" i="1" s="1"/>
  <c r="AV2092" i="1" s="1"/>
  <c r="BB2092" i="1" s="1"/>
  <c r="BH2092" i="1" s="1"/>
  <c r="BN2092" i="1" s="1"/>
  <c r="BS2092" i="1" s="1"/>
  <c r="BX2092" i="1" s="1"/>
  <c r="F2092" i="1"/>
  <c r="F2091" i="1" s="1"/>
  <c r="CA2091" i="1"/>
  <c r="CA2090" i="1" s="1"/>
  <c r="BW2091" i="1"/>
  <c r="BW2090" i="1" s="1"/>
  <c r="BV2091" i="1"/>
  <c r="BV2090" i="1" s="1"/>
  <c r="BR2091" i="1"/>
  <c r="BQ2091" i="1"/>
  <c r="BM2091" i="1"/>
  <c r="BM2090" i="1" s="1"/>
  <c r="BL2091" i="1"/>
  <c r="BL2090" i="1" s="1"/>
  <c r="BK2091" i="1"/>
  <c r="BG2091" i="1"/>
  <c r="BG2090" i="1" s="1"/>
  <c r="BF2091" i="1"/>
  <c r="BF2090" i="1" s="1"/>
  <c r="BE2091" i="1"/>
  <c r="BE2090" i="1" s="1"/>
  <c r="BA2091" i="1"/>
  <c r="BA2090" i="1" s="1"/>
  <c r="AZ2091" i="1"/>
  <c r="AZ2090" i="1" s="1"/>
  <c r="AY2091" i="1"/>
  <c r="AY2090" i="1" s="1"/>
  <c r="AU2091" i="1"/>
  <c r="AU2090" i="1" s="1"/>
  <c r="AT2091" i="1"/>
  <c r="AT2090" i="1" s="1"/>
  <c r="AS2091" i="1"/>
  <c r="AS2090" i="1" s="1"/>
  <c r="AO2091" i="1"/>
  <c r="AO2090" i="1" s="1"/>
  <c r="AN2091" i="1"/>
  <c r="AN2090" i="1" s="1"/>
  <c r="AM2091" i="1"/>
  <c r="AM2090" i="1" s="1"/>
  <c r="AI2091" i="1"/>
  <c r="AI2090" i="1" s="1"/>
  <c r="AH2091" i="1"/>
  <c r="AH2090" i="1" s="1"/>
  <c r="AG2091" i="1"/>
  <c r="AG2090" i="1" s="1"/>
  <c r="AC2091" i="1"/>
  <c r="AC2090" i="1" s="1"/>
  <c r="AB2091" i="1"/>
  <c r="AB2090" i="1" s="1"/>
  <c r="AA2091" i="1"/>
  <c r="AA2090" i="1" s="1"/>
  <c r="W2091" i="1"/>
  <c r="W2090" i="1" s="1"/>
  <c r="V2091" i="1"/>
  <c r="U2091" i="1"/>
  <c r="U2090" i="1" s="1"/>
  <c r="Q2091" i="1"/>
  <c r="Q2090" i="1" s="1"/>
  <c r="P2091" i="1"/>
  <c r="P2090" i="1" s="1"/>
  <c r="O2091" i="1"/>
  <c r="O2090" i="1" s="1"/>
  <c r="K2091" i="1"/>
  <c r="K2090" i="1" s="1"/>
  <c r="J2091" i="1"/>
  <c r="J2090" i="1" s="1"/>
  <c r="I2091" i="1"/>
  <c r="I2090" i="1" s="1"/>
  <c r="H2091" i="1"/>
  <c r="G2091" i="1"/>
  <c r="BR2090" i="1"/>
  <c r="BK2090" i="1"/>
  <c r="V2090" i="1"/>
  <c r="V2089" i="1" s="1"/>
  <c r="G2090" i="1"/>
  <c r="N2088" i="1"/>
  <c r="T2088" i="1" s="1"/>
  <c r="Z2088" i="1" s="1"/>
  <c r="AF2088" i="1" s="1"/>
  <c r="AL2088" i="1" s="1"/>
  <c r="AR2088" i="1" s="1"/>
  <c r="AX2088" i="1" s="1"/>
  <c r="BD2088" i="1" s="1"/>
  <c r="BJ2088" i="1" s="1"/>
  <c r="BP2088" i="1" s="1"/>
  <c r="BU2088" i="1" s="1"/>
  <c r="BZ2088" i="1" s="1"/>
  <c r="M2088" i="1"/>
  <c r="S2088" i="1" s="1"/>
  <c r="Y2088" i="1" s="1"/>
  <c r="AE2088" i="1" s="1"/>
  <c r="AK2088" i="1" s="1"/>
  <c r="AQ2088" i="1" s="1"/>
  <c r="AW2088" i="1" s="1"/>
  <c r="BC2088" i="1" s="1"/>
  <c r="BI2088" i="1" s="1"/>
  <c r="BO2088" i="1" s="1"/>
  <c r="BT2088" i="1" s="1"/>
  <c r="BY2088" i="1" s="1"/>
  <c r="L2088" i="1"/>
  <c r="R2088" i="1" s="1"/>
  <c r="X2088" i="1" s="1"/>
  <c r="AD2088" i="1" s="1"/>
  <c r="AJ2088" i="1" s="1"/>
  <c r="AP2088" i="1" s="1"/>
  <c r="AV2088" i="1" s="1"/>
  <c r="BB2088" i="1" s="1"/>
  <c r="BH2088" i="1" s="1"/>
  <c r="BN2088" i="1" s="1"/>
  <c r="BS2088" i="1" s="1"/>
  <c r="BX2088" i="1" s="1"/>
  <c r="CA2087" i="1"/>
  <c r="CA2086" i="1" s="1"/>
  <c r="BW2087" i="1"/>
  <c r="BW2086" i="1" s="1"/>
  <c r="BW2085" i="1" s="1"/>
  <c r="BV2087" i="1"/>
  <c r="BV2086" i="1" s="1"/>
  <c r="BV2085" i="1" s="1"/>
  <c r="BR2087" i="1"/>
  <c r="BQ2087" i="1"/>
  <c r="BM2087" i="1"/>
  <c r="BM2086" i="1" s="1"/>
  <c r="BM2085" i="1" s="1"/>
  <c r="BL2087" i="1"/>
  <c r="BL2086" i="1" s="1"/>
  <c r="BL2085" i="1" s="1"/>
  <c r="BK2087" i="1"/>
  <c r="BK2086" i="1" s="1"/>
  <c r="BK2085" i="1" s="1"/>
  <c r="BG2087" i="1"/>
  <c r="BG2086" i="1" s="1"/>
  <c r="BG2085" i="1" s="1"/>
  <c r="BF2087" i="1"/>
  <c r="BF2086" i="1" s="1"/>
  <c r="BF2085" i="1" s="1"/>
  <c r="BE2087" i="1"/>
  <c r="BE2086" i="1" s="1"/>
  <c r="BE2085" i="1" s="1"/>
  <c r="BA2087" i="1"/>
  <c r="BA2086" i="1" s="1"/>
  <c r="BA2085" i="1" s="1"/>
  <c r="AZ2087" i="1"/>
  <c r="AY2087" i="1"/>
  <c r="AY2086" i="1" s="1"/>
  <c r="AY2085" i="1" s="1"/>
  <c r="AU2087" i="1"/>
  <c r="AU2086" i="1" s="1"/>
  <c r="AU2085" i="1" s="1"/>
  <c r="AT2087" i="1"/>
  <c r="AT2086" i="1" s="1"/>
  <c r="AT2085" i="1" s="1"/>
  <c r="AS2087" i="1"/>
  <c r="AO2087" i="1"/>
  <c r="AN2087" i="1"/>
  <c r="AN2086" i="1" s="1"/>
  <c r="AN2085" i="1" s="1"/>
  <c r="AM2087" i="1"/>
  <c r="AM2086" i="1" s="1"/>
  <c r="AM2085" i="1" s="1"/>
  <c r="AI2087" i="1"/>
  <c r="AI2086" i="1" s="1"/>
  <c r="AH2087" i="1"/>
  <c r="AH2086" i="1" s="1"/>
  <c r="AH2085" i="1" s="1"/>
  <c r="AG2087" i="1"/>
  <c r="AG2086" i="1" s="1"/>
  <c r="AG2085" i="1" s="1"/>
  <c r="AC2087" i="1"/>
  <c r="AC2086" i="1" s="1"/>
  <c r="AC2085" i="1" s="1"/>
  <c r="AB2087" i="1"/>
  <c r="AB2086" i="1" s="1"/>
  <c r="AB2085" i="1" s="1"/>
  <c r="AA2087" i="1"/>
  <c r="AA2086" i="1" s="1"/>
  <c r="AA2085" i="1" s="1"/>
  <c r="W2087" i="1"/>
  <c r="W2086" i="1" s="1"/>
  <c r="W2085" i="1" s="1"/>
  <c r="V2087" i="1"/>
  <c r="V2086" i="1" s="1"/>
  <c r="V2085" i="1" s="1"/>
  <c r="U2087" i="1"/>
  <c r="Q2087" i="1"/>
  <c r="Q2086" i="1" s="1"/>
  <c r="Q2085" i="1" s="1"/>
  <c r="P2087" i="1"/>
  <c r="P2086" i="1" s="1"/>
  <c r="P2085" i="1" s="1"/>
  <c r="O2087" i="1"/>
  <c r="O2086" i="1" s="1"/>
  <c r="O2085" i="1" s="1"/>
  <c r="K2087" i="1"/>
  <c r="J2087" i="1"/>
  <c r="J2086" i="1" s="1"/>
  <c r="J2085" i="1" s="1"/>
  <c r="I2087" i="1"/>
  <c r="I2086" i="1" s="1"/>
  <c r="I2085" i="1" s="1"/>
  <c r="H2087" i="1"/>
  <c r="G2087" i="1"/>
  <c r="F2087" i="1"/>
  <c r="BQ2086" i="1"/>
  <c r="AZ2086" i="1"/>
  <c r="AZ2085" i="1" s="1"/>
  <c r="AS2086" i="1"/>
  <c r="AS2085" i="1" s="1"/>
  <c r="AO2086" i="1"/>
  <c r="AO2085" i="1" s="1"/>
  <c r="U2086" i="1"/>
  <c r="U2085" i="1" s="1"/>
  <c r="H2086" i="1"/>
  <c r="CA2085" i="1"/>
  <c r="AI2085" i="1"/>
  <c r="N2084" i="1"/>
  <c r="T2084" i="1" s="1"/>
  <c r="Z2084" i="1" s="1"/>
  <c r="AF2084" i="1" s="1"/>
  <c r="AL2084" i="1" s="1"/>
  <c r="AR2084" i="1" s="1"/>
  <c r="AX2084" i="1" s="1"/>
  <c r="BD2084" i="1" s="1"/>
  <c r="BJ2084" i="1" s="1"/>
  <c r="BP2084" i="1" s="1"/>
  <c r="BU2084" i="1" s="1"/>
  <c r="BZ2084" i="1" s="1"/>
  <c r="M2084" i="1"/>
  <c r="S2084" i="1" s="1"/>
  <c r="Y2084" i="1" s="1"/>
  <c r="AE2084" i="1" s="1"/>
  <c r="AK2084" i="1" s="1"/>
  <c r="AQ2084" i="1" s="1"/>
  <c r="AW2084" i="1" s="1"/>
  <c r="BC2084" i="1" s="1"/>
  <c r="BI2084" i="1" s="1"/>
  <c r="BO2084" i="1" s="1"/>
  <c r="BT2084" i="1" s="1"/>
  <c r="BY2084" i="1" s="1"/>
  <c r="L2084" i="1"/>
  <c r="R2084" i="1" s="1"/>
  <c r="X2084" i="1" s="1"/>
  <c r="AD2084" i="1" s="1"/>
  <c r="AJ2084" i="1" s="1"/>
  <c r="AP2084" i="1" s="1"/>
  <c r="AV2084" i="1" s="1"/>
  <c r="BB2084" i="1" s="1"/>
  <c r="BH2084" i="1" s="1"/>
  <c r="BN2084" i="1" s="1"/>
  <c r="BS2084" i="1" s="1"/>
  <c r="BX2084" i="1" s="1"/>
  <c r="CA2083" i="1"/>
  <c r="CA2082" i="1" s="1"/>
  <c r="CA2081" i="1" s="1"/>
  <c r="BW2083" i="1"/>
  <c r="BW2082" i="1" s="1"/>
  <c r="BW2081" i="1" s="1"/>
  <c r="BV2083" i="1"/>
  <c r="BV2082" i="1" s="1"/>
  <c r="BV2081" i="1" s="1"/>
  <c r="BR2083" i="1"/>
  <c r="BR2082" i="1" s="1"/>
  <c r="BQ2083" i="1"/>
  <c r="BM2083" i="1"/>
  <c r="BM2082" i="1" s="1"/>
  <c r="BM2081" i="1" s="1"/>
  <c r="BL2083" i="1"/>
  <c r="BL2082" i="1" s="1"/>
  <c r="BL2081" i="1" s="1"/>
  <c r="BK2083" i="1"/>
  <c r="BG2083" i="1"/>
  <c r="BF2083" i="1"/>
  <c r="BF2082" i="1" s="1"/>
  <c r="BF2081" i="1" s="1"/>
  <c r="BE2083" i="1"/>
  <c r="BE2082" i="1" s="1"/>
  <c r="BE2081" i="1" s="1"/>
  <c r="BA2083" i="1"/>
  <c r="BA2082" i="1" s="1"/>
  <c r="BA2081" i="1" s="1"/>
  <c r="AZ2083" i="1"/>
  <c r="AZ2082" i="1" s="1"/>
  <c r="AZ2081" i="1" s="1"/>
  <c r="AY2083" i="1"/>
  <c r="AY2082" i="1" s="1"/>
  <c r="AY2081" i="1" s="1"/>
  <c r="AU2083" i="1"/>
  <c r="AU2082" i="1" s="1"/>
  <c r="AU2081" i="1" s="1"/>
  <c r="AT2083" i="1"/>
  <c r="AT2082" i="1" s="1"/>
  <c r="AT2081" i="1" s="1"/>
  <c r="AS2083" i="1"/>
  <c r="AS2082" i="1" s="1"/>
  <c r="AO2083" i="1"/>
  <c r="AO2082" i="1" s="1"/>
  <c r="AO2081" i="1" s="1"/>
  <c r="AN2083" i="1"/>
  <c r="AN2082" i="1" s="1"/>
  <c r="AN2081" i="1" s="1"/>
  <c r="AM2083" i="1"/>
  <c r="AM2082" i="1" s="1"/>
  <c r="AM2081" i="1" s="1"/>
  <c r="AI2083" i="1"/>
  <c r="AI2082" i="1" s="1"/>
  <c r="AI2081" i="1" s="1"/>
  <c r="AH2083" i="1"/>
  <c r="AH2082" i="1" s="1"/>
  <c r="AH2081" i="1" s="1"/>
  <c r="AG2083" i="1"/>
  <c r="AG2082" i="1" s="1"/>
  <c r="AG2081" i="1" s="1"/>
  <c r="AC2083" i="1"/>
  <c r="AC2082" i="1" s="1"/>
  <c r="AC2081" i="1" s="1"/>
  <c r="AB2083" i="1"/>
  <c r="AB2082" i="1" s="1"/>
  <c r="AB2081" i="1" s="1"/>
  <c r="AA2083" i="1"/>
  <c r="AA2082" i="1" s="1"/>
  <c r="AA2081" i="1" s="1"/>
  <c r="W2083" i="1"/>
  <c r="W2082" i="1" s="1"/>
  <c r="W2081" i="1" s="1"/>
  <c r="V2083" i="1"/>
  <c r="V2082" i="1" s="1"/>
  <c r="V2081" i="1" s="1"/>
  <c r="U2083" i="1"/>
  <c r="U2082" i="1" s="1"/>
  <c r="U2081" i="1" s="1"/>
  <c r="Q2083" i="1"/>
  <c r="Q2082" i="1" s="1"/>
  <c r="Q2081" i="1" s="1"/>
  <c r="P2083" i="1"/>
  <c r="P2082" i="1" s="1"/>
  <c r="P2081" i="1" s="1"/>
  <c r="O2083" i="1"/>
  <c r="K2083" i="1"/>
  <c r="K2082" i="1" s="1"/>
  <c r="K2081" i="1" s="1"/>
  <c r="J2083" i="1"/>
  <c r="I2083" i="1"/>
  <c r="H2083" i="1"/>
  <c r="G2083" i="1"/>
  <c r="G2082" i="1" s="1"/>
  <c r="F2083" i="1"/>
  <c r="F2082" i="1" s="1"/>
  <c r="BK2082" i="1"/>
  <c r="BK2081" i="1" s="1"/>
  <c r="BG2082" i="1"/>
  <c r="BG2081" i="1" s="1"/>
  <c r="O2082" i="1"/>
  <c r="O2081" i="1" s="1"/>
  <c r="AS2081" i="1"/>
  <c r="L2079" i="1"/>
  <c r="R2079" i="1" s="1"/>
  <c r="X2079" i="1" s="1"/>
  <c r="AD2079" i="1" s="1"/>
  <c r="AJ2079" i="1" s="1"/>
  <c r="AP2079" i="1" s="1"/>
  <c r="AV2079" i="1" s="1"/>
  <c r="BB2079" i="1" s="1"/>
  <c r="BH2079" i="1" s="1"/>
  <c r="BN2079" i="1" s="1"/>
  <c r="BS2079" i="1" s="1"/>
  <c r="BX2079" i="1" s="1"/>
  <c r="H2079" i="1"/>
  <c r="N2079" i="1" s="1"/>
  <c r="T2079" i="1" s="1"/>
  <c r="Z2079" i="1" s="1"/>
  <c r="AF2079" i="1" s="1"/>
  <c r="AL2079" i="1" s="1"/>
  <c r="AR2079" i="1" s="1"/>
  <c r="AX2079" i="1" s="1"/>
  <c r="BD2079" i="1" s="1"/>
  <c r="BJ2079" i="1" s="1"/>
  <c r="BP2079" i="1" s="1"/>
  <c r="BU2079" i="1" s="1"/>
  <c r="BZ2079" i="1" s="1"/>
  <c r="G2079" i="1"/>
  <c r="M2079" i="1" s="1"/>
  <c r="S2079" i="1" s="1"/>
  <c r="Y2079" i="1" s="1"/>
  <c r="AE2079" i="1" s="1"/>
  <c r="AK2079" i="1" s="1"/>
  <c r="AQ2079" i="1" s="1"/>
  <c r="AW2079" i="1" s="1"/>
  <c r="BC2079" i="1" s="1"/>
  <c r="BI2079" i="1" s="1"/>
  <c r="BO2079" i="1" s="1"/>
  <c r="BT2079" i="1" s="1"/>
  <c r="BY2079" i="1" s="1"/>
  <c r="CA2078" i="1"/>
  <c r="CA2077" i="1" s="1"/>
  <c r="CA2076" i="1" s="1"/>
  <c r="CA2075" i="1" s="1"/>
  <c r="BW2078" i="1"/>
  <c r="BV2078" i="1"/>
  <c r="BV2077" i="1" s="1"/>
  <c r="BV2076" i="1" s="1"/>
  <c r="BV2075" i="1" s="1"/>
  <c r="BR2078" i="1"/>
  <c r="BQ2078" i="1"/>
  <c r="BQ2077" i="1" s="1"/>
  <c r="BQ2076" i="1" s="1"/>
  <c r="BQ2075" i="1" s="1"/>
  <c r="BM2078" i="1"/>
  <c r="BM2077" i="1" s="1"/>
  <c r="BM2076" i="1" s="1"/>
  <c r="BM2075" i="1" s="1"/>
  <c r="BL2078" i="1"/>
  <c r="BK2078" i="1"/>
  <c r="BG2078" i="1"/>
  <c r="BG2077" i="1" s="1"/>
  <c r="BG2076" i="1" s="1"/>
  <c r="BG2075" i="1" s="1"/>
  <c r="BF2078" i="1"/>
  <c r="BF2077" i="1" s="1"/>
  <c r="BF2076" i="1" s="1"/>
  <c r="BF2075" i="1" s="1"/>
  <c r="BE2078" i="1"/>
  <c r="BE2077" i="1" s="1"/>
  <c r="BE2076" i="1" s="1"/>
  <c r="BE2075" i="1" s="1"/>
  <c r="BA2078" i="1"/>
  <c r="BA2077" i="1" s="1"/>
  <c r="BA2076" i="1" s="1"/>
  <c r="BA2075" i="1" s="1"/>
  <c r="AZ2078" i="1"/>
  <c r="AZ2077" i="1" s="1"/>
  <c r="AZ2076" i="1" s="1"/>
  <c r="AZ2075" i="1" s="1"/>
  <c r="AY2078" i="1"/>
  <c r="AY2077" i="1" s="1"/>
  <c r="AY2076" i="1" s="1"/>
  <c r="AY2075" i="1" s="1"/>
  <c r="AU2078" i="1"/>
  <c r="AU2077" i="1" s="1"/>
  <c r="AT2078" i="1"/>
  <c r="AT2077" i="1" s="1"/>
  <c r="AT2076" i="1" s="1"/>
  <c r="AT2075" i="1" s="1"/>
  <c r="AS2078" i="1"/>
  <c r="AS2077" i="1" s="1"/>
  <c r="AS2076" i="1" s="1"/>
  <c r="AS2075" i="1" s="1"/>
  <c r="AO2078" i="1"/>
  <c r="AO2077" i="1" s="1"/>
  <c r="AO2076" i="1" s="1"/>
  <c r="AO2075" i="1" s="1"/>
  <c r="AN2078" i="1"/>
  <c r="AM2078" i="1"/>
  <c r="AM2077" i="1" s="1"/>
  <c r="AM2076" i="1" s="1"/>
  <c r="AM2075" i="1" s="1"/>
  <c r="AI2078" i="1"/>
  <c r="AI2077" i="1" s="1"/>
  <c r="AI2076" i="1" s="1"/>
  <c r="AI2075" i="1" s="1"/>
  <c r="AH2078" i="1"/>
  <c r="AH2077" i="1" s="1"/>
  <c r="AH2076" i="1" s="1"/>
  <c r="AH2075" i="1" s="1"/>
  <c r="AG2078" i="1"/>
  <c r="AG2077" i="1" s="1"/>
  <c r="AG2076" i="1" s="1"/>
  <c r="AC2078" i="1"/>
  <c r="AC2077" i="1" s="1"/>
  <c r="AC2076" i="1" s="1"/>
  <c r="AC2075" i="1" s="1"/>
  <c r="AB2078" i="1"/>
  <c r="AB2077" i="1" s="1"/>
  <c r="AB2076" i="1" s="1"/>
  <c r="AB2075" i="1" s="1"/>
  <c r="AA2078" i="1"/>
  <c r="AA2077" i="1" s="1"/>
  <c r="AA2076" i="1" s="1"/>
  <c r="AA2075" i="1" s="1"/>
  <c r="W2078" i="1"/>
  <c r="W2077" i="1" s="1"/>
  <c r="W2076" i="1" s="1"/>
  <c r="W2075" i="1" s="1"/>
  <c r="V2078" i="1"/>
  <c r="V2077" i="1" s="1"/>
  <c r="V2076" i="1" s="1"/>
  <c r="V2075" i="1" s="1"/>
  <c r="U2078" i="1"/>
  <c r="U2077" i="1" s="1"/>
  <c r="U2076" i="1" s="1"/>
  <c r="U2075" i="1" s="1"/>
  <c r="Q2078" i="1"/>
  <c r="Q2077" i="1" s="1"/>
  <c r="Q2076" i="1" s="1"/>
  <c r="Q2075" i="1" s="1"/>
  <c r="P2078" i="1"/>
  <c r="O2078" i="1"/>
  <c r="O2077" i="1" s="1"/>
  <c r="O2076" i="1" s="1"/>
  <c r="O2075" i="1" s="1"/>
  <c r="K2078" i="1"/>
  <c r="K2077" i="1" s="1"/>
  <c r="K2076" i="1" s="1"/>
  <c r="K2075" i="1" s="1"/>
  <c r="J2078" i="1"/>
  <c r="J2077" i="1" s="1"/>
  <c r="J2076" i="1" s="1"/>
  <c r="J2075" i="1" s="1"/>
  <c r="I2078" i="1"/>
  <c r="G2078" i="1"/>
  <c r="G2077" i="1" s="1"/>
  <c r="F2078" i="1"/>
  <c r="L2078" i="1" s="1"/>
  <c r="BW2077" i="1"/>
  <c r="BW2076" i="1" s="1"/>
  <c r="BW2075" i="1" s="1"/>
  <c r="BL2077" i="1"/>
  <c r="BL2076" i="1" s="1"/>
  <c r="BL2075" i="1" s="1"/>
  <c r="BK2077" i="1"/>
  <c r="BK2076" i="1" s="1"/>
  <c r="BK2075" i="1" s="1"/>
  <c r="AN2077" i="1"/>
  <c r="AN2076" i="1" s="1"/>
  <c r="AN2075" i="1" s="1"/>
  <c r="P2077" i="1"/>
  <c r="P2076" i="1" s="1"/>
  <c r="P2075" i="1" s="1"/>
  <c r="I2077" i="1"/>
  <c r="I2076" i="1" s="1"/>
  <c r="I2075" i="1" s="1"/>
  <c r="AU2076" i="1"/>
  <c r="AU2075" i="1" s="1"/>
  <c r="AG2075" i="1"/>
  <c r="N2073" i="1"/>
  <c r="T2073" i="1" s="1"/>
  <c r="Z2073" i="1" s="1"/>
  <c r="AF2073" i="1" s="1"/>
  <c r="AL2073" i="1" s="1"/>
  <c r="AR2073" i="1" s="1"/>
  <c r="AX2073" i="1" s="1"/>
  <c r="BD2073" i="1" s="1"/>
  <c r="BJ2073" i="1" s="1"/>
  <c r="BP2073" i="1" s="1"/>
  <c r="BU2073" i="1" s="1"/>
  <c r="BZ2073" i="1" s="1"/>
  <c r="M2073" i="1"/>
  <c r="S2073" i="1" s="1"/>
  <c r="Y2073" i="1" s="1"/>
  <c r="AE2073" i="1" s="1"/>
  <c r="AK2073" i="1" s="1"/>
  <c r="AQ2073" i="1" s="1"/>
  <c r="AW2073" i="1" s="1"/>
  <c r="BC2073" i="1" s="1"/>
  <c r="BI2073" i="1" s="1"/>
  <c r="BO2073" i="1" s="1"/>
  <c r="BT2073" i="1" s="1"/>
  <c r="BY2073" i="1" s="1"/>
  <c r="L2073" i="1"/>
  <c r="R2073" i="1" s="1"/>
  <c r="X2073" i="1" s="1"/>
  <c r="AD2073" i="1" s="1"/>
  <c r="AJ2073" i="1" s="1"/>
  <c r="AP2073" i="1" s="1"/>
  <c r="AV2073" i="1" s="1"/>
  <c r="BB2073" i="1" s="1"/>
  <c r="BH2073" i="1" s="1"/>
  <c r="BN2073" i="1" s="1"/>
  <c r="BS2073" i="1" s="1"/>
  <c r="BX2073" i="1" s="1"/>
  <c r="N2072" i="1"/>
  <c r="T2072" i="1" s="1"/>
  <c r="Z2072" i="1" s="1"/>
  <c r="AF2072" i="1" s="1"/>
  <c r="AL2072" i="1" s="1"/>
  <c r="AR2072" i="1" s="1"/>
  <c r="AX2072" i="1" s="1"/>
  <c r="BD2072" i="1" s="1"/>
  <c r="BJ2072" i="1" s="1"/>
  <c r="BP2072" i="1" s="1"/>
  <c r="BU2072" i="1" s="1"/>
  <c r="BZ2072" i="1" s="1"/>
  <c r="M2072" i="1"/>
  <c r="S2072" i="1" s="1"/>
  <c r="Y2072" i="1" s="1"/>
  <c r="AE2072" i="1" s="1"/>
  <c r="AK2072" i="1" s="1"/>
  <c r="AQ2072" i="1" s="1"/>
  <c r="AW2072" i="1" s="1"/>
  <c r="BC2072" i="1" s="1"/>
  <c r="BI2072" i="1" s="1"/>
  <c r="BO2072" i="1" s="1"/>
  <c r="BT2072" i="1" s="1"/>
  <c r="BY2072" i="1" s="1"/>
  <c r="L2072" i="1"/>
  <c r="R2072" i="1" s="1"/>
  <c r="X2072" i="1" s="1"/>
  <c r="AD2072" i="1" s="1"/>
  <c r="AJ2072" i="1" s="1"/>
  <c r="AP2072" i="1" s="1"/>
  <c r="AV2072" i="1" s="1"/>
  <c r="BB2072" i="1" s="1"/>
  <c r="BH2072" i="1" s="1"/>
  <c r="BN2072" i="1" s="1"/>
  <c r="BS2072" i="1" s="1"/>
  <c r="BX2072" i="1" s="1"/>
  <c r="N2071" i="1"/>
  <c r="T2071" i="1" s="1"/>
  <c r="Z2071" i="1" s="1"/>
  <c r="AF2071" i="1" s="1"/>
  <c r="AL2071" i="1" s="1"/>
  <c r="AR2071" i="1" s="1"/>
  <c r="AX2071" i="1" s="1"/>
  <c r="BD2071" i="1" s="1"/>
  <c r="BJ2071" i="1" s="1"/>
  <c r="BP2071" i="1" s="1"/>
  <c r="BU2071" i="1" s="1"/>
  <c r="BZ2071" i="1" s="1"/>
  <c r="M2071" i="1"/>
  <c r="S2071" i="1" s="1"/>
  <c r="Y2071" i="1" s="1"/>
  <c r="AE2071" i="1" s="1"/>
  <c r="AK2071" i="1" s="1"/>
  <c r="AQ2071" i="1" s="1"/>
  <c r="AW2071" i="1" s="1"/>
  <c r="BC2071" i="1" s="1"/>
  <c r="BI2071" i="1" s="1"/>
  <c r="BO2071" i="1" s="1"/>
  <c r="BT2071" i="1" s="1"/>
  <c r="BY2071" i="1" s="1"/>
  <c r="L2071" i="1"/>
  <c r="R2071" i="1" s="1"/>
  <c r="X2071" i="1" s="1"/>
  <c r="AD2071" i="1" s="1"/>
  <c r="AJ2071" i="1" s="1"/>
  <c r="AP2071" i="1" s="1"/>
  <c r="AV2071" i="1" s="1"/>
  <c r="BB2071" i="1" s="1"/>
  <c r="BH2071" i="1" s="1"/>
  <c r="BN2071" i="1" s="1"/>
  <c r="BS2071" i="1" s="1"/>
  <c r="BX2071" i="1" s="1"/>
  <c r="CA2070" i="1"/>
  <c r="BW2070" i="1"/>
  <c r="BW2069" i="1" s="1"/>
  <c r="BW2068" i="1" s="1"/>
  <c r="BV2070" i="1"/>
  <c r="BV2069" i="1" s="1"/>
  <c r="BV2068" i="1" s="1"/>
  <c r="BR2070" i="1"/>
  <c r="BR2069" i="1" s="1"/>
  <c r="BQ2070" i="1"/>
  <c r="BQ2069" i="1" s="1"/>
  <c r="BM2070" i="1"/>
  <c r="BM2069" i="1" s="1"/>
  <c r="BM2068" i="1" s="1"/>
  <c r="BL2070" i="1"/>
  <c r="BL2069" i="1" s="1"/>
  <c r="BL2068" i="1" s="1"/>
  <c r="BK2070" i="1"/>
  <c r="BG2070" i="1"/>
  <c r="BG2069" i="1" s="1"/>
  <c r="BG2068" i="1" s="1"/>
  <c r="BF2070" i="1"/>
  <c r="BF2069" i="1" s="1"/>
  <c r="BF2068" i="1" s="1"/>
  <c r="BE2070" i="1"/>
  <c r="BE2069" i="1" s="1"/>
  <c r="BE2068" i="1" s="1"/>
  <c r="BA2070" i="1"/>
  <c r="BA2069" i="1" s="1"/>
  <c r="BA2068" i="1" s="1"/>
  <c r="AZ2070" i="1"/>
  <c r="AZ2069" i="1" s="1"/>
  <c r="AZ2068" i="1" s="1"/>
  <c r="AY2070" i="1"/>
  <c r="AY2069" i="1" s="1"/>
  <c r="AY2068" i="1" s="1"/>
  <c r="AU2070" i="1"/>
  <c r="AU2069" i="1" s="1"/>
  <c r="AU2068" i="1" s="1"/>
  <c r="AT2070" i="1"/>
  <c r="AT2069" i="1" s="1"/>
  <c r="AT2068" i="1" s="1"/>
  <c r="AS2070" i="1"/>
  <c r="AS2069" i="1" s="1"/>
  <c r="AS2068" i="1" s="1"/>
  <c r="AO2070" i="1"/>
  <c r="AO2069" i="1" s="1"/>
  <c r="AO2068" i="1" s="1"/>
  <c r="AN2070" i="1"/>
  <c r="AN2069" i="1" s="1"/>
  <c r="AN2068" i="1" s="1"/>
  <c r="AM2070" i="1"/>
  <c r="AI2070" i="1"/>
  <c r="AI2069" i="1" s="1"/>
  <c r="AI2068" i="1" s="1"/>
  <c r="AH2070" i="1"/>
  <c r="AH2069" i="1" s="1"/>
  <c r="AH2068" i="1" s="1"/>
  <c r="AG2070" i="1"/>
  <c r="AG2069" i="1" s="1"/>
  <c r="AG2068" i="1" s="1"/>
  <c r="AC2070" i="1"/>
  <c r="AC2069" i="1" s="1"/>
  <c r="AC2068" i="1" s="1"/>
  <c r="AB2070" i="1"/>
  <c r="AB2069" i="1" s="1"/>
  <c r="AB2068" i="1" s="1"/>
  <c r="AA2070" i="1"/>
  <c r="AA2069" i="1" s="1"/>
  <c r="AA2068" i="1" s="1"/>
  <c r="W2070" i="1"/>
  <c r="W2069" i="1" s="1"/>
  <c r="W2068" i="1" s="1"/>
  <c r="V2070" i="1"/>
  <c r="V2069" i="1" s="1"/>
  <c r="V2068" i="1" s="1"/>
  <c r="U2070" i="1"/>
  <c r="U2069" i="1" s="1"/>
  <c r="U2068" i="1" s="1"/>
  <c r="Q2070" i="1"/>
  <c r="Q2069" i="1" s="1"/>
  <c r="Q2068" i="1" s="1"/>
  <c r="P2070" i="1"/>
  <c r="P2069" i="1" s="1"/>
  <c r="P2068" i="1" s="1"/>
  <c r="O2070" i="1"/>
  <c r="K2070" i="1"/>
  <c r="K2069" i="1" s="1"/>
  <c r="K2068" i="1" s="1"/>
  <c r="J2070" i="1"/>
  <c r="J2069" i="1" s="1"/>
  <c r="J2068" i="1" s="1"/>
  <c r="I2070" i="1"/>
  <c r="H2070" i="1"/>
  <c r="G2070" i="1"/>
  <c r="F2070" i="1"/>
  <c r="F2069" i="1" s="1"/>
  <c r="CA2069" i="1"/>
  <c r="CA2068" i="1" s="1"/>
  <c r="BK2069" i="1"/>
  <c r="BK2068" i="1" s="1"/>
  <c r="AM2069" i="1"/>
  <c r="AM2068" i="1" s="1"/>
  <c r="O2069" i="1"/>
  <c r="O2068" i="1" s="1"/>
  <c r="BQ2068" i="1"/>
  <c r="N2067" i="1"/>
  <c r="T2067" i="1" s="1"/>
  <c r="Z2067" i="1" s="1"/>
  <c r="AF2067" i="1" s="1"/>
  <c r="AL2067" i="1" s="1"/>
  <c r="AR2067" i="1" s="1"/>
  <c r="AX2067" i="1" s="1"/>
  <c r="BD2067" i="1" s="1"/>
  <c r="BJ2067" i="1" s="1"/>
  <c r="BP2067" i="1" s="1"/>
  <c r="BU2067" i="1" s="1"/>
  <c r="BZ2067" i="1" s="1"/>
  <c r="M2067" i="1"/>
  <c r="S2067" i="1" s="1"/>
  <c r="Y2067" i="1" s="1"/>
  <c r="AE2067" i="1" s="1"/>
  <c r="AK2067" i="1" s="1"/>
  <c r="AQ2067" i="1" s="1"/>
  <c r="AW2067" i="1" s="1"/>
  <c r="BC2067" i="1" s="1"/>
  <c r="BI2067" i="1" s="1"/>
  <c r="BO2067" i="1" s="1"/>
  <c r="BT2067" i="1" s="1"/>
  <c r="BY2067" i="1" s="1"/>
  <c r="L2067" i="1"/>
  <c r="R2067" i="1" s="1"/>
  <c r="X2067" i="1" s="1"/>
  <c r="AD2067" i="1" s="1"/>
  <c r="AJ2067" i="1" s="1"/>
  <c r="AP2067" i="1" s="1"/>
  <c r="AV2067" i="1" s="1"/>
  <c r="BB2067" i="1" s="1"/>
  <c r="BH2067" i="1" s="1"/>
  <c r="BN2067" i="1" s="1"/>
  <c r="BS2067" i="1" s="1"/>
  <c r="BX2067" i="1" s="1"/>
  <c r="CA2066" i="1"/>
  <c r="CA2065" i="1" s="1"/>
  <c r="CA2064" i="1" s="1"/>
  <c r="BW2066" i="1"/>
  <c r="BW2065" i="1" s="1"/>
  <c r="BW2064" i="1" s="1"/>
  <c r="BV2066" i="1"/>
  <c r="BV2065" i="1" s="1"/>
  <c r="BV2064" i="1" s="1"/>
  <c r="BR2066" i="1"/>
  <c r="BQ2066" i="1"/>
  <c r="BQ2065" i="1" s="1"/>
  <c r="BM2066" i="1"/>
  <c r="BM2065" i="1" s="1"/>
  <c r="BM2064" i="1" s="1"/>
  <c r="BL2066" i="1"/>
  <c r="BK2066" i="1"/>
  <c r="BK2065" i="1" s="1"/>
  <c r="BK2064" i="1" s="1"/>
  <c r="BG2066" i="1"/>
  <c r="BG2065" i="1" s="1"/>
  <c r="BG2064" i="1" s="1"/>
  <c r="BF2066" i="1"/>
  <c r="BF2065" i="1" s="1"/>
  <c r="BF2064" i="1" s="1"/>
  <c r="BE2066" i="1"/>
  <c r="BE2065" i="1" s="1"/>
  <c r="BE2064" i="1" s="1"/>
  <c r="BA2066" i="1"/>
  <c r="BA2065" i="1" s="1"/>
  <c r="BA2064" i="1" s="1"/>
  <c r="AZ2066" i="1"/>
  <c r="AY2066" i="1"/>
  <c r="AY2065" i="1" s="1"/>
  <c r="AY2064" i="1" s="1"/>
  <c r="AU2066" i="1"/>
  <c r="AU2065" i="1" s="1"/>
  <c r="AU2064" i="1" s="1"/>
  <c r="AT2066" i="1"/>
  <c r="AT2065" i="1" s="1"/>
  <c r="AT2064" i="1" s="1"/>
  <c r="AS2066" i="1"/>
  <c r="AO2066" i="1"/>
  <c r="AO2065" i="1" s="1"/>
  <c r="AO2064" i="1" s="1"/>
  <c r="AN2066" i="1"/>
  <c r="AN2065" i="1" s="1"/>
  <c r="AN2064" i="1" s="1"/>
  <c r="AM2066" i="1"/>
  <c r="AM2065" i="1" s="1"/>
  <c r="AM2064" i="1" s="1"/>
  <c r="AI2066" i="1"/>
  <c r="AI2065" i="1" s="1"/>
  <c r="AI2064" i="1" s="1"/>
  <c r="AH2066" i="1"/>
  <c r="AH2065" i="1" s="1"/>
  <c r="AH2064" i="1" s="1"/>
  <c r="AG2066" i="1"/>
  <c r="AC2066" i="1"/>
  <c r="AC2065" i="1" s="1"/>
  <c r="AC2064" i="1" s="1"/>
  <c r="AB2066" i="1"/>
  <c r="AA2066" i="1"/>
  <c r="AA2065" i="1" s="1"/>
  <c r="AA2064" i="1" s="1"/>
  <c r="W2066" i="1"/>
  <c r="W2065" i="1" s="1"/>
  <c r="W2064" i="1" s="1"/>
  <c r="V2066" i="1"/>
  <c r="V2065" i="1" s="1"/>
  <c r="V2064" i="1" s="1"/>
  <c r="U2066" i="1"/>
  <c r="Q2066" i="1"/>
  <c r="Q2065" i="1" s="1"/>
  <c r="Q2064" i="1" s="1"/>
  <c r="P2066" i="1"/>
  <c r="P2065" i="1" s="1"/>
  <c r="P2064" i="1" s="1"/>
  <c r="O2066" i="1"/>
  <c r="O2065" i="1" s="1"/>
  <c r="O2064" i="1" s="1"/>
  <c r="K2066" i="1"/>
  <c r="J2066" i="1"/>
  <c r="J2065" i="1" s="1"/>
  <c r="J2064" i="1" s="1"/>
  <c r="I2066" i="1"/>
  <c r="I2065" i="1" s="1"/>
  <c r="I2064" i="1" s="1"/>
  <c r="H2066" i="1"/>
  <c r="H2065" i="1" s="1"/>
  <c r="G2066" i="1"/>
  <c r="F2066" i="1"/>
  <c r="BL2065" i="1"/>
  <c r="BL2064" i="1" s="1"/>
  <c r="AZ2065" i="1"/>
  <c r="AZ2064" i="1" s="1"/>
  <c r="AS2065" i="1"/>
  <c r="AS2064" i="1" s="1"/>
  <c r="AG2065" i="1"/>
  <c r="AG2064" i="1" s="1"/>
  <c r="AB2065" i="1"/>
  <c r="AB2064" i="1" s="1"/>
  <c r="U2065" i="1"/>
  <c r="U2064" i="1" s="1"/>
  <c r="N2063" i="1"/>
  <c r="T2063" i="1" s="1"/>
  <c r="Z2063" i="1" s="1"/>
  <c r="AF2063" i="1" s="1"/>
  <c r="AL2063" i="1" s="1"/>
  <c r="AR2063" i="1" s="1"/>
  <c r="AX2063" i="1" s="1"/>
  <c r="BD2063" i="1" s="1"/>
  <c r="BJ2063" i="1" s="1"/>
  <c r="BP2063" i="1" s="1"/>
  <c r="BU2063" i="1" s="1"/>
  <c r="BZ2063" i="1" s="1"/>
  <c r="M2063" i="1"/>
  <c r="S2063" i="1" s="1"/>
  <c r="Y2063" i="1" s="1"/>
  <c r="AE2063" i="1" s="1"/>
  <c r="AK2063" i="1" s="1"/>
  <c r="AQ2063" i="1" s="1"/>
  <c r="AW2063" i="1" s="1"/>
  <c r="BC2063" i="1" s="1"/>
  <c r="BI2063" i="1" s="1"/>
  <c r="BO2063" i="1" s="1"/>
  <c r="BT2063" i="1" s="1"/>
  <c r="BY2063" i="1" s="1"/>
  <c r="L2063" i="1"/>
  <c r="R2063" i="1" s="1"/>
  <c r="X2063" i="1" s="1"/>
  <c r="AD2063" i="1" s="1"/>
  <c r="AJ2063" i="1" s="1"/>
  <c r="AP2063" i="1" s="1"/>
  <c r="AV2063" i="1" s="1"/>
  <c r="BB2063" i="1" s="1"/>
  <c r="BH2063" i="1" s="1"/>
  <c r="BN2063" i="1" s="1"/>
  <c r="BS2063" i="1" s="1"/>
  <c r="BX2063" i="1" s="1"/>
  <c r="N2062" i="1"/>
  <c r="T2062" i="1" s="1"/>
  <c r="Z2062" i="1" s="1"/>
  <c r="AF2062" i="1" s="1"/>
  <c r="AL2062" i="1" s="1"/>
  <c r="AR2062" i="1" s="1"/>
  <c r="AX2062" i="1" s="1"/>
  <c r="BD2062" i="1" s="1"/>
  <c r="BJ2062" i="1" s="1"/>
  <c r="BP2062" i="1" s="1"/>
  <c r="BU2062" i="1" s="1"/>
  <c r="BZ2062" i="1" s="1"/>
  <c r="M2062" i="1"/>
  <c r="S2062" i="1" s="1"/>
  <c r="Y2062" i="1" s="1"/>
  <c r="AE2062" i="1" s="1"/>
  <c r="AK2062" i="1" s="1"/>
  <c r="AQ2062" i="1" s="1"/>
  <c r="AW2062" i="1" s="1"/>
  <c r="BC2062" i="1" s="1"/>
  <c r="BI2062" i="1" s="1"/>
  <c r="BO2062" i="1" s="1"/>
  <c r="BT2062" i="1" s="1"/>
  <c r="BY2062" i="1" s="1"/>
  <c r="L2062" i="1"/>
  <c r="R2062" i="1" s="1"/>
  <c r="X2062" i="1" s="1"/>
  <c r="AD2062" i="1" s="1"/>
  <c r="AJ2062" i="1" s="1"/>
  <c r="AP2062" i="1" s="1"/>
  <c r="AV2062" i="1" s="1"/>
  <c r="BB2062" i="1" s="1"/>
  <c r="BH2062" i="1" s="1"/>
  <c r="BN2062" i="1" s="1"/>
  <c r="BS2062" i="1" s="1"/>
  <c r="BX2062" i="1" s="1"/>
  <c r="N2061" i="1"/>
  <c r="T2061" i="1" s="1"/>
  <c r="Z2061" i="1" s="1"/>
  <c r="AF2061" i="1" s="1"/>
  <c r="AL2061" i="1" s="1"/>
  <c r="AR2061" i="1" s="1"/>
  <c r="AX2061" i="1" s="1"/>
  <c r="BD2061" i="1" s="1"/>
  <c r="BJ2061" i="1" s="1"/>
  <c r="BP2061" i="1" s="1"/>
  <c r="BU2061" i="1" s="1"/>
  <c r="BZ2061" i="1" s="1"/>
  <c r="M2061" i="1"/>
  <c r="S2061" i="1" s="1"/>
  <c r="Y2061" i="1" s="1"/>
  <c r="AE2061" i="1" s="1"/>
  <c r="AK2061" i="1" s="1"/>
  <c r="AQ2061" i="1" s="1"/>
  <c r="AW2061" i="1" s="1"/>
  <c r="BC2061" i="1" s="1"/>
  <c r="BI2061" i="1" s="1"/>
  <c r="BO2061" i="1" s="1"/>
  <c r="BT2061" i="1" s="1"/>
  <c r="BY2061" i="1" s="1"/>
  <c r="L2061" i="1"/>
  <c r="R2061" i="1" s="1"/>
  <c r="X2061" i="1" s="1"/>
  <c r="AD2061" i="1" s="1"/>
  <c r="AJ2061" i="1" s="1"/>
  <c r="AP2061" i="1" s="1"/>
  <c r="AV2061" i="1" s="1"/>
  <c r="BB2061" i="1" s="1"/>
  <c r="BH2061" i="1" s="1"/>
  <c r="BN2061" i="1" s="1"/>
  <c r="BS2061" i="1" s="1"/>
  <c r="BX2061" i="1" s="1"/>
  <c r="CA2060" i="1"/>
  <c r="CA2059" i="1" s="1"/>
  <c r="CA2058" i="1" s="1"/>
  <c r="BW2060" i="1"/>
  <c r="BW2059" i="1" s="1"/>
  <c r="BW2058" i="1" s="1"/>
  <c r="BV2060" i="1"/>
  <c r="BR2060" i="1"/>
  <c r="BR2059" i="1" s="1"/>
  <c r="BQ2060" i="1"/>
  <c r="BQ2059" i="1" s="1"/>
  <c r="BM2060" i="1"/>
  <c r="BM2059" i="1" s="1"/>
  <c r="BM2058" i="1" s="1"/>
  <c r="BL2060" i="1"/>
  <c r="BL2059" i="1" s="1"/>
  <c r="BL2058" i="1" s="1"/>
  <c r="BK2060" i="1"/>
  <c r="BG2060" i="1"/>
  <c r="BG2059" i="1" s="1"/>
  <c r="BG2058" i="1" s="1"/>
  <c r="BF2060" i="1"/>
  <c r="BF2059" i="1" s="1"/>
  <c r="BF2058" i="1" s="1"/>
  <c r="BE2060" i="1"/>
  <c r="BE2059" i="1" s="1"/>
  <c r="BE2058" i="1" s="1"/>
  <c r="BA2060" i="1"/>
  <c r="BA2059" i="1" s="1"/>
  <c r="AZ2060" i="1"/>
  <c r="AZ2059" i="1" s="1"/>
  <c r="AZ2058" i="1" s="1"/>
  <c r="AY2060" i="1"/>
  <c r="AY2059" i="1" s="1"/>
  <c r="AY2058" i="1" s="1"/>
  <c r="AU2060" i="1"/>
  <c r="AU2059" i="1" s="1"/>
  <c r="AU2058" i="1" s="1"/>
  <c r="AT2060" i="1"/>
  <c r="AT2059" i="1" s="1"/>
  <c r="AT2058" i="1" s="1"/>
  <c r="AS2060" i="1"/>
  <c r="AS2059" i="1" s="1"/>
  <c r="AS2058" i="1" s="1"/>
  <c r="AO2060" i="1"/>
  <c r="AO2059" i="1" s="1"/>
  <c r="AO2058" i="1" s="1"/>
  <c r="AN2060" i="1"/>
  <c r="AN2059" i="1" s="1"/>
  <c r="AN2058" i="1" s="1"/>
  <c r="AM2060" i="1"/>
  <c r="AM2059" i="1" s="1"/>
  <c r="AM2058" i="1" s="1"/>
  <c r="AI2060" i="1"/>
  <c r="AI2059" i="1" s="1"/>
  <c r="AI2058" i="1" s="1"/>
  <c r="AH2060" i="1"/>
  <c r="AH2059" i="1" s="1"/>
  <c r="AH2058" i="1" s="1"/>
  <c r="AG2060" i="1"/>
  <c r="AG2059" i="1" s="1"/>
  <c r="AG2058" i="1" s="1"/>
  <c r="AC2060" i="1"/>
  <c r="AC2059" i="1" s="1"/>
  <c r="AC2058" i="1" s="1"/>
  <c r="AB2060" i="1"/>
  <c r="AB2059" i="1" s="1"/>
  <c r="AB2058" i="1" s="1"/>
  <c r="AA2060" i="1"/>
  <c r="AA2059" i="1" s="1"/>
  <c r="AA2058" i="1" s="1"/>
  <c r="W2060" i="1"/>
  <c r="W2059" i="1" s="1"/>
  <c r="W2058" i="1" s="1"/>
  <c r="V2060" i="1"/>
  <c r="V2059" i="1" s="1"/>
  <c r="V2058" i="1" s="1"/>
  <c r="U2060" i="1"/>
  <c r="U2059" i="1" s="1"/>
  <c r="U2058" i="1" s="1"/>
  <c r="Q2060" i="1"/>
  <c r="Q2059" i="1" s="1"/>
  <c r="Q2058" i="1" s="1"/>
  <c r="P2060" i="1"/>
  <c r="P2059" i="1" s="1"/>
  <c r="P2058" i="1" s="1"/>
  <c r="O2060" i="1"/>
  <c r="O2059" i="1" s="1"/>
  <c r="O2058" i="1" s="1"/>
  <c r="K2060" i="1"/>
  <c r="K2059" i="1" s="1"/>
  <c r="K2058" i="1" s="1"/>
  <c r="J2060" i="1"/>
  <c r="J2059" i="1" s="1"/>
  <c r="J2058" i="1" s="1"/>
  <c r="I2060" i="1"/>
  <c r="H2060" i="1"/>
  <c r="G2060" i="1"/>
  <c r="F2060" i="1"/>
  <c r="F2059" i="1" s="1"/>
  <c r="BV2059" i="1"/>
  <c r="BV2058" i="1" s="1"/>
  <c r="BK2059" i="1"/>
  <c r="BK2058" i="1" s="1"/>
  <c r="BK2057" i="1" s="1"/>
  <c r="BA2058" i="1"/>
  <c r="N2056" i="1"/>
  <c r="T2056" i="1" s="1"/>
  <c r="Z2056" i="1" s="1"/>
  <c r="AF2056" i="1" s="1"/>
  <c r="AL2056" i="1" s="1"/>
  <c r="AR2056" i="1" s="1"/>
  <c r="AX2056" i="1" s="1"/>
  <c r="BD2056" i="1" s="1"/>
  <c r="BJ2056" i="1" s="1"/>
  <c r="BP2056" i="1" s="1"/>
  <c r="BU2056" i="1" s="1"/>
  <c r="BZ2056" i="1" s="1"/>
  <c r="M2056" i="1"/>
  <c r="S2056" i="1" s="1"/>
  <c r="Y2056" i="1" s="1"/>
  <c r="AE2056" i="1" s="1"/>
  <c r="AK2056" i="1" s="1"/>
  <c r="AQ2056" i="1" s="1"/>
  <c r="AW2056" i="1" s="1"/>
  <c r="BC2056" i="1" s="1"/>
  <c r="BI2056" i="1" s="1"/>
  <c r="BO2056" i="1" s="1"/>
  <c r="BT2056" i="1" s="1"/>
  <c r="BY2056" i="1" s="1"/>
  <c r="L2056" i="1"/>
  <c r="R2056" i="1" s="1"/>
  <c r="X2056" i="1" s="1"/>
  <c r="AD2056" i="1" s="1"/>
  <c r="AJ2056" i="1" s="1"/>
  <c r="AP2056" i="1" s="1"/>
  <c r="AV2056" i="1" s="1"/>
  <c r="BB2056" i="1" s="1"/>
  <c r="BH2056" i="1" s="1"/>
  <c r="BN2056" i="1" s="1"/>
  <c r="BS2056" i="1" s="1"/>
  <c r="BX2056" i="1" s="1"/>
  <c r="CA2055" i="1"/>
  <c r="CA2054" i="1" s="1"/>
  <c r="CA2053" i="1" s="1"/>
  <c r="CA2052" i="1" s="1"/>
  <c r="BW2055" i="1"/>
  <c r="BW2054" i="1" s="1"/>
  <c r="BW2053" i="1" s="1"/>
  <c r="BW2052" i="1" s="1"/>
  <c r="BV2055" i="1"/>
  <c r="BV2054" i="1" s="1"/>
  <c r="BV2053" i="1" s="1"/>
  <c r="BV2052" i="1" s="1"/>
  <c r="BR2055" i="1"/>
  <c r="BR2054" i="1" s="1"/>
  <c r="BQ2055" i="1"/>
  <c r="BM2055" i="1"/>
  <c r="BM2054" i="1" s="1"/>
  <c r="BM2053" i="1" s="1"/>
  <c r="BM2052" i="1" s="1"/>
  <c r="BL2055" i="1"/>
  <c r="BL2054" i="1" s="1"/>
  <c r="BL2053" i="1" s="1"/>
  <c r="BL2052" i="1" s="1"/>
  <c r="BK2055" i="1"/>
  <c r="BK2054" i="1" s="1"/>
  <c r="BK2053" i="1" s="1"/>
  <c r="BK2052" i="1" s="1"/>
  <c r="BG2055" i="1"/>
  <c r="BG2054" i="1" s="1"/>
  <c r="BG2053" i="1" s="1"/>
  <c r="BG2052" i="1" s="1"/>
  <c r="BF2055" i="1"/>
  <c r="BF2054" i="1" s="1"/>
  <c r="BF2053" i="1" s="1"/>
  <c r="BF2052" i="1" s="1"/>
  <c r="BE2055" i="1"/>
  <c r="BE2054" i="1" s="1"/>
  <c r="BE2053" i="1" s="1"/>
  <c r="BE2052" i="1" s="1"/>
  <c r="BA2055" i="1"/>
  <c r="BA2054" i="1" s="1"/>
  <c r="BA2053" i="1" s="1"/>
  <c r="BA2052" i="1" s="1"/>
  <c r="AZ2055" i="1"/>
  <c r="AZ2054" i="1" s="1"/>
  <c r="AZ2053" i="1" s="1"/>
  <c r="AZ2052" i="1" s="1"/>
  <c r="AY2055" i="1"/>
  <c r="AY2054" i="1" s="1"/>
  <c r="AY2053" i="1" s="1"/>
  <c r="AY2052" i="1" s="1"/>
  <c r="AU2055" i="1"/>
  <c r="AU2054" i="1" s="1"/>
  <c r="AU2053" i="1" s="1"/>
  <c r="AU2052" i="1" s="1"/>
  <c r="AT2055" i="1"/>
  <c r="AT2054" i="1" s="1"/>
  <c r="AT2053" i="1" s="1"/>
  <c r="AT2052" i="1" s="1"/>
  <c r="AS2055" i="1"/>
  <c r="AS2054" i="1" s="1"/>
  <c r="AS2053" i="1" s="1"/>
  <c r="AS2052" i="1" s="1"/>
  <c r="AO2055" i="1"/>
  <c r="AO2054" i="1" s="1"/>
  <c r="AO2053" i="1" s="1"/>
  <c r="AO2052" i="1" s="1"/>
  <c r="AN2055" i="1"/>
  <c r="AN2054" i="1" s="1"/>
  <c r="AN2053" i="1" s="1"/>
  <c r="AN2052" i="1" s="1"/>
  <c r="AM2055" i="1"/>
  <c r="AI2055" i="1"/>
  <c r="AI2054" i="1" s="1"/>
  <c r="AI2053" i="1" s="1"/>
  <c r="AI2052" i="1" s="1"/>
  <c r="AH2055" i="1"/>
  <c r="AH2054" i="1" s="1"/>
  <c r="AH2053" i="1" s="1"/>
  <c r="AH2052" i="1" s="1"/>
  <c r="AG2055" i="1"/>
  <c r="AG2054" i="1" s="1"/>
  <c r="AG2053" i="1" s="1"/>
  <c r="AG2052" i="1" s="1"/>
  <c r="AC2055" i="1"/>
  <c r="AB2055" i="1"/>
  <c r="AB2054" i="1" s="1"/>
  <c r="AB2053" i="1" s="1"/>
  <c r="AB2052" i="1" s="1"/>
  <c r="AA2055" i="1"/>
  <c r="AA2054" i="1" s="1"/>
  <c r="AA2053" i="1" s="1"/>
  <c r="AA2052" i="1" s="1"/>
  <c r="W2055" i="1"/>
  <c r="W2054" i="1" s="1"/>
  <c r="W2053" i="1" s="1"/>
  <c r="W2052" i="1" s="1"/>
  <c r="V2055" i="1"/>
  <c r="V2054" i="1" s="1"/>
  <c r="V2053" i="1" s="1"/>
  <c r="V2052" i="1" s="1"/>
  <c r="U2055" i="1"/>
  <c r="U2054" i="1" s="1"/>
  <c r="U2053" i="1" s="1"/>
  <c r="U2052" i="1" s="1"/>
  <c r="Q2055" i="1"/>
  <c r="Q2054" i="1" s="1"/>
  <c r="Q2053" i="1" s="1"/>
  <c r="Q2052" i="1" s="1"/>
  <c r="P2055" i="1"/>
  <c r="P2054" i="1" s="1"/>
  <c r="P2053" i="1" s="1"/>
  <c r="P2052" i="1" s="1"/>
  <c r="O2055" i="1"/>
  <c r="O2054" i="1" s="1"/>
  <c r="O2053" i="1" s="1"/>
  <c r="O2052" i="1" s="1"/>
  <c r="K2055" i="1"/>
  <c r="K2054" i="1" s="1"/>
  <c r="K2053" i="1" s="1"/>
  <c r="K2052" i="1" s="1"/>
  <c r="J2055" i="1"/>
  <c r="J2054" i="1" s="1"/>
  <c r="J2053" i="1" s="1"/>
  <c r="J2052" i="1" s="1"/>
  <c r="I2055" i="1"/>
  <c r="H2055" i="1"/>
  <c r="G2055" i="1"/>
  <c r="F2055" i="1"/>
  <c r="F2054" i="1" s="1"/>
  <c r="AM2054" i="1"/>
  <c r="AM2053" i="1" s="1"/>
  <c r="AM2052" i="1" s="1"/>
  <c r="AC2054" i="1"/>
  <c r="AC2053" i="1" s="1"/>
  <c r="AC2052" i="1" s="1"/>
  <c r="N2051" i="1"/>
  <c r="T2051" i="1" s="1"/>
  <c r="Z2051" i="1" s="1"/>
  <c r="AF2051" i="1" s="1"/>
  <c r="AL2051" i="1" s="1"/>
  <c r="AR2051" i="1" s="1"/>
  <c r="AX2051" i="1" s="1"/>
  <c r="BD2051" i="1" s="1"/>
  <c r="BJ2051" i="1" s="1"/>
  <c r="BP2051" i="1" s="1"/>
  <c r="BU2051" i="1" s="1"/>
  <c r="BZ2051" i="1" s="1"/>
  <c r="M2051" i="1"/>
  <c r="S2051" i="1" s="1"/>
  <c r="Y2051" i="1" s="1"/>
  <c r="AE2051" i="1" s="1"/>
  <c r="AK2051" i="1" s="1"/>
  <c r="AQ2051" i="1" s="1"/>
  <c r="AW2051" i="1" s="1"/>
  <c r="BC2051" i="1" s="1"/>
  <c r="BI2051" i="1" s="1"/>
  <c r="BO2051" i="1" s="1"/>
  <c r="BT2051" i="1" s="1"/>
  <c r="BY2051" i="1" s="1"/>
  <c r="L2051" i="1"/>
  <c r="R2051" i="1" s="1"/>
  <c r="X2051" i="1" s="1"/>
  <c r="AD2051" i="1" s="1"/>
  <c r="AJ2051" i="1" s="1"/>
  <c r="AP2051" i="1" s="1"/>
  <c r="AV2051" i="1" s="1"/>
  <c r="BB2051" i="1" s="1"/>
  <c r="BH2051" i="1" s="1"/>
  <c r="BN2051" i="1" s="1"/>
  <c r="BS2051" i="1" s="1"/>
  <c r="BX2051" i="1" s="1"/>
  <c r="CA2050" i="1"/>
  <c r="BW2050" i="1"/>
  <c r="BW2049" i="1" s="1"/>
  <c r="BW2048" i="1" s="1"/>
  <c r="BW2047" i="1" s="1"/>
  <c r="BV2050" i="1"/>
  <c r="BV2049" i="1" s="1"/>
  <c r="BV2048" i="1" s="1"/>
  <c r="BV2047" i="1" s="1"/>
  <c r="BR2050" i="1"/>
  <c r="BR2049" i="1" s="1"/>
  <c r="BQ2050" i="1"/>
  <c r="BM2050" i="1"/>
  <c r="BM2049" i="1" s="1"/>
  <c r="BM2048" i="1" s="1"/>
  <c r="BM2047" i="1" s="1"/>
  <c r="BL2050" i="1"/>
  <c r="BL2049" i="1" s="1"/>
  <c r="BL2048" i="1" s="1"/>
  <c r="BL2047" i="1" s="1"/>
  <c r="BK2050" i="1"/>
  <c r="BK2049" i="1" s="1"/>
  <c r="BK2048" i="1" s="1"/>
  <c r="BK2047" i="1" s="1"/>
  <c r="BG2050" i="1"/>
  <c r="BG2049" i="1" s="1"/>
  <c r="BG2048" i="1" s="1"/>
  <c r="BG2047" i="1" s="1"/>
  <c r="BF2050" i="1"/>
  <c r="BF2049" i="1" s="1"/>
  <c r="BF2048" i="1" s="1"/>
  <c r="BF2047" i="1" s="1"/>
  <c r="BE2050" i="1"/>
  <c r="BA2050" i="1"/>
  <c r="BA2049" i="1" s="1"/>
  <c r="BA2048" i="1" s="1"/>
  <c r="BA2047" i="1" s="1"/>
  <c r="AZ2050" i="1"/>
  <c r="AZ2049" i="1" s="1"/>
  <c r="AZ2048" i="1" s="1"/>
  <c r="AZ2047" i="1" s="1"/>
  <c r="AY2050" i="1"/>
  <c r="AY2049" i="1" s="1"/>
  <c r="AY2048" i="1" s="1"/>
  <c r="AY2047" i="1" s="1"/>
  <c r="AU2050" i="1"/>
  <c r="AU2049" i="1" s="1"/>
  <c r="AU2048" i="1" s="1"/>
  <c r="AU2047" i="1" s="1"/>
  <c r="AT2050" i="1"/>
  <c r="AT2049" i="1" s="1"/>
  <c r="AT2048" i="1" s="1"/>
  <c r="AT2047" i="1" s="1"/>
  <c r="AS2050" i="1"/>
  <c r="AS2049" i="1" s="1"/>
  <c r="AS2048" i="1" s="1"/>
  <c r="AS2047" i="1" s="1"/>
  <c r="AO2050" i="1"/>
  <c r="AO2049" i="1" s="1"/>
  <c r="AO2048" i="1" s="1"/>
  <c r="AO2047" i="1" s="1"/>
  <c r="AN2050" i="1"/>
  <c r="AN2049" i="1" s="1"/>
  <c r="AN2048" i="1" s="1"/>
  <c r="AN2047" i="1" s="1"/>
  <c r="AM2050" i="1"/>
  <c r="AM2049" i="1" s="1"/>
  <c r="AM2048" i="1" s="1"/>
  <c r="AM2047" i="1" s="1"/>
  <c r="AI2050" i="1"/>
  <c r="AI2049" i="1" s="1"/>
  <c r="AI2048" i="1" s="1"/>
  <c r="AI2047" i="1" s="1"/>
  <c r="AH2050" i="1"/>
  <c r="AH2049" i="1" s="1"/>
  <c r="AH2048" i="1" s="1"/>
  <c r="AH2047" i="1" s="1"/>
  <c r="AG2050" i="1"/>
  <c r="AG2049" i="1" s="1"/>
  <c r="AG2048" i="1" s="1"/>
  <c r="AG2047" i="1" s="1"/>
  <c r="AC2050" i="1"/>
  <c r="AC2049" i="1" s="1"/>
  <c r="AC2048" i="1" s="1"/>
  <c r="AC2047" i="1" s="1"/>
  <c r="AB2050" i="1"/>
  <c r="AB2049" i="1" s="1"/>
  <c r="AB2048" i="1" s="1"/>
  <c r="AB2047" i="1" s="1"/>
  <c r="AA2050" i="1"/>
  <c r="AA2049" i="1" s="1"/>
  <c r="AA2048" i="1" s="1"/>
  <c r="AA2047" i="1" s="1"/>
  <c r="W2050" i="1"/>
  <c r="W2049" i="1" s="1"/>
  <c r="W2048" i="1" s="1"/>
  <c r="V2050" i="1"/>
  <c r="V2049" i="1" s="1"/>
  <c r="V2048" i="1" s="1"/>
  <c r="V2047" i="1" s="1"/>
  <c r="U2050" i="1"/>
  <c r="U2049" i="1" s="1"/>
  <c r="U2048" i="1" s="1"/>
  <c r="U2047" i="1" s="1"/>
  <c r="Q2050" i="1"/>
  <c r="Q2049" i="1" s="1"/>
  <c r="Q2048" i="1" s="1"/>
  <c r="Q2047" i="1" s="1"/>
  <c r="P2050" i="1"/>
  <c r="P2049" i="1" s="1"/>
  <c r="P2048" i="1" s="1"/>
  <c r="P2047" i="1" s="1"/>
  <c r="O2050" i="1"/>
  <c r="O2049" i="1" s="1"/>
  <c r="O2048" i="1" s="1"/>
  <c r="O2047" i="1" s="1"/>
  <c r="K2050" i="1"/>
  <c r="K2049" i="1" s="1"/>
  <c r="K2048" i="1" s="1"/>
  <c r="K2047" i="1" s="1"/>
  <c r="J2050" i="1"/>
  <c r="I2050" i="1"/>
  <c r="I2049" i="1" s="1"/>
  <c r="I2048" i="1" s="1"/>
  <c r="I2047" i="1" s="1"/>
  <c r="H2050" i="1"/>
  <c r="G2050" i="1"/>
  <c r="F2050" i="1"/>
  <c r="F2049" i="1" s="1"/>
  <c r="CA2049" i="1"/>
  <c r="CA2048" i="1" s="1"/>
  <c r="CA2047" i="1" s="1"/>
  <c r="BE2049" i="1"/>
  <c r="BE2048" i="1" s="1"/>
  <c r="BE2047" i="1" s="1"/>
  <c r="J2049" i="1"/>
  <c r="J2048" i="1" s="1"/>
  <c r="J2047" i="1" s="1"/>
  <c r="W2047" i="1"/>
  <c r="N2046" i="1"/>
  <c r="T2046" i="1" s="1"/>
  <c r="Z2046" i="1" s="1"/>
  <c r="AF2046" i="1" s="1"/>
  <c r="AL2046" i="1" s="1"/>
  <c r="AR2046" i="1" s="1"/>
  <c r="AX2046" i="1" s="1"/>
  <c r="BD2046" i="1" s="1"/>
  <c r="BJ2046" i="1" s="1"/>
  <c r="BP2046" i="1" s="1"/>
  <c r="BU2046" i="1" s="1"/>
  <c r="BZ2046" i="1" s="1"/>
  <c r="M2046" i="1"/>
  <c r="S2046" i="1" s="1"/>
  <c r="Y2046" i="1" s="1"/>
  <c r="AE2046" i="1" s="1"/>
  <c r="AK2046" i="1" s="1"/>
  <c r="AQ2046" i="1" s="1"/>
  <c r="AW2046" i="1" s="1"/>
  <c r="BC2046" i="1" s="1"/>
  <c r="BI2046" i="1" s="1"/>
  <c r="BO2046" i="1" s="1"/>
  <c r="BT2046" i="1" s="1"/>
  <c r="BY2046" i="1" s="1"/>
  <c r="L2046" i="1"/>
  <c r="R2046" i="1" s="1"/>
  <c r="X2046" i="1" s="1"/>
  <c r="AD2046" i="1" s="1"/>
  <c r="AJ2046" i="1" s="1"/>
  <c r="AP2046" i="1" s="1"/>
  <c r="AV2046" i="1" s="1"/>
  <c r="BB2046" i="1" s="1"/>
  <c r="BH2046" i="1" s="1"/>
  <c r="BN2046" i="1" s="1"/>
  <c r="BS2046" i="1" s="1"/>
  <c r="BX2046" i="1" s="1"/>
  <c r="CA2045" i="1"/>
  <c r="CA2044" i="1" s="1"/>
  <c r="CA2043" i="1" s="1"/>
  <c r="BW2045" i="1"/>
  <c r="BW2044" i="1" s="1"/>
  <c r="BW2043" i="1" s="1"/>
  <c r="BV2045" i="1"/>
  <c r="BV2044" i="1" s="1"/>
  <c r="BV2043" i="1" s="1"/>
  <c r="BR2045" i="1"/>
  <c r="BR2044" i="1" s="1"/>
  <c r="BQ2045" i="1"/>
  <c r="BM2045" i="1"/>
  <c r="BM2044" i="1" s="1"/>
  <c r="BM2043" i="1" s="1"/>
  <c r="BL2045" i="1"/>
  <c r="BL2044" i="1" s="1"/>
  <c r="BL2043" i="1" s="1"/>
  <c r="BK2045" i="1"/>
  <c r="BK2044" i="1" s="1"/>
  <c r="BK2043" i="1" s="1"/>
  <c r="BG2045" i="1"/>
  <c r="BG2044" i="1" s="1"/>
  <c r="BG2043" i="1" s="1"/>
  <c r="BF2045" i="1"/>
  <c r="BF2044" i="1" s="1"/>
  <c r="BF2043" i="1" s="1"/>
  <c r="BE2045" i="1"/>
  <c r="BE2044" i="1" s="1"/>
  <c r="BA2045" i="1"/>
  <c r="BA2044" i="1" s="1"/>
  <c r="BA2043" i="1" s="1"/>
  <c r="AZ2045" i="1"/>
  <c r="AZ2044" i="1" s="1"/>
  <c r="AZ2043" i="1" s="1"/>
  <c r="AY2045" i="1"/>
  <c r="AY2044" i="1" s="1"/>
  <c r="AY2043" i="1" s="1"/>
  <c r="AU2045" i="1"/>
  <c r="AU2044" i="1" s="1"/>
  <c r="AU2043" i="1" s="1"/>
  <c r="AT2045" i="1"/>
  <c r="AT2044" i="1" s="1"/>
  <c r="AT2043" i="1" s="1"/>
  <c r="AS2045" i="1"/>
  <c r="AS2044" i="1" s="1"/>
  <c r="AS2043" i="1" s="1"/>
  <c r="AO2045" i="1"/>
  <c r="AO2044" i="1" s="1"/>
  <c r="AO2043" i="1" s="1"/>
  <c r="AN2045" i="1"/>
  <c r="AN2044" i="1" s="1"/>
  <c r="AN2043" i="1" s="1"/>
  <c r="AM2045" i="1"/>
  <c r="AM2044" i="1" s="1"/>
  <c r="AM2043" i="1" s="1"/>
  <c r="AI2045" i="1"/>
  <c r="AI2044" i="1" s="1"/>
  <c r="AI2043" i="1" s="1"/>
  <c r="AH2045" i="1"/>
  <c r="AH2044" i="1" s="1"/>
  <c r="AH2043" i="1" s="1"/>
  <c r="AG2045" i="1"/>
  <c r="AG2044" i="1" s="1"/>
  <c r="AG2043" i="1" s="1"/>
  <c r="AC2045" i="1"/>
  <c r="AC2044" i="1" s="1"/>
  <c r="AC2043" i="1" s="1"/>
  <c r="AB2045" i="1"/>
  <c r="AB2044" i="1" s="1"/>
  <c r="AB2043" i="1" s="1"/>
  <c r="AA2045" i="1"/>
  <c r="AA2044" i="1" s="1"/>
  <c r="AA2043" i="1" s="1"/>
  <c r="W2045" i="1"/>
  <c r="W2044" i="1" s="1"/>
  <c r="W2043" i="1" s="1"/>
  <c r="V2045" i="1"/>
  <c r="V2044" i="1" s="1"/>
  <c r="V2043" i="1" s="1"/>
  <c r="U2045" i="1"/>
  <c r="U2044" i="1" s="1"/>
  <c r="U2043" i="1" s="1"/>
  <c r="Q2045" i="1"/>
  <c r="Q2044" i="1" s="1"/>
  <c r="Q2043" i="1" s="1"/>
  <c r="P2045" i="1"/>
  <c r="P2044" i="1" s="1"/>
  <c r="P2043" i="1" s="1"/>
  <c r="O2045" i="1"/>
  <c r="O2044" i="1" s="1"/>
  <c r="O2043" i="1" s="1"/>
  <c r="K2045" i="1"/>
  <c r="K2044" i="1" s="1"/>
  <c r="K2043" i="1" s="1"/>
  <c r="J2045" i="1"/>
  <c r="J2044" i="1" s="1"/>
  <c r="J2043" i="1" s="1"/>
  <c r="I2045" i="1"/>
  <c r="H2045" i="1"/>
  <c r="G2045" i="1"/>
  <c r="F2045" i="1"/>
  <c r="F2044" i="1" s="1"/>
  <c r="BE2043" i="1"/>
  <c r="BK2042" i="1"/>
  <c r="BK2041" i="1" s="1"/>
  <c r="BK2040" i="1" s="1"/>
  <c r="BK2039" i="1" s="1"/>
  <c r="U2042" i="1"/>
  <c r="U2041" i="1" s="1"/>
  <c r="U2040" i="1" s="1"/>
  <c r="U2039" i="1" s="1"/>
  <c r="O2042" i="1"/>
  <c r="N2042" i="1"/>
  <c r="T2042" i="1" s="1"/>
  <c r="Z2042" i="1" s="1"/>
  <c r="AF2042" i="1" s="1"/>
  <c r="AL2042" i="1" s="1"/>
  <c r="AR2042" i="1" s="1"/>
  <c r="AX2042" i="1" s="1"/>
  <c r="BD2042" i="1" s="1"/>
  <c r="BJ2042" i="1" s="1"/>
  <c r="BP2042" i="1" s="1"/>
  <c r="BU2042" i="1" s="1"/>
  <c r="BZ2042" i="1" s="1"/>
  <c r="M2042" i="1"/>
  <c r="S2042" i="1" s="1"/>
  <c r="Y2042" i="1" s="1"/>
  <c r="AE2042" i="1" s="1"/>
  <c r="AK2042" i="1" s="1"/>
  <c r="AQ2042" i="1" s="1"/>
  <c r="AW2042" i="1" s="1"/>
  <c r="BC2042" i="1" s="1"/>
  <c r="BI2042" i="1" s="1"/>
  <c r="BO2042" i="1" s="1"/>
  <c r="BT2042" i="1" s="1"/>
  <c r="BY2042" i="1" s="1"/>
  <c r="L2042" i="1"/>
  <c r="R2042" i="1" s="1"/>
  <c r="F2042" i="1"/>
  <c r="CA2041" i="1"/>
  <c r="CA2040" i="1" s="1"/>
  <c r="CA2039" i="1" s="1"/>
  <c r="BW2041" i="1"/>
  <c r="BW2040" i="1" s="1"/>
  <c r="BW2039" i="1" s="1"/>
  <c r="BV2041" i="1"/>
  <c r="BV2040" i="1" s="1"/>
  <c r="BV2039" i="1" s="1"/>
  <c r="BR2041" i="1"/>
  <c r="BQ2041" i="1"/>
  <c r="BQ2040" i="1" s="1"/>
  <c r="BM2041" i="1"/>
  <c r="BM2040" i="1" s="1"/>
  <c r="BM2039" i="1" s="1"/>
  <c r="BL2041" i="1"/>
  <c r="BL2040" i="1" s="1"/>
  <c r="BL2039" i="1" s="1"/>
  <c r="BG2041" i="1"/>
  <c r="BG2040" i="1" s="1"/>
  <c r="BG2039" i="1" s="1"/>
  <c r="BF2041" i="1"/>
  <c r="BF2040" i="1" s="1"/>
  <c r="BF2039" i="1" s="1"/>
  <c r="BE2041" i="1"/>
  <c r="BE2040" i="1" s="1"/>
  <c r="BE2039" i="1" s="1"/>
  <c r="BA2041" i="1"/>
  <c r="AZ2041" i="1"/>
  <c r="AZ2040" i="1" s="1"/>
  <c r="AZ2039" i="1" s="1"/>
  <c r="AY2041" i="1"/>
  <c r="AY2040" i="1" s="1"/>
  <c r="AY2039" i="1" s="1"/>
  <c r="AU2041" i="1"/>
  <c r="AU2040" i="1" s="1"/>
  <c r="AU2039" i="1" s="1"/>
  <c r="AT2041" i="1"/>
  <c r="AT2040" i="1" s="1"/>
  <c r="AT2039" i="1" s="1"/>
  <c r="AS2041" i="1"/>
  <c r="AS2040" i="1" s="1"/>
  <c r="AS2039" i="1" s="1"/>
  <c r="AO2041" i="1"/>
  <c r="AO2040" i="1" s="1"/>
  <c r="AO2039" i="1" s="1"/>
  <c r="AN2041" i="1"/>
  <c r="AM2041" i="1"/>
  <c r="AM2040" i="1" s="1"/>
  <c r="AM2039" i="1" s="1"/>
  <c r="AI2041" i="1"/>
  <c r="AI2040" i="1" s="1"/>
  <c r="AI2039" i="1" s="1"/>
  <c r="AH2041" i="1"/>
  <c r="AH2040" i="1" s="1"/>
  <c r="AH2039" i="1" s="1"/>
  <c r="AG2041" i="1"/>
  <c r="AG2040" i="1" s="1"/>
  <c r="AG2039" i="1" s="1"/>
  <c r="AC2041" i="1"/>
  <c r="AC2040" i="1" s="1"/>
  <c r="AC2039" i="1" s="1"/>
  <c r="AB2041" i="1"/>
  <c r="AB2040" i="1" s="1"/>
  <c r="AB2039" i="1" s="1"/>
  <c r="AA2041" i="1"/>
  <c r="AA2040" i="1" s="1"/>
  <c r="AA2039" i="1" s="1"/>
  <c r="W2041" i="1"/>
  <c r="W2040" i="1" s="1"/>
  <c r="W2039" i="1" s="1"/>
  <c r="V2041" i="1"/>
  <c r="V2040" i="1" s="1"/>
  <c r="V2039" i="1" s="1"/>
  <c r="Q2041" i="1"/>
  <c r="Q2040" i="1" s="1"/>
  <c r="Q2039" i="1" s="1"/>
  <c r="P2041" i="1"/>
  <c r="P2040" i="1" s="1"/>
  <c r="P2039" i="1" s="1"/>
  <c r="O2041" i="1"/>
  <c r="O2040" i="1" s="1"/>
  <c r="O2039" i="1" s="1"/>
  <c r="K2041" i="1"/>
  <c r="J2041" i="1"/>
  <c r="J2040" i="1" s="1"/>
  <c r="J2039" i="1" s="1"/>
  <c r="I2041" i="1"/>
  <c r="I2040" i="1" s="1"/>
  <c r="I2039" i="1" s="1"/>
  <c r="H2041" i="1"/>
  <c r="H2040" i="1" s="1"/>
  <c r="G2041" i="1"/>
  <c r="F2041" i="1"/>
  <c r="BA2040" i="1"/>
  <c r="BA2039" i="1" s="1"/>
  <c r="AN2040" i="1"/>
  <c r="AN2039" i="1" s="1"/>
  <c r="R2038" i="1"/>
  <c r="X2038" i="1" s="1"/>
  <c r="AD2038" i="1" s="1"/>
  <c r="AJ2038" i="1" s="1"/>
  <c r="AP2038" i="1" s="1"/>
  <c r="AV2038" i="1" s="1"/>
  <c r="BB2038" i="1" s="1"/>
  <c r="BH2038" i="1" s="1"/>
  <c r="BN2038" i="1" s="1"/>
  <c r="BS2038" i="1" s="1"/>
  <c r="BX2038" i="1" s="1"/>
  <c r="N2038" i="1"/>
  <c r="T2038" i="1" s="1"/>
  <c r="Z2038" i="1" s="1"/>
  <c r="AF2038" i="1" s="1"/>
  <c r="AL2038" i="1" s="1"/>
  <c r="AR2038" i="1" s="1"/>
  <c r="AX2038" i="1" s="1"/>
  <c r="BD2038" i="1" s="1"/>
  <c r="BJ2038" i="1" s="1"/>
  <c r="BP2038" i="1" s="1"/>
  <c r="BU2038" i="1" s="1"/>
  <c r="BZ2038" i="1" s="1"/>
  <c r="M2038" i="1"/>
  <c r="S2038" i="1" s="1"/>
  <c r="Y2038" i="1" s="1"/>
  <c r="AE2038" i="1" s="1"/>
  <c r="AK2038" i="1" s="1"/>
  <c r="AQ2038" i="1" s="1"/>
  <c r="AW2038" i="1" s="1"/>
  <c r="BC2038" i="1" s="1"/>
  <c r="BI2038" i="1" s="1"/>
  <c r="BO2038" i="1" s="1"/>
  <c r="BT2038" i="1" s="1"/>
  <c r="BY2038" i="1" s="1"/>
  <c r="L2038" i="1"/>
  <c r="CA2037" i="1"/>
  <c r="CA2036" i="1" s="1"/>
  <c r="CA2035" i="1" s="1"/>
  <c r="BW2037" i="1"/>
  <c r="BW2036" i="1" s="1"/>
  <c r="BW2035" i="1" s="1"/>
  <c r="BV2037" i="1"/>
  <c r="BV2036" i="1" s="1"/>
  <c r="BV2035" i="1" s="1"/>
  <c r="BR2037" i="1"/>
  <c r="BQ2037" i="1"/>
  <c r="BM2037" i="1"/>
  <c r="BM2036" i="1" s="1"/>
  <c r="BM2035" i="1" s="1"/>
  <c r="BL2037" i="1"/>
  <c r="BL2036" i="1" s="1"/>
  <c r="BL2035" i="1" s="1"/>
  <c r="BK2037" i="1"/>
  <c r="BK2036" i="1" s="1"/>
  <c r="BK2035" i="1" s="1"/>
  <c r="BG2037" i="1"/>
  <c r="BG2036" i="1" s="1"/>
  <c r="BG2035" i="1" s="1"/>
  <c r="BF2037" i="1"/>
  <c r="BF2036" i="1" s="1"/>
  <c r="BF2035" i="1" s="1"/>
  <c r="BE2037" i="1"/>
  <c r="BE2036" i="1" s="1"/>
  <c r="BE2035" i="1" s="1"/>
  <c r="BA2037" i="1"/>
  <c r="AZ2037" i="1"/>
  <c r="AZ2036" i="1" s="1"/>
  <c r="AZ2035" i="1" s="1"/>
  <c r="AY2037" i="1"/>
  <c r="AY2036" i="1" s="1"/>
  <c r="AY2035" i="1" s="1"/>
  <c r="AU2037" i="1"/>
  <c r="AU2036" i="1" s="1"/>
  <c r="AU2035" i="1" s="1"/>
  <c r="AT2037" i="1"/>
  <c r="AS2037" i="1"/>
  <c r="AS2036" i="1" s="1"/>
  <c r="AS2035" i="1" s="1"/>
  <c r="AO2037" i="1"/>
  <c r="AO2036" i="1" s="1"/>
  <c r="AO2035" i="1" s="1"/>
  <c r="AN2037" i="1"/>
  <c r="AN2036" i="1" s="1"/>
  <c r="AN2035" i="1" s="1"/>
  <c r="AM2037" i="1"/>
  <c r="AI2037" i="1"/>
  <c r="AI2036" i="1" s="1"/>
  <c r="AI2035" i="1" s="1"/>
  <c r="AH2037" i="1"/>
  <c r="AH2036" i="1" s="1"/>
  <c r="AH2035" i="1" s="1"/>
  <c r="AG2037" i="1"/>
  <c r="AC2037" i="1"/>
  <c r="AB2037" i="1"/>
  <c r="AB2036" i="1" s="1"/>
  <c r="AB2035" i="1" s="1"/>
  <c r="AA2037" i="1"/>
  <c r="AA2036" i="1" s="1"/>
  <c r="AA2035" i="1" s="1"/>
  <c r="W2037" i="1"/>
  <c r="V2037" i="1"/>
  <c r="U2037" i="1"/>
  <c r="U2036" i="1" s="1"/>
  <c r="U2035" i="1" s="1"/>
  <c r="Q2037" i="1"/>
  <c r="Q2036" i="1" s="1"/>
  <c r="Q2035" i="1" s="1"/>
  <c r="P2037" i="1"/>
  <c r="P2036" i="1" s="1"/>
  <c r="P2035" i="1" s="1"/>
  <c r="O2037" i="1"/>
  <c r="O2036" i="1" s="1"/>
  <c r="O2035" i="1" s="1"/>
  <c r="K2037" i="1"/>
  <c r="K2036" i="1" s="1"/>
  <c r="K2035" i="1" s="1"/>
  <c r="J2037" i="1"/>
  <c r="J2036" i="1" s="1"/>
  <c r="J2035" i="1" s="1"/>
  <c r="I2037" i="1"/>
  <c r="H2037" i="1"/>
  <c r="G2037" i="1"/>
  <c r="G2036" i="1" s="1"/>
  <c r="G2035" i="1" s="1"/>
  <c r="F2037" i="1"/>
  <c r="F2036" i="1" s="1"/>
  <c r="BR2036" i="1"/>
  <c r="BA2036" i="1"/>
  <c r="BA2035" i="1" s="1"/>
  <c r="AT2036" i="1"/>
  <c r="AT2035" i="1" s="1"/>
  <c r="AM2036" i="1"/>
  <c r="AM2035" i="1" s="1"/>
  <c r="AG2036" i="1"/>
  <c r="AC2036" i="1"/>
  <c r="W2036" i="1"/>
  <c r="W2035" i="1" s="1"/>
  <c r="V2036" i="1"/>
  <c r="V2035" i="1" s="1"/>
  <c r="AG2035" i="1"/>
  <c r="AC2035" i="1"/>
  <c r="T2034" i="1"/>
  <c r="Z2034" i="1" s="1"/>
  <c r="AF2034" i="1" s="1"/>
  <c r="AL2034" i="1" s="1"/>
  <c r="AR2034" i="1" s="1"/>
  <c r="AX2034" i="1" s="1"/>
  <c r="BD2034" i="1" s="1"/>
  <c r="BJ2034" i="1" s="1"/>
  <c r="BP2034" i="1" s="1"/>
  <c r="BU2034" i="1" s="1"/>
  <c r="BZ2034" i="1" s="1"/>
  <c r="S2034" i="1"/>
  <c r="Y2034" i="1" s="1"/>
  <c r="AE2034" i="1" s="1"/>
  <c r="AK2034" i="1" s="1"/>
  <c r="AQ2034" i="1" s="1"/>
  <c r="AW2034" i="1" s="1"/>
  <c r="BC2034" i="1" s="1"/>
  <c r="BI2034" i="1" s="1"/>
  <c r="BO2034" i="1" s="1"/>
  <c r="BT2034" i="1" s="1"/>
  <c r="BY2034" i="1" s="1"/>
  <c r="R2034" i="1"/>
  <c r="X2034" i="1" s="1"/>
  <c r="AD2034" i="1" s="1"/>
  <c r="AJ2034" i="1" s="1"/>
  <c r="AP2034" i="1" s="1"/>
  <c r="AV2034" i="1" s="1"/>
  <c r="BB2034" i="1" s="1"/>
  <c r="BH2034" i="1" s="1"/>
  <c r="BN2034" i="1" s="1"/>
  <c r="BS2034" i="1" s="1"/>
  <c r="BX2034" i="1" s="1"/>
  <c r="CA2033" i="1"/>
  <c r="CA2032" i="1" s="1"/>
  <c r="CA2031" i="1" s="1"/>
  <c r="BW2033" i="1"/>
  <c r="BW2032" i="1" s="1"/>
  <c r="BW2031" i="1" s="1"/>
  <c r="BV2033" i="1"/>
  <c r="BV2032" i="1" s="1"/>
  <c r="BV2031" i="1" s="1"/>
  <c r="BR2033" i="1"/>
  <c r="BR2032" i="1" s="1"/>
  <c r="BR2031" i="1" s="1"/>
  <c r="BQ2033" i="1"/>
  <c r="BQ2032" i="1" s="1"/>
  <c r="BQ2031" i="1" s="1"/>
  <c r="BM2033" i="1"/>
  <c r="BL2033" i="1"/>
  <c r="BL2032" i="1" s="1"/>
  <c r="BL2031" i="1" s="1"/>
  <c r="BK2033" i="1"/>
  <c r="BK2032" i="1" s="1"/>
  <c r="BK2031" i="1" s="1"/>
  <c r="BG2033" i="1"/>
  <c r="BG2032" i="1" s="1"/>
  <c r="BG2031" i="1" s="1"/>
  <c r="BF2033" i="1"/>
  <c r="BF2032" i="1" s="1"/>
  <c r="BE2033" i="1"/>
  <c r="BE2032" i="1" s="1"/>
  <c r="BE2031" i="1" s="1"/>
  <c r="BA2033" i="1"/>
  <c r="BA2032" i="1" s="1"/>
  <c r="BA2031" i="1" s="1"/>
  <c r="AZ2033" i="1"/>
  <c r="AZ2032" i="1" s="1"/>
  <c r="AZ2031" i="1" s="1"/>
  <c r="AY2033" i="1"/>
  <c r="AU2033" i="1"/>
  <c r="AU2032" i="1" s="1"/>
  <c r="AU2031" i="1" s="1"/>
  <c r="AT2033" i="1"/>
  <c r="AT2032" i="1" s="1"/>
  <c r="AT2031" i="1" s="1"/>
  <c r="AS2033" i="1"/>
  <c r="AS2032" i="1" s="1"/>
  <c r="AS2031" i="1" s="1"/>
  <c r="AO2033" i="1"/>
  <c r="AO2032" i="1" s="1"/>
  <c r="AO2031" i="1" s="1"/>
  <c r="AN2033" i="1"/>
  <c r="AN2032" i="1" s="1"/>
  <c r="AN2031" i="1" s="1"/>
  <c r="AM2033" i="1"/>
  <c r="AM2032" i="1" s="1"/>
  <c r="AM2031" i="1" s="1"/>
  <c r="AI2033" i="1"/>
  <c r="AI2032" i="1" s="1"/>
  <c r="AI2031" i="1" s="1"/>
  <c r="AH2033" i="1"/>
  <c r="AH2032" i="1" s="1"/>
  <c r="AG2033" i="1"/>
  <c r="AG2032" i="1" s="1"/>
  <c r="AG2031" i="1" s="1"/>
  <c r="AC2033" i="1"/>
  <c r="AC2032" i="1" s="1"/>
  <c r="AC2031" i="1" s="1"/>
  <c r="AB2033" i="1"/>
  <c r="AB2032" i="1" s="1"/>
  <c r="AB2031" i="1" s="1"/>
  <c r="AA2033" i="1"/>
  <c r="AA2032" i="1" s="1"/>
  <c r="AA2031" i="1" s="1"/>
  <c r="W2033" i="1"/>
  <c r="W2032" i="1" s="1"/>
  <c r="W2031" i="1" s="1"/>
  <c r="V2033" i="1"/>
  <c r="V2032" i="1" s="1"/>
  <c r="V2031" i="1" s="1"/>
  <c r="U2033" i="1"/>
  <c r="U2032" i="1" s="1"/>
  <c r="U2031" i="1" s="1"/>
  <c r="Q2033" i="1"/>
  <c r="T2033" i="1" s="1"/>
  <c r="P2033" i="1"/>
  <c r="O2033" i="1"/>
  <c r="R2033" i="1" s="1"/>
  <c r="X2033" i="1" s="1"/>
  <c r="AD2033" i="1" s="1"/>
  <c r="BM2032" i="1"/>
  <c r="BM2031" i="1" s="1"/>
  <c r="AY2032" i="1"/>
  <c r="AY2031" i="1" s="1"/>
  <c r="Q2032" i="1"/>
  <c r="BF2031" i="1"/>
  <c r="AH2031" i="1"/>
  <c r="N2030" i="1"/>
  <c r="T2030" i="1" s="1"/>
  <c r="Z2030" i="1" s="1"/>
  <c r="AF2030" i="1" s="1"/>
  <c r="AL2030" i="1" s="1"/>
  <c r="AR2030" i="1" s="1"/>
  <c r="AX2030" i="1" s="1"/>
  <c r="BD2030" i="1" s="1"/>
  <c r="BJ2030" i="1" s="1"/>
  <c r="BP2030" i="1" s="1"/>
  <c r="BU2030" i="1" s="1"/>
  <c r="BZ2030" i="1" s="1"/>
  <c r="M2030" i="1"/>
  <c r="S2030" i="1" s="1"/>
  <c r="Y2030" i="1" s="1"/>
  <c r="AE2030" i="1" s="1"/>
  <c r="AK2030" i="1" s="1"/>
  <c r="AQ2030" i="1" s="1"/>
  <c r="AW2030" i="1" s="1"/>
  <c r="BC2030" i="1" s="1"/>
  <c r="BI2030" i="1" s="1"/>
  <c r="BO2030" i="1" s="1"/>
  <c r="BT2030" i="1" s="1"/>
  <c r="BY2030" i="1" s="1"/>
  <c r="L2030" i="1"/>
  <c r="R2030" i="1" s="1"/>
  <c r="X2030" i="1" s="1"/>
  <c r="AD2030" i="1" s="1"/>
  <c r="AJ2030" i="1" s="1"/>
  <c r="AP2030" i="1" s="1"/>
  <c r="AV2030" i="1" s="1"/>
  <c r="BB2030" i="1" s="1"/>
  <c r="BH2030" i="1" s="1"/>
  <c r="BN2030" i="1" s="1"/>
  <c r="BS2030" i="1" s="1"/>
  <c r="BX2030" i="1" s="1"/>
  <c r="CA2029" i="1"/>
  <c r="CA2028" i="1" s="1"/>
  <c r="CA2027" i="1" s="1"/>
  <c r="BW2029" i="1"/>
  <c r="BW2028" i="1" s="1"/>
  <c r="BW2027" i="1" s="1"/>
  <c r="BV2029" i="1"/>
  <c r="BV2028" i="1" s="1"/>
  <c r="BV2027" i="1" s="1"/>
  <c r="BR2029" i="1"/>
  <c r="BQ2029" i="1"/>
  <c r="BQ2028" i="1" s="1"/>
  <c r="BM2029" i="1"/>
  <c r="BM2028" i="1" s="1"/>
  <c r="BM2027" i="1" s="1"/>
  <c r="BL2029" i="1"/>
  <c r="BL2028" i="1" s="1"/>
  <c r="BL2027" i="1" s="1"/>
  <c r="BK2029" i="1"/>
  <c r="BK2028" i="1" s="1"/>
  <c r="BK2027" i="1" s="1"/>
  <c r="BG2029" i="1"/>
  <c r="BG2028" i="1" s="1"/>
  <c r="BG2027" i="1" s="1"/>
  <c r="BF2029" i="1"/>
  <c r="BF2028" i="1" s="1"/>
  <c r="BF2027" i="1" s="1"/>
  <c r="BE2029" i="1"/>
  <c r="BA2029" i="1"/>
  <c r="BA2028" i="1" s="1"/>
  <c r="BA2027" i="1" s="1"/>
  <c r="AZ2029" i="1"/>
  <c r="AZ2028" i="1" s="1"/>
  <c r="AZ2027" i="1" s="1"/>
  <c r="AY2029" i="1"/>
  <c r="AY2028" i="1" s="1"/>
  <c r="AY2027" i="1" s="1"/>
  <c r="AU2029" i="1"/>
  <c r="AU2028" i="1" s="1"/>
  <c r="AU2027" i="1" s="1"/>
  <c r="AT2029" i="1"/>
  <c r="AT2028" i="1" s="1"/>
  <c r="AT2027" i="1" s="1"/>
  <c r="AS2029" i="1"/>
  <c r="AS2028" i="1" s="1"/>
  <c r="AS2027" i="1" s="1"/>
  <c r="AO2029" i="1"/>
  <c r="AO2028" i="1" s="1"/>
  <c r="AO2027" i="1" s="1"/>
  <c r="AN2029" i="1"/>
  <c r="AN2028" i="1" s="1"/>
  <c r="AN2027" i="1" s="1"/>
  <c r="AM2029" i="1"/>
  <c r="AM2028" i="1" s="1"/>
  <c r="AM2027" i="1" s="1"/>
  <c r="AI2029" i="1"/>
  <c r="AI2028" i="1" s="1"/>
  <c r="AI2027" i="1" s="1"/>
  <c r="AH2029" i="1"/>
  <c r="AH2028" i="1" s="1"/>
  <c r="AH2027" i="1" s="1"/>
  <c r="AG2029" i="1"/>
  <c r="AG2028" i="1" s="1"/>
  <c r="AG2027" i="1" s="1"/>
  <c r="AC2029" i="1"/>
  <c r="AC2028" i="1" s="1"/>
  <c r="AC2027" i="1" s="1"/>
  <c r="AB2029" i="1"/>
  <c r="AB2028" i="1" s="1"/>
  <c r="AB2027" i="1" s="1"/>
  <c r="AA2029" i="1"/>
  <c r="AA2028" i="1" s="1"/>
  <c r="AA2027" i="1" s="1"/>
  <c r="W2029" i="1"/>
  <c r="W2028" i="1" s="1"/>
  <c r="W2027" i="1" s="1"/>
  <c r="V2029" i="1"/>
  <c r="V2028" i="1" s="1"/>
  <c r="V2027" i="1" s="1"/>
  <c r="U2029" i="1"/>
  <c r="U2028" i="1" s="1"/>
  <c r="U2027" i="1" s="1"/>
  <c r="Q2029" i="1"/>
  <c r="Q2028" i="1" s="1"/>
  <c r="Q2027" i="1" s="1"/>
  <c r="P2029" i="1"/>
  <c r="P2028" i="1" s="1"/>
  <c r="P2027" i="1" s="1"/>
  <c r="O2029" i="1"/>
  <c r="O2028" i="1" s="1"/>
  <c r="O2027" i="1" s="1"/>
  <c r="K2029" i="1"/>
  <c r="J2029" i="1"/>
  <c r="J2028" i="1" s="1"/>
  <c r="J2027" i="1" s="1"/>
  <c r="I2029" i="1"/>
  <c r="I2028" i="1" s="1"/>
  <c r="I2027" i="1" s="1"/>
  <c r="H2029" i="1"/>
  <c r="H2028" i="1" s="1"/>
  <c r="G2029" i="1"/>
  <c r="F2029" i="1"/>
  <c r="BE2028" i="1"/>
  <c r="BE2027" i="1" s="1"/>
  <c r="N2026" i="1"/>
  <c r="T2026" i="1" s="1"/>
  <c r="Z2026" i="1" s="1"/>
  <c r="AF2026" i="1" s="1"/>
  <c r="AL2026" i="1" s="1"/>
  <c r="AR2026" i="1" s="1"/>
  <c r="AX2026" i="1" s="1"/>
  <c r="BD2026" i="1" s="1"/>
  <c r="BJ2026" i="1" s="1"/>
  <c r="BP2026" i="1" s="1"/>
  <c r="BU2026" i="1" s="1"/>
  <c r="BZ2026" i="1" s="1"/>
  <c r="M2026" i="1"/>
  <c r="S2026" i="1" s="1"/>
  <c r="Y2026" i="1" s="1"/>
  <c r="AE2026" i="1" s="1"/>
  <c r="AK2026" i="1" s="1"/>
  <c r="AQ2026" i="1" s="1"/>
  <c r="AW2026" i="1" s="1"/>
  <c r="BC2026" i="1" s="1"/>
  <c r="BI2026" i="1" s="1"/>
  <c r="BO2026" i="1" s="1"/>
  <c r="BT2026" i="1" s="1"/>
  <c r="BY2026" i="1" s="1"/>
  <c r="L2026" i="1"/>
  <c r="R2026" i="1" s="1"/>
  <c r="X2026" i="1" s="1"/>
  <c r="AD2026" i="1" s="1"/>
  <c r="AJ2026" i="1" s="1"/>
  <c r="AP2026" i="1" s="1"/>
  <c r="AV2026" i="1" s="1"/>
  <c r="BB2026" i="1" s="1"/>
  <c r="BH2026" i="1" s="1"/>
  <c r="BN2026" i="1" s="1"/>
  <c r="BS2026" i="1" s="1"/>
  <c r="BX2026" i="1" s="1"/>
  <c r="CA2025" i="1"/>
  <c r="CA2024" i="1" s="1"/>
  <c r="BW2025" i="1"/>
  <c r="BW2024" i="1" s="1"/>
  <c r="BV2025" i="1"/>
  <c r="BV2024" i="1" s="1"/>
  <c r="BR2025" i="1"/>
  <c r="BR2024" i="1" s="1"/>
  <c r="BQ2025" i="1"/>
  <c r="BM2025" i="1"/>
  <c r="BM2024" i="1" s="1"/>
  <c r="BL2025" i="1"/>
  <c r="BL2024" i="1" s="1"/>
  <c r="BK2025" i="1"/>
  <c r="BK2024" i="1" s="1"/>
  <c r="BG2025" i="1"/>
  <c r="BG2024" i="1" s="1"/>
  <c r="BF2025" i="1"/>
  <c r="BF2024" i="1" s="1"/>
  <c r="BE2025" i="1"/>
  <c r="BE2024" i="1" s="1"/>
  <c r="BA2025" i="1"/>
  <c r="AZ2025" i="1"/>
  <c r="AZ2024" i="1" s="1"/>
  <c r="AY2025" i="1"/>
  <c r="AY2024" i="1" s="1"/>
  <c r="AU2025" i="1"/>
  <c r="AU2024" i="1" s="1"/>
  <c r="AT2025" i="1"/>
  <c r="AT2024" i="1" s="1"/>
  <c r="AS2025" i="1"/>
  <c r="AS2024" i="1" s="1"/>
  <c r="AO2025" i="1"/>
  <c r="AO2024" i="1" s="1"/>
  <c r="AN2025" i="1"/>
  <c r="AN2024" i="1" s="1"/>
  <c r="AM2025" i="1"/>
  <c r="AM2024" i="1" s="1"/>
  <c r="AI2025" i="1"/>
  <c r="AH2025" i="1"/>
  <c r="AG2025" i="1"/>
  <c r="AG2024" i="1" s="1"/>
  <c r="AC2025" i="1"/>
  <c r="AC2024" i="1" s="1"/>
  <c r="AB2025" i="1"/>
  <c r="AB2024" i="1" s="1"/>
  <c r="AA2025" i="1"/>
  <c r="AA2024" i="1" s="1"/>
  <c r="W2025" i="1"/>
  <c r="W2024" i="1" s="1"/>
  <c r="V2025" i="1"/>
  <c r="V2024" i="1" s="1"/>
  <c r="U2025" i="1"/>
  <c r="U2024" i="1" s="1"/>
  <c r="Q2025" i="1"/>
  <c r="Q2024" i="1" s="1"/>
  <c r="P2025" i="1"/>
  <c r="P2024" i="1" s="1"/>
  <c r="O2025" i="1"/>
  <c r="O2024" i="1" s="1"/>
  <c r="K2025" i="1"/>
  <c r="K2024" i="1" s="1"/>
  <c r="J2025" i="1"/>
  <c r="J2024" i="1" s="1"/>
  <c r="I2025" i="1"/>
  <c r="H2025" i="1"/>
  <c r="G2025" i="1"/>
  <c r="M2025" i="1" s="1"/>
  <c r="F2025" i="1"/>
  <c r="BA2024" i="1"/>
  <c r="AI2024" i="1"/>
  <c r="AH2024" i="1"/>
  <c r="F2024" i="1"/>
  <c r="N2023" i="1"/>
  <c r="T2023" i="1" s="1"/>
  <c r="Z2023" i="1" s="1"/>
  <c r="AF2023" i="1" s="1"/>
  <c r="AL2023" i="1" s="1"/>
  <c r="AR2023" i="1" s="1"/>
  <c r="AX2023" i="1" s="1"/>
  <c r="BD2023" i="1" s="1"/>
  <c r="BJ2023" i="1" s="1"/>
  <c r="BP2023" i="1" s="1"/>
  <c r="BU2023" i="1" s="1"/>
  <c r="BZ2023" i="1" s="1"/>
  <c r="M2023" i="1"/>
  <c r="S2023" i="1" s="1"/>
  <c r="Y2023" i="1" s="1"/>
  <c r="AE2023" i="1" s="1"/>
  <c r="AK2023" i="1" s="1"/>
  <c r="AQ2023" i="1" s="1"/>
  <c r="AW2023" i="1" s="1"/>
  <c r="BC2023" i="1" s="1"/>
  <c r="BI2023" i="1" s="1"/>
  <c r="BO2023" i="1" s="1"/>
  <c r="BT2023" i="1" s="1"/>
  <c r="BY2023" i="1" s="1"/>
  <c r="L2023" i="1"/>
  <c r="R2023" i="1" s="1"/>
  <c r="X2023" i="1" s="1"/>
  <c r="AD2023" i="1" s="1"/>
  <c r="AJ2023" i="1" s="1"/>
  <c r="AP2023" i="1" s="1"/>
  <c r="AV2023" i="1" s="1"/>
  <c r="BB2023" i="1" s="1"/>
  <c r="BH2023" i="1" s="1"/>
  <c r="BN2023" i="1" s="1"/>
  <c r="BS2023" i="1" s="1"/>
  <c r="BX2023" i="1" s="1"/>
  <c r="CA2022" i="1"/>
  <c r="CA2021" i="1" s="1"/>
  <c r="BW2022" i="1"/>
  <c r="BW2021" i="1" s="1"/>
  <c r="BV2022" i="1"/>
  <c r="BV2021" i="1" s="1"/>
  <c r="BR2022" i="1"/>
  <c r="BQ2022" i="1"/>
  <c r="BM2022" i="1"/>
  <c r="BM2021" i="1" s="1"/>
  <c r="BL2022" i="1"/>
  <c r="BL2021" i="1" s="1"/>
  <c r="BK2022" i="1"/>
  <c r="BK2021" i="1" s="1"/>
  <c r="BG2022" i="1"/>
  <c r="BG2021" i="1" s="1"/>
  <c r="BF2022" i="1"/>
  <c r="BF2021" i="1" s="1"/>
  <c r="BE2022" i="1"/>
  <c r="BE2021" i="1" s="1"/>
  <c r="BA2022" i="1"/>
  <c r="BA2021" i="1" s="1"/>
  <c r="AZ2022" i="1"/>
  <c r="AZ2021" i="1" s="1"/>
  <c r="AY2022" i="1"/>
  <c r="AY2021" i="1" s="1"/>
  <c r="AU2022" i="1"/>
  <c r="AU2021" i="1" s="1"/>
  <c r="AT2022" i="1"/>
  <c r="AT2021" i="1" s="1"/>
  <c r="AS2022" i="1"/>
  <c r="AS2021" i="1" s="1"/>
  <c r="AO2022" i="1"/>
  <c r="AO2021" i="1" s="1"/>
  <c r="AN2022" i="1"/>
  <c r="AN2021" i="1" s="1"/>
  <c r="AM2022" i="1"/>
  <c r="AI2022" i="1"/>
  <c r="AI2021" i="1" s="1"/>
  <c r="AH2022" i="1"/>
  <c r="AG2022" i="1"/>
  <c r="AG2021" i="1" s="1"/>
  <c r="AC2022" i="1"/>
  <c r="AB2022" i="1"/>
  <c r="AB2021" i="1" s="1"/>
  <c r="AA2022" i="1"/>
  <c r="AA2021" i="1" s="1"/>
  <c r="W2022" i="1"/>
  <c r="W2021" i="1" s="1"/>
  <c r="V2022" i="1"/>
  <c r="V2021" i="1" s="1"/>
  <c r="U2022" i="1"/>
  <c r="U2021" i="1" s="1"/>
  <c r="Q2022" i="1"/>
  <c r="Q2021" i="1" s="1"/>
  <c r="P2022" i="1"/>
  <c r="P2021" i="1" s="1"/>
  <c r="O2022" i="1"/>
  <c r="O2021" i="1" s="1"/>
  <c r="K2022" i="1"/>
  <c r="K2021" i="1" s="1"/>
  <c r="J2022" i="1"/>
  <c r="I2022" i="1"/>
  <c r="H2022" i="1"/>
  <c r="G2022" i="1"/>
  <c r="G2021" i="1" s="1"/>
  <c r="F2022" i="1"/>
  <c r="BR2021" i="1"/>
  <c r="AM2021" i="1"/>
  <c r="AH2021" i="1"/>
  <c r="AC2021" i="1"/>
  <c r="F2021" i="1"/>
  <c r="N2020" i="1"/>
  <c r="T2020" i="1" s="1"/>
  <c r="Z2020" i="1" s="1"/>
  <c r="AF2020" i="1" s="1"/>
  <c r="AL2020" i="1" s="1"/>
  <c r="AR2020" i="1" s="1"/>
  <c r="AX2020" i="1" s="1"/>
  <c r="BD2020" i="1" s="1"/>
  <c r="BJ2020" i="1" s="1"/>
  <c r="BP2020" i="1" s="1"/>
  <c r="BU2020" i="1" s="1"/>
  <c r="BZ2020" i="1" s="1"/>
  <c r="M2020" i="1"/>
  <c r="S2020" i="1" s="1"/>
  <c r="Y2020" i="1" s="1"/>
  <c r="AE2020" i="1" s="1"/>
  <c r="AK2020" i="1" s="1"/>
  <c r="AQ2020" i="1" s="1"/>
  <c r="AW2020" i="1" s="1"/>
  <c r="BC2020" i="1" s="1"/>
  <c r="BI2020" i="1" s="1"/>
  <c r="BO2020" i="1" s="1"/>
  <c r="BT2020" i="1" s="1"/>
  <c r="BY2020" i="1" s="1"/>
  <c r="L2020" i="1"/>
  <c r="R2020" i="1" s="1"/>
  <c r="X2020" i="1" s="1"/>
  <c r="AD2020" i="1" s="1"/>
  <c r="AJ2020" i="1" s="1"/>
  <c r="AP2020" i="1" s="1"/>
  <c r="AV2020" i="1" s="1"/>
  <c r="BB2020" i="1" s="1"/>
  <c r="BH2020" i="1" s="1"/>
  <c r="BN2020" i="1" s="1"/>
  <c r="BS2020" i="1" s="1"/>
  <c r="BX2020" i="1" s="1"/>
  <c r="CA2019" i="1"/>
  <c r="CA2018" i="1" s="1"/>
  <c r="BW2019" i="1"/>
  <c r="BW2018" i="1" s="1"/>
  <c r="BV2019" i="1"/>
  <c r="BV2018" i="1" s="1"/>
  <c r="BR2019" i="1"/>
  <c r="BR2018" i="1" s="1"/>
  <c r="BQ2019" i="1"/>
  <c r="BM2019" i="1"/>
  <c r="BM2018" i="1" s="1"/>
  <c r="BL2019" i="1"/>
  <c r="BL2018" i="1" s="1"/>
  <c r="BK2019" i="1"/>
  <c r="BK2018" i="1" s="1"/>
  <c r="BG2019" i="1"/>
  <c r="BG2018" i="1" s="1"/>
  <c r="BF2019" i="1"/>
  <c r="BF2018" i="1" s="1"/>
  <c r="BE2019" i="1"/>
  <c r="BE2018" i="1" s="1"/>
  <c r="BA2019" i="1"/>
  <c r="BA2018" i="1" s="1"/>
  <c r="AZ2019" i="1"/>
  <c r="AZ2018" i="1" s="1"/>
  <c r="AY2019" i="1"/>
  <c r="AY2018" i="1" s="1"/>
  <c r="AU2019" i="1"/>
  <c r="AU2018" i="1" s="1"/>
  <c r="AT2019" i="1"/>
  <c r="AT2018" i="1" s="1"/>
  <c r="AS2019" i="1"/>
  <c r="AS2018" i="1" s="1"/>
  <c r="AO2019" i="1"/>
  <c r="AO2018" i="1" s="1"/>
  <c r="AN2019" i="1"/>
  <c r="AN2018" i="1" s="1"/>
  <c r="AM2019" i="1"/>
  <c r="AI2019" i="1"/>
  <c r="AH2019" i="1"/>
  <c r="AH2018" i="1" s="1"/>
  <c r="AG2019" i="1"/>
  <c r="AG2018" i="1" s="1"/>
  <c r="AC2019" i="1"/>
  <c r="AC2018" i="1" s="1"/>
  <c r="AB2019" i="1"/>
  <c r="AB2018" i="1" s="1"/>
  <c r="AA2019" i="1"/>
  <c r="AA2018" i="1" s="1"/>
  <c r="W2019" i="1"/>
  <c r="V2019" i="1"/>
  <c r="V2018" i="1" s="1"/>
  <c r="U2019" i="1"/>
  <c r="U2018" i="1" s="1"/>
  <c r="Q2019" i="1"/>
  <c r="Q2018" i="1" s="1"/>
  <c r="P2019" i="1"/>
  <c r="P2018" i="1" s="1"/>
  <c r="O2019" i="1"/>
  <c r="O2018" i="1" s="1"/>
  <c r="K2019" i="1"/>
  <c r="K2018" i="1" s="1"/>
  <c r="J2019" i="1"/>
  <c r="J2018" i="1" s="1"/>
  <c r="I2019" i="1"/>
  <c r="H2019" i="1"/>
  <c r="G2019" i="1"/>
  <c r="M2019" i="1" s="1"/>
  <c r="S2019" i="1" s="1"/>
  <c r="Y2019" i="1" s="1"/>
  <c r="AE2019" i="1" s="1"/>
  <c r="AK2019" i="1" s="1"/>
  <c r="AQ2019" i="1" s="1"/>
  <c r="AW2019" i="1" s="1"/>
  <c r="BC2019" i="1" s="1"/>
  <c r="BI2019" i="1" s="1"/>
  <c r="BO2019" i="1" s="1"/>
  <c r="BT2019" i="1" s="1"/>
  <c r="BY2019" i="1" s="1"/>
  <c r="F2019" i="1"/>
  <c r="AM2018" i="1"/>
  <c r="AI2018" i="1"/>
  <c r="W2018" i="1"/>
  <c r="F2018" i="1"/>
  <c r="N2017" i="1"/>
  <c r="T2017" i="1" s="1"/>
  <c r="Z2017" i="1" s="1"/>
  <c r="AF2017" i="1" s="1"/>
  <c r="AL2017" i="1" s="1"/>
  <c r="AR2017" i="1" s="1"/>
  <c r="AX2017" i="1" s="1"/>
  <c r="BD2017" i="1" s="1"/>
  <c r="BJ2017" i="1" s="1"/>
  <c r="BP2017" i="1" s="1"/>
  <c r="BU2017" i="1" s="1"/>
  <c r="BZ2017" i="1" s="1"/>
  <c r="M2017" i="1"/>
  <c r="S2017" i="1" s="1"/>
  <c r="Y2017" i="1" s="1"/>
  <c r="AE2017" i="1" s="1"/>
  <c r="AK2017" i="1" s="1"/>
  <c r="AQ2017" i="1" s="1"/>
  <c r="AW2017" i="1" s="1"/>
  <c r="BC2017" i="1" s="1"/>
  <c r="BI2017" i="1" s="1"/>
  <c r="BO2017" i="1" s="1"/>
  <c r="BT2017" i="1" s="1"/>
  <c r="BY2017" i="1" s="1"/>
  <c r="L2017" i="1"/>
  <c r="R2017" i="1" s="1"/>
  <c r="X2017" i="1" s="1"/>
  <c r="AD2017" i="1" s="1"/>
  <c r="AJ2017" i="1" s="1"/>
  <c r="AP2017" i="1" s="1"/>
  <c r="AV2017" i="1" s="1"/>
  <c r="BB2017" i="1" s="1"/>
  <c r="BH2017" i="1" s="1"/>
  <c r="BN2017" i="1" s="1"/>
  <c r="BS2017" i="1" s="1"/>
  <c r="BX2017" i="1" s="1"/>
  <c r="CA2016" i="1"/>
  <c r="CA2015" i="1" s="1"/>
  <c r="BW2016" i="1"/>
  <c r="BW2015" i="1" s="1"/>
  <c r="BV2016" i="1"/>
  <c r="BV2015" i="1" s="1"/>
  <c r="BR2016" i="1"/>
  <c r="BR2015" i="1" s="1"/>
  <c r="BQ2016" i="1"/>
  <c r="BM2016" i="1"/>
  <c r="BM2015" i="1" s="1"/>
  <c r="BL2016" i="1"/>
  <c r="BL2015" i="1" s="1"/>
  <c r="BK2016" i="1"/>
  <c r="BK2015" i="1" s="1"/>
  <c r="BG2016" i="1"/>
  <c r="BG2015" i="1" s="1"/>
  <c r="BF2016" i="1"/>
  <c r="BF2015" i="1" s="1"/>
  <c r="BE2016" i="1"/>
  <c r="BE2015" i="1" s="1"/>
  <c r="BA2016" i="1"/>
  <c r="BA2015" i="1" s="1"/>
  <c r="AZ2016" i="1"/>
  <c r="AZ2015" i="1" s="1"/>
  <c r="AY2016" i="1"/>
  <c r="AY2015" i="1" s="1"/>
  <c r="AU2016" i="1"/>
  <c r="AU2015" i="1" s="1"/>
  <c r="AT2016" i="1"/>
  <c r="AT2015" i="1" s="1"/>
  <c r="AS2016" i="1"/>
  <c r="AS2015" i="1" s="1"/>
  <c r="AO2016" i="1"/>
  <c r="AO2015" i="1" s="1"/>
  <c r="AN2016" i="1"/>
  <c r="AN2015" i="1" s="1"/>
  <c r="AM2016" i="1"/>
  <c r="AM2015" i="1" s="1"/>
  <c r="AI2016" i="1"/>
  <c r="AI2015" i="1" s="1"/>
  <c r="AH2016" i="1"/>
  <c r="AG2016" i="1"/>
  <c r="AC2016" i="1"/>
  <c r="AC2015" i="1" s="1"/>
  <c r="AB2016" i="1"/>
  <c r="AB2015" i="1" s="1"/>
  <c r="AA2016" i="1"/>
  <c r="AA2015" i="1" s="1"/>
  <c r="W2016" i="1"/>
  <c r="W2015" i="1" s="1"/>
  <c r="V2016" i="1"/>
  <c r="V2015" i="1" s="1"/>
  <c r="U2016" i="1"/>
  <c r="U2015" i="1" s="1"/>
  <c r="Q2016" i="1"/>
  <c r="Q2015" i="1" s="1"/>
  <c r="P2016" i="1"/>
  <c r="P2015" i="1" s="1"/>
  <c r="O2016" i="1"/>
  <c r="O2015" i="1" s="1"/>
  <c r="K2016" i="1"/>
  <c r="K2015" i="1" s="1"/>
  <c r="J2016" i="1"/>
  <c r="J2015" i="1" s="1"/>
  <c r="I2016" i="1"/>
  <c r="H2016" i="1"/>
  <c r="G2016" i="1"/>
  <c r="G2015" i="1" s="1"/>
  <c r="F2016" i="1"/>
  <c r="F2015" i="1" s="1"/>
  <c r="AH2015" i="1"/>
  <c r="AG2015" i="1"/>
  <c r="N2011" i="1"/>
  <c r="T2011" i="1" s="1"/>
  <c r="Z2011" i="1" s="1"/>
  <c r="AF2011" i="1" s="1"/>
  <c r="AL2011" i="1" s="1"/>
  <c r="AR2011" i="1" s="1"/>
  <c r="AX2011" i="1" s="1"/>
  <c r="BD2011" i="1" s="1"/>
  <c r="BJ2011" i="1" s="1"/>
  <c r="BP2011" i="1" s="1"/>
  <c r="BU2011" i="1" s="1"/>
  <c r="BZ2011" i="1" s="1"/>
  <c r="M2011" i="1"/>
  <c r="S2011" i="1" s="1"/>
  <c r="Y2011" i="1" s="1"/>
  <c r="AE2011" i="1" s="1"/>
  <c r="AK2011" i="1" s="1"/>
  <c r="AQ2011" i="1" s="1"/>
  <c r="AW2011" i="1" s="1"/>
  <c r="BC2011" i="1" s="1"/>
  <c r="BI2011" i="1" s="1"/>
  <c r="BO2011" i="1" s="1"/>
  <c r="BT2011" i="1" s="1"/>
  <c r="BY2011" i="1" s="1"/>
  <c r="L2011" i="1"/>
  <c r="R2011" i="1" s="1"/>
  <c r="X2011" i="1" s="1"/>
  <c r="AD2011" i="1" s="1"/>
  <c r="AJ2011" i="1" s="1"/>
  <c r="AP2011" i="1" s="1"/>
  <c r="AV2011" i="1" s="1"/>
  <c r="BB2011" i="1" s="1"/>
  <c r="BH2011" i="1" s="1"/>
  <c r="BN2011" i="1" s="1"/>
  <c r="BS2011" i="1" s="1"/>
  <c r="BX2011" i="1" s="1"/>
  <c r="CA2010" i="1"/>
  <c r="BW2010" i="1"/>
  <c r="BW2009" i="1" s="1"/>
  <c r="BW2008" i="1" s="1"/>
  <c r="BV2010" i="1"/>
  <c r="BV2009" i="1" s="1"/>
  <c r="BV2008" i="1" s="1"/>
  <c r="BR2010" i="1"/>
  <c r="BQ2010" i="1"/>
  <c r="BQ2009" i="1" s="1"/>
  <c r="BM2010" i="1"/>
  <c r="BM2009" i="1" s="1"/>
  <c r="BM2008" i="1" s="1"/>
  <c r="BL2010" i="1"/>
  <c r="BL2009" i="1" s="1"/>
  <c r="BL2008" i="1" s="1"/>
  <c r="BK2010" i="1"/>
  <c r="BK2009" i="1" s="1"/>
  <c r="BK2008" i="1" s="1"/>
  <c r="BG2010" i="1"/>
  <c r="BG2009" i="1" s="1"/>
  <c r="BG2008" i="1" s="1"/>
  <c r="BF2010" i="1"/>
  <c r="BF2009" i="1" s="1"/>
  <c r="BE2010" i="1"/>
  <c r="BE2009" i="1" s="1"/>
  <c r="BE2008" i="1" s="1"/>
  <c r="BA2010" i="1"/>
  <c r="BA2009" i="1" s="1"/>
  <c r="AZ2010" i="1"/>
  <c r="AZ2009" i="1" s="1"/>
  <c r="AZ2008" i="1" s="1"/>
  <c r="AY2010" i="1"/>
  <c r="AY2009" i="1" s="1"/>
  <c r="AY2008" i="1" s="1"/>
  <c r="AU2010" i="1"/>
  <c r="AU2009" i="1" s="1"/>
  <c r="AU2008" i="1" s="1"/>
  <c r="AT2010" i="1"/>
  <c r="AT2009" i="1" s="1"/>
  <c r="AT2008" i="1" s="1"/>
  <c r="AS2010" i="1"/>
  <c r="AS2009" i="1" s="1"/>
  <c r="AS2008" i="1" s="1"/>
  <c r="AO2010" i="1"/>
  <c r="AN2010" i="1"/>
  <c r="AN2009" i="1" s="1"/>
  <c r="AN2008" i="1" s="1"/>
  <c r="AM2010" i="1"/>
  <c r="AI2010" i="1"/>
  <c r="AI2009" i="1" s="1"/>
  <c r="AI2008" i="1" s="1"/>
  <c r="AH2010" i="1"/>
  <c r="AH2009" i="1" s="1"/>
  <c r="AH2008" i="1" s="1"/>
  <c r="AG2010" i="1"/>
  <c r="AG2009" i="1" s="1"/>
  <c r="AG2008" i="1" s="1"/>
  <c r="AC2010" i="1"/>
  <c r="AC2009" i="1" s="1"/>
  <c r="AC2008" i="1" s="1"/>
  <c r="AB2010" i="1"/>
  <c r="AB2009" i="1" s="1"/>
  <c r="AB2008" i="1" s="1"/>
  <c r="AA2010" i="1"/>
  <c r="AA2009" i="1" s="1"/>
  <c r="AA2008" i="1" s="1"/>
  <c r="W2010" i="1"/>
  <c r="W2009" i="1" s="1"/>
  <c r="W2008" i="1" s="1"/>
  <c r="V2010" i="1"/>
  <c r="V2009" i="1" s="1"/>
  <c r="V2008" i="1" s="1"/>
  <c r="U2010" i="1"/>
  <c r="U2009" i="1" s="1"/>
  <c r="U2008" i="1" s="1"/>
  <c r="Q2010" i="1"/>
  <c r="Q2009" i="1" s="1"/>
  <c r="Q2008" i="1" s="1"/>
  <c r="P2010" i="1"/>
  <c r="P2009" i="1" s="1"/>
  <c r="P2008" i="1" s="1"/>
  <c r="O2010" i="1"/>
  <c r="O2009" i="1" s="1"/>
  <c r="O2008" i="1" s="1"/>
  <c r="K2010" i="1"/>
  <c r="K2009" i="1" s="1"/>
  <c r="K2008" i="1" s="1"/>
  <c r="J2010" i="1"/>
  <c r="J2009" i="1" s="1"/>
  <c r="J2008" i="1" s="1"/>
  <c r="I2010" i="1"/>
  <c r="I2009" i="1" s="1"/>
  <c r="I2008" i="1" s="1"/>
  <c r="H2010" i="1"/>
  <c r="G2010" i="1"/>
  <c r="G2009" i="1" s="1"/>
  <c r="F2010" i="1"/>
  <c r="CA2009" i="1"/>
  <c r="CA2008" i="1" s="1"/>
  <c r="AO2009" i="1"/>
  <c r="AO2008" i="1" s="1"/>
  <c r="AM2009" i="1"/>
  <c r="AM2008" i="1" s="1"/>
  <c r="H2009" i="1"/>
  <c r="BF2008" i="1"/>
  <c r="BA2008" i="1"/>
  <c r="N2007" i="1"/>
  <c r="T2007" i="1" s="1"/>
  <c r="Z2007" i="1" s="1"/>
  <c r="AF2007" i="1" s="1"/>
  <c r="AL2007" i="1" s="1"/>
  <c r="AR2007" i="1" s="1"/>
  <c r="AX2007" i="1" s="1"/>
  <c r="BD2007" i="1" s="1"/>
  <c r="BJ2007" i="1" s="1"/>
  <c r="BP2007" i="1" s="1"/>
  <c r="BU2007" i="1" s="1"/>
  <c r="BZ2007" i="1" s="1"/>
  <c r="M2007" i="1"/>
  <c r="S2007" i="1" s="1"/>
  <c r="Y2007" i="1" s="1"/>
  <c r="AE2007" i="1" s="1"/>
  <c r="AK2007" i="1" s="1"/>
  <c r="AQ2007" i="1" s="1"/>
  <c r="AW2007" i="1" s="1"/>
  <c r="BC2007" i="1" s="1"/>
  <c r="BI2007" i="1" s="1"/>
  <c r="BO2007" i="1" s="1"/>
  <c r="BT2007" i="1" s="1"/>
  <c r="BY2007" i="1" s="1"/>
  <c r="L2007" i="1"/>
  <c r="R2007" i="1" s="1"/>
  <c r="X2007" i="1" s="1"/>
  <c r="AD2007" i="1" s="1"/>
  <c r="AJ2007" i="1" s="1"/>
  <c r="AP2007" i="1" s="1"/>
  <c r="AV2007" i="1" s="1"/>
  <c r="BB2007" i="1" s="1"/>
  <c r="BH2007" i="1" s="1"/>
  <c r="BN2007" i="1" s="1"/>
  <c r="BS2007" i="1" s="1"/>
  <c r="BX2007" i="1" s="1"/>
  <c r="CA2006" i="1"/>
  <c r="CA2005" i="1" s="1"/>
  <c r="CA2004" i="1" s="1"/>
  <c r="BW2006" i="1"/>
  <c r="BW2005" i="1" s="1"/>
  <c r="BW2004" i="1" s="1"/>
  <c r="BW2003" i="1" s="1"/>
  <c r="BV2006" i="1"/>
  <c r="BR2006" i="1"/>
  <c r="BQ2006" i="1"/>
  <c r="BM2006" i="1"/>
  <c r="BM2005" i="1" s="1"/>
  <c r="BM2004" i="1" s="1"/>
  <c r="BL2006" i="1"/>
  <c r="BL2005" i="1" s="1"/>
  <c r="BL2004" i="1" s="1"/>
  <c r="BK2006" i="1"/>
  <c r="BG2006" i="1"/>
  <c r="BG2005" i="1" s="1"/>
  <c r="BG2004" i="1" s="1"/>
  <c r="BF2006" i="1"/>
  <c r="BE2006" i="1"/>
  <c r="BE2005" i="1" s="1"/>
  <c r="BE2004" i="1" s="1"/>
  <c r="BA2006" i="1"/>
  <c r="BA2005" i="1" s="1"/>
  <c r="BA2004" i="1" s="1"/>
  <c r="AZ2006" i="1"/>
  <c r="AZ2005" i="1" s="1"/>
  <c r="AZ2004" i="1" s="1"/>
  <c r="AY2006" i="1"/>
  <c r="AY2005" i="1" s="1"/>
  <c r="AY2004" i="1" s="1"/>
  <c r="AU2006" i="1"/>
  <c r="AU2005" i="1" s="1"/>
  <c r="AU2004" i="1" s="1"/>
  <c r="AT2006" i="1"/>
  <c r="AS2006" i="1"/>
  <c r="AS2005" i="1" s="1"/>
  <c r="AS2004" i="1" s="1"/>
  <c r="AO2006" i="1"/>
  <c r="AO2005" i="1" s="1"/>
  <c r="AO2004" i="1" s="1"/>
  <c r="AN2006" i="1"/>
  <c r="AN2005" i="1" s="1"/>
  <c r="AN2004" i="1" s="1"/>
  <c r="AM2006" i="1"/>
  <c r="AI2006" i="1"/>
  <c r="AI2005" i="1" s="1"/>
  <c r="AI2004" i="1" s="1"/>
  <c r="AH2006" i="1"/>
  <c r="AH2005" i="1" s="1"/>
  <c r="AH2004" i="1" s="1"/>
  <c r="AG2006" i="1"/>
  <c r="AG2005" i="1" s="1"/>
  <c r="AG2004" i="1" s="1"/>
  <c r="AC2006" i="1"/>
  <c r="AC2005" i="1" s="1"/>
  <c r="AC2004" i="1" s="1"/>
  <c r="AB2006" i="1"/>
  <c r="AB2005" i="1" s="1"/>
  <c r="AB2004" i="1" s="1"/>
  <c r="AA2006" i="1"/>
  <c r="AA2005" i="1" s="1"/>
  <c r="AA2004" i="1" s="1"/>
  <c r="AA2003" i="1" s="1"/>
  <c r="W2006" i="1"/>
  <c r="W2005" i="1" s="1"/>
  <c r="W2004" i="1" s="1"/>
  <c r="V2006" i="1"/>
  <c r="V2005" i="1" s="1"/>
  <c r="V2004" i="1" s="1"/>
  <c r="U2006" i="1"/>
  <c r="U2005" i="1" s="1"/>
  <c r="U2004" i="1" s="1"/>
  <c r="Q2006" i="1"/>
  <c r="P2006" i="1"/>
  <c r="P2005" i="1" s="1"/>
  <c r="P2004" i="1" s="1"/>
  <c r="O2006" i="1"/>
  <c r="O2005" i="1" s="1"/>
  <c r="K2006" i="1"/>
  <c r="K2005" i="1" s="1"/>
  <c r="K2004" i="1" s="1"/>
  <c r="J2006" i="1"/>
  <c r="J2005" i="1" s="1"/>
  <c r="J2004" i="1" s="1"/>
  <c r="I2006" i="1"/>
  <c r="H2006" i="1"/>
  <c r="G2006" i="1"/>
  <c r="F2006" i="1"/>
  <c r="F2005" i="1" s="1"/>
  <c r="BV2005" i="1"/>
  <c r="BV2004" i="1" s="1"/>
  <c r="BR2005" i="1"/>
  <c r="BK2005" i="1"/>
  <c r="BK2004" i="1" s="1"/>
  <c r="BF2005" i="1"/>
  <c r="BF2004" i="1" s="1"/>
  <c r="AT2005" i="1"/>
  <c r="AT2004" i="1" s="1"/>
  <c r="AM2005" i="1"/>
  <c r="Q2005" i="1"/>
  <c r="Q2004" i="1" s="1"/>
  <c r="AM2004" i="1"/>
  <c r="AM2003" i="1" s="1"/>
  <c r="O2004" i="1"/>
  <c r="N2002" i="1"/>
  <c r="T2002" i="1" s="1"/>
  <c r="Z2002" i="1" s="1"/>
  <c r="AF2002" i="1" s="1"/>
  <c r="AL2002" i="1" s="1"/>
  <c r="AR2002" i="1" s="1"/>
  <c r="AX2002" i="1" s="1"/>
  <c r="BD2002" i="1" s="1"/>
  <c r="BJ2002" i="1" s="1"/>
  <c r="BP2002" i="1" s="1"/>
  <c r="BU2002" i="1" s="1"/>
  <c r="BZ2002" i="1" s="1"/>
  <c r="M2002" i="1"/>
  <c r="S2002" i="1" s="1"/>
  <c r="Y2002" i="1" s="1"/>
  <c r="AE2002" i="1" s="1"/>
  <c r="AK2002" i="1" s="1"/>
  <c r="AQ2002" i="1" s="1"/>
  <c r="AW2002" i="1" s="1"/>
  <c r="BC2002" i="1" s="1"/>
  <c r="BI2002" i="1" s="1"/>
  <c r="BO2002" i="1" s="1"/>
  <c r="BT2002" i="1" s="1"/>
  <c r="BY2002" i="1" s="1"/>
  <c r="L2002" i="1"/>
  <c r="R2002" i="1" s="1"/>
  <c r="X2002" i="1" s="1"/>
  <c r="AD2002" i="1" s="1"/>
  <c r="AJ2002" i="1" s="1"/>
  <c r="AP2002" i="1" s="1"/>
  <c r="AV2002" i="1" s="1"/>
  <c r="BB2002" i="1" s="1"/>
  <c r="BH2002" i="1" s="1"/>
  <c r="BN2002" i="1" s="1"/>
  <c r="BS2002" i="1" s="1"/>
  <c r="BX2002" i="1" s="1"/>
  <c r="CA2001" i="1"/>
  <c r="BW2001" i="1"/>
  <c r="BW2000" i="1" s="1"/>
  <c r="BV2001" i="1"/>
  <c r="BV2000" i="1" s="1"/>
  <c r="BR2001" i="1"/>
  <c r="BQ2001" i="1"/>
  <c r="BM2001" i="1"/>
  <c r="BM2000" i="1" s="1"/>
  <c r="BL2001" i="1"/>
  <c r="BL2000" i="1" s="1"/>
  <c r="BK2001" i="1"/>
  <c r="BK2000" i="1" s="1"/>
  <c r="BG2001" i="1"/>
  <c r="BG2000" i="1" s="1"/>
  <c r="BF2001" i="1"/>
  <c r="BF2000" i="1" s="1"/>
  <c r="BE2001" i="1"/>
  <c r="BE2000" i="1" s="1"/>
  <c r="BA2001" i="1"/>
  <c r="BA2000" i="1" s="1"/>
  <c r="AZ2001" i="1"/>
  <c r="AZ2000" i="1" s="1"/>
  <c r="AY2001" i="1"/>
  <c r="AY2000" i="1" s="1"/>
  <c r="AU2001" i="1"/>
  <c r="AU2000" i="1" s="1"/>
  <c r="AT2001" i="1"/>
  <c r="AT2000" i="1" s="1"/>
  <c r="AS2001" i="1"/>
  <c r="AS2000" i="1" s="1"/>
  <c r="AS1996" i="1" s="1"/>
  <c r="AS1995" i="1" s="1"/>
  <c r="AO2001" i="1"/>
  <c r="AN2001" i="1"/>
  <c r="AN2000" i="1" s="1"/>
  <c r="AM2001" i="1"/>
  <c r="AM2000" i="1" s="1"/>
  <c r="AI2001" i="1"/>
  <c r="AI2000" i="1" s="1"/>
  <c r="AH2001" i="1"/>
  <c r="AH2000" i="1" s="1"/>
  <c r="AG2001" i="1"/>
  <c r="AG2000" i="1" s="1"/>
  <c r="AC2001" i="1"/>
  <c r="AC2000" i="1" s="1"/>
  <c r="AB2001" i="1"/>
  <c r="AB2000" i="1" s="1"/>
  <c r="AA2001" i="1"/>
  <c r="AA2000" i="1" s="1"/>
  <c r="W2001" i="1"/>
  <c r="W2000" i="1" s="1"/>
  <c r="V2001" i="1"/>
  <c r="U2001" i="1"/>
  <c r="U2000" i="1" s="1"/>
  <c r="Q2001" i="1"/>
  <c r="Q2000" i="1" s="1"/>
  <c r="P2001" i="1"/>
  <c r="P2000" i="1" s="1"/>
  <c r="O2001" i="1"/>
  <c r="O2000" i="1" s="1"/>
  <c r="K2001" i="1"/>
  <c r="K2000" i="1" s="1"/>
  <c r="J2001" i="1"/>
  <c r="J2000" i="1" s="1"/>
  <c r="I2001" i="1"/>
  <c r="H2001" i="1"/>
  <c r="G2001" i="1"/>
  <c r="F2001" i="1"/>
  <c r="F2000" i="1" s="1"/>
  <c r="CA2000" i="1"/>
  <c r="BR2000" i="1"/>
  <c r="BQ2000" i="1"/>
  <c r="AO2000" i="1"/>
  <c r="V2000" i="1"/>
  <c r="N1999" i="1"/>
  <c r="T1999" i="1" s="1"/>
  <c r="Z1999" i="1" s="1"/>
  <c r="AF1999" i="1" s="1"/>
  <c r="AL1999" i="1" s="1"/>
  <c r="AR1999" i="1" s="1"/>
  <c r="AX1999" i="1" s="1"/>
  <c r="BD1999" i="1" s="1"/>
  <c r="BJ1999" i="1" s="1"/>
  <c r="BP1999" i="1" s="1"/>
  <c r="BU1999" i="1" s="1"/>
  <c r="BZ1999" i="1" s="1"/>
  <c r="M1999" i="1"/>
  <c r="S1999" i="1" s="1"/>
  <c r="Y1999" i="1" s="1"/>
  <c r="AE1999" i="1" s="1"/>
  <c r="AK1999" i="1" s="1"/>
  <c r="AQ1999" i="1" s="1"/>
  <c r="AW1999" i="1" s="1"/>
  <c r="BC1999" i="1" s="1"/>
  <c r="BI1999" i="1" s="1"/>
  <c r="BO1999" i="1" s="1"/>
  <c r="BT1999" i="1" s="1"/>
  <c r="BY1999" i="1" s="1"/>
  <c r="L1999" i="1"/>
  <c r="R1999" i="1" s="1"/>
  <c r="X1999" i="1" s="1"/>
  <c r="AD1999" i="1" s="1"/>
  <c r="AJ1999" i="1" s="1"/>
  <c r="AP1999" i="1" s="1"/>
  <c r="AV1999" i="1" s="1"/>
  <c r="BB1999" i="1" s="1"/>
  <c r="BH1999" i="1" s="1"/>
  <c r="BN1999" i="1" s="1"/>
  <c r="BS1999" i="1" s="1"/>
  <c r="BX1999" i="1" s="1"/>
  <c r="CA1998" i="1"/>
  <c r="CA1997" i="1" s="1"/>
  <c r="BW1998" i="1"/>
  <c r="BW1997" i="1" s="1"/>
  <c r="BV1998" i="1"/>
  <c r="BV1997" i="1" s="1"/>
  <c r="BR1998" i="1"/>
  <c r="BR1997" i="1" s="1"/>
  <c r="BQ1998" i="1"/>
  <c r="BM1998" i="1"/>
  <c r="BM1997" i="1" s="1"/>
  <c r="BL1998" i="1"/>
  <c r="BL1997" i="1" s="1"/>
  <c r="BK1998" i="1"/>
  <c r="BK1997" i="1" s="1"/>
  <c r="BG1998" i="1"/>
  <c r="BG1997" i="1" s="1"/>
  <c r="BF1998" i="1"/>
  <c r="BF1997" i="1" s="1"/>
  <c r="BE1998" i="1"/>
  <c r="BE1997" i="1" s="1"/>
  <c r="BA1998" i="1"/>
  <c r="BA1997" i="1" s="1"/>
  <c r="AZ1998" i="1"/>
  <c r="AZ1997" i="1" s="1"/>
  <c r="AY1998" i="1"/>
  <c r="AY1997" i="1" s="1"/>
  <c r="AU1998" i="1"/>
  <c r="AT1998" i="1"/>
  <c r="AS1998" i="1"/>
  <c r="AO1998" i="1"/>
  <c r="AO1997" i="1" s="1"/>
  <c r="AN1998" i="1"/>
  <c r="AN1997" i="1" s="1"/>
  <c r="AM1998" i="1"/>
  <c r="AM1997" i="1" s="1"/>
  <c r="AI1998" i="1"/>
  <c r="AI1997" i="1" s="1"/>
  <c r="AH1998" i="1"/>
  <c r="AH1997" i="1" s="1"/>
  <c r="AG1998" i="1"/>
  <c r="AG1997" i="1" s="1"/>
  <c r="AC1998" i="1"/>
  <c r="AC1997" i="1" s="1"/>
  <c r="AB1998" i="1"/>
  <c r="AB1997" i="1" s="1"/>
  <c r="AA1998" i="1"/>
  <c r="AA1997" i="1" s="1"/>
  <c r="W1998" i="1"/>
  <c r="W1997" i="1" s="1"/>
  <c r="V1998" i="1"/>
  <c r="V1997" i="1" s="1"/>
  <c r="U1998" i="1"/>
  <c r="U1997" i="1" s="1"/>
  <c r="Q1998" i="1"/>
  <c r="Q1997" i="1" s="1"/>
  <c r="P1998" i="1"/>
  <c r="P1997" i="1" s="1"/>
  <c r="O1998" i="1"/>
  <c r="O1997" i="1" s="1"/>
  <c r="K1998" i="1"/>
  <c r="K1997" i="1" s="1"/>
  <c r="J1998" i="1"/>
  <c r="J1997" i="1" s="1"/>
  <c r="I1998" i="1"/>
  <c r="I1997" i="1" s="1"/>
  <c r="H1998" i="1"/>
  <c r="G1998" i="1"/>
  <c r="F1998" i="1"/>
  <c r="AU1997" i="1"/>
  <c r="AT1997" i="1"/>
  <c r="AS1997" i="1"/>
  <c r="N1994" i="1"/>
  <c r="T1994" i="1" s="1"/>
  <c r="Z1994" i="1" s="1"/>
  <c r="AF1994" i="1" s="1"/>
  <c r="AL1994" i="1" s="1"/>
  <c r="AR1994" i="1" s="1"/>
  <c r="AX1994" i="1" s="1"/>
  <c r="BD1994" i="1" s="1"/>
  <c r="BJ1994" i="1" s="1"/>
  <c r="BP1994" i="1" s="1"/>
  <c r="BU1994" i="1" s="1"/>
  <c r="BZ1994" i="1" s="1"/>
  <c r="M1994" i="1"/>
  <c r="S1994" i="1" s="1"/>
  <c r="Y1994" i="1" s="1"/>
  <c r="AE1994" i="1" s="1"/>
  <c r="AK1994" i="1" s="1"/>
  <c r="AQ1994" i="1" s="1"/>
  <c r="AW1994" i="1" s="1"/>
  <c r="BC1994" i="1" s="1"/>
  <c r="BI1994" i="1" s="1"/>
  <c r="BO1994" i="1" s="1"/>
  <c r="BT1994" i="1" s="1"/>
  <c r="BY1994" i="1" s="1"/>
  <c r="L1994" i="1"/>
  <c r="R1994" i="1" s="1"/>
  <c r="X1994" i="1" s="1"/>
  <c r="AD1994" i="1" s="1"/>
  <c r="AJ1994" i="1" s="1"/>
  <c r="AP1994" i="1" s="1"/>
  <c r="AV1994" i="1" s="1"/>
  <c r="BB1994" i="1" s="1"/>
  <c r="BH1994" i="1" s="1"/>
  <c r="BN1994" i="1" s="1"/>
  <c r="BS1994" i="1" s="1"/>
  <c r="BX1994" i="1" s="1"/>
  <c r="CA1993" i="1"/>
  <c r="BW1993" i="1"/>
  <c r="BV1993" i="1"/>
  <c r="BR1993" i="1"/>
  <c r="BQ1993" i="1"/>
  <c r="BM1993" i="1"/>
  <c r="BL1993" i="1"/>
  <c r="BK1993" i="1"/>
  <c r="BG1993" i="1"/>
  <c r="BF1993" i="1"/>
  <c r="BE1993" i="1"/>
  <c r="BA1993" i="1"/>
  <c r="AZ1993" i="1"/>
  <c r="AY1993" i="1"/>
  <c r="AU1993" i="1"/>
  <c r="AT1993" i="1"/>
  <c r="AS1993" i="1"/>
  <c r="AO1993" i="1"/>
  <c r="AN1993" i="1"/>
  <c r="AM1993" i="1"/>
  <c r="AI1993" i="1"/>
  <c r="AH1993" i="1"/>
  <c r="AG1993" i="1"/>
  <c r="AC1993" i="1"/>
  <c r="AB1993" i="1"/>
  <c r="AA1993" i="1"/>
  <c r="W1993" i="1"/>
  <c r="V1993" i="1"/>
  <c r="U1993" i="1"/>
  <c r="Q1993" i="1"/>
  <c r="P1993" i="1"/>
  <c r="O1993" i="1"/>
  <c r="K1993" i="1"/>
  <c r="J1993" i="1"/>
  <c r="I1993" i="1"/>
  <c r="H1993" i="1"/>
  <c r="G1993" i="1"/>
  <c r="F1993" i="1"/>
  <c r="N1992" i="1"/>
  <c r="T1992" i="1" s="1"/>
  <c r="Z1992" i="1" s="1"/>
  <c r="AF1992" i="1" s="1"/>
  <c r="AL1992" i="1" s="1"/>
  <c r="AR1992" i="1" s="1"/>
  <c r="AX1992" i="1" s="1"/>
  <c r="BD1992" i="1" s="1"/>
  <c r="BJ1992" i="1" s="1"/>
  <c r="BP1992" i="1" s="1"/>
  <c r="BU1992" i="1" s="1"/>
  <c r="BZ1992" i="1" s="1"/>
  <c r="M1992" i="1"/>
  <c r="S1992" i="1" s="1"/>
  <c r="Y1992" i="1" s="1"/>
  <c r="AE1992" i="1" s="1"/>
  <c r="AK1992" i="1" s="1"/>
  <c r="AQ1992" i="1" s="1"/>
  <c r="AW1992" i="1" s="1"/>
  <c r="BC1992" i="1" s="1"/>
  <c r="BI1992" i="1" s="1"/>
  <c r="BO1992" i="1" s="1"/>
  <c r="BT1992" i="1" s="1"/>
  <c r="BY1992" i="1" s="1"/>
  <c r="L1992" i="1"/>
  <c r="R1992" i="1" s="1"/>
  <c r="X1992" i="1" s="1"/>
  <c r="AD1992" i="1" s="1"/>
  <c r="AJ1992" i="1" s="1"/>
  <c r="AP1992" i="1" s="1"/>
  <c r="AV1992" i="1" s="1"/>
  <c r="BB1992" i="1" s="1"/>
  <c r="BH1992" i="1" s="1"/>
  <c r="BN1992" i="1" s="1"/>
  <c r="BS1992" i="1" s="1"/>
  <c r="BX1992" i="1" s="1"/>
  <c r="CA1991" i="1"/>
  <c r="BW1991" i="1"/>
  <c r="BV1991" i="1"/>
  <c r="BR1991" i="1"/>
  <c r="BQ1991" i="1"/>
  <c r="BM1991" i="1"/>
  <c r="BL1991" i="1"/>
  <c r="BK1991" i="1"/>
  <c r="BG1991" i="1"/>
  <c r="BG1990" i="1" s="1"/>
  <c r="BG1989" i="1" s="1"/>
  <c r="BG1988" i="1" s="1"/>
  <c r="BF1991" i="1"/>
  <c r="BE1991" i="1"/>
  <c r="BA1991" i="1"/>
  <c r="AZ1991" i="1"/>
  <c r="AY1991" i="1"/>
  <c r="AU1991" i="1"/>
  <c r="AT1991" i="1"/>
  <c r="AS1991" i="1"/>
  <c r="AS1990" i="1" s="1"/>
  <c r="AO1991" i="1"/>
  <c r="AN1991" i="1"/>
  <c r="AM1991" i="1"/>
  <c r="AI1991" i="1"/>
  <c r="AI1990" i="1" s="1"/>
  <c r="AI1989" i="1" s="1"/>
  <c r="AI1988" i="1" s="1"/>
  <c r="AH1991" i="1"/>
  <c r="AG1991" i="1"/>
  <c r="AC1991" i="1"/>
  <c r="AB1991" i="1"/>
  <c r="AB1990" i="1" s="1"/>
  <c r="AB1989" i="1" s="1"/>
  <c r="AB1988" i="1" s="1"/>
  <c r="AA1991" i="1"/>
  <c r="W1991" i="1"/>
  <c r="V1991" i="1"/>
  <c r="U1991" i="1"/>
  <c r="U1990" i="1" s="1"/>
  <c r="U1989" i="1" s="1"/>
  <c r="U1988" i="1" s="1"/>
  <c r="Q1991" i="1"/>
  <c r="P1991" i="1"/>
  <c r="O1991" i="1"/>
  <c r="O1990" i="1" s="1"/>
  <c r="O1989" i="1" s="1"/>
  <c r="O1988" i="1" s="1"/>
  <c r="K1991" i="1"/>
  <c r="K1990" i="1" s="1"/>
  <c r="K1989" i="1" s="1"/>
  <c r="K1988" i="1" s="1"/>
  <c r="J1991" i="1"/>
  <c r="I1991" i="1"/>
  <c r="H1991" i="1"/>
  <c r="G1991" i="1"/>
  <c r="G1990" i="1" s="1"/>
  <c r="G1989" i="1" s="1"/>
  <c r="G1988" i="1" s="1"/>
  <c r="F1991" i="1"/>
  <c r="AS1989" i="1"/>
  <c r="AS1988" i="1" s="1"/>
  <c r="N1987" i="1"/>
  <c r="T1987" i="1" s="1"/>
  <c r="Z1987" i="1" s="1"/>
  <c r="AF1987" i="1" s="1"/>
  <c r="AL1987" i="1" s="1"/>
  <c r="AR1987" i="1" s="1"/>
  <c r="AX1987" i="1" s="1"/>
  <c r="BD1987" i="1" s="1"/>
  <c r="BJ1987" i="1" s="1"/>
  <c r="BP1987" i="1" s="1"/>
  <c r="BU1987" i="1" s="1"/>
  <c r="BZ1987" i="1" s="1"/>
  <c r="M1987" i="1"/>
  <c r="S1987" i="1" s="1"/>
  <c r="Y1987" i="1" s="1"/>
  <c r="AE1987" i="1" s="1"/>
  <c r="AK1987" i="1" s="1"/>
  <c r="AQ1987" i="1" s="1"/>
  <c r="AW1987" i="1" s="1"/>
  <c r="BC1987" i="1" s="1"/>
  <c r="BI1987" i="1" s="1"/>
  <c r="BO1987" i="1" s="1"/>
  <c r="BT1987" i="1" s="1"/>
  <c r="BY1987" i="1" s="1"/>
  <c r="L1987" i="1"/>
  <c r="R1987" i="1" s="1"/>
  <c r="X1987" i="1" s="1"/>
  <c r="AD1987" i="1" s="1"/>
  <c r="AJ1987" i="1" s="1"/>
  <c r="AP1987" i="1" s="1"/>
  <c r="AV1987" i="1" s="1"/>
  <c r="BB1987" i="1" s="1"/>
  <c r="BH1987" i="1" s="1"/>
  <c r="BN1987" i="1" s="1"/>
  <c r="BS1987" i="1" s="1"/>
  <c r="BX1987" i="1" s="1"/>
  <c r="CA1986" i="1"/>
  <c r="CA1985" i="1" s="1"/>
  <c r="CA1984" i="1" s="1"/>
  <c r="CA1983" i="1" s="1"/>
  <c r="BW1986" i="1"/>
  <c r="BW1985" i="1" s="1"/>
  <c r="BW1984" i="1" s="1"/>
  <c r="BW1983" i="1" s="1"/>
  <c r="BV1986" i="1"/>
  <c r="BV1985" i="1" s="1"/>
  <c r="BR1986" i="1"/>
  <c r="BQ1986" i="1"/>
  <c r="BQ1985" i="1" s="1"/>
  <c r="BQ1984" i="1" s="1"/>
  <c r="BQ1983" i="1" s="1"/>
  <c r="BM1986" i="1"/>
  <c r="BM1985" i="1" s="1"/>
  <c r="BM1984" i="1" s="1"/>
  <c r="BM1983" i="1" s="1"/>
  <c r="BL1986" i="1"/>
  <c r="BK1986" i="1"/>
  <c r="BK1985" i="1" s="1"/>
  <c r="BK1984" i="1" s="1"/>
  <c r="BK1983" i="1" s="1"/>
  <c r="BG1986" i="1"/>
  <c r="BG1985" i="1" s="1"/>
  <c r="BG1984" i="1" s="1"/>
  <c r="BG1983" i="1" s="1"/>
  <c r="BF1986" i="1"/>
  <c r="BF1985" i="1" s="1"/>
  <c r="BF1984" i="1" s="1"/>
  <c r="BF1983" i="1" s="1"/>
  <c r="BE1986" i="1"/>
  <c r="BE1985" i="1" s="1"/>
  <c r="BA1986" i="1"/>
  <c r="AZ1986" i="1"/>
  <c r="AZ1985" i="1" s="1"/>
  <c r="AZ1984" i="1" s="1"/>
  <c r="AZ1983" i="1" s="1"/>
  <c r="AY1986" i="1"/>
  <c r="AY1985" i="1" s="1"/>
  <c r="AY1984" i="1" s="1"/>
  <c r="AY1983" i="1" s="1"/>
  <c r="AU1986" i="1"/>
  <c r="AT1986" i="1"/>
  <c r="AT1985" i="1" s="1"/>
  <c r="AT1984" i="1" s="1"/>
  <c r="AT1983" i="1" s="1"/>
  <c r="AS1986" i="1"/>
  <c r="AS1985" i="1" s="1"/>
  <c r="AS1984" i="1" s="1"/>
  <c r="AS1983" i="1" s="1"/>
  <c r="AO1986" i="1"/>
  <c r="AO1985" i="1" s="1"/>
  <c r="AO1984" i="1" s="1"/>
  <c r="AO1983" i="1" s="1"/>
  <c r="AN1986" i="1"/>
  <c r="AN1985" i="1" s="1"/>
  <c r="AN1984" i="1" s="1"/>
  <c r="AN1983" i="1" s="1"/>
  <c r="AM1986" i="1"/>
  <c r="AM1985" i="1" s="1"/>
  <c r="AI1986" i="1"/>
  <c r="AI1985" i="1" s="1"/>
  <c r="AI1984" i="1" s="1"/>
  <c r="AI1983" i="1" s="1"/>
  <c r="AH1986" i="1"/>
  <c r="AH1985" i="1" s="1"/>
  <c r="AH1984" i="1" s="1"/>
  <c r="AH1983" i="1" s="1"/>
  <c r="AG1986" i="1"/>
  <c r="AG1985" i="1" s="1"/>
  <c r="AG1984" i="1" s="1"/>
  <c r="AG1983" i="1" s="1"/>
  <c r="AC1986" i="1"/>
  <c r="AC1985" i="1" s="1"/>
  <c r="AC1984" i="1" s="1"/>
  <c r="AC1983" i="1" s="1"/>
  <c r="AB1986" i="1"/>
  <c r="AB1985" i="1" s="1"/>
  <c r="AB1984" i="1" s="1"/>
  <c r="AB1983" i="1" s="1"/>
  <c r="AA1986" i="1"/>
  <c r="AA1985" i="1" s="1"/>
  <c r="AA1984" i="1" s="1"/>
  <c r="AA1983" i="1" s="1"/>
  <c r="W1986" i="1"/>
  <c r="V1986" i="1"/>
  <c r="V1985" i="1" s="1"/>
  <c r="V1984" i="1" s="1"/>
  <c r="V1983" i="1" s="1"/>
  <c r="U1986" i="1"/>
  <c r="U1985" i="1" s="1"/>
  <c r="U1984" i="1" s="1"/>
  <c r="U1983" i="1" s="1"/>
  <c r="Q1986" i="1"/>
  <c r="Q1985" i="1" s="1"/>
  <c r="Q1984" i="1" s="1"/>
  <c r="Q1983" i="1" s="1"/>
  <c r="P1986" i="1"/>
  <c r="O1986" i="1"/>
  <c r="O1985" i="1" s="1"/>
  <c r="O1984" i="1" s="1"/>
  <c r="O1983" i="1" s="1"/>
  <c r="K1986" i="1"/>
  <c r="K1985" i="1" s="1"/>
  <c r="K1984" i="1" s="1"/>
  <c r="K1983" i="1" s="1"/>
  <c r="J1986" i="1"/>
  <c r="J1985" i="1" s="1"/>
  <c r="I1986" i="1"/>
  <c r="H1986" i="1"/>
  <c r="H1985" i="1" s="1"/>
  <c r="G1986" i="1"/>
  <c r="G1985" i="1" s="1"/>
  <c r="G1984" i="1" s="1"/>
  <c r="G1983" i="1" s="1"/>
  <c r="M1983" i="1" s="1"/>
  <c r="S1983" i="1" s="1"/>
  <c r="Y1983" i="1" s="1"/>
  <c r="F1986" i="1"/>
  <c r="BL1985" i="1"/>
  <c r="BL1984" i="1" s="1"/>
  <c r="BL1983" i="1" s="1"/>
  <c r="BA1985" i="1"/>
  <c r="BA1984" i="1" s="1"/>
  <c r="BA1983" i="1" s="1"/>
  <c r="AU1985" i="1"/>
  <c r="AU1984" i="1" s="1"/>
  <c r="AU1983" i="1" s="1"/>
  <c r="W1985" i="1"/>
  <c r="W1984" i="1" s="1"/>
  <c r="W1983" i="1" s="1"/>
  <c r="P1985" i="1"/>
  <c r="P1984" i="1" s="1"/>
  <c r="P1983" i="1" s="1"/>
  <c r="I1985" i="1"/>
  <c r="I1984" i="1" s="1"/>
  <c r="I1983" i="1" s="1"/>
  <c r="BV1984" i="1"/>
  <c r="BV1983" i="1" s="1"/>
  <c r="BE1984" i="1"/>
  <c r="BE1983" i="1" s="1"/>
  <c r="AM1984" i="1"/>
  <c r="AM1983" i="1" s="1"/>
  <c r="J1984" i="1"/>
  <c r="J1983" i="1" s="1"/>
  <c r="R1981" i="1"/>
  <c r="X1981" i="1" s="1"/>
  <c r="AD1981" i="1" s="1"/>
  <c r="AJ1981" i="1" s="1"/>
  <c r="AP1981" i="1" s="1"/>
  <c r="AV1981" i="1" s="1"/>
  <c r="BB1981" i="1" s="1"/>
  <c r="BH1981" i="1" s="1"/>
  <c r="BN1981" i="1" s="1"/>
  <c r="BS1981" i="1" s="1"/>
  <c r="BX1981" i="1" s="1"/>
  <c r="N1981" i="1"/>
  <c r="T1981" i="1" s="1"/>
  <c r="Z1981" i="1" s="1"/>
  <c r="AF1981" i="1" s="1"/>
  <c r="AL1981" i="1" s="1"/>
  <c r="AR1981" i="1" s="1"/>
  <c r="AX1981" i="1" s="1"/>
  <c r="BD1981" i="1" s="1"/>
  <c r="BJ1981" i="1" s="1"/>
  <c r="BP1981" i="1" s="1"/>
  <c r="BU1981" i="1" s="1"/>
  <c r="BZ1981" i="1" s="1"/>
  <c r="M1981" i="1"/>
  <c r="S1981" i="1" s="1"/>
  <c r="Y1981" i="1" s="1"/>
  <c r="AE1981" i="1" s="1"/>
  <c r="AK1981" i="1" s="1"/>
  <c r="AQ1981" i="1" s="1"/>
  <c r="AW1981" i="1" s="1"/>
  <c r="BC1981" i="1" s="1"/>
  <c r="BI1981" i="1" s="1"/>
  <c r="BO1981" i="1" s="1"/>
  <c r="BT1981" i="1" s="1"/>
  <c r="BY1981" i="1" s="1"/>
  <c r="L1981" i="1"/>
  <c r="CA1980" i="1"/>
  <c r="CA1979" i="1" s="1"/>
  <c r="CA1978" i="1" s="1"/>
  <c r="BW1980" i="1"/>
  <c r="BW1979" i="1" s="1"/>
  <c r="BW1978" i="1" s="1"/>
  <c r="BV1980" i="1"/>
  <c r="BV1979" i="1" s="1"/>
  <c r="BV1978" i="1" s="1"/>
  <c r="BR1980" i="1"/>
  <c r="BQ1980" i="1"/>
  <c r="BM1980" i="1"/>
  <c r="BM1979" i="1" s="1"/>
  <c r="BM1978" i="1" s="1"/>
  <c r="BL1980" i="1"/>
  <c r="BL1979" i="1" s="1"/>
  <c r="BL1978" i="1" s="1"/>
  <c r="BK1980" i="1"/>
  <c r="BG1980" i="1"/>
  <c r="BG1979" i="1" s="1"/>
  <c r="BG1978" i="1" s="1"/>
  <c r="BF1980" i="1"/>
  <c r="BF1979" i="1" s="1"/>
  <c r="BF1978" i="1" s="1"/>
  <c r="BE1980" i="1"/>
  <c r="BE1979" i="1" s="1"/>
  <c r="BE1978" i="1" s="1"/>
  <c r="BA1980" i="1"/>
  <c r="BA1979" i="1" s="1"/>
  <c r="AZ1980" i="1"/>
  <c r="AZ1979" i="1" s="1"/>
  <c r="AZ1978" i="1" s="1"/>
  <c r="AY1980" i="1"/>
  <c r="AY1979" i="1" s="1"/>
  <c r="AY1978" i="1" s="1"/>
  <c r="AU1980" i="1"/>
  <c r="AU1979" i="1" s="1"/>
  <c r="AU1978" i="1" s="1"/>
  <c r="AT1980" i="1"/>
  <c r="AS1980" i="1"/>
  <c r="AS1979" i="1" s="1"/>
  <c r="AS1978" i="1" s="1"/>
  <c r="AO1980" i="1"/>
  <c r="AO1979" i="1" s="1"/>
  <c r="AO1978" i="1" s="1"/>
  <c r="AN1980" i="1"/>
  <c r="AN1979" i="1" s="1"/>
  <c r="AN1978" i="1" s="1"/>
  <c r="AM1980" i="1"/>
  <c r="AM1979" i="1" s="1"/>
  <c r="AM1978" i="1" s="1"/>
  <c r="AI1980" i="1"/>
  <c r="AI1979" i="1" s="1"/>
  <c r="AI1978" i="1" s="1"/>
  <c r="AH1980" i="1"/>
  <c r="AG1980" i="1"/>
  <c r="AG1979" i="1" s="1"/>
  <c r="AG1978" i="1" s="1"/>
  <c r="AC1980" i="1"/>
  <c r="AC1979" i="1" s="1"/>
  <c r="AB1980" i="1"/>
  <c r="AB1979" i="1" s="1"/>
  <c r="AB1978" i="1" s="1"/>
  <c r="AA1980" i="1"/>
  <c r="AA1979" i="1" s="1"/>
  <c r="AA1978" i="1" s="1"/>
  <c r="W1980" i="1"/>
  <c r="W1979" i="1" s="1"/>
  <c r="W1978" i="1" s="1"/>
  <c r="V1980" i="1"/>
  <c r="U1980" i="1"/>
  <c r="U1979" i="1" s="1"/>
  <c r="U1978" i="1" s="1"/>
  <c r="Q1980" i="1"/>
  <c r="Q1979" i="1" s="1"/>
  <c r="Q1978" i="1" s="1"/>
  <c r="P1980" i="1"/>
  <c r="P1979" i="1" s="1"/>
  <c r="P1978" i="1" s="1"/>
  <c r="O1980" i="1"/>
  <c r="K1980" i="1"/>
  <c r="J1980" i="1"/>
  <c r="I1980" i="1"/>
  <c r="H1980" i="1"/>
  <c r="G1980" i="1"/>
  <c r="G1979" i="1" s="1"/>
  <c r="F1980" i="1"/>
  <c r="F1979" i="1" s="1"/>
  <c r="BR1979" i="1"/>
  <c r="BK1979" i="1"/>
  <c r="BK1978" i="1" s="1"/>
  <c r="AT1979" i="1"/>
  <c r="AT1978" i="1" s="1"/>
  <c r="AH1979" i="1"/>
  <c r="AH1978" i="1" s="1"/>
  <c r="V1979" i="1"/>
  <c r="V1978" i="1" s="1"/>
  <c r="O1979" i="1"/>
  <c r="O1978" i="1" s="1"/>
  <c r="K1979" i="1"/>
  <c r="K1978" i="1" s="1"/>
  <c r="BA1978" i="1"/>
  <c r="AC1978" i="1"/>
  <c r="N1977" i="1"/>
  <c r="T1977" i="1" s="1"/>
  <c r="Z1977" i="1" s="1"/>
  <c r="AF1977" i="1" s="1"/>
  <c r="AL1977" i="1" s="1"/>
  <c r="AR1977" i="1" s="1"/>
  <c r="AX1977" i="1" s="1"/>
  <c r="BD1977" i="1" s="1"/>
  <c r="BJ1977" i="1" s="1"/>
  <c r="BP1977" i="1" s="1"/>
  <c r="BU1977" i="1" s="1"/>
  <c r="BZ1977" i="1" s="1"/>
  <c r="M1977" i="1"/>
  <c r="S1977" i="1" s="1"/>
  <c r="Y1977" i="1" s="1"/>
  <c r="AE1977" i="1" s="1"/>
  <c r="AK1977" i="1" s="1"/>
  <c r="AQ1977" i="1" s="1"/>
  <c r="AW1977" i="1" s="1"/>
  <c r="BC1977" i="1" s="1"/>
  <c r="BI1977" i="1" s="1"/>
  <c r="BO1977" i="1" s="1"/>
  <c r="BT1977" i="1" s="1"/>
  <c r="BY1977" i="1" s="1"/>
  <c r="L1977" i="1"/>
  <c r="R1977" i="1" s="1"/>
  <c r="X1977" i="1" s="1"/>
  <c r="AD1977" i="1" s="1"/>
  <c r="AJ1977" i="1" s="1"/>
  <c r="AP1977" i="1" s="1"/>
  <c r="AV1977" i="1" s="1"/>
  <c r="BB1977" i="1" s="1"/>
  <c r="BH1977" i="1" s="1"/>
  <c r="BN1977" i="1" s="1"/>
  <c r="BS1977" i="1" s="1"/>
  <c r="BX1977" i="1" s="1"/>
  <c r="CA1976" i="1"/>
  <c r="CA1975" i="1" s="1"/>
  <c r="CA1974" i="1" s="1"/>
  <c r="BW1976" i="1"/>
  <c r="BW1975" i="1" s="1"/>
  <c r="BV1976" i="1"/>
  <c r="BV1975" i="1" s="1"/>
  <c r="BV1974" i="1" s="1"/>
  <c r="BR1976" i="1"/>
  <c r="BQ1976" i="1"/>
  <c r="BQ1975" i="1" s="1"/>
  <c r="BM1976" i="1"/>
  <c r="BM1975" i="1" s="1"/>
  <c r="BM1974" i="1" s="1"/>
  <c r="BL1976" i="1"/>
  <c r="BL1975" i="1" s="1"/>
  <c r="BL1974" i="1" s="1"/>
  <c r="BK1976" i="1"/>
  <c r="BK1975" i="1" s="1"/>
  <c r="BK1974" i="1" s="1"/>
  <c r="BG1976" i="1"/>
  <c r="BG1975" i="1" s="1"/>
  <c r="BG1974" i="1" s="1"/>
  <c r="BF1976" i="1"/>
  <c r="BF1975" i="1" s="1"/>
  <c r="BF1974" i="1" s="1"/>
  <c r="BE1976" i="1"/>
  <c r="BE1975" i="1" s="1"/>
  <c r="BE1974" i="1" s="1"/>
  <c r="BA1976" i="1"/>
  <c r="BA1975" i="1" s="1"/>
  <c r="BA1974" i="1" s="1"/>
  <c r="AZ1976" i="1"/>
  <c r="AZ1975" i="1" s="1"/>
  <c r="AZ1974" i="1" s="1"/>
  <c r="AY1976" i="1"/>
  <c r="AY1975" i="1" s="1"/>
  <c r="AY1974" i="1" s="1"/>
  <c r="AU1976" i="1"/>
  <c r="AU1975" i="1" s="1"/>
  <c r="AU1974" i="1" s="1"/>
  <c r="AT1976" i="1"/>
  <c r="AT1975" i="1" s="1"/>
  <c r="AT1974" i="1" s="1"/>
  <c r="AS1976" i="1"/>
  <c r="AS1975" i="1" s="1"/>
  <c r="AS1974" i="1" s="1"/>
  <c r="AO1976" i="1"/>
  <c r="AO1975" i="1" s="1"/>
  <c r="AO1974" i="1" s="1"/>
  <c r="AN1976" i="1"/>
  <c r="AN1975" i="1" s="1"/>
  <c r="AN1974" i="1" s="1"/>
  <c r="AM1976" i="1"/>
  <c r="AM1975" i="1" s="1"/>
  <c r="AM1974" i="1" s="1"/>
  <c r="AI1976" i="1"/>
  <c r="AI1975" i="1" s="1"/>
  <c r="AI1974" i="1" s="1"/>
  <c r="AH1976" i="1"/>
  <c r="AH1975" i="1" s="1"/>
  <c r="AH1974" i="1" s="1"/>
  <c r="AG1976" i="1"/>
  <c r="AG1975" i="1" s="1"/>
  <c r="AG1974" i="1" s="1"/>
  <c r="AC1976" i="1"/>
  <c r="AC1975" i="1" s="1"/>
  <c r="AC1974" i="1" s="1"/>
  <c r="AB1976" i="1"/>
  <c r="AB1975" i="1" s="1"/>
  <c r="AB1974" i="1" s="1"/>
  <c r="AA1976" i="1"/>
  <c r="AA1975" i="1" s="1"/>
  <c r="AA1974" i="1" s="1"/>
  <c r="W1976" i="1"/>
  <c r="W1975" i="1" s="1"/>
  <c r="W1974" i="1" s="1"/>
  <c r="V1976" i="1"/>
  <c r="V1975" i="1" s="1"/>
  <c r="V1974" i="1" s="1"/>
  <c r="U1976" i="1"/>
  <c r="U1975" i="1" s="1"/>
  <c r="U1974" i="1" s="1"/>
  <c r="Q1976" i="1"/>
  <c r="Q1975" i="1" s="1"/>
  <c r="Q1974" i="1" s="1"/>
  <c r="P1976" i="1"/>
  <c r="P1975" i="1" s="1"/>
  <c r="P1974" i="1" s="1"/>
  <c r="O1976" i="1"/>
  <c r="O1975" i="1" s="1"/>
  <c r="K1976" i="1"/>
  <c r="J1976" i="1"/>
  <c r="J1975" i="1" s="1"/>
  <c r="J1974" i="1" s="1"/>
  <c r="I1976" i="1"/>
  <c r="I1975" i="1" s="1"/>
  <c r="I1974" i="1" s="1"/>
  <c r="H1976" i="1"/>
  <c r="H1975" i="1" s="1"/>
  <c r="G1976" i="1"/>
  <c r="F1976" i="1"/>
  <c r="BW1974" i="1"/>
  <c r="O1974" i="1"/>
  <c r="N1972" i="1"/>
  <c r="T1972" i="1" s="1"/>
  <c r="Z1972" i="1" s="1"/>
  <c r="AF1972" i="1" s="1"/>
  <c r="AL1972" i="1" s="1"/>
  <c r="AR1972" i="1" s="1"/>
  <c r="AX1972" i="1" s="1"/>
  <c r="BD1972" i="1" s="1"/>
  <c r="BJ1972" i="1" s="1"/>
  <c r="BP1972" i="1" s="1"/>
  <c r="BU1972" i="1" s="1"/>
  <c r="BZ1972" i="1" s="1"/>
  <c r="M1972" i="1"/>
  <c r="S1972" i="1" s="1"/>
  <c r="Y1972" i="1" s="1"/>
  <c r="AE1972" i="1" s="1"/>
  <c r="AK1972" i="1" s="1"/>
  <c r="AQ1972" i="1" s="1"/>
  <c r="AW1972" i="1" s="1"/>
  <c r="BC1972" i="1" s="1"/>
  <c r="BI1972" i="1" s="1"/>
  <c r="BO1972" i="1" s="1"/>
  <c r="BT1972" i="1" s="1"/>
  <c r="BY1972" i="1" s="1"/>
  <c r="F1972" i="1"/>
  <c r="CA1971" i="1"/>
  <c r="CA1970" i="1" s="1"/>
  <c r="CA1969" i="1" s="1"/>
  <c r="CA1968" i="1" s="1"/>
  <c r="BW1971" i="1"/>
  <c r="BW1970" i="1" s="1"/>
  <c r="BW1969" i="1" s="1"/>
  <c r="BW1968" i="1" s="1"/>
  <c r="BV1971" i="1"/>
  <c r="BV1970" i="1" s="1"/>
  <c r="BV1969" i="1" s="1"/>
  <c r="BV1968" i="1" s="1"/>
  <c r="BR1971" i="1"/>
  <c r="BR1970" i="1" s="1"/>
  <c r="BQ1971" i="1"/>
  <c r="BQ1970" i="1" s="1"/>
  <c r="BM1971" i="1"/>
  <c r="BM1970" i="1" s="1"/>
  <c r="BM1969" i="1" s="1"/>
  <c r="BM1968" i="1" s="1"/>
  <c r="BL1971" i="1"/>
  <c r="BL1970" i="1" s="1"/>
  <c r="BL1969" i="1" s="1"/>
  <c r="BL1968" i="1" s="1"/>
  <c r="BK1971" i="1"/>
  <c r="BK1970" i="1" s="1"/>
  <c r="BK1969" i="1" s="1"/>
  <c r="BK1968" i="1" s="1"/>
  <c r="BG1971" i="1"/>
  <c r="BG1970" i="1" s="1"/>
  <c r="BG1969" i="1" s="1"/>
  <c r="BG1968" i="1" s="1"/>
  <c r="BF1971" i="1"/>
  <c r="BE1971" i="1"/>
  <c r="BE1970" i="1" s="1"/>
  <c r="BE1969" i="1" s="1"/>
  <c r="BE1968" i="1" s="1"/>
  <c r="BA1971" i="1"/>
  <c r="AZ1971" i="1"/>
  <c r="AZ1970" i="1" s="1"/>
  <c r="AZ1969" i="1" s="1"/>
  <c r="AZ1968" i="1" s="1"/>
  <c r="AY1971" i="1"/>
  <c r="AY1970" i="1" s="1"/>
  <c r="AY1969" i="1" s="1"/>
  <c r="AY1968" i="1" s="1"/>
  <c r="AU1971" i="1"/>
  <c r="AU1970" i="1" s="1"/>
  <c r="AU1969" i="1" s="1"/>
  <c r="AU1968" i="1" s="1"/>
  <c r="AT1971" i="1"/>
  <c r="AS1971" i="1"/>
  <c r="AS1970" i="1" s="1"/>
  <c r="AS1969" i="1" s="1"/>
  <c r="AS1968" i="1" s="1"/>
  <c r="AO1971" i="1"/>
  <c r="AO1970" i="1" s="1"/>
  <c r="AO1969" i="1" s="1"/>
  <c r="AO1968" i="1" s="1"/>
  <c r="AN1971" i="1"/>
  <c r="AN1970" i="1" s="1"/>
  <c r="AN1969" i="1" s="1"/>
  <c r="AN1968" i="1" s="1"/>
  <c r="AM1971" i="1"/>
  <c r="AM1970" i="1" s="1"/>
  <c r="AM1969" i="1" s="1"/>
  <c r="AM1968" i="1" s="1"/>
  <c r="AI1971" i="1"/>
  <c r="AI1970" i="1" s="1"/>
  <c r="AI1969" i="1" s="1"/>
  <c r="AI1968" i="1" s="1"/>
  <c r="AH1971" i="1"/>
  <c r="AH1970" i="1" s="1"/>
  <c r="AH1969" i="1" s="1"/>
  <c r="AH1968" i="1" s="1"/>
  <c r="AG1971" i="1"/>
  <c r="AG1970" i="1" s="1"/>
  <c r="AG1969" i="1" s="1"/>
  <c r="AG1968" i="1" s="1"/>
  <c r="AC1971" i="1"/>
  <c r="AB1971" i="1"/>
  <c r="AB1970" i="1" s="1"/>
  <c r="AB1969" i="1" s="1"/>
  <c r="AB1968" i="1" s="1"/>
  <c r="AA1971" i="1"/>
  <c r="AA1970" i="1" s="1"/>
  <c r="AA1969" i="1" s="1"/>
  <c r="AA1968" i="1" s="1"/>
  <c r="W1971" i="1"/>
  <c r="W1970" i="1" s="1"/>
  <c r="W1969" i="1" s="1"/>
  <c r="W1968" i="1" s="1"/>
  <c r="V1971" i="1"/>
  <c r="V1970" i="1" s="1"/>
  <c r="V1969" i="1" s="1"/>
  <c r="U1971" i="1"/>
  <c r="U1970" i="1" s="1"/>
  <c r="U1969" i="1" s="1"/>
  <c r="U1968" i="1" s="1"/>
  <c r="Q1971" i="1"/>
  <c r="Q1970" i="1" s="1"/>
  <c r="Q1969" i="1" s="1"/>
  <c r="Q1968" i="1" s="1"/>
  <c r="P1971" i="1"/>
  <c r="P1970" i="1" s="1"/>
  <c r="P1969" i="1" s="1"/>
  <c r="P1968" i="1" s="1"/>
  <c r="O1971" i="1"/>
  <c r="O1970" i="1" s="1"/>
  <c r="O1969" i="1" s="1"/>
  <c r="O1968" i="1" s="1"/>
  <c r="K1971" i="1"/>
  <c r="K1970" i="1" s="1"/>
  <c r="K1969" i="1" s="1"/>
  <c r="K1968" i="1" s="1"/>
  <c r="J1971" i="1"/>
  <c r="J1970" i="1" s="1"/>
  <c r="J1969" i="1" s="1"/>
  <c r="J1968" i="1" s="1"/>
  <c r="I1971" i="1"/>
  <c r="I1970" i="1" s="1"/>
  <c r="I1969" i="1" s="1"/>
  <c r="I1968" i="1" s="1"/>
  <c r="H1971" i="1"/>
  <c r="G1971" i="1"/>
  <c r="BF1970" i="1"/>
  <c r="BF1969" i="1" s="1"/>
  <c r="BF1968" i="1" s="1"/>
  <c r="BA1970" i="1"/>
  <c r="BA1969" i="1" s="1"/>
  <c r="BA1968" i="1" s="1"/>
  <c r="AT1970" i="1"/>
  <c r="AT1969" i="1" s="1"/>
  <c r="AT1968" i="1" s="1"/>
  <c r="AC1970" i="1"/>
  <c r="AC1969" i="1" s="1"/>
  <c r="AC1968" i="1" s="1"/>
  <c r="V1968" i="1"/>
  <c r="N1967" i="1"/>
  <c r="T1967" i="1" s="1"/>
  <c r="Z1967" i="1" s="1"/>
  <c r="AF1967" i="1" s="1"/>
  <c r="AL1967" i="1" s="1"/>
  <c r="AR1967" i="1" s="1"/>
  <c r="AX1967" i="1" s="1"/>
  <c r="BD1967" i="1" s="1"/>
  <c r="BJ1967" i="1" s="1"/>
  <c r="BP1967" i="1" s="1"/>
  <c r="BU1967" i="1" s="1"/>
  <c r="BZ1967" i="1" s="1"/>
  <c r="M1967" i="1"/>
  <c r="S1967" i="1" s="1"/>
  <c r="Y1967" i="1" s="1"/>
  <c r="AE1967" i="1" s="1"/>
  <c r="AK1967" i="1" s="1"/>
  <c r="AQ1967" i="1" s="1"/>
  <c r="AW1967" i="1" s="1"/>
  <c r="BC1967" i="1" s="1"/>
  <c r="BI1967" i="1" s="1"/>
  <c r="BO1967" i="1" s="1"/>
  <c r="BT1967" i="1" s="1"/>
  <c r="BY1967" i="1" s="1"/>
  <c r="L1967" i="1"/>
  <c r="R1967" i="1" s="1"/>
  <c r="X1967" i="1" s="1"/>
  <c r="AD1967" i="1" s="1"/>
  <c r="AJ1967" i="1" s="1"/>
  <c r="AP1967" i="1" s="1"/>
  <c r="AV1967" i="1" s="1"/>
  <c r="BB1967" i="1" s="1"/>
  <c r="BH1967" i="1" s="1"/>
  <c r="BN1967" i="1" s="1"/>
  <c r="BS1967" i="1" s="1"/>
  <c r="BX1967" i="1" s="1"/>
  <c r="CA1966" i="1"/>
  <c r="CA1965" i="1" s="1"/>
  <c r="CA1964" i="1" s="1"/>
  <c r="BW1966" i="1"/>
  <c r="BW1965" i="1" s="1"/>
  <c r="BW1964" i="1" s="1"/>
  <c r="BV1966" i="1"/>
  <c r="BV1965" i="1" s="1"/>
  <c r="BV1964" i="1" s="1"/>
  <c r="BR1966" i="1"/>
  <c r="BR1965" i="1" s="1"/>
  <c r="BQ1966" i="1"/>
  <c r="BM1966" i="1"/>
  <c r="BM1965" i="1" s="1"/>
  <c r="BM1964" i="1" s="1"/>
  <c r="BL1966" i="1"/>
  <c r="BL1965" i="1" s="1"/>
  <c r="BK1966" i="1"/>
  <c r="BK1965" i="1" s="1"/>
  <c r="BK1964" i="1" s="1"/>
  <c r="BG1966" i="1"/>
  <c r="BG1965" i="1" s="1"/>
  <c r="BG1964" i="1" s="1"/>
  <c r="BF1966" i="1"/>
  <c r="BF1965" i="1" s="1"/>
  <c r="BF1964" i="1" s="1"/>
  <c r="BE1966" i="1"/>
  <c r="BE1965" i="1" s="1"/>
  <c r="BE1964" i="1" s="1"/>
  <c r="BA1966" i="1"/>
  <c r="BA1965" i="1" s="1"/>
  <c r="BA1964" i="1" s="1"/>
  <c r="AZ1966" i="1"/>
  <c r="AZ1965" i="1" s="1"/>
  <c r="AZ1964" i="1" s="1"/>
  <c r="AY1966" i="1"/>
  <c r="AY1965" i="1" s="1"/>
  <c r="AY1964" i="1" s="1"/>
  <c r="AU1966" i="1"/>
  <c r="AU1965" i="1" s="1"/>
  <c r="AU1964" i="1" s="1"/>
  <c r="AT1966" i="1"/>
  <c r="AT1965" i="1" s="1"/>
  <c r="AT1964" i="1" s="1"/>
  <c r="AS1966" i="1"/>
  <c r="AS1965" i="1" s="1"/>
  <c r="AS1964" i="1" s="1"/>
  <c r="AO1966" i="1"/>
  <c r="AO1965" i="1" s="1"/>
  <c r="AO1964" i="1" s="1"/>
  <c r="AN1966" i="1"/>
  <c r="AN1965" i="1" s="1"/>
  <c r="AN1964" i="1" s="1"/>
  <c r="AM1966" i="1"/>
  <c r="AM1965" i="1" s="1"/>
  <c r="AM1964" i="1" s="1"/>
  <c r="AI1966" i="1"/>
  <c r="AI1965" i="1" s="1"/>
  <c r="AI1964" i="1" s="1"/>
  <c r="AH1966" i="1"/>
  <c r="AH1965" i="1" s="1"/>
  <c r="AH1964" i="1" s="1"/>
  <c r="AG1966" i="1"/>
  <c r="AG1965" i="1" s="1"/>
  <c r="AG1964" i="1" s="1"/>
  <c r="AC1966" i="1"/>
  <c r="AC1965" i="1" s="1"/>
  <c r="AC1964" i="1" s="1"/>
  <c r="AB1966" i="1"/>
  <c r="AB1965" i="1" s="1"/>
  <c r="AB1964" i="1" s="1"/>
  <c r="AA1966" i="1"/>
  <c r="AA1965" i="1" s="1"/>
  <c r="AA1964" i="1" s="1"/>
  <c r="W1966" i="1"/>
  <c r="W1965" i="1" s="1"/>
  <c r="W1964" i="1" s="1"/>
  <c r="V1966" i="1"/>
  <c r="V1965" i="1" s="1"/>
  <c r="V1964" i="1" s="1"/>
  <c r="U1966" i="1"/>
  <c r="U1965" i="1" s="1"/>
  <c r="U1964" i="1" s="1"/>
  <c r="Q1966" i="1"/>
  <c r="Q1965" i="1" s="1"/>
  <c r="Q1964" i="1" s="1"/>
  <c r="P1966" i="1"/>
  <c r="P1965" i="1" s="1"/>
  <c r="P1964" i="1" s="1"/>
  <c r="O1966" i="1"/>
  <c r="O1965" i="1" s="1"/>
  <c r="O1964" i="1" s="1"/>
  <c r="K1966" i="1"/>
  <c r="K1965" i="1" s="1"/>
  <c r="K1964" i="1" s="1"/>
  <c r="J1966" i="1"/>
  <c r="J1965" i="1" s="1"/>
  <c r="J1964" i="1" s="1"/>
  <c r="I1966" i="1"/>
  <c r="H1966" i="1"/>
  <c r="G1966" i="1"/>
  <c r="F1966" i="1"/>
  <c r="BQ1965" i="1"/>
  <c r="F1965" i="1"/>
  <c r="BL1964" i="1"/>
  <c r="N1963" i="1"/>
  <c r="T1963" i="1" s="1"/>
  <c r="Z1963" i="1" s="1"/>
  <c r="AF1963" i="1" s="1"/>
  <c r="AL1963" i="1" s="1"/>
  <c r="AR1963" i="1" s="1"/>
  <c r="AX1963" i="1" s="1"/>
  <c r="BD1963" i="1" s="1"/>
  <c r="BJ1963" i="1" s="1"/>
  <c r="BP1963" i="1" s="1"/>
  <c r="BU1963" i="1" s="1"/>
  <c r="BZ1963" i="1" s="1"/>
  <c r="M1963" i="1"/>
  <c r="S1963" i="1" s="1"/>
  <c r="Y1963" i="1" s="1"/>
  <c r="AE1963" i="1" s="1"/>
  <c r="AK1963" i="1" s="1"/>
  <c r="AQ1963" i="1" s="1"/>
  <c r="AW1963" i="1" s="1"/>
  <c r="BC1963" i="1" s="1"/>
  <c r="BI1963" i="1" s="1"/>
  <c r="BO1963" i="1" s="1"/>
  <c r="BT1963" i="1" s="1"/>
  <c r="BY1963" i="1" s="1"/>
  <c r="L1963" i="1"/>
  <c r="R1963" i="1" s="1"/>
  <c r="X1963" i="1" s="1"/>
  <c r="AD1963" i="1" s="1"/>
  <c r="AJ1963" i="1" s="1"/>
  <c r="AP1963" i="1" s="1"/>
  <c r="AV1963" i="1" s="1"/>
  <c r="BB1963" i="1" s="1"/>
  <c r="BH1963" i="1" s="1"/>
  <c r="BN1963" i="1" s="1"/>
  <c r="BS1963" i="1" s="1"/>
  <c r="BX1963" i="1" s="1"/>
  <c r="CA1962" i="1"/>
  <c r="CA1961" i="1" s="1"/>
  <c r="CA1960" i="1" s="1"/>
  <c r="BW1962" i="1"/>
  <c r="BW1961" i="1" s="1"/>
  <c r="BW1960" i="1" s="1"/>
  <c r="BV1962" i="1"/>
  <c r="BV1961" i="1" s="1"/>
  <c r="BR1962" i="1"/>
  <c r="BQ1962" i="1"/>
  <c r="BM1962" i="1"/>
  <c r="BM1961" i="1" s="1"/>
  <c r="BM1960" i="1" s="1"/>
  <c r="BL1962" i="1"/>
  <c r="BL1961" i="1" s="1"/>
  <c r="BL1960" i="1" s="1"/>
  <c r="BK1962" i="1"/>
  <c r="BK1961" i="1" s="1"/>
  <c r="BK1960" i="1" s="1"/>
  <c r="BK1959" i="1" s="1"/>
  <c r="BG1962" i="1"/>
  <c r="BG1961" i="1" s="1"/>
  <c r="BG1960" i="1" s="1"/>
  <c r="BF1962" i="1"/>
  <c r="BF1961" i="1" s="1"/>
  <c r="BF1960" i="1" s="1"/>
  <c r="BE1962" i="1"/>
  <c r="BE1961" i="1" s="1"/>
  <c r="BE1960" i="1" s="1"/>
  <c r="BA1962" i="1"/>
  <c r="BA1961" i="1" s="1"/>
  <c r="BA1960" i="1" s="1"/>
  <c r="AZ1962" i="1"/>
  <c r="AY1962" i="1"/>
  <c r="AY1961" i="1" s="1"/>
  <c r="AY1960" i="1" s="1"/>
  <c r="AU1962" i="1"/>
  <c r="AU1961" i="1" s="1"/>
  <c r="AU1960" i="1" s="1"/>
  <c r="AU1959" i="1" s="1"/>
  <c r="AT1962" i="1"/>
  <c r="AT1961" i="1" s="1"/>
  <c r="AS1962" i="1"/>
  <c r="AS1961" i="1" s="1"/>
  <c r="AS1960" i="1" s="1"/>
  <c r="AO1962" i="1"/>
  <c r="AO1961" i="1" s="1"/>
  <c r="AO1960" i="1" s="1"/>
  <c r="AN1962" i="1"/>
  <c r="AN1961" i="1" s="1"/>
  <c r="AN1960" i="1" s="1"/>
  <c r="AM1962" i="1"/>
  <c r="AM1961" i="1" s="1"/>
  <c r="AM1960" i="1" s="1"/>
  <c r="AM1959" i="1" s="1"/>
  <c r="AI1962" i="1"/>
  <c r="AI1961" i="1" s="1"/>
  <c r="AI1960" i="1" s="1"/>
  <c r="AI1959" i="1" s="1"/>
  <c r="AH1962" i="1"/>
  <c r="AH1961" i="1" s="1"/>
  <c r="AH1960" i="1" s="1"/>
  <c r="AG1962" i="1"/>
  <c r="AG1961" i="1" s="1"/>
  <c r="AG1960" i="1" s="1"/>
  <c r="AC1962" i="1"/>
  <c r="AC1961" i="1" s="1"/>
  <c r="AC1960" i="1" s="1"/>
  <c r="AB1962" i="1"/>
  <c r="AA1962" i="1"/>
  <c r="AA1961" i="1" s="1"/>
  <c r="AA1960" i="1" s="1"/>
  <c r="W1962" i="1"/>
  <c r="W1961" i="1" s="1"/>
  <c r="W1960" i="1" s="1"/>
  <c r="W1959" i="1" s="1"/>
  <c r="V1962" i="1"/>
  <c r="V1961" i="1" s="1"/>
  <c r="V1960" i="1" s="1"/>
  <c r="U1962" i="1"/>
  <c r="U1961" i="1" s="1"/>
  <c r="U1960" i="1" s="1"/>
  <c r="Q1962" i="1"/>
  <c r="Q1961" i="1" s="1"/>
  <c r="Q1960" i="1" s="1"/>
  <c r="P1962" i="1"/>
  <c r="O1962" i="1"/>
  <c r="O1961" i="1" s="1"/>
  <c r="O1960" i="1" s="1"/>
  <c r="O1959" i="1" s="1"/>
  <c r="K1962" i="1"/>
  <c r="K1961" i="1" s="1"/>
  <c r="K1960" i="1" s="1"/>
  <c r="J1962" i="1"/>
  <c r="I1962" i="1"/>
  <c r="I1961" i="1" s="1"/>
  <c r="I1960" i="1" s="1"/>
  <c r="H1962" i="1"/>
  <c r="G1962" i="1"/>
  <c r="G1961" i="1" s="1"/>
  <c r="F1962" i="1"/>
  <c r="AZ1961" i="1"/>
  <c r="AZ1960" i="1" s="1"/>
  <c r="AB1961" i="1"/>
  <c r="AB1960" i="1" s="1"/>
  <c r="P1961" i="1"/>
  <c r="P1960" i="1" s="1"/>
  <c r="BV1960" i="1"/>
  <c r="BV1959" i="1" s="1"/>
  <c r="AT1960" i="1"/>
  <c r="AT1959" i="1" s="1"/>
  <c r="N1957" i="1"/>
  <c r="T1957" i="1" s="1"/>
  <c r="Z1957" i="1" s="1"/>
  <c r="AF1957" i="1" s="1"/>
  <c r="AL1957" i="1" s="1"/>
  <c r="AR1957" i="1" s="1"/>
  <c r="AX1957" i="1" s="1"/>
  <c r="BD1957" i="1" s="1"/>
  <c r="BJ1957" i="1" s="1"/>
  <c r="BP1957" i="1" s="1"/>
  <c r="BU1957" i="1" s="1"/>
  <c r="BZ1957" i="1" s="1"/>
  <c r="M1957" i="1"/>
  <c r="S1957" i="1" s="1"/>
  <c r="Y1957" i="1" s="1"/>
  <c r="AE1957" i="1" s="1"/>
  <c r="AK1957" i="1" s="1"/>
  <c r="AQ1957" i="1" s="1"/>
  <c r="AW1957" i="1" s="1"/>
  <c r="BC1957" i="1" s="1"/>
  <c r="BI1957" i="1" s="1"/>
  <c r="BO1957" i="1" s="1"/>
  <c r="BT1957" i="1" s="1"/>
  <c r="BY1957" i="1" s="1"/>
  <c r="L1957" i="1"/>
  <c r="R1957" i="1" s="1"/>
  <c r="X1957" i="1" s="1"/>
  <c r="AD1957" i="1" s="1"/>
  <c r="AJ1957" i="1" s="1"/>
  <c r="AP1957" i="1" s="1"/>
  <c r="AV1957" i="1" s="1"/>
  <c r="BB1957" i="1" s="1"/>
  <c r="BH1957" i="1" s="1"/>
  <c r="BN1957" i="1" s="1"/>
  <c r="BS1957" i="1" s="1"/>
  <c r="BX1957" i="1" s="1"/>
  <c r="CA1956" i="1"/>
  <c r="CA1955" i="1" s="1"/>
  <c r="CA1954" i="1" s="1"/>
  <c r="CA1953" i="1" s="1"/>
  <c r="BW1956" i="1"/>
  <c r="BW1955" i="1" s="1"/>
  <c r="BW1954" i="1" s="1"/>
  <c r="BW1953" i="1" s="1"/>
  <c r="BV1956" i="1"/>
  <c r="BV1955" i="1" s="1"/>
  <c r="BV1954" i="1" s="1"/>
  <c r="BV1953" i="1" s="1"/>
  <c r="BR1956" i="1"/>
  <c r="BR1955" i="1" s="1"/>
  <c r="BQ1956" i="1"/>
  <c r="BQ1955" i="1" s="1"/>
  <c r="BM1956" i="1"/>
  <c r="BM1955" i="1" s="1"/>
  <c r="BM1954" i="1" s="1"/>
  <c r="BM1953" i="1" s="1"/>
  <c r="BL1956" i="1"/>
  <c r="BL1955" i="1" s="1"/>
  <c r="BL1954" i="1" s="1"/>
  <c r="BL1953" i="1" s="1"/>
  <c r="BK1956" i="1"/>
  <c r="BK1955" i="1" s="1"/>
  <c r="BK1954" i="1" s="1"/>
  <c r="BK1953" i="1" s="1"/>
  <c r="BG1956" i="1"/>
  <c r="BG1955" i="1" s="1"/>
  <c r="BG1954" i="1" s="1"/>
  <c r="BG1953" i="1" s="1"/>
  <c r="BF1956" i="1"/>
  <c r="BF1955" i="1" s="1"/>
  <c r="BF1954" i="1" s="1"/>
  <c r="BF1953" i="1" s="1"/>
  <c r="BE1956" i="1"/>
  <c r="BE1955" i="1" s="1"/>
  <c r="BE1954" i="1" s="1"/>
  <c r="BE1953" i="1" s="1"/>
  <c r="BA1956" i="1"/>
  <c r="BA1955" i="1" s="1"/>
  <c r="BA1954" i="1" s="1"/>
  <c r="BA1953" i="1" s="1"/>
  <c r="AZ1956" i="1"/>
  <c r="AZ1955" i="1" s="1"/>
  <c r="AY1956" i="1"/>
  <c r="AY1955" i="1" s="1"/>
  <c r="AY1954" i="1" s="1"/>
  <c r="AY1953" i="1" s="1"/>
  <c r="AU1956" i="1"/>
  <c r="AU1955" i="1" s="1"/>
  <c r="AU1954" i="1" s="1"/>
  <c r="AU1953" i="1" s="1"/>
  <c r="AT1956" i="1"/>
  <c r="AT1955" i="1" s="1"/>
  <c r="AT1954" i="1" s="1"/>
  <c r="AT1953" i="1" s="1"/>
  <c r="AS1956" i="1"/>
  <c r="AS1955" i="1" s="1"/>
  <c r="AS1954" i="1" s="1"/>
  <c r="AS1953" i="1" s="1"/>
  <c r="AO1956" i="1"/>
  <c r="AO1955" i="1" s="1"/>
  <c r="AO1954" i="1" s="1"/>
  <c r="AO1953" i="1" s="1"/>
  <c r="AN1956" i="1"/>
  <c r="AN1955" i="1" s="1"/>
  <c r="AN1954" i="1" s="1"/>
  <c r="AN1953" i="1" s="1"/>
  <c r="AM1956" i="1"/>
  <c r="AM1955" i="1" s="1"/>
  <c r="AM1954" i="1" s="1"/>
  <c r="AM1953" i="1" s="1"/>
  <c r="AI1956" i="1"/>
  <c r="AI1955" i="1" s="1"/>
  <c r="AI1954" i="1" s="1"/>
  <c r="AI1953" i="1" s="1"/>
  <c r="AH1956" i="1"/>
  <c r="AG1956" i="1"/>
  <c r="AG1955" i="1" s="1"/>
  <c r="AG1954" i="1" s="1"/>
  <c r="AG1953" i="1" s="1"/>
  <c r="AC1956" i="1"/>
  <c r="AC1955" i="1" s="1"/>
  <c r="AC1954" i="1" s="1"/>
  <c r="AC1953" i="1" s="1"/>
  <c r="AB1956" i="1"/>
  <c r="AB1955" i="1" s="1"/>
  <c r="AB1954" i="1" s="1"/>
  <c r="AB1953" i="1" s="1"/>
  <c r="AA1956" i="1"/>
  <c r="AA1955" i="1" s="1"/>
  <c r="AA1954" i="1" s="1"/>
  <c r="AA1953" i="1" s="1"/>
  <c r="W1956" i="1"/>
  <c r="W1955" i="1" s="1"/>
  <c r="W1954" i="1" s="1"/>
  <c r="W1953" i="1" s="1"/>
  <c r="V1956" i="1"/>
  <c r="V1955" i="1" s="1"/>
  <c r="V1954" i="1" s="1"/>
  <c r="V1953" i="1" s="1"/>
  <c r="U1956" i="1"/>
  <c r="U1955" i="1" s="1"/>
  <c r="U1954" i="1" s="1"/>
  <c r="U1953" i="1" s="1"/>
  <c r="Q1956" i="1"/>
  <c r="Q1955" i="1" s="1"/>
  <c r="Q1954" i="1" s="1"/>
  <c r="Q1953" i="1" s="1"/>
  <c r="P1956" i="1"/>
  <c r="P1955" i="1" s="1"/>
  <c r="P1954" i="1" s="1"/>
  <c r="P1953" i="1" s="1"/>
  <c r="O1956" i="1"/>
  <c r="O1955" i="1" s="1"/>
  <c r="O1954" i="1" s="1"/>
  <c r="O1953" i="1" s="1"/>
  <c r="K1956" i="1"/>
  <c r="K1955" i="1" s="1"/>
  <c r="K1954" i="1" s="1"/>
  <c r="K1953" i="1" s="1"/>
  <c r="J1956" i="1"/>
  <c r="J1955" i="1" s="1"/>
  <c r="J1954" i="1" s="1"/>
  <c r="J1953" i="1" s="1"/>
  <c r="I1956" i="1"/>
  <c r="I1955" i="1" s="1"/>
  <c r="I1954" i="1" s="1"/>
  <c r="I1953" i="1" s="1"/>
  <c r="H1956" i="1"/>
  <c r="G1956" i="1"/>
  <c r="F1956" i="1"/>
  <c r="AH1955" i="1"/>
  <c r="AH1954" i="1" s="1"/>
  <c r="AH1953" i="1" s="1"/>
  <c r="AZ1954" i="1"/>
  <c r="AZ1953" i="1" s="1"/>
  <c r="BP1952" i="1"/>
  <c r="BU1952" i="1" s="1"/>
  <c r="BZ1952" i="1" s="1"/>
  <c r="BO1952" i="1"/>
  <c r="BT1952" i="1" s="1"/>
  <c r="BY1952" i="1" s="1"/>
  <c r="BN1952" i="1"/>
  <c r="BS1952" i="1" s="1"/>
  <c r="BX1952" i="1" s="1"/>
  <c r="CA1951" i="1"/>
  <c r="CA1950" i="1" s="1"/>
  <c r="CA1949" i="1" s="1"/>
  <c r="CA1948" i="1" s="1"/>
  <c r="BW1951" i="1"/>
  <c r="BW1950" i="1" s="1"/>
  <c r="BW1949" i="1" s="1"/>
  <c r="BW1948" i="1" s="1"/>
  <c r="BV1951" i="1"/>
  <c r="BV1950" i="1" s="1"/>
  <c r="BV1949" i="1" s="1"/>
  <c r="BV1948" i="1" s="1"/>
  <c r="BR1951" i="1"/>
  <c r="BR1950" i="1" s="1"/>
  <c r="BQ1951" i="1"/>
  <c r="BO1951" i="1"/>
  <c r="BT1951" i="1" s="1"/>
  <c r="BM1951" i="1"/>
  <c r="BL1951" i="1"/>
  <c r="BK1951" i="1"/>
  <c r="BN1951" i="1" s="1"/>
  <c r="BL1950" i="1"/>
  <c r="BO1950" i="1" s="1"/>
  <c r="T1947" i="1"/>
  <c r="Z1947" i="1" s="1"/>
  <c r="AF1947" i="1" s="1"/>
  <c r="AL1947" i="1" s="1"/>
  <c r="AR1947" i="1" s="1"/>
  <c r="AX1947" i="1" s="1"/>
  <c r="BD1947" i="1" s="1"/>
  <c r="BJ1947" i="1" s="1"/>
  <c r="BP1947" i="1" s="1"/>
  <c r="BU1947" i="1" s="1"/>
  <c r="BZ1947" i="1" s="1"/>
  <c r="S1947" i="1"/>
  <c r="Y1947" i="1" s="1"/>
  <c r="AE1947" i="1" s="1"/>
  <c r="AK1947" i="1" s="1"/>
  <c r="AQ1947" i="1" s="1"/>
  <c r="AW1947" i="1" s="1"/>
  <c r="BC1947" i="1" s="1"/>
  <c r="BI1947" i="1" s="1"/>
  <c r="BO1947" i="1" s="1"/>
  <c r="BT1947" i="1" s="1"/>
  <c r="BY1947" i="1" s="1"/>
  <c r="R1947" i="1"/>
  <c r="X1947" i="1" s="1"/>
  <c r="AD1947" i="1" s="1"/>
  <c r="AJ1947" i="1" s="1"/>
  <c r="AP1947" i="1" s="1"/>
  <c r="AV1947" i="1" s="1"/>
  <c r="BB1947" i="1" s="1"/>
  <c r="BH1947" i="1" s="1"/>
  <c r="BN1947" i="1" s="1"/>
  <c r="BS1947" i="1" s="1"/>
  <c r="BX1947" i="1" s="1"/>
  <c r="CA1946" i="1"/>
  <c r="CA1945" i="1" s="1"/>
  <c r="CA1944" i="1" s="1"/>
  <c r="CA1943" i="1" s="1"/>
  <c r="BW1946" i="1"/>
  <c r="BW1945" i="1" s="1"/>
  <c r="BW1944" i="1" s="1"/>
  <c r="BW1943" i="1" s="1"/>
  <c r="BV1946" i="1"/>
  <c r="BV1945" i="1" s="1"/>
  <c r="BV1944" i="1" s="1"/>
  <c r="BV1943" i="1" s="1"/>
  <c r="BR1946" i="1"/>
  <c r="BQ1946" i="1"/>
  <c r="BQ1945" i="1" s="1"/>
  <c r="BQ1944" i="1" s="1"/>
  <c r="BQ1943" i="1" s="1"/>
  <c r="BM1946" i="1"/>
  <c r="BM1945" i="1" s="1"/>
  <c r="BM1944" i="1" s="1"/>
  <c r="BM1943" i="1" s="1"/>
  <c r="BL1946" i="1"/>
  <c r="BL1945" i="1" s="1"/>
  <c r="BL1944" i="1" s="1"/>
  <c r="BL1943" i="1" s="1"/>
  <c r="BK1946" i="1"/>
  <c r="BK1945" i="1" s="1"/>
  <c r="BK1944" i="1" s="1"/>
  <c r="BK1943" i="1" s="1"/>
  <c r="BG1946" i="1"/>
  <c r="BG1945" i="1" s="1"/>
  <c r="BG1944" i="1" s="1"/>
  <c r="BG1943" i="1" s="1"/>
  <c r="BF1946" i="1"/>
  <c r="BF1945" i="1" s="1"/>
  <c r="BF1944" i="1" s="1"/>
  <c r="BF1943" i="1" s="1"/>
  <c r="BE1946" i="1"/>
  <c r="BA1946" i="1"/>
  <c r="BA1945" i="1" s="1"/>
  <c r="BA1944" i="1" s="1"/>
  <c r="BA1943" i="1" s="1"/>
  <c r="AZ1946" i="1"/>
  <c r="AZ1945" i="1" s="1"/>
  <c r="AZ1944" i="1" s="1"/>
  <c r="AZ1943" i="1" s="1"/>
  <c r="AY1946" i="1"/>
  <c r="AY1945" i="1" s="1"/>
  <c r="AY1944" i="1" s="1"/>
  <c r="AY1943" i="1" s="1"/>
  <c r="AU1946" i="1"/>
  <c r="AU1945" i="1" s="1"/>
  <c r="AU1944" i="1" s="1"/>
  <c r="AU1943" i="1" s="1"/>
  <c r="AT1946" i="1"/>
  <c r="AT1945" i="1" s="1"/>
  <c r="AT1944" i="1" s="1"/>
  <c r="AT1943" i="1" s="1"/>
  <c r="AS1946" i="1"/>
  <c r="AS1945" i="1" s="1"/>
  <c r="AS1944" i="1" s="1"/>
  <c r="AS1943" i="1" s="1"/>
  <c r="AO1946" i="1"/>
  <c r="AO1945" i="1" s="1"/>
  <c r="AO1944" i="1" s="1"/>
  <c r="AO1943" i="1" s="1"/>
  <c r="AN1946" i="1"/>
  <c r="AN1945" i="1" s="1"/>
  <c r="AN1944" i="1" s="1"/>
  <c r="AN1943" i="1" s="1"/>
  <c r="AM1946" i="1"/>
  <c r="AI1946" i="1"/>
  <c r="AH1946" i="1"/>
  <c r="AH1945" i="1" s="1"/>
  <c r="AH1944" i="1" s="1"/>
  <c r="AH1943" i="1" s="1"/>
  <c r="AG1946" i="1"/>
  <c r="AG1945" i="1" s="1"/>
  <c r="AG1944" i="1" s="1"/>
  <c r="AG1943" i="1" s="1"/>
  <c r="AC1946" i="1"/>
  <c r="AC1945" i="1" s="1"/>
  <c r="AC1944" i="1" s="1"/>
  <c r="AC1943" i="1" s="1"/>
  <c r="AB1946" i="1"/>
  <c r="AB1945" i="1" s="1"/>
  <c r="AB1944" i="1" s="1"/>
  <c r="AB1943" i="1" s="1"/>
  <c r="AA1946" i="1"/>
  <c r="W1946" i="1"/>
  <c r="W1945" i="1" s="1"/>
  <c r="W1944" i="1" s="1"/>
  <c r="W1943" i="1" s="1"/>
  <c r="V1946" i="1"/>
  <c r="V1945" i="1" s="1"/>
  <c r="V1944" i="1" s="1"/>
  <c r="V1943" i="1" s="1"/>
  <c r="U1946" i="1"/>
  <c r="U1945" i="1" s="1"/>
  <c r="U1944" i="1" s="1"/>
  <c r="U1943" i="1" s="1"/>
  <c r="Q1946" i="1"/>
  <c r="T1946" i="1" s="1"/>
  <c r="Z1946" i="1" s="1"/>
  <c r="AF1946" i="1" s="1"/>
  <c r="AL1946" i="1" s="1"/>
  <c r="AR1946" i="1" s="1"/>
  <c r="AX1946" i="1" s="1"/>
  <c r="BD1946" i="1" s="1"/>
  <c r="BJ1946" i="1" s="1"/>
  <c r="BP1946" i="1" s="1"/>
  <c r="BU1946" i="1" s="1"/>
  <c r="BZ1946" i="1" s="1"/>
  <c r="P1946" i="1"/>
  <c r="S1946" i="1" s="1"/>
  <c r="O1946" i="1"/>
  <c r="BE1945" i="1"/>
  <c r="BE1944" i="1" s="1"/>
  <c r="BE1943" i="1" s="1"/>
  <c r="AM1945" i="1"/>
  <c r="AM1944" i="1" s="1"/>
  <c r="AM1943" i="1" s="1"/>
  <c r="AI1945" i="1"/>
  <c r="AI1944" i="1" s="1"/>
  <c r="AI1943" i="1" s="1"/>
  <c r="AA1945" i="1"/>
  <c r="AA1944" i="1" s="1"/>
  <c r="AA1943" i="1" s="1"/>
  <c r="N1942" i="1"/>
  <c r="T1942" i="1" s="1"/>
  <c r="Z1942" i="1" s="1"/>
  <c r="AF1942" i="1" s="1"/>
  <c r="AL1942" i="1" s="1"/>
  <c r="AR1942" i="1" s="1"/>
  <c r="AX1942" i="1" s="1"/>
  <c r="BD1942" i="1" s="1"/>
  <c r="BJ1942" i="1" s="1"/>
  <c r="BP1942" i="1" s="1"/>
  <c r="BU1942" i="1" s="1"/>
  <c r="BZ1942" i="1" s="1"/>
  <c r="M1942" i="1"/>
  <c r="S1942" i="1" s="1"/>
  <c r="Y1942" i="1" s="1"/>
  <c r="AE1942" i="1" s="1"/>
  <c r="AK1942" i="1" s="1"/>
  <c r="AQ1942" i="1" s="1"/>
  <c r="AW1942" i="1" s="1"/>
  <c r="BC1942" i="1" s="1"/>
  <c r="BI1942" i="1" s="1"/>
  <c r="BO1942" i="1" s="1"/>
  <c r="BT1942" i="1" s="1"/>
  <c r="BY1942" i="1" s="1"/>
  <c r="L1942" i="1"/>
  <c r="R1942" i="1" s="1"/>
  <c r="X1942" i="1" s="1"/>
  <c r="AD1942" i="1" s="1"/>
  <c r="AJ1942" i="1" s="1"/>
  <c r="AP1942" i="1" s="1"/>
  <c r="AV1942" i="1" s="1"/>
  <c r="BB1942" i="1" s="1"/>
  <c r="BH1942" i="1" s="1"/>
  <c r="BN1942" i="1" s="1"/>
  <c r="BS1942" i="1" s="1"/>
  <c r="BX1942" i="1" s="1"/>
  <c r="CA1941" i="1"/>
  <c r="BW1941" i="1"/>
  <c r="BW1940" i="1" s="1"/>
  <c r="BW1939" i="1" s="1"/>
  <c r="BW1938" i="1" s="1"/>
  <c r="BV1941" i="1"/>
  <c r="BV1940" i="1" s="1"/>
  <c r="BV1939" i="1" s="1"/>
  <c r="BV1938" i="1" s="1"/>
  <c r="BR1941" i="1"/>
  <c r="BQ1941" i="1"/>
  <c r="BM1941" i="1"/>
  <c r="BM1940" i="1" s="1"/>
  <c r="BM1939" i="1" s="1"/>
  <c r="BM1938" i="1" s="1"/>
  <c r="BL1941" i="1"/>
  <c r="BL1940" i="1" s="1"/>
  <c r="BL1939" i="1" s="1"/>
  <c r="BL1938" i="1" s="1"/>
  <c r="BK1941" i="1"/>
  <c r="BK1940" i="1" s="1"/>
  <c r="BK1939" i="1" s="1"/>
  <c r="BK1938" i="1" s="1"/>
  <c r="BG1941" i="1"/>
  <c r="BG1940" i="1" s="1"/>
  <c r="BG1939" i="1" s="1"/>
  <c r="BG1938" i="1" s="1"/>
  <c r="BF1941" i="1"/>
  <c r="BF1940" i="1" s="1"/>
  <c r="BF1939" i="1" s="1"/>
  <c r="BF1938" i="1" s="1"/>
  <c r="BE1941" i="1"/>
  <c r="BE1940" i="1" s="1"/>
  <c r="BE1939" i="1" s="1"/>
  <c r="BE1938" i="1" s="1"/>
  <c r="BA1941" i="1"/>
  <c r="BA1940" i="1" s="1"/>
  <c r="BA1939" i="1" s="1"/>
  <c r="BA1938" i="1" s="1"/>
  <c r="AZ1941" i="1"/>
  <c r="AY1941" i="1"/>
  <c r="AU1941" i="1"/>
  <c r="AU1940" i="1" s="1"/>
  <c r="AU1939" i="1" s="1"/>
  <c r="AU1938" i="1" s="1"/>
  <c r="AT1941" i="1"/>
  <c r="AT1940" i="1" s="1"/>
  <c r="AT1939" i="1" s="1"/>
  <c r="AT1938" i="1" s="1"/>
  <c r="AS1941" i="1"/>
  <c r="AS1940" i="1" s="1"/>
  <c r="AS1939" i="1" s="1"/>
  <c r="AS1938" i="1" s="1"/>
  <c r="AO1941" i="1"/>
  <c r="AO1940" i="1" s="1"/>
  <c r="AO1939" i="1" s="1"/>
  <c r="AO1938" i="1" s="1"/>
  <c r="AN1941" i="1"/>
  <c r="AN1940" i="1" s="1"/>
  <c r="AN1939" i="1" s="1"/>
  <c r="AN1938" i="1" s="1"/>
  <c r="AM1941" i="1"/>
  <c r="AM1940" i="1" s="1"/>
  <c r="AM1939" i="1" s="1"/>
  <c r="AM1938" i="1" s="1"/>
  <c r="AI1941" i="1"/>
  <c r="AI1940" i="1" s="1"/>
  <c r="AI1939" i="1" s="1"/>
  <c r="AI1938" i="1" s="1"/>
  <c r="AH1941" i="1"/>
  <c r="AH1940" i="1" s="1"/>
  <c r="AH1939" i="1" s="1"/>
  <c r="AH1938" i="1" s="1"/>
  <c r="AG1941" i="1"/>
  <c r="AG1940" i="1" s="1"/>
  <c r="AG1939" i="1" s="1"/>
  <c r="AG1938" i="1" s="1"/>
  <c r="AC1941" i="1"/>
  <c r="AC1940" i="1" s="1"/>
  <c r="AC1939" i="1" s="1"/>
  <c r="AC1938" i="1" s="1"/>
  <c r="AB1941" i="1"/>
  <c r="AB1940" i="1" s="1"/>
  <c r="AB1939" i="1" s="1"/>
  <c r="AB1938" i="1" s="1"/>
  <c r="AA1941" i="1"/>
  <c r="AA1940" i="1" s="1"/>
  <c r="AA1939" i="1" s="1"/>
  <c r="AA1938" i="1" s="1"/>
  <c r="W1941" i="1"/>
  <c r="W1940" i="1" s="1"/>
  <c r="W1939" i="1" s="1"/>
  <c r="W1938" i="1" s="1"/>
  <c r="V1941" i="1"/>
  <c r="V1940" i="1" s="1"/>
  <c r="V1939" i="1" s="1"/>
  <c r="V1938" i="1" s="1"/>
  <c r="U1941" i="1"/>
  <c r="U1940" i="1" s="1"/>
  <c r="U1939" i="1" s="1"/>
  <c r="U1938" i="1" s="1"/>
  <c r="Q1941" i="1"/>
  <c r="Q1940" i="1" s="1"/>
  <c r="Q1939" i="1" s="1"/>
  <c r="Q1938" i="1" s="1"/>
  <c r="P1941" i="1"/>
  <c r="P1940" i="1" s="1"/>
  <c r="P1939" i="1" s="1"/>
  <c r="P1938" i="1" s="1"/>
  <c r="O1941" i="1"/>
  <c r="O1940" i="1" s="1"/>
  <c r="O1939" i="1" s="1"/>
  <c r="O1938" i="1" s="1"/>
  <c r="K1941" i="1"/>
  <c r="J1941" i="1"/>
  <c r="I1941" i="1"/>
  <c r="I1940" i="1" s="1"/>
  <c r="I1939" i="1" s="1"/>
  <c r="I1938" i="1" s="1"/>
  <c r="H1941" i="1"/>
  <c r="H1940" i="1" s="1"/>
  <c r="G1941" i="1"/>
  <c r="F1941" i="1"/>
  <c r="CA1940" i="1"/>
  <c r="CA1939" i="1" s="1"/>
  <c r="CA1938" i="1" s="1"/>
  <c r="AZ1940" i="1"/>
  <c r="AZ1939" i="1" s="1"/>
  <c r="AZ1938" i="1" s="1"/>
  <c r="AY1940" i="1"/>
  <c r="AY1939" i="1" s="1"/>
  <c r="AY1938" i="1" s="1"/>
  <c r="K1940" i="1"/>
  <c r="K1939" i="1" s="1"/>
  <c r="K1938" i="1" s="1"/>
  <c r="G1940" i="1"/>
  <c r="N1937" i="1"/>
  <c r="T1937" i="1" s="1"/>
  <c r="Z1937" i="1" s="1"/>
  <c r="AF1937" i="1" s="1"/>
  <c r="AL1937" i="1" s="1"/>
  <c r="AR1937" i="1" s="1"/>
  <c r="AX1937" i="1" s="1"/>
  <c r="BD1937" i="1" s="1"/>
  <c r="BJ1937" i="1" s="1"/>
  <c r="BP1937" i="1" s="1"/>
  <c r="BU1937" i="1" s="1"/>
  <c r="BZ1937" i="1" s="1"/>
  <c r="M1937" i="1"/>
  <c r="S1937" i="1" s="1"/>
  <c r="Y1937" i="1" s="1"/>
  <c r="AE1937" i="1" s="1"/>
  <c r="AK1937" i="1" s="1"/>
  <c r="AQ1937" i="1" s="1"/>
  <c r="AW1937" i="1" s="1"/>
  <c r="BC1937" i="1" s="1"/>
  <c r="BI1937" i="1" s="1"/>
  <c r="BO1937" i="1" s="1"/>
  <c r="BT1937" i="1" s="1"/>
  <c r="BY1937" i="1" s="1"/>
  <c r="L1937" i="1"/>
  <c r="R1937" i="1" s="1"/>
  <c r="X1937" i="1" s="1"/>
  <c r="AD1937" i="1" s="1"/>
  <c r="AJ1937" i="1" s="1"/>
  <c r="AP1937" i="1" s="1"/>
  <c r="AV1937" i="1" s="1"/>
  <c r="BB1937" i="1" s="1"/>
  <c r="BH1937" i="1" s="1"/>
  <c r="BN1937" i="1" s="1"/>
  <c r="BS1937" i="1" s="1"/>
  <c r="BX1937" i="1" s="1"/>
  <c r="CA1936" i="1"/>
  <c r="CA1935" i="1" s="1"/>
  <c r="BW1936" i="1"/>
  <c r="BW1935" i="1" s="1"/>
  <c r="BV1936" i="1"/>
  <c r="BV1935" i="1" s="1"/>
  <c r="BR1936" i="1"/>
  <c r="BQ1936" i="1"/>
  <c r="BM1936" i="1"/>
  <c r="BM1935" i="1" s="1"/>
  <c r="BL1936" i="1"/>
  <c r="BK1936" i="1"/>
  <c r="BG1936" i="1"/>
  <c r="BG1935" i="1" s="1"/>
  <c r="BF1936" i="1"/>
  <c r="BF1935" i="1" s="1"/>
  <c r="BE1936" i="1"/>
  <c r="BE1935" i="1" s="1"/>
  <c r="BA1936" i="1"/>
  <c r="BA1935" i="1" s="1"/>
  <c r="AZ1936" i="1"/>
  <c r="AZ1935" i="1" s="1"/>
  <c r="AY1936" i="1"/>
  <c r="AY1935" i="1" s="1"/>
  <c r="AU1936" i="1"/>
  <c r="AU1935" i="1" s="1"/>
  <c r="AT1936" i="1"/>
  <c r="AT1935" i="1" s="1"/>
  <c r="AS1936" i="1"/>
  <c r="AS1935" i="1" s="1"/>
  <c r="AO1936" i="1"/>
  <c r="AO1935" i="1" s="1"/>
  <c r="AN1936" i="1"/>
  <c r="AN1935" i="1" s="1"/>
  <c r="AM1936" i="1"/>
  <c r="AM1935" i="1" s="1"/>
  <c r="AI1936" i="1"/>
  <c r="AI1935" i="1" s="1"/>
  <c r="AH1936" i="1"/>
  <c r="AH1935" i="1" s="1"/>
  <c r="AG1936" i="1"/>
  <c r="AG1935" i="1" s="1"/>
  <c r="AC1936" i="1"/>
  <c r="AC1935" i="1" s="1"/>
  <c r="AB1936" i="1"/>
  <c r="AB1935" i="1" s="1"/>
  <c r="AA1936" i="1"/>
  <c r="AA1935" i="1" s="1"/>
  <c r="W1936" i="1"/>
  <c r="W1935" i="1" s="1"/>
  <c r="V1936" i="1"/>
  <c r="V1935" i="1" s="1"/>
  <c r="U1936" i="1"/>
  <c r="U1935" i="1" s="1"/>
  <c r="Q1936" i="1"/>
  <c r="Q1935" i="1" s="1"/>
  <c r="P1936" i="1"/>
  <c r="O1936" i="1"/>
  <c r="O1935" i="1" s="1"/>
  <c r="K1936" i="1"/>
  <c r="K1935" i="1" s="1"/>
  <c r="J1936" i="1"/>
  <c r="I1936" i="1"/>
  <c r="I1935" i="1" s="1"/>
  <c r="H1936" i="1"/>
  <c r="H1935" i="1" s="1"/>
  <c r="G1936" i="1"/>
  <c r="G1935" i="1" s="1"/>
  <c r="F1936" i="1"/>
  <c r="BL1935" i="1"/>
  <c r="BK1935" i="1"/>
  <c r="P1935" i="1"/>
  <c r="S1934" i="1"/>
  <c r="Y1934" i="1" s="1"/>
  <c r="AE1934" i="1" s="1"/>
  <c r="AK1934" i="1" s="1"/>
  <c r="AQ1934" i="1" s="1"/>
  <c r="AW1934" i="1" s="1"/>
  <c r="BC1934" i="1" s="1"/>
  <c r="BI1934" i="1" s="1"/>
  <c r="BO1934" i="1" s="1"/>
  <c r="BT1934" i="1" s="1"/>
  <c r="BY1934" i="1" s="1"/>
  <c r="N1934" i="1"/>
  <c r="T1934" i="1" s="1"/>
  <c r="Z1934" i="1" s="1"/>
  <c r="AF1934" i="1" s="1"/>
  <c r="AL1934" i="1" s="1"/>
  <c r="AR1934" i="1" s="1"/>
  <c r="AX1934" i="1" s="1"/>
  <c r="BD1934" i="1" s="1"/>
  <c r="BJ1934" i="1" s="1"/>
  <c r="BP1934" i="1" s="1"/>
  <c r="BU1934" i="1" s="1"/>
  <c r="BZ1934" i="1" s="1"/>
  <c r="M1934" i="1"/>
  <c r="L1934" i="1"/>
  <c r="R1934" i="1" s="1"/>
  <c r="X1934" i="1" s="1"/>
  <c r="AD1934" i="1" s="1"/>
  <c r="AJ1934" i="1" s="1"/>
  <c r="AP1934" i="1" s="1"/>
  <c r="AV1934" i="1" s="1"/>
  <c r="BB1934" i="1" s="1"/>
  <c r="BH1934" i="1" s="1"/>
  <c r="BN1934" i="1" s="1"/>
  <c r="BS1934" i="1" s="1"/>
  <c r="BX1934" i="1" s="1"/>
  <c r="CA1933" i="1"/>
  <c r="CA1932" i="1" s="1"/>
  <c r="BW1933" i="1"/>
  <c r="BW1932" i="1" s="1"/>
  <c r="BV1933" i="1"/>
  <c r="BV1932" i="1" s="1"/>
  <c r="BR1933" i="1"/>
  <c r="BQ1933" i="1"/>
  <c r="BM1933" i="1"/>
  <c r="BM1932" i="1" s="1"/>
  <c r="BL1933" i="1"/>
  <c r="BL1932" i="1" s="1"/>
  <c r="BK1933" i="1"/>
  <c r="BK1932" i="1" s="1"/>
  <c r="BG1933" i="1"/>
  <c r="BG1932" i="1" s="1"/>
  <c r="BF1933" i="1"/>
  <c r="BF1932" i="1" s="1"/>
  <c r="BE1933" i="1"/>
  <c r="BE1932" i="1" s="1"/>
  <c r="BA1933" i="1"/>
  <c r="BA1932" i="1" s="1"/>
  <c r="AZ1933" i="1"/>
  <c r="AZ1932" i="1" s="1"/>
  <c r="AY1933" i="1"/>
  <c r="AY1932" i="1" s="1"/>
  <c r="AU1933" i="1"/>
  <c r="AT1933" i="1"/>
  <c r="AT1932" i="1" s="1"/>
  <c r="AS1933" i="1"/>
  <c r="AS1932" i="1" s="1"/>
  <c r="AO1933" i="1"/>
  <c r="AO1932" i="1" s="1"/>
  <c r="AN1933" i="1"/>
  <c r="AM1933" i="1"/>
  <c r="AM1932" i="1" s="1"/>
  <c r="AI1933" i="1"/>
  <c r="AI1932" i="1" s="1"/>
  <c r="AH1933" i="1"/>
  <c r="AH1932" i="1" s="1"/>
  <c r="AH1931" i="1" s="1"/>
  <c r="AH1930" i="1" s="1"/>
  <c r="AG1933" i="1"/>
  <c r="AG1932" i="1" s="1"/>
  <c r="AC1933" i="1"/>
  <c r="AC1932" i="1" s="1"/>
  <c r="AB1933" i="1"/>
  <c r="AB1932" i="1" s="1"/>
  <c r="AA1933" i="1"/>
  <c r="AA1932" i="1" s="1"/>
  <c r="W1933" i="1"/>
  <c r="V1933" i="1"/>
  <c r="V1932" i="1" s="1"/>
  <c r="U1933" i="1"/>
  <c r="U1932" i="1" s="1"/>
  <c r="Q1933" i="1"/>
  <c r="Q1932" i="1" s="1"/>
  <c r="P1933" i="1"/>
  <c r="O1933" i="1"/>
  <c r="O1932" i="1" s="1"/>
  <c r="K1933" i="1"/>
  <c r="K1932" i="1" s="1"/>
  <c r="J1933" i="1"/>
  <c r="I1933" i="1"/>
  <c r="I1932" i="1" s="1"/>
  <c r="H1933" i="1"/>
  <c r="H1932" i="1" s="1"/>
  <c r="G1933" i="1"/>
  <c r="G1932" i="1" s="1"/>
  <c r="F1933" i="1"/>
  <c r="AU1932" i="1"/>
  <c r="AN1932" i="1"/>
  <c r="AN1931" i="1" s="1"/>
  <c r="AN1930" i="1" s="1"/>
  <c r="W1932" i="1"/>
  <c r="P1932" i="1"/>
  <c r="N1929" i="1"/>
  <c r="T1929" i="1" s="1"/>
  <c r="Z1929" i="1" s="1"/>
  <c r="AF1929" i="1" s="1"/>
  <c r="AL1929" i="1" s="1"/>
  <c r="AR1929" i="1" s="1"/>
  <c r="AX1929" i="1" s="1"/>
  <c r="BD1929" i="1" s="1"/>
  <c r="BJ1929" i="1" s="1"/>
  <c r="BP1929" i="1" s="1"/>
  <c r="BU1929" i="1" s="1"/>
  <c r="BZ1929" i="1" s="1"/>
  <c r="M1929" i="1"/>
  <c r="S1929" i="1" s="1"/>
  <c r="Y1929" i="1" s="1"/>
  <c r="AE1929" i="1" s="1"/>
  <c r="AK1929" i="1" s="1"/>
  <c r="AQ1929" i="1" s="1"/>
  <c r="AW1929" i="1" s="1"/>
  <c r="BC1929" i="1" s="1"/>
  <c r="BI1929" i="1" s="1"/>
  <c r="BO1929" i="1" s="1"/>
  <c r="BT1929" i="1" s="1"/>
  <c r="BY1929" i="1" s="1"/>
  <c r="L1929" i="1"/>
  <c r="R1929" i="1" s="1"/>
  <c r="X1929" i="1" s="1"/>
  <c r="AD1929" i="1" s="1"/>
  <c r="AJ1929" i="1" s="1"/>
  <c r="AP1929" i="1" s="1"/>
  <c r="AV1929" i="1" s="1"/>
  <c r="BB1929" i="1" s="1"/>
  <c r="BH1929" i="1" s="1"/>
  <c r="BN1929" i="1" s="1"/>
  <c r="BS1929" i="1" s="1"/>
  <c r="BX1929" i="1" s="1"/>
  <c r="CA1928" i="1"/>
  <c r="CA1927" i="1" s="1"/>
  <c r="CA1926" i="1" s="1"/>
  <c r="CA1925" i="1" s="1"/>
  <c r="BW1928" i="1"/>
  <c r="BW1927" i="1" s="1"/>
  <c r="BW1926" i="1" s="1"/>
  <c r="BW1925" i="1" s="1"/>
  <c r="BV1928" i="1"/>
  <c r="BV1927" i="1" s="1"/>
  <c r="BV1926" i="1" s="1"/>
  <c r="BV1925" i="1" s="1"/>
  <c r="BR1928" i="1"/>
  <c r="BQ1928" i="1"/>
  <c r="BM1928" i="1"/>
  <c r="BM1927" i="1" s="1"/>
  <c r="BM1926" i="1" s="1"/>
  <c r="BM1925" i="1" s="1"/>
  <c r="BL1928" i="1"/>
  <c r="BL1927" i="1" s="1"/>
  <c r="BL1926" i="1" s="1"/>
  <c r="BL1925" i="1" s="1"/>
  <c r="BK1928" i="1"/>
  <c r="BG1928" i="1"/>
  <c r="BG1927" i="1" s="1"/>
  <c r="BG1926" i="1" s="1"/>
  <c r="BG1925" i="1" s="1"/>
  <c r="BF1928" i="1"/>
  <c r="BF1927" i="1" s="1"/>
  <c r="BF1926" i="1" s="1"/>
  <c r="BF1925" i="1" s="1"/>
  <c r="BE1928" i="1"/>
  <c r="BE1927" i="1" s="1"/>
  <c r="BE1926" i="1" s="1"/>
  <c r="BE1925" i="1" s="1"/>
  <c r="BA1928" i="1"/>
  <c r="BA1927" i="1" s="1"/>
  <c r="BA1926" i="1" s="1"/>
  <c r="BA1925" i="1" s="1"/>
  <c r="AZ1928" i="1"/>
  <c r="AZ1927" i="1" s="1"/>
  <c r="AZ1926" i="1" s="1"/>
  <c r="AZ1925" i="1" s="1"/>
  <c r="AY1928" i="1"/>
  <c r="AY1927" i="1" s="1"/>
  <c r="AY1926" i="1" s="1"/>
  <c r="AY1925" i="1" s="1"/>
  <c r="AU1928" i="1"/>
  <c r="AU1927" i="1" s="1"/>
  <c r="AU1926" i="1" s="1"/>
  <c r="AU1925" i="1" s="1"/>
  <c r="AT1928" i="1"/>
  <c r="AT1927" i="1" s="1"/>
  <c r="AT1926" i="1" s="1"/>
  <c r="AT1925" i="1" s="1"/>
  <c r="AS1928" i="1"/>
  <c r="AS1927" i="1" s="1"/>
  <c r="AS1926" i="1" s="1"/>
  <c r="AS1925" i="1" s="1"/>
  <c r="AO1928" i="1"/>
  <c r="AO1927" i="1" s="1"/>
  <c r="AO1926" i="1" s="1"/>
  <c r="AO1925" i="1" s="1"/>
  <c r="AN1928" i="1"/>
  <c r="AN1927" i="1" s="1"/>
  <c r="AN1926" i="1" s="1"/>
  <c r="AN1925" i="1" s="1"/>
  <c r="AM1928" i="1"/>
  <c r="AM1927" i="1" s="1"/>
  <c r="AM1926" i="1" s="1"/>
  <c r="AM1925" i="1" s="1"/>
  <c r="AI1928" i="1"/>
  <c r="AI1927" i="1" s="1"/>
  <c r="AI1926" i="1" s="1"/>
  <c r="AI1925" i="1" s="1"/>
  <c r="AH1928" i="1"/>
  <c r="AH1927" i="1" s="1"/>
  <c r="AH1926" i="1" s="1"/>
  <c r="AH1925" i="1" s="1"/>
  <c r="AG1928" i="1"/>
  <c r="AG1927" i="1" s="1"/>
  <c r="AG1926" i="1" s="1"/>
  <c r="AG1925" i="1" s="1"/>
  <c r="AC1928" i="1"/>
  <c r="AC1927" i="1" s="1"/>
  <c r="AC1926" i="1" s="1"/>
  <c r="AC1925" i="1" s="1"/>
  <c r="AB1928" i="1"/>
  <c r="AA1928" i="1"/>
  <c r="AA1927" i="1" s="1"/>
  <c r="AA1926" i="1" s="1"/>
  <c r="AA1925" i="1" s="1"/>
  <c r="W1928" i="1"/>
  <c r="W1927" i="1" s="1"/>
  <c r="W1926" i="1" s="1"/>
  <c r="W1925" i="1" s="1"/>
  <c r="V1928" i="1"/>
  <c r="V1927" i="1" s="1"/>
  <c r="V1926" i="1" s="1"/>
  <c r="V1925" i="1" s="1"/>
  <c r="U1928" i="1"/>
  <c r="U1927" i="1" s="1"/>
  <c r="U1926" i="1" s="1"/>
  <c r="U1925" i="1" s="1"/>
  <c r="Q1928" i="1"/>
  <c r="Q1927" i="1" s="1"/>
  <c r="Q1926" i="1" s="1"/>
  <c r="Q1925" i="1" s="1"/>
  <c r="P1928" i="1"/>
  <c r="P1927" i="1" s="1"/>
  <c r="P1926" i="1" s="1"/>
  <c r="P1925" i="1" s="1"/>
  <c r="O1928" i="1"/>
  <c r="O1927" i="1" s="1"/>
  <c r="O1926" i="1" s="1"/>
  <c r="O1925" i="1" s="1"/>
  <c r="K1928" i="1"/>
  <c r="K1927" i="1" s="1"/>
  <c r="K1926" i="1" s="1"/>
  <c r="K1925" i="1" s="1"/>
  <c r="J1928" i="1"/>
  <c r="I1928" i="1"/>
  <c r="I1927" i="1" s="1"/>
  <c r="I1926" i="1" s="1"/>
  <c r="I1925" i="1" s="1"/>
  <c r="H1928" i="1"/>
  <c r="N1928" i="1" s="1"/>
  <c r="G1928" i="1"/>
  <c r="F1928" i="1"/>
  <c r="BK1927" i="1"/>
  <c r="BK1926" i="1" s="1"/>
  <c r="BK1925" i="1" s="1"/>
  <c r="AB1927" i="1"/>
  <c r="AB1926" i="1" s="1"/>
  <c r="AB1925" i="1" s="1"/>
  <c r="G1927" i="1"/>
  <c r="N1924" i="1"/>
  <c r="T1924" i="1" s="1"/>
  <c r="Z1924" i="1" s="1"/>
  <c r="AF1924" i="1" s="1"/>
  <c r="AL1924" i="1" s="1"/>
  <c r="AR1924" i="1" s="1"/>
  <c r="AX1924" i="1" s="1"/>
  <c r="BD1924" i="1" s="1"/>
  <c r="BJ1924" i="1" s="1"/>
  <c r="BP1924" i="1" s="1"/>
  <c r="BU1924" i="1" s="1"/>
  <c r="BZ1924" i="1" s="1"/>
  <c r="M1924" i="1"/>
  <c r="S1924" i="1" s="1"/>
  <c r="Y1924" i="1" s="1"/>
  <c r="AE1924" i="1" s="1"/>
  <c r="AK1924" i="1" s="1"/>
  <c r="AQ1924" i="1" s="1"/>
  <c r="AW1924" i="1" s="1"/>
  <c r="BC1924" i="1" s="1"/>
  <c r="BI1924" i="1" s="1"/>
  <c r="BO1924" i="1" s="1"/>
  <c r="BT1924" i="1" s="1"/>
  <c r="BY1924" i="1" s="1"/>
  <c r="L1924" i="1"/>
  <c r="R1924" i="1" s="1"/>
  <c r="X1924" i="1" s="1"/>
  <c r="AD1924" i="1" s="1"/>
  <c r="AJ1924" i="1" s="1"/>
  <c r="AP1924" i="1" s="1"/>
  <c r="AV1924" i="1" s="1"/>
  <c r="BB1924" i="1" s="1"/>
  <c r="BH1924" i="1" s="1"/>
  <c r="BN1924" i="1" s="1"/>
  <c r="BS1924" i="1" s="1"/>
  <c r="BX1924" i="1" s="1"/>
  <c r="CA1923" i="1"/>
  <c r="CA1922" i="1" s="1"/>
  <c r="CA1921" i="1" s="1"/>
  <c r="CA1920" i="1" s="1"/>
  <c r="BW1923" i="1"/>
  <c r="BW1922" i="1" s="1"/>
  <c r="BW1921" i="1" s="1"/>
  <c r="BW1920" i="1" s="1"/>
  <c r="BV1923" i="1"/>
  <c r="BV1922" i="1" s="1"/>
  <c r="BV1921" i="1" s="1"/>
  <c r="BV1920" i="1" s="1"/>
  <c r="BR1923" i="1"/>
  <c r="BQ1923" i="1"/>
  <c r="BM1923" i="1"/>
  <c r="BM1922" i="1" s="1"/>
  <c r="BM1921" i="1" s="1"/>
  <c r="BM1920" i="1" s="1"/>
  <c r="BL1923" i="1"/>
  <c r="BL1922" i="1" s="1"/>
  <c r="BL1921" i="1" s="1"/>
  <c r="BL1920" i="1" s="1"/>
  <c r="BK1923" i="1"/>
  <c r="BK1922" i="1" s="1"/>
  <c r="BK1921" i="1" s="1"/>
  <c r="BK1920" i="1" s="1"/>
  <c r="BG1923" i="1"/>
  <c r="BG1922" i="1" s="1"/>
  <c r="BG1921" i="1" s="1"/>
  <c r="BG1920" i="1" s="1"/>
  <c r="BF1923" i="1"/>
  <c r="BF1922" i="1" s="1"/>
  <c r="BF1921" i="1" s="1"/>
  <c r="BF1920" i="1" s="1"/>
  <c r="BE1923" i="1"/>
  <c r="BE1922" i="1" s="1"/>
  <c r="BE1921" i="1" s="1"/>
  <c r="BE1920" i="1" s="1"/>
  <c r="BA1923" i="1"/>
  <c r="BA1922" i="1" s="1"/>
  <c r="BA1921" i="1" s="1"/>
  <c r="BA1920" i="1" s="1"/>
  <c r="AZ1923" i="1"/>
  <c r="AZ1922" i="1" s="1"/>
  <c r="AZ1921" i="1" s="1"/>
  <c r="AZ1920" i="1" s="1"/>
  <c r="AY1923" i="1"/>
  <c r="AY1922" i="1" s="1"/>
  <c r="AY1921" i="1" s="1"/>
  <c r="AY1920" i="1" s="1"/>
  <c r="AU1923" i="1"/>
  <c r="AU1922" i="1" s="1"/>
  <c r="AU1921" i="1" s="1"/>
  <c r="AU1920" i="1" s="1"/>
  <c r="AT1923" i="1"/>
  <c r="AT1922" i="1" s="1"/>
  <c r="AS1923" i="1"/>
  <c r="AS1922" i="1" s="1"/>
  <c r="AS1921" i="1" s="1"/>
  <c r="AS1920" i="1" s="1"/>
  <c r="AO1923" i="1"/>
  <c r="AO1922" i="1" s="1"/>
  <c r="AO1921" i="1" s="1"/>
  <c r="AO1920" i="1" s="1"/>
  <c r="AN1923" i="1"/>
  <c r="AN1922" i="1" s="1"/>
  <c r="AN1921" i="1" s="1"/>
  <c r="AN1920" i="1" s="1"/>
  <c r="AM1923" i="1"/>
  <c r="AI1923" i="1"/>
  <c r="AH1923" i="1"/>
  <c r="AH1922" i="1" s="1"/>
  <c r="AH1921" i="1" s="1"/>
  <c r="AH1920" i="1" s="1"/>
  <c r="AG1923" i="1"/>
  <c r="AG1922" i="1" s="1"/>
  <c r="AG1921" i="1" s="1"/>
  <c r="AG1920" i="1" s="1"/>
  <c r="AC1923" i="1"/>
  <c r="AC1922" i="1" s="1"/>
  <c r="AC1921" i="1" s="1"/>
  <c r="AC1920" i="1" s="1"/>
  <c r="AB1923" i="1"/>
  <c r="AB1922" i="1" s="1"/>
  <c r="AB1921" i="1" s="1"/>
  <c r="AB1920" i="1" s="1"/>
  <c r="AA1923" i="1"/>
  <c r="AA1922" i="1" s="1"/>
  <c r="AA1921" i="1" s="1"/>
  <c r="AA1920" i="1" s="1"/>
  <c r="W1923" i="1"/>
  <c r="W1922" i="1" s="1"/>
  <c r="W1921" i="1" s="1"/>
  <c r="W1920" i="1" s="1"/>
  <c r="V1923" i="1"/>
  <c r="V1922" i="1" s="1"/>
  <c r="V1921" i="1" s="1"/>
  <c r="V1920" i="1" s="1"/>
  <c r="U1923" i="1"/>
  <c r="U1922" i="1" s="1"/>
  <c r="U1921" i="1" s="1"/>
  <c r="U1920" i="1" s="1"/>
  <c r="Q1923" i="1"/>
  <c r="Q1922" i="1" s="1"/>
  <c r="Q1921" i="1" s="1"/>
  <c r="Q1920" i="1" s="1"/>
  <c r="P1923" i="1"/>
  <c r="P1922" i="1" s="1"/>
  <c r="P1921" i="1" s="1"/>
  <c r="P1920" i="1" s="1"/>
  <c r="O1923" i="1"/>
  <c r="O1922" i="1" s="1"/>
  <c r="O1921" i="1" s="1"/>
  <c r="O1920" i="1" s="1"/>
  <c r="K1923" i="1"/>
  <c r="K1922" i="1" s="1"/>
  <c r="K1921" i="1" s="1"/>
  <c r="K1920" i="1" s="1"/>
  <c r="J1923" i="1"/>
  <c r="I1923" i="1"/>
  <c r="I1922" i="1" s="1"/>
  <c r="I1921" i="1" s="1"/>
  <c r="I1920" i="1" s="1"/>
  <c r="H1923" i="1"/>
  <c r="H1922" i="1" s="1"/>
  <c r="G1923" i="1"/>
  <c r="G1922" i="1" s="1"/>
  <c r="F1923" i="1"/>
  <c r="AM1922" i="1"/>
  <c r="AM1921" i="1" s="1"/>
  <c r="AM1920" i="1" s="1"/>
  <c r="AI1922" i="1"/>
  <c r="AI1921" i="1" s="1"/>
  <c r="AI1920" i="1" s="1"/>
  <c r="AT1921" i="1"/>
  <c r="AT1920" i="1" s="1"/>
  <c r="N1919" i="1"/>
  <c r="T1919" i="1" s="1"/>
  <c r="Z1919" i="1" s="1"/>
  <c r="AF1919" i="1" s="1"/>
  <c r="AL1919" i="1" s="1"/>
  <c r="AR1919" i="1" s="1"/>
  <c r="AX1919" i="1" s="1"/>
  <c r="BD1919" i="1" s="1"/>
  <c r="BJ1919" i="1" s="1"/>
  <c r="BP1919" i="1" s="1"/>
  <c r="BU1919" i="1" s="1"/>
  <c r="BZ1919" i="1" s="1"/>
  <c r="M1919" i="1"/>
  <c r="S1919" i="1" s="1"/>
  <c r="Y1919" i="1" s="1"/>
  <c r="AE1919" i="1" s="1"/>
  <c r="AK1919" i="1" s="1"/>
  <c r="AQ1919" i="1" s="1"/>
  <c r="AW1919" i="1" s="1"/>
  <c r="BC1919" i="1" s="1"/>
  <c r="BI1919" i="1" s="1"/>
  <c r="BO1919" i="1" s="1"/>
  <c r="BT1919" i="1" s="1"/>
  <c r="BY1919" i="1" s="1"/>
  <c r="L1919" i="1"/>
  <c r="R1919" i="1" s="1"/>
  <c r="X1919" i="1" s="1"/>
  <c r="AD1919" i="1" s="1"/>
  <c r="AJ1919" i="1" s="1"/>
  <c r="AP1919" i="1" s="1"/>
  <c r="AV1919" i="1" s="1"/>
  <c r="BB1919" i="1" s="1"/>
  <c r="BH1919" i="1" s="1"/>
  <c r="BN1919" i="1" s="1"/>
  <c r="BS1919" i="1" s="1"/>
  <c r="BX1919" i="1" s="1"/>
  <c r="CA1918" i="1"/>
  <c r="CA1917" i="1" s="1"/>
  <c r="CA1916" i="1" s="1"/>
  <c r="BW1918" i="1"/>
  <c r="BW1917" i="1" s="1"/>
  <c r="BW1916" i="1" s="1"/>
  <c r="BV1918" i="1"/>
  <c r="BV1917" i="1" s="1"/>
  <c r="BR1918" i="1"/>
  <c r="BQ1918" i="1"/>
  <c r="BM1918" i="1"/>
  <c r="BM1917" i="1" s="1"/>
  <c r="BM1916" i="1" s="1"/>
  <c r="BL1918" i="1"/>
  <c r="BL1917" i="1" s="1"/>
  <c r="BL1916" i="1" s="1"/>
  <c r="BK1918" i="1"/>
  <c r="BK1917" i="1" s="1"/>
  <c r="BK1916" i="1" s="1"/>
  <c r="BG1918" i="1"/>
  <c r="BG1917" i="1" s="1"/>
  <c r="BG1916" i="1" s="1"/>
  <c r="BF1918" i="1"/>
  <c r="BF1917" i="1" s="1"/>
  <c r="BF1916" i="1" s="1"/>
  <c r="BE1918" i="1"/>
  <c r="BE1917" i="1" s="1"/>
  <c r="BE1916" i="1" s="1"/>
  <c r="BA1918" i="1"/>
  <c r="BA1917" i="1" s="1"/>
  <c r="BA1916" i="1" s="1"/>
  <c r="AZ1918" i="1"/>
  <c r="AZ1917" i="1" s="1"/>
  <c r="AZ1916" i="1" s="1"/>
  <c r="AY1918" i="1"/>
  <c r="AY1917" i="1" s="1"/>
  <c r="AY1916" i="1" s="1"/>
  <c r="AU1918" i="1"/>
  <c r="AU1917" i="1" s="1"/>
  <c r="AU1916" i="1" s="1"/>
  <c r="AT1918" i="1"/>
  <c r="AT1917" i="1" s="1"/>
  <c r="AT1916" i="1" s="1"/>
  <c r="AS1918" i="1"/>
  <c r="AS1917" i="1" s="1"/>
  <c r="AS1916" i="1" s="1"/>
  <c r="AO1918" i="1"/>
  <c r="AO1917" i="1" s="1"/>
  <c r="AO1916" i="1" s="1"/>
  <c r="AN1918" i="1"/>
  <c r="AN1917" i="1" s="1"/>
  <c r="AN1916" i="1" s="1"/>
  <c r="AM1918" i="1"/>
  <c r="AM1917" i="1" s="1"/>
  <c r="AM1916" i="1" s="1"/>
  <c r="AI1918" i="1"/>
  <c r="AI1917" i="1" s="1"/>
  <c r="AI1916" i="1" s="1"/>
  <c r="AH1918" i="1"/>
  <c r="AH1917" i="1" s="1"/>
  <c r="AH1916" i="1" s="1"/>
  <c r="AG1918" i="1"/>
  <c r="AG1917" i="1" s="1"/>
  <c r="AG1916" i="1" s="1"/>
  <c r="AC1918" i="1"/>
  <c r="AC1917" i="1" s="1"/>
  <c r="AC1916" i="1" s="1"/>
  <c r="AB1918" i="1"/>
  <c r="AB1917" i="1" s="1"/>
  <c r="AB1916" i="1" s="1"/>
  <c r="AA1918" i="1"/>
  <c r="AA1917" i="1" s="1"/>
  <c r="AA1916" i="1" s="1"/>
  <c r="W1918" i="1"/>
  <c r="W1917" i="1" s="1"/>
  <c r="W1916" i="1" s="1"/>
  <c r="V1918" i="1"/>
  <c r="V1917" i="1" s="1"/>
  <c r="V1916" i="1" s="1"/>
  <c r="U1918" i="1"/>
  <c r="U1917" i="1" s="1"/>
  <c r="U1916" i="1" s="1"/>
  <c r="Q1918" i="1"/>
  <c r="Q1917" i="1" s="1"/>
  <c r="Q1916" i="1" s="1"/>
  <c r="P1918" i="1"/>
  <c r="O1918" i="1"/>
  <c r="K1918" i="1"/>
  <c r="K1917" i="1" s="1"/>
  <c r="K1916" i="1" s="1"/>
  <c r="J1918" i="1"/>
  <c r="I1918" i="1"/>
  <c r="I1917" i="1" s="1"/>
  <c r="I1916" i="1" s="1"/>
  <c r="H1918" i="1"/>
  <c r="G1918" i="1"/>
  <c r="G1917" i="1" s="1"/>
  <c r="F1918" i="1"/>
  <c r="P1917" i="1"/>
  <c r="P1916" i="1" s="1"/>
  <c r="O1917" i="1"/>
  <c r="O1916" i="1" s="1"/>
  <c r="H1917" i="1"/>
  <c r="BV1916" i="1"/>
  <c r="N1915" i="1"/>
  <c r="T1915" i="1" s="1"/>
  <c r="Z1915" i="1" s="1"/>
  <c r="AF1915" i="1" s="1"/>
  <c r="AL1915" i="1" s="1"/>
  <c r="AR1915" i="1" s="1"/>
  <c r="AX1915" i="1" s="1"/>
  <c r="BD1915" i="1" s="1"/>
  <c r="BJ1915" i="1" s="1"/>
  <c r="BP1915" i="1" s="1"/>
  <c r="BU1915" i="1" s="1"/>
  <c r="BZ1915" i="1" s="1"/>
  <c r="M1915" i="1"/>
  <c r="S1915" i="1" s="1"/>
  <c r="Y1915" i="1" s="1"/>
  <c r="AE1915" i="1" s="1"/>
  <c r="AK1915" i="1" s="1"/>
  <c r="AQ1915" i="1" s="1"/>
  <c r="AW1915" i="1" s="1"/>
  <c r="BC1915" i="1" s="1"/>
  <c r="BI1915" i="1" s="1"/>
  <c r="BO1915" i="1" s="1"/>
  <c r="BT1915" i="1" s="1"/>
  <c r="BY1915" i="1" s="1"/>
  <c r="L1915" i="1"/>
  <c r="R1915" i="1" s="1"/>
  <c r="X1915" i="1" s="1"/>
  <c r="AD1915" i="1" s="1"/>
  <c r="AJ1915" i="1" s="1"/>
  <c r="AP1915" i="1" s="1"/>
  <c r="AV1915" i="1" s="1"/>
  <c r="BB1915" i="1" s="1"/>
  <c r="BH1915" i="1" s="1"/>
  <c r="BN1915" i="1" s="1"/>
  <c r="BS1915" i="1" s="1"/>
  <c r="BX1915" i="1" s="1"/>
  <c r="CA1914" i="1"/>
  <c r="CA1913" i="1" s="1"/>
  <c r="CA1912" i="1" s="1"/>
  <c r="BW1914" i="1"/>
  <c r="BW1913" i="1" s="1"/>
  <c r="BW1912" i="1" s="1"/>
  <c r="BV1914" i="1"/>
  <c r="BR1914" i="1"/>
  <c r="BR1913" i="1" s="1"/>
  <c r="BQ1914" i="1"/>
  <c r="BQ1913" i="1" s="1"/>
  <c r="BM1914" i="1"/>
  <c r="BM1913" i="1" s="1"/>
  <c r="BM1912" i="1" s="1"/>
  <c r="BL1914" i="1"/>
  <c r="BL1913" i="1" s="1"/>
  <c r="BL1912" i="1" s="1"/>
  <c r="BK1914" i="1"/>
  <c r="BK1913" i="1" s="1"/>
  <c r="BK1912" i="1" s="1"/>
  <c r="BG1914" i="1"/>
  <c r="BG1913" i="1" s="1"/>
  <c r="BG1912" i="1" s="1"/>
  <c r="BF1914" i="1"/>
  <c r="BF1913" i="1" s="1"/>
  <c r="BF1912" i="1" s="1"/>
  <c r="BE1914" i="1"/>
  <c r="BE1913" i="1" s="1"/>
  <c r="BE1912" i="1" s="1"/>
  <c r="BA1914" i="1"/>
  <c r="BA1913" i="1" s="1"/>
  <c r="BA1912" i="1" s="1"/>
  <c r="AZ1914" i="1"/>
  <c r="AZ1913" i="1" s="1"/>
  <c r="AY1914" i="1"/>
  <c r="AY1913" i="1" s="1"/>
  <c r="AY1912" i="1" s="1"/>
  <c r="AU1914" i="1"/>
  <c r="AU1913" i="1" s="1"/>
  <c r="AU1912" i="1" s="1"/>
  <c r="AT1914" i="1"/>
  <c r="AT1913" i="1" s="1"/>
  <c r="AT1912" i="1" s="1"/>
  <c r="AS1914" i="1"/>
  <c r="AS1913" i="1" s="1"/>
  <c r="AS1912" i="1" s="1"/>
  <c r="AO1914" i="1"/>
  <c r="AO1913" i="1" s="1"/>
  <c r="AO1912" i="1" s="1"/>
  <c r="AN1914" i="1"/>
  <c r="AN1913" i="1" s="1"/>
  <c r="AM1914" i="1"/>
  <c r="AM1913" i="1" s="1"/>
  <c r="AM1912" i="1" s="1"/>
  <c r="AI1914" i="1"/>
  <c r="AI1913" i="1" s="1"/>
  <c r="AI1912" i="1" s="1"/>
  <c r="AH1914" i="1"/>
  <c r="AH1913" i="1" s="1"/>
  <c r="AH1912" i="1" s="1"/>
  <c r="AG1914" i="1"/>
  <c r="AG1913" i="1" s="1"/>
  <c r="AG1912" i="1" s="1"/>
  <c r="AC1914" i="1"/>
  <c r="AC1913" i="1" s="1"/>
  <c r="AC1912" i="1" s="1"/>
  <c r="AB1914" i="1"/>
  <c r="AB1913" i="1" s="1"/>
  <c r="AB1912" i="1" s="1"/>
  <c r="AA1914" i="1"/>
  <c r="AA1913" i="1" s="1"/>
  <c r="AA1912" i="1" s="1"/>
  <c r="W1914" i="1"/>
  <c r="W1913" i="1" s="1"/>
  <c r="W1912" i="1" s="1"/>
  <c r="V1914" i="1"/>
  <c r="V1913" i="1" s="1"/>
  <c r="V1912" i="1" s="1"/>
  <c r="U1914" i="1"/>
  <c r="U1913" i="1" s="1"/>
  <c r="U1912" i="1" s="1"/>
  <c r="Q1914" i="1"/>
  <c r="Q1913" i="1" s="1"/>
  <c r="Q1912" i="1" s="1"/>
  <c r="P1914" i="1"/>
  <c r="P1913" i="1" s="1"/>
  <c r="P1912" i="1" s="1"/>
  <c r="O1914" i="1"/>
  <c r="O1913" i="1" s="1"/>
  <c r="O1912" i="1" s="1"/>
  <c r="K1914" i="1"/>
  <c r="K1913" i="1" s="1"/>
  <c r="K1912" i="1" s="1"/>
  <c r="J1914" i="1"/>
  <c r="I1914" i="1"/>
  <c r="L1914" i="1" s="1"/>
  <c r="R1914" i="1" s="1"/>
  <c r="X1914" i="1" s="1"/>
  <c r="H1914" i="1"/>
  <c r="G1914" i="1"/>
  <c r="F1914" i="1"/>
  <c r="F1913" i="1" s="1"/>
  <c r="BV1913" i="1"/>
  <c r="BV1912" i="1" s="1"/>
  <c r="J1913" i="1"/>
  <c r="J1912" i="1" s="1"/>
  <c r="I1913" i="1"/>
  <c r="I1912" i="1" s="1"/>
  <c r="AZ1912" i="1"/>
  <c r="AN1912" i="1"/>
  <c r="N1911" i="1"/>
  <c r="T1911" i="1" s="1"/>
  <c r="Z1911" i="1" s="1"/>
  <c r="AF1911" i="1" s="1"/>
  <c r="AL1911" i="1" s="1"/>
  <c r="AR1911" i="1" s="1"/>
  <c r="AX1911" i="1" s="1"/>
  <c r="BD1911" i="1" s="1"/>
  <c r="BJ1911" i="1" s="1"/>
  <c r="BP1911" i="1" s="1"/>
  <c r="BU1911" i="1" s="1"/>
  <c r="BZ1911" i="1" s="1"/>
  <c r="M1911" i="1"/>
  <c r="S1911" i="1" s="1"/>
  <c r="Y1911" i="1" s="1"/>
  <c r="AE1911" i="1" s="1"/>
  <c r="AK1911" i="1" s="1"/>
  <c r="AQ1911" i="1" s="1"/>
  <c r="AW1911" i="1" s="1"/>
  <c r="BC1911" i="1" s="1"/>
  <c r="BI1911" i="1" s="1"/>
  <c r="BO1911" i="1" s="1"/>
  <c r="BT1911" i="1" s="1"/>
  <c r="BY1911" i="1" s="1"/>
  <c r="L1911" i="1"/>
  <c r="R1911" i="1" s="1"/>
  <c r="X1911" i="1" s="1"/>
  <c r="AD1911" i="1" s="1"/>
  <c r="AJ1911" i="1" s="1"/>
  <c r="AP1911" i="1" s="1"/>
  <c r="AV1911" i="1" s="1"/>
  <c r="BB1911" i="1" s="1"/>
  <c r="BH1911" i="1" s="1"/>
  <c r="BN1911" i="1" s="1"/>
  <c r="BS1911" i="1" s="1"/>
  <c r="BX1911" i="1" s="1"/>
  <c r="CA1910" i="1"/>
  <c r="BW1910" i="1"/>
  <c r="BV1910" i="1"/>
  <c r="BV1909" i="1" s="1"/>
  <c r="BR1910" i="1"/>
  <c r="BQ1910" i="1"/>
  <c r="BM1910" i="1"/>
  <c r="BM1909" i="1" s="1"/>
  <c r="BM1908" i="1" s="1"/>
  <c r="BL1910" i="1"/>
  <c r="BL1909" i="1" s="1"/>
  <c r="BL1908" i="1" s="1"/>
  <c r="BK1910" i="1"/>
  <c r="BK1909" i="1" s="1"/>
  <c r="BK1908" i="1" s="1"/>
  <c r="BG1910" i="1"/>
  <c r="BG1909" i="1" s="1"/>
  <c r="BG1908" i="1" s="1"/>
  <c r="BF1910" i="1"/>
  <c r="BF1909" i="1" s="1"/>
  <c r="BF1908" i="1" s="1"/>
  <c r="BE1910" i="1"/>
  <c r="BE1909" i="1" s="1"/>
  <c r="BE1908" i="1" s="1"/>
  <c r="BA1910" i="1"/>
  <c r="BA1909" i="1" s="1"/>
  <c r="BA1908" i="1" s="1"/>
  <c r="AZ1910" i="1"/>
  <c r="AZ1909" i="1" s="1"/>
  <c r="AZ1908" i="1" s="1"/>
  <c r="AY1910" i="1"/>
  <c r="AY1909" i="1" s="1"/>
  <c r="AY1908" i="1" s="1"/>
  <c r="AU1910" i="1"/>
  <c r="AT1910" i="1"/>
  <c r="AT1909" i="1" s="1"/>
  <c r="AT1908" i="1" s="1"/>
  <c r="AS1910" i="1"/>
  <c r="AS1909" i="1" s="1"/>
  <c r="AS1908" i="1" s="1"/>
  <c r="AO1910" i="1"/>
  <c r="AO1909" i="1" s="1"/>
  <c r="AO1908" i="1" s="1"/>
  <c r="AN1910" i="1"/>
  <c r="AM1910" i="1"/>
  <c r="AM1909" i="1" s="1"/>
  <c r="AM1908" i="1" s="1"/>
  <c r="AI1910" i="1"/>
  <c r="AI1909" i="1" s="1"/>
  <c r="AI1908" i="1" s="1"/>
  <c r="AH1910" i="1"/>
  <c r="AH1909" i="1" s="1"/>
  <c r="AH1908" i="1" s="1"/>
  <c r="AG1910" i="1"/>
  <c r="AG1909" i="1" s="1"/>
  <c r="AG1908" i="1" s="1"/>
  <c r="AC1910" i="1"/>
  <c r="AC1909" i="1" s="1"/>
  <c r="AC1908" i="1" s="1"/>
  <c r="AB1910" i="1"/>
  <c r="AB1909" i="1" s="1"/>
  <c r="AB1908" i="1" s="1"/>
  <c r="AA1910" i="1"/>
  <c r="AA1909" i="1" s="1"/>
  <c r="AA1908" i="1" s="1"/>
  <c r="W1910" i="1"/>
  <c r="W1909" i="1" s="1"/>
  <c r="W1908" i="1" s="1"/>
  <c r="V1910" i="1"/>
  <c r="V1909" i="1" s="1"/>
  <c r="V1908" i="1" s="1"/>
  <c r="U1910" i="1"/>
  <c r="U1909" i="1" s="1"/>
  <c r="U1908" i="1" s="1"/>
  <c r="Q1910" i="1"/>
  <c r="Q1909" i="1" s="1"/>
  <c r="Q1908" i="1" s="1"/>
  <c r="P1910" i="1"/>
  <c r="P1909" i="1" s="1"/>
  <c r="P1908" i="1" s="1"/>
  <c r="O1910" i="1"/>
  <c r="O1909" i="1" s="1"/>
  <c r="O1908" i="1" s="1"/>
  <c r="K1910" i="1"/>
  <c r="K1909" i="1" s="1"/>
  <c r="K1908" i="1" s="1"/>
  <c r="J1910" i="1"/>
  <c r="I1910" i="1"/>
  <c r="I1909" i="1" s="1"/>
  <c r="I1908" i="1" s="1"/>
  <c r="H1910" i="1"/>
  <c r="G1910" i="1"/>
  <c r="G1909" i="1" s="1"/>
  <c r="F1910" i="1"/>
  <c r="CA1909" i="1"/>
  <c r="CA1908" i="1" s="1"/>
  <c r="BW1909" i="1"/>
  <c r="BW1908" i="1" s="1"/>
  <c r="AU1909" i="1"/>
  <c r="AU1908" i="1" s="1"/>
  <c r="AN1909" i="1"/>
  <c r="AN1908" i="1" s="1"/>
  <c r="BV1908" i="1"/>
  <c r="N1907" i="1"/>
  <c r="T1907" i="1" s="1"/>
  <c r="Z1907" i="1" s="1"/>
  <c r="AF1907" i="1" s="1"/>
  <c r="AL1907" i="1" s="1"/>
  <c r="AR1907" i="1" s="1"/>
  <c r="AX1907" i="1" s="1"/>
  <c r="BD1907" i="1" s="1"/>
  <c r="BJ1907" i="1" s="1"/>
  <c r="BP1907" i="1" s="1"/>
  <c r="BU1907" i="1" s="1"/>
  <c r="BZ1907" i="1" s="1"/>
  <c r="M1907" i="1"/>
  <c r="S1907" i="1" s="1"/>
  <c r="Y1907" i="1" s="1"/>
  <c r="AE1907" i="1" s="1"/>
  <c r="AK1907" i="1" s="1"/>
  <c r="AQ1907" i="1" s="1"/>
  <c r="AW1907" i="1" s="1"/>
  <c r="BC1907" i="1" s="1"/>
  <c r="BI1907" i="1" s="1"/>
  <c r="BO1907" i="1" s="1"/>
  <c r="BT1907" i="1" s="1"/>
  <c r="BY1907" i="1" s="1"/>
  <c r="L1907" i="1"/>
  <c r="R1907" i="1" s="1"/>
  <c r="X1907" i="1" s="1"/>
  <c r="AD1907" i="1" s="1"/>
  <c r="AJ1907" i="1" s="1"/>
  <c r="AP1907" i="1" s="1"/>
  <c r="AV1907" i="1" s="1"/>
  <c r="BB1907" i="1" s="1"/>
  <c r="BH1907" i="1" s="1"/>
  <c r="BN1907" i="1" s="1"/>
  <c r="BS1907" i="1" s="1"/>
  <c r="BX1907" i="1" s="1"/>
  <c r="CA1906" i="1"/>
  <c r="CA1905" i="1" s="1"/>
  <c r="CA1904" i="1" s="1"/>
  <c r="BW1906" i="1"/>
  <c r="BW1905" i="1" s="1"/>
  <c r="BW1904" i="1" s="1"/>
  <c r="BV1906" i="1"/>
  <c r="BR1906" i="1"/>
  <c r="BR1905" i="1" s="1"/>
  <c r="BQ1906" i="1"/>
  <c r="BQ1905" i="1" s="1"/>
  <c r="BM1906" i="1"/>
  <c r="BM1905" i="1" s="1"/>
  <c r="BM1904" i="1" s="1"/>
  <c r="BL1906" i="1"/>
  <c r="BL1905" i="1" s="1"/>
  <c r="BL1904" i="1" s="1"/>
  <c r="BK1906" i="1"/>
  <c r="BK1905" i="1" s="1"/>
  <c r="BK1904" i="1" s="1"/>
  <c r="BG1906" i="1"/>
  <c r="BG1905" i="1" s="1"/>
  <c r="BG1904" i="1" s="1"/>
  <c r="BF1906" i="1"/>
  <c r="BF1905" i="1" s="1"/>
  <c r="BF1904" i="1" s="1"/>
  <c r="BE1906" i="1"/>
  <c r="BE1905" i="1" s="1"/>
  <c r="BE1904" i="1" s="1"/>
  <c r="BA1906" i="1"/>
  <c r="AZ1906" i="1"/>
  <c r="AZ1905" i="1" s="1"/>
  <c r="AZ1904" i="1" s="1"/>
  <c r="AY1906" i="1"/>
  <c r="AY1905" i="1" s="1"/>
  <c r="AY1904" i="1" s="1"/>
  <c r="AU1906" i="1"/>
  <c r="AU1905" i="1" s="1"/>
  <c r="AU1904" i="1" s="1"/>
  <c r="AT1906" i="1"/>
  <c r="AS1906" i="1"/>
  <c r="AS1905" i="1" s="1"/>
  <c r="AS1904" i="1" s="1"/>
  <c r="AO1906" i="1"/>
  <c r="AO1905" i="1" s="1"/>
  <c r="AO1904" i="1" s="1"/>
  <c r="AN1906" i="1"/>
  <c r="AN1905" i="1" s="1"/>
  <c r="AN1904" i="1" s="1"/>
  <c r="AM1906" i="1"/>
  <c r="AM1905" i="1" s="1"/>
  <c r="AM1904" i="1" s="1"/>
  <c r="AI1906" i="1"/>
  <c r="AI1905" i="1" s="1"/>
  <c r="AI1904" i="1" s="1"/>
  <c r="AH1906" i="1"/>
  <c r="AH1905" i="1" s="1"/>
  <c r="AH1904" i="1" s="1"/>
  <c r="AG1906" i="1"/>
  <c r="AG1905" i="1" s="1"/>
  <c r="AG1904" i="1" s="1"/>
  <c r="AC1906" i="1"/>
  <c r="AB1906" i="1"/>
  <c r="AB1905" i="1" s="1"/>
  <c r="AB1904" i="1" s="1"/>
  <c r="AA1906" i="1"/>
  <c r="AA1905" i="1" s="1"/>
  <c r="AA1904" i="1" s="1"/>
  <c r="W1906" i="1"/>
  <c r="W1905" i="1" s="1"/>
  <c r="W1904" i="1" s="1"/>
  <c r="V1906" i="1"/>
  <c r="V1905" i="1" s="1"/>
  <c r="V1904" i="1" s="1"/>
  <c r="U1906" i="1"/>
  <c r="U1905" i="1" s="1"/>
  <c r="U1904" i="1" s="1"/>
  <c r="Q1906" i="1"/>
  <c r="Q1905" i="1" s="1"/>
  <c r="Q1904" i="1" s="1"/>
  <c r="P1906" i="1"/>
  <c r="P1905" i="1" s="1"/>
  <c r="P1904" i="1" s="1"/>
  <c r="O1906" i="1"/>
  <c r="O1905" i="1" s="1"/>
  <c r="O1904" i="1" s="1"/>
  <c r="K1906" i="1"/>
  <c r="K1905" i="1" s="1"/>
  <c r="K1904" i="1" s="1"/>
  <c r="J1906" i="1"/>
  <c r="J1905" i="1" s="1"/>
  <c r="J1904" i="1" s="1"/>
  <c r="I1906" i="1"/>
  <c r="I1905" i="1" s="1"/>
  <c r="I1904" i="1" s="1"/>
  <c r="H1906" i="1"/>
  <c r="G1906" i="1"/>
  <c r="F1906" i="1"/>
  <c r="BV1905" i="1"/>
  <c r="BV1904" i="1" s="1"/>
  <c r="BA1905" i="1"/>
  <c r="BA1904" i="1" s="1"/>
  <c r="AT1905" i="1"/>
  <c r="AT1904" i="1" s="1"/>
  <c r="AC1905" i="1"/>
  <c r="AC1904" i="1" s="1"/>
  <c r="N1903" i="1"/>
  <c r="T1903" i="1" s="1"/>
  <c r="Z1903" i="1" s="1"/>
  <c r="AF1903" i="1" s="1"/>
  <c r="AL1903" i="1" s="1"/>
  <c r="AR1903" i="1" s="1"/>
  <c r="AX1903" i="1" s="1"/>
  <c r="BD1903" i="1" s="1"/>
  <c r="BJ1903" i="1" s="1"/>
  <c r="BP1903" i="1" s="1"/>
  <c r="BU1903" i="1" s="1"/>
  <c r="BZ1903" i="1" s="1"/>
  <c r="M1903" i="1"/>
  <c r="S1903" i="1" s="1"/>
  <c r="Y1903" i="1" s="1"/>
  <c r="AE1903" i="1" s="1"/>
  <c r="AK1903" i="1" s="1"/>
  <c r="AQ1903" i="1" s="1"/>
  <c r="AW1903" i="1" s="1"/>
  <c r="BC1903" i="1" s="1"/>
  <c r="BI1903" i="1" s="1"/>
  <c r="BO1903" i="1" s="1"/>
  <c r="BT1903" i="1" s="1"/>
  <c r="BY1903" i="1" s="1"/>
  <c r="F1903" i="1"/>
  <c r="F1902" i="1" s="1"/>
  <c r="CA1902" i="1"/>
  <c r="CA1901" i="1" s="1"/>
  <c r="CA1900" i="1" s="1"/>
  <c r="BW1902" i="1"/>
  <c r="BW1901" i="1" s="1"/>
  <c r="BV1902" i="1"/>
  <c r="BV1901" i="1" s="1"/>
  <c r="BV1900" i="1" s="1"/>
  <c r="BR1902" i="1"/>
  <c r="BQ1902" i="1"/>
  <c r="BQ1901" i="1" s="1"/>
  <c r="BM1902" i="1"/>
  <c r="BL1902" i="1"/>
  <c r="BL1901" i="1" s="1"/>
  <c r="BL1900" i="1" s="1"/>
  <c r="BK1902" i="1"/>
  <c r="BK1901" i="1" s="1"/>
  <c r="BK1900" i="1" s="1"/>
  <c r="BG1902" i="1"/>
  <c r="BG1901" i="1" s="1"/>
  <c r="BG1900" i="1" s="1"/>
  <c r="BF1902" i="1"/>
  <c r="BF1901" i="1" s="1"/>
  <c r="BF1900" i="1" s="1"/>
  <c r="BE1902" i="1"/>
  <c r="BE1901" i="1" s="1"/>
  <c r="BE1900" i="1" s="1"/>
  <c r="BA1902" i="1"/>
  <c r="BA1901" i="1" s="1"/>
  <c r="BA1900" i="1" s="1"/>
  <c r="AZ1902" i="1"/>
  <c r="AZ1901" i="1" s="1"/>
  <c r="AZ1900" i="1" s="1"/>
  <c r="AY1902" i="1"/>
  <c r="AY1901" i="1" s="1"/>
  <c r="AU1902" i="1"/>
  <c r="AU1901" i="1" s="1"/>
  <c r="AU1900" i="1" s="1"/>
  <c r="AT1902" i="1"/>
  <c r="AT1901" i="1" s="1"/>
  <c r="AT1900" i="1" s="1"/>
  <c r="AS1902" i="1"/>
  <c r="AS1901" i="1" s="1"/>
  <c r="AS1900" i="1" s="1"/>
  <c r="AO1902" i="1"/>
  <c r="AN1902" i="1"/>
  <c r="AN1901" i="1" s="1"/>
  <c r="AN1900" i="1" s="1"/>
  <c r="AM1902" i="1"/>
  <c r="AM1901" i="1" s="1"/>
  <c r="AM1900" i="1" s="1"/>
  <c r="AI1902" i="1"/>
  <c r="AI1901" i="1" s="1"/>
  <c r="AI1900" i="1" s="1"/>
  <c r="AH1902" i="1"/>
  <c r="AH1901" i="1" s="1"/>
  <c r="AH1900" i="1" s="1"/>
  <c r="AG1902" i="1"/>
  <c r="AG1901" i="1" s="1"/>
  <c r="AG1900" i="1" s="1"/>
  <c r="AC1902" i="1"/>
  <c r="AC1901" i="1" s="1"/>
  <c r="AC1900" i="1" s="1"/>
  <c r="AB1902" i="1"/>
  <c r="AB1901" i="1" s="1"/>
  <c r="AB1900" i="1" s="1"/>
  <c r="AA1902" i="1"/>
  <c r="AA1901" i="1" s="1"/>
  <c r="W1902" i="1"/>
  <c r="W1901" i="1" s="1"/>
  <c r="W1900" i="1" s="1"/>
  <c r="V1902" i="1"/>
  <c r="V1901" i="1" s="1"/>
  <c r="V1900" i="1" s="1"/>
  <c r="U1902" i="1"/>
  <c r="U1901" i="1" s="1"/>
  <c r="U1900" i="1" s="1"/>
  <c r="Q1902" i="1"/>
  <c r="P1902" i="1"/>
  <c r="P1901" i="1" s="1"/>
  <c r="P1900" i="1" s="1"/>
  <c r="O1902" i="1"/>
  <c r="O1901" i="1" s="1"/>
  <c r="O1900" i="1" s="1"/>
  <c r="K1902" i="1"/>
  <c r="J1902" i="1"/>
  <c r="J1901" i="1" s="1"/>
  <c r="J1900" i="1" s="1"/>
  <c r="I1902" i="1"/>
  <c r="I1901" i="1" s="1"/>
  <c r="I1900" i="1" s="1"/>
  <c r="H1902" i="1"/>
  <c r="H1901" i="1" s="1"/>
  <c r="G1902" i="1"/>
  <c r="BM1901" i="1"/>
  <c r="BM1900" i="1" s="1"/>
  <c r="AO1901" i="1"/>
  <c r="AO1900" i="1" s="1"/>
  <c r="Q1901" i="1"/>
  <c r="BW1900" i="1"/>
  <c r="AY1900" i="1"/>
  <c r="AA1900" i="1"/>
  <c r="Q1900" i="1"/>
  <c r="N1899" i="1"/>
  <c r="T1899" i="1" s="1"/>
  <c r="Z1899" i="1" s="1"/>
  <c r="AF1899" i="1" s="1"/>
  <c r="AL1899" i="1" s="1"/>
  <c r="AR1899" i="1" s="1"/>
  <c r="AX1899" i="1" s="1"/>
  <c r="BD1899" i="1" s="1"/>
  <c r="BJ1899" i="1" s="1"/>
  <c r="BP1899" i="1" s="1"/>
  <c r="BU1899" i="1" s="1"/>
  <c r="BZ1899" i="1" s="1"/>
  <c r="M1899" i="1"/>
  <c r="S1899" i="1" s="1"/>
  <c r="Y1899" i="1" s="1"/>
  <c r="AE1899" i="1" s="1"/>
  <c r="AK1899" i="1" s="1"/>
  <c r="AQ1899" i="1" s="1"/>
  <c r="AW1899" i="1" s="1"/>
  <c r="BC1899" i="1" s="1"/>
  <c r="BI1899" i="1" s="1"/>
  <c r="BO1899" i="1" s="1"/>
  <c r="BT1899" i="1" s="1"/>
  <c r="BY1899" i="1" s="1"/>
  <c r="F1899" i="1"/>
  <c r="CA1898" i="1"/>
  <c r="CA1897" i="1" s="1"/>
  <c r="BW1898" i="1"/>
  <c r="BV1898" i="1"/>
  <c r="BV1897" i="1" s="1"/>
  <c r="BR1898" i="1"/>
  <c r="BQ1898" i="1"/>
  <c r="BM1898" i="1"/>
  <c r="BM1897" i="1" s="1"/>
  <c r="BL1898" i="1"/>
  <c r="BK1898" i="1"/>
  <c r="BK1897" i="1" s="1"/>
  <c r="BG1898" i="1"/>
  <c r="BG1897" i="1" s="1"/>
  <c r="BF1898" i="1"/>
  <c r="BF1897" i="1" s="1"/>
  <c r="BE1898" i="1"/>
  <c r="BE1897" i="1" s="1"/>
  <c r="BA1898" i="1"/>
  <c r="BA1897" i="1" s="1"/>
  <c r="BA1893" i="1" s="1"/>
  <c r="AZ1898" i="1"/>
  <c r="AY1898" i="1"/>
  <c r="AY1897" i="1" s="1"/>
  <c r="AU1898" i="1"/>
  <c r="AU1897" i="1" s="1"/>
  <c r="AT1898" i="1"/>
  <c r="AT1897" i="1" s="1"/>
  <c r="AS1898" i="1"/>
  <c r="AS1897" i="1" s="1"/>
  <c r="AO1898" i="1"/>
  <c r="AO1897" i="1" s="1"/>
  <c r="AN1898" i="1"/>
  <c r="AN1897" i="1" s="1"/>
  <c r="AM1898" i="1"/>
  <c r="AM1897" i="1" s="1"/>
  <c r="AI1898" i="1"/>
  <c r="AI1897" i="1" s="1"/>
  <c r="AH1898" i="1"/>
  <c r="AH1897" i="1" s="1"/>
  <c r="AG1898" i="1"/>
  <c r="AG1897" i="1" s="1"/>
  <c r="AC1898" i="1"/>
  <c r="AC1897" i="1" s="1"/>
  <c r="AC1893" i="1" s="1"/>
  <c r="AB1898" i="1"/>
  <c r="AB1897" i="1" s="1"/>
  <c r="AA1898" i="1"/>
  <c r="AA1897" i="1" s="1"/>
  <c r="W1898" i="1"/>
  <c r="W1897" i="1" s="1"/>
  <c r="V1898" i="1"/>
  <c r="V1897" i="1" s="1"/>
  <c r="V1893" i="1" s="1"/>
  <c r="U1898" i="1"/>
  <c r="U1897" i="1" s="1"/>
  <c r="Q1898" i="1"/>
  <c r="Q1897" i="1" s="1"/>
  <c r="P1898" i="1"/>
  <c r="O1898" i="1"/>
  <c r="O1897" i="1" s="1"/>
  <c r="K1898" i="1"/>
  <c r="K1897" i="1" s="1"/>
  <c r="J1898" i="1"/>
  <c r="J1897" i="1" s="1"/>
  <c r="I1898" i="1"/>
  <c r="I1897" i="1" s="1"/>
  <c r="H1898" i="1"/>
  <c r="N1898" i="1" s="1"/>
  <c r="T1898" i="1" s="1"/>
  <c r="Z1898" i="1" s="1"/>
  <c r="AF1898" i="1" s="1"/>
  <c r="AL1898" i="1" s="1"/>
  <c r="AR1898" i="1" s="1"/>
  <c r="AX1898" i="1" s="1"/>
  <c r="BD1898" i="1" s="1"/>
  <c r="BJ1898" i="1" s="1"/>
  <c r="BP1898" i="1" s="1"/>
  <c r="BU1898" i="1" s="1"/>
  <c r="BZ1898" i="1" s="1"/>
  <c r="G1898" i="1"/>
  <c r="BW1897" i="1"/>
  <c r="BL1897" i="1"/>
  <c r="AZ1897" i="1"/>
  <c r="P1897" i="1"/>
  <c r="G1897" i="1"/>
  <c r="N1896" i="1"/>
  <c r="T1896" i="1" s="1"/>
  <c r="Z1896" i="1" s="1"/>
  <c r="AF1896" i="1" s="1"/>
  <c r="AL1896" i="1" s="1"/>
  <c r="AR1896" i="1" s="1"/>
  <c r="AX1896" i="1" s="1"/>
  <c r="BD1896" i="1" s="1"/>
  <c r="BJ1896" i="1" s="1"/>
  <c r="BP1896" i="1" s="1"/>
  <c r="BU1896" i="1" s="1"/>
  <c r="BZ1896" i="1" s="1"/>
  <c r="M1896" i="1"/>
  <c r="S1896" i="1" s="1"/>
  <c r="Y1896" i="1" s="1"/>
  <c r="AE1896" i="1" s="1"/>
  <c r="AK1896" i="1" s="1"/>
  <c r="AQ1896" i="1" s="1"/>
  <c r="AW1896" i="1" s="1"/>
  <c r="BC1896" i="1" s="1"/>
  <c r="BI1896" i="1" s="1"/>
  <c r="BO1896" i="1" s="1"/>
  <c r="BT1896" i="1" s="1"/>
  <c r="BY1896" i="1" s="1"/>
  <c r="L1896" i="1"/>
  <c r="R1896" i="1" s="1"/>
  <c r="X1896" i="1" s="1"/>
  <c r="AD1896" i="1" s="1"/>
  <c r="AJ1896" i="1" s="1"/>
  <c r="AP1896" i="1" s="1"/>
  <c r="AV1896" i="1" s="1"/>
  <c r="BB1896" i="1" s="1"/>
  <c r="BH1896" i="1" s="1"/>
  <c r="BN1896" i="1" s="1"/>
  <c r="BS1896" i="1" s="1"/>
  <c r="BX1896" i="1" s="1"/>
  <c r="CA1895" i="1"/>
  <c r="CA1894" i="1" s="1"/>
  <c r="BW1895" i="1"/>
  <c r="BW1894" i="1" s="1"/>
  <c r="BV1895" i="1"/>
  <c r="BV1894" i="1" s="1"/>
  <c r="BR1895" i="1"/>
  <c r="BR1894" i="1" s="1"/>
  <c r="BQ1895" i="1"/>
  <c r="BM1895" i="1"/>
  <c r="BM1894" i="1" s="1"/>
  <c r="BL1895" i="1"/>
  <c r="BL1894" i="1" s="1"/>
  <c r="BK1895" i="1"/>
  <c r="BG1895" i="1"/>
  <c r="BG1894" i="1" s="1"/>
  <c r="BF1895" i="1"/>
  <c r="BF1894" i="1" s="1"/>
  <c r="BE1895" i="1"/>
  <c r="BE1894" i="1" s="1"/>
  <c r="BA1895" i="1"/>
  <c r="BA1894" i="1" s="1"/>
  <c r="AZ1895" i="1"/>
  <c r="AZ1894" i="1" s="1"/>
  <c r="AY1895" i="1"/>
  <c r="AU1895" i="1"/>
  <c r="AU1894" i="1" s="1"/>
  <c r="AT1895" i="1"/>
  <c r="AT1894" i="1" s="1"/>
  <c r="AS1895" i="1"/>
  <c r="AS1894" i="1" s="1"/>
  <c r="AO1895" i="1"/>
  <c r="AO1894" i="1" s="1"/>
  <c r="AN1895" i="1"/>
  <c r="AN1894" i="1" s="1"/>
  <c r="AM1895" i="1"/>
  <c r="AM1894" i="1" s="1"/>
  <c r="AI1895" i="1"/>
  <c r="AI1894" i="1" s="1"/>
  <c r="AH1895" i="1"/>
  <c r="AH1894" i="1" s="1"/>
  <c r="AG1895" i="1"/>
  <c r="AG1894" i="1" s="1"/>
  <c r="AC1895" i="1"/>
  <c r="AC1894" i="1" s="1"/>
  <c r="AB1895" i="1"/>
  <c r="AB1894" i="1" s="1"/>
  <c r="AB1893" i="1" s="1"/>
  <c r="AA1895" i="1"/>
  <c r="AA1894" i="1" s="1"/>
  <c r="W1895" i="1"/>
  <c r="W1894" i="1" s="1"/>
  <c r="V1895" i="1"/>
  <c r="U1895" i="1"/>
  <c r="U1894" i="1" s="1"/>
  <c r="U1893" i="1" s="1"/>
  <c r="Q1895" i="1"/>
  <c r="Q1894" i="1" s="1"/>
  <c r="P1895" i="1"/>
  <c r="P1894" i="1" s="1"/>
  <c r="O1895" i="1"/>
  <c r="K1895" i="1"/>
  <c r="K1894" i="1" s="1"/>
  <c r="J1895" i="1"/>
  <c r="I1895" i="1"/>
  <c r="I1894" i="1" s="1"/>
  <c r="H1895" i="1"/>
  <c r="G1895" i="1"/>
  <c r="G1894" i="1" s="1"/>
  <c r="F1895" i="1"/>
  <c r="F1894" i="1" s="1"/>
  <c r="BK1894" i="1"/>
  <c r="AY1894" i="1"/>
  <c r="V1894" i="1"/>
  <c r="O1894" i="1"/>
  <c r="AR1892" i="1"/>
  <c r="AX1892" i="1" s="1"/>
  <c r="BD1892" i="1" s="1"/>
  <c r="BJ1892" i="1" s="1"/>
  <c r="BP1892" i="1" s="1"/>
  <c r="BU1892" i="1" s="1"/>
  <c r="BZ1892" i="1" s="1"/>
  <c r="AQ1892" i="1"/>
  <c r="AW1892" i="1" s="1"/>
  <c r="BC1892" i="1" s="1"/>
  <c r="BI1892" i="1" s="1"/>
  <c r="BO1892" i="1" s="1"/>
  <c r="BT1892" i="1" s="1"/>
  <c r="BY1892" i="1" s="1"/>
  <c r="AP1892" i="1"/>
  <c r="AV1892" i="1" s="1"/>
  <c r="BB1892" i="1" s="1"/>
  <c r="BH1892" i="1" s="1"/>
  <c r="BN1892" i="1" s="1"/>
  <c r="BS1892" i="1" s="1"/>
  <c r="BX1892" i="1" s="1"/>
  <c r="CA1891" i="1"/>
  <c r="CA1890" i="1" s="1"/>
  <c r="BW1891" i="1"/>
  <c r="BW1890" i="1" s="1"/>
  <c r="BW1889" i="1" s="1"/>
  <c r="BV1891" i="1"/>
  <c r="BV1890" i="1" s="1"/>
  <c r="BV1889" i="1" s="1"/>
  <c r="BR1891" i="1"/>
  <c r="BR1890" i="1" s="1"/>
  <c r="BQ1891" i="1"/>
  <c r="BQ1890" i="1" s="1"/>
  <c r="BM1891" i="1"/>
  <c r="BM1890" i="1" s="1"/>
  <c r="BM1889" i="1" s="1"/>
  <c r="BL1891" i="1"/>
  <c r="BL1890" i="1" s="1"/>
  <c r="BL1889" i="1" s="1"/>
  <c r="BK1891" i="1"/>
  <c r="BK1890" i="1" s="1"/>
  <c r="BK1889" i="1" s="1"/>
  <c r="BG1891" i="1"/>
  <c r="BG1890" i="1" s="1"/>
  <c r="BG1889" i="1" s="1"/>
  <c r="BF1891" i="1"/>
  <c r="BE1891" i="1"/>
  <c r="BE1890" i="1" s="1"/>
  <c r="BE1889" i="1" s="1"/>
  <c r="BA1891" i="1"/>
  <c r="BA1890" i="1" s="1"/>
  <c r="AZ1891" i="1"/>
  <c r="AZ1890" i="1" s="1"/>
  <c r="AZ1889" i="1" s="1"/>
  <c r="AY1891" i="1"/>
  <c r="AY1890" i="1" s="1"/>
  <c r="AY1889" i="1" s="1"/>
  <c r="AU1891" i="1"/>
  <c r="AU1890" i="1" s="1"/>
  <c r="AU1889" i="1" s="1"/>
  <c r="AT1891" i="1"/>
  <c r="AT1890" i="1" s="1"/>
  <c r="AT1889" i="1" s="1"/>
  <c r="AS1891" i="1"/>
  <c r="AS1890" i="1" s="1"/>
  <c r="AS1889" i="1" s="1"/>
  <c r="AO1891" i="1"/>
  <c r="AR1891" i="1" s="1"/>
  <c r="AN1891" i="1"/>
  <c r="AQ1891" i="1" s="1"/>
  <c r="AM1891" i="1"/>
  <c r="BF1890" i="1"/>
  <c r="BF1889" i="1" s="1"/>
  <c r="CA1889" i="1"/>
  <c r="BA1889" i="1"/>
  <c r="AR1888" i="1"/>
  <c r="AX1888" i="1" s="1"/>
  <c r="BD1888" i="1" s="1"/>
  <c r="BJ1888" i="1" s="1"/>
  <c r="BP1888" i="1" s="1"/>
  <c r="BU1888" i="1" s="1"/>
  <c r="BZ1888" i="1" s="1"/>
  <c r="AQ1888" i="1"/>
  <c r="AW1888" i="1" s="1"/>
  <c r="BC1888" i="1" s="1"/>
  <c r="BI1888" i="1" s="1"/>
  <c r="BO1888" i="1" s="1"/>
  <c r="BT1888" i="1" s="1"/>
  <c r="BY1888" i="1" s="1"/>
  <c r="AP1888" i="1"/>
  <c r="AV1888" i="1" s="1"/>
  <c r="BB1888" i="1" s="1"/>
  <c r="BH1888" i="1" s="1"/>
  <c r="BN1888" i="1" s="1"/>
  <c r="BS1888" i="1" s="1"/>
  <c r="BX1888" i="1" s="1"/>
  <c r="CA1887" i="1"/>
  <c r="CA1886" i="1" s="1"/>
  <c r="CA1885" i="1" s="1"/>
  <c r="BW1887" i="1"/>
  <c r="BW1886" i="1" s="1"/>
  <c r="BW1885" i="1" s="1"/>
  <c r="BV1887" i="1"/>
  <c r="BV1886" i="1" s="1"/>
  <c r="BV1885" i="1" s="1"/>
  <c r="BR1887" i="1"/>
  <c r="BR1886" i="1" s="1"/>
  <c r="BR1885" i="1" s="1"/>
  <c r="BQ1887" i="1"/>
  <c r="BM1887" i="1"/>
  <c r="BM1886" i="1" s="1"/>
  <c r="BM1885" i="1" s="1"/>
  <c r="BL1887" i="1"/>
  <c r="BK1887" i="1"/>
  <c r="BK1886" i="1" s="1"/>
  <c r="BK1885" i="1" s="1"/>
  <c r="BG1887" i="1"/>
  <c r="BG1886" i="1" s="1"/>
  <c r="BG1885" i="1" s="1"/>
  <c r="BF1887" i="1"/>
  <c r="BF1886" i="1" s="1"/>
  <c r="BF1885" i="1" s="1"/>
  <c r="BE1887" i="1"/>
  <c r="BE1886" i="1" s="1"/>
  <c r="BE1885" i="1" s="1"/>
  <c r="BA1887" i="1"/>
  <c r="BA1886" i="1" s="1"/>
  <c r="BA1885" i="1" s="1"/>
  <c r="AZ1887" i="1"/>
  <c r="AZ1886" i="1" s="1"/>
  <c r="AZ1885" i="1" s="1"/>
  <c r="AY1887" i="1"/>
  <c r="AY1886" i="1" s="1"/>
  <c r="AY1885" i="1" s="1"/>
  <c r="AU1887" i="1"/>
  <c r="AU1886" i="1" s="1"/>
  <c r="AU1885" i="1" s="1"/>
  <c r="AT1887" i="1"/>
  <c r="AT1886" i="1" s="1"/>
  <c r="AT1885" i="1" s="1"/>
  <c r="AS1887" i="1"/>
  <c r="AS1886" i="1" s="1"/>
  <c r="AS1885" i="1" s="1"/>
  <c r="AO1887" i="1"/>
  <c r="AR1887" i="1" s="1"/>
  <c r="AN1887" i="1"/>
  <c r="AQ1887" i="1" s="1"/>
  <c r="AM1887" i="1"/>
  <c r="BQ1886" i="1"/>
  <c r="BL1886" i="1"/>
  <c r="BL1885" i="1" s="1"/>
  <c r="AN1886" i="1"/>
  <c r="N1884" i="1"/>
  <c r="T1884" i="1" s="1"/>
  <c r="Z1884" i="1" s="1"/>
  <c r="AF1884" i="1" s="1"/>
  <c r="AL1884" i="1" s="1"/>
  <c r="AR1884" i="1" s="1"/>
  <c r="AX1884" i="1" s="1"/>
  <c r="BD1884" i="1" s="1"/>
  <c r="BJ1884" i="1" s="1"/>
  <c r="BP1884" i="1" s="1"/>
  <c r="BU1884" i="1" s="1"/>
  <c r="BZ1884" i="1" s="1"/>
  <c r="M1884" i="1"/>
  <c r="S1884" i="1" s="1"/>
  <c r="Y1884" i="1" s="1"/>
  <c r="AE1884" i="1" s="1"/>
  <c r="AK1884" i="1" s="1"/>
  <c r="AQ1884" i="1" s="1"/>
  <c r="AW1884" i="1" s="1"/>
  <c r="BC1884" i="1" s="1"/>
  <c r="BI1884" i="1" s="1"/>
  <c r="BO1884" i="1" s="1"/>
  <c r="BT1884" i="1" s="1"/>
  <c r="BY1884" i="1" s="1"/>
  <c r="L1884" i="1"/>
  <c r="R1884" i="1" s="1"/>
  <c r="X1884" i="1" s="1"/>
  <c r="AD1884" i="1" s="1"/>
  <c r="AJ1884" i="1" s="1"/>
  <c r="AP1884" i="1" s="1"/>
  <c r="AV1884" i="1" s="1"/>
  <c r="BB1884" i="1" s="1"/>
  <c r="BH1884" i="1" s="1"/>
  <c r="BN1884" i="1" s="1"/>
  <c r="BS1884" i="1" s="1"/>
  <c r="BX1884" i="1" s="1"/>
  <c r="CA1883" i="1"/>
  <c r="CA1882" i="1" s="1"/>
  <c r="CA1881" i="1" s="1"/>
  <c r="BW1883" i="1"/>
  <c r="BW1882" i="1" s="1"/>
  <c r="BW1881" i="1" s="1"/>
  <c r="BV1883" i="1"/>
  <c r="BV1882" i="1" s="1"/>
  <c r="BV1881" i="1" s="1"/>
  <c r="BR1883" i="1"/>
  <c r="BQ1883" i="1"/>
  <c r="BQ1882" i="1" s="1"/>
  <c r="BQ1881" i="1" s="1"/>
  <c r="BM1883" i="1"/>
  <c r="BM1882" i="1" s="1"/>
  <c r="BM1881" i="1" s="1"/>
  <c r="BL1883" i="1"/>
  <c r="BL1882" i="1" s="1"/>
  <c r="BL1881" i="1" s="1"/>
  <c r="BK1883" i="1"/>
  <c r="BK1882" i="1" s="1"/>
  <c r="BK1881" i="1" s="1"/>
  <c r="BG1883" i="1"/>
  <c r="BG1882" i="1" s="1"/>
  <c r="BG1881" i="1" s="1"/>
  <c r="BF1883" i="1"/>
  <c r="BF1882" i="1" s="1"/>
  <c r="BF1881" i="1" s="1"/>
  <c r="BE1883" i="1"/>
  <c r="BA1883" i="1"/>
  <c r="AZ1883" i="1"/>
  <c r="AZ1882" i="1" s="1"/>
  <c r="AZ1881" i="1" s="1"/>
  <c r="AY1883" i="1"/>
  <c r="AY1882" i="1" s="1"/>
  <c r="AY1881" i="1" s="1"/>
  <c r="AU1883" i="1"/>
  <c r="AU1882" i="1" s="1"/>
  <c r="AU1881" i="1" s="1"/>
  <c r="AT1883" i="1"/>
  <c r="AT1882" i="1" s="1"/>
  <c r="AT1881" i="1" s="1"/>
  <c r="AS1883" i="1"/>
  <c r="AS1882" i="1" s="1"/>
  <c r="AS1881" i="1" s="1"/>
  <c r="AO1883" i="1"/>
  <c r="AO1882" i="1" s="1"/>
  <c r="AO1881" i="1" s="1"/>
  <c r="AN1883" i="1"/>
  <c r="AN1882" i="1" s="1"/>
  <c r="AM1883" i="1"/>
  <c r="AM1882" i="1" s="1"/>
  <c r="AM1881" i="1" s="1"/>
  <c r="H1883" i="1"/>
  <c r="H1882" i="1" s="1"/>
  <c r="G1883" i="1"/>
  <c r="M1883" i="1" s="1"/>
  <c r="S1883" i="1" s="1"/>
  <c r="Y1883" i="1" s="1"/>
  <c r="AE1883" i="1" s="1"/>
  <c r="AK1883" i="1" s="1"/>
  <c r="F1883" i="1"/>
  <c r="L1883" i="1" s="1"/>
  <c r="R1883" i="1" s="1"/>
  <c r="X1883" i="1" s="1"/>
  <c r="AD1883" i="1" s="1"/>
  <c r="AJ1883" i="1" s="1"/>
  <c r="BE1882" i="1"/>
  <c r="BA1882" i="1"/>
  <c r="BA1881" i="1" s="1"/>
  <c r="F1882" i="1"/>
  <c r="L1882" i="1" s="1"/>
  <c r="R1882" i="1" s="1"/>
  <c r="X1882" i="1" s="1"/>
  <c r="AD1882" i="1" s="1"/>
  <c r="AJ1882" i="1" s="1"/>
  <c r="BE1881" i="1"/>
  <c r="AN1881" i="1"/>
  <c r="N1880" i="1"/>
  <c r="T1880" i="1" s="1"/>
  <c r="Z1880" i="1" s="1"/>
  <c r="AF1880" i="1" s="1"/>
  <c r="AL1880" i="1" s="1"/>
  <c r="AR1880" i="1" s="1"/>
  <c r="AX1880" i="1" s="1"/>
  <c r="BD1880" i="1" s="1"/>
  <c r="BJ1880" i="1" s="1"/>
  <c r="BP1880" i="1" s="1"/>
  <c r="BU1880" i="1" s="1"/>
  <c r="BZ1880" i="1" s="1"/>
  <c r="M1880" i="1"/>
  <c r="S1880" i="1" s="1"/>
  <c r="Y1880" i="1" s="1"/>
  <c r="AE1880" i="1" s="1"/>
  <c r="AK1880" i="1" s="1"/>
  <c r="AQ1880" i="1" s="1"/>
  <c r="AW1880" i="1" s="1"/>
  <c r="BC1880" i="1" s="1"/>
  <c r="BI1880" i="1" s="1"/>
  <c r="BO1880" i="1" s="1"/>
  <c r="BT1880" i="1" s="1"/>
  <c r="BY1880" i="1" s="1"/>
  <c r="L1880" i="1"/>
  <c r="R1880" i="1" s="1"/>
  <c r="X1880" i="1" s="1"/>
  <c r="AD1880" i="1" s="1"/>
  <c r="AJ1880" i="1" s="1"/>
  <c r="AP1880" i="1" s="1"/>
  <c r="AV1880" i="1" s="1"/>
  <c r="BB1880" i="1" s="1"/>
  <c r="BH1880" i="1" s="1"/>
  <c r="BN1880" i="1" s="1"/>
  <c r="BS1880" i="1" s="1"/>
  <c r="BX1880" i="1" s="1"/>
  <c r="CA1879" i="1"/>
  <c r="CA1878" i="1" s="1"/>
  <c r="CA1877" i="1" s="1"/>
  <c r="BW1879" i="1"/>
  <c r="BW1878" i="1" s="1"/>
  <c r="BW1877" i="1" s="1"/>
  <c r="BV1879" i="1"/>
  <c r="BV1878" i="1" s="1"/>
  <c r="BV1877" i="1" s="1"/>
  <c r="BR1879" i="1"/>
  <c r="BQ1879" i="1"/>
  <c r="BQ1878" i="1" s="1"/>
  <c r="BM1879" i="1"/>
  <c r="BM1878" i="1" s="1"/>
  <c r="BM1877" i="1" s="1"/>
  <c r="BL1879" i="1"/>
  <c r="BL1878" i="1" s="1"/>
  <c r="BL1877" i="1" s="1"/>
  <c r="BK1879" i="1"/>
  <c r="BK1878" i="1" s="1"/>
  <c r="BK1877" i="1" s="1"/>
  <c r="BG1879" i="1"/>
  <c r="BF1879" i="1"/>
  <c r="BE1879" i="1"/>
  <c r="BE1878" i="1" s="1"/>
  <c r="BA1879" i="1"/>
  <c r="BA1878" i="1" s="1"/>
  <c r="BA1877" i="1" s="1"/>
  <c r="AZ1879" i="1"/>
  <c r="AZ1878" i="1" s="1"/>
  <c r="AZ1877" i="1" s="1"/>
  <c r="AY1879" i="1"/>
  <c r="AY1878" i="1" s="1"/>
  <c r="AY1877" i="1" s="1"/>
  <c r="AU1879" i="1"/>
  <c r="AU1878" i="1" s="1"/>
  <c r="AU1877" i="1" s="1"/>
  <c r="AT1879" i="1"/>
  <c r="AT1878" i="1" s="1"/>
  <c r="AT1877" i="1" s="1"/>
  <c r="AS1879" i="1"/>
  <c r="AS1878" i="1" s="1"/>
  <c r="AS1877" i="1" s="1"/>
  <c r="AO1879" i="1"/>
  <c r="AO1878" i="1" s="1"/>
  <c r="AO1877" i="1" s="1"/>
  <c r="AN1879" i="1"/>
  <c r="AN1878" i="1" s="1"/>
  <c r="AN1877" i="1" s="1"/>
  <c r="AM1879" i="1"/>
  <c r="AM1878" i="1" s="1"/>
  <c r="AM1877" i="1" s="1"/>
  <c r="H1879" i="1"/>
  <c r="N1879" i="1" s="1"/>
  <c r="T1879" i="1" s="1"/>
  <c r="Z1879" i="1" s="1"/>
  <c r="AF1879" i="1" s="1"/>
  <c r="AL1879" i="1" s="1"/>
  <c r="G1879" i="1"/>
  <c r="M1879" i="1" s="1"/>
  <c r="S1879" i="1" s="1"/>
  <c r="Y1879" i="1" s="1"/>
  <c r="AE1879" i="1" s="1"/>
  <c r="AK1879" i="1" s="1"/>
  <c r="F1879" i="1"/>
  <c r="F1878" i="1" s="1"/>
  <c r="F1877" i="1" s="1"/>
  <c r="L1877" i="1" s="1"/>
  <c r="R1877" i="1" s="1"/>
  <c r="X1877" i="1" s="1"/>
  <c r="AD1877" i="1" s="1"/>
  <c r="AJ1877" i="1" s="1"/>
  <c r="BR1878" i="1"/>
  <c r="BR1877" i="1" s="1"/>
  <c r="BG1878" i="1"/>
  <c r="BG1877" i="1" s="1"/>
  <c r="BF1878" i="1"/>
  <c r="BF1877" i="1" s="1"/>
  <c r="BQ1877" i="1"/>
  <c r="BE1877" i="1"/>
  <c r="N1876" i="1"/>
  <c r="T1876" i="1" s="1"/>
  <c r="Z1876" i="1" s="1"/>
  <c r="AF1876" i="1" s="1"/>
  <c r="AL1876" i="1" s="1"/>
  <c r="AR1876" i="1" s="1"/>
  <c r="AX1876" i="1" s="1"/>
  <c r="BD1876" i="1" s="1"/>
  <c r="BJ1876" i="1" s="1"/>
  <c r="BP1876" i="1" s="1"/>
  <c r="BU1876" i="1" s="1"/>
  <c r="BZ1876" i="1" s="1"/>
  <c r="M1876" i="1"/>
  <c r="S1876" i="1" s="1"/>
  <c r="Y1876" i="1" s="1"/>
  <c r="AE1876" i="1" s="1"/>
  <c r="AK1876" i="1" s="1"/>
  <c r="AQ1876" i="1" s="1"/>
  <c r="AW1876" i="1" s="1"/>
  <c r="BC1876" i="1" s="1"/>
  <c r="BI1876" i="1" s="1"/>
  <c r="BO1876" i="1" s="1"/>
  <c r="BT1876" i="1" s="1"/>
  <c r="BY1876" i="1" s="1"/>
  <c r="L1876" i="1"/>
  <c r="R1876" i="1" s="1"/>
  <c r="X1876" i="1" s="1"/>
  <c r="AD1876" i="1" s="1"/>
  <c r="AJ1876" i="1" s="1"/>
  <c r="AP1876" i="1" s="1"/>
  <c r="AV1876" i="1" s="1"/>
  <c r="BB1876" i="1" s="1"/>
  <c r="BH1876" i="1" s="1"/>
  <c r="BN1876" i="1" s="1"/>
  <c r="BS1876" i="1" s="1"/>
  <c r="BX1876" i="1" s="1"/>
  <c r="CA1875" i="1"/>
  <c r="CA1874" i="1" s="1"/>
  <c r="CA1873" i="1" s="1"/>
  <c r="BW1875" i="1"/>
  <c r="BW1874" i="1" s="1"/>
  <c r="BW1873" i="1" s="1"/>
  <c r="BV1875" i="1"/>
  <c r="BV1874" i="1" s="1"/>
  <c r="BV1873" i="1" s="1"/>
  <c r="BR1875" i="1"/>
  <c r="BR1874" i="1" s="1"/>
  <c r="BQ1875" i="1"/>
  <c r="BM1875" i="1"/>
  <c r="BM1874" i="1" s="1"/>
  <c r="BL1875" i="1"/>
  <c r="BL1874" i="1" s="1"/>
  <c r="BL1873" i="1" s="1"/>
  <c r="BK1875" i="1"/>
  <c r="BK1874" i="1" s="1"/>
  <c r="BK1873" i="1" s="1"/>
  <c r="BG1875" i="1"/>
  <c r="BG1874" i="1" s="1"/>
  <c r="BG1873" i="1" s="1"/>
  <c r="BF1875" i="1"/>
  <c r="BF1874" i="1" s="1"/>
  <c r="BF1873" i="1" s="1"/>
  <c r="BE1875" i="1"/>
  <c r="BE1874" i="1" s="1"/>
  <c r="BE1873" i="1" s="1"/>
  <c r="BA1875" i="1"/>
  <c r="BA1874" i="1" s="1"/>
  <c r="BA1873" i="1" s="1"/>
  <c r="AZ1875" i="1"/>
  <c r="AZ1874" i="1" s="1"/>
  <c r="AZ1873" i="1" s="1"/>
  <c r="AY1875" i="1"/>
  <c r="AY1874" i="1" s="1"/>
  <c r="AY1873" i="1" s="1"/>
  <c r="AU1875" i="1"/>
  <c r="AU1874" i="1" s="1"/>
  <c r="AU1873" i="1" s="1"/>
  <c r="AT1875" i="1"/>
  <c r="AT1874" i="1" s="1"/>
  <c r="AT1873" i="1" s="1"/>
  <c r="AS1875" i="1"/>
  <c r="AS1874" i="1" s="1"/>
  <c r="AS1873" i="1" s="1"/>
  <c r="AO1875" i="1"/>
  <c r="AO1874" i="1" s="1"/>
  <c r="AO1873" i="1" s="1"/>
  <c r="AN1875" i="1"/>
  <c r="AN1874" i="1" s="1"/>
  <c r="AN1873" i="1" s="1"/>
  <c r="AM1875" i="1"/>
  <c r="AI1875" i="1"/>
  <c r="AI1874" i="1" s="1"/>
  <c r="AI1873" i="1" s="1"/>
  <c r="AH1875" i="1"/>
  <c r="AH1874" i="1" s="1"/>
  <c r="AH1873" i="1" s="1"/>
  <c r="AG1875" i="1"/>
  <c r="AG1874" i="1" s="1"/>
  <c r="AG1873" i="1" s="1"/>
  <c r="AC1875" i="1"/>
  <c r="AC1874" i="1" s="1"/>
  <c r="AC1873" i="1" s="1"/>
  <c r="AB1875" i="1"/>
  <c r="AB1874" i="1" s="1"/>
  <c r="AB1873" i="1" s="1"/>
  <c r="AA1875" i="1"/>
  <c r="AA1874" i="1" s="1"/>
  <c r="AA1873" i="1" s="1"/>
  <c r="W1875" i="1"/>
  <c r="W1874" i="1" s="1"/>
  <c r="W1873" i="1" s="1"/>
  <c r="V1875" i="1"/>
  <c r="U1875" i="1"/>
  <c r="U1874" i="1" s="1"/>
  <c r="U1873" i="1" s="1"/>
  <c r="Q1875" i="1"/>
  <c r="Q1874" i="1" s="1"/>
  <c r="Q1873" i="1" s="1"/>
  <c r="P1875" i="1"/>
  <c r="P1874" i="1" s="1"/>
  <c r="P1873" i="1" s="1"/>
  <c r="O1875" i="1"/>
  <c r="O1874" i="1" s="1"/>
  <c r="O1873" i="1" s="1"/>
  <c r="K1875" i="1"/>
  <c r="K1874" i="1" s="1"/>
  <c r="K1873" i="1" s="1"/>
  <c r="J1875" i="1"/>
  <c r="I1875" i="1"/>
  <c r="I1874" i="1" s="1"/>
  <c r="I1873" i="1" s="1"/>
  <c r="H1875" i="1"/>
  <c r="G1875" i="1"/>
  <c r="G1874" i="1" s="1"/>
  <c r="F1875" i="1"/>
  <c r="AM1874" i="1"/>
  <c r="AM1873" i="1" s="1"/>
  <c r="V1874" i="1"/>
  <c r="V1873" i="1" s="1"/>
  <c r="BM1873" i="1"/>
  <c r="N1872" i="1"/>
  <c r="T1872" i="1" s="1"/>
  <c r="Z1872" i="1" s="1"/>
  <c r="AF1872" i="1" s="1"/>
  <c r="AL1872" i="1" s="1"/>
  <c r="AR1872" i="1" s="1"/>
  <c r="AX1872" i="1" s="1"/>
  <c r="BD1872" i="1" s="1"/>
  <c r="BJ1872" i="1" s="1"/>
  <c r="BP1872" i="1" s="1"/>
  <c r="BU1872" i="1" s="1"/>
  <c r="BZ1872" i="1" s="1"/>
  <c r="M1872" i="1"/>
  <c r="S1872" i="1" s="1"/>
  <c r="Y1872" i="1" s="1"/>
  <c r="AE1872" i="1" s="1"/>
  <c r="AK1872" i="1" s="1"/>
  <c r="AQ1872" i="1" s="1"/>
  <c r="AW1872" i="1" s="1"/>
  <c r="BC1872" i="1" s="1"/>
  <c r="BI1872" i="1" s="1"/>
  <c r="BO1872" i="1" s="1"/>
  <c r="BT1872" i="1" s="1"/>
  <c r="BY1872" i="1" s="1"/>
  <c r="L1872" i="1"/>
  <c r="R1872" i="1" s="1"/>
  <c r="X1872" i="1" s="1"/>
  <c r="AD1872" i="1" s="1"/>
  <c r="AJ1872" i="1" s="1"/>
  <c r="AP1872" i="1" s="1"/>
  <c r="AV1872" i="1" s="1"/>
  <c r="BB1872" i="1" s="1"/>
  <c r="BH1872" i="1" s="1"/>
  <c r="BN1872" i="1" s="1"/>
  <c r="BS1872" i="1" s="1"/>
  <c r="BX1872" i="1" s="1"/>
  <c r="CA1871" i="1"/>
  <c r="CA1870" i="1" s="1"/>
  <c r="CA1869" i="1" s="1"/>
  <c r="BW1871" i="1"/>
  <c r="BW1870" i="1" s="1"/>
  <c r="BW1869" i="1" s="1"/>
  <c r="BV1871" i="1"/>
  <c r="BV1870" i="1" s="1"/>
  <c r="BV1869" i="1" s="1"/>
  <c r="BR1871" i="1"/>
  <c r="BR1870" i="1" s="1"/>
  <c r="BR1869" i="1" s="1"/>
  <c r="BQ1871" i="1"/>
  <c r="BM1871" i="1"/>
  <c r="BL1871" i="1"/>
  <c r="BL1870" i="1" s="1"/>
  <c r="BL1869" i="1" s="1"/>
  <c r="BK1871" i="1"/>
  <c r="BK1870" i="1" s="1"/>
  <c r="BK1869" i="1" s="1"/>
  <c r="BG1871" i="1"/>
  <c r="BG1870" i="1" s="1"/>
  <c r="BG1869" i="1" s="1"/>
  <c r="BF1871" i="1"/>
  <c r="BF1870" i="1" s="1"/>
  <c r="BF1869" i="1" s="1"/>
  <c r="BE1871" i="1"/>
  <c r="BE1870" i="1" s="1"/>
  <c r="BE1869" i="1" s="1"/>
  <c r="BA1871" i="1"/>
  <c r="BA1870" i="1" s="1"/>
  <c r="BA1869" i="1" s="1"/>
  <c r="AZ1871" i="1"/>
  <c r="AZ1870" i="1" s="1"/>
  <c r="AZ1869" i="1" s="1"/>
  <c r="AY1871" i="1"/>
  <c r="AY1870" i="1" s="1"/>
  <c r="AY1869" i="1" s="1"/>
  <c r="AU1871" i="1"/>
  <c r="AU1870" i="1" s="1"/>
  <c r="AU1869" i="1" s="1"/>
  <c r="AT1871" i="1"/>
  <c r="AT1870" i="1" s="1"/>
  <c r="AT1869" i="1" s="1"/>
  <c r="AS1871" i="1"/>
  <c r="AS1870" i="1" s="1"/>
  <c r="AS1869" i="1" s="1"/>
  <c r="AO1871" i="1"/>
  <c r="AO1870" i="1" s="1"/>
  <c r="AO1869" i="1" s="1"/>
  <c r="AN1871" i="1"/>
  <c r="AN1870" i="1" s="1"/>
  <c r="AN1869" i="1" s="1"/>
  <c r="AM1871" i="1"/>
  <c r="AM1870" i="1" s="1"/>
  <c r="AM1869" i="1" s="1"/>
  <c r="AI1871" i="1"/>
  <c r="AI1870" i="1" s="1"/>
  <c r="AI1869" i="1" s="1"/>
  <c r="AH1871" i="1"/>
  <c r="AG1871" i="1"/>
  <c r="AC1871" i="1"/>
  <c r="AC1870" i="1" s="1"/>
  <c r="AC1869" i="1" s="1"/>
  <c r="AB1871" i="1"/>
  <c r="AB1870" i="1" s="1"/>
  <c r="AB1869" i="1" s="1"/>
  <c r="AA1871" i="1"/>
  <c r="AA1870" i="1" s="1"/>
  <c r="W1871" i="1"/>
  <c r="W1870" i="1" s="1"/>
  <c r="W1869" i="1" s="1"/>
  <c r="V1871" i="1"/>
  <c r="V1870" i="1" s="1"/>
  <c r="V1869" i="1" s="1"/>
  <c r="U1871" i="1"/>
  <c r="U1870" i="1" s="1"/>
  <c r="U1869" i="1" s="1"/>
  <c r="Q1871" i="1"/>
  <c r="Q1870" i="1" s="1"/>
  <c r="Q1869" i="1" s="1"/>
  <c r="P1871" i="1"/>
  <c r="O1871" i="1"/>
  <c r="O1870" i="1" s="1"/>
  <c r="O1869" i="1" s="1"/>
  <c r="K1871" i="1"/>
  <c r="K1870" i="1" s="1"/>
  <c r="J1871" i="1"/>
  <c r="J1870" i="1" s="1"/>
  <c r="J1869" i="1" s="1"/>
  <c r="I1871" i="1"/>
  <c r="H1871" i="1"/>
  <c r="N1871" i="1" s="1"/>
  <c r="T1871" i="1" s="1"/>
  <c r="Z1871" i="1" s="1"/>
  <c r="G1871" i="1"/>
  <c r="F1871" i="1"/>
  <c r="F1870" i="1" s="1"/>
  <c r="BQ1870" i="1"/>
  <c r="BM1870" i="1"/>
  <c r="BM1869" i="1" s="1"/>
  <c r="AH1870" i="1"/>
  <c r="AH1869" i="1" s="1"/>
  <c r="AG1870" i="1"/>
  <c r="AG1869" i="1" s="1"/>
  <c r="P1870" i="1"/>
  <c r="P1869" i="1" s="1"/>
  <c r="AA1869" i="1"/>
  <c r="K1869" i="1"/>
  <c r="N1868" i="1"/>
  <c r="T1868" i="1" s="1"/>
  <c r="Z1868" i="1" s="1"/>
  <c r="AF1868" i="1" s="1"/>
  <c r="AL1868" i="1" s="1"/>
  <c r="AR1868" i="1" s="1"/>
  <c r="AX1868" i="1" s="1"/>
  <c r="BD1868" i="1" s="1"/>
  <c r="BJ1868" i="1" s="1"/>
  <c r="BP1868" i="1" s="1"/>
  <c r="BU1868" i="1" s="1"/>
  <c r="BZ1868" i="1" s="1"/>
  <c r="M1868" i="1"/>
  <c r="S1868" i="1" s="1"/>
  <c r="Y1868" i="1" s="1"/>
  <c r="AE1868" i="1" s="1"/>
  <c r="AK1868" i="1" s="1"/>
  <c r="AQ1868" i="1" s="1"/>
  <c r="AW1868" i="1" s="1"/>
  <c r="BC1868" i="1" s="1"/>
  <c r="BI1868" i="1" s="1"/>
  <c r="BO1868" i="1" s="1"/>
  <c r="BT1868" i="1" s="1"/>
  <c r="BY1868" i="1" s="1"/>
  <c r="L1868" i="1"/>
  <c r="R1868" i="1" s="1"/>
  <c r="X1868" i="1" s="1"/>
  <c r="AD1868" i="1" s="1"/>
  <c r="AJ1868" i="1" s="1"/>
  <c r="AP1868" i="1" s="1"/>
  <c r="AV1868" i="1" s="1"/>
  <c r="BB1868" i="1" s="1"/>
  <c r="BH1868" i="1" s="1"/>
  <c r="BN1868" i="1" s="1"/>
  <c r="BS1868" i="1" s="1"/>
  <c r="BX1868" i="1" s="1"/>
  <c r="CA1867" i="1"/>
  <c r="CA1866" i="1" s="1"/>
  <c r="CA1865" i="1" s="1"/>
  <c r="BW1867" i="1"/>
  <c r="BW1866" i="1" s="1"/>
  <c r="BW1865" i="1" s="1"/>
  <c r="BV1867" i="1"/>
  <c r="BV1866" i="1" s="1"/>
  <c r="BV1865" i="1" s="1"/>
  <c r="BR1867" i="1"/>
  <c r="BR1866" i="1" s="1"/>
  <c r="BQ1867" i="1"/>
  <c r="BM1867" i="1"/>
  <c r="BM1866" i="1" s="1"/>
  <c r="BM1865" i="1" s="1"/>
  <c r="BL1867" i="1"/>
  <c r="BK1867" i="1"/>
  <c r="BG1867" i="1"/>
  <c r="BG1866" i="1" s="1"/>
  <c r="BG1865" i="1" s="1"/>
  <c r="BF1867" i="1"/>
  <c r="BF1866" i="1" s="1"/>
  <c r="BF1865" i="1" s="1"/>
  <c r="BE1867" i="1"/>
  <c r="BE1866" i="1" s="1"/>
  <c r="BE1865" i="1" s="1"/>
  <c r="BA1867" i="1"/>
  <c r="BA1866" i="1" s="1"/>
  <c r="BA1865" i="1" s="1"/>
  <c r="AZ1867" i="1"/>
  <c r="AZ1866" i="1" s="1"/>
  <c r="AZ1865" i="1" s="1"/>
  <c r="AY1867" i="1"/>
  <c r="AY1866" i="1" s="1"/>
  <c r="AY1865" i="1" s="1"/>
  <c r="AU1867" i="1"/>
  <c r="AU1866" i="1" s="1"/>
  <c r="AU1865" i="1" s="1"/>
  <c r="AT1867" i="1"/>
  <c r="AT1866" i="1" s="1"/>
  <c r="AT1865" i="1" s="1"/>
  <c r="AS1867" i="1"/>
  <c r="AS1866" i="1" s="1"/>
  <c r="AS1865" i="1" s="1"/>
  <c r="AO1867" i="1"/>
  <c r="AO1866" i="1" s="1"/>
  <c r="AO1865" i="1" s="1"/>
  <c r="AN1867" i="1"/>
  <c r="AN1866" i="1" s="1"/>
  <c r="AN1865" i="1" s="1"/>
  <c r="AM1867" i="1"/>
  <c r="AM1866" i="1" s="1"/>
  <c r="AM1865" i="1" s="1"/>
  <c r="AI1867" i="1"/>
  <c r="AI1866" i="1" s="1"/>
  <c r="AI1865" i="1" s="1"/>
  <c r="AH1867" i="1"/>
  <c r="AH1866" i="1" s="1"/>
  <c r="AH1865" i="1" s="1"/>
  <c r="AG1867" i="1"/>
  <c r="AG1866" i="1" s="1"/>
  <c r="AG1865" i="1" s="1"/>
  <c r="AC1867" i="1"/>
  <c r="AC1866" i="1" s="1"/>
  <c r="AC1865" i="1" s="1"/>
  <c r="AB1867" i="1"/>
  <c r="AB1866" i="1" s="1"/>
  <c r="AB1865" i="1" s="1"/>
  <c r="AA1867" i="1"/>
  <c r="W1867" i="1"/>
  <c r="W1866" i="1" s="1"/>
  <c r="W1865" i="1" s="1"/>
  <c r="V1867" i="1"/>
  <c r="V1866" i="1" s="1"/>
  <c r="V1865" i="1" s="1"/>
  <c r="U1867" i="1"/>
  <c r="U1866" i="1" s="1"/>
  <c r="U1865" i="1" s="1"/>
  <c r="Q1867" i="1"/>
  <c r="Q1866" i="1" s="1"/>
  <c r="Q1865" i="1" s="1"/>
  <c r="P1867" i="1"/>
  <c r="P1866" i="1" s="1"/>
  <c r="P1865" i="1" s="1"/>
  <c r="O1867" i="1"/>
  <c r="O1866" i="1" s="1"/>
  <c r="O1865" i="1" s="1"/>
  <c r="K1867" i="1"/>
  <c r="K1866" i="1" s="1"/>
  <c r="K1865" i="1" s="1"/>
  <c r="J1867" i="1"/>
  <c r="I1867" i="1"/>
  <c r="I1866" i="1" s="1"/>
  <c r="I1865" i="1" s="1"/>
  <c r="H1867" i="1"/>
  <c r="G1867" i="1"/>
  <c r="G1866" i="1" s="1"/>
  <c r="F1867" i="1"/>
  <c r="F1866" i="1" s="1"/>
  <c r="BL1866" i="1"/>
  <c r="BL1865" i="1" s="1"/>
  <c r="BK1866" i="1"/>
  <c r="BK1865" i="1" s="1"/>
  <c r="AA1866" i="1"/>
  <c r="AA1865" i="1" s="1"/>
  <c r="N1864" i="1"/>
  <c r="T1864" i="1" s="1"/>
  <c r="Z1864" i="1" s="1"/>
  <c r="AF1864" i="1" s="1"/>
  <c r="AL1864" i="1" s="1"/>
  <c r="AR1864" i="1" s="1"/>
  <c r="AX1864" i="1" s="1"/>
  <c r="BD1864" i="1" s="1"/>
  <c r="BJ1864" i="1" s="1"/>
  <c r="BP1864" i="1" s="1"/>
  <c r="BU1864" i="1" s="1"/>
  <c r="BZ1864" i="1" s="1"/>
  <c r="M1864" i="1"/>
  <c r="S1864" i="1" s="1"/>
  <c r="Y1864" i="1" s="1"/>
  <c r="AE1864" i="1" s="1"/>
  <c r="AK1864" i="1" s="1"/>
  <c r="AQ1864" i="1" s="1"/>
  <c r="AW1864" i="1" s="1"/>
  <c r="BC1864" i="1" s="1"/>
  <c r="BI1864" i="1" s="1"/>
  <c r="BO1864" i="1" s="1"/>
  <c r="BT1864" i="1" s="1"/>
  <c r="BY1864" i="1" s="1"/>
  <c r="L1864" i="1"/>
  <c r="R1864" i="1" s="1"/>
  <c r="X1864" i="1" s="1"/>
  <c r="AD1864" i="1" s="1"/>
  <c r="AJ1864" i="1" s="1"/>
  <c r="AP1864" i="1" s="1"/>
  <c r="AV1864" i="1" s="1"/>
  <c r="BB1864" i="1" s="1"/>
  <c r="BH1864" i="1" s="1"/>
  <c r="BN1864" i="1" s="1"/>
  <c r="BS1864" i="1" s="1"/>
  <c r="BX1864" i="1" s="1"/>
  <c r="CA1863" i="1"/>
  <c r="CA1862" i="1" s="1"/>
  <c r="CA1861" i="1" s="1"/>
  <c r="BW1863" i="1"/>
  <c r="BW1862" i="1" s="1"/>
  <c r="BW1861" i="1" s="1"/>
  <c r="BV1863" i="1"/>
  <c r="BV1862" i="1" s="1"/>
  <c r="BV1861" i="1" s="1"/>
  <c r="BR1863" i="1"/>
  <c r="BR1862" i="1" s="1"/>
  <c r="BR1861" i="1" s="1"/>
  <c r="BQ1863" i="1"/>
  <c r="BQ1862" i="1" s="1"/>
  <c r="BM1863" i="1"/>
  <c r="BM1862" i="1" s="1"/>
  <c r="BM1861" i="1" s="1"/>
  <c r="BL1863" i="1"/>
  <c r="BK1863" i="1"/>
  <c r="BK1862" i="1" s="1"/>
  <c r="BG1863" i="1"/>
  <c r="BG1862" i="1" s="1"/>
  <c r="BF1863" i="1"/>
  <c r="BF1862" i="1" s="1"/>
  <c r="BF1861" i="1" s="1"/>
  <c r="BE1863" i="1"/>
  <c r="BE1862" i="1" s="1"/>
  <c r="BE1861" i="1" s="1"/>
  <c r="BA1863" i="1"/>
  <c r="BA1862" i="1" s="1"/>
  <c r="BA1861" i="1" s="1"/>
  <c r="AZ1863" i="1"/>
  <c r="AZ1862" i="1" s="1"/>
  <c r="AZ1861" i="1" s="1"/>
  <c r="AY1863" i="1"/>
  <c r="AY1862" i="1" s="1"/>
  <c r="AY1861" i="1" s="1"/>
  <c r="AU1863" i="1"/>
  <c r="AU1862" i="1" s="1"/>
  <c r="AU1861" i="1" s="1"/>
  <c r="AT1863" i="1"/>
  <c r="AS1863" i="1"/>
  <c r="AO1863" i="1"/>
  <c r="AN1863" i="1"/>
  <c r="AN1862" i="1" s="1"/>
  <c r="AN1861" i="1" s="1"/>
  <c r="AM1863" i="1"/>
  <c r="AM1862" i="1" s="1"/>
  <c r="AM1861" i="1" s="1"/>
  <c r="AI1863" i="1"/>
  <c r="AI1862" i="1" s="1"/>
  <c r="AI1861" i="1" s="1"/>
  <c r="AH1863" i="1"/>
  <c r="AH1862" i="1" s="1"/>
  <c r="AH1861" i="1" s="1"/>
  <c r="AG1863" i="1"/>
  <c r="AG1862" i="1" s="1"/>
  <c r="AG1861" i="1" s="1"/>
  <c r="AC1863" i="1"/>
  <c r="AC1862" i="1" s="1"/>
  <c r="AC1861" i="1" s="1"/>
  <c r="AB1863" i="1"/>
  <c r="AB1862" i="1" s="1"/>
  <c r="AB1861" i="1" s="1"/>
  <c r="AA1863" i="1"/>
  <c r="AA1862" i="1" s="1"/>
  <c r="AA1861" i="1" s="1"/>
  <c r="W1863" i="1"/>
  <c r="W1862" i="1" s="1"/>
  <c r="W1861" i="1" s="1"/>
  <c r="V1863" i="1"/>
  <c r="V1862" i="1" s="1"/>
  <c r="V1861" i="1" s="1"/>
  <c r="U1863" i="1"/>
  <c r="U1862" i="1" s="1"/>
  <c r="U1861" i="1" s="1"/>
  <c r="Q1863" i="1"/>
  <c r="Q1862" i="1" s="1"/>
  <c r="Q1861" i="1" s="1"/>
  <c r="P1863" i="1"/>
  <c r="P1862" i="1" s="1"/>
  <c r="P1861" i="1" s="1"/>
  <c r="O1863" i="1"/>
  <c r="O1862" i="1" s="1"/>
  <c r="O1861" i="1" s="1"/>
  <c r="K1863" i="1"/>
  <c r="K1862" i="1" s="1"/>
  <c r="K1861" i="1" s="1"/>
  <c r="J1863" i="1"/>
  <c r="J1862" i="1" s="1"/>
  <c r="J1861" i="1" s="1"/>
  <c r="I1863" i="1"/>
  <c r="H1863" i="1"/>
  <c r="G1863" i="1"/>
  <c r="F1863" i="1"/>
  <c r="BL1862" i="1"/>
  <c r="BL1861" i="1" s="1"/>
  <c r="AT1862" i="1"/>
  <c r="AT1861" i="1" s="1"/>
  <c r="AS1862" i="1"/>
  <c r="AS1861" i="1" s="1"/>
  <c r="AO1862" i="1"/>
  <c r="AO1861" i="1" s="1"/>
  <c r="I1862" i="1"/>
  <c r="I1861" i="1" s="1"/>
  <c r="BK1861" i="1"/>
  <c r="BG1861" i="1"/>
  <c r="N1857" i="1"/>
  <c r="T1857" i="1" s="1"/>
  <c r="Z1857" i="1" s="1"/>
  <c r="AF1857" i="1" s="1"/>
  <c r="AL1857" i="1" s="1"/>
  <c r="AR1857" i="1" s="1"/>
  <c r="AX1857" i="1" s="1"/>
  <c r="BD1857" i="1" s="1"/>
  <c r="BJ1857" i="1" s="1"/>
  <c r="BP1857" i="1" s="1"/>
  <c r="BU1857" i="1" s="1"/>
  <c r="BZ1857" i="1" s="1"/>
  <c r="M1857" i="1"/>
  <c r="S1857" i="1" s="1"/>
  <c r="Y1857" i="1" s="1"/>
  <c r="AE1857" i="1" s="1"/>
  <c r="AK1857" i="1" s="1"/>
  <c r="AQ1857" i="1" s="1"/>
  <c r="AW1857" i="1" s="1"/>
  <c r="BC1857" i="1" s="1"/>
  <c r="BI1857" i="1" s="1"/>
  <c r="BO1857" i="1" s="1"/>
  <c r="BT1857" i="1" s="1"/>
  <c r="BY1857" i="1" s="1"/>
  <c r="L1857" i="1"/>
  <c r="R1857" i="1" s="1"/>
  <c r="X1857" i="1" s="1"/>
  <c r="AD1857" i="1" s="1"/>
  <c r="AJ1857" i="1" s="1"/>
  <c r="AP1857" i="1" s="1"/>
  <c r="AV1857" i="1" s="1"/>
  <c r="BB1857" i="1" s="1"/>
  <c r="BH1857" i="1" s="1"/>
  <c r="BN1857" i="1" s="1"/>
  <c r="BS1857" i="1" s="1"/>
  <c r="BX1857" i="1" s="1"/>
  <c r="CA1856" i="1"/>
  <c r="CA1855" i="1" s="1"/>
  <c r="CA1854" i="1" s="1"/>
  <c r="BW1856" i="1"/>
  <c r="BW1855" i="1" s="1"/>
  <c r="BW1854" i="1" s="1"/>
  <c r="BV1856" i="1"/>
  <c r="BV1855" i="1" s="1"/>
  <c r="BV1854" i="1" s="1"/>
  <c r="BR1856" i="1"/>
  <c r="BQ1856" i="1"/>
  <c r="BQ1855" i="1" s="1"/>
  <c r="BM1856" i="1"/>
  <c r="BM1855" i="1" s="1"/>
  <c r="BM1854" i="1" s="1"/>
  <c r="BL1856" i="1"/>
  <c r="BL1855" i="1" s="1"/>
  <c r="BL1854" i="1" s="1"/>
  <c r="BK1856" i="1"/>
  <c r="BK1855" i="1" s="1"/>
  <c r="BK1854" i="1" s="1"/>
  <c r="BG1856" i="1"/>
  <c r="BG1855" i="1" s="1"/>
  <c r="BF1856" i="1"/>
  <c r="BF1855" i="1" s="1"/>
  <c r="BF1854" i="1" s="1"/>
  <c r="BE1856" i="1"/>
  <c r="BE1855" i="1" s="1"/>
  <c r="BE1854" i="1" s="1"/>
  <c r="BA1856" i="1"/>
  <c r="AZ1856" i="1"/>
  <c r="AZ1855" i="1" s="1"/>
  <c r="AZ1854" i="1" s="1"/>
  <c r="AY1856" i="1"/>
  <c r="AY1855" i="1" s="1"/>
  <c r="AY1854" i="1" s="1"/>
  <c r="AU1856" i="1"/>
  <c r="AU1855" i="1" s="1"/>
  <c r="AU1854" i="1" s="1"/>
  <c r="AT1856" i="1"/>
  <c r="AT1855" i="1" s="1"/>
  <c r="AT1854" i="1" s="1"/>
  <c r="AS1856" i="1"/>
  <c r="AS1855" i="1" s="1"/>
  <c r="AS1854" i="1" s="1"/>
  <c r="AO1856" i="1"/>
  <c r="AO1855" i="1" s="1"/>
  <c r="AO1854" i="1" s="1"/>
  <c r="AN1856" i="1"/>
  <c r="AN1855" i="1" s="1"/>
  <c r="AN1854" i="1" s="1"/>
  <c r="AM1856" i="1"/>
  <c r="AM1855" i="1" s="1"/>
  <c r="AI1856" i="1"/>
  <c r="AI1855" i="1" s="1"/>
  <c r="AI1854" i="1" s="1"/>
  <c r="AH1856" i="1"/>
  <c r="AH1855" i="1" s="1"/>
  <c r="AH1854" i="1" s="1"/>
  <c r="AG1856" i="1"/>
  <c r="AG1855" i="1" s="1"/>
  <c r="AG1854" i="1" s="1"/>
  <c r="AC1856" i="1"/>
  <c r="AC1855" i="1" s="1"/>
  <c r="AC1854" i="1" s="1"/>
  <c r="AB1856" i="1"/>
  <c r="AB1855" i="1" s="1"/>
  <c r="AB1854" i="1" s="1"/>
  <c r="AA1856" i="1"/>
  <c r="AA1855" i="1" s="1"/>
  <c r="AA1854" i="1" s="1"/>
  <c r="W1856" i="1"/>
  <c r="W1855" i="1" s="1"/>
  <c r="W1854" i="1" s="1"/>
  <c r="V1856" i="1"/>
  <c r="U1856" i="1"/>
  <c r="Q1856" i="1"/>
  <c r="Q1855" i="1" s="1"/>
  <c r="Q1854" i="1" s="1"/>
  <c r="P1856" i="1"/>
  <c r="P1855" i="1" s="1"/>
  <c r="P1854" i="1" s="1"/>
  <c r="O1856" i="1"/>
  <c r="O1855" i="1" s="1"/>
  <c r="K1856" i="1"/>
  <c r="K1855" i="1" s="1"/>
  <c r="K1854" i="1" s="1"/>
  <c r="J1856" i="1"/>
  <c r="J1855" i="1" s="1"/>
  <c r="J1854" i="1" s="1"/>
  <c r="I1856" i="1"/>
  <c r="I1855" i="1" s="1"/>
  <c r="I1854" i="1" s="1"/>
  <c r="H1856" i="1"/>
  <c r="G1856" i="1"/>
  <c r="F1856" i="1"/>
  <c r="F1855" i="1" s="1"/>
  <c r="BR1855" i="1"/>
  <c r="BR1854" i="1" s="1"/>
  <c r="BA1855" i="1"/>
  <c r="BA1854" i="1" s="1"/>
  <c r="V1855" i="1"/>
  <c r="V1854" i="1" s="1"/>
  <c r="U1855" i="1"/>
  <c r="U1854" i="1" s="1"/>
  <c r="H1855" i="1"/>
  <c r="BG1854" i="1"/>
  <c r="AM1854" i="1"/>
  <c r="O1854" i="1"/>
  <c r="S1853" i="1"/>
  <c r="Y1853" i="1" s="1"/>
  <c r="AE1853" i="1" s="1"/>
  <c r="AK1853" i="1" s="1"/>
  <c r="AQ1853" i="1" s="1"/>
  <c r="AW1853" i="1" s="1"/>
  <c r="BC1853" i="1" s="1"/>
  <c r="BI1853" i="1" s="1"/>
  <c r="BO1853" i="1" s="1"/>
  <c r="BT1853" i="1" s="1"/>
  <c r="BY1853" i="1" s="1"/>
  <c r="N1853" i="1"/>
  <c r="T1853" i="1" s="1"/>
  <c r="Z1853" i="1" s="1"/>
  <c r="AF1853" i="1" s="1"/>
  <c r="AL1853" i="1" s="1"/>
  <c r="AR1853" i="1" s="1"/>
  <c r="AX1853" i="1" s="1"/>
  <c r="BD1853" i="1" s="1"/>
  <c r="BJ1853" i="1" s="1"/>
  <c r="BP1853" i="1" s="1"/>
  <c r="BU1853" i="1" s="1"/>
  <c r="BZ1853" i="1" s="1"/>
  <c r="M1853" i="1"/>
  <c r="L1853" i="1"/>
  <c r="R1853" i="1" s="1"/>
  <c r="X1853" i="1" s="1"/>
  <c r="AD1853" i="1" s="1"/>
  <c r="AJ1853" i="1" s="1"/>
  <c r="AP1853" i="1" s="1"/>
  <c r="AV1853" i="1" s="1"/>
  <c r="BB1853" i="1" s="1"/>
  <c r="BH1853" i="1" s="1"/>
  <c r="BN1853" i="1" s="1"/>
  <c r="BS1853" i="1" s="1"/>
  <c r="BX1853" i="1" s="1"/>
  <c r="CA1852" i="1"/>
  <c r="CA1851" i="1" s="1"/>
  <c r="CA1850" i="1" s="1"/>
  <c r="BW1852" i="1"/>
  <c r="BW1851" i="1" s="1"/>
  <c r="BW1850" i="1" s="1"/>
  <c r="BV1852" i="1"/>
  <c r="BV1851" i="1" s="1"/>
  <c r="BV1850" i="1" s="1"/>
  <c r="BR1852" i="1"/>
  <c r="BR1851" i="1" s="1"/>
  <c r="BQ1852" i="1"/>
  <c r="BM1852" i="1"/>
  <c r="BM1851" i="1" s="1"/>
  <c r="BL1852" i="1"/>
  <c r="BL1851" i="1" s="1"/>
  <c r="BL1850" i="1" s="1"/>
  <c r="BK1852" i="1"/>
  <c r="BK1851" i="1" s="1"/>
  <c r="BK1850" i="1" s="1"/>
  <c r="BG1852" i="1"/>
  <c r="BG1851" i="1" s="1"/>
  <c r="BG1850" i="1" s="1"/>
  <c r="BF1852" i="1"/>
  <c r="BF1851" i="1" s="1"/>
  <c r="BF1850" i="1" s="1"/>
  <c r="BE1852" i="1"/>
  <c r="BE1851" i="1" s="1"/>
  <c r="BA1852" i="1"/>
  <c r="BA1851" i="1" s="1"/>
  <c r="BA1850" i="1" s="1"/>
  <c r="AZ1852" i="1"/>
  <c r="AZ1851" i="1" s="1"/>
  <c r="AZ1850" i="1" s="1"/>
  <c r="AY1852" i="1"/>
  <c r="AY1851" i="1" s="1"/>
  <c r="AY1850" i="1" s="1"/>
  <c r="AU1852" i="1"/>
  <c r="AT1852" i="1"/>
  <c r="AT1851" i="1" s="1"/>
  <c r="AT1850" i="1" s="1"/>
  <c r="AS1852" i="1"/>
  <c r="AS1851" i="1" s="1"/>
  <c r="AS1850" i="1" s="1"/>
  <c r="AO1852" i="1"/>
  <c r="AO1851" i="1" s="1"/>
  <c r="AO1850" i="1" s="1"/>
  <c r="AN1852" i="1"/>
  <c r="AN1851" i="1" s="1"/>
  <c r="AN1850" i="1" s="1"/>
  <c r="AM1852" i="1"/>
  <c r="AM1851" i="1" s="1"/>
  <c r="AM1850" i="1" s="1"/>
  <c r="AI1852" i="1"/>
  <c r="AI1851" i="1" s="1"/>
  <c r="AI1850" i="1" s="1"/>
  <c r="AH1852" i="1"/>
  <c r="AH1851" i="1" s="1"/>
  <c r="AH1850" i="1" s="1"/>
  <c r="AG1852" i="1"/>
  <c r="AG1851" i="1" s="1"/>
  <c r="AG1850" i="1" s="1"/>
  <c r="AC1852" i="1"/>
  <c r="AC1851" i="1" s="1"/>
  <c r="AC1850" i="1" s="1"/>
  <c r="AB1852" i="1"/>
  <c r="AB1851" i="1" s="1"/>
  <c r="AB1850" i="1" s="1"/>
  <c r="AA1852" i="1"/>
  <c r="AA1851" i="1" s="1"/>
  <c r="AA1850" i="1" s="1"/>
  <c r="W1852" i="1"/>
  <c r="W1851" i="1" s="1"/>
  <c r="W1850" i="1" s="1"/>
  <c r="V1852" i="1"/>
  <c r="V1851" i="1" s="1"/>
  <c r="V1850" i="1" s="1"/>
  <c r="U1852" i="1"/>
  <c r="U1851" i="1" s="1"/>
  <c r="U1850" i="1" s="1"/>
  <c r="Q1852" i="1"/>
  <c r="Q1851" i="1" s="1"/>
  <c r="P1852" i="1"/>
  <c r="O1852" i="1"/>
  <c r="O1851" i="1" s="1"/>
  <c r="O1850" i="1" s="1"/>
  <c r="K1852" i="1"/>
  <c r="K1851" i="1" s="1"/>
  <c r="K1850" i="1" s="1"/>
  <c r="J1852" i="1"/>
  <c r="I1852" i="1"/>
  <c r="I1851" i="1" s="1"/>
  <c r="I1850" i="1" s="1"/>
  <c r="H1852" i="1"/>
  <c r="G1852" i="1"/>
  <c r="G1851" i="1" s="1"/>
  <c r="F1852" i="1"/>
  <c r="F1851" i="1" s="1"/>
  <c r="AU1851" i="1"/>
  <c r="AU1850" i="1" s="1"/>
  <c r="P1851" i="1"/>
  <c r="P1850" i="1" s="1"/>
  <c r="BM1850" i="1"/>
  <c r="BE1850" i="1"/>
  <c r="Q1850" i="1"/>
  <c r="N1849" i="1"/>
  <c r="T1849" i="1" s="1"/>
  <c r="Z1849" i="1" s="1"/>
  <c r="AF1849" i="1" s="1"/>
  <c r="AL1849" i="1" s="1"/>
  <c r="AR1849" i="1" s="1"/>
  <c r="AX1849" i="1" s="1"/>
  <c r="BD1849" i="1" s="1"/>
  <c r="BJ1849" i="1" s="1"/>
  <c r="BP1849" i="1" s="1"/>
  <c r="BU1849" i="1" s="1"/>
  <c r="BZ1849" i="1" s="1"/>
  <c r="M1849" i="1"/>
  <c r="S1849" i="1" s="1"/>
  <c r="Y1849" i="1" s="1"/>
  <c r="AE1849" i="1" s="1"/>
  <c r="AK1849" i="1" s="1"/>
  <c r="AQ1849" i="1" s="1"/>
  <c r="AW1849" i="1" s="1"/>
  <c r="BC1849" i="1" s="1"/>
  <c r="BI1849" i="1" s="1"/>
  <c r="BO1849" i="1" s="1"/>
  <c r="BT1849" i="1" s="1"/>
  <c r="BY1849" i="1" s="1"/>
  <c r="L1849" i="1"/>
  <c r="R1849" i="1" s="1"/>
  <c r="X1849" i="1" s="1"/>
  <c r="AD1849" i="1" s="1"/>
  <c r="AJ1849" i="1" s="1"/>
  <c r="AP1849" i="1" s="1"/>
  <c r="AV1849" i="1" s="1"/>
  <c r="BB1849" i="1" s="1"/>
  <c r="BH1849" i="1" s="1"/>
  <c r="BN1849" i="1" s="1"/>
  <c r="BS1849" i="1" s="1"/>
  <c r="BX1849" i="1" s="1"/>
  <c r="CA1848" i="1"/>
  <c r="CA1847" i="1" s="1"/>
  <c r="CA1846" i="1" s="1"/>
  <c r="BW1848" i="1"/>
  <c r="BW1847" i="1" s="1"/>
  <c r="BW1846" i="1" s="1"/>
  <c r="BV1848" i="1"/>
  <c r="BV1847" i="1" s="1"/>
  <c r="BV1846" i="1" s="1"/>
  <c r="BR1848" i="1"/>
  <c r="BR1847" i="1" s="1"/>
  <c r="BR1846" i="1" s="1"/>
  <c r="BQ1848" i="1"/>
  <c r="BQ1847" i="1" s="1"/>
  <c r="BM1848" i="1"/>
  <c r="BM1847" i="1" s="1"/>
  <c r="BM1846" i="1" s="1"/>
  <c r="BL1848" i="1"/>
  <c r="BK1848" i="1"/>
  <c r="BK1847" i="1" s="1"/>
  <c r="BK1846" i="1" s="1"/>
  <c r="BG1848" i="1"/>
  <c r="BG1847" i="1" s="1"/>
  <c r="BG1846" i="1" s="1"/>
  <c r="BF1848" i="1"/>
  <c r="BF1847" i="1" s="1"/>
  <c r="BF1846" i="1" s="1"/>
  <c r="BE1848" i="1"/>
  <c r="BE1847" i="1" s="1"/>
  <c r="BE1846" i="1" s="1"/>
  <c r="BA1848" i="1"/>
  <c r="BA1847" i="1" s="1"/>
  <c r="BA1846" i="1" s="1"/>
  <c r="AZ1848" i="1"/>
  <c r="AZ1847" i="1" s="1"/>
  <c r="AZ1846" i="1" s="1"/>
  <c r="AY1848" i="1"/>
  <c r="AY1847" i="1" s="1"/>
  <c r="AY1846" i="1" s="1"/>
  <c r="AU1848" i="1"/>
  <c r="AU1847" i="1" s="1"/>
  <c r="AU1846" i="1" s="1"/>
  <c r="AT1848" i="1"/>
  <c r="AT1847" i="1" s="1"/>
  <c r="AT1846" i="1" s="1"/>
  <c r="AS1848" i="1"/>
  <c r="AS1847" i="1" s="1"/>
  <c r="AS1846" i="1" s="1"/>
  <c r="AO1848" i="1"/>
  <c r="AO1847" i="1" s="1"/>
  <c r="AO1846" i="1" s="1"/>
  <c r="AN1848" i="1"/>
  <c r="AN1847" i="1" s="1"/>
  <c r="AN1846" i="1" s="1"/>
  <c r="AM1848" i="1"/>
  <c r="AM1847" i="1" s="1"/>
  <c r="AM1846" i="1" s="1"/>
  <c r="AI1848" i="1"/>
  <c r="AI1847" i="1" s="1"/>
  <c r="AH1848" i="1"/>
  <c r="AH1847" i="1" s="1"/>
  <c r="AH1846" i="1" s="1"/>
  <c r="AG1848" i="1"/>
  <c r="AG1847" i="1" s="1"/>
  <c r="AG1846" i="1" s="1"/>
  <c r="AC1848" i="1"/>
  <c r="AC1847" i="1" s="1"/>
  <c r="AC1846" i="1" s="1"/>
  <c r="AB1848" i="1"/>
  <c r="AB1847" i="1" s="1"/>
  <c r="AB1846" i="1" s="1"/>
  <c r="AA1848" i="1"/>
  <c r="AA1847" i="1" s="1"/>
  <c r="AA1846" i="1" s="1"/>
  <c r="W1848" i="1"/>
  <c r="W1847" i="1" s="1"/>
  <c r="W1846" i="1" s="1"/>
  <c r="V1848" i="1"/>
  <c r="V1847" i="1" s="1"/>
  <c r="V1846" i="1" s="1"/>
  <c r="U1848" i="1"/>
  <c r="U1847" i="1" s="1"/>
  <c r="U1846" i="1" s="1"/>
  <c r="Q1848" i="1"/>
  <c r="Q1847" i="1" s="1"/>
  <c r="Q1846" i="1" s="1"/>
  <c r="P1848" i="1"/>
  <c r="P1847" i="1" s="1"/>
  <c r="P1846" i="1" s="1"/>
  <c r="O1848" i="1"/>
  <c r="O1847" i="1" s="1"/>
  <c r="K1848" i="1"/>
  <c r="K1847" i="1" s="1"/>
  <c r="K1846" i="1" s="1"/>
  <c r="J1848" i="1"/>
  <c r="J1847" i="1" s="1"/>
  <c r="J1846" i="1" s="1"/>
  <c r="I1848" i="1"/>
  <c r="I1847" i="1" s="1"/>
  <c r="I1846" i="1" s="1"/>
  <c r="H1848" i="1"/>
  <c r="H1847" i="1" s="1"/>
  <c r="G1848" i="1"/>
  <c r="F1848" i="1"/>
  <c r="F1847" i="1" s="1"/>
  <c r="BL1847" i="1"/>
  <c r="BL1846" i="1" s="1"/>
  <c r="AI1846" i="1"/>
  <c r="O1846" i="1"/>
  <c r="N1845" i="1"/>
  <c r="T1845" i="1" s="1"/>
  <c r="Z1845" i="1" s="1"/>
  <c r="AF1845" i="1" s="1"/>
  <c r="AL1845" i="1" s="1"/>
  <c r="AR1845" i="1" s="1"/>
  <c r="AX1845" i="1" s="1"/>
  <c r="BD1845" i="1" s="1"/>
  <c r="BJ1845" i="1" s="1"/>
  <c r="BP1845" i="1" s="1"/>
  <c r="BU1845" i="1" s="1"/>
  <c r="BZ1845" i="1" s="1"/>
  <c r="M1845" i="1"/>
  <c r="S1845" i="1" s="1"/>
  <c r="Y1845" i="1" s="1"/>
  <c r="AE1845" i="1" s="1"/>
  <c r="AK1845" i="1" s="1"/>
  <c r="AQ1845" i="1" s="1"/>
  <c r="AW1845" i="1" s="1"/>
  <c r="BC1845" i="1" s="1"/>
  <c r="BI1845" i="1" s="1"/>
  <c r="BO1845" i="1" s="1"/>
  <c r="BT1845" i="1" s="1"/>
  <c r="BY1845" i="1" s="1"/>
  <c r="L1845" i="1"/>
  <c r="R1845" i="1" s="1"/>
  <c r="X1845" i="1" s="1"/>
  <c r="AD1845" i="1" s="1"/>
  <c r="AJ1845" i="1" s="1"/>
  <c r="AP1845" i="1" s="1"/>
  <c r="AV1845" i="1" s="1"/>
  <c r="BB1845" i="1" s="1"/>
  <c r="BH1845" i="1" s="1"/>
  <c r="BN1845" i="1" s="1"/>
  <c r="BS1845" i="1" s="1"/>
  <c r="BX1845" i="1" s="1"/>
  <c r="CA1844" i="1"/>
  <c r="CA1843" i="1" s="1"/>
  <c r="BW1844" i="1"/>
  <c r="BW1843" i="1" s="1"/>
  <c r="BV1844" i="1"/>
  <c r="BV1843" i="1" s="1"/>
  <c r="BR1844" i="1"/>
  <c r="BQ1844" i="1"/>
  <c r="BM1844" i="1"/>
  <c r="BM1843" i="1" s="1"/>
  <c r="BL1844" i="1"/>
  <c r="BL1843" i="1" s="1"/>
  <c r="BK1844" i="1"/>
  <c r="BG1844" i="1"/>
  <c r="BG1843" i="1" s="1"/>
  <c r="BF1844" i="1"/>
  <c r="BF1843" i="1" s="1"/>
  <c r="BE1844" i="1"/>
  <c r="BE1843" i="1" s="1"/>
  <c r="BA1844" i="1"/>
  <c r="BA1843" i="1" s="1"/>
  <c r="AZ1844" i="1"/>
  <c r="AZ1843" i="1" s="1"/>
  <c r="AY1844" i="1"/>
  <c r="AY1843" i="1" s="1"/>
  <c r="AU1844" i="1"/>
  <c r="AU1843" i="1" s="1"/>
  <c r="AT1844" i="1"/>
  <c r="AT1843" i="1" s="1"/>
  <c r="AS1844" i="1"/>
  <c r="AS1843" i="1" s="1"/>
  <c r="AO1844" i="1"/>
  <c r="AO1843" i="1" s="1"/>
  <c r="AN1844" i="1"/>
  <c r="AN1843" i="1" s="1"/>
  <c r="AM1844" i="1"/>
  <c r="AM1843" i="1" s="1"/>
  <c r="AI1844" i="1"/>
  <c r="AI1843" i="1" s="1"/>
  <c r="AH1844" i="1"/>
  <c r="AH1843" i="1" s="1"/>
  <c r="AG1844" i="1"/>
  <c r="AG1843" i="1" s="1"/>
  <c r="AC1844" i="1"/>
  <c r="AC1843" i="1" s="1"/>
  <c r="AB1844" i="1"/>
  <c r="AB1843" i="1" s="1"/>
  <c r="AA1844" i="1"/>
  <c r="AA1843" i="1" s="1"/>
  <c r="W1844" i="1"/>
  <c r="W1843" i="1" s="1"/>
  <c r="V1844" i="1"/>
  <c r="U1844" i="1"/>
  <c r="U1843" i="1" s="1"/>
  <c r="Q1844" i="1"/>
  <c r="Q1843" i="1" s="1"/>
  <c r="P1844" i="1"/>
  <c r="P1843" i="1" s="1"/>
  <c r="O1844" i="1"/>
  <c r="O1843" i="1" s="1"/>
  <c r="K1844" i="1"/>
  <c r="K1843" i="1" s="1"/>
  <c r="J1844" i="1"/>
  <c r="I1844" i="1"/>
  <c r="I1843" i="1" s="1"/>
  <c r="H1844" i="1"/>
  <c r="H1843" i="1" s="1"/>
  <c r="G1844" i="1"/>
  <c r="G1843" i="1" s="1"/>
  <c r="F1844" i="1"/>
  <c r="BR1843" i="1"/>
  <c r="BK1843" i="1"/>
  <c r="V1843" i="1"/>
  <c r="H1842" i="1"/>
  <c r="N1842" i="1" s="1"/>
  <c r="T1842" i="1" s="1"/>
  <c r="Z1842" i="1" s="1"/>
  <c r="AF1842" i="1" s="1"/>
  <c r="AL1842" i="1" s="1"/>
  <c r="AR1842" i="1" s="1"/>
  <c r="AX1842" i="1" s="1"/>
  <c r="BD1842" i="1" s="1"/>
  <c r="BJ1842" i="1" s="1"/>
  <c r="BP1842" i="1" s="1"/>
  <c r="BU1842" i="1" s="1"/>
  <c r="BZ1842" i="1" s="1"/>
  <c r="G1842" i="1"/>
  <c r="F1842" i="1"/>
  <c r="F1841" i="1" s="1"/>
  <c r="F1840" i="1" s="1"/>
  <c r="CA1841" i="1"/>
  <c r="CA1840" i="1" s="1"/>
  <c r="BW1841" i="1"/>
  <c r="BW1840" i="1" s="1"/>
  <c r="BV1841" i="1"/>
  <c r="BV1840" i="1" s="1"/>
  <c r="BR1841" i="1"/>
  <c r="BR1840" i="1" s="1"/>
  <c r="BQ1841" i="1"/>
  <c r="BQ1840" i="1" s="1"/>
  <c r="BM1841" i="1"/>
  <c r="BM1840" i="1" s="1"/>
  <c r="BL1841" i="1"/>
  <c r="BL1840" i="1" s="1"/>
  <c r="BK1841" i="1"/>
  <c r="BK1840" i="1" s="1"/>
  <c r="BG1841" i="1"/>
  <c r="BF1841" i="1"/>
  <c r="BF1840" i="1" s="1"/>
  <c r="BE1841" i="1"/>
  <c r="BE1840" i="1" s="1"/>
  <c r="BA1841" i="1"/>
  <c r="BA1840" i="1" s="1"/>
  <c r="AZ1841" i="1"/>
  <c r="AZ1840" i="1" s="1"/>
  <c r="AY1841" i="1"/>
  <c r="AY1840" i="1" s="1"/>
  <c r="AU1841" i="1"/>
  <c r="AU1840" i="1" s="1"/>
  <c r="AT1841" i="1"/>
  <c r="AT1840" i="1" s="1"/>
  <c r="AS1841" i="1"/>
  <c r="AS1840" i="1" s="1"/>
  <c r="AO1841" i="1"/>
  <c r="AN1841" i="1"/>
  <c r="AN1840" i="1" s="1"/>
  <c r="AM1841" i="1"/>
  <c r="AM1840" i="1" s="1"/>
  <c r="AI1841" i="1"/>
  <c r="AI1840" i="1" s="1"/>
  <c r="AH1841" i="1"/>
  <c r="AH1840" i="1" s="1"/>
  <c r="AG1841" i="1"/>
  <c r="AG1840" i="1" s="1"/>
  <c r="AC1841" i="1"/>
  <c r="AC1840" i="1" s="1"/>
  <c r="AB1841" i="1"/>
  <c r="AB1840" i="1" s="1"/>
  <c r="AA1841" i="1"/>
  <c r="AA1840" i="1" s="1"/>
  <c r="W1841" i="1"/>
  <c r="W1840" i="1" s="1"/>
  <c r="V1841" i="1"/>
  <c r="V1840" i="1" s="1"/>
  <c r="U1841" i="1"/>
  <c r="U1840" i="1" s="1"/>
  <c r="Q1841" i="1"/>
  <c r="P1841" i="1"/>
  <c r="P1840" i="1" s="1"/>
  <c r="O1841" i="1"/>
  <c r="O1840" i="1" s="1"/>
  <c r="K1841" i="1"/>
  <c r="K1840" i="1" s="1"/>
  <c r="J1841" i="1"/>
  <c r="J1840" i="1" s="1"/>
  <c r="I1841" i="1"/>
  <c r="I1840" i="1" s="1"/>
  <c r="H1841" i="1"/>
  <c r="BG1840" i="1"/>
  <c r="AO1840" i="1"/>
  <c r="Q1840" i="1"/>
  <c r="H1839" i="1"/>
  <c r="N1839" i="1" s="1"/>
  <c r="T1839" i="1" s="1"/>
  <c r="Z1839" i="1" s="1"/>
  <c r="AF1839" i="1" s="1"/>
  <c r="AL1839" i="1" s="1"/>
  <c r="AR1839" i="1" s="1"/>
  <c r="AX1839" i="1" s="1"/>
  <c r="BD1839" i="1" s="1"/>
  <c r="BJ1839" i="1" s="1"/>
  <c r="BP1839" i="1" s="1"/>
  <c r="BU1839" i="1" s="1"/>
  <c r="BZ1839" i="1" s="1"/>
  <c r="G1839" i="1"/>
  <c r="G1838" i="1" s="1"/>
  <c r="F1839" i="1"/>
  <c r="F1838" i="1" s="1"/>
  <c r="CA1838" i="1"/>
  <c r="CA1837" i="1" s="1"/>
  <c r="BW1838" i="1"/>
  <c r="BW1837" i="1" s="1"/>
  <c r="BV1838" i="1"/>
  <c r="BV1837" i="1" s="1"/>
  <c r="BR1838" i="1"/>
  <c r="BQ1838" i="1"/>
  <c r="BM1838" i="1"/>
  <c r="BM1837" i="1" s="1"/>
  <c r="BL1838" i="1"/>
  <c r="BL1837" i="1" s="1"/>
  <c r="BK1838" i="1"/>
  <c r="BK1837" i="1" s="1"/>
  <c r="BG1838" i="1"/>
  <c r="BG1837" i="1" s="1"/>
  <c r="BF1838" i="1"/>
  <c r="BF1837" i="1" s="1"/>
  <c r="BE1838" i="1"/>
  <c r="BE1837" i="1" s="1"/>
  <c r="BA1838" i="1"/>
  <c r="BA1837" i="1" s="1"/>
  <c r="AZ1838" i="1"/>
  <c r="AZ1837" i="1" s="1"/>
  <c r="AY1838" i="1"/>
  <c r="AY1837" i="1" s="1"/>
  <c r="AU1838" i="1"/>
  <c r="AU1837" i="1" s="1"/>
  <c r="AT1838" i="1"/>
  <c r="AT1837" i="1" s="1"/>
  <c r="AS1838" i="1"/>
  <c r="AS1837" i="1" s="1"/>
  <c r="AO1838" i="1"/>
  <c r="AO1837" i="1" s="1"/>
  <c r="AN1838" i="1"/>
  <c r="AN1837" i="1" s="1"/>
  <c r="AM1838" i="1"/>
  <c r="AM1837" i="1" s="1"/>
  <c r="AI1838" i="1"/>
  <c r="AI1837" i="1" s="1"/>
  <c r="AH1838" i="1"/>
  <c r="AH1837" i="1" s="1"/>
  <c r="AG1838" i="1"/>
  <c r="AG1837" i="1" s="1"/>
  <c r="AC1838" i="1"/>
  <c r="AC1837" i="1" s="1"/>
  <c r="AB1838" i="1"/>
  <c r="AB1837" i="1" s="1"/>
  <c r="AA1838" i="1"/>
  <c r="AA1837" i="1" s="1"/>
  <c r="W1838" i="1"/>
  <c r="W1837" i="1" s="1"/>
  <c r="V1838" i="1"/>
  <c r="U1838" i="1"/>
  <c r="U1837" i="1" s="1"/>
  <c r="Q1838" i="1"/>
  <c r="Q1837" i="1" s="1"/>
  <c r="P1838" i="1"/>
  <c r="P1837" i="1" s="1"/>
  <c r="O1838" i="1"/>
  <c r="O1837" i="1" s="1"/>
  <c r="K1838" i="1"/>
  <c r="K1837" i="1" s="1"/>
  <c r="J1838" i="1"/>
  <c r="I1838" i="1"/>
  <c r="I1837" i="1" s="1"/>
  <c r="BR1837" i="1"/>
  <c r="BQ1837" i="1"/>
  <c r="V1837" i="1"/>
  <c r="J1837" i="1"/>
  <c r="N1833" i="1"/>
  <c r="T1833" i="1" s="1"/>
  <c r="Z1833" i="1" s="1"/>
  <c r="AF1833" i="1" s="1"/>
  <c r="AL1833" i="1" s="1"/>
  <c r="AR1833" i="1" s="1"/>
  <c r="AX1833" i="1" s="1"/>
  <c r="BD1833" i="1" s="1"/>
  <c r="BJ1833" i="1" s="1"/>
  <c r="BP1833" i="1" s="1"/>
  <c r="BU1833" i="1" s="1"/>
  <c r="BZ1833" i="1" s="1"/>
  <c r="M1833" i="1"/>
  <c r="S1833" i="1" s="1"/>
  <c r="Y1833" i="1" s="1"/>
  <c r="AE1833" i="1" s="1"/>
  <c r="AK1833" i="1" s="1"/>
  <c r="AQ1833" i="1" s="1"/>
  <c r="AW1833" i="1" s="1"/>
  <c r="BC1833" i="1" s="1"/>
  <c r="BI1833" i="1" s="1"/>
  <c r="BO1833" i="1" s="1"/>
  <c r="BT1833" i="1" s="1"/>
  <c r="BY1833" i="1" s="1"/>
  <c r="L1833" i="1"/>
  <c r="R1833" i="1" s="1"/>
  <c r="X1833" i="1" s="1"/>
  <c r="AD1833" i="1" s="1"/>
  <c r="AJ1833" i="1" s="1"/>
  <c r="AP1833" i="1" s="1"/>
  <c r="AV1833" i="1" s="1"/>
  <c r="BB1833" i="1" s="1"/>
  <c r="BH1833" i="1" s="1"/>
  <c r="BN1833" i="1" s="1"/>
  <c r="BS1833" i="1" s="1"/>
  <c r="BX1833" i="1" s="1"/>
  <c r="CA1832" i="1"/>
  <c r="BW1832" i="1"/>
  <c r="BV1832" i="1"/>
  <c r="BR1832" i="1"/>
  <c r="BQ1832" i="1"/>
  <c r="BM1832" i="1"/>
  <c r="BL1832" i="1"/>
  <c r="BK1832" i="1"/>
  <c r="BG1832" i="1"/>
  <c r="BF1832" i="1"/>
  <c r="BE1832" i="1"/>
  <c r="BE1829" i="1" s="1"/>
  <c r="BA1832" i="1"/>
  <c r="AZ1832" i="1"/>
  <c r="AY1832" i="1"/>
  <c r="AU1832" i="1"/>
  <c r="AT1832" i="1"/>
  <c r="AS1832" i="1"/>
  <c r="AO1832" i="1"/>
  <c r="AN1832" i="1"/>
  <c r="AM1832" i="1"/>
  <c r="AI1832" i="1"/>
  <c r="AH1832" i="1"/>
  <c r="AG1832" i="1"/>
  <c r="AC1832" i="1"/>
  <c r="AB1832" i="1"/>
  <c r="AA1832" i="1"/>
  <c r="W1832" i="1"/>
  <c r="W1829" i="1" s="1"/>
  <c r="V1832" i="1"/>
  <c r="U1832" i="1"/>
  <c r="Q1832" i="1"/>
  <c r="P1832" i="1"/>
  <c r="O1832" i="1"/>
  <c r="K1832" i="1"/>
  <c r="J1832" i="1"/>
  <c r="I1832" i="1"/>
  <c r="H1832" i="1"/>
  <c r="G1832" i="1"/>
  <c r="F1832" i="1"/>
  <c r="S1831" i="1"/>
  <c r="Y1831" i="1" s="1"/>
  <c r="AE1831" i="1" s="1"/>
  <c r="AK1831" i="1" s="1"/>
  <c r="AQ1831" i="1" s="1"/>
  <c r="AW1831" i="1" s="1"/>
  <c r="BC1831" i="1" s="1"/>
  <c r="BI1831" i="1" s="1"/>
  <c r="BO1831" i="1" s="1"/>
  <c r="BT1831" i="1" s="1"/>
  <c r="BY1831" i="1" s="1"/>
  <c r="N1831" i="1"/>
  <c r="T1831" i="1" s="1"/>
  <c r="Z1831" i="1" s="1"/>
  <c r="AF1831" i="1" s="1"/>
  <c r="AL1831" i="1" s="1"/>
  <c r="AR1831" i="1" s="1"/>
  <c r="AX1831" i="1" s="1"/>
  <c r="BD1831" i="1" s="1"/>
  <c r="BJ1831" i="1" s="1"/>
  <c r="BP1831" i="1" s="1"/>
  <c r="BU1831" i="1" s="1"/>
  <c r="BZ1831" i="1" s="1"/>
  <c r="M1831" i="1"/>
  <c r="L1831" i="1"/>
  <c r="R1831" i="1" s="1"/>
  <c r="X1831" i="1" s="1"/>
  <c r="AD1831" i="1" s="1"/>
  <c r="AJ1831" i="1" s="1"/>
  <c r="AP1831" i="1" s="1"/>
  <c r="AV1831" i="1" s="1"/>
  <c r="BB1831" i="1" s="1"/>
  <c r="BH1831" i="1" s="1"/>
  <c r="BN1831" i="1" s="1"/>
  <c r="BS1831" i="1" s="1"/>
  <c r="BX1831" i="1" s="1"/>
  <c r="CA1830" i="1"/>
  <c r="CA1829" i="1" s="1"/>
  <c r="BW1830" i="1"/>
  <c r="BV1830" i="1"/>
  <c r="BR1830" i="1"/>
  <c r="BQ1830" i="1"/>
  <c r="BQ1829" i="1" s="1"/>
  <c r="BM1830" i="1"/>
  <c r="BL1830" i="1"/>
  <c r="BK1830" i="1"/>
  <c r="BG1830" i="1"/>
  <c r="BG1829" i="1" s="1"/>
  <c r="BF1830" i="1"/>
  <c r="BE1830" i="1"/>
  <c r="BA1830" i="1"/>
  <c r="AZ1830" i="1"/>
  <c r="AZ1829" i="1" s="1"/>
  <c r="AY1830" i="1"/>
  <c r="AU1830" i="1"/>
  <c r="AT1830" i="1"/>
  <c r="AS1830" i="1"/>
  <c r="AS1829" i="1" s="1"/>
  <c r="AO1830" i="1"/>
  <c r="AN1830" i="1"/>
  <c r="AM1830" i="1"/>
  <c r="AI1830" i="1"/>
  <c r="AI1829" i="1" s="1"/>
  <c r="AH1830" i="1"/>
  <c r="AG1830" i="1"/>
  <c r="AC1830" i="1"/>
  <c r="AB1830" i="1"/>
  <c r="AB1829" i="1" s="1"/>
  <c r="AA1830" i="1"/>
  <c r="W1830" i="1"/>
  <c r="V1830" i="1"/>
  <c r="U1830" i="1"/>
  <c r="U1829" i="1" s="1"/>
  <c r="Q1830" i="1"/>
  <c r="P1830" i="1"/>
  <c r="O1830" i="1"/>
  <c r="K1830" i="1"/>
  <c r="J1830" i="1"/>
  <c r="I1830" i="1"/>
  <c r="L1830" i="1" s="1"/>
  <c r="R1830" i="1" s="1"/>
  <c r="X1830" i="1" s="1"/>
  <c r="H1830" i="1"/>
  <c r="G1830" i="1"/>
  <c r="F1830" i="1"/>
  <c r="BM1829" i="1"/>
  <c r="N1828" i="1"/>
  <c r="T1828" i="1" s="1"/>
  <c r="Z1828" i="1" s="1"/>
  <c r="AF1828" i="1" s="1"/>
  <c r="AL1828" i="1" s="1"/>
  <c r="AR1828" i="1" s="1"/>
  <c r="AX1828" i="1" s="1"/>
  <c r="BD1828" i="1" s="1"/>
  <c r="BJ1828" i="1" s="1"/>
  <c r="BP1828" i="1" s="1"/>
  <c r="BU1828" i="1" s="1"/>
  <c r="BZ1828" i="1" s="1"/>
  <c r="M1828" i="1"/>
  <c r="S1828" i="1" s="1"/>
  <c r="Y1828" i="1" s="1"/>
  <c r="AE1828" i="1" s="1"/>
  <c r="AK1828" i="1" s="1"/>
  <c r="AQ1828" i="1" s="1"/>
  <c r="AW1828" i="1" s="1"/>
  <c r="BC1828" i="1" s="1"/>
  <c r="BI1828" i="1" s="1"/>
  <c r="BO1828" i="1" s="1"/>
  <c r="BT1828" i="1" s="1"/>
  <c r="BY1828" i="1" s="1"/>
  <c r="L1828" i="1"/>
  <c r="R1828" i="1" s="1"/>
  <c r="X1828" i="1" s="1"/>
  <c r="AD1828" i="1" s="1"/>
  <c r="AJ1828" i="1" s="1"/>
  <c r="AP1828" i="1" s="1"/>
  <c r="AV1828" i="1" s="1"/>
  <c r="BB1828" i="1" s="1"/>
  <c r="BH1828" i="1" s="1"/>
  <c r="BN1828" i="1" s="1"/>
  <c r="BS1828" i="1" s="1"/>
  <c r="BX1828" i="1" s="1"/>
  <c r="CA1827" i="1"/>
  <c r="CA1826" i="1" s="1"/>
  <c r="BW1827" i="1"/>
  <c r="BW1826" i="1" s="1"/>
  <c r="BV1827" i="1"/>
  <c r="BV1826" i="1" s="1"/>
  <c r="BR1827" i="1"/>
  <c r="BQ1827" i="1"/>
  <c r="BM1827" i="1"/>
  <c r="BM1826" i="1" s="1"/>
  <c r="BL1827" i="1"/>
  <c r="BL1826" i="1" s="1"/>
  <c r="BK1827" i="1"/>
  <c r="BK1826" i="1" s="1"/>
  <c r="BG1827" i="1"/>
  <c r="BF1827" i="1"/>
  <c r="BF1826" i="1" s="1"/>
  <c r="BE1827" i="1"/>
  <c r="BE1826" i="1" s="1"/>
  <c r="BA1827" i="1"/>
  <c r="BA1826" i="1" s="1"/>
  <c r="AZ1827" i="1"/>
  <c r="AZ1826" i="1" s="1"/>
  <c r="AY1827" i="1"/>
  <c r="AY1826" i="1" s="1"/>
  <c r="AU1827" i="1"/>
  <c r="AU1826" i="1" s="1"/>
  <c r="AT1827" i="1"/>
  <c r="AT1826" i="1" s="1"/>
  <c r="AS1827" i="1"/>
  <c r="AS1826" i="1" s="1"/>
  <c r="AO1827" i="1"/>
  <c r="AO1826" i="1" s="1"/>
  <c r="AN1827" i="1"/>
  <c r="AN1826" i="1" s="1"/>
  <c r="AM1827" i="1"/>
  <c r="AM1826" i="1" s="1"/>
  <c r="AI1827" i="1"/>
  <c r="AI1826" i="1" s="1"/>
  <c r="AH1827" i="1"/>
  <c r="AH1826" i="1" s="1"/>
  <c r="AG1827" i="1"/>
  <c r="AG1826" i="1" s="1"/>
  <c r="AC1827" i="1"/>
  <c r="AC1826" i="1" s="1"/>
  <c r="AB1827" i="1"/>
  <c r="AB1826" i="1" s="1"/>
  <c r="AA1827" i="1"/>
  <c r="AA1826" i="1" s="1"/>
  <c r="W1827" i="1"/>
  <c r="W1826" i="1" s="1"/>
  <c r="V1827" i="1"/>
  <c r="V1826" i="1" s="1"/>
  <c r="U1827" i="1"/>
  <c r="U1826" i="1" s="1"/>
  <c r="Q1827" i="1"/>
  <c r="Q1826" i="1" s="1"/>
  <c r="P1827" i="1"/>
  <c r="P1826" i="1" s="1"/>
  <c r="O1827" i="1"/>
  <c r="K1827" i="1"/>
  <c r="K1826" i="1" s="1"/>
  <c r="J1827" i="1"/>
  <c r="J1826" i="1" s="1"/>
  <c r="I1827" i="1"/>
  <c r="I1826" i="1" s="1"/>
  <c r="H1827" i="1"/>
  <c r="G1827" i="1"/>
  <c r="G1826" i="1" s="1"/>
  <c r="F1827" i="1"/>
  <c r="F1826" i="1" s="1"/>
  <c r="BR1826" i="1"/>
  <c r="BG1826" i="1"/>
  <c r="O1826" i="1"/>
  <c r="N1824" i="1"/>
  <c r="T1824" i="1" s="1"/>
  <c r="Z1824" i="1" s="1"/>
  <c r="AF1824" i="1" s="1"/>
  <c r="AL1824" i="1" s="1"/>
  <c r="AR1824" i="1" s="1"/>
  <c r="AX1824" i="1" s="1"/>
  <c r="BD1824" i="1" s="1"/>
  <c r="BJ1824" i="1" s="1"/>
  <c r="BP1824" i="1" s="1"/>
  <c r="BU1824" i="1" s="1"/>
  <c r="BZ1824" i="1" s="1"/>
  <c r="M1824" i="1"/>
  <c r="S1824" i="1" s="1"/>
  <c r="Y1824" i="1" s="1"/>
  <c r="AE1824" i="1" s="1"/>
  <c r="AK1824" i="1" s="1"/>
  <c r="AQ1824" i="1" s="1"/>
  <c r="AW1824" i="1" s="1"/>
  <c r="BC1824" i="1" s="1"/>
  <c r="BI1824" i="1" s="1"/>
  <c r="BO1824" i="1" s="1"/>
  <c r="BT1824" i="1" s="1"/>
  <c r="BY1824" i="1" s="1"/>
  <c r="L1824" i="1"/>
  <c r="R1824" i="1" s="1"/>
  <c r="X1824" i="1" s="1"/>
  <c r="AD1824" i="1" s="1"/>
  <c r="AJ1824" i="1" s="1"/>
  <c r="AP1824" i="1" s="1"/>
  <c r="AV1824" i="1" s="1"/>
  <c r="BB1824" i="1" s="1"/>
  <c r="BH1824" i="1" s="1"/>
  <c r="BN1824" i="1" s="1"/>
  <c r="BS1824" i="1" s="1"/>
  <c r="BX1824" i="1" s="1"/>
  <c r="CA1823" i="1"/>
  <c r="CA1822" i="1" s="1"/>
  <c r="CA1821" i="1" s="1"/>
  <c r="BW1823" i="1"/>
  <c r="BW1822" i="1" s="1"/>
  <c r="BW1821" i="1" s="1"/>
  <c r="BV1823" i="1"/>
  <c r="BV1822" i="1" s="1"/>
  <c r="BV1821" i="1" s="1"/>
  <c r="BR1823" i="1"/>
  <c r="BQ1823" i="1"/>
  <c r="BQ1822" i="1" s="1"/>
  <c r="BM1823" i="1"/>
  <c r="BM1822" i="1" s="1"/>
  <c r="BM1821" i="1" s="1"/>
  <c r="BL1823" i="1"/>
  <c r="BL1822" i="1" s="1"/>
  <c r="BL1821" i="1" s="1"/>
  <c r="BK1823" i="1"/>
  <c r="BK1822" i="1" s="1"/>
  <c r="BK1821" i="1" s="1"/>
  <c r="BG1823" i="1"/>
  <c r="BG1822" i="1" s="1"/>
  <c r="BG1821" i="1" s="1"/>
  <c r="BF1823" i="1"/>
  <c r="BF1822" i="1" s="1"/>
  <c r="BF1821" i="1" s="1"/>
  <c r="BE1823" i="1"/>
  <c r="BE1822" i="1" s="1"/>
  <c r="BE1821" i="1" s="1"/>
  <c r="BA1823" i="1"/>
  <c r="AZ1823" i="1"/>
  <c r="AZ1822" i="1" s="1"/>
  <c r="AZ1821" i="1" s="1"/>
  <c r="AY1823" i="1"/>
  <c r="AY1822" i="1" s="1"/>
  <c r="AY1821" i="1" s="1"/>
  <c r="AU1823" i="1"/>
  <c r="AU1822" i="1" s="1"/>
  <c r="AU1821" i="1" s="1"/>
  <c r="AT1823" i="1"/>
  <c r="AT1822" i="1" s="1"/>
  <c r="AT1821" i="1" s="1"/>
  <c r="AS1823" i="1"/>
  <c r="AS1822" i="1" s="1"/>
  <c r="AS1821" i="1" s="1"/>
  <c r="AO1823" i="1"/>
  <c r="AO1822" i="1" s="1"/>
  <c r="AO1821" i="1" s="1"/>
  <c r="AN1823" i="1"/>
  <c r="AN1822" i="1" s="1"/>
  <c r="AN1821" i="1" s="1"/>
  <c r="AM1823" i="1"/>
  <c r="AM1822" i="1" s="1"/>
  <c r="AM1821" i="1" s="1"/>
  <c r="AI1823" i="1"/>
  <c r="AI1822" i="1" s="1"/>
  <c r="AI1821" i="1" s="1"/>
  <c r="AH1823" i="1"/>
  <c r="AH1822" i="1" s="1"/>
  <c r="AH1821" i="1" s="1"/>
  <c r="AG1823" i="1"/>
  <c r="AG1822" i="1" s="1"/>
  <c r="AG1821" i="1" s="1"/>
  <c r="AC1823" i="1"/>
  <c r="AB1823" i="1"/>
  <c r="AB1822" i="1" s="1"/>
  <c r="AB1821" i="1" s="1"/>
  <c r="AA1823" i="1"/>
  <c r="AA1822" i="1" s="1"/>
  <c r="AA1821" i="1" s="1"/>
  <c r="W1823" i="1"/>
  <c r="W1822" i="1" s="1"/>
  <c r="W1821" i="1" s="1"/>
  <c r="V1823" i="1"/>
  <c r="V1822" i="1" s="1"/>
  <c r="V1821" i="1" s="1"/>
  <c r="U1823" i="1"/>
  <c r="U1822" i="1" s="1"/>
  <c r="U1821" i="1" s="1"/>
  <c r="Q1823" i="1"/>
  <c r="Q1822" i="1" s="1"/>
  <c r="Q1821" i="1" s="1"/>
  <c r="P1823" i="1"/>
  <c r="P1822" i="1" s="1"/>
  <c r="P1821" i="1" s="1"/>
  <c r="O1823" i="1"/>
  <c r="O1822" i="1" s="1"/>
  <c r="O1821" i="1" s="1"/>
  <c r="K1823" i="1"/>
  <c r="K1822" i="1" s="1"/>
  <c r="K1821" i="1" s="1"/>
  <c r="J1823" i="1"/>
  <c r="J1822" i="1" s="1"/>
  <c r="J1821" i="1" s="1"/>
  <c r="I1823" i="1"/>
  <c r="I1822" i="1" s="1"/>
  <c r="I1821" i="1" s="1"/>
  <c r="H1823" i="1"/>
  <c r="H1822" i="1" s="1"/>
  <c r="G1823" i="1"/>
  <c r="F1823" i="1"/>
  <c r="BA1822" i="1"/>
  <c r="BA1821" i="1" s="1"/>
  <c r="AC1822" i="1"/>
  <c r="AC1821" i="1" s="1"/>
  <c r="N1817" i="1"/>
  <c r="T1817" i="1" s="1"/>
  <c r="Z1817" i="1" s="1"/>
  <c r="AF1817" i="1" s="1"/>
  <c r="AL1817" i="1" s="1"/>
  <c r="AR1817" i="1" s="1"/>
  <c r="AX1817" i="1" s="1"/>
  <c r="BD1817" i="1" s="1"/>
  <c r="BJ1817" i="1" s="1"/>
  <c r="BP1817" i="1" s="1"/>
  <c r="BU1817" i="1" s="1"/>
  <c r="BZ1817" i="1" s="1"/>
  <c r="M1817" i="1"/>
  <c r="S1817" i="1" s="1"/>
  <c r="Y1817" i="1" s="1"/>
  <c r="AE1817" i="1" s="1"/>
  <c r="AK1817" i="1" s="1"/>
  <c r="AQ1817" i="1" s="1"/>
  <c r="AW1817" i="1" s="1"/>
  <c r="BC1817" i="1" s="1"/>
  <c r="BI1817" i="1" s="1"/>
  <c r="BO1817" i="1" s="1"/>
  <c r="BT1817" i="1" s="1"/>
  <c r="BY1817" i="1" s="1"/>
  <c r="L1817" i="1"/>
  <c r="R1817" i="1" s="1"/>
  <c r="X1817" i="1" s="1"/>
  <c r="AD1817" i="1" s="1"/>
  <c r="AJ1817" i="1" s="1"/>
  <c r="AP1817" i="1" s="1"/>
  <c r="AV1817" i="1" s="1"/>
  <c r="BB1817" i="1" s="1"/>
  <c r="BH1817" i="1" s="1"/>
  <c r="BN1817" i="1" s="1"/>
  <c r="BS1817" i="1" s="1"/>
  <c r="BX1817" i="1" s="1"/>
  <c r="CA1816" i="1"/>
  <c r="CA1815" i="1" s="1"/>
  <c r="BW1816" i="1"/>
  <c r="BW1815" i="1" s="1"/>
  <c r="BV1816" i="1"/>
  <c r="BV1815" i="1" s="1"/>
  <c r="BR1816" i="1"/>
  <c r="BQ1816" i="1"/>
  <c r="BQ1815" i="1" s="1"/>
  <c r="BM1816" i="1"/>
  <c r="BM1815" i="1" s="1"/>
  <c r="BL1816" i="1"/>
  <c r="BL1815" i="1" s="1"/>
  <c r="BK1816" i="1"/>
  <c r="BK1815" i="1" s="1"/>
  <c r="BG1816" i="1"/>
  <c r="BG1815" i="1" s="1"/>
  <c r="BF1816" i="1"/>
  <c r="BF1815" i="1" s="1"/>
  <c r="BE1816" i="1"/>
  <c r="BE1815" i="1" s="1"/>
  <c r="BA1816" i="1"/>
  <c r="BA1815" i="1" s="1"/>
  <c r="AZ1816" i="1"/>
  <c r="AZ1815" i="1" s="1"/>
  <c r="AY1816" i="1"/>
  <c r="AY1815" i="1" s="1"/>
  <c r="AU1816" i="1"/>
  <c r="AU1815" i="1" s="1"/>
  <c r="AT1816" i="1"/>
  <c r="AT1815" i="1" s="1"/>
  <c r="AS1816" i="1"/>
  <c r="AS1815" i="1" s="1"/>
  <c r="AO1816" i="1"/>
  <c r="AO1815" i="1" s="1"/>
  <c r="AN1816" i="1"/>
  <c r="AN1815" i="1" s="1"/>
  <c r="AM1816" i="1"/>
  <c r="AM1815" i="1" s="1"/>
  <c r="AI1816" i="1"/>
  <c r="AI1815" i="1" s="1"/>
  <c r="AH1816" i="1"/>
  <c r="AH1815" i="1" s="1"/>
  <c r="AG1816" i="1"/>
  <c r="AG1815" i="1" s="1"/>
  <c r="AC1816" i="1"/>
  <c r="AC1815" i="1" s="1"/>
  <c r="AB1816" i="1"/>
  <c r="AB1815" i="1" s="1"/>
  <c r="AA1816" i="1"/>
  <c r="AA1815" i="1" s="1"/>
  <c r="W1816" i="1"/>
  <c r="W1815" i="1" s="1"/>
  <c r="V1816" i="1"/>
  <c r="V1815" i="1" s="1"/>
  <c r="U1816" i="1"/>
  <c r="U1815" i="1" s="1"/>
  <c r="Q1816" i="1"/>
  <c r="Q1815" i="1" s="1"/>
  <c r="P1816" i="1"/>
  <c r="P1815" i="1" s="1"/>
  <c r="O1816" i="1"/>
  <c r="O1815" i="1" s="1"/>
  <c r="K1816" i="1"/>
  <c r="K1815" i="1" s="1"/>
  <c r="J1816" i="1"/>
  <c r="I1816" i="1"/>
  <c r="I1815" i="1" s="1"/>
  <c r="H1816" i="1"/>
  <c r="G1816" i="1"/>
  <c r="G1815" i="1" s="1"/>
  <c r="F1816" i="1"/>
  <c r="H1815" i="1"/>
  <c r="H1814" i="1"/>
  <c r="G1814" i="1"/>
  <c r="M1814" i="1" s="1"/>
  <c r="S1814" i="1" s="1"/>
  <c r="Y1814" i="1" s="1"/>
  <c r="AE1814" i="1" s="1"/>
  <c r="AK1814" i="1" s="1"/>
  <c r="AQ1814" i="1" s="1"/>
  <c r="AW1814" i="1" s="1"/>
  <c r="BC1814" i="1" s="1"/>
  <c r="BI1814" i="1" s="1"/>
  <c r="BO1814" i="1" s="1"/>
  <c r="BT1814" i="1" s="1"/>
  <c r="BY1814" i="1" s="1"/>
  <c r="F1814" i="1"/>
  <c r="L1814" i="1" s="1"/>
  <c r="R1814" i="1" s="1"/>
  <c r="X1814" i="1" s="1"/>
  <c r="AD1814" i="1" s="1"/>
  <c r="AJ1814" i="1" s="1"/>
  <c r="AP1814" i="1" s="1"/>
  <c r="AV1814" i="1" s="1"/>
  <c r="BB1814" i="1" s="1"/>
  <c r="BH1814" i="1" s="1"/>
  <c r="BN1814" i="1" s="1"/>
  <c r="BS1814" i="1" s="1"/>
  <c r="BX1814" i="1" s="1"/>
  <c r="CA1813" i="1"/>
  <c r="CA1812" i="1" s="1"/>
  <c r="BW1813" i="1"/>
  <c r="BW1812" i="1" s="1"/>
  <c r="BV1813" i="1"/>
  <c r="BV1812" i="1" s="1"/>
  <c r="BR1813" i="1"/>
  <c r="BR1812" i="1" s="1"/>
  <c r="BQ1813" i="1"/>
  <c r="BM1813" i="1"/>
  <c r="BM1812" i="1" s="1"/>
  <c r="BL1813" i="1"/>
  <c r="BL1812" i="1" s="1"/>
  <c r="BK1813" i="1"/>
  <c r="BK1812" i="1" s="1"/>
  <c r="BG1813" i="1"/>
  <c r="BG1812" i="1" s="1"/>
  <c r="BF1813" i="1"/>
  <c r="BF1812" i="1" s="1"/>
  <c r="BE1813" i="1"/>
  <c r="BE1812" i="1" s="1"/>
  <c r="BA1813" i="1"/>
  <c r="BA1812" i="1" s="1"/>
  <c r="AZ1813" i="1"/>
  <c r="AZ1812" i="1" s="1"/>
  <c r="AY1813" i="1"/>
  <c r="AY1812" i="1" s="1"/>
  <c r="AU1813" i="1"/>
  <c r="AU1812" i="1" s="1"/>
  <c r="AT1813" i="1"/>
  <c r="AT1812" i="1" s="1"/>
  <c r="AS1813" i="1"/>
  <c r="AS1812" i="1" s="1"/>
  <c r="AO1813" i="1"/>
  <c r="AO1812" i="1" s="1"/>
  <c r="AN1813" i="1"/>
  <c r="AN1812" i="1" s="1"/>
  <c r="AM1813" i="1"/>
  <c r="AM1812" i="1" s="1"/>
  <c r="AI1813" i="1"/>
  <c r="AI1812" i="1" s="1"/>
  <c r="AH1813" i="1"/>
  <c r="AH1812" i="1" s="1"/>
  <c r="AG1813" i="1"/>
  <c r="AG1812" i="1" s="1"/>
  <c r="AC1813" i="1"/>
  <c r="AC1812" i="1" s="1"/>
  <c r="AB1813" i="1"/>
  <c r="AB1812" i="1" s="1"/>
  <c r="AA1813" i="1"/>
  <c r="AA1812" i="1" s="1"/>
  <c r="W1813" i="1"/>
  <c r="W1812" i="1" s="1"/>
  <c r="W1811" i="1" s="1"/>
  <c r="W1810" i="1" s="1"/>
  <c r="W1809" i="1" s="1"/>
  <c r="V1813" i="1"/>
  <c r="V1812" i="1" s="1"/>
  <c r="U1813" i="1"/>
  <c r="U1812" i="1" s="1"/>
  <c r="Q1813" i="1"/>
  <c r="Q1812" i="1" s="1"/>
  <c r="P1813" i="1"/>
  <c r="P1812" i="1" s="1"/>
  <c r="O1813" i="1"/>
  <c r="O1812" i="1" s="1"/>
  <c r="K1813" i="1"/>
  <c r="J1813" i="1"/>
  <c r="J1812" i="1" s="1"/>
  <c r="I1813" i="1"/>
  <c r="K1812" i="1"/>
  <c r="N1808" i="1"/>
  <c r="T1808" i="1" s="1"/>
  <c r="Z1808" i="1" s="1"/>
  <c r="AF1808" i="1" s="1"/>
  <c r="AL1808" i="1" s="1"/>
  <c r="AR1808" i="1" s="1"/>
  <c r="AX1808" i="1" s="1"/>
  <c r="BD1808" i="1" s="1"/>
  <c r="BJ1808" i="1" s="1"/>
  <c r="BP1808" i="1" s="1"/>
  <c r="BU1808" i="1" s="1"/>
  <c r="BZ1808" i="1" s="1"/>
  <c r="M1808" i="1"/>
  <c r="S1808" i="1" s="1"/>
  <c r="Y1808" i="1" s="1"/>
  <c r="AE1808" i="1" s="1"/>
  <c r="AK1808" i="1" s="1"/>
  <c r="AQ1808" i="1" s="1"/>
  <c r="AW1808" i="1" s="1"/>
  <c r="BC1808" i="1" s="1"/>
  <c r="BI1808" i="1" s="1"/>
  <c r="BO1808" i="1" s="1"/>
  <c r="BT1808" i="1" s="1"/>
  <c r="BY1808" i="1" s="1"/>
  <c r="L1808" i="1"/>
  <c r="R1808" i="1" s="1"/>
  <c r="X1808" i="1" s="1"/>
  <c r="AD1808" i="1" s="1"/>
  <c r="AJ1808" i="1" s="1"/>
  <c r="AP1808" i="1" s="1"/>
  <c r="AV1808" i="1" s="1"/>
  <c r="BB1808" i="1" s="1"/>
  <c r="BH1808" i="1" s="1"/>
  <c r="BN1808" i="1" s="1"/>
  <c r="BS1808" i="1" s="1"/>
  <c r="BX1808" i="1" s="1"/>
  <c r="CA1807" i="1"/>
  <c r="CA1806" i="1" s="1"/>
  <c r="BW1807" i="1"/>
  <c r="BW1806" i="1" s="1"/>
  <c r="BV1807" i="1"/>
  <c r="BR1807" i="1"/>
  <c r="BQ1807" i="1"/>
  <c r="BM1807" i="1"/>
  <c r="BL1807" i="1"/>
  <c r="BK1807" i="1"/>
  <c r="BK1806" i="1" s="1"/>
  <c r="BG1807" i="1"/>
  <c r="BG1806" i="1" s="1"/>
  <c r="BF1807" i="1"/>
  <c r="BF1806" i="1" s="1"/>
  <c r="BE1807" i="1"/>
  <c r="BE1806" i="1" s="1"/>
  <c r="BA1807" i="1"/>
  <c r="BA1806" i="1" s="1"/>
  <c r="AZ1807" i="1"/>
  <c r="AZ1806" i="1" s="1"/>
  <c r="AY1807" i="1"/>
  <c r="AY1806" i="1" s="1"/>
  <c r="AU1807" i="1"/>
  <c r="AU1806" i="1" s="1"/>
  <c r="AT1807" i="1"/>
  <c r="AS1807" i="1"/>
  <c r="AS1806" i="1" s="1"/>
  <c r="AO1807" i="1"/>
  <c r="AO1806" i="1" s="1"/>
  <c r="AN1807" i="1"/>
  <c r="AN1806" i="1" s="1"/>
  <c r="AM1807" i="1"/>
  <c r="AM1806" i="1" s="1"/>
  <c r="AI1807" i="1"/>
  <c r="AI1806" i="1" s="1"/>
  <c r="AH1807" i="1"/>
  <c r="AG1807" i="1"/>
  <c r="AG1806" i="1" s="1"/>
  <c r="AC1807" i="1"/>
  <c r="AC1806" i="1" s="1"/>
  <c r="AB1807" i="1"/>
  <c r="AB1806" i="1" s="1"/>
  <c r="AA1807" i="1"/>
  <c r="AA1806" i="1" s="1"/>
  <c r="W1807" i="1"/>
  <c r="W1806" i="1" s="1"/>
  <c r="V1807" i="1"/>
  <c r="U1807" i="1"/>
  <c r="U1806" i="1" s="1"/>
  <c r="Q1807" i="1"/>
  <c r="Q1806" i="1" s="1"/>
  <c r="P1807" i="1"/>
  <c r="O1807" i="1"/>
  <c r="O1806" i="1" s="1"/>
  <c r="K1807" i="1"/>
  <c r="J1807" i="1"/>
  <c r="J1806" i="1" s="1"/>
  <c r="I1807" i="1"/>
  <c r="I1806" i="1" s="1"/>
  <c r="H1807" i="1"/>
  <c r="H1806" i="1" s="1"/>
  <c r="G1807" i="1"/>
  <c r="F1807" i="1"/>
  <c r="F1806" i="1" s="1"/>
  <c r="BV1806" i="1"/>
  <c r="BR1806" i="1"/>
  <c r="BQ1806" i="1"/>
  <c r="BM1806" i="1"/>
  <c r="BL1806" i="1"/>
  <c r="AT1806" i="1"/>
  <c r="AH1806" i="1"/>
  <c r="V1806" i="1"/>
  <c r="P1806" i="1"/>
  <c r="N1805" i="1"/>
  <c r="T1805" i="1" s="1"/>
  <c r="Z1805" i="1" s="1"/>
  <c r="AF1805" i="1" s="1"/>
  <c r="AL1805" i="1" s="1"/>
  <c r="AR1805" i="1" s="1"/>
  <c r="AX1805" i="1" s="1"/>
  <c r="BD1805" i="1" s="1"/>
  <c r="BJ1805" i="1" s="1"/>
  <c r="BP1805" i="1" s="1"/>
  <c r="BU1805" i="1" s="1"/>
  <c r="BZ1805" i="1" s="1"/>
  <c r="M1805" i="1"/>
  <c r="S1805" i="1" s="1"/>
  <c r="Y1805" i="1" s="1"/>
  <c r="AE1805" i="1" s="1"/>
  <c r="AK1805" i="1" s="1"/>
  <c r="AQ1805" i="1" s="1"/>
  <c r="AW1805" i="1" s="1"/>
  <c r="BC1805" i="1" s="1"/>
  <c r="BI1805" i="1" s="1"/>
  <c r="BO1805" i="1" s="1"/>
  <c r="BT1805" i="1" s="1"/>
  <c r="BY1805" i="1" s="1"/>
  <c r="L1805" i="1"/>
  <c r="R1805" i="1" s="1"/>
  <c r="X1805" i="1" s="1"/>
  <c r="AD1805" i="1" s="1"/>
  <c r="AJ1805" i="1" s="1"/>
  <c r="AP1805" i="1" s="1"/>
  <c r="AV1805" i="1" s="1"/>
  <c r="BB1805" i="1" s="1"/>
  <c r="BH1805" i="1" s="1"/>
  <c r="BN1805" i="1" s="1"/>
  <c r="BS1805" i="1" s="1"/>
  <c r="BX1805" i="1" s="1"/>
  <c r="CA1804" i="1"/>
  <c r="CA1803" i="1" s="1"/>
  <c r="BW1804" i="1"/>
  <c r="BW1803" i="1" s="1"/>
  <c r="BW1802" i="1" s="1"/>
  <c r="BW1801" i="1" s="1"/>
  <c r="BV1804" i="1"/>
  <c r="BR1804" i="1"/>
  <c r="BQ1804" i="1"/>
  <c r="BM1804" i="1"/>
  <c r="BL1804" i="1"/>
  <c r="BK1804" i="1"/>
  <c r="BK1803" i="1" s="1"/>
  <c r="BG1804" i="1"/>
  <c r="BG1803" i="1" s="1"/>
  <c r="BF1804" i="1"/>
  <c r="BF1803" i="1" s="1"/>
  <c r="BE1804" i="1"/>
  <c r="BE1803" i="1" s="1"/>
  <c r="BA1804" i="1"/>
  <c r="BA1803" i="1" s="1"/>
  <c r="BA1802" i="1" s="1"/>
  <c r="BA1801" i="1" s="1"/>
  <c r="AZ1804" i="1"/>
  <c r="AZ1803" i="1" s="1"/>
  <c r="AY1804" i="1"/>
  <c r="AY1803" i="1" s="1"/>
  <c r="AY1802" i="1" s="1"/>
  <c r="AY1801" i="1" s="1"/>
  <c r="AU1804" i="1"/>
  <c r="AU1803" i="1" s="1"/>
  <c r="AT1804" i="1"/>
  <c r="AS1804" i="1"/>
  <c r="AS1803" i="1" s="1"/>
  <c r="AO1804" i="1"/>
  <c r="AO1803" i="1" s="1"/>
  <c r="AN1804" i="1"/>
  <c r="AN1803" i="1" s="1"/>
  <c r="AM1804" i="1"/>
  <c r="AM1803" i="1" s="1"/>
  <c r="AI1804" i="1"/>
  <c r="AI1803" i="1" s="1"/>
  <c r="AH1804" i="1"/>
  <c r="AG1804" i="1"/>
  <c r="AG1803" i="1" s="1"/>
  <c r="AC1804" i="1"/>
  <c r="AC1803" i="1" s="1"/>
  <c r="AC1802" i="1" s="1"/>
  <c r="AC1801" i="1" s="1"/>
  <c r="AB1804" i="1"/>
  <c r="AB1803" i="1" s="1"/>
  <c r="AA1804" i="1"/>
  <c r="AA1803" i="1" s="1"/>
  <c r="AA1802" i="1" s="1"/>
  <c r="AA1801" i="1" s="1"/>
  <c r="W1804" i="1"/>
  <c r="W1803" i="1" s="1"/>
  <c r="V1804" i="1"/>
  <c r="U1804" i="1"/>
  <c r="U1803" i="1" s="1"/>
  <c r="Q1804" i="1"/>
  <c r="P1804" i="1"/>
  <c r="P1803" i="1" s="1"/>
  <c r="O1804" i="1"/>
  <c r="O1803" i="1" s="1"/>
  <c r="K1804" i="1"/>
  <c r="J1804" i="1"/>
  <c r="J1803" i="1" s="1"/>
  <c r="I1804" i="1"/>
  <c r="I1803" i="1" s="1"/>
  <c r="H1804" i="1"/>
  <c r="H1803" i="1" s="1"/>
  <c r="H1802" i="1" s="1"/>
  <c r="H1801" i="1" s="1"/>
  <c r="G1804" i="1"/>
  <c r="F1804" i="1"/>
  <c r="BV1803" i="1"/>
  <c r="BV1802" i="1" s="1"/>
  <c r="BV1801" i="1" s="1"/>
  <c r="BR1803" i="1"/>
  <c r="BR1802" i="1" s="1"/>
  <c r="BR1801" i="1" s="1"/>
  <c r="BQ1803" i="1"/>
  <c r="BM1803" i="1"/>
  <c r="BM1802" i="1" s="1"/>
  <c r="BM1801" i="1" s="1"/>
  <c r="BL1803" i="1"/>
  <c r="AT1803" i="1"/>
  <c r="AH1803" i="1"/>
  <c r="AH1802" i="1" s="1"/>
  <c r="AH1801" i="1" s="1"/>
  <c r="V1803" i="1"/>
  <c r="V1802" i="1" s="1"/>
  <c r="V1801" i="1" s="1"/>
  <c r="Q1803" i="1"/>
  <c r="N1800" i="1"/>
  <c r="T1800" i="1" s="1"/>
  <c r="Z1800" i="1" s="1"/>
  <c r="AF1800" i="1" s="1"/>
  <c r="AL1800" i="1" s="1"/>
  <c r="AR1800" i="1" s="1"/>
  <c r="AX1800" i="1" s="1"/>
  <c r="BD1800" i="1" s="1"/>
  <c r="BJ1800" i="1" s="1"/>
  <c r="BP1800" i="1" s="1"/>
  <c r="BU1800" i="1" s="1"/>
  <c r="BZ1800" i="1" s="1"/>
  <c r="M1800" i="1"/>
  <c r="S1800" i="1" s="1"/>
  <c r="Y1800" i="1" s="1"/>
  <c r="AE1800" i="1" s="1"/>
  <c r="AK1800" i="1" s="1"/>
  <c r="AQ1800" i="1" s="1"/>
  <c r="AW1800" i="1" s="1"/>
  <c r="BC1800" i="1" s="1"/>
  <c r="BI1800" i="1" s="1"/>
  <c r="BO1800" i="1" s="1"/>
  <c r="BT1800" i="1" s="1"/>
  <c r="BY1800" i="1" s="1"/>
  <c r="L1800" i="1"/>
  <c r="R1800" i="1" s="1"/>
  <c r="X1800" i="1" s="1"/>
  <c r="AD1800" i="1" s="1"/>
  <c r="AJ1800" i="1" s="1"/>
  <c r="AP1800" i="1" s="1"/>
  <c r="AV1800" i="1" s="1"/>
  <c r="BB1800" i="1" s="1"/>
  <c r="BH1800" i="1" s="1"/>
  <c r="BN1800" i="1" s="1"/>
  <c r="BS1800" i="1" s="1"/>
  <c r="BX1800" i="1" s="1"/>
  <c r="CA1799" i="1"/>
  <c r="CA1798" i="1" s="1"/>
  <c r="CA1797" i="1" s="1"/>
  <c r="BW1799" i="1"/>
  <c r="BW1798" i="1" s="1"/>
  <c r="BW1797" i="1" s="1"/>
  <c r="BV1799" i="1"/>
  <c r="BV1798" i="1" s="1"/>
  <c r="BV1797" i="1" s="1"/>
  <c r="BR1799" i="1"/>
  <c r="BR1798" i="1" s="1"/>
  <c r="BR1797" i="1" s="1"/>
  <c r="BQ1799" i="1"/>
  <c r="BQ1798" i="1" s="1"/>
  <c r="BM1799" i="1"/>
  <c r="BM1798" i="1" s="1"/>
  <c r="BM1797" i="1" s="1"/>
  <c r="BL1799" i="1"/>
  <c r="BL1798" i="1" s="1"/>
  <c r="BK1799" i="1"/>
  <c r="BK1798" i="1" s="1"/>
  <c r="BK1797" i="1" s="1"/>
  <c r="BG1799" i="1"/>
  <c r="BG1798" i="1" s="1"/>
  <c r="BG1797" i="1" s="1"/>
  <c r="BF1799" i="1"/>
  <c r="BF1798" i="1" s="1"/>
  <c r="BF1797" i="1" s="1"/>
  <c r="BE1799" i="1"/>
  <c r="BE1798" i="1" s="1"/>
  <c r="BE1797" i="1" s="1"/>
  <c r="BA1799" i="1"/>
  <c r="BA1798" i="1" s="1"/>
  <c r="BA1797" i="1" s="1"/>
  <c r="AZ1799" i="1"/>
  <c r="AZ1798" i="1" s="1"/>
  <c r="AZ1797" i="1" s="1"/>
  <c r="AY1799" i="1"/>
  <c r="AY1798" i="1" s="1"/>
  <c r="AY1797" i="1" s="1"/>
  <c r="AU1799" i="1"/>
  <c r="AU1798" i="1" s="1"/>
  <c r="AU1797" i="1" s="1"/>
  <c r="AT1799" i="1"/>
  <c r="AT1798" i="1" s="1"/>
  <c r="AT1797" i="1" s="1"/>
  <c r="AS1799" i="1"/>
  <c r="AS1798" i="1" s="1"/>
  <c r="AS1797" i="1" s="1"/>
  <c r="AO1799" i="1"/>
  <c r="AN1799" i="1"/>
  <c r="AN1798" i="1" s="1"/>
  <c r="AN1797" i="1" s="1"/>
  <c r="AM1799" i="1"/>
  <c r="AM1798" i="1" s="1"/>
  <c r="AM1797" i="1" s="1"/>
  <c r="AI1799" i="1"/>
  <c r="AI1798" i="1" s="1"/>
  <c r="AI1797" i="1" s="1"/>
  <c r="AH1799" i="1"/>
  <c r="AH1798" i="1" s="1"/>
  <c r="AH1797" i="1" s="1"/>
  <c r="AG1799" i="1"/>
  <c r="AG1798" i="1" s="1"/>
  <c r="AG1797" i="1" s="1"/>
  <c r="AC1799" i="1"/>
  <c r="AB1799" i="1"/>
  <c r="AB1798" i="1" s="1"/>
  <c r="AB1797" i="1" s="1"/>
  <c r="AA1799" i="1"/>
  <c r="AA1798" i="1" s="1"/>
  <c r="AA1797" i="1" s="1"/>
  <c r="W1799" i="1"/>
  <c r="W1798" i="1" s="1"/>
  <c r="W1797" i="1" s="1"/>
  <c r="V1799" i="1"/>
  <c r="V1798" i="1" s="1"/>
  <c r="V1797" i="1" s="1"/>
  <c r="U1799" i="1"/>
  <c r="U1798" i="1" s="1"/>
  <c r="U1797" i="1" s="1"/>
  <c r="Q1799" i="1"/>
  <c r="Q1798" i="1" s="1"/>
  <c r="Q1797" i="1" s="1"/>
  <c r="P1799" i="1"/>
  <c r="P1798" i="1" s="1"/>
  <c r="P1797" i="1" s="1"/>
  <c r="O1799" i="1"/>
  <c r="O1798" i="1" s="1"/>
  <c r="O1797" i="1" s="1"/>
  <c r="K1799" i="1"/>
  <c r="K1798" i="1" s="1"/>
  <c r="J1799" i="1"/>
  <c r="J1798" i="1" s="1"/>
  <c r="J1797" i="1" s="1"/>
  <c r="I1799" i="1"/>
  <c r="I1798" i="1" s="1"/>
  <c r="I1797" i="1" s="1"/>
  <c r="H1799" i="1"/>
  <c r="H1798" i="1" s="1"/>
  <c r="H1797" i="1" s="1"/>
  <c r="G1799" i="1"/>
  <c r="F1799" i="1"/>
  <c r="AO1798" i="1"/>
  <c r="AO1797" i="1" s="1"/>
  <c r="AC1798" i="1"/>
  <c r="AC1797" i="1" s="1"/>
  <c r="BL1797" i="1"/>
  <c r="N1796" i="1"/>
  <c r="T1796" i="1" s="1"/>
  <c r="Z1796" i="1" s="1"/>
  <c r="AF1796" i="1" s="1"/>
  <c r="AL1796" i="1" s="1"/>
  <c r="AR1796" i="1" s="1"/>
  <c r="AX1796" i="1" s="1"/>
  <c r="BD1796" i="1" s="1"/>
  <c r="BJ1796" i="1" s="1"/>
  <c r="BP1796" i="1" s="1"/>
  <c r="BU1796" i="1" s="1"/>
  <c r="BZ1796" i="1" s="1"/>
  <c r="M1796" i="1"/>
  <c r="S1796" i="1" s="1"/>
  <c r="Y1796" i="1" s="1"/>
  <c r="AE1796" i="1" s="1"/>
  <c r="AK1796" i="1" s="1"/>
  <c r="AQ1796" i="1" s="1"/>
  <c r="AW1796" i="1" s="1"/>
  <c r="BC1796" i="1" s="1"/>
  <c r="BI1796" i="1" s="1"/>
  <c r="BO1796" i="1" s="1"/>
  <c r="BT1796" i="1" s="1"/>
  <c r="BY1796" i="1" s="1"/>
  <c r="L1796" i="1"/>
  <c r="R1796" i="1" s="1"/>
  <c r="X1796" i="1" s="1"/>
  <c r="AD1796" i="1" s="1"/>
  <c r="AJ1796" i="1" s="1"/>
  <c r="AP1796" i="1" s="1"/>
  <c r="AV1796" i="1" s="1"/>
  <c r="BB1796" i="1" s="1"/>
  <c r="BH1796" i="1" s="1"/>
  <c r="BN1796" i="1" s="1"/>
  <c r="BS1796" i="1" s="1"/>
  <c r="BX1796" i="1" s="1"/>
  <c r="CA1795" i="1"/>
  <c r="CA1794" i="1" s="1"/>
  <c r="CA1793" i="1" s="1"/>
  <c r="BW1795" i="1"/>
  <c r="BW1794" i="1" s="1"/>
  <c r="BW1793" i="1" s="1"/>
  <c r="BV1795" i="1"/>
  <c r="BV1794" i="1" s="1"/>
  <c r="BV1793" i="1" s="1"/>
  <c r="BR1795" i="1"/>
  <c r="BR1794" i="1" s="1"/>
  <c r="BR1793" i="1" s="1"/>
  <c r="BQ1795" i="1"/>
  <c r="BM1795" i="1"/>
  <c r="BM1794" i="1" s="1"/>
  <c r="BM1793" i="1" s="1"/>
  <c r="BL1795" i="1"/>
  <c r="BK1795" i="1"/>
  <c r="BK1794" i="1" s="1"/>
  <c r="BK1793" i="1" s="1"/>
  <c r="BG1795" i="1"/>
  <c r="BG1794" i="1" s="1"/>
  <c r="BG1793" i="1" s="1"/>
  <c r="BF1795" i="1"/>
  <c r="BF1794" i="1" s="1"/>
  <c r="BF1793" i="1" s="1"/>
  <c r="BE1795" i="1"/>
  <c r="BE1794" i="1" s="1"/>
  <c r="BE1793" i="1" s="1"/>
  <c r="BA1795" i="1"/>
  <c r="BA1794" i="1" s="1"/>
  <c r="BA1793" i="1" s="1"/>
  <c r="AZ1795" i="1"/>
  <c r="AY1795" i="1"/>
  <c r="AU1795" i="1"/>
  <c r="AT1795" i="1"/>
  <c r="AT1794" i="1" s="1"/>
  <c r="AT1793" i="1" s="1"/>
  <c r="AS1795" i="1"/>
  <c r="AS1794" i="1" s="1"/>
  <c r="AS1793" i="1" s="1"/>
  <c r="AO1795" i="1"/>
  <c r="AO1794" i="1" s="1"/>
  <c r="AO1793" i="1" s="1"/>
  <c r="AN1795" i="1"/>
  <c r="AN1794" i="1" s="1"/>
  <c r="AN1793" i="1" s="1"/>
  <c r="AM1795" i="1"/>
  <c r="AM1794" i="1" s="1"/>
  <c r="AM1793" i="1" s="1"/>
  <c r="AI1795" i="1"/>
  <c r="AI1794" i="1" s="1"/>
  <c r="AI1793" i="1" s="1"/>
  <c r="AH1795" i="1"/>
  <c r="AH1794" i="1" s="1"/>
  <c r="AH1793" i="1" s="1"/>
  <c r="AG1795" i="1"/>
  <c r="AG1794" i="1" s="1"/>
  <c r="AG1793" i="1" s="1"/>
  <c r="AC1795" i="1"/>
  <c r="AC1794" i="1" s="1"/>
  <c r="AC1793" i="1" s="1"/>
  <c r="AB1795" i="1"/>
  <c r="AA1795" i="1"/>
  <c r="AA1794" i="1" s="1"/>
  <c r="AA1793" i="1" s="1"/>
  <c r="W1795" i="1"/>
  <c r="W1794" i="1" s="1"/>
  <c r="W1793" i="1" s="1"/>
  <c r="V1795" i="1"/>
  <c r="V1794" i="1" s="1"/>
  <c r="V1793" i="1" s="1"/>
  <c r="U1795" i="1"/>
  <c r="U1794" i="1" s="1"/>
  <c r="U1793" i="1" s="1"/>
  <c r="Q1795" i="1"/>
  <c r="Q1794" i="1" s="1"/>
  <c r="Q1793" i="1" s="1"/>
  <c r="P1795" i="1"/>
  <c r="P1794" i="1" s="1"/>
  <c r="P1793" i="1" s="1"/>
  <c r="O1795" i="1"/>
  <c r="O1794" i="1" s="1"/>
  <c r="O1793" i="1" s="1"/>
  <c r="K1795" i="1"/>
  <c r="J1795" i="1"/>
  <c r="M1795" i="1" s="1"/>
  <c r="S1795" i="1" s="1"/>
  <c r="I1795" i="1"/>
  <c r="I1794" i="1" s="1"/>
  <c r="H1795" i="1"/>
  <c r="N1795" i="1" s="1"/>
  <c r="T1795" i="1" s="1"/>
  <c r="Z1795" i="1" s="1"/>
  <c r="G1795" i="1"/>
  <c r="G1794" i="1" s="1"/>
  <c r="F1795" i="1"/>
  <c r="BL1794" i="1"/>
  <c r="BL1793" i="1" s="1"/>
  <c r="AZ1794" i="1"/>
  <c r="AY1794" i="1"/>
  <c r="AY1793" i="1" s="1"/>
  <c r="AU1794" i="1"/>
  <c r="AU1793" i="1" s="1"/>
  <c r="AB1794" i="1"/>
  <c r="AB1793" i="1" s="1"/>
  <c r="K1794" i="1"/>
  <c r="K1793" i="1" s="1"/>
  <c r="AZ1793" i="1"/>
  <c r="N1792" i="1"/>
  <c r="T1792" i="1" s="1"/>
  <c r="Z1792" i="1" s="1"/>
  <c r="AF1792" i="1" s="1"/>
  <c r="AL1792" i="1" s="1"/>
  <c r="AR1792" i="1" s="1"/>
  <c r="AX1792" i="1" s="1"/>
  <c r="BD1792" i="1" s="1"/>
  <c r="BJ1792" i="1" s="1"/>
  <c r="BP1792" i="1" s="1"/>
  <c r="BU1792" i="1" s="1"/>
  <c r="BZ1792" i="1" s="1"/>
  <c r="M1792" i="1"/>
  <c r="S1792" i="1" s="1"/>
  <c r="Y1792" i="1" s="1"/>
  <c r="AE1792" i="1" s="1"/>
  <c r="AK1792" i="1" s="1"/>
  <c r="AQ1792" i="1" s="1"/>
  <c r="AW1792" i="1" s="1"/>
  <c r="BC1792" i="1" s="1"/>
  <c r="BI1792" i="1" s="1"/>
  <c r="BO1792" i="1" s="1"/>
  <c r="BT1792" i="1" s="1"/>
  <c r="BY1792" i="1" s="1"/>
  <c r="L1792" i="1"/>
  <c r="R1792" i="1" s="1"/>
  <c r="X1792" i="1" s="1"/>
  <c r="AD1792" i="1" s="1"/>
  <c r="AJ1792" i="1" s="1"/>
  <c r="AP1792" i="1" s="1"/>
  <c r="AV1792" i="1" s="1"/>
  <c r="BB1792" i="1" s="1"/>
  <c r="BH1792" i="1" s="1"/>
  <c r="BN1792" i="1" s="1"/>
  <c r="BS1792" i="1" s="1"/>
  <c r="BX1792" i="1" s="1"/>
  <c r="CA1791" i="1"/>
  <c r="CA1790" i="1" s="1"/>
  <c r="CA1789" i="1" s="1"/>
  <c r="BW1791" i="1"/>
  <c r="BW1790" i="1" s="1"/>
  <c r="BW1789" i="1" s="1"/>
  <c r="BV1791" i="1"/>
  <c r="BV1790" i="1" s="1"/>
  <c r="BV1789" i="1" s="1"/>
  <c r="BR1791" i="1"/>
  <c r="BR1790" i="1" s="1"/>
  <c r="BR1789" i="1" s="1"/>
  <c r="BQ1791" i="1"/>
  <c r="BQ1790" i="1" s="1"/>
  <c r="BM1791" i="1"/>
  <c r="BM1790" i="1" s="1"/>
  <c r="BM1789" i="1" s="1"/>
  <c r="BL1791" i="1"/>
  <c r="BL1790" i="1" s="1"/>
  <c r="BL1789" i="1" s="1"/>
  <c r="BK1791" i="1"/>
  <c r="BK1790" i="1" s="1"/>
  <c r="BK1789" i="1" s="1"/>
  <c r="BG1791" i="1"/>
  <c r="BG1790" i="1" s="1"/>
  <c r="BG1789" i="1" s="1"/>
  <c r="BF1791" i="1"/>
  <c r="BE1791" i="1"/>
  <c r="BE1790" i="1" s="1"/>
  <c r="BE1789" i="1" s="1"/>
  <c r="BA1791" i="1"/>
  <c r="BA1790" i="1" s="1"/>
  <c r="BA1789" i="1" s="1"/>
  <c r="AZ1791" i="1"/>
  <c r="AZ1790" i="1" s="1"/>
  <c r="AZ1789" i="1" s="1"/>
  <c r="AY1791" i="1"/>
  <c r="AY1790" i="1" s="1"/>
  <c r="AY1789" i="1" s="1"/>
  <c r="AU1791" i="1"/>
  <c r="AU1790" i="1" s="1"/>
  <c r="AU1789" i="1" s="1"/>
  <c r="AT1791" i="1"/>
  <c r="AT1790" i="1" s="1"/>
  <c r="AT1789" i="1" s="1"/>
  <c r="AS1791" i="1"/>
  <c r="AS1790" i="1" s="1"/>
  <c r="AS1789" i="1" s="1"/>
  <c r="AO1791" i="1"/>
  <c r="AO1790" i="1" s="1"/>
  <c r="AO1789" i="1" s="1"/>
  <c r="AN1791" i="1"/>
  <c r="AN1790" i="1" s="1"/>
  <c r="AN1789" i="1" s="1"/>
  <c r="AM1791" i="1"/>
  <c r="AM1790" i="1" s="1"/>
  <c r="AI1791" i="1"/>
  <c r="AI1790" i="1" s="1"/>
  <c r="AI1789" i="1" s="1"/>
  <c r="AH1791" i="1"/>
  <c r="AH1790" i="1" s="1"/>
  <c r="AH1789" i="1" s="1"/>
  <c r="AG1791" i="1"/>
  <c r="AG1790" i="1" s="1"/>
  <c r="AG1789" i="1" s="1"/>
  <c r="AC1791" i="1"/>
  <c r="AC1790" i="1" s="1"/>
  <c r="AC1789" i="1" s="1"/>
  <c r="AB1791" i="1"/>
  <c r="AB1790" i="1" s="1"/>
  <c r="AB1789" i="1" s="1"/>
  <c r="AA1791" i="1"/>
  <c r="AA1790" i="1" s="1"/>
  <c r="AA1789" i="1" s="1"/>
  <c r="W1791" i="1"/>
  <c r="W1790" i="1" s="1"/>
  <c r="W1789" i="1" s="1"/>
  <c r="V1791" i="1"/>
  <c r="V1790" i="1" s="1"/>
  <c r="V1789" i="1" s="1"/>
  <c r="U1791" i="1"/>
  <c r="U1790" i="1" s="1"/>
  <c r="U1789" i="1" s="1"/>
  <c r="Q1791" i="1"/>
  <c r="Q1790" i="1" s="1"/>
  <c r="Q1789" i="1" s="1"/>
  <c r="P1791" i="1"/>
  <c r="P1790" i="1" s="1"/>
  <c r="P1789" i="1" s="1"/>
  <c r="O1791" i="1"/>
  <c r="O1790" i="1" s="1"/>
  <c r="O1789" i="1" s="1"/>
  <c r="K1791" i="1"/>
  <c r="K1790" i="1" s="1"/>
  <c r="K1789" i="1" s="1"/>
  <c r="J1791" i="1"/>
  <c r="J1790" i="1" s="1"/>
  <c r="J1789" i="1" s="1"/>
  <c r="I1791" i="1"/>
  <c r="I1790" i="1" s="1"/>
  <c r="I1789" i="1" s="1"/>
  <c r="H1791" i="1"/>
  <c r="G1791" i="1"/>
  <c r="F1791" i="1"/>
  <c r="F1790" i="1" s="1"/>
  <c r="F1789" i="1" s="1"/>
  <c r="BF1790" i="1"/>
  <c r="BF1789" i="1" s="1"/>
  <c r="AM1789" i="1"/>
  <c r="N1788" i="1"/>
  <c r="T1788" i="1" s="1"/>
  <c r="Z1788" i="1" s="1"/>
  <c r="AF1788" i="1" s="1"/>
  <c r="AL1788" i="1" s="1"/>
  <c r="AR1788" i="1" s="1"/>
  <c r="AX1788" i="1" s="1"/>
  <c r="BD1788" i="1" s="1"/>
  <c r="BJ1788" i="1" s="1"/>
  <c r="BP1788" i="1" s="1"/>
  <c r="BU1788" i="1" s="1"/>
  <c r="BZ1788" i="1" s="1"/>
  <c r="M1788" i="1"/>
  <c r="S1788" i="1" s="1"/>
  <c r="Y1788" i="1" s="1"/>
  <c r="AE1788" i="1" s="1"/>
  <c r="AK1788" i="1" s="1"/>
  <c r="AQ1788" i="1" s="1"/>
  <c r="AW1788" i="1" s="1"/>
  <c r="BC1788" i="1" s="1"/>
  <c r="BI1788" i="1" s="1"/>
  <c r="BO1788" i="1" s="1"/>
  <c r="BT1788" i="1" s="1"/>
  <c r="BY1788" i="1" s="1"/>
  <c r="L1788" i="1"/>
  <c r="R1788" i="1" s="1"/>
  <c r="X1788" i="1" s="1"/>
  <c r="AD1788" i="1" s="1"/>
  <c r="AJ1788" i="1" s="1"/>
  <c r="AP1788" i="1" s="1"/>
  <c r="AV1788" i="1" s="1"/>
  <c r="BB1788" i="1" s="1"/>
  <c r="BH1788" i="1" s="1"/>
  <c r="BN1788" i="1" s="1"/>
  <c r="BS1788" i="1" s="1"/>
  <c r="BX1788" i="1" s="1"/>
  <c r="CA1787" i="1"/>
  <c r="CA1786" i="1" s="1"/>
  <c r="CA1785" i="1" s="1"/>
  <c r="BW1787" i="1"/>
  <c r="BW1786" i="1" s="1"/>
  <c r="BW1785" i="1" s="1"/>
  <c r="BV1787" i="1"/>
  <c r="BV1786" i="1" s="1"/>
  <c r="BV1785" i="1" s="1"/>
  <c r="BR1787" i="1"/>
  <c r="BR1786" i="1" s="1"/>
  <c r="BR1785" i="1" s="1"/>
  <c r="BQ1787" i="1"/>
  <c r="BM1787" i="1"/>
  <c r="BM1786" i="1" s="1"/>
  <c r="BM1785" i="1" s="1"/>
  <c r="BL1787" i="1"/>
  <c r="BL1786" i="1" s="1"/>
  <c r="BL1785" i="1" s="1"/>
  <c r="BK1787" i="1"/>
  <c r="BK1786" i="1" s="1"/>
  <c r="BK1785" i="1" s="1"/>
  <c r="BG1787" i="1"/>
  <c r="BG1786" i="1" s="1"/>
  <c r="BG1785" i="1" s="1"/>
  <c r="BF1787" i="1"/>
  <c r="BF1786" i="1" s="1"/>
  <c r="BF1785" i="1" s="1"/>
  <c r="BE1787" i="1"/>
  <c r="BE1786" i="1" s="1"/>
  <c r="BE1785" i="1" s="1"/>
  <c r="BA1787" i="1"/>
  <c r="BA1786" i="1" s="1"/>
  <c r="BA1785" i="1" s="1"/>
  <c r="AZ1787" i="1"/>
  <c r="AZ1786" i="1" s="1"/>
  <c r="AZ1785" i="1" s="1"/>
  <c r="AY1787" i="1"/>
  <c r="AY1786" i="1" s="1"/>
  <c r="AY1785" i="1" s="1"/>
  <c r="AU1787" i="1"/>
  <c r="AU1786" i="1" s="1"/>
  <c r="AU1785" i="1" s="1"/>
  <c r="AT1787" i="1"/>
  <c r="AT1786" i="1" s="1"/>
  <c r="AT1785" i="1" s="1"/>
  <c r="AS1787" i="1"/>
  <c r="AS1786" i="1" s="1"/>
  <c r="AS1785" i="1" s="1"/>
  <c r="AO1787" i="1"/>
  <c r="AO1786" i="1" s="1"/>
  <c r="AO1785" i="1" s="1"/>
  <c r="AN1787" i="1"/>
  <c r="AN1786" i="1" s="1"/>
  <c r="AN1785" i="1" s="1"/>
  <c r="AM1787" i="1"/>
  <c r="AM1786" i="1" s="1"/>
  <c r="AM1785" i="1" s="1"/>
  <c r="AI1787" i="1"/>
  <c r="AI1786" i="1" s="1"/>
  <c r="AI1785" i="1" s="1"/>
  <c r="AH1787" i="1"/>
  <c r="AH1786" i="1" s="1"/>
  <c r="AH1785" i="1" s="1"/>
  <c r="AG1787" i="1"/>
  <c r="AG1786" i="1" s="1"/>
  <c r="AG1785" i="1" s="1"/>
  <c r="AC1787" i="1"/>
  <c r="AC1786" i="1" s="1"/>
  <c r="AC1785" i="1" s="1"/>
  <c r="AB1787" i="1"/>
  <c r="AB1786" i="1" s="1"/>
  <c r="AB1785" i="1" s="1"/>
  <c r="AA1787" i="1"/>
  <c r="AA1786" i="1" s="1"/>
  <c r="AA1785" i="1" s="1"/>
  <c r="W1787" i="1"/>
  <c r="W1786" i="1" s="1"/>
  <c r="W1785" i="1" s="1"/>
  <c r="V1787" i="1"/>
  <c r="V1786" i="1" s="1"/>
  <c r="V1785" i="1" s="1"/>
  <c r="U1787" i="1"/>
  <c r="U1786" i="1" s="1"/>
  <c r="U1785" i="1" s="1"/>
  <c r="Q1787" i="1"/>
  <c r="Q1786" i="1" s="1"/>
  <c r="Q1785" i="1" s="1"/>
  <c r="P1787" i="1"/>
  <c r="P1786" i="1" s="1"/>
  <c r="P1785" i="1" s="1"/>
  <c r="O1787" i="1"/>
  <c r="O1786" i="1" s="1"/>
  <c r="O1785" i="1" s="1"/>
  <c r="K1787" i="1"/>
  <c r="K1786" i="1" s="1"/>
  <c r="J1787" i="1"/>
  <c r="J1786" i="1" s="1"/>
  <c r="J1785" i="1" s="1"/>
  <c r="I1787" i="1"/>
  <c r="H1787" i="1"/>
  <c r="G1787" i="1"/>
  <c r="F1787" i="1"/>
  <c r="F1786" i="1" s="1"/>
  <c r="F1785" i="1" s="1"/>
  <c r="G1786" i="1"/>
  <c r="N1784" i="1"/>
  <c r="T1784" i="1" s="1"/>
  <c r="Z1784" i="1" s="1"/>
  <c r="AF1784" i="1" s="1"/>
  <c r="AL1784" i="1" s="1"/>
  <c r="AR1784" i="1" s="1"/>
  <c r="AX1784" i="1" s="1"/>
  <c r="BD1784" i="1" s="1"/>
  <c r="BJ1784" i="1" s="1"/>
  <c r="BP1784" i="1" s="1"/>
  <c r="BU1784" i="1" s="1"/>
  <c r="BZ1784" i="1" s="1"/>
  <c r="M1784" i="1"/>
  <c r="S1784" i="1" s="1"/>
  <c r="Y1784" i="1" s="1"/>
  <c r="AE1784" i="1" s="1"/>
  <c r="AK1784" i="1" s="1"/>
  <c r="AQ1784" i="1" s="1"/>
  <c r="AW1784" i="1" s="1"/>
  <c r="BC1784" i="1" s="1"/>
  <c r="BI1784" i="1" s="1"/>
  <c r="BO1784" i="1" s="1"/>
  <c r="BT1784" i="1" s="1"/>
  <c r="BY1784" i="1" s="1"/>
  <c r="L1784" i="1"/>
  <c r="R1784" i="1" s="1"/>
  <c r="X1784" i="1" s="1"/>
  <c r="AD1784" i="1" s="1"/>
  <c r="AJ1784" i="1" s="1"/>
  <c r="AP1784" i="1" s="1"/>
  <c r="AV1784" i="1" s="1"/>
  <c r="BB1784" i="1" s="1"/>
  <c r="BH1784" i="1" s="1"/>
  <c r="BN1784" i="1" s="1"/>
  <c r="BS1784" i="1" s="1"/>
  <c r="BX1784" i="1" s="1"/>
  <c r="CA1783" i="1"/>
  <c r="CA1782" i="1" s="1"/>
  <c r="BW1783" i="1"/>
  <c r="BW1782" i="1" s="1"/>
  <c r="BW1781" i="1" s="1"/>
  <c r="BV1783" i="1"/>
  <c r="BR1783" i="1"/>
  <c r="BQ1783" i="1"/>
  <c r="BM1783" i="1"/>
  <c r="BL1783" i="1"/>
  <c r="BK1783" i="1"/>
  <c r="BK1782" i="1" s="1"/>
  <c r="BK1781" i="1" s="1"/>
  <c r="BG1783" i="1"/>
  <c r="BG1782" i="1" s="1"/>
  <c r="BG1781" i="1" s="1"/>
  <c r="BF1783" i="1"/>
  <c r="BF1782" i="1" s="1"/>
  <c r="BF1781" i="1" s="1"/>
  <c r="BE1783" i="1"/>
  <c r="BA1783" i="1"/>
  <c r="BA1782" i="1" s="1"/>
  <c r="BA1781" i="1" s="1"/>
  <c r="AZ1783" i="1"/>
  <c r="AZ1782" i="1" s="1"/>
  <c r="AZ1781" i="1" s="1"/>
  <c r="AY1783" i="1"/>
  <c r="AY1782" i="1" s="1"/>
  <c r="AY1781" i="1" s="1"/>
  <c r="AU1783" i="1"/>
  <c r="AU1782" i="1" s="1"/>
  <c r="AT1783" i="1"/>
  <c r="AT1782" i="1" s="1"/>
  <c r="AT1781" i="1" s="1"/>
  <c r="AS1783" i="1"/>
  <c r="AS1782" i="1" s="1"/>
  <c r="AS1781" i="1" s="1"/>
  <c r="AO1783" i="1"/>
  <c r="AO1782" i="1" s="1"/>
  <c r="AO1781" i="1" s="1"/>
  <c r="AN1783" i="1"/>
  <c r="AN1782" i="1" s="1"/>
  <c r="AN1781" i="1" s="1"/>
  <c r="AM1783" i="1"/>
  <c r="AM1782" i="1" s="1"/>
  <c r="AM1781" i="1" s="1"/>
  <c r="AI1783" i="1"/>
  <c r="AI1782" i="1" s="1"/>
  <c r="AI1781" i="1" s="1"/>
  <c r="AH1783" i="1"/>
  <c r="AH1782" i="1" s="1"/>
  <c r="AH1781" i="1" s="1"/>
  <c r="AG1783" i="1"/>
  <c r="AC1783" i="1"/>
  <c r="AC1782" i="1" s="1"/>
  <c r="AC1781" i="1" s="1"/>
  <c r="AB1783" i="1"/>
  <c r="AB1782" i="1" s="1"/>
  <c r="AB1781" i="1" s="1"/>
  <c r="AA1783" i="1"/>
  <c r="AA1782" i="1" s="1"/>
  <c r="AA1781" i="1" s="1"/>
  <c r="W1783" i="1"/>
  <c r="W1782" i="1" s="1"/>
  <c r="V1783" i="1"/>
  <c r="V1782" i="1" s="1"/>
  <c r="V1781" i="1" s="1"/>
  <c r="U1783" i="1"/>
  <c r="Q1783" i="1"/>
  <c r="Q1782" i="1" s="1"/>
  <c r="Q1781" i="1" s="1"/>
  <c r="P1783" i="1"/>
  <c r="P1782" i="1" s="1"/>
  <c r="P1781" i="1" s="1"/>
  <c r="O1783" i="1"/>
  <c r="O1782" i="1" s="1"/>
  <c r="O1781" i="1" s="1"/>
  <c r="K1783" i="1"/>
  <c r="J1783" i="1"/>
  <c r="J1782" i="1" s="1"/>
  <c r="J1781" i="1" s="1"/>
  <c r="I1783" i="1"/>
  <c r="H1783" i="1"/>
  <c r="H1782" i="1" s="1"/>
  <c r="H1781" i="1" s="1"/>
  <c r="G1783" i="1"/>
  <c r="F1783" i="1"/>
  <c r="L1783" i="1" s="1"/>
  <c r="BV1782" i="1"/>
  <c r="BR1782" i="1"/>
  <c r="BR1781" i="1" s="1"/>
  <c r="BQ1782" i="1"/>
  <c r="BM1782" i="1"/>
  <c r="BM1781" i="1" s="1"/>
  <c r="BL1782" i="1"/>
  <c r="BL1781" i="1" s="1"/>
  <c r="BE1782" i="1"/>
  <c r="BE1781" i="1" s="1"/>
  <c r="AG1782" i="1"/>
  <c r="AG1781" i="1" s="1"/>
  <c r="U1782" i="1"/>
  <c r="U1781" i="1" s="1"/>
  <c r="I1782" i="1"/>
  <c r="CA1781" i="1"/>
  <c r="BV1781" i="1"/>
  <c r="AU1781" i="1"/>
  <c r="W1781" i="1"/>
  <c r="N1779" i="1"/>
  <c r="T1779" i="1" s="1"/>
  <c r="Z1779" i="1" s="1"/>
  <c r="AF1779" i="1" s="1"/>
  <c r="AL1779" i="1" s="1"/>
  <c r="AR1779" i="1" s="1"/>
  <c r="AX1779" i="1" s="1"/>
  <c r="BD1779" i="1" s="1"/>
  <c r="BJ1779" i="1" s="1"/>
  <c r="BP1779" i="1" s="1"/>
  <c r="BU1779" i="1" s="1"/>
  <c r="BZ1779" i="1" s="1"/>
  <c r="M1779" i="1"/>
  <c r="S1779" i="1" s="1"/>
  <c r="Y1779" i="1" s="1"/>
  <c r="AE1779" i="1" s="1"/>
  <c r="AK1779" i="1" s="1"/>
  <c r="AQ1779" i="1" s="1"/>
  <c r="AW1779" i="1" s="1"/>
  <c r="BC1779" i="1" s="1"/>
  <c r="BI1779" i="1" s="1"/>
  <c r="BO1779" i="1" s="1"/>
  <c r="BT1779" i="1" s="1"/>
  <c r="BY1779" i="1" s="1"/>
  <c r="L1779" i="1"/>
  <c r="R1779" i="1" s="1"/>
  <c r="X1779" i="1" s="1"/>
  <c r="AD1779" i="1" s="1"/>
  <c r="AJ1779" i="1" s="1"/>
  <c r="AP1779" i="1" s="1"/>
  <c r="AV1779" i="1" s="1"/>
  <c r="BB1779" i="1" s="1"/>
  <c r="BH1779" i="1" s="1"/>
  <c r="BN1779" i="1" s="1"/>
  <c r="BS1779" i="1" s="1"/>
  <c r="BX1779" i="1" s="1"/>
  <c r="CA1778" i="1"/>
  <c r="CA1777" i="1" s="1"/>
  <c r="CA1776" i="1" s="1"/>
  <c r="BW1778" i="1"/>
  <c r="BW1777" i="1" s="1"/>
  <c r="BW1776" i="1" s="1"/>
  <c r="BV1778" i="1"/>
  <c r="BV1777" i="1" s="1"/>
  <c r="BV1776" i="1" s="1"/>
  <c r="BR1778" i="1"/>
  <c r="BR1777" i="1" s="1"/>
  <c r="BR1776" i="1" s="1"/>
  <c r="BQ1778" i="1"/>
  <c r="BQ1777" i="1" s="1"/>
  <c r="BM1778" i="1"/>
  <c r="BM1777" i="1" s="1"/>
  <c r="BM1776" i="1" s="1"/>
  <c r="BL1778" i="1"/>
  <c r="BL1777" i="1" s="1"/>
  <c r="BL1776" i="1" s="1"/>
  <c r="BK1778" i="1"/>
  <c r="BK1777" i="1" s="1"/>
  <c r="BK1776" i="1" s="1"/>
  <c r="BG1778" i="1"/>
  <c r="BG1777" i="1" s="1"/>
  <c r="BG1776" i="1" s="1"/>
  <c r="BF1778" i="1"/>
  <c r="BF1777" i="1" s="1"/>
  <c r="BF1776" i="1" s="1"/>
  <c r="BE1778" i="1"/>
  <c r="BA1778" i="1"/>
  <c r="BA1777" i="1" s="1"/>
  <c r="BA1776" i="1" s="1"/>
  <c r="AZ1778" i="1"/>
  <c r="AY1778" i="1"/>
  <c r="AY1777" i="1" s="1"/>
  <c r="AY1776" i="1" s="1"/>
  <c r="AU1778" i="1"/>
  <c r="AU1777" i="1" s="1"/>
  <c r="AU1776" i="1" s="1"/>
  <c r="AT1778" i="1"/>
  <c r="AT1777" i="1" s="1"/>
  <c r="AT1776" i="1" s="1"/>
  <c r="AS1778" i="1"/>
  <c r="AO1778" i="1"/>
  <c r="AO1777" i="1" s="1"/>
  <c r="AO1776" i="1" s="1"/>
  <c r="AN1778" i="1"/>
  <c r="AN1777" i="1" s="1"/>
  <c r="AN1776" i="1" s="1"/>
  <c r="AM1778" i="1"/>
  <c r="AM1777" i="1" s="1"/>
  <c r="AM1776" i="1" s="1"/>
  <c r="AI1778" i="1"/>
  <c r="AI1777" i="1" s="1"/>
  <c r="AH1778" i="1"/>
  <c r="AH1777" i="1" s="1"/>
  <c r="AH1776" i="1" s="1"/>
  <c r="AG1778" i="1"/>
  <c r="AC1778" i="1"/>
  <c r="AC1777" i="1" s="1"/>
  <c r="AC1776" i="1" s="1"/>
  <c r="AB1778" i="1"/>
  <c r="AA1778" i="1"/>
  <c r="AA1777" i="1" s="1"/>
  <c r="AA1776" i="1" s="1"/>
  <c r="W1778" i="1"/>
  <c r="W1777" i="1" s="1"/>
  <c r="W1776" i="1" s="1"/>
  <c r="V1778" i="1"/>
  <c r="V1777" i="1" s="1"/>
  <c r="V1776" i="1" s="1"/>
  <c r="U1778" i="1"/>
  <c r="Q1778" i="1"/>
  <c r="Q1777" i="1" s="1"/>
  <c r="Q1776" i="1" s="1"/>
  <c r="P1778" i="1"/>
  <c r="P1777" i="1" s="1"/>
  <c r="P1776" i="1" s="1"/>
  <c r="O1778" i="1"/>
  <c r="O1777" i="1" s="1"/>
  <c r="O1776" i="1" s="1"/>
  <c r="K1778" i="1"/>
  <c r="K1777" i="1" s="1"/>
  <c r="J1778" i="1"/>
  <c r="J1777" i="1" s="1"/>
  <c r="J1776" i="1" s="1"/>
  <c r="I1778" i="1"/>
  <c r="H1778" i="1"/>
  <c r="H1777" i="1" s="1"/>
  <c r="H1776" i="1" s="1"/>
  <c r="G1778" i="1"/>
  <c r="F1778" i="1"/>
  <c r="F1777" i="1" s="1"/>
  <c r="BE1777" i="1"/>
  <c r="BE1776" i="1" s="1"/>
  <c r="AZ1777" i="1"/>
  <c r="AS1777" i="1"/>
  <c r="AS1776" i="1" s="1"/>
  <c r="AG1777" i="1"/>
  <c r="AG1776" i="1" s="1"/>
  <c r="AB1777" i="1"/>
  <c r="U1777" i="1"/>
  <c r="U1776" i="1" s="1"/>
  <c r="I1777" i="1"/>
  <c r="I1776" i="1" s="1"/>
  <c r="AZ1776" i="1"/>
  <c r="AI1776" i="1"/>
  <c r="AB1776" i="1"/>
  <c r="N1775" i="1"/>
  <c r="T1775" i="1" s="1"/>
  <c r="Z1775" i="1" s="1"/>
  <c r="AF1775" i="1" s="1"/>
  <c r="AL1775" i="1" s="1"/>
  <c r="AR1775" i="1" s="1"/>
  <c r="AX1775" i="1" s="1"/>
  <c r="BD1775" i="1" s="1"/>
  <c r="BJ1775" i="1" s="1"/>
  <c r="BP1775" i="1" s="1"/>
  <c r="BU1775" i="1" s="1"/>
  <c r="BZ1775" i="1" s="1"/>
  <c r="M1775" i="1"/>
  <c r="S1775" i="1" s="1"/>
  <c r="Y1775" i="1" s="1"/>
  <c r="AE1775" i="1" s="1"/>
  <c r="AK1775" i="1" s="1"/>
  <c r="AQ1775" i="1" s="1"/>
  <c r="AW1775" i="1" s="1"/>
  <c r="BC1775" i="1" s="1"/>
  <c r="BI1775" i="1" s="1"/>
  <c r="BO1775" i="1" s="1"/>
  <c r="BT1775" i="1" s="1"/>
  <c r="BY1775" i="1" s="1"/>
  <c r="L1775" i="1"/>
  <c r="R1775" i="1" s="1"/>
  <c r="X1775" i="1" s="1"/>
  <c r="AD1775" i="1" s="1"/>
  <c r="AJ1775" i="1" s="1"/>
  <c r="AP1775" i="1" s="1"/>
  <c r="AV1775" i="1" s="1"/>
  <c r="BB1775" i="1" s="1"/>
  <c r="BH1775" i="1" s="1"/>
  <c r="BN1775" i="1" s="1"/>
  <c r="BS1775" i="1" s="1"/>
  <c r="BX1775" i="1" s="1"/>
  <c r="CA1774" i="1"/>
  <c r="CA1773" i="1" s="1"/>
  <c r="CA1772" i="1" s="1"/>
  <c r="BW1774" i="1"/>
  <c r="BV1774" i="1"/>
  <c r="BV1773" i="1" s="1"/>
  <c r="BV1772" i="1" s="1"/>
  <c r="BR1774" i="1"/>
  <c r="BR1773" i="1" s="1"/>
  <c r="BR1772" i="1" s="1"/>
  <c r="BQ1774" i="1"/>
  <c r="BM1774" i="1"/>
  <c r="BM1773" i="1" s="1"/>
  <c r="BM1772" i="1" s="1"/>
  <c r="BL1774" i="1"/>
  <c r="BL1773" i="1" s="1"/>
  <c r="BL1772" i="1" s="1"/>
  <c r="BK1774" i="1"/>
  <c r="BK1773" i="1" s="1"/>
  <c r="BK1772" i="1" s="1"/>
  <c r="BG1774" i="1"/>
  <c r="BG1773" i="1" s="1"/>
  <c r="BG1772" i="1" s="1"/>
  <c r="BF1774" i="1"/>
  <c r="BE1774" i="1"/>
  <c r="BE1773" i="1" s="1"/>
  <c r="BE1772" i="1" s="1"/>
  <c r="BA1774" i="1"/>
  <c r="BA1773" i="1" s="1"/>
  <c r="BA1772" i="1" s="1"/>
  <c r="AZ1774" i="1"/>
  <c r="AZ1773" i="1" s="1"/>
  <c r="AZ1772" i="1" s="1"/>
  <c r="AY1774" i="1"/>
  <c r="AU1774" i="1"/>
  <c r="AU1773" i="1" s="1"/>
  <c r="AU1772" i="1" s="1"/>
  <c r="AT1774" i="1"/>
  <c r="AS1774" i="1"/>
  <c r="AS1773" i="1" s="1"/>
  <c r="AS1772" i="1" s="1"/>
  <c r="AO1774" i="1"/>
  <c r="AO1773" i="1" s="1"/>
  <c r="AN1774" i="1"/>
  <c r="AN1773" i="1" s="1"/>
  <c r="AN1772" i="1" s="1"/>
  <c r="AM1774" i="1"/>
  <c r="AM1773" i="1" s="1"/>
  <c r="AM1772" i="1" s="1"/>
  <c r="AI1774" i="1"/>
  <c r="AI1773" i="1" s="1"/>
  <c r="AI1772" i="1" s="1"/>
  <c r="AH1774" i="1"/>
  <c r="AG1774" i="1"/>
  <c r="AG1773" i="1" s="1"/>
  <c r="AG1772" i="1" s="1"/>
  <c r="AC1774" i="1"/>
  <c r="AC1773" i="1" s="1"/>
  <c r="AC1772" i="1" s="1"/>
  <c r="AB1774" i="1"/>
  <c r="AB1773" i="1" s="1"/>
  <c r="AB1772" i="1" s="1"/>
  <c r="AA1774" i="1"/>
  <c r="W1774" i="1"/>
  <c r="W1773" i="1" s="1"/>
  <c r="W1772" i="1" s="1"/>
  <c r="V1774" i="1"/>
  <c r="V1773" i="1" s="1"/>
  <c r="V1772" i="1" s="1"/>
  <c r="U1774" i="1"/>
  <c r="U1773" i="1" s="1"/>
  <c r="U1772" i="1" s="1"/>
  <c r="Q1774" i="1"/>
  <c r="Q1773" i="1" s="1"/>
  <c r="Q1772" i="1" s="1"/>
  <c r="P1774" i="1"/>
  <c r="P1773" i="1" s="1"/>
  <c r="P1772" i="1" s="1"/>
  <c r="O1774" i="1"/>
  <c r="O1773" i="1" s="1"/>
  <c r="O1772" i="1" s="1"/>
  <c r="K1774" i="1"/>
  <c r="J1774" i="1"/>
  <c r="I1774" i="1"/>
  <c r="I1773" i="1" s="1"/>
  <c r="H1774" i="1"/>
  <c r="G1774" i="1"/>
  <c r="F1774" i="1"/>
  <c r="F1773" i="1" s="1"/>
  <c r="F1772" i="1" s="1"/>
  <c r="BW1773" i="1"/>
  <c r="BW1772" i="1" s="1"/>
  <c r="BF1773" i="1"/>
  <c r="BF1772" i="1" s="1"/>
  <c r="AY1773" i="1"/>
  <c r="AY1772" i="1" s="1"/>
  <c r="AT1773" i="1"/>
  <c r="AT1772" i="1" s="1"/>
  <c r="AH1773" i="1"/>
  <c r="AH1772" i="1" s="1"/>
  <c r="AA1773" i="1"/>
  <c r="AA1772" i="1" s="1"/>
  <c r="J1773" i="1"/>
  <c r="H1773" i="1"/>
  <c r="H1772" i="1" s="1"/>
  <c r="AO1772" i="1"/>
  <c r="J1772" i="1"/>
  <c r="N1771" i="1"/>
  <c r="T1771" i="1" s="1"/>
  <c r="Z1771" i="1" s="1"/>
  <c r="AF1771" i="1" s="1"/>
  <c r="AL1771" i="1" s="1"/>
  <c r="AR1771" i="1" s="1"/>
  <c r="AX1771" i="1" s="1"/>
  <c r="BD1771" i="1" s="1"/>
  <c r="BJ1771" i="1" s="1"/>
  <c r="BP1771" i="1" s="1"/>
  <c r="BU1771" i="1" s="1"/>
  <c r="BZ1771" i="1" s="1"/>
  <c r="M1771" i="1"/>
  <c r="S1771" i="1" s="1"/>
  <c r="Y1771" i="1" s="1"/>
  <c r="AE1771" i="1" s="1"/>
  <c r="AK1771" i="1" s="1"/>
  <c r="AQ1771" i="1" s="1"/>
  <c r="AW1771" i="1" s="1"/>
  <c r="BC1771" i="1" s="1"/>
  <c r="BI1771" i="1" s="1"/>
  <c r="BO1771" i="1" s="1"/>
  <c r="BT1771" i="1" s="1"/>
  <c r="BY1771" i="1" s="1"/>
  <c r="L1771" i="1"/>
  <c r="R1771" i="1" s="1"/>
  <c r="X1771" i="1" s="1"/>
  <c r="AD1771" i="1" s="1"/>
  <c r="AJ1771" i="1" s="1"/>
  <c r="AP1771" i="1" s="1"/>
  <c r="AV1771" i="1" s="1"/>
  <c r="BB1771" i="1" s="1"/>
  <c r="BH1771" i="1" s="1"/>
  <c r="BN1771" i="1" s="1"/>
  <c r="BS1771" i="1" s="1"/>
  <c r="BX1771" i="1" s="1"/>
  <c r="CA1770" i="1"/>
  <c r="CA1769" i="1" s="1"/>
  <c r="BW1770" i="1"/>
  <c r="BW1769" i="1" s="1"/>
  <c r="BW1768" i="1" s="1"/>
  <c r="BV1770" i="1"/>
  <c r="BR1770" i="1"/>
  <c r="BQ1770" i="1"/>
  <c r="BM1770" i="1"/>
  <c r="BL1770" i="1"/>
  <c r="BK1770" i="1"/>
  <c r="BK1769" i="1" s="1"/>
  <c r="BK1768" i="1" s="1"/>
  <c r="BG1770" i="1"/>
  <c r="BG1769" i="1" s="1"/>
  <c r="BG1768" i="1" s="1"/>
  <c r="BF1770" i="1"/>
  <c r="BF1769" i="1" s="1"/>
  <c r="BF1768" i="1" s="1"/>
  <c r="BE1770" i="1"/>
  <c r="BE1769" i="1" s="1"/>
  <c r="BE1768" i="1" s="1"/>
  <c r="BA1770" i="1"/>
  <c r="BA1769" i="1" s="1"/>
  <c r="BA1768" i="1" s="1"/>
  <c r="AZ1770" i="1"/>
  <c r="AZ1769" i="1" s="1"/>
  <c r="AZ1768" i="1" s="1"/>
  <c r="AY1770" i="1"/>
  <c r="AY1769" i="1" s="1"/>
  <c r="AU1770" i="1"/>
  <c r="AU1769" i="1" s="1"/>
  <c r="AU1768" i="1" s="1"/>
  <c r="AT1770" i="1"/>
  <c r="AT1769" i="1" s="1"/>
  <c r="AT1768" i="1" s="1"/>
  <c r="AS1770" i="1"/>
  <c r="AO1770" i="1"/>
  <c r="AO1769" i="1" s="1"/>
  <c r="AO1768" i="1" s="1"/>
  <c r="AN1770" i="1"/>
  <c r="AM1770" i="1"/>
  <c r="AM1769" i="1" s="1"/>
  <c r="AM1768" i="1" s="1"/>
  <c r="AI1770" i="1"/>
  <c r="AI1769" i="1" s="1"/>
  <c r="AH1770" i="1"/>
  <c r="AH1769" i="1" s="1"/>
  <c r="AH1768" i="1" s="1"/>
  <c r="AG1770" i="1"/>
  <c r="AG1769" i="1" s="1"/>
  <c r="AG1768" i="1" s="1"/>
  <c r="AC1770" i="1"/>
  <c r="AC1769" i="1" s="1"/>
  <c r="AC1768" i="1" s="1"/>
  <c r="AB1770" i="1"/>
  <c r="AB1769" i="1" s="1"/>
  <c r="AB1768" i="1" s="1"/>
  <c r="AB1767" i="1" s="1"/>
  <c r="AA1770" i="1"/>
  <c r="AA1769" i="1" s="1"/>
  <c r="AA1768" i="1" s="1"/>
  <c r="W1770" i="1"/>
  <c r="W1769" i="1" s="1"/>
  <c r="V1770" i="1"/>
  <c r="V1769" i="1" s="1"/>
  <c r="V1768" i="1" s="1"/>
  <c r="U1770" i="1"/>
  <c r="U1769" i="1" s="1"/>
  <c r="U1768" i="1" s="1"/>
  <c r="Q1770" i="1"/>
  <c r="Q1769" i="1" s="1"/>
  <c r="Q1768" i="1" s="1"/>
  <c r="P1770" i="1"/>
  <c r="P1769" i="1" s="1"/>
  <c r="P1768" i="1" s="1"/>
  <c r="O1770" i="1"/>
  <c r="O1769" i="1" s="1"/>
  <c r="O1768" i="1" s="1"/>
  <c r="K1770" i="1"/>
  <c r="K1769" i="1" s="1"/>
  <c r="K1768" i="1" s="1"/>
  <c r="J1770" i="1"/>
  <c r="I1770" i="1"/>
  <c r="H1770" i="1"/>
  <c r="H1769" i="1" s="1"/>
  <c r="G1770" i="1"/>
  <c r="F1770" i="1"/>
  <c r="BV1769" i="1"/>
  <c r="BV1768" i="1" s="1"/>
  <c r="BR1769" i="1"/>
  <c r="BR1768" i="1" s="1"/>
  <c r="BR1767" i="1" s="1"/>
  <c r="BQ1769" i="1"/>
  <c r="BM1769" i="1"/>
  <c r="BM1768" i="1" s="1"/>
  <c r="BL1769" i="1"/>
  <c r="AS1769" i="1"/>
  <c r="AS1768" i="1" s="1"/>
  <c r="AN1769" i="1"/>
  <c r="AN1768" i="1" s="1"/>
  <c r="J1769" i="1"/>
  <c r="J1768" i="1" s="1"/>
  <c r="I1769" i="1"/>
  <c r="CA1768" i="1"/>
  <c r="BL1768" i="1"/>
  <c r="AY1768" i="1"/>
  <c r="AI1768" i="1"/>
  <c r="W1768" i="1"/>
  <c r="AR1765" i="1"/>
  <c r="AX1765" i="1" s="1"/>
  <c r="BD1765" i="1" s="1"/>
  <c r="BJ1765" i="1" s="1"/>
  <c r="BP1765" i="1" s="1"/>
  <c r="BU1765" i="1" s="1"/>
  <c r="BZ1765" i="1" s="1"/>
  <c r="AQ1765" i="1"/>
  <c r="AW1765" i="1" s="1"/>
  <c r="BC1765" i="1" s="1"/>
  <c r="BI1765" i="1" s="1"/>
  <c r="BO1765" i="1" s="1"/>
  <c r="BT1765" i="1" s="1"/>
  <c r="BY1765" i="1" s="1"/>
  <c r="AP1765" i="1"/>
  <c r="AV1765" i="1" s="1"/>
  <c r="BB1765" i="1" s="1"/>
  <c r="BH1765" i="1" s="1"/>
  <c r="BN1765" i="1" s="1"/>
  <c r="BS1765" i="1" s="1"/>
  <c r="BX1765" i="1" s="1"/>
  <c r="CA1764" i="1"/>
  <c r="CA1763" i="1" s="1"/>
  <c r="CA1762" i="1" s="1"/>
  <c r="BW1764" i="1"/>
  <c r="BW1763" i="1" s="1"/>
  <c r="BW1762" i="1" s="1"/>
  <c r="BV1764" i="1"/>
  <c r="BV1763" i="1" s="1"/>
  <c r="BV1762" i="1" s="1"/>
  <c r="BR1764" i="1"/>
  <c r="BQ1764" i="1"/>
  <c r="BQ1763" i="1" s="1"/>
  <c r="BQ1762" i="1" s="1"/>
  <c r="BM1764" i="1"/>
  <c r="BM1763" i="1" s="1"/>
  <c r="BM1762" i="1" s="1"/>
  <c r="BL1764" i="1"/>
  <c r="BL1763" i="1" s="1"/>
  <c r="BL1762" i="1" s="1"/>
  <c r="BK1764" i="1"/>
  <c r="BK1763" i="1" s="1"/>
  <c r="BK1762" i="1" s="1"/>
  <c r="BG1764" i="1"/>
  <c r="BF1764" i="1"/>
  <c r="BF1763" i="1" s="1"/>
  <c r="BF1762" i="1" s="1"/>
  <c r="BE1764" i="1"/>
  <c r="BE1763" i="1" s="1"/>
  <c r="BE1762" i="1" s="1"/>
  <c r="BA1764" i="1"/>
  <c r="BA1763" i="1" s="1"/>
  <c r="BA1762" i="1" s="1"/>
  <c r="AZ1764" i="1"/>
  <c r="AZ1763" i="1" s="1"/>
  <c r="AZ1762" i="1" s="1"/>
  <c r="AY1764" i="1"/>
  <c r="AY1763" i="1" s="1"/>
  <c r="AY1762" i="1" s="1"/>
  <c r="AU1764" i="1"/>
  <c r="AU1763" i="1" s="1"/>
  <c r="AU1762" i="1" s="1"/>
  <c r="AT1764" i="1"/>
  <c r="AT1763" i="1" s="1"/>
  <c r="AT1762" i="1" s="1"/>
  <c r="AS1764" i="1"/>
  <c r="AS1763" i="1" s="1"/>
  <c r="AS1762" i="1" s="1"/>
  <c r="AP1764" i="1"/>
  <c r="AO1764" i="1"/>
  <c r="AR1764" i="1" s="1"/>
  <c r="AN1764" i="1"/>
  <c r="AN1763" i="1" s="1"/>
  <c r="AM1764" i="1"/>
  <c r="AM1763" i="1" s="1"/>
  <c r="BG1763" i="1"/>
  <c r="BG1762" i="1" s="1"/>
  <c r="N1761" i="1"/>
  <c r="T1761" i="1" s="1"/>
  <c r="Z1761" i="1" s="1"/>
  <c r="AF1761" i="1" s="1"/>
  <c r="AL1761" i="1" s="1"/>
  <c r="AR1761" i="1" s="1"/>
  <c r="AX1761" i="1" s="1"/>
  <c r="BD1761" i="1" s="1"/>
  <c r="BJ1761" i="1" s="1"/>
  <c r="BP1761" i="1" s="1"/>
  <c r="BU1761" i="1" s="1"/>
  <c r="BZ1761" i="1" s="1"/>
  <c r="M1761" i="1"/>
  <c r="S1761" i="1" s="1"/>
  <c r="Y1761" i="1" s="1"/>
  <c r="AE1761" i="1" s="1"/>
  <c r="AK1761" i="1" s="1"/>
  <c r="AQ1761" i="1" s="1"/>
  <c r="AW1761" i="1" s="1"/>
  <c r="BC1761" i="1" s="1"/>
  <c r="BI1761" i="1" s="1"/>
  <c r="BO1761" i="1" s="1"/>
  <c r="BT1761" i="1" s="1"/>
  <c r="BY1761" i="1" s="1"/>
  <c r="L1761" i="1"/>
  <c r="R1761" i="1" s="1"/>
  <c r="X1761" i="1" s="1"/>
  <c r="AD1761" i="1" s="1"/>
  <c r="AJ1761" i="1" s="1"/>
  <c r="AP1761" i="1" s="1"/>
  <c r="AV1761" i="1" s="1"/>
  <c r="BB1761" i="1" s="1"/>
  <c r="BH1761" i="1" s="1"/>
  <c r="BN1761" i="1" s="1"/>
  <c r="BS1761" i="1" s="1"/>
  <c r="BX1761" i="1" s="1"/>
  <c r="CA1760" i="1"/>
  <c r="BW1760" i="1"/>
  <c r="BV1760" i="1"/>
  <c r="BV1757" i="1" s="1"/>
  <c r="BR1760" i="1"/>
  <c r="BQ1760" i="1"/>
  <c r="BM1760" i="1"/>
  <c r="BL1760" i="1"/>
  <c r="BK1760" i="1"/>
  <c r="BG1760" i="1"/>
  <c r="BF1760" i="1"/>
  <c r="BE1760" i="1"/>
  <c r="BE1757" i="1" s="1"/>
  <c r="BA1760" i="1"/>
  <c r="AZ1760" i="1"/>
  <c r="AY1760" i="1"/>
  <c r="AU1760" i="1"/>
  <c r="AT1760" i="1"/>
  <c r="AS1760" i="1"/>
  <c r="AO1760" i="1"/>
  <c r="AN1760" i="1"/>
  <c r="AM1760" i="1"/>
  <c r="AI1760" i="1"/>
  <c r="AH1760" i="1"/>
  <c r="AG1760" i="1"/>
  <c r="AG1757" i="1" s="1"/>
  <c r="AC1760" i="1"/>
  <c r="AB1760" i="1"/>
  <c r="AA1760" i="1"/>
  <c r="W1760" i="1"/>
  <c r="V1760" i="1"/>
  <c r="U1760" i="1"/>
  <c r="Q1760" i="1"/>
  <c r="P1760" i="1"/>
  <c r="P1757" i="1" s="1"/>
  <c r="O1760" i="1"/>
  <c r="K1760" i="1"/>
  <c r="J1760" i="1"/>
  <c r="M1760" i="1" s="1"/>
  <c r="S1760" i="1" s="1"/>
  <c r="Y1760" i="1" s="1"/>
  <c r="AE1760" i="1" s="1"/>
  <c r="AK1760" i="1" s="1"/>
  <c r="AQ1760" i="1" s="1"/>
  <c r="AW1760" i="1" s="1"/>
  <c r="BC1760" i="1" s="1"/>
  <c r="BI1760" i="1" s="1"/>
  <c r="BO1760" i="1" s="1"/>
  <c r="I1760" i="1"/>
  <c r="H1760" i="1"/>
  <c r="G1760" i="1"/>
  <c r="F1760" i="1"/>
  <c r="N1759" i="1"/>
  <c r="T1759" i="1" s="1"/>
  <c r="Z1759" i="1" s="1"/>
  <c r="AF1759" i="1" s="1"/>
  <c r="AL1759" i="1" s="1"/>
  <c r="AR1759" i="1" s="1"/>
  <c r="AX1759" i="1" s="1"/>
  <c r="BD1759" i="1" s="1"/>
  <c r="BJ1759" i="1" s="1"/>
  <c r="BP1759" i="1" s="1"/>
  <c r="BU1759" i="1" s="1"/>
  <c r="BZ1759" i="1" s="1"/>
  <c r="M1759" i="1"/>
  <c r="S1759" i="1" s="1"/>
  <c r="Y1759" i="1" s="1"/>
  <c r="AE1759" i="1" s="1"/>
  <c r="AK1759" i="1" s="1"/>
  <c r="AQ1759" i="1" s="1"/>
  <c r="AW1759" i="1" s="1"/>
  <c r="BC1759" i="1" s="1"/>
  <c r="BI1759" i="1" s="1"/>
  <c r="BO1759" i="1" s="1"/>
  <c r="BT1759" i="1" s="1"/>
  <c r="BY1759" i="1" s="1"/>
  <c r="L1759" i="1"/>
  <c r="R1759" i="1" s="1"/>
  <c r="X1759" i="1" s="1"/>
  <c r="AD1759" i="1" s="1"/>
  <c r="AJ1759" i="1" s="1"/>
  <c r="AP1759" i="1" s="1"/>
  <c r="AV1759" i="1" s="1"/>
  <c r="BB1759" i="1" s="1"/>
  <c r="BH1759" i="1" s="1"/>
  <c r="BN1759" i="1" s="1"/>
  <c r="BS1759" i="1" s="1"/>
  <c r="BX1759" i="1" s="1"/>
  <c r="CA1758" i="1"/>
  <c r="BW1758" i="1"/>
  <c r="BV1758" i="1"/>
  <c r="BR1758" i="1"/>
  <c r="BQ1758" i="1"/>
  <c r="BM1758" i="1"/>
  <c r="BL1758" i="1"/>
  <c r="BK1758" i="1"/>
  <c r="BG1758" i="1"/>
  <c r="BF1758" i="1"/>
  <c r="BE1758" i="1"/>
  <c r="BA1758" i="1"/>
  <c r="AZ1758" i="1"/>
  <c r="AY1758" i="1"/>
  <c r="AU1758" i="1"/>
  <c r="AT1758" i="1"/>
  <c r="AS1758" i="1"/>
  <c r="AO1758" i="1"/>
  <c r="AN1758" i="1"/>
  <c r="AM1758" i="1"/>
  <c r="AI1758" i="1"/>
  <c r="AH1758" i="1"/>
  <c r="AG1758" i="1"/>
  <c r="AC1758" i="1"/>
  <c r="AB1758" i="1"/>
  <c r="AA1758" i="1"/>
  <c r="W1758" i="1"/>
  <c r="V1758" i="1"/>
  <c r="U1758" i="1"/>
  <c r="Q1758" i="1"/>
  <c r="P1758" i="1"/>
  <c r="O1758" i="1"/>
  <c r="K1758" i="1"/>
  <c r="J1758" i="1"/>
  <c r="I1758" i="1"/>
  <c r="H1758" i="1"/>
  <c r="G1758" i="1"/>
  <c r="F1758" i="1"/>
  <c r="N1756" i="1"/>
  <c r="T1756" i="1" s="1"/>
  <c r="Z1756" i="1" s="1"/>
  <c r="AF1756" i="1" s="1"/>
  <c r="AL1756" i="1" s="1"/>
  <c r="AR1756" i="1" s="1"/>
  <c r="AX1756" i="1" s="1"/>
  <c r="BD1756" i="1" s="1"/>
  <c r="BJ1756" i="1" s="1"/>
  <c r="BP1756" i="1" s="1"/>
  <c r="BU1756" i="1" s="1"/>
  <c r="BZ1756" i="1" s="1"/>
  <c r="M1756" i="1"/>
  <c r="S1756" i="1" s="1"/>
  <c r="Y1756" i="1" s="1"/>
  <c r="AE1756" i="1" s="1"/>
  <c r="AK1756" i="1" s="1"/>
  <c r="AQ1756" i="1" s="1"/>
  <c r="AW1756" i="1" s="1"/>
  <c r="BC1756" i="1" s="1"/>
  <c r="BI1756" i="1" s="1"/>
  <c r="BO1756" i="1" s="1"/>
  <c r="BT1756" i="1" s="1"/>
  <c r="BY1756" i="1" s="1"/>
  <c r="L1756" i="1"/>
  <c r="R1756" i="1" s="1"/>
  <c r="X1756" i="1" s="1"/>
  <c r="AD1756" i="1" s="1"/>
  <c r="AJ1756" i="1" s="1"/>
  <c r="AP1756" i="1" s="1"/>
  <c r="AV1756" i="1" s="1"/>
  <c r="BB1756" i="1" s="1"/>
  <c r="BH1756" i="1" s="1"/>
  <c r="BN1756" i="1" s="1"/>
  <c r="BS1756" i="1" s="1"/>
  <c r="BX1756" i="1" s="1"/>
  <c r="CA1755" i="1"/>
  <c r="CA1754" i="1" s="1"/>
  <c r="BW1755" i="1"/>
  <c r="BW1754" i="1" s="1"/>
  <c r="BV1755" i="1"/>
  <c r="BV1754" i="1" s="1"/>
  <c r="BR1755" i="1"/>
  <c r="BR1754" i="1" s="1"/>
  <c r="BQ1755" i="1"/>
  <c r="BM1755" i="1"/>
  <c r="BM1754" i="1" s="1"/>
  <c r="BL1755" i="1"/>
  <c r="BL1754" i="1" s="1"/>
  <c r="BK1755" i="1"/>
  <c r="BK1754" i="1" s="1"/>
  <c r="BG1755" i="1"/>
  <c r="BG1754" i="1" s="1"/>
  <c r="BF1755" i="1"/>
  <c r="BF1754" i="1" s="1"/>
  <c r="BE1755" i="1"/>
  <c r="BE1754" i="1" s="1"/>
  <c r="BA1755" i="1"/>
  <c r="BA1754" i="1" s="1"/>
  <c r="AZ1755" i="1"/>
  <c r="AZ1754" i="1" s="1"/>
  <c r="AY1755" i="1"/>
  <c r="AY1754" i="1" s="1"/>
  <c r="AU1755" i="1"/>
  <c r="AU1754" i="1" s="1"/>
  <c r="AT1755" i="1"/>
  <c r="AT1754" i="1" s="1"/>
  <c r="AS1755" i="1"/>
  <c r="AS1754" i="1" s="1"/>
  <c r="AO1755" i="1"/>
  <c r="AO1754" i="1" s="1"/>
  <c r="AN1755" i="1"/>
  <c r="AN1754" i="1" s="1"/>
  <c r="AM1755" i="1"/>
  <c r="AM1754" i="1" s="1"/>
  <c r="AI1755" i="1"/>
  <c r="AI1754" i="1" s="1"/>
  <c r="AH1755" i="1"/>
  <c r="AH1754" i="1" s="1"/>
  <c r="AG1755" i="1"/>
  <c r="AG1754" i="1" s="1"/>
  <c r="AC1755" i="1"/>
  <c r="AC1754" i="1" s="1"/>
  <c r="AB1755" i="1"/>
  <c r="AB1754" i="1" s="1"/>
  <c r="AA1755" i="1"/>
  <c r="AA1754" i="1" s="1"/>
  <c r="W1755" i="1"/>
  <c r="W1754" i="1" s="1"/>
  <c r="V1755" i="1"/>
  <c r="V1754" i="1" s="1"/>
  <c r="U1755" i="1"/>
  <c r="Q1755" i="1"/>
  <c r="Q1754" i="1" s="1"/>
  <c r="P1755" i="1"/>
  <c r="P1754" i="1" s="1"/>
  <c r="O1755" i="1"/>
  <c r="O1754" i="1" s="1"/>
  <c r="K1755" i="1"/>
  <c r="K1754" i="1" s="1"/>
  <c r="J1755" i="1"/>
  <c r="J1754" i="1" s="1"/>
  <c r="I1755" i="1"/>
  <c r="I1754" i="1" s="1"/>
  <c r="H1755" i="1"/>
  <c r="H1754" i="1" s="1"/>
  <c r="G1755" i="1"/>
  <c r="F1755" i="1"/>
  <c r="BQ1754" i="1"/>
  <c r="U1754" i="1"/>
  <c r="T1752" i="1"/>
  <c r="Z1752" i="1" s="1"/>
  <c r="AF1752" i="1" s="1"/>
  <c r="AL1752" i="1" s="1"/>
  <c r="AR1752" i="1" s="1"/>
  <c r="AX1752" i="1" s="1"/>
  <c r="BD1752" i="1" s="1"/>
  <c r="BJ1752" i="1" s="1"/>
  <c r="BP1752" i="1" s="1"/>
  <c r="BU1752" i="1" s="1"/>
  <c r="BZ1752" i="1" s="1"/>
  <c r="N1752" i="1"/>
  <c r="M1752" i="1"/>
  <c r="S1752" i="1" s="1"/>
  <c r="Y1752" i="1" s="1"/>
  <c r="AE1752" i="1" s="1"/>
  <c r="AK1752" i="1" s="1"/>
  <c r="AQ1752" i="1" s="1"/>
  <c r="AW1752" i="1" s="1"/>
  <c r="BC1752" i="1" s="1"/>
  <c r="BI1752" i="1" s="1"/>
  <c r="BO1752" i="1" s="1"/>
  <c r="BT1752" i="1" s="1"/>
  <c r="BY1752" i="1" s="1"/>
  <c r="L1752" i="1"/>
  <c r="R1752" i="1" s="1"/>
  <c r="X1752" i="1" s="1"/>
  <c r="AD1752" i="1" s="1"/>
  <c r="AJ1752" i="1" s="1"/>
  <c r="AP1752" i="1" s="1"/>
  <c r="AV1752" i="1" s="1"/>
  <c r="BB1752" i="1" s="1"/>
  <c r="BH1752" i="1" s="1"/>
  <c r="BN1752" i="1" s="1"/>
  <c r="BS1752" i="1" s="1"/>
  <c r="BX1752" i="1" s="1"/>
  <c r="CA1751" i="1"/>
  <c r="CA1750" i="1" s="1"/>
  <c r="BW1751" i="1"/>
  <c r="BV1751" i="1"/>
  <c r="BV1750" i="1" s="1"/>
  <c r="BR1751" i="1"/>
  <c r="BR1750" i="1" s="1"/>
  <c r="BQ1751" i="1"/>
  <c r="BM1751" i="1"/>
  <c r="BM1750" i="1" s="1"/>
  <c r="BL1751" i="1"/>
  <c r="BL1750" i="1" s="1"/>
  <c r="BK1751" i="1"/>
  <c r="BK1750" i="1" s="1"/>
  <c r="BG1751" i="1"/>
  <c r="BG1750" i="1" s="1"/>
  <c r="BF1751" i="1"/>
  <c r="BF1750" i="1" s="1"/>
  <c r="BE1751" i="1"/>
  <c r="BE1750" i="1" s="1"/>
  <c r="BA1751" i="1"/>
  <c r="BA1750" i="1" s="1"/>
  <c r="AZ1751" i="1"/>
  <c r="AZ1750" i="1" s="1"/>
  <c r="AY1751" i="1"/>
  <c r="AY1750" i="1" s="1"/>
  <c r="AU1751" i="1"/>
  <c r="AU1750" i="1" s="1"/>
  <c r="AT1751" i="1"/>
  <c r="AT1750" i="1" s="1"/>
  <c r="AS1751" i="1"/>
  <c r="AS1750" i="1" s="1"/>
  <c r="AO1751" i="1"/>
  <c r="AO1750" i="1" s="1"/>
  <c r="AN1751" i="1"/>
  <c r="AN1750" i="1" s="1"/>
  <c r="AM1751" i="1"/>
  <c r="AM1750" i="1" s="1"/>
  <c r="AI1751" i="1"/>
  <c r="AI1750" i="1" s="1"/>
  <c r="AH1751" i="1"/>
  <c r="AH1750" i="1" s="1"/>
  <c r="AG1751" i="1"/>
  <c r="AG1750" i="1" s="1"/>
  <c r="AC1751" i="1"/>
  <c r="AC1750" i="1" s="1"/>
  <c r="AB1751" i="1"/>
  <c r="AB1750" i="1" s="1"/>
  <c r="AA1751" i="1"/>
  <c r="AA1750" i="1" s="1"/>
  <c r="W1751" i="1"/>
  <c r="V1751" i="1"/>
  <c r="V1750" i="1" s="1"/>
  <c r="U1751" i="1"/>
  <c r="U1750" i="1" s="1"/>
  <c r="Q1751" i="1"/>
  <c r="Q1750" i="1" s="1"/>
  <c r="P1751" i="1"/>
  <c r="P1750" i="1" s="1"/>
  <c r="O1751" i="1"/>
  <c r="O1750" i="1" s="1"/>
  <c r="K1751" i="1"/>
  <c r="K1750" i="1" s="1"/>
  <c r="J1751" i="1"/>
  <c r="J1750" i="1" s="1"/>
  <c r="I1751" i="1"/>
  <c r="I1750" i="1" s="1"/>
  <c r="H1751" i="1"/>
  <c r="H1750" i="1" s="1"/>
  <c r="G1751" i="1"/>
  <c r="G1750" i="1" s="1"/>
  <c r="F1751" i="1"/>
  <c r="BW1750" i="1"/>
  <c r="W1750" i="1"/>
  <c r="H1749" i="1"/>
  <c r="G1749" i="1"/>
  <c r="F1749" i="1"/>
  <c r="CA1748" i="1"/>
  <c r="BW1748" i="1"/>
  <c r="BW1747" i="1" s="1"/>
  <c r="BV1748" i="1"/>
  <c r="BV1747" i="1" s="1"/>
  <c r="BR1748" i="1"/>
  <c r="BR1747" i="1" s="1"/>
  <c r="BQ1748" i="1"/>
  <c r="BQ1747" i="1" s="1"/>
  <c r="BM1748" i="1"/>
  <c r="BM1747" i="1" s="1"/>
  <c r="BL1748" i="1"/>
  <c r="BL1747" i="1" s="1"/>
  <c r="BK1748" i="1"/>
  <c r="BK1747" i="1" s="1"/>
  <c r="BG1748" i="1"/>
  <c r="BG1747" i="1" s="1"/>
  <c r="BF1748" i="1"/>
  <c r="BE1748" i="1"/>
  <c r="BE1747" i="1" s="1"/>
  <c r="BA1748" i="1"/>
  <c r="BA1747" i="1" s="1"/>
  <c r="AZ1748" i="1"/>
  <c r="AZ1747" i="1" s="1"/>
  <c r="AY1748" i="1"/>
  <c r="AY1747" i="1" s="1"/>
  <c r="AU1748" i="1"/>
  <c r="AU1747" i="1" s="1"/>
  <c r="AT1748" i="1"/>
  <c r="AT1747" i="1" s="1"/>
  <c r="AS1748" i="1"/>
  <c r="AS1747" i="1" s="1"/>
  <c r="AO1748" i="1"/>
  <c r="AO1747" i="1" s="1"/>
  <c r="AN1748" i="1"/>
  <c r="AN1747" i="1" s="1"/>
  <c r="AM1748" i="1"/>
  <c r="AM1747" i="1" s="1"/>
  <c r="AI1748" i="1"/>
  <c r="AI1747" i="1" s="1"/>
  <c r="AH1748" i="1"/>
  <c r="AH1747" i="1" s="1"/>
  <c r="AG1748" i="1"/>
  <c r="AG1747" i="1" s="1"/>
  <c r="AC1748" i="1"/>
  <c r="AC1747" i="1" s="1"/>
  <c r="AB1748" i="1"/>
  <c r="AB1747" i="1" s="1"/>
  <c r="AA1748" i="1"/>
  <c r="W1748" i="1"/>
  <c r="W1747" i="1" s="1"/>
  <c r="V1748" i="1"/>
  <c r="V1747" i="1" s="1"/>
  <c r="U1748" i="1"/>
  <c r="Q1748" i="1"/>
  <c r="Q1747" i="1" s="1"/>
  <c r="P1748" i="1"/>
  <c r="P1747" i="1" s="1"/>
  <c r="O1748" i="1"/>
  <c r="O1747" i="1" s="1"/>
  <c r="K1748" i="1"/>
  <c r="K1747" i="1" s="1"/>
  <c r="J1748" i="1"/>
  <c r="J1747" i="1" s="1"/>
  <c r="I1748" i="1"/>
  <c r="I1747" i="1" s="1"/>
  <c r="CA1747" i="1"/>
  <c r="BF1747" i="1"/>
  <c r="AA1747" i="1"/>
  <c r="U1747" i="1"/>
  <c r="H1746" i="1"/>
  <c r="H1745" i="1" s="1"/>
  <c r="H1744" i="1" s="1"/>
  <c r="G1746" i="1"/>
  <c r="F1746" i="1"/>
  <c r="L1746" i="1" s="1"/>
  <c r="R1746" i="1" s="1"/>
  <c r="X1746" i="1" s="1"/>
  <c r="AD1746" i="1" s="1"/>
  <c r="AJ1746" i="1" s="1"/>
  <c r="AP1746" i="1" s="1"/>
  <c r="AV1746" i="1" s="1"/>
  <c r="BB1746" i="1" s="1"/>
  <c r="BH1746" i="1" s="1"/>
  <c r="BN1746" i="1" s="1"/>
  <c r="BS1746" i="1" s="1"/>
  <c r="BX1746" i="1" s="1"/>
  <c r="CA1745" i="1"/>
  <c r="CA1744" i="1" s="1"/>
  <c r="BW1745" i="1"/>
  <c r="BW1744" i="1" s="1"/>
  <c r="BV1745" i="1"/>
  <c r="BV1744" i="1" s="1"/>
  <c r="BR1745" i="1"/>
  <c r="BR1744" i="1" s="1"/>
  <c r="BQ1745" i="1"/>
  <c r="BM1745" i="1"/>
  <c r="BL1745" i="1"/>
  <c r="BL1744" i="1" s="1"/>
  <c r="BK1745" i="1"/>
  <c r="BK1744" i="1" s="1"/>
  <c r="BG1745" i="1"/>
  <c r="BG1744" i="1" s="1"/>
  <c r="BF1745" i="1"/>
  <c r="BF1744" i="1" s="1"/>
  <c r="BE1745" i="1"/>
  <c r="BE1744" i="1" s="1"/>
  <c r="BA1745" i="1"/>
  <c r="BA1744" i="1" s="1"/>
  <c r="AZ1745" i="1"/>
  <c r="AY1745" i="1"/>
  <c r="AY1744" i="1" s="1"/>
  <c r="AU1745" i="1"/>
  <c r="AU1744" i="1" s="1"/>
  <c r="AT1745" i="1"/>
  <c r="AT1744" i="1" s="1"/>
  <c r="AS1745" i="1"/>
  <c r="AO1745" i="1"/>
  <c r="AO1744" i="1" s="1"/>
  <c r="AN1745" i="1"/>
  <c r="AN1744" i="1" s="1"/>
  <c r="AM1745" i="1"/>
  <c r="AM1744" i="1" s="1"/>
  <c r="AI1745" i="1"/>
  <c r="AI1744" i="1" s="1"/>
  <c r="AH1745" i="1"/>
  <c r="AH1744" i="1" s="1"/>
  <c r="AG1745" i="1"/>
  <c r="AG1744" i="1" s="1"/>
  <c r="AC1745" i="1"/>
  <c r="AC1744" i="1" s="1"/>
  <c r="AB1745" i="1"/>
  <c r="AB1744" i="1" s="1"/>
  <c r="AA1745" i="1"/>
  <c r="AA1744" i="1" s="1"/>
  <c r="W1745" i="1"/>
  <c r="W1744" i="1" s="1"/>
  <c r="V1745" i="1"/>
  <c r="V1744" i="1" s="1"/>
  <c r="U1745" i="1"/>
  <c r="Q1745" i="1"/>
  <c r="P1745" i="1"/>
  <c r="P1744" i="1" s="1"/>
  <c r="O1745" i="1"/>
  <c r="O1744" i="1" s="1"/>
  <c r="K1745" i="1"/>
  <c r="K1744" i="1" s="1"/>
  <c r="J1745" i="1"/>
  <c r="J1744" i="1" s="1"/>
  <c r="I1745" i="1"/>
  <c r="I1744" i="1" s="1"/>
  <c r="F1745" i="1"/>
  <c r="BQ1744" i="1"/>
  <c r="BM1744" i="1"/>
  <c r="AZ1744" i="1"/>
  <c r="AS1744" i="1"/>
  <c r="U1744" i="1"/>
  <c r="Q1744" i="1"/>
  <c r="BD1740" i="1"/>
  <c r="BJ1740" i="1" s="1"/>
  <c r="BP1740" i="1" s="1"/>
  <c r="BU1740" i="1" s="1"/>
  <c r="BZ1740" i="1" s="1"/>
  <c r="BC1740" i="1"/>
  <c r="BI1740" i="1" s="1"/>
  <c r="BO1740" i="1" s="1"/>
  <c r="BT1740" i="1" s="1"/>
  <c r="BY1740" i="1" s="1"/>
  <c r="BB1740" i="1"/>
  <c r="BH1740" i="1" s="1"/>
  <c r="BN1740" i="1" s="1"/>
  <c r="BS1740" i="1" s="1"/>
  <c r="BX1740" i="1" s="1"/>
  <c r="CA1739" i="1"/>
  <c r="CA1738" i="1" s="1"/>
  <c r="CA1737" i="1" s="1"/>
  <c r="BW1739" i="1"/>
  <c r="BW1738" i="1" s="1"/>
  <c r="BW1737" i="1" s="1"/>
  <c r="BV1739" i="1"/>
  <c r="BV1738" i="1" s="1"/>
  <c r="BV1737" i="1" s="1"/>
  <c r="BR1739" i="1"/>
  <c r="BQ1739" i="1"/>
  <c r="BQ1738" i="1" s="1"/>
  <c r="BM1739" i="1"/>
  <c r="BM1738" i="1" s="1"/>
  <c r="BM1737" i="1" s="1"/>
  <c r="BL1739" i="1"/>
  <c r="BL1738" i="1" s="1"/>
  <c r="BL1737" i="1" s="1"/>
  <c r="BK1739" i="1"/>
  <c r="BG1739" i="1"/>
  <c r="BG1738" i="1" s="1"/>
  <c r="BG1737" i="1" s="1"/>
  <c r="BF1739" i="1"/>
  <c r="BF1738" i="1" s="1"/>
  <c r="BF1737" i="1" s="1"/>
  <c r="BE1739" i="1"/>
  <c r="BE1738" i="1" s="1"/>
  <c r="BE1737" i="1" s="1"/>
  <c r="BA1739" i="1"/>
  <c r="BA1738" i="1" s="1"/>
  <c r="AZ1739" i="1"/>
  <c r="AY1739" i="1"/>
  <c r="BB1739" i="1" s="1"/>
  <c r="BR1738" i="1"/>
  <c r="BK1738" i="1"/>
  <c r="BK1737" i="1" s="1"/>
  <c r="BR1737" i="1"/>
  <c r="AN1736" i="1"/>
  <c r="AN1735" i="1" s="1"/>
  <c r="AN1734" i="1" s="1"/>
  <c r="AN1733" i="1" s="1"/>
  <c r="AM1736" i="1"/>
  <c r="AM1735" i="1" s="1"/>
  <c r="AM1734" i="1" s="1"/>
  <c r="AM1733" i="1" s="1"/>
  <c r="N1736" i="1"/>
  <c r="T1736" i="1" s="1"/>
  <c r="Z1736" i="1" s="1"/>
  <c r="AF1736" i="1" s="1"/>
  <c r="AL1736" i="1" s="1"/>
  <c r="AR1736" i="1" s="1"/>
  <c r="AX1736" i="1" s="1"/>
  <c r="BD1736" i="1" s="1"/>
  <c r="BJ1736" i="1" s="1"/>
  <c r="BP1736" i="1" s="1"/>
  <c r="BU1736" i="1" s="1"/>
  <c r="BZ1736" i="1" s="1"/>
  <c r="M1736" i="1"/>
  <c r="S1736" i="1" s="1"/>
  <c r="Y1736" i="1" s="1"/>
  <c r="AE1736" i="1" s="1"/>
  <c r="AK1736" i="1" s="1"/>
  <c r="L1736" i="1"/>
  <c r="R1736" i="1" s="1"/>
  <c r="X1736" i="1" s="1"/>
  <c r="AD1736" i="1" s="1"/>
  <c r="AJ1736" i="1" s="1"/>
  <c r="CA1735" i="1"/>
  <c r="CA1734" i="1" s="1"/>
  <c r="CA1733" i="1" s="1"/>
  <c r="BW1735" i="1"/>
  <c r="BW1734" i="1" s="1"/>
  <c r="BW1733" i="1" s="1"/>
  <c r="BV1735" i="1"/>
  <c r="BV1734" i="1" s="1"/>
  <c r="BV1733" i="1" s="1"/>
  <c r="BR1735" i="1"/>
  <c r="BQ1735" i="1"/>
  <c r="BM1735" i="1"/>
  <c r="BM1734" i="1" s="1"/>
  <c r="BM1733" i="1" s="1"/>
  <c r="BL1735" i="1"/>
  <c r="BL1734" i="1" s="1"/>
  <c r="BL1733" i="1" s="1"/>
  <c r="BK1735" i="1"/>
  <c r="BG1735" i="1"/>
  <c r="BG1734" i="1" s="1"/>
  <c r="BG1733" i="1" s="1"/>
  <c r="BF1735" i="1"/>
  <c r="BF1734" i="1" s="1"/>
  <c r="BF1733" i="1" s="1"/>
  <c r="BE1735" i="1"/>
  <c r="BE1734" i="1" s="1"/>
  <c r="BE1733" i="1" s="1"/>
  <c r="BA1735" i="1"/>
  <c r="BA1734" i="1" s="1"/>
  <c r="BA1733" i="1" s="1"/>
  <c r="AZ1735" i="1"/>
  <c r="AZ1734" i="1" s="1"/>
  <c r="AZ1733" i="1" s="1"/>
  <c r="AY1735" i="1"/>
  <c r="AY1734" i="1" s="1"/>
  <c r="AY1733" i="1" s="1"/>
  <c r="AU1735" i="1"/>
  <c r="AU1734" i="1" s="1"/>
  <c r="AU1733" i="1" s="1"/>
  <c r="AT1735" i="1"/>
  <c r="AS1735" i="1"/>
  <c r="AS1734" i="1" s="1"/>
  <c r="AS1733" i="1" s="1"/>
  <c r="AO1735" i="1"/>
  <c r="AO1734" i="1" s="1"/>
  <c r="AO1733" i="1" s="1"/>
  <c r="AI1735" i="1"/>
  <c r="AI1734" i="1" s="1"/>
  <c r="AI1733" i="1" s="1"/>
  <c r="AH1735" i="1"/>
  <c r="AH1734" i="1" s="1"/>
  <c r="AH1733" i="1" s="1"/>
  <c r="AG1735" i="1"/>
  <c r="AG1734" i="1" s="1"/>
  <c r="AG1733" i="1" s="1"/>
  <c r="AC1735" i="1"/>
  <c r="AC1734" i="1" s="1"/>
  <c r="AC1733" i="1" s="1"/>
  <c r="AB1735" i="1"/>
  <c r="AB1734" i="1" s="1"/>
  <c r="AB1733" i="1" s="1"/>
  <c r="AA1735" i="1"/>
  <c r="AA1734" i="1" s="1"/>
  <c r="AA1733" i="1" s="1"/>
  <c r="W1735" i="1"/>
  <c r="W1734" i="1" s="1"/>
  <c r="W1733" i="1" s="1"/>
  <c r="V1735" i="1"/>
  <c r="V1734" i="1" s="1"/>
  <c r="V1733" i="1" s="1"/>
  <c r="U1735" i="1"/>
  <c r="U1734" i="1" s="1"/>
  <c r="U1733" i="1" s="1"/>
  <c r="Q1735" i="1"/>
  <c r="Q1734" i="1" s="1"/>
  <c r="Q1733" i="1" s="1"/>
  <c r="P1735" i="1"/>
  <c r="P1734" i="1" s="1"/>
  <c r="P1733" i="1" s="1"/>
  <c r="O1735" i="1"/>
  <c r="O1734" i="1" s="1"/>
  <c r="O1733" i="1" s="1"/>
  <c r="K1735" i="1"/>
  <c r="K1734" i="1" s="1"/>
  <c r="J1735" i="1"/>
  <c r="I1735" i="1"/>
  <c r="I1734" i="1" s="1"/>
  <c r="I1733" i="1" s="1"/>
  <c r="H1735" i="1"/>
  <c r="G1735" i="1"/>
  <c r="M1735" i="1" s="1"/>
  <c r="S1735" i="1" s="1"/>
  <c r="F1735" i="1"/>
  <c r="BR1734" i="1"/>
  <c r="BR1733" i="1" s="1"/>
  <c r="BK1734" i="1"/>
  <c r="BK1733" i="1" s="1"/>
  <c r="AT1734" i="1"/>
  <c r="AT1733" i="1" s="1"/>
  <c r="J1734" i="1"/>
  <c r="J1733" i="1" s="1"/>
  <c r="AM1732" i="1"/>
  <c r="AM1731" i="1" s="1"/>
  <c r="AM1730" i="1" s="1"/>
  <c r="AM1729" i="1" s="1"/>
  <c r="N1732" i="1"/>
  <c r="T1732" i="1" s="1"/>
  <c r="Z1732" i="1" s="1"/>
  <c r="AF1732" i="1" s="1"/>
  <c r="AL1732" i="1" s="1"/>
  <c r="AR1732" i="1" s="1"/>
  <c r="AX1732" i="1" s="1"/>
  <c r="BD1732" i="1" s="1"/>
  <c r="BJ1732" i="1" s="1"/>
  <c r="BP1732" i="1" s="1"/>
  <c r="BU1732" i="1" s="1"/>
  <c r="BZ1732" i="1" s="1"/>
  <c r="M1732" i="1"/>
  <c r="S1732" i="1" s="1"/>
  <c r="Y1732" i="1" s="1"/>
  <c r="AE1732" i="1" s="1"/>
  <c r="AK1732" i="1" s="1"/>
  <c r="AQ1732" i="1" s="1"/>
  <c r="AW1732" i="1" s="1"/>
  <c r="BC1732" i="1" s="1"/>
  <c r="BI1732" i="1" s="1"/>
  <c r="BO1732" i="1" s="1"/>
  <c r="BT1732" i="1" s="1"/>
  <c r="BY1732" i="1" s="1"/>
  <c r="L1732" i="1"/>
  <c r="R1732" i="1" s="1"/>
  <c r="X1732" i="1" s="1"/>
  <c r="AD1732" i="1" s="1"/>
  <c r="AJ1732" i="1" s="1"/>
  <c r="CA1731" i="1"/>
  <c r="CA1730" i="1" s="1"/>
  <c r="CA1729" i="1" s="1"/>
  <c r="BW1731" i="1"/>
  <c r="BW1730" i="1" s="1"/>
  <c r="BW1729" i="1" s="1"/>
  <c r="BV1731" i="1"/>
  <c r="BR1731" i="1"/>
  <c r="BR1730" i="1" s="1"/>
  <c r="BQ1731" i="1"/>
  <c r="BQ1730" i="1" s="1"/>
  <c r="BQ1729" i="1" s="1"/>
  <c r="BM1731" i="1"/>
  <c r="BM1730" i="1" s="1"/>
  <c r="BM1729" i="1" s="1"/>
  <c r="BL1731" i="1"/>
  <c r="BL1730" i="1" s="1"/>
  <c r="BL1729" i="1" s="1"/>
  <c r="BK1731" i="1"/>
  <c r="BK1730" i="1" s="1"/>
  <c r="BK1729" i="1" s="1"/>
  <c r="BG1731" i="1"/>
  <c r="BG1730" i="1" s="1"/>
  <c r="BG1729" i="1" s="1"/>
  <c r="BF1731" i="1"/>
  <c r="BF1730" i="1" s="1"/>
  <c r="BF1729" i="1" s="1"/>
  <c r="BE1731" i="1"/>
  <c r="BE1730" i="1" s="1"/>
  <c r="BE1729" i="1" s="1"/>
  <c r="BA1731" i="1"/>
  <c r="BA1730" i="1" s="1"/>
  <c r="BA1729" i="1" s="1"/>
  <c r="AZ1731" i="1"/>
  <c r="AZ1730" i="1" s="1"/>
  <c r="AZ1729" i="1" s="1"/>
  <c r="AY1731" i="1"/>
  <c r="AY1730" i="1" s="1"/>
  <c r="AY1729" i="1" s="1"/>
  <c r="AU1731" i="1"/>
  <c r="AU1730" i="1" s="1"/>
  <c r="AU1729" i="1" s="1"/>
  <c r="AT1731" i="1"/>
  <c r="AT1730" i="1" s="1"/>
  <c r="AT1729" i="1" s="1"/>
  <c r="AS1731" i="1"/>
  <c r="AS1730" i="1" s="1"/>
  <c r="AS1729" i="1" s="1"/>
  <c r="AO1731" i="1"/>
  <c r="AO1730" i="1" s="1"/>
  <c r="AO1729" i="1" s="1"/>
  <c r="AN1731" i="1"/>
  <c r="AN1730" i="1" s="1"/>
  <c r="AN1729" i="1" s="1"/>
  <c r="AI1731" i="1"/>
  <c r="AI1730" i="1" s="1"/>
  <c r="AI1729" i="1" s="1"/>
  <c r="AH1731" i="1"/>
  <c r="AH1730" i="1" s="1"/>
  <c r="AH1729" i="1" s="1"/>
  <c r="AG1731" i="1"/>
  <c r="AG1730" i="1" s="1"/>
  <c r="AG1729" i="1" s="1"/>
  <c r="AC1731" i="1"/>
  <c r="AB1731" i="1"/>
  <c r="AB1730" i="1" s="1"/>
  <c r="AA1731" i="1"/>
  <c r="AA1730" i="1" s="1"/>
  <c r="AA1729" i="1" s="1"/>
  <c r="W1731" i="1"/>
  <c r="W1730" i="1" s="1"/>
  <c r="W1729" i="1" s="1"/>
  <c r="V1731" i="1"/>
  <c r="V1730" i="1" s="1"/>
  <c r="V1729" i="1" s="1"/>
  <c r="U1731" i="1"/>
  <c r="U1730" i="1" s="1"/>
  <c r="U1729" i="1" s="1"/>
  <c r="Q1731" i="1"/>
  <c r="Q1730" i="1" s="1"/>
  <c r="Q1729" i="1" s="1"/>
  <c r="P1731" i="1"/>
  <c r="P1730" i="1" s="1"/>
  <c r="P1729" i="1" s="1"/>
  <c r="O1731" i="1"/>
  <c r="K1731" i="1"/>
  <c r="K1730" i="1" s="1"/>
  <c r="K1729" i="1" s="1"/>
  <c r="J1731" i="1"/>
  <c r="J1730" i="1" s="1"/>
  <c r="I1731" i="1"/>
  <c r="I1730" i="1" s="1"/>
  <c r="I1729" i="1" s="1"/>
  <c r="H1731" i="1"/>
  <c r="G1731" i="1"/>
  <c r="G1730" i="1" s="1"/>
  <c r="G1729" i="1" s="1"/>
  <c r="F1731" i="1"/>
  <c r="BV1730" i="1"/>
  <c r="BV1729" i="1" s="1"/>
  <c r="AC1730" i="1"/>
  <c r="AC1729" i="1" s="1"/>
  <c r="O1730" i="1"/>
  <c r="O1729" i="1" s="1"/>
  <c r="AB1729" i="1"/>
  <c r="N1727" i="1"/>
  <c r="T1727" i="1" s="1"/>
  <c r="Z1727" i="1" s="1"/>
  <c r="AF1727" i="1" s="1"/>
  <c r="AL1727" i="1" s="1"/>
  <c r="AR1727" i="1" s="1"/>
  <c r="AX1727" i="1" s="1"/>
  <c r="BD1727" i="1" s="1"/>
  <c r="BJ1727" i="1" s="1"/>
  <c r="BP1727" i="1" s="1"/>
  <c r="BU1727" i="1" s="1"/>
  <c r="BZ1727" i="1" s="1"/>
  <c r="M1727" i="1"/>
  <c r="S1727" i="1" s="1"/>
  <c r="Y1727" i="1" s="1"/>
  <c r="AE1727" i="1" s="1"/>
  <c r="AK1727" i="1" s="1"/>
  <c r="AQ1727" i="1" s="1"/>
  <c r="AW1727" i="1" s="1"/>
  <c r="BC1727" i="1" s="1"/>
  <c r="BI1727" i="1" s="1"/>
  <c r="BO1727" i="1" s="1"/>
  <c r="BT1727" i="1" s="1"/>
  <c r="BY1727" i="1" s="1"/>
  <c r="L1727" i="1"/>
  <c r="R1727" i="1" s="1"/>
  <c r="X1727" i="1" s="1"/>
  <c r="AD1727" i="1" s="1"/>
  <c r="AJ1727" i="1" s="1"/>
  <c r="AP1727" i="1" s="1"/>
  <c r="AV1727" i="1" s="1"/>
  <c r="BB1727" i="1" s="1"/>
  <c r="BH1727" i="1" s="1"/>
  <c r="BN1727" i="1" s="1"/>
  <c r="BS1727" i="1" s="1"/>
  <c r="BX1727" i="1" s="1"/>
  <c r="CA1726" i="1"/>
  <c r="CA1725" i="1" s="1"/>
  <c r="CA1724" i="1" s="1"/>
  <c r="BW1726" i="1"/>
  <c r="BW1725" i="1" s="1"/>
  <c r="BW1724" i="1" s="1"/>
  <c r="BV1726" i="1"/>
  <c r="BV1725" i="1" s="1"/>
  <c r="BV1724" i="1" s="1"/>
  <c r="BR1726" i="1"/>
  <c r="BR1725" i="1" s="1"/>
  <c r="BQ1726" i="1"/>
  <c r="BQ1725" i="1" s="1"/>
  <c r="BQ1724" i="1" s="1"/>
  <c r="BM1726" i="1"/>
  <c r="BM1725" i="1" s="1"/>
  <c r="BM1724" i="1" s="1"/>
  <c r="BL1726" i="1"/>
  <c r="BL1725" i="1" s="1"/>
  <c r="BL1724" i="1" s="1"/>
  <c r="BK1726" i="1"/>
  <c r="BK1725" i="1" s="1"/>
  <c r="BK1724" i="1" s="1"/>
  <c r="BG1726" i="1"/>
  <c r="BG1725" i="1" s="1"/>
  <c r="BG1724" i="1" s="1"/>
  <c r="BF1726" i="1"/>
  <c r="BE1726" i="1"/>
  <c r="BE1725" i="1" s="1"/>
  <c r="BE1724" i="1" s="1"/>
  <c r="BA1726" i="1"/>
  <c r="BA1725" i="1" s="1"/>
  <c r="BA1724" i="1" s="1"/>
  <c r="AZ1726" i="1"/>
  <c r="AZ1725" i="1" s="1"/>
  <c r="AZ1724" i="1" s="1"/>
  <c r="AY1726" i="1"/>
  <c r="AY1725" i="1" s="1"/>
  <c r="AY1724" i="1" s="1"/>
  <c r="AU1726" i="1"/>
  <c r="AU1725" i="1" s="1"/>
  <c r="AU1724" i="1" s="1"/>
  <c r="AT1726" i="1"/>
  <c r="AT1725" i="1" s="1"/>
  <c r="AT1724" i="1" s="1"/>
  <c r="AS1726" i="1"/>
  <c r="AS1725" i="1" s="1"/>
  <c r="AS1724" i="1" s="1"/>
  <c r="AO1726" i="1"/>
  <c r="AN1726" i="1"/>
  <c r="AN1725" i="1" s="1"/>
  <c r="AN1724" i="1" s="1"/>
  <c r="AM1726" i="1"/>
  <c r="AM1725" i="1" s="1"/>
  <c r="AM1724" i="1" s="1"/>
  <c r="AI1726" i="1"/>
  <c r="AI1725" i="1" s="1"/>
  <c r="AI1724" i="1" s="1"/>
  <c r="AH1726" i="1"/>
  <c r="AG1726" i="1"/>
  <c r="AG1725" i="1" s="1"/>
  <c r="AG1724" i="1" s="1"/>
  <c r="AC1726" i="1"/>
  <c r="AC1725" i="1" s="1"/>
  <c r="AC1724" i="1" s="1"/>
  <c r="AB1726" i="1"/>
  <c r="AB1725" i="1" s="1"/>
  <c r="AB1724" i="1" s="1"/>
  <c r="AA1726" i="1"/>
  <c r="AA1725" i="1" s="1"/>
  <c r="AA1724" i="1" s="1"/>
  <c r="W1726" i="1"/>
  <c r="W1725" i="1" s="1"/>
  <c r="W1724" i="1" s="1"/>
  <c r="V1726" i="1"/>
  <c r="V1725" i="1" s="1"/>
  <c r="V1724" i="1" s="1"/>
  <c r="U1726" i="1"/>
  <c r="Q1726" i="1"/>
  <c r="Q1725" i="1" s="1"/>
  <c r="Q1724" i="1" s="1"/>
  <c r="P1726" i="1"/>
  <c r="P1725" i="1" s="1"/>
  <c r="P1724" i="1" s="1"/>
  <c r="O1726" i="1"/>
  <c r="O1725" i="1" s="1"/>
  <c r="O1724" i="1" s="1"/>
  <c r="O1719" i="1" s="1"/>
  <c r="K1726" i="1"/>
  <c r="K1725" i="1" s="1"/>
  <c r="K1724" i="1" s="1"/>
  <c r="J1726" i="1"/>
  <c r="J1725" i="1" s="1"/>
  <c r="I1726" i="1"/>
  <c r="I1725" i="1" s="1"/>
  <c r="H1726" i="1"/>
  <c r="G1726" i="1"/>
  <c r="G1725" i="1" s="1"/>
  <c r="G1724" i="1" s="1"/>
  <c r="F1726" i="1"/>
  <c r="BF1725" i="1"/>
  <c r="BF1724" i="1" s="1"/>
  <c r="AO1725" i="1"/>
  <c r="AO1724" i="1" s="1"/>
  <c r="AH1725" i="1"/>
  <c r="AH1724" i="1" s="1"/>
  <c r="U1725" i="1"/>
  <c r="U1724" i="1" s="1"/>
  <c r="I1724" i="1"/>
  <c r="N1723" i="1"/>
  <c r="T1723" i="1" s="1"/>
  <c r="Z1723" i="1" s="1"/>
  <c r="AF1723" i="1" s="1"/>
  <c r="AL1723" i="1" s="1"/>
  <c r="AR1723" i="1" s="1"/>
  <c r="AX1723" i="1" s="1"/>
  <c r="BD1723" i="1" s="1"/>
  <c r="BJ1723" i="1" s="1"/>
  <c r="BP1723" i="1" s="1"/>
  <c r="BU1723" i="1" s="1"/>
  <c r="BZ1723" i="1" s="1"/>
  <c r="M1723" i="1"/>
  <c r="S1723" i="1" s="1"/>
  <c r="Y1723" i="1" s="1"/>
  <c r="AE1723" i="1" s="1"/>
  <c r="AK1723" i="1" s="1"/>
  <c r="AQ1723" i="1" s="1"/>
  <c r="AW1723" i="1" s="1"/>
  <c r="BC1723" i="1" s="1"/>
  <c r="BI1723" i="1" s="1"/>
  <c r="BO1723" i="1" s="1"/>
  <c r="BT1723" i="1" s="1"/>
  <c r="BY1723" i="1" s="1"/>
  <c r="L1723" i="1"/>
  <c r="R1723" i="1" s="1"/>
  <c r="X1723" i="1" s="1"/>
  <c r="AD1723" i="1" s="1"/>
  <c r="AJ1723" i="1" s="1"/>
  <c r="AP1723" i="1" s="1"/>
  <c r="AV1723" i="1" s="1"/>
  <c r="BB1723" i="1" s="1"/>
  <c r="BH1723" i="1" s="1"/>
  <c r="BN1723" i="1" s="1"/>
  <c r="BS1723" i="1" s="1"/>
  <c r="BX1723" i="1" s="1"/>
  <c r="CA1722" i="1"/>
  <c r="CA1721" i="1" s="1"/>
  <c r="CA1720" i="1" s="1"/>
  <c r="BW1722" i="1"/>
  <c r="BW1721" i="1" s="1"/>
  <c r="BW1720" i="1" s="1"/>
  <c r="BV1722" i="1"/>
  <c r="BV1721" i="1" s="1"/>
  <c r="BV1720" i="1" s="1"/>
  <c r="BV1719" i="1" s="1"/>
  <c r="BR1722" i="1"/>
  <c r="BQ1722" i="1"/>
  <c r="BM1722" i="1"/>
  <c r="BM1721" i="1" s="1"/>
  <c r="BM1720" i="1" s="1"/>
  <c r="BL1722" i="1"/>
  <c r="BL1721" i="1" s="1"/>
  <c r="BL1720" i="1" s="1"/>
  <c r="BL1719" i="1" s="1"/>
  <c r="BK1722" i="1"/>
  <c r="BK1721" i="1" s="1"/>
  <c r="BK1720" i="1" s="1"/>
  <c r="BG1722" i="1"/>
  <c r="BG1721" i="1" s="1"/>
  <c r="BG1720" i="1" s="1"/>
  <c r="BF1722" i="1"/>
  <c r="BF1721" i="1" s="1"/>
  <c r="BF1720" i="1" s="1"/>
  <c r="BE1722" i="1"/>
  <c r="BE1721" i="1" s="1"/>
  <c r="BE1720" i="1" s="1"/>
  <c r="BE1719" i="1" s="1"/>
  <c r="BA1722" i="1"/>
  <c r="BA1721" i="1" s="1"/>
  <c r="BA1720" i="1" s="1"/>
  <c r="AZ1722" i="1"/>
  <c r="AY1722" i="1"/>
  <c r="AY1721" i="1" s="1"/>
  <c r="AY1720" i="1" s="1"/>
  <c r="AU1722" i="1"/>
  <c r="AU1721" i="1" s="1"/>
  <c r="AU1720" i="1" s="1"/>
  <c r="AU1719" i="1" s="1"/>
  <c r="AT1722" i="1"/>
  <c r="AT1721" i="1" s="1"/>
  <c r="AT1720" i="1" s="1"/>
  <c r="AS1722" i="1"/>
  <c r="AS1721" i="1" s="1"/>
  <c r="AS1720" i="1" s="1"/>
  <c r="AO1722" i="1"/>
  <c r="AO1721" i="1" s="1"/>
  <c r="AO1720" i="1" s="1"/>
  <c r="AN1722" i="1"/>
  <c r="AN1721" i="1" s="1"/>
  <c r="AN1720" i="1" s="1"/>
  <c r="AN1719" i="1" s="1"/>
  <c r="AM1722" i="1"/>
  <c r="AI1722" i="1"/>
  <c r="AI1721" i="1" s="1"/>
  <c r="AI1720" i="1" s="1"/>
  <c r="AH1722" i="1"/>
  <c r="AH1721" i="1" s="1"/>
  <c r="AH1720" i="1" s="1"/>
  <c r="AG1722" i="1"/>
  <c r="AG1721" i="1" s="1"/>
  <c r="AG1720" i="1" s="1"/>
  <c r="AG1719" i="1" s="1"/>
  <c r="AC1722" i="1"/>
  <c r="AC1721" i="1" s="1"/>
  <c r="AC1720" i="1" s="1"/>
  <c r="AB1722" i="1"/>
  <c r="AB1721" i="1" s="1"/>
  <c r="AB1720" i="1" s="1"/>
  <c r="AA1722" i="1"/>
  <c r="AA1721" i="1" s="1"/>
  <c r="AA1720" i="1" s="1"/>
  <c r="W1722" i="1"/>
  <c r="W1721" i="1" s="1"/>
  <c r="W1720" i="1" s="1"/>
  <c r="W1719" i="1" s="1"/>
  <c r="V1722" i="1"/>
  <c r="V1721" i="1" s="1"/>
  <c r="V1720" i="1" s="1"/>
  <c r="U1722" i="1"/>
  <c r="Q1722" i="1"/>
  <c r="Q1721" i="1" s="1"/>
  <c r="Q1720" i="1" s="1"/>
  <c r="P1722" i="1"/>
  <c r="P1721" i="1" s="1"/>
  <c r="P1720" i="1" s="1"/>
  <c r="P1719" i="1" s="1"/>
  <c r="O1722" i="1"/>
  <c r="O1721" i="1" s="1"/>
  <c r="O1720" i="1" s="1"/>
  <c r="K1722" i="1"/>
  <c r="K1721" i="1" s="1"/>
  <c r="K1720" i="1" s="1"/>
  <c r="J1722" i="1"/>
  <c r="I1722" i="1"/>
  <c r="I1721" i="1" s="1"/>
  <c r="I1720" i="1" s="1"/>
  <c r="H1722" i="1"/>
  <c r="G1722" i="1"/>
  <c r="G1721" i="1" s="1"/>
  <c r="G1720" i="1" s="1"/>
  <c r="F1722" i="1"/>
  <c r="BQ1721" i="1"/>
  <c r="BQ1720" i="1" s="1"/>
  <c r="AZ1721" i="1"/>
  <c r="AZ1720" i="1" s="1"/>
  <c r="AM1721" i="1"/>
  <c r="AM1720" i="1" s="1"/>
  <c r="AM1719" i="1" s="1"/>
  <c r="U1721" i="1"/>
  <c r="U1720" i="1" s="1"/>
  <c r="T1716" i="1"/>
  <c r="Z1716" i="1" s="1"/>
  <c r="AF1716" i="1" s="1"/>
  <c r="AL1716" i="1" s="1"/>
  <c r="AR1716" i="1" s="1"/>
  <c r="AX1716" i="1" s="1"/>
  <c r="BD1716" i="1" s="1"/>
  <c r="BJ1716" i="1" s="1"/>
  <c r="BP1716" i="1" s="1"/>
  <c r="BU1716" i="1" s="1"/>
  <c r="BZ1716" i="1" s="1"/>
  <c r="S1716" i="1"/>
  <c r="Y1716" i="1" s="1"/>
  <c r="AE1716" i="1" s="1"/>
  <c r="AK1716" i="1" s="1"/>
  <c r="AQ1716" i="1" s="1"/>
  <c r="AW1716" i="1" s="1"/>
  <c r="BC1716" i="1" s="1"/>
  <c r="BI1716" i="1" s="1"/>
  <c r="BO1716" i="1" s="1"/>
  <c r="BT1716" i="1" s="1"/>
  <c r="BY1716" i="1" s="1"/>
  <c r="R1716" i="1"/>
  <c r="X1716" i="1" s="1"/>
  <c r="AD1716" i="1" s="1"/>
  <c r="AJ1716" i="1" s="1"/>
  <c r="AP1716" i="1" s="1"/>
  <c r="AV1716" i="1" s="1"/>
  <c r="BB1716" i="1" s="1"/>
  <c r="BH1716" i="1" s="1"/>
  <c r="BN1716" i="1" s="1"/>
  <c r="BS1716" i="1" s="1"/>
  <c r="BX1716" i="1" s="1"/>
  <c r="CA1715" i="1"/>
  <c r="CA1714" i="1" s="1"/>
  <c r="CA1713" i="1" s="1"/>
  <c r="CA1712" i="1" s="1"/>
  <c r="BW1715" i="1"/>
  <c r="BW1714" i="1" s="1"/>
  <c r="BW1713" i="1" s="1"/>
  <c r="BW1712" i="1" s="1"/>
  <c r="BV1715" i="1"/>
  <c r="BV1714" i="1" s="1"/>
  <c r="BV1713" i="1" s="1"/>
  <c r="BV1712" i="1" s="1"/>
  <c r="BR1715" i="1"/>
  <c r="BQ1715" i="1"/>
  <c r="BM1715" i="1"/>
  <c r="BM1714" i="1" s="1"/>
  <c r="BM1713" i="1" s="1"/>
  <c r="BM1712" i="1" s="1"/>
  <c r="BL1715" i="1"/>
  <c r="BL1714" i="1" s="1"/>
  <c r="BL1713" i="1" s="1"/>
  <c r="BL1712" i="1" s="1"/>
  <c r="BK1715" i="1"/>
  <c r="BK1714" i="1" s="1"/>
  <c r="BK1713" i="1" s="1"/>
  <c r="BK1712" i="1" s="1"/>
  <c r="BG1715" i="1"/>
  <c r="BG1714" i="1" s="1"/>
  <c r="BG1713" i="1" s="1"/>
  <c r="BG1712" i="1" s="1"/>
  <c r="BF1715" i="1"/>
  <c r="BF1714" i="1" s="1"/>
  <c r="BF1713" i="1" s="1"/>
  <c r="BF1712" i="1" s="1"/>
  <c r="BE1715" i="1"/>
  <c r="BE1714" i="1" s="1"/>
  <c r="BE1713" i="1" s="1"/>
  <c r="BE1712" i="1" s="1"/>
  <c r="BA1715" i="1"/>
  <c r="AZ1715" i="1"/>
  <c r="AY1715" i="1"/>
  <c r="AY1714" i="1" s="1"/>
  <c r="AY1713" i="1" s="1"/>
  <c r="AY1712" i="1" s="1"/>
  <c r="AU1715" i="1"/>
  <c r="AU1714" i="1" s="1"/>
  <c r="AU1713" i="1" s="1"/>
  <c r="AU1712" i="1" s="1"/>
  <c r="AT1715" i="1"/>
  <c r="AT1714" i="1" s="1"/>
  <c r="AT1713" i="1" s="1"/>
  <c r="AT1712" i="1" s="1"/>
  <c r="AS1715" i="1"/>
  <c r="AS1714" i="1" s="1"/>
  <c r="AS1713" i="1" s="1"/>
  <c r="AS1712" i="1" s="1"/>
  <c r="AO1715" i="1"/>
  <c r="AO1714" i="1" s="1"/>
  <c r="AO1713" i="1" s="1"/>
  <c r="AO1712" i="1" s="1"/>
  <c r="AN1715" i="1"/>
  <c r="AN1714" i="1" s="1"/>
  <c r="AN1713" i="1" s="1"/>
  <c r="AN1712" i="1" s="1"/>
  <c r="AM1715" i="1"/>
  <c r="AM1714" i="1" s="1"/>
  <c r="AM1713" i="1" s="1"/>
  <c r="AM1712" i="1" s="1"/>
  <c r="AI1715" i="1"/>
  <c r="AI1714" i="1" s="1"/>
  <c r="AI1713" i="1" s="1"/>
  <c r="AI1712" i="1" s="1"/>
  <c r="AH1715" i="1"/>
  <c r="AH1714" i="1" s="1"/>
  <c r="AH1713" i="1" s="1"/>
  <c r="AH1712" i="1" s="1"/>
  <c r="AG1715" i="1"/>
  <c r="AG1714" i="1" s="1"/>
  <c r="AG1713" i="1" s="1"/>
  <c r="AG1712" i="1" s="1"/>
  <c r="AC1715" i="1"/>
  <c r="AB1715" i="1"/>
  <c r="AA1715" i="1"/>
  <c r="AA1714" i="1" s="1"/>
  <c r="AA1713" i="1" s="1"/>
  <c r="AA1712" i="1" s="1"/>
  <c r="W1715" i="1"/>
  <c r="V1715" i="1"/>
  <c r="V1714" i="1" s="1"/>
  <c r="V1713" i="1" s="1"/>
  <c r="V1712" i="1" s="1"/>
  <c r="U1715" i="1"/>
  <c r="U1714" i="1" s="1"/>
  <c r="U1713" i="1" s="1"/>
  <c r="U1712" i="1" s="1"/>
  <c r="Q1715" i="1"/>
  <c r="T1715" i="1" s="1"/>
  <c r="P1715" i="1"/>
  <c r="S1715" i="1" s="1"/>
  <c r="O1715" i="1"/>
  <c r="BR1714" i="1"/>
  <c r="BR1713" i="1" s="1"/>
  <c r="BR1712" i="1" s="1"/>
  <c r="BQ1714" i="1"/>
  <c r="BQ1713" i="1" s="1"/>
  <c r="BA1714" i="1"/>
  <c r="BA1713" i="1" s="1"/>
  <c r="BA1712" i="1" s="1"/>
  <c r="AZ1714" i="1"/>
  <c r="AZ1713" i="1" s="1"/>
  <c r="AZ1712" i="1" s="1"/>
  <c r="AC1714" i="1"/>
  <c r="AC1713" i="1" s="1"/>
  <c r="AC1712" i="1" s="1"/>
  <c r="AB1714" i="1"/>
  <c r="AB1713" i="1" s="1"/>
  <c r="AB1712" i="1" s="1"/>
  <c r="AM1711" i="1"/>
  <c r="AM1710" i="1" s="1"/>
  <c r="AM1709" i="1" s="1"/>
  <c r="AM1708" i="1" s="1"/>
  <c r="AM1707" i="1" s="1"/>
  <c r="N1711" i="1"/>
  <c r="T1711" i="1" s="1"/>
  <c r="Z1711" i="1" s="1"/>
  <c r="AF1711" i="1" s="1"/>
  <c r="AL1711" i="1" s="1"/>
  <c r="AR1711" i="1" s="1"/>
  <c r="AX1711" i="1" s="1"/>
  <c r="BD1711" i="1" s="1"/>
  <c r="BJ1711" i="1" s="1"/>
  <c r="BP1711" i="1" s="1"/>
  <c r="BU1711" i="1" s="1"/>
  <c r="BZ1711" i="1" s="1"/>
  <c r="M1711" i="1"/>
  <c r="S1711" i="1" s="1"/>
  <c r="Y1711" i="1" s="1"/>
  <c r="AE1711" i="1" s="1"/>
  <c r="AK1711" i="1" s="1"/>
  <c r="AQ1711" i="1" s="1"/>
  <c r="AW1711" i="1" s="1"/>
  <c r="BC1711" i="1" s="1"/>
  <c r="BI1711" i="1" s="1"/>
  <c r="BO1711" i="1" s="1"/>
  <c r="BT1711" i="1" s="1"/>
  <c r="BY1711" i="1" s="1"/>
  <c r="L1711" i="1"/>
  <c r="R1711" i="1" s="1"/>
  <c r="X1711" i="1" s="1"/>
  <c r="AD1711" i="1" s="1"/>
  <c r="AJ1711" i="1" s="1"/>
  <c r="CA1710" i="1"/>
  <c r="CA1709" i="1" s="1"/>
  <c r="CA1708" i="1" s="1"/>
  <c r="CA1707" i="1" s="1"/>
  <c r="BW1710" i="1"/>
  <c r="BV1710" i="1"/>
  <c r="BV1709" i="1" s="1"/>
  <c r="BV1708" i="1" s="1"/>
  <c r="BV1707" i="1" s="1"/>
  <c r="BR1710" i="1"/>
  <c r="BR1709" i="1" s="1"/>
  <c r="BQ1710" i="1"/>
  <c r="BQ1709" i="1" s="1"/>
  <c r="BQ1708" i="1" s="1"/>
  <c r="BQ1707" i="1" s="1"/>
  <c r="BM1710" i="1"/>
  <c r="BL1710" i="1"/>
  <c r="BL1709" i="1" s="1"/>
  <c r="BL1708" i="1" s="1"/>
  <c r="BL1707" i="1" s="1"/>
  <c r="BK1710" i="1"/>
  <c r="BK1709" i="1" s="1"/>
  <c r="BK1708" i="1" s="1"/>
  <c r="BK1707" i="1" s="1"/>
  <c r="BG1710" i="1"/>
  <c r="BG1709" i="1" s="1"/>
  <c r="BG1708" i="1" s="1"/>
  <c r="BG1707" i="1" s="1"/>
  <c r="BF1710" i="1"/>
  <c r="BF1709" i="1" s="1"/>
  <c r="BF1708" i="1" s="1"/>
  <c r="BF1707" i="1" s="1"/>
  <c r="BE1710" i="1"/>
  <c r="BE1709" i="1" s="1"/>
  <c r="BE1708" i="1" s="1"/>
  <c r="BE1707" i="1" s="1"/>
  <c r="BA1710" i="1"/>
  <c r="BA1709" i="1" s="1"/>
  <c r="BA1708" i="1" s="1"/>
  <c r="BA1707" i="1" s="1"/>
  <c r="AZ1710" i="1"/>
  <c r="AZ1709" i="1" s="1"/>
  <c r="AZ1708" i="1" s="1"/>
  <c r="AZ1707" i="1" s="1"/>
  <c r="AY1710" i="1"/>
  <c r="AY1709" i="1" s="1"/>
  <c r="AU1710" i="1"/>
  <c r="AU1709" i="1" s="1"/>
  <c r="AU1708" i="1" s="1"/>
  <c r="AU1707" i="1" s="1"/>
  <c r="AT1710" i="1"/>
  <c r="AT1709" i="1" s="1"/>
  <c r="AT1708" i="1" s="1"/>
  <c r="AT1707" i="1" s="1"/>
  <c r="AS1710" i="1"/>
  <c r="AS1709" i="1" s="1"/>
  <c r="AS1708" i="1" s="1"/>
  <c r="AS1707" i="1" s="1"/>
  <c r="AO1710" i="1"/>
  <c r="AO1709" i="1" s="1"/>
  <c r="AN1710" i="1"/>
  <c r="AN1709" i="1" s="1"/>
  <c r="AN1708" i="1" s="1"/>
  <c r="AN1707" i="1" s="1"/>
  <c r="AI1710" i="1"/>
  <c r="AH1710" i="1"/>
  <c r="AH1709" i="1" s="1"/>
  <c r="AH1708" i="1" s="1"/>
  <c r="AH1707" i="1" s="1"/>
  <c r="AG1710" i="1"/>
  <c r="AC1710" i="1"/>
  <c r="AC1709" i="1" s="1"/>
  <c r="AC1708" i="1" s="1"/>
  <c r="AC1707" i="1" s="1"/>
  <c r="AB1710" i="1"/>
  <c r="AB1709" i="1" s="1"/>
  <c r="AA1710" i="1"/>
  <c r="AA1709" i="1" s="1"/>
  <c r="AA1708" i="1" s="1"/>
  <c r="AA1707" i="1" s="1"/>
  <c r="W1710" i="1"/>
  <c r="V1710" i="1"/>
  <c r="U1710" i="1"/>
  <c r="U1709" i="1" s="1"/>
  <c r="U1708" i="1" s="1"/>
  <c r="U1707" i="1" s="1"/>
  <c r="Q1710" i="1"/>
  <c r="Q1709" i="1" s="1"/>
  <c r="Q1708" i="1" s="1"/>
  <c r="Q1707" i="1" s="1"/>
  <c r="P1710" i="1"/>
  <c r="P1709" i="1" s="1"/>
  <c r="P1708" i="1" s="1"/>
  <c r="P1707" i="1" s="1"/>
  <c r="O1710" i="1"/>
  <c r="O1709" i="1" s="1"/>
  <c r="O1708" i="1" s="1"/>
  <c r="O1707" i="1" s="1"/>
  <c r="K1710" i="1"/>
  <c r="K1709" i="1" s="1"/>
  <c r="K1708" i="1" s="1"/>
  <c r="K1707" i="1" s="1"/>
  <c r="J1710" i="1"/>
  <c r="J1709" i="1" s="1"/>
  <c r="J1708" i="1" s="1"/>
  <c r="J1707" i="1" s="1"/>
  <c r="I1710" i="1"/>
  <c r="H1710" i="1"/>
  <c r="G1710" i="1"/>
  <c r="F1710" i="1"/>
  <c r="F1709" i="1" s="1"/>
  <c r="BW1709" i="1"/>
  <c r="BW1708" i="1" s="1"/>
  <c r="BW1707" i="1" s="1"/>
  <c r="BM1709" i="1"/>
  <c r="BM1708" i="1" s="1"/>
  <c r="BM1707" i="1" s="1"/>
  <c r="AI1709" i="1"/>
  <c r="AI1708" i="1" s="1"/>
  <c r="AI1707" i="1" s="1"/>
  <c r="AG1709" i="1"/>
  <c r="AG1708" i="1" s="1"/>
  <c r="AG1707" i="1" s="1"/>
  <c r="W1709" i="1"/>
  <c r="W1708" i="1" s="1"/>
  <c r="W1707" i="1" s="1"/>
  <c r="V1709" i="1"/>
  <c r="V1708" i="1" s="1"/>
  <c r="V1707" i="1" s="1"/>
  <c r="I1709" i="1"/>
  <c r="I1708" i="1" s="1"/>
  <c r="I1707" i="1" s="1"/>
  <c r="AY1708" i="1"/>
  <c r="AY1707" i="1" s="1"/>
  <c r="AO1708" i="1"/>
  <c r="AO1707" i="1" s="1"/>
  <c r="AB1708" i="1"/>
  <c r="AB1707" i="1" s="1"/>
  <c r="N1706" i="1"/>
  <c r="T1706" i="1" s="1"/>
  <c r="Z1706" i="1" s="1"/>
  <c r="AF1706" i="1" s="1"/>
  <c r="AL1706" i="1" s="1"/>
  <c r="AR1706" i="1" s="1"/>
  <c r="AX1706" i="1" s="1"/>
  <c r="BD1706" i="1" s="1"/>
  <c r="BJ1706" i="1" s="1"/>
  <c r="BP1706" i="1" s="1"/>
  <c r="BU1706" i="1" s="1"/>
  <c r="BZ1706" i="1" s="1"/>
  <c r="M1706" i="1"/>
  <c r="S1706" i="1" s="1"/>
  <c r="Y1706" i="1" s="1"/>
  <c r="AE1706" i="1" s="1"/>
  <c r="AK1706" i="1" s="1"/>
  <c r="AQ1706" i="1" s="1"/>
  <c r="AW1706" i="1" s="1"/>
  <c r="BC1706" i="1" s="1"/>
  <c r="BI1706" i="1" s="1"/>
  <c r="BO1706" i="1" s="1"/>
  <c r="BT1706" i="1" s="1"/>
  <c r="BY1706" i="1" s="1"/>
  <c r="L1706" i="1"/>
  <c r="R1706" i="1" s="1"/>
  <c r="X1706" i="1" s="1"/>
  <c r="AD1706" i="1" s="1"/>
  <c r="AJ1706" i="1" s="1"/>
  <c r="AP1706" i="1" s="1"/>
  <c r="AV1706" i="1" s="1"/>
  <c r="BB1706" i="1" s="1"/>
  <c r="BH1706" i="1" s="1"/>
  <c r="BN1706" i="1" s="1"/>
  <c r="BS1706" i="1" s="1"/>
  <c r="BX1706" i="1" s="1"/>
  <c r="CA1705" i="1"/>
  <c r="CA1704" i="1" s="1"/>
  <c r="BW1705" i="1"/>
  <c r="BW1704" i="1" s="1"/>
  <c r="BV1705" i="1"/>
  <c r="BV1704" i="1" s="1"/>
  <c r="BR1705" i="1"/>
  <c r="BR1704" i="1" s="1"/>
  <c r="BQ1705" i="1"/>
  <c r="BQ1704" i="1" s="1"/>
  <c r="BM1705" i="1"/>
  <c r="BL1705" i="1"/>
  <c r="BL1704" i="1" s="1"/>
  <c r="BK1705" i="1"/>
  <c r="BK1704" i="1" s="1"/>
  <c r="BG1705" i="1"/>
  <c r="BF1705" i="1"/>
  <c r="BF1704" i="1" s="1"/>
  <c r="BE1705" i="1"/>
  <c r="BE1704" i="1" s="1"/>
  <c r="BA1705" i="1"/>
  <c r="BA1704" i="1" s="1"/>
  <c r="AZ1705" i="1"/>
  <c r="AZ1704" i="1" s="1"/>
  <c r="AY1705" i="1"/>
  <c r="AY1704" i="1" s="1"/>
  <c r="AU1705" i="1"/>
  <c r="AT1705" i="1"/>
  <c r="AS1705" i="1"/>
  <c r="AS1704" i="1" s="1"/>
  <c r="AO1705" i="1"/>
  <c r="AO1704" i="1" s="1"/>
  <c r="AN1705" i="1"/>
  <c r="AN1704" i="1" s="1"/>
  <c r="AM1705" i="1"/>
  <c r="AI1705" i="1"/>
  <c r="AI1704" i="1" s="1"/>
  <c r="AH1705" i="1"/>
  <c r="AH1704" i="1" s="1"/>
  <c r="AG1705" i="1"/>
  <c r="AG1704" i="1" s="1"/>
  <c r="AC1705" i="1"/>
  <c r="AC1704" i="1" s="1"/>
  <c r="AB1705" i="1"/>
  <c r="AB1704" i="1" s="1"/>
  <c r="AA1705" i="1"/>
  <c r="AA1704" i="1" s="1"/>
  <c r="W1705" i="1"/>
  <c r="W1704" i="1" s="1"/>
  <c r="V1705" i="1"/>
  <c r="U1705" i="1"/>
  <c r="U1704" i="1" s="1"/>
  <c r="Q1705" i="1"/>
  <c r="Q1704" i="1" s="1"/>
  <c r="P1705" i="1"/>
  <c r="P1704" i="1" s="1"/>
  <c r="O1705" i="1"/>
  <c r="O1704" i="1" s="1"/>
  <c r="K1705" i="1"/>
  <c r="J1705" i="1"/>
  <c r="J1704" i="1" s="1"/>
  <c r="I1705" i="1"/>
  <c r="I1704" i="1" s="1"/>
  <c r="H1705" i="1"/>
  <c r="G1705" i="1"/>
  <c r="G1704" i="1" s="1"/>
  <c r="F1705" i="1"/>
  <c r="F1704" i="1" s="1"/>
  <c r="BM1704" i="1"/>
  <c r="BG1704" i="1"/>
  <c r="AU1704" i="1"/>
  <c r="AT1704" i="1"/>
  <c r="AM1704" i="1"/>
  <c r="V1704" i="1"/>
  <c r="K1704" i="1"/>
  <c r="N1703" i="1"/>
  <c r="T1703" i="1" s="1"/>
  <c r="Z1703" i="1" s="1"/>
  <c r="AF1703" i="1" s="1"/>
  <c r="AL1703" i="1" s="1"/>
  <c r="AR1703" i="1" s="1"/>
  <c r="AX1703" i="1" s="1"/>
  <c r="BD1703" i="1" s="1"/>
  <c r="BJ1703" i="1" s="1"/>
  <c r="BP1703" i="1" s="1"/>
  <c r="BU1703" i="1" s="1"/>
  <c r="BZ1703" i="1" s="1"/>
  <c r="M1703" i="1"/>
  <c r="S1703" i="1" s="1"/>
  <c r="Y1703" i="1" s="1"/>
  <c r="AE1703" i="1" s="1"/>
  <c r="AK1703" i="1" s="1"/>
  <c r="AQ1703" i="1" s="1"/>
  <c r="AW1703" i="1" s="1"/>
  <c r="BC1703" i="1" s="1"/>
  <c r="BI1703" i="1" s="1"/>
  <c r="BO1703" i="1" s="1"/>
  <c r="BT1703" i="1" s="1"/>
  <c r="BY1703" i="1" s="1"/>
  <c r="L1703" i="1"/>
  <c r="R1703" i="1" s="1"/>
  <c r="X1703" i="1" s="1"/>
  <c r="AD1703" i="1" s="1"/>
  <c r="AJ1703" i="1" s="1"/>
  <c r="AP1703" i="1" s="1"/>
  <c r="AV1703" i="1" s="1"/>
  <c r="BB1703" i="1" s="1"/>
  <c r="BH1703" i="1" s="1"/>
  <c r="BN1703" i="1" s="1"/>
  <c r="BS1703" i="1" s="1"/>
  <c r="BX1703" i="1" s="1"/>
  <c r="CA1702" i="1"/>
  <c r="CA1701" i="1" s="1"/>
  <c r="BW1702" i="1"/>
  <c r="BW1701" i="1" s="1"/>
  <c r="BV1702" i="1"/>
  <c r="BV1701" i="1" s="1"/>
  <c r="BV1700" i="1" s="1"/>
  <c r="BR1702" i="1"/>
  <c r="BR1701" i="1" s="1"/>
  <c r="BQ1702" i="1"/>
  <c r="BM1702" i="1"/>
  <c r="BM1701" i="1" s="1"/>
  <c r="BL1702" i="1"/>
  <c r="BL1701" i="1" s="1"/>
  <c r="BL1700" i="1" s="1"/>
  <c r="BK1702" i="1"/>
  <c r="BK1701" i="1" s="1"/>
  <c r="BG1702" i="1"/>
  <c r="BG1701" i="1" s="1"/>
  <c r="BF1702" i="1"/>
  <c r="BF1701" i="1" s="1"/>
  <c r="BE1702" i="1"/>
  <c r="BE1701" i="1" s="1"/>
  <c r="BA1702" i="1"/>
  <c r="BA1701" i="1" s="1"/>
  <c r="AZ1702" i="1"/>
  <c r="AZ1701" i="1" s="1"/>
  <c r="AY1702" i="1"/>
  <c r="AY1701" i="1" s="1"/>
  <c r="AU1702" i="1"/>
  <c r="AU1701" i="1" s="1"/>
  <c r="AU1700" i="1" s="1"/>
  <c r="AT1702" i="1"/>
  <c r="AT1701" i="1" s="1"/>
  <c r="AS1702" i="1"/>
  <c r="AS1701" i="1" s="1"/>
  <c r="AO1702" i="1"/>
  <c r="AN1702" i="1"/>
  <c r="AN1701" i="1" s="1"/>
  <c r="AN1700" i="1" s="1"/>
  <c r="AM1702" i="1"/>
  <c r="AM1701" i="1" s="1"/>
  <c r="AI1702" i="1"/>
  <c r="AI1701" i="1" s="1"/>
  <c r="AH1702" i="1"/>
  <c r="AH1701" i="1" s="1"/>
  <c r="AG1702" i="1"/>
  <c r="AG1701" i="1" s="1"/>
  <c r="AC1702" i="1"/>
  <c r="AC1701" i="1" s="1"/>
  <c r="AB1702" i="1"/>
  <c r="AB1701" i="1" s="1"/>
  <c r="AA1702" i="1"/>
  <c r="AA1701" i="1" s="1"/>
  <c r="W1702" i="1"/>
  <c r="W1701" i="1" s="1"/>
  <c r="W1700" i="1" s="1"/>
  <c r="V1702" i="1"/>
  <c r="V1701" i="1" s="1"/>
  <c r="U1702" i="1"/>
  <c r="Q1702" i="1"/>
  <c r="Q1701" i="1" s="1"/>
  <c r="P1702" i="1"/>
  <c r="P1701" i="1" s="1"/>
  <c r="P1700" i="1" s="1"/>
  <c r="O1702" i="1"/>
  <c r="O1701" i="1" s="1"/>
  <c r="K1702" i="1"/>
  <c r="K1701" i="1" s="1"/>
  <c r="J1702" i="1"/>
  <c r="J1701" i="1" s="1"/>
  <c r="I1702" i="1"/>
  <c r="I1701" i="1" s="1"/>
  <c r="I1700" i="1" s="1"/>
  <c r="H1702" i="1"/>
  <c r="G1702" i="1"/>
  <c r="G1701" i="1" s="1"/>
  <c r="F1702" i="1"/>
  <c r="BQ1701" i="1"/>
  <c r="BQ1700" i="1" s="1"/>
  <c r="AO1701" i="1"/>
  <c r="U1701" i="1"/>
  <c r="U1700" i="1" s="1"/>
  <c r="N1699" i="1"/>
  <c r="T1699" i="1" s="1"/>
  <c r="Z1699" i="1" s="1"/>
  <c r="AF1699" i="1" s="1"/>
  <c r="AL1699" i="1" s="1"/>
  <c r="AR1699" i="1" s="1"/>
  <c r="AX1699" i="1" s="1"/>
  <c r="BD1699" i="1" s="1"/>
  <c r="BJ1699" i="1" s="1"/>
  <c r="BP1699" i="1" s="1"/>
  <c r="BU1699" i="1" s="1"/>
  <c r="BZ1699" i="1" s="1"/>
  <c r="M1699" i="1"/>
  <c r="S1699" i="1" s="1"/>
  <c r="Y1699" i="1" s="1"/>
  <c r="AE1699" i="1" s="1"/>
  <c r="AK1699" i="1" s="1"/>
  <c r="AQ1699" i="1" s="1"/>
  <c r="AW1699" i="1" s="1"/>
  <c r="BC1699" i="1" s="1"/>
  <c r="BI1699" i="1" s="1"/>
  <c r="BO1699" i="1" s="1"/>
  <c r="BT1699" i="1" s="1"/>
  <c r="BY1699" i="1" s="1"/>
  <c r="L1699" i="1"/>
  <c r="R1699" i="1" s="1"/>
  <c r="X1699" i="1" s="1"/>
  <c r="AD1699" i="1" s="1"/>
  <c r="AJ1699" i="1" s="1"/>
  <c r="AP1699" i="1" s="1"/>
  <c r="AV1699" i="1" s="1"/>
  <c r="BB1699" i="1" s="1"/>
  <c r="BH1699" i="1" s="1"/>
  <c r="BN1699" i="1" s="1"/>
  <c r="BS1699" i="1" s="1"/>
  <c r="BX1699" i="1" s="1"/>
  <c r="CA1698" i="1"/>
  <c r="CA1697" i="1" s="1"/>
  <c r="BW1698" i="1"/>
  <c r="BW1697" i="1" s="1"/>
  <c r="BV1698" i="1"/>
  <c r="BV1697" i="1" s="1"/>
  <c r="BR1698" i="1"/>
  <c r="BQ1698" i="1"/>
  <c r="BM1698" i="1"/>
  <c r="BM1697" i="1" s="1"/>
  <c r="BL1698" i="1"/>
  <c r="BL1697" i="1" s="1"/>
  <c r="BK1698" i="1"/>
  <c r="BK1697" i="1" s="1"/>
  <c r="BG1698" i="1"/>
  <c r="BG1697" i="1" s="1"/>
  <c r="BF1698" i="1"/>
  <c r="BF1697" i="1" s="1"/>
  <c r="BE1698" i="1"/>
  <c r="BE1697" i="1" s="1"/>
  <c r="BA1698" i="1"/>
  <c r="BA1697" i="1" s="1"/>
  <c r="AZ1698" i="1"/>
  <c r="AY1698" i="1"/>
  <c r="AY1697" i="1" s="1"/>
  <c r="AU1698" i="1"/>
  <c r="AU1697" i="1" s="1"/>
  <c r="AT1698" i="1"/>
  <c r="AT1697" i="1" s="1"/>
  <c r="AS1698" i="1"/>
  <c r="AS1697" i="1" s="1"/>
  <c r="AO1698" i="1"/>
  <c r="AN1698" i="1"/>
  <c r="AN1697" i="1" s="1"/>
  <c r="AM1698" i="1"/>
  <c r="AM1697" i="1" s="1"/>
  <c r="AI1698" i="1"/>
  <c r="AI1697" i="1" s="1"/>
  <c r="AH1698" i="1"/>
  <c r="AH1697" i="1" s="1"/>
  <c r="AG1698" i="1"/>
  <c r="AG1697" i="1" s="1"/>
  <c r="AC1698" i="1"/>
  <c r="AC1697" i="1" s="1"/>
  <c r="AB1698" i="1"/>
  <c r="AB1697" i="1" s="1"/>
  <c r="AA1698" i="1"/>
  <c r="AA1697" i="1" s="1"/>
  <c r="W1698" i="1"/>
  <c r="W1697" i="1" s="1"/>
  <c r="V1698" i="1"/>
  <c r="V1697" i="1" s="1"/>
  <c r="U1698" i="1"/>
  <c r="U1697" i="1" s="1"/>
  <c r="Q1698" i="1"/>
  <c r="Q1697" i="1" s="1"/>
  <c r="P1698" i="1"/>
  <c r="P1697" i="1" s="1"/>
  <c r="O1698" i="1"/>
  <c r="O1697" i="1" s="1"/>
  <c r="K1698" i="1"/>
  <c r="K1697" i="1" s="1"/>
  <c r="J1698" i="1"/>
  <c r="I1698" i="1"/>
  <c r="I1697" i="1" s="1"/>
  <c r="H1698" i="1"/>
  <c r="H1697" i="1" s="1"/>
  <c r="G1698" i="1"/>
  <c r="G1697" i="1" s="1"/>
  <c r="F1698" i="1"/>
  <c r="BQ1697" i="1"/>
  <c r="AZ1697" i="1"/>
  <c r="AO1697" i="1"/>
  <c r="H1696" i="1"/>
  <c r="N1696" i="1" s="1"/>
  <c r="T1696" i="1" s="1"/>
  <c r="Z1696" i="1" s="1"/>
  <c r="AF1696" i="1" s="1"/>
  <c r="AL1696" i="1" s="1"/>
  <c r="AR1696" i="1" s="1"/>
  <c r="AX1696" i="1" s="1"/>
  <c r="BD1696" i="1" s="1"/>
  <c r="BJ1696" i="1" s="1"/>
  <c r="BP1696" i="1" s="1"/>
  <c r="BU1696" i="1" s="1"/>
  <c r="BZ1696" i="1" s="1"/>
  <c r="G1696" i="1"/>
  <c r="M1696" i="1" s="1"/>
  <c r="S1696" i="1" s="1"/>
  <c r="Y1696" i="1" s="1"/>
  <c r="AE1696" i="1" s="1"/>
  <c r="AK1696" i="1" s="1"/>
  <c r="AQ1696" i="1" s="1"/>
  <c r="AW1696" i="1" s="1"/>
  <c r="BC1696" i="1" s="1"/>
  <c r="BI1696" i="1" s="1"/>
  <c r="BO1696" i="1" s="1"/>
  <c r="BT1696" i="1" s="1"/>
  <c r="BY1696" i="1" s="1"/>
  <c r="F1696" i="1"/>
  <c r="L1696" i="1" s="1"/>
  <c r="R1696" i="1" s="1"/>
  <c r="X1696" i="1" s="1"/>
  <c r="AD1696" i="1" s="1"/>
  <c r="AJ1696" i="1" s="1"/>
  <c r="AP1696" i="1" s="1"/>
  <c r="AV1696" i="1" s="1"/>
  <c r="BB1696" i="1" s="1"/>
  <c r="BH1696" i="1" s="1"/>
  <c r="BN1696" i="1" s="1"/>
  <c r="BS1696" i="1" s="1"/>
  <c r="BX1696" i="1" s="1"/>
  <c r="CA1695" i="1"/>
  <c r="BW1695" i="1"/>
  <c r="BV1695" i="1"/>
  <c r="BV1694" i="1" s="1"/>
  <c r="BR1695" i="1"/>
  <c r="BQ1695" i="1"/>
  <c r="BM1695" i="1"/>
  <c r="BM1694" i="1" s="1"/>
  <c r="BL1695" i="1"/>
  <c r="BK1695" i="1"/>
  <c r="BG1695" i="1"/>
  <c r="BF1695" i="1"/>
  <c r="BF1694" i="1" s="1"/>
  <c r="BE1695" i="1"/>
  <c r="BE1694" i="1" s="1"/>
  <c r="BA1695" i="1"/>
  <c r="BA1694" i="1" s="1"/>
  <c r="AZ1695" i="1"/>
  <c r="AZ1694" i="1" s="1"/>
  <c r="AY1695" i="1"/>
  <c r="AU1695" i="1"/>
  <c r="AT1695" i="1"/>
  <c r="AT1694" i="1" s="1"/>
  <c r="AS1695" i="1"/>
  <c r="AS1694" i="1" s="1"/>
  <c r="AO1695" i="1"/>
  <c r="AO1694" i="1" s="1"/>
  <c r="AN1695" i="1"/>
  <c r="AN1694" i="1" s="1"/>
  <c r="AM1695" i="1"/>
  <c r="AM1694" i="1" s="1"/>
  <c r="AI1695" i="1"/>
  <c r="AH1695" i="1"/>
  <c r="AH1694" i="1" s="1"/>
  <c r="AG1695" i="1"/>
  <c r="AG1694" i="1" s="1"/>
  <c r="AC1695" i="1"/>
  <c r="AC1694" i="1" s="1"/>
  <c r="AB1695" i="1"/>
  <c r="AB1694" i="1" s="1"/>
  <c r="AA1695" i="1"/>
  <c r="AA1694" i="1" s="1"/>
  <c r="W1695" i="1"/>
  <c r="W1694" i="1" s="1"/>
  <c r="V1695" i="1"/>
  <c r="V1694" i="1" s="1"/>
  <c r="U1695" i="1"/>
  <c r="U1694" i="1" s="1"/>
  <c r="Q1695" i="1"/>
  <c r="Q1694" i="1" s="1"/>
  <c r="P1695" i="1"/>
  <c r="P1694" i="1" s="1"/>
  <c r="O1695" i="1"/>
  <c r="O1694" i="1" s="1"/>
  <c r="K1695" i="1"/>
  <c r="J1695" i="1"/>
  <c r="J1694" i="1" s="1"/>
  <c r="I1695" i="1"/>
  <c r="I1694" i="1" s="1"/>
  <c r="F1695" i="1"/>
  <c r="CA1694" i="1"/>
  <c r="BW1694" i="1"/>
  <c r="BL1694" i="1"/>
  <c r="BK1694" i="1"/>
  <c r="BG1694" i="1"/>
  <c r="AY1694" i="1"/>
  <c r="AU1694" i="1"/>
  <c r="AI1694" i="1"/>
  <c r="K1694" i="1"/>
  <c r="H1693" i="1"/>
  <c r="N1693" i="1" s="1"/>
  <c r="T1693" i="1" s="1"/>
  <c r="Z1693" i="1" s="1"/>
  <c r="AF1693" i="1" s="1"/>
  <c r="AL1693" i="1" s="1"/>
  <c r="AR1693" i="1" s="1"/>
  <c r="AX1693" i="1" s="1"/>
  <c r="BD1693" i="1" s="1"/>
  <c r="BJ1693" i="1" s="1"/>
  <c r="BP1693" i="1" s="1"/>
  <c r="BU1693" i="1" s="1"/>
  <c r="BZ1693" i="1" s="1"/>
  <c r="G1693" i="1"/>
  <c r="M1693" i="1" s="1"/>
  <c r="S1693" i="1" s="1"/>
  <c r="Y1693" i="1" s="1"/>
  <c r="AE1693" i="1" s="1"/>
  <c r="AK1693" i="1" s="1"/>
  <c r="AQ1693" i="1" s="1"/>
  <c r="AW1693" i="1" s="1"/>
  <c r="BC1693" i="1" s="1"/>
  <c r="BI1693" i="1" s="1"/>
  <c r="BO1693" i="1" s="1"/>
  <c r="BT1693" i="1" s="1"/>
  <c r="BY1693" i="1" s="1"/>
  <c r="F1693" i="1"/>
  <c r="L1693" i="1" s="1"/>
  <c r="R1693" i="1" s="1"/>
  <c r="X1693" i="1" s="1"/>
  <c r="AD1693" i="1" s="1"/>
  <c r="AJ1693" i="1" s="1"/>
  <c r="AP1693" i="1" s="1"/>
  <c r="AV1693" i="1" s="1"/>
  <c r="BB1693" i="1" s="1"/>
  <c r="BH1693" i="1" s="1"/>
  <c r="BN1693" i="1" s="1"/>
  <c r="BS1693" i="1" s="1"/>
  <c r="BX1693" i="1" s="1"/>
  <c r="CA1692" i="1"/>
  <c r="CA1691" i="1" s="1"/>
  <c r="BW1692" i="1"/>
  <c r="BV1692" i="1"/>
  <c r="BV1691" i="1" s="1"/>
  <c r="BR1692" i="1"/>
  <c r="BR1691" i="1" s="1"/>
  <c r="BQ1692" i="1"/>
  <c r="BM1692" i="1"/>
  <c r="BM1691" i="1" s="1"/>
  <c r="BL1692" i="1"/>
  <c r="BL1691" i="1" s="1"/>
  <c r="BK1692" i="1"/>
  <c r="BK1691" i="1" s="1"/>
  <c r="BG1692" i="1"/>
  <c r="BG1691" i="1" s="1"/>
  <c r="BF1692" i="1"/>
  <c r="BE1692" i="1"/>
  <c r="BE1691" i="1" s="1"/>
  <c r="BA1692" i="1"/>
  <c r="BA1691" i="1" s="1"/>
  <c r="AZ1692" i="1"/>
  <c r="AZ1691" i="1" s="1"/>
  <c r="AY1692" i="1"/>
  <c r="AU1692" i="1"/>
  <c r="AU1691" i="1" s="1"/>
  <c r="AT1692" i="1"/>
  <c r="AS1692" i="1"/>
  <c r="AS1691" i="1" s="1"/>
  <c r="AO1692" i="1"/>
  <c r="AO1691" i="1" s="1"/>
  <c r="AN1692" i="1"/>
  <c r="AN1691" i="1" s="1"/>
  <c r="AM1692" i="1"/>
  <c r="AM1691" i="1" s="1"/>
  <c r="AI1692" i="1"/>
  <c r="AI1691" i="1" s="1"/>
  <c r="AH1692" i="1"/>
  <c r="AH1691" i="1" s="1"/>
  <c r="AG1692" i="1"/>
  <c r="AG1691" i="1" s="1"/>
  <c r="AC1692" i="1"/>
  <c r="AC1691" i="1" s="1"/>
  <c r="AB1692" i="1"/>
  <c r="AB1691" i="1" s="1"/>
  <c r="AA1692" i="1"/>
  <c r="W1692" i="1"/>
  <c r="W1691" i="1" s="1"/>
  <c r="V1692" i="1"/>
  <c r="U1692" i="1"/>
  <c r="U1691" i="1" s="1"/>
  <c r="Q1692" i="1"/>
  <c r="Q1691" i="1" s="1"/>
  <c r="P1692" i="1"/>
  <c r="P1691" i="1" s="1"/>
  <c r="O1692" i="1"/>
  <c r="O1691" i="1" s="1"/>
  <c r="K1692" i="1"/>
  <c r="K1691" i="1" s="1"/>
  <c r="J1692" i="1"/>
  <c r="I1692" i="1"/>
  <c r="I1691" i="1" s="1"/>
  <c r="BW1691" i="1"/>
  <c r="BF1691" i="1"/>
  <c r="AY1691" i="1"/>
  <c r="AT1691" i="1"/>
  <c r="AA1691" i="1"/>
  <c r="V1691" i="1"/>
  <c r="J1691" i="1"/>
  <c r="N1687" i="1"/>
  <c r="T1687" i="1" s="1"/>
  <c r="Z1687" i="1" s="1"/>
  <c r="AF1687" i="1" s="1"/>
  <c r="AL1687" i="1" s="1"/>
  <c r="AR1687" i="1" s="1"/>
  <c r="AX1687" i="1" s="1"/>
  <c r="BD1687" i="1" s="1"/>
  <c r="BJ1687" i="1" s="1"/>
  <c r="BP1687" i="1" s="1"/>
  <c r="BU1687" i="1" s="1"/>
  <c r="BZ1687" i="1" s="1"/>
  <c r="M1687" i="1"/>
  <c r="S1687" i="1" s="1"/>
  <c r="Y1687" i="1" s="1"/>
  <c r="AE1687" i="1" s="1"/>
  <c r="AK1687" i="1" s="1"/>
  <c r="AQ1687" i="1" s="1"/>
  <c r="AW1687" i="1" s="1"/>
  <c r="BC1687" i="1" s="1"/>
  <c r="BI1687" i="1" s="1"/>
  <c r="BO1687" i="1" s="1"/>
  <c r="BT1687" i="1" s="1"/>
  <c r="BY1687" i="1" s="1"/>
  <c r="L1687" i="1"/>
  <c r="R1687" i="1" s="1"/>
  <c r="X1687" i="1" s="1"/>
  <c r="AD1687" i="1" s="1"/>
  <c r="AJ1687" i="1" s="1"/>
  <c r="AP1687" i="1" s="1"/>
  <c r="AV1687" i="1" s="1"/>
  <c r="BB1687" i="1" s="1"/>
  <c r="BH1687" i="1" s="1"/>
  <c r="BN1687" i="1" s="1"/>
  <c r="BS1687" i="1" s="1"/>
  <c r="BX1687" i="1" s="1"/>
  <c r="CA1686" i="1"/>
  <c r="CA1685" i="1" s="1"/>
  <c r="CA1684" i="1" s="1"/>
  <c r="CA1683" i="1" s="1"/>
  <c r="BW1686" i="1"/>
  <c r="BW1685" i="1" s="1"/>
  <c r="BW1684" i="1" s="1"/>
  <c r="BW1683" i="1" s="1"/>
  <c r="BV1686" i="1"/>
  <c r="BV1685" i="1" s="1"/>
  <c r="BV1684" i="1" s="1"/>
  <c r="BV1683" i="1" s="1"/>
  <c r="BR1686" i="1"/>
  <c r="BQ1686" i="1"/>
  <c r="BQ1685" i="1" s="1"/>
  <c r="BM1686" i="1"/>
  <c r="BM1685" i="1" s="1"/>
  <c r="BM1684" i="1" s="1"/>
  <c r="BM1683" i="1" s="1"/>
  <c r="BL1686" i="1"/>
  <c r="BL1685" i="1" s="1"/>
  <c r="BL1684" i="1" s="1"/>
  <c r="BL1683" i="1" s="1"/>
  <c r="BK1686" i="1"/>
  <c r="BK1685" i="1" s="1"/>
  <c r="BK1684" i="1" s="1"/>
  <c r="BK1683" i="1" s="1"/>
  <c r="BG1686" i="1"/>
  <c r="BG1685" i="1" s="1"/>
  <c r="BG1684" i="1" s="1"/>
  <c r="BG1683" i="1" s="1"/>
  <c r="BF1686" i="1"/>
  <c r="BF1685" i="1" s="1"/>
  <c r="BF1684" i="1" s="1"/>
  <c r="BF1683" i="1" s="1"/>
  <c r="BE1686" i="1"/>
  <c r="BE1685" i="1" s="1"/>
  <c r="BE1684" i="1" s="1"/>
  <c r="BE1683" i="1" s="1"/>
  <c r="BA1686" i="1"/>
  <c r="AZ1686" i="1"/>
  <c r="AZ1685" i="1" s="1"/>
  <c r="AZ1684" i="1" s="1"/>
  <c r="AZ1683" i="1" s="1"/>
  <c r="AY1686" i="1"/>
  <c r="AY1685" i="1" s="1"/>
  <c r="AY1684" i="1" s="1"/>
  <c r="AY1683" i="1" s="1"/>
  <c r="AU1686" i="1"/>
  <c r="AU1685" i="1" s="1"/>
  <c r="AU1684" i="1" s="1"/>
  <c r="AU1683" i="1" s="1"/>
  <c r="AT1686" i="1"/>
  <c r="AT1685" i="1" s="1"/>
  <c r="AT1684" i="1" s="1"/>
  <c r="AT1683" i="1" s="1"/>
  <c r="AS1686" i="1"/>
  <c r="AO1686" i="1"/>
  <c r="AO1685" i="1" s="1"/>
  <c r="AO1684" i="1" s="1"/>
  <c r="AO1683" i="1" s="1"/>
  <c r="AN1686" i="1"/>
  <c r="AN1685" i="1" s="1"/>
  <c r="AN1684" i="1" s="1"/>
  <c r="AN1683" i="1" s="1"/>
  <c r="AM1686" i="1"/>
  <c r="AM1685" i="1" s="1"/>
  <c r="AM1684" i="1" s="1"/>
  <c r="AM1683" i="1" s="1"/>
  <c r="AI1686" i="1"/>
  <c r="AI1685" i="1" s="1"/>
  <c r="AI1684" i="1" s="1"/>
  <c r="AI1683" i="1" s="1"/>
  <c r="AH1686" i="1"/>
  <c r="AH1685" i="1" s="1"/>
  <c r="AH1684" i="1" s="1"/>
  <c r="AH1683" i="1" s="1"/>
  <c r="AG1686" i="1"/>
  <c r="AG1685" i="1" s="1"/>
  <c r="AG1684" i="1" s="1"/>
  <c r="AG1683" i="1" s="1"/>
  <c r="AC1686" i="1"/>
  <c r="AC1685" i="1" s="1"/>
  <c r="AC1684" i="1" s="1"/>
  <c r="AC1683" i="1" s="1"/>
  <c r="AB1686" i="1"/>
  <c r="AB1685" i="1" s="1"/>
  <c r="AB1684" i="1" s="1"/>
  <c r="AB1683" i="1" s="1"/>
  <c r="AA1686" i="1"/>
  <c r="AA1685" i="1" s="1"/>
  <c r="AA1684" i="1" s="1"/>
  <c r="AA1683" i="1" s="1"/>
  <c r="W1686" i="1"/>
  <c r="W1685" i="1" s="1"/>
  <c r="W1684" i="1" s="1"/>
  <c r="W1683" i="1" s="1"/>
  <c r="V1686" i="1"/>
  <c r="V1685" i="1" s="1"/>
  <c r="V1684" i="1" s="1"/>
  <c r="V1683" i="1" s="1"/>
  <c r="U1686" i="1"/>
  <c r="U1685" i="1" s="1"/>
  <c r="U1684" i="1" s="1"/>
  <c r="U1683" i="1" s="1"/>
  <c r="Q1686" i="1"/>
  <c r="Q1685" i="1" s="1"/>
  <c r="Q1684" i="1" s="1"/>
  <c r="Q1683" i="1" s="1"/>
  <c r="P1686" i="1"/>
  <c r="P1685" i="1" s="1"/>
  <c r="P1684" i="1" s="1"/>
  <c r="P1683" i="1" s="1"/>
  <c r="O1686" i="1"/>
  <c r="O1685" i="1" s="1"/>
  <c r="O1684" i="1" s="1"/>
  <c r="O1683" i="1" s="1"/>
  <c r="K1686" i="1"/>
  <c r="J1686" i="1"/>
  <c r="J1685" i="1" s="1"/>
  <c r="J1684" i="1" s="1"/>
  <c r="J1683" i="1" s="1"/>
  <c r="I1686" i="1"/>
  <c r="I1685" i="1" s="1"/>
  <c r="I1684" i="1" s="1"/>
  <c r="I1683" i="1" s="1"/>
  <c r="H1686" i="1"/>
  <c r="H1685" i="1" s="1"/>
  <c r="G1686" i="1"/>
  <c r="F1686" i="1"/>
  <c r="BA1685" i="1"/>
  <c r="BA1684" i="1" s="1"/>
  <c r="BA1683" i="1" s="1"/>
  <c r="AS1685" i="1"/>
  <c r="AS1684" i="1" s="1"/>
  <c r="AS1683" i="1" s="1"/>
  <c r="N1682" i="1"/>
  <c r="T1682" i="1" s="1"/>
  <c r="Z1682" i="1" s="1"/>
  <c r="AF1682" i="1" s="1"/>
  <c r="AL1682" i="1" s="1"/>
  <c r="AR1682" i="1" s="1"/>
  <c r="AX1682" i="1" s="1"/>
  <c r="BD1682" i="1" s="1"/>
  <c r="BJ1682" i="1" s="1"/>
  <c r="BP1682" i="1" s="1"/>
  <c r="BU1682" i="1" s="1"/>
  <c r="BZ1682" i="1" s="1"/>
  <c r="M1682" i="1"/>
  <c r="S1682" i="1" s="1"/>
  <c r="Y1682" i="1" s="1"/>
  <c r="AE1682" i="1" s="1"/>
  <c r="AK1682" i="1" s="1"/>
  <c r="AQ1682" i="1" s="1"/>
  <c r="AW1682" i="1" s="1"/>
  <c r="BC1682" i="1" s="1"/>
  <c r="BI1682" i="1" s="1"/>
  <c r="BO1682" i="1" s="1"/>
  <c r="BT1682" i="1" s="1"/>
  <c r="BY1682" i="1" s="1"/>
  <c r="L1682" i="1"/>
  <c r="R1682" i="1" s="1"/>
  <c r="X1682" i="1" s="1"/>
  <c r="AD1682" i="1" s="1"/>
  <c r="AJ1682" i="1" s="1"/>
  <c r="AP1682" i="1" s="1"/>
  <c r="AV1682" i="1" s="1"/>
  <c r="BB1682" i="1" s="1"/>
  <c r="BH1682" i="1" s="1"/>
  <c r="BN1682" i="1" s="1"/>
  <c r="BS1682" i="1" s="1"/>
  <c r="BX1682" i="1" s="1"/>
  <c r="CA1681" i="1"/>
  <c r="CA1680" i="1" s="1"/>
  <c r="CA1679" i="1" s="1"/>
  <c r="CA1678" i="1" s="1"/>
  <c r="BW1681" i="1"/>
  <c r="BW1680" i="1" s="1"/>
  <c r="BW1679" i="1" s="1"/>
  <c r="BW1678" i="1" s="1"/>
  <c r="BV1681" i="1"/>
  <c r="BV1680" i="1" s="1"/>
  <c r="BV1679" i="1" s="1"/>
  <c r="BV1678" i="1" s="1"/>
  <c r="BR1681" i="1"/>
  <c r="BQ1681" i="1"/>
  <c r="BQ1680" i="1" s="1"/>
  <c r="BM1681" i="1"/>
  <c r="BM1680" i="1" s="1"/>
  <c r="BM1679" i="1" s="1"/>
  <c r="BM1678" i="1" s="1"/>
  <c r="BL1681" i="1"/>
  <c r="BL1680" i="1" s="1"/>
  <c r="BL1679" i="1" s="1"/>
  <c r="BL1678" i="1" s="1"/>
  <c r="BK1681" i="1"/>
  <c r="BK1680" i="1" s="1"/>
  <c r="BK1679" i="1" s="1"/>
  <c r="BK1678" i="1" s="1"/>
  <c r="BG1681" i="1"/>
  <c r="BG1680" i="1" s="1"/>
  <c r="BG1679" i="1" s="1"/>
  <c r="BG1678" i="1" s="1"/>
  <c r="BF1681" i="1"/>
  <c r="BF1680" i="1" s="1"/>
  <c r="BF1679" i="1" s="1"/>
  <c r="BF1678" i="1" s="1"/>
  <c r="BE1681" i="1"/>
  <c r="BE1680" i="1" s="1"/>
  <c r="BE1679" i="1" s="1"/>
  <c r="BE1678" i="1" s="1"/>
  <c r="BA1681" i="1"/>
  <c r="BA1680" i="1" s="1"/>
  <c r="BA1679" i="1" s="1"/>
  <c r="BA1678" i="1" s="1"/>
  <c r="AZ1681" i="1"/>
  <c r="AZ1680" i="1" s="1"/>
  <c r="AZ1679" i="1" s="1"/>
  <c r="AZ1678" i="1" s="1"/>
  <c r="AY1681" i="1"/>
  <c r="AY1680" i="1" s="1"/>
  <c r="AY1679" i="1" s="1"/>
  <c r="AY1678" i="1" s="1"/>
  <c r="AU1681" i="1"/>
  <c r="AU1680" i="1" s="1"/>
  <c r="AU1679" i="1" s="1"/>
  <c r="AU1678" i="1" s="1"/>
  <c r="AT1681" i="1"/>
  <c r="AT1680" i="1" s="1"/>
  <c r="AT1679" i="1" s="1"/>
  <c r="AT1678" i="1" s="1"/>
  <c r="AS1681" i="1"/>
  <c r="AS1680" i="1" s="1"/>
  <c r="AS1679" i="1" s="1"/>
  <c r="AS1678" i="1" s="1"/>
  <c r="AO1681" i="1"/>
  <c r="AO1680" i="1" s="1"/>
  <c r="AO1679" i="1" s="1"/>
  <c r="AO1678" i="1" s="1"/>
  <c r="AN1681" i="1"/>
  <c r="AM1681" i="1"/>
  <c r="AM1680" i="1" s="1"/>
  <c r="AM1679" i="1" s="1"/>
  <c r="AM1678" i="1" s="1"/>
  <c r="AI1681" i="1"/>
  <c r="AI1680" i="1" s="1"/>
  <c r="AI1679" i="1" s="1"/>
  <c r="AI1678" i="1" s="1"/>
  <c r="AH1681" i="1"/>
  <c r="AH1680" i="1" s="1"/>
  <c r="AH1679" i="1" s="1"/>
  <c r="AH1678" i="1" s="1"/>
  <c r="AG1681" i="1"/>
  <c r="AG1680" i="1" s="1"/>
  <c r="AG1679" i="1" s="1"/>
  <c r="AG1678" i="1" s="1"/>
  <c r="AC1681" i="1"/>
  <c r="AC1680" i="1" s="1"/>
  <c r="AC1679" i="1" s="1"/>
  <c r="AC1678" i="1" s="1"/>
  <c r="AB1681" i="1"/>
  <c r="AB1680" i="1" s="1"/>
  <c r="AB1679" i="1" s="1"/>
  <c r="AB1678" i="1" s="1"/>
  <c r="AA1681" i="1"/>
  <c r="AA1680" i="1" s="1"/>
  <c r="AA1679" i="1" s="1"/>
  <c r="AA1678" i="1" s="1"/>
  <c r="W1681" i="1"/>
  <c r="W1680" i="1" s="1"/>
  <c r="W1679" i="1" s="1"/>
  <c r="W1678" i="1" s="1"/>
  <c r="V1681" i="1"/>
  <c r="V1680" i="1" s="1"/>
  <c r="V1679" i="1" s="1"/>
  <c r="V1678" i="1" s="1"/>
  <c r="U1681" i="1"/>
  <c r="U1680" i="1" s="1"/>
  <c r="U1679" i="1" s="1"/>
  <c r="U1678" i="1" s="1"/>
  <c r="Q1681" i="1"/>
  <c r="P1681" i="1"/>
  <c r="O1681" i="1"/>
  <c r="O1680" i="1" s="1"/>
  <c r="O1679" i="1" s="1"/>
  <c r="O1678" i="1" s="1"/>
  <c r="K1681" i="1"/>
  <c r="J1681" i="1"/>
  <c r="J1680" i="1" s="1"/>
  <c r="J1679" i="1" s="1"/>
  <c r="J1678" i="1" s="1"/>
  <c r="I1681" i="1"/>
  <c r="I1680" i="1" s="1"/>
  <c r="I1679" i="1" s="1"/>
  <c r="I1678" i="1" s="1"/>
  <c r="H1681" i="1"/>
  <c r="H1680" i="1" s="1"/>
  <c r="G1681" i="1"/>
  <c r="F1681" i="1"/>
  <c r="AN1680" i="1"/>
  <c r="AN1679" i="1" s="1"/>
  <c r="AN1678" i="1" s="1"/>
  <c r="Q1680" i="1"/>
  <c r="Q1679" i="1" s="1"/>
  <c r="Q1678" i="1" s="1"/>
  <c r="P1680" i="1"/>
  <c r="P1679" i="1" s="1"/>
  <c r="P1678" i="1" s="1"/>
  <c r="N1677" i="1"/>
  <c r="T1677" i="1" s="1"/>
  <c r="Z1677" i="1" s="1"/>
  <c r="AF1677" i="1" s="1"/>
  <c r="AL1677" i="1" s="1"/>
  <c r="AR1677" i="1" s="1"/>
  <c r="AX1677" i="1" s="1"/>
  <c r="BD1677" i="1" s="1"/>
  <c r="BJ1677" i="1" s="1"/>
  <c r="BP1677" i="1" s="1"/>
  <c r="BU1677" i="1" s="1"/>
  <c r="BZ1677" i="1" s="1"/>
  <c r="M1677" i="1"/>
  <c r="S1677" i="1" s="1"/>
  <c r="Y1677" i="1" s="1"/>
  <c r="AE1677" i="1" s="1"/>
  <c r="AK1677" i="1" s="1"/>
  <c r="AQ1677" i="1" s="1"/>
  <c r="AW1677" i="1" s="1"/>
  <c r="BC1677" i="1" s="1"/>
  <c r="BI1677" i="1" s="1"/>
  <c r="BO1677" i="1" s="1"/>
  <c r="BT1677" i="1" s="1"/>
  <c r="BY1677" i="1" s="1"/>
  <c r="L1677" i="1"/>
  <c r="R1677" i="1" s="1"/>
  <c r="X1677" i="1" s="1"/>
  <c r="AD1677" i="1" s="1"/>
  <c r="AJ1677" i="1" s="1"/>
  <c r="AP1677" i="1" s="1"/>
  <c r="AV1677" i="1" s="1"/>
  <c r="BB1677" i="1" s="1"/>
  <c r="BH1677" i="1" s="1"/>
  <c r="BN1677" i="1" s="1"/>
  <c r="BS1677" i="1" s="1"/>
  <c r="BX1677" i="1" s="1"/>
  <c r="CA1676" i="1"/>
  <c r="CA1675" i="1" s="1"/>
  <c r="CA1674" i="1" s="1"/>
  <c r="BW1676" i="1"/>
  <c r="BW1675" i="1" s="1"/>
  <c r="BW1674" i="1" s="1"/>
  <c r="BV1676" i="1"/>
  <c r="BR1676" i="1"/>
  <c r="BR1675" i="1" s="1"/>
  <c r="BQ1676" i="1"/>
  <c r="BQ1675" i="1" s="1"/>
  <c r="BM1676" i="1"/>
  <c r="BM1675" i="1" s="1"/>
  <c r="BM1674" i="1" s="1"/>
  <c r="BL1676" i="1"/>
  <c r="BL1675" i="1" s="1"/>
  <c r="BL1674" i="1" s="1"/>
  <c r="BK1676" i="1"/>
  <c r="BK1675" i="1" s="1"/>
  <c r="BK1674" i="1" s="1"/>
  <c r="BG1676" i="1"/>
  <c r="BG1675" i="1" s="1"/>
  <c r="BG1674" i="1" s="1"/>
  <c r="BF1676" i="1"/>
  <c r="BF1675" i="1" s="1"/>
  <c r="BF1674" i="1" s="1"/>
  <c r="BE1676" i="1"/>
  <c r="BE1675" i="1" s="1"/>
  <c r="BE1674" i="1" s="1"/>
  <c r="BA1676" i="1"/>
  <c r="BA1675" i="1" s="1"/>
  <c r="BA1674" i="1" s="1"/>
  <c r="AZ1676" i="1"/>
  <c r="AZ1675" i="1" s="1"/>
  <c r="AZ1674" i="1" s="1"/>
  <c r="AY1676" i="1"/>
  <c r="AY1675" i="1" s="1"/>
  <c r="AY1674" i="1" s="1"/>
  <c r="AU1676" i="1"/>
  <c r="AU1675" i="1" s="1"/>
  <c r="AU1674" i="1" s="1"/>
  <c r="AT1676" i="1"/>
  <c r="AS1676" i="1"/>
  <c r="AS1675" i="1" s="1"/>
  <c r="AS1674" i="1" s="1"/>
  <c r="AO1676" i="1"/>
  <c r="AO1675" i="1" s="1"/>
  <c r="AO1674" i="1" s="1"/>
  <c r="AN1676" i="1"/>
  <c r="AN1675" i="1" s="1"/>
  <c r="AN1674" i="1" s="1"/>
  <c r="AM1676" i="1"/>
  <c r="AM1675" i="1" s="1"/>
  <c r="AM1674" i="1" s="1"/>
  <c r="AI1676" i="1"/>
  <c r="AI1675" i="1" s="1"/>
  <c r="AI1674" i="1" s="1"/>
  <c r="AH1676" i="1"/>
  <c r="AH1675" i="1" s="1"/>
  <c r="AH1674" i="1" s="1"/>
  <c r="AG1676" i="1"/>
  <c r="AG1675" i="1" s="1"/>
  <c r="AG1674" i="1" s="1"/>
  <c r="AC1676" i="1"/>
  <c r="AC1675" i="1" s="1"/>
  <c r="AC1674" i="1" s="1"/>
  <c r="AB1676" i="1"/>
  <c r="AB1675" i="1" s="1"/>
  <c r="AB1674" i="1" s="1"/>
  <c r="AA1676" i="1"/>
  <c r="AA1675" i="1" s="1"/>
  <c r="AA1674" i="1" s="1"/>
  <c r="W1676" i="1"/>
  <c r="W1675" i="1" s="1"/>
  <c r="W1674" i="1" s="1"/>
  <c r="V1676" i="1"/>
  <c r="V1675" i="1" s="1"/>
  <c r="V1674" i="1" s="1"/>
  <c r="U1676" i="1"/>
  <c r="Q1676" i="1"/>
  <c r="P1676" i="1"/>
  <c r="P1675" i="1" s="1"/>
  <c r="P1674" i="1" s="1"/>
  <c r="O1676" i="1"/>
  <c r="O1675" i="1" s="1"/>
  <c r="O1674" i="1" s="1"/>
  <c r="K1676" i="1"/>
  <c r="K1675" i="1" s="1"/>
  <c r="K1674" i="1" s="1"/>
  <c r="J1676" i="1"/>
  <c r="J1675" i="1" s="1"/>
  <c r="J1674" i="1" s="1"/>
  <c r="I1676" i="1"/>
  <c r="I1675" i="1" s="1"/>
  <c r="I1674" i="1" s="1"/>
  <c r="H1676" i="1"/>
  <c r="G1676" i="1"/>
  <c r="F1676" i="1"/>
  <c r="F1675" i="1" s="1"/>
  <c r="BV1675" i="1"/>
  <c r="BV1674" i="1" s="1"/>
  <c r="AT1675" i="1"/>
  <c r="AT1674" i="1" s="1"/>
  <c r="U1675" i="1"/>
  <c r="U1674" i="1" s="1"/>
  <c r="Q1675" i="1"/>
  <c r="Q1674" i="1" s="1"/>
  <c r="N1673" i="1"/>
  <c r="T1673" i="1" s="1"/>
  <c r="Z1673" i="1" s="1"/>
  <c r="AF1673" i="1" s="1"/>
  <c r="AL1673" i="1" s="1"/>
  <c r="AR1673" i="1" s="1"/>
  <c r="AX1673" i="1" s="1"/>
  <c r="BD1673" i="1" s="1"/>
  <c r="BJ1673" i="1" s="1"/>
  <c r="BP1673" i="1" s="1"/>
  <c r="BU1673" i="1" s="1"/>
  <c r="BZ1673" i="1" s="1"/>
  <c r="M1673" i="1"/>
  <c r="S1673" i="1" s="1"/>
  <c r="Y1673" i="1" s="1"/>
  <c r="AE1673" i="1" s="1"/>
  <c r="AK1673" i="1" s="1"/>
  <c r="AQ1673" i="1" s="1"/>
  <c r="AW1673" i="1" s="1"/>
  <c r="BC1673" i="1" s="1"/>
  <c r="BI1673" i="1" s="1"/>
  <c r="BO1673" i="1" s="1"/>
  <c r="BT1673" i="1" s="1"/>
  <c r="BY1673" i="1" s="1"/>
  <c r="L1673" i="1"/>
  <c r="R1673" i="1" s="1"/>
  <c r="X1673" i="1" s="1"/>
  <c r="AD1673" i="1" s="1"/>
  <c r="AJ1673" i="1" s="1"/>
  <c r="AP1673" i="1" s="1"/>
  <c r="AV1673" i="1" s="1"/>
  <c r="BB1673" i="1" s="1"/>
  <c r="BH1673" i="1" s="1"/>
  <c r="BN1673" i="1" s="1"/>
  <c r="BS1673" i="1" s="1"/>
  <c r="BX1673" i="1" s="1"/>
  <c r="CA1672" i="1"/>
  <c r="CA1671" i="1" s="1"/>
  <c r="BW1672" i="1"/>
  <c r="BW1671" i="1" s="1"/>
  <c r="BV1672" i="1"/>
  <c r="BV1671" i="1" s="1"/>
  <c r="BR1672" i="1"/>
  <c r="BQ1672" i="1"/>
  <c r="BM1672" i="1"/>
  <c r="BM1671" i="1" s="1"/>
  <c r="BL1672" i="1"/>
  <c r="BK1672" i="1"/>
  <c r="BK1671" i="1" s="1"/>
  <c r="BG1672" i="1"/>
  <c r="BG1671" i="1" s="1"/>
  <c r="BF1672" i="1"/>
  <c r="BF1671" i="1" s="1"/>
  <c r="BE1672" i="1"/>
  <c r="BE1671" i="1" s="1"/>
  <c r="BA1672" i="1"/>
  <c r="BA1671" i="1" s="1"/>
  <c r="AZ1672" i="1"/>
  <c r="AZ1671" i="1" s="1"/>
  <c r="AY1672" i="1"/>
  <c r="AY1671" i="1" s="1"/>
  <c r="AU1672" i="1"/>
  <c r="AU1671" i="1" s="1"/>
  <c r="AT1672" i="1"/>
  <c r="AT1671" i="1" s="1"/>
  <c r="AS1672" i="1"/>
  <c r="AS1671" i="1" s="1"/>
  <c r="AO1672" i="1"/>
  <c r="AO1671" i="1" s="1"/>
  <c r="AN1672" i="1"/>
  <c r="AN1671" i="1" s="1"/>
  <c r="AM1672" i="1"/>
  <c r="AM1671" i="1" s="1"/>
  <c r="AI1672" i="1"/>
  <c r="AI1671" i="1" s="1"/>
  <c r="AH1672" i="1"/>
  <c r="AH1671" i="1" s="1"/>
  <c r="AG1672" i="1"/>
  <c r="AG1671" i="1" s="1"/>
  <c r="AC1672" i="1"/>
  <c r="AC1671" i="1" s="1"/>
  <c r="AB1672" i="1"/>
  <c r="AB1671" i="1" s="1"/>
  <c r="AA1672" i="1"/>
  <c r="AA1671" i="1" s="1"/>
  <c r="W1672" i="1"/>
  <c r="W1671" i="1" s="1"/>
  <c r="V1672" i="1"/>
  <c r="V1671" i="1" s="1"/>
  <c r="U1672" i="1"/>
  <c r="U1671" i="1" s="1"/>
  <c r="Q1672" i="1"/>
  <c r="Q1671" i="1" s="1"/>
  <c r="P1672" i="1"/>
  <c r="O1672" i="1"/>
  <c r="O1671" i="1" s="1"/>
  <c r="K1672" i="1"/>
  <c r="K1671" i="1" s="1"/>
  <c r="J1672" i="1"/>
  <c r="I1672" i="1"/>
  <c r="I1671" i="1" s="1"/>
  <c r="H1672" i="1"/>
  <c r="H1671" i="1" s="1"/>
  <c r="G1672" i="1"/>
  <c r="G1671" i="1" s="1"/>
  <c r="F1672" i="1"/>
  <c r="BL1671" i="1"/>
  <c r="P1671" i="1"/>
  <c r="N1670" i="1"/>
  <c r="T1670" i="1" s="1"/>
  <c r="Z1670" i="1" s="1"/>
  <c r="AF1670" i="1" s="1"/>
  <c r="AL1670" i="1" s="1"/>
  <c r="AR1670" i="1" s="1"/>
  <c r="AX1670" i="1" s="1"/>
  <c r="BD1670" i="1" s="1"/>
  <c r="BJ1670" i="1" s="1"/>
  <c r="BP1670" i="1" s="1"/>
  <c r="BU1670" i="1" s="1"/>
  <c r="BZ1670" i="1" s="1"/>
  <c r="M1670" i="1"/>
  <c r="S1670" i="1" s="1"/>
  <c r="Y1670" i="1" s="1"/>
  <c r="AE1670" i="1" s="1"/>
  <c r="AK1670" i="1" s="1"/>
  <c r="AQ1670" i="1" s="1"/>
  <c r="AW1670" i="1" s="1"/>
  <c r="BC1670" i="1" s="1"/>
  <c r="BI1670" i="1" s="1"/>
  <c r="BO1670" i="1" s="1"/>
  <c r="BT1670" i="1" s="1"/>
  <c r="BY1670" i="1" s="1"/>
  <c r="L1670" i="1"/>
  <c r="R1670" i="1" s="1"/>
  <c r="X1670" i="1" s="1"/>
  <c r="AD1670" i="1" s="1"/>
  <c r="AJ1670" i="1" s="1"/>
  <c r="AP1670" i="1" s="1"/>
  <c r="AV1670" i="1" s="1"/>
  <c r="BB1670" i="1" s="1"/>
  <c r="BH1670" i="1" s="1"/>
  <c r="BN1670" i="1" s="1"/>
  <c r="BS1670" i="1" s="1"/>
  <c r="BX1670" i="1" s="1"/>
  <c r="CA1669" i="1"/>
  <c r="CA1668" i="1" s="1"/>
  <c r="BW1669" i="1"/>
  <c r="BV1669" i="1"/>
  <c r="BV1668" i="1" s="1"/>
  <c r="BR1669" i="1"/>
  <c r="BQ1669" i="1"/>
  <c r="BM1669" i="1"/>
  <c r="BM1668" i="1" s="1"/>
  <c r="BL1669" i="1"/>
  <c r="BL1668" i="1" s="1"/>
  <c r="BK1669" i="1"/>
  <c r="BG1669" i="1"/>
  <c r="BF1669" i="1"/>
  <c r="BF1668" i="1" s="1"/>
  <c r="BE1669" i="1"/>
  <c r="BE1668" i="1" s="1"/>
  <c r="BA1669" i="1"/>
  <c r="BA1668" i="1" s="1"/>
  <c r="AZ1669" i="1"/>
  <c r="AZ1668" i="1" s="1"/>
  <c r="AY1669" i="1"/>
  <c r="AU1669" i="1"/>
  <c r="AU1668" i="1" s="1"/>
  <c r="AT1669" i="1"/>
  <c r="AT1668" i="1" s="1"/>
  <c r="AS1669" i="1"/>
  <c r="AS1668" i="1" s="1"/>
  <c r="AO1669" i="1"/>
  <c r="AO1668" i="1" s="1"/>
  <c r="AN1669" i="1"/>
  <c r="AM1669" i="1"/>
  <c r="AI1669" i="1"/>
  <c r="AI1668" i="1" s="1"/>
  <c r="AH1669" i="1"/>
  <c r="AH1668" i="1" s="1"/>
  <c r="AG1669" i="1"/>
  <c r="AG1668" i="1" s="1"/>
  <c r="AC1669" i="1"/>
  <c r="AC1668" i="1" s="1"/>
  <c r="AB1669" i="1"/>
  <c r="AA1669" i="1"/>
  <c r="W1669" i="1"/>
  <c r="V1669" i="1"/>
  <c r="V1668" i="1" s="1"/>
  <c r="U1669" i="1"/>
  <c r="U1668" i="1" s="1"/>
  <c r="Q1669" i="1"/>
  <c r="Q1668" i="1" s="1"/>
  <c r="P1669" i="1"/>
  <c r="P1668" i="1" s="1"/>
  <c r="O1669" i="1"/>
  <c r="K1669" i="1"/>
  <c r="J1669" i="1"/>
  <c r="I1669" i="1"/>
  <c r="I1668" i="1" s="1"/>
  <c r="H1669" i="1"/>
  <c r="G1669" i="1"/>
  <c r="G1668" i="1" s="1"/>
  <c r="F1669" i="1"/>
  <c r="BW1668" i="1"/>
  <c r="BK1668" i="1"/>
  <c r="BG1668" i="1"/>
  <c r="AY1668" i="1"/>
  <c r="AN1668" i="1"/>
  <c r="AM1668" i="1"/>
  <c r="AB1668" i="1"/>
  <c r="AA1668" i="1"/>
  <c r="W1668" i="1"/>
  <c r="O1668" i="1"/>
  <c r="K1668" i="1"/>
  <c r="N1667" i="1"/>
  <c r="T1667" i="1" s="1"/>
  <c r="Z1667" i="1" s="1"/>
  <c r="AF1667" i="1" s="1"/>
  <c r="AL1667" i="1" s="1"/>
  <c r="AR1667" i="1" s="1"/>
  <c r="AX1667" i="1" s="1"/>
  <c r="BD1667" i="1" s="1"/>
  <c r="BJ1667" i="1" s="1"/>
  <c r="BP1667" i="1" s="1"/>
  <c r="BU1667" i="1" s="1"/>
  <c r="BZ1667" i="1" s="1"/>
  <c r="M1667" i="1"/>
  <c r="S1667" i="1" s="1"/>
  <c r="Y1667" i="1" s="1"/>
  <c r="AE1667" i="1" s="1"/>
  <c r="AK1667" i="1" s="1"/>
  <c r="AQ1667" i="1" s="1"/>
  <c r="AW1667" i="1" s="1"/>
  <c r="BC1667" i="1" s="1"/>
  <c r="BI1667" i="1" s="1"/>
  <c r="BO1667" i="1" s="1"/>
  <c r="BT1667" i="1" s="1"/>
  <c r="BY1667" i="1" s="1"/>
  <c r="L1667" i="1"/>
  <c r="R1667" i="1" s="1"/>
  <c r="X1667" i="1" s="1"/>
  <c r="AD1667" i="1" s="1"/>
  <c r="AJ1667" i="1" s="1"/>
  <c r="AP1667" i="1" s="1"/>
  <c r="AV1667" i="1" s="1"/>
  <c r="BB1667" i="1" s="1"/>
  <c r="BH1667" i="1" s="1"/>
  <c r="BN1667" i="1" s="1"/>
  <c r="BS1667" i="1" s="1"/>
  <c r="BX1667" i="1" s="1"/>
  <c r="CA1666" i="1"/>
  <c r="BW1666" i="1"/>
  <c r="BW1665" i="1" s="1"/>
  <c r="BV1666" i="1"/>
  <c r="BV1665" i="1" s="1"/>
  <c r="BR1666" i="1"/>
  <c r="BQ1666" i="1"/>
  <c r="BM1666" i="1"/>
  <c r="BM1665" i="1" s="1"/>
  <c r="BL1666" i="1"/>
  <c r="BL1665" i="1" s="1"/>
  <c r="BK1666" i="1"/>
  <c r="BG1666" i="1"/>
  <c r="BF1666" i="1"/>
  <c r="BF1665" i="1" s="1"/>
  <c r="BE1666" i="1"/>
  <c r="BE1665" i="1" s="1"/>
  <c r="BA1666" i="1"/>
  <c r="BA1665" i="1" s="1"/>
  <c r="AZ1666" i="1"/>
  <c r="AZ1665" i="1" s="1"/>
  <c r="AY1666" i="1"/>
  <c r="AY1665" i="1" s="1"/>
  <c r="AU1666" i="1"/>
  <c r="AT1666" i="1"/>
  <c r="AT1665" i="1" s="1"/>
  <c r="AS1666" i="1"/>
  <c r="AS1665" i="1" s="1"/>
  <c r="AO1666" i="1"/>
  <c r="AO1665" i="1" s="1"/>
  <c r="AN1666" i="1"/>
  <c r="AN1665" i="1" s="1"/>
  <c r="AM1666" i="1"/>
  <c r="AM1665" i="1" s="1"/>
  <c r="AI1666" i="1"/>
  <c r="AI1665" i="1" s="1"/>
  <c r="AI1664" i="1" s="1"/>
  <c r="AI1663" i="1" s="1"/>
  <c r="AH1666" i="1"/>
  <c r="AH1665" i="1" s="1"/>
  <c r="AG1666" i="1"/>
  <c r="AG1665" i="1" s="1"/>
  <c r="AC1666" i="1"/>
  <c r="AC1665" i="1" s="1"/>
  <c r="AB1666" i="1"/>
  <c r="AA1666" i="1"/>
  <c r="AA1665" i="1" s="1"/>
  <c r="AA1664" i="1" s="1"/>
  <c r="W1666" i="1"/>
  <c r="W1665" i="1" s="1"/>
  <c r="V1666" i="1"/>
  <c r="V1665" i="1" s="1"/>
  <c r="U1666" i="1"/>
  <c r="U1665" i="1" s="1"/>
  <c r="Q1666" i="1"/>
  <c r="Q1665" i="1" s="1"/>
  <c r="P1666" i="1"/>
  <c r="P1665" i="1" s="1"/>
  <c r="P1664" i="1" s="1"/>
  <c r="P1663" i="1" s="1"/>
  <c r="O1666" i="1"/>
  <c r="O1665" i="1" s="1"/>
  <c r="K1666" i="1"/>
  <c r="K1665" i="1" s="1"/>
  <c r="J1666" i="1"/>
  <c r="I1666" i="1"/>
  <c r="I1665" i="1" s="1"/>
  <c r="I1664" i="1" s="1"/>
  <c r="I1663" i="1" s="1"/>
  <c r="H1666" i="1"/>
  <c r="H1665" i="1" s="1"/>
  <c r="G1666" i="1"/>
  <c r="G1665" i="1" s="1"/>
  <c r="F1666" i="1"/>
  <c r="CA1665" i="1"/>
  <c r="BK1665" i="1"/>
  <c r="BK1664" i="1" s="1"/>
  <c r="BK1663" i="1" s="1"/>
  <c r="BG1665" i="1"/>
  <c r="AU1665" i="1"/>
  <c r="AB1665" i="1"/>
  <c r="N1662" i="1"/>
  <c r="T1662" i="1" s="1"/>
  <c r="Z1662" i="1" s="1"/>
  <c r="AF1662" i="1" s="1"/>
  <c r="AL1662" i="1" s="1"/>
  <c r="AR1662" i="1" s="1"/>
  <c r="AX1662" i="1" s="1"/>
  <c r="BD1662" i="1" s="1"/>
  <c r="BJ1662" i="1" s="1"/>
  <c r="BP1662" i="1" s="1"/>
  <c r="BU1662" i="1" s="1"/>
  <c r="BZ1662" i="1" s="1"/>
  <c r="M1662" i="1"/>
  <c r="S1662" i="1" s="1"/>
  <c r="Y1662" i="1" s="1"/>
  <c r="AE1662" i="1" s="1"/>
  <c r="AK1662" i="1" s="1"/>
  <c r="AQ1662" i="1" s="1"/>
  <c r="AW1662" i="1" s="1"/>
  <c r="BC1662" i="1" s="1"/>
  <c r="BI1662" i="1" s="1"/>
  <c r="BO1662" i="1" s="1"/>
  <c r="BT1662" i="1" s="1"/>
  <c r="BY1662" i="1" s="1"/>
  <c r="L1662" i="1"/>
  <c r="R1662" i="1" s="1"/>
  <c r="X1662" i="1" s="1"/>
  <c r="AD1662" i="1" s="1"/>
  <c r="AJ1662" i="1" s="1"/>
  <c r="AP1662" i="1" s="1"/>
  <c r="AV1662" i="1" s="1"/>
  <c r="BB1662" i="1" s="1"/>
  <c r="BH1662" i="1" s="1"/>
  <c r="BN1662" i="1" s="1"/>
  <c r="BS1662" i="1" s="1"/>
  <c r="BX1662" i="1" s="1"/>
  <c r="CA1661" i="1"/>
  <c r="CA1660" i="1" s="1"/>
  <c r="CA1659" i="1" s="1"/>
  <c r="CA1658" i="1" s="1"/>
  <c r="BW1661" i="1"/>
  <c r="BW1660" i="1" s="1"/>
  <c r="BW1659" i="1" s="1"/>
  <c r="BW1658" i="1" s="1"/>
  <c r="BV1661" i="1"/>
  <c r="BV1660" i="1" s="1"/>
  <c r="BV1659" i="1" s="1"/>
  <c r="BV1658" i="1" s="1"/>
  <c r="BR1661" i="1"/>
  <c r="BQ1661" i="1"/>
  <c r="BM1661" i="1"/>
  <c r="BM1660" i="1" s="1"/>
  <c r="BM1659" i="1" s="1"/>
  <c r="BM1658" i="1" s="1"/>
  <c r="BL1661" i="1"/>
  <c r="BL1660" i="1" s="1"/>
  <c r="BL1659" i="1" s="1"/>
  <c r="BL1658" i="1" s="1"/>
  <c r="BK1661" i="1"/>
  <c r="BG1661" i="1"/>
  <c r="BG1660" i="1" s="1"/>
  <c r="BG1659" i="1" s="1"/>
  <c r="BG1658" i="1" s="1"/>
  <c r="BF1661" i="1"/>
  <c r="BF1660" i="1" s="1"/>
  <c r="BF1659" i="1" s="1"/>
  <c r="BF1658" i="1" s="1"/>
  <c r="BE1661" i="1"/>
  <c r="BE1660" i="1" s="1"/>
  <c r="BE1659" i="1" s="1"/>
  <c r="BE1658" i="1" s="1"/>
  <c r="BA1661" i="1"/>
  <c r="BA1660" i="1" s="1"/>
  <c r="BA1659" i="1" s="1"/>
  <c r="BA1658" i="1" s="1"/>
  <c r="AZ1661" i="1"/>
  <c r="AY1661" i="1"/>
  <c r="AU1661" i="1"/>
  <c r="AU1660" i="1" s="1"/>
  <c r="AU1659" i="1" s="1"/>
  <c r="AU1658" i="1" s="1"/>
  <c r="AT1661" i="1"/>
  <c r="AT1660" i="1" s="1"/>
  <c r="AT1659" i="1" s="1"/>
  <c r="AT1658" i="1" s="1"/>
  <c r="AS1661" i="1"/>
  <c r="AS1660" i="1" s="1"/>
  <c r="AS1659" i="1" s="1"/>
  <c r="AS1658" i="1" s="1"/>
  <c r="AO1661" i="1"/>
  <c r="AO1660" i="1" s="1"/>
  <c r="AO1659" i="1" s="1"/>
  <c r="AO1658" i="1" s="1"/>
  <c r="AN1661" i="1"/>
  <c r="AN1660" i="1" s="1"/>
  <c r="AN1659" i="1" s="1"/>
  <c r="AN1658" i="1" s="1"/>
  <c r="AM1661" i="1"/>
  <c r="AM1660" i="1" s="1"/>
  <c r="AM1659" i="1" s="1"/>
  <c r="AM1658" i="1" s="1"/>
  <c r="AI1661" i="1"/>
  <c r="AH1661" i="1"/>
  <c r="AH1660" i="1" s="1"/>
  <c r="AH1659" i="1" s="1"/>
  <c r="AH1658" i="1" s="1"/>
  <c r="AG1661" i="1"/>
  <c r="AG1660" i="1" s="1"/>
  <c r="AG1659" i="1" s="1"/>
  <c r="AG1658" i="1" s="1"/>
  <c r="AC1661" i="1"/>
  <c r="AC1660" i="1" s="1"/>
  <c r="AC1659" i="1" s="1"/>
  <c r="AC1658" i="1" s="1"/>
  <c r="AB1661" i="1"/>
  <c r="AB1660" i="1" s="1"/>
  <c r="AB1659" i="1" s="1"/>
  <c r="AB1658" i="1" s="1"/>
  <c r="AA1661" i="1"/>
  <c r="AA1660" i="1" s="1"/>
  <c r="AA1659" i="1" s="1"/>
  <c r="AA1658" i="1" s="1"/>
  <c r="W1661" i="1"/>
  <c r="W1660" i="1" s="1"/>
  <c r="W1659" i="1" s="1"/>
  <c r="W1658" i="1" s="1"/>
  <c r="V1661" i="1"/>
  <c r="V1660" i="1" s="1"/>
  <c r="V1659" i="1" s="1"/>
  <c r="V1658" i="1" s="1"/>
  <c r="U1661" i="1"/>
  <c r="U1660" i="1" s="1"/>
  <c r="U1659" i="1" s="1"/>
  <c r="U1658" i="1" s="1"/>
  <c r="Q1661" i="1"/>
  <c r="Q1660" i="1" s="1"/>
  <c r="Q1659" i="1" s="1"/>
  <c r="Q1658" i="1" s="1"/>
  <c r="P1661" i="1"/>
  <c r="O1661" i="1"/>
  <c r="O1660" i="1" s="1"/>
  <c r="O1659" i="1" s="1"/>
  <c r="O1658" i="1" s="1"/>
  <c r="K1661" i="1"/>
  <c r="K1660" i="1" s="1"/>
  <c r="K1659" i="1" s="1"/>
  <c r="K1658" i="1" s="1"/>
  <c r="J1661" i="1"/>
  <c r="I1661" i="1"/>
  <c r="I1660" i="1" s="1"/>
  <c r="I1659" i="1" s="1"/>
  <c r="I1658" i="1" s="1"/>
  <c r="H1661" i="1"/>
  <c r="N1661" i="1" s="1"/>
  <c r="G1661" i="1"/>
  <c r="G1660" i="1" s="1"/>
  <c r="F1661" i="1"/>
  <c r="L1661" i="1" s="1"/>
  <c r="R1661" i="1" s="1"/>
  <c r="X1661" i="1" s="1"/>
  <c r="BK1660" i="1"/>
  <c r="BK1659" i="1" s="1"/>
  <c r="BK1658" i="1" s="1"/>
  <c r="AZ1660" i="1"/>
  <c r="AZ1659" i="1" s="1"/>
  <c r="AZ1658" i="1" s="1"/>
  <c r="AY1660" i="1"/>
  <c r="AY1659" i="1" s="1"/>
  <c r="AY1658" i="1" s="1"/>
  <c r="AI1660" i="1"/>
  <c r="AI1659" i="1" s="1"/>
  <c r="AI1658" i="1" s="1"/>
  <c r="P1660" i="1"/>
  <c r="P1659" i="1" s="1"/>
  <c r="P1658" i="1" s="1"/>
  <c r="H1660" i="1"/>
  <c r="N1660" i="1" s="1"/>
  <c r="N1656" i="1"/>
  <c r="T1656" i="1" s="1"/>
  <c r="Z1656" i="1" s="1"/>
  <c r="AF1656" i="1" s="1"/>
  <c r="AL1656" i="1" s="1"/>
  <c r="AR1656" i="1" s="1"/>
  <c r="AX1656" i="1" s="1"/>
  <c r="BD1656" i="1" s="1"/>
  <c r="BJ1656" i="1" s="1"/>
  <c r="BP1656" i="1" s="1"/>
  <c r="BU1656" i="1" s="1"/>
  <c r="BZ1656" i="1" s="1"/>
  <c r="M1656" i="1"/>
  <c r="S1656" i="1" s="1"/>
  <c r="Y1656" i="1" s="1"/>
  <c r="AE1656" i="1" s="1"/>
  <c r="AK1656" i="1" s="1"/>
  <c r="AQ1656" i="1" s="1"/>
  <c r="AW1656" i="1" s="1"/>
  <c r="BC1656" i="1" s="1"/>
  <c r="BI1656" i="1" s="1"/>
  <c r="BO1656" i="1" s="1"/>
  <c r="BT1656" i="1" s="1"/>
  <c r="BY1656" i="1" s="1"/>
  <c r="L1656" i="1"/>
  <c r="R1656" i="1" s="1"/>
  <c r="X1656" i="1" s="1"/>
  <c r="AD1656" i="1" s="1"/>
  <c r="AJ1656" i="1" s="1"/>
  <c r="AP1656" i="1" s="1"/>
  <c r="AV1656" i="1" s="1"/>
  <c r="BB1656" i="1" s="1"/>
  <c r="BH1656" i="1" s="1"/>
  <c r="BN1656" i="1" s="1"/>
  <c r="BS1656" i="1" s="1"/>
  <c r="BX1656" i="1" s="1"/>
  <c r="CA1655" i="1"/>
  <c r="CA1654" i="1" s="1"/>
  <c r="BW1655" i="1"/>
  <c r="BW1654" i="1" s="1"/>
  <c r="BV1655" i="1"/>
  <c r="BV1654" i="1" s="1"/>
  <c r="BR1655" i="1"/>
  <c r="BQ1655" i="1"/>
  <c r="BQ1654" i="1" s="1"/>
  <c r="BM1655" i="1"/>
  <c r="BL1655" i="1"/>
  <c r="BL1654" i="1" s="1"/>
  <c r="BK1655" i="1"/>
  <c r="BK1654" i="1" s="1"/>
  <c r="BG1655" i="1"/>
  <c r="BG1654" i="1" s="1"/>
  <c r="BF1655" i="1"/>
  <c r="BE1655" i="1"/>
  <c r="BE1654" i="1" s="1"/>
  <c r="BA1655" i="1"/>
  <c r="BA1654" i="1" s="1"/>
  <c r="AZ1655" i="1"/>
  <c r="AZ1654" i="1" s="1"/>
  <c r="AY1655" i="1"/>
  <c r="AY1654" i="1" s="1"/>
  <c r="AU1655" i="1"/>
  <c r="AU1654" i="1" s="1"/>
  <c r="AT1655" i="1"/>
  <c r="AT1654" i="1" s="1"/>
  <c r="AS1655" i="1"/>
  <c r="AS1654" i="1" s="1"/>
  <c r="AO1655" i="1"/>
  <c r="AN1655" i="1"/>
  <c r="AN1654" i="1" s="1"/>
  <c r="AM1655" i="1"/>
  <c r="AM1654" i="1" s="1"/>
  <c r="AI1655" i="1"/>
  <c r="AI1654" i="1" s="1"/>
  <c r="AH1655" i="1"/>
  <c r="AG1655" i="1"/>
  <c r="AG1654" i="1" s="1"/>
  <c r="AC1655" i="1"/>
  <c r="AC1654" i="1" s="1"/>
  <c r="AB1655" i="1"/>
  <c r="AB1654" i="1" s="1"/>
  <c r="AA1655" i="1"/>
  <c r="AA1654" i="1" s="1"/>
  <c r="W1655" i="1"/>
  <c r="W1654" i="1" s="1"/>
  <c r="V1655" i="1"/>
  <c r="V1654" i="1" s="1"/>
  <c r="U1655" i="1"/>
  <c r="U1654" i="1" s="1"/>
  <c r="Q1655" i="1"/>
  <c r="P1655" i="1"/>
  <c r="P1654" i="1" s="1"/>
  <c r="O1655" i="1"/>
  <c r="O1654" i="1" s="1"/>
  <c r="K1655" i="1"/>
  <c r="K1654" i="1" s="1"/>
  <c r="J1655" i="1"/>
  <c r="J1654" i="1" s="1"/>
  <c r="I1655" i="1"/>
  <c r="I1654" i="1" s="1"/>
  <c r="H1655" i="1"/>
  <c r="G1655" i="1"/>
  <c r="F1655" i="1"/>
  <c r="BR1654" i="1"/>
  <c r="BM1654" i="1"/>
  <c r="BF1654" i="1"/>
  <c r="AO1654" i="1"/>
  <c r="AH1654" i="1"/>
  <c r="Q1654" i="1"/>
  <c r="O1653" i="1"/>
  <c r="O1652" i="1" s="1"/>
  <c r="O1651" i="1" s="1"/>
  <c r="N1653" i="1"/>
  <c r="T1653" i="1" s="1"/>
  <c r="Z1653" i="1" s="1"/>
  <c r="AF1653" i="1" s="1"/>
  <c r="AL1653" i="1" s="1"/>
  <c r="AR1653" i="1" s="1"/>
  <c r="AX1653" i="1" s="1"/>
  <c r="BD1653" i="1" s="1"/>
  <c r="BJ1653" i="1" s="1"/>
  <c r="BP1653" i="1" s="1"/>
  <c r="BU1653" i="1" s="1"/>
  <c r="BZ1653" i="1" s="1"/>
  <c r="M1653" i="1"/>
  <c r="S1653" i="1" s="1"/>
  <c r="Y1653" i="1" s="1"/>
  <c r="AE1653" i="1" s="1"/>
  <c r="AK1653" i="1" s="1"/>
  <c r="AQ1653" i="1" s="1"/>
  <c r="AW1653" i="1" s="1"/>
  <c r="BC1653" i="1" s="1"/>
  <c r="BI1653" i="1" s="1"/>
  <c r="BO1653" i="1" s="1"/>
  <c r="BT1653" i="1" s="1"/>
  <c r="BY1653" i="1" s="1"/>
  <c r="L1653" i="1"/>
  <c r="CA1652" i="1"/>
  <c r="CA1651" i="1" s="1"/>
  <c r="CA1650" i="1" s="1"/>
  <c r="CA1649" i="1" s="1"/>
  <c r="BW1652" i="1"/>
  <c r="BV1652" i="1"/>
  <c r="BV1651" i="1" s="1"/>
  <c r="BV1650" i="1" s="1"/>
  <c r="BV1649" i="1" s="1"/>
  <c r="BR1652" i="1"/>
  <c r="BQ1652" i="1"/>
  <c r="BM1652" i="1"/>
  <c r="BM1651" i="1" s="1"/>
  <c r="BL1652" i="1"/>
  <c r="BL1651" i="1" s="1"/>
  <c r="BK1652" i="1"/>
  <c r="BG1652" i="1"/>
  <c r="BG1651" i="1" s="1"/>
  <c r="BG1650" i="1" s="1"/>
  <c r="BG1649" i="1" s="1"/>
  <c r="BF1652" i="1"/>
  <c r="BE1652" i="1"/>
  <c r="BE1651" i="1" s="1"/>
  <c r="BA1652" i="1"/>
  <c r="BA1651" i="1" s="1"/>
  <c r="AZ1652" i="1"/>
  <c r="AZ1651" i="1" s="1"/>
  <c r="AZ1650" i="1" s="1"/>
  <c r="AZ1649" i="1" s="1"/>
  <c r="AY1652" i="1"/>
  <c r="AU1652" i="1"/>
  <c r="AU1651" i="1" s="1"/>
  <c r="AT1652" i="1"/>
  <c r="AS1652" i="1"/>
  <c r="AS1651" i="1" s="1"/>
  <c r="AS1650" i="1" s="1"/>
  <c r="AS1649" i="1" s="1"/>
  <c r="AO1652" i="1"/>
  <c r="AO1651" i="1" s="1"/>
  <c r="AN1652" i="1"/>
  <c r="AN1651" i="1" s="1"/>
  <c r="AM1652" i="1"/>
  <c r="AI1652" i="1"/>
  <c r="AI1651" i="1" s="1"/>
  <c r="AI1650" i="1" s="1"/>
  <c r="AI1649" i="1" s="1"/>
  <c r="AH1652" i="1"/>
  <c r="AH1651" i="1" s="1"/>
  <c r="AG1652" i="1"/>
  <c r="AG1651" i="1" s="1"/>
  <c r="AC1652" i="1"/>
  <c r="AC1651" i="1" s="1"/>
  <c r="AB1652" i="1"/>
  <c r="AB1651" i="1" s="1"/>
  <c r="AB1650" i="1" s="1"/>
  <c r="AB1649" i="1" s="1"/>
  <c r="AA1652" i="1"/>
  <c r="W1652" i="1"/>
  <c r="W1651" i="1" s="1"/>
  <c r="W1650" i="1" s="1"/>
  <c r="W1649" i="1" s="1"/>
  <c r="V1652" i="1"/>
  <c r="V1651" i="1" s="1"/>
  <c r="U1652" i="1"/>
  <c r="U1651" i="1" s="1"/>
  <c r="U1650" i="1" s="1"/>
  <c r="U1649" i="1" s="1"/>
  <c r="Q1652" i="1"/>
  <c r="Q1651" i="1" s="1"/>
  <c r="P1652" i="1"/>
  <c r="P1651" i="1" s="1"/>
  <c r="K1652" i="1"/>
  <c r="K1651" i="1" s="1"/>
  <c r="J1652" i="1"/>
  <c r="J1651" i="1" s="1"/>
  <c r="I1652" i="1"/>
  <c r="H1652" i="1"/>
  <c r="G1652" i="1"/>
  <c r="F1652" i="1"/>
  <c r="F1651" i="1" s="1"/>
  <c r="BW1651" i="1"/>
  <c r="BW1650" i="1" s="1"/>
  <c r="BW1649" i="1" s="1"/>
  <c r="BR1651" i="1"/>
  <c r="BK1651" i="1"/>
  <c r="BF1651" i="1"/>
  <c r="AY1651" i="1"/>
  <c r="AY1650" i="1" s="1"/>
  <c r="AY1649" i="1" s="1"/>
  <c r="AT1651" i="1"/>
  <c r="AM1651" i="1"/>
  <c r="AM1650" i="1" s="1"/>
  <c r="AM1649" i="1" s="1"/>
  <c r="AA1651" i="1"/>
  <c r="AA1650" i="1" s="1"/>
  <c r="AA1649" i="1" s="1"/>
  <c r="N1648" i="1"/>
  <c r="T1648" i="1" s="1"/>
  <c r="Z1648" i="1" s="1"/>
  <c r="AF1648" i="1" s="1"/>
  <c r="AL1648" i="1" s="1"/>
  <c r="AR1648" i="1" s="1"/>
  <c r="AX1648" i="1" s="1"/>
  <c r="BD1648" i="1" s="1"/>
  <c r="BJ1648" i="1" s="1"/>
  <c r="BP1648" i="1" s="1"/>
  <c r="BU1648" i="1" s="1"/>
  <c r="BZ1648" i="1" s="1"/>
  <c r="M1648" i="1"/>
  <c r="S1648" i="1" s="1"/>
  <c r="Y1648" i="1" s="1"/>
  <c r="AE1648" i="1" s="1"/>
  <c r="AK1648" i="1" s="1"/>
  <c r="AQ1648" i="1" s="1"/>
  <c r="AW1648" i="1" s="1"/>
  <c r="BC1648" i="1" s="1"/>
  <c r="BI1648" i="1" s="1"/>
  <c r="BO1648" i="1" s="1"/>
  <c r="BT1648" i="1" s="1"/>
  <c r="BY1648" i="1" s="1"/>
  <c r="L1648" i="1"/>
  <c r="R1648" i="1" s="1"/>
  <c r="X1648" i="1" s="1"/>
  <c r="AD1648" i="1" s="1"/>
  <c r="AJ1648" i="1" s="1"/>
  <c r="AP1648" i="1" s="1"/>
  <c r="AV1648" i="1" s="1"/>
  <c r="BB1648" i="1" s="1"/>
  <c r="BH1648" i="1" s="1"/>
  <c r="BN1648" i="1" s="1"/>
  <c r="BS1648" i="1" s="1"/>
  <c r="BX1648" i="1" s="1"/>
  <c r="CA1647" i="1"/>
  <c r="CA1646" i="1" s="1"/>
  <c r="BW1647" i="1"/>
  <c r="BV1647" i="1"/>
  <c r="BV1646" i="1" s="1"/>
  <c r="BR1647" i="1"/>
  <c r="BQ1647" i="1"/>
  <c r="BM1647" i="1"/>
  <c r="BM1646" i="1" s="1"/>
  <c r="BL1647" i="1"/>
  <c r="BL1646" i="1" s="1"/>
  <c r="BK1647" i="1"/>
  <c r="BK1646" i="1" s="1"/>
  <c r="BG1647" i="1"/>
  <c r="BG1646" i="1" s="1"/>
  <c r="BF1647" i="1"/>
  <c r="BE1647" i="1"/>
  <c r="BE1646" i="1" s="1"/>
  <c r="BA1647" i="1"/>
  <c r="BA1646" i="1" s="1"/>
  <c r="AZ1647" i="1"/>
  <c r="AZ1646" i="1" s="1"/>
  <c r="AY1647" i="1"/>
  <c r="AU1647" i="1"/>
  <c r="AU1646" i="1" s="1"/>
  <c r="AT1647" i="1"/>
  <c r="AT1646" i="1" s="1"/>
  <c r="AS1647" i="1"/>
  <c r="AS1646" i="1" s="1"/>
  <c r="AO1647" i="1"/>
  <c r="AO1646" i="1" s="1"/>
  <c r="AN1647" i="1"/>
  <c r="AN1646" i="1" s="1"/>
  <c r="AM1647" i="1"/>
  <c r="AM1646" i="1" s="1"/>
  <c r="AI1647" i="1"/>
  <c r="AI1646" i="1" s="1"/>
  <c r="AH1647" i="1"/>
  <c r="AH1646" i="1" s="1"/>
  <c r="AG1647" i="1"/>
  <c r="AG1646" i="1" s="1"/>
  <c r="AC1647" i="1"/>
  <c r="AC1646" i="1" s="1"/>
  <c r="AB1647" i="1"/>
  <c r="AB1646" i="1" s="1"/>
  <c r="AA1647" i="1"/>
  <c r="AA1646" i="1" s="1"/>
  <c r="W1647" i="1"/>
  <c r="W1646" i="1" s="1"/>
  <c r="V1647" i="1"/>
  <c r="U1647" i="1"/>
  <c r="U1646" i="1" s="1"/>
  <c r="Q1647" i="1"/>
  <c r="Q1646" i="1" s="1"/>
  <c r="P1647" i="1"/>
  <c r="P1646" i="1" s="1"/>
  <c r="O1647" i="1"/>
  <c r="O1646" i="1" s="1"/>
  <c r="K1647" i="1"/>
  <c r="K1646" i="1" s="1"/>
  <c r="J1647" i="1"/>
  <c r="I1647" i="1"/>
  <c r="H1647" i="1"/>
  <c r="G1647" i="1"/>
  <c r="G1646" i="1" s="1"/>
  <c r="F1647" i="1"/>
  <c r="F1646" i="1" s="1"/>
  <c r="BW1646" i="1"/>
  <c r="BR1646" i="1"/>
  <c r="BF1646" i="1"/>
  <c r="AY1646" i="1"/>
  <c r="V1646" i="1"/>
  <c r="N1645" i="1"/>
  <c r="T1645" i="1" s="1"/>
  <c r="Z1645" i="1" s="1"/>
  <c r="AF1645" i="1" s="1"/>
  <c r="AL1645" i="1" s="1"/>
  <c r="AR1645" i="1" s="1"/>
  <c r="AX1645" i="1" s="1"/>
  <c r="BD1645" i="1" s="1"/>
  <c r="BJ1645" i="1" s="1"/>
  <c r="BP1645" i="1" s="1"/>
  <c r="BU1645" i="1" s="1"/>
  <c r="BZ1645" i="1" s="1"/>
  <c r="M1645" i="1"/>
  <c r="S1645" i="1" s="1"/>
  <c r="Y1645" i="1" s="1"/>
  <c r="AE1645" i="1" s="1"/>
  <c r="AK1645" i="1" s="1"/>
  <c r="AQ1645" i="1" s="1"/>
  <c r="AW1645" i="1" s="1"/>
  <c r="BC1645" i="1" s="1"/>
  <c r="BI1645" i="1" s="1"/>
  <c r="BO1645" i="1" s="1"/>
  <c r="BT1645" i="1" s="1"/>
  <c r="BY1645" i="1" s="1"/>
  <c r="L1645" i="1"/>
  <c r="R1645" i="1" s="1"/>
  <c r="X1645" i="1" s="1"/>
  <c r="AD1645" i="1" s="1"/>
  <c r="AJ1645" i="1" s="1"/>
  <c r="AP1645" i="1" s="1"/>
  <c r="AV1645" i="1" s="1"/>
  <c r="BB1645" i="1" s="1"/>
  <c r="BH1645" i="1" s="1"/>
  <c r="BN1645" i="1" s="1"/>
  <c r="BS1645" i="1" s="1"/>
  <c r="BX1645" i="1" s="1"/>
  <c r="CA1644" i="1"/>
  <c r="CA1643" i="1" s="1"/>
  <c r="BW1644" i="1"/>
  <c r="BW1643" i="1" s="1"/>
  <c r="BW1642" i="1" s="1"/>
  <c r="BW1641" i="1" s="1"/>
  <c r="BV1644" i="1"/>
  <c r="BV1643" i="1" s="1"/>
  <c r="BR1644" i="1"/>
  <c r="BR1643" i="1" s="1"/>
  <c r="BQ1644" i="1"/>
  <c r="BM1644" i="1"/>
  <c r="BM1643" i="1" s="1"/>
  <c r="BL1644" i="1"/>
  <c r="BL1643" i="1" s="1"/>
  <c r="BK1644" i="1"/>
  <c r="BG1644" i="1"/>
  <c r="BG1643" i="1" s="1"/>
  <c r="BF1644" i="1"/>
  <c r="BF1643" i="1" s="1"/>
  <c r="BF1642" i="1" s="1"/>
  <c r="BF1641" i="1" s="1"/>
  <c r="BE1644" i="1"/>
  <c r="BE1643" i="1" s="1"/>
  <c r="BA1644" i="1"/>
  <c r="BA1643" i="1" s="1"/>
  <c r="BA1642" i="1" s="1"/>
  <c r="BA1641" i="1" s="1"/>
  <c r="AZ1644" i="1"/>
  <c r="AZ1643" i="1" s="1"/>
  <c r="AY1644" i="1"/>
  <c r="AY1643" i="1" s="1"/>
  <c r="AY1642" i="1" s="1"/>
  <c r="AY1641" i="1" s="1"/>
  <c r="AU1644" i="1"/>
  <c r="AU1643" i="1" s="1"/>
  <c r="AT1644" i="1"/>
  <c r="AS1644" i="1"/>
  <c r="AS1643" i="1" s="1"/>
  <c r="AO1644" i="1"/>
  <c r="AO1643" i="1" s="1"/>
  <c r="AN1644" i="1"/>
  <c r="AN1643" i="1" s="1"/>
  <c r="AM1644" i="1"/>
  <c r="AM1643" i="1" s="1"/>
  <c r="AI1644" i="1"/>
  <c r="AI1643" i="1" s="1"/>
  <c r="AH1644" i="1"/>
  <c r="AH1643" i="1" s="1"/>
  <c r="AH1642" i="1" s="1"/>
  <c r="AH1641" i="1" s="1"/>
  <c r="AG1644" i="1"/>
  <c r="AG1643" i="1" s="1"/>
  <c r="AC1644" i="1"/>
  <c r="AC1643" i="1" s="1"/>
  <c r="AC1642" i="1" s="1"/>
  <c r="AC1641" i="1" s="1"/>
  <c r="AB1644" i="1"/>
  <c r="AB1643" i="1" s="1"/>
  <c r="AA1644" i="1"/>
  <c r="AA1643" i="1" s="1"/>
  <c r="AA1642" i="1" s="1"/>
  <c r="AA1641" i="1" s="1"/>
  <c r="W1644" i="1"/>
  <c r="V1644" i="1"/>
  <c r="U1644" i="1"/>
  <c r="U1643" i="1" s="1"/>
  <c r="Q1644" i="1"/>
  <c r="Q1643" i="1" s="1"/>
  <c r="Q1642" i="1" s="1"/>
  <c r="Q1641" i="1" s="1"/>
  <c r="P1644" i="1"/>
  <c r="P1643" i="1" s="1"/>
  <c r="O1644" i="1"/>
  <c r="K1644" i="1"/>
  <c r="K1643" i="1" s="1"/>
  <c r="J1644" i="1"/>
  <c r="J1643" i="1" s="1"/>
  <c r="I1644" i="1"/>
  <c r="H1644" i="1"/>
  <c r="G1644" i="1"/>
  <c r="F1644" i="1"/>
  <c r="F1643" i="1" s="1"/>
  <c r="BK1643" i="1"/>
  <c r="AT1643" i="1"/>
  <c r="W1643" i="1"/>
  <c r="W1642" i="1" s="1"/>
  <c r="W1641" i="1" s="1"/>
  <c r="V1643" i="1"/>
  <c r="V1642" i="1" s="1"/>
  <c r="V1641" i="1" s="1"/>
  <c r="O1643" i="1"/>
  <c r="G1643" i="1"/>
  <c r="BM1642" i="1"/>
  <c r="BM1641" i="1" s="1"/>
  <c r="AO1642" i="1"/>
  <c r="AO1641" i="1" s="1"/>
  <c r="N1640" i="1"/>
  <c r="T1640" i="1" s="1"/>
  <c r="Z1640" i="1" s="1"/>
  <c r="AF1640" i="1" s="1"/>
  <c r="AL1640" i="1" s="1"/>
  <c r="AR1640" i="1" s="1"/>
  <c r="AX1640" i="1" s="1"/>
  <c r="BD1640" i="1" s="1"/>
  <c r="BJ1640" i="1" s="1"/>
  <c r="BP1640" i="1" s="1"/>
  <c r="BU1640" i="1" s="1"/>
  <c r="BZ1640" i="1" s="1"/>
  <c r="M1640" i="1"/>
  <c r="S1640" i="1" s="1"/>
  <c r="Y1640" i="1" s="1"/>
  <c r="AE1640" i="1" s="1"/>
  <c r="AK1640" i="1" s="1"/>
  <c r="AQ1640" i="1" s="1"/>
  <c r="AW1640" i="1" s="1"/>
  <c r="BC1640" i="1" s="1"/>
  <c r="BI1640" i="1" s="1"/>
  <c r="BO1640" i="1" s="1"/>
  <c r="BT1640" i="1" s="1"/>
  <c r="BY1640" i="1" s="1"/>
  <c r="L1640" i="1"/>
  <c r="R1640" i="1" s="1"/>
  <c r="X1640" i="1" s="1"/>
  <c r="AD1640" i="1" s="1"/>
  <c r="AJ1640" i="1" s="1"/>
  <c r="AP1640" i="1" s="1"/>
  <c r="AV1640" i="1" s="1"/>
  <c r="BB1640" i="1" s="1"/>
  <c r="BH1640" i="1" s="1"/>
  <c r="BN1640" i="1" s="1"/>
  <c r="BS1640" i="1" s="1"/>
  <c r="BX1640" i="1" s="1"/>
  <c r="CA1639" i="1"/>
  <c r="CA1638" i="1" s="1"/>
  <c r="CA1637" i="1" s="1"/>
  <c r="CA1636" i="1" s="1"/>
  <c r="BW1639" i="1"/>
  <c r="BW1638" i="1" s="1"/>
  <c r="BW1637" i="1" s="1"/>
  <c r="BW1636" i="1" s="1"/>
  <c r="BV1639" i="1"/>
  <c r="BR1639" i="1"/>
  <c r="BR1638" i="1" s="1"/>
  <c r="BQ1639" i="1"/>
  <c r="BM1639" i="1"/>
  <c r="BM1638" i="1" s="1"/>
  <c r="BM1637" i="1" s="1"/>
  <c r="BM1636" i="1" s="1"/>
  <c r="BL1639" i="1"/>
  <c r="BL1638" i="1" s="1"/>
  <c r="BL1637" i="1" s="1"/>
  <c r="BL1636" i="1" s="1"/>
  <c r="BK1639" i="1"/>
  <c r="BG1639" i="1"/>
  <c r="BG1638" i="1" s="1"/>
  <c r="BG1637" i="1" s="1"/>
  <c r="BG1636" i="1" s="1"/>
  <c r="BF1639" i="1"/>
  <c r="BF1638" i="1" s="1"/>
  <c r="BF1637" i="1" s="1"/>
  <c r="BF1636" i="1" s="1"/>
  <c r="BE1639" i="1"/>
  <c r="BE1638" i="1" s="1"/>
  <c r="BA1639" i="1"/>
  <c r="BA1638" i="1" s="1"/>
  <c r="BA1637" i="1" s="1"/>
  <c r="BA1636" i="1" s="1"/>
  <c r="AZ1639" i="1"/>
  <c r="AZ1638" i="1" s="1"/>
  <c r="AZ1637" i="1" s="1"/>
  <c r="AZ1636" i="1" s="1"/>
  <c r="AY1639" i="1"/>
  <c r="AY1638" i="1" s="1"/>
  <c r="AY1637" i="1" s="1"/>
  <c r="AY1636" i="1" s="1"/>
  <c r="AU1639" i="1"/>
  <c r="AT1639" i="1"/>
  <c r="AS1639" i="1"/>
  <c r="AS1638" i="1" s="1"/>
  <c r="AS1637" i="1" s="1"/>
  <c r="AS1636" i="1" s="1"/>
  <c r="AO1639" i="1"/>
  <c r="AO1638" i="1" s="1"/>
  <c r="AO1637" i="1" s="1"/>
  <c r="AO1636" i="1" s="1"/>
  <c r="AN1639" i="1"/>
  <c r="AN1638" i="1" s="1"/>
  <c r="AN1637" i="1" s="1"/>
  <c r="AN1636" i="1" s="1"/>
  <c r="AM1639" i="1"/>
  <c r="AM1638" i="1" s="1"/>
  <c r="AM1637" i="1" s="1"/>
  <c r="AM1636" i="1" s="1"/>
  <c r="AI1639" i="1"/>
  <c r="AI1638" i="1" s="1"/>
  <c r="AI1637" i="1" s="1"/>
  <c r="AI1636" i="1" s="1"/>
  <c r="AH1639" i="1"/>
  <c r="AH1638" i="1" s="1"/>
  <c r="AH1637" i="1" s="1"/>
  <c r="AH1636" i="1" s="1"/>
  <c r="AG1639" i="1"/>
  <c r="AG1638" i="1" s="1"/>
  <c r="AC1639" i="1"/>
  <c r="AC1638" i="1" s="1"/>
  <c r="AC1637" i="1" s="1"/>
  <c r="AC1636" i="1" s="1"/>
  <c r="AB1639" i="1"/>
  <c r="AB1638" i="1" s="1"/>
  <c r="AB1637" i="1" s="1"/>
  <c r="AB1636" i="1" s="1"/>
  <c r="AA1639" i="1"/>
  <c r="AA1638" i="1" s="1"/>
  <c r="AA1637" i="1" s="1"/>
  <c r="AA1636" i="1" s="1"/>
  <c r="W1639" i="1"/>
  <c r="V1639" i="1"/>
  <c r="V1638" i="1" s="1"/>
  <c r="V1637" i="1" s="1"/>
  <c r="V1636" i="1" s="1"/>
  <c r="U1639" i="1"/>
  <c r="U1638" i="1" s="1"/>
  <c r="U1637" i="1" s="1"/>
  <c r="U1636" i="1" s="1"/>
  <c r="Q1639" i="1"/>
  <c r="Q1638" i="1" s="1"/>
  <c r="Q1637" i="1" s="1"/>
  <c r="Q1636" i="1" s="1"/>
  <c r="P1639" i="1"/>
  <c r="P1638" i="1" s="1"/>
  <c r="P1637" i="1" s="1"/>
  <c r="P1636" i="1" s="1"/>
  <c r="O1639" i="1"/>
  <c r="O1638" i="1" s="1"/>
  <c r="O1637" i="1" s="1"/>
  <c r="O1636" i="1" s="1"/>
  <c r="K1639" i="1"/>
  <c r="K1638" i="1" s="1"/>
  <c r="K1637" i="1" s="1"/>
  <c r="K1636" i="1" s="1"/>
  <c r="J1639" i="1"/>
  <c r="I1639" i="1"/>
  <c r="H1639" i="1"/>
  <c r="G1639" i="1"/>
  <c r="G1638" i="1" s="1"/>
  <c r="F1639" i="1"/>
  <c r="BV1638" i="1"/>
  <c r="BV1637" i="1" s="1"/>
  <c r="BV1636" i="1" s="1"/>
  <c r="BK1638" i="1"/>
  <c r="BK1637" i="1" s="1"/>
  <c r="BK1636" i="1" s="1"/>
  <c r="AU1638" i="1"/>
  <c r="AU1637" i="1" s="1"/>
  <c r="AU1636" i="1" s="1"/>
  <c r="AT1638" i="1"/>
  <c r="AT1637" i="1" s="1"/>
  <c r="AT1636" i="1" s="1"/>
  <c r="W1638" i="1"/>
  <c r="W1637" i="1" s="1"/>
  <c r="W1636" i="1" s="1"/>
  <c r="J1638" i="1"/>
  <c r="J1637" i="1" s="1"/>
  <c r="J1636" i="1" s="1"/>
  <c r="F1638" i="1"/>
  <c r="BE1637" i="1"/>
  <c r="BE1636" i="1" s="1"/>
  <c r="AG1637" i="1"/>
  <c r="AG1636" i="1" s="1"/>
  <c r="N1635" i="1"/>
  <c r="T1635" i="1" s="1"/>
  <c r="Z1635" i="1" s="1"/>
  <c r="AF1635" i="1" s="1"/>
  <c r="AL1635" i="1" s="1"/>
  <c r="AR1635" i="1" s="1"/>
  <c r="AX1635" i="1" s="1"/>
  <c r="BD1635" i="1" s="1"/>
  <c r="BJ1635" i="1" s="1"/>
  <c r="BP1635" i="1" s="1"/>
  <c r="BU1635" i="1" s="1"/>
  <c r="BZ1635" i="1" s="1"/>
  <c r="M1635" i="1"/>
  <c r="S1635" i="1" s="1"/>
  <c r="Y1635" i="1" s="1"/>
  <c r="AE1635" i="1" s="1"/>
  <c r="AK1635" i="1" s="1"/>
  <c r="AQ1635" i="1" s="1"/>
  <c r="AW1635" i="1" s="1"/>
  <c r="BC1635" i="1" s="1"/>
  <c r="BI1635" i="1" s="1"/>
  <c r="BO1635" i="1" s="1"/>
  <c r="BT1635" i="1" s="1"/>
  <c r="BY1635" i="1" s="1"/>
  <c r="L1635" i="1"/>
  <c r="R1635" i="1" s="1"/>
  <c r="X1635" i="1" s="1"/>
  <c r="AD1635" i="1" s="1"/>
  <c r="AJ1635" i="1" s="1"/>
  <c r="AP1635" i="1" s="1"/>
  <c r="AV1635" i="1" s="1"/>
  <c r="BB1635" i="1" s="1"/>
  <c r="BH1635" i="1" s="1"/>
  <c r="BN1635" i="1" s="1"/>
  <c r="BS1635" i="1" s="1"/>
  <c r="BX1635" i="1" s="1"/>
  <c r="N1634" i="1"/>
  <c r="T1634" i="1" s="1"/>
  <c r="Z1634" i="1" s="1"/>
  <c r="AF1634" i="1" s="1"/>
  <c r="AL1634" i="1" s="1"/>
  <c r="AR1634" i="1" s="1"/>
  <c r="AX1634" i="1" s="1"/>
  <c r="BD1634" i="1" s="1"/>
  <c r="BJ1634" i="1" s="1"/>
  <c r="BP1634" i="1" s="1"/>
  <c r="BU1634" i="1" s="1"/>
  <c r="BZ1634" i="1" s="1"/>
  <c r="M1634" i="1"/>
  <c r="S1634" i="1" s="1"/>
  <c r="Y1634" i="1" s="1"/>
  <c r="AE1634" i="1" s="1"/>
  <c r="AK1634" i="1" s="1"/>
  <c r="AQ1634" i="1" s="1"/>
  <c r="AW1634" i="1" s="1"/>
  <c r="BC1634" i="1" s="1"/>
  <c r="BI1634" i="1" s="1"/>
  <c r="BO1634" i="1" s="1"/>
  <c r="BT1634" i="1" s="1"/>
  <c r="BY1634" i="1" s="1"/>
  <c r="L1634" i="1"/>
  <c r="R1634" i="1" s="1"/>
  <c r="X1634" i="1" s="1"/>
  <c r="AD1634" i="1" s="1"/>
  <c r="AJ1634" i="1" s="1"/>
  <c r="AP1634" i="1" s="1"/>
  <c r="AV1634" i="1" s="1"/>
  <c r="BB1634" i="1" s="1"/>
  <c r="BH1634" i="1" s="1"/>
  <c r="BN1634" i="1" s="1"/>
  <c r="BS1634" i="1" s="1"/>
  <c r="BX1634" i="1" s="1"/>
  <c r="CA1633" i="1"/>
  <c r="CA1632" i="1" s="1"/>
  <c r="CA1631" i="1" s="1"/>
  <c r="BW1633" i="1"/>
  <c r="BW1632" i="1" s="1"/>
  <c r="BW1631" i="1" s="1"/>
  <c r="BV1633" i="1"/>
  <c r="BV1632" i="1" s="1"/>
  <c r="BV1631" i="1" s="1"/>
  <c r="BR1633" i="1"/>
  <c r="BQ1633" i="1"/>
  <c r="BM1633" i="1"/>
  <c r="BM1632" i="1" s="1"/>
  <c r="BM1631" i="1" s="1"/>
  <c r="BL1633" i="1"/>
  <c r="BL1632" i="1" s="1"/>
  <c r="BL1631" i="1" s="1"/>
  <c r="BK1633" i="1"/>
  <c r="BG1633" i="1"/>
  <c r="BF1633" i="1"/>
  <c r="BF1632" i="1" s="1"/>
  <c r="BF1631" i="1" s="1"/>
  <c r="BE1633" i="1"/>
  <c r="BE1632" i="1" s="1"/>
  <c r="BE1631" i="1" s="1"/>
  <c r="BA1633" i="1"/>
  <c r="BA1632" i="1" s="1"/>
  <c r="BA1631" i="1" s="1"/>
  <c r="AZ1633" i="1"/>
  <c r="AZ1632" i="1" s="1"/>
  <c r="AZ1631" i="1" s="1"/>
  <c r="AY1633" i="1"/>
  <c r="AY1632" i="1" s="1"/>
  <c r="AY1631" i="1" s="1"/>
  <c r="AU1633" i="1"/>
  <c r="AU1632" i="1" s="1"/>
  <c r="AU1631" i="1" s="1"/>
  <c r="AT1633" i="1"/>
  <c r="AT1632" i="1" s="1"/>
  <c r="AT1631" i="1" s="1"/>
  <c r="AS1633" i="1"/>
  <c r="AS1632" i="1" s="1"/>
  <c r="AS1631" i="1" s="1"/>
  <c r="AO1633" i="1"/>
  <c r="AO1632" i="1" s="1"/>
  <c r="AO1631" i="1" s="1"/>
  <c r="AN1633" i="1"/>
  <c r="AN1632" i="1" s="1"/>
  <c r="AN1631" i="1" s="1"/>
  <c r="AM1633" i="1"/>
  <c r="AM1632" i="1" s="1"/>
  <c r="AM1631" i="1" s="1"/>
  <c r="AI1633" i="1"/>
  <c r="AH1633" i="1"/>
  <c r="AH1632" i="1" s="1"/>
  <c r="AH1631" i="1" s="1"/>
  <c r="AG1633" i="1"/>
  <c r="AG1632" i="1" s="1"/>
  <c r="AG1631" i="1" s="1"/>
  <c r="AC1633" i="1"/>
  <c r="AC1632" i="1" s="1"/>
  <c r="AB1633" i="1"/>
  <c r="AB1632" i="1" s="1"/>
  <c r="AB1631" i="1" s="1"/>
  <c r="AA1633" i="1"/>
  <c r="AA1632" i="1" s="1"/>
  <c r="AA1631" i="1" s="1"/>
  <c r="W1633" i="1"/>
  <c r="W1632" i="1" s="1"/>
  <c r="W1631" i="1" s="1"/>
  <c r="V1633" i="1"/>
  <c r="U1633" i="1"/>
  <c r="U1632" i="1" s="1"/>
  <c r="U1631" i="1" s="1"/>
  <c r="Q1633" i="1"/>
  <c r="Q1632" i="1" s="1"/>
  <c r="Q1631" i="1" s="1"/>
  <c r="P1633" i="1"/>
  <c r="P1632" i="1" s="1"/>
  <c r="P1631" i="1" s="1"/>
  <c r="O1633" i="1"/>
  <c r="K1633" i="1"/>
  <c r="K1632" i="1" s="1"/>
  <c r="K1631" i="1" s="1"/>
  <c r="J1633" i="1"/>
  <c r="J1632" i="1" s="1"/>
  <c r="J1631" i="1" s="1"/>
  <c r="I1633" i="1"/>
  <c r="H1633" i="1"/>
  <c r="G1633" i="1"/>
  <c r="G1632" i="1" s="1"/>
  <c r="F1633" i="1"/>
  <c r="F1632" i="1" s="1"/>
  <c r="BR1632" i="1"/>
  <c r="BK1632" i="1"/>
  <c r="BK1631" i="1" s="1"/>
  <c r="BG1632" i="1"/>
  <c r="BG1631" i="1" s="1"/>
  <c r="AI1632" i="1"/>
  <c r="AI1631" i="1" s="1"/>
  <c r="V1632" i="1"/>
  <c r="V1631" i="1" s="1"/>
  <c r="O1632" i="1"/>
  <c r="O1631" i="1" s="1"/>
  <c r="AC1631" i="1"/>
  <c r="N1630" i="1"/>
  <c r="T1630" i="1" s="1"/>
  <c r="Z1630" i="1" s="1"/>
  <c r="AF1630" i="1" s="1"/>
  <c r="AL1630" i="1" s="1"/>
  <c r="AR1630" i="1" s="1"/>
  <c r="AX1630" i="1" s="1"/>
  <c r="BD1630" i="1" s="1"/>
  <c r="BJ1630" i="1" s="1"/>
  <c r="BP1630" i="1" s="1"/>
  <c r="BU1630" i="1" s="1"/>
  <c r="BZ1630" i="1" s="1"/>
  <c r="M1630" i="1"/>
  <c r="S1630" i="1" s="1"/>
  <c r="Y1630" i="1" s="1"/>
  <c r="AE1630" i="1" s="1"/>
  <c r="AK1630" i="1" s="1"/>
  <c r="AQ1630" i="1" s="1"/>
  <c r="AW1630" i="1" s="1"/>
  <c r="BC1630" i="1" s="1"/>
  <c r="BI1630" i="1" s="1"/>
  <c r="BO1630" i="1" s="1"/>
  <c r="BT1630" i="1" s="1"/>
  <c r="BY1630" i="1" s="1"/>
  <c r="L1630" i="1"/>
  <c r="R1630" i="1" s="1"/>
  <c r="X1630" i="1" s="1"/>
  <c r="AD1630" i="1" s="1"/>
  <c r="AJ1630" i="1" s="1"/>
  <c r="AP1630" i="1" s="1"/>
  <c r="AV1630" i="1" s="1"/>
  <c r="BB1630" i="1" s="1"/>
  <c r="BH1630" i="1" s="1"/>
  <c r="BN1630" i="1" s="1"/>
  <c r="BS1630" i="1" s="1"/>
  <c r="BX1630" i="1" s="1"/>
  <c r="CA1629" i="1"/>
  <c r="CA1628" i="1" s="1"/>
  <c r="BW1629" i="1"/>
  <c r="BW1628" i="1" s="1"/>
  <c r="BW1627" i="1" s="1"/>
  <c r="BV1629" i="1"/>
  <c r="BV1628" i="1" s="1"/>
  <c r="BV1627" i="1" s="1"/>
  <c r="BR1629" i="1"/>
  <c r="BQ1629" i="1"/>
  <c r="BM1629" i="1"/>
  <c r="BM1628" i="1" s="1"/>
  <c r="BM1627" i="1" s="1"/>
  <c r="BL1629" i="1"/>
  <c r="BL1628" i="1" s="1"/>
  <c r="BL1627" i="1" s="1"/>
  <c r="BK1629" i="1"/>
  <c r="BK1628" i="1" s="1"/>
  <c r="BG1629" i="1"/>
  <c r="BG1628" i="1" s="1"/>
  <c r="BF1629" i="1"/>
  <c r="BF1628" i="1" s="1"/>
  <c r="BF1627" i="1" s="1"/>
  <c r="BE1629" i="1"/>
  <c r="BE1628" i="1" s="1"/>
  <c r="BE1627" i="1" s="1"/>
  <c r="BA1629" i="1"/>
  <c r="BA1628" i="1" s="1"/>
  <c r="BA1627" i="1" s="1"/>
  <c r="AZ1629" i="1"/>
  <c r="AY1629" i="1"/>
  <c r="AY1628" i="1" s="1"/>
  <c r="AY1627" i="1" s="1"/>
  <c r="AU1629" i="1"/>
  <c r="AU1628" i="1" s="1"/>
  <c r="AU1627" i="1" s="1"/>
  <c r="AT1629" i="1"/>
  <c r="AT1628" i="1" s="1"/>
  <c r="AT1627" i="1" s="1"/>
  <c r="AS1629" i="1"/>
  <c r="AO1629" i="1"/>
  <c r="AN1629" i="1"/>
  <c r="AN1628" i="1" s="1"/>
  <c r="AN1627" i="1" s="1"/>
  <c r="AM1629" i="1"/>
  <c r="AM1628" i="1" s="1"/>
  <c r="AM1627" i="1" s="1"/>
  <c r="AI1629" i="1"/>
  <c r="AI1628" i="1" s="1"/>
  <c r="AH1629" i="1"/>
  <c r="AH1628" i="1" s="1"/>
  <c r="AH1627" i="1" s="1"/>
  <c r="AG1629" i="1"/>
  <c r="AG1628" i="1" s="1"/>
  <c r="AG1627" i="1" s="1"/>
  <c r="AC1629" i="1"/>
  <c r="AC1628" i="1" s="1"/>
  <c r="AC1627" i="1" s="1"/>
  <c r="AB1629" i="1"/>
  <c r="AA1629" i="1"/>
  <c r="AA1628" i="1" s="1"/>
  <c r="AA1627" i="1" s="1"/>
  <c r="W1629" i="1"/>
  <c r="W1628" i="1" s="1"/>
  <c r="W1627" i="1" s="1"/>
  <c r="V1629" i="1"/>
  <c r="V1628" i="1" s="1"/>
  <c r="V1627" i="1" s="1"/>
  <c r="U1629" i="1"/>
  <c r="Q1629" i="1"/>
  <c r="Q1628" i="1" s="1"/>
  <c r="Q1627" i="1" s="1"/>
  <c r="P1629" i="1"/>
  <c r="P1628" i="1" s="1"/>
  <c r="P1627" i="1" s="1"/>
  <c r="O1629" i="1"/>
  <c r="O1628" i="1" s="1"/>
  <c r="O1627" i="1" s="1"/>
  <c r="K1629" i="1"/>
  <c r="J1629" i="1"/>
  <c r="J1628" i="1" s="1"/>
  <c r="J1627" i="1" s="1"/>
  <c r="I1629" i="1"/>
  <c r="I1628" i="1" s="1"/>
  <c r="I1627" i="1" s="1"/>
  <c r="H1629" i="1"/>
  <c r="H1628" i="1" s="1"/>
  <c r="G1629" i="1"/>
  <c r="F1629" i="1"/>
  <c r="BQ1628" i="1"/>
  <c r="AZ1628" i="1"/>
  <c r="AZ1627" i="1" s="1"/>
  <c r="AS1628" i="1"/>
  <c r="AS1627" i="1" s="1"/>
  <c r="AO1628" i="1"/>
  <c r="AO1627" i="1" s="1"/>
  <c r="AB1628" i="1"/>
  <c r="AB1627" i="1" s="1"/>
  <c r="U1628" i="1"/>
  <c r="U1627" i="1" s="1"/>
  <c r="CA1627" i="1"/>
  <c r="BK1627" i="1"/>
  <c r="BG1627" i="1"/>
  <c r="AI1627" i="1"/>
  <c r="H1626" i="1"/>
  <c r="G1626" i="1"/>
  <c r="M1626" i="1" s="1"/>
  <c r="S1626" i="1" s="1"/>
  <c r="Y1626" i="1" s="1"/>
  <c r="AE1626" i="1" s="1"/>
  <c r="AK1626" i="1" s="1"/>
  <c r="AQ1626" i="1" s="1"/>
  <c r="AW1626" i="1" s="1"/>
  <c r="BC1626" i="1" s="1"/>
  <c r="BI1626" i="1" s="1"/>
  <c r="BO1626" i="1" s="1"/>
  <c r="BT1626" i="1" s="1"/>
  <c r="BY1626" i="1" s="1"/>
  <c r="F1626" i="1"/>
  <c r="CA1625" i="1"/>
  <c r="CA1624" i="1" s="1"/>
  <c r="BW1625" i="1"/>
  <c r="BW1624" i="1" s="1"/>
  <c r="BV1625" i="1"/>
  <c r="BV1624" i="1" s="1"/>
  <c r="BR1625" i="1"/>
  <c r="BR1624" i="1" s="1"/>
  <c r="BQ1625" i="1"/>
  <c r="BQ1624" i="1" s="1"/>
  <c r="BM1625" i="1"/>
  <c r="BM1624" i="1" s="1"/>
  <c r="BL1625" i="1"/>
  <c r="BL1624" i="1" s="1"/>
  <c r="BK1625" i="1"/>
  <c r="BK1624" i="1" s="1"/>
  <c r="BG1625" i="1"/>
  <c r="BG1624" i="1" s="1"/>
  <c r="BF1625" i="1"/>
  <c r="BF1624" i="1" s="1"/>
  <c r="BE1625" i="1"/>
  <c r="BE1624" i="1" s="1"/>
  <c r="BA1625" i="1"/>
  <c r="BA1624" i="1" s="1"/>
  <c r="AZ1625" i="1"/>
  <c r="AZ1624" i="1" s="1"/>
  <c r="AY1625" i="1"/>
  <c r="AY1624" i="1" s="1"/>
  <c r="AU1625" i="1"/>
  <c r="AU1624" i="1" s="1"/>
  <c r="AT1625" i="1"/>
  <c r="AT1624" i="1" s="1"/>
  <c r="AS1625" i="1"/>
  <c r="AO1625" i="1"/>
  <c r="AO1624" i="1" s="1"/>
  <c r="AN1625" i="1"/>
  <c r="AN1624" i="1" s="1"/>
  <c r="AM1625" i="1"/>
  <c r="AM1624" i="1" s="1"/>
  <c r="AI1625" i="1"/>
  <c r="AI1624" i="1" s="1"/>
  <c r="AH1625" i="1"/>
  <c r="AH1624" i="1" s="1"/>
  <c r="AG1625" i="1"/>
  <c r="AG1624" i="1" s="1"/>
  <c r="AC1625" i="1"/>
  <c r="AC1624" i="1" s="1"/>
  <c r="AB1625" i="1"/>
  <c r="AB1624" i="1" s="1"/>
  <c r="AA1625" i="1"/>
  <c r="AA1624" i="1" s="1"/>
  <c r="W1625" i="1"/>
  <c r="W1624" i="1" s="1"/>
  <c r="V1625" i="1"/>
  <c r="V1624" i="1" s="1"/>
  <c r="U1625" i="1"/>
  <c r="U1624" i="1" s="1"/>
  <c r="Q1625" i="1"/>
  <c r="Q1624" i="1" s="1"/>
  <c r="P1625" i="1"/>
  <c r="P1624" i="1" s="1"/>
  <c r="O1625" i="1"/>
  <c r="O1624" i="1" s="1"/>
  <c r="K1625" i="1"/>
  <c r="K1624" i="1" s="1"/>
  <c r="J1625" i="1"/>
  <c r="J1624" i="1" s="1"/>
  <c r="I1625" i="1"/>
  <c r="I1624" i="1" s="1"/>
  <c r="AS1624" i="1"/>
  <c r="H1623" i="1"/>
  <c r="N1623" i="1" s="1"/>
  <c r="T1623" i="1" s="1"/>
  <c r="Z1623" i="1" s="1"/>
  <c r="AF1623" i="1" s="1"/>
  <c r="AL1623" i="1" s="1"/>
  <c r="AR1623" i="1" s="1"/>
  <c r="AX1623" i="1" s="1"/>
  <c r="BD1623" i="1" s="1"/>
  <c r="BJ1623" i="1" s="1"/>
  <c r="BP1623" i="1" s="1"/>
  <c r="BU1623" i="1" s="1"/>
  <c r="BZ1623" i="1" s="1"/>
  <c r="G1623" i="1"/>
  <c r="M1623" i="1" s="1"/>
  <c r="S1623" i="1" s="1"/>
  <c r="Y1623" i="1" s="1"/>
  <c r="AE1623" i="1" s="1"/>
  <c r="AK1623" i="1" s="1"/>
  <c r="AQ1623" i="1" s="1"/>
  <c r="AW1623" i="1" s="1"/>
  <c r="BC1623" i="1" s="1"/>
  <c r="BI1623" i="1" s="1"/>
  <c r="BO1623" i="1" s="1"/>
  <c r="BT1623" i="1" s="1"/>
  <c r="BY1623" i="1" s="1"/>
  <c r="F1623" i="1"/>
  <c r="CA1622" i="1"/>
  <c r="CA1621" i="1" s="1"/>
  <c r="BW1622" i="1"/>
  <c r="BW1621" i="1" s="1"/>
  <c r="BV1622" i="1"/>
  <c r="BV1621" i="1" s="1"/>
  <c r="BR1622" i="1"/>
  <c r="BQ1622" i="1"/>
  <c r="BM1622" i="1"/>
  <c r="BM1621" i="1" s="1"/>
  <c r="BL1622" i="1"/>
  <c r="BL1621" i="1" s="1"/>
  <c r="BK1622" i="1"/>
  <c r="BK1621" i="1" s="1"/>
  <c r="BG1622" i="1"/>
  <c r="BG1621" i="1" s="1"/>
  <c r="BF1622" i="1"/>
  <c r="BF1621" i="1" s="1"/>
  <c r="BE1622" i="1"/>
  <c r="BA1622" i="1"/>
  <c r="BA1621" i="1" s="1"/>
  <c r="AZ1622" i="1"/>
  <c r="AZ1621" i="1" s="1"/>
  <c r="AY1622" i="1"/>
  <c r="AY1621" i="1" s="1"/>
  <c r="AU1622" i="1"/>
  <c r="AU1621" i="1" s="1"/>
  <c r="AT1622" i="1"/>
  <c r="AT1621" i="1" s="1"/>
  <c r="AS1622" i="1"/>
  <c r="AS1621" i="1" s="1"/>
  <c r="AO1622" i="1"/>
  <c r="AO1621" i="1" s="1"/>
  <c r="AN1622" i="1"/>
  <c r="AM1622" i="1"/>
  <c r="AM1621" i="1" s="1"/>
  <c r="AI1622" i="1"/>
  <c r="AI1621" i="1" s="1"/>
  <c r="AH1622" i="1"/>
  <c r="AH1621" i="1" s="1"/>
  <c r="AG1622" i="1"/>
  <c r="AG1621" i="1" s="1"/>
  <c r="AC1622" i="1"/>
  <c r="AC1621" i="1" s="1"/>
  <c r="AB1622" i="1"/>
  <c r="AB1621" i="1" s="1"/>
  <c r="AA1622" i="1"/>
  <c r="AA1621" i="1" s="1"/>
  <c r="W1622" i="1"/>
  <c r="W1621" i="1" s="1"/>
  <c r="V1622" i="1"/>
  <c r="V1621" i="1" s="1"/>
  <c r="U1622" i="1"/>
  <c r="U1621" i="1" s="1"/>
  <c r="Q1622" i="1"/>
  <c r="Q1621" i="1" s="1"/>
  <c r="P1622" i="1"/>
  <c r="P1621" i="1" s="1"/>
  <c r="O1622" i="1"/>
  <c r="O1621" i="1" s="1"/>
  <c r="K1622" i="1"/>
  <c r="K1621" i="1" s="1"/>
  <c r="J1622" i="1"/>
  <c r="J1621" i="1" s="1"/>
  <c r="I1622" i="1"/>
  <c r="G1622" i="1"/>
  <c r="BQ1621" i="1"/>
  <c r="BE1621" i="1"/>
  <c r="AN1621" i="1"/>
  <c r="I1621" i="1"/>
  <c r="H1620" i="1"/>
  <c r="G1620" i="1"/>
  <c r="M1620" i="1" s="1"/>
  <c r="S1620" i="1" s="1"/>
  <c r="Y1620" i="1" s="1"/>
  <c r="AE1620" i="1" s="1"/>
  <c r="AK1620" i="1" s="1"/>
  <c r="AQ1620" i="1" s="1"/>
  <c r="AW1620" i="1" s="1"/>
  <c r="BC1620" i="1" s="1"/>
  <c r="BI1620" i="1" s="1"/>
  <c r="BO1620" i="1" s="1"/>
  <c r="BT1620" i="1" s="1"/>
  <c r="BY1620" i="1" s="1"/>
  <c r="F1620" i="1"/>
  <c r="L1620" i="1" s="1"/>
  <c r="R1620" i="1" s="1"/>
  <c r="X1620" i="1" s="1"/>
  <c r="AD1620" i="1" s="1"/>
  <c r="AJ1620" i="1" s="1"/>
  <c r="AP1620" i="1" s="1"/>
  <c r="AV1620" i="1" s="1"/>
  <c r="BB1620" i="1" s="1"/>
  <c r="BH1620" i="1" s="1"/>
  <c r="BN1620" i="1" s="1"/>
  <c r="BS1620" i="1" s="1"/>
  <c r="BX1620" i="1" s="1"/>
  <c r="CA1619" i="1"/>
  <c r="BW1619" i="1"/>
  <c r="BV1619" i="1"/>
  <c r="BV1618" i="1" s="1"/>
  <c r="BR1619" i="1"/>
  <c r="BQ1619" i="1"/>
  <c r="BM1619" i="1"/>
  <c r="BM1618" i="1" s="1"/>
  <c r="BL1619" i="1"/>
  <c r="BK1619" i="1"/>
  <c r="BG1619" i="1"/>
  <c r="BF1619" i="1"/>
  <c r="BF1618" i="1" s="1"/>
  <c r="BE1619" i="1"/>
  <c r="BE1618" i="1" s="1"/>
  <c r="BA1619" i="1"/>
  <c r="BA1618" i="1" s="1"/>
  <c r="AZ1619" i="1"/>
  <c r="AZ1618" i="1" s="1"/>
  <c r="AY1619" i="1"/>
  <c r="AU1619" i="1"/>
  <c r="AU1618" i="1" s="1"/>
  <c r="AT1619" i="1"/>
  <c r="AT1618" i="1" s="1"/>
  <c r="AS1619" i="1"/>
  <c r="AS1618" i="1" s="1"/>
  <c r="AO1619" i="1"/>
  <c r="AO1618" i="1" s="1"/>
  <c r="AN1619" i="1"/>
  <c r="AN1618" i="1" s="1"/>
  <c r="AN1617" i="1" s="1"/>
  <c r="AM1619" i="1"/>
  <c r="AM1618" i="1" s="1"/>
  <c r="AI1619" i="1"/>
  <c r="AI1618" i="1" s="1"/>
  <c r="AI1617" i="1" s="1"/>
  <c r="AI1616" i="1" s="1"/>
  <c r="AH1619" i="1"/>
  <c r="AH1618" i="1" s="1"/>
  <c r="AG1619" i="1"/>
  <c r="AG1618" i="1" s="1"/>
  <c r="AC1619" i="1"/>
  <c r="AC1618" i="1" s="1"/>
  <c r="AB1619" i="1"/>
  <c r="AB1618" i="1" s="1"/>
  <c r="AA1619" i="1"/>
  <c r="W1619" i="1"/>
  <c r="W1618" i="1" s="1"/>
  <c r="W1617" i="1" s="1"/>
  <c r="W1616" i="1" s="1"/>
  <c r="V1619" i="1"/>
  <c r="V1618" i="1" s="1"/>
  <c r="U1619" i="1"/>
  <c r="U1618" i="1" s="1"/>
  <c r="Q1619" i="1"/>
  <c r="Q1618" i="1" s="1"/>
  <c r="P1619" i="1"/>
  <c r="P1618" i="1" s="1"/>
  <c r="O1619" i="1"/>
  <c r="O1618" i="1" s="1"/>
  <c r="K1619" i="1"/>
  <c r="J1619" i="1"/>
  <c r="J1618" i="1" s="1"/>
  <c r="I1619" i="1"/>
  <c r="I1618" i="1" s="1"/>
  <c r="F1619" i="1"/>
  <c r="CA1618" i="1"/>
  <c r="BW1618" i="1"/>
  <c r="BL1618" i="1"/>
  <c r="BL1617" i="1" s="1"/>
  <c r="BK1618" i="1"/>
  <c r="BG1618" i="1"/>
  <c r="AY1618" i="1"/>
  <c r="AA1618" i="1"/>
  <c r="AA1617" i="1" s="1"/>
  <c r="K1618" i="1"/>
  <c r="K1617" i="1" s="1"/>
  <c r="AS1615" i="1"/>
  <c r="AS1614" i="1" s="1"/>
  <c r="AS1613" i="1" s="1"/>
  <c r="AS1612" i="1" s="1"/>
  <c r="AM1615" i="1"/>
  <c r="AM1614" i="1" s="1"/>
  <c r="AM1613" i="1" s="1"/>
  <c r="AM1612" i="1" s="1"/>
  <c r="O1615" i="1"/>
  <c r="O1614" i="1" s="1"/>
  <c r="O1613" i="1" s="1"/>
  <c r="O1612" i="1" s="1"/>
  <c r="N1615" i="1"/>
  <c r="T1615" i="1" s="1"/>
  <c r="Z1615" i="1" s="1"/>
  <c r="AF1615" i="1" s="1"/>
  <c r="AL1615" i="1" s="1"/>
  <c r="AR1615" i="1" s="1"/>
  <c r="AX1615" i="1" s="1"/>
  <c r="BD1615" i="1" s="1"/>
  <c r="BJ1615" i="1" s="1"/>
  <c r="BP1615" i="1" s="1"/>
  <c r="BU1615" i="1" s="1"/>
  <c r="BZ1615" i="1" s="1"/>
  <c r="M1615" i="1"/>
  <c r="S1615" i="1" s="1"/>
  <c r="Y1615" i="1" s="1"/>
  <c r="AE1615" i="1" s="1"/>
  <c r="AK1615" i="1" s="1"/>
  <c r="AQ1615" i="1" s="1"/>
  <c r="AW1615" i="1" s="1"/>
  <c r="BC1615" i="1" s="1"/>
  <c r="BI1615" i="1" s="1"/>
  <c r="BO1615" i="1" s="1"/>
  <c r="BT1615" i="1" s="1"/>
  <c r="BY1615" i="1" s="1"/>
  <c r="L1615" i="1"/>
  <c r="CA1614" i="1"/>
  <c r="BW1614" i="1"/>
  <c r="BW1613" i="1" s="1"/>
  <c r="BW1612" i="1" s="1"/>
  <c r="BV1614" i="1"/>
  <c r="BV1613" i="1" s="1"/>
  <c r="BV1612" i="1" s="1"/>
  <c r="BR1614" i="1"/>
  <c r="BR1613" i="1" s="1"/>
  <c r="BQ1614" i="1"/>
  <c r="BM1614" i="1"/>
  <c r="BM1613" i="1" s="1"/>
  <c r="BM1612" i="1" s="1"/>
  <c r="BL1614" i="1"/>
  <c r="BL1613" i="1" s="1"/>
  <c r="BL1612" i="1" s="1"/>
  <c r="BK1614" i="1"/>
  <c r="BK1613" i="1" s="1"/>
  <c r="BK1612" i="1" s="1"/>
  <c r="BG1614" i="1"/>
  <c r="BF1614" i="1"/>
  <c r="BF1613" i="1" s="1"/>
  <c r="BF1612" i="1" s="1"/>
  <c r="BE1614" i="1"/>
  <c r="BE1613" i="1" s="1"/>
  <c r="BE1612" i="1" s="1"/>
  <c r="BA1614" i="1"/>
  <c r="BA1613" i="1" s="1"/>
  <c r="BA1612" i="1" s="1"/>
  <c r="AZ1614" i="1"/>
  <c r="AZ1613" i="1" s="1"/>
  <c r="AZ1612" i="1" s="1"/>
  <c r="AY1614" i="1"/>
  <c r="AY1613" i="1" s="1"/>
  <c r="AY1612" i="1" s="1"/>
  <c r="AU1614" i="1"/>
  <c r="AU1613" i="1" s="1"/>
  <c r="AU1612" i="1" s="1"/>
  <c r="AT1614" i="1"/>
  <c r="AT1613" i="1" s="1"/>
  <c r="AT1612" i="1" s="1"/>
  <c r="AO1614" i="1"/>
  <c r="AO1613" i="1" s="1"/>
  <c r="AO1612" i="1" s="1"/>
  <c r="AN1614" i="1"/>
  <c r="AN1613" i="1" s="1"/>
  <c r="AN1612" i="1" s="1"/>
  <c r="AI1614" i="1"/>
  <c r="AI1613" i="1" s="1"/>
  <c r="AI1612" i="1" s="1"/>
  <c r="AH1614" i="1"/>
  <c r="AH1613" i="1" s="1"/>
  <c r="AH1612" i="1" s="1"/>
  <c r="AG1614" i="1"/>
  <c r="AG1613" i="1" s="1"/>
  <c r="AG1612" i="1" s="1"/>
  <c r="AC1614" i="1"/>
  <c r="AC1613" i="1" s="1"/>
  <c r="AB1614" i="1"/>
  <c r="AB1613" i="1" s="1"/>
  <c r="AB1612" i="1" s="1"/>
  <c r="AA1614" i="1"/>
  <c r="AA1613" i="1" s="1"/>
  <c r="AA1612" i="1" s="1"/>
  <c r="W1614" i="1"/>
  <c r="W1613" i="1" s="1"/>
  <c r="W1612" i="1" s="1"/>
  <c r="V1614" i="1"/>
  <c r="V1613" i="1" s="1"/>
  <c r="V1612" i="1" s="1"/>
  <c r="U1614" i="1"/>
  <c r="U1613" i="1" s="1"/>
  <c r="Q1614" i="1"/>
  <c r="Q1613" i="1" s="1"/>
  <c r="Q1612" i="1" s="1"/>
  <c r="P1614" i="1"/>
  <c r="P1613" i="1" s="1"/>
  <c r="P1612" i="1" s="1"/>
  <c r="K1614" i="1"/>
  <c r="K1613" i="1" s="1"/>
  <c r="K1612" i="1" s="1"/>
  <c r="J1614" i="1"/>
  <c r="J1613" i="1" s="1"/>
  <c r="J1612" i="1" s="1"/>
  <c r="I1614" i="1"/>
  <c r="H1614" i="1"/>
  <c r="G1614" i="1"/>
  <c r="F1614" i="1"/>
  <c r="CA1613" i="1"/>
  <c r="CA1612" i="1" s="1"/>
  <c r="BG1613" i="1"/>
  <c r="BG1612" i="1" s="1"/>
  <c r="F1613" i="1"/>
  <c r="AC1612" i="1"/>
  <c r="U1612" i="1"/>
  <c r="N1611" i="1"/>
  <c r="T1611" i="1" s="1"/>
  <c r="Z1611" i="1" s="1"/>
  <c r="AF1611" i="1" s="1"/>
  <c r="AL1611" i="1" s="1"/>
  <c r="AR1611" i="1" s="1"/>
  <c r="AX1611" i="1" s="1"/>
  <c r="BD1611" i="1" s="1"/>
  <c r="BJ1611" i="1" s="1"/>
  <c r="BP1611" i="1" s="1"/>
  <c r="BU1611" i="1" s="1"/>
  <c r="BZ1611" i="1" s="1"/>
  <c r="M1611" i="1"/>
  <c r="S1611" i="1" s="1"/>
  <c r="Y1611" i="1" s="1"/>
  <c r="AE1611" i="1" s="1"/>
  <c r="AK1611" i="1" s="1"/>
  <c r="AQ1611" i="1" s="1"/>
  <c r="AW1611" i="1" s="1"/>
  <c r="BC1611" i="1" s="1"/>
  <c r="BI1611" i="1" s="1"/>
  <c r="BO1611" i="1" s="1"/>
  <c r="BT1611" i="1" s="1"/>
  <c r="BY1611" i="1" s="1"/>
  <c r="L1611" i="1"/>
  <c r="R1611" i="1" s="1"/>
  <c r="X1611" i="1" s="1"/>
  <c r="AD1611" i="1" s="1"/>
  <c r="AJ1611" i="1" s="1"/>
  <c r="AP1611" i="1" s="1"/>
  <c r="AV1611" i="1" s="1"/>
  <c r="BB1611" i="1" s="1"/>
  <c r="BH1611" i="1" s="1"/>
  <c r="BN1611" i="1" s="1"/>
  <c r="BS1611" i="1" s="1"/>
  <c r="BX1611" i="1" s="1"/>
  <c r="CA1610" i="1"/>
  <c r="CA1609" i="1" s="1"/>
  <c r="CA1608" i="1" s="1"/>
  <c r="BW1610" i="1"/>
  <c r="BW1609" i="1" s="1"/>
  <c r="BW1608" i="1" s="1"/>
  <c r="BV1610" i="1"/>
  <c r="BV1609" i="1" s="1"/>
  <c r="BV1608" i="1" s="1"/>
  <c r="BR1610" i="1"/>
  <c r="BQ1610" i="1"/>
  <c r="BQ1609" i="1" s="1"/>
  <c r="BM1610" i="1"/>
  <c r="BM1609" i="1" s="1"/>
  <c r="BM1608" i="1" s="1"/>
  <c r="BL1610" i="1"/>
  <c r="BK1610" i="1"/>
  <c r="BK1609" i="1" s="1"/>
  <c r="BK1608" i="1" s="1"/>
  <c r="BG1610" i="1"/>
  <c r="BG1609" i="1" s="1"/>
  <c r="BG1608" i="1" s="1"/>
  <c r="BF1610" i="1"/>
  <c r="BF1609" i="1" s="1"/>
  <c r="BF1608" i="1" s="1"/>
  <c r="BE1610" i="1"/>
  <c r="BA1610" i="1"/>
  <c r="BA1609" i="1" s="1"/>
  <c r="BA1608" i="1" s="1"/>
  <c r="AZ1610" i="1"/>
  <c r="AZ1609" i="1" s="1"/>
  <c r="AZ1608" i="1" s="1"/>
  <c r="AY1610" i="1"/>
  <c r="AY1609" i="1" s="1"/>
  <c r="AY1608" i="1" s="1"/>
  <c r="AU1610" i="1"/>
  <c r="AU1609" i="1" s="1"/>
  <c r="AU1608" i="1" s="1"/>
  <c r="AT1610" i="1"/>
  <c r="AT1609" i="1" s="1"/>
  <c r="AT1608" i="1" s="1"/>
  <c r="AS1610" i="1"/>
  <c r="AS1609" i="1" s="1"/>
  <c r="AS1608" i="1" s="1"/>
  <c r="AO1610" i="1"/>
  <c r="AO1609" i="1" s="1"/>
  <c r="AO1608" i="1" s="1"/>
  <c r="AN1610" i="1"/>
  <c r="AN1609" i="1" s="1"/>
  <c r="AN1608" i="1" s="1"/>
  <c r="AM1610" i="1"/>
  <c r="AM1609" i="1" s="1"/>
  <c r="AM1608" i="1" s="1"/>
  <c r="AI1610" i="1"/>
  <c r="AI1609" i="1" s="1"/>
  <c r="AI1608" i="1" s="1"/>
  <c r="AH1610" i="1"/>
  <c r="AH1609" i="1" s="1"/>
  <c r="AH1608" i="1" s="1"/>
  <c r="AG1610" i="1"/>
  <c r="AC1610" i="1"/>
  <c r="AC1609" i="1" s="1"/>
  <c r="AC1608" i="1" s="1"/>
  <c r="AB1610" i="1"/>
  <c r="AB1609" i="1" s="1"/>
  <c r="AB1608" i="1" s="1"/>
  <c r="AA1610" i="1"/>
  <c r="AA1609" i="1" s="1"/>
  <c r="AA1608" i="1" s="1"/>
  <c r="W1610" i="1"/>
  <c r="W1609" i="1" s="1"/>
  <c r="V1610" i="1"/>
  <c r="V1609" i="1" s="1"/>
  <c r="V1608" i="1" s="1"/>
  <c r="U1610" i="1"/>
  <c r="U1609" i="1" s="1"/>
  <c r="U1608" i="1" s="1"/>
  <c r="Q1610" i="1"/>
  <c r="Q1609" i="1" s="1"/>
  <c r="Q1608" i="1" s="1"/>
  <c r="P1610" i="1"/>
  <c r="O1610" i="1"/>
  <c r="O1609" i="1" s="1"/>
  <c r="O1608" i="1" s="1"/>
  <c r="K1610" i="1"/>
  <c r="J1610" i="1"/>
  <c r="J1609" i="1" s="1"/>
  <c r="J1608" i="1" s="1"/>
  <c r="I1610" i="1"/>
  <c r="H1610" i="1"/>
  <c r="H1609" i="1" s="1"/>
  <c r="G1610" i="1"/>
  <c r="F1610" i="1"/>
  <c r="BL1609" i="1"/>
  <c r="BL1608" i="1" s="1"/>
  <c r="BE1609" i="1"/>
  <c r="BE1608" i="1" s="1"/>
  <c r="AG1609" i="1"/>
  <c r="AG1608" i="1" s="1"/>
  <c r="P1609" i="1"/>
  <c r="P1608" i="1" s="1"/>
  <c r="I1609" i="1"/>
  <c r="I1608" i="1" s="1"/>
  <c r="W1608" i="1"/>
  <c r="N1606" i="1"/>
  <c r="T1606" i="1" s="1"/>
  <c r="Z1606" i="1" s="1"/>
  <c r="AF1606" i="1" s="1"/>
  <c r="AL1606" i="1" s="1"/>
  <c r="AR1606" i="1" s="1"/>
  <c r="AX1606" i="1" s="1"/>
  <c r="BD1606" i="1" s="1"/>
  <c r="BJ1606" i="1" s="1"/>
  <c r="BP1606" i="1" s="1"/>
  <c r="BU1606" i="1" s="1"/>
  <c r="BZ1606" i="1" s="1"/>
  <c r="M1606" i="1"/>
  <c r="S1606" i="1" s="1"/>
  <c r="Y1606" i="1" s="1"/>
  <c r="AE1606" i="1" s="1"/>
  <c r="AK1606" i="1" s="1"/>
  <c r="AQ1606" i="1" s="1"/>
  <c r="AW1606" i="1" s="1"/>
  <c r="BC1606" i="1" s="1"/>
  <c r="BI1606" i="1" s="1"/>
  <c r="BO1606" i="1" s="1"/>
  <c r="BT1606" i="1" s="1"/>
  <c r="BY1606" i="1" s="1"/>
  <c r="L1606" i="1"/>
  <c r="R1606" i="1" s="1"/>
  <c r="X1606" i="1" s="1"/>
  <c r="AD1606" i="1" s="1"/>
  <c r="AJ1606" i="1" s="1"/>
  <c r="AP1606" i="1" s="1"/>
  <c r="AV1606" i="1" s="1"/>
  <c r="BB1606" i="1" s="1"/>
  <c r="BH1606" i="1" s="1"/>
  <c r="BN1606" i="1" s="1"/>
  <c r="BS1606" i="1" s="1"/>
  <c r="BX1606" i="1" s="1"/>
  <c r="CA1605" i="1"/>
  <c r="CA1604" i="1" s="1"/>
  <c r="CA1603" i="1" s="1"/>
  <c r="CA1602" i="1" s="1"/>
  <c r="BW1605" i="1"/>
  <c r="BW1604" i="1" s="1"/>
  <c r="BV1605" i="1"/>
  <c r="BV1604" i="1" s="1"/>
  <c r="BV1603" i="1" s="1"/>
  <c r="BV1602" i="1" s="1"/>
  <c r="BR1605" i="1"/>
  <c r="BQ1605" i="1"/>
  <c r="BQ1604" i="1" s="1"/>
  <c r="BM1605" i="1"/>
  <c r="BL1605" i="1"/>
  <c r="BL1604" i="1" s="1"/>
  <c r="BL1603" i="1" s="1"/>
  <c r="BL1602" i="1" s="1"/>
  <c r="BK1605" i="1"/>
  <c r="BK1604" i="1" s="1"/>
  <c r="BK1603" i="1" s="1"/>
  <c r="BK1602" i="1" s="1"/>
  <c r="BG1605" i="1"/>
  <c r="BG1604" i="1" s="1"/>
  <c r="BG1603" i="1" s="1"/>
  <c r="BG1602" i="1" s="1"/>
  <c r="BF1605" i="1"/>
  <c r="BF1604" i="1" s="1"/>
  <c r="BF1603" i="1" s="1"/>
  <c r="BF1602" i="1" s="1"/>
  <c r="BE1605" i="1"/>
  <c r="BE1604" i="1" s="1"/>
  <c r="BE1603" i="1" s="1"/>
  <c r="BE1602" i="1" s="1"/>
  <c r="BA1605" i="1"/>
  <c r="BA1604" i="1" s="1"/>
  <c r="BA1603" i="1" s="1"/>
  <c r="BA1602" i="1" s="1"/>
  <c r="AZ1605" i="1"/>
  <c r="AZ1604" i="1" s="1"/>
  <c r="AZ1603" i="1" s="1"/>
  <c r="AZ1602" i="1" s="1"/>
  <c r="AY1605" i="1"/>
  <c r="AY1604" i="1" s="1"/>
  <c r="AU1605" i="1"/>
  <c r="AU1604" i="1" s="1"/>
  <c r="AU1603" i="1" s="1"/>
  <c r="AU1602" i="1" s="1"/>
  <c r="AT1605" i="1"/>
  <c r="AT1604" i="1" s="1"/>
  <c r="AT1603" i="1" s="1"/>
  <c r="AT1602" i="1" s="1"/>
  <c r="AS1605" i="1"/>
  <c r="AS1604" i="1" s="1"/>
  <c r="AS1603" i="1" s="1"/>
  <c r="AS1602" i="1" s="1"/>
  <c r="AO1605" i="1"/>
  <c r="AN1605" i="1"/>
  <c r="AN1604" i="1" s="1"/>
  <c r="AN1603" i="1" s="1"/>
  <c r="AN1602" i="1" s="1"/>
  <c r="AM1605" i="1"/>
  <c r="AM1604" i="1" s="1"/>
  <c r="AM1603" i="1" s="1"/>
  <c r="AM1602" i="1" s="1"/>
  <c r="AI1605" i="1"/>
  <c r="AI1604" i="1" s="1"/>
  <c r="AH1605" i="1"/>
  <c r="AH1604" i="1" s="1"/>
  <c r="AH1603" i="1" s="1"/>
  <c r="AH1602" i="1" s="1"/>
  <c r="AG1605" i="1"/>
  <c r="AG1604" i="1" s="1"/>
  <c r="AG1603" i="1" s="1"/>
  <c r="AG1602" i="1" s="1"/>
  <c r="AC1605" i="1"/>
  <c r="AC1604" i="1" s="1"/>
  <c r="AC1603" i="1" s="1"/>
  <c r="AC1602" i="1" s="1"/>
  <c r="AB1605" i="1"/>
  <c r="AB1604" i="1" s="1"/>
  <c r="AB1603" i="1" s="1"/>
  <c r="AB1602" i="1" s="1"/>
  <c r="AA1605" i="1"/>
  <c r="AA1604" i="1" s="1"/>
  <c r="AA1603" i="1" s="1"/>
  <c r="AA1602" i="1" s="1"/>
  <c r="W1605" i="1"/>
  <c r="W1604" i="1" s="1"/>
  <c r="W1603" i="1" s="1"/>
  <c r="W1602" i="1" s="1"/>
  <c r="V1605" i="1"/>
  <c r="V1604" i="1" s="1"/>
  <c r="V1603" i="1" s="1"/>
  <c r="V1602" i="1" s="1"/>
  <c r="U1605" i="1"/>
  <c r="U1604" i="1" s="1"/>
  <c r="U1603" i="1" s="1"/>
  <c r="U1602" i="1" s="1"/>
  <c r="Q1605" i="1"/>
  <c r="P1605" i="1"/>
  <c r="P1604" i="1" s="1"/>
  <c r="P1603" i="1" s="1"/>
  <c r="P1602" i="1" s="1"/>
  <c r="O1605" i="1"/>
  <c r="O1604" i="1" s="1"/>
  <c r="O1603" i="1" s="1"/>
  <c r="O1602" i="1" s="1"/>
  <c r="K1605" i="1"/>
  <c r="J1605" i="1"/>
  <c r="J1604" i="1" s="1"/>
  <c r="J1603" i="1" s="1"/>
  <c r="J1602" i="1" s="1"/>
  <c r="I1605" i="1"/>
  <c r="I1604" i="1" s="1"/>
  <c r="I1603" i="1" s="1"/>
  <c r="I1602" i="1" s="1"/>
  <c r="H1605" i="1"/>
  <c r="H1604" i="1" s="1"/>
  <c r="G1605" i="1"/>
  <c r="F1605" i="1"/>
  <c r="BM1604" i="1"/>
  <c r="BM1603" i="1" s="1"/>
  <c r="BM1602" i="1" s="1"/>
  <c r="AO1604" i="1"/>
  <c r="AO1603" i="1" s="1"/>
  <c r="Q1604" i="1"/>
  <c r="Q1603" i="1" s="1"/>
  <c r="Q1602" i="1" s="1"/>
  <c r="BW1603" i="1"/>
  <c r="BW1602" i="1" s="1"/>
  <c r="AY1603" i="1"/>
  <c r="AY1602" i="1" s="1"/>
  <c r="AI1603" i="1"/>
  <c r="AI1602" i="1" s="1"/>
  <c r="AO1602" i="1"/>
  <c r="N1601" i="1"/>
  <c r="T1601" i="1" s="1"/>
  <c r="Z1601" i="1" s="1"/>
  <c r="AF1601" i="1" s="1"/>
  <c r="AL1601" i="1" s="1"/>
  <c r="AR1601" i="1" s="1"/>
  <c r="AX1601" i="1" s="1"/>
  <c r="BD1601" i="1" s="1"/>
  <c r="BJ1601" i="1" s="1"/>
  <c r="BP1601" i="1" s="1"/>
  <c r="BU1601" i="1" s="1"/>
  <c r="BZ1601" i="1" s="1"/>
  <c r="M1601" i="1"/>
  <c r="S1601" i="1" s="1"/>
  <c r="Y1601" i="1" s="1"/>
  <c r="AE1601" i="1" s="1"/>
  <c r="AK1601" i="1" s="1"/>
  <c r="AQ1601" i="1" s="1"/>
  <c r="AW1601" i="1" s="1"/>
  <c r="BC1601" i="1" s="1"/>
  <c r="BI1601" i="1" s="1"/>
  <c r="BO1601" i="1" s="1"/>
  <c r="BT1601" i="1" s="1"/>
  <c r="BY1601" i="1" s="1"/>
  <c r="L1601" i="1"/>
  <c r="R1601" i="1" s="1"/>
  <c r="X1601" i="1" s="1"/>
  <c r="AD1601" i="1" s="1"/>
  <c r="AJ1601" i="1" s="1"/>
  <c r="AP1601" i="1" s="1"/>
  <c r="AV1601" i="1" s="1"/>
  <c r="BB1601" i="1" s="1"/>
  <c r="BH1601" i="1" s="1"/>
  <c r="BN1601" i="1" s="1"/>
  <c r="BS1601" i="1" s="1"/>
  <c r="BX1601" i="1" s="1"/>
  <c r="CA1600" i="1"/>
  <c r="CA1599" i="1" s="1"/>
  <c r="BW1600" i="1"/>
  <c r="BW1599" i="1" s="1"/>
  <c r="BW1598" i="1" s="1"/>
  <c r="BW1597" i="1" s="1"/>
  <c r="BV1600" i="1"/>
  <c r="BV1599" i="1" s="1"/>
  <c r="BV1598" i="1" s="1"/>
  <c r="BV1597" i="1" s="1"/>
  <c r="BR1600" i="1"/>
  <c r="BQ1600" i="1"/>
  <c r="BM1600" i="1"/>
  <c r="BM1599" i="1" s="1"/>
  <c r="BM1598" i="1" s="1"/>
  <c r="BM1597" i="1" s="1"/>
  <c r="BL1600" i="1"/>
  <c r="BL1599" i="1" s="1"/>
  <c r="BL1598" i="1" s="1"/>
  <c r="BL1597" i="1" s="1"/>
  <c r="BK1600" i="1"/>
  <c r="BK1599" i="1" s="1"/>
  <c r="BG1600" i="1"/>
  <c r="BG1599" i="1" s="1"/>
  <c r="BF1600" i="1"/>
  <c r="BF1599" i="1" s="1"/>
  <c r="BF1598" i="1" s="1"/>
  <c r="BF1597" i="1" s="1"/>
  <c r="BE1600" i="1"/>
  <c r="BE1599" i="1" s="1"/>
  <c r="BE1598" i="1" s="1"/>
  <c r="BE1597" i="1" s="1"/>
  <c r="BA1600" i="1"/>
  <c r="BA1599" i="1" s="1"/>
  <c r="BA1598" i="1" s="1"/>
  <c r="BA1597" i="1" s="1"/>
  <c r="AZ1600" i="1"/>
  <c r="AZ1599" i="1" s="1"/>
  <c r="AZ1598" i="1" s="1"/>
  <c r="AZ1597" i="1" s="1"/>
  <c r="AY1600" i="1"/>
  <c r="AY1599" i="1" s="1"/>
  <c r="AY1598" i="1" s="1"/>
  <c r="AY1597" i="1" s="1"/>
  <c r="AU1600" i="1"/>
  <c r="AU1599" i="1" s="1"/>
  <c r="AU1598" i="1" s="1"/>
  <c r="AU1597" i="1" s="1"/>
  <c r="AT1600" i="1"/>
  <c r="AT1599" i="1" s="1"/>
  <c r="AT1598" i="1" s="1"/>
  <c r="AT1597" i="1" s="1"/>
  <c r="AS1600" i="1"/>
  <c r="AO1600" i="1"/>
  <c r="AN1600" i="1"/>
  <c r="AN1599" i="1" s="1"/>
  <c r="AN1598" i="1" s="1"/>
  <c r="AN1597" i="1" s="1"/>
  <c r="AM1600" i="1"/>
  <c r="AM1599" i="1" s="1"/>
  <c r="AI1600" i="1"/>
  <c r="AI1599" i="1" s="1"/>
  <c r="AH1600" i="1"/>
  <c r="AH1599" i="1" s="1"/>
  <c r="AH1598" i="1" s="1"/>
  <c r="AH1597" i="1" s="1"/>
  <c r="AG1600" i="1"/>
  <c r="AG1599" i="1" s="1"/>
  <c r="AG1598" i="1" s="1"/>
  <c r="AG1597" i="1" s="1"/>
  <c r="AC1600" i="1"/>
  <c r="AC1599" i="1" s="1"/>
  <c r="AC1598" i="1" s="1"/>
  <c r="AC1597" i="1" s="1"/>
  <c r="AB1600" i="1"/>
  <c r="AA1600" i="1"/>
  <c r="AA1599" i="1" s="1"/>
  <c r="AA1598" i="1" s="1"/>
  <c r="AA1597" i="1" s="1"/>
  <c r="W1600" i="1"/>
  <c r="W1599" i="1" s="1"/>
  <c r="W1598" i="1" s="1"/>
  <c r="W1597" i="1" s="1"/>
  <c r="V1600" i="1"/>
  <c r="V1599" i="1" s="1"/>
  <c r="V1598" i="1" s="1"/>
  <c r="V1597" i="1" s="1"/>
  <c r="U1600" i="1"/>
  <c r="U1599" i="1" s="1"/>
  <c r="U1598" i="1" s="1"/>
  <c r="U1597" i="1" s="1"/>
  <c r="Q1600" i="1"/>
  <c r="Q1599" i="1" s="1"/>
  <c r="Q1598" i="1" s="1"/>
  <c r="Q1597" i="1" s="1"/>
  <c r="P1600" i="1"/>
  <c r="P1599" i="1" s="1"/>
  <c r="P1598" i="1" s="1"/>
  <c r="P1597" i="1" s="1"/>
  <c r="O1600" i="1"/>
  <c r="O1599" i="1" s="1"/>
  <c r="K1600" i="1"/>
  <c r="J1600" i="1"/>
  <c r="J1599" i="1" s="1"/>
  <c r="J1598" i="1" s="1"/>
  <c r="J1597" i="1" s="1"/>
  <c r="I1600" i="1"/>
  <c r="I1599" i="1" s="1"/>
  <c r="I1598" i="1" s="1"/>
  <c r="I1597" i="1" s="1"/>
  <c r="H1600" i="1"/>
  <c r="H1599" i="1" s="1"/>
  <c r="G1600" i="1"/>
  <c r="F1600" i="1"/>
  <c r="BQ1599" i="1"/>
  <c r="AS1599" i="1"/>
  <c r="AS1598" i="1" s="1"/>
  <c r="AO1599" i="1"/>
  <c r="AO1598" i="1" s="1"/>
  <c r="AO1597" i="1" s="1"/>
  <c r="AB1599" i="1"/>
  <c r="AB1598" i="1" s="1"/>
  <c r="AB1597" i="1" s="1"/>
  <c r="CA1598" i="1"/>
  <c r="CA1597" i="1" s="1"/>
  <c r="BK1598" i="1"/>
  <c r="BK1597" i="1" s="1"/>
  <c r="BG1598" i="1"/>
  <c r="BG1597" i="1" s="1"/>
  <c r="AM1598" i="1"/>
  <c r="AM1597" i="1" s="1"/>
  <c r="AI1598" i="1"/>
  <c r="AI1597" i="1" s="1"/>
  <c r="O1598" i="1"/>
  <c r="O1597" i="1" s="1"/>
  <c r="AS1597" i="1"/>
  <c r="AY1596" i="1"/>
  <c r="AY1595" i="1" s="1"/>
  <c r="AY1594" i="1" s="1"/>
  <c r="AY1593" i="1" s="1"/>
  <c r="AY1592" i="1" s="1"/>
  <c r="N1596" i="1"/>
  <c r="T1596" i="1" s="1"/>
  <c r="Z1596" i="1" s="1"/>
  <c r="AF1596" i="1" s="1"/>
  <c r="AL1596" i="1" s="1"/>
  <c r="AR1596" i="1" s="1"/>
  <c r="AX1596" i="1" s="1"/>
  <c r="BD1596" i="1" s="1"/>
  <c r="BJ1596" i="1" s="1"/>
  <c r="BP1596" i="1" s="1"/>
  <c r="BU1596" i="1" s="1"/>
  <c r="BZ1596" i="1" s="1"/>
  <c r="M1596" i="1"/>
  <c r="S1596" i="1" s="1"/>
  <c r="Y1596" i="1" s="1"/>
  <c r="AE1596" i="1" s="1"/>
  <c r="AK1596" i="1" s="1"/>
  <c r="AQ1596" i="1" s="1"/>
  <c r="AW1596" i="1" s="1"/>
  <c r="BC1596" i="1" s="1"/>
  <c r="BI1596" i="1" s="1"/>
  <c r="BO1596" i="1" s="1"/>
  <c r="BT1596" i="1" s="1"/>
  <c r="BY1596" i="1" s="1"/>
  <c r="L1596" i="1"/>
  <c r="R1596" i="1" s="1"/>
  <c r="X1596" i="1" s="1"/>
  <c r="AD1596" i="1" s="1"/>
  <c r="AJ1596" i="1" s="1"/>
  <c r="AP1596" i="1" s="1"/>
  <c r="AV1596" i="1" s="1"/>
  <c r="BB1596" i="1" s="1"/>
  <c r="BH1596" i="1" s="1"/>
  <c r="BN1596" i="1" s="1"/>
  <c r="BS1596" i="1" s="1"/>
  <c r="BX1596" i="1" s="1"/>
  <c r="CA1595" i="1"/>
  <c r="CA1594" i="1" s="1"/>
  <c r="CA1593" i="1" s="1"/>
  <c r="CA1592" i="1" s="1"/>
  <c r="BW1595" i="1"/>
  <c r="BW1594" i="1" s="1"/>
  <c r="BW1593" i="1" s="1"/>
  <c r="BW1592" i="1" s="1"/>
  <c r="BV1595" i="1"/>
  <c r="BV1594" i="1" s="1"/>
  <c r="BV1593" i="1" s="1"/>
  <c r="BV1592" i="1" s="1"/>
  <c r="BR1595" i="1"/>
  <c r="BQ1595" i="1"/>
  <c r="BQ1594" i="1" s="1"/>
  <c r="BM1595" i="1"/>
  <c r="BM1594" i="1" s="1"/>
  <c r="BM1593" i="1" s="1"/>
  <c r="BM1592" i="1" s="1"/>
  <c r="BL1595" i="1"/>
  <c r="BL1594" i="1" s="1"/>
  <c r="BL1593" i="1" s="1"/>
  <c r="BL1592" i="1" s="1"/>
  <c r="BK1595" i="1"/>
  <c r="BK1594" i="1" s="1"/>
  <c r="BK1593" i="1" s="1"/>
  <c r="BK1592" i="1" s="1"/>
  <c r="BG1595" i="1"/>
  <c r="BG1594" i="1" s="1"/>
  <c r="BG1593" i="1" s="1"/>
  <c r="BG1592" i="1" s="1"/>
  <c r="BF1595" i="1"/>
  <c r="BF1594" i="1" s="1"/>
  <c r="BF1593" i="1" s="1"/>
  <c r="BF1592" i="1" s="1"/>
  <c r="BE1595" i="1"/>
  <c r="BE1594" i="1" s="1"/>
  <c r="BE1593" i="1" s="1"/>
  <c r="BE1592" i="1" s="1"/>
  <c r="BA1595" i="1"/>
  <c r="BA1594" i="1" s="1"/>
  <c r="BA1593" i="1" s="1"/>
  <c r="BA1592" i="1" s="1"/>
  <c r="AZ1595" i="1"/>
  <c r="AZ1594" i="1" s="1"/>
  <c r="AZ1593" i="1" s="1"/>
  <c r="AZ1592" i="1" s="1"/>
  <c r="AU1595" i="1"/>
  <c r="AU1594" i="1" s="1"/>
  <c r="AU1593" i="1" s="1"/>
  <c r="AU1592" i="1" s="1"/>
  <c r="AT1595" i="1"/>
  <c r="AT1594" i="1" s="1"/>
  <c r="AT1593" i="1" s="1"/>
  <c r="AT1592" i="1" s="1"/>
  <c r="AS1595" i="1"/>
  <c r="AS1594" i="1" s="1"/>
  <c r="AS1593" i="1" s="1"/>
  <c r="AS1592" i="1" s="1"/>
  <c r="AO1595" i="1"/>
  <c r="AN1595" i="1"/>
  <c r="AN1594" i="1" s="1"/>
  <c r="AM1595" i="1"/>
  <c r="AM1594" i="1" s="1"/>
  <c r="AM1593" i="1" s="1"/>
  <c r="AM1592" i="1" s="1"/>
  <c r="AI1595" i="1"/>
  <c r="AI1594" i="1" s="1"/>
  <c r="AI1593" i="1" s="1"/>
  <c r="AI1592" i="1" s="1"/>
  <c r="AH1595" i="1"/>
  <c r="AG1595" i="1"/>
  <c r="AG1594" i="1" s="1"/>
  <c r="AG1593" i="1" s="1"/>
  <c r="AG1592" i="1" s="1"/>
  <c r="AC1595" i="1"/>
  <c r="AC1594" i="1" s="1"/>
  <c r="AC1593" i="1" s="1"/>
  <c r="AC1592" i="1" s="1"/>
  <c r="AB1595" i="1"/>
  <c r="AB1594" i="1" s="1"/>
  <c r="AB1593" i="1" s="1"/>
  <c r="AB1592" i="1" s="1"/>
  <c r="AA1595" i="1"/>
  <c r="AA1594" i="1" s="1"/>
  <c r="AA1593" i="1" s="1"/>
  <c r="AA1592" i="1" s="1"/>
  <c r="W1595" i="1"/>
  <c r="W1594" i="1" s="1"/>
  <c r="W1593" i="1" s="1"/>
  <c r="W1592" i="1" s="1"/>
  <c r="V1595" i="1"/>
  <c r="V1594" i="1" s="1"/>
  <c r="V1593" i="1" s="1"/>
  <c r="V1592" i="1" s="1"/>
  <c r="U1595" i="1"/>
  <c r="U1594" i="1" s="1"/>
  <c r="U1593" i="1" s="1"/>
  <c r="U1592" i="1" s="1"/>
  <c r="Q1595" i="1"/>
  <c r="P1595" i="1"/>
  <c r="P1594" i="1" s="1"/>
  <c r="O1595" i="1"/>
  <c r="O1594" i="1" s="1"/>
  <c r="O1593" i="1" s="1"/>
  <c r="O1592" i="1" s="1"/>
  <c r="K1595" i="1"/>
  <c r="K1594" i="1" s="1"/>
  <c r="K1593" i="1" s="1"/>
  <c r="K1592" i="1" s="1"/>
  <c r="J1595" i="1"/>
  <c r="J1594" i="1" s="1"/>
  <c r="J1593" i="1" s="1"/>
  <c r="J1592" i="1" s="1"/>
  <c r="I1595" i="1"/>
  <c r="I1594" i="1" s="1"/>
  <c r="I1593" i="1" s="1"/>
  <c r="I1592" i="1" s="1"/>
  <c r="H1595" i="1"/>
  <c r="G1595" i="1"/>
  <c r="F1595" i="1"/>
  <c r="F1594" i="1" s="1"/>
  <c r="BR1594" i="1"/>
  <c r="AO1594" i="1"/>
  <c r="AO1593" i="1" s="1"/>
  <c r="AO1592" i="1" s="1"/>
  <c r="AH1594" i="1"/>
  <c r="AH1593" i="1" s="1"/>
  <c r="AH1592" i="1" s="1"/>
  <c r="Q1594" i="1"/>
  <c r="Q1593" i="1" s="1"/>
  <c r="Q1592" i="1" s="1"/>
  <c r="AN1593" i="1"/>
  <c r="AN1592" i="1" s="1"/>
  <c r="P1593" i="1"/>
  <c r="P1592" i="1" s="1"/>
  <c r="N1591" i="1"/>
  <c r="T1591" i="1" s="1"/>
  <c r="Z1591" i="1" s="1"/>
  <c r="AF1591" i="1" s="1"/>
  <c r="AL1591" i="1" s="1"/>
  <c r="AR1591" i="1" s="1"/>
  <c r="AX1591" i="1" s="1"/>
  <c r="BD1591" i="1" s="1"/>
  <c r="BJ1591" i="1" s="1"/>
  <c r="BP1591" i="1" s="1"/>
  <c r="BU1591" i="1" s="1"/>
  <c r="BZ1591" i="1" s="1"/>
  <c r="M1591" i="1"/>
  <c r="S1591" i="1" s="1"/>
  <c r="Y1591" i="1" s="1"/>
  <c r="AE1591" i="1" s="1"/>
  <c r="AK1591" i="1" s="1"/>
  <c r="AQ1591" i="1" s="1"/>
  <c r="AW1591" i="1" s="1"/>
  <c r="BC1591" i="1" s="1"/>
  <c r="BI1591" i="1" s="1"/>
  <c r="BO1591" i="1" s="1"/>
  <c r="BT1591" i="1" s="1"/>
  <c r="BY1591" i="1" s="1"/>
  <c r="L1591" i="1"/>
  <c r="R1591" i="1" s="1"/>
  <c r="X1591" i="1" s="1"/>
  <c r="AD1591" i="1" s="1"/>
  <c r="AJ1591" i="1" s="1"/>
  <c r="AP1591" i="1" s="1"/>
  <c r="AV1591" i="1" s="1"/>
  <c r="BB1591" i="1" s="1"/>
  <c r="BH1591" i="1" s="1"/>
  <c r="BN1591" i="1" s="1"/>
  <c r="BS1591" i="1" s="1"/>
  <c r="BX1591" i="1" s="1"/>
  <c r="CA1590" i="1"/>
  <c r="CA1589" i="1" s="1"/>
  <c r="BW1590" i="1"/>
  <c r="BW1589" i="1" s="1"/>
  <c r="BV1590" i="1"/>
  <c r="BR1590" i="1"/>
  <c r="BR1589" i="1" s="1"/>
  <c r="BQ1590" i="1"/>
  <c r="BM1590" i="1"/>
  <c r="BM1589" i="1" s="1"/>
  <c r="BL1590" i="1"/>
  <c r="BL1589" i="1" s="1"/>
  <c r="BK1590" i="1"/>
  <c r="BK1589" i="1" s="1"/>
  <c r="BG1590" i="1"/>
  <c r="BG1589" i="1" s="1"/>
  <c r="BF1590" i="1"/>
  <c r="BF1589" i="1" s="1"/>
  <c r="BE1590" i="1"/>
  <c r="BE1589" i="1" s="1"/>
  <c r="BA1590" i="1"/>
  <c r="BA1589" i="1" s="1"/>
  <c r="AZ1590" i="1"/>
  <c r="AZ1589" i="1" s="1"/>
  <c r="AY1590" i="1"/>
  <c r="AY1589" i="1" s="1"/>
  <c r="AU1590" i="1"/>
  <c r="AU1589" i="1" s="1"/>
  <c r="AT1590" i="1"/>
  <c r="AT1589" i="1" s="1"/>
  <c r="AS1590" i="1"/>
  <c r="AO1590" i="1"/>
  <c r="AO1589" i="1" s="1"/>
  <c r="AN1590" i="1"/>
  <c r="AN1589" i="1" s="1"/>
  <c r="AM1590" i="1"/>
  <c r="AM1589" i="1" s="1"/>
  <c r="AI1590" i="1"/>
  <c r="AI1589" i="1" s="1"/>
  <c r="AH1590" i="1"/>
  <c r="AG1590" i="1"/>
  <c r="AG1589" i="1" s="1"/>
  <c r="AC1590" i="1"/>
  <c r="AC1589" i="1" s="1"/>
  <c r="AB1590" i="1"/>
  <c r="AB1589" i="1" s="1"/>
  <c r="AA1590" i="1"/>
  <c r="AA1589" i="1" s="1"/>
  <c r="W1590" i="1"/>
  <c r="W1589" i="1" s="1"/>
  <c r="V1590" i="1"/>
  <c r="V1589" i="1" s="1"/>
  <c r="U1590" i="1"/>
  <c r="U1589" i="1" s="1"/>
  <c r="Q1590" i="1"/>
  <c r="Q1589" i="1" s="1"/>
  <c r="P1590" i="1"/>
  <c r="P1589" i="1" s="1"/>
  <c r="O1590" i="1"/>
  <c r="O1589" i="1" s="1"/>
  <c r="K1590" i="1"/>
  <c r="K1589" i="1" s="1"/>
  <c r="J1590" i="1"/>
  <c r="J1589" i="1" s="1"/>
  <c r="I1590" i="1"/>
  <c r="H1590" i="1"/>
  <c r="G1590" i="1"/>
  <c r="F1590" i="1"/>
  <c r="F1589" i="1" s="1"/>
  <c r="BV1589" i="1"/>
  <c r="BQ1589" i="1"/>
  <c r="AS1589" i="1"/>
  <c r="AH1589" i="1"/>
  <c r="N1588" i="1"/>
  <c r="T1588" i="1" s="1"/>
  <c r="Z1588" i="1" s="1"/>
  <c r="AF1588" i="1" s="1"/>
  <c r="AL1588" i="1" s="1"/>
  <c r="AR1588" i="1" s="1"/>
  <c r="AX1588" i="1" s="1"/>
  <c r="BD1588" i="1" s="1"/>
  <c r="BJ1588" i="1" s="1"/>
  <c r="BP1588" i="1" s="1"/>
  <c r="BU1588" i="1" s="1"/>
  <c r="BZ1588" i="1" s="1"/>
  <c r="M1588" i="1"/>
  <c r="S1588" i="1" s="1"/>
  <c r="Y1588" i="1" s="1"/>
  <c r="AE1588" i="1" s="1"/>
  <c r="AK1588" i="1" s="1"/>
  <c r="AQ1588" i="1" s="1"/>
  <c r="AW1588" i="1" s="1"/>
  <c r="BC1588" i="1" s="1"/>
  <c r="BI1588" i="1" s="1"/>
  <c r="BO1588" i="1" s="1"/>
  <c r="BT1588" i="1" s="1"/>
  <c r="BY1588" i="1" s="1"/>
  <c r="L1588" i="1"/>
  <c r="R1588" i="1" s="1"/>
  <c r="X1588" i="1" s="1"/>
  <c r="AD1588" i="1" s="1"/>
  <c r="AJ1588" i="1" s="1"/>
  <c r="AP1588" i="1" s="1"/>
  <c r="AV1588" i="1" s="1"/>
  <c r="BB1588" i="1" s="1"/>
  <c r="BH1588" i="1" s="1"/>
  <c r="BN1588" i="1" s="1"/>
  <c r="BS1588" i="1" s="1"/>
  <c r="BX1588" i="1" s="1"/>
  <c r="CA1587" i="1"/>
  <c r="CA1586" i="1" s="1"/>
  <c r="CA1585" i="1" s="1"/>
  <c r="CA1584" i="1" s="1"/>
  <c r="BW1587" i="1"/>
  <c r="BW1586" i="1" s="1"/>
  <c r="BV1587" i="1"/>
  <c r="BV1586" i="1" s="1"/>
  <c r="BR1587" i="1"/>
  <c r="BR1586" i="1" s="1"/>
  <c r="BQ1587" i="1"/>
  <c r="BQ1586" i="1" s="1"/>
  <c r="BM1587" i="1"/>
  <c r="BL1587" i="1"/>
  <c r="BL1586" i="1" s="1"/>
  <c r="BK1587" i="1"/>
  <c r="BK1586" i="1" s="1"/>
  <c r="BG1587" i="1"/>
  <c r="BG1586" i="1" s="1"/>
  <c r="BG1585" i="1" s="1"/>
  <c r="BG1584" i="1" s="1"/>
  <c r="BF1587" i="1"/>
  <c r="BF1586" i="1" s="1"/>
  <c r="BE1587" i="1"/>
  <c r="BE1586" i="1" s="1"/>
  <c r="BE1585" i="1" s="1"/>
  <c r="BE1584" i="1" s="1"/>
  <c r="BA1587" i="1"/>
  <c r="BA1586" i="1" s="1"/>
  <c r="AZ1587" i="1"/>
  <c r="AZ1586" i="1" s="1"/>
  <c r="AZ1585" i="1" s="1"/>
  <c r="AZ1584" i="1" s="1"/>
  <c r="AY1587" i="1"/>
  <c r="AY1586" i="1" s="1"/>
  <c r="AU1587" i="1"/>
  <c r="AU1586" i="1" s="1"/>
  <c r="AT1587" i="1"/>
  <c r="AT1586" i="1" s="1"/>
  <c r="AS1587" i="1"/>
  <c r="AS1586" i="1" s="1"/>
  <c r="AO1587" i="1"/>
  <c r="AO1586" i="1" s="1"/>
  <c r="AN1587" i="1"/>
  <c r="AN1586" i="1" s="1"/>
  <c r="AM1587" i="1"/>
  <c r="AM1586" i="1" s="1"/>
  <c r="AI1587" i="1"/>
  <c r="AI1586" i="1" s="1"/>
  <c r="AI1585" i="1" s="1"/>
  <c r="AI1584" i="1" s="1"/>
  <c r="AH1587" i="1"/>
  <c r="AH1586" i="1" s="1"/>
  <c r="AG1587" i="1"/>
  <c r="AC1587" i="1"/>
  <c r="AC1586" i="1" s="1"/>
  <c r="AB1587" i="1"/>
  <c r="AB1586" i="1" s="1"/>
  <c r="AB1585" i="1" s="1"/>
  <c r="AB1584" i="1" s="1"/>
  <c r="AA1587" i="1"/>
  <c r="AA1586" i="1" s="1"/>
  <c r="W1587" i="1"/>
  <c r="W1586" i="1" s="1"/>
  <c r="V1587" i="1"/>
  <c r="U1587" i="1"/>
  <c r="U1586" i="1" s="1"/>
  <c r="Q1587" i="1"/>
  <c r="Q1586" i="1" s="1"/>
  <c r="Q1585" i="1" s="1"/>
  <c r="Q1584" i="1" s="1"/>
  <c r="P1587" i="1"/>
  <c r="P1586" i="1" s="1"/>
  <c r="O1587" i="1"/>
  <c r="O1586" i="1" s="1"/>
  <c r="K1587" i="1"/>
  <c r="K1586" i="1" s="1"/>
  <c r="J1587" i="1"/>
  <c r="J1586" i="1" s="1"/>
  <c r="I1587" i="1"/>
  <c r="I1586" i="1" s="1"/>
  <c r="H1587" i="1"/>
  <c r="G1587" i="1"/>
  <c r="F1587" i="1"/>
  <c r="F1586" i="1" s="1"/>
  <c r="BM1586" i="1"/>
  <c r="AG1586" i="1"/>
  <c r="V1586" i="1"/>
  <c r="N1581" i="1"/>
  <c r="T1581" i="1" s="1"/>
  <c r="Z1581" i="1" s="1"/>
  <c r="AF1581" i="1" s="1"/>
  <c r="AL1581" i="1" s="1"/>
  <c r="AR1581" i="1" s="1"/>
  <c r="AX1581" i="1" s="1"/>
  <c r="BD1581" i="1" s="1"/>
  <c r="BJ1581" i="1" s="1"/>
  <c r="BP1581" i="1" s="1"/>
  <c r="BU1581" i="1" s="1"/>
  <c r="BZ1581" i="1" s="1"/>
  <c r="M1581" i="1"/>
  <c r="S1581" i="1" s="1"/>
  <c r="Y1581" i="1" s="1"/>
  <c r="AE1581" i="1" s="1"/>
  <c r="AK1581" i="1" s="1"/>
  <c r="AQ1581" i="1" s="1"/>
  <c r="AW1581" i="1" s="1"/>
  <c r="BC1581" i="1" s="1"/>
  <c r="BI1581" i="1" s="1"/>
  <c r="BO1581" i="1" s="1"/>
  <c r="BT1581" i="1" s="1"/>
  <c r="BY1581" i="1" s="1"/>
  <c r="L1581" i="1"/>
  <c r="R1581" i="1" s="1"/>
  <c r="X1581" i="1" s="1"/>
  <c r="AD1581" i="1" s="1"/>
  <c r="AJ1581" i="1" s="1"/>
  <c r="AP1581" i="1" s="1"/>
  <c r="AV1581" i="1" s="1"/>
  <c r="BB1581" i="1" s="1"/>
  <c r="BH1581" i="1" s="1"/>
  <c r="BN1581" i="1" s="1"/>
  <c r="BS1581" i="1" s="1"/>
  <c r="BX1581" i="1" s="1"/>
  <c r="CA1580" i="1"/>
  <c r="CA1579" i="1" s="1"/>
  <c r="CA1578" i="1" s="1"/>
  <c r="CA1577" i="1" s="1"/>
  <c r="BW1580" i="1"/>
  <c r="BW1579" i="1" s="1"/>
  <c r="BW1578" i="1" s="1"/>
  <c r="BW1577" i="1" s="1"/>
  <c r="BV1580" i="1"/>
  <c r="BV1579" i="1" s="1"/>
  <c r="BV1578" i="1" s="1"/>
  <c r="BV1577" i="1" s="1"/>
  <c r="BR1580" i="1"/>
  <c r="BQ1580" i="1"/>
  <c r="BQ1579" i="1" s="1"/>
  <c r="BM1580" i="1"/>
  <c r="BM1579" i="1" s="1"/>
  <c r="BM1578" i="1" s="1"/>
  <c r="BM1577" i="1" s="1"/>
  <c r="BL1580" i="1"/>
  <c r="BL1579" i="1" s="1"/>
  <c r="BL1578" i="1" s="1"/>
  <c r="BL1577" i="1" s="1"/>
  <c r="BK1580" i="1"/>
  <c r="BK1579" i="1" s="1"/>
  <c r="BK1578" i="1" s="1"/>
  <c r="BK1577" i="1" s="1"/>
  <c r="BG1580" i="1"/>
  <c r="BG1579" i="1" s="1"/>
  <c r="BG1578" i="1" s="1"/>
  <c r="BG1577" i="1" s="1"/>
  <c r="BF1580" i="1"/>
  <c r="BE1580" i="1"/>
  <c r="BE1579" i="1" s="1"/>
  <c r="BE1578" i="1" s="1"/>
  <c r="BE1577" i="1" s="1"/>
  <c r="BA1580" i="1"/>
  <c r="BA1579" i="1" s="1"/>
  <c r="BA1578" i="1" s="1"/>
  <c r="BA1577" i="1" s="1"/>
  <c r="AZ1580" i="1"/>
  <c r="AZ1579" i="1" s="1"/>
  <c r="AZ1578" i="1" s="1"/>
  <c r="AZ1577" i="1" s="1"/>
  <c r="AY1580" i="1"/>
  <c r="AY1579" i="1" s="1"/>
  <c r="AY1578" i="1" s="1"/>
  <c r="AY1577" i="1" s="1"/>
  <c r="AU1580" i="1"/>
  <c r="AU1579" i="1" s="1"/>
  <c r="AU1578" i="1" s="1"/>
  <c r="AU1577" i="1" s="1"/>
  <c r="AT1580" i="1"/>
  <c r="AT1579" i="1" s="1"/>
  <c r="AT1578" i="1" s="1"/>
  <c r="AT1577" i="1" s="1"/>
  <c r="AS1580" i="1"/>
  <c r="AS1579" i="1" s="1"/>
  <c r="AS1578" i="1" s="1"/>
  <c r="AS1577" i="1" s="1"/>
  <c r="AO1580" i="1"/>
  <c r="AO1579" i="1" s="1"/>
  <c r="AO1578" i="1" s="1"/>
  <c r="AO1577" i="1" s="1"/>
  <c r="AN1580" i="1"/>
  <c r="AN1579" i="1" s="1"/>
  <c r="AN1578" i="1" s="1"/>
  <c r="AN1577" i="1" s="1"/>
  <c r="AM1580" i="1"/>
  <c r="AM1579" i="1" s="1"/>
  <c r="AM1578" i="1" s="1"/>
  <c r="AM1577" i="1" s="1"/>
  <c r="AI1580" i="1"/>
  <c r="AI1579" i="1" s="1"/>
  <c r="AI1578" i="1" s="1"/>
  <c r="AI1577" i="1" s="1"/>
  <c r="AH1580" i="1"/>
  <c r="AG1580" i="1"/>
  <c r="AC1580" i="1"/>
  <c r="AC1579" i="1" s="1"/>
  <c r="AC1578" i="1" s="1"/>
  <c r="AC1577" i="1" s="1"/>
  <c r="AB1580" i="1"/>
  <c r="AB1579" i="1" s="1"/>
  <c r="AB1578" i="1" s="1"/>
  <c r="AB1577" i="1" s="1"/>
  <c r="AA1580" i="1"/>
  <c r="AA1579" i="1" s="1"/>
  <c r="AA1578" i="1" s="1"/>
  <c r="AA1577" i="1" s="1"/>
  <c r="W1580" i="1"/>
  <c r="W1579" i="1" s="1"/>
  <c r="W1578" i="1" s="1"/>
  <c r="W1577" i="1" s="1"/>
  <c r="V1580" i="1"/>
  <c r="V1579" i="1" s="1"/>
  <c r="V1578" i="1" s="1"/>
  <c r="V1577" i="1" s="1"/>
  <c r="U1580" i="1"/>
  <c r="U1579" i="1" s="1"/>
  <c r="U1578" i="1" s="1"/>
  <c r="U1577" i="1" s="1"/>
  <c r="Q1580" i="1"/>
  <c r="P1580" i="1"/>
  <c r="P1579" i="1" s="1"/>
  <c r="O1580" i="1"/>
  <c r="O1579" i="1" s="1"/>
  <c r="O1578" i="1" s="1"/>
  <c r="O1577" i="1" s="1"/>
  <c r="K1580" i="1"/>
  <c r="K1579" i="1" s="1"/>
  <c r="K1578" i="1" s="1"/>
  <c r="K1577" i="1" s="1"/>
  <c r="J1580" i="1"/>
  <c r="J1579" i="1" s="1"/>
  <c r="J1578" i="1" s="1"/>
  <c r="J1577" i="1" s="1"/>
  <c r="I1580" i="1"/>
  <c r="I1579" i="1" s="1"/>
  <c r="I1578" i="1" s="1"/>
  <c r="I1577" i="1" s="1"/>
  <c r="H1580" i="1"/>
  <c r="G1580" i="1"/>
  <c r="F1580" i="1"/>
  <c r="F1579" i="1" s="1"/>
  <c r="BR1579" i="1"/>
  <c r="BF1579" i="1"/>
  <c r="BF1578" i="1" s="1"/>
  <c r="BF1577" i="1" s="1"/>
  <c r="AH1579" i="1"/>
  <c r="AH1578" i="1" s="1"/>
  <c r="AH1577" i="1" s="1"/>
  <c r="AG1579" i="1"/>
  <c r="AG1578" i="1" s="1"/>
  <c r="AG1577" i="1" s="1"/>
  <c r="Q1579" i="1"/>
  <c r="Q1578" i="1" s="1"/>
  <c r="Q1577" i="1" s="1"/>
  <c r="P1578" i="1"/>
  <c r="P1577" i="1" s="1"/>
  <c r="N1576" i="1"/>
  <c r="T1576" i="1" s="1"/>
  <c r="Z1576" i="1" s="1"/>
  <c r="AF1576" i="1" s="1"/>
  <c r="AL1576" i="1" s="1"/>
  <c r="AR1576" i="1" s="1"/>
  <c r="AX1576" i="1" s="1"/>
  <c r="BD1576" i="1" s="1"/>
  <c r="BJ1576" i="1" s="1"/>
  <c r="BP1576" i="1" s="1"/>
  <c r="BU1576" i="1" s="1"/>
  <c r="BZ1576" i="1" s="1"/>
  <c r="M1576" i="1"/>
  <c r="S1576" i="1" s="1"/>
  <c r="Y1576" i="1" s="1"/>
  <c r="AE1576" i="1" s="1"/>
  <c r="AK1576" i="1" s="1"/>
  <c r="AQ1576" i="1" s="1"/>
  <c r="AW1576" i="1" s="1"/>
  <c r="BC1576" i="1" s="1"/>
  <c r="BI1576" i="1" s="1"/>
  <c r="BO1576" i="1" s="1"/>
  <c r="BT1576" i="1" s="1"/>
  <c r="BY1576" i="1" s="1"/>
  <c r="L1576" i="1"/>
  <c r="R1576" i="1" s="1"/>
  <c r="X1576" i="1" s="1"/>
  <c r="AD1576" i="1" s="1"/>
  <c r="AJ1576" i="1" s="1"/>
  <c r="AP1576" i="1" s="1"/>
  <c r="AV1576" i="1" s="1"/>
  <c r="BB1576" i="1" s="1"/>
  <c r="BH1576" i="1" s="1"/>
  <c r="BN1576" i="1" s="1"/>
  <c r="BS1576" i="1" s="1"/>
  <c r="BX1576" i="1" s="1"/>
  <c r="CA1575" i="1"/>
  <c r="CA1574" i="1" s="1"/>
  <c r="CA1573" i="1" s="1"/>
  <c r="BW1575" i="1"/>
  <c r="BW1574" i="1" s="1"/>
  <c r="BW1573" i="1" s="1"/>
  <c r="BV1575" i="1"/>
  <c r="BV1574" i="1" s="1"/>
  <c r="BV1573" i="1" s="1"/>
  <c r="BR1575" i="1"/>
  <c r="BQ1575" i="1"/>
  <c r="BQ1574" i="1" s="1"/>
  <c r="BM1575" i="1"/>
  <c r="BM1574" i="1" s="1"/>
  <c r="BM1573" i="1" s="1"/>
  <c r="BL1575" i="1"/>
  <c r="BL1574" i="1" s="1"/>
  <c r="BL1573" i="1" s="1"/>
  <c r="BK1575" i="1"/>
  <c r="BK1574" i="1" s="1"/>
  <c r="BK1573" i="1" s="1"/>
  <c r="BG1575" i="1"/>
  <c r="BG1574" i="1" s="1"/>
  <c r="BG1573" i="1" s="1"/>
  <c r="BF1575" i="1"/>
  <c r="BF1574" i="1" s="1"/>
  <c r="BF1573" i="1" s="1"/>
  <c r="BE1575" i="1"/>
  <c r="BE1574" i="1" s="1"/>
  <c r="BE1573" i="1" s="1"/>
  <c r="BA1575" i="1"/>
  <c r="AZ1575" i="1"/>
  <c r="AZ1574" i="1" s="1"/>
  <c r="AZ1573" i="1" s="1"/>
  <c r="AY1575" i="1"/>
  <c r="AY1574" i="1" s="1"/>
  <c r="AY1573" i="1" s="1"/>
  <c r="AU1575" i="1"/>
  <c r="AU1574" i="1" s="1"/>
  <c r="AU1573" i="1" s="1"/>
  <c r="AT1575" i="1"/>
  <c r="AS1575" i="1"/>
  <c r="AS1574" i="1" s="1"/>
  <c r="AS1573" i="1" s="1"/>
  <c r="AO1575" i="1"/>
  <c r="AO1574" i="1" s="1"/>
  <c r="AO1573" i="1" s="1"/>
  <c r="AN1575" i="1"/>
  <c r="AN1574" i="1" s="1"/>
  <c r="AN1573" i="1" s="1"/>
  <c r="AM1575" i="1"/>
  <c r="AM1574" i="1" s="1"/>
  <c r="AM1573" i="1" s="1"/>
  <c r="AI1575" i="1"/>
  <c r="AI1574" i="1" s="1"/>
  <c r="AI1573" i="1" s="1"/>
  <c r="AH1575" i="1"/>
  <c r="AG1575" i="1"/>
  <c r="AC1575" i="1"/>
  <c r="AB1575" i="1"/>
  <c r="AB1574" i="1" s="1"/>
  <c r="AB1573" i="1" s="1"/>
  <c r="AA1575" i="1"/>
  <c r="AA1574" i="1" s="1"/>
  <c r="AA1573" i="1" s="1"/>
  <c r="W1575" i="1"/>
  <c r="W1574" i="1" s="1"/>
  <c r="W1573" i="1" s="1"/>
  <c r="V1575" i="1"/>
  <c r="V1574" i="1" s="1"/>
  <c r="V1573" i="1" s="1"/>
  <c r="U1575" i="1"/>
  <c r="U1574" i="1" s="1"/>
  <c r="U1573" i="1" s="1"/>
  <c r="Q1575" i="1"/>
  <c r="Q1574" i="1" s="1"/>
  <c r="Q1573" i="1" s="1"/>
  <c r="P1575" i="1"/>
  <c r="P1574" i="1" s="1"/>
  <c r="P1573" i="1" s="1"/>
  <c r="O1575" i="1"/>
  <c r="O1574" i="1" s="1"/>
  <c r="O1573" i="1" s="1"/>
  <c r="K1575" i="1"/>
  <c r="K1574" i="1" s="1"/>
  <c r="K1573" i="1" s="1"/>
  <c r="J1575" i="1"/>
  <c r="J1574" i="1" s="1"/>
  <c r="J1573" i="1" s="1"/>
  <c r="I1575" i="1"/>
  <c r="H1575" i="1"/>
  <c r="G1575" i="1"/>
  <c r="F1575" i="1"/>
  <c r="F1574" i="1" s="1"/>
  <c r="BR1574" i="1"/>
  <c r="BA1574" i="1"/>
  <c r="BA1573" i="1" s="1"/>
  <c r="AT1574" i="1"/>
  <c r="AT1573" i="1" s="1"/>
  <c r="AH1574" i="1"/>
  <c r="AH1573" i="1" s="1"/>
  <c r="AG1574" i="1"/>
  <c r="AG1573" i="1" s="1"/>
  <c r="AC1574" i="1"/>
  <c r="AC1573" i="1" s="1"/>
  <c r="I1574" i="1"/>
  <c r="I1573" i="1" s="1"/>
  <c r="N1572" i="1"/>
  <c r="T1572" i="1" s="1"/>
  <c r="Z1572" i="1" s="1"/>
  <c r="AF1572" i="1" s="1"/>
  <c r="AL1572" i="1" s="1"/>
  <c r="AR1572" i="1" s="1"/>
  <c r="AX1572" i="1" s="1"/>
  <c r="BD1572" i="1" s="1"/>
  <c r="BJ1572" i="1" s="1"/>
  <c r="BP1572" i="1" s="1"/>
  <c r="BU1572" i="1" s="1"/>
  <c r="BZ1572" i="1" s="1"/>
  <c r="M1572" i="1"/>
  <c r="S1572" i="1" s="1"/>
  <c r="Y1572" i="1" s="1"/>
  <c r="AE1572" i="1" s="1"/>
  <c r="AK1572" i="1" s="1"/>
  <c r="AQ1572" i="1" s="1"/>
  <c r="AW1572" i="1" s="1"/>
  <c r="BC1572" i="1" s="1"/>
  <c r="BI1572" i="1" s="1"/>
  <c r="BO1572" i="1" s="1"/>
  <c r="BT1572" i="1" s="1"/>
  <c r="BY1572" i="1" s="1"/>
  <c r="L1572" i="1"/>
  <c r="R1572" i="1" s="1"/>
  <c r="X1572" i="1" s="1"/>
  <c r="AD1572" i="1" s="1"/>
  <c r="AJ1572" i="1" s="1"/>
  <c r="AP1572" i="1" s="1"/>
  <c r="AV1572" i="1" s="1"/>
  <c r="BB1572" i="1" s="1"/>
  <c r="BH1572" i="1" s="1"/>
  <c r="BN1572" i="1" s="1"/>
  <c r="BS1572" i="1" s="1"/>
  <c r="BX1572" i="1" s="1"/>
  <c r="CA1571" i="1"/>
  <c r="CA1570" i="1" s="1"/>
  <c r="CA1569" i="1" s="1"/>
  <c r="BW1571" i="1"/>
  <c r="BW1570" i="1" s="1"/>
  <c r="BW1569" i="1" s="1"/>
  <c r="BV1571" i="1"/>
  <c r="BV1570" i="1" s="1"/>
  <c r="BV1569" i="1" s="1"/>
  <c r="BR1571" i="1"/>
  <c r="BQ1571" i="1"/>
  <c r="BM1571" i="1"/>
  <c r="BM1570" i="1" s="1"/>
  <c r="BM1569" i="1" s="1"/>
  <c r="BL1571" i="1"/>
  <c r="BK1571" i="1"/>
  <c r="BK1570" i="1" s="1"/>
  <c r="BK1569" i="1" s="1"/>
  <c r="BG1571" i="1"/>
  <c r="BG1570" i="1" s="1"/>
  <c r="BG1569" i="1" s="1"/>
  <c r="BF1571" i="1"/>
  <c r="BF1570" i="1" s="1"/>
  <c r="BE1571" i="1"/>
  <c r="BE1570" i="1" s="1"/>
  <c r="BE1569" i="1" s="1"/>
  <c r="BA1571" i="1"/>
  <c r="BA1570" i="1" s="1"/>
  <c r="BA1569" i="1" s="1"/>
  <c r="AZ1571" i="1"/>
  <c r="AY1571" i="1"/>
  <c r="AY1570" i="1" s="1"/>
  <c r="AY1569" i="1" s="1"/>
  <c r="AU1571" i="1"/>
  <c r="AU1570" i="1" s="1"/>
  <c r="AU1569" i="1" s="1"/>
  <c r="AT1571" i="1"/>
  <c r="AT1570" i="1" s="1"/>
  <c r="AT1569" i="1" s="1"/>
  <c r="AS1571" i="1"/>
  <c r="AS1570" i="1" s="1"/>
  <c r="AS1569" i="1" s="1"/>
  <c r="AO1571" i="1"/>
  <c r="AO1570" i="1" s="1"/>
  <c r="AO1569" i="1" s="1"/>
  <c r="AN1571" i="1"/>
  <c r="AN1570" i="1" s="1"/>
  <c r="AN1569" i="1" s="1"/>
  <c r="AM1571" i="1"/>
  <c r="AM1570" i="1" s="1"/>
  <c r="AM1569" i="1" s="1"/>
  <c r="AI1571" i="1"/>
  <c r="AI1570" i="1" s="1"/>
  <c r="AI1569" i="1" s="1"/>
  <c r="AH1571" i="1"/>
  <c r="AH1570" i="1" s="1"/>
  <c r="AH1569" i="1" s="1"/>
  <c r="AG1571" i="1"/>
  <c r="AG1570" i="1" s="1"/>
  <c r="AG1569" i="1" s="1"/>
  <c r="AC1571" i="1"/>
  <c r="AC1570" i="1" s="1"/>
  <c r="AC1569" i="1" s="1"/>
  <c r="AB1571" i="1"/>
  <c r="AB1570" i="1" s="1"/>
  <c r="AB1569" i="1" s="1"/>
  <c r="AA1571" i="1"/>
  <c r="W1571" i="1"/>
  <c r="W1570" i="1" s="1"/>
  <c r="W1569" i="1" s="1"/>
  <c r="V1571" i="1"/>
  <c r="V1570" i="1" s="1"/>
  <c r="V1569" i="1" s="1"/>
  <c r="U1571" i="1"/>
  <c r="U1570" i="1" s="1"/>
  <c r="U1569" i="1" s="1"/>
  <c r="Q1571" i="1"/>
  <c r="Q1570" i="1" s="1"/>
  <c r="Q1569" i="1" s="1"/>
  <c r="P1571" i="1"/>
  <c r="P1570" i="1" s="1"/>
  <c r="P1569" i="1" s="1"/>
  <c r="O1571" i="1"/>
  <c r="O1570" i="1" s="1"/>
  <c r="O1569" i="1" s="1"/>
  <c r="K1571" i="1"/>
  <c r="K1570" i="1" s="1"/>
  <c r="K1569" i="1" s="1"/>
  <c r="J1571" i="1"/>
  <c r="I1571" i="1"/>
  <c r="I1570" i="1" s="1"/>
  <c r="I1569" i="1" s="1"/>
  <c r="H1571" i="1"/>
  <c r="G1571" i="1"/>
  <c r="G1570" i="1" s="1"/>
  <c r="F1571" i="1"/>
  <c r="BL1570" i="1"/>
  <c r="BL1569" i="1" s="1"/>
  <c r="AZ1570" i="1"/>
  <c r="AZ1569" i="1" s="1"/>
  <c r="AA1570" i="1"/>
  <c r="AA1569" i="1" s="1"/>
  <c r="BF1569" i="1"/>
  <c r="N1568" i="1"/>
  <c r="T1568" i="1" s="1"/>
  <c r="Z1568" i="1" s="1"/>
  <c r="AF1568" i="1" s="1"/>
  <c r="AL1568" i="1" s="1"/>
  <c r="AR1568" i="1" s="1"/>
  <c r="AX1568" i="1" s="1"/>
  <c r="BD1568" i="1" s="1"/>
  <c r="BJ1568" i="1" s="1"/>
  <c r="BP1568" i="1" s="1"/>
  <c r="BU1568" i="1" s="1"/>
  <c r="BZ1568" i="1" s="1"/>
  <c r="M1568" i="1"/>
  <c r="S1568" i="1" s="1"/>
  <c r="Y1568" i="1" s="1"/>
  <c r="AE1568" i="1" s="1"/>
  <c r="AK1568" i="1" s="1"/>
  <c r="AQ1568" i="1" s="1"/>
  <c r="AW1568" i="1" s="1"/>
  <c r="BC1568" i="1" s="1"/>
  <c r="BI1568" i="1" s="1"/>
  <c r="BO1568" i="1" s="1"/>
  <c r="BT1568" i="1" s="1"/>
  <c r="BY1568" i="1" s="1"/>
  <c r="L1568" i="1"/>
  <c r="R1568" i="1" s="1"/>
  <c r="X1568" i="1" s="1"/>
  <c r="AD1568" i="1" s="1"/>
  <c r="AJ1568" i="1" s="1"/>
  <c r="AP1568" i="1" s="1"/>
  <c r="AV1568" i="1" s="1"/>
  <c r="BB1568" i="1" s="1"/>
  <c r="BH1568" i="1" s="1"/>
  <c r="BN1568" i="1" s="1"/>
  <c r="BS1568" i="1" s="1"/>
  <c r="BX1568" i="1" s="1"/>
  <c r="CA1567" i="1"/>
  <c r="CA1566" i="1" s="1"/>
  <c r="CA1565" i="1" s="1"/>
  <c r="BW1567" i="1"/>
  <c r="BW1566" i="1" s="1"/>
  <c r="BW1565" i="1" s="1"/>
  <c r="BV1567" i="1"/>
  <c r="BV1566" i="1" s="1"/>
  <c r="BV1565" i="1" s="1"/>
  <c r="BR1567" i="1"/>
  <c r="BR1566" i="1" s="1"/>
  <c r="BQ1567" i="1"/>
  <c r="BQ1566" i="1" s="1"/>
  <c r="BM1567" i="1"/>
  <c r="BM1566" i="1" s="1"/>
  <c r="BM1565" i="1" s="1"/>
  <c r="BL1567" i="1"/>
  <c r="BL1566" i="1" s="1"/>
  <c r="BK1567" i="1"/>
  <c r="BK1566" i="1" s="1"/>
  <c r="BK1565" i="1" s="1"/>
  <c r="BG1567" i="1"/>
  <c r="BG1566" i="1" s="1"/>
  <c r="BG1565" i="1" s="1"/>
  <c r="BF1567" i="1"/>
  <c r="BF1566" i="1" s="1"/>
  <c r="BF1565" i="1" s="1"/>
  <c r="BE1567" i="1"/>
  <c r="BE1566" i="1" s="1"/>
  <c r="BE1565" i="1" s="1"/>
  <c r="BA1567" i="1"/>
  <c r="BA1566" i="1" s="1"/>
  <c r="BA1565" i="1" s="1"/>
  <c r="AZ1567" i="1"/>
  <c r="AZ1566" i="1" s="1"/>
  <c r="AZ1565" i="1" s="1"/>
  <c r="AY1567" i="1"/>
  <c r="AY1566" i="1" s="1"/>
  <c r="AY1565" i="1" s="1"/>
  <c r="AU1567" i="1"/>
  <c r="AU1566" i="1" s="1"/>
  <c r="AU1565" i="1" s="1"/>
  <c r="AT1567" i="1"/>
  <c r="AT1566" i="1" s="1"/>
  <c r="AT1565" i="1" s="1"/>
  <c r="AS1567" i="1"/>
  <c r="AS1566" i="1" s="1"/>
  <c r="AS1565" i="1" s="1"/>
  <c r="AO1567" i="1"/>
  <c r="AO1566" i="1" s="1"/>
  <c r="AO1565" i="1" s="1"/>
  <c r="AN1567" i="1"/>
  <c r="AN1566" i="1" s="1"/>
  <c r="AN1565" i="1" s="1"/>
  <c r="AM1567" i="1"/>
  <c r="AM1566" i="1" s="1"/>
  <c r="AM1565" i="1" s="1"/>
  <c r="AI1567" i="1"/>
  <c r="AI1566" i="1" s="1"/>
  <c r="AI1565" i="1" s="1"/>
  <c r="AH1567" i="1"/>
  <c r="AG1567" i="1"/>
  <c r="AC1567" i="1"/>
  <c r="AC1566" i="1" s="1"/>
  <c r="AC1565" i="1" s="1"/>
  <c r="AB1567" i="1"/>
  <c r="AB1566" i="1" s="1"/>
  <c r="AB1565" i="1" s="1"/>
  <c r="AA1567" i="1"/>
  <c r="AA1566" i="1" s="1"/>
  <c r="AA1565" i="1" s="1"/>
  <c r="W1567" i="1"/>
  <c r="W1566" i="1" s="1"/>
  <c r="W1565" i="1" s="1"/>
  <c r="V1567" i="1"/>
  <c r="V1566" i="1" s="1"/>
  <c r="V1565" i="1" s="1"/>
  <c r="U1567" i="1"/>
  <c r="U1566" i="1" s="1"/>
  <c r="U1565" i="1" s="1"/>
  <c r="Q1567" i="1"/>
  <c r="P1567" i="1"/>
  <c r="P1566" i="1" s="1"/>
  <c r="P1565" i="1" s="1"/>
  <c r="O1567" i="1"/>
  <c r="O1566" i="1" s="1"/>
  <c r="O1565" i="1" s="1"/>
  <c r="K1567" i="1"/>
  <c r="K1566" i="1" s="1"/>
  <c r="K1565" i="1" s="1"/>
  <c r="J1567" i="1"/>
  <c r="J1566" i="1" s="1"/>
  <c r="J1565" i="1" s="1"/>
  <c r="I1567" i="1"/>
  <c r="I1566" i="1" s="1"/>
  <c r="I1565" i="1" s="1"/>
  <c r="H1567" i="1"/>
  <c r="G1567" i="1"/>
  <c r="F1567" i="1"/>
  <c r="AH1566" i="1"/>
  <c r="AH1565" i="1" s="1"/>
  <c r="AG1566" i="1"/>
  <c r="AG1565" i="1" s="1"/>
  <c r="Q1566" i="1"/>
  <c r="Q1565" i="1" s="1"/>
  <c r="BL1565" i="1"/>
  <c r="N1562" i="1"/>
  <c r="T1562" i="1" s="1"/>
  <c r="Z1562" i="1" s="1"/>
  <c r="AF1562" i="1" s="1"/>
  <c r="AL1562" i="1" s="1"/>
  <c r="AR1562" i="1" s="1"/>
  <c r="AX1562" i="1" s="1"/>
  <c r="BD1562" i="1" s="1"/>
  <c r="BJ1562" i="1" s="1"/>
  <c r="BP1562" i="1" s="1"/>
  <c r="BU1562" i="1" s="1"/>
  <c r="BZ1562" i="1" s="1"/>
  <c r="M1562" i="1"/>
  <c r="S1562" i="1" s="1"/>
  <c r="Y1562" i="1" s="1"/>
  <c r="AE1562" i="1" s="1"/>
  <c r="AK1562" i="1" s="1"/>
  <c r="AQ1562" i="1" s="1"/>
  <c r="AW1562" i="1" s="1"/>
  <c r="BC1562" i="1" s="1"/>
  <c r="BI1562" i="1" s="1"/>
  <c r="BO1562" i="1" s="1"/>
  <c r="BT1562" i="1" s="1"/>
  <c r="BY1562" i="1" s="1"/>
  <c r="I1562" i="1"/>
  <c r="F1562" i="1"/>
  <c r="N1561" i="1"/>
  <c r="T1561" i="1" s="1"/>
  <c r="Z1561" i="1" s="1"/>
  <c r="AF1561" i="1" s="1"/>
  <c r="AL1561" i="1" s="1"/>
  <c r="AR1561" i="1" s="1"/>
  <c r="AX1561" i="1" s="1"/>
  <c r="BD1561" i="1" s="1"/>
  <c r="BJ1561" i="1" s="1"/>
  <c r="BP1561" i="1" s="1"/>
  <c r="BU1561" i="1" s="1"/>
  <c r="BZ1561" i="1" s="1"/>
  <c r="M1561" i="1"/>
  <c r="S1561" i="1" s="1"/>
  <c r="Y1561" i="1" s="1"/>
  <c r="AE1561" i="1" s="1"/>
  <c r="AK1561" i="1" s="1"/>
  <c r="AQ1561" i="1" s="1"/>
  <c r="AW1561" i="1" s="1"/>
  <c r="BC1561" i="1" s="1"/>
  <c r="BI1561" i="1" s="1"/>
  <c r="BO1561" i="1" s="1"/>
  <c r="BT1561" i="1" s="1"/>
  <c r="BY1561" i="1" s="1"/>
  <c r="I1561" i="1"/>
  <c r="F1561" i="1"/>
  <c r="CA1560" i="1"/>
  <c r="CA1559" i="1" s="1"/>
  <c r="BW1560" i="1"/>
  <c r="BV1560" i="1"/>
  <c r="BV1559" i="1" s="1"/>
  <c r="BR1560" i="1"/>
  <c r="BQ1560" i="1"/>
  <c r="BM1560" i="1"/>
  <c r="BM1559" i="1" s="1"/>
  <c r="BL1560" i="1"/>
  <c r="BL1559" i="1" s="1"/>
  <c r="BK1560" i="1"/>
  <c r="BK1559" i="1" s="1"/>
  <c r="BG1560" i="1"/>
  <c r="BG1559" i="1" s="1"/>
  <c r="BF1560" i="1"/>
  <c r="BF1559" i="1" s="1"/>
  <c r="BE1560" i="1"/>
  <c r="BE1559" i="1" s="1"/>
  <c r="BA1560" i="1"/>
  <c r="BA1559" i="1" s="1"/>
  <c r="AZ1560" i="1"/>
  <c r="AZ1559" i="1" s="1"/>
  <c r="AY1560" i="1"/>
  <c r="AU1560" i="1"/>
  <c r="AT1560" i="1"/>
  <c r="AT1559" i="1" s="1"/>
  <c r="AS1560" i="1"/>
  <c r="AS1559" i="1" s="1"/>
  <c r="AO1560" i="1"/>
  <c r="AO1559" i="1" s="1"/>
  <c r="AN1560" i="1"/>
  <c r="AN1559" i="1" s="1"/>
  <c r="AM1560" i="1"/>
  <c r="AM1559" i="1" s="1"/>
  <c r="AI1560" i="1"/>
  <c r="AI1559" i="1" s="1"/>
  <c r="AH1560" i="1"/>
  <c r="AH1559" i="1" s="1"/>
  <c r="AG1560" i="1"/>
  <c r="AG1559" i="1" s="1"/>
  <c r="AC1560" i="1"/>
  <c r="AC1559" i="1" s="1"/>
  <c r="AB1560" i="1"/>
  <c r="AB1559" i="1" s="1"/>
  <c r="AA1560" i="1"/>
  <c r="AA1559" i="1" s="1"/>
  <c r="W1560" i="1"/>
  <c r="W1559" i="1" s="1"/>
  <c r="V1560" i="1"/>
  <c r="V1559" i="1" s="1"/>
  <c r="U1560" i="1"/>
  <c r="U1559" i="1" s="1"/>
  <c r="Q1560" i="1"/>
  <c r="Q1559" i="1" s="1"/>
  <c r="P1560" i="1"/>
  <c r="P1559" i="1" s="1"/>
  <c r="O1560" i="1"/>
  <c r="N1560" i="1"/>
  <c r="T1560" i="1" s="1"/>
  <c r="Z1560" i="1" s="1"/>
  <c r="AF1560" i="1" s="1"/>
  <c r="AL1560" i="1" s="1"/>
  <c r="AR1560" i="1" s="1"/>
  <c r="AX1560" i="1" s="1"/>
  <c r="BD1560" i="1" s="1"/>
  <c r="BJ1560" i="1" s="1"/>
  <c r="BP1560" i="1" s="1"/>
  <c r="BU1560" i="1" s="1"/>
  <c r="BZ1560" i="1" s="1"/>
  <c r="K1560" i="1"/>
  <c r="J1560" i="1"/>
  <c r="H1560" i="1"/>
  <c r="H1559" i="1" s="1"/>
  <c r="G1560" i="1"/>
  <c r="G1559" i="1" s="1"/>
  <c r="BW1559" i="1"/>
  <c r="AY1559" i="1"/>
  <c r="AU1559" i="1"/>
  <c r="O1559" i="1"/>
  <c r="K1559" i="1"/>
  <c r="N1558" i="1"/>
  <c r="T1558" i="1" s="1"/>
  <c r="Z1558" i="1" s="1"/>
  <c r="AF1558" i="1" s="1"/>
  <c r="AL1558" i="1" s="1"/>
  <c r="AR1558" i="1" s="1"/>
  <c r="AX1558" i="1" s="1"/>
  <c r="BD1558" i="1" s="1"/>
  <c r="BJ1558" i="1" s="1"/>
  <c r="BP1558" i="1" s="1"/>
  <c r="BU1558" i="1" s="1"/>
  <c r="BZ1558" i="1" s="1"/>
  <c r="M1558" i="1"/>
  <c r="S1558" i="1" s="1"/>
  <c r="Y1558" i="1" s="1"/>
  <c r="AE1558" i="1" s="1"/>
  <c r="AK1558" i="1" s="1"/>
  <c r="AQ1558" i="1" s="1"/>
  <c r="AW1558" i="1" s="1"/>
  <c r="BC1558" i="1" s="1"/>
  <c r="BI1558" i="1" s="1"/>
  <c r="BO1558" i="1" s="1"/>
  <c r="BT1558" i="1" s="1"/>
  <c r="BY1558" i="1" s="1"/>
  <c r="L1558" i="1"/>
  <c r="R1558" i="1" s="1"/>
  <c r="X1558" i="1" s="1"/>
  <c r="AD1558" i="1" s="1"/>
  <c r="AJ1558" i="1" s="1"/>
  <c r="AP1558" i="1" s="1"/>
  <c r="AV1558" i="1" s="1"/>
  <c r="BB1558" i="1" s="1"/>
  <c r="BH1558" i="1" s="1"/>
  <c r="BN1558" i="1" s="1"/>
  <c r="BS1558" i="1" s="1"/>
  <c r="BX1558" i="1" s="1"/>
  <c r="N1557" i="1"/>
  <c r="T1557" i="1" s="1"/>
  <c r="Z1557" i="1" s="1"/>
  <c r="AF1557" i="1" s="1"/>
  <c r="AL1557" i="1" s="1"/>
  <c r="AR1557" i="1" s="1"/>
  <c r="AX1557" i="1" s="1"/>
  <c r="BD1557" i="1" s="1"/>
  <c r="BJ1557" i="1" s="1"/>
  <c r="BP1557" i="1" s="1"/>
  <c r="BU1557" i="1" s="1"/>
  <c r="BZ1557" i="1" s="1"/>
  <c r="M1557" i="1"/>
  <c r="S1557" i="1" s="1"/>
  <c r="Y1557" i="1" s="1"/>
  <c r="AE1557" i="1" s="1"/>
  <c r="AK1557" i="1" s="1"/>
  <c r="AQ1557" i="1" s="1"/>
  <c r="AW1557" i="1" s="1"/>
  <c r="BC1557" i="1" s="1"/>
  <c r="BI1557" i="1" s="1"/>
  <c r="BO1557" i="1" s="1"/>
  <c r="BT1557" i="1" s="1"/>
  <c r="BY1557" i="1" s="1"/>
  <c r="I1557" i="1"/>
  <c r="F1557" i="1"/>
  <c r="CA1556" i="1"/>
  <c r="CA1555" i="1" s="1"/>
  <c r="BW1556" i="1"/>
  <c r="BW1555" i="1" s="1"/>
  <c r="BV1556" i="1"/>
  <c r="BV1555" i="1" s="1"/>
  <c r="BR1556" i="1"/>
  <c r="BR1555" i="1" s="1"/>
  <c r="BQ1556" i="1"/>
  <c r="BQ1555" i="1" s="1"/>
  <c r="BM1556" i="1"/>
  <c r="BL1556" i="1"/>
  <c r="BL1555" i="1" s="1"/>
  <c r="BK1556" i="1"/>
  <c r="BK1555" i="1" s="1"/>
  <c r="BG1556" i="1"/>
  <c r="BG1555" i="1" s="1"/>
  <c r="BF1556" i="1"/>
  <c r="BE1556" i="1"/>
  <c r="BE1555" i="1" s="1"/>
  <c r="BA1556" i="1"/>
  <c r="BA1555" i="1" s="1"/>
  <c r="AZ1556" i="1"/>
  <c r="AZ1555" i="1" s="1"/>
  <c r="AY1556" i="1"/>
  <c r="AY1555" i="1" s="1"/>
  <c r="AU1556" i="1"/>
  <c r="AU1555" i="1" s="1"/>
  <c r="AT1556" i="1"/>
  <c r="AT1555" i="1" s="1"/>
  <c r="AS1556" i="1"/>
  <c r="AS1555" i="1" s="1"/>
  <c r="AO1556" i="1"/>
  <c r="AN1556" i="1"/>
  <c r="AN1555" i="1" s="1"/>
  <c r="AM1556" i="1"/>
  <c r="AM1555" i="1" s="1"/>
  <c r="AI1556" i="1"/>
  <c r="AI1555" i="1" s="1"/>
  <c r="AH1556" i="1"/>
  <c r="AG1556" i="1"/>
  <c r="AG1555" i="1" s="1"/>
  <c r="AC1556" i="1"/>
  <c r="AC1555" i="1" s="1"/>
  <c r="AB1556" i="1"/>
  <c r="AB1555" i="1" s="1"/>
  <c r="AA1556" i="1"/>
  <c r="AA1555" i="1" s="1"/>
  <c r="W1556" i="1"/>
  <c r="W1555" i="1" s="1"/>
  <c r="W1554" i="1" s="1"/>
  <c r="W1553" i="1" s="1"/>
  <c r="V1556" i="1"/>
  <c r="V1555" i="1" s="1"/>
  <c r="U1556" i="1"/>
  <c r="U1555" i="1" s="1"/>
  <c r="Q1556" i="1"/>
  <c r="P1556" i="1"/>
  <c r="P1555" i="1" s="1"/>
  <c r="P1554" i="1" s="1"/>
  <c r="P1553" i="1" s="1"/>
  <c r="O1556" i="1"/>
  <c r="O1555" i="1" s="1"/>
  <c r="K1556" i="1"/>
  <c r="K1555" i="1" s="1"/>
  <c r="J1556" i="1"/>
  <c r="I1556" i="1"/>
  <c r="I1555" i="1" s="1"/>
  <c r="H1556" i="1"/>
  <c r="G1556" i="1"/>
  <c r="M1556" i="1" s="1"/>
  <c r="BM1555" i="1"/>
  <c r="BF1555" i="1"/>
  <c r="AO1555" i="1"/>
  <c r="AH1555" i="1"/>
  <c r="Q1555" i="1"/>
  <c r="J1555" i="1"/>
  <c r="N1552" i="1"/>
  <c r="T1552" i="1" s="1"/>
  <c r="Z1552" i="1" s="1"/>
  <c r="AF1552" i="1" s="1"/>
  <c r="AL1552" i="1" s="1"/>
  <c r="AR1552" i="1" s="1"/>
  <c r="AX1552" i="1" s="1"/>
  <c r="BD1552" i="1" s="1"/>
  <c r="BJ1552" i="1" s="1"/>
  <c r="BP1552" i="1" s="1"/>
  <c r="BU1552" i="1" s="1"/>
  <c r="BZ1552" i="1" s="1"/>
  <c r="M1552" i="1"/>
  <c r="S1552" i="1" s="1"/>
  <c r="Y1552" i="1" s="1"/>
  <c r="AE1552" i="1" s="1"/>
  <c r="AK1552" i="1" s="1"/>
  <c r="AQ1552" i="1" s="1"/>
  <c r="AW1552" i="1" s="1"/>
  <c r="BC1552" i="1" s="1"/>
  <c r="BI1552" i="1" s="1"/>
  <c r="BO1552" i="1" s="1"/>
  <c r="BT1552" i="1" s="1"/>
  <c r="BY1552" i="1" s="1"/>
  <c r="L1552" i="1"/>
  <c r="R1552" i="1" s="1"/>
  <c r="X1552" i="1" s="1"/>
  <c r="AD1552" i="1" s="1"/>
  <c r="AJ1552" i="1" s="1"/>
  <c r="AP1552" i="1" s="1"/>
  <c r="AV1552" i="1" s="1"/>
  <c r="BB1552" i="1" s="1"/>
  <c r="BH1552" i="1" s="1"/>
  <c r="BN1552" i="1" s="1"/>
  <c r="BS1552" i="1" s="1"/>
  <c r="BX1552" i="1" s="1"/>
  <c r="CA1551" i="1"/>
  <c r="CA1550" i="1" s="1"/>
  <c r="CA1549" i="1" s="1"/>
  <c r="CA1544" i="1" s="1"/>
  <c r="BW1551" i="1"/>
  <c r="BW1550" i="1" s="1"/>
  <c r="BW1549" i="1" s="1"/>
  <c r="BW1544" i="1" s="1"/>
  <c r="BV1551" i="1"/>
  <c r="BR1551" i="1"/>
  <c r="BR1550" i="1" s="1"/>
  <c r="BQ1551" i="1"/>
  <c r="BQ1550" i="1" s="1"/>
  <c r="BM1551" i="1"/>
  <c r="BM1550" i="1" s="1"/>
  <c r="BM1549" i="1" s="1"/>
  <c r="BM1544" i="1" s="1"/>
  <c r="BL1551" i="1"/>
  <c r="BL1550" i="1" s="1"/>
  <c r="BL1549" i="1" s="1"/>
  <c r="BL1544" i="1" s="1"/>
  <c r="BK1551" i="1"/>
  <c r="BK1550" i="1" s="1"/>
  <c r="BK1549" i="1" s="1"/>
  <c r="BK1544" i="1" s="1"/>
  <c r="BG1551" i="1"/>
  <c r="BG1550" i="1" s="1"/>
  <c r="BG1549" i="1" s="1"/>
  <c r="BG1544" i="1" s="1"/>
  <c r="BF1551" i="1"/>
  <c r="BF1550" i="1" s="1"/>
  <c r="BF1549" i="1" s="1"/>
  <c r="BF1544" i="1" s="1"/>
  <c r="BE1551" i="1"/>
  <c r="BE1550" i="1" s="1"/>
  <c r="BE1549" i="1" s="1"/>
  <c r="BE1544" i="1" s="1"/>
  <c r="BA1551" i="1"/>
  <c r="BA1550" i="1" s="1"/>
  <c r="BA1549" i="1" s="1"/>
  <c r="AZ1551" i="1"/>
  <c r="AZ1550" i="1" s="1"/>
  <c r="AY1551" i="1"/>
  <c r="AY1550" i="1" s="1"/>
  <c r="AY1549" i="1" s="1"/>
  <c r="AU1551" i="1"/>
  <c r="AU1550" i="1" s="1"/>
  <c r="AU1549" i="1" s="1"/>
  <c r="AU1544" i="1" s="1"/>
  <c r="AT1551" i="1"/>
  <c r="AT1550" i="1" s="1"/>
  <c r="AT1549" i="1" s="1"/>
  <c r="AT1544" i="1" s="1"/>
  <c r="AS1551" i="1"/>
  <c r="AS1550" i="1" s="1"/>
  <c r="AS1549" i="1" s="1"/>
  <c r="AS1544" i="1" s="1"/>
  <c r="AO1551" i="1"/>
  <c r="AO1550" i="1" s="1"/>
  <c r="AO1549" i="1" s="1"/>
  <c r="AO1544" i="1" s="1"/>
  <c r="AN1551" i="1"/>
  <c r="AN1550" i="1" s="1"/>
  <c r="AM1551" i="1"/>
  <c r="AM1550" i="1" s="1"/>
  <c r="AM1549" i="1" s="1"/>
  <c r="AM1544" i="1" s="1"/>
  <c r="AI1551" i="1"/>
  <c r="AI1550" i="1" s="1"/>
  <c r="AI1549" i="1" s="1"/>
  <c r="AI1544" i="1" s="1"/>
  <c r="AH1551" i="1"/>
  <c r="AH1550" i="1" s="1"/>
  <c r="AH1549" i="1" s="1"/>
  <c r="AH1544" i="1" s="1"/>
  <c r="AG1551" i="1"/>
  <c r="AC1551" i="1"/>
  <c r="AC1550" i="1" s="1"/>
  <c r="AC1549" i="1" s="1"/>
  <c r="AC1544" i="1" s="1"/>
  <c r="AB1551" i="1"/>
  <c r="AB1550" i="1" s="1"/>
  <c r="AB1549" i="1" s="1"/>
  <c r="AB1544" i="1" s="1"/>
  <c r="AA1551" i="1"/>
  <c r="AA1550" i="1" s="1"/>
  <c r="AA1549" i="1" s="1"/>
  <c r="AA1544" i="1" s="1"/>
  <c r="W1551" i="1"/>
  <c r="W1550" i="1" s="1"/>
  <c r="W1549" i="1" s="1"/>
  <c r="W1544" i="1" s="1"/>
  <c r="V1551" i="1"/>
  <c r="V1550" i="1" s="1"/>
  <c r="V1549" i="1" s="1"/>
  <c r="V1544" i="1" s="1"/>
  <c r="U1551" i="1"/>
  <c r="U1550" i="1" s="1"/>
  <c r="U1549" i="1" s="1"/>
  <c r="U1544" i="1" s="1"/>
  <c r="Q1551" i="1"/>
  <c r="Q1550" i="1" s="1"/>
  <c r="Q1549" i="1" s="1"/>
  <c r="Q1544" i="1" s="1"/>
  <c r="P1551" i="1"/>
  <c r="P1550" i="1" s="1"/>
  <c r="P1549" i="1" s="1"/>
  <c r="P1544" i="1" s="1"/>
  <c r="O1551" i="1"/>
  <c r="O1550" i="1" s="1"/>
  <c r="O1549" i="1" s="1"/>
  <c r="O1544" i="1" s="1"/>
  <c r="K1551" i="1"/>
  <c r="K1550" i="1" s="1"/>
  <c r="K1549" i="1" s="1"/>
  <c r="K1544" i="1" s="1"/>
  <c r="J1551" i="1"/>
  <c r="J1550" i="1" s="1"/>
  <c r="J1549" i="1" s="1"/>
  <c r="J1544" i="1" s="1"/>
  <c r="I1551" i="1"/>
  <c r="I1550" i="1" s="1"/>
  <c r="I1549" i="1" s="1"/>
  <c r="I1544" i="1" s="1"/>
  <c r="H1551" i="1"/>
  <c r="G1551" i="1"/>
  <c r="F1551" i="1"/>
  <c r="F1550" i="1" s="1"/>
  <c r="BV1550" i="1"/>
  <c r="BV1549" i="1" s="1"/>
  <c r="BV1544" i="1" s="1"/>
  <c r="AG1550" i="1"/>
  <c r="AG1549" i="1" s="1"/>
  <c r="AG1544" i="1" s="1"/>
  <c r="AZ1549" i="1"/>
  <c r="AN1549" i="1"/>
  <c r="AN1544" i="1" s="1"/>
  <c r="BD1548" i="1"/>
  <c r="BJ1548" i="1" s="1"/>
  <c r="BP1548" i="1" s="1"/>
  <c r="BU1548" i="1" s="1"/>
  <c r="BZ1548" i="1" s="1"/>
  <c r="BC1548" i="1"/>
  <c r="BI1548" i="1" s="1"/>
  <c r="BO1548" i="1" s="1"/>
  <c r="BT1548" i="1" s="1"/>
  <c r="BY1548" i="1" s="1"/>
  <c r="BB1548" i="1"/>
  <c r="BH1548" i="1" s="1"/>
  <c r="BN1548" i="1" s="1"/>
  <c r="BS1548" i="1" s="1"/>
  <c r="BX1548" i="1" s="1"/>
  <c r="CA1547" i="1"/>
  <c r="CA1546" i="1" s="1"/>
  <c r="BW1547" i="1"/>
  <c r="BW1546" i="1" s="1"/>
  <c r="BV1547" i="1"/>
  <c r="BR1547" i="1"/>
  <c r="BR1546" i="1" s="1"/>
  <c r="BQ1547" i="1"/>
  <c r="BM1547" i="1"/>
  <c r="BM1546" i="1" s="1"/>
  <c r="BM1545" i="1" s="1"/>
  <c r="BL1547" i="1"/>
  <c r="BL1546" i="1" s="1"/>
  <c r="BL1545" i="1" s="1"/>
  <c r="BK1547" i="1"/>
  <c r="BK1546" i="1" s="1"/>
  <c r="BK1545" i="1" s="1"/>
  <c r="BG1547" i="1"/>
  <c r="BG1546" i="1" s="1"/>
  <c r="BG1545" i="1" s="1"/>
  <c r="BF1547" i="1"/>
  <c r="BE1547" i="1"/>
  <c r="BE1546" i="1" s="1"/>
  <c r="BE1545" i="1" s="1"/>
  <c r="BA1547" i="1"/>
  <c r="AZ1547" i="1"/>
  <c r="BC1547" i="1" s="1"/>
  <c r="BI1547" i="1" s="1"/>
  <c r="BO1547" i="1" s="1"/>
  <c r="AY1547" i="1"/>
  <c r="BB1547" i="1" s="1"/>
  <c r="BV1546" i="1"/>
  <c r="BV1545" i="1" s="1"/>
  <c r="BF1546" i="1"/>
  <c r="BF1545" i="1" s="1"/>
  <c r="CA1545" i="1"/>
  <c r="BW1545" i="1"/>
  <c r="P1541" i="1"/>
  <c r="O1541" i="1"/>
  <c r="O1540" i="1" s="1"/>
  <c r="O1539" i="1" s="1"/>
  <c r="N1541" i="1"/>
  <c r="T1541" i="1" s="1"/>
  <c r="Z1541" i="1" s="1"/>
  <c r="AF1541" i="1" s="1"/>
  <c r="AL1541" i="1" s="1"/>
  <c r="AR1541" i="1" s="1"/>
  <c r="AX1541" i="1" s="1"/>
  <c r="BD1541" i="1" s="1"/>
  <c r="BJ1541" i="1" s="1"/>
  <c r="BP1541" i="1" s="1"/>
  <c r="BU1541" i="1" s="1"/>
  <c r="BZ1541" i="1" s="1"/>
  <c r="M1541" i="1"/>
  <c r="L1541" i="1"/>
  <c r="CA1540" i="1"/>
  <c r="CA1539" i="1" s="1"/>
  <c r="BW1540" i="1"/>
  <c r="BW1539" i="1" s="1"/>
  <c r="BV1540" i="1"/>
  <c r="BR1540" i="1"/>
  <c r="BR1539" i="1" s="1"/>
  <c r="BQ1540" i="1"/>
  <c r="BQ1539" i="1" s="1"/>
  <c r="BM1540" i="1"/>
  <c r="BM1539" i="1" s="1"/>
  <c r="BL1540" i="1"/>
  <c r="BL1539" i="1" s="1"/>
  <c r="BK1540" i="1"/>
  <c r="BK1539" i="1" s="1"/>
  <c r="BG1540" i="1"/>
  <c r="BG1539" i="1" s="1"/>
  <c r="BF1540" i="1"/>
  <c r="BE1540" i="1"/>
  <c r="BE1539" i="1" s="1"/>
  <c r="BA1540" i="1"/>
  <c r="BA1539" i="1" s="1"/>
  <c r="AZ1540" i="1"/>
  <c r="AZ1539" i="1" s="1"/>
  <c r="AY1540" i="1"/>
  <c r="AY1539" i="1" s="1"/>
  <c r="AU1540" i="1"/>
  <c r="AU1539" i="1" s="1"/>
  <c r="AT1540" i="1"/>
  <c r="AT1539" i="1" s="1"/>
  <c r="AS1540" i="1"/>
  <c r="AS1539" i="1" s="1"/>
  <c r="AO1540" i="1"/>
  <c r="AO1539" i="1" s="1"/>
  <c r="AN1540" i="1"/>
  <c r="AN1539" i="1" s="1"/>
  <c r="AM1540" i="1"/>
  <c r="AM1539" i="1" s="1"/>
  <c r="AI1540" i="1"/>
  <c r="AI1539" i="1" s="1"/>
  <c r="AH1540" i="1"/>
  <c r="AH1539" i="1" s="1"/>
  <c r="AG1540" i="1"/>
  <c r="AC1540" i="1"/>
  <c r="AC1539" i="1" s="1"/>
  <c r="AB1540" i="1"/>
  <c r="AB1539" i="1" s="1"/>
  <c r="AA1540" i="1"/>
  <c r="AA1539" i="1" s="1"/>
  <c r="W1540" i="1"/>
  <c r="W1539" i="1" s="1"/>
  <c r="V1540" i="1"/>
  <c r="V1539" i="1" s="1"/>
  <c r="U1540" i="1"/>
  <c r="U1539" i="1" s="1"/>
  <c r="Q1540" i="1"/>
  <c r="Q1539" i="1" s="1"/>
  <c r="K1540" i="1"/>
  <c r="K1539" i="1" s="1"/>
  <c r="J1540" i="1"/>
  <c r="I1540" i="1"/>
  <c r="I1539" i="1" s="1"/>
  <c r="H1540" i="1"/>
  <c r="G1540" i="1"/>
  <c r="F1540" i="1"/>
  <c r="BV1539" i="1"/>
  <c r="BF1539" i="1"/>
  <c r="AG1539" i="1"/>
  <c r="J1539" i="1"/>
  <c r="P1538" i="1"/>
  <c r="O1538" i="1"/>
  <c r="O1537" i="1" s="1"/>
  <c r="O1536" i="1" s="1"/>
  <c r="N1538" i="1"/>
  <c r="T1538" i="1" s="1"/>
  <c r="Z1538" i="1" s="1"/>
  <c r="AF1538" i="1" s="1"/>
  <c r="AL1538" i="1" s="1"/>
  <c r="AR1538" i="1" s="1"/>
  <c r="AX1538" i="1" s="1"/>
  <c r="BD1538" i="1" s="1"/>
  <c r="BJ1538" i="1" s="1"/>
  <c r="BP1538" i="1" s="1"/>
  <c r="BU1538" i="1" s="1"/>
  <c r="BZ1538" i="1" s="1"/>
  <c r="M1538" i="1"/>
  <c r="L1538" i="1"/>
  <c r="CA1537" i="1"/>
  <c r="BW1537" i="1"/>
  <c r="BW1536" i="1" s="1"/>
  <c r="BW1535" i="1" s="1"/>
  <c r="BW1534" i="1" s="1"/>
  <c r="BV1537" i="1"/>
  <c r="BV1536" i="1" s="1"/>
  <c r="BR1537" i="1"/>
  <c r="BQ1537" i="1"/>
  <c r="BM1537" i="1"/>
  <c r="BM1536" i="1" s="1"/>
  <c r="BM1535" i="1" s="1"/>
  <c r="BM1534" i="1" s="1"/>
  <c r="BL1537" i="1"/>
  <c r="BK1537" i="1"/>
  <c r="BK1536" i="1" s="1"/>
  <c r="BG1537" i="1"/>
  <c r="BG1536" i="1" s="1"/>
  <c r="BF1537" i="1"/>
  <c r="BF1536" i="1" s="1"/>
  <c r="BE1537" i="1"/>
  <c r="BE1536" i="1" s="1"/>
  <c r="BA1537" i="1"/>
  <c r="BA1536" i="1" s="1"/>
  <c r="AZ1537" i="1"/>
  <c r="AZ1536" i="1" s="1"/>
  <c r="AY1537" i="1"/>
  <c r="AY1536" i="1" s="1"/>
  <c r="AY1535" i="1" s="1"/>
  <c r="AY1534" i="1" s="1"/>
  <c r="AU1537" i="1"/>
  <c r="AT1537" i="1"/>
  <c r="AT1536" i="1" s="1"/>
  <c r="AS1537" i="1"/>
  <c r="AS1536" i="1" s="1"/>
  <c r="AO1537" i="1"/>
  <c r="AO1536" i="1" s="1"/>
  <c r="AO1535" i="1" s="1"/>
  <c r="AO1534" i="1" s="1"/>
  <c r="AN1537" i="1"/>
  <c r="AM1537" i="1"/>
  <c r="AM1536" i="1" s="1"/>
  <c r="AI1537" i="1"/>
  <c r="AI1536" i="1" s="1"/>
  <c r="AH1537" i="1"/>
  <c r="AH1536" i="1" s="1"/>
  <c r="AG1537" i="1"/>
  <c r="AG1536" i="1" s="1"/>
  <c r="AC1537" i="1"/>
  <c r="AC1536" i="1" s="1"/>
  <c r="AB1537" i="1"/>
  <c r="AB1536" i="1" s="1"/>
  <c r="AA1537" i="1"/>
  <c r="AA1536" i="1" s="1"/>
  <c r="AA1535" i="1" s="1"/>
  <c r="AA1534" i="1" s="1"/>
  <c r="W1537" i="1"/>
  <c r="W1536" i="1" s="1"/>
  <c r="W1535" i="1" s="1"/>
  <c r="W1534" i="1" s="1"/>
  <c r="V1537" i="1"/>
  <c r="V1536" i="1" s="1"/>
  <c r="U1537" i="1"/>
  <c r="U1536" i="1" s="1"/>
  <c r="Q1537" i="1"/>
  <c r="Q1536" i="1" s="1"/>
  <c r="Q1535" i="1" s="1"/>
  <c r="Q1534" i="1" s="1"/>
  <c r="K1537" i="1"/>
  <c r="K1536" i="1" s="1"/>
  <c r="J1537" i="1"/>
  <c r="I1537" i="1"/>
  <c r="I1536" i="1" s="1"/>
  <c r="H1537" i="1"/>
  <c r="H1536" i="1" s="1"/>
  <c r="G1537" i="1"/>
  <c r="G1536" i="1" s="1"/>
  <c r="F1537" i="1"/>
  <c r="CA1536" i="1"/>
  <c r="BL1536" i="1"/>
  <c r="BL1535" i="1" s="1"/>
  <c r="BL1534" i="1" s="1"/>
  <c r="AU1536" i="1"/>
  <c r="AU1535" i="1" s="1"/>
  <c r="AU1534" i="1" s="1"/>
  <c r="AN1536" i="1"/>
  <c r="N1533" i="1"/>
  <c r="T1533" i="1" s="1"/>
  <c r="Z1533" i="1" s="1"/>
  <c r="AF1533" i="1" s="1"/>
  <c r="AL1533" i="1" s="1"/>
  <c r="AR1533" i="1" s="1"/>
  <c r="AX1533" i="1" s="1"/>
  <c r="BD1533" i="1" s="1"/>
  <c r="BJ1533" i="1" s="1"/>
  <c r="BP1533" i="1" s="1"/>
  <c r="BU1533" i="1" s="1"/>
  <c r="BZ1533" i="1" s="1"/>
  <c r="M1533" i="1"/>
  <c r="S1533" i="1" s="1"/>
  <c r="Y1533" i="1" s="1"/>
  <c r="AE1533" i="1" s="1"/>
  <c r="AK1533" i="1" s="1"/>
  <c r="AQ1533" i="1" s="1"/>
  <c r="AW1533" i="1" s="1"/>
  <c r="BC1533" i="1" s="1"/>
  <c r="BI1533" i="1" s="1"/>
  <c r="BO1533" i="1" s="1"/>
  <c r="BT1533" i="1" s="1"/>
  <c r="BY1533" i="1" s="1"/>
  <c r="L1533" i="1"/>
  <c r="R1533" i="1" s="1"/>
  <c r="X1533" i="1" s="1"/>
  <c r="AD1533" i="1" s="1"/>
  <c r="AJ1533" i="1" s="1"/>
  <c r="AP1533" i="1" s="1"/>
  <c r="AV1533" i="1" s="1"/>
  <c r="BB1533" i="1" s="1"/>
  <c r="BH1533" i="1" s="1"/>
  <c r="BN1533" i="1" s="1"/>
  <c r="BS1533" i="1" s="1"/>
  <c r="BX1533" i="1" s="1"/>
  <c r="CA1532" i="1"/>
  <c r="CA1531" i="1" s="1"/>
  <c r="CA1530" i="1" s="1"/>
  <c r="BW1532" i="1"/>
  <c r="BW1531" i="1" s="1"/>
  <c r="BW1530" i="1" s="1"/>
  <c r="BV1532" i="1"/>
  <c r="BV1531" i="1" s="1"/>
  <c r="BV1530" i="1" s="1"/>
  <c r="BR1532" i="1"/>
  <c r="BQ1532" i="1"/>
  <c r="BM1532" i="1"/>
  <c r="BM1531" i="1" s="1"/>
  <c r="BM1530" i="1" s="1"/>
  <c r="BL1532" i="1"/>
  <c r="BL1531" i="1" s="1"/>
  <c r="BL1530" i="1" s="1"/>
  <c r="BK1532" i="1"/>
  <c r="BG1532" i="1"/>
  <c r="BG1531" i="1" s="1"/>
  <c r="BG1530" i="1" s="1"/>
  <c r="BF1532" i="1"/>
  <c r="BF1531" i="1" s="1"/>
  <c r="BF1530" i="1" s="1"/>
  <c r="BE1532" i="1"/>
  <c r="BE1531" i="1" s="1"/>
  <c r="BE1530" i="1" s="1"/>
  <c r="BA1532" i="1"/>
  <c r="BA1531" i="1" s="1"/>
  <c r="BA1530" i="1" s="1"/>
  <c r="AZ1532" i="1"/>
  <c r="AZ1531" i="1" s="1"/>
  <c r="AZ1530" i="1" s="1"/>
  <c r="AY1532" i="1"/>
  <c r="AY1531" i="1" s="1"/>
  <c r="AY1530" i="1" s="1"/>
  <c r="AU1532" i="1"/>
  <c r="AT1532" i="1"/>
  <c r="AT1531" i="1" s="1"/>
  <c r="AT1530" i="1" s="1"/>
  <c r="AS1532" i="1"/>
  <c r="AS1531" i="1" s="1"/>
  <c r="AS1530" i="1" s="1"/>
  <c r="AO1532" i="1"/>
  <c r="AO1531" i="1" s="1"/>
  <c r="AO1530" i="1" s="1"/>
  <c r="AN1532" i="1"/>
  <c r="AN1531" i="1" s="1"/>
  <c r="AN1530" i="1" s="1"/>
  <c r="AM1532" i="1"/>
  <c r="AM1531" i="1" s="1"/>
  <c r="AM1530" i="1" s="1"/>
  <c r="AI1532" i="1"/>
  <c r="AI1531" i="1" s="1"/>
  <c r="AI1530" i="1" s="1"/>
  <c r="AH1532" i="1"/>
  <c r="AH1531" i="1" s="1"/>
  <c r="AH1530" i="1" s="1"/>
  <c r="AG1532" i="1"/>
  <c r="AG1531" i="1" s="1"/>
  <c r="AG1530" i="1" s="1"/>
  <c r="AC1532" i="1"/>
  <c r="AC1531" i="1" s="1"/>
  <c r="AC1530" i="1" s="1"/>
  <c r="AB1532" i="1"/>
  <c r="AB1531" i="1" s="1"/>
  <c r="AB1530" i="1" s="1"/>
  <c r="AA1532" i="1"/>
  <c r="AA1531" i="1" s="1"/>
  <c r="AA1530" i="1" s="1"/>
  <c r="W1532" i="1"/>
  <c r="W1531" i="1" s="1"/>
  <c r="W1530" i="1" s="1"/>
  <c r="V1532" i="1"/>
  <c r="V1531" i="1" s="1"/>
  <c r="V1530" i="1" s="1"/>
  <c r="U1532" i="1"/>
  <c r="U1531" i="1" s="1"/>
  <c r="U1530" i="1" s="1"/>
  <c r="Q1532" i="1"/>
  <c r="Q1531" i="1" s="1"/>
  <c r="Q1530" i="1" s="1"/>
  <c r="P1532" i="1"/>
  <c r="P1531" i="1" s="1"/>
  <c r="P1530" i="1" s="1"/>
  <c r="O1532" i="1"/>
  <c r="O1531" i="1" s="1"/>
  <c r="O1530" i="1" s="1"/>
  <c r="K1532" i="1"/>
  <c r="K1531" i="1" s="1"/>
  <c r="K1530" i="1" s="1"/>
  <c r="J1532" i="1"/>
  <c r="I1532" i="1"/>
  <c r="I1531" i="1" s="1"/>
  <c r="I1530" i="1" s="1"/>
  <c r="H1532" i="1"/>
  <c r="G1532" i="1"/>
  <c r="F1532" i="1"/>
  <c r="BK1531" i="1"/>
  <c r="BK1530" i="1" s="1"/>
  <c r="AU1531" i="1"/>
  <c r="AU1530" i="1" s="1"/>
  <c r="G1531" i="1"/>
  <c r="N1529" i="1"/>
  <c r="T1529" i="1" s="1"/>
  <c r="Z1529" i="1" s="1"/>
  <c r="AF1529" i="1" s="1"/>
  <c r="AL1529" i="1" s="1"/>
  <c r="AR1529" i="1" s="1"/>
  <c r="AX1529" i="1" s="1"/>
  <c r="BD1529" i="1" s="1"/>
  <c r="BJ1529" i="1" s="1"/>
  <c r="BP1529" i="1" s="1"/>
  <c r="BU1529" i="1" s="1"/>
  <c r="BZ1529" i="1" s="1"/>
  <c r="M1529" i="1"/>
  <c r="S1529" i="1" s="1"/>
  <c r="Y1529" i="1" s="1"/>
  <c r="AE1529" i="1" s="1"/>
  <c r="AK1529" i="1" s="1"/>
  <c r="AQ1529" i="1" s="1"/>
  <c r="AW1529" i="1" s="1"/>
  <c r="BC1529" i="1" s="1"/>
  <c r="BI1529" i="1" s="1"/>
  <c r="BO1529" i="1" s="1"/>
  <c r="BT1529" i="1" s="1"/>
  <c r="BY1529" i="1" s="1"/>
  <c r="L1529" i="1"/>
  <c r="R1529" i="1" s="1"/>
  <c r="X1529" i="1" s="1"/>
  <c r="AD1529" i="1" s="1"/>
  <c r="AJ1529" i="1" s="1"/>
  <c r="AP1529" i="1" s="1"/>
  <c r="AV1529" i="1" s="1"/>
  <c r="BB1529" i="1" s="1"/>
  <c r="BH1529" i="1" s="1"/>
  <c r="BN1529" i="1" s="1"/>
  <c r="BS1529" i="1" s="1"/>
  <c r="BX1529" i="1" s="1"/>
  <c r="CA1528" i="1"/>
  <c r="CA1527" i="1" s="1"/>
  <c r="CA1526" i="1" s="1"/>
  <c r="BW1528" i="1"/>
  <c r="BW1527" i="1" s="1"/>
  <c r="BW1526" i="1" s="1"/>
  <c r="BV1528" i="1"/>
  <c r="BR1528" i="1"/>
  <c r="BR1527" i="1" s="1"/>
  <c r="BQ1528" i="1"/>
  <c r="BM1528" i="1"/>
  <c r="BM1527" i="1" s="1"/>
  <c r="BM1526" i="1" s="1"/>
  <c r="BL1528" i="1"/>
  <c r="BL1527" i="1" s="1"/>
  <c r="BL1526" i="1" s="1"/>
  <c r="BK1528" i="1"/>
  <c r="BK1527" i="1" s="1"/>
  <c r="BK1526" i="1" s="1"/>
  <c r="BG1528" i="1"/>
  <c r="BG1527" i="1" s="1"/>
  <c r="BG1526" i="1" s="1"/>
  <c r="BF1528" i="1"/>
  <c r="BF1527" i="1" s="1"/>
  <c r="BF1526" i="1" s="1"/>
  <c r="BF1525" i="1" s="1"/>
  <c r="BE1528" i="1"/>
  <c r="BE1527" i="1" s="1"/>
  <c r="BE1526" i="1" s="1"/>
  <c r="BA1528" i="1"/>
  <c r="BA1527" i="1" s="1"/>
  <c r="BA1526" i="1" s="1"/>
  <c r="AZ1528" i="1"/>
  <c r="AZ1527" i="1" s="1"/>
  <c r="AZ1526" i="1" s="1"/>
  <c r="AY1528" i="1"/>
  <c r="AY1527" i="1" s="1"/>
  <c r="AY1526" i="1" s="1"/>
  <c r="AU1528" i="1"/>
  <c r="AU1527" i="1" s="1"/>
  <c r="AU1526" i="1" s="1"/>
  <c r="AT1528" i="1"/>
  <c r="AT1527" i="1" s="1"/>
  <c r="AT1526" i="1" s="1"/>
  <c r="AS1528" i="1"/>
  <c r="AO1528" i="1"/>
  <c r="AO1527" i="1" s="1"/>
  <c r="AO1526" i="1" s="1"/>
  <c r="AN1528" i="1"/>
  <c r="AN1527" i="1" s="1"/>
  <c r="AN1526" i="1" s="1"/>
  <c r="AM1528" i="1"/>
  <c r="AM1527" i="1" s="1"/>
  <c r="AM1526" i="1" s="1"/>
  <c r="AI1528" i="1"/>
  <c r="AI1527" i="1" s="1"/>
  <c r="AI1526" i="1" s="1"/>
  <c r="AH1528" i="1"/>
  <c r="AH1527" i="1" s="1"/>
  <c r="AH1526" i="1" s="1"/>
  <c r="AG1528" i="1"/>
  <c r="AG1527" i="1" s="1"/>
  <c r="AG1526" i="1" s="1"/>
  <c r="AC1528" i="1"/>
  <c r="AC1527" i="1" s="1"/>
  <c r="AC1526" i="1" s="1"/>
  <c r="AB1528" i="1"/>
  <c r="AB1527" i="1" s="1"/>
  <c r="AB1526" i="1" s="1"/>
  <c r="AA1528" i="1"/>
  <c r="AA1527" i="1" s="1"/>
  <c r="AA1526" i="1" s="1"/>
  <c r="W1528" i="1"/>
  <c r="W1527" i="1" s="1"/>
  <c r="W1526" i="1" s="1"/>
  <c r="V1528" i="1"/>
  <c r="V1527" i="1" s="1"/>
  <c r="V1526" i="1" s="1"/>
  <c r="U1528" i="1"/>
  <c r="U1527" i="1" s="1"/>
  <c r="U1526" i="1" s="1"/>
  <c r="Q1528" i="1"/>
  <c r="Q1527" i="1" s="1"/>
  <c r="Q1526" i="1" s="1"/>
  <c r="P1528" i="1"/>
  <c r="P1527" i="1" s="1"/>
  <c r="P1526" i="1" s="1"/>
  <c r="O1528" i="1"/>
  <c r="O1527" i="1" s="1"/>
  <c r="O1526" i="1" s="1"/>
  <c r="K1528" i="1"/>
  <c r="K1527" i="1" s="1"/>
  <c r="K1526" i="1" s="1"/>
  <c r="J1528" i="1"/>
  <c r="J1527" i="1" s="1"/>
  <c r="J1526" i="1" s="1"/>
  <c r="I1528" i="1"/>
  <c r="H1528" i="1"/>
  <c r="G1528" i="1"/>
  <c r="F1528" i="1"/>
  <c r="F1527" i="1" s="1"/>
  <c r="BV1527" i="1"/>
  <c r="BV1526" i="1" s="1"/>
  <c r="BQ1527" i="1"/>
  <c r="AS1527" i="1"/>
  <c r="AS1526" i="1" s="1"/>
  <c r="N1524" i="1"/>
  <c r="T1524" i="1" s="1"/>
  <c r="Z1524" i="1" s="1"/>
  <c r="AF1524" i="1" s="1"/>
  <c r="AL1524" i="1" s="1"/>
  <c r="AR1524" i="1" s="1"/>
  <c r="AX1524" i="1" s="1"/>
  <c r="BD1524" i="1" s="1"/>
  <c r="BJ1524" i="1" s="1"/>
  <c r="BP1524" i="1" s="1"/>
  <c r="BU1524" i="1" s="1"/>
  <c r="BZ1524" i="1" s="1"/>
  <c r="M1524" i="1"/>
  <c r="S1524" i="1" s="1"/>
  <c r="Y1524" i="1" s="1"/>
  <c r="AE1524" i="1" s="1"/>
  <c r="AK1524" i="1" s="1"/>
  <c r="AQ1524" i="1" s="1"/>
  <c r="AW1524" i="1" s="1"/>
  <c r="BC1524" i="1" s="1"/>
  <c r="BI1524" i="1" s="1"/>
  <c r="BO1524" i="1" s="1"/>
  <c r="BT1524" i="1" s="1"/>
  <c r="BY1524" i="1" s="1"/>
  <c r="L1524" i="1"/>
  <c r="R1524" i="1" s="1"/>
  <c r="X1524" i="1" s="1"/>
  <c r="AD1524" i="1" s="1"/>
  <c r="AJ1524" i="1" s="1"/>
  <c r="AP1524" i="1" s="1"/>
  <c r="AV1524" i="1" s="1"/>
  <c r="BB1524" i="1" s="1"/>
  <c r="BH1524" i="1" s="1"/>
  <c r="BN1524" i="1" s="1"/>
  <c r="BS1524" i="1" s="1"/>
  <c r="BX1524" i="1" s="1"/>
  <c r="CA1523" i="1"/>
  <c r="CA1522" i="1" s="1"/>
  <c r="CA1521" i="1" s="1"/>
  <c r="BW1523" i="1"/>
  <c r="BW1522" i="1" s="1"/>
  <c r="BW1521" i="1" s="1"/>
  <c r="BV1523" i="1"/>
  <c r="BV1522" i="1" s="1"/>
  <c r="BV1521" i="1" s="1"/>
  <c r="BR1523" i="1"/>
  <c r="BR1522" i="1" s="1"/>
  <c r="BQ1523" i="1"/>
  <c r="BQ1522" i="1" s="1"/>
  <c r="BM1523" i="1"/>
  <c r="BM1522" i="1" s="1"/>
  <c r="BM1521" i="1" s="1"/>
  <c r="BL1523" i="1"/>
  <c r="BL1522" i="1" s="1"/>
  <c r="BL1521" i="1" s="1"/>
  <c r="BK1523" i="1"/>
  <c r="BK1522" i="1" s="1"/>
  <c r="BK1521" i="1" s="1"/>
  <c r="BG1523" i="1"/>
  <c r="BG1522" i="1" s="1"/>
  <c r="BG1521" i="1" s="1"/>
  <c r="BF1523" i="1"/>
  <c r="BF1522" i="1" s="1"/>
  <c r="BF1521" i="1" s="1"/>
  <c r="BE1523" i="1"/>
  <c r="BE1522" i="1" s="1"/>
  <c r="BE1521" i="1" s="1"/>
  <c r="BA1523" i="1"/>
  <c r="AZ1523" i="1"/>
  <c r="AZ1522" i="1" s="1"/>
  <c r="AZ1521" i="1" s="1"/>
  <c r="AY1523" i="1"/>
  <c r="AY1522" i="1" s="1"/>
  <c r="AY1521" i="1" s="1"/>
  <c r="AU1523" i="1"/>
  <c r="AU1522" i="1" s="1"/>
  <c r="AU1521" i="1" s="1"/>
  <c r="AT1523" i="1"/>
  <c r="AT1522" i="1" s="1"/>
  <c r="AT1521" i="1" s="1"/>
  <c r="AS1523" i="1"/>
  <c r="AS1522" i="1" s="1"/>
  <c r="AS1521" i="1" s="1"/>
  <c r="AO1523" i="1"/>
  <c r="AO1522" i="1" s="1"/>
  <c r="AO1521" i="1" s="1"/>
  <c r="AN1523" i="1"/>
  <c r="AN1522" i="1" s="1"/>
  <c r="AN1521" i="1" s="1"/>
  <c r="AM1523" i="1"/>
  <c r="AM1522" i="1" s="1"/>
  <c r="AM1521" i="1" s="1"/>
  <c r="AI1523" i="1"/>
  <c r="AI1522" i="1" s="1"/>
  <c r="AI1521" i="1" s="1"/>
  <c r="AH1523" i="1"/>
  <c r="AH1522" i="1" s="1"/>
  <c r="AH1521" i="1" s="1"/>
  <c r="AG1523" i="1"/>
  <c r="AG1522" i="1" s="1"/>
  <c r="AG1521" i="1" s="1"/>
  <c r="AC1523" i="1"/>
  <c r="AB1523" i="1"/>
  <c r="AB1522" i="1" s="1"/>
  <c r="AB1521" i="1" s="1"/>
  <c r="AA1523" i="1"/>
  <c r="AA1522" i="1" s="1"/>
  <c r="AA1521" i="1" s="1"/>
  <c r="W1523" i="1"/>
  <c r="W1522" i="1" s="1"/>
  <c r="W1521" i="1" s="1"/>
  <c r="V1523" i="1"/>
  <c r="V1522" i="1" s="1"/>
  <c r="V1521" i="1" s="1"/>
  <c r="U1523" i="1"/>
  <c r="U1522" i="1" s="1"/>
  <c r="U1521" i="1" s="1"/>
  <c r="Q1523" i="1"/>
  <c r="Q1522" i="1" s="1"/>
  <c r="Q1521" i="1" s="1"/>
  <c r="P1523" i="1"/>
  <c r="P1522" i="1" s="1"/>
  <c r="P1521" i="1" s="1"/>
  <c r="O1523" i="1"/>
  <c r="O1522" i="1" s="1"/>
  <c r="O1521" i="1" s="1"/>
  <c r="K1523" i="1"/>
  <c r="K1522" i="1" s="1"/>
  <c r="K1521" i="1" s="1"/>
  <c r="J1523" i="1"/>
  <c r="J1522" i="1" s="1"/>
  <c r="J1521" i="1" s="1"/>
  <c r="I1523" i="1"/>
  <c r="I1522" i="1" s="1"/>
  <c r="I1521" i="1" s="1"/>
  <c r="H1523" i="1"/>
  <c r="G1523" i="1"/>
  <c r="F1523" i="1"/>
  <c r="BA1522" i="1"/>
  <c r="BA1521" i="1" s="1"/>
  <c r="AC1522" i="1"/>
  <c r="AC1521" i="1" s="1"/>
  <c r="AY1520" i="1"/>
  <c r="AY1519" i="1" s="1"/>
  <c r="AY1518" i="1" s="1"/>
  <c r="AY1517" i="1" s="1"/>
  <c r="AY1516" i="1" s="1"/>
  <c r="N1520" i="1"/>
  <c r="T1520" i="1" s="1"/>
  <c r="Z1520" i="1" s="1"/>
  <c r="AF1520" i="1" s="1"/>
  <c r="AL1520" i="1" s="1"/>
  <c r="AR1520" i="1" s="1"/>
  <c r="AX1520" i="1" s="1"/>
  <c r="BD1520" i="1" s="1"/>
  <c r="BJ1520" i="1" s="1"/>
  <c r="BP1520" i="1" s="1"/>
  <c r="BU1520" i="1" s="1"/>
  <c r="BZ1520" i="1" s="1"/>
  <c r="M1520" i="1"/>
  <c r="S1520" i="1" s="1"/>
  <c r="Y1520" i="1" s="1"/>
  <c r="AE1520" i="1" s="1"/>
  <c r="AK1520" i="1" s="1"/>
  <c r="AQ1520" i="1" s="1"/>
  <c r="AW1520" i="1" s="1"/>
  <c r="BC1520" i="1" s="1"/>
  <c r="BI1520" i="1" s="1"/>
  <c r="BO1520" i="1" s="1"/>
  <c r="BT1520" i="1" s="1"/>
  <c r="BY1520" i="1" s="1"/>
  <c r="L1520" i="1"/>
  <c r="R1520" i="1" s="1"/>
  <c r="X1520" i="1" s="1"/>
  <c r="AD1520" i="1" s="1"/>
  <c r="AJ1520" i="1" s="1"/>
  <c r="AP1520" i="1" s="1"/>
  <c r="AV1520" i="1" s="1"/>
  <c r="CA1519" i="1"/>
  <c r="CA1518" i="1" s="1"/>
  <c r="CA1517" i="1" s="1"/>
  <c r="CA1516" i="1" s="1"/>
  <c r="BW1519" i="1"/>
  <c r="BW1518" i="1" s="1"/>
  <c r="BW1517" i="1" s="1"/>
  <c r="BW1516" i="1" s="1"/>
  <c r="BV1519" i="1"/>
  <c r="BV1518" i="1" s="1"/>
  <c r="BV1517" i="1" s="1"/>
  <c r="BR1519" i="1"/>
  <c r="BQ1519" i="1"/>
  <c r="BQ1518" i="1" s="1"/>
  <c r="BM1519" i="1"/>
  <c r="BM1518" i="1" s="1"/>
  <c r="BM1517" i="1" s="1"/>
  <c r="BL1519" i="1"/>
  <c r="BK1519" i="1"/>
  <c r="BK1518" i="1" s="1"/>
  <c r="BK1517" i="1" s="1"/>
  <c r="BG1519" i="1"/>
  <c r="BG1518" i="1" s="1"/>
  <c r="BG1517" i="1" s="1"/>
  <c r="BF1519" i="1"/>
  <c r="BF1518" i="1" s="1"/>
  <c r="BF1517" i="1" s="1"/>
  <c r="BE1519" i="1"/>
  <c r="BE1518" i="1" s="1"/>
  <c r="BE1517" i="1" s="1"/>
  <c r="BA1519" i="1"/>
  <c r="BA1518" i="1" s="1"/>
  <c r="BA1517" i="1" s="1"/>
  <c r="AZ1519" i="1"/>
  <c r="AU1519" i="1"/>
  <c r="AU1518" i="1" s="1"/>
  <c r="AT1519" i="1"/>
  <c r="AT1518" i="1" s="1"/>
  <c r="AT1517" i="1" s="1"/>
  <c r="AS1519" i="1"/>
  <c r="AO1519" i="1"/>
  <c r="AO1518" i="1" s="1"/>
  <c r="AO1517" i="1" s="1"/>
  <c r="AN1519" i="1"/>
  <c r="AM1519" i="1"/>
  <c r="AM1518" i="1" s="1"/>
  <c r="AM1517" i="1" s="1"/>
  <c r="AI1519" i="1"/>
  <c r="AI1518" i="1" s="1"/>
  <c r="AI1517" i="1" s="1"/>
  <c r="AH1519" i="1"/>
  <c r="AH1518" i="1" s="1"/>
  <c r="AH1517" i="1" s="1"/>
  <c r="AG1519" i="1"/>
  <c r="AG1518" i="1" s="1"/>
  <c r="AG1517" i="1" s="1"/>
  <c r="AC1519" i="1"/>
  <c r="AC1518" i="1" s="1"/>
  <c r="AC1517" i="1" s="1"/>
  <c r="AB1519" i="1"/>
  <c r="AB1518" i="1" s="1"/>
  <c r="AB1517" i="1" s="1"/>
  <c r="AA1519" i="1"/>
  <c r="AA1518" i="1" s="1"/>
  <c r="AA1517" i="1" s="1"/>
  <c r="AA1516" i="1" s="1"/>
  <c r="W1519" i="1"/>
  <c r="W1518" i="1" s="1"/>
  <c r="V1519" i="1"/>
  <c r="V1518" i="1" s="1"/>
  <c r="V1517" i="1" s="1"/>
  <c r="U1519" i="1"/>
  <c r="U1518" i="1" s="1"/>
  <c r="U1517" i="1" s="1"/>
  <c r="Q1519" i="1"/>
  <c r="Q1518" i="1" s="1"/>
  <c r="Q1517" i="1" s="1"/>
  <c r="P1519" i="1"/>
  <c r="O1519" i="1"/>
  <c r="O1518" i="1" s="1"/>
  <c r="O1517" i="1" s="1"/>
  <c r="K1519" i="1"/>
  <c r="J1519" i="1"/>
  <c r="J1518" i="1" s="1"/>
  <c r="J1517" i="1" s="1"/>
  <c r="I1519" i="1"/>
  <c r="H1519" i="1"/>
  <c r="H1518" i="1" s="1"/>
  <c r="G1519" i="1"/>
  <c r="F1519" i="1"/>
  <c r="L1519" i="1" s="1"/>
  <c r="BL1518" i="1"/>
  <c r="BL1517" i="1" s="1"/>
  <c r="AZ1518" i="1"/>
  <c r="AZ1517" i="1" s="1"/>
  <c r="AS1518" i="1"/>
  <c r="AS1517" i="1" s="1"/>
  <c r="AN1518" i="1"/>
  <c r="AN1517" i="1" s="1"/>
  <c r="P1518" i="1"/>
  <c r="P1517" i="1" s="1"/>
  <c r="I1518" i="1"/>
  <c r="I1517" i="1" s="1"/>
  <c r="AU1517" i="1"/>
  <c r="W1517" i="1"/>
  <c r="N1515" i="1"/>
  <c r="T1515" i="1" s="1"/>
  <c r="Z1515" i="1" s="1"/>
  <c r="AF1515" i="1" s="1"/>
  <c r="AL1515" i="1" s="1"/>
  <c r="AR1515" i="1" s="1"/>
  <c r="AX1515" i="1" s="1"/>
  <c r="BD1515" i="1" s="1"/>
  <c r="BJ1515" i="1" s="1"/>
  <c r="BP1515" i="1" s="1"/>
  <c r="BU1515" i="1" s="1"/>
  <c r="BZ1515" i="1" s="1"/>
  <c r="M1515" i="1"/>
  <c r="S1515" i="1" s="1"/>
  <c r="Y1515" i="1" s="1"/>
  <c r="AE1515" i="1" s="1"/>
  <c r="AK1515" i="1" s="1"/>
  <c r="AQ1515" i="1" s="1"/>
  <c r="AW1515" i="1" s="1"/>
  <c r="BC1515" i="1" s="1"/>
  <c r="BI1515" i="1" s="1"/>
  <c r="BO1515" i="1" s="1"/>
  <c r="BT1515" i="1" s="1"/>
  <c r="BY1515" i="1" s="1"/>
  <c r="L1515" i="1"/>
  <c r="R1515" i="1" s="1"/>
  <c r="X1515" i="1" s="1"/>
  <c r="AD1515" i="1" s="1"/>
  <c r="AJ1515" i="1" s="1"/>
  <c r="AP1515" i="1" s="1"/>
  <c r="AV1515" i="1" s="1"/>
  <c r="BB1515" i="1" s="1"/>
  <c r="BH1515" i="1" s="1"/>
  <c r="BN1515" i="1" s="1"/>
  <c r="BS1515" i="1" s="1"/>
  <c r="BX1515" i="1" s="1"/>
  <c r="CA1514" i="1"/>
  <c r="CA1513" i="1" s="1"/>
  <c r="BW1514" i="1"/>
  <c r="BW1513" i="1" s="1"/>
  <c r="BV1514" i="1"/>
  <c r="BV1513" i="1" s="1"/>
  <c r="BV1512" i="1" s="1"/>
  <c r="BV1511" i="1" s="1"/>
  <c r="BR1514" i="1"/>
  <c r="BQ1514" i="1"/>
  <c r="BQ1513" i="1" s="1"/>
  <c r="BM1514" i="1"/>
  <c r="BM1513" i="1" s="1"/>
  <c r="BM1512" i="1" s="1"/>
  <c r="BM1511" i="1" s="1"/>
  <c r="BL1514" i="1"/>
  <c r="BK1514" i="1"/>
  <c r="BK1513" i="1" s="1"/>
  <c r="BK1512" i="1" s="1"/>
  <c r="BK1511" i="1" s="1"/>
  <c r="BG1514" i="1"/>
  <c r="BG1513" i="1" s="1"/>
  <c r="BG1512" i="1" s="1"/>
  <c r="BG1511" i="1" s="1"/>
  <c r="BF1514" i="1"/>
  <c r="BF1513" i="1" s="1"/>
  <c r="BF1512" i="1" s="1"/>
  <c r="BF1511" i="1" s="1"/>
  <c r="BE1514" i="1"/>
  <c r="BE1513" i="1" s="1"/>
  <c r="BE1512" i="1" s="1"/>
  <c r="BE1511" i="1" s="1"/>
  <c r="BA1514" i="1"/>
  <c r="BA1513" i="1" s="1"/>
  <c r="BA1512" i="1" s="1"/>
  <c r="BA1511" i="1" s="1"/>
  <c r="AZ1514" i="1"/>
  <c r="AZ1513" i="1" s="1"/>
  <c r="AZ1512" i="1" s="1"/>
  <c r="AZ1511" i="1" s="1"/>
  <c r="AY1514" i="1"/>
  <c r="AY1513" i="1" s="1"/>
  <c r="AY1512" i="1" s="1"/>
  <c r="AY1511" i="1" s="1"/>
  <c r="AU1514" i="1"/>
  <c r="AU1513" i="1" s="1"/>
  <c r="AU1512" i="1" s="1"/>
  <c r="AU1511" i="1" s="1"/>
  <c r="AT1514" i="1"/>
  <c r="AT1513" i="1" s="1"/>
  <c r="AT1512" i="1" s="1"/>
  <c r="AT1511" i="1" s="1"/>
  <c r="AS1514" i="1"/>
  <c r="AS1513" i="1" s="1"/>
  <c r="AS1512" i="1" s="1"/>
  <c r="AS1511" i="1" s="1"/>
  <c r="AO1514" i="1"/>
  <c r="AO1513" i="1" s="1"/>
  <c r="AO1512" i="1" s="1"/>
  <c r="AO1511" i="1" s="1"/>
  <c r="AN1514" i="1"/>
  <c r="AM1514" i="1"/>
  <c r="AM1513" i="1" s="1"/>
  <c r="AM1512" i="1" s="1"/>
  <c r="AM1511" i="1" s="1"/>
  <c r="AI1514" i="1"/>
  <c r="AI1513" i="1" s="1"/>
  <c r="AI1512" i="1" s="1"/>
  <c r="AI1511" i="1" s="1"/>
  <c r="AH1514" i="1"/>
  <c r="AH1513" i="1" s="1"/>
  <c r="AH1512" i="1" s="1"/>
  <c r="AH1511" i="1" s="1"/>
  <c r="AG1514" i="1"/>
  <c r="AG1513" i="1" s="1"/>
  <c r="AG1512" i="1" s="1"/>
  <c r="AG1511" i="1" s="1"/>
  <c r="AC1514" i="1"/>
  <c r="AC1513" i="1" s="1"/>
  <c r="AC1512" i="1" s="1"/>
  <c r="AC1511" i="1" s="1"/>
  <c r="AB1514" i="1"/>
  <c r="AA1514" i="1"/>
  <c r="AA1513" i="1" s="1"/>
  <c r="AA1512" i="1" s="1"/>
  <c r="AA1511" i="1" s="1"/>
  <c r="W1514" i="1"/>
  <c r="W1513" i="1" s="1"/>
  <c r="W1512" i="1" s="1"/>
  <c r="W1511" i="1" s="1"/>
  <c r="V1514" i="1"/>
  <c r="V1513" i="1" s="1"/>
  <c r="V1512" i="1" s="1"/>
  <c r="V1511" i="1" s="1"/>
  <c r="U1514" i="1"/>
  <c r="U1513" i="1" s="1"/>
  <c r="U1512" i="1" s="1"/>
  <c r="Q1514" i="1"/>
  <c r="Q1513" i="1" s="1"/>
  <c r="Q1512" i="1" s="1"/>
  <c r="Q1511" i="1" s="1"/>
  <c r="P1514" i="1"/>
  <c r="P1513" i="1" s="1"/>
  <c r="P1512" i="1" s="1"/>
  <c r="P1511" i="1" s="1"/>
  <c r="O1514" i="1"/>
  <c r="O1513" i="1" s="1"/>
  <c r="O1512" i="1" s="1"/>
  <c r="O1511" i="1" s="1"/>
  <c r="K1514" i="1"/>
  <c r="J1514" i="1"/>
  <c r="J1513" i="1" s="1"/>
  <c r="J1512" i="1" s="1"/>
  <c r="J1511" i="1" s="1"/>
  <c r="I1514" i="1"/>
  <c r="I1513" i="1" s="1"/>
  <c r="I1512" i="1" s="1"/>
  <c r="I1511" i="1" s="1"/>
  <c r="H1514" i="1"/>
  <c r="H1513" i="1" s="1"/>
  <c r="G1514" i="1"/>
  <c r="F1514" i="1"/>
  <c r="BL1513" i="1"/>
  <c r="BL1512" i="1" s="1"/>
  <c r="BL1511" i="1" s="1"/>
  <c r="AN1513" i="1"/>
  <c r="AN1512" i="1" s="1"/>
  <c r="AN1511" i="1" s="1"/>
  <c r="AB1513" i="1"/>
  <c r="AB1512" i="1" s="1"/>
  <c r="AB1511" i="1" s="1"/>
  <c r="CA1512" i="1"/>
  <c r="CA1511" i="1" s="1"/>
  <c r="BW1512" i="1"/>
  <c r="BW1511" i="1" s="1"/>
  <c r="U1511" i="1"/>
  <c r="N1510" i="1"/>
  <c r="T1510" i="1" s="1"/>
  <c r="Z1510" i="1" s="1"/>
  <c r="AF1510" i="1" s="1"/>
  <c r="AL1510" i="1" s="1"/>
  <c r="AR1510" i="1" s="1"/>
  <c r="AX1510" i="1" s="1"/>
  <c r="BD1510" i="1" s="1"/>
  <c r="BJ1510" i="1" s="1"/>
  <c r="BP1510" i="1" s="1"/>
  <c r="BU1510" i="1" s="1"/>
  <c r="BZ1510" i="1" s="1"/>
  <c r="M1510" i="1"/>
  <c r="S1510" i="1" s="1"/>
  <c r="Y1510" i="1" s="1"/>
  <c r="AE1510" i="1" s="1"/>
  <c r="AK1510" i="1" s="1"/>
  <c r="AQ1510" i="1" s="1"/>
  <c r="AW1510" i="1" s="1"/>
  <c r="BC1510" i="1" s="1"/>
  <c r="BI1510" i="1" s="1"/>
  <c r="BO1510" i="1" s="1"/>
  <c r="BT1510" i="1" s="1"/>
  <c r="BY1510" i="1" s="1"/>
  <c r="L1510" i="1"/>
  <c r="R1510" i="1" s="1"/>
  <c r="X1510" i="1" s="1"/>
  <c r="AD1510" i="1" s="1"/>
  <c r="AJ1510" i="1" s="1"/>
  <c r="AP1510" i="1" s="1"/>
  <c r="AV1510" i="1" s="1"/>
  <c r="BB1510" i="1" s="1"/>
  <c r="BH1510" i="1" s="1"/>
  <c r="BN1510" i="1" s="1"/>
  <c r="BS1510" i="1" s="1"/>
  <c r="BX1510" i="1" s="1"/>
  <c r="CA1509" i="1"/>
  <c r="CA1508" i="1" s="1"/>
  <c r="CA1507" i="1" s="1"/>
  <c r="BW1509" i="1"/>
  <c r="BW1508" i="1" s="1"/>
  <c r="BW1507" i="1" s="1"/>
  <c r="BV1509" i="1"/>
  <c r="BV1508" i="1" s="1"/>
  <c r="BV1507" i="1" s="1"/>
  <c r="BR1509" i="1"/>
  <c r="BQ1509" i="1"/>
  <c r="BQ1508" i="1" s="1"/>
  <c r="BM1509" i="1"/>
  <c r="BM1508" i="1" s="1"/>
  <c r="BM1507" i="1" s="1"/>
  <c r="BL1509" i="1"/>
  <c r="BL1508" i="1" s="1"/>
  <c r="BL1507" i="1" s="1"/>
  <c r="BK1509" i="1"/>
  <c r="BK1508" i="1" s="1"/>
  <c r="BK1507" i="1" s="1"/>
  <c r="BG1509" i="1"/>
  <c r="BG1508" i="1" s="1"/>
  <c r="BG1507" i="1" s="1"/>
  <c r="BF1509" i="1"/>
  <c r="BF1508" i="1" s="1"/>
  <c r="BF1507" i="1" s="1"/>
  <c r="BE1509" i="1"/>
  <c r="BE1508" i="1" s="1"/>
  <c r="BE1507" i="1" s="1"/>
  <c r="BA1509" i="1"/>
  <c r="AZ1509" i="1"/>
  <c r="AZ1508" i="1" s="1"/>
  <c r="AZ1507" i="1" s="1"/>
  <c r="AY1509" i="1"/>
  <c r="AY1508" i="1" s="1"/>
  <c r="AY1507" i="1" s="1"/>
  <c r="AU1509" i="1"/>
  <c r="AU1508" i="1" s="1"/>
  <c r="AU1507" i="1" s="1"/>
  <c r="AT1509" i="1"/>
  <c r="AT1508" i="1" s="1"/>
  <c r="AT1507" i="1" s="1"/>
  <c r="AS1509" i="1"/>
  <c r="AO1509" i="1"/>
  <c r="AO1508" i="1" s="1"/>
  <c r="AO1507" i="1" s="1"/>
  <c r="AN1509" i="1"/>
  <c r="AN1508" i="1" s="1"/>
  <c r="AN1507" i="1" s="1"/>
  <c r="AM1509" i="1"/>
  <c r="AM1508" i="1" s="1"/>
  <c r="AM1507" i="1" s="1"/>
  <c r="AI1509" i="1"/>
  <c r="AI1508" i="1" s="1"/>
  <c r="AI1507" i="1" s="1"/>
  <c r="AH1509" i="1"/>
  <c r="AH1508" i="1" s="1"/>
  <c r="AH1507" i="1" s="1"/>
  <c r="AG1509" i="1"/>
  <c r="AG1508" i="1" s="1"/>
  <c r="AG1507" i="1" s="1"/>
  <c r="AC1509" i="1"/>
  <c r="AB1509" i="1"/>
  <c r="AB1508" i="1" s="1"/>
  <c r="AB1507" i="1" s="1"/>
  <c r="AA1509" i="1"/>
  <c r="AA1508" i="1" s="1"/>
  <c r="AA1507" i="1" s="1"/>
  <c r="W1509" i="1"/>
  <c r="W1508" i="1" s="1"/>
  <c r="W1507" i="1" s="1"/>
  <c r="V1509" i="1"/>
  <c r="V1508" i="1" s="1"/>
  <c r="V1507" i="1" s="1"/>
  <c r="U1509" i="1"/>
  <c r="U1508" i="1" s="1"/>
  <c r="U1507" i="1" s="1"/>
  <c r="Q1509" i="1"/>
  <c r="Q1508" i="1" s="1"/>
  <c r="Q1507" i="1" s="1"/>
  <c r="P1509" i="1"/>
  <c r="P1508" i="1" s="1"/>
  <c r="P1507" i="1" s="1"/>
  <c r="O1509" i="1"/>
  <c r="O1508" i="1" s="1"/>
  <c r="K1509" i="1"/>
  <c r="J1509" i="1"/>
  <c r="J1508" i="1" s="1"/>
  <c r="J1507" i="1" s="1"/>
  <c r="I1509" i="1"/>
  <c r="I1508" i="1" s="1"/>
  <c r="I1507" i="1" s="1"/>
  <c r="H1509" i="1"/>
  <c r="G1509" i="1"/>
  <c r="F1509" i="1"/>
  <c r="BA1508" i="1"/>
  <c r="BA1507" i="1" s="1"/>
  <c r="AS1508" i="1"/>
  <c r="AS1507" i="1" s="1"/>
  <c r="AC1508" i="1"/>
  <c r="AC1507" i="1" s="1"/>
  <c r="H1508" i="1"/>
  <c r="O1507" i="1"/>
  <c r="N1506" i="1"/>
  <c r="T1506" i="1" s="1"/>
  <c r="Z1506" i="1" s="1"/>
  <c r="AF1506" i="1" s="1"/>
  <c r="AL1506" i="1" s="1"/>
  <c r="AR1506" i="1" s="1"/>
  <c r="AX1506" i="1" s="1"/>
  <c r="BD1506" i="1" s="1"/>
  <c r="BJ1506" i="1" s="1"/>
  <c r="BP1506" i="1" s="1"/>
  <c r="BU1506" i="1" s="1"/>
  <c r="BZ1506" i="1" s="1"/>
  <c r="M1506" i="1"/>
  <c r="S1506" i="1" s="1"/>
  <c r="Y1506" i="1" s="1"/>
  <c r="AE1506" i="1" s="1"/>
  <c r="AK1506" i="1" s="1"/>
  <c r="AQ1506" i="1" s="1"/>
  <c r="AW1506" i="1" s="1"/>
  <c r="BC1506" i="1" s="1"/>
  <c r="BI1506" i="1" s="1"/>
  <c r="BO1506" i="1" s="1"/>
  <c r="BT1506" i="1" s="1"/>
  <c r="BY1506" i="1" s="1"/>
  <c r="L1506" i="1"/>
  <c r="R1506" i="1" s="1"/>
  <c r="X1506" i="1" s="1"/>
  <c r="AD1506" i="1" s="1"/>
  <c r="AJ1506" i="1" s="1"/>
  <c r="AP1506" i="1" s="1"/>
  <c r="AV1506" i="1" s="1"/>
  <c r="BB1506" i="1" s="1"/>
  <c r="BH1506" i="1" s="1"/>
  <c r="BN1506" i="1" s="1"/>
  <c r="BS1506" i="1" s="1"/>
  <c r="BX1506" i="1" s="1"/>
  <c r="CA1505" i="1"/>
  <c r="CA1504" i="1" s="1"/>
  <c r="CA1503" i="1" s="1"/>
  <c r="BW1505" i="1"/>
  <c r="BW1504" i="1" s="1"/>
  <c r="BW1503" i="1" s="1"/>
  <c r="BV1505" i="1"/>
  <c r="BV1504" i="1" s="1"/>
  <c r="BV1503" i="1" s="1"/>
  <c r="BR1505" i="1"/>
  <c r="BR1504" i="1" s="1"/>
  <c r="BQ1505" i="1"/>
  <c r="BM1505" i="1"/>
  <c r="BM1504" i="1" s="1"/>
  <c r="BM1503" i="1" s="1"/>
  <c r="BL1505" i="1"/>
  <c r="BL1504" i="1" s="1"/>
  <c r="BL1503" i="1" s="1"/>
  <c r="BK1505" i="1"/>
  <c r="BK1504" i="1" s="1"/>
  <c r="BK1503" i="1" s="1"/>
  <c r="BG1505" i="1"/>
  <c r="BG1504" i="1" s="1"/>
  <c r="BG1503" i="1" s="1"/>
  <c r="BF1505" i="1"/>
  <c r="BF1504" i="1" s="1"/>
  <c r="BF1503" i="1" s="1"/>
  <c r="BE1505" i="1"/>
  <c r="BE1504" i="1" s="1"/>
  <c r="BE1503" i="1" s="1"/>
  <c r="BA1505" i="1"/>
  <c r="BA1504" i="1" s="1"/>
  <c r="BA1503" i="1" s="1"/>
  <c r="AZ1505" i="1"/>
  <c r="AZ1504" i="1" s="1"/>
  <c r="AZ1503" i="1" s="1"/>
  <c r="AY1505" i="1"/>
  <c r="AY1504" i="1" s="1"/>
  <c r="AY1503" i="1" s="1"/>
  <c r="AU1505" i="1"/>
  <c r="AU1504" i="1" s="1"/>
  <c r="AU1503" i="1" s="1"/>
  <c r="AT1505" i="1"/>
  <c r="AS1505" i="1"/>
  <c r="AS1504" i="1" s="1"/>
  <c r="AS1503" i="1" s="1"/>
  <c r="AO1505" i="1"/>
  <c r="AO1504" i="1" s="1"/>
  <c r="AO1503" i="1" s="1"/>
  <c r="AN1505" i="1"/>
  <c r="AN1504" i="1" s="1"/>
  <c r="AN1503" i="1" s="1"/>
  <c r="AM1505" i="1"/>
  <c r="AM1504" i="1" s="1"/>
  <c r="AM1503" i="1" s="1"/>
  <c r="AI1505" i="1"/>
  <c r="AI1504" i="1" s="1"/>
  <c r="AI1503" i="1" s="1"/>
  <c r="AH1505" i="1"/>
  <c r="AH1504" i="1" s="1"/>
  <c r="AH1503" i="1" s="1"/>
  <c r="AG1505" i="1"/>
  <c r="AG1504" i="1" s="1"/>
  <c r="AG1503" i="1" s="1"/>
  <c r="AC1505" i="1"/>
  <c r="AC1504" i="1" s="1"/>
  <c r="AC1503" i="1" s="1"/>
  <c r="AB1505" i="1"/>
  <c r="AB1504" i="1" s="1"/>
  <c r="AB1503" i="1" s="1"/>
  <c r="AA1505" i="1"/>
  <c r="AA1504" i="1" s="1"/>
  <c r="AA1503" i="1" s="1"/>
  <c r="W1505" i="1"/>
  <c r="W1504" i="1" s="1"/>
  <c r="W1503" i="1" s="1"/>
  <c r="V1505" i="1"/>
  <c r="U1505" i="1"/>
  <c r="U1504" i="1" s="1"/>
  <c r="U1503" i="1" s="1"/>
  <c r="Q1505" i="1"/>
  <c r="Q1504" i="1" s="1"/>
  <c r="Q1503" i="1" s="1"/>
  <c r="P1505" i="1"/>
  <c r="P1504" i="1" s="1"/>
  <c r="P1503" i="1" s="1"/>
  <c r="O1505" i="1"/>
  <c r="O1504" i="1" s="1"/>
  <c r="O1503" i="1" s="1"/>
  <c r="K1505" i="1"/>
  <c r="K1504" i="1" s="1"/>
  <c r="K1503" i="1" s="1"/>
  <c r="J1505" i="1"/>
  <c r="J1504" i="1" s="1"/>
  <c r="J1503" i="1" s="1"/>
  <c r="I1505" i="1"/>
  <c r="H1505" i="1"/>
  <c r="G1505" i="1"/>
  <c r="G1504" i="1" s="1"/>
  <c r="F1505" i="1"/>
  <c r="F1504" i="1" s="1"/>
  <c r="AT1504" i="1"/>
  <c r="AT1503" i="1" s="1"/>
  <c r="V1504" i="1"/>
  <c r="V1503" i="1" s="1"/>
  <c r="N1502" i="1"/>
  <c r="T1502" i="1" s="1"/>
  <c r="Z1502" i="1" s="1"/>
  <c r="AF1502" i="1" s="1"/>
  <c r="AL1502" i="1" s="1"/>
  <c r="AR1502" i="1" s="1"/>
  <c r="AX1502" i="1" s="1"/>
  <c r="BD1502" i="1" s="1"/>
  <c r="BJ1502" i="1" s="1"/>
  <c r="BP1502" i="1" s="1"/>
  <c r="BU1502" i="1" s="1"/>
  <c r="BZ1502" i="1" s="1"/>
  <c r="M1502" i="1"/>
  <c r="S1502" i="1" s="1"/>
  <c r="Y1502" i="1" s="1"/>
  <c r="AE1502" i="1" s="1"/>
  <c r="AK1502" i="1" s="1"/>
  <c r="AQ1502" i="1" s="1"/>
  <c r="AW1502" i="1" s="1"/>
  <c r="BC1502" i="1" s="1"/>
  <c r="BI1502" i="1" s="1"/>
  <c r="BO1502" i="1" s="1"/>
  <c r="BT1502" i="1" s="1"/>
  <c r="BY1502" i="1" s="1"/>
  <c r="L1502" i="1"/>
  <c r="R1502" i="1" s="1"/>
  <c r="X1502" i="1" s="1"/>
  <c r="AD1502" i="1" s="1"/>
  <c r="AJ1502" i="1" s="1"/>
  <c r="AP1502" i="1" s="1"/>
  <c r="AV1502" i="1" s="1"/>
  <c r="BB1502" i="1" s="1"/>
  <c r="BH1502" i="1" s="1"/>
  <c r="BN1502" i="1" s="1"/>
  <c r="BS1502" i="1" s="1"/>
  <c r="BX1502" i="1" s="1"/>
  <c r="CA1501" i="1"/>
  <c r="CA1500" i="1" s="1"/>
  <c r="BW1501" i="1"/>
  <c r="BW1500" i="1" s="1"/>
  <c r="BV1501" i="1"/>
  <c r="BV1500" i="1" s="1"/>
  <c r="BR1501" i="1"/>
  <c r="BQ1501" i="1"/>
  <c r="BQ1500" i="1" s="1"/>
  <c r="BM1501" i="1"/>
  <c r="BM1500" i="1" s="1"/>
  <c r="BL1501" i="1"/>
  <c r="BL1500" i="1" s="1"/>
  <c r="BK1501" i="1"/>
  <c r="BK1500" i="1" s="1"/>
  <c r="BG1501" i="1"/>
  <c r="BG1500" i="1" s="1"/>
  <c r="BF1501" i="1"/>
  <c r="BF1500" i="1" s="1"/>
  <c r="BE1501" i="1"/>
  <c r="BE1500" i="1" s="1"/>
  <c r="BA1501" i="1"/>
  <c r="BA1500" i="1" s="1"/>
  <c r="AZ1501" i="1"/>
  <c r="AZ1500" i="1" s="1"/>
  <c r="AY1501" i="1"/>
  <c r="AY1500" i="1" s="1"/>
  <c r="AU1501" i="1"/>
  <c r="AU1500" i="1" s="1"/>
  <c r="AT1501" i="1"/>
  <c r="AT1500" i="1" s="1"/>
  <c r="AS1501" i="1"/>
  <c r="AO1501" i="1"/>
  <c r="AO1500" i="1" s="1"/>
  <c r="AN1501" i="1"/>
  <c r="AN1500" i="1" s="1"/>
  <c r="AM1501" i="1"/>
  <c r="AM1500" i="1" s="1"/>
  <c r="AI1501" i="1"/>
  <c r="AI1500" i="1" s="1"/>
  <c r="AH1501" i="1"/>
  <c r="AH1500" i="1" s="1"/>
  <c r="AG1501" i="1"/>
  <c r="AG1500" i="1" s="1"/>
  <c r="AC1501" i="1"/>
  <c r="AC1500" i="1" s="1"/>
  <c r="AB1501" i="1"/>
  <c r="AB1500" i="1" s="1"/>
  <c r="AA1501" i="1"/>
  <c r="AA1500" i="1" s="1"/>
  <c r="W1501" i="1"/>
  <c r="W1500" i="1" s="1"/>
  <c r="V1501" i="1"/>
  <c r="V1500" i="1" s="1"/>
  <c r="U1501" i="1"/>
  <c r="U1500" i="1" s="1"/>
  <c r="Q1501" i="1"/>
  <c r="Q1500" i="1" s="1"/>
  <c r="P1501" i="1"/>
  <c r="P1500" i="1" s="1"/>
  <c r="O1501" i="1"/>
  <c r="O1500" i="1" s="1"/>
  <c r="K1501" i="1"/>
  <c r="J1501" i="1"/>
  <c r="J1500" i="1" s="1"/>
  <c r="I1501" i="1"/>
  <c r="I1500" i="1" s="1"/>
  <c r="H1501" i="1"/>
  <c r="H1500" i="1" s="1"/>
  <c r="G1501" i="1"/>
  <c r="F1501" i="1"/>
  <c r="AS1500" i="1"/>
  <c r="H1499" i="1"/>
  <c r="G1499" i="1"/>
  <c r="M1499" i="1" s="1"/>
  <c r="S1499" i="1" s="1"/>
  <c r="Y1499" i="1" s="1"/>
  <c r="AE1499" i="1" s="1"/>
  <c r="AK1499" i="1" s="1"/>
  <c r="AQ1499" i="1" s="1"/>
  <c r="AW1499" i="1" s="1"/>
  <c r="BC1499" i="1" s="1"/>
  <c r="BI1499" i="1" s="1"/>
  <c r="BO1499" i="1" s="1"/>
  <c r="BT1499" i="1" s="1"/>
  <c r="BY1499" i="1" s="1"/>
  <c r="F1499" i="1"/>
  <c r="L1499" i="1" s="1"/>
  <c r="R1499" i="1" s="1"/>
  <c r="X1499" i="1" s="1"/>
  <c r="AD1499" i="1" s="1"/>
  <c r="AJ1499" i="1" s="1"/>
  <c r="AP1499" i="1" s="1"/>
  <c r="AV1499" i="1" s="1"/>
  <c r="BB1499" i="1" s="1"/>
  <c r="BH1499" i="1" s="1"/>
  <c r="BN1499" i="1" s="1"/>
  <c r="BS1499" i="1" s="1"/>
  <c r="BX1499" i="1" s="1"/>
  <c r="CA1498" i="1"/>
  <c r="BW1498" i="1"/>
  <c r="BV1498" i="1"/>
  <c r="BV1497" i="1" s="1"/>
  <c r="BR1498" i="1"/>
  <c r="BQ1498" i="1"/>
  <c r="BM1498" i="1"/>
  <c r="BM1497" i="1" s="1"/>
  <c r="BL1498" i="1"/>
  <c r="BK1498" i="1"/>
  <c r="BG1498" i="1"/>
  <c r="BF1498" i="1"/>
  <c r="BF1497" i="1" s="1"/>
  <c r="BE1498" i="1"/>
  <c r="BE1497" i="1" s="1"/>
  <c r="BA1498" i="1"/>
  <c r="BA1497" i="1" s="1"/>
  <c r="AZ1498" i="1"/>
  <c r="AY1498" i="1"/>
  <c r="AY1497" i="1" s="1"/>
  <c r="AU1498" i="1"/>
  <c r="AU1497" i="1" s="1"/>
  <c r="AT1498" i="1"/>
  <c r="AT1497" i="1" s="1"/>
  <c r="AS1498" i="1"/>
  <c r="AS1497" i="1" s="1"/>
  <c r="AO1498" i="1"/>
  <c r="AO1497" i="1" s="1"/>
  <c r="AN1498" i="1"/>
  <c r="AN1497" i="1" s="1"/>
  <c r="AM1498" i="1"/>
  <c r="AI1498" i="1"/>
  <c r="AI1497" i="1" s="1"/>
  <c r="AH1498" i="1"/>
  <c r="AH1497" i="1" s="1"/>
  <c r="AG1498" i="1"/>
  <c r="AG1497" i="1" s="1"/>
  <c r="AC1498" i="1"/>
  <c r="AC1497" i="1" s="1"/>
  <c r="AB1498" i="1"/>
  <c r="AA1498" i="1"/>
  <c r="AA1497" i="1" s="1"/>
  <c r="W1498" i="1"/>
  <c r="W1497" i="1" s="1"/>
  <c r="V1498" i="1"/>
  <c r="V1497" i="1" s="1"/>
  <c r="U1498" i="1"/>
  <c r="U1497" i="1" s="1"/>
  <c r="Q1498" i="1"/>
  <c r="Q1497" i="1" s="1"/>
  <c r="P1498" i="1"/>
  <c r="P1497" i="1" s="1"/>
  <c r="O1498" i="1"/>
  <c r="O1497" i="1" s="1"/>
  <c r="K1498" i="1"/>
  <c r="K1497" i="1" s="1"/>
  <c r="J1498" i="1"/>
  <c r="J1497" i="1" s="1"/>
  <c r="I1498" i="1"/>
  <c r="I1497" i="1" s="1"/>
  <c r="F1498" i="1"/>
  <c r="CA1497" i="1"/>
  <c r="BW1497" i="1"/>
  <c r="BL1497" i="1"/>
  <c r="BK1497" i="1"/>
  <c r="BG1497" i="1"/>
  <c r="AZ1497" i="1"/>
  <c r="AM1497" i="1"/>
  <c r="AB1497" i="1"/>
  <c r="H1496" i="1"/>
  <c r="N1496" i="1" s="1"/>
  <c r="T1496" i="1" s="1"/>
  <c r="Z1496" i="1" s="1"/>
  <c r="AF1496" i="1" s="1"/>
  <c r="AL1496" i="1" s="1"/>
  <c r="AR1496" i="1" s="1"/>
  <c r="AX1496" i="1" s="1"/>
  <c r="BD1496" i="1" s="1"/>
  <c r="BJ1496" i="1" s="1"/>
  <c r="BP1496" i="1" s="1"/>
  <c r="BU1496" i="1" s="1"/>
  <c r="BZ1496" i="1" s="1"/>
  <c r="G1496" i="1"/>
  <c r="F1496" i="1"/>
  <c r="CA1495" i="1"/>
  <c r="CA1494" i="1" s="1"/>
  <c r="BW1495" i="1"/>
  <c r="BW1494" i="1" s="1"/>
  <c r="BW1493" i="1" s="1"/>
  <c r="BV1495" i="1"/>
  <c r="BV1494" i="1" s="1"/>
  <c r="BR1495" i="1"/>
  <c r="BQ1495" i="1"/>
  <c r="BM1495" i="1"/>
  <c r="BM1494" i="1" s="1"/>
  <c r="BL1495" i="1"/>
  <c r="BL1494" i="1" s="1"/>
  <c r="BK1495" i="1"/>
  <c r="BK1494" i="1" s="1"/>
  <c r="BG1495" i="1"/>
  <c r="BF1495" i="1"/>
  <c r="BF1494" i="1" s="1"/>
  <c r="BE1495" i="1"/>
  <c r="BE1494" i="1" s="1"/>
  <c r="BA1495" i="1"/>
  <c r="BA1494" i="1" s="1"/>
  <c r="AZ1495" i="1"/>
  <c r="AZ1494" i="1" s="1"/>
  <c r="AY1495" i="1"/>
  <c r="AY1494" i="1" s="1"/>
  <c r="AU1495" i="1"/>
  <c r="AU1494" i="1" s="1"/>
  <c r="AT1495" i="1"/>
  <c r="AT1494" i="1" s="1"/>
  <c r="AS1495" i="1"/>
  <c r="AS1494" i="1" s="1"/>
  <c r="AO1495" i="1"/>
  <c r="AO1494" i="1" s="1"/>
  <c r="AN1495" i="1"/>
  <c r="AN1494" i="1" s="1"/>
  <c r="AM1495" i="1"/>
  <c r="AM1494" i="1" s="1"/>
  <c r="AI1495" i="1"/>
  <c r="AH1495" i="1"/>
  <c r="AH1494" i="1" s="1"/>
  <c r="AG1495" i="1"/>
  <c r="AG1494" i="1" s="1"/>
  <c r="AC1495" i="1"/>
  <c r="AC1494" i="1" s="1"/>
  <c r="AB1495" i="1"/>
  <c r="AB1494" i="1" s="1"/>
  <c r="AA1495" i="1"/>
  <c r="AA1494" i="1" s="1"/>
  <c r="W1495" i="1"/>
  <c r="W1494" i="1" s="1"/>
  <c r="W1493" i="1" s="1"/>
  <c r="V1495" i="1"/>
  <c r="V1494" i="1" s="1"/>
  <c r="U1495" i="1"/>
  <c r="U1494" i="1" s="1"/>
  <c r="Q1495" i="1"/>
  <c r="Q1494" i="1" s="1"/>
  <c r="P1495" i="1"/>
  <c r="P1494" i="1" s="1"/>
  <c r="O1495" i="1"/>
  <c r="O1494" i="1" s="1"/>
  <c r="K1495" i="1"/>
  <c r="J1495" i="1"/>
  <c r="J1494" i="1" s="1"/>
  <c r="I1495" i="1"/>
  <c r="I1494" i="1" s="1"/>
  <c r="BR1494" i="1"/>
  <c r="BG1494" i="1"/>
  <c r="AI1494" i="1"/>
  <c r="K1494" i="1"/>
  <c r="T1491" i="1"/>
  <c r="Z1491" i="1" s="1"/>
  <c r="AF1491" i="1" s="1"/>
  <c r="AL1491" i="1" s="1"/>
  <c r="AR1491" i="1" s="1"/>
  <c r="AX1491" i="1" s="1"/>
  <c r="BD1491" i="1" s="1"/>
  <c r="BJ1491" i="1" s="1"/>
  <c r="BP1491" i="1" s="1"/>
  <c r="BU1491" i="1" s="1"/>
  <c r="BZ1491" i="1" s="1"/>
  <c r="S1491" i="1"/>
  <c r="Y1491" i="1" s="1"/>
  <c r="AE1491" i="1" s="1"/>
  <c r="AK1491" i="1" s="1"/>
  <c r="AQ1491" i="1" s="1"/>
  <c r="AW1491" i="1" s="1"/>
  <c r="BC1491" i="1" s="1"/>
  <c r="BI1491" i="1" s="1"/>
  <c r="BO1491" i="1" s="1"/>
  <c r="BT1491" i="1" s="1"/>
  <c r="BY1491" i="1" s="1"/>
  <c r="R1491" i="1"/>
  <c r="X1491" i="1" s="1"/>
  <c r="AD1491" i="1" s="1"/>
  <c r="AJ1491" i="1" s="1"/>
  <c r="AP1491" i="1" s="1"/>
  <c r="AV1491" i="1" s="1"/>
  <c r="BB1491" i="1" s="1"/>
  <c r="BH1491" i="1" s="1"/>
  <c r="BN1491" i="1" s="1"/>
  <c r="BS1491" i="1" s="1"/>
  <c r="BX1491" i="1" s="1"/>
  <c r="CA1490" i="1"/>
  <c r="CA1489" i="1" s="1"/>
  <c r="CA1488" i="1" s="1"/>
  <c r="BW1490" i="1"/>
  <c r="BW1489" i="1" s="1"/>
  <c r="BW1488" i="1" s="1"/>
  <c r="BV1490" i="1"/>
  <c r="BV1489" i="1" s="1"/>
  <c r="BV1488" i="1" s="1"/>
  <c r="BR1490" i="1"/>
  <c r="BQ1490" i="1"/>
  <c r="BQ1489" i="1" s="1"/>
  <c r="BQ1488" i="1" s="1"/>
  <c r="BM1490" i="1"/>
  <c r="BM1489" i="1" s="1"/>
  <c r="BM1488" i="1" s="1"/>
  <c r="BL1490" i="1"/>
  <c r="BL1489" i="1" s="1"/>
  <c r="BL1488" i="1" s="1"/>
  <c r="BK1490" i="1"/>
  <c r="BK1489" i="1" s="1"/>
  <c r="BK1488" i="1" s="1"/>
  <c r="BG1490" i="1"/>
  <c r="BF1490" i="1"/>
  <c r="BF1489" i="1" s="1"/>
  <c r="BF1488" i="1" s="1"/>
  <c r="BE1490" i="1"/>
  <c r="BE1489" i="1" s="1"/>
  <c r="BE1488" i="1" s="1"/>
  <c r="BA1490" i="1"/>
  <c r="BA1489" i="1" s="1"/>
  <c r="BA1488" i="1" s="1"/>
  <c r="AZ1490" i="1"/>
  <c r="AZ1489" i="1" s="1"/>
  <c r="AZ1488" i="1" s="1"/>
  <c r="AY1490" i="1"/>
  <c r="AY1489" i="1" s="1"/>
  <c r="AY1488" i="1" s="1"/>
  <c r="AU1490" i="1"/>
  <c r="AU1489" i="1" s="1"/>
  <c r="AU1488" i="1" s="1"/>
  <c r="AT1490" i="1"/>
  <c r="AT1489" i="1" s="1"/>
  <c r="AT1488" i="1" s="1"/>
  <c r="AS1490" i="1"/>
  <c r="AS1489" i="1" s="1"/>
  <c r="AS1488" i="1" s="1"/>
  <c r="AO1490" i="1"/>
  <c r="AO1489" i="1" s="1"/>
  <c r="AO1488" i="1" s="1"/>
  <c r="AN1490" i="1"/>
  <c r="AN1489" i="1" s="1"/>
  <c r="AN1488" i="1" s="1"/>
  <c r="AM1490" i="1"/>
  <c r="AM1489" i="1" s="1"/>
  <c r="AM1488" i="1" s="1"/>
  <c r="AI1490" i="1"/>
  <c r="AI1489" i="1" s="1"/>
  <c r="AI1488" i="1" s="1"/>
  <c r="AH1490" i="1"/>
  <c r="AH1489" i="1" s="1"/>
  <c r="AH1488" i="1" s="1"/>
  <c r="AG1490" i="1"/>
  <c r="AG1489" i="1" s="1"/>
  <c r="AG1488" i="1" s="1"/>
  <c r="AC1490" i="1"/>
  <c r="AC1489" i="1" s="1"/>
  <c r="AC1488" i="1" s="1"/>
  <c r="AB1490" i="1"/>
  <c r="AB1489" i="1" s="1"/>
  <c r="AB1488" i="1" s="1"/>
  <c r="AA1490" i="1"/>
  <c r="AA1489" i="1" s="1"/>
  <c r="AA1488" i="1" s="1"/>
  <c r="W1490" i="1"/>
  <c r="V1490" i="1"/>
  <c r="V1489" i="1" s="1"/>
  <c r="V1488" i="1" s="1"/>
  <c r="U1490" i="1"/>
  <c r="U1489" i="1" s="1"/>
  <c r="U1488" i="1" s="1"/>
  <c r="Q1490" i="1"/>
  <c r="Q1489" i="1" s="1"/>
  <c r="T1489" i="1" s="1"/>
  <c r="P1490" i="1"/>
  <c r="S1490" i="1" s="1"/>
  <c r="Y1490" i="1" s="1"/>
  <c r="AE1490" i="1" s="1"/>
  <c r="O1490" i="1"/>
  <c r="BG1489" i="1"/>
  <c r="BG1488" i="1" s="1"/>
  <c r="W1489" i="1"/>
  <c r="W1488" i="1" s="1"/>
  <c r="N1487" i="1"/>
  <c r="T1487" i="1" s="1"/>
  <c r="Z1487" i="1" s="1"/>
  <c r="AF1487" i="1" s="1"/>
  <c r="AL1487" i="1" s="1"/>
  <c r="AR1487" i="1" s="1"/>
  <c r="AX1487" i="1" s="1"/>
  <c r="BD1487" i="1" s="1"/>
  <c r="BJ1487" i="1" s="1"/>
  <c r="BP1487" i="1" s="1"/>
  <c r="BU1487" i="1" s="1"/>
  <c r="BZ1487" i="1" s="1"/>
  <c r="M1487" i="1"/>
  <c r="S1487" i="1" s="1"/>
  <c r="Y1487" i="1" s="1"/>
  <c r="AE1487" i="1" s="1"/>
  <c r="AK1487" i="1" s="1"/>
  <c r="AQ1487" i="1" s="1"/>
  <c r="AW1487" i="1" s="1"/>
  <c r="BC1487" i="1" s="1"/>
  <c r="BI1487" i="1" s="1"/>
  <c r="BO1487" i="1" s="1"/>
  <c r="BT1487" i="1" s="1"/>
  <c r="BY1487" i="1" s="1"/>
  <c r="L1487" i="1"/>
  <c r="R1487" i="1" s="1"/>
  <c r="X1487" i="1" s="1"/>
  <c r="AD1487" i="1" s="1"/>
  <c r="AJ1487" i="1" s="1"/>
  <c r="AP1487" i="1" s="1"/>
  <c r="AV1487" i="1" s="1"/>
  <c r="BB1487" i="1" s="1"/>
  <c r="BH1487" i="1" s="1"/>
  <c r="BN1487" i="1" s="1"/>
  <c r="BS1487" i="1" s="1"/>
  <c r="BX1487" i="1" s="1"/>
  <c r="CA1486" i="1"/>
  <c r="BW1486" i="1"/>
  <c r="BW1485" i="1" s="1"/>
  <c r="BW1484" i="1" s="1"/>
  <c r="BV1486" i="1"/>
  <c r="BV1485" i="1" s="1"/>
  <c r="BV1484" i="1" s="1"/>
  <c r="BR1486" i="1"/>
  <c r="BQ1486" i="1"/>
  <c r="BM1486" i="1"/>
  <c r="BM1485" i="1" s="1"/>
  <c r="BM1484" i="1" s="1"/>
  <c r="BL1486" i="1"/>
  <c r="BL1485" i="1" s="1"/>
  <c r="BL1484" i="1" s="1"/>
  <c r="BK1486" i="1"/>
  <c r="BK1485" i="1" s="1"/>
  <c r="BK1484" i="1" s="1"/>
  <c r="BG1486" i="1"/>
  <c r="BF1486" i="1"/>
  <c r="BF1485" i="1" s="1"/>
  <c r="BF1484" i="1" s="1"/>
  <c r="BE1486" i="1"/>
  <c r="BE1485" i="1" s="1"/>
  <c r="BE1484" i="1" s="1"/>
  <c r="BA1486" i="1"/>
  <c r="BA1485" i="1" s="1"/>
  <c r="BA1484" i="1" s="1"/>
  <c r="AZ1486" i="1"/>
  <c r="AZ1485" i="1" s="1"/>
  <c r="AZ1484" i="1" s="1"/>
  <c r="AY1486" i="1"/>
  <c r="AU1486" i="1"/>
  <c r="AU1485" i="1" s="1"/>
  <c r="AU1484" i="1" s="1"/>
  <c r="AT1486" i="1"/>
  <c r="AT1485" i="1" s="1"/>
  <c r="AT1484" i="1" s="1"/>
  <c r="AS1486" i="1"/>
  <c r="AS1485" i="1" s="1"/>
  <c r="AO1486" i="1"/>
  <c r="AO1485" i="1" s="1"/>
  <c r="AO1484" i="1" s="1"/>
  <c r="AN1486" i="1"/>
  <c r="AN1485" i="1" s="1"/>
  <c r="AN1484" i="1" s="1"/>
  <c r="AM1486" i="1"/>
  <c r="AI1486" i="1"/>
  <c r="AI1485" i="1" s="1"/>
  <c r="AI1484" i="1" s="1"/>
  <c r="AH1486" i="1"/>
  <c r="AH1485" i="1" s="1"/>
  <c r="AH1484" i="1" s="1"/>
  <c r="AG1486" i="1"/>
  <c r="AG1485" i="1" s="1"/>
  <c r="AG1484" i="1" s="1"/>
  <c r="AC1486" i="1"/>
  <c r="AC1485" i="1" s="1"/>
  <c r="AB1486" i="1"/>
  <c r="AB1485" i="1" s="1"/>
  <c r="AB1484" i="1" s="1"/>
  <c r="AA1486" i="1"/>
  <c r="AA1485" i="1" s="1"/>
  <c r="AA1484" i="1" s="1"/>
  <c r="W1486" i="1"/>
  <c r="W1485" i="1" s="1"/>
  <c r="W1484" i="1" s="1"/>
  <c r="V1486" i="1"/>
  <c r="V1485" i="1" s="1"/>
  <c r="V1484" i="1" s="1"/>
  <c r="U1486" i="1"/>
  <c r="U1485" i="1" s="1"/>
  <c r="U1484" i="1" s="1"/>
  <c r="Q1486" i="1"/>
  <c r="Q1485" i="1" s="1"/>
  <c r="Q1484" i="1" s="1"/>
  <c r="P1486" i="1"/>
  <c r="P1485" i="1" s="1"/>
  <c r="P1484" i="1" s="1"/>
  <c r="O1486" i="1"/>
  <c r="K1486" i="1"/>
  <c r="K1485" i="1" s="1"/>
  <c r="K1484" i="1" s="1"/>
  <c r="J1486" i="1"/>
  <c r="J1485" i="1" s="1"/>
  <c r="J1484" i="1" s="1"/>
  <c r="I1486" i="1"/>
  <c r="H1486" i="1"/>
  <c r="G1486" i="1"/>
  <c r="F1486" i="1"/>
  <c r="F1485" i="1" s="1"/>
  <c r="CA1485" i="1"/>
  <c r="CA1484" i="1" s="1"/>
  <c r="BR1485" i="1"/>
  <c r="BG1485" i="1"/>
  <c r="BG1484" i="1" s="1"/>
  <c r="AY1485" i="1"/>
  <c r="AY1484" i="1" s="1"/>
  <c r="AM1485" i="1"/>
  <c r="AM1484" i="1" s="1"/>
  <c r="O1485" i="1"/>
  <c r="O1484" i="1" s="1"/>
  <c r="AS1484" i="1"/>
  <c r="AC1484" i="1"/>
  <c r="AY1483" i="1"/>
  <c r="AY1482" i="1" s="1"/>
  <c r="AY1481" i="1" s="1"/>
  <c r="AY1480" i="1" s="1"/>
  <c r="N1483" i="1"/>
  <c r="T1483" i="1" s="1"/>
  <c r="Z1483" i="1" s="1"/>
  <c r="AF1483" i="1" s="1"/>
  <c r="AL1483" i="1" s="1"/>
  <c r="AR1483" i="1" s="1"/>
  <c r="AX1483" i="1" s="1"/>
  <c r="BD1483" i="1" s="1"/>
  <c r="BJ1483" i="1" s="1"/>
  <c r="BP1483" i="1" s="1"/>
  <c r="BU1483" i="1" s="1"/>
  <c r="BZ1483" i="1" s="1"/>
  <c r="M1483" i="1"/>
  <c r="S1483" i="1" s="1"/>
  <c r="Y1483" i="1" s="1"/>
  <c r="AE1483" i="1" s="1"/>
  <c r="AK1483" i="1" s="1"/>
  <c r="AQ1483" i="1" s="1"/>
  <c r="AW1483" i="1" s="1"/>
  <c r="BC1483" i="1" s="1"/>
  <c r="BI1483" i="1" s="1"/>
  <c r="BO1483" i="1" s="1"/>
  <c r="BT1483" i="1" s="1"/>
  <c r="BY1483" i="1" s="1"/>
  <c r="L1483" i="1"/>
  <c r="R1483" i="1" s="1"/>
  <c r="X1483" i="1" s="1"/>
  <c r="AD1483" i="1" s="1"/>
  <c r="AJ1483" i="1" s="1"/>
  <c r="AP1483" i="1" s="1"/>
  <c r="AV1483" i="1" s="1"/>
  <c r="CA1482" i="1"/>
  <c r="CA1481" i="1" s="1"/>
  <c r="CA1480" i="1" s="1"/>
  <c r="BW1482" i="1"/>
  <c r="BW1481" i="1" s="1"/>
  <c r="BW1480" i="1" s="1"/>
  <c r="BV1482" i="1"/>
  <c r="BV1481" i="1" s="1"/>
  <c r="BV1480" i="1" s="1"/>
  <c r="BR1482" i="1"/>
  <c r="BQ1482" i="1"/>
  <c r="BQ1481" i="1" s="1"/>
  <c r="BM1482" i="1"/>
  <c r="BM1481" i="1" s="1"/>
  <c r="BM1480" i="1" s="1"/>
  <c r="BL1482" i="1"/>
  <c r="BL1481" i="1" s="1"/>
  <c r="BL1480" i="1" s="1"/>
  <c r="BK1482" i="1"/>
  <c r="BK1481" i="1" s="1"/>
  <c r="BK1480" i="1" s="1"/>
  <c r="BG1482" i="1"/>
  <c r="BG1481" i="1" s="1"/>
  <c r="BG1480" i="1" s="1"/>
  <c r="BF1482" i="1"/>
  <c r="BF1481" i="1" s="1"/>
  <c r="BF1480" i="1" s="1"/>
  <c r="BE1482" i="1"/>
  <c r="BE1481" i="1" s="1"/>
  <c r="BE1480" i="1" s="1"/>
  <c r="BA1482" i="1"/>
  <c r="BA1481" i="1" s="1"/>
  <c r="BA1480" i="1" s="1"/>
  <c r="AZ1482" i="1"/>
  <c r="AZ1481" i="1" s="1"/>
  <c r="AZ1480" i="1" s="1"/>
  <c r="AU1482" i="1"/>
  <c r="AU1481" i="1" s="1"/>
  <c r="AT1482" i="1"/>
  <c r="AT1481" i="1" s="1"/>
  <c r="AT1480" i="1" s="1"/>
  <c r="AS1482" i="1"/>
  <c r="AS1481" i="1" s="1"/>
  <c r="AS1480" i="1" s="1"/>
  <c r="AO1482" i="1"/>
  <c r="AO1481" i="1" s="1"/>
  <c r="AO1480" i="1" s="1"/>
  <c r="AN1482" i="1"/>
  <c r="AM1482" i="1"/>
  <c r="AM1481" i="1" s="1"/>
  <c r="AM1480" i="1" s="1"/>
  <c r="AI1482" i="1"/>
  <c r="AI1481" i="1" s="1"/>
  <c r="AI1480" i="1" s="1"/>
  <c r="AI1479" i="1" s="1"/>
  <c r="AH1482" i="1"/>
  <c r="AH1481" i="1" s="1"/>
  <c r="AH1480" i="1" s="1"/>
  <c r="AG1482" i="1"/>
  <c r="AG1481" i="1" s="1"/>
  <c r="AG1480" i="1" s="1"/>
  <c r="AC1482" i="1"/>
  <c r="AC1481" i="1" s="1"/>
  <c r="AC1480" i="1" s="1"/>
  <c r="AB1482" i="1"/>
  <c r="AB1481" i="1" s="1"/>
  <c r="AB1480" i="1" s="1"/>
  <c r="AB1479" i="1" s="1"/>
  <c r="AA1482" i="1"/>
  <c r="AA1481" i="1" s="1"/>
  <c r="AA1480" i="1" s="1"/>
  <c r="W1482" i="1"/>
  <c r="W1481" i="1" s="1"/>
  <c r="W1480" i="1" s="1"/>
  <c r="V1482" i="1"/>
  <c r="V1481" i="1" s="1"/>
  <c r="V1480" i="1" s="1"/>
  <c r="U1482" i="1"/>
  <c r="U1481" i="1" s="1"/>
  <c r="U1480" i="1" s="1"/>
  <c r="Q1482" i="1"/>
  <c r="Q1481" i="1" s="1"/>
  <c r="Q1480" i="1" s="1"/>
  <c r="P1482" i="1"/>
  <c r="P1481" i="1" s="1"/>
  <c r="P1480" i="1" s="1"/>
  <c r="O1482" i="1"/>
  <c r="O1481" i="1" s="1"/>
  <c r="O1480" i="1" s="1"/>
  <c r="K1482" i="1"/>
  <c r="K1481" i="1" s="1"/>
  <c r="K1480" i="1" s="1"/>
  <c r="K1479" i="1" s="1"/>
  <c r="J1482" i="1"/>
  <c r="J1481" i="1" s="1"/>
  <c r="J1480" i="1" s="1"/>
  <c r="I1482" i="1"/>
  <c r="H1482" i="1"/>
  <c r="G1482" i="1"/>
  <c r="F1482" i="1"/>
  <c r="F1481" i="1" s="1"/>
  <c r="AN1481" i="1"/>
  <c r="AN1480" i="1" s="1"/>
  <c r="AU1480" i="1"/>
  <c r="BD1476" i="1"/>
  <c r="BJ1476" i="1" s="1"/>
  <c r="BP1476" i="1" s="1"/>
  <c r="BU1476" i="1" s="1"/>
  <c r="BZ1476" i="1" s="1"/>
  <c r="BC1476" i="1"/>
  <c r="BI1476" i="1" s="1"/>
  <c r="BO1476" i="1" s="1"/>
  <c r="BT1476" i="1" s="1"/>
  <c r="BY1476" i="1" s="1"/>
  <c r="BB1476" i="1"/>
  <c r="BH1476" i="1" s="1"/>
  <c r="BN1476" i="1" s="1"/>
  <c r="BS1476" i="1" s="1"/>
  <c r="BX1476" i="1" s="1"/>
  <c r="CA1475" i="1"/>
  <c r="CA1474" i="1" s="1"/>
  <c r="CA1473" i="1" s="1"/>
  <c r="CA1472" i="1" s="1"/>
  <c r="BW1475" i="1"/>
  <c r="BW1474" i="1" s="1"/>
  <c r="BW1473" i="1" s="1"/>
  <c r="BW1472" i="1" s="1"/>
  <c r="BV1475" i="1"/>
  <c r="BV1474" i="1" s="1"/>
  <c r="BV1473" i="1" s="1"/>
  <c r="BV1472" i="1" s="1"/>
  <c r="BR1475" i="1"/>
  <c r="BR1474" i="1" s="1"/>
  <c r="BR1473" i="1" s="1"/>
  <c r="BR1472" i="1" s="1"/>
  <c r="BQ1475" i="1"/>
  <c r="BQ1474" i="1" s="1"/>
  <c r="BQ1473" i="1" s="1"/>
  <c r="BM1475" i="1"/>
  <c r="BM1474" i="1" s="1"/>
  <c r="BM1473" i="1" s="1"/>
  <c r="BM1472" i="1" s="1"/>
  <c r="BL1475" i="1"/>
  <c r="BL1474" i="1" s="1"/>
  <c r="BL1473" i="1" s="1"/>
  <c r="BL1472" i="1" s="1"/>
  <c r="BK1475" i="1"/>
  <c r="BK1474" i="1" s="1"/>
  <c r="BK1473" i="1" s="1"/>
  <c r="BK1472" i="1" s="1"/>
  <c r="BG1475" i="1"/>
  <c r="BG1474" i="1" s="1"/>
  <c r="BG1473" i="1" s="1"/>
  <c r="BG1472" i="1" s="1"/>
  <c r="BF1475" i="1"/>
  <c r="BF1474" i="1" s="1"/>
  <c r="BF1473" i="1" s="1"/>
  <c r="BF1472" i="1" s="1"/>
  <c r="BE1475" i="1"/>
  <c r="BE1474" i="1" s="1"/>
  <c r="BE1473" i="1" s="1"/>
  <c r="BE1472" i="1" s="1"/>
  <c r="BA1475" i="1"/>
  <c r="AZ1475" i="1"/>
  <c r="BC1475" i="1" s="1"/>
  <c r="BI1475" i="1" s="1"/>
  <c r="AY1475" i="1"/>
  <c r="BB1475" i="1" s="1"/>
  <c r="BD1471" i="1"/>
  <c r="BJ1471" i="1" s="1"/>
  <c r="BP1471" i="1" s="1"/>
  <c r="BU1471" i="1" s="1"/>
  <c r="BZ1471" i="1" s="1"/>
  <c r="BC1471" i="1"/>
  <c r="BI1471" i="1" s="1"/>
  <c r="BO1471" i="1" s="1"/>
  <c r="BT1471" i="1" s="1"/>
  <c r="BY1471" i="1" s="1"/>
  <c r="BB1471" i="1"/>
  <c r="BH1471" i="1" s="1"/>
  <c r="BN1471" i="1" s="1"/>
  <c r="BS1471" i="1" s="1"/>
  <c r="BX1471" i="1" s="1"/>
  <c r="CA1470" i="1"/>
  <c r="CA1469" i="1" s="1"/>
  <c r="CA1468" i="1" s="1"/>
  <c r="BW1470" i="1"/>
  <c r="BW1469" i="1" s="1"/>
  <c r="BW1468" i="1" s="1"/>
  <c r="BV1470" i="1"/>
  <c r="BR1470" i="1"/>
  <c r="BQ1470" i="1"/>
  <c r="BQ1469" i="1" s="1"/>
  <c r="BQ1468" i="1" s="1"/>
  <c r="BM1470" i="1"/>
  <c r="BM1469" i="1" s="1"/>
  <c r="BM1468" i="1" s="1"/>
  <c r="BL1470" i="1"/>
  <c r="BL1469" i="1" s="1"/>
  <c r="BL1468" i="1" s="1"/>
  <c r="BK1470" i="1"/>
  <c r="BK1469" i="1" s="1"/>
  <c r="BK1468" i="1" s="1"/>
  <c r="BG1470" i="1"/>
  <c r="BG1469" i="1" s="1"/>
  <c r="BG1468" i="1" s="1"/>
  <c r="BF1470" i="1"/>
  <c r="BF1469" i="1" s="1"/>
  <c r="BF1468" i="1" s="1"/>
  <c r="BE1470" i="1"/>
  <c r="BA1470" i="1"/>
  <c r="BD1470" i="1" s="1"/>
  <c r="AZ1470" i="1"/>
  <c r="AY1470" i="1"/>
  <c r="BB1470" i="1" s="1"/>
  <c r="BV1469" i="1"/>
  <c r="BV1468" i="1" s="1"/>
  <c r="AR1467" i="1"/>
  <c r="AX1467" i="1" s="1"/>
  <c r="BD1467" i="1" s="1"/>
  <c r="BJ1467" i="1" s="1"/>
  <c r="BP1467" i="1" s="1"/>
  <c r="BU1467" i="1" s="1"/>
  <c r="BZ1467" i="1" s="1"/>
  <c r="AQ1467" i="1"/>
  <c r="AW1467" i="1" s="1"/>
  <c r="BC1467" i="1" s="1"/>
  <c r="BI1467" i="1" s="1"/>
  <c r="BO1467" i="1" s="1"/>
  <c r="BT1467" i="1" s="1"/>
  <c r="BY1467" i="1" s="1"/>
  <c r="AP1467" i="1"/>
  <c r="AV1467" i="1" s="1"/>
  <c r="BB1467" i="1" s="1"/>
  <c r="BH1467" i="1" s="1"/>
  <c r="BN1467" i="1" s="1"/>
  <c r="BS1467" i="1" s="1"/>
  <c r="BX1467" i="1" s="1"/>
  <c r="CA1466" i="1"/>
  <c r="CA1465" i="1" s="1"/>
  <c r="CA1464" i="1" s="1"/>
  <c r="BW1466" i="1"/>
  <c r="BW1465" i="1" s="1"/>
  <c r="BW1464" i="1" s="1"/>
  <c r="BV1466" i="1"/>
  <c r="BR1466" i="1"/>
  <c r="BQ1466" i="1"/>
  <c r="BQ1465" i="1" s="1"/>
  <c r="BQ1464" i="1" s="1"/>
  <c r="BM1466" i="1"/>
  <c r="BM1465" i="1" s="1"/>
  <c r="BM1464" i="1" s="1"/>
  <c r="BL1466" i="1"/>
  <c r="BL1465" i="1" s="1"/>
  <c r="BL1464" i="1" s="1"/>
  <c r="BK1466" i="1"/>
  <c r="BG1466" i="1"/>
  <c r="BG1465" i="1" s="1"/>
  <c r="BG1464" i="1" s="1"/>
  <c r="BF1466" i="1"/>
  <c r="BF1465" i="1" s="1"/>
  <c r="BF1464" i="1" s="1"/>
  <c r="BE1466" i="1"/>
  <c r="BE1465" i="1" s="1"/>
  <c r="BE1464" i="1" s="1"/>
  <c r="BA1466" i="1"/>
  <c r="AZ1466" i="1"/>
  <c r="AZ1465" i="1" s="1"/>
  <c r="AZ1464" i="1" s="1"/>
  <c r="AY1466" i="1"/>
  <c r="AY1465" i="1" s="1"/>
  <c r="AY1464" i="1" s="1"/>
  <c r="AU1466" i="1"/>
  <c r="AT1466" i="1"/>
  <c r="AT1465" i="1" s="1"/>
  <c r="AT1464" i="1" s="1"/>
  <c r="AT1463" i="1" s="1"/>
  <c r="AS1466" i="1"/>
  <c r="AS1465" i="1" s="1"/>
  <c r="AS1464" i="1" s="1"/>
  <c r="AS1463" i="1" s="1"/>
  <c r="AO1466" i="1"/>
  <c r="AR1466" i="1" s="1"/>
  <c r="AX1466" i="1" s="1"/>
  <c r="BD1466" i="1" s="1"/>
  <c r="AN1466" i="1"/>
  <c r="AM1466" i="1"/>
  <c r="AP1466" i="1" s="1"/>
  <c r="BV1465" i="1"/>
  <c r="BV1464" i="1" s="1"/>
  <c r="BR1465" i="1"/>
  <c r="BR1464" i="1" s="1"/>
  <c r="BK1465" i="1"/>
  <c r="BK1464" i="1" s="1"/>
  <c r="BA1465" i="1"/>
  <c r="BA1464" i="1" s="1"/>
  <c r="AU1465" i="1"/>
  <c r="AU1464" i="1" s="1"/>
  <c r="AU1463" i="1" s="1"/>
  <c r="BL1463" i="1"/>
  <c r="AL1462" i="1"/>
  <c r="AR1462" i="1" s="1"/>
  <c r="AX1462" i="1" s="1"/>
  <c r="BD1462" i="1" s="1"/>
  <c r="BJ1462" i="1" s="1"/>
  <c r="BP1462" i="1" s="1"/>
  <c r="BU1462" i="1" s="1"/>
  <c r="BZ1462" i="1" s="1"/>
  <c r="AK1462" i="1"/>
  <c r="AQ1462" i="1" s="1"/>
  <c r="AW1462" i="1" s="1"/>
  <c r="BC1462" i="1" s="1"/>
  <c r="BI1462" i="1" s="1"/>
  <c r="BO1462" i="1" s="1"/>
  <c r="BT1462" i="1" s="1"/>
  <c r="BY1462" i="1" s="1"/>
  <c r="AJ1462" i="1"/>
  <c r="AP1462" i="1" s="1"/>
  <c r="AV1462" i="1" s="1"/>
  <c r="BB1462" i="1" s="1"/>
  <c r="BH1462" i="1" s="1"/>
  <c r="BN1462" i="1" s="1"/>
  <c r="BS1462" i="1" s="1"/>
  <c r="BX1462" i="1" s="1"/>
  <c r="CA1461" i="1"/>
  <c r="BW1461" i="1"/>
  <c r="BW1460" i="1" s="1"/>
  <c r="BW1459" i="1" s="1"/>
  <c r="BW1458" i="1" s="1"/>
  <c r="BV1461" i="1"/>
  <c r="BV1460" i="1" s="1"/>
  <c r="BV1459" i="1" s="1"/>
  <c r="BV1458" i="1" s="1"/>
  <c r="BR1461" i="1"/>
  <c r="BR1460" i="1" s="1"/>
  <c r="BR1459" i="1" s="1"/>
  <c r="BR1458" i="1" s="1"/>
  <c r="BQ1461" i="1"/>
  <c r="BQ1460" i="1" s="1"/>
  <c r="BM1461" i="1"/>
  <c r="BM1460" i="1" s="1"/>
  <c r="BM1459" i="1" s="1"/>
  <c r="BM1458" i="1" s="1"/>
  <c r="BL1461" i="1"/>
  <c r="BL1460" i="1" s="1"/>
  <c r="BL1459" i="1" s="1"/>
  <c r="BL1458" i="1" s="1"/>
  <c r="BK1461" i="1"/>
  <c r="BK1460" i="1" s="1"/>
  <c r="BK1459" i="1" s="1"/>
  <c r="BK1458" i="1" s="1"/>
  <c r="BG1461" i="1"/>
  <c r="BG1460" i="1" s="1"/>
  <c r="BG1459" i="1" s="1"/>
  <c r="BG1458" i="1" s="1"/>
  <c r="BF1461" i="1"/>
  <c r="BF1460" i="1" s="1"/>
  <c r="BE1461" i="1"/>
  <c r="BE1460" i="1" s="1"/>
  <c r="BE1459" i="1" s="1"/>
  <c r="BE1458" i="1" s="1"/>
  <c r="BA1461" i="1"/>
  <c r="BA1460" i="1" s="1"/>
  <c r="BA1459" i="1" s="1"/>
  <c r="BA1458" i="1" s="1"/>
  <c r="AZ1461" i="1"/>
  <c r="AZ1460" i="1" s="1"/>
  <c r="AZ1459" i="1" s="1"/>
  <c r="AZ1458" i="1" s="1"/>
  <c r="AY1461" i="1"/>
  <c r="AU1461" i="1"/>
  <c r="AU1460" i="1" s="1"/>
  <c r="AU1459" i="1" s="1"/>
  <c r="AU1458" i="1" s="1"/>
  <c r="AT1461" i="1"/>
  <c r="AT1460" i="1" s="1"/>
  <c r="AT1459" i="1" s="1"/>
  <c r="AT1458" i="1" s="1"/>
  <c r="AS1461" i="1"/>
  <c r="AS1460" i="1" s="1"/>
  <c r="AS1459" i="1" s="1"/>
  <c r="AS1458" i="1" s="1"/>
  <c r="AO1461" i="1"/>
  <c r="AN1461" i="1"/>
  <c r="AN1460" i="1" s="1"/>
  <c r="AN1459" i="1" s="1"/>
  <c r="AN1458" i="1" s="1"/>
  <c r="AM1461" i="1"/>
  <c r="AM1460" i="1" s="1"/>
  <c r="AM1459" i="1" s="1"/>
  <c r="AM1458" i="1" s="1"/>
  <c r="AL1461" i="1"/>
  <c r="AI1461" i="1"/>
  <c r="AH1461" i="1"/>
  <c r="AG1461" i="1"/>
  <c r="CA1460" i="1"/>
  <c r="AY1460" i="1"/>
  <c r="AY1459" i="1" s="1"/>
  <c r="AY1458" i="1" s="1"/>
  <c r="AI1460" i="1"/>
  <c r="AL1460" i="1" s="1"/>
  <c r="CA1459" i="1"/>
  <c r="CA1458" i="1" s="1"/>
  <c r="BF1459" i="1"/>
  <c r="BF1458" i="1" s="1"/>
  <c r="N1456" i="1"/>
  <c r="T1456" i="1" s="1"/>
  <c r="Z1456" i="1" s="1"/>
  <c r="AF1456" i="1" s="1"/>
  <c r="AL1456" i="1" s="1"/>
  <c r="AR1456" i="1" s="1"/>
  <c r="AX1456" i="1" s="1"/>
  <c r="BD1456" i="1" s="1"/>
  <c r="BJ1456" i="1" s="1"/>
  <c r="BP1456" i="1" s="1"/>
  <c r="BU1456" i="1" s="1"/>
  <c r="BZ1456" i="1" s="1"/>
  <c r="M1456" i="1"/>
  <c r="S1456" i="1" s="1"/>
  <c r="Y1456" i="1" s="1"/>
  <c r="AE1456" i="1" s="1"/>
  <c r="AK1456" i="1" s="1"/>
  <c r="AQ1456" i="1" s="1"/>
  <c r="AW1456" i="1" s="1"/>
  <c r="BC1456" i="1" s="1"/>
  <c r="BI1456" i="1" s="1"/>
  <c r="BO1456" i="1" s="1"/>
  <c r="BT1456" i="1" s="1"/>
  <c r="BY1456" i="1" s="1"/>
  <c r="L1456" i="1"/>
  <c r="R1456" i="1" s="1"/>
  <c r="X1456" i="1" s="1"/>
  <c r="AD1456" i="1" s="1"/>
  <c r="AJ1456" i="1" s="1"/>
  <c r="AP1456" i="1" s="1"/>
  <c r="AV1456" i="1" s="1"/>
  <c r="BB1456" i="1" s="1"/>
  <c r="BH1456" i="1" s="1"/>
  <c r="BN1456" i="1" s="1"/>
  <c r="BS1456" i="1" s="1"/>
  <c r="BX1456" i="1" s="1"/>
  <c r="CA1455" i="1"/>
  <c r="CA1454" i="1" s="1"/>
  <c r="BW1455" i="1"/>
  <c r="BW1454" i="1" s="1"/>
  <c r="BV1455" i="1"/>
  <c r="BV1454" i="1" s="1"/>
  <c r="BR1455" i="1"/>
  <c r="BQ1455" i="1"/>
  <c r="BQ1454" i="1" s="1"/>
  <c r="BM1455" i="1"/>
  <c r="BM1454" i="1" s="1"/>
  <c r="BL1455" i="1"/>
  <c r="BL1454" i="1" s="1"/>
  <c r="BK1455" i="1"/>
  <c r="BK1454" i="1" s="1"/>
  <c r="BG1455" i="1"/>
  <c r="BG1454" i="1" s="1"/>
  <c r="BF1455" i="1"/>
  <c r="BF1454" i="1" s="1"/>
  <c r="BE1455" i="1"/>
  <c r="BE1454" i="1" s="1"/>
  <c r="BA1455" i="1"/>
  <c r="AZ1455" i="1"/>
  <c r="AZ1454" i="1" s="1"/>
  <c r="AY1455" i="1"/>
  <c r="AY1454" i="1" s="1"/>
  <c r="AU1455" i="1"/>
  <c r="AU1454" i="1" s="1"/>
  <c r="AT1455" i="1"/>
  <c r="AS1455" i="1"/>
  <c r="AS1454" i="1" s="1"/>
  <c r="AO1455" i="1"/>
  <c r="AO1454" i="1" s="1"/>
  <c r="AN1455" i="1"/>
  <c r="AN1454" i="1" s="1"/>
  <c r="AM1455" i="1"/>
  <c r="AM1454" i="1" s="1"/>
  <c r="AI1455" i="1"/>
  <c r="AH1455" i="1"/>
  <c r="AH1454" i="1" s="1"/>
  <c r="AG1455" i="1"/>
  <c r="AG1454" i="1" s="1"/>
  <c r="AC1455" i="1"/>
  <c r="AB1455" i="1"/>
  <c r="AB1454" i="1" s="1"/>
  <c r="AA1455" i="1"/>
  <c r="AA1454" i="1" s="1"/>
  <c r="W1455" i="1"/>
  <c r="W1454" i="1" s="1"/>
  <c r="V1455" i="1"/>
  <c r="U1455" i="1"/>
  <c r="U1454" i="1" s="1"/>
  <c r="Q1455" i="1"/>
  <c r="Q1454" i="1" s="1"/>
  <c r="P1455" i="1"/>
  <c r="P1454" i="1" s="1"/>
  <c r="O1455" i="1"/>
  <c r="K1455" i="1"/>
  <c r="K1454" i="1" s="1"/>
  <c r="J1455" i="1"/>
  <c r="J1454" i="1" s="1"/>
  <c r="I1455" i="1"/>
  <c r="I1454" i="1" s="1"/>
  <c r="H1455" i="1"/>
  <c r="G1455" i="1"/>
  <c r="F1455" i="1"/>
  <c r="F1454" i="1" s="1"/>
  <c r="BR1454" i="1"/>
  <c r="BA1454" i="1"/>
  <c r="AT1454" i="1"/>
  <c r="AI1454" i="1"/>
  <c r="AC1454" i="1"/>
  <c r="V1454" i="1"/>
  <c r="O1454" i="1"/>
  <c r="N1453" i="1"/>
  <c r="T1453" i="1" s="1"/>
  <c r="Z1453" i="1" s="1"/>
  <c r="AF1453" i="1" s="1"/>
  <c r="AL1453" i="1" s="1"/>
  <c r="AR1453" i="1" s="1"/>
  <c r="AX1453" i="1" s="1"/>
  <c r="BD1453" i="1" s="1"/>
  <c r="BJ1453" i="1" s="1"/>
  <c r="BP1453" i="1" s="1"/>
  <c r="BU1453" i="1" s="1"/>
  <c r="BZ1453" i="1" s="1"/>
  <c r="M1453" i="1"/>
  <c r="S1453" i="1" s="1"/>
  <c r="Y1453" i="1" s="1"/>
  <c r="AE1453" i="1" s="1"/>
  <c r="AK1453" i="1" s="1"/>
  <c r="AQ1453" i="1" s="1"/>
  <c r="AW1453" i="1" s="1"/>
  <c r="BC1453" i="1" s="1"/>
  <c r="BI1453" i="1" s="1"/>
  <c r="BO1453" i="1" s="1"/>
  <c r="BT1453" i="1" s="1"/>
  <c r="BY1453" i="1" s="1"/>
  <c r="L1453" i="1"/>
  <c r="R1453" i="1" s="1"/>
  <c r="X1453" i="1" s="1"/>
  <c r="AD1453" i="1" s="1"/>
  <c r="AJ1453" i="1" s="1"/>
  <c r="AP1453" i="1" s="1"/>
  <c r="AV1453" i="1" s="1"/>
  <c r="BB1453" i="1" s="1"/>
  <c r="BH1453" i="1" s="1"/>
  <c r="BN1453" i="1" s="1"/>
  <c r="BS1453" i="1" s="1"/>
  <c r="BX1453" i="1" s="1"/>
  <c r="N1452" i="1"/>
  <c r="T1452" i="1" s="1"/>
  <c r="Z1452" i="1" s="1"/>
  <c r="AF1452" i="1" s="1"/>
  <c r="AL1452" i="1" s="1"/>
  <c r="AR1452" i="1" s="1"/>
  <c r="AX1452" i="1" s="1"/>
  <c r="BD1452" i="1" s="1"/>
  <c r="BJ1452" i="1" s="1"/>
  <c r="BP1452" i="1" s="1"/>
  <c r="BU1452" i="1" s="1"/>
  <c r="BZ1452" i="1" s="1"/>
  <c r="M1452" i="1"/>
  <c r="S1452" i="1" s="1"/>
  <c r="Y1452" i="1" s="1"/>
  <c r="AE1452" i="1" s="1"/>
  <c r="AK1452" i="1" s="1"/>
  <c r="AQ1452" i="1" s="1"/>
  <c r="AW1452" i="1" s="1"/>
  <c r="BC1452" i="1" s="1"/>
  <c r="BI1452" i="1" s="1"/>
  <c r="BO1452" i="1" s="1"/>
  <c r="BT1452" i="1" s="1"/>
  <c r="BY1452" i="1" s="1"/>
  <c r="L1452" i="1"/>
  <c r="R1452" i="1" s="1"/>
  <c r="X1452" i="1" s="1"/>
  <c r="AD1452" i="1" s="1"/>
  <c r="AJ1452" i="1" s="1"/>
  <c r="AP1452" i="1" s="1"/>
  <c r="AV1452" i="1" s="1"/>
  <c r="BB1452" i="1" s="1"/>
  <c r="BH1452" i="1" s="1"/>
  <c r="BN1452" i="1" s="1"/>
  <c r="BS1452" i="1" s="1"/>
  <c r="BX1452" i="1" s="1"/>
  <c r="CA1451" i="1"/>
  <c r="CA1450" i="1" s="1"/>
  <c r="BW1451" i="1"/>
  <c r="BV1451" i="1"/>
  <c r="BV1450" i="1" s="1"/>
  <c r="BR1451" i="1"/>
  <c r="BQ1451" i="1"/>
  <c r="BQ1450" i="1" s="1"/>
  <c r="BM1451" i="1"/>
  <c r="BM1450" i="1" s="1"/>
  <c r="BL1451" i="1"/>
  <c r="BL1450" i="1" s="1"/>
  <c r="BK1451" i="1"/>
  <c r="BK1450" i="1" s="1"/>
  <c r="BG1451" i="1"/>
  <c r="BF1451" i="1"/>
  <c r="BE1451" i="1"/>
  <c r="BE1450" i="1" s="1"/>
  <c r="BA1451" i="1"/>
  <c r="BA1450" i="1" s="1"/>
  <c r="BA1449" i="1" s="1"/>
  <c r="BA1448" i="1" s="1"/>
  <c r="BA1447" i="1" s="1"/>
  <c r="AZ1451" i="1"/>
  <c r="AZ1450" i="1" s="1"/>
  <c r="AY1451" i="1"/>
  <c r="AU1451" i="1"/>
  <c r="AU1450" i="1" s="1"/>
  <c r="AT1451" i="1"/>
  <c r="AT1450" i="1" s="1"/>
  <c r="AS1451" i="1"/>
  <c r="AO1451" i="1"/>
  <c r="AN1451" i="1"/>
  <c r="AN1450" i="1" s="1"/>
  <c r="AM1451" i="1"/>
  <c r="AM1450" i="1" s="1"/>
  <c r="AI1451" i="1"/>
  <c r="AI1450" i="1" s="1"/>
  <c r="AH1451" i="1"/>
  <c r="AG1451" i="1"/>
  <c r="AG1450" i="1" s="1"/>
  <c r="AC1451" i="1"/>
  <c r="AC1450" i="1" s="1"/>
  <c r="AC1449" i="1" s="1"/>
  <c r="AC1448" i="1" s="1"/>
  <c r="AC1447" i="1" s="1"/>
  <c r="AB1451" i="1"/>
  <c r="AB1450" i="1" s="1"/>
  <c r="AA1451" i="1"/>
  <c r="AA1450" i="1" s="1"/>
  <c r="W1451" i="1"/>
  <c r="W1450" i="1" s="1"/>
  <c r="V1451" i="1"/>
  <c r="V1450" i="1" s="1"/>
  <c r="U1451" i="1"/>
  <c r="U1450" i="1" s="1"/>
  <c r="U1449" i="1" s="1"/>
  <c r="U1448" i="1" s="1"/>
  <c r="U1447" i="1" s="1"/>
  <c r="Q1451" i="1"/>
  <c r="P1451" i="1"/>
  <c r="P1450" i="1" s="1"/>
  <c r="O1451" i="1"/>
  <c r="O1450" i="1" s="1"/>
  <c r="O1449" i="1" s="1"/>
  <c r="O1448" i="1" s="1"/>
  <c r="O1447" i="1" s="1"/>
  <c r="K1451" i="1"/>
  <c r="K1450" i="1" s="1"/>
  <c r="J1451" i="1"/>
  <c r="J1450" i="1" s="1"/>
  <c r="I1451" i="1"/>
  <c r="I1450" i="1" s="1"/>
  <c r="H1451" i="1"/>
  <c r="G1451" i="1"/>
  <c r="F1451" i="1"/>
  <c r="BW1450" i="1"/>
  <c r="BR1450" i="1"/>
  <c r="BG1450" i="1"/>
  <c r="BF1450" i="1"/>
  <c r="AY1450" i="1"/>
  <c r="AS1450" i="1"/>
  <c r="AO1450" i="1"/>
  <c r="AH1450" i="1"/>
  <c r="Q1450" i="1"/>
  <c r="BG1449" i="1"/>
  <c r="BG1448" i="1" s="1"/>
  <c r="BG1447" i="1" s="1"/>
  <c r="BP1446" i="1"/>
  <c r="BU1446" i="1" s="1"/>
  <c r="BZ1446" i="1" s="1"/>
  <c r="BO1446" i="1"/>
  <c r="BT1446" i="1" s="1"/>
  <c r="BY1446" i="1" s="1"/>
  <c r="BN1446" i="1"/>
  <c r="BS1446" i="1" s="1"/>
  <c r="BX1446" i="1" s="1"/>
  <c r="CA1445" i="1"/>
  <c r="CA1444" i="1" s="1"/>
  <c r="CA1443" i="1" s="1"/>
  <c r="CA1442" i="1" s="1"/>
  <c r="BW1445" i="1"/>
  <c r="BW1444" i="1" s="1"/>
  <c r="BW1443" i="1" s="1"/>
  <c r="BW1442" i="1" s="1"/>
  <c r="BV1445" i="1"/>
  <c r="BV1444" i="1" s="1"/>
  <c r="BV1443" i="1" s="1"/>
  <c r="BV1442" i="1" s="1"/>
  <c r="BR1445" i="1"/>
  <c r="BR1444" i="1" s="1"/>
  <c r="BR1443" i="1" s="1"/>
  <c r="BR1442" i="1" s="1"/>
  <c r="BQ1445" i="1"/>
  <c r="BQ1444" i="1" s="1"/>
  <c r="BQ1443" i="1" s="1"/>
  <c r="BM1445" i="1"/>
  <c r="BP1445" i="1" s="1"/>
  <c r="BU1445" i="1" s="1"/>
  <c r="BZ1445" i="1" s="1"/>
  <c r="BL1445" i="1"/>
  <c r="BO1445" i="1" s="1"/>
  <c r="BK1445" i="1"/>
  <c r="BK1441" i="1"/>
  <c r="BK1440" i="1" s="1"/>
  <c r="BK1439" i="1" s="1"/>
  <c r="O1441" i="1"/>
  <c r="O1440" i="1" s="1"/>
  <c r="O1439" i="1" s="1"/>
  <c r="O1435" i="1" s="1"/>
  <c r="O1426" i="1" s="1"/>
  <c r="N1441" i="1"/>
  <c r="T1441" i="1" s="1"/>
  <c r="Z1441" i="1" s="1"/>
  <c r="AF1441" i="1" s="1"/>
  <c r="AL1441" i="1" s="1"/>
  <c r="AR1441" i="1" s="1"/>
  <c r="AX1441" i="1" s="1"/>
  <c r="BD1441" i="1" s="1"/>
  <c r="BJ1441" i="1" s="1"/>
  <c r="BP1441" i="1" s="1"/>
  <c r="BU1441" i="1" s="1"/>
  <c r="BZ1441" i="1" s="1"/>
  <c r="M1441" i="1"/>
  <c r="S1441" i="1" s="1"/>
  <c r="Y1441" i="1" s="1"/>
  <c r="AE1441" i="1" s="1"/>
  <c r="AK1441" i="1" s="1"/>
  <c r="AQ1441" i="1" s="1"/>
  <c r="AW1441" i="1" s="1"/>
  <c r="BC1441" i="1" s="1"/>
  <c r="BI1441" i="1" s="1"/>
  <c r="BO1441" i="1" s="1"/>
  <c r="BT1441" i="1" s="1"/>
  <c r="BY1441" i="1" s="1"/>
  <c r="L1441" i="1"/>
  <c r="CA1440" i="1"/>
  <c r="CA1439" i="1" s="1"/>
  <c r="BW1440" i="1"/>
  <c r="BV1440" i="1"/>
  <c r="BV1439" i="1" s="1"/>
  <c r="BR1440" i="1"/>
  <c r="BQ1440" i="1"/>
  <c r="BM1440" i="1"/>
  <c r="BM1439" i="1" s="1"/>
  <c r="BL1440" i="1"/>
  <c r="BL1439" i="1" s="1"/>
  <c r="BG1440" i="1"/>
  <c r="BF1440" i="1"/>
  <c r="BF1439" i="1" s="1"/>
  <c r="BF1435" i="1" s="1"/>
  <c r="BE1440" i="1"/>
  <c r="BE1439" i="1" s="1"/>
  <c r="BE1435" i="1" s="1"/>
  <c r="BA1440" i="1"/>
  <c r="BA1439" i="1" s="1"/>
  <c r="BA1435" i="1" s="1"/>
  <c r="AZ1440" i="1"/>
  <c r="AZ1439" i="1" s="1"/>
  <c r="AY1440" i="1"/>
  <c r="AY1439" i="1" s="1"/>
  <c r="AY1435" i="1" s="1"/>
  <c r="AU1440" i="1"/>
  <c r="AU1439" i="1" s="1"/>
  <c r="AU1435" i="1" s="1"/>
  <c r="AT1440" i="1"/>
  <c r="AT1439" i="1" s="1"/>
  <c r="AT1435" i="1" s="1"/>
  <c r="AS1440" i="1"/>
  <c r="AS1439" i="1" s="1"/>
  <c r="AS1435" i="1" s="1"/>
  <c r="AO1440" i="1"/>
  <c r="AO1439" i="1" s="1"/>
  <c r="AO1435" i="1" s="1"/>
  <c r="AN1440" i="1"/>
  <c r="AN1439" i="1" s="1"/>
  <c r="AN1435" i="1" s="1"/>
  <c r="AM1440" i="1"/>
  <c r="AM1439" i="1" s="1"/>
  <c r="AM1435" i="1" s="1"/>
  <c r="AI1440" i="1"/>
  <c r="AI1439" i="1" s="1"/>
  <c r="AI1435" i="1" s="1"/>
  <c r="AI1426" i="1" s="1"/>
  <c r="AH1440" i="1"/>
  <c r="AH1439" i="1" s="1"/>
  <c r="AH1435" i="1" s="1"/>
  <c r="AH1426" i="1" s="1"/>
  <c r="AG1440" i="1"/>
  <c r="AG1439" i="1" s="1"/>
  <c r="AG1435" i="1" s="1"/>
  <c r="AG1426" i="1" s="1"/>
  <c r="AC1440" i="1"/>
  <c r="AC1439" i="1" s="1"/>
  <c r="AC1435" i="1" s="1"/>
  <c r="AC1426" i="1" s="1"/>
  <c r="AB1440" i="1"/>
  <c r="AB1439" i="1" s="1"/>
  <c r="AB1435" i="1" s="1"/>
  <c r="AB1426" i="1" s="1"/>
  <c r="AA1440" i="1"/>
  <c r="W1440" i="1"/>
  <c r="W1439" i="1" s="1"/>
  <c r="W1435" i="1" s="1"/>
  <c r="W1426" i="1" s="1"/>
  <c r="V1440" i="1"/>
  <c r="V1439" i="1" s="1"/>
  <c r="V1435" i="1" s="1"/>
  <c r="V1426" i="1" s="1"/>
  <c r="U1440" i="1"/>
  <c r="U1439" i="1" s="1"/>
  <c r="U1435" i="1" s="1"/>
  <c r="U1426" i="1" s="1"/>
  <c r="Q1440" i="1"/>
  <c r="Q1439" i="1" s="1"/>
  <c r="Q1435" i="1" s="1"/>
  <c r="Q1426" i="1" s="1"/>
  <c r="P1440" i="1"/>
  <c r="P1439" i="1" s="1"/>
  <c r="P1435" i="1" s="1"/>
  <c r="P1426" i="1" s="1"/>
  <c r="M1440" i="1"/>
  <c r="S1440" i="1" s="1"/>
  <c r="Y1440" i="1" s="1"/>
  <c r="AE1440" i="1" s="1"/>
  <c r="AK1440" i="1" s="1"/>
  <c r="AQ1440" i="1" s="1"/>
  <c r="AW1440" i="1" s="1"/>
  <c r="BC1440" i="1" s="1"/>
  <c r="BI1440" i="1" s="1"/>
  <c r="BO1440" i="1" s="1"/>
  <c r="BT1440" i="1" s="1"/>
  <c r="BY1440" i="1" s="1"/>
  <c r="K1440" i="1"/>
  <c r="K1439" i="1" s="1"/>
  <c r="K1435" i="1" s="1"/>
  <c r="K1426" i="1" s="1"/>
  <c r="J1440" i="1"/>
  <c r="J1439" i="1" s="1"/>
  <c r="J1435" i="1" s="1"/>
  <c r="J1426" i="1" s="1"/>
  <c r="I1440" i="1"/>
  <c r="H1440" i="1"/>
  <c r="N1440" i="1" s="1"/>
  <c r="T1440" i="1" s="1"/>
  <c r="Z1440" i="1" s="1"/>
  <c r="G1440" i="1"/>
  <c r="F1440" i="1"/>
  <c r="F1439" i="1" s="1"/>
  <c r="F1435" i="1" s="1"/>
  <c r="BW1439" i="1"/>
  <c r="BR1439" i="1"/>
  <c r="BG1439" i="1"/>
  <c r="BG1435" i="1" s="1"/>
  <c r="AA1439" i="1"/>
  <c r="AA1435" i="1" s="1"/>
  <c r="AA1426" i="1" s="1"/>
  <c r="G1439" i="1"/>
  <c r="BP1438" i="1"/>
  <c r="BU1438" i="1" s="1"/>
  <c r="BZ1438" i="1" s="1"/>
  <c r="BO1438" i="1"/>
  <c r="BT1438" i="1" s="1"/>
  <c r="BY1438" i="1" s="1"/>
  <c r="BN1438" i="1"/>
  <c r="BS1438" i="1" s="1"/>
  <c r="BX1438" i="1" s="1"/>
  <c r="CA1437" i="1"/>
  <c r="CA1436" i="1" s="1"/>
  <c r="BW1437" i="1"/>
  <c r="BW1436" i="1" s="1"/>
  <c r="BV1437" i="1"/>
  <c r="BV1436" i="1" s="1"/>
  <c r="BR1437" i="1"/>
  <c r="BQ1437" i="1"/>
  <c r="BQ1436" i="1" s="1"/>
  <c r="BM1437" i="1"/>
  <c r="BP1437" i="1" s="1"/>
  <c r="BU1437" i="1" s="1"/>
  <c r="BZ1437" i="1" s="1"/>
  <c r="BL1437" i="1"/>
  <c r="BO1437" i="1" s="1"/>
  <c r="BK1437" i="1"/>
  <c r="AZ1435" i="1"/>
  <c r="BP1434" i="1"/>
  <c r="BU1434" i="1" s="1"/>
  <c r="BZ1434" i="1" s="1"/>
  <c r="BO1434" i="1"/>
  <c r="BT1434" i="1" s="1"/>
  <c r="BY1434" i="1" s="1"/>
  <c r="BN1434" i="1"/>
  <c r="BS1434" i="1" s="1"/>
  <c r="BX1434" i="1" s="1"/>
  <c r="CA1433" i="1"/>
  <c r="CA1432" i="1" s="1"/>
  <c r="CA1431" i="1" s="1"/>
  <c r="BW1433" i="1"/>
  <c r="BW1432" i="1" s="1"/>
  <c r="BW1431" i="1" s="1"/>
  <c r="BV1433" i="1"/>
  <c r="BV1432" i="1" s="1"/>
  <c r="BV1431" i="1" s="1"/>
  <c r="BR1433" i="1"/>
  <c r="BR1432" i="1" s="1"/>
  <c r="BR1431" i="1" s="1"/>
  <c r="BQ1433" i="1"/>
  <c r="BQ1432" i="1" s="1"/>
  <c r="BQ1431" i="1" s="1"/>
  <c r="BM1433" i="1"/>
  <c r="BP1433" i="1" s="1"/>
  <c r="BU1433" i="1" s="1"/>
  <c r="BL1433" i="1"/>
  <c r="BL1432" i="1" s="1"/>
  <c r="BK1433" i="1"/>
  <c r="BM1432" i="1"/>
  <c r="BP1432" i="1" s="1"/>
  <c r="BU1432" i="1" s="1"/>
  <c r="AR1430" i="1"/>
  <c r="AX1430" i="1" s="1"/>
  <c r="BD1430" i="1" s="1"/>
  <c r="BJ1430" i="1" s="1"/>
  <c r="BP1430" i="1" s="1"/>
  <c r="BU1430" i="1" s="1"/>
  <c r="BZ1430" i="1" s="1"/>
  <c r="AQ1430" i="1"/>
  <c r="AW1430" i="1" s="1"/>
  <c r="BC1430" i="1" s="1"/>
  <c r="BI1430" i="1" s="1"/>
  <c r="BO1430" i="1" s="1"/>
  <c r="BT1430" i="1" s="1"/>
  <c r="BY1430" i="1" s="1"/>
  <c r="AP1430" i="1"/>
  <c r="AV1430" i="1" s="1"/>
  <c r="BB1430" i="1" s="1"/>
  <c r="BH1430" i="1" s="1"/>
  <c r="BN1430" i="1" s="1"/>
  <c r="BS1430" i="1" s="1"/>
  <c r="BX1430" i="1" s="1"/>
  <c r="CA1429" i="1"/>
  <c r="CA1428" i="1" s="1"/>
  <c r="CA1427" i="1" s="1"/>
  <c r="BW1429" i="1"/>
  <c r="BW1428" i="1" s="1"/>
  <c r="BW1427" i="1" s="1"/>
  <c r="BV1429" i="1"/>
  <c r="BV1428" i="1" s="1"/>
  <c r="BV1427" i="1" s="1"/>
  <c r="BR1429" i="1"/>
  <c r="BR1428" i="1" s="1"/>
  <c r="BR1427" i="1" s="1"/>
  <c r="BQ1429" i="1"/>
  <c r="BQ1428" i="1" s="1"/>
  <c r="BQ1427" i="1" s="1"/>
  <c r="BM1429" i="1"/>
  <c r="BM1428" i="1" s="1"/>
  <c r="BM1427" i="1" s="1"/>
  <c r="BL1429" i="1"/>
  <c r="BL1428" i="1" s="1"/>
  <c r="BL1427" i="1" s="1"/>
  <c r="BK1429" i="1"/>
  <c r="BK1428" i="1" s="1"/>
  <c r="BK1427" i="1" s="1"/>
  <c r="BG1429" i="1"/>
  <c r="BG1428" i="1" s="1"/>
  <c r="BG1427" i="1" s="1"/>
  <c r="BF1429" i="1"/>
  <c r="BF1428" i="1" s="1"/>
  <c r="BF1427" i="1" s="1"/>
  <c r="BE1429" i="1"/>
  <c r="BE1428" i="1" s="1"/>
  <c r="BE1427" i="1" s="1"/>
  <c r="BA1429" i="1"/>
  <c r="BA1428" i="1" s="1"/>
  <c r="BA1427" i="1" s="1"/>
  <c r="AZ1429" i="1"/>
  <c r="AZ1428" i="1" s="1"/>
  <c r="AZ1427" i="1" s="1"/>
  <c r="AY1429" i="1"/>
  <c r="AY1428" i="1" s="1"/>
  <c r="AY1427" i="1" s="1"/>
  <c r="AU1429" i="1"/>
  <c r="AU1428" i="1" s="1"/>
  <c r="AU1427" i="1" s="1"/>
  <c r="AT1429" i="1"/>
  <c r="AT1428" i="1" s="1"/>
  <c r="AT1427" i="1" s="1"/>
  <c r="AS1429" i="1"/>
  <c r="AS1428" i="1" s="1"/>
  <c r="AS1427" i="1" s="1"/>
  <c r="AO1429" i="1"/>
  <c r="AR1429" i="1" s="1"/>
  <c r="AN1429" i="1"/>
  <c r="AM1429" i="1"/>
  <c r="AO1428" i="1"/>
  <c r="AR1428" i="1" s="1"/>
  <c r="F1426" i="1"/>
  <c r="N1425" i="1"/>
  <c r="T1425" i="1" s="1"/>
  <c r="Z1425" i="1" s="1"/>
  <c r="AF1425" i="1" s="1"/>
  <c r="AL1425" i="1" s="1"/>
  <c r="AR1425" i="1" s="1"/>
  <c r="AX1425" i="1" s="1"/>
  <c r="BD1425" i="1" s="1"/>
  <c r="BJ1425" i="1" s="1"/>
  <c r="BP1425" i="1" s="1"/>
  <c r="BU1425" i="1" s="1"/>
  <c r="BZ1425" i="1" s="1"/>
  <c r="M1425" i="1"/>
  <c r="S1425" i="1" s="1"/>
  <c r="Y1425" i="1" s="1"/>
  <c r="AE1425" i="1" s="1"/>
  <c r="AK1425" i="1" s="1"/>
  <c r="AQ1425" i="1" s="1"/>
  <c r="AW1425" i="1" s="1"/>
  <c r="BC1425" i="1" s="1"/>
  <c r="BI1425" i="1" s="1"/>
  <c r="BO1425" i="1" s="1"/>
  <c r="BT1425" i="1" s="1"/>
  <c r="BY1425" i="1" s="1"/>
  <c r="L1425" i="1"/>
  <c r="R1425" i="1" s="1"/>
  <c r="X1425" i="1" s="1"/>
  <c r="AD1425" i="1" s="1"/>
  <c r="AJ1425" i="1" s="1"/>
  <c r="AP1425" i="1" s="1"/>
  <c r="AV1425" i="1" s="1"/>
  <c r="BB1425" i="1" s="1"/>
  <c r="BH1425" i="1" s="1"/>
  <c r="BN1425" i="1" s="1"/>
  <c r="BS1425" i="1" s="1"/>
  <c r="BX1425" i="1" s="1"/>
  <c r="CA1424" i="1"/>
  <c r="CA1423" i="1" s="1"/>
  <c r="CA1422" i="1" s="1"/>
  <c r="BW1424" i="1"/>
  <c r="BW1423" i="1" s="1"/>
  <c r="BW1422" i="1" s="1"/>
  <c r="BV1424" i="1"/>
  <c r="BR1424" i="1"/>
  <c r="BR1423" i="1" s="1"/>
  <c r="BQ1424" i="1"/>
  <c r="BQ1423" i="1" s="1"/>
  <c r="BM1424" i="1"/>
  <c r="BM1423" i="1" s="1"/>
  <c r="BM1422" i="1" s="1"/>
  <c r="BL1424" i="1"/>
  <c r="BL1423" i="1" s="1"/>
  <c r="BL1422" i="1" s="1"/>
  <c r="BK1424" i="1"/>
  <c r="BK1423" i="1" s="1"/>
  <c r="BK1422" i="1" s="1"/>
  <c r="BG1424" i="1"/>
  <c r="BG1423" i="1" s="1"/>
  <c r="BG1422" i="1" s="1"/>
  <c r="BF1424" i="1"/>
  <c r="BF1423" i="1" s="1"/>
  <c r="BF1422" i="1" s="1"/>
  <c r="BE1424" i="1"/>
  <c r="BE1423" i="1" s="1"/>
  <c r="BE1422" i="1" s="1"/>
  <c r="BA1424" i="1"/>
  <c r="BA1423" i="1" s="1"/>
  <c r="BA1422" i="1" s="1"/>
  <c r="AZ1424" i="1"/>
  <c r="AZ1423" i="1" s="1"/>
  <c r="AZ1422" i="1" s="1"/>
  <c r="AY1424" i="1"/>
  <c r="AY1423" i="1" s="1"/>
  <c r="AY1422" i="1" s="1"/>
  <c r="AU1424" i="1"/>
  <c r="AU1423" i="1" s="1"/>
  <c r="AU1422" i="1" s="1"/>
  <c r="AT1424" i="1"/>
  <c r="AT1423" i="1" s="1"/>
  <c r="AT1422" i="1" s="1"/>
  <c r="AS1424" i="1"/>
  <c r="AS1423" i="1" s="1"/>
  <c r="AS1422" i="1" s="1"/>
  <c r="AO1424" i="1"/>
  <c r="AO1423" i="1" s="1"/>
  <c r="AO1422" i="1" s="1"/>
  <c r="AN1424" i="1"/>
  <c r="AN1423" i="1" s="1"/>
  <c r="AN1422" i="1" s="1"/>
  <c r="AM1424" i="1"/>
  <c r="AM1423" i="1" s="1"/>
  <c r="AM1422" i="1" s="1"/>
  <c r="AI1424" i="1"/>
  <c r="AI1423" i="1" s="1"/>
  <c r="AI1422" i="1" s="1"/>
  <c r="AH1424" i="1"/>
  <c r="AH1423" i="1" s="1"/>
  <c r="AH1422" i="1" s="1"/>
  <c r="AG1424" i="1"/>
  <c r="AG1423" i="1" s="1"/>
  <c r="AG1422" i="1" s="1"/>
  <c r="AC1424" i="1"/>
  <c r="AB1424" i="1"/>
  <c r="AB1423" i="1" s="1"/>
  <c r="AB1422" i="1" s="1"/>
  <c r="AA1424" i="1"/>
  <c r="AA1423" i="1" s="1"/>
  <c r="AA1422" i="1" s="1"/>
  <c r="W1424" i="1"/>
  <c r="W1423" i="1" s="1"/>
  <c r="W1422" i="1" s="1"/>
  <c r="V1424" i="1"/>
  <c r="V1423" i="1" s="1"/>
  <c r="V1422" i="1" s="1"/>
  <c r="U1424" i="1"/>
  <c r="Q1424" i="1"/>
  <c r="Q1423" i="1" s="1"/>
  <c r="Q1422" i="1" s="1"/>
  <c r="P1424" i="1"/>
  <c r="P1423" i="1" s="1"/>
  <c r="P1422" i="1" s="1"/>
  <c r="O1424" i="1"/>
  <c r="O1423" i="1" s="1"/>
  <c r="O1422" i="1" s="1"/>
  <c r="K1424" i="1"/>
  <c r="K1423" i="1" s="1"/>
  <c r="K1422" i="1" s="1"/>
  <c r="J1424" i="1"/>
  <c r="J1423" i="1" s="1"/>
  <c r="J1422" i="1" s="1"/>
  <c r="I1424" i="1"/>
  <c r="I1423" i="1" s="1"/>
  <c r="I1422" i="1" s="1"/>
  <c r="H1424" i="1"/>
  <c r="G1424" i="1"/>
  <c r="F1424" i="1"/>
  <c r="BV1423" i="1"/>
  <c r="BV1422" i="1" s="1"/>
  <c r="AC1423" i="1"/>
  <c r="AC1422" i="1" s="1"/>
  <c r="U1423" i="1"/>
  <c r="U1422" i="1" s="1"/>
  <c r="N1421" i="1"/>
  <c r="T1421" i="1" s="1"/>
  <c r="Z1421" i="1" s="1"/>
  <c r="AF1421" i="1" s="1"/>
  <c r="AL1421" i="1" s="1"/>
  <c r="AR1421" i="1" s="1"/>
  <c r="AX1421" i="1" s="1"/>
  <c r="BD1421" i="1" s="1"/>
  <c r="BJ1421" i="1" s="1"/>
  <c r="BP1421" i="1" s="1"/>
  <c r="BU1421" i="1" s="1"/>
  <c r="BZ1421" i="1" s="1"/>
  <c r="M1421" i="1"/>
  <c r="S1421" i="1" s="1"/>
  <c r="Y1421" i="1" s="1"/>
  <c r="AE1421" i="1" s="1"/>
  <c r="AK1421" i="1" s="1"/>
  <c r="AQ1421" i="1" s="1"/>
  <c r="AW1421" i="1" s="1"/>
  <c r="BC1421" i="1" s="1"/>
  <c r="BI1421" i="1" s="1"/>
  <c r="BO1421" i="1" s="1"/>
  <c r="BT1421" i="1" s="1"/>
  <c r="BY1421" i="1" s="1"/>
  <c r="L1421" i="1"/>
  <c r="R1421" i="1" s="1"/>
  <c r="X1421" i="1" s="1"/>
  <c r="AD1421" i="1" s="1"/>
  <c r="AJ1421" i="1" s="1"/>
  <c r="AP1421" i="1" s="1"/>
  <c r="AV1421" i="1" s="1"/>
  <c r="BB1421" i="1" s="1"/>
  <c r="BH1421" i="1" s="1"/>
  <c r="BN1421" i="1" s="1"/>
  <c r="BS1421" i="1" s="1"/>
  <c r="BX1421" i="1" s="1"/>
  <c r="CA1420" i="1"/>
  <c r="CA1419" i="1" s="1"/>
  <c r="CA1418" i="1" s="1"/>
  <c r="CA1417" i="1" s="1"/>
  <c r="BW1420" i="1"/>
  <c r="BW1419" i="1" s="1"/>
  <c r="BW1418" i="1" s="1"/>
  <c r="BV1420" i="1"/>
  <c r="BV1419" i="1" s="1"/>
  <c r="BV1418" i="1" s="1"/>
  <c r="BR1420" i="1"/>
  <c r="BQ1420" i="1"/>
  <c r="BM1420" i="1"/>
  <c r="BM1419" i="1" s="1"/>
  <c r="BM1418" i="1" s="1"/>
  <c r="BL1420" i="1"/>
  <c r="BL1419" i="1" s="1"/>
  <c r="BL1418" i="1" s="1"/>
  <c r="BK1420" i="1"/>
  <c r="BK1419" i="1" s="1"/>
  <c r="BK1418" i="1" s="1"/>
  <c r="BK1417" i="1" s="1"/>
  <c r="BG1420" i="1"/>
  <c r="BG1419" i="1" s="1"/>
  <c r="BG1418" i="1" s="1"/>
  <c r="BG1417" i="1" s="1"/>
  <c r="BF1420" i="1"/>
  <c r="BF1419" i="1" s="1"/>
  <c r="BF1418" i="1" s="1"/>
  <c r="BE1420" i="1"/>
  <c r="BE1419" i="1" s="1"/>
  <c r="BE1418" i="1" s="1"/>
  <c r="BA1420" i="1"/>
  <c r="BA1419" i="1" s="1"/>
  <c r="BA1418" i="1" s="1"/>
  <c r="AZ1420" i="1"/>
  <c r="AZ1419" i="1" s="1"/>
  <c r="AZ1418" i="1" s="1"/>
  <c r="AY1420" i="1"/>
  <c r="AU1420" i="1"/>
  <c r="AU1419" i="1" s="1"/>
  <c r="AU1418" i="1" s="1"/>
  <c r="AT1420" i="1"/>
  <c r="AT1419" i="1" s="1"/>
  <c r="AT1418" i="1" s="1"/>
  <c r="AS1420" i="1"/>
  <c r="AS1419" i="1" s="1"/>
  <c r="AS1418" i="1" s="1"/>
  <c r="AO1420" i="1"/>
  <c r="AO1419" i="1" s="1"/>
  <c r="AO1418" i="1" s="1"/>
  <c r="AN1420" i="1"/>
  <c r="AN1419" i="1" s="1"/>
  <c r="AN1418" i="1" s="1"/>
  <c r="AM1420" i="1"/>
  <c r="AM1419" i="1" s="1"/>
  <c r="AM1418" i="1" s="1"/>
  <c r="AM1417" i="1" s="1"/>
  <c r="AI1420" i="1"/>
  <c r="AI1419" i="1" s="1"/>
  <c r="AI1418" i="1" s="1"/>
  <c r="AI1417" i="1" s="1"/>
  <c r="AH1420" i="1"/>
  <c r="AH1419" i="1" s="1"/>
  <c r="AH1418" i="1" s="1"/>
  <c r="AG1420" i="1"/>
  <c r="AG1419" i="1" s="1"/>
  <c r="AG1418" i="1" s="1"/>
  <c r="AC1420" i="1"/>
  <c r="AC1419" i="1" s="1"/>
  <c r="AC1418" i="1" s="1"/>
  <c r="AB1420" i="1"/>
  <c r="AA1420" i="1"/>
  <c r="W1420" i="1"/>
  <c r="W1419" i="1" s="1"/>
  <c r="W1418" i="1" s="1"/>
  <c r="V1420" i="1"/>
  <c r="V1419" i="1" s="1"/>
  <c r="V1418" i="1" s="1"/>
  <c r="U1420" i="1"/>
  <c r="U1419" i="1" s="1"/>
  <c r="U1418" i="1" s="1"/>
  <c r="Q1420" i="1"/>
  <c r="Q1419" i="1" s="1"/>
  <c r="Q1418" i="1" s="1"/>
  <c r="P1420" i="1"/>
  <c r="P1419" i="1" s="1"/>
  <c r="P1418" i="1" s="1"/>
  <c r="O1420" i="1"/>
  <c r="O1419" i="1" s="1"/>
  <c r="O1418" i="1" s="1"/>
  <c r="O1417" i="1" s="1"/>
  <c r="K1420" i="1"/>
  <c r="K1419" i="1" s="1"/>
  <c r="K1418" i="1" s="1"/>
  <c r="J1420" i="1"/>
  <c r="I1420" i="1"/>
  <c r="I1419" i="1" s="1"/>
  <c r="I1418" i="1" s="1"/>
  <c r="H1420" i="1"/>
  <c r="H1419" i="1" s="1"/>
  <c r="G1420" i="1"/>
  <c r="G1419" i="1" s="1"/>
  <c r="F1420" i="1"/>
  <c r="AY1419" i="1"/>
  <c r="AY1418" i="1" s="1"/>
  <c r="AB1419" i="1"/>
  <c r="AB1418" i="1" s="1"/>
  <c r="AA1419" i="1"/>
  <c r="AA1418" i="1" s="1"/>
  <c r="N1416" i="1"/>
  <c r="T1416" i="1" s="1"/>
  <c r="Z1416" i="1" s="1"/>
  <c r="AF1416" i="1" s="1"/>
  <c r="AL1416" i="1" s="1"/>
  <c r="AR1416" i="1" s="1"/>
  <c r="AX1416" i="1" s="1"/>
  <c r="BD1416" i="1" s="1"/>
  <c r="BJ1416" i="1" s="1"/>
  <c r="BP1416" i="1" s="1"/>
  <c r="BU1416" i="1" s="1"/>
  <c r="BZ1416" i="1" s="1"/>
  <c r="M1416" i="1"/>
  <c r="S1416" i="1" s="1"/>
  <c r="Y1416" i="1" s="1"/>
  <c r="AE1416" i="1" s="1"/>
  <c r="AK1416" i="1" s="1"/>
  <c r="AQ1416" i="1" s="1"/>
  <c r="AW1416" i="1" s="1"/>
  <c r="BC1416" i="1" s="1"/>
  <c r="BI1416" i="1" s="1"/>
  <c r="BO1416" i="1" s="1"/>
  <c r="BT1416" i="1" s="1"/>
  <c r="BY1416" i="1" s="1"/>
  <c r="L1416" i="1"/>
  <c r="R1416" i="1" s="1"/>
  <c r="X1416" i="1" s="1"/>
  <c r="AD1416" i="1" s="1"/>
  <c r="AJ1416" i="1" s="1"/>
  <c r="AP1416" i="1" s="1"/>
  <c r="AV1416" i="1" s="1"/>
  <c r="BB1416" i="1" s="1"/>
  <c r="BH1416" i="1" s="1"/>
  <c r="BN1416" i="1" s="1"/>
  <c r="BS1416" i="1" s="1"/>
  <c r="BX1416" i="1" s="1"/>
  <c r="CA1415" i="1"/>
  <c r="BW1415" i="1"/>
  <c r="BW1414" i="1" s="1"/>
  <c r="BW1413" i="1" s="1"/>
  <c r="BW1412" i="1" s="1"/>
  <c r="BV1415" i="1"/>
  <c r="BV1414" i="1" s="1"/>
  <c r="BV1413" i="1" s="1"/>
  <c r="BV1412" i="1" s="1"/>
  <c r="BR1415" i="1"/>
  <c r="BQ1415" i="1"/>
  <c r="BM1415" i="1"/>
  <c r="BM1414" i="1" s="1"/>
  <c r="BM1413" i="1" s="1"/>
  <c r="BM1412" i="1" s="1"/>
  <c r="BL1415" i="1"/>
  <c r="BL1414" i="1" s="1"/>
  <c r="BL1413" i="1" s="1"/>
  <c r="BL1412" i="1" s="1"/>
  <c r="BK1415" i="1"/>
  <c r="BK1414" i="1" s="1"/>
  <c r="BK1413" i="1" s="1"/>
  <c r="BK1412" i="1" s="1"/>
  <c r="BG1415" i="1"/>
  <c r="BG1414" i="1" s="1"/>
  <c r="BG1413" i="1" s="1"/>
  <c r="BG1412" i="1" s="1"/>
  <c r="BF1415" i="1"/>
  <c r="BF1414" i="1" s="1"/>
  <c r="BF1413" i="1" s="1"/>
  <c r="BF1412" i="1" s="1"/>
  <c r="BE1415" i="1"/>
  <c r="BE1414" i="1" s="1"/>
  <c r="BE1413" i="1" s="1"/>
  <c r="BE1412" i="1" s="1"/>
  <c r="BA1415" i="1"/>
  <c r="BA1414" i="1" s="1"/>
  <c r="BA1413" i="1" s="1"/>
  <c r="BA1412" i="1" s="1"/>
  <c r="AZ1415" i="1"/>
  <c r="AY1415" i="1"/>
  <c r="AY1414" i="1" s="1"/>
  <c r="AY1413" i="1" s="1"/>
  <c r="AY1412" i="1" s="1"/>
  <c r="AU1415" i="1"/>
  <c r="AU1414" i="1" s="1"/>
  <c r="AU1413" i="1" s="1"/>
  <c r="AU1412" i="1" s="1"/>
  <c r="AT1415" i="1"/>
  <c r="AT1414" i="1" s="1"/>
  <c r="AS1415" i="1"/>
  <c r="AS1414" i="1" s="1"/>
  <c r="AS1413" i="1" s="1"/>
  <c r="AS1412" i="1" s="1"/>
  <c r="AO1415" i="1"/>
  <c r="AO1414" i="1" s="1"/>
  <c r="AO1413" i="1" s="1"/>
  <c r="AO1412" i="1" s="1"/>
  <c r="AN1415" i="1"/>
  <c r="AN1414" i="1" s="1"/>
  <c r="AN1413" i="1" s="1"/>
  <c r="AN1412" i="1" s="1"/>
  <c r="AM1415" i="1"/>
  <c r="AM1414" i="1" s="1"/>
  <c r="AM1413" i="1" s="1"/>
  <c r="AM1412" i="1" s="1"/>
  <c r="AI1415" i="1"/>
  <c r="AH1415" i="1"/>
  <c r="AH1414" i="1" s="1"/>
  <c r="AH1413" i="1" s="1"/>
  <c r="AH1412" i="1" s="1"/>
  <c r="AG1415" i="1"/>
  <c r="AG1414" i="1" s="1"/>
  <c r="AG1413" i="1" s="1"/>
  <c r="AG1412" i="1" s="1"/>
  <c r="AC1415" i="1"/>
  <c r="AC1414" i="1" s="1"/>
  <c r="AC1413" i="1" s="1"/>
  <c r="AC1412" i="1" s="1"/>
  <c r="AB1415" i="1"/>
  <c r="AA1415" i="1"/>
  <c r="AA1414" i="1" s="1"/>
  <c r="AA1413" i="1" s="1"/>
  <c r="AA1412" i="1" s="1"/>
  <c r="W1415" i="1"/>
  <c r="W1414" i="1" s="1"/>
  <c r="W1413" i="1" s="1"/>
  <c r="W1412" i="1" s="1"/>
  <c r="V1415" i="1"/>
  <c r="V1414" i="1" s="1"/>
  <c r="V1413" i="1" s="1"/>
  <c r="V1412" i="1" s="1"/>
  <c r="U1415" i="1"/>
  <c r="U1414" i="1" s="1"/>
  <c r="U1413" i="1" s="1"/>
  <c r="U1412" i="1" s="1"/>
  <c r="Q1415" i="1"/>
  <c r="Q1414" i="1" s="1"/>
  <c r="Q1413" i="1" s="1"/>
  <c r="Q1412" i="1" s="1"/>
  <c r="P1415" i="1"/>
  <c r="P1414" i="1" s="1"/>
  <c r="P1413" i="1" s="1"/>
  <c r="P1412" i="1" s="1"/>
  <c r="O1415" i="1"/>
  <c r="O1414" i="1" s="1"/>
  <c r="O1413" i="1" s="1"/>
  <c r="O1412" i="1" s="1"/>
  <c r="K1415" i="1"/>
  <c r="K1414" i="1" s="1"/>
  <c r="K1413" i="1" s="1"/>
  <c r="K1412" i="1" s="1"/>
  <c r="J1415" i="1"/>
  <c r="I1415" i="1"/>
  <c r="I1414" i="1" s="1"/>
  <c r="I1413" i="1" s="1"/>
  <c r="I1412" i="1" s="1"/>
  <c r="H1415" i="1"/>
  <c r="H1414" i="1" s="1"/>
  <c r="G1415" i="1"/>
  <c r="G1414" i="1" s="1"/>
  <c r="F1415" i="1"/>
  <c r="CA1414" i="1"/>
  <c r="CA1413" i="1" s="1"/>
  <c r="CA1412" i="1" s="1"/>
  <c r="AZ1414" i="1"/>
  <c r="AZ1413" i="1" s="1"/>
  <c r="AZ1412" i="1" s="1"/>
  <c r="AI1414" i="1"/>
  <c r="AI1413" i="1" s="1"/>
  <c r="AI1412" i="1" s="1"/>
  <c r="AB1414" i="1"/>
  <c r="AB1413" i="1" s="1"/>
  <c r="AB1412" i="1" s="1"/>
  <c r="AT1413" i="1"/>
  <c r="AT1412" i="1" s="1"/>
  <c r="N1411" i="1"/>
  <c r="T1411" i="1" s="1"/>
  <c r="Z1411" i="1" s="1"/>
  <c r="AF1411" i="1" s="1"/>
  <c r="AL1411" i="1" s="1"/>
  <c r="AR1411" i="1" s="1"/>
  <c r="AX1411" i="1" s="1"/>
  <c r="BD1411" i="1" s="1"/>
  <c r="BJ1411" i="1" s="1"/>
  <c r="BP1411" i="1" s="1"/>
  <c r="BU1411" i="1" s="1"/>
  <c r="BZ1411" i="1" s="1"/>
  <c r="M1411" i="1"/>
  <c r="S1411" i="1" s="1"/>
  <c r="Y1411" i="1" s="1"/>
  <c r="AE1411" i="1" s="1"/>
  <c r="AK1411" i="1" s="1"/>
  <c r="AQ1411" i="1" s="1"/>
  <c r="AW1411" i="1" s="1"/>
  <c r="BC1411" i="1" s="1"/>
  <c r="BI1411" i="1" s="1"/>
  <c r="BO1411" i="1" s="1"/>
  <c r="BT1411" i="1" s="1"/>
  <c r="BY1411" i="1" s="1"/>
  <c r="L1411" i="1"/>
  <c r="R1411" i="1" s="1"/>
  <c r="X1411" i="1" s="1"/>
  <c r="AD1411" i="1" s="1"/>
  <c r="AJ1411" i="1" s="1"/>
  <c r="AP1411" i="1" s="1"/>
  <c r="AV1411" i="1" s="1"/>
  <c r="BB1411" i="1" s="1"/>
  <c r="BH1411" i="1" s="1"/>
  <c r="BN1411" i="1" s="1"/>
  <c r="BS1411" i="1" s="1"/>
  <c r="BX1411" i="1" s="1"/>
  <c r="CA1410" i="1"/>
  <c r="CA1409" i="1" s="1"/>
  <c r="CA1408" i="1" s="1"/>
  <c r="BW1410" i="1"/>
  <c r="BW1409" i="1" s="1"/>
  <c r="BW1408" i="1" s="1"/>
  <c r="BV1410" i="1"/>
  <c r="BV1409" i="1" s="1"/>
  <c r="BV1408" i="1" s="1"/>
  <c r="BR1410" i="1"/>
  <c r="BQ1410" i="1"/>
  <c r="BM1410" i="1"/>
  <c r="BM1409" i="1" s="1"/>
  <c r="BM1408" i="1" s="1"/>
  <c r="BL1410" i="1"/>
  <c r="BK1410" i="1"/>
  <c r="BK1409" i="1" s="1"/>
  <c r="BK1408" i="1" s="1"/>
  <c r="BG1410" i="1"/>
  <c r="BG1409" i="1" s="1"/>
  <c r="BG1408" i="1" s="1"/>
  <c r="BF1410" i="1"/>
  <c r="BF1409" i="1" s="1"/>
  <c r="BF1408" i="1" s="1"/>
  <c r="BE1410" i="1"/>
  <c r="BE1409" i="1" s="1"/>
  <c r="BE1408" i="1" s="1"/>
  <c r="BA1410" i="1"/>
  <c r="BA1409" i="1" s="1"/>
  <c r="BA1408" i="1" s="1"/>
  <c r="AZ1410" i="1"/>
  <c r="AY1410" i="1"/>
  <c r="AY1409" i="1" s="1"/>
  <c r="AY1408" i="1" s="1"/>
  <c r="AU1410" i="1"/>
  <c r="AU1409" i="1" s="1"/>
  <c r="AU1408" i="1" s="1"/>
  <c r="AT1410" i="1"/>
  <c r="AT1409" i="1" s="1"/>
  <c r="AT1408" i="1" s="1"/>
  <c r="AS1410" i="1"/>
  <c r="AS1409" i="1" s="1"/>
  <c r="AS1408" i="1" s="1"/>
  <c r="AO1410" i="1"/>
  <c r="AO1409" i="1" s="1"/>
  <c r="AO1408" i="1" s="1"/>
  <c r="AN1410" i="1"/>
  <c r="AM1410" i="1"/>
  <c r="AM1409" i="1" s="1"/>
  <c r="AM1408" i="1" s="1"/>
  <c r="AI1410" i="1"/>
  <c r="AH1410" i="1"/>
  <c r="AH1409" i="1" s="1"/>
  <c r="AH1408" i="1" s="1"/>
  <c r="AG1410" i="1"/>
  <c r="AG1409" i="1" s="1"/>
  <c r="AG1408" i="1" s="1"/>
  <c r="AC1410" i="1"/>
  <c r="AC1409" i="1" s="1"/>
  <c r="AC1408" i="1" s="1"/>
  <c r="AB1410" i="1"/>
  <c r="AB1409" i="1" s="1"/>
  <c r="AB1408" i="1" s="1"/>
  <c r="AA1410" i="1"/>
  <c r="AA1409" i="1" s="1"/>
  <c r="AA1408" i="1" s="1"/>
  <c r="W1410" i="1"/>
  <c r="W1409" i="1" s="1"/>
  <c r="W1408" i="1" s="1"/>
  <c r="V1410" i="1"/>
  <c r="V1409" i="1" s="1"/>
  <c r="V1408" i="1" s="1"/>
  <c r="U1410" i="1"/>
  <c r="U1409" i="1" s="1"/>
  <c r="U1408" i="1" s="1"/>
  <c r="Q1410" i="1"/>
  <c r="Q1409" i="1" s="1"/>
  <c r="Q1408" i="1" s="1"/>
  <c r="P1410" i="1"/>
  <c r="P1409" i="1" s="1"/>
  <c r="P1408" i="1" s="1"/>
  <c r="O1410" i="1"/>
  <c r="O1409" i="1" s="1"/>
  <c r="O1408" i="1" s="1"/>
  <c r="K1410" i="1"/>
  <c r="K1409" i="1" s="1"/>
  <c r="K1408" i="1" s="1"/>
  <c r="J1410" i="1"/>
  <c r="I1410" i="1"/>
  <c r="I1409" i="1" s="1"/>
  <c r="I1408" i="1" s="1"/>
  <c r="H1410" i="1"/>
  <c r="H1409" i="1" s="1"/>
  <c r="G1410" i="1"/>
  <c r="G1409" i="1" s="1"/>
  <c r="F1410" i="1"/>
  <c r="BL1409" i="1"/>
  <c r="BL1408" i="1" s="1"/>
  <c r="AZ1409" i="1"/>
  <c r="AZ1408" i="1" s="1"/>
  <c r="AN1409" i="1"/>
  <c r="AN1408" i="1" s="1"/>
  <c r="AI1409" i="1"/>
  <c r="AI1408" i="1" s="1"/>
  <c r="AM1407" i="1"/>
  <c r="AM1406" i="1" s="1"/>
  <c r="AM1405" i="1" s="1"/>
  <c r="AM1404" i="1" s="1"/>
  <c r="N1407" i="1"/>
  <c r="T1407" i="1" s="1"/>
  <c r="Z1407" i="1" s="1"/>
  <c r="AF1407" i="1" s="1"/>
  <c r="AL1407" i="1" s="1"/>
  <c r="AR1407" i="1" s="1"/>
  <c r="AX1407" i="1" s="1"/>
  <c r="BD1407" i="1" s="1"/>
  <c r="BJ1407" i="1" s="1"/>
  <c r="BP1407" i="1" s="1"/>
  <c r="BU1407" i="1" s="1"/>
  <c r="BZ1407" i="1" s="1"/>
  <c r="M1407" i="1"/>
  <c r="S1407" i="1" s="1"/>
  <c r="Y1407" i="1" s="1"/>
  <c r="AE1407" i="1" s="1"/>
  <c r="AK1407" i="1" s="1"/>
  <c r="AQ1407" i="1" s="1"/>
  <c r="AW1407" i="1" s="1"/>
  <c r="BC1407" i="1" s="1"/>
  <c r="BI1407" i="1" s="1"/>
  <c r="BO1407" i="1" s="1"/>
  <c r="BT1407" i="1" s="1"/>
  <c r="BY1407" i="1" s="1"/>
  <c r="L1407" i="1"/>
  <c r="R1407" i="1" s="1"/>
  <c r="X1407" i="1" s="1"/>
  <c r="AD1407" i="1" s="1"/>
  <c r="AJ1407" i="1" s="1"/>
  <c r="CA1406" i="1"/>
  <c r="CA1405" i="1" s="1"/>
  <c r="CA1404" i="1" s="1"/>
  <c r="BW1406" i="1"/>
  <c r="BV1406" i="1"/>
  <c r="BV1405" i="1" s="1"/>
  <c r="BV1404" i="1" s="1"/>
  <c r="BR1406" i="1"/>
  <c r="BR1405" i="1" s="1"/>
  <c r="BQ1406" i="1"/>
  <c r="BM1406" i="1"/>
  <c r="BM1405" i="1" s="1"/>
  <c r="BM1404" i="1" s="1"/>
  <c r="BL1406" i="1"/>
  <c r="BL1405" i="1" s="1"/>
  <c r="BL1404" i="1" s="1"/>
  <c r="BK1406" i="1"/>
  <c r="BK1405" i="1" s="1"/>
  <c r="BK1404" i="1" s="1"/>
  <c r="BG1406" i="1"/>
  <c r="BG1405" i="1" s="1"/>
  <c r="BG1404" i="1" s="1"/>
  <c r="BF1406" i="1"/>
  <c r="BE1406" i="1"/>
  <c r="BE1405" i="1" s="1"/>
  <c r="BE1404" i="1" s="1"/>
  <c r="BA1406" i="1"/>
  <c r="BA1405" i="1" s="1"/>
  <c r="BA1404" i="1" s="1"/>
  <c r="AZ1406" i="1"/>
  <c r="AZ1405" i="1" s="1"/>
  <c r="AZ1404" i="1" s="1"/>
  <c r="AY1406" i="1"/>
  <c r="AU1406" i="1"/>
  <c r="AU1405" i="1" s="1"/>
  <c r="AU1404" i="1" s="1"/>
  <c r="AT1406" i="1"/>
  <c r="AT1405" i="1" s="1"/>
  <c r="AT1404" i="1" s="1"/>
  <c r="AS1406" i="1"/>
  <c r="AS1405" i="1" s="1"/>
  <c r="AS1404" i="1" s="1"/>
  <c r="AO1406" i="1"/>
  <c r="AO1405" i="1" s="1"/>
  <c r="AO1404" i="1" s="1"/>
  <c r="AN1406" i="1"/>
  <c r="AN1405" i="1" s="1"/>
  <c r="AN1404" i="1" s="1"/>
  <c r="AI1406" i="1"/>
  <c r="AI1405" i="1" s="1"/>
  <c r="AI1404" i="1" s="1"/>
  <c r="AH1406" i="1"/>
  <c r="AH1405" i="1" s="1"/>
  <c r="AH1404" i="1" s="1"/>
  <c r="AG1406" i="1"/>
  <c r="AG1405" i="1" s="1"/>
  <c r="AG1404" i="1" s="1"/>
  <c r="AC1406" i="1"/>
  <c r="AC1405" i="1" s="1"/>
  <c r="AC1404" i="1" s="1"/>
  <c r="AC1399" i="1" s="1"/>
  <c r="AB1406" i="1"/>
  <c r="AB1405" i="1" s="1"/>
  <c r="AB1404" i="1" s="1"/>
  <c r="AA1406" i="1"/>
  <c r="AA1405" i="1" s="1"/>
  <c r="AA1404" i="1" s="1"/>
  <c r="W1406" i="1"/>
  <c r="V1406" i="1"/>
  <c r="V1405" i="1" s="1"/>
  <c r="V1404" i="1" s="1"/>
  <c r="V1399" i="1" s="1"/>
  <c r="U1406" i="1"/>
  <c r="U1405" i="1" s="1"/>
  <c r="U1404" i="1" s="1"/>
  <c r="Q1406" i="1"/>
  <c r="Q1405" i="1" s="1"/>
  <c r="Q1404" i="1" s="1"/>
  <c r="P1406" i="1"/>
  <c r="P1405" i="1" s="1"/>
  <c r="P1404" i="1" s="1"/>
  <c r="O1406" i="1"/>
  <c r="O1405" i="1" s="1"/>
  <c r="O1404" i="1" s="1"/>
  <c r="K1406" i="1"/>
  <c r="K1405" i="1" s="1"/>
  <c r="K1404" i="1" s="1"/>
  <c r="K1399" i="1" s="1"/>
  <c r="J1406" i="1"/>
  <c r="I1406" i="1"/>
  <c r="H1406" i="1"/>
  <c r="G1406" i="1"/>
  <c r="F1406" i="1"/>
  <c r="BW1405" i="1"/>
  <c r="BW1404" i="1" s="1"/>
  <c r="BF1405" i="1"/>
  <c r="BF1404" i="1" s="1"/>
  <c r="AY1405" i="1"/>
  <c r="AY1404" i="1" s="1"/>
  <c r="W1405" i="1"/>
  <c r="W1404" i="1" s="1"/>
  <c r="J1405" i="1"/>
  <c r="J1404" i="1" s="1"/>
  <c r="F1405" i="1"/>
  <c r="AW1403" i="1"/>
  <c r="BC1403" i="1" s="1"/>
  <c r="BI1403" i="1" s="1"/>
  <c r="BO1403" i="1" s="1"/>
  <c r="BT1403" i="1" s="1"/>
  <c r="BY1403" i="1" s="1"/>
  <c r="AR1403" i="1"/>
  <c r="AX1403" i="1" s="1"/>
  <c r="BD1403" i="1" s="1"/>
  <c r="BJ1403" i="1" s="1"/>
  <c r="BP1403" i="1" s="1"/>
  <c r="BU1403" i="1" s="1"/>
  <c r="BZ1403" i="1" s="1"/>
  <c r="AQ1403" i="1"/>
  <c r="AP1403" i="1"/>
  <c r="AV1403" i="1" s="1"/>
  <c r="BB1403" i="1" s="1"/>
  <c r="BH1403" i="1" s="1"/>
  <c r="BN1403" i="1" s="1"/>
  <c r="BS1403" i="1" s="1"/>
  <c r="BX1403" i="1" s="1"/>
  <c r="CA1402" i="1"/>
  <c r="CA1401" i="1" s="1"/>
  <c r="CA1400" i="1" s="1"/>
  <c r="BW1402" i="1"/>
  <c r="BW1401" i="1" s="1"/>
  <c r="BW1400" i="1" s="1"/>
  <c r="BV1402" i="1"/>
  <c r="BV1401" i="1" s="1"/>
  <c r="BV1400" i="1" s="1"/>
  <c r="BR1402" i="1"/>
  <c r="BR1401" i="1" s="1"/>
  <c r="BR1400" i="1" s="1"/>
  <c r="BQ1402" i="1"/>
  <c r="BQ1401" i="1" s="1"/>
  <c r="BM1402" i="1"/>
  <c r="BM1401" i="1" s="1"/>
  <c r="BM1400" i="1" s="1"/>
  <c r="BL1402" i="1"/>
  <c r="BL1401" i="1" s="1"/>
  <c r="BL1400" i="1" s="1"/>
  <c r="BK1402" i="1"/>
  <c r="BK1401" i="1" s="1"/>
  <c r="BK1400" i="1" s="1"/>
  <c r="BG1402" i="1"/>
  <c r="BG1401" i="1" s="1"/>
  <c r="BG1400" i="1" s="1"/>
  <c r="BF1402" i="1"/>
  <c r="BF1401" i="1" s="1"/>
  <c r="BF1400" i="1" s="1"/>
  <c r="BE1402" i="1"/>
  <c r="BA1402" i="1"/>
  <c r="BA1401" i="1" s="1"/>
  <c r="BA1400" i="1" s="1"/>
  <c r="AZ1402" i="1"/>
  <c r="AZ1401" i="1" s="1"/>
  <c r="AZ1400" i="1" s="1"/>
  <c r="AY1402" i="1"/>
  <c r="AY1401" i="1" s="1"/>
  <c r="AY1400" i="1" s="1"/>
  <c r="AU1402" i="1"/>
  <c r="AU1401" i="1" s="1"/>
  <c r="AU1400" i="1" s="1"/>
  <c r="AT1402" i="1"/>
  <c r="AT1401" i="1" s="1"/>
  <c r="AT1400" i="1" s="1"/>
  <c r="AS1402" i="1"/>
  <c r="AS1401" i="1" s="1"/>
  <c r="AS1400" i="1" s="1"/>
  <c r="AO1402" i="1"/>
  <c r="AR1402" i="1" s="1"/>
  <c r="AN1402" i="1"/>
  <c r="AM1402" i="1"/>
  <c r="AP1402" i="1" s="1"/>
  <c r="BE1401" i="1"/>
  <c r="BE1400" i="1" s="1"/>
  <c r="AF1397" i="1"/>
  <c r="AL1397" i="1" s="1"/>
  <c r="AR1397" i="1" s="1"/>
  <c r="AX1397" i="1" s="1"/>
  <c r="BD1397" i="1" s="1"/>
  <c r="BJ1397" i="1" s="1"/>
  <c r="BP1397" i="1" s="1"/>
  <c r="BU1397" i="1" s="1"/>
  <c r="BZ1397" i="1" s="1"/>
  <c r="AE1397" i="1"/>
  <c r="AK1397" i="1" s="1"/>
  <c r="AQ1397" i="1" s="1"/>
  <c r="AW1397" i="1" s="1"/>
  <c r="BC1397" i="1" s="1"/>
  <c r="BI1397" i="1" s="1"/>
  <c r="BO1397" i="1" s="1"/>
  <c r="BT1397" i="1" s="1"/>
  <c r="BY1397" i="1" s="1"/>
  <c r="AD1397" i="1"/>
  <c r="AJ1397" i="1" s="1"/>
  <c r="AP1397" i="1" s="1"/>
  <c r="AV1397" i="1" s="1"/>
  <c r="BB1397" i="1" s="1"/>
  <c r="BH1397" i="1" s="1"/>
  <c r="BN1397" i="1" s="1"/>
  <c r="BS1397" i="1" s="1"/>
  <c r="BX1397" i="1" s="1"/>
  <c r="CA1396" i="1"/>
  <c r="CA1395" i="1" s="1"/>
  <c r="CA1394" i="1" s="1"/>
  <c r="CA1393" i="1" s="1"/>
  <c r="BW1396" i="1"/>
  <c r="BW1395" i="1" s="1"/>
  <c r="BW1394" i="1" s="1"/>
  <c r="BW1393" i="1" s="1"/>
  <c r="BV1396" i="1"/>
  <c r="BV1395" i="1" s="1"/>
  <c r="BV1394" i="1" s="1"/>
  <c r="BV1393" i="1" s="1"/>
  <c r="BR1396" i="1"/>
  <c r="BQ1396" i="1"/>
  <c r="BQ1395" i="1" s="1"/>
  <c r="BQ1394" i="1" s="1"/>
  <c r="BQ1393" i="1" s="1"/>
  <c r="BM1396" i="1"/>
  <c r="BM1395" i="1" s="1"/>
  <c r="BM1394" i="1" s="1"/>
  <c r="BM1393" i="1" s="1"/>
  <c r="BL1396" i="1"/>
  <c r="BL1395" i="1" s="1"/>
  <c r="BK1396" i="1"/>
  <c r="BK1395" i="1" s="1"/>
  <c r="BK1394" i="1" s="1"/>
  <c r="BK1393" i="1" s="1"/>
  <c r="BG1396" i="1"/>
  <c r="BG1395" i="1" s="1"/>
  <c r="BG1394" i="1" s="1"/>
  <c r="BG1393" i="1" s="1"/>
  <c r="BF1396" i="1"/>
  <c r="BF1395" i="1" s="1"/>
  <c r="BF1394" i="1" s="1"/>
  <c r="BF1393" i="1" s="1"/>
  <c r="BE1396" i="1"/>
  <c r="BE1395" i="1" s="1"/>
  <c r="BE1394" i="1" s="1"/>
  <c r="BE1393" i="1" s="1"/>
  <c r="BA1396" i="1"/>
  <c r="BA1395" i="1" s="1"/>
  <c r="BA1394" i="1" s="1"/>
  <c r="BA1393" i="1" s="1"/>
  <c r="AZ1396" i="1"/>
  <c r="AZ1395" i="1" s="1"/>
  <c r="AZ1394" i="1" s="1"/>
  <c r="AZ1393" i="1" s="1"/>
  <c r="AY1396" i="1"/>
  <c r="AY1395" i="1" s="1"/>
  <c r="AY1394" i="1" s="1"/>
  <c r="AY1393" i="1" s="1"/>
  <c r="AU1396" i="1"/>
  <c r="AU1395" i="1" s="1"/>
  <c r="AU1394" i="1" s="1"/>
  <c r="AU1393" i="1" s="1"/>
  <c r="AT1396" i="1"/>
  <c r="AT1395" i="1" s="1"/>
  <c r="AT1394" i="1" s="1"/>
  <c r="AT1393" i="1" s="1"/>
  <c r="AS1396" i="1"/>
  <c r="AS1395" i="1" s="1"/>
  <c r="AS1394" i="1" s="1"/>
  <c r="AS1393" i="1" s="1"/>
  <c r="AO1396" i="1"/>
  <c r="AO1395" i="1" s="1"/>
  <c r="AO1394" i="1" s="1"/>
  <c r="AN1396" i="1"/>
  <c r="AN1395" i="1" s="1"/>
  <c r="AM1396" i="1"/>
  <c r="AM1395" i="1" s="1"/>
  <c r="AM1394" i="1" s="1"/>
  <c r="AM1393" i="1" s="1"/>
  <c r="AI1396" i="1"/>
  <c r="AI1395" i="1" s="1"/>
  <c r="AI1394" i="1" s="1"/>
  <c r="AI1393" i="1" s="1"/>
  <c r="AH1396" i="1"/>
  <c r="AH1395" i="1" s="1"/>
  <c r="AH1394" i="1" s="1"/>
  <c r="AH1393" i="1" s="1"/>
  <c r="AG1396" i="1"/>
  <c r="AG1395" i="1" s="1"/>
  <c r="AG1394" i="1" s="1"/>
  <c r="AG1393" i="1" s="1"/>
  <c r="AC1396" i="1"/>
  <c r="AF1396" i="1" s="1"/>
  <c r="AB1396" i="1"/>
  <c r="AE1396" i="1" s="1"/>
  <c r="AK1396" i="1" s="1"/>
  <c r="AA1396" i="1"/>
  <c r="AD1396" i="1" s="1"/>
  <c r="BL1394" i="1"/>
  <c r="BL1393" i="1" s="1"/>
  <c r="AN1394" i="1"/>
  <c r="AN1393" i="1" s="1"/>
  <c r="AO1393" i="1"/>
  <c r="N1392" i="1"/>
  <c r="T1392" i="1" s="1"/>
  <c r="Z1392" i="1" s="1"/>
  <c r="AF1392" i="1" s="1"/>
  <c r="AL1392" i="1" s="1"/>
  <c r="AR1392" i="1" s="1"/>
  <c r="AX1392" i="1" s="1"/>
  <c r="BD1392" i="1" s="1"/>
  <c r="BJ1392" i="1" s="1"/>
  <c r="BP1392" i="1" s="1"/>
  <c r="BU1392" i="1" s="1"/>
  <c r="BZ1392" i="1" s="1"/>
  <c r="M1392" i="1"/>
  <c r="S1392" i="1" s="1"/>
  <c r="Y1392" i="1" s="1"/>
  <c r="AE1392" i="1" s="1"/>
  <c r="AK1392" i="1" s="1"/>
  <c r="AQ1392" i="1" s="1"/>
  <c r="AW1392" i="1" s="1"/>
  <c r="BC1392" i="1" s="1"/>
  <c r="BI1392" i="1" s="1"/>
  <c r="BO1392" i="1" s="1"/>
  <c r="BT1392" i="1" s="1"/>
  <c r="BY1392" i="1" s="1"/>
  <c r="L1392" i="1"/>
  <c r="R1392" i="1" s="1"/>
  <c r="X1392" i="1" s="1"/>
  <c r="AD1392" i="1" s="1"/>
  <c r="AJ1392" i="1" s="1"/>
  <c r="AP1392" i="1" s="1"/>
  <c r="AV1392" i="1" s="1"/>
  <c r="BB1392" i="1" s="1"/>
  <c r="BH1392" i="1" s="1"/>
  <c r="BN1392" i="1" s="1"/>
  <c r="BS1392" i="1" s="1"/>
  <c r="BX1392" i="1" s="1"/>
  <c r="CA1391" i="1"/>
  <c r="CA1390" i="1" s="1"/>
  <c r="CA1389" i="1" s="1"/>
  <c r="CA1388" i="1" s="1"/>
  <c r="BW1391" i="1"/>
  <c r="BW1390" i="1" s="1"/>
  <c r="BW1389" i="1" s="1"/>
  <c r="BW1388" i="1" s="1"/>
  <c r="BV1391" i="1"/>
  <c r="BV1390" i="1" s="1"/>
  <c r="BV1389" i="1" s="1"/>
  <c r="BV1388" i="1" s="1"/>
  <c r="BR1391" i="1"/>
  <c r="BQ1391" i="1"/>
  <c r="BM1391" i="1"/>
  <c r="BM1390" i="1" s="1"/>
  <c r="BM1389" i="1" s="1"/>
  <c r="BM1388" i="1" s="1"/>
  <c r="BL1391" i="1"/>
  <c r="BL1390" i="1" s="1"/>
  <c r="BL1389" i="1" s="1"/>
  <c r="BL1388" i="1" s="1"/>
  <c r="BK1391" i="1"/>
  <c r="BG1391" i="1"/>
  <c r="BG1390" i="1" s="1"/>
  <c r="BG1389" i="1" s="1"/>
  <c r="BG1388" i="1" s="1"/>
  <c r="BF1391" i="1"/>
  <c r="BF1390" i="1" s="1"/>
  <c r="BF1389" i="1" s="1"/>
  <c r="BF1388" i="1" s="1"/>
  <c r="BE1391" i="1"/>
  <c r="BE1390" i="1" s="1"/>
  <c r="BE1389" i="1" s="1"/>
  <c r="BE1388" i="1" s="1"/>
  <c r="BA1391" i="1"/>
  <c r="BA1390" i="1" s="1"/>
  <c r="BA1389" i="1" s="1"/>
  <c r="BA1388" i="1" s="1"/>
  <c r="AZ1391" i="1"/>
  <c r="AZ1390" i="1" s="1"/>
  <c r="AZ1389" i="1" s="1"/>
  <c r="AZ1388" i="1" s="1"/>
  <c r="AY1391" i="1"/>
  <c r="AY1390" i="1" s="1"/>
  <c r="AY1389" i="1" s="1"/>
  <c r="AY1388" i="1" s="1"/>
  <c r="AU1391" i="1"/>
  <c r="AU1390" i="1" s="1"/>
  <c r="AU1389" i="1" s="1"/>
  <c r="AU1388" i="1" s="1"/>
  <c r="AT1391" i="1"/>
  <c r="AT1390" i="1" s="1"/>
  <c r="AT1389" i="1" s="1"/>
  <c r="AT1388" i="1" s="1"/>
  <c r="AS1391" i="1"/>
  <c r="AS1390" i="1" s="1"/>
  <c r="AS1389" i="1" s="1"/>
  <c r="AS1388" i="1" s="1"/>
  <c r="AO1391" i="1"/>
  <c r="AO1390" i="1" s="1"/>
  <c r="AO1389" i="1" s="1"/>
  <c r="AO1388" i="1" s="1"/>
  <c r="AN1391" i="1"/>
  <c r="AN1390" i="1" s="1"/>
  <c r="AN1389" i="1" s="1"/>
  <c r="AN1388" i="1" s="1"/>
  <c r="AM1391" i="1"/>
  <c r="AI1391" i="1"/>
  <c r="AI1390" i="1" s="1"/>
  <c r="AI1389" i="1" s="1"/>
  <c r="AI1388" i="1" s="1"/>
  <c r="AH1391" i="1"/>
  <c r="AH1390" i="1" s="1"/>
  <c r="AH1389" i="1" s="1"/>
  <c r="AH1388" i="1" s="1"/>
  <c r="AG1391" i="1"/>
  <c r="AG1390" i="1" s="1"/>
  <c r="AG1389" i="1" s="1"/>
  <c r="AG1388" i="1" s="1"/>
  <c r="AC1391" i="1"/>
  <c r="AC1390" i="1" s="1"/>
  <c r="AC1389" i="1" s="1"/>
  <c r="AC1388" i="1" s="1"/>
  <c r="AB1391" i="1"/>
  <c r="AA1391" i="1"/>
  <c r="AA1390" i="1" s="1"/>
  <c r="AA1389" i="1" s="1"/>
  <c r="AA1388" i="1" s="1"/>
  <c r="W1391" i="1"/>
  <c r="W1390" i="1" s="1"/>
  <c r="W1389" i="1" s="1"/>
  <c r="W1388" i="1" s="1"/>
  <c r="V1391" i="1"/>
  <c r="V1390" i="1" s="1"/>
  <c r="V1389" i="1" s="1"/>
  <c r="V1388" i="1" s="1"/>
  <c r="U1391" i="1"/>
  <c r="U1390" i="1" s="1"/>
  <c r="U1389" i="1" s="1"/>
  <c r="U1388" i="1" s="1"/>
  <c r="Q1391" i="1"/>
  <c r="Q1390" i="1" s="1"/>
  <c r="Q1389" i="1" s="1"/>
  <c r="Q1388" i="1" s="1"/>
  <c r="P1391" i="1"/>
  <c r="P1390" i="1" s="1"/>
  <c r="P1389" i="1" s="1"/>
  <c r="O1391" i="1"/>
  <c r="O1390" i="1" s="1"/>
  <c r="O1389" i="1" s="1"/>
  <c r="O1388" i="1" s="1"/>
  <c r="K1391" i="1"/>
  <c r="K1390" i="1" s="1"/>
  <c r="K1389" i="1" s="1"/>
  <c r="K1388" i="1" s="1"/>
  <c r="J1391" i="1"/>
  <c r="I1391" i="1"/>
  <c r="I1390" i="1" s="1"/>
  <c r="I1389" i="1" s="1"/>
  <c r="I1388" i="1" s="1"/>
  <c r="H1391" i="1"/>
  <c r="G1391" i="1"/>
  <c r="G1390" i="1" s="1"/>
  <c r="F1391" i="1"/>
  <c r="BK1390" i="1"/>
  <c r="BK1389" i="1" s="1"/>
  <c r="BK1388" i="1" s="1"/>
  <c r="AM1390" i="1"/>
  <c r="AM1389" i="1" s="1"/>
  <c r="AM1388" i="1" s="1"/>
  <c r="AB1390" i="1"/>
  <c r="AB1389" i="1" s="1"/>
  <c r="AB1388" i="1" s="1"/>
  <c r="H1390" i="1"/>
  <c r="P1388" i="1"/>
  <c r="N1387" i="1"/>
  <c r="T1387" i="1" s="1"/>
  <c r="Z1387" i="1" s="1"/>
  <c r="AF1387" i="1" s="1"/>
  <c r="AL1387" i="1" s="1"/>
  <c r="AR1387" i="1" s="1"/>
  <c r="AX1387" i="1" s="1"/>
  <c r="BD1387" i="1" s="1"/>
  <c r="BJ1387" i="1" s="1"/>
  <c r="BP1387" i="1" s="1"/>
  <c r="BU1387" i="1" s="1"/>
  <c r="BZ1387" i="1" s="1"/>
  <c r="M1387" i="1"/>
  <c r="S1387" i="1" s="1"/>
  <c r="Y1387" i="1" s="1"/>
  <c r="AE1387" i="1" s="1"/>
  <c r="AK1387" i="1" s="1"/>
  <c r="AQ1387" i="1" s="1"/>
  <c r="AW1387" i="1" s="1"/>
  <c r="BC1387" i="1" s="1"/>
  <c r="BI1387" i="1" s="1"/>
  <c r="BO1387" i="1" s="1"/>
  <c r="BT1387" i="1" s="1"/>
  <c r="BY1387" i="1" s="1"/>
  <c r="L1387" i="1"/>
  <c r="R1387" i="1" s="1"/>
  <c r="X1387" i="1" s="1"/>
  <c r="AD1387" i="1" s="1"/>
  <c r="AJ1387" i="1" s="1"/>
  <c r="AP1387" i="1" s="1"/>
  <c r="AV1387" i="1" s="1"/>
  <c r="BB1387" i="1" s="1"/>
  <c r="BH1387" i="1" s="1"/>
  <c r="BN1387" i="1" s="1"/>
  <c r="BS1387" i="1" s="1"/>
  <c r="BX1387" i="1" s="1"/>
  <c r="CA1386" i="1"/>
  <c r="CA1385" i="1" s="1"/>
  <c r="CA1384" i="1" s="1"/>
  <c r="BW1386" i="1"/>
  <c r="BW1385" i="1" s="1"/>
  <c r="BW1384" i="1" s="1"/>
  <c r="BV1386" i="1"/>
  <c r="BV1385" i="1" s="1"/>
  <c r="BR1386" i="1"/>
  <c r="BQ1386" i="1"/>
  <c r="BM1386" i="1"/>
  <c r="BM1385" i="1" s="1"/>
  <c r="BM1384" i="1" s="1"/>
  <c r="BL1386" i="1"/>
  <c r="BL1385" i="1" s="1"/>
  <c r="BL1384" i="1" s="1"/>
  <c r="BK1386" i="1"/>
  <c r="BG1386" i="1"/>
  <c r="BG1385" i="1" s="1"/>
  <c r="BG1384" i="1" s="1"/>
  <c r="BF1386" i="1"/>
  <c r="BF1385" i="1" s="1"/>
  <c r="BE1386" i="1"/>
  <c r="BE1385" i="1" s="1"/>
  <c r="BE1384" i="1" s="1"/>
  <c r="BA1386" i="1"/>
  <c r="BA1385" i="1" s="1"/>
  <c r="BA1384" i="1" s="1"/>
  <c r="AZ1386" i="1"/>
  <c r="AY1386" i="1"/>
  <c r="AU1386" i="1"/>
  <c r="AT1386" i="1"/>
  <c r="AT1385" i="1" s="1"/>
  <c r="AT1384" i="1" s="1"/>
  <c r="AS1386" i="1"/>
  <c r="AS1385" i="1" s="1"/>
  <c r="AS1384" i="1" s="1"/>
  <c r="AO1386" i="1"/>
  <c r="AO1385" i="1" s="1"/>
  <c r="AO1384" i="1" s="1"/>
  <c r="AN1386" i="1"/>
  <c r="AN1385" i="1" s="1"/>
  <c r="AN1384" i="1" s="1"/>
  <c r="AM1386" i="1"/>
  <c r="AI1386" i="1"/>
  <c r="AI1385" i="1" s="1"/>
  <c r="AI1384" i="1" s="1"/>
  <c r="AH1386" i="1"/>
  <c r="AH1385" i="1" s="1"/>
  <c r="AG1386" i="1"/>
  <c r="AG1385" i="1" s="1"/>
  <c r="AG1384" i="1" s="1"/>
  <c r="AC1386" i="1"/>
  <c r="AC1385" i="1" s="1"/>
  <c r="AC1384" i="1" s="1"/>
  <c r="AB1386" i="1"/>
  <c r="AA1386" i="1"/>
  <c r="W1386" i="1"/>
  <c r="W1385" i="1" s="1"/>
  <c r="W1384" i="1" s="1"/>
  <c r="V1386" i="1"/>
  <c r="V1385" i="1" s="1"/>
  <c r="V1384" i="1" s="1"/>
  <c r="U1386" i="1"/>
  <c r="U1385" i="1" s="1"/>
  <c r="U1384" i="1" s="1"/>
  <c r="Q1386" i="1"/>
  <c r="Q1385" i="1" s="1"/>
  <c r="Q1384" i="1" s="1"/>
  <c r="P1386" i="1"/>
  <c r="P1385" i="1" s="1"/>
  <c r="P1384" i="1" s="1"/>
  <c r="O1386" i="1"/>
  <c r="O1385" i="1" s="1"/>
  <c r="O1384" i="1" s="1"/>
  <c r="K1386" i="1"/>
  <c r="K1385" i="1" s="1"/>
  <c r="K1384" i="1" s="1"/>
  <c r="J1386" i="1"/>
  <c r="I1386" i="1"/>
  <c r="I1385" i="1" s="1"/>
  <c r="I1384" i="1" s="1"/>
  <c r="H1386" i="1"/>
  <c r="H1385" i="1" s="1"/>
  <c r="G1386" i="1"/>
  <c r="G1385" i="1" s="1"/>
  <c r="F1386" i="1"/>
  <c r="BK1385" i="1"/>
  <c r="BK1384" i="1" s="1"/>
  <c r="AZ1385" i="1"/>
  <c r="AZ1384" i="1" s="1"/>
  <c r="AY1385" i="1"/>
  <c r="AY1384" i="1" s="1"/>
  <c r="AU1385" i="1"/>
  <c r="AU1384" i="1" s="1"/>
  <c r="AM1385" i="1"/>
  <c r="AM1384" i="1" s="1"/>
  <c r="AB1385" i="1"/>
  <c r="AB1384" i="1" s="1"/>
  <c r="AA1385" i="1"/>
  <c r="AA1384" i="1" s="1"/>
  <c r="BV1384" i="1"/>
  <c r="BF1384" i="1"/>
  <c r="AH1384" i="1"/>
  <c r="N1383" i="1"/>
  <c r="T1383" i="1" s="1"/>
  <c r="Z1383" i="1" s="1"/>
  <c r="AF1383" i="1" s="1"/>
  <c r="AL1383" i="1" s="1"/>
  <c r="AR1383" i="1" s="1"/>
  <c r="AX1383" i="1" s="1"/>
  <c r="BD1383" i="1" s="1"/>
  <c r="BJ1383" i="1" s="1"/>
  <c r="BP1383" i="1" s="1"/>
  <c r="BU1383" i="1" s="1"/>
  <c r="BZ1383" i="1" s="1"/>
  <c r="M1383" i="1"/>
  <c r="S1383" i="1" s="1"/>
  <c r="Y1383" i="1" s="1"/>
  <c r="AE1383" i="1" s="1"/>
  <c r="AK1383" i="1" s="1"/>
  <c r="AQ1383" i="1" s="1"/>
  <c r="AW1383" i="1" s="1"/>
  <c r="BC1383" i="1" s="1"/>
  <c r="BI1383" i="1" s="1"/>
  <c r="BO1383" i="1" s="1"/>
  <c r="BT1383" i="1" s="1"/>
  <c r="BY1383" i="1" s="1"/>
  <c r="L1383" i="1"/>
  <c r="R1383" i="1" s="1"/>
  <c r="X1383" i="1" s="1"/>
  <c r="AD1383" i="1" s="1"/>
  <c r="AJ1383" i="1" s="1"/>
  <c r="AP1383" i="1" s="1"/>
  <c r="AV1383" i="1" s="1"/>
  <c r="BB1383" i="1" s="1"/>
  <c r="BH1383" i="1" s="1"/>
  <c r="BN1383" i="1" s="1"/>
  <c r="BS1383" i="1" s="1"/>
  <c r="BX1383" i="1" s="1"/>
  <c r="CA1382" i="1"/>
  <c r="CA1381" i="1" s="1"/>
  <c r="CA1380" i="1" s="1"/>
  <c r="BW1382" i="1"/>
  <c r="BW1381" i="1" s="1"/>
  <c r="BW1380" i="1" s="1"/>
  <c r="BV1382" i="1"/>
  <c r="BR1382" i="1"/>
  <c r="BR1381" i="1" s="1"/>
  <c r="BQ1382" i="1"/>
  <c r="BQ1381" i="1" s="1"/>
  <c r="BM1382" i="1"/>
  <c r="BM1381" i="1" s="1"/>
  <c r="BM1380" i="1" s="1"/>
  <c r="BL1382" i="1"/>
  <c r="BL1381" i="1" s="1"/>
  <c r="BL1380" i="1" s="1"/>
  <c r="BK1382" i="1"/>
  <c r="BK1381" i="1" s="1"/>
  <c r="BK1380" i="1" s="1"/>
  <c r="BG1382" i="1"/>
  <c r="BG1381" i="1" s="1"/>
  <c r="BG1380" i="1" s="1"/>
  <c r="BF1382" i="1"/>
  <c r="BF1381" i="1" s="1"/>
  <c r="BF1380" i="1" s="1"/>
  <c r="BE1382" i="1"/>
  <c r="BE1381" i="1" s="1"/>
  <c r="BE1380" i="1" s="1"/>
  <c r="BA1382" i="1"/>
  <c r="AZ1382" i="1"/>
  <c r="AZ1381" i="1" s="1"/>
  <c r="AZ1380" i="1" s="1"/>
  <c r="AY1382" i="1"/>
  <c r="AY1381" i="1" s="1"/>
  <c r="AY1380" i="1" s="1"/>
  <c r="AU1382" i="1"/>
  <c r="AU1381" i="1" s="1"/>
  <c r="AU1380" i="1" s="1"/>
  <c r="AT1382" i="1"/>
  <c r="AT1381" i="1" s="1"/>
  <c r="AT1380" i="1" s="1"/>
  <c r="AS1382" i="1"/>
  <c r="AO1382" i="1"/>
  <c r="AO1381" i="1" s="1"/>
  <c r="AO1380" i="1" s="1"/>
  <c r="AN1382" i="1"/>
  <c r="AN1381" i="1" s="1"/>
  <c r="AN1380" i="1" s="1"/>
  <c r="AM1382" i="1"/>
  <c r="AM1381" i="1" s="1"/>
  <c r="AM1380" i="1" s="1"/>
  <c r="AI1382" i="1"/>
  <c r="AI1381" i="1" s="1"/>
  <c r="AI1380" i="1" s="1"/>
  <c r="AH1382" i="1"/>
  <c r="AG1382" i="1"/>
  <c r="AG1381" i="1" s="1"/>
  <c r="AG1380" i="1" s="1"/>
  <c r="AC1382" i="1"/>
  <c r="AC1381" i="1" s="1"/>
  <c r="AC1380" i="1" s="1"/>
  <c r="AB1382" i="1"/>
  <c r="AB1381" i="1" s="1"/>
  <c r="AB1380" i="1" s="1"/>
  <c r="AA1382" i="1"/>
  <c r="AA1381" i="1" s="1"/>
  <c r="AA1380" i="1" s="1"/>
  <c r="W1382" i="1"/>
  <c r="W1381" i="1" s="1"/>
  <c r="W1380" i="1" s="1"/>
  <c r="V1382" i="1"/>
  <c r="V1381" i="1" s="1"/>
  <c r="V1380" i="1" s="1"/>
  <c r="U1382" i="1"/>
  <c r="U1381" i="1" s="1"/>
  <c r="U1380" i="1" s="1"/>
  <c r="Q1382" i="1"/>
  <c r="Q1381" i="1" s="1"/>
  <c r="Q1380" i="1" s="1"/>
  <c r="P1382" i="1"/>
  <c r="P1381" i="1" s="1"/>
  <c r="P1380" i="1" s="1"/>
  <c r="O1382" i="1"/>
  <c r="O1381" i="1" s="1"/>
  <c r="O1380" i="1" s="1"/>
  <c r="K1382" i="1"/>
  <c r="K1381" i="1" s="1"/>
  <c r="K1380" i="1" s="1"/>
  <c r="J1382" i="1"/>
  <c r="J1381" i="1" s="1"/>
  <c r="J1380" i="1" s="1"/>
  <c r="I1382" i="1"/>
  <c r="I1381" i="1" s="1"/>
  <c r="I1380" i="1" s="1"/>
  <c r="H1382" i="1"/>
  <c r="G1382" i="1"/>
  <c r="F1382" i="1"/>
  <c r="F1381" i="1" s="1"/>
  <c r="BV1381" i="1"/>
  <c r="BV1380" i="1" s="1"/>
  <c r="BA1381" i="1"/>
  <c r="BA1380" i="1" s="1"/>
  <c r="AS1381" i="1"/>
  <c r="AS1380" i="1" s="1"/>
  <c r="AH1381" i="1"/>
  <c r="AH1380" i="1" s="1"/>
  <c r="AF1378" i="1"/>
  <c r="AL1378" i="1" s="1"/>
  <c r="AR1378" i="1" s="1"/>
  <c r="AX1378" i="1" s="1"/>
  <c r="BD1378" i="1" s="1"/>
  <c r="BJ1378" i="1" s="1"/>
  <c r="BP1378" i="1" s="1"/>
  <c r="BU1378" i="1" s="1"/>
  <c r="BZ1378" i="1" s="1"/>
  <c r="AE1378" i="1"/>
  <c r="AK1378" i="1" s="1"/>
  <c r="AQ1378" i="1" s="1"/>
  <c r="AW1378" i="1" s="1"/>
  <c r="BC1378" i="1" s="1"/>
  <c r="BI1378" i="1" s="1"/>
  <c r="BO1378" i="1" s="1"/>
  <c r="BT1378" i="1" s="1"/>
  <c r="BY1378" i="1" s="1"/>
  <c r="AD1378" i="1"/>
  <c r="AJ1378" i="1" s="1"/>
  <c r="AP1378" i="1" s="1"/>
  <c r="AV1378" i="1" s="1"/>
  <c r="BB1378" i="1" s="1"/>
  <c r="BH1378" i="1" s="1"/>
  <c r="BN1378" i="1" s="1"/>
  <c r="BS1378" i="1" s="1"/>
  <c r="BX1378" i="1" s="1"/>
  <c r="CA1377" i="1"/>
  <c r="CA1376" i="1" s="1"/>
  <c r="CA1375" i="1" s="1"/>
  <c r="BW1377" i="1"/>
  <c r="BW1376" i="1" s="1"/>
  <c r="BW1375" i="1" s="1"/>
  <c r="BV1377" i="1"/>
  <c r="BV1376" i="1" s="1"/>
  <c r="BV1375" i="1" s="1"/>
  <c r="BR1377" i="1"/>
  <c r="BR1376" i="1" s="1"/>
  <c r="BR1375" i="1" s="1"/>
  <c r="BQ1377" i="1"/>
  <c r="BQ1376" i="1" s="1"/>
  <c r="BM1377" i="1"/>
  <c r="BM1376" i="1" s="1"/>
  <c r="BM1375" i="1" s="1"/>
  <c r="BL1377" i="1"/>
  <c r="BL1376" i="1" s="1"/>
  <c r="BL1375" i="1" s="1"/>
  <c r="BK1377" i="1"/>
  <c r="BK1376" i="1" s="1"/>
  <c r="BK1375" i="1" s="1"/>
  <c r="BG1377" i="1"/>
  <c r="BG1376" i="1" s="1"/>
  <c r="BG1375" i="1" s="1"/>
  <c r="BF1377" i="1"/>
  <c r="BF1376" i="1" s="1"/>
  <c r="BF1375" i="1" s="1"/>
  <c r="BE1377" i="1"/>
  <c r="BE1376" i="1" s="1"/>
  <c r="BE1375" i="1" s="1"/>
  <c r="BA1377" i="1"/>
  <c r="BA1376" i="1" s="1"/>
  <c r="AZ1377" i="1"/>
  <c r="AZ1376" i="1" s="1"/>
  <c r="AZ1375" i="1" s="1"/>
  <c r="AY1377" i="1"/>
  <c r="AY1376" i="1" s="1"/>
  <c r="AY1375" i="1" s="1"/>
  <c r="AU1377" i="1"/>
  <c r="AU1376" i="1" s="1"/>
  <c r="AU1375" i="1" s="1"/>
  <c r="AT1377" i="1"/>
  <c r="AT1376" i="1" s="1"/>
  <c r="AT1375" i="1" s="1"/>
  <c r="AS1377" i="1"/>
  <c r="AS1376" i="1" s="1"/>
  <c r="AS1375" i="1" s="1"/>
  <c r="AO1377" i="1"/>
  <c r="AO1376" i="1" s="1"/>
  <c r="AO1375" i="1" s="1"/>
  <c r="AN1377" i="1"/>
  <c r="AM1377" i="1"/>
  <c r="AM1376" i="1" s="1"/>
  <c r="AM1375" i="1" s="1"/>
  <c r="AI1377" i="1"/>
  <c r="AI1376" i="1" s="1"/>
  <c r="AI1375" i="1" s="1"/>
  <c r="AH1377" i="1"/>
  <c r="AH1376" i="1" s="1"/>
  <c r="AH1375" i="1" s="1"/>
  <c r="AG1377" i="1"/>
  <c r="AG1376" i="1" s="1"/>
  <c r="AG1375" i="1" s="1"/>
  <c r="AC1377" i="1"/>
  <c r="AF1377" i="1" s="1"/>
  <c r="AB1377" i="1"/>
  <c r="AA1377" i="1"/>
  <c r="AN1376" i="1"/>
  <c r="AN1375" i="1" s="1"/>
  <c r="BA1375" i="1"/>
  <c r="AY1374" i="1"/>
  <c r="AY1373" i="1" s="1"/>
  <c r="AY1372" i="1" s="1"/>
  <c r="AY1371" i="1" s="1"/>
  <c r="R1374" i="1"/>
  <c r="X1374" i="1" s="1"/>
  <c r="AD1374" i="1" s="1"/>
  <c r="AJ1374" i="1" s="1"/>
  <c r="AP1374" i="1" s="1"/>
  <c r="AV1374" i="1" s="1"/>
  <c r="BB1374" i="1" s="1"/>
  <c r="BH1374" i="1" s="1"/>
  <c r="BN1374" i="1" s="1"/>
  <c r="BS1374" i="1" s="1"/>
  <c r="BX1374" i="1" s="1"/>
  <c r="N1374" i="1"/>
  <c r="T1374" i="1" s="1"/>
  <c r="Z1374" i="1" s="1"/>
  <c r="AF1374" i="1" s="1"/>
  <c r="AL1374" i="1" s="1"/>
  <c r="AR1374" i="1" s="1"/>
  <c r="AX1374" i="1" s="1"/>
  <c r="BD1374" i="1" s="1"/>
  <c r="BJ1374" i="1" s="1"/>
  <c r="BP1374" i="1" s="1"/>
  <c r="BU1374" i="1" s="1"/>
  <c r="BZ1374" i="1" s="1"/>
  <c r="M1374" i="1"/>
  <c r="S1374" i="1" s="1"/>
  <c r="Y1374" i="1" s="1"/>
  <c r="AE1374" i="1" s="1"/>
  <c r="AK1374" i="1" s="1"/>
  <c r="AQ1374" i="1" s="1"/>
  <c r="AW1374" i="1" s="1"/>
  <c r="BC1374" i="1" s="1"/>
  <c r="BI1374" i="1" s="1"/>
  <c r="BO1374" i="1" s="1"/>
  <c r="BT1374" i="1" s="1"/>
  <c r="BY1374" i="1" s="1"/>
  <c r="L1374" i="1"/>
  <c r="CA1373" i="1"/>
  <c r="CA1372" i="1" s="1"/>
  <c r="CA1371" i="1" s="1"/>
  <c r="CA1370" i="1" s="1"/>
  <c r="BW1373" i="1"/>
  <c r="BW1372" i="1" s="1"/>
  <c r="BW1371" i="1" s="1"/>
  <c r="BV1373" i="1"/>
  <c r="BV1372" i="1" s="1"/>
  <c r="BV1371" i="1" s="1"/>
  <c r="BR1373" i="1"/>
  <c r="BQ1373" i="1"/>
  <c r="BQ1372" i="1" s="1"/>
  <c r="BM1373" i="1"/>
  <c r="BL1373" i="1"/>
  <c r="BL1372" i="1" s="1"/>
  <c r="BL1371" i="1" s="1"/>
  <c r="BK1373" i="1"/>
  <c r="BK1372" i="1" s="1"/>
  <c r="BK1371" i="1" s="1"/>
  <c r="BG1373" i="1"/>
  <c r="BG1372" i="1" s="1"/>
  <c r="BG1371" i="1" s="1"/>
  <c r="BG1370" i="1" s="1"/>
  <c r="BF1373" i="1"/>
  <c r="BF1372" i="1" s="1"/>
  <c r="BF1371" i="1" s="1"/>
  <c r="BE1373" i="1"/>
  <c r="BE1372" i="1" s="1"/>
  <c r="BE1371" i="1" s="1"/>
  <c r="BA1373" i="1"/>
  <c r="BA1372" i="1" s="1"/>
  <c r="BA1371" i="1" s="1"/>
  <c r="AZ1373" i="1"/>
  <c r="AZ1372" i="1" s="1"/>
  <c r="AZ1371" i="1" s="1"/>
  <c r="AU1373" i="1"/>
  <c r="AU1372" i="1" s="1"/>
  <c r="AU1371" i="1" s="1"/>
  <c r="AT1373" i="1"/>
  <c r="AT1372" i="1" s="1"/>
  <c r="AT1371" i="1" s="1"/>
  <c r="AS1373" i="1"/>
  <c r="AS1372" i="1" s="1"/>
  <c r="AS1371" i="1" s="1"/>
  <c r="AO1373" i="1"/>
  <c r="AO1372" i="1" s="1"/>
  <c r="AO1371" i="1" s="1"/>
  <c r="AN1373" i="1"/>
  <c r="AN1372" i="1" s="1"/>
  <c r="AN1371" i="1" s="1"/>
  <c r="AN1370" i="1" s="1"/>
  <c r="AM1373" i="1"/>
  <c r="AM1372" i="1" s="1"/>
  <c r="AM1371" i="1" s="1"/>
  <c r="AI1373" i="1"/>
  <c r="AI1372" i="1" s="1"/>
  <c r="AI1371" i="1" s="1"/>
  <c r="AH1373" i="1"/>
  <c r="AH1372" i="1" s="1"/>
  <c r="AH1371" i="1" s="1"/>
  <c r="AG1373" i="1"/>
  <c r="AG1372" i="1" s="1"/>
  <c r="AG1371" i="1" s="1"/>
  <c r="AC1373" i="1"/>
  <c r="AB1373" i="1"/>
  <c r="AB1372" i="1" s="1"/>
  <c r="AB1371" i="1" s="1"/>
  <c r="AA1373" i="1"/>
  <c r="AA1372" i="1" s="1"/>
  <c r="AA1371" i="1" s="1"/>
  <c r="W1373" i="1"/>
  <c r="W1372" i="1" s="1"/>
  <c r="W1371" i="1" s="1"/>
  <c r="W1370" i="1" s="1"/>
  <c r="V1373" i="1"/>
  <c r="V1372" i="1" s="1"/>
  <c r="V1371" i="1" s="1"/>
  <c r="V1370" i="1" s="1"/>
  <c r="U1373" i="1"/>
  <c r="Q1373" i="1"/>
  <c r="Q1372" i="1" s="1"/>
  <c r="Q1371" i="1" s="1"/>
  <c r="Q1370" i="1" s="1"/>
  <c r="P1373" i="1"/>
  <c r="P1372" i="1" s="1"/>
  <c r="P1371" i="1" s="1"/>
  <c r="P1370" i="1" s="1"/>
  <c r="O1373" i="1"/>
  <c r="O1372" i="1" s="1"/>
  <c r="K1373" i="1"/>
  <c r="J1373" i="1"/>
  <c r="J1372" i="1" s="1"/>
  <c r="J1371" i="1" s="1"/>
  <c r="J1370" i="1" s="1"/>
  <c r="I1373" i="1"/>
  <c r="I1372" i="1" s="1"/>
  <c r="I1371" i="1" s="1"/>
  <c r="I1370" i="1" s="1"/>
  <c r="H1373" i="1"/>
  <c r="H1372" i="1" s="1"/>
  <c r="G1373" i="1"/>
  <c r="F1373" i="1"/>
  <c r="BM1372" i="1"/>
  <c r="BM1371" i="1" s="1"/>
  <c r="AC1372" i="1"/>
  <c r="AC1371" i="1" s="1"/>
  <c r="U1372" i="1"/>
  <c r="U1371" i="1" s="1"/>
  <c r="U1370" i="1" s="1"/>
  <c r="O1371" i="1"/>
  <c r="O1370" i="1" s="1"/>
  <c r="AM1369" i="1"/>
  <c r="AM1367" i="1" s="1"/>
  <c r="AM1366" i="1" s="1"/>
  <c r="AM1365" i="1" s="1"/>
  <c r="AM1364" i="1" s="1"/>
  <c r="N1369" i="1"/>
  <c r="T1369" i="1" s="1"/>
  <c r="Z1369" i="1" s="1"/>
  <c r="AF1369" i="1" s="1"/>
  <c r="AL1369" i="1" s="1"/>
  <c r="AR1369" i="1" s="1"/>
  <c r="AX1369" i="1" s="1"/>
  <c r="BD1369" i="1" s="1"/>
  <c r="BJ1369" i="1" s="1"/>
  <c r="BP1369" i="1" s="1"/>
  <c r="BU1369" i="1" s="1"/>
  <c r="BZ1369" i="1" s="1"/>
  <c r="M1369" i="1"/>
  <c r="S1369" i="1" s="1"/>
  <c r="Y1369" i="1" s="1"/>
  <c r="AE1369" i="1" s="1"/>
  <c r="AK1369" i="1" s="1"/>
  <c r="AQ1369" i="1" s="1"/>
  <c r="AW1369" i="1" s="1"/>
  <c r="BC1369" i="1" s="1"/>
  <c r="BI1369" i="1" s="1"/>
  <c r="BO1369" i="1" s="1"/>
  <c r="BT1369" i="1" s="1"/>
  <c r="BY1369" i="1" s="1"/>
  <c r="F1369" i="1"/>
  <c r="N1368" i="1"/>
  <c r="T1368" i="1" s="1"/>
  <c r="Z1368" i="1" s="1"/>
  <c r="AF1368" i="1" s="1"/>
  <c r="AL1368" i="1" s="1"/>
  <c r="AR1368" i="1" s="1"/>
  <c r="AX1368" i="1" s="1"/>
  <c r="BD1368" i="1" s="1"/>
  <c r="BJ1368" i="1" s="1"/>
  <c r="BP1368" i="1" s="1"/>
  <c r="BU1368" i="1" s="1"/>
  <c r="BZ1368" i="1" s="1"/>
  <c r="M1368" i="1"/>
  <c r="S1368" i="1" s="1"/>
  <c r="Y1368" i="1" s="1"/>
  <c r="AE1368" i="1" s="1"/>
  <c r="AK1368" i="1" s="1"/>
  <c r="AQ1368" i="1" s="1"/>
  <c r="AW1368" i="1" s="1"/>
  <c r="BC1368" i="1" s="1"/>
  <c r="BI1368" i="1" s="1"/>
  <c r="BO1368" i="1" s="1"/>
  <c r="BT1368" i="1" s="1"/>
  <c r="BY1368" i="1" s="1"/>
  <c r="L1368" i="1"/>
  <c r="R1368" i="1" s="1"/>
  <c r="X1368" i="1" s="1"/>
  <c r="AD1368" i="1" s="1"/>
  <c r="AJ1368" i="1" s="1"/>
  <c r="AP1368" i="1" s="1"/>
  <c r="AV1368" i="1" s="1"/>
  <c r="BB1368" i="1" s="1"/>
  <c r="BH1368" i="1" s="1"/>
  <c r="BN1368" i="1" s="1"/>
  <c r="BS1368" i="1" s="1"/>
  <c r="BX1368" i="1" s="1"/>
  <c r="CA1367" i="1"/>
  <c r="CA1366" i="1" s="1"/>
  <c r="CA1365" i="1" s="1"/>
  <c r="CA1364" i="1" s="1"/>
  <c r="BW1367" i="1"/>
  <c r="BW1366" i="1" s="1"/>
  <c r="BW1365" i="1" s="1"/>
  <c r="BW1364" i="1" s="1"/>
  <c r="BV1367" i="1"/>
  <c r="BV1366" i="1" s="1"/>
  <c r="BV1365" i="1" s="1"/>
  <c r="BV1364" i="1" s="1"/>
  <c r="BR1367" i="1"/>
  <c r="BR1366" i="1" s="1"/>
  <c r="BQ1367" i="1"/>
  <c r="BM1367" i="1"/>
  <c r="BM1366" i="1" s="1"/>
  <c r="BL1367" i="1"/>
  <c r="BL1366" i="1" s="1"/>
  <c r="BL1365" i="1" s="1"/>
  <c r="BL1364" i="1" s="1"/>
  <c r="BK1367" i="1"/>
  <c r="BK1366" i="1" s="1"/>
  <c r="BK1365" i="1" s="1"/>
  <c r="BK1364" i="1" s="1"/>
  <c r="BG1367" i="1"/>
  <c r="BG1366" i="1" s="1"/>
  <c r="BG1365" i="1" s="1"/>
  <c r="BG1364" i="1" s="1"/>
  <c r="BF1367" i="1"/>
  <c r="BF1366" i="1" s="1"/>
  <c r="BF1365" i="1" s="1"/>
  <c r="BF1364" i="1" s="1"/>
  <c r="BE1367" i="1"/>
  <c r="BE1366" i="1" s="1"/>
  <c r="BE1365" i="1" s="1"/>
  <c r="BE1364" i="1" s="1"/>
  <c r="BA1367" i="1"/>
  <c r="BA1366" i="1" s="1"/>
  <c r="BA1365" i="1" s="1"/>
  <c r="BA1364" i="1" s="1"/>
  <c r="AZ1367" i="1"/>
  <c r="AZ1366" i="1" s="1"/>
  <c r="AZ1365" i="1" s="1"/>
  <c r="AZ1364" i="1" s="1"/>
  <c r="AY1367" i="1"/>
  <c r="AY1366" i="1" s="1"/>
  <c r="AY1365" i="1" s="1"/>
  <c r="AY1364" i="1" s="1"/>
  <c r="AU1367" i="1"/>
  <c r="AU1366" i="1" s="1"/>
  <c r="AU1365" i="1" s="1"/>
  <c r="AU1364" i="1" s="1"/>
  <c r="AT1367" i="1"/>
  <c r="AS1367" i="1"/>
  <c r="AS1366" i="1" s="1"/>
  <c r="AS1365" i="1" s="1"/>
  <c r="AS1364" i="1" s="1"/>
  <c r="AO1367" i="1"/>
  <c r="AO1366" i="1" s="1"/>
  <c r="AO1365" i="1" s="1"/>
  <c r="AO1364" i="1" s="1"/>
  <c r="AN1367" i="1"/>
  <c r="AN1366" i="1" s="1"/>
  <c r="AN1365" i="1" s="1"/>
  <c r="AN1364" i="1" s="1"/>
  <c r="AI1367" i="1"/>
  <c r="AI1366" i="1" s="1"/>
  <c r="AI1365" i="1" s="1"/>
  <c r="AI1364" i="1" s="1"/>
  <c r="AH1367" i="1"/>
  <c r="AH1366" i="1" s="1"/>
  <c r="AH1365" i="1" s="1"/>
  <c r="AH1364" i="1" s="1"/>
  <c r="AG1367" i="1"/>
  <c r="AG1366" i="1" s="1"/>
  <c r="AG1365" i="1" s="1"/>
  <c r="AG1364" i="1" s="1"/>
  <c r="AC1367" i="1"/>
  <c r="AC1366" i="1" s="1"/>
  <c r="AC1365" i="1" s="1"/>
  <c r="AC1364" i="1" s="1"/>
  <c r="AB1367" i="1"/>
  <c r="AB1366" i="1" s="1"/>
  <c r="AB1365" i="1" s="1"/>
  <c r="AB1364" i="1" s="1"/>
  <c r="AA1367" i="1"/>
  <c r="AA1366" i="1" s="1"/>
  <c r="AA1365" i="1" s="1"/>
  <c r="AA1364" i="1" s="1"/>
  <c r="W1367" i="1"/>
  <c r="W1366" i="1" s="1"/>
  <c r="W1365" i="1" s="1"/>
  <c r="W1364" i="1" s="1"/>
  <c r="V1367" i="1"/>
  <c r="V1366" i="1" s="1"/>
  <c r="V1365" i="1" s="1"/>
  <c r="V1364" i="1" s="1"/>
  <c r="U1367" i="1"/>
  <c r="U1366" i="1" s="1"/>
  <c r="U1365" i="1" s="1"/>
  <c r="U1364" i="1" s="1"/>
  <c r="Q1367" i="1"/>
  <c r="Q1366" i="1" s="1"/>
  <c r="Q1365" i="1" s="1"/>
  <c r="Q1364" i="1" s="1"/>
  <c r="P1367" i="1"/>
  <c r="P1366" i="1" s="1"/>
  <c r="P1365" i="1" s="1"/>
  <c r="P1364" i="1" s="1"/>
  <c r="O1367" i="1"/>
  <c r="O1366" i="1" s="1"/>
  <c r="O1365" i="1" s="1"/>
  <c r="O1364" i="1" s="1"/>
  <c r="K1367" i="1"/>
  <c r="K1366" i="1" s="1"/>
  <c r="K1365" i="1" s="1"/>
  <c r="K1364" i="1" s="1"/>
  <c r="J1367" i="1"/>
  <c r="J1366" i="1" s="1"/>
  <c r="J1365" i="1" s="1"/>
  <c r="J1364" i="1" s="1"/>
  <c r="I1367" i="1"/>
  <c r="I1366" i="1" s="1"/>
  <c r="I1365" i="1" s="1"/>
  <c r="I1364" i="1" s="1"/>
  <c r="H1367" i="1"/>
  <c r="G1367" i="1"/>
  <c r="AT1366" i="1"/>
  <c r="AT1365" i="1" s="1"/>
  <c r="AT1364" i="1" s="1"/>
  <c r="G1366" i="1"/>
  <c r="BM1365" i="1"/>
  <c r="BM1364" i="1" s="1"/>
  <c r="N1363" i="1"/>
  <c r="T1363" i="1" s="1"/>
  <c r="Z1363" i="1" s="1"/>
  <c r="AF1363" i="1" s="1"/>
  <c r="AL1363" i="1" s="1"/>
  <c r="AR1363" i="1" s="1"/>
  <c r="AX1363" i="1" s="1"/>
  <c r="BD1363" i="1" s="1"/>
  <c r="BJ1363" i="1" s="1"/>
  <c r="BP1363" i="1" s="1"/>
  <c r="BU1363" i="1" s="1"/>
  <c r="BZ1363" i="1" s="1"/>
  <c r="M1363" i="1"/>
  <c r="S1363" i="1" s="1"/>
  <c r="Y1363" i="1" s="1"/>
  <c r="AE1363" i="1" s="1"/>
  <c r="AK1363" i="1" s="1"/>
  <c r="AQ1363" i="1" s="1"/>
  <c r="AW1363" i="1" s="1"/>
  <c r="BC1363" i="1" s="1"/>
  <c r="BI1363" i="1" s="1"/>
  <c r="BO1363" i="1" s="1"/>
  <c r="BT1363" i="1" s="1"/>
  <c r="BY1363" i="1" s="1"/>
  <c r="L1363" i="1"/>
  <c r="R1363" i="1" s="1"/>
  <c r="X1363" i="1" s="1"/>
  <c r="AD1363" i="1" s="1"/>
  <c r="AJ1363" i="1" s="1"/>
  <c r="AP1363" i="1" s="1"/>
  <c r="AV1363" i="1" s="1"/>
  <c r="BB1363" i="1" s="1"/>
  <c r="BH1363" i="1" s="1"/>
  <c r="BN1363" i="1" s="1"/>
  <c r="BS1363" i="1" s="1"/>
  <c r="BX1363" i="1" s="1"/>
  <c r="CA1362" i="1"/>
  <c r="CA1361" i="1" s="1"/>
  <c r="BW1362" i="1"/>
  <c r="BW1361" i="1" s="1"/>
  <c r="BV1362" i="1"/>
  <c r="BV1361" i="1" s="1"/>
  <c r="BR1362" i="1"/>
  <c r="BR1361" i="1" s="1"/>
  <c r="BQ1362" i="1"/>
  <c r="BM1362" i="1"/>
  <c r="BM1361" i="1" s="1"/>
  <c r="BL1362" i="1"/>
  <c r="BL1361" i="1" s="1"/>
  <c r="BK1362" i="1"/>
  <c r="BG1362" i="1"/>
  <c r="BF1362" i="1"/>
  <c r="BF1361" i="1" s="1"/>
  <c r="BE1362" i="1"/>
  <c r="BE1361" i="1" s="1"/>
  <c r="BA1362" i="1"/>
  <c r="BA1361" i="1" s="1"/>
  <c r="AZ1362" i="1"/>
  <c r="AZ1361" i="1" s="1"/>
  <c r="AY1362" i="1"/>
  <c r="AY1361" i="1" s="1"/>
  <c r="AU1362" i="1"/>
  <c r="AU1361" i="1" s="1"/>
  <c r="AT1362" i="1"/>
  <c r="AT1361" i="1" s="1"/>
  <c r="AS1362" i="1"/>
  <c r="AS1361" i="1" s="1"/>
  <c r="AO1362" i="1"/>
  <c r="AO1361" i="1" s="1"/>
  <c r="AN1362" i="1"/>
  <c r="AN1361" i="1" s="1"/>
  <c r="AM1362" i="1"/>
  <c r="AM1361" i="1" s="1"/>
  <c r="AI1362" i="1"/>
  <c r="AI1361" i="1" s="1"/>
  <c r="AH1362" i="1"/>
  <c r="AH1361" i="1" s="1"/>
  <c r="AG1362" i="1"/>
  <c r="AG1361" i="1" s="1"/>
  <c r="AC1362" i="1"/>
  <c r="AC1361" i="1" s="1"/>
  <c r="AB1362" i="1"/>
  <c r="AB1361" i="1" s="1"/>
  <c r="AA1362" i="1"/>
  <c r="AA1361" i="1" s="1"/>
  <c r="W1362" i="1"/>
  <c r="W1361" i="1" s="1"/>
  <c r="V1362" i="1"/>
  <c r="V1361" i="1" s="1"/>
  <c r="U1362" i="1"/>
  <c r="U1361" i="1" s="1"/>
  <c r="Q1362" i="1"/>
  <c r="Q1361" i="1" s="1"/>
  <c r="P1362" i="1"/>
  <c r="P1361" i="1" s="1"/>
  <c r="O1362" i="1"/>
  <c r="O1361" i="1" s="1"/>
  <c r="K1362" i="1"/>
  <c r="K1361" i="1" s="1"/>
  <c r="J1362" i="1"/>
  <c r="J1361" i="1" s="1"/>
  <c r="I1362" i="1"/>
  <c r="H1362" i="1"/>
  <c r="G1362" i="1"/>
  <c r="F1362" i="1"/>
  <c r="F1361" i="1" s="1"/>
  <c r="BK1361" i="1"/>
  <c r="BG1361" i="1"/>
  <c r="N1360" i="1"/>
  <c r="T1360" i="1" s="1"/>
  <c r="Z1360" i="1" s="1"/>
  <c r="AF1360" i="1" s="1"/>
  <c r="AL1360" i="1" s="1"/>
  <c r="AR1360" i="1" s="1"/>
  <c r="AX1360" i="1" s="1"/>
  <c r="BD1360" i="1" s="1"/>
  <c r="BJ1360" i="1" s="1"/>
  <c r="BP1360" i="1" s="1"/>
  <c r="BU1360" i="1" s="1"/>
  <c r="BZ1360" i="1" s="1"/>
  <c r="M1360" i="1"/>
  <c r="S1360" i="1" s="1"/>
  <c r="Y1360" i="1" s="1"/>
  <c r="AE1360" i="1" s="1"/>
  <c r="AK1360" i="1" s="1"/>
  <c r="AQ1360" i="1" s="1"/>
  <c r="AW1360" i="1" s="1"/>
  <c r="BC1360" i="1" s="1"/>
  <c r="BI1360" i="1" s="1"/>
  <c r="BO1360" i="1" s="1"/>
  <c r="BT1360" i="1" s="1"/>
  <c r="BY1360" i="1" s="1"/>
  <c r="L1360" i="1"/>
  <c r="R1360" i="1" s="1"/>
  <c r="X1360" i="1" s="1"/>
  <c r="AD1360" i="1" s="1"/>
  <c r="AJ1360" i="1" s="1"/>
  <c r="AP1360" i="1" s="1"/>
  <c r="AV1360" i="1" s="1"/>
  <c r="BB1360" i="1" s="1"/>
  <c r="BH1360" i="1" s="1"/>
  <c r="BN1360" i="1" s="1"/>
  <c r="BS1360" i="1" s="1"/>
  <c r="BX1360" i="1" s="1"/>
  <c r="CA1359" i="1"/>
  <c r="CA1358" i="1" s="1"/>
  <c r="BW1359" i="1"/>
  <c r="BW1358" i="1" s="1"/>
  <c r="BV1359" i="1"/>
  <c r="BV1358" i="1" s="1"/>
  <c r="BR1359" i="1"/>
  <c r="BR1358" i="1" s="1"/>
  <c r="BQ1359" i="1"/>
  <c r="BM1359" i="1"/>
  <c r="BM1358" i="1" s="1"/>
  <c r="BL1359" i="1"/>
  <c r="BL1358" i="1" s="1"/>
  <c r="BK1359" i="1"/>
  <c r="BK1358" i="1" s="1"/>
  <c r="BG1359" i="1"/>
  <c r="BF1359" i="1"/>
  <c r="BE1359" i="1"/>
  <c r="BE1358" i="1" s="1"/>
  <c r="BE1357" i="1" s="1"/>
  <c r="BA1359" i="1"/>
  <c r="BA1358" i="1" s="1"/>
  <c r="AZ1359" i="1"/>
  <c r="AZ1358" i="1" s="1"/>
  <c r="AY1359" i="1"/>
  <c r="AY1358" i="1" s="1"/>
  <c r="AU1359" i="1"/>
  <c r="AU1358" i="1" s="1"/>
  <c r="AT1359" i="1"/>
  <c r="AT1358" i="1" s="1"/>
  <c r="AS1359" i="1"/>
  <c r="AS1358" i="1" s="1"/>
  <c r="AO1359" i="1"/>
  <c r="AO1358" i="1" s="1"/>
  <c r="AN1359" i="1"/>
  <c r="AN1358" i="1" s="1"/>
  <c r="AN1357" i="1" s="1"/>
  <c r="AM1359" i="1"/>
  <c r="AM1358" i="1" s="1"/>
  <c r="AI1359" i="1"/>
  <c r="AH1359" i="1"/>
  <c r="AH1358" i="1" s="1"/>
  <c r="AG1359" i="1"/>
  <c r="AG1358" i="1" s="1"/>
  <c r="AG1357" i="1" s="1"/>
  <c r="AC1359" i="1"/>
  <c r="AC1358" i="1" s="1"/>
  <c r="AB1359" i="1"/>
  <c r="AB1358" i="1" s="1"/>
  <c r="AA1359" i="1"/>
  <c r="W1359" i="1"/>
  <c r="W1358" i="1" s="1"/>
  <c r="V1359" i="1"/>
  <c r="V1358" i="1" s="1"/>
  <c r="U1359" i="1"/>
  <c r="U1358" i="1" s="1"/>
  <c r="Q1359" i="1"/>
  <c r="Q1358" i="1" s="1"/>
  <c r="P1359" i="1"/>
  <c r="P1358" i="1" s="1"/>
  <c r="O1359" i="1"/>
  <c r="O1358" i="1" s="1"/>
  <c r="K1359" i="1"/>
  <c r="J1359" i="1"/>
  <c r="J1358" i="1" s="1"/>
  <c r="I1359" i="1"/>
  <c r="H1359" i="1"/>
  <c r="G1359" i="1"/>
  <c r="M1359" i="1" s="1"/>
  <c r="F1359" i="1"/>
  <c r="F1358" i="1" s="1"/>
  <c r="BG1358" i="1"/>
  <c r="BF1358" i="1"/>
  <c r="AI1358" i="1"/>
  <c r="AA1358" i="1"/>
  <c r="K1358" i="1"/>
  <c r="BA1357" i="1"/>
  <c r="N1356" i="1"/>
  <c r="T1356" i="1" s="1"/>
  <c r="Z1356" i="1" s="1"/>
  <c r="AF1356" i="1" s="1"/>
  <c r="AL1356" i="1" s="1"/>
  <c r="AR1356" i="1" s="1"/>
  <c r="AX1356" i="1" s="1"/>
  <c r="BD1356" i="1" s="1"/>
  <c r="BJ1356" i="1" s="1"/>
  <c r="BP1356" i="1" s="1"/>
  <c r="BU1356" i="1" s="1"/>
  <c r="BZ1356" i="1" s="1"/>
  <c r="M1356" i="1"/>
  <c r="S1356" i="1" s="1"/>
  <c r="Y1356" i="1" s="1"/>
  <c r="AE1356" i="1" s="1"/>
  <c r="AK1356" i="1" s="1"/>
  <c r="AQ1356" i="1" s="1"/>
  <c r="AW1356" i="1" s="1"/>
  <c r="BC1356" i="1" s="1"/>
  <c r="BI1356" i="1" s="1"/>
  <c r="BO1356" i="1" s="1"/>
  <c r="BT1356" i="1" s="1"/>
  <c r="BY1356" i="1" s="1"/>
  <c r="L1356" i="1"/>
  <c r="R1356" i="1" s="1"/>
  <c r="X1356" i="1" s="1"/>
  <c r="AD1356" i="1" s="1"/>
  <c r="AJ1356" i="1" s="1"/>
  <c r="AP1356" i="1" s="1"/>
  <c r="AV1356" i="1" s="1"/>
  <c r="BB1356" i="1" s="1"/>
  <c r="BH1356" i="1" s="1"/>
  <c r="BN1356" i="1" s="1"/>
  <c r="BS1356" i="1" s="1"/>
  <c r="BX1356" i="1" s="1"/>
  <c r="CA1355" i="1"/>
  <c r="CA1354" i="1" s="1"/>
  <c r="CA1353" i="1" s="1"/>
  <c r="BW1355" i="1"/>
  <c r="BW1354" i="1" s="1"/>
  <c r="BW1353" i="1" s="1"/>
  <c r="BV1355" i="1"/>
  <c r="BV1354" i="1" s="1"/>
  <c r="BV1353" i="1" s="1"/>
  <c r="BR1355" i="1"/>
  <c r="BQ1355" i="1"/>
  <c r="BQ1354" i="1" s="1"/>
  <c r="BM1355" i="1"/>
  <c r="BM1354" i="1" s="1"/>
  <c r="BM1353" i="1" s="1"/>
  <c r="BL1355" i="1"/>
  <c r="BK1355" i="1"/>
  <c r="BK1354" i="1" s="1"/>
  <c r="BK1353" i="1" s="1"/>
  <c r="BG1355" i="1"/>
  <c r="BG1354" i="1" s="1"/>
  <c r="BF1355" i="1"/>
  <c r="BF1354" i="1" s="1"/>
  <c r="BF1353" i="1" s="1"/>
  <c r="BE1355" i="1"/>
  <c r="BE1354" i="1" s="1"/>
  <c r="BE1353" i="1" s="1"/>
  <c r="BA1355" i="1"/>
  <c r="BA1354" i="1" s="1"/>
  <c r="BA1353" i="1" s="1"/>
  <c r="AZ1355" i="1"/>
  <c r="AY1355" i="1"/>
  <c r="AY1354" i="1" s="1"/>
  <c r="AY1353" i="1" s="1"/>
  <c r="AU1355" i="1"/>
  <c r="AU1354" i="1" s="1"/>
  <c r="AU1353" i="1" s="1"/>
  <c r="AT1355" i="1"/>
  <c r="AT1354" i="1" s="1"/>
  <c r="AT1353" i="1" s="1"/>
  <c r="AS1355" i="1"/>
  <c r="AS1354" i="1" s="1"/>
  <c r="AS1353" i="1" s="1"/>
  <c r="AO1355" i="1"/>
  <c r="AN1355" i="1"/>
  <c r="AN1354" i="1" s="1"/>
  <c r="AN1353" i="1" s="1"/>
  <c r="AM1355" i="1"/>
  <c r="AM1354" i="1" s="1"/>
  <c r="AM1353" i="1" s="1"/>
  <c r="AI1355" i="1"/>
  <c r="AI1354" i="1" s="1"/>
  <c r="AI1353" i="1" s="1"/>
  <c r="AH1355" i="1"/>
  <c r="AH1354" i="1" s="1"/>
  <c r="AH1353" i="1" s="1"/>
  <c r="AG1355" i="1"/>
  <c r="AG1354" i="1" s="1"/>
  <c r="AG1353" i="1" s="1"/>
  <c r="AC1355" i="1"/>
  <c r="AC1354" i="1" s="1"/>
  <c r="AC1353" i="1" s="1"/>
  <c r="AB1355" i="1"/>
  <c r="AB1354" i="1" s="1"/>
  <c r="AB1353" i="1" s="1"/>
  <c r="AA1355" i="1"/>
  <c r="AA1354" i="1" s="1"/>
  <c r="AA1353" i="1" s="1"/>
  <c r="W1355" i="1"/>
  <c r="W1354" i="1" s="1"/>
  <c r="W1353" i="1" s="1"/>
  <c r="V1355" i="1"/>
  <c r="V1354" i="1" s="1"/>
  <c r="V1353" i="1" s="1"/>
  <c r="U1355" i="1"/>
  <c r="U1354" i="1" s="1"/>
  <c r="U1353" i="1" s="1"/>
  <c r="Q1355" i="1"/>
  <c r="P1355" i="1"/>
  <c r="P1354" i="1" s="1"/>
  <c r="P1353" i="1" s="1"/>
  <c r="O1355" i="1"/>
  <c r="O1354" i="1" s="1"/>
  <c r="O1353" i="1" s="1"/>
  <c r="K1355" i="1"/>
  <c r="J1355" i="1"/>
  <c r="J1354" i="1" s="1"/>
  <c r="J1353" i="1" s="1"/>
  <c r="I1355" i="1"/>
  <c r="I1354" i="1" s="1"/>
  <c r="I1353" i="1" s="1"/>
  <c r="H1355" i="1"/>
  <c r="H1354" i="1" s="1"/>
  <c r="G1355" i="1"/>
  <c r="F1355" i="1"/>
  <c r="BL1354" i="1"/>
  <c r="BL1353" i="1" s="1"/>
  <c r="AZ1354" i="1"/>
  <c r="AZ1353" i="1" s="1"/>
  <c r="AO1354" i="1"/>
  <c r="AO1353" i="1" s="1"/>
  <c r="Q1354" i="1"/>
  <c r="Q1353" i="1" s="1"/>
  <c r="BG1353" i="1"/>
  <c r="N1352" i="1"/>
  <c r="T1352" i="1" s="1"/>
  <c r="Z1352" i="1" s="1"/>
  <c r="AF1352" i="1" s="1"/>
  <c r="AL1352" i="1" s="1"/>
  <c r="AR1352" i="1" s="1"/>
  <c r="AX1352" i="1" s="1"/>
  <c r="BD1352" i="1" s="1"/>
  <c r="BJ1352" i="1" s="1"/>
  <c r="BP1352" i="1" s="1"/>
  <c r="BU1352" i="1" s="1"/>
  <c r="BZ1352" i="1" s="1"/>
  <c r="M1352" i="1"/>
  <c r="S1352" i="1" s="1"/>
  <c r="Y1352" i="1" s="1"/>
  <c r="AE1352" i="1" s="1"/>
  <c r="AK1352" i="1" s="1"/>
  <c r="AQ1352" i="1" s="1"/>
  <c r="AW1352" i="1" s="1"/>
  <c r="BC1352" i="1" s="1"/>
  <c r="BI1352" i="1" s="1"/>
  <c r="BO1352" i="1" s="1"/>
  <c r="BT1352" i="1" s="1"/>
  <c r="BY1352" i="1" s="1"/>
  <c r="L1352" i="1"/>
  <c r="R1352" i="1" s="1"/>
  <c r="X1352" i="1" s="1"/>
  <c r="AD1352" i="1" s="1"/>
  <c r="AJ1352" i="1" s="1"/>
  <c r="AP1352" i="1" s="1"/>
  <c r="AV1352" i="1" s="1"/>
  <c r="BB1352" i="1" s="1"/>
  <c r="BH1352" i="1" s="1"/>
  <c r="BN1352" i="1" s="1"/>
  <c r="BS1352" i="1" s="1"/>
  <c r="BX1352" i="1" s="1"/>
  <c r="CA1351" i="1"/>
  <c r="CA1350" i="1" s="1"/>
  <c r="CA1349" i="1" s="1"/>
  <c r="BW1351" i="1"/>
  <c r="BW1350" i="1" s="1"/>
  <c r="BW1349" i="1" s="1"/>
  <c r="BV1351" i="1"/>
  <c r="BR1351" i="1"/>
  <c r="BR1350" i="1" s="1"/>
  <c r="BQ1351" i="1"/>
  <c r="BM1351" i="1"/>
  <c r="BM1350" i="1" s="1"/>
  <c r="BM1349" i="1" s="1"/>
  <c r="BL1351" i="1"/>
  <c r="BL1350" i="1" s="1"/>
  <c r="BL1349" i="1" s="1"/>
  <c r="BK1351" i="1"/>
  <c r="BK1350" i="1" s="1"/>
  <c r="BK1349" i="1" s="1"/>
  <c r="BG1351" i="1"/>
  <c r="BF1351" i="1"/>
  <c r="BF1350" i="1" s="1"/>
  <c r="BF1349" i="1" s="1"/>
  <c r="BE1351" i="1"/>
  <c r="BE1350" i="1" s="1"/>
  <c r="BE1349" i="1" s="1"/>
  <c r="BA1351" i="1"/>
  <c r="BA1350" i="1" s="1"/>
  <c r="BA1349" i="1" s="1"/>
  <c r="AZ1351" i="1"/>
  <c r="AZ1350" i="1" s="1"/>
  <c r="AZ1349" i="1" s="1"/>
  <c r="AY1351" i="1"/>
  <c r="AY1350" i="1" s="1"/>
  <c r="AY1349" i="1" s="1"/>
  <c r="AU1351" i="1"/>
  <c r="AU1350" i="1" s="1"/>
  <c r="AU1349" i="1" s="1"/>
  <c r="AT1351" i="1"/>
  <c r="AT1350" i="1" s="1"/>
  <c r="AT1349" i="1" s="1"/>
  <c r="AS1351" i="1"/>
  <c r="AS1350" i="1" s="1"/>
  <c r="AS1349" i="1" s="1"/>
  <c r="AO1351" i="1"/>
  <c r="AO1350" i="1" s="1"/>
  <c r="AO1349" i="1" s="1"/>
  <c r="AN1351" i="1"/>
  <c r="AN1350" i="1" s="1"/>
  <c r="AN1349" i="1" s="1"/>
  <c r="AM1351" i="1"/>
  <c r="AM1350" i="1" s="1"/>
  <c r="AM1349" i="1" s="1"/>
  <c r="AI1351" i="1"/>
  <c r="AI1350" i="1" s="1"/>
  <c r="AI1349" i="1" s="1"/>
  <c r="AH1351" i="1"/>
  <c r="AG1351" i="1"/>
  <c r="AG1350" i="1" s="1"/>
  <c r="AG1349" i="1" s="1"/>
  <c r="AC1351" i="1"/>
  <c r="AC1350" i="1" s="1"/>
  <c r="AC1349" i="1" s="1"/>
  <c r="AB1351" i="1"/>
  <c r="AB1350" i="1" s="1"/>
  <c r="AB1349" i="1" s="1"/>
  <c r="AA1351" i="1"/>
  <c r="W1351" i="1"/>
  <c r="V1351" i="1"/>
  <c r="V1350" i="1" s="1"/>
  <c r="V1349" i="1" s="1"/>
  <c r="U1351" i="1"/>
  <c r="U1350" i="1" s="1"/>
  <c r="U1349" i="1" s="1"/>
  <c r="Q1351" i="1"/>
  <c r="Q1350" i="1" s="1"/>
  <c r="Q1349" i="1" s="1"/>
  <c r="P1351" i="1"/>
  <c r="P1350" i="1" s="1"/>
  <c r="P1349" i="1" s="1"/>
  <c r="O1351" i="1"/>
  <c r="O1350" i="1" s="1"/>
  <c r="O1349" i="1" s="1"/>
  <c r="K1351" i="1"/>
  <c r="K1350" i="1" s="1"/>
  <c r="K1349" i="1" s="1"/>
  <c r="J1351" i="1"/>
  <c r="J1350" i="1" s="1"/>
  <c r="J1349" i="1" s="1"/>
  <c r="I1351" i="1"/>
  <c r="H1351" i="1"/>
  <c r="G1351" i="1"/>
  <c r="F1351" i="1"/>
  <c r="F1350" i="1" s="1"/>
  <c r="BV1350" i="1"/>
  <c r="BV1349" i="1" s="1"/>
  <c r="BG1350" i="1"/>
  <c r="BG1349" i="1" s="1"/>
  <c r="AH1350" i="1"/>
  <c r="AH1349" i="1" s="1"/>
  <c r="AA1350" i="1"/>
  <c r="AA1349" i="1" s="1"/>
  <c r="W1350" i="1"/>
  <c r="W1349" i="1" s="1"/>
  <c r="N1347" i="1"/>
  <c r="T1347" i="1" s="1"/>
  <c r="Z1347" i="1" s="1"/>
  <c r="AF1347" i="1" s="1"/>
  <c r="AL1347" i="1" s="1"/>
  <c r="AR1347" i="1" s="1"/>
  <c r="AX1347" i="1" s="1"/>
  <c r="BD1347" i="1" s="1"/>
  <c r="BJ1347" i="1" s="1"/>
  <c r="BP1347" i="1" s="1"/>
  <c r="BU1347" i="1" s="1"/>
  <c r="BZ1347" i="1" s="1"/>
  <c r="M1347" i="1"/>
  <c r="S1347" i="1" s="1"/>
  <c r="Y1347" i="1" s="1"/>
  <c r="AE1347" i="1" s="1"/>
  <c r="AK1347" i="1" s="1"/>
  <c r="AQ1347" i="1" s="1"/>
  <c r="AW1347" i="1" s="1"/>
  <c r="BC1347" i="1" s="1"/>
  <c r="BI1347" i="1" s="1"/>
  <c r="BO1347" i="1" s="1"/>
  <c r="BT1347" i="1" s="1"/>
  <c r="BY1347" i="1" s="1"/>
  <c r="L1347" i="1"/>
  <c r="R1347" i="1" s="1"/>
  <c r="X1347" i="1" s="1"/>
  <c r="AD1347" i="1" s="1"/>
  <c r="AJ1347" i="1" s="1"/>
  <c r="AP1347" i="1" s="1"/>
  <c r="AV1347" i="1" s="1"/>
  <c r="BB1347" i="1" s="1"/>
  <c r="BH1347" i="1" s="1"/>
  <c r="BN1347" i="1" s="1"/>
  <c r="BS1347" i="1" s="1"/>
  <c r="BX1347" i="1" s="1"/>
  <c r="CA1346" i="1"/>
  <c r="CA1345" i="1" s="1"/>
  <c r="CA1344" i="1" s="1"/>
  <c r="BW1346" i="1"/>
  <c r="BW1345" i="1" s="1"/>
  <c r="BW1344" i="1" s="1"/>
  <c r="BV1346" i="1"/>
  <c r="BV1345" i="1" s="1"/>
  <c r="BV1344" i="1" s="1"/>
  <c r="BR1346" i="1"/>
  <c r="BR1345" i="1" s="1"/>
  <c r="BQ1346" i="1"/>
  <c r="BM1346" i="1"/>
  <c r="BM1345" i="1" s="1"/>
  <c r="BL1346" i="1"/>
  <c r="BL1345" i="1" s="1"/>
  <c r="BL1344" i="1" s="1"/>
  <c r="BK1346" i="1"/>
  <c r="BK1345" i="1" s="1"/>
  <c r="BK1344" i="1" s="1"/>
  <c r="BG1346" i="1"/>
  <c r="BG1345" i="1" s="1"/>
  <c r="BG1344" i="1" s="1"/>
  <c r="BF1346" i="1"/>
  <c r="BF1345" i="1" s="1"/>
  <c r="BF1344" i="1" s="1"/>
  <c r="BE1346" i="1"/>
  <c r="BE1345" i="1" s="1"/>
  <c r="BE1344" i="1" s="1"/>
  <c r="BA1346" i="1"/>
  <c r="BA1345" i="1" s="1"/>
  <c r="BA1344" i="1" s="1"/>
  <c r="AZ1346" i="1"/>
  <c r="AZ1345" i="1" s="1"/>
  <c r="AZ1344" i="1" s="1"/>
  <c r="AY1346" i="1"/>
  <c r="AY1345" i="1" s="1"/>
  <c r="AY1344" i="1" s="1"/>
  <c r="AU1346" i="1"/>
  <c r="AU1345" i="1" s="1"/>
  <c r="AU1344" i="1" s="1"/>
  <c r="AT1346" i="1"/>
  <c r="AS1346" i="1"/>
  <c r="AS1345" i="1" s="1"/>
  <c r="AS1344" i="1" s="1"/>
  <c r="AO1346" i="1"/>
  <c r="AO1345" i="1" s="1"/>
  <c r="AO1344" i="1" s="1"/>
  <c r="AN1346" i="1"/>
  <c r="AN1345" i="1" s="1"/>
  <c r="AN1344" i="1" s="1"/>
  <c r="AM1346" i="1"/>
  <c r="AI1346" i="1"/>
  <c r="AI1345" i="1" s="1"/>
  <c r="AI1344" i="1" s="1"/>
  <c r="AH1346" i="1"/>
  <c r="AH1345" i="1" s="1"/>
  <c r="AH1344" i="1" s="1"/>
  <c r="AG1346" i="1"/>
  <c r="AG1345" i="1" s="1"/>
  <c r="AG1344" i="1" s="1"/>
  <c r="AC1346" i="1"/>
  <c r="AC1345" i="1" s="1"/>
  <c r="AB1346" i="1"/>
  <c r="AB1345" i="1" s="1"/>
  <c r="AB1344" i="1" s="1"/>
  <c r="AA1346" i="1"/>
  <c r="AA1345" i="1" s="1"/>
  <c r="AA1344" i="1" s="1"/>
  <c r="W1346" i="1"/>
  <c r="W1345" i="1" s="1"/>
  <c r="W1344" i="1" s="1"/>
  <c r="V1346" i="1"/>
  <c r="V1345" i="1" s="1"/>
  <c r="V1344" i="1" s="1"/>
  <c r="U1346" i="1"/>
  <c r="U1345" i="1" s="1"/>
  <c r="U1344" i="1" s="1"/>
  <c r="Q1346" i="1"/>
  <c r="Q1345" i="1" s="1"/>
  <c r="Q1344" i="1" s="1"/>
  <c r="P1346" i="1"/>
  <c r="P1345" i="1" s="1"/>
  <c r="P1344" i="1" s="1"/>
  <c r="O1346" i="1"/>
  <c r="O1345" i="1" s="1"/>
  <c r="O1344" i="1" s="1"/>
  <c r="K1346" i="1"/>
  <c r="K1345" i="1" s="1"/>
  <c r="K1344" i="1" s="1"/>
  <c r="J1346" i="1"/>
  <c r="J1345" i="1" s="1"/>
  <c r="J1344" i="1" s="1"/>
  <c r="I1346" i="1"/>
  <c r="H1346" i="1"/>
  <c r="G1346" i="1"/>
  <c r="F1346" i="1"/>
  <c r="F1345" i="1" s="1"/>
  <c r="AT1345" i="1"/>
  <c r="AT1344" i="1" s="1"/>
  <c r="AM1345" i="1"/>
  <c r="AM1344" i="1" s="1"/>
  <c r="G1345" i="1"/>
  <c r="BM1344" i="1"/>
  <c r="AC1344" i="1"/>
  <c r="N1343" i="1"/>
  <c r="T1343" i="1" s="1"/>
  <c r="Z1343" i="1" s="1"/>
  <c r="AF1343" i="1" s="1"/>
  <c r="AL1343" i="1" s="1"/>
  <c r="AR1343" i="1" s="1"/>
  <c r="AX1343" i="1" s="1"/>
  <c r="BD1343" i="1" s="1"/>
  <c r="BJ1343" i="1" s="1"/>
  <c r="BP1343" i="1" s="1"/>
  <c r="BU1343" i="1" s="1"/>
  <c r="BZ1343" i="1" s="1"/>
  <c r="M1343" i="1"/>
  <c r="S1343" i="1" s="1"/>
  <c r="Y1343" i="1" s="1"/>
  <c r="AE1343" i="1" s="1"/>
  <c r="AK1343" i="1" s="1"/>
  <c r="AQ1343" i="1" s="1"/>
  <c r="AW1343" i="1" s="1"/>
  <c r="BC1343" i="1" s="1"/>
  <c r="BI1343" i="1" s="1"/>
  <c r="BO1343" i="1" s="1"/>
  <c r="BT1343" i="1" s="1"/>
  <c r="BY1343" i="1" s="1"/>
  <c r="L1343" i="1"/>
  <c r="R1343" i="1" s="1"/>
  <c r="X1343" i="1" s="1"/>
  <c r="AD1343" i="1" s="1"/>
  <c r="AJ1343" i="1" s="1"/>
  <c r="AP1343" i="1" s="1"/>
  <c r="AV1343" i="1" s="1"/>
  <c r="BB1343" i="1" s="1"/>
  <c r="BH1343" i="1" s="1"/>
  <c r="BN1343" i="1" s="1"/>
  <c r="BS1343" i="1" s="1"/>
  <c r="BX1343" i="1" s="1"/>
  <c r="CA1342" i="1"/>
  <c r="CA1341" i="1" s="1"/>
  <c r="CA1340" i="1" s="1"/>
  <c r="BW1342" i="1"/>
  <c r="BW1341" i="1" s="1"/>
  <c r="BV1342" i="1"/>
  <c r="BV1341" i="1" s="1"/>
  <c r="BV1340" i="1" s="1"/>
  <c r="BR1342" i="1"/>
  <c r="BQ1342" i="1"/>
  <c r="BQ1341" i="1" s="1"/>
  <c r="BM1342" i="1"/>
  <c r="BM1341" i="1" s="1"/>
  <c r="BM1340" i="1" s="1"/>
  <c r="BL1342" i="1"/>
  <c r="BL1341" i="1" s="1"/>
  <c r="BL1340" i="1" s="1"/>
  <c r="BK1342" i="1"/>
  <c r="BK1341" i="1" s="1"/>
  <c r="BK1340" i="1" s="1"/>
  <c r="BK1339" i="1" s="1"/>
  <c r="BG1342" i="1"/>
  <c r="BG1341" i="1" s="1"/>
  <c r="BG1340" i="1" s="1"/>
  <c r="BG1339" i="1" s="1"/>
  <c r="BF1342" i="1"/>
  <c r="BF1341" i="1" s="1"/>
  <c r="BF1340" i="1" s="1"/>
  <c r="BE1342" i="1"/>
  <c r="BE1341" i="1" s="1"/>
  <c r="BE1340" i="1" s="1"/>
  <c r="BA1342" i="1"/>
  <c r="BA1341" i="1" s="1"/>
  <c r="BA1340" i="1" s="1"/>
  <c r="AZ1342" i="1"/>
  <c r="AZ1341" i="1" s="1"/>
  <c r="AZ1340" i="1" s="1"/>
  <c r="AZ1339" i="1" s="1"/>
  <c r="AY1342" i="1"/>
  <c r="AY1341" i="1" s="1"/>
  <c r="AU1342" i="1"/>
  <c r="AU1341" i="1" s="1"/>
  <c r="AU1340" i="1" s="1"/>
  <c r="AT1342" i="1"/>
  <c r="AT1341" i="1" s="1"/>
  <c r="AT1340" i="1" s="1"/>
  <c r="AS1342" i="1"/>
  <c r="AS1341" i="1" s="1"/>
  <c r="AS1340" i="1" s="1"/>
  <c r="AO1342" i="1"/>
  <c r="AN1342" i="1"/>
  <c r="AN1341" i="1" s="1"/>
  <c r="AN1340" i="1" s="1"/>
  <c r="AN1339" i="1" s="1"/>
  <c r="AM1342" i="1"/>
  <c r="AM1341" i="1" s="1"/>
  <c r="AM1340" i="1" s="1"/>
  <c r="AI1342" i="1"/>
  <c r="AI1341" i="1" s="1"/>
  <c r="AI1340" i="1" s="1"/>
  <c r="AH1342" i="1"/>
  <c r="AH1341" i="1" s="1"/>
  <c r="AH1340" i="1" s="1"/>
  <c r="AG1342" i="1"/>
  <c r="AG1341" i="1" s="1"/>
  <c r="AG1340" i="1" s="1"/>
  <c r="AC1342" i="1"/>
  <c r="AC1341" i="1" s="1"/>
  <c r="AC1340" i="1" s="1"/>
  <c r="AB1342" i="1"/>
  <c r="AB1341" i="1" s="1"/>
  <c r="AB1340" i="1" s="1"/>
  <c r="AA1342" i="1"/>
  <c r="AA1341" i="1" s="1"/>
  <c r="AA1340" i="1" s="1"/>
  <c r="W1342" i="1"/>
  <c r="W1341" i="1" s="1"/>
  <c r="W1340" i="1" s="1"/>
  <c r="V1342" i="1"/>
  <c r="V1341" i="1" s="1"/>
  <c r="V1340" i="1" s="1"/>
  <c r="U1342" i="1"/>
  <c r="U1341" i="1" s="1"/>
  <c r="U1340" i="1" s="1"/>
  <c r="Q1342" i="1"/>
  <c r="Q1341" i="1" s="1"/>
  <c r="Q1340" i="1" s="1"/>
  <c r="P1342" i="1"/>
  <c r="P1341" i="1" s="1"/>
  <c r="P1340" i="1" s="1"/>
  <c r="O1342" i="1"/>
  <c r="O1341" i="1" s="1"/>
  <c r="O1340" i="1" s="1"/>
  <c r="K1342" i="1"/>
  <c r="J1342" i="1"/>
  <c r="J1341" i="1" s="1"/>
  <c r="J1340" i="1" s="1"/>
  <c r="I1342" i="1"/>
  <c r="I1341" i="1" s="1"/>
  <c r="I1340" i="1" s="1"/>
  <c r="H1342" i="1"/>
  <c r="H1341" i="1" s="1"/>
  <c r="G1342" i="1"/>
  <c r="F1342" i="1"/>
  <c r="AO1341" i="1"/>
  <c r="AO1340" i="1" s="1"/>
  <c r="BW1340" i="1"/>
  <c r="AY1340" i="1"/>
  <c r="N1338" i="1"/>
  <c r="T1338" i="1" s="1"/>
  <c r="Z1338" i="1" s="1"/>
  <c r="AF1338" i="1" s="1"/>
  <c r="AL1338" i="1" s="1"/>
  <c r="AR1338" i="1" s="1"/>
  <c r="AX1338" i="1" s="1"/>
  <c r="BD1338" i="1" s="1"/>
  <c r="BJ1338" i="1" s="1"/>
  <c r="BP1338" i="1" s="1"/>
  <c r="BU1338" i="1" s="1"/>
  <c r="BZ1338" i="1" s="1"/>
  <c r="M1338" i="1"/>
  <c r="S1338" i="1" s="1"/>
  <c r="Y1338" i="1" s="1"/>
  <c r="AE1338" i="1" s="1"/>
  <c r="AK1338" i="1" s="1"/>
  <c r="AQ1338" i="1" s="1"/>
  <c r="AW1338" i="1" s="1"/>
  <c r="BC1338" i="1" s="1"/>
  <c r="BI1338" i="1" s="1"/>
  <c r="BO1338" i="1" s="1"/>
  <c r="BT1338" i="1" s="1"/>
  <c r="BY1338" i="1" s="1"/>
  <c r="L1338" i="1"/>
  <c r="R1338" i="1" s="1"/>
  <c r="X1338" i="1" s="1"/>
  <c r="AD1338" i="1" s="1"/>
  <c r="AJ1338" i="1" s="1"/>
  <c r="AP1338" i="1" s="1"/>
  <c r="AV1338" i="1" s="1"/>
  <c r="BB1338" i="1" s="1"/>
  <c r="BH1338" i="1" s="1"/>
  <c r="BN1338" i="1" s="1"/>
  <c r="BS1338" i="1" s="1"/>
  <c r="BX1338" i="1" s="1"/>
  <c r="CA1337" i="1"/>
  <c r="CA1336" i="1" s="1"/>
  <c r="CA1335" i="1" s="1"/>
  <c r="CA1334" i="1" s="1"/>
  <c r="BW1337" i="1"/>
  <c r="BW1336" i="1" s="1"/>
  <c r="BW1335" i="1" s="1"/>
  <c r="BW1334" i="1" s="1"/>
  <c r="BV1337" i="1"/>
  <c r="BV1336" i="1" s="1"/>
  <c r="BV1335" i="1" s="1"/>
  <c r="BV1334" i="1" s="1"/>
  <c r="BR1337" i="1"/>
  <c r="BQ1337" i="1"/>
  <c r="BQ1336" i="1" s="1"/>
  <c r="BM1337" i="1"/>
  <c r="BM1336" i="1" s="1"/>
  <c r="BM1335" i="1" s="1"/>
  <c r="BM1334" i="1" s="1"/>
  <c r="BL1337" i="1"/>
  <c r="BL1336" i="1" s="1"/>
  <c r="BL1335" i="1" s="1"/>
  <c r="BL1334" i="1" s="1"/>
  <c r="BK1337" i="1"/>
  <c r="BK1336" i="1" s="1"/>
  <c r="BK1335" i="1" s="1"/>
  <c r="BK1334" i="1" s="1"/>
  <c r="BG1337" i="1"/>
  <c r="BG1336" i="1" s="1"/>
  <c r="BG1335" i="1" s="1"/>
  <c r="BG1334" i="1" s="1"/>
  <c r="BF1337" i="1"/>
  <c r="BF1336" i="1" s="1"/>
  <c r="BF1335" i="1" s="1"/>
  <c r="BF1334" i="1" s="1"/>
  <c r="BE1337" i="1"/>
  <c r="BE1336" i="1" s="1"/>
  <c r="BE1335" i="1" s="1"/>
  <c r="BE1334" i="1" s="1"/>
  <c r="BA1337" i="1"/>
  <c r="BA1336" i="1" s="1"/>
  <c r="BA1335" i="1" s="1"/>
  <c r="BA1334" i="1" s="1"/>
  <c r="AZ1337" i="1"/>
  <c r="AZ1336" i="1" s="1"/>
  <c r="AZ1335" i="1" s="1"/>
  <c r="AZ1334" i="1" s="1"/>
  <c r="AY1337" i="1"/>
  <c r="AY1336" i="1" s="1"/>
  <c r="AY1335" i="1" s="1"/>
  <c r="AY1334" i="1" s="1"/>
  <c r="AU1337" i="1"/>
  <c r="AU1336" i="1" s="1"/>
  <c r="AU1335" i="1" s="1"/>
  <c r="AU1334" i="1" s="1"/>
  <c r="AT1337" i="1"/>
  <c r="AT1336" i="1" s="1"/>
  <c r="AT1335" i="1" s="1"/>
  <c r="AT1334" i="1" s="1"/>
  <c r="AS1337" i="1"/>
  <c r="AS1336" i="1" s="1"/>
  <c r="AS1335" i="1" s="1"/>
  <c r="AS1334" i="1" s="1"/>
  <c r="AO1337" i="1"/>
  <c r="AO1336" i="1" s="1"/>
  <c r="AO1335" i="1" s="1"/>
  <c r="AO1334" i="1" s="1"/>
  <c r="AN1337" i="1"/>
  <c r="AN1336" i="1" s="1"/>
  <c r="AN1335" i="1" s="1"/>
  <c r="AN1334" i="1" s="1"/>
  <c r="AM1337" i="1"/>
  <c r="AM1336" i="1" s="1"/>
  <c r="AM1335" i="1" s="1"/>
  <c r="AM1334" i="1" s="1"/>
  <c r="AI1337" i="1"/>
  <c r="AI1336" i="1" s="1"/>
  <c r="AI1335" i="1" s="1"/>
  <c r="AI1334" i="1" s="1"/>
  <c r="AH1337" i="1"/>
  <c r="AH1336" i="1" s="1"/>
  <c r="AH1335" i="1" s="1"/>
  <c r="AH1334" i="1" s="1"/>
  <c r="AG1337" i="1"/>
  <c r="AG1336" i="1" s="1"/>
  <c r="AG1335" i="1" s="1"/>
  <c r="AG1334" i="1" s="1"/>
  <c r="AC1337" i="1"/>
  <c r="AC1336" i="1" s="1"/>
  <c r="AC1335" i="1" s="1"/>
  <c r="AB1337" i="1"/>
  <c r="AB1336" i="1" s="1"/>
  <c r="AB1335" i="1" s="1"/>
  <c r="AB1334" i="1" s="1"/>
  <c r="AA1337" i="1"/>
  <c r="AA1336" i="1" s="1"/>
  <c r="AA1335" i="1" s="1"/>
  <c r="AA1334" i="1" s="1"/>
  <c r="W1337" i="1"/>
  <c r="W1336" i="1" s="1"/>
  <c r="W1335" i="1" s="1"/>
  <c r="W1334" i="1" s="1"/>
  <c r="V1337" i="1"/>
  <c r="V1336" i="1" s="1"/>
  <c r="V1335" i="1" s="1"/>
  <c r="V1334" i="1" s="1"/>
  <c r="U1337" i="1"/>
  <c r="U1336" i="1" s="1"/>
  <c r="U1335" i="1" s="1"/>
  <c r="U1334" i="1" s="1"/>
  <c r="Q1337" i="1"/>
  <c r="Q1336" i="1" s="1"/>
  <c r="Q1335" i="1" s="1"/>
  <c r="Q1334" i="1" s="1"/>
  <c r="P1337" i="1"/>
  <c r="P1336" i="1" s="1"/>
  <c r="P1335" i="1" s="1"/>
  <c r="P1334" i="1" s="1"/>
  <c r="O1337" i="1"/>
  <c r="O1336" i="1" s="1"/>
  <c r="O1335" i="1" s="1"/>
  <c r="O1334" i="1" s="1"/>
  <c r="K1337" i="1"/>
  <c r="J1337" i="1"/>
  <c r="J1336" i="1" s="1"/>
  <c r="J1335" i="1" s="1"/>
  <c r="J1334" i="1" s="1"/>
  <c r="I1337" i="1"/>
  <c r="I1336" i="1" s="1"/>
  <c r="I1335" i="1" s="1"/>
  <c r="I1334" i="1" s="1"/>
  <c r="H1337" i="1"/>
  <c r="H1336" i="1" s="1"/>
  <c r="G1337" i="1"/>
  <c r="F1337" i="1"/>
  <c r="AC1334" i="1"/>
  <c r="N1333" i="1"/>
  <c r="T1333" i="1" s="1"/>
  <c r="Z1333" i="1" s="1"/>
  <c r="AF1333" i="1" s="1"/>
  <c r="AL1333" i="1" s="1"/>
  <c r="AR1333" i="1" s="1"/>
  <c r="AX1333" i="1" s="1"/>
  <c r="BD1333" i="1" s="1"/>
  <c r="BJ1333" i="1" s="1"/>
  <c r="BP1333" i="1" s="1"/>
  <c r="BU1333" i="1" s="1"/>
  <c r="BZ1333" i="1" s="1"/>
  <c r="M1333" i="1"/>
  <c r="S1333" i="1" s="1"/>
  <c r="Y1333" i="1" s="1"/>
  <c r="AE1333" i="1" s="1"/>
  <c r="AK1333" i="1" s="1"/>
  <c r="AQ1333" i="1" s="1"/>
  <c r="AW1333" i="1" s="1"/>
  <c r="BC1333" i="1" s="1"/>
  <c r="BI1333" i="1" s="1"/>
  <c r="BO1333" i="1" s="1"/>
  <c r="BT1333" i="1" s="1"/>
  <c r="BY1333" i="1" s="1"/>
  <c r="L1333" i="1"/>
  <c r="R1333" i="1" s="1"/>
  <c r="X1333" i="1" s="1"/>
  <c r="AD1333" i="1" s="1"/>
  <c r="AJ1333" i="1" s="1"/>
  <c r="AP1333" i="1" s="1"/>
  <c r="AV1333" i="1" s="1"/>
  <c r="BB1333" i="1" s="1"/>
  <c r="BH1333" i="1" s="1"/>
  <c r="BN1333" i="1" s="1"/>
  <c r="BS1333" i="1" s="1"/>
  <c r="BX1333" i="1" s="1"/>
  <c r="CA1332" i="1"/>
  <c r="CA1331" i="1" s="1"/>
  <c r="CA1330" i="1" s="1"/>
  <c r="CA1329" i="1" s="1"/>
  <c r="BW1332" i="1"/>
  <c r="BW1331" i="1" s="1"/>
  <c r="BW1330" i="1" s="1"/>
  <c r="BW1329" i="1" s="1"/>
  <c r="BV1332" i="1"/>
  <c r="BV1331" i="1" s="1"/>
  <c r="BV1330" i="1" s="1"/>
  <c r="BV1329" i="1" s="1"/>
  <c r="BR1332" i="1"/>
  <c r="BQ1332" i="1"/>
  <c r="BQ1331" i="1" s="1"/>
  <c r="BM1332" i="1"/>
  <c r="BM1331" i="1" s="1"/>
  <c r="BM1330" i="1" s="1"/>
  <c r="BM1329" i="1" s="1"/>
  <c r="BL1332" i="1"/>
  <c r="BK1332" i="1"/>
  <c r="BK1331" i="1" s="1"/>
  <c r="BK1330" i="1" s="1"/>
  <c r="BK1329" i="1" s="1"/>
  <c r="BG1332" i="1"/>
  <c r="BG1331" i="1" s="1"/>
  <c r="BG1330" i="1" s="1"/>
  <c r="BG1329" i="1" s="1"/>
  <c r="BF1332" i="1"/>
  <c r="BF1331" i="1" s="1"/>
  <c r="BF1330" i="1" s="1"/>
  <c r="BF1329" i="1" s="1"/>
  <c r="BE1332" i="1"/>
  <c r="BE1331" i="1" s="1"/>
  <c r="BE1330" i="1" s="1"/>
  <c r="BE1329" i="1" s="1"/>
  <c r="BA1332" i="1"/>
  <c r="AZ1332" i="1"/>
  <c r="AZ1331" i="1" s="1"/>
  <c r="AZ1330" i="1" s="1"/>
  <c r="AZ1329" i="1" s="1"/>
  <c r="AY1332" i="1"/>
  <c r="AY1331" i="1" s="1"/>
  <c r="AY1330" i="1" s="1"/>
  <c r="AY1329" i="1" s="1"/>
  <c r="AU1332" i="1"/>
  <c r="AU1331" i="1" s="1"/>
  <c r="AU1330" i="1" s="1"/>
  <c r="AU1329" i="1" s="1"/>
  <c r="AT1332" i="1"/>
  <c r="AT1331" i="1" s="1"/>
  <c r="AT1330" i="1" s="1"/>
  <c r="AT1329" i="1" s="1"/>
  <c r="AS1332" i="1"/>
  <c r="AS1331" i="1" s="1"/>
  <c r="AS1330" i="1" s="1"/>
  <c r="AS1329" i="1" s="1"/>
  <c r="AO1332" i="1"/>
  <c r="AO1331" i="1" s="1"/>
  <c r="AO1330" i="1" s="1"/>
  <c r="AO1329" i="1" s="1"/>
  <c r="AN1332" i="1"/>
  <c r="AN1331" i="1" s="1"/>
  <c r="AN1330" i="1" s="1"/>
  <c r="AN1329" i="1" s="1"/>
  <c r="AM1332" i="1"/>
  <c r="AM1331" i="1" s="1"/>
  <c r="AI1332" i="1"/>
  <c r="AI1331" i="1" s="1"/>
  <c r="AH1332" i="1"/>
  <c r="AH1331" i="1" s="1"/>
  <c r="AH1330" i="1" s="1"/>
  <c r="AH1329" i="1" s="1"/>
  <c r="AG1332" i="1"/>
  <c r="AG1331" i="1" s="1"/>
  <c r="AG1330" i="1" s="1"/>
  <c r="AG1329" i="1" s="1"/>
  <c r="AC1332" i="1"/>
  <c r="AC1331" i="1" s="1"/>
  <c r="AC1330" i="1" s="1"/>
  <c r="AC1329" i="1" s="1"/>
  <c r="AB1332" i="1"/>
  <c r="AB1331" i="1" s="1"/>
  <c r="AB1330" i="1" s="1"/>
  <c r="AB1329" i="1" s="1"/>
  <c r="AA1332" i="1"/>
  <c r="AA1331" i="1" s="1"/>
  <c r="AA1330" i="1" s="1"/>
  <c r="AA1329" i="1" s="1"/>
  <c r="W1332" i="1"/>
  <c r="W1331" i="1" s="1"/>
  <c r="W1330" i="1" s="1"/>
  <c r="W1329" i="1" s="1"/>
  <c r="V1332" i="1"/>
  <c r="V1331" i="1" s="1"/>
  <c r="V1330" i="1" s="1"/>
  <c r="V1329" i="1" s="1"/>
  <c r="U1332" i="1"/>
  <c r="U1331" i="1" s="1"/>
  <c r="U1330" i="1" s="1"/>
  <c r="U1329" i="1" s="1"/>
  <c r="Q1332" i="1"/>
  <c r="Q1331" i="1" s="1"/>
  <c r="Q1330" i="1" s="1"/>
  <c r="Q1329" i="1" s="1"/>
  <c r="P1332" i="1"/>
  <c r="P1331" i="1" s="1"/>
  <c r="P1330" i="1" s="1"/>
  <c r="P1329" i="1" s="1"/>
  <c r="O1332" i="1"/>
  <c r="O1331" i="1" s="1"/>
  <c r="O1330" i="1" s="1"/>
  <c r="O1329" i="1" s="1"/>
  <c r="K1332" i="1"/>
  <c r="J1332" i="1"/>
  <c r="J1331" i="1" s="1"/>
  <c r="J1330" i="1" s="1"/>
  <c r="J1329" i="1" s="1"/>
  <c r="I1332" i="1"/>
  <c r="I1331" i="1" s="1"/>
  <c r="I1330" i="1" s="1"/>
  <c r="I1329" i="1" s="1"/>
  <c r="H1332" i="1"/>
  <c r="H1331" i="1" s="1"/>
  <c r="G1332" i="1"/>
  <c r="F1332" i="1"/>
  <c r="BL1331" i="1"/>
  <c r="BL1330" i="1" s="1"/>
  <c r="BL1329" i="1" s="1"/>
  <c r="BA1331" i="1"/>
  <c r="BA1330" i="1" s="1"/>
  <c r="BA1329" i="1" s="1"/>
  <c r="AM1330" i="1"/>
  <c r="AM1329" i="1" s="1"/>
  <c r="AI1330" i="1"/>
  <c r="AI1329" i="1" s="1"/>
  <c r="N1328" i="1"/>
  <c r="T1328" i="1" s="1"/>
  <c r="Z1328" i="1" s="1"/>
  <c r="AF1328" i="1" s="1"/>
  <c r="AL1328" i="1" s="1"/>
  <c r="AR1328" i="1" s="1"/>
  <c r="AX1328" i="1" s="1"/>
  <c r="BD1328" i="1" s="1"/>
  <c r="BJ1328" i="1" s="1"/>
  <c r="BP1328" i="1" s="1"/>
  <c r="BU1328" i="1" s="1"/>
  <c r="BZ1328" i="1" s="1"/>
  <c r="M1328" i="1"/>
  <c r="S1328" i="1" s="1"/>
  <c r="Y1328" i="1" s="1"/>
  <c r="AE1328" i="1" s="1"/>
  <c r="AK1328" i="1" s="1"/>
  <c r="AQ1328" i="1" s="1"/>
  <c r="AW1328" i="1" s="1"/>
  <c r="BC1328" i="1" s="1"/>
  <c r="BI1328" i="1" s="1"/>
  <c r="BO1328" i="1" s="1"/>
  <c r="BT1328" i="1" s="1"/>
  <c r="BY1328" i="1" s="1"/>
  <c r="L1328" i="1"/>
  <c r="R1328" i="1" s="1"/>
  <c r="X1328" i="1" s="1"/>
  <c r="AD1328" i="1" s="1"/>
  <c r="AJ1328" i="1" s="1"/>
  <c r="AP1328" i="1" s="1"/>
  <c r="AV1328" i="1" s="1"/>
  <c r="BB1328" i="1" s="1"/>
  <c r="BH1328" i="1" s="1"/>
  <c r="BN1328" i="1" s="1"/>
  <c r="BS1328" i="1" s="1"/>
  <c r="BX1328" i="1" s="1"/>
  <c r="CA1327" i="1"/>
  <c r="CA1326" i="1" s="1"/>
  <c r="CA1325" i="1" s="1"/>
  <c r="BW1327" i="1"/>
  <c r="BW1326" i="1" s="1"/>
  <c r="BW1325" i="1" s="1"/>
  <c r="BV1327" i="1"/>
  <c r="BV1326" i="1" s="1"/>
  <c r="BV1325" i="1" s="1"/>
  <c r="BR1327" i="1"/>
  <c r="BQ1327" i="1"/>
  <c r="BQ1326" i="1" s="1"/>
  <c r="BM1327" i="1"/>
  <c r="BM1326" i="1" s="1"/>
  <c r="BM1325" i="1" s="1"/>
  <c r="BL1327" i="1"/>
  <c r="BL1326" i="1" s="1"/>
  <c r="BL1325" i="1" s="1"/>
  <c r="BK1327" i="1"/>
  <c r="BK1326" i="1" s="1"/>
  <c r="BK1325" i="1" s="1"/>
  <c r="BG1327" i="1"/>
  <c r="BG1326" i="1" s="1"/>
  <c r="BG1325" i="1" s="1"/>
  <c r="BF1327" i="1"/>
  <c r="BF1326" i="1" s="1"/>
  <c r="BF1325" i="1" s="1"/>
  <c r="BE1327" i="1"/>
  <c r="BA1327" i="1"/>
  <c r="AZ1327" i="1"/>
  <c r="AZ1326" i="1" s="1"/>
  <c r="AZ1325" i="1" s="1"/>
  <c r="AY1327" i="1"/>
  <c r="AY1326" i="1" s="1"/>
  <c r="AY1325" i="1" s="1"/>
  <c r="AU1327" i="1"/>
  <c r="AU1326" i="1" s="1"/>
  <c r="AU1325" i="1" s="1"/>
  <c r="AT1327" i="1"/>
  <c r="AT1326" i="1" s="1"/>
  <c r="AT1325" i="1" s="1"/>
  <c r="AS1327" i="1"/>
  <c r="AS1326" i="1" s="1"/>
  <c r="AS1325" i="1" s="1"/>
  <c r="AO1327" i="1"/>
  <c r="AO1326" i="1" s="1"/>
  <c r="AO1325" i="1" s="1"/>
  <c r="AN1327" i="1"/>
  <c r="AN1326" i="1" s="1"/>
  <c r="AN1325" i="1" s="1"/>
  <c r="AM1327" i="1"/>
  <c r="AM1326" i="1" s="1"/>
  <c r="AI1327" i="1"/>
  <c r="AI1326" i="1" s="1"/>
  <c r="AI1325" i="1" s="1"/>
  <c r="AH1327" i="1"/>
  <c r="AH1326" i="1" s="1"/>
  <c r="AH1325" i="1" s="1"/>
  <c r="AG1327" i="1"/>
  <c r="AG1326" i="1" s="1"/>
  <c r="AG1325" i="1" s="1"/>
  <c r="AC1327" i="1"/>
  <c r="AC1326" i="1" s="1"/>
  <c r="AC1325" i="1" s="1"/>
  <c r="AB1327" i="1"/>
  <c r="AB1326" i="1" s="1"/>
  <c r="AB1325" i="1" s="1"/>
  <c r="AA1327" i="1"/>
  <c r="AA1326" i="1" s="1"/>
  <c r="AA1325" i="1" s="1"/>
  <c r="W1327" i="1"/>
  <c r="W1326" i="1" s="1"/>
  <c r="W1325" i="1" s="1"/>
  <c r="V1327" i="1"/>
  <c r="V1326" i="1" s="1"/>
  <c r="V1325" i="1" s="1"/>
  <c r="U1327" i="1"/>
  <c r="U1326" i="1" s="1"/>
  <c r="U1325" i="1" s="1"/>
  <c r="Q1327" i="1"/>
  <c r="Q1326" i="1" s="1"/>
  <c r="Q1325" i="1" s="1"/>
  <c r="P1327" i="1"/>
  <c r="P1326" i="1" s="1"/>
  <c r="P1325" i="1" s="1"/>
  <c r="O1327" i="1"/>
  <c r="O1326" i="1" s="1"/>
  <c r="O1325" i="1" s="1"/>
  <c r="K1327" i="1"/>
  <c r="J1327" i="1"/>
  <c r="J1326" i="1" s="1"/>
  <c r="J1325" i="1" s="1"/>
  <c r="I1327" i="1"/>
  <c r="I1326" i="1" s="1"/>
  <c r="I1325" i="1" s="1"/>
  <c r="H1327" i="1"/>
  <c r="G1327" i="1"/>
  <c r="F1327" i="1"/>
  <c r="BE1326" i="1"/>
  <c r="BE1325" i="1" s="1"/>
  <c r="BA1326" i="1"/>
  <c r="BA1325" i="1" s="1"/>
  <c r="H1326" i="1"/>
  <c r="AM1325" i="1"/>
  <c r="N1324" i="1"/>
  <c r="T1324" i="1" s="1"/>
  <c r="Z1324" i="1" s="1"/>
  <c r="AF1324" i="1" s="1"/>
  <c r="AL1324" i="1" s="1"/>
  <c r="AR1324" i="1" s="1"/>
  <c r="AX1324" i="1" s="1"/>
  <c r="BD1324" i="1" s="1"/>
  <c r="BJ1324" i="1" s="1"/>
  <c r="BP1324" i="1" s="1"/>
  <c r="BU1324" i="1" s="1"/>
  <c r="BZ1324" i="1" s="1"/>
  <c r="M1324" i="1"/>
  <c r="S1324" i="1" s="1"/>
  <c r="Y1324" i="1" s="1"/>
  <c r="AE1324" i="1" s="1"/>
  <c r="AK1324" i="1" s="1"/>
  <c r="AQ1324" i="1" s="1"/>
  <c r="AW1324" i="1" s="1"/>
  <c r="BC1324" i="1" s="1"/>
  <c r="BI1324" i="1" s="1"/>
  <c r="BO1324" i="1" s="1"/>
  <c r="BT1324" i="1" s="1"/>
  <c r="BY1324" i="1" s="1"/>
  <c r="L1324" i="1"/>
  <c r="R1324" i="1" s="1"/>
  <c r="X1324" i="1" s="1"/>
  <c r="AD1324" i="1" s="1"/>
  <c r="AJ1324" i="1" s="1"/>
  <c r="AP1324" i="1" s="1"/>
  <c r="AV1324" i="1" s="1"/>
  <c r="BB1324" i="1" s="1"/>
  <c r="BH1324" i="1" s="1"/>
  <c r="BN1324" i="1" s="1"/>
  <c r="BS1324" i="1" s="1"/>
  <c r="BX1324" i="1" s="1"/>
  <c r="CA1323" i="1"/>
  <c r="CA1322" i="1" s="1"/>
  <c r="BW1323" i="1"/>
  <c r="BW1322" i="1" s="1"/>
  <c r="BV1323" i="1"/>
  <c r="BV1322" i="1" s="1"/>
  <c r="BR1323" i="1"/>
  <c r="BR1322" i="1" s="1"/>
  <c r="BQ1323" i="1"/>
  <c r="BM1323" i="1"/>
  <c r="BM1322" i="1" s="1"/>
  <c r="BL1323" i="1"/>
  <c r="BL1322" i="1" s="1"/>
  <c r="BK1323" i="1"/>
  <c r="BK1322" i="1" s="1"/>
  <c r="BG1323" i="1"/>
  <c r="BG1322" i="1" s="1"/>
  <c r="BF1323" i="1"/>
  <c r="BF1322" i="1" s="1"/>
  <c r="BE1323" i="1"/>
  <c r="BE1322" i="1" s="1"/>
  <c r="BA1323" i="1"/>
  <c r="BA1322" i="1" s="1"/>
  <c r="AZ1323" i="1"/>
  <c r="AZ1322" i="1" s="1"/>
  <c r="AY1323" i="1"/>
  <c r="AY1322" i="1" s="1"/>
  <c r="AU1323" i="1"/>
  <c r="AU1322" i="1" s="1"/>
  <c r="AT1323" i="1"/>
  <c r="AS1323" i="1"/>
  <c r="AS1322" i="1" s="1"/>
  <c r="AO1323" i="1"/>
  <c r="AO1322" i="1" s="1"/>
  <c r="AN1323" i="1"/>
  <c r="AN1322" i="1" s="1"/>
  <c r="AM1323" i="1"/>
  <c r="AM1322" i="1" s="1"/>
  <c r="AI1323" i="1"/>
  <c r="AI1322" i="1" s="1"/>
  <c r="AH1323" i="1"/>
  <c r="AH1322" i="1" s="1"/>
  <c r="AG1323" i="1"/>
  <c r="AG1322" i="1" s="1"/>
  <c r="AC1323" i="1"/>
  <c r="AC1322" i="1" s="1"/>
  <c r="AB1323" i="1"/>
  <c r="AB1322" i="1" s="1"/>
  <c r="AA1323" i="1"/>
  <c r="AA1322" i="1" s="1"/>
  <c r="W1323" i="1"/>
  <c r="W1322" i="1" s="1"/>
  <c r="V1323" i="1"/>
  <c r="V1322" i="1" s="1"/>
  <c r="U1323" i="1"/>
  <c r="U1322" i="1" s="1"/>
  <c r="Q1323" i="1"/>
  <c r="Q1322" i="1" s="1"/>
  <c r="P1323" i="1"/>
  <c r="P1322" i="1" s="1"/>
  <c r="O1323" i="1"/>
  <c r="O1322" i="1" s="1"/>
  <c r="K1323" i="1"/>
  <c r="K1322" i="1" s="1"/>
  <c r="J1323" i="1"/>
  <c r="J1322" i="1" s="1"/>
  <c r="I1323" i="1"/>
  <c r="H1323" i="1"/>
  <c r="G1323" i="1"/>
  <c r="G1322" i="1" s="1"/>
  <c r="F1323" i="1"/>
  <c r="F1322" i="1" s="1"/>
  <c r="AT1322" i="1"/>
  <c r="N1321" i="1"/>
  <c r="T1321" i="1" s="1"/>
  <c r="Z1321" i="1" s="1"/>
  <c r="AF1321" i="1" s="1"/>
  <c r="AL1321" i="1" s="1"/>
  <c r="AR1321" i="1" s="1"/>
  <c r="AX1321" i="1" s="1"/>
  <c r="BD1321" i="1" s="1"/>
  <c r="BJ1321" i="1" s="1"/>
  <c r="BP1321" i="1" s="1"/>
  <c r="BU1321" i="1" s="1"/>
  <c r="BZ1321" i="1" s="1"/>
  <c r="M1321" i="1"/>
  <c r="S1321" i="1" s="1"/>
  <c r="Y1321" i="1" s="1"/>
  <c r="AE1321" i="1" s="1"/>
  <c r="AK1321" i="1" s="1"/>
  <c r="AQ1321" i="1" s="1"/>
  <c r="AW1321" i="1" s="1"/>
  <c r="BC1321" i="1" s="1"/>
  <c r="BI1321" i="1" s="1"/>
  <c r="BO1321" i="1" s="1"/>
  <c r="BT1321" i="1" s="1"/>
  <c r="BY1321" i="1" s="1"/>
  <c r="L1321" i="1"/>
  <c r="R1321" i="1" s="1"/>
  <c r="X1321" i="1" s="1"/>
  <c r="AD1321" i="1" s="1"/>
  <c r="AJ1321" i="1" s="1"/>
  <c r="AP1321" i="1" s="1"/>
  <c r="AV1321" i="1" s="1"/>
  <c r="BB1321" i="1" s="1"/>
  <c r="BH1321" i="1" s="1"/>
  <c r="BN1321" i="1" s="1"/>
  <c r="BS1321" i="1" s="1"/>
  <c r="BX1321" i="1" s="1"/>
  <c r="CA1320" i="1"/>
  <c r="CA1319" i="1" s="1"/>
  <c r="BW1320" i="1"/>
  <c r="BW1319" i="1" s="1"/>
  <c r="BV1320" i="1"/>
  <c r="BR1320" i="1"/>
  <c r="BR1319" i="1" s="1"/>
  <c r="BQ1320" i="1"/>
  <c r="BM1320" i="1"/>
  <c r="BM1319" i="1" s="1"/>
  <c r="BM1318" i="1" s="1"/>
  <c r="BL1320" i="1"/>
  <c r="BL1319" i="1" s="1"/>
  <c r="BK1320" i="1"/>
  <c r="BK1319" i="1" s="1"/>
  <c r="BG1320" i="1"/>
  <c r="BG1319" i="1" s="1"/>
  <c r="BF1320" i="1"/>
  <c r="BF1319" i="1" s="1"/>
  <c r="BE1320" i="1"/>
  <c r="BE1319" i="1" s="1"/>
  <c r="BA1320" i="1"/>
  <c r="BA1319" i="1" s="1"/>
  <c r="AZ1320" i="1"/>
  <c r="AZ1319" i="1" s="1"/>
  <c r="AY1320" i="1"/>
  <c r="AY1319" i="1" s="1"/>
  <c r="AY1318" i="1" s="1"/>
  <c r="AY1317" i="1" s="1"/>
  <c r="AU1320" i="1"/>
  <c r="AU1319" i="1" s="1"/>
  <c r="AT1320" i="1"/>
  <c r="AT1319" i="1" s="1"/>
  <c r="AS1320" i="1"/>
  <c r="AS1319" i="1" s="1"/>
  <c r="AO1320" i="1"/>
  <c r="AO1319" i="1" s="1"/>
  <c r="AO1318" i="1" s="1"/>
  <c r="AN1320" i="1"/>
  <c r="AN1319" i="1" s="1"/>
  <c r="AM1320" i="1"/>
  <c r="AM1319" i="1" s="1"/>
  <c r="AI1320" i="1"/>
  <c r="AI1319" i="1" s="1"/>
  <c r="AH1320" i="1"/>
  <c r="AH1319" i="1" s="1"/>
  <c r="AG1320" i="1"/>
  <c r="AG1319" i="1" s="1"/>
  <c r="AC1320" i="1"/>
  <c r="AC1319" i="1" s="1"/>
  <c r="AB1320" i="1"/>
  <c r="AB1319" i="1" s="1"/>
  <c r="AA1320" i="1"/>
  <c r="AA1319" i="1" s="1"/>
  <c r="W1320" i="1"/>
  <c r="W1319" i="1" s="1"/>
  <c r="V1320" i="1"/>
  <c r="V1319" i="1" s="1"/>
  <c r="U1320" i="1"/>
  <c r="U1319" i="1" s="1"/>
  <c r="Q1320" i="1"/>
  <c r="Q1319" i="1" s="1"/>
  <c r="P1320" i="1"/>
  <c r="P1319" i="1" s="1"/>
  <c r="O1320" i="1"/>
  <c r="K1320" i="1"/>
  <c r="K1319" i="1" s="1"/>
  <c r="J1320" i="1"/>
  <c r="I1320" i="1"/>
  <c r="H1320" i="1"/>
  <c r="G1320" i="1"/>
  <c r="G1319" i="1" s="1"/>
  <c r="F1320" i="1"/>
  <c r="F1319" i="1" s="1"/>
  <c r="BV1319" i="1"/>
  <c r="O1319" i="1"/>
  <c r="N1314" i="1"/>
  <c r="T1314" i="1" s="1"/>
  <c r="Z1314" i="1" s="1"/>
  <c r="AF1314" i="1" s="1"/>
  <c r="AL1314" i="1" s="1"/>
  <c r="AR1314" i="1" s="1"/>
  <c r="AX1314" i="1" s="1"/>
  <c r="BD1314" i="1" s="1"/>
  <c r="BJ1314" i="1" s="1"/>
  <c r="BP1314" i="1" s="1"/>
  <c r="BU1314" i="1" s="1"/>
  <c r="BZ1314" i="1" s="1"/>
  <c r="M1314" i="1"/>
  <c r="S1314" i="1" s="1"/>
  <c r="Y1314" i="1" s="1"/>
  <c r="AE1314" i="1" s="1"/>
  <c r="AK1314" i="1" s="1"/>
  <c r="AQ1314" i="1" s="1"/>
  <c r="AW1314" i="1" s="1"/>
  <c r="BC1314" i="1" s="1"/>
  <c r="BI1314" i="1" s="1"/>
  <c r="BO1314" i="1" s="1"/>
  <c r="BT1314" i="1" s="1"/>
  <c r="BY1314" i="1" s="1"/>
  <c r="L1314" i="1"/>
  <c r="R1314" i="1" s="1"/>
  <c r="X1314" i="1" s="1"/>
  <c r="AD1314" i="1" s="1"/>
  <c r="AJ1314" i="1" s="1"/>
  <c r="AP1314" i="1" s="1"/>
  <c r="AV1314" i="1" s="1"/>
  <c r="BB1314" i="1" s="1"/>
  <c r="BH1314" i="1" s="1"/>
  <c r="BN1314" i="1" s="1"/>
  <c r="BS1314" i="1" s="1"/>
  <c r="BX1314" i="1" s="1"/>
  <c r="CA1313" i="1"/>
  <c r="CA1312" i="1" s="1"/>
  <c r="BW1313" i="1"/>
  <c r="BW1312" i="1" s="1"/>
  <c r="BV1313" i="1"/>
  <c r="BR1313" i="1"/>
  <c r="BQ1313" i="1"/>
  <c r="BM1313" i="1"/>
  <c r="BM1312" i="1" s="1"/>
  <c r="BL1313" i="1"/>
  <c r="BL1312" i="1" s="1"/>
  <c r="BK1313" i="1"/>
  <c r="BK1312" i="1" s="1"/>
  <c r="BG1313" i="1"/>
  <c r="BG1312" i="1" s="1"/>
  <c r="BF1313" i="1"/>
  <c r="BF1312" i="1" s="1"/>
  <c r="BE1313" i="1"/>
  <c r="BE1312" i="1" s="1"/>
  <c r="BA1313" i="1"/>
  <c r="BA1312" i="1" s="1"/>
  <c r="AZ1313" i="1"/>
  <c r="AZ1312" i="1" s="1"/>
  <c r="AY1313" i="1"/>
  <c r="AY1312" i="1" s="1"/>
  <c r="AU1313" i="1"/>
  <c r="AU1312" i="1" s="1"/>
  <c r="AT1313" i="1"/>
  <c r="AT1312" i="1" s="1"/>
  <c r="AS1313" i="1"/>
  <c r="AS1312" i="1" s="1"/>
  <c r="AO1313" i="1"/>
  <c r="AO1312" i="1" s="1"/>
  <c r="AN1313" i="1"/>
  <c r="AN1312" i="1" s="1"/>
  <c r="AM1313" i="1"/>
  <c r="AM1312" i="1" s="1"/>
  <c r="AI1313" i="1"/>
  <c r="AI1312" i="1" s="1"/>
  <c r="AH1313" i="1"/>
  <c r="AH1312" i="1" s="1"/>
  <c r="AG1313" i="1"/>
  <c r="AG1312" i="1" s="1"/>
  <c r="AC1313" i="1"/>
  <c r="AC1312" i="1" s="1"/>
  <c r="AB1313" i="1"/>
  <c r="AB1312" i="1" s="1"/>
  <c r="AA1313" i="1"/>
  <c r="AA1312" i="1" s="1"/>
  <c r="W1313" i="1"/>
  <c r="W1312" i="1" s="1"/>
  <c r="V1313" i="1"/>
  <c r="U1313" i="1"/>
  <c r="U1312" i="1" s="1"/>
  <c r="Q1313" i="1"/>
  <c r="Q1312" i="1" s="1"/>
  <c r="P1313" i="1"/>
  <c r="P1312" i="1" s="1"/>
  <c r="O1313" i="1"/>
  <c r="O1312" i="1" s="1"/>
  <c r="K1313" i="1"/>
  <c r="K1312" i="1" s="1"/>
  <c r="J1313" i="1"/>
  <c r="I1313" i="1"/>
  <c r="H1313" i="1"/>
  <c r="G1313" i="1"/>
  <c r="G1312" i="1" s="1"/>
  <c r="F1313" i="1"/>
  <c r="F1312" i="1" s="1"/>
  <c r="BV1312" i="1"/>
  <c r="BR1312" i="1"/>
  <c r="V1312" i="1"/>
  <c r="J1312" i="1"/>
  <c r="BA1311" i="1"/>
  <c r="BA1310" i="1" s="1"/>
  <c r="BA1309" i="1" s="1"/>
  <c r="BA1308" i="1" s="1"/>
  <c r="BA1307" i="1" s="1"/>
  <c r="AZ1311" i="1"/>
  <c r="AZ1310" i="1" s="1"/>
  <c r="AZ1309" i="1" s="1"/>
  <c r="AY1311" i="1"/>
  <c r="AY1310" i="1" s="1"/>
  <c r="AY1309" i="1" s="1"/>
  <c r="N1311" i="1"/>
  <c r="T1311" i="1" s="1"/>
  <c r="Z1311" i="1" s="1"/>
  <c r="AF1311" i="1" s="1"/>
  <c r="AL1311" i="1" s="1"/>
  <c r="AR1311" i="1" s="1"/>
  <c r="AX1311" i="1" s="1"/>
  <c r="M1311" i="1"/>
  <c r="S1311" i="1" s="1"/>
  <c r="Y1311" i="1" s="1"/>
  <c r="AE1311" i="1" s="1"/>
  <c r="AK1311" i="1" s="1"/>
  <c r="AQ1311" i="1" s="1"/>
  <c r="AW1311" i="1" s="1"/>
  <c r="BC1311" i="1" s="1"/>
  <c r="BI1311" i="1" s="1"/>
  <c r="BO1311" i="1" s="1"/>
  <c r="BT1311" i="1" s="1"/>
  <c r="BY1311" i="1" s="1"/>
  <c r="I1311" i="1"/>
  <c r="CA1310" i="1"/>
  <c r="BW1310" i="1"/>
  <c r="BW1309" i="1" s="1"/>
  <c r="BV1310" i="1"/>
  <c r="BV1309" i="1" s="1"/>
  <c r="BR1310" i="1"/>
  <c r="BR1309" i="1" s="1"/>
  <c r="BQ1310" i="1"/>
  <c r="BM1310" i="1"/>
  <c r="BM1309" i="1" s="1"/>
  <c r="BL1310" i="1"/>
  <c r="BL1309" i="1" s="1"/>
  <c r="BK1310" i="1"/>
  <c r="BK1309" i="1" s="1"/>
  <c r="BG1310" i="1"/>
  <c r="BG1309" i="1" s="1"/>
  <c r="BF1310" i="1"/>
  <c r="BF1309" i="1" s="1"/>
  <c r="BE1310" i="1"/>
  <c r="BE1309" i="1" s="1"/>
  <c r="AU1310" i="1"/>
  <c r="AU1309" i="1" s="1"/>
  <c r="AT1310" i="1"/>
  <c r="AT1309" i="1" s="1"/>
  <c r="AS1310" i="1"/>
  <c r="AS1309" i="1" s="1"/>
  <c r="AS1308" i="1" s="1"/>
  <c r="AS1307" i="1" s="1"/>
  <c r="AO1310" i="1"/>
  <c r="AO1309" i="1" s="1"/>
  <c r="AO1308" i="1" s="1"/>
  <c r="AO1307" i="1" s="1"/>
  <c r="AN1310" i="1"/>
  <c r="AN1309" i="1" s="1"/>
  <c r="AM1310" i="1"/>
  <c r="AM1309" i="1" s="1"/>
  <c r="AI1310" i="1"/>
  <c r="AI1309" i="1" s="1"/>
  <c r="AI1308" i="1" s="1"/>
  <c r="AI1307" i="1" s="1"/>
  <c r="AH1310" i="1"/>
  <c r="AH1309" i="1" s="1"/>
  <c r="AG1310" i="1"/>
  <c r="AG1309" i="1" s="1"/>
  <c r="AC1310" i="1"/>
  <c r="AC1309" i="1" s="1"/>
  <c r="AB1310" i="1"/>
  <c r="AB1309" i="1" s="1"/>
  <c r="AA1310" i="1"/>
  <c r="AA1309" i="1" s="1"/>
  <c r="W1310" i="1"/>
  <c r="W1309" i="1" s="1"/>
  <c r="V1310" i="1"/>
  <c r="U1310" i="1"/>
  <c r="U1309" i="1" s="1"/>
  <c r="Q1310" i="1"/>
  <c r="Q1309" i="1" s="1"/>
  <c r="Q1308" i="1" s="1"/>
  <c r="Q1307" i="1" s="1"/>
  <c r="P1310" i="1"/>
  <c r="P1309" i="1" s="1"/>
  <c r="O1310" i="1"/>
  <c r="O1309" i="1" s="1"/>
  <c r="K1310" i="1"/>
  <c r="K1309" i="1" s="1"/>
  <c r="J1310" i="1"/>
  <c r="H1310" i="1"/>
  <c r="G1310" i="1"/>
  <c r="F1310" i="1"/>
  <c r="F1309" i="1" s="1"/>
  <c r="CA1309" i="1"/>
  <c r="V1309" i="1"/>
  <c r="V1308" i="1" s="1"/>
  <c r="V1307" i="1" s="1"/>
  <c r="G1309" i="1"/>
  <c r="AM1306" i="1"/>
  <c r="AM1305" i="1" s="1"/>
  <c r="AM1304" i="1" s="1"/>
  <c r="AM1303" i="1" s="1"/>
  <c r="AM1302" i="1" s="1"/>
  <c r="N1306" i="1"/>
  <c r="T1306" i="1" s="1"/>
  <c r="Z1306" i="1" s="1"/>
  <c r="AF1306" i="1" s="1"/>
  <c r="AL1306" i="1" s="1"/>
  <c r="AR1306" i="1" s="1"/>
  <c r="AX1306" i="1" s="1"/>
  <c r="BD1306" i="1" s="1"/>
  <c r="BJ1306" i="1" s="1"/>
  <c r="BP1306" i="1" s="1"/>
  <c r="BU1306" i="1" s="1"/>
  <c r="BZ1306" i="1" s="1"/>
  <c r="M1306" i="1"/>
  <c r="S1306" i="1" s="1"/>
  <c r="Y1306" i="1" s="1"/>
  <c r="AE1306" i="1" s="1"/>
  <c r="AK1306" i="1" s="1"/>
  <c r="AQ1306" i="1" s="1"/>
  <c r="AW1306" i="1" s="1"/>
  <c r="BC1306" i="1" s="1"/>
  <c r="BI1306" i="1" s="1"/>
  <c r="BO1306" i="1" s="1"/>
  <c r="BT1306" i="1" s="1"/>
  <c r="BY1306" i="1" s="1"/>
  <c r="L1306" i="1"/>
  <c r="R1306" i="1" s="1"/>
  <c r="X1306" i="1" s="1"/>
  <c r="AD1306" i="1" s="1"/>
  <c r="AJ1306" i="1" s="1"/>
  <c r="CA1305" i="1"/>
  <c r="CA1304" i="1" s="1"/>
  <c r="CA1303" i="1" s="1"/>
  <c r="CA1302" i="1" s="1"/>
  <c r="BW1305" i="1"/>
  <c r="BV1305" i="1"/>
  <c r="BV1304" i="1" s="1"/>
  <c r="BV1303" i="1" s="1"/>
  <c r="BV1302" i="1" s="1"/>
  <c r="BR1305" i="1"/>
  <c r="BQ1305" i="1"/>
  <c r="BM1305" i="1"/>
  <c r="BM1304" i="1" s="1"/>
  <c r="BM1303" i="1" s="1"/>
  <c r="BM1302" i="1" s="1"/>
  <c r="BL1305" i="1"/>
  <c r="BK1305" i="1"/>
  <c r="BK1304" i="1" s="1"/>
  <c r="BK1303" i="1" s="1"/>
  <c r="BK1302" i="1" s="1"/>
  <c r="BG1305" i="1"/>
  <c r="BG1304" i="1" s="1"/>
  <c r="BG1303" i="1" s="1"/>
  <c r="BG1302" i="1" s="1"/>
  <c r="BF1305" i="1"/>
  <c r="BF1304" i="1" s="1"/>
  <c r="BE1305" i="1"/>
  <c r="BE1304" i="1" s="1"/>
  <c r="BE1303" i="1" s="1"/>
  <c r="BE1302" i="1" s="1"/>
  <c r="BA1305" i="1"/>
  <c r="BA1304" i="1" s="1"/>
  <c r="BA1303" i="1" s="1"/>
  <c r="BA1302" i="1" s="1"/>
  <c r="AZ1305" i="1"/>
  <c r="AZ1304" i="1" s="1"/>
  <c r="AZ1303" i="1" s="1"/>
  <c r="AZ1302" i="1" s="1"/>
  <c r="AY1305" i="1"/>
  <c r="AU1305" i="1"/>
  <c r="AU1304" i="1" s="1"/>
  <c r="AU1303" i="1" s="1"/>
  <c r="AU1302" i="1" s="1"/>
  <c r="AT1305" i="1"/>
  <c r="AT1304" i="1" s="1"/>
  <c r="AT1303" i="1" s="1"/>
  <c r="AT1302" i="1" s="1"/>
  <c r="AS1305" i="1"/>
  <c r="AS1304" i="1" s="1"/>
  <c r="AS1303" i="1" s="1"/>
  <c r="AS1302" i="1" s="1"/>
  <c r="AO1305" i="1"/>
  <c r="AO1304" i="1" s="1"/>
  <c r="AO1303" i="1" s="1"/>
  <c r="AO1302" i="1" s="1"/>
  <c r="AN1305" i="1"/>
  <c r="AN1304" i="1" s="1"/>
  <c r="AN1303" i="1" s="1"/>
  <c r="AN1302" i="1" s="1"/>
  <c r="AI1305" i="1"/>
  <c r="AI1304" i="1" s="1"/>
  <c r="AI1303" i="1" s="1"/>
  <c r="AI1302" i="1" s="1"/>
  <c r="AH1305" i="1"/>
  <c r="AH1304" i="1" s="1"/>
  <c r="AG1305" i="1"/>
  <c r="AG1304" i="1" s="1"/>
  <c r="AG1303" i="1" s="1"/>
  <c r="AG1302" i="1" s="1"/>
  <c r="AC1305" i="1"/>
  <c r="AC1304" i="1" s="1"/>
  <c r="AC1303" i="1" s="1"/>
  <c r="AC1302" i="1" s="1"/>
  <c r="AB1305" i="1"/>
  <c r="AB1304" i="1" s="1"/>
  <c r="AB1303" i="1" s="1"/>
  <c r="AB1302" i="1" s="1"/>
  <c r="AA1305" i="1"/>
  <c r="W1305" i="1"/>
  <c r="V1305" i="1"/>
  <c r="V1304" i="1" s="1"/>
  <c r="V1303" i="1" s="1"/>
  <c r="V1302" i="1" s="1"/>
  <c r="U1305" i="1"/>
  <c r="U1304" i="1" s="1"/>
  <c r="U1303" i="1" s="1"/>
  <c r="U1302" i="1" s="1"/>
  <c r="Q1305" i="1"/>
  <c r="Q1304" i="1" s="1"/>
  <c r="Q1303" i="1" s="1"/>
  <c r="Q1302" i="1" s="1"/>
  <c r="P1305" i="1"/>
  <c r="P1304" i="1" s="1"/>
  <c r="P1303" i="1" s="1"/>
  <c r="P1302" i="1" s="1"/>
  <c r="O1305" i="1"/>
  <c r="O1304" i="1" s="1"/>
  <c r="O1303" i="1" s="1"/>
  <c r="O1302" i="1" s="1"/>
  <c r="K1305" i="1"/>
  <c r="K1304" i="1" s="1"/>
  <c r="K1303" i="1" s="1"/>
  <c r="K1302" i="1" s="1"/>
  <c r="J1305" i="1"/>
  <c r="I1305" i="1"/>
  <c r="I1304" i="1" s="1"/>
  <c r="I1303" i="1" s="1"/>
  <c r="I1302" i="1" s="1"/>
  <c r="H1305" i="1"/>
  <c r="H1304" i="1" s="1"/>
  <c r="G1305" i="1"/>
  <c r="G1304" i="1" s="1"/>
  <c r="F1305" i="1"/>
  <c r="BW1304" i="1"/>
  <c r="BW1303" i="1" s="1"/>
  <c r="BW1302" i="1" s="1"/>
  <c r="BL1304" i="1"/>
  <c r="BL1303" i="1" s="1"/>
  <c r="BL1302" i="1" s="1"/>
  <c r="AY1304" i="1"/>
  <c r="AY1303" i="1" s="1"/>
  <c r="AY1302" i="1" s="1"/>
  <c r="AA1304" i="1"/>
  <c r="AA1303" i="1" s="1"/>
  <c r="AA1302" i="1" s="1"/>
  <c r="W1304" i="1"/>
  <c r="W1303" i="1" s="1"/>
  <c r="W1302" i="1" s="1"/>
  <c r="BF1303" i="1"/>
  <c r="BF1302" i="1" s="1"/>
  <c r="AH1303" i="1"/>
  <c r="AH1302" i="1" s="1"/>
  <c r="N1300" i="1"/>
  <c r="T1300" i="1" s="1"/>
  <c r="Z1300" i="1" s="1"/>
  <c r="AF1300" i="1" s="1"/>
  <c r="AL1300" i="1" s="1"/>
  <c r="AR1300" i="1" s="1"/>
  <c r="AX1300" i="1" s="1"/>
  <c r="BD1300" i="1" s="1"/>
  <c r="BJ1300" i="1" s="1"/>
  <c r="BP1300" i="1" s="1"/>
  <c r="BU1300" i="1" s="1"/>
  <c r="BZ1300" i="1" s="1"/>
  <c r="L1300" i="1"/>
  <c r="R1300" i="1" s="1"/>
  <c r="X1300" i="1" s="1"/>
  <c r="AD1300" i="1" s="1"/>
  <c r="AJ1300" i="1" s="1"/>
  <c r="AP1300" i="1" s="1"/>
  <c r="AV1300" i="1" s="1"/>
  <c r="BB1300" i="1" s="1"/>
  <c r="BH1300" i="1" s="1"/>
  <c r="BN1300" i="1" s="1"/>
  <c r="BS1300" i="1" s="1"/>
  <c r="BX1300" i="1" s="1"/>
  <c r="G1300" i="1"/>
  <c r="G1298" i="1" s="1"/>
  <c r="G1297" i="1" s="1"/>
  <c r="N1299" i="1"/>
  <c r="T1299" i="1" s="1"/>
  <c r="Z1299" i="1" s="1"/>
  <c r="AF1299" i="1" s="1"/>
  <c r="AL1299" i="1" s="1"/>
  <c r="AR1299" i="1" s="1"/>
  <c r="AX1299" i="1" s="1"/>
  <c r="BD1299" i="1" s="1"/>
  <c r="BJ1299" i="1" s="1"/>
  <c r="BP1299" i="1" s="1"/>
  <c r="BU1299" i="1" s="1"/>
  <c r="BZ1299" i="1" s="1"/>
  <c r="M1299" i="1"/>
  <c r="S1299" i="1" s="1"/>
  <c r="Y1299" i="1" s="1"/>
  <c r="AE1299" i="1" s="1"/>
  <c r="AK1299" i="1" s="1"/>
  <c r="AQ1299" i="1" s="1"/>
  <c r="AW1299" i="1" s="1"/>
  <c r="BC1299" i="1" s="1"/>
  <c r="BI1299" i="1" s="1"/>
  <c r="BO1299" i="1" s="1"/>
  <c r="BT1299" i="1" s="1"/>
  <c r="BY1299" i="1" s="1"/>
  <c r="L1299" i="1"/>
  <c r="R1299" i="1" s="1"/>
  <c r="X1299" i="1" s="1"/>
  <c r="AD1299" i="1" s="1"/>
  <c r="AJ1299" i="1" s="1"/>
  <c r="AP1299" i="1" s="1"/>
  <c r="AV1299" i="1" s="1"/>
  <c r="BB1299" i="1" s="1"/>
  <c r="BH1299" i="1" s="1"/>
  <c r="BN1299" i="1" s="1"/>
  <c r="BS1299" i="1" s="1"/>
  <c r="BX1299" i="1" s="1"/>
  <c r="CA1298" i="1"/>
  <c r="CA1297" i="1" s="1"/>
  <c r="BW1298" i="1"/>
  <c r="BW1297" i="1" s="1"/>
  <c r="BV1298" i="1"/>
  <c r="BV1297" i="1" s="1"/>
  <c r="BR1298" i="1"/>
  <c r="BR1297" i="1" s="1"/>
  <c r="BQ1298" i="1"/>
  <c r="BM1298" i="1"/>
  <c r="BM1297" i="1" s="1"/>
  <c r="BL1298" i="1"/>
  <c r="BL1297" i="1" s="1"/>
  <c r="BK1298" i="1"/>
  <c r="BK1297" i="1" s="1"/>
  <c r="BG1298" i="1"/>
  <c r="BF1298" i="1"/>
  <c r="BF1297" i="1" s="1"/>
  <c r="BE1298" i="1"/>
  <c r="BE1297" i="1" s="1"/>
  <c r="BA1298" i="1"/>
  <c r="BA1297" i="1" s="1"/>
  <c r="AZ1298" i="1"/>
  <c r="AZ1297" i="1" s="1"/>
  <c r="AY1298" i="1"/>
  <c r="AY1297" i="1" s="1"/>
  <c r="AU1298" i="1"/>
  <c r="AU1297" i="1" s="1"/>
  <c r="AT1298" i="1"/>
  <c r="AT1297" i="1" s="1"/>
  <c r="AS1298" i="1"/>
  <c r="AS1297" i="1" s="1"/>
  <c r="AO1298" i="1"/>
  <c r="AO1297" i="1" s="1"/>
  <c r="AN1298" i="1"/>
  <c r="AN1297" i="1" s="1"/>
  <c r="AM1298" i="1"/>
  <c r="AM1297" i="1" s="1"/>
  <c r="AI1298" i="1"/>
  <c r="AI1297" i="1" s="1"/>
  <c r="AH1298" i="1"/>
  <c r="AH1297" i="1" s="1"/>
  <c r="AG1298" i="1"/>
  <c r="AG1297" i="1" s="1"/>
  <c r="AC1298" i="1"/>
  <c r="AC1297" i="1" s="1"/>
  <c r="AB1298" i="1"/>
  <c r="AB1297" i="1" s="1"/>
  <c r="AA1298" i="1"/>
  <c r="AA1297" i="1" s="1"/>
  <c r="W1298" i="1"/>
  <c r="W1297" i="1" s="1"/>
  <c r="V1298" i="1"/>
  <c r="U1298" i="1"/>
  <c r="U1297" i="1" s="1"/>
  <c r="Q1298" i="1"/>
  <c r="Q1297" i="1" s="1"/>
  <c r="P1298" i="1"/>
  <c r="P1297" i="1" s="1"/>
  <c r="O1298" i="1"/>
  <c r="O1297" i="1" s="1"/>
  <c r="K1298" i="1"/>
  <c r="K1297" i="1" s="1"/>
  <c r="J1298" i="1"/>
  <c r="I1298" i="1"/>
  <c r="H1298" i="1"/>
  <c r="F1298" i="1"/>
  <c r="F1297" i="1" s="1"/>
  <c r="BG1297" i="1"/>
  <c r="V1297" i="1"/>
  <c r="N1296" i="1"/>
  <c r="T1296" i="1" s="1"/>
  <c r="Z1296" i="1" s="1"/>
  <c r="AF1296" i="1" s="1"/>
  <c r="AL1296" i="1" s="1"/>
  <c r="AR1296" i="1" s="1"/>
  <c r="AX1296" i="1" s="1"/>
  <c r="BD1296" i="1" s="1"/>
  <c r="BJ1296" i="1" s="1"/>
  <c r="BP1296" i="1" s="1"/>
  <c r="BU1296" i="1" s="1"/>
  <c r="BZ1296" i="1" s="1"/>
  <c r="M1296" i="1"/>
  <c r="S1296" i="1" s="1"/>
  <c r="Y1296" i="1" s="1"/>
  <c r="AE1296" i="1" s="1"/>
  <c r="AK1296" i="1" s="1"/>
  <c r="AQ1296" i="1" s="1"/>
  <c r="AW1296" i="1" s="1"/>
  <c r="BC1296" i="1" s="1"/>
  <c r="BI1296" i="1" s="1"/>
  <c r="BO1296" i="1" s="1"/>
  <c r="BT1296" i="1" s="1"/>
  <c r="BY1296" i="1" s="1"/>
  <c r="L1296" i="1"/>
  <c r="R1296" i="1" s="1"/>
  <c r="X1296" i="1" s="1"/>
  <c r="AD1296" i="1" s="1"/>
  <c r="AJ1296" i="1" s="1"/>
  <c r="AP1296" i="1" s="1"/>
  <c r="AV1296" i="1" s="1"/>
  <c r="BB1296" i="1" s="1"/>
  <c r="BH1296" i="1" s="1"/>
  <c r="BN1296" i="1" s="1"/>
  <c r="BS1296" i="1" s="1"/>
  <c r="BX1296" i="1" s="1"/>
  <c r="I1295" i="1"/>
  <c r="I1294" i="1" s="1"/>
  <c r="I1293" i="1" s="1"/>
  <c r="H1295" i="1"/>
  <c r="N1295" i="1" s="1"/>
  <c r="T1295" i="1" s="1"/>
  <c r="Z1295" i="1" s="1"/>
  <c r="AF1295" i="1" s="1"/>
  <c r="AL1295" i="1" s="1"/>
  <c r="AR1295" i="1" s="1"/>
  <c r="AX1295" i="1" s="1"/>
  <c r="BD1295" i="1" s="1"/>
  <c r="BJ1295" i="1" s="1"/>
  <c r="BP1295" i="1" s="1"/>
  <c r="BU1295" i="1" s="1"/>
  <c r="BZ1295" i="1" s="1"/>
  <c r="G1295" i="1"/>
  <c r="G1294" i="1" s="1"/>
  <c r="F1295" i="1"/>
  <c r="CA1294" i="1"/>
  <c r="CA1293" i="1" s="1"/>
  <c r="BW1294" i="1"/>
  <c r="BW1293" i="1" s="1"/>
  <c r="BV1294" i="1"/>
  <c r="BV1293" i="1" s="1"/>
  <c r="BR1294" i="1"/>
  <c r="BR1293" i="1" s="1"/>
  <c r="BQ1294" i="1"/>
  <c r="BM1294" i="1"/>
  <c r="BM1293" i="1" s="1"/>
  <c r="BL1294" i="1"/>
  <c r="BL1293" i="1" s="1"/>
  <c r="BK1294" i="1"/>
  <c r="BK1293" i="1" s="1"/>
  <c r="BG1294" i="1"/>
  <c r="BG1293" i="1" s="1"/>
  <c r="BF1294" i="1"/>
  <c r="BF1293" i="1" s="1"/>
  <c r="BE1294" i="1"/>
  <c r="BE1293" i="1" s="1"/>
  <c r="BA1294" i="1"/>
  <c r="BA1293" i="1" s="1"/>
  <c r="AZ1294" i="1"/>
  <c r="AZ1293" i="1" s="1"/>
  <c r="AY1294" i="1"/>
  <c r="AY1293" i="1" s="1"/>
  <c r="AU1294" i="1"/>
  <c r="AT1294" i="1"/>
  <c r="AT1293" i="1" s="1"/>
  <c r="AS1294" i="1"/>
  <c r="AS1293" i="1" s="1"/>
  <c r="AO1294" i="1"/>
  <c r="AO1293" i="1" s="1"/>
  <c r="AN1294" i="1"/>
  <c r="AN1293" i="1" s="1"/>
  <c r="AM1294" i="1"/>
  <c r="AM1293" i="1" s="1"/>
  <c r="AI1294" i="1"/>
  <c r="AI1293" i="1" s="1"/>
  <c r="AH1294" i="1"/>
  <c r="AH1293" i="1" s="1"/>
  <c r="AG1294" i="1"/>
  <c r="AG1293" i="1" s="1"/>
  <c r="AC1294" i="1"/>
  <c r="AC1293" i="1" s="1"/>
  <c r="AB1294" i="1"/>
  <c r="AB1293" i="1" s="1"/>
  <c r="AA1294" i="1"/>
  <c r="AA1293" i="1" s="1"/>
  <c r="W1294" i="1"/>
  <c r="W1293" i="1" s="1"/>
  <c r="V1294" i="1"/>
  <c r="V1293" i="1" s="1"/>
  <c r="U1294" i="1"/>
  <c r="U1293" i="1" s="1"/>
  <c r="Q1294" i="1"/>
  <c r="Q1293" i="1" s="1"/>
  <c r="P1294" i="1"/>
  <c r="P1293" i="1" s="1"/>
  <c r="O1294" i="1"/>
  <c r="O1293" i="1" s="1"/>
  <c r="K1294" i="1"/>
  <c r="K1293" i="1" s="1"/>
  <c r="J1294" i="1"/>
  <c r="J1293" i="1" s="1"/>
  <c r="AU1293" i="1"/>
  <c r="G1293" i="1"/>
  <c r="N1292" i="1"/>
  <c r="T1292" i="1" s="1"/>
  <c r="Z1292" i="1" s="1"/>
  <c r="AF1292" i="1" s="1"/>
  <c r="AL1292" i="1" s="1"/>
  <c r="AR1292" i="1" s="1"/>
  <c r="AX1292" i="1" s="1"/>
  <c r="BD1292" i="1" s="1"/>
  <c r="BJ1292" i="1" s="1"/>
  <c r="BP1292" i="1" s="1"/>
  <c r="BU1292" i="1" s="1"/>
  <c r="BZ1292" i="1" s="1"/>
  <c r="M1292" i="1"/>
  <c r="S1292" i="1" s="1"/>
  <c r="Y1292" i="1" s="1"/>
  <c r="AE1292" i="1" s="1"/>
  <c r="AK1292" i="1" s="1"/>
  <c r="AQ1292" i="1" s="1"/>
  <c r="AW1292" i="1" s="1"/>
  <c r="BC1292" i="1" s="1"/>
  <c r="BI1292" i="1" s="1"/>
  <c r="BO1292" i="1" s="1"/>
  <c r="BT1292" i="1" s="1"/>
  <c r="BY1292" i="1" s="1"/>
  <c r="L1292" i="1"/>
  <c r="R1292" i="1" s="1"/>
  <c r="X1292" i="1" s="1"/>
  <c r="AD1292" i="1" s="1"/>
  <c r="AJ1292" i="1" s="1"/>
  <c r="AP1292" i="1" s="1"/>
  <c r="AV1292" i="1" s="1"/>
  <c r="BB1292" i="1" s="1"/>
  <c r="BH1292" i="1" s="1"/>
  <c r="BN1292" i="1" s="1"/>
  <c r="BS1292" i="1" s="1"/>
  <c r="BX1292" i="1" s="1"/>
  <c r="H1291" i="1"/>
  <c r="G1291" i="1"/>
  <c r="F1291" i="1"/>
  <c r="CA1290" i="1"/>
  <c r="CA1289" i="1" s="1"/>
  <c r="BW1290" i="1"/>
  <c r="BW1289" i="1" s="1"/>
  <c r="BV1290" i="1"/>
  <c r="BV1289" i="1" s="1"/>
  <c r="BR1290" i="1"/>
  <c r="BQ1290" i="1"/>
  <c r="BQ1289" i="1" s="1"/>
  <c r="BM1290" i="1"/>
  <c r="BM1289" i="1" s="1"/>
  <c r="BL1290" i="1"/>
  <c r="BL1289" i="1" s="1"/>
  <c r="BK1290" i="1"/>
  <c r="BK1289" i="1" s="1"/>
  <c r="BG1290" i="1"/>
  <c r="BG1289" i="1" s="1"/>
  <c r="BF1290" i="1"/>
  <c r="BF1289" i="1" s="1"/>
  <c r="BE1290" i="1"/>
  <c r="BE1289" i="1" s="1"/>
  <c r="BA1290" i="1"/>
  <c r="AZ1290" i="1"/>
  <c r="AZ1289" i="1" s="1"/>
  <c r="AY1290" i="1"/>
  <c r="AY1289" i="1" s="1"/>
  <c r="AU1290" i="1"/>
  <c r="AU1289" i="1" s="1"/>
  <c r="AT1290" i="1"/>
  <c r="AS1290" i="1"/>
  <c r="AS1289" i="1" s="1"/>
  <c r="AO1290" i="1"/>
  <c r="AO1289" i="1" s="1"/>
  <c r="AO1288" i="1" s="1"/>
  <c r="AO1287" i="1" s="1"/>
  <c r="AO1286" i="1" s="1"/>
  <c r="AN1290" i="1"/>
  <c r="AN1289" i="1" s="1"/>
  <c r="AN1288" i="1" s="1"/>
  <c r="AN1287" i="1" s="1"/>
  <c r="AN1286" i="1" s="1"/>
  <c r="AM1290" i="1"/>
  <c r="AM1289" i="1" s="1"/>
  <c r="AI1290" i="1"/>
  <c r="AI1289" i="1" s="1"/>
  <c r="AH1290" i="1"/>
  <c r="AH1289" i="1" s="1"/>
  <c r="AG1290" i="1"/>
  <c r="AG1289" i="1" s="1"/>
  <c r="AC1290" i="1"/>
  <c r="AB1290" i="1"/>
  <c r="AB1289" i="1" s="1"/>
  <c r="AA1290" i="1"/>
  <c r="AA1289" i="1" s="1"/>
  <c r="W1290" i="1"/>
  <c r="W1289" i="1" s="1"/>
  <c r="V1290" i="1"/>
  <c r="U1290" i="1"/>
  <c r="U1289" i="1" s="1"/>
  <c r="Q1290" i="1"/>
  <c r="Q1289" i="1" s="1"/>
  <c r="P1290" i="1"/>
  <c r="P1289" i="1" s="1"/>
  <c r="O1290" i="1"/>
  <c r="O1289" i="1" s="1"/>
  <c r="K1290" i="1"/>
  <c r="K1289" i="1" s="1"/>
  <c r="J1290" i="1"/>
  <c r="J1289" i="1" s="1"/>
  <c r="I1290" i="1"/>
  <c r="I1289" i="1" s="1"/>
  <c r="BR1289" i="1"/>
  <c r="BA1289" i="1"/>
  <c r="AT1289" i="1"/>
  <c r="AC1289" i="1"/>
  <c r="V1289" i="1"/>
  <c r="N1285" i="1"/>
  <c r="T1285" i="1" s="1"/>
  <c r="Z1285" i="1" s="1"/>
  <c r="AF1285" i="1" s="1"/>
  <c r="AL1285" i="1" s="1"/>
  <c r="AR1285" i="1" s="1"/>
  <c r="AX1285" i="1" s="1"/>
  <c r="BD1285" i="1" s="1"/>
  <c r="BJ1285" i="1" s="1"/>
  <c r="BP1285" i="1" s="1"/>
  <c r="BU1285" i="1" s="1"/>
  <c r="BZ1285" i="1" s="1"/>
  <c r="M1285" i="1"/>
  <c r="S1285" i="1" s="1"/>
  <c r="Y1285" i="1" s="1"/>
  <c r="AE1285" i="1" s="1"/>
  <c r="AK1285" i="1" s="1"/>
  <c r="AQ1285" i="1" s="1"/>
  <c r="AW1285" i="1" s="1"/>
  <c r="BC1285" i="1" s="1"/>
  <c r="BI1285" i="1" s="1"/>
  <c r="BO1285" i="1" s="1"/>
  <c r="BT1285" i="1" s="1"/>
  <c r="BY1285" i="1" s="1"/>
  <c r="L1285" i="1"/>
  <c r="R1285" i="1" s="1"/>
  <c r="X1285" i="1" s="1"/>
  <c r="AD1285" i="1" s="1"/>
  <c r="AJ1285" i="1" s="1"/>
  <c r="AP1285" i="1" s="1"/>
  <c r="AV1285" i="1" s="1"/>
  <c r="BB1285" i="1" s="1"/>
  <c r="BH1285" i="1" s="1"/>
  <c r="BN1285" i="1" s="1"/>
  <c r="BS1285" i="1" s="1"/>
  <c r="BX1285" i="1" s="1"/>
  <c r="CA1284" i="1"/>
  <c r="CA1283" i="1" s="1"/>
  <c r="CA1282" i="1" s="1"/>
  <c r="BW1284" i="1"/>
  <c r="BW1283" i="1" s="1"/>
  <c r="BW1282" i="1" s="1"/>
  <c r="BV1284" i="1"/>
  <c r="BV1283" i="1" s="1"/>
  <c r="BV1282" i="1" s="1"/>
  <c r="BR1284" i="1"/>
  <c r="BQ1284" i="1"/>
  <c r="BM1284" i="1"/>
  <c r="BM1283" i="1" s="1"/>
  <c r="BM1282" i="1" s="1"/>
  <c r="BL1284" i="1"/>
  <c r="BK1284" i="1"/>
  <c r="BK1283" i="1" s="1"/>
  <c r="BK1282" i="1" s="1"/>
  <c r="BG1284" i="1"/>
  <c r="BG1283" i="1" s="1"/>
  <c r="BG1282" i="1" s="1"/>
  <c r="BF1284" i="1"/>
  <c r="BF1283" i="1" s="1"/>
  <c r="BF1282" i="1" s="1"/>
  <c r="BE1284" i="1"/>
  <c r="BE1283" i="1" s="1"/>
  <c r="BE1282" i="1" s="1"/>
  <c r="BA1284" i="1"/>
  <c r="BA1283" i="1" s="1"/>
  <c r="BA1282" i="1" s="1"/>
  <c r="AZ1284" i="1"/>
  <c r="AY1284" i="1"/>
  <c r="AY1283" i="1" s="1"/>
  <c r="AY1282" i="1" s="1"/>
  <c r="AU1284" i="1"/>
  <c r="AU1283" i="1" s="1"/>
  <c r="AU1282" i="1" s="1"/>
  <c r="AT1284" i="1"/>
  <c r="AT1283" i="1" s="1"/>
  <c r="AS1284" i="1"/>
  <c r="AS1283" i="1" s="1"/>
  <c r="AS1282" i="1" s="1"/>
  <c r="AO1284" i="1"/>
  <c r="AO1283" i="1" s="1"/>
  <c r="AO1282" i="1" s="1"/>
  <c r="AN1284" i="1"/>
  <c r="AN1283" i="1" s="1"/>
  <c r="AN1282" i="1" s="1"/>
  <c r="AM1284" i="1"/>
  <c r="AM1283" i="1" s="1"/>
  <c r="AM1282" i="1" s="1"/>
  <c r="AI1284" i="1"/>
  <c r="AI1283" i="1" s="1"/>
  <c r="AI1282" i="1" s="1"/>
  <c r="AH1284" i="1"/>
  <c r="AH1283" i="1" s="1"/>
  <c r="AH1282" i="1" s="1"/>
  <c r="AG1284" i="1"/>
  <c r="AG1283" i="1" s="1"/>
  <c r="AG1282" i="1" s="1"/>
  <c r="AC1284" i="1"/>
  <c r="AC1283" i="1" s="1"/>
  <c r="AC1282" i="1" s="1"/>
  <c r="AB1284" i="1"/>
  <c r="AB1283" i="1" s="1"/>
  <c r="AB1282" i="1" s="1"/>
  <c r="AA1284" i="1"/>
  <c r="AA1283" i="1" s="1"/>
  <c r="AA1282" i="1" s="1"/>
  <c r="W1284" i="1"/>
  <c r="W1283" i="1" s="1"/>
  <c r="W1282" i="1" s="1"/>
  <c r="V1284" i="1"/>
  <c r="V1283" i="1" s="1"/>
  <c r="V1282" i="1" s="1"/>
  <c r="U1284" i="1"/>
  <c r="U1283" i="1" s="1"/>
  <c r="U1282" i="1" s="1"/>
  <c r="Q1284" i="1"/>
  <c r="Q1283" i="1" s="1"/>
  <c r="Q1282" i="1" s="1"/>
  <c r="P1284" i="1"/>
  <c r="P1283" i="1" s="1"/>
  <c r="P1282" i="1" s="1"/>
  <c r="O1284" i="1"/>
  <c r="O1283" i="1" s="1"/>
  <c r="O1282" i="1" s="1"/>
  <c r="K1284" i="1"/>
  <c r="K1283" i="1" s="1"/>
  <c r="K1282" i="1" s="1"/>
  <c r="J1284" i="1"/>
  <c r="I1284" i="1"/>
  <c r="I1283" i="1" s="1"/>
  <c r="I1282" i="1" s="1"/>
  <c r="H1284" i="1"/>
  <c r="G1284" i="1"/>
  <c r="G1283" i="1" s="1"/>
  <c r="F1284" i="1"/>
  <c r="BL1283" i="1"/>
  <c r="BL1282" i="1" s="1"/>
  <c r="AZ1283" i="1"/>
  <c r="AZ1282" i="1" s="1"/>
  <c r="H1283" i="1"/>
  <c r="AT1282" i="1"/>
  <c r="N1281" i="1"/>
  <c r="T1281" i="1" s="1"/>
  <c r="Z1281" i="1" s="1"/>
  <c r="AF1281" i="1" s="1"/>
  <c r="AL1281" i="1" s="1"/>
  <c r="AR1281" i="1" s="1"/>
  <c r="AX1281" i="1" s="1"/>
  <c r="BD1281" i="1" s="1"/>
  <c r="BJ1281" i="1" s="1"/>
  <c r="BP1281" i="1" s="1"/>
  <c r="BU1281" i="1" s="1"/>
  <c r="BZ1281" i="1" s="1"/>
  <c r="M1281" i="1"/>
  <c r="S1281" i="1" s="1"/>
  <c r="Y1281" i="1" s="1"/>
  <c r="AE1281" i="1" s="1"/>
  <c r="AK1281" i="1" s="1"/>
  <c r="AQ1281" i="1" s="1"/>
  <c r="AW1281" i="1" s="1"/>
  <c r="BC1281" i="1" s="1"/>
  <c r="BI1281" i="1" s="1"/>
  <c r="BO1281" i="1" s="1"/>
  <c r="BT1281" i="1" s="1"/>
  <c r="BY1281" i="1" s="1"/>
  <c r="L1281" i="1"/>
  <c r="R1281" i="1" s="1"/>
  <c r="X1281" i="1" s="1"/>
  <c r="AD1281" i="1" s="1"/>
  <c r="AJ1281" i="1" s="1"/>
  <c r="AP1281" i="1" s="1"/>
  <c r="AV1281" i="1" s="1"/>
  <c r="BB1281" i="1" s="1"/>
  <c r="BH1281" i="1" s="1"/>
  <c r="BN1281" i="1" s="1"/>
  <c r="BS1281" i="1" s="1"/>
  <c r="BX1281" i="1" s="1"/>
  <c r="CA1280" i="1"/>
  <c r="CA1279" i="1" s="1"/>
  <c r="CA1278" i="1" s="1"/>
  <c r="BW1280" i="1"/>
  <c r="BW1279" i="1" s="1"/>
  <c r="BW1278" i="1" s="1"/>
  <c r="BV1280" i="1"/>
  <c r="BR1280" i="1"/>
  <c r="BR1279" i="1" s="1"/>
  <c r="BQ1280" i="1"/>
  <c r="BM1280" i="1"/>
  <c r="BM1279" i="1" s="1"/>
  <c r="BM1278" i="1" s="1"/>
  <c r="BL1280" i="1"/>
  <c r="BL1279" i="1" s="1"/>
  <c r="BL1278" i="1" s="1"/>
  <c r="BK1280" i="1"/>
  <c r="BK1279" i="1" s="1"/>
  <c r="BK1278" i="1" s="1"/>
  <c r="BG1280" i="1"/>
  <c r="BG1279" i="1" s="1"/>
  <c r="BG1278" i="1" s="1"/>
  <c r="BF1280" i="1"/>
  <c r="BF1279" i="1" s="1"/>
  <c r="BF1278" i="1" s="1"/>
  <c r="BE1280" i="1"/>
  <c r="BE1279" i="1" s="1"/>
  <c r="BE1278" i="1" s="1"/>
  <c r="BA1280" i="1"/>
  <c r="BA1279" i="1" s="1"/>
  <c r="BA1278" i="1" s="1"/>
  <c r="AZ1280" i="1"/>
  <c r="AZ1279" i="1" s="1"/>
  <c r="AZ1278" i="1" s="1"/>
  <c r="AY1280" i="1"/>
  <c r="AY1279" i="1" s="1"/>
  <c r="AY1278" i="1" s="1"/>
  <c r="AU1280" i="1"/>
  <c r="AU1279" i="1" s="1"/>
  <c r="AU1278" i="1" s="1"/>
  <c r="AT1280" i="1"/>
  <c r="AT1279" i="1" s="1"/>
  <c r="AT1278" i="1" s="1"/>
  <c r="AT1277" i="1" s="1"/>
  <c r="AS1280" i="1"/>
  <c r="AO1280" i="1"/>
  <c r="AO1279" i="1" s="1"/>
  <c r="AO1278" i="1" s="1"/>
  <c r="AN1280" i="1"/>
  <c r="AN1279" i="1" s="1"/>
  <c r="AN1278" i="1" s="1"/>
  <c r="AM1280" i="1"/>
  <c r="AM1279" i="1" s="1"/>
  <c r="AM1278" i="1" s="1"/>
  <c r="AI1280" i="1"/>
  <c r="AI1279" i="1" s="1"/>
  <c r="AI1278" i="1" s="1"/>
  <c r="AH1280" i="1"/>
  <c r="AH1279" i="1" s="1"/>
  <c r="AH1278" i="1" s="1"/>
  <c r="AG1280" i="1"/>
  <c r="AG1279" i="1" s="1"/>
  <c r="AG1278" i="1" s="1"/>
  <c r="AC1280" i="1"/>
  <c r="AC1279" i="1" s="1"/>
  <c r="AC1278" i="1" s="1"/>
  <c r="AB1280" i="1"/>
  <c r="AB1279" i="1" s="1"/>
  <c r="AB1278" i="1" s="1"/>
  <c r="AA1280" i="1"/>
  <c r="AA1279" i="1" s="1"/>
  <c r="AA1278" i="1" s="1"/>
  <c r="W1280" i="1"/>
  <c r="W1279" i="1" s="1"/>
  <c r="W1278" i="1" s="1"/>
  <c r="V1280" i="1"/>
  <c r="V1279" i="1" s="1"/>
  <c r="V1278" i="1" s="1"/>
  <c r="U1280" i="1"/>
  <c r="U1279" i="1" s="1"/>
  <c r="U1278" i="1" s="1"/>
  <c r="Q1280" i="1"/>
  <c r="Q1279" i="1" s="1"/>
  <c r="Q1278" i="1" s="1"/>
  <c r="P1280" i="1"/>
  <c r="P1279" i="1" s="1"/>
  <c r="P1278" i="1" s="1"/>
  <c r="O1280" i="1"/>
  <c r="O1279" i="1" s="1"/>
  <c r="O1278" i="1" s="1"/>
  <c r="K1280" i="1"/>
  <c r="K1279" i="1" s="1"/>
  <c r="K1278" i="1" s="1"/>
  <c r="J1280" i="1"/>
  <c r="I1280" i="1"/>
  <c r="I1279" i="1" s="1"/>
  <c r="I1278" i="1" s="1"/>
  <c r="H1280" i="1"/>
  <c r="G1280" i="1"/>
  <c r="F1280" i="1"/>
  <c r="BV1279" i="1"/>
  <c r="BV1278" i="1" s="1"/>
  <c r="BQ1279" i="1"/>
  <c r="AS1279" i="1"/>
  <c r="AS1278" i="1" s="1"/>
  <c r="J1279" i="1"/>
  <c r="J1278" i="1" s="1"/>
  <c r="F1279" i="1"/>
  <c r="T1276" i="1"/>
  <c r="Z1276" i="1" s="1"/>
  <c r="AF1276" i="1" s="1"/>
  <c r="AL1276" i="1" s="1"/>
  <c r="AR1276" i="1" s="1"/>
  <c r="AX1276" i="1" s="1"/>
  <c r="BD1276" i="1" s="1"/>
  <c r="BJ1276" i="1" s="1"/>
  <c r="BP1276" i="1" s="1"/>
  <c r="BU1276" i="1" s="1"/>
  <c r="BZ1276" i="1" s="1"/>
  <c r="S1276" i="1"/>
  <c r="Y1276" i="1" s="1"/>
  <c r="AE1276" i="1" s="1"/>
  <c r="AK1276" i="1" s="1"/>
  <c r="AQ1276" i="1" s="1"/>
  <c r="AW1276" i="1" s="1"/>
  <c r="BC1276" i="1" s="1"/>
  <c r="BI1276" i="1" s="1"/>
  <c r="BO1276" i="1" s="1"/>
  <c r="BT1276" i="1" s="1"/>
  <c r="BY1276" i="1" s="1"/>
  <c r="R1276" i="1"/>
  <c r="X1276" i="1" s="1"/>
  <c r="AD1276" i="1" s="1"/>
  <c r="AJ1276" i="1" s="1"/>
  <c r="AP1276" i="1" s="1"/>
  <c r="AV1276" i="1" s="1"/>
  <c r="BB1276" i="1" s="1"/>
  <c r="BH1276" i="1" s="1"/>
  <c r="BN1276" i="1" s="1"/>
  <c r="BS1276" i="1" s="1"/>
  <c r="BX1276" i="1" s="1"/>
  <c r="CA1275" i="1"/>
  <c r="CA1274" i="1" s="1"/>
  <c r="CA1273" i="1" s="1"/>
  <c r="BW1275" i="1"/>
  <c r="BW1274" i="1" s="1"/>
  <c r="BW1273" i="1" s="1"/>
  <c r="BV1275" i="1"/>
  <c r="BV1274" i="1" s="1"/>
  <c r="BV1273" i="1" s="1"/>
  <c r="BR1275" i="1"/>
  <c r="BR1274" i="1" s="1"/>
  <c r="BQ1275" i="1"/>
  <c r="BM1275" i="1"/>
  <c r="BM1274" i="1" s="1"/>
  <c r="BM1273" i="1" s="1"/>
  <c r="BL1275" i="1"/>
  <c r="BL1274" i="1" s="1"/>
  <c r="BL1273" i="1" s="1"/>
  <c r="BK1275" i="1"/>
  <c r="BK1274" i="1" s="1"/>
  <c r="BG1275" i="1"/>
  <c r="BG1274" i="1" s="1"/>
  <c r="BF1275" i="1"/>
  <c r="BF1274" i="1" s="1"/>
  <c r="BF1273" i="1" s="1"/>
  <c r="BE1275" i="1"/>
  <c r="BE1274" i="1" s="1"/>
  <c r="BE1273" i="1" s="1"/>
  <c r="BA1275" i="1"/>
  <c r="BA1274" i="1" s="1"/>
  <c r="BA1273" i="1" s="1"/>
  <c r="AZ1275" i="1"/>
  <c r="AZ1274" i="1" s="1"/>
  <c r="AZ1273" i="1" s="1"/>
  <c r="AY1275" i="1"/>
  <c r="AY1274" i="1" s="1"/>
  <c r="AY1273" i="1" s="1"/>
  <c r="AU1275" i="1"/>
  <c r="AU1274" i="1" s="1"/>
  <c r="AU1273" i="1" s="1"/>
  <c r="AT1275" i="1"/>
  <c r="AT1274" i="1" s="1"/>
  <c r="AT1273" i="1" s="1"/>
  <c r="AS1275" i="1"/>
  <c r="AS1274" i="1" s="1"/>
  <c r="AS1273" i="1" s="1"/>
  <c r="AO1275" i="1"/>
  <c r="AO1274" i="1" s="1"/>
  <c r="AO1273" i="1" s="1"/>
  <c r="AN1275" i="1"/>
  <c r="AN1274" i="1" s="1"/>
  <c r="AN1273" i="1" s="1"/>
  <c r="AM1275" i="1"/>
  <c r="AM1274" i="1" s="1"/>
  <c r="AM1273" i="1" s="1"/>
  <c r="AI1275" i="1"/>
  <c r="AI1274" i="1" s="1"/>
  <c r="AI1273" i="1" s="1"/>
  <c r="AH1275" i="1"/>
  <c r="AH1274" i="1" s="1"/>
  <c r="AH1273" i="1" s="1"/>
  <c r="AG1275" i="1"/>
  <c r="AG1274" i="1" s="1"/>
  <c r="AG1273" i="1" s="1"/>
  <c r="AC1275" i="1"/>
  <c r="AC1274" i="1" s="1"/>
  <c r="AC1273" i="1" s="1"/>
  <c r="AB1275" i="1"/>
  <c r="AB1274" i="1" s="1"/>
  <c r="AB1273" i="1" s="1"/>
  <c r="AA1275" i="1"/>
  <c r="AA1274" i="1" s="1"/>
  <c r="AA1273" i="1" s="1"/>
  <c r="W1275" i="1"/>
  <c r="W1274" i="1" s="1"/>
  <c r="W1273" i="1" s="1"/>
  <c r="V1275" i="1"/>
  <c r="U1275" i="1"/>
  <c r="U1274" i="1" s="1"/>
  <c r="U1273" i="1" s="1"/>
  <c r="Q1275" i="1"/>
  <c r="P1275" i="1"/>
  <c r="S1275" i="1" s="1"/>
  <c r="O1275" i="1"/>
  <c r="R1275" i="1" s="1"/>
  <c r="V1274" i="1"/>
  <c r="V1273" i="1" s="1"/>
  <c r="BK1273" i="1"/>
  <c r="BG1273" i="1"/>
  <c r="N1272" i="1"/>
  <c r="T1272" i="1" s="1"/>
  <c r="Z1272" i="1" s="1"/>
  <c r="AF1272" i="1" s="1"/>
  <c r="AL1272" i="1" s="1"/>
  <c r="AR1272" i="1" s="1"/>
  <c r="AX1272" i="1" s="1"/>
  <c r="BD1272" i="1" s="1"/>
  <c r="BJ1272" i="1" s="1"/>
  <c r="BP1272" i="1" s="1"/>
  <c r="BU1272" i="1" s="1"/>
  <c r="BZ1272" i="1" s="1"/>
  <c r="M1272" i="1"/>
  <c r="S1272" i="1" s="1"/>
  <c r="Y1272" i="1" s="1"/>
  <c r="AE1272" i="1" s="1"/>
  <c r="AK1272" i="1" s="1"/>
  <c r="AQ1272" i="1" s="1"/>
  <c r="AW1272" i="1" s="1"/>
  <c r="BC1272" i="1" s="1"/>
  <c r="BI1272" i="1" s="1"/>
  <c r="BO1272" i="1" s="1"/>
  <c r="BT1272" i="1" s="1"/>
  <c r="BY1272" i="1" s="1"/>
  <c r="L1272" i="1"/>
  <c r="R1272" i="1" s="1"/>
  <c r="X1272" i="1" s="1"/>
  <c r="AD1272" i="1" s="1"/>
  <c r="AJ1272" i="1" s="1"/>
  <c r="AP1272" i="1" s="1"/>
  <c r="AV1272" i="1" s="1"/>
  <c r="BB1272" i="1" s="1"/>
  <c r="BH1272" i="1" s="1"/>
  <c r="BN1272" i="1" s="1"/>
  <c r="BS1272" i="1" s="1"/>
  <c r="BX1272" i="1" s="1"/>
  <c r="CA1271" i="1"/>
  <c r="CA1270" i="1" s="1"/>
  <c r="CA1269" i="1" s="1"/>
  <c r="BW1271" i="1"/>
  <c r="BW1270" i="1" s="1"/>
  <c r="BW1269" i="1" s="1"/>
  <c r="BV1271" i="1"/>
  <c r="BR1271" i="1"/>
  <c r="BQ1271" i="1"/>
  <c r="BQ1270" i="1" s="1"/>
  <c r="BM1271" i="1"/>
  <c r="BM1270" i="1" s="1"/>
  <c r="BM1269" i="1" s="1"/>
  <c r="BL1271" i="1"/>
  <c r="BL1270" i="1" s="1"/>
  <c r="BL1269" i="1" s="1"/>
  <c r="BK1271" i="1"/>
  <c r="BK1270" i="1" s="1"/>
  <c r="BK1269" i="1" s="1"/>
  <c r="BG1271" i="1"/>
  <c r="BG1270" i="1" s="1"/>
  <c r="BG1269" i="1" s="1"/>
  <c r="BF1271" i="1"/>
  <c r="BF1270" i="1" s="1"/>
  <c r="BF1269" i="1" s="1"/>
  <c r="BE1271" i="1"/>
  <c r="BE1270" i="1" s="1"/>
  <c r="BE1269" i="1" s="1"/>
  <c r="BA1271" i="1"/>
  <c r="BA1270" i="1" s="1"/>
  <c r="BA1269" i="1" s="1"/>
  <c r="AZ1271" i="1"/>
  <c r="AZ1270" i="1" s="1"/>
  <c r="AZ1269" i="1" s="1"/>
  <c r="AY1271" i="1"/>
  <c r="AY1270" i="1" s="1"/>
  <c r="AY1269" i="1" s="1"/>
  <c r="AU1271" i="1"/>
  <c r="AU1270" i="1" s="1"/>
  <c r="AU1269" i="1" s="1"/>
  <c r="AT1271" i="1"/>
  <c r="AS1271" i="1"/>
  <c r="AS1270" i="1" s="1"/>
  <c r="AS1269" i="1" s="1"/>
  <c r="AO1271" i="1"/>
  <c r="AO1270" i="1" s="1"/>
  <c r="AO1269" i="1" s="1"/>
  <c r="AN1271" i="1"/>
  <c r="AN1270" i="1" s="1"/>
  <c r="AN1269" i="1" s="1"/>
  <c r="AM1271" i="1"/>
  <c r="AM1270" i="1" s="1"/>
  <c r="AM1269" i="1" s="1"/>
  <c r="AI1271" i="1"/>
  <c r="AI1270" i="1" s="1"/>
  <c r="AI1269" i="1" s="1"/>
  <c r="AH1271" i="1"/>
  <c r="AH1270" i="1" s="1"/>
  <c r="AH1269" i="1" s="1"/>
  <c r="AG1271" i="1"/>
  <c r="AC1271" i="1"/>
  <c r="AB1271" i="1"/>
  <c r="AB1270" i="1" s="1"/>
  <c r="AB1269" i="1" s="1"/>
  <c r="AA1271" i="1"/>
  <c r="AA1270" i="1" s="1"/>
  <c r="AA1269" i="1" s="1"/>
  <c r="W1271" i="1"/>
  <c r="W1270" i="1" s="1"/>
  <c r="W1269" i="1" s="1"/>
  <c r="V1271" i="1"/>
  <c r="V1270" i="1" s="1"/>
  <c r="V1269" i="1" s="1"/>
  <c r="U1271" i="1"/>
  <c r="U1270" i="1" s="1"/>
  <c r="U1269" i="1" s="1"/>
  <c r="Q1271" i="1"/>
  <c r="Q1270" i="1" s="1"/>
  <c r="Q1269" i="1" s="1"/>
  <c r="P1271" i="1"/>
  <c r="P1270" i="1" s="1"/>
  <c r="P1269" i="1" s="1"/>
  <c r="O1271" i="1"/>
  <c r="O1270" i="1" s="1"/>
  <c r="O1269" i="1" s="1"/>
  <c r="K1271" i="1"/>
  <c r="K1270" i="1" s="1"/>
  <c r="K1269" i="1" s="1"/>
  <c r="K1268" i="1" s="1"/>
  <c r="J1271" i="1"/>
  <c r="J1270" i="1" s="1"/>
  <c r="J1269" i="1" s="1"/>
  <c r="J1268" i="1" s="1"/>
  <c r="I1271" i="1"/>
  <c r="I1270" i="1" s="1"/>
  <c r="I1269" i="1" s="1"/>
  <c r="I1268" i="1" s="1"/>
  <c r="L1268" i="1" s="1"/>
  <c r="H1271" i="1"/>
  <c r="G1271" i="1"/>
  <c r="F1271" i="1"/>
  <c r="BV1270" i="1"/>
  <c r="BV1269" i="1" s="1"/>
  <c r="BR1270" i="1"/>
  <c r="AT1270" i="1"/>
  <c r="AT1269" i="1" s="1"/>
  <c r="AG1270" i="1"/>
  <c r="AG1269" i="1" s="1"/>
  <c r="AC1270" i="1"/>
  <c r="AC1269" i="1" s="1"/>
  <c r="AC1268" i="1" s="1"/>
  <c r="N1267" i="1"/>
  <c r="T1267" i="1" s="1"/>
  <c r="Z1267" i="1" s="1"/>
  <c r="AF1267" i="1" s="1"/>
  <c r="AL1267" i="1" s="1"/>
  <c r="AR1267" i="1" s="1"/>
  <c r="AX1267" i="1" s="1"/>
  <c r="BD1267" i="1" s="1"/>
  <c r="BJ1267" i="1" s="1"/>
  <c r="BP1267" i="1" s="1"/>
  <c r="BU1267" i="1" s="1"/>
  <c r="BZ1267" i="1" s="1"/>
  <c r="M1267" i="1"/>
  <c r="S1267" i="1" s="1"/>
  <c r="Y1267" i="1" s="1"/>
  <c r="AE1267" i="1" s="1"/>
  <c r="AK1267" i="1" s="1"/>
  <c r="AQ1267" i="1" s="1"/>
  <c r="AW1267" i="1" s="1"/>
  <c r="BC1267" i="1" s="1"/>
  <c r="BI1267" i="1" s="1"/>
  <c r="BO1267" i="1" s="1"/>
  <c r="BT1267" i="1" s="1"/>
  <c r="BY1267" i="1" s="1"/>
  <c r="L1267" i="1"/>
  <c r="R1267" i="1" s="1"/>
  <c r="X1267" i="1" s="1"/>
  <c r="AD1267" i="1" s="1"/>
  <c r="AJ1267" i="1" s="1"/>
  <c r="AP1267" i="1" s="1"/>
  <c r="AV1267" i="1" s="1"/>
  <c r="BB1267" i="1" s="1"/>
  <c r="BH1267" i="1" s="1"/>
  <c r="BN1267" i="1" s="1"/>
  <c r="BS1267" i="1" s="1"/>
  <c r="BX1267" i="1" s="1"/>
  <c r="CA1266" i="1"/>
  <c r="CA1265" i="1" s="1"/>
  <c r="CA1264" i="1" s="1"/>
  <c r="BW1266" i="1"/>
  <c r="BW1265" i="1" s="1"/>
  <c r="BW1264" i="1" s="1"/>
  <c r="BV1266" i="1"/>
  <c r="BV1265" i="1" s="1"/>
  <c r="BV1264" i="1" s="1"/>
  <c r="BR1266" i="1"/>
  <c r="BQ1266" i="1"/>
  <c r="BM1266" i="1"/>
  <c r="BM1265" i="1" s="1"/>
  <c r="BM1264" i="1" s="1"/>
  <c r="BL1266" i="1"/>
  <c r="BL1265" i="1" s="1"/>
  <c r="BL1264" i="1" s="1"/>
  <c r="BK1266" i="1"/>
  <c r="BK1265" i="1" s="1"/>
  <c r="BG1266" i="1"/>
  <c r="BG1265" i="1" s="1"/>
  <c r="BG1264" i="1" s="1"/>
  <c r="BF1266" i="1"/>
  <c r="BF1265" i="1" s="1"/>
  <c r="BF1264" i="1" s="1"/>
  <c r="BE1266" i="1"/>
  <c r="BE1265" i="1" s="1"/>
  <c r="BE1264" i="1" s="1"/>
  <c r="BA1266" i="1"/>
  <c r="BA1265" i="1" s="1"/>
  <c r="BA1264" i="1" s="1"/>
  <c r="AZ1266" i="1"/>
  <c r="AZ1265" i="1" s="1"/>
  <c r="AZ1264" i="1" s="1"/>
  <c r="AY1266" i="1"/>
  <c r="AY1265" i="1" s="1"/>
  <c r="AY1264" i="1" s="1"/>
  <c r="AU1266" i="1"/>
  <c r="AU1265" i="1" s="1"/>
  <c r="AU1264" i="1" s="1"/>
  <c r="AT1266" i="1"/>
  <c r="AT1265" i="1" s="1"/>
  <c r="AT1264" i="1" s="1"/>
  <c r="AS1266" i="1"/>
  <c r="AO1266" i="1"/>
  <c r="AO1265" i="1" s="1"/>
  <c r="AO1264" i="1" s="1"/>
  <c r="AN1266" i="1"/>
  <c r="AM1266" i="1"/>
  <c r="AM1265" i="1" s="1"/>
  <c r="AM1264" i="1" s="1"/>
  <c r="AI1266" i="1"/>
  <c r="AI1265" i="1" s="1"/>
  <c r="AI1264" i="1" s="1"/>
  <c r="AH1266" i="1"/>
  <c r="AH1265" i="1" s="1"/>
  <c r="AH1264" i="1" s="1"/>
  <c r="AG1266" i="1"/>
  <c r="AG1265" i="1" s="1"/>
  <c r="AG1264" i="1" s="1"/>
  <c r="AC1266" i="1"/>
  <c r="AC1265" i="1" s="1"/>
  <c r="AC1264" i="1" s="1"/>
  <c r="AB1266" i="1"/>
  <c r="AB1265" i="1" s="1"/>
  <c r="AB1264" i="1" s="1"/>
  <c r="AA1266" i="1"/>
  <c r="AA1265" i="1" s="1"/>
  <c r="AA1264" i="1" s="1"/>
  <c r="W1266" i="1"/>
  <c r="W1265" i="1" s="1"/>
  <c r="W1264" i="1" s="1"/>
  <c r="V1266" i="1"/>
  <c r="V1265" i="1" s="1"/>
  <c r="V1264" i="1" s="1"/>
  <c r="U1266" i="1"/>
  <c r="Q1266" i="1"/>
  <c r="Q1265" i="1" s="1"/>
  <c r="Q1264" i="1" s="1"/>
  <c r="P1266" i="1"/>
  <c r="P1265" i="1" s="1"/>
  <c r="P1264" i="1" s="1"/>
  <c r="O1266" i="1"/>
  <c r="O1265" i="1" s="1"/>
  <c r="O1264" i="1" s="1"/>
  <c r="K1266" i="1"/>
  <c r="J1266" i="1"/>
  <c r="J1265" i="1" s="1"/>
  <c r="J1264" i="1" s="1"/>
  <c r="I1266" i="1"/>
  <c r="I1265" i="1" s="1"/>
  <c r="I1264" i="1" s="1"/>
  <c r="H1266" i="1"/>
  <c r="H1265" i="1" s="1"/>
  <c r="G1266" i="1"/>
  <c r="F1266" i="1"/>
  <c r="BQ1265" i="1"/>
  <c r="AS1265" i="1"/>
  <c r="AS1264" i="1" s="1"/>
  <c r="AN1265" i="1"/>
  <c r="AN1264" i="1" s="1"/>
  <c r="U1265" i="1"/>
  <c r="U1264" i="1" s="1"/>
  <c r="BK1264" i="1"/>
  <c r="N1263" i="1"/>
  <c r="T1263" i="1" s="1"/>
  <c r="Z1263" i="1" s="1"/>
  <c r="AF1263" i="1" s="1"/>
  <c r="AL1263" i="1" s="1"/>
  <c r="AR1263" i="1" s="1"/>
  <c r="AX1263" i="1" s="1"/>
  <c r="BD1263" i="1" s="1"/>
  <c r="BJ1263" i="1" s="1"/>
  <c r="BP1263" i="1" s="1"/>
  <c r="BU1263" i="1" s="1"/>
  <c r="BZ1263" i="1" s="1"/>
  <c r="M1263" i="1"/>
  <c r="S1263" i="1" s="1"/>
  <c r="Y1263" i="1" s="1"/>
  <c r="AE1263" i="1" s="1"/>
  <c r="AK1263" i="1" s="1"/>
  <c r="AQ1263" i="1" s="1"/>
  <c r="AW1263" i="1" s="1"/>
  <c r="BC1263" i="1" s="1"/>
  <c r="BI1263" i="1" s="1"/>
  <c r="BO1263" i="1" s="1"/>
  <c r="BT1263" i="1" s="1"/>
  <c r="BY1263" i="1" s="1"/>
  <c r="L1263" i="1"/>
  <c r="R1263" i="1" s="1"/>
  <c r="X1263" i="1" s="1"/>
  <c r="AD1263" i="1" s="1"/>
  <c r="AJ1263" i="1" s="1"/>
  <c r="AP1263" i="1" s="1"/>
  <c r="AV1263" i="1" s="1"/>
  <c r="BB1263" i="1" s="1"/>
  <c r="BH1263" i="1" s="1"/>
  <c r="BN1263" i="1" s="1"/>
  <c r="BS1263" i="1" s="1"/>
  <c r="BX1263" i="1" s="1"/>
  <c r="CA1262" i="1"/>
  <c r="CA1261" i="1" s="1"/>
  <c r="CA1260" i="1" s="1"/>
  <c r="BW1262" i="1"/>
  <c r="BW1261" i="1" s="1"/>
  <c r="BW1260" i="1" s="1"/>
  <c r="BV1262" i="1"/>
  <c r="BV1261" i="1" s="1"/>
  <c r="BV1260" i="1" s="1"/>
  <c r="BR1262" i="1"/>
  <c r="BR1261" i="1" s="1"/>
  <c r="BQ1262" i="1"/>
  <c r="BM1262" i="1"/>
  <c r="BM1261" i="1" s="1"/>
  <c r="BM1260" i="1" s="1"/>
  <c r="BL1262" i="1"/>
  <c r="BL1261" i="1" s="1"/>
  <c r="BL1260" i="1" s="1"/>
  <c r="BK1262" i="1"/>
  <c r="BG1262" i="1"/>
  <c r="BG1261" i="1" s="1"/>
  <c r="BG1260" i="1" s="1"/>
  <c r="BF1262" i="1"/>
  <c r="BF1261" i="1" s="1"/>
  <c r="BF1260" i="1" s="1"/>
  <c r="BE1262" i="1"/>
  <c r="BE1261" i="1" s="1"/>
  <c r="BE1260" i="1" s="1"/>
  <c r="BA1262" i="1"/>
  <c r="BA1261" i="1" s="1"/>
  <c r="BA1260" i="1" s="1"/>
  <c r="AZ1262" i="1"/>
  <c r="AZ1261" i="1" s="1"/>
  <c r="AZ1260" i="1" s="1"/>
  <c r="AY1262" i="1"/>
  <c r="AY1261" i="1" s="1"/>
  <c r="AY1260" i="1" s="1"/>
  <c r="AU1262" i="1"/>
  <c r="AU1261" i="1" s="1"/>
  <c r="AU1260" i="1" s="1"/>
  <c r="AT1262" i="1"/>
  <c r="AT1261" i="1" s="1"/>
  <c r="AT1260" i="1" s="1"/>
  <c r="AS1262" i="1"/>
  <c r="AS1261" i="1" s="1"/>
  <c r="AS1260" i="1" s="1"/>
  <c r="AO1262" i="1"/>
  <c r="AO1261" i="1" s="1"/>
  <c r="AO1260" i="1" s="1"/>
  <c r="AN1262" i="1"/>
  <c r="AN1261" i="1" s="1"/>
  <c r="AN1260" i="1" s="1"/>
  <c r="AM1262" i="1"/>
  <c r="AM1261" i="1" s="1"/>
  <c r="AM1260" i="1" s="1"/>
  <c r="AI1262" i="1"/>
  <c r="AI1261" i="1" s="1"/>
  <c r="AI1260" i="1" s="1"/>
  <c r="AH1262" i="1"/>
  <c r="AH1261" i="1" s="1"/>
  <c r="AH1260" i="1" s="1"/>
  <c r="AG1262" i="1"/>
  <c r="AG1261" i="1" s="1"/>
  <c r="AG1260" i="1" s="1"/>
  <c r="AC1262" i="1"/>
  <c r="AC1261" i="1" s="1"/>
  <c r="AC1260" i="1" s="1"/>
  <c r="AB1262" i="1"/>
  <c r="AB1261" i="1" s="1"/>
  <c r="AB1260" i="1" s="1"/>
  <c r="AA1262" i="1"/>
  <c r="W1262" i="1"/>
  <c r="W1261" i="1" s="1"/>
  <c r="W1260" i="1" s="1"/>
  <c r="V1262" i="1"/>
  <c r="V1261" i="1" s="1"/>
  <c r="V1260" i="1" s="1"/>
  <c r="U1262" i="1"/>
  <c r="U1261" i="1" s="1"/>
  <c r="U1260" i="1" s="1"/>
  <c r="Q1262" i="1"/>
  <c r="Q1261" i="1" s="1"/>
  <c r="Q1260" i="1" s="1"/>
  <c r="P1262" i="1"/>
  <c r="P1261" i="1" s="1"/>
  <c r="P1260" i="1" s="1"/>
  <c r="O1262" i="1"/>
  <c r="O1261" i="1" s="1"/>
  <c r="O1260" i="1" s="1"/>
  <c r="K1262" i="1"/>
  <c r="K1261" i="1" s="1"/>
  <c r="K1260" i="1" s="1"/>
  <c r="J1262" i="1"/>
  <c r="I1262" i="1"/>
  <c r="H1262" i="1"/>
  <c r="G1262" i="1"/>
  <c r="F1262" i="1"/>
  <c r="F1261" i="1" s="1"/>
  <c r="BK1261" i="1"/>
  <c r="BK1260" i="1" s="1"/>
  <c r="AA1261" i="1"/>
  <c r="AA1260" i="1" s="1"/>
  <c r="G1261" i="1"/>
  <c r="R1259" i="1"/>
  <c r="X1259" i="1" s="1"/>
  <c r="AD1259" i="1" s="1"/>
  <c r="AJ1259" i="1" s="1"/>
  <c r="AP1259" i="1" s="1"/>
  <c r="AV1259" i="1" s="1"/>
  <c r="BB1259" i="1" s="1"/>
  <c r="BH1259" i="1" s="1"/>
  <c r="BN1259" i="1" s="1"/>
  <c r="BS1259" i="1" s="1"/>
  <c r="BX1259" i="1" s="1"/>
  <c r="N1259" i="1"/>
  <c r="T1259" i="1" s="1"/>
  <c r="Z1259" i="1" s="1"/>
  <c r="AF1259" i="1" s="1"/>
  <c r="AL1259" i="1" s="1"/>
  <c r="AR1259" i="1" s="1"/>
  <c r="AX1259" i="1" s="1"/>
  <c r="BD1259" i="1" s="1"/>
  <c r="BJ1259" i="1" s="1"/>
  <c r="BP1259" i="1" s="1"/>
  <c r="BU1259" i="1" s="1"/>
  <c r="BZ1259" i="1" s="1"/>
  <c r="M1259" i="1"/>
  <c r="S1259" i="1" s="1"/>
  <c r="Y1259" i="1" s="1"/>
  <c r="AE1259" i="1" s="1"/>
  <c r="AK1259" i="1" s="1"/>
  <c r="AQ1259" i="1" s="1"/>
  <c r="AW1259" i="1" s="1"/>
  <c r="BC1259" i="1" s="1"/>
  <c r="BI1259" i="1" s="1"/>
  <c r="BO1259" i="1" s="1"/>
  <c r="BT1259" i="1" s="1"/>
  <c r="BY1259" i="1" s="1"/>
  <c r="L1259" i="1"/>
  <c r="CA1258" i="1"/>
  <c r="CA1257" i="1" s="1"/>
  <c r="CA1256" i="1" s="1"/>
  <c r="BW1258" i="1"/>
  <c r="BW1257" i="1" s="1"/>
  <c r="BW1256" i="1" s="1"/>
  <c r="BV1258" i="1"/>
  <c r="BV1257" i="1" s="1"/>
  <c r="BV1256" i="1" s="1"/>
  <c r="BR1258" i="1"/>
  <c r="BQ1258" i="1"/>
  <c r="BQ1257" i="1" s="1"/>
  <c r="BM1258" i="1"/>
  <c r="BM1257" i="1" s="1"/>
  <c r="BM1256" i="1" s="1"/>
  <c r="BL1258" i="1"/>
  <c r="BK1258" i="1"/>
  <c r="BK1257" i="1" s="1"/>
  <c r="BG1258" i="1"/>
  <c r="BG1257" i="1" s="1"/>
  <c r="BG1256" i="1" s="1"/>
  <c r="BF1258" i="1"/>
  <c r="BF1257" i="1" s="1"/>
  <c r="BF1256" i="1" s="1"/>
  <c r="BE1258" i="1"/>
  <c r="BE1257" i="1" s="1"/>
  <c r="BE1256" i="1" s="1"/>
  <c r="BA1258" i="1"/>
  <c r="AZ1258" i="1"/>
  <c r="AZ1257" i="1" s="1"/>
  <c r="AZ1256" i="1" s="1"/>
  <c r="AY1258" i="1"/>
  <c r="AY1257" i="1" s="1"/>
  <c r="AY1256" i="1" s="1"/>
  <c r="AU1258" i="1"/>
  <c r="AU1257" i="1" s="1"/>
  <c r="AU1256" i="1" s="1"/>
  <c r="AT1258" i="1"/>
  <c r="AT1257" i="1" s="1"/>
  <c r="AT1256" i="1" s="1"/>
  <c r="AS1258" i="1"/>
  <c r="AO1258" i="1"/>
  <c r="AN1258" i="1"/>
  <c r="AM1258" i="1"/>
  <c r="AM1257" i="1" s="1"/>
  <c r="AI1258" i="1"/>
  <c r="AI1257" i="1" s="1"/>
  <c r="AI1256" i="1" s="1"/>
  <c r="AH1258" i="1"/>
  <c r="AH1257" i="1" s="1"/>
  <c r="AH1256" i="1" s="1"/>
  <c r="AG1258" i="1"/>
  <c r="AG1257" i="1" s="1"/>
  <c r="AG1256" i="1" s="1"/>
  <c r="AC1258" i="1"/>
  <c r="AB1258" i="1"/>
  <c r="AB1257" i="1" s="1"/>
  <c r="AB1256" i="1" s="1"/>
  <c r="AA1258" i="1"/>
  <c r="AA1257" i="1" s="1"/>
  <c r="AA1256" i="1" s="1"/>
  <c r="W1258" i="1"/>
  <c r="W1257" i="1" s="1"/>
  <c r="V1258" i="1"/>
  <c r="V1257" i="1" s="1"/>
  <c r="V1256" i="1" s="1"/>
  <c r="U1258" i="1"/>
  <c r="U1257" i="1" s="1"/>
  <c r="U1256" i="1" s="1"/>
  <c r="Q1258" i="1"/>
  <c r="Q1257" i="1" s="1"/>
  <c r="Q1256" i="1" s="1"/>
  <c r="P1258" i="1"/>
  <c r="P1257" i="1" s="1"/>
  <c r="P1256" i="1" s="1"/>
  <c r="O1258" i="1"/>
  <c r="O1257" i="1" s="1"/>
  <c r="K1258" i="1"/>
  <c r="J1258" i="1"/>
  <c r="J1257" i="1" s="1"/>
  <c r="J1256" i="1" s="1"/>
  <c r="I1258" i="1"/>
  <c r="I1257" i="1" s="1"/>
  <c r="I1256" i="1" s="1"/>
  <c r="H1258" i="1"/>
  <c r="G1258" i="1"/>
  <c r="F1258" i="1"/>
  <c r="BL1257" i="1"/>
  <c r="BL1256" i="1" s="1"/>
  <c r="BA1257" i="1"/>
  <c r="BA1256" i="1" s="1"/>
  <c r="AS1257" i="1"/>
  <c r="AS1256" i="1" s="1"/>
  <c r="AO1257" i="1"/>
  <c r="AO1256" i="1" s="1"/>
  <c r="AN1257" i="1"/>
  <c r="AN1256" i="1" s="1"/>
  <c r="AC1257" i="1"/>
  <c r="AC1256" i="1" s="1"/>
  <c r="H1257" i="1"/>
  <c r="BK1256" i="1"/>
  <c r="AM1256" i="1"/>
  <c r="W1256" i="1"/>
  <c r="O1256" i="1"/>
  <c r="N1255" i="1"/>
  <c r="T1255" i="1" s="1"/>
  <c r="Z1255" i="1" s="1"/>
  <c r="AF1255" i="1" s="1"/>
  <c r="AL1255" i="1" s="1"/>
  <c r="AR1255" i="1" s="1"/>
  <c r="AX1255" i="1" s="1"/>
  <c r="BD1255" i="1" s="1"/>
  <c r="BJ1255" i="1" s="1"/>
  <c r="BP1255" i="1" s="1"/>
  <c r="BU1255" i="1" s="1"/>
  <c r="BZ1255" i="1" s="1"/>
  <c r="M1255" i="1"/>
  <c r="S1255" i="1" s="1"/>
  <c r="Y1255" i="1" s="1"/>
  <c r="AE1255" i="1" s="1"/>
  <c r="AK1255" i="1" s="1"/>
  <c r="AQ1255" i="1" s="1"/>
  <c r="AW1255" i="1" s="1"/>
  <c r="BC1255" i="1" s="1"/>
  <c r="BI1255" i="1" s="1"/>
  <c r="BO1255" i="1" s="1"/>
  <c r="BT1255" i="1" s="1"/>
  <c r="BY1255" i="1" s="1"/>
  <c r="L1255" i="1"/>
  <c r="R1255" i="1" s="1"/>
  <c r="X1255" i="1" s="1"/>
  <c r="AD1255" i="1" s="1"/>
  <c r="AJ1255" i="1" s="1"/>
  <c r="AP1255" i="1" s="1"/>
  <c r="AV1255" i="1" s="1"/>
  <c r="BB1255" i="1" s="1"/>
  <c r="BH1255" i="1" s="1"/>
  <c r="BN1255" i="1" s="1"/>
  <c r="BS1255" i="1" s="1"/>
  <c r="BX1255" i="1" s="1"/>
  <c r="CA1254" i="1"/>
  <c r="CA1253" i="1" s="1"/>
  <c r="CA1252" i="1" s="1"/>
  <c r="BW1254" i="1"/>
  <c r="BW1253" i="1" s="1"/>
  <c r="BW1252" i="1" s="1"/>
  <c r="BV1254" i="1"/>
  <c r="BV1253" i="1" s="1"/>
  <c r="BV1252" i="1" s="1"/>
  <c r="BR1254" i="1"/>
  <c r="BQ1254" i="1"/>
  <c r="BM1254" i="1"/>
  <c r="BM1253" i="1" s="1"/>
  <c r="BM1252" i="1" s="1"/>
  <c r="BL1254" i="1"/>
  <c r="BL1253" i="1" s="1"/>
  <c r="BL1252" i="1" s="1"/>
  <c r="BK1254" i="1"/>
  <c r="BK1253" i="1" s="1"/>
  <c r="BK1252" i="1" s="1"/>
  <c r="BG1254" i="1"/>
  <c r="BG1253" i="1" s="1"/>
  <c r="BG1252" i="1" s="1"/>
  <c r="BF1254" i="1"/>
  <c r="BF1253" i="1" s="1"/>
  <c r="BF1252" i="1" s="1"/>
  <c r="BE1254" i="1"/>
  <c r="BE1253" i="1" s="1"/>
  <c r="BE1252" i="1" s="1"/>
  <c r="BA1254" i="1"/>
  <c r="BA1253" i="1" s="1"/>
  <c r="BA1252" i="1" s="1"/>
  <c r="AZ1254" i="1"/>
  <c r="AZ1253" i="1" s="1"/>
  <c r="AZ1252" i="1" s="1"/>
  <c r="AY1254" i="1"/>
  <c r="AU1254" i="1"/>
  <c r="AU1253" i="1" s="1"/>
  <c r="AU1252" i="1" s="1"/>
  <c r="AT1254" i="1"/>
  <c r="AT1253" i="1" s="1"/>
  <c r="AT1252" i="1" s="1"/>
  <c r="AS1254" i="1"/>
  <c r="AS1253" i="1" s="1"/>
  <c r="AS1252" i="1" s="1"/>
  <c r="AO1254" i="1"/>
  <c r="AO1253" i="1" s="1"/>
  <c r="AO1252" i="1" s="1"/>
  <c r="AN1254" i="1"/>
  <c r="AN1253" i="1" s="1"/>
  <c r="AN1252" i="1" s="1"/>
  <c r="AM1254" i="1"/>
  <c r="AI1254" i="1"/>
  <c r="AI1253" i="1" s="1"/>
  <c r="AI1252" i="1" s="1"/>
  <c r="AH1254" i="1"/>
  <c r="AH1253" i="1" s="1"/>
  <c r="AH1252" i="1" s="1"/>
  <c r="AG1254" i="1"/>
  <c r="AG1253" i="1" s="1"/>
  <c r="AG1252" i="1" s="1"/>
  <c r="AC1254" i="1"/>
  <c r="AC1253" i="1" s="1"/>
  <c r="AB1254" i="1"/>
  <c r="AB1253" i="1" s="1"/>
  <c r="AB1252" i="1" s="1"/>
  <c r="AA1254" i="1"/>
  <c r="AA1253" i="1" s="1"/>
  <c r="AA1252" i="1" s="1"/>
  <c r="W1254" i="1"/>
  <c r="W1253" i="1" s="1"/>
  <c r="W1252" i="1" s="1"/>
  <c r="V1254" i="1"/>
  <c r="U1254" i="1"/>
  <c r="U1253" i="1" s="1"/>
  <c r="U1252" i="1" s="1"/>
  <c r="Q1254" i="1"/>
  <c r="Q1253" i="1" s="1"/>
  <c r="Q1252" i="1" s="1"/>
  <c r="P1254" i="1"/>
  <c r="P1253" i="1" s="1"/>
  <c r="P1252" i="1" s="1"/>
  <c r="O1254" i="1"/>
  <c r="O1253" i="1" s="1"/>
  <c r="O1252" i="1" s="1"/>
  <c r="K1254" i="1"/>
  <c r="K1253" i="1" s="1"/>
  <c r="K1252" i="1" s="1"/>
  <c r="J1254" i="1"/>
  <c r="J1253" i="1" s="1"/>
  <c r="J1252" i="1" s="1"/>
  <c r="I1254" i="1"/>
  <c r="H1254" i="1"/>
  <c r="G1254" i="1"/>
  <c r="G1253" i="1" s="1"/>
  <c r="F1254" i="1"/>
  <c r="F1253" i="1" s="1"/>
  <c r="BR1253" i="1"/>
  <c r="AY1253" i="1"/>
  <c r="AY1252" i="1" s="1"/>
  <c r="AM1253" i="1"/>
  <c r="AM1252" i="1" s="1"/>
  <c r="V1253" i="1"/>
  <c r="V1252" i="1" s="1"/>
  <c r="AC1252" i="1"/>
  <c r="N1251" i="1"/>
  <c r="T1251" i="1" s="1"/>
  <c r="Z1251" i="1" s="1"/>
  <c r="AF1251" i="1" s="1"/>
  <c r="AL1251" i="1" s="1"/>
  <c r="AR1251" i="1" s="1"/>
  <c r="AX1251" i="1" s="1"/>
  <c r="BD1251" i="1" s="1"/>
  <c r="BJ1251" i="1" s="1"/>
  <c r="BP1251" i="1" s="1"/>
  <c r="BU1251" i="1" s="1"/>
  <c r="BZ1251" i="1" s="1"/>
  <c r="M1251" i="1"/>
  <c r="S1251" i="1" s="1"/>
  <c r="Y1251" i="1" s="1"/>
  <c r="AE1251" i="1" s="1"/>
  <c r="AK1251" i="1" s="1"/>
  <c r="AQ1251" i="1" s="1"/>
  <c r="AW1251" i="1" s="1"/>
  <c r="BC1251" i="1" s="1"/>
  <c r="BI1251" i="1" s="1"/>
  <c r="BO1251" i="1" s="1"/>
  <c r="BT1251" i="1" s="1"/>
  <c r="BY1251" i="1" s="1"/>
  <c r="L1251" i="1"/>
  <c r="R1251" i="1" s="1"/>
  <c r="X1251" i="1" s="1"/>
  <c r="AD1251" i="1" s="1"/>
  <c r="AJ1251" i="1" s="1"/>
  <c r="AP1251" i="1" s="1"/>
  <c r="AV1251" i="1" s="1"/>
  <c r="BB1251" i="1" s="1"/>
  <c r="BH1251" i="1" s="1"/>
  <c r="BN1251" i="1" s="1"/>
  <c r="BS1251" i="1" s="1"/>
  <c r="BX1251" i="1" s="1"/>
  <c r="CA1250" i="1"/>
  <c r="CA1249" i="1" s="1"/>
  <c r="CA1248" i="1" s="1"/>
  <c r="BW1250" i="1"/>
  <c r="BW1249" i="1" s="1"/>
  <c r="BW1248" i="1" s="1"/>
  <c r="BV1250" i="1"/>
  <c r="BV1249" i="1" s="1"/>
  <c r="BV1248" i="1" s="1"/>
  <c r="BR1250" i="1"/>
  <c r="BQ1250" i="1"/>
  <c r="BQ1249" i="1" s="1"/>
  <c r="BM1250" i="1"/>
  <c r="BM1249" i="1" s="1"/>
  <c r="BM1248" i="1" s="1"/>
  <c r="BL1250" i="1"/>
  <c r="BL1249" i="1" s="1"/>
  <c r="BL1248" i="1" s="1"/>
  <c r="BK1250" i="1"/>
  <c r="BK1249" i="1" s="1"/>
  <c r="BK1248" i="1" s="1"/>
  <c r="BG1250" i="1"/>
  <c r="BG1249" i="1" s="1"/>
  <c r="BG1248" i="1" s="1"/>
  <c r="BF1250" i="1"/>
  <c r="BF1249" i="1" s="1"/>
  <c r="BF1248" i="1" s="1"/>
  <c r="BE1250" i="1"/>
  <c r="BE1249" i="1" s="1"/>
  <c r="BE1248" i="1" s="1"/>
  <c r="BA1250" i="1"/>
  <c r="BA1249" i="1" s="1"/>
  <c r="BA1248" i="1" s="1"/>
  <c r="AZ1250" i="1"/>
  <c r="AY1250" i="1"/>
  <c r="AY1249" i="1" s="1"/>
  <c r="AY1248" i="1" s="1"/>
  <c r="AU1250" i="1"/>
  <c r="AU1249" i="1" s="1"/>
  <c r="AU1248" i="1" s="1"/>
  <c r="AT1250" i="1"/>
  <c r="AT1249" i="1" s="1"/>
  <c r="AT1248" i="1" s="1"/>
  <c r="AS1250" i="1"/>
  <c r="AS1249" i="1" s="1"/>
  <c r="AS1248" i="1" s="1"/>
  <c r="AO1250" i="1"/>
  <c r="AO1249" i="1" s="1"/>
  <c r="AO1248" i="1" s="1"/>
  <c r="AN1250" i="1"/>
  <c r="AN1249" i="1" s="1"/>
  <c r="AN1248" i="1" s="1"/>
  <c r="AM1250" i="1"/>
  <c r="AM1249" i="1" s="1"/>
  <c r="AM1248" i="1" s="1"/>
  <c r="AI1250" i="1"/>
  <c r="AI1249" i="1" s="1"/>
  <c r="AI1248" i="1" s="1"/>
  <c r="AH1250" i="1"/>
  <c r="AH1249" i="1" s="1"/>
  <c r="AH1248" i="1" s="1"/>
  <c r="AG1250" i="1"/>
  <c r="AG1249" i="1" s="1"/>
  <c r="AG1248" i="1" s="1"/>
  <c r="AC1250" i="1"/>
  <c r="AB1250" i="1"/>
  <c r="AB1249" i="1" s="1"/>
  <c r="AB1248" i="1" s="1"/>
  <c r="AA1250" i="1"/>
  <c r="AA1249" i="1" s="1"/>
  <c r="AA1248" i="1" s="1"/>
  <c r="W1250" i="1"/>
  <c r="W1249" i="1" s="1"/>
  <c r="W1248" i="1" s="1"/>
  <c r="V1250" i="1"/>
  <c r="V1249" i="1" s="1"/>
  <c r="V1248" i="1" s="1"/>
  <c r="U1250" i="1"/>
  <c r="Q1250" i="1"/>
  <c r="P1250" i="1"/>
  <c r="P1249" i="1" s="1"/>
  <c r="P1248" i="1" s="1"/>
  <c r="O1250" i="1"/>
  <c r="O1249" i="1" s="1"/>
  <c r="O1248" i="1" s="1"/>
  <c r="K1250" i="1"/>
  <c r="J1250" i="1"/>
  <c r="J1249" i="1" s="1"/>
  <c r="J1248" i="1" s="1"/>
  <c r="I1250" i="1"/>
  <c r="I1249" i="1" s="1"/>
  <c r="I1248" i="1" s="1"/>
  <c r="H1250" i="1"/>
  <c r="H1249" i="1" s="1"/>
  <c r="G1250" i="1"/>
  <c r="F1250" i="1"/>
  <c r="AZ1249" i="1"/>
  <c r="AZ1248" i="1" s="1"/>
  <c r="AC1249" i="1"/>
  <c r="AC1248" i="1" s="1"/>
  <c r="U1249" i="1"/>
  <c r="U1248" i="1" s="1"/>
  <c r="Q1249" i="1"/>
  <c r="Q1248" i="1" s="1"/>
  <c r="N1247" i="1"/>
  <c r="T1247" i="1" s="1"/>
  <c r="Z1247" i="1" s="1"/>
  <c r="AF1247" i="1" s="1"/>
  <c r="AL1247" i="1" s="1"/>
  <c r="AR1247" i="1" s="1"/>
  <c r="AX1247" i="1" s="1"/>
  <c r="BD1247" i="1" s="1"/>
  <c r="BJ1247" i="1" s="1"/>
  <c r="BP1247" i="1" s="1"/>
  <c r="BU1247" i="1" s="1"/>
  <c r="BZ1247" i="1" s="1"/>
  <c r="M1247" i="1"/>
  <c r="S1247" i="1" s="1"/>
  <c r="Y1247" i="1" s="1"/>
  <c r="AE1247" i="1" s="1"/>
  <c r="AK1247" i="1" s="1"/>
  <c r="AQ1247" i="1" s="1"/>
  <c r="AW1247" i="1" s="1"/>
  <c r="BC1247" i="1" s="1"/>
  <c r="BI1247" i="1" s="1"/>
  <c r="BO1247" i="1" s="1"/>
  <c r="BT1247" i="1" s="1"/>
  <c r="BY1247" i="1" s="1"/>
  <c r="L1247" i="1"/>
  <c r="R1247" i="1" s="1"/>
  <c r="X1247" i="1" s="1"/>
  <c r="AD1247" i="1" s="1"/>
  <c r="AJ1247" i="1" s="1"/>
  <c r="AP1247" i="1" s="1"/>
  <c r="AV1247" i="1" s="1"/>
  <c r="BB1247" i="1" s="1"/>
  <c r="BH1247" i="1" s="1"/>
  <c r="BN1247" i="1" s="1"/>
  <c r="BS1247" i="1" s="1"/>
  <c r="BX1247" i="1" s="1"/>
  <c r="CA1246" i="1"/>
  <c r="CA1245" i="1" s="1"/>
  <c r="CA1244" i="1" s="1"/>
  <c r="BW1246" i="1"/>
  <c r="BW1245" i="1" s="1"/>
  <c r="BW1244" i="1" s="1"/>
  <c r="BV1246" i="1"/>
  <c r="BV1245" i="1" s="1"/>
  <c r="BV1244" i="1" s="1"/>
  <c r="BR1246" i="1"/>
  <c r="BQ1246" i="1"/>
  <c r="BM1246" i="1"/>
  <c r="BM1245" i="1" s="1"/>
  <c r="BL1246" i="1"/>
  <c r="BL1245" i="1" s="1"/>
  <c r="BL1244" i="1" s="1"/>
  <c r="BK1246" i="1"/>
  <c r="BK1245" i="1" s="1"/>
  <c r="BK1244" i="1" s="1"/>
  <c r="BG1246" i="1"/>
  <c r="BG1245" i="1" s="1"/>
  <c r="BG1244" i="1" s="1"/>
  <c r="BF1246" i="1"/>
  <c r="BF1245" i="1" s="1"/>
  <c r="BF1244" i="1" s="1"/>
  <c r="BE1246" i="1"/>
  <c r="BE1245" i="1" s="1"/>
  <c r="BE1244" i="1" s="1"/>
  <c r="BA1246" i="1"/>
  <c r="BA1245" i="1" s="1"/>
  <c r="BA1244" i="1" s="1"/>
  <c r="AZ1246" i="1"/>
  <c r="AZ1245" i="1" s="1"/>
  <c r="AZ1244" i="1" s="1"/>
  <c r="AY1246" i="1"/>
  <c r="AY1245" i="1" s="1"/>
  <c r="AY1244" i="1" s="1"/>
  <c r="AU1246" i="1"/>
  <c r="AU1245" i="1" s="1"/>
  <c r="AU1244" i="1" s="1"/>
  <c r="AT1246" i="1"/>
  <c r="AT1245" i="1" s="1"/>
  <c r="AT1244" i="1" s="1"/>
  <c r="AS1246" i="1"/>
  <c r="AS1245" i="1" s="1"/>
  <c r="AS1244" i="1" s="1"/>
  <c r="AO1246" i="1"/>
  <c r="AO1245" i="1" s="1"/>
  <c r="AO1244" i="1" s="1"/>
  <c r="AN1246" i="1"/>
  <c r="AN1245" i="1" s="1"/>
  <c r="AN1244" i="1" s="1"/>
  <c r="AM1246" i="1"/>
  <c r="AM1245" i="1" s="1"/>
  <c r="AM1244" i="1" s="1"/>
  <c r="AI1246" i="1"/>
  <c r="AI1245" i="1" s="1"/>
  <c r="AI1244" i="1" s="1"/>
  <c r="AH1246" i="1"/>
  <c r="AH1245" i="1" s="1"/>
  <c r="AH1244" i="1" s="1"/>
  <c r="AG1246" i="1"/>
  <c r="AG1245" i="1" s="1"/>
  <c r="AG1244" i="1" s="1"/>
  <c r="AC1246" i="1"/>
  <c r="AC1245" i="1" s="1"/>
  <c r="AC1244" i="1" s="1"/>
  <c r="AB1246" i="1"/>
  <c r="AB1245" i="1" s="1"/>
  <c r="AB1244" i="1" s="1"/>
  <c r="AA1246" i="1"/>
  <c r="AA1245" i="1" s="1"/>
  <c r="AA1244" i="1" s="1"/>
  <c r="W1246" i="1"/>
  <c r="W1245" i="1" s="1"/>
  <c r="W1244" i="1" s="1"/>
  <c r="V1246" i="1"/>
  <c r="V1245" i="1" s="1"/>
  <c r="V1244" i="1" s="1"/>
  <c r="U1246" i="1"/>
  <c r="U1245" i="1" s="1"/>
  <c r="U1244" i="1" s="1"/>
  <c r="Q1246" i="1"/>
  <c r="Q1245" i="1" s="1"/>
  <c r="Q1244" i="1" s="1"/>
  <c r="P1246" i="1"/>
  <c r="P1245" i="1" s="1"/>
  <c r="P1244" i="1" s="1"/>
  <c r="O1246" i="1"/>
  <c r="O1245" i="1" s="1"/>
  <c r="O1244" i="1" s="1"/>
  <c r="K1246" i="1"/>
  <c r="K1245" i="1" s="1"/>
  <c r="K1244" i="1" s="1"/>
  <c r="J1246" i="1"/>
  <c r="J1245" i="1" s="1"/>
  <c r="J1244" i="1" s="1"/>
  <c r="I1246" i="1"/>
  <c r="H1246" i="1"/>
  <c r="G1246" i="1"/>
  <c r="F1246" i="1"/>
  <c r="F1245" i="1" s="1"/>
  <c r="BR1245" i="1"/>
  <c r="BM1244" i="1"/>
  <c r="N1243" i="1"/>
  <c r="T1243" i="1" s="1"/>
  <c r="Z1243" i="1" s="1"/>
  <c r="AF1243" i="1" s="1"/>
  <c r="AL1243" i="1" s="1"/>
  <c r="AR1243" i="1" s="1"/>
  <c r="AX1243" i="1" s="1"/>
  <c r="BD1243" i="1" s="1"/>
  <c r="BJ1243" i="1" s="1"/>
  <c r="BP1243" i="1" s="1"/>
  <c r="BU1243" i="1" s="1"/>
  <c r="BZ1243" i="1" s="1"/>
  <c r="M1243" i="1"/>
  <c r="S1243" i="1" s="1"/>
  <c r="Y1243" i="1" s="1"/>
  <c r="AE1243" i="1" s="1"/>
  <c r="AK1243" i="1" s="1"/>
  <c r="AQ1243" i="1" s="1"/>
  <c r="AW1243" i="1" s="1"/>
  <c r="BC1243" i="1" s="1"/>
  <c r="BI1243" i="1" s="1"/>
  <c r="BO1243" i="1" s="1"/>
  <c r="BT1243" i="1" s="1"/>
  <c r="BY1243" i="1" s="1"/>
  <c r="L1243" i="1"/>
  <c r="R1243" i="1" s="1"/>
  <c r="X1243" i="1" s="1"/>
  <c r="AD1243" i="1" s="1"/>
  <c r="AJ1243" i="1" s="1"/>
  <c r="AP1243" i="1" s="1"/>
  <c r="AV1243" i="1" s="1"/>
  <c r="BB1243" i="1" s="1"/>
  <c r="BH1243" i="1" s="1"/>
  <c r="BN1243" i="1" s="1"/>
  <c r="BS1243" i="1" s="1"/>
  <c r="BX1243" i="1" s="1"/>
  <c r="CA1242" i="1"/>
  <c r="CA1241" i="1" s="1"/>
  <c r="CA1240" i="1" s="1"/>
  <c r="BW1242" i="1"/>
  <c r="BW1241" i="1" s="1"/>
  <c r="BW1240" i="1" s="1"/>
  <c r="BV1242" i="1"/>
  <c r="BV1241" i="1" s="1"/>
  <c r="BV1240" i="1" s="1"/>
  <c r="BR1242" i="1"/>
  <c r="BQ1242" i="1"/>
  <c r="BQ1241" i="1" s="1"/>
  <c r="BM1242" i="1"/>
  <c r="BM1241" i="1" s="1"/>
  <c r="BM1240" i="1" s="1"/>
  <c r="BL1242" i="1"/>
  <c r="BL1241" i="1" s="1"/>
  <c r="BL1240" i="1" s="1"/>
  <c r="BK1242" i="1"/>
  <c r="BK1241" i="1" s="1"/>
  <c r="BK1240" i="1" s="1"/>
  <c r="BG1242" i="1"/>
  <c r="BG1241" i="1" s="1"/>
  <c r="BG1240" i="1" s="1"/>
  <c r="BF1242" i="1"/>
  <c r="BF1241" i="1" s="1"/>
  <c r="BF1240" i="1" s="1"/>
  <c r="BE1242" i="1"/>
  <c r="BA1242" i="1"/>
  <c r="AZ1242" i="1"/>
  <c r="AY1242" i="1"/>
  <c r="AY1241" i="1" s="1"/>
  <c r="AY1240" i="1" s="1"/>
  <c r="AU1242" i="1"/>
  <c r="AU1241" i="1" s="1"/>
  <c r="AT1242" i="1"/>
  <c r="AT1241" i="1" s="1"/>
  <c r="AT1240" i="1" s="1"/>
  <c r="AS1242" i="1"/>
  <c r="AS1241" i="1" s="1"/>
  <c r="AS1240" i="1" s="1"/>
  <c r="AO1242" i="1"/>
  <c r="AN1242" i="1"/>
  <c r="AM1242" i="1"/>
  <c r="AM1241" i="1" s="1"/>
  <c r="AM1240" i="1" s="1"/>
  <c r="AI1242" i="1"/>
  <c r="AI1241" i="1" s="1"/>
  <c r="AI1240" i="1" s="1"/>
  <c r="AH1242" i="1"/>
  <c r="AH1241" i="1" s="1"/>
  <c r="AH1240" i="1" s="1"/>
  <c r="AG1242" i="1"/>
  <c r="AG1241" i="1" s="1"/>
  <c r="AG1240" i="1" s="1"/>
  <c r="AC1242" i="1"/>
  <c r="AC1241" i="1" s="1"/>
  <c r="AC1240" i="1" s="1"/>
  <c r="AB1242" i="1"/>
  <c r="AB1241" i="1" s="1"/>
  <c r="AB1240" i="1" s="1"/>
  <c r="AA1242" i="1"/>
  <c r="AA1241" i="1" s="1"/>
  <c r="AA1240" i="1" s="1"/>
  <c r="W1242" i="1"/>
  <c r="W1241" i="1" s="1"/>
  <c r="W1240" i="1" s="1"/>
  <c r="V1242" i="1"/>
  <c r="V1241" i="1" s="1"/>
  <c r="V1240" i="1" s="1"/>
  <c r="U1242" i="1"/>
  <c r="U1241" i="1" s="1"/>
  <c r="U1240" i="1" s="1"/>
  <c r="Q1242" i="1"/>
  <c r="Q1241" i="1" s="1"/>
  <c r="Q1240" i="1" s="1"/>
  <c r="P1242" i="1"/>
  <c r="P1241" i="1" s="1"/>
  <c r="P1240" i="1" s="1"/>
  <c r="O1242" i="1"/>
  <c r="O1241" i="1" s="1"/>
  <c r="O1240" i="1" s="1"/>
  <c r="K1242" i="1"/>
  <c r="J1242" i="1"/>
  <c r="J1241" i="1" s="1"/>
  <c r="J1240" i="1" s="1"/>
  <c r="I1242" i="1"/>
  <c r="I1241" i="1" s="1"/>
  <c r="I1240" i="1" s="1"/>
  <c r="H1242" i="1"/>
  <c r="H1241" i="1" s="1"/>
  <c r="G1242" i="1"/>
  <c r="F1242" i="1"/>
  <c r="BE1241" i="1"/>
  <c r="BE1240" i="1" s="1"/>
  <c r="BA1241" i="1"/>
  <c r="BA1240" i="1" s="1"/>
  <c r="AZ1241" i="1"/>
  <c r="AZ1240" i="1" s="1"/>
  <c r="AO1241" i="1"/>
  <c r="AO1240" i="1" s="1"/>
  <c r="AN1241" i="1"/>
  <c r="AN1240" i="1" s="1"/>
  <c r="AU1240" i="1"/>
  <c r="N1239" i="1"/>
  <c r="T1239" i="1" s="1"/>
  <c r="Z1239" i="1" s="1"/>
  <c r="AF1239" i="1" s="1"/>
  <c r="AL1239" i="1" s="1"/>
  <c r="AR1239" i="1" s="1"/>
  <c r="AX1239" i="1" s="1"/>
  <c r="BD1239" i="1" s="1"/>
  <c r="BJ1239" i="1" s="1"/>
  <c r="BP1239" i="1" s="1"/>
  <c r="BU1239" i="1" s="1"/>
  <c r="BZ1239" i="1" s="1"/>
  <c r="M1239" i="1"/>
  <c r="S1239" i="1" s="1"/>
  <c r="Y1239" i="1" s="1"/>
  <c r="AE1239" i="1" s="1"/>
  <c r="AK1239" i="1" s="1"/>
  <c r="AQ1239" i="1" s="1"/>
  <c r="AW1239" i="1" s="1"/>
  <c r="BC1239" i="1" s="1"/>
  <c r="BI1239" i="1" s="1"/>
  <c r="BO1239" i="1" s="1"/>
  <c r="BT1239" i="1" s="1"/>
  <c r="BY1239" i="1" s="1"/>
  <c r="L1239" i="1"/>
  <c r="R1239" i="1" s="1"/>
  <c r="X1239" i="1" s="1"/>
  <c r="AD1239" i="1" s="1"/>
  <c r="AJ1239" i="1" s="1"/>
  <c r="AP1239" i="1" s="1"/>
  <c r="AV1239" i="1" s="1"/>
  <c r="BB1239" i="1" s="1"/>
  <c r="BH1239" i="1" s="1"/>
  <c r="BN1239" i="1" s="1"/>
  <c r="BS1239" i="1" s="1"/>
  <c r="BX1239" i="1" s="1"/>
  <c r="CA1238" i="1"/>
  <c r="CA1237" i="1" s="1"/>
  <c r="CA1236" i="1" s="1"/>
  <c r="BW1238" i="1"/>
  <c r="BW1237" i="1" s="1"/>
  <c r="BW1236" i="1" s="1"/>
  <c r="BV1238" i="1"/>
  <c r="BR1238" i="1"/>
  <c r="BR1237" i="1" s="1"/>
  <c r="BQ1238" i="1"/>
  <c r="BM1238" i="1"/>
  <c r="BM1237" i="1" s="1"/>
  <c r="BL1238" i="1"/>
  <c r="BL1237" i="1" s="1"/>
  <c r="BL1236" i="1" s="1"/>
  <c r="BK1238" i="1"/>
  <c r="BK1237" i="1" s="1"/>
  <c r="BK1236" i="1" s="1"/>
  <c r="BG1238" i="1"/>
  <c r="BG1237" i="1" s="1"/>
  <c r="BG1236" i="1" s="1"/>
  <c r="BF1238" i="1"/>
  <c r="BE1238" i="1"/>
  <c r="BE1237" i="1" s="1"/>
  <c r="BA1238" i="1"/>
  <c r="BA1237" i="1" s="1"/>
  <c r="BA1236" i="1" s="1"/>
  <c r="AZ1238" i="1"/>
  <c r="AZ1237" i="1" s="1"/>
  <c r="AZ1236" i="1" s="1"/>
  <c r="AY1238" i="1"/>
  <c r="AY1237" i="1" s="1"/>
  <c r="AY1236" i="1" s="1"/>
  <c r="AU1238" i="1"/>
  <c r="AT1238" i="1"/>
  <c r="AT1237" i="1" s="1"/>
  <c r="AT1236" i="1" s="1"/>
  <c r="AS1238" i="1"/>
  <c r="AS1237" i="1" s="1"/>
  <c r="AS1236" i="1" s="1"/>
  <c r="AO1238" i="1"/>
  <c r="AO1237" i="1" s="1"/>
  <c r="AO1236" i="1" s="1"/>
  <c r="AN1238" i="1"/>
  <c r="AN1237" i="1" s="1"/>
  <c r="AN1236" i="1" s="1"/>
  <c r="AM1238" i="1"/>
  <c r="AM1237" i="1" s="1"/>
  <c r="AM1236" i="1" s="1"/>
  <c r="AI1238" i="1"/>
  <c r="AI1237" i="1" s="1"/>
  <c r="AI1236" i="1" s="1"/>
  <c r="AH1238" i="1"/>
  <c r="AH1237" i="1" s="1"/>
  <c r="AH1236" i="1" s="1"/>
  <c r="AG1238" i="1"/>
  <c r="AG1237" i="1" s="1"/>
  <c r="AC1238" i="1"/>
  <c r="AC1237" i="1" s="1"/>
  <c r="AC1236" i="1" s="1"/>
  <c r="AB1238" i="1"/>
  <c r="AB1237" i="1" s="1"/>
  <c r="AB1236" i="1" s="1"/>
  <c r="AA1238" i="1"/>
  <c r="AA1237" i="1" s="1"/>
  <c r="AA1236" i="1" s="1"/>
  <c r="W1238" i="1"/>
  <c r="V1238" i="1"/>
  <c r="V1237" i="1" s="1"/>
  <c r="V1236" i="1" s="1"/>
  <c r="U1238" i="1"/>
  <c r="U1237" i="1" s="1"/>
  <c r="U1236" i="1" s="1"/>
  <c r="Q1238" i="1"/>
  <c r="Q1237" i="1" s="1"/>
  <c r="P1238" i="1"/>
  <c r="P1237" i="1" s="1"/>
  <c r="P1236" i="1" s="1"/>
  <c r="O1238" i="1"/>
  <c r="O1237" i="1" s="1"/>
  <c r="O1236" i="1" s="1"/>
  <c r="K1238" i="1"/>
  <c r="K1237" i="1" s="1"/>
  <c r="K1236" i="1" s="1"/>
  <c r="J1238" i="1"/>
  <c r="I1238" i="1"/>
  <c r="H1238" i="1"/>
  <c r="G1238" i="1"/>
  <c r="M1238" i="1" s="1"/>
  <c r="S1238" i="1" s="1"/>
  <c r="F1238" i="1"/>
  <c r="F1237" i="1" s="1"/>
  <c r="BV1237" i="1"/>
  <c r="BV1236" i="1" s="1"/>
  <c r="BF1237" i="1"/>
  <c r="BF1236" i="1" s="1"/>
  <c r="AU1237" i="1"/>
  <c r="AU1236" i="1" s="1"/>
  <c r="W1237" i="1"/>
  <c r="W1236" i="1" s="1"/>
  <c r="J1237" i="1"/>
  <c r="J1236" i="1" s="1"/>
  <c r="BM1236" i="1"/>
  <c r="BE1236" i="1"/>
  <c r="AG1236" i="1"/>
  <c r="Q1236" i="1"/>
  <c r="N1234" i="1"/>
  <c r="T1234" i="1" s="1"/>
  <c r="Z1234" i="1" s="1"/>
  <c r="AF1234" i="1" s="1"/>
  <c r="AL1234" i="1" s="1"/>
  <c r="AR1234" i="1" s="1"/>
  <c r="AX1234" i="1" s="1"/>
  <c r="BD1234" i="1" s="1"/>
  <c r="BJ1234" i="1" s="1"/>
  <c r="BP1234" i="1" s="1"/>
  <c r="BU1234" i="1" s="1"/>
  <c r="BZ1234" i="1" s="1"/>
  <c r="M1234" i="1"/>
  <c r="S1234" i="1" s="1"/>
  <c r="Y1234" i="1" s="1"/>
  <c r="AE1234" i="1" s="1"/>
  <c r="AK1234" i="1" s="1"/>
  <c r="AQ1234" i="1" s="1"/>
  <c r="AW1234" i="1" s="1"/>
  <c r="BC1234" i="1" s="1"/>
  <c r="BI1234" i="1" s="1"/>
  <c r="BO1234" i="1" s="1"/>
  <c r="BT1234" i="1" s="1"/>
  <c r="BY1234" i="1" s="1"/>
  <c r="L1234" i="1"/>
  <c r="R1234" i="1" s="1"/>
  <c r="X1234" i="1" s="1"/>
  <c r="AD1234" i="1" s="1"/>
  <c r="AJ1234" i="1" s="1"/>
  <c r="AP1234" i="1" s="1"/>
  <c r="AV1234" i="1" s="1"/>
  <c r="BB1234" i="1" s="1"/>
  <c r="BH1234" i="1" s="1"/>
  <c r="BN1234" i="1" s="1"/>
  <c r="BS1234" i="1" s="1"/>
  <c r="BX1234" i="1" s="1"/>
  <c r="CA1233" i="1"/>
  <c r="CA1232" i="1" s="1"/>
  <c r="CA1231" i="1" s="1"/>
  <c r="CA1230" i="1" s="1"/>
  <c r="BW1233" i="1"/>
  <c r="BW1232" i="1" s="1"/>
  <c r="BW1231" i="1" s="1"/>
  <c r="BW1230" i="1" s="1"/>
  <c r="BV1233" i="1"/>
  <c r="BV1232" i="1" s="1"/>
  <c r="BV1231" i="1" s="1"/>
  <c r="BV1230" i="1" s="1"/>
  <c r="BR1233" i="1"/>
  <c r="BR1232" i="1" s="1"/>
  <c r="BQ1233" i="1"/>
  <c r="BM1233" i="1"/>
  <c r="BM1232" i="1" s="1"/>
  <c r="BM1231" i="1" s="1"/>
  <c r="BM1230" i="1" s="1"/>
  <c r="BL1233" i="1"/>
  <c r="BL1232" i="1" s="1"/>
  <c r="BL1231" i="1" s="1"/>
  <c r="BL1230" i="1" s="1"/>
  <c r="BK1233" i="1"/>
  <c r="BK1232" i="1" s="1"/>
  <c r="BK1231" i="1" s="1"/>
  <c r="BG1233" i="1"/>
  <c r="BG1232" i="1" s="1"/>
  <c r="BG1231" i="1" s="1"/>
  <c r="BG1230" i="1" s="1"/>
  <c r="BF1233" i="1"/>
  <c r="BF1232" i="1" s="1"/>
  <c r="BF1231" i="1" s="1"/>
  <c r="BF1230" i="1" s="1"/>
  <c r="BE1233" i="1"/>
  <c r="BE1232" i="1" s="1"/>
  <c r="BE1231" i="1" s="1"/>
  <c r="BE1230" i="1" s="1"/>
  <c r="BA1233" i="1"/>
  <c r="BA1232" i="1" s="1"/>
  <c r="BA1231" i="1" s="1"/>
  <c r="BA1230" i="1" s="1"/>
  <c r="AZ1233" i="1"/>
  <c r="AZ1232" i="1" s="1"/>
  <c r="AZ1231" i="1" s="1"/>
  <c r="AZ1230" i="1" s="1"/>
  <c r="AY1233" i="1"/>
  <c r="AY1232" i="1" s="1"/>
  <c r="AY1231" i="1" s="1"/>
  <c r="AY1230" i="1" s="1"/>
  <c r="AU1233" i="1"/>
  <c r="AU1232" i="1" s="1"/>
  <c r="AU1231" i="1" s="1"/>
  <c r="AU1230" i="1" s="1"/>
  <c r="AT1233" i="1"/>
  <c r="AS1233" i="1"/>
  <c r="AS1232" i="1" s="1"/>
  <c r="AS1231" i="1" s="1"/>
  <c r="AS1230" i="1" s="1"/>
  <c r="AO1233" i="1"/>
  <c r="AO1232" i="1" s="1"/>
  <c r="AO1231" i="1" s="1"/>
  <c r="AO1230" i="1" s="1"/>
  <c r="AN1233" i="1"/>
  <c r="AN1232" i="1" s="1"/>
  <c r="AN1231" i="1" s="1"/>
  <c r="AN1230" i="1" s="1"/>
  <c r="AM1233" i="1"/>
  <c r="AM1232" i="1" s="1"/>
  <c r="AM1231" i="1" s="1"/>
  <c r="AI1233" i="1"/>
  <c r="AI1232" i="1" s="1"/>
  <c r="AI1231" i="1" s="1"/>
  <c r="AI1230" i="1" s="1"/>
  <c r="AH1233" i="1"/>
  <c r="AH1232" i="1" s="1"/>
  <c r="AH1231" i="1" s="1"/>
  <c r="AH1230" i="1" s="1"/>
  <c r="AG1233" i="1"/>
  <c r="AG1232" i="1" s="1"/>
  <c r="AG1231" i="1" s="1"/>
  <c r="AG1230" i="1" s="1"/>
  <c r="AC1233" i="1"/>
  <c r="AC1232" i="1" s="1"/>
  <c r="AB1233" i="1"/>
  <c r="AB1232" i="1" s="1"/>
  <c r="AB1231" i="1" s="1"/>
  <c r="AB1230" i="1" s="1"/>
  <c r="AA1233" i="1"/>
  <c r="AA1232" i="1" s="1"/>
  <c r="AA1231" i="1" s="1"/>
  <c r="AA1230" i="1" s="1"/>
  <c r="W1233" i="1"/>
  <c r="W1232" i="1" s="1"/>
  <c r="W1231" i="1" s="1"/>
  <c r="W1230" i="1" s="1"/>
  <c r="V1233" i="1"/>
  <c r="V1232" i="1" s="1"/>
  <c r="V1231" i="1" s="1"/>
  <c r="V1230" i="1" s="1"/>
  <c r="U1233" i="1"/>
  <c r="U1232" i="1" s="1"/>
  <c r="U1231" i="1" s="1"/>
  <c r="U1230" i="1" s="1"/>
  <c r="Q1233" i="1"/>
  <c r="Q1232" i="1" s="1"/>
  <c r="Q1231" i="1" s="1"/>
  <c r="Q1230" i="1" s="1"/>
  <c r="P1233" i="1"/>
  <c r="P1232" i="1" s="1"/>
  <c r="P1231" i="1" s="1"/>
  <c r="P1230" i="1" s="1"/>
  <c r="O1233" i="1"/>
  <c r="K1233" i="1"/>
  <c r="K1232" i="1" s="1"/>
  <c r="K1231" i="1" s="1"/>
  <c r="K1230" i="1" s="1"/>
  <c r="J1233" i="1"/>
  <c r="J1232" i="1" s="1"/>
  <c r="J1231" i="1" s="1"/>
  <c r="J1230" i="1" s="1"/>
  <c r="I1233" i="1"/>
  <c r="H1233" i="1"/>
  <c r="G1233" i="1"/>
  <c r="M1233" i="1" s="1"/>
  <c r="S1233" i="1" s="1"/>
  <c r="Y1233" i="1" s="1"/>
  <c r="AE1233" i="1" s="1"/>
  <c r="AK1233" i="1" s="1"/>
  <c r="AQ1233" i="1" s="1"/>
  <c r="AW1233" i="1" s="1"/>
  <c r="BC1233" i="1" s="1"/>
  <c r="BI1233" i="1" s="1"/>
  <c r="BO1233" i="1" s="1"/>
  <c r="BT1233" i="1" s="1"/>
  <c r="BY1233" i="1" s="1"/>
  <c r="F1233" i="1"/>
  <c r="F1232" i="1" s="1"/>
  <c r="AT1232" i="1"/>
  <c r="AT1231" i="1" s="1"/>
  <c r="AT1230" i="1" s="1"/>
  <c r="O1232" i="1"/>
  <c r="O1231" i="1" s="1"/>
  <c r="O1230" i="1" s="1"/>
  <c r="AC1231" i="1"/>
  <c r="AC1230" i="1" s="1"/>
  <c r="BK1230" i="1"/>
  <c r="AM1230" i="1"/>
  <c r="N1229" i="1"/>
  <c r="T1229" i="1" s="1"/>
  <c r="Z1229" i="1" s="1"/>
  <c r="AF1229" i="1" s="1"/>
  <c r="AL1229" i="1" s="1"/>
  <c r="AR1229" i="1" s="1"/>
  <c r="AX1229" i="1" s="1"/>
  <c r="BD1229" i="1" s="1"/>
  <c r="BJ1229" i="1" s="1"/>
  <c r="BP1229" i="1" s="1"/>
  <c r="BU1229" i="1" s="1"/>
  <c r="BZ1229" i="1" s="1"/>
  <c r="M1229" i="1"/>
  <c r="S1229" i="1" s="1"/>
  <c r="Y1229" i="1" s="1"/>
  <c r="AE1229" i="1" s="1"/>
  <c r="AK1229" i="1" s="1"/>
  <c r="AQ1229" i="1" s="1"/>
  <c r="AW1229" i="1" s="1"/>
  <c r="BC1229" i="1" s="1"/>
  <c r="BI1229" i="1" s="1"/>
  <c r="BO1229" i="1" s="1"/>
  <c r="BT1229" i="1" s="1"/>
  <c r="BY1229" i="1" s="1"/>
  <c r="L1229" i="1"/>
  <c r="R1229" i="1" s="1"/>
  <c r="X1229" i="1" s="1"/>
  <c r="AD1229" i="1" s="1"/>
  <c r="AJ1229" i="1" s="1"/>
  <c r="AP1229" i="1" s="1"/>
  <c r="AV1229" i="1" s="1"/>
  <c r="BB1229" i="1" s="1"/>
  <c r="BH1229" i="1" s="1"/>
  <c r="BN1229" i="1" s="1"/>
  <c r="BS1229" i="1" s="1"/>
  <c r="BX1229" i="1" s="1"/>
  <c r="CA1228" i="1"/>
  <c r="CA1227" i="1" s="1"/>
  <c r="CA1226" i="1" s="1"/>
  <c r="BW1228" i="1"/>
  <c r="BW1227" i="1" s="1"/>
  <c r="BW1226" i="1" s="1"/>
  <c r="BV1228" i="1"/>
  <c r="BV1227" i="1" s="1"/>
  <c r="BV1226" i="1" s="1"/>
  <c r="BR1228" i="1"/>
  <c r="BR1227" i="1" s="1"/>
  <c r="BQ1228" i="1"/>
  <c r="BM1228" i="1"/>
  <c r="BM1227" i="1" s="1"/>
  <c r="BM1226" i="1" s="1"/>
  <c r="BL1228" i="1"/>
  <c r="BL1227" i="1" s="1"/>
  <c r="BL1226" i="1" s="1"/>
  <c r="BK1228" i="1"/>
  <c r="BK1227" i="1" s="1"/>
  <c r="BK1226" i="1" s="1"/>
  <c r="BG1228" i="1"/>
  <c r="BF1228" i="1"/>
  <c r="BE1228" i="1"/>
  <c r="BE1227" i="1" s="1"/>
  <c r="BE1226" i="1" s="1"/>
  <c r="BA1228" i="1"/>
  <c r="BA1227" i="1" s="1"/>
  <c r="BA1226" i="1" s="1"/>
  <c r="AZ1228" i="1"/>
  <c r="AZ1227" i="1" s="1"/>
  <c r="AZ1226" i="1" s="1"/>
  <c r="AY1228" i="1"/>
  <c r="AY1227" i="1" s="1"/>
  <c r="AY1226" i="1" s="1"/>
  <c r="AU1228" i="1"/>
  <c r="AU1227" i="1" s="1"/>
  <c r="AU1226" i="1" s="1"/>
  <c r="AT1228" i="1"/>
  <c r="AT1227" i="1" s="1"/>
  <c r="AT1226" i="1" s="1"/>
  <c r="AS1228" i="1"/>
  <c r="AS1227" i="1" s="1"/>
  <c r="AS1226" i="1" s="1"/>
  <c r="AO1228" i="1"/>
  <c r="AO1227" i="1" s="1"/>
  <c r="AO1226" i="1" s="1"/>
  <c r="AN1228" i="1"/>
  <c r="AN1227" i="1" s="1"/>
  <c r="AN1226" i="1" s="1"/>
  <c r="AM1228" i="1"/>
  <c r="AM1227" i="1" s="1"/>
  <c r="AM1226" i="1" s="1"/>
  <c r="AI1228" i="1"/>
  <c r="AI1227" i="1" s="1"/>
  <c r="AI1226" i="1" s="1"/>
  <c r="AH1228" i="1"/>
  <c r="AH1227" i="1" s="1"/>
  <c r="AH1226" i="1" s="1"/>
  <c r="AG1228" i="1"/>
  <c r="AG1227" i="1" s="1"/>
  <c r="AG1226" i="1" s="1"/>
  <c r="AC1228" i="1"/>
  <c r="AC1227" i="1" s="1"/>
  <c r="AB1228" i="1"/>
  <c r="AB1227" i="1" s="1"/>
  <c r="AB1226" i="1" s="1"/>
  <c r="AA1228" i="1"/>
  <c r="W1228" i="1"/>
  <c r="W1227" i="1" s="1"/>
  <c r="W1226" i="1" s="1"/>
  <c r="V1228" i="1"/>
  <c r="V1227" i="1" s="1"/>
  <c r="V1226" i="1" s="1"/>
  <c r="U1228" i="1"/>
  <c r="U1227" i="1" s="1"/>
  <c r="U1226" i="1" s="1"/>
  <c r="Q1228" i="1"/>
  <c r="Q1227" i="1" s="1"/>
  <c r="Q1226" i="1" s="1"/>
  <c r="P1228" i="1"/>
  <c r="P1227" i="1" s="1"/>
  <c r="P1226" i="1" s="1"/>
  <c r="O1228" i="1"/>
  <c r="O1227" i="1" s="1"/>
  <c r="O1226" i="1" s="1"/>
  <c r="K1228" i="1"/>
  <c r="K1227" i="1" s="1"/>
  <c r="K1226" i="1" s="1"/>
  <c r="J1228" i="1"/>
  <c r="I1228" i="1"/>
  <c r="H1228" i="1"/>
  <c r="G1228" i="1"/>
  <c r="G1227" i="1" s="1"/>
  <c r="F1228" i="1"/>
  <c r="F1227" i="1" s="1"/>
  <c r="BG1227" i="1"/>
  <c r="BG1226" i="1" s="1"/>
  <c r="BF1227" i="1"/>
  <c r="BF1226" i="1" s="1"/>
  <c r="AA1227" i="1"/>
  <c r="AA1226" i="1" s="1"/>
  <c r="AC1226" i="1"/>
  <c r="N1225" i="1"/>
  <c r="T1225" i="1" s="1"/>
  <c r="Z1225" i="1" s="1"/>
  <c r="AF1225" i="1" s="1"/>
  <c r="AL1225" i="1" s="1"/>
  <c r="AR1225" i="1" s="1"/>
  <c r="AX1225" i="1" s="1"/>
  <c r="BD1225" i="1" s="1"/>
  <c r="BJ1225" i="1" s="1"/>
  <c r="BP1225" i="1" s="1"/>
  <c r="BU1225" i="1" s="1"/>
  <c r="BZ1225" i="1" s="1"/>
  <c r="M1225" i="1"/>
  <c r="S1225" i="1" s="1"/>
  <c r="Y1225" i="1" s="1"/>
  <c r="AE1225" i="1" s="1"/>
  <c r="AK1225" i="1" s="1"/>
  <c r="AQ1225" i="1" s="1"/>
  <c r="AW1225" i="1" s="1"/>
  <c r="BC1225" i="1" s="1"/>
  <c r="BI1225" i="1" s="1"/>
  <c r="BO1225" i="1" s="1"/>
  <c r="BT1225" i="1" s="1"/>
  <c r="BY1225" i="1" s="1"/>
  <c r="L1225" i="1"/>
  <c r="R1225" i="1" s="1"/>
  <c r="X1225" i="1" s="1"/>
  <c r="AD1225" i="1" s="1"/>
  <c r="AJ1225" i="1" s="1"/>
  <c r="AP1225" i="1" s="1"/>
  <c r="AV1225" i="1" s="1"/>
  <c r="BB1225" i="1" s="1"/>
  <c r="BH1225" i="1" s="1"/>
  <c r="BN1225" i="1" s="1"/>
  <c r="BS1225" i="1" s="1"/>
  <c r="BX1225" i="1" s="1"/>
  <c r="CA1224" i="1"/>
  <c r="CA1223" i="1" s="1"/>
  <c r="CA1222" i="1" s="1"/>
  <c r="BW1224" i="1"/>
  <c r="BW1223" i="1" s="1"/>
  <c r="BV1224" i="1"/>
  <c r="BV1223" i="1" s="1"/>
  <c r="BV1222" i="1" s="1"/>
  <c r="BR1224" i="1"/>
  <c r="BQ1224" i="1"/>
  <c r="BQ1223" i="1" s="1"/>
  <c r="BM1224" i="1"/>
  <c r="BM1223" i="1" s="1"/>
  <c r="BM1222" i="1" s="1"/>
  <c r="BL1224" i="1"/>
  <c r="BK1224" i="1"/>
  <c r="BK1223" i="1" s="1"/>
  <c r="BK1222" i="1" s="1"/>
  <c r="BG1224" i="1"/>
  <c r="BG1223" i="1" s="1"/>
  <c r="BG1222" i="1" s="1"/>
  <c r="BG1221" i="1" s="1"/>
  <c r="BF1224" i="1"/>
  <c r="BF1223" i="1" s="1"/>
  <c r="BF1222" i="1" s="1"/>
  <c r="BE1224" i="1"/>
  <c r="BE1223" i="1" s="1"/>
  <c r="BE1222" i="1" s="1"/>
  <c r="BA1224" i="1"/>
  <c r="AZ1224" i="1"/>
  <c r="AZ1223" i="1" s="1"/>
  <c r="AZ1222" i="1" s="1"/>
  <c r="AZ1221" i="1" s="1"/>
  <c r="AY1224" i="1"/>
  <c r="AY1223" i="1" s="1"/>
  <c r="AY1222" i="1" s="1"/>
  <c r="AU1224" i="1"/>
  <c r="AU1223" i="1" s="1"/>
  <c r="AU1222" i="1" s="1"/>
  <c r="AT1224" i="1"/>
  <c r="AT1223" i="1" s="1"/>
  <c r="AT1222" i="1" s="1"/>
  <c r="AS1224" i="1"/>
  <c r="AO1224" i="1"/>
  <c r="AN1224" i="1"/>
  <c r="AM1224" i="1"/>
  <c r="AM1223" i="1" s="1"/>
  <c r="AI1224" i="1"/>
  <c r="AI1223" i="1" s="1"/>
  <c r="AI1222" i="1" s="1"/>
  <c r="AH1224" i="1"/>
  <c r="AH1223" i="1" s="1"/>
  <c r="AH1222" i="1" s="1"/>
  <c r="AG1224" i="1"/>
  <c r="AG1223" i="1" s="1"/>
  <c r="AG1222" i="1" s="1"/>
  <c r="AC1224" i="1"/>
  <c r="AB1224" i="1"/>
  <c r="AB1223" i="1" s="1"/>
  <c r="AB1222" i="1" s="1"/>
  <c r="AB1221" i="1" s="1"/>
  <c r="AA1224" i="1"/>
  <c r="AA1223" i="1" s="1"/>
  <c r="AA1222" i="1" s="1"/>
  <c r="W1224" i="1"/>
  <c r="W1223" i="1" s="1"/>
  <c r="V1224" i="1"/>
  <c r="V1223" i="1" s="1"/>
  <c r="V1222" i="1" s="1"/>
  <c r="U1224" i="1"/>
  <c r="U1223" i="1" s="1"/>
  <c r="U1222" i="1" s="1"/>
  <c r="Q1224" i="1"/>
  <c r="Q1223" i="1" s="1"/>
  <c r="Q1222" i="1" s="1"/>
  <c r="P1224" i="1"/>
  <c r="P1223" i="1" s="1"/>
  <c r="P1222" i="1" s="1"/>
  <c r="O1224" i="1"/>
  <c r="O1223" i="1" s="1"/>
  <c r="O1222" i="1" s="1"/>
  <c r="K1224" i="1"/>
  <c r="J1224" i="1"/>
  <c r="J1223" i="1" s="1"/>
  <c r="J1222" i="1" s="1"/>
  <c r="I1224" i="1"/>
  <c r="I1223" i="1" s="1"/>
  <c r="I1222" i="1" s="1"/>
  <c r="H1224" i="1"/>
  <c r="H1223" i="1" s="1"/>
  <c r="G1224" i="1"/>
  <c r="F1224" i="1"/>
  <c r="BL1223" i="1"/>
  <c r="BL1222" i="1" s="1"/>
  <c r="BA1223" i="1"/>
  <c r="BA1222" i="1" s="1"/>
  <c r="AS1223" i="1"/>
  <c r="AS1222" i="1" s="1"/>
  <c r="AO1223" i="1"/>
  <c r="AO1222" i="1" s="1"/>
  <c r="AN1223" i="1"/>
  <c r="AN1222" i="1" s="1"/>
  <c r="AC1223" i="1"/>
  <c r="AC1222" i="1" s="1"/>
  <c r="BW1222" i="1"/>
  <c r="AM1222" i="1"/>
  <c r="W1222" i="1"/>
  <c r="N1220" i="1"/>
  <c r="T1220" i="1" s="1"/>
  <c r="Z1220" i="1" s="1"/>
  <c r="AF1220" i="1" s="1"/>
  <c r="AL1220" i="1" s="1"/>
  <c r="AR1220" i="1" s="1"/>
  <c r="AX1220" i="1" s="1"/>
  <c r="BD1220" i="1" s="1"/>
  <c r="BJ1220" i="1" s="1"/>
  <c r="BP1220" i="1" s="1"/>
  <c r="BU1220" i="1" s="1"/>
  <c r="BZ1220" i="1" s="1"/>
  <c r="M1220" i="1"/>
  <c r="S1220" i="1" s="1"/>
  <c r="Y1220" i="1" s="1"/>
  <c r="AE1220" i="1" s="1"/>
  <c r="AK1220" i="1" s="1"/>
  <c r="AQ1220" i="1" s="1"/>
  <c r="AW1220" i="1" s="1"/>
  <c r="BC1220" i="1" s="1"/>
  <c r="BI1220" i="1" s="1"/>
  <c r="BO1220" i="1" s="1"/>
  <c r="BT1220" i="1" s="1"/>
  <c r="BY1220" i="1" s="1"/>
  <c r="L1220" i="1"/>
  <c r="R1220" i="1" s="1"/>
  <c r="X1220" i="1" s="1"/>
  <c r="AD1220" i="1" s="1"/>
  <c r="AJ1220" i="1" s="1"/>
  <c r="AP1220" i="1" s="1"/>
  <c r="AV1220" i="1" s="1"/>
  <c r="BB1220" i="1" s="1"/>
  <c r="BH1220" i="1" s="1"/>
  <c r="BN1220" i="1" s="1"/>
  <c r="BS1220" i="1" s="1"/>
  <c r="BX1220" i="1" s="1"/>
  <c r="CA1219" i="1"/>
  <c r="CA1218" i="1" s="1"/>
  <c r="CA1217" i="1" s="1"/>
  <c r="BW1219" i="1"/>
  <c r="BW1218" i="1" s="1"/>
  <c r="BW1217" i="1" s="1"/>
  <c r="BV1219" i="1"/>
  <c r="BV1218" i="1" s="1"/>
  <c r="BV1217" i="1" s="1"/>
  <c r="BR1219" i="1"/>
  <c r="BQ1219" i="1"/>
  <c r="BQ1218" i="1" s="1"/>
  <c r="BM1219" i="1"/>
  <c r="BM1218" i="1" s="1"/>
  <c r="BM1217" i="1" s="1"/>
  <c r="BL1219" i="1"/>
  <c r="BL1218" i="1" s="1"/>
  <c r="BL1217" i="1" s="1"/>
  <c r="BK1219" i="1"/>
  <c r="BK1218" i="1" s="1"/>
  <c r="BK1217" i="1" s="1"/>
  <c r="BG1219" i="1"/>
  <c r="BG1218" i="1" s="1"/>
  <c r="BG1217" i="1" s="1"/>
  <c r="BF1219" i="1"/>
  <c r="BF1218" i="1" s="1"/>
  <c r="BF1217" i="1" s="1"/>
  <c r="BE1219" i="1"/>
  <c r="BE1218" i="1" s="1"/>
  <c r="BE1217" i="1" s="1"/>
  <c r="BA1219" i="1"/>
  <c r="AZ1219" i="1"/>
  <c r="AZ1218" i="1" s="1"/>
  <c r="AZ1217" i="1" s="1"/>
  <c r="AY1219" i="1"/>
  <c r="AY1218" i="1" s="1"/>
  <c r="AY1217" i="1" s="1"/>
  <c r="AU1219" i="1"/>
  <c r="AU1218" i="1" s="1"/>
  <c r="AU1217" i="1" s="1"/>
  <c r="AT1219" i="1"/>
  <c r="AT1218" i="1" s="1"/>
  <c r="AT1217" i="1" s="1"/>
  <c r="AS1219" i="1"/>
  <c r="AS1218" i="1" s="1"/>
  <c r="AS1217" i="1" s="1"/>
  <c r="AO1219" i="1"/>
  <c r="AO1218" i="1" s="1"/>
  <c r="AO1217" i="1" s="1"/>
  <c r="AN1219" i="1"/>
  <c r="AN1218" i="1" s="1"/>
  <c r="AN1217" i="1" s="1"/>
  <c r="AM1219" i="1"/>
  <c r="AM1218" i="1" s="1"/>
  <c r="AM1217" i="1" s="1"/>
  <c r="AI1219" i="1"/>
  <c r="AI1218" i="1" s="1"/>
  <c r="AH1219" i="1"/>
  <c r="AH1218" i="1" s="1"/>
  <c r="AH1217" i="1" s="1"/>
  <c r="AG1219" i="1"/>
  <c r="AG1218" i="1" s="1"/>
  <c r="AG1217" i="1" s="1"/>
  <c r="AC1219" i="1"/>
  <c r="AB1219" i="1"/>
  <c r="AB1218" i="1" s="1"/>
  <c r="AB1217" i="1" s="1"/>
  <c r="AA1219" i="1"/>
  <c r="AA1218" i="1" s="1"/>
  <c r="W1219" i="1"/>
  <c r="W1218" i="1" s="1"/>
  <c r="W1217" i="1" s="1"/>
  <c r="V1219" i="1"/>
  <c r="V1218" i="1" s="1"/>
  <c r="V1217" i="1" s="1"/>
  <c r="U1219" i="1"/>
  <c r="U1218" i="1" s="1"/>
  <c r="U1217" i="1" s="1"/>
  <c r="Q1219" i="1"/>
  <c r="Q1218" i="1" s="1"/>
  <c r="Q1217" i="1" s="1"/>
  <c r="P1219" i="1"/>
  <c r="P1218" i="1" s="1"/>
  <c r="P1217" i="1" s="1"/>
  <c r="O1219" i="1"/>
  <c r="O1218" i="1" s="1"/>
  <c r="O1217" i="1" s="1"/>
  <c r="K1219" i="1"/>
  <c r="J1219" i="1"/>
  <c r="J1218" i="1" s="1"/>
  <c r="J1217" i="1" s="1"/>
  <c r="I1219" i="1"/>
  <c r="I1218" i="1" s="1"/>
  <c r="I1217" i="1" s="1"/>
  <c r="H1219" i="1"/>
  <c r="H1218" i="1" s="1"/>
  <c r="G1219" i="1"/>
  <c r="F1219" i="1"/>
  <c r="BA1218" i="1"/>
  <c r="BA1217" i="1" s="1"/>
  <c r="AC1218" i="1"/>
  <c r="AC1217" i="1" s="1"/>
  <c r="AI1217" i="1"/>
  <c r="AA1217" i="1"/>
  <c r="L1216" i="1"/>
  <c r="R1216" i="1" s="1"/>
  <c r="X1216" i="1" s="1"/>
  <c r="AD1216" i="1" s="1"/>
  <c r="AJ1216" i="1" s="1"/>
  <c r="AP1216" i="1" s="1"/>
  <c r="AV1216" i="1" s="1"/>
  <c r="BB1216" i="1" s="1"/>
  <c r="BH1216" i="1" s="1"/>
  <c r="BN1216" i="1" s="1"/>
  <c r="BS1216" i="1" s="1"/>
  <c r="BX1216" i="1" s="1"/>
  <c r="H1216" i="1"/>
  <c r="N1216" i="1" s="1"/>
  <c r="T1216" i="1" s="1"/>
  <c r="Z1216" i="1" s="1"/>
  <c r="AF1216" i="1" s="1"/>
  <c r="AL1216" i="1" s="1"/>
  <c r="AR1216" i="1" s="1"/>
  <c r="AX1216" i="1" s="1"/>
  <c r="BD1216" i="1" s="1"/>
  <c r="BJ1216" i="1" s="1"/>
  <c r="BP1216" i="1" s="1"/>
  <c r="BU1216" i="1" s="1"/>
  <c r="BZ1216" i="1" s="1"/>
  <c r="G1216" i="1"/>
  <c r="M1216" i="1" s="1"/>
  <c r="S1216" i="1" s="1"/>
  <c r="Y1216" i="1" s="1"/>
  <c r="AE1216" i="1" s="1"/>
  <c r="AK1216" i="1" s="1"/>
  <c r="AQ1216" i="1" s="1"/>
  <c r="AW1216" i="1" s="1"/>
  <c r="BC1216" i="1" s="1"/>
  <c r="BI1216" i="1" s="1"/>
  <c r="BO1216" i="1" s="1"/>
  <c r="BT1216" i="1" s="1"/>
  <c r="BY1216" i="1" s="1"/>
  <c r="CA1215" i="1"/>
  <c r="CA1214" i="1" s="1"/>
  <c r="CA1213" i="1" s="1"/>
  <c r="BW1215" i="1"/>
  <c r="BW1214" i="1" s="1"/>
  <c r="BW1213" i="1" s="1"/>
  <c r="BV1215" i="1"/>
  <c r="BV1214" i="1" s="1"/>
  <c r="BV1213" i="1" s="1"/>
  <c r="BR1215" i="1"/>
  <c r="BQ1215" i="1"/>
  <c r="BQ1214" i="1" s="1"/>
  <c r="BM1215" i="1"/>
  <c r="BL1215" i="1"/>
  <c r="BL1214" i="1" s="1"/>
  <c r="BL1213" i="1" s="1"/>
  <c r="BK1215" i="1"/>
  <c r="BK1214" i="1" s="1"/>
  <c r="BK1213" i="1" s="1"/>
  <c r="BG1215" i="1"/>
  <c r="BG1214" i="1" s="1"/>
  <c r="BG1213" i="1" s="1"/>
  <c r="BF1215" i="1"/>
  <c r="BF1214" i="1" s="1"/>
  <c r="BF1213" i="1" s="1"/>
  <c r="BE1215" i="1"/>
  <c r="BA1215" i="1"/>
  <c r="AZ1215" i="1"/>
  <c r="AZ1214" i="1" s="1"/>
  <c r="AZ1213" i="1" s="1"/>
  <c r="AY1215" i="1"/>
  <c r="AY1214" i="1" s="1"/>
  <c r="AY1213" i="1" s="1"/>
  <c r="AU1215" i="1"/>
  <c r="AU1214" i="1" s="1"/>
  <c r="AU1213" i="1" s="1"/>
  <c r="AT1215" i="1"/>
  <c r="AT1214" i="1" s="1"/>
  <c r="AT1213" i="1" s="1"/>
  <c r="AS1215" i="1"/>
  <c r="AS1214" i="1" s="1"/>
  <c r="AS1213" i="1" s="1"/>
  <c r="AO1215" i="1"/>
  <c r="AO1214" i="1" s="1"/>
  <c r="AO1213" i="1" s="1"/>
  <c r="AN1215" i="1"/>
  <c r="AN1214" i="1" s="1"/>
  <c r="AN1213" i="1" s="1"/>
  <c r="AM1215" i="1"/>
  <c r="AM1214" i="1" s="1"/>
  <c r="AM1213" i="1" s="1"/>
  <c r="AI1215" i="1"/>
  <c r="AI1214" i="1" s="1"/>
  <c r="AI1213" i="1" s="1"/>
  <c r="AH1215" i="1"/>
  <c r="AH1214" i="1" s="1"/>
  <c r="AH1213" i="1" s="1"/>
  <c r="AG1215" i="1"/>
  <c r="AC1215" i="1"/>
  <c r="AB1215" i="1"/>
  <c r="AB1214" i="1" s="1"/>
  <c r="AB1213" i="1" s="1"/>
  <c r="AA1215" i="1"/>
  <c r="AA1214" i="1" s="1"/>
  <c r="AA1213" i="1" s="1"/>
  <c r="W1215" i="1"/>
  <c r="W1214" i="1" s="1"/>
  <c r="V1215" i="1"/>
  <c r="V1214" i="1" s="1"/>
  <c r="V1213" i="1" s="1"/>
  <c r="U1215" i="1"/>
  <c r="U1214" i="1" s="1"/>
  <c r="U1213" i="1" s="1"/>
  <c r="Q1215" i="1"/>
  <c r="Q1214" i="1" s="1"/>
  <c r="Q1213" i="1" s="1"/>
  <c r="P1215" i="1"/>
  <c r="P1214" i="1" s="1"/>
  <c r="P1213" i="1" s="1"/>
  <c r="O1215" i="1"/>
  <c r="O1214" i="1" s="1"/>
  <c r="K1215" i="1"/>
  <c r="K1214" i="1" s="1"/>
  <c r="K1213" i="1" s="1"/>
  <c r="J1215" i="1"/>
  <c r="J1214" i="1" s="1"/>
  <c r="J1213" i="1" s="1"/>
  <c r="I1215" i="1"/>
  <c r="G1215" i="1"/>
  <c r="F1215" i="1"/>
  <c r="BM1214" i="1"/>
  <c r="BM1213" i="1" s="1"/>
  <c r="BE1214" i="1"/>
  <c r="BE1213" i="1" s="1"/>
  <c r="BA1214" i="1"/>
  <c r="BA1213" i="1" s="1"/>
  <c r="AG1214" i="1"/>
  <c r="AG1213" i="1" s="1"/>
  <c r="AC1214" i="1"/>
  <c r="AC1213" i="1" s="1"/>
  <c r="I1214" i="1"/>
  <c r="I1213" i="1" s="1"/>
  <c r="W1213" i="1"/>
  <c r="O1213" i="1"/>
  <c r="BK1212" i="1"/>
  <c r="BK1211" i="1" s="1"/>
  <c r="BK1210" i="1" s="1"/>
  <c r="BK1209" i="1" s="1"/>
  <c r="AY1212" i="1"/>
  <c r="AY1211" i="1" s="1"/>
  <c r="AY1210" i="1" s="1"/>
  <c r="AY1209" i="1" s="1"/>
  <c r="O1212" i="1"/>
  <c r="O1211" i="1" s="1"/>
  <c r="O1210" i="1" s="1"/>
  <c r="O1209" i="1" s="1"/>
  <c r="N1212" i="1"/>
  <c r="T1212" i="1" s="1"/>
  <c r="Z1212" i="1" s="1"/>
  <c r="AF1212" i="1" s="1"/>
  <c r="AL1212" i="1" s="1"/>
  <c r="AR1212" i="1" s="1"/>
  <c r="AX1212" i="1" s="1"/>
  <c r="BD1212" i="1" s="1"/>
  <c r="BJ1212" i="1" s="1"/>
  <c r="BP1212" i="1" s="1"/>
  <c r="BU1212" i="1" s="1"/>
  <c r="BZ1212" i="1" s="1"/>
  <c r="M1212" i="1"/>
  <c r="S1212" i="1" s="1"/>
  <c r="Y1212" i="1" s="1"/>
  <c r="AE1212" i="1" s="1"/>
  <c r="AK1212" i="1" s="1"/>
  <c r="AQ1212" i="1" s="1"/>
  <c r="AW1212" i="1" s="1"/>
  <c r="BC1212" i="1" s="1"/>
  <c r="BI1212" i="1" s="1"/>
  <c r="BO1212" i="1" s="1"/>
  <c r="BT1212" i="1" s="1"/>
  <c r="BY1212" i="1" s="1"/>
  <c r="L1212" i="1"/>
  <c r="CA1211" i="1"/>
  <c r="CA1210" i="1" s="1"/>
  <c r="CA1209" i="1" s="1"/>
  <c r="BW1211" i="1"/>
  <c r="BW1210" i="1" s="1"/>
  <c r="BW1209" i="1" s="1"/>
  <c r="BV1211" i="1"/>
  <c r="BV1210" i="1" s="1"/>
  <c r="BV1209" i="1" s="1"/>
  <c r="BR1211" i="1"/>
  <c r="BR1210" i="1" s="1"/>
  <c r="BQ1211" i="1"/>
  <c r="BQ1210" i="1" s="1"/>
  <c r="BM1211" i="1"/>
  <c r="BM1210" i="1" s="1"/>
  <c r="BM1209" i="1" s="1"/>
  <c r="BL1211" i="1"/>
  <c r="BL1210" i="1" s="1"/>
  <c r="BL1209" i="1" s="1"/>
  <c r="BG1211" i="1"/>
  <c r="BG1210" i="1" s="1"/>
  <c r="BG1209" i="1" s="1"/>
  <c r="BF1211" i="1"/>
  <c r="BF1210" i="1" s="1"/>
  <c r="BF1209" i="1" s="1"/>
  <c r="BE1211" i="1"/>
  <c r="BE1210" i="1" s="1"/>
  <c r="BE1209" i="1" s="1"/>
  <c r="BA1211" i="1"/>
  <c r="BA1210" i="1" s="1"/>
  <c r="BA1209" i="1" s="1"/>
  <c r="AZ1211" i="1"/>
  <c r="AZ1210" i="1" s="1"/>
  <c r="AU1211" i="1"/>
  <c r="AU1210" i="1" s="1"/>
  <c r="AU1209" i="1" s="1"/>
  <c r="AT1211" i="1"/>
  <c r="AT1210" i="1" s="1"/>
  <c r="AT1209" i="1" s="1"/>
  <c r="AS1211" i="1"/>
  <c r="AO1211" i="1"/>
  <c r="AO1210" i="1" s="1"/>
  <c r="AO1209" i="1" s="1"/>
  <c r="AN1211" i="1"/>
  <c r="AN1210" i="1" s="1"/>
  <c r="AN1209" i="1" s="1"/>
  <c r="AM1211" i="1"/>
  <c r="AM1210" i="1" s="1"/>
  <c r="AM1209" i="1" s="1"/>
  <c r="AI1211" i="1"/>
  <c r="AI1210" i="1" s="1"/>
  <c r="AI1209" i="1" s="1"/>
  <c r="AH1211" i="1"/>
  <c r="AH1210" i="1" s="1"/>
  <c r="AH1209" i="1" s="1"/>
  <c r="AG1211" i="1"/>
  <c r="AG1210" i="1" s="1"/>
  <c r="AG1209" i="1" s="1"/>
  <c r="AC1211" i="1"/>
  <c r="AC1210" i="1" s="1"/>
  <c r="AC1209" i="1" s="1"/>
  <c r="AB1211" i="1"/>
  <c r="AB1210" i="1" s="1"/>
  <c r="AA1211" i="1"/>
  <c r="AA1210" i="1" s="1"/>
  <c r="AA1209" i="1" s="1"/>
  <c r="W1211" i="1"/>
  <c r="W1210" i="1" s="1"/>
  <c r="W1209" i="1" s="1"/>
  <c r="V1211" i="1"/>
  <c r="V1210" i="1" s="1"/>
  <c r="V1209" i="1" s="1"/>
  <c r="U1211" i="1"/>
  <c r="Q1211" i="1"/>
  <c r="Q1210" i="1" s="1"/>
  <c r="Q1209" i="1" s="1"/>
  <c r="P1211" i="1"/>
  <c r="P1210" i="1" s="1"/>
  <c r="P1209" i="1" s="1"/>
  <c r="K1211" i="1"/>
  <c r="K1210" i="1" s="1"/>
  <c r="K1209" i="1" s="1"/>
  <c r="J1211" i="1"/>
  <c r="J1210" i="1" s="1"/>
  <c r="J1209" i="1" s="1"/>
  <c r="I1211" i="1"/>
  <c r="H1211" i="1"/>
  <c r="G1211" i="1"/>
  <c r="F1211" i="1"/>
  <c r="F1210" i="1" s="1"/>
  <c r="AS1210" i="1"/>
  <c r="AS1209" i="1" s="1"/>
  <c r="U1210" i="1"/>
  <c r="U1209" i="1" s="1"/>
  <c r="AZ1209" i="1"/>
  <c r="AB1209" i="1"/>
  <c r="N1205" i="1"/>
  <c r="T1205" i="1" s="1"/>
  <c r="Z1205" i="1" s="1"/>
  <c r="AF1205" i="1" s="1"/>
  <c r="AL1205" i="1" s="1"/>
  <c r="AR1205" i="1" s="1"/>
  <c r="AX1205" i="1" s="1"/>
  <c r="BD1205" i="1" s="1"/>
  <c r="BJ1205" i="1" s="1"/>
  <c r="BP1205" i="1" s="1"/>
  <c r="BU1205" i="1" s="1"/>
  <c r="BZ1205" i="1" s="1"/>
  <c r="M1205" i="1"/>
  <c r="S1205" i="1" s="1"/>
  <c r="Y1205" i="1" s="1"/>
  <c r="AE1205" i="1" s="1"/>
  <c r="AK1205" i="1" s="1"/>
  <c r="AQ1205" i="1" s="1"/>
  <c r="AW1205" i="1" s="1"/>
  <c r="BC1205" i="1" s="1"/>
  <c r="BI1205" i="1" s="1"/>
  <c r="BO1205" i="1" s="1"/>
  <c r="BT1205" i="1" s="1"/>
  <c r="BY1205" i="1" s="1"/>
  <c r="L1205" i="1"/>
  <c r="R1205" i="1" s="1"/>
  <c r="X1205" i="1" s="1"/>
  <c r="AD1205" i="1" s="1"/>
  <c r="AJ1205" i="1" s="1"/>
  <c r="AP1205" i="1" s="1"/>
  <c r="AV1205" i="1" s="1"/>
  <c r="BB1205" i="1" s="1"/>
  <c r="BH1205" i="1" s="1"/>
  <c r="BN1205" i="1" s="1"/>
  <c r="BS1205" i="1" s="1"/>
  <c r="BX1205" i="1" s="1"/>
  <c r="CA1204" i="1"/>
  <c r="CA1203" i="1" s="1"/>
  <c r="CA1202" i="1" s="1"/>
  <c r="CA1201" i="1" s="1"/>
  <c r="CA1200" i="1" s="1"/>
  <c r="BW1204" i="1"/>
  <c r="BW1203" i="1" s="1"/>
  <c r="BW1202" i="1" s="1"/>
  <c r="BW1201" i="1" s="1"/>
  <c r="BW1200" i="1" s="1"/>
  <c r="BV1204" i="1"/>
  <c r="BR1204" i="1"/>
  <c r="BR1203" i="1" s="1"/>
  <c r="BQ1204" i="1"/>
  <c r="BQ1203" i="1" s="1"/>
  <c r="BM1204" i="1"/>
  <c r="BM1203" i="1" s="1"/>
  <c r="BM1202" i="1" s="1"/>
  <c r="BM1201" i="1" s="1"/>
  <c r="BM1200" i="1" s="1"/>
  <c r="BL1204" i="1"/>
  <c r="BL1203" i="1" s="1"/>
  <c r="BL1202" i="1" s="1"/>
  <c r="BL1201" i="1" s="1"/>
  <c r="BL1200" i="1" s="1"/>
  <c r="BK1204" i="1"/>
  <c r="BK1203" i="1" s="1"/>
  <c r="BK1202" i="1" s="1"/>
  <c r="BK1201" i="1" s="1"/>
  <c r="BK1200" i="1" s="1"/>
  <c r="BG1204" i="1"/>
  <c r="BG1203" i="1" s="1"/>
  <c r="BG1202" i="1" s="1"/>
  <c r="BG1201" i="1" s="1"/>
  <c r="BG1200" i="1" s="1"/>
  <c r="BF1204" i="1"/>
  <c r="BF1203" i="1" s="1"/>
  <c r="BF1202" i="1" s="1"/>
  <c r="BF1201" i="1" s="1"/>
  <c r="BF1200" i="1" s="1"/>
  <c r="BE1204" i="1"/>
  <c r="BE1203" i="1" s="1"/>
  <c r="BE1202" i="1" s="1"/>
  <c r="BE1201" i="1" s="1"/>
  <c r="BE1200" i="1" s="1"/>
  <c r="BA1204" i="1"/>
  <c r="BA1203" i="1" s="1"/>
  <c r="BA1202" i="1" s="1"/>
  <c r="BA1201" i="1" s="1"/>
  <c r="BA1200" i="1" s="1"/>
  <c r="AZ1204" i="1"/>
  <c r="AZ1203" i="1" s="1"/>
  <c r="AZ1202" i="1" s="1"/>
  <c r="AZ1201" i="1" s="1"/>
  <c r="AZ1200" i="1" s="1"/>
  <c r="AY1204" i="1"/>
  <c r="AY1203" i="1" s="1"/>
  <c r="AY1202" i="1" s="1"/>
  <c r="AY1201" i="1" s="1"/>
  <c r="AY1200" i="1" s="1"/>
  <c r="AU1204" i="1"/>
  <c r="AU1203" i="1" s="1"/>
  <c r="AU1202" i="1" s="1"/>
  <c r="AU1201" i="1" s="1"/>
  <c r="AU1200" i="1" s="1"/>
  <c r="AT1204" i="1"/>
  <c r="AT1203" i="1" s="1"/>
  <c r="AT1202" i="1" s="1"/>
  <c r="AT1201" i="1" s="1"/>
  <c r="AT1200" i="1" s="1"/>
  <c r="AS1204" i="1"/>
  <c r="AS1203" i="1" s="1"/>
  <c r="AS1202" i="1" s="1"/>
  <c r="AS1201" i="1" s="1"/>
  <c r="AS1200" i="1" s="1"/>
  <c r="AO1204" i="1"/>
  <c r="AO1203" i="1" s="1"/>
  <c r="AO1202" i="1" s="1"/>
  <c r="AO1201" i="1" s="1"/>
  <c r="AO1200" i="1" s="1"/>
  <c r="AN1204" i="1"/>
  <c r="AN1203" i="1" s="1"/>
  <c r="AN1202" i="1" s="1"/>
  <c r="AN1201" i="1" s="1"/>
  <c r="AN1200" i="1" s="1"/>
  <c r="AM1204" i="1"/>
  <c r="AM1203" i="1" s="1"/>
  <c r="AM1202" i="1" s="1"/>
  <c r="AM1201" i="1" s="1"/>
  <c r="AM1200" i="1" s="1"/>
  <c r="AI1204" i="1"/>
  <c r="AI1203" i="1" s="1"/>
  <c r="AI1202" i="1" s="1"/>
  <c r="AI1201" i="1" s="1"/>
  <c r="AI1200" i="1" s="1"/>
  <c r="AH1204" i="1"/>
  <c r="AH1203" i="1" s="1"/>
  <c r="AH1202" i="1" s="1"/>
  <c r="AH1201" i="1" s="1"/>
  <c r="AH1200" i="1" s="1"/>
  <c r="AG1204" i="1"/>
  <c r="AG1203" i="1" s="1"/>
  <c r="AG1202" i="1" s="1"/>
  <c r="AG1201" i="1" s="1"/>
  <c r="AG1200" i="1" s="1"/>
  <c r="AC1204" i="1"/>
  <c r="AC1203" i="1" s="1"/>
  <c r="AC1202" i="1" s="1"/>
  <c r="AC1201" i="1" s="1"/>
  <c r="AC1200" i="1" s="1"/>
  <c r="AB1204" i="1"/>
  <c r="AB1203" i="1" s="1"/>
  <c r="AB1202" i="1" s="1"/>
  <c r="AB1201" i="1" s="1"/>
  <c r="AB1200" i="1" s="1"/>
  <c r="AA1204" i="1"/>
  <c r="AA1203" i="1" s="1"/>
  <c r="AA1202" i="1" s="1"/>
  <c r="AA1201" i="1" s="1"/>
  <c r="AA1200" i="1" s="1"/>
  <c r="W1204" i="1"/>
  <c r="W1203" i="1" s="1"/>
  <c r="W1202" i="1" s="1"/>
  <c r="W1201" i="1" s="1"/>
  <c r="W1200" i="1" s="1"/>
  <c r="V1204" i="1"/>
  <c r="V1203" i="1" s="1"/>
  <c r="V1202" i="1" s="1"/>
  <c r="V1201" i="1" s="1"/>
  <c r="V1200" i="1" s="1"/>
  <c r="U1204" i="1"/>
  <c r="U1203" i="1" s="1"/>
  <c r="U1202" i="1" s="1"/>
  <c r="U1201" i="1" s="1"/>
  <c r="U1200" i="1" s="1"/>
  <c r="Q1204" i="1"/>
  <c r="Q1203" i="1" s="1"/>
  <c r="Q1202" i="1" s="1"/>
  <c r="Q1201" i="1" s="1"/>
  <c r="Q1200" i="1" s="1"/>
  <c r="P1204" i="1"/>
  <c r="P1203" i="1" s="1"/>
  <c r="P1202" i="1" s="1"/>
  <c r="P1201" i="1" s="1"/>
  <c r="P1200" i="1" s="1"/>
  <c r="O1204" i="1"/>
  <c r="O1203" i="1" s="1"/>
  <c r="O1202" i="1" s="1"/>
  <c r="O1201" i="1" s="1"/>
  <c r="O1200" i="1" s="1"/>
  <c r="K1204" i="1"/>
  <c r="K1203" i="1" s="1"/>
  <c r="K1202" i="1" s="1"/>
  <c r="K1201" i="1" s="1"/>
  <c r="K1200" i="1" s="1"/>
  <c r="J1204" i="1"/>
  <c r="J1203" i="1" s="1"/>
  <c r="J1202" i="1" s="1"/>
  <c r="J1201" i="1" s="1"/>
  <c r="J1200" i="1" s="1"/>
  <c r="I1204" i="1"/>
  <c r="H1204" i="1"/>
  <c r="G1204" i="1"/>
  <c r="F1204" i="1"/>
  <c r="BV1203" i="1"/>
  <c r="BV1202" i="1" s="1"/>
  <c r="BV1201" i="1" s="1"/>
  <c r="BV1200" i="1" s="1"/>
  <c r="F1203" i="1"/>
  <c r="N1199" i="1"/>
  <c r="T1199" i="1" s="1"/>
  <c r="Z1199" i="1" s="1"/>
  <c r="AF1199" i="1" s="1"/>
  <c r="AL1199" i="1" s="1"/>
  <c r="AR1199" i="1" s="1"/>
  <c r="AX1199" i="1" s="1"/>
  <c r="BD1199" i="1" s="1"/>
  <c r="BJ1199" i="1" s="1"/>
  <c r="BP1199" i="1" s="1"/>
  <c r="BU1199" i="1" s="1"/>
  <c r="BZ1199" i="1" s="1"/>
  <c r="M1199" i="1"/>
  <c r="S1199" i="1" s="1"/>
  <c r="Y1199" i="1" s="1"/>
  <c r="AE1199" i="1" s="1"/>
  <c r="AK1199" i="1" s="1"/>
  <c r="AQ1199" i="1" s="1"/>
  <c r="AW1199" i="1" s="1"/>
  <c r="BC1199" i="1" s="1"/>
  <c r="BI1199" i="1" s="1"/>
  <c r="BO1199" i="1" s="1"/>
  <c r="BT1199" i="1" s="1"/>
  <c r="BY1199" i="1" s="1"/>
  <c r="L1199" i="1"/>
  <c r="R1199" i="1" s="1"/>
  <c r="X1199" i="1" s="1"/>
  <c r="AD1199" i="1" s="1"/>
  <c r="AJ1199" i="1" s="1"/>
  <c r="AP1199" i="1" s="1"/>
  <c r="AV1199" i="1" s="1"/>
  <c r="BB1199" i="1" s="1"/>
  <c r="BH1199" i="1" s="1"/>
  <c r="BN1199" i="1" s="1"/>
  <c r="BS1199" i="1" s="1"/>
  <c r="BX1199" i="1" s="1"/>
  <c r="CA1198" i="1"/>
  <c r="CA1197" i="1" s="1"/>
  <c r="CA1196" i="1" s="1"/>
  <c r="BW1198" i="1"/>
  <c r="BW1197" i="1" s="1"/>
  <c r="BW1196" i="1" s="1"/>
  <c r="BV1198" i="1"/>
  <c r="BV1197" i="1" s="1"/>
  <c r="BV1196" i="1" s="1"/>
  <c r="BR1198" i="1"/>
  <c r="BQ1198" i="1"/>
  <c r="BM1198" i="1"/>
  <c r="BM1197" i="1" s="1"/>
  <c r="BM1196" i="1" s="1"/>
  <c r="BL1198" i="1"/>
  <c r="BL1197" i="1" s="1"/>
  <c r="BL1196" i="1" s="1"/>
  <c r="BK1198" i="1"/>
  <c r="BG1198" i="1"/>
  <c r="BF1198" i="1"/>
  <c r="BF1197" i="1" s="1"/>
  <c r="BF1196" i="1" s="1"/>
  <c r="BE1198" i="1"/>
  <c r="BE1197" i="1" s="1"/>
  <c r="BE1196" i="1" s="1"/>
  <c r="BA1198" i="1"/>
  <c r="BA1197" i="1" s="1"/>
  <c r="BA1196" i="1" s="1"/>
  <c r="AZ1198" i="1"/>
  <c r="AZ1197" i="1" s="1"/>
  <c r="AZ1196" i="1" s="1"/>
  <c r="AY1198" i="1"/>
  <c r="AY1197" i="1" s="1"/>
  <c r="AY1196" i="1" s="1"/>
  <c r="AU1198" i="1"/>
  <c r="AU1197" i="1" s="1"/>
  <c r="AU1196" i="1" s="1"/>
  <c r="AT1198" i="1"/>
  <c r="AT1197" i="1" s="1"/>
  <c r="AT1196" i="1" s="1"/>
  <c r="AS1198" i="1"/>
  <c r="AS1197" i="1" s="1"/>
  <c r="AS1196" i="1" s="1"/>
  <c r="AO1198" i="1"/>
  <c r="AO1197" i="1" s="1"/>
  <c r="AO1196" i="1" s="1"/>
  <c r="AN1198" i="1"/>
  <c r="AN1197" i="1" s="1"/>
  <c r="AN1196" i="1" s="1"/>
  <c r="AM1198" i="1"/>
  <c r="AM1197" i="1" s="1"/>
  <c r="AM1196" i="1" s="1"/>
  <c r="AI1198" i="1"/>
  <c r="AI1197" i="1" s="1"/>
  <c r="AI1196" i="1" s="1"/>
  <c r="AH1198" i="1"/>
  <c r="AH1197" i="1" s="1"/>
  <c r="AG1198" i="1"/>
  <c r="AG1197" i="1" s="1"/>
  <c r="AG1196" i="1" s="1"/>
  <c r="AC1198" i="1"/>
  <c r="AC1197" i="1" s="1"/>
  <c r="AC1196" i="1" s="1"/>
  <c r="AB1198" i="1"/>
  <c r="AA1198" i="1"/>
  <c r="AA1197" i="1" s="1"/>
  <c r="AA1196" i="1" s="1"/>
  <c r="W1198" i="1"/>
  <c r="W1197" i="1" s="1"/>
  <c r="W1196" i="1" s="1"/>
  <c r="V1198" i="1"/>
  <c r="V1197" i="1" s="1"/>
  <c r="V1196" i="1" s="1"/>
  <c r="U1198" i="1"/>
  <c r="U1197" i="1" s="1"/>
  <c r="U1196" i="1" s="1"/>
  <c r="Q1198" i="1"/>
  <c r="Q1197" i="1" s="1"/>
  <c r="Q1196" i="1" s="1"/>
  <c r="P1198" i="1"/>
  <c r="P1197" i="1" s="1"/>
  <c r="P1196" i="1" s="1"/>
  <c r="O1198" i="1"/>
  <c r="O1197" i="1" s="1"/>
  <c r="O1196" i="1" s="1"/>
  <c r="K1198" i="1"/>
  <c r="J1198" i="1"/>
  <c r="I1198" i="1"/>
  <c r="I1197" i="1" s="1"/>
  <c r="I1196" i="1" s="1"/>
  <c r="H1198" i="1"/>
  <c r="H1197" i="1" s="1"/>
  <c r="G1198" i="1"/>
  <c r="G1197" i="1" s="1"/>
  <c r="F1198" i="1"/>
  <c r="BK1197" i="1"/>
  <c r="BK1196" i="1" s="1"/>
  <c r="BG1197" i="1"/>
  <c r="BG1196" i="1" s="1"/>
  <c r="AB1197" i="1"/>
  <c r="AB1196" i="1" s="1"/>
  <c r="K1197" i="1"/>
  <c r="K1196" i="1" s="1"/>
  <c r="AH1196" i="1"/>
  <c r="AY1195" i="1"/>
  <c r="AY1194" i="1" s="1"/>
  <c r="AY1193" i="1" s="1"/>
  <c r="AY1192" i="1" s="1"/>
  <c r="N1195" i="1"/>
  <c r="T1195" i="1" s="1"/>
  <c r="Z1195" i="1" s="1"/>
  <c r="AF1195" i="1" s="1"/>
  <c r="AL1195" i="1" s="1"/>
  <c r="AR1195" i="1" s="1"/>
  <c r="AX1195" i="1" s="1"/>
  <c r="BD1195" i="1" s="1"/>
  <c r="BJ1195" i="1" s="1"/>
  <c r="BP1195" i="1" s="1"/>
  <c r="BU1195" i="1" s="1"/>
  <c r="BZ1195" i="1" s="1"/>
  <c r="M1195" i="1"/>
  <c r="S1195" i="1" s="1"/>
  <c r="Y1195" i="1" s="1"/>
  <c r="AE1195" i="1" s="1"/>
  <c r="AK1195" i="1" s="1"/>
  <c r="AQ1195" i="1" s="1"/>
  <c r="AW1195" i="1" s="1"/>
  <c r="BC1195" i="1" s="1"/>
  <c r="BI1195" i="1" s="1"/>
  <c r="BO1195" i="1" s="1"/>
  <c r="BT1195" i="1" s="1"/>
  <c r="BY1195" i="1" s="1"/>
  <c r="L1195" i="1"/>
  <c r="R1195" i="1" s="1"/>
  <c r="X1195" i="1" s="1"/>
  <c r="AD1195" i="1" s="1"/>
  <c r="AJ1195" i="1" s="1"/>
  <c r="AP1195" i="1" s="1"/>
  <c r="AV1195" i="1" s="1"/>
  <c r="CA1194" i="1"/>
  <c r="CA1193" i="1" s="1"/>
  <c r="CA1192" i="1" s="1"/>
  <c r="BW1194" i="1"/>
  <c r="BW1193" i="1" s="1"/>
  <c r="BW1192" i="1" s="1"/>
  <c r="BV1194" i="1"/>
  <c r="BV1193" i="1" s="1"/>
  <c r="BV1192" i="1" s="1"/>
  <c r="BR1194" i="1"/>
  <c r="BQ1194" i="1"/>
  <c r="BM1194" i="1"/>
  <c r="BM1193" i="1" s="1"/>
  <c r="BM1192" i="1" s="1"/>
  <c r="BL1194" i="1"/>
  <c r="BL1193" i="1" s="1"/>
  <c r="BL1192" i="1" s="1"/>
  <c r="BK1194" i="1"/>
  <c r="BK1193" i="1" s="1"/>
  <c r="BK1192" i="1" s="1"/>
  <c r="BG1194" i="1"/>
  <c r="BG1193" i="1" s="1"/>
  <c r="BG1192" i="1" s="1"/>
  <c r="BF1194" i="1"/>
  <c r="BF1193" i="1" s="1"/>
  <c r="BF1192" i="1" s="1"/>
  <c r="BE1194" i="1"/>
  <c r="BE1193" i="1" s="1"/>
  <c r="BE1192" i="1" s="1"/>
  <c r="BA1194" i="1"/>
  <c r="BA1193" i="1" s="1"/>
  <c r="BA1192" i="1" s="1"/>
  <c r="AZ1194" i="1"/>
  <c r="AZ1193" i="1" s="1"/>
  <c r="AZ1192" i="1" s="1"/>
  <c r="AU1194" i="1"/>
  <c r="AU1193" i="1" s="1"/>
  <c r="AU1192" i="1" s="1"/>
  <c r="AT1194" i="1"/>
  <c r="AT1193" i="1" s="1"/>
  <c r="AT1192" i="1" s="1"/>
  <c r="AS1194" i="1"/>
  <c r="AS1193" i="1" s="1"/>
  <c r="AS1192" i="1" s="1"/>
  <c r="AO1194" i="1"/>
  <c r="AO1193" i="1" s="1"/>
  <c r="AN1194" i="1"/>
  <c r="AN1193" i="1" s="1"/>
  <c r="AN1192" i="1" s="1"/>
  <c r="AM1194" i="1"/>
  <c r="AM1193" i="1" s="1"/>
  <c r="AM1192" i="1" s="1"/>
  <c r="AI1194" i="1"/>
  <c r="AH1194" i="1"/>
  <c r="AH1193" i="1" s="1"/>
  <c r="AH1192" i="1" s="1"/>
  <c r="AG1194" i="1"/>
  <c r="AG1193" i="1" s="1"/>
  <c r="AC1194" i="1"/>
  <c r="AC1193" i="1" s="1"/>
  <c r="AC1192" i="1" s="1"/>
  <c r="AB1194" i="1"/>
  <c r="AB1193" i="1" s="1"/>
  <c r="AB1192" i="1" s="1"/>
  <c r="AA1194" i="1"/>
  <c r="AA1193" i="1" s="1"/>
  <c r="AA1192" i="1" s="1"/>
  <c r="W1194" i="1"/>
  <c r="W1193" i="1" s="1"/>
  <c r="W1192" i="1" s="1"/>
  <c r="V1194" i="1"/>
  <c r="V1193" i="1" s="1"/>
  <c r="V1192" i="1" s="1"/>
  <c r="U1194" i="1"/>
  <c r="U1193" i="1" s="1"/>
  <c r="U1192" i="1" s="1"/>
  <c r="Q1194" i="1"/>
  <c r="Q1193" i="1" s="1"/>
  <c r="Q1192" i="1" s="1"/>
  <c r="P1194" i="1"/>
  <c r="P1193" i="1" s="1"/>
  <c r="P1192" i="1" s="1"/>
  <c r="O1194" i="1"/>
  <c r="O1193" i="1" s="1"/>
  <c r="O1192" i="1" s="1"/>
  <c r="K1194" i="1"/>
  <c r="K1193" i="1" s="1"/>
  <c r="K1192" i="1" s="1"/>
  <c r="J1194" i="1"/>
  <c r="J1193" i="1" s="1"/>
  <c r="J1192" i="1" s="1"/>
  <c r="I1194" i="1"/>
  <c r="H1194" i="1"/>
  <c r="G1194" i="1"/>
  <c r="F1194" i="1"/>
  <c r="F1193" i="1" s="1"/>
  <c r="BR1193" i="1"/>
  <c r="AI1193" i="1"/>
  <c r="AI1192" i="1" s="1"/>
  <c r="AO1192" i="1"/>
  <c r="AG1192" i="1"/>
  <c r="N1190" i="1"/>
  <c r="T1190" i="1" s="1"/>
  <c r="Z1190" i="1" s="1"/>
  <c r="AF1190" i="1" s="1"/>
  <c r="AL1190" i="1" s="1"/>
  <c r="AR1190" i="1" s="1"/>
  <c r="AX1190" i="1" s="1"/>
  <c r="BD1190" i="1" s="1"/>
  <c r="BJ1190" i="1" s="1"/>
  <c r="BP1190" i="1" s="1"/>
  <c r="BU1190" i="1" s="1"/>
  <c r="BZ1190" i="1" s="1"/>
  <c r="M1190" i="1"/>
  <c r="S1190" i="1" s="1"/>
  <c r="Y1190" i="1" s="1"/>
  <c r="AE1190" i="1" s="1"/>
  <c r="AK1190" i="1" s="1"/>
  <c r="AQ1190" i="1" s="1"/>
  <c r="AW1190" i="1" s="1"/>
  <c r="BC1190" i="1" s="1"/>
  <c r="BI1190" i="1" s="1"/>
  <c r="BO1190" i="1" s="1"/>
  <c r="BT1190" i="1" s="1"/>
  <c r="BY1190" i="1" s="1"/>
  <c r="L1190" i="1"/>
  <c r="R1190" i="1" s="1"/>
  <c r="X1190" i="1" s="1"/>
  <c r="AD1190" i="1" s="1"/>
  <c r="AJ1190" i="1" s="1"/>
  <c r="AP1190" i="1" s="1"/>
  <c r="AV1190" i="1" s="1"/>
  <c r="BB1190" i="1" s="1"/>
  <c r="BH1190" i="1" s="1"/>
  <c r="BN1190" i="1" s="1"/>
  <c r="BS1190" i="1" s="1"/>
  <c r="BX1190" i="1" s="1"/>
  <c r="CA1189" i="1"/>
  <c r="CA1188" i="1" s="1"/>
  <c r="CA1187" i="1" s="1"/>
  <c r="CA1186" i="1" s="1"/>
  <c r="BW1189" i="1"/>
  <c r="BW1188" i="1" s="1"/>
  <c r="BW1187" i="1" s="1"/>
  <c r="BW1186" i="1" s="1"/>
  <c r="BV1189" i="1"/>
  <c r="BR1189" i="1"/>
  <c r="BQ1189" i="1"/>
  <c r="BM1189" i="1"/>
  <c r="BM1188" i="1" s="1"/>
  <c r="BM1187" i="1" s="1"/>
  <c r="BM1186" i="1" s="1"/>
  <c r="BL1189" i="1"/>
  <c r="BL1188" i="1" s="1"/>
  <c r="BL1187" i="1" s="1"/>
  <c r="BL1186" i="1" s="1"/>
  <c r="BK1189" i="1"/>
  <c r="BK1188" i="1" s="1"/>
  <c r="BK1187" i="1" s="1"/>
  <c r="BK1186" i="1" s="1"/>
  <c r="BG1189" i="1"/>
  <c r="BG1188" i="1" s="1"/>
  <c r="BG1187" i="1" s="1"/>
  <c r="BG1186" i="1" s="1"/>
  <c r="BF1189" i="1"/>
  <c r="BF1188" i="1" s="1"/>
  <c r="BF1187" i="1" s="1"/>
  <c r="BF1186" i="1" s="1"/>
  <c r="BE1189" i="1"/>
  <c r="BE1188" i="1" s="1"/>
  <c r="BE1187" i="1" s="1"/>
  <c r="BE1186" i="1" s="1"/>
  <c r="BA1189" i="1"/>
  <c r="BA1188" i="1" s="1"/>
  <c r="BA1187" i="1" s="1"/>
  <c r="BA1186" i="1" s="1"/>
  <c r="AZ1189" i="1"/>
  <c r="AZ1188" i="1" s="1"/>
  <c r="AZ1187" i="1" s="1"/>
  <c r="AZ1186" i="1" s="1"/>
  <c r="AY1189" i="1"/>
  <c r="AY1188" i="1" s="1"/>
  <c r="AY1187" i="1" s="1"/>
  <c r="AY1186" i="1" s="1"/>
  <c r="AU1189" i="1"/>
  <c r="AU1188" i="1" s="1"/>
  <c r="AU1187" i="1" s="1"/>
  <c r="AU1186" i="1" s="1"/>
  <c r="AT1189" i="1"/>
  <c r="AT1188" i="1" s="1"/>
  <c r="AT1187" i="1" s="1"/>
  <c r="AT1186" i="1" s="1"/>
  <c r="AS1189" i="1"/>
  <c r="AS1188" i="1" s="1"/>
  <c r="AS1187" i="1" s="1"/>
  <c r="AS1186" i="1" s="1"/>
  <c r="AO1189" i="1"/>
  <c r="AO1188" i="1" s="1"/>
  <c r="AO1187" i="1" s="1"/>
  <c r="AO1186" i="1" s="1"/>
  <c r="AN1189" i="1"/>
  <c r="AN1188" i="1" s="1"/>
  <c r="AN1187" i="1" s="1"/>
  <c r="AN1186" i="1" s="1"/>
  <c r="AM1189" i="1"/>
  <c r="AM1188" i="1" s="1"/>
  <c r="AM1187" i="1" s="1"/>
  <c r="AM1186" i="1" s="1"/>
  <c r="AI1189" i="1"/>
  <c r="AI1188" i="1" s="1"/>
  <c r="AI1187" i="1" s="1"/>
  <c r="AI1186" i="1" s="1"/>
  <c r="AH1189" i="1"/>
  <c r="AH1188" i="1" s="1"/>
  <c r="AH1187" i="1" s="1"/>
  <c r="AH1186" i="1" s="1"/>
  <c r="AG1189" i="1"/>
  <c r="AG1188" i="1" s="1"/>
  <c r="AG1187" i="1" s="1"/>
  <c r="AG1186" i="1" s="1"/>
  <c r="AC1189" i="1"/>
  <c r="AC1188" i="1" s="1"/>
  <c r="AC1187" i="1" s="1"/>
  <c r="AC1186" i="1" s="1"/>
  <c r="AB1189" i="1"/>
  <c r="AB1188" i="1" s="1"/>
  <c r="AB1187" i="1" s="1"/>
  <c r="AB1186" i="1" s="1"/>
  <c r="AA1189" i="1"/>
  <c r="AA1188" i="1" s="1"/>
  <c r="AA1187" i="1" s="1"/>
  <c r="AA1186" i="1" s="1"/>
  <c r="W1189" i="1"/>
  <c r="W1188" i="1" s="1"/>
  <c r="W1187" i="1" s="1"/>
  <c r="W1186" i="1" s="1"/>
  <c r="V1189" i="1"/>
  <c r="U1189" i="1"/>
  <c r="U1188" i="1" s="1"/>
  <c r="U1187" i="1" s="1"/>
  <c r="U1186" i="1" s="1"/>
  <c r="Q1189" i="1"/>
  <c r="Q1188" i="1" s="1"/>
  <c r="Q1187" i="1" s="1"/>
  <c r="Q1186" i="1" s="1"/>
  <c r="P1189" i="1"/>
  <c r="P1188" i="1" s="1"/>
  <c r="P1187" i="1" s="1"/>
  <c r="P1186" i="1" s="1"/>
  <c r="O1189" i="1"/>
  <c r="K1189" i="1"/>
  <c r="K1188" i="1" s="1"/>
  <c r="K1187" i="1" s="1"/>
  <c r="K1186" i="1" s="1"/>
  <c r="J1189" i="1"/>
  <c r="J1188" i="1" s="1"/>
  <c r="J1187" i="1" s="1"/>
  <c r="J1186" i="1" s="1"/>
  <c r="I1189" i="1"/>
  <c r="H1189" i="1"/>
  <c r="G1189" i="1"/>
  <c r="F1189" i="1"/>
  <c r="F1188" i="1" s="1"/>
  <c r="BV1188" i="1"/>
  <c r="BV1187" i="1" s="1"/>
  <c r="BV1186" i="1" s="1"/>
  <c r="BR1188" i="1"/>
  <c r="V1188" i="1"/>
  <c r="V1187" i="1" s="1"/>
  <c r="V1186" i="1" s="1"/>
  <c r="O1188" i="1"/>
  <c r="O1187" i="1" s="1"/>
  <c r="O1186" i="1" s="1"/>
  <c r="N1185" i="1"/>
  <c r="T1185" i="1" s="1"/>
  <c r="Z1185" i="1" s="1"/>
  <c r="AF1185" i="1" s="1"/>
  <c r="AL1185" i="1" s="1"/>
  <c r="AR1185" i="1" s="1"/>
  <c r="AX1185" i="1" s="1"/>
  <c r="BD1185" i="1" s="1"/>
  <c r="BJ1185" i="1" s="1"/>
  <c r="BP1185" i="1" s="1"/>
  <c r="BU1185" i="1" s="1"/>
  <c r="BZ1185" i="1" s="1"/>
  <c r="M1185" i="1"/>
  <c r="S1185" i="1" s="1"/>
  <c r="Y1185" i="1" s="1"/>
  <c r="AE1185" i="1" s="1"/>
  <c r="AK1185" i="1" s="1"/>
  <c r="AQ1185" i="1" s="1"/>
  <c r="AW1185" i="1" s="1"/>
  <c r="BC1185" i="1" s="1"/>
  <c r="BI1185" i="1" s="1"/>
  <c r="BO1185" i="1" s="1"/>
  <c r="BT1185" i="1" s="1"/>
  <c r="BY1185" i="1" s="1"/>
  <c r="L1185" i="1"/>
  <c r="R1185" i="1" s="1"/>
  <c r="X1185" i="1" s="1"/>
  <c r="AD1185" i="1" s="1"/>
  <c r="AJ1185" i="1" s="1"/>
  <c r="AP1185" i="1" s="1"/>
  <c r="AV1185" i="1" s="1"/>
  <c r="BB1185" i="1" s="1"/>
  <c r="BH1185" i="1" s="1"/>
  <c r="BN1185" i="1" s="1"/>
  <c r="BS1185" i="1" s="1"/>
  <c r="BX1185" i="1" s="1"/>
  <c r="CA1184" i="1"/>
  <c r="CA1183" i="1" s="1"/>
  <c r="CA1182" i="1" s="1"/>
  <c r="CA1181" i="1" s="1"/>
  <c r="BW1184" i="1"/>
  <c r="BW1183" i="1" s="1"/>
  <c r="BW1182" i="1" s="1"/>
  <c r="BW1181" i="1" s="1"/>
  <c r="BV1184" i="1"/>
  <c r="BR1184" i="1"/>
  <c r="BR1183" i="1" s="1"/>
  <c r="BQ1184" i="1"/>
  <c r="BM1184" i="1"/>
  <c r="BM1183" i="1" s="1"/>
  <c r="BM1182" i="1" s="1"/>
  <c r="BM1181" i="1" s="1"/>
  <c r="BL1184" i="1"/>
  <c r="BL1183" i="1" s="1"/>
  <c r="BL1182" i="1" s="1"/>
  <c r="BL1181" i="1" s="1"/>
  <c r="BK1184" i="1"/>
  <c r="BK1183" i="1" s="1"/>
  <c r="BK1182" i="1" s="1"/>
  <c r="BK1181" i="1" s="1"/>
  <c r="BG1184" i="1"/>
  <c r="BG1183" i="1" s="1"/>
  <c r="BG1182" i="1" s="1"/>
  <c r="BG1181" i="1" s="1"/>
  <c r="BF1184" i="1"/>
  <c r="BF1183" i="1" s="1"/>
  <c r="BF1182" i="1" s="1"/>
  <c r="BF1181" i="1" s="1"/>
  <c r="BE1184" i="1"/>
  <c r="BE1183" i="1" s="1"/>
  <c r="BE1182" i="1" s="1"/>
  <c r="BE1181" i="1" s="1"/>
  <c r="BA1184" i="1"/>
  <c r="BA1183" i="1" s="1"/>
  <c r="BA1182" i="1" s="1"/>
  <c r="BA1181" i="1" s="1"/>
  <c r="AZ1184" i="1"/>
  <c r="AZ1183" i="1" s="1"/>
  <c r="AZ1182" i="1" s="1"/>
  <c r="AZ1181" i="1" s="1"/>
  <c r="AY1184" i="1"/>
  <c r="AY1183" i="1" s="1"/>
  <c r="AY1182" i="1" s="1"/>
  <c r="AY1181" i="1" s="1"/>
  <c r="AU1184" i="1"/>
  <c r="AU1183" i="1" s="1"/>
  <c r="AU1182" i="1" s="1"/>
  <c r="AU1181" i="1" s="1"/>
  <c r="AT1184" i="1"/>
  <c r="AT1183" i="1" s="1"/>
  <c r="AT1182" i="1" s="1"/>
  <c r="AT1181" i="1" s="1"/>
  <c r="AS1184" i="1"/>
  <c r="AS1183" i="1" s="1"/>
  <c r="AS1182" i="1" s="1"/>
  <c r="AS1181" i="1" s="1"/>
  <c r="AO1184" i="1"/>
  <c r="AO1183" i="1" s="1"/>
  <c r="AO1182" i="1" s="1"/>
  <c r="AO1181" i="1" s="1"/>
  <c r="AN1184" i="1"/>
  <c r="AN1183" i="1" s="1"/>
  <c r="AN1182" i="1" s="1"/>
  <c r="AN1181" i="1" s="1"/>
  <c r="AM1184" i="1"/>
  <c r="AM1183" i="1" s="1"/>
  <c r="AM1182" i="1" s="1"/>
  <c r="AM1181" i="1" s="1"/>
  <c r="AI1184" i="1"/>
  <c r="AI1183" i="1" s="1"/>
  <c r="AI1182" i="1" s="1"/>
  <c r="AI1181" i="1" s="1"/>
  <c r="AH1184" i="1"/>
  <c r="AH1183" i="1" s="1"/>
  <c r="AH1182" i="1" s="1"/>
  <c r="AH1181" i="1" s="1"/>
  <c r="AG1184" i="1"/>
  <c r="AG1183" i="1" s="1"/>
  <c r="AG1182" i="1" s="1"/>
  <c r="AG1181" i="1" s="1"/>
  <c r="AC1184" i="1"/>
  <c r="AC1183" i="1" s="1"/>
  <c r="AC1182" i="1" s="1"/>
  <c r="AC1181" i="1" s="1"/>
  <c r="AB1184" i="1"/>
  <c r="AB1183" i="1" s="1"/>
  <c r="AB1182" i="1" s="1"/>
  <c r="AB1181" i="1" s="1"/>
  <c r="AA1184" i="1"/>
  <c r="AA1183" i="1" s="1"/>
  <c r="AA1182" i="1" s="1"/>
  <c r="AA1181" i="1" s="1"/>
  <c r="W1184" i="1"/>
  <c r="W1183" i="1" s="1"/>
  <c r="W1182" i="1" s="1"/>
  <c r="W1181" i="1" s="1"/>
  <c r="V1184" i="1"/>
  <c r="V1183" i="1" s="1"/>
  <c r="V1182" i="1" s="1"/>
  <c r="V1181" i="1" s="1"/>
  <c r="U1184" i="1"/>
  <c r="U1183" i="1" s="1"/>
  <c r="U1182" i="1" s="1"/>
  <c r="U1181" i="1" s="1"/>
  <c r="Q1184" i="1"/>
  <c r="Q1183" i="1" s="1"/>
  <c r="Q1182" i="1" s="1"/>
  <c r="Q1181" i="1" s="1"/>
  <c r="P1184" i="1"/>
  <c r="P1183" i="1" s="1"/>
  <c r="P1182" i="1" s="1"/>
  <c r="P1181" i="1" s="1"/>
  <c r="O1184" i="1"/>
  <c r="K1184" i="1"/>
  <c r="K1183" i="1" s="1"/>
  <c r="K1182" i="1" s="1"/>
  <c r="K1181" i="1" s="1"/>
  <c r="J1184" i="1"/>
  <c r="J1183" i="1" s="1"/>
  <c r="J1182" i="1" s="1"/>
  <c r="J1181" i="1" s="1"/>
  <c r="I1184" i="1"/>
  <c r="H1184" i="1"/>
  <c r="G1184" i="1"/>
  <c r="G1183" i="1" s="1"/>
  <c r="F1184" i="1"/>
  <c r="F1183" i="1" s="1"/>
  <c r="BV1183" i="1"/>
  <c r="BV1182" i="1" s="1"/>
  <c r="BV1181" i="1" s="1"/>
  <c r="O1183" i="1"/>
  <c r="O1182" i="1" s="1"/>
  <c r="O1181" i="1" s="1"/>
  <c r="N1179" i="1"/>
  <c r="T1179" i="1" s="1"/>
  <c r="Z1179" i="1" s="1"/>
  <c r="AF1179" i="1" s="1"/>
  <c r="AL1179" i="1" s="1"/>
  <c r="AR1179" i="1" s="1"/>
  <c r="AX1179" i="1" s="1"/>
  <c r="BD1179" i="1" s="1"/>
  <c r="BJ1179" i="1" s="1"/>
  <c r="BP1179" i="1" s="1"/>
  <c r="BU1179" i="1" s="1"/>
  <c r="BZ1179" i="1" s="1"/>
  <c r="M1179" i="1"/>
  <c r="S1179" i="1" s="1"/>
  <c r="Y1179" i="1" s="1"/>
  <c r="AE1179" i="1" s="1"/>
  <c r="AK1179" i="1" s="1"/>
  <c r="AQ1179" i="1" s="1"/>
  <c r="AW1179" i="1" s="1"/>
  <c r="BC1179" i="1" s="1"/>
  <c r="BI1179" i="1" s="1"/>
  <c r="BO1179" i="1" s="1"/>
  <c r="BT1179" i="1" s="1"/>
  <c r="BY1179" i="1" s="1"/>
  <c r="L1179" i="1"/>
  <c r="R1179" i="1" s="1"/>
  <c r="X1179" i="1" s="1"/>
  <c r="AD1179" i="1" s="1"/>
  <c r="AJ1179" i="1" s="1"/>
  <c r="AP1179" i="1" s="1"/>
  <c r="AV1179" i="1" s="1"/>
  <c r="BB1179" i="1" s="1"/>
  <c r="BH1179" i="1" s="1"/>
  <c r="BN1179" i="1" s="1"/>
  <c r="BS1179" i="1" s="1"/>
  <c r="BX1179" i="1" s="1"/>
  <c r="CA1178" i="1"/>
  <c r="CA1177" i="1" s="1"/>
  <c r="CA1176" i="1" s="1"/>
  <c r="BW1178" i="1"/>
  <c r="BW1177" i="1" s="1"/>
  <c r="BW1176" i="1" s="1"/>
  <c r="BV1178" i="1"/>
  <c r="BV1177" i="1" s="1"/>
  <c r="BV1176" i="1" s="1"/>
  <c r="BR1178" i="1"/>
  <c r="BQ1178" i="1"/>
  <c r="BQ1177" i="1" s="1"/>
  <c r="BM1178" i="1"/>
  <c r="BM1177" i="1" s="1"/>
  <c r="BM1176" i="1" s="1"/>
  <c r="BL1178" i="1"/>
  <c r="BL1177" i="1" s="1"/>
  <c r="BL1176" i="1" s="1"/>
  <c r="BK1178" i="1"/>
  <c r="BK1177" i="1" s="1"/>
  <c r="BK1176" i="1" s="1"/>
  <c r="BG1178" i="1"/>
  <c r="BG1177" i="1" s="1"/>
  <c r="BG1176" i="1" s="1"/>
  <c r="BF1178" i="1"/>
  <c r="BF1177" i="1" s="1"/>
  <c r="BF1176" i="1" s="1"/>
  <c r="BE1178" i="1"/>
  <c r="BA1178" i="1"/>
  <c r="AZ1178" i="1"/>
  <c r="AZ1177" i="1" s="1"/>
  <c r="AZ1176" i="1" s="1"/>
  <c r="AY1178" i="1"/>
  <c r="AY1177" i="1" s="1"/>
  <c r="AY1176" i="1" s="1"/>
  <c r="AU1178" i="1"/>
  <c r="AU1177" i="1" s="1"/>
  <c r="AU1176" i="1" s="1"/>
  <c r="AT1178" i="1"/>
  <c r="AT1177" i="1" s="1"/>
  <c r="AT1176" i="1" s="1"/>
  <c r="AS1178" i="1"/>
  <c r="AS1177" i="1" s="1"/>
  <c r="AS1176" i="1" s="1"/>
  <c r="AO1178" i="1"/>
  <c r="AO1177" i="1" s="1"/>
  <c r="AO1176" i="1" s="1"/>
  <c r="AN1178" i="1"/>
  <c r="AN1177" i="1" s="1"/>
  <c r="AN1176" i="1" s="1"/>
  <c r="AM1178" i="1"/>
  <c r="AM1177" i="1" s="1"/>
  <c r="AM1176" i="1" s="1"/>
  <c r="AI1178" i="1"/>
  <c r="AI1177" i="1" s="1"/>
  <c r="AI1176" i="1" s="1"/>
  <c r="AH1178" i="1"/>
  <c r="AH1177" i="1" s="1"/>
  <c r="AH1176" i="1" s="1"/>
  <c r="AG1178" i="1"/>
  <c r="AG1177" i="1" s="1"/>
  <c r="AG1176" i="1" s="1"/>
  <c r="AC1178" i="1"/>
  <c r="AC1177" i="1" s="1"/>
  <c r="AC1176" i="1" s="1"/>
  <c r="AB1178" i="1"/>
  <c r="AB1177" i="1" s="1"/>
  <c r="AB1176" i="1" s="1"/>
  <c r="AA1178" i="1"/>
  <c r="AA1177" i="1" s="1"/>
  <c r="AA1176" i="1" s="1"/>
  <c r="W1178" i="1"/>
  <c r="W1177" i="1" s="1"/>
  <c r="W1176" i="1" s="1"/>
  <c r="V1178" i="1"/>
  <c r="V1177" i="1" s="1"/>
  <c r="V1176" i="1" s="1"/>
  <c r="U1178" i="1"/>
  <c r="U1177" i="1" s="1"/>
  <c r="U1176" i="1" s="1"/>
  <c r="Q1178" i="1"/>
  <c r="Q1177" i="1" s="1"/>
  <c r="Q1176" i="1" s="1"/>
  <c r="P1178" i="1"/>
  <c r="P1177" i="1" s="1"/>
  <c r="P1176" i="1" s="1"/>
  <c r="O1178" i="1"/>
  <c r="O1177" i="1" s="1"/>
  <c r="O1176" i="1" s="1"/>
  <c r="K1178" i="1"/>
  <c r="J1178" i="1"/>
  <c r="J1177" i="1" s="1"/>
  <c r="J1176" i="1" s="1"/>
  <c r="I1178" i="1"/>
  <c r="H1178" i="1"/>
  <c r="H1177" i="1" s="1"/>
  <c r="G1178" i="1"/>
  <c r="F1178" i="1"/>
  <c r="BE1177" i="1"/>
  <c r="BE1176" i="1" s="1"/>
  <c r="BA1177" i="1"/>
  <c r="BA1176" i="1" s="1"/>
  <c r="I1177" i="1"/>
  <c r="I1176" i="1" s="1"/>
  <c r="N1175" i="1"/>
  <c r="T1175" i="1" s="1"/>
  <c r="Z1175" i="1" s="1"/>
  <c r="AF1175" i="1" s="1"/>
  <c r="AL1175" i="1" s="1"/>
  <c r="AR1175" i="1" s="1"/>
  <c r="AX1175" i="1" s="1"/>
  <c r="BD1175" i="1" s="1"/>
  <c r="BJ1175" i="1" s="1"/>
  <c r="BP1175" i="1" s="1"/>
  <c r="BU1175" i="1" s="1"/>
  <c r="BZ1175" i="1" s="1"/>
  <c r="M1175" i="1"/>
  <c r="S1175" i="1" s="1"/>
  <c r="Y1175" i="1" s="1"/>
  <c r="AE1175" i="1" s="1"/>
  <c r="AK1175" i="1" s="1"/>
  <c r="AQ1175" i="1" s="1"/>
  <c r="AW1175" i="1" s="1"/>
  <c r="BC1175" i="1" s="1"/>
  <c r="BI1175" i="1" s="1"/>
  <c r="BO1175" i="1" s="1"/>
  <c r="BT1175" i="1" s="1"/>
  <c r="BY1175" i="1" s="1"/>
  <c r="L1175" i="1"/>
  <c r="R1175" i="1" s="1"/>
  <c r="X1175" i="1" s="1"/>
  <c r="AD1175" i="1" s="1"/>
  <c r="AJ1175" i="1" s="1"/>
  <c r="AP1175" i="1" s="1"/>
  <c r="AV1175" i="1" s="1"/>
  <c r="BB1175" i="1" s="1"/>
  <c r="BH1175" i="1" s="1"/>
  <c r="BN1175" i="1" s="1"/>
  <c r="BS1175" i="1" s="1"/>
  <c r="BX1175" i="1" s="1"/>
  <c r="CA1174" i="1"/>
  <c r="CA1173" i="1" s="1"/>
  <c r="CA1172" i="1" s="1"/>
  <c r="BW1174" i="1"/>
  <c r="BW1173" i="1" s="1"/>
  <c r="BW1172" i="1" s="1"/>
  <c r="BV1174" i="1"/>
  <c r="BR1174" i="1"/>
  <c r="BR1173" i="1" s="1"/>
  <c r="BQ1174" i="1"/>
  <c r="BM1174" i="1"/>
  <c r="BM1173" i="1" s="1"/>
  <c r="BM1172" i="1" s="1"/>
  <c r="BL1174" i="1"/>
  <c r="BL1173" i="1" s="1"/>
  <c r="BL1172" i="1" s="1"/>
  <c r="BK1174" i="1"/>
  <c r="BK1173" i="1" s="1"/>
  <c r="BK1172" i="1" s="1"/>
  <c r="BG1174" i="1"/>
  <c r="BG1173" i="1" s="1"/>
  <c r="BG1172" i="1" s="1"/>
  <c r="BF1174" i="1"/>
  <c r="BF1173" i="1" s="1"/>
  <c r="BF1172" i="1" s="1"/>
  <c r="BE1174" i="1"/>
  <c r="BE1173" i="1" s="1"/>
  <c r="BA1174" i="1"/>
  <c r="BA1173" i="1" s="1"/>
  <c r="BA1172" i="1" s="1"/>
  <c r="AZ1174" i="1"/>
  <c r="AZ1173" i="1" s="1"/>
  <c r="AZ1172" i="1" s="1"/>
  <c r="AY1174" i="1"/>
  <c r="AY1173" i="1" s="1"/>
  <c r="AY1172" i="1" s="1"/>
  <c r="AU1174" i="1"/>
  <c r="AT1174" i="1"/>
  <c r="AT1173" i="1" s="1"/>
  <c r="AT1172" i="1" s="1"/>
  <c r="AS1174" i="1"/>
  <c r="AS1173" i="1" s="1"/>
  <c r="AS1172" i="1" s="1"/>
  <c r="AO1174" i="1"/>
  <c r="AO1173" i="1" s="1"/>
  <c r="AO1172" i="1" s="1"/>
  <c r="AN1174" i="1"/>
  <c r="AN1173" i="1" s="1"/>
  <c r="AN1172" i="1" s="1"/>
  <c r="AM1174" i="1"/>
  <c r="AM1173" i="1" s="1"/>
  <c r="AM1172" i="1" s="1"/>
  <c r="AI1174" i="1"/>
  <c r="AH1174" i="1"/>
  <c r="AH1173" i="1" s="1"/>
  <c r="AH1172" i="1" s="1"/>
  <c r="AG1174" i="1"/>
  <c r="AG1173" i="1" s="1"/>
  <c r="AG1172" i="1" s="1"/>
  <c r="AC1174" i="1"/>
  <c r="AC1173" i="1" s="1"/>
  <c r="AC1172" i="1" s="1"/>
  <c r="AB1174" i="1"/>
  <c r="AB1173" i="1" s="1"/>
  <c r="AB1172" i="1" s="1"/>
  <c r="AA1174" i="1"/>
  <c r="AA1173" i="1" s="1"/>
  <c r="AA1172" i="1" s="1"/>
  <c r="W1174" i="1"/>
  <c r="W1173" i="1" s="1"/>
  <c r="W1172" i="1" s="1"/>
  <c r="V1174" i="1"/>
  <c r="V1173" i="1" s="1"/>
  <c r="V1172" i="1" s="1"/>
  <c r="U1174" i="1"/>
  <c r="U1173" i="1" s="1"/>
  <c r="U1172" i="1" s="1"/>
  <c r="U1171" i="1" s="1"/>
  <c r="Q1174" i="1"/>
  <c r="Q1173" i="1" s="1"/>
  <c r="Q1172" i="1" s="1"/>
  <c r="P1174" i="1"/>
  <c r="P1173" i="1" s="1"/>
  <c r="P1172" i="1" s="1"/>
  <c r="O1174" i="1"/>
  <c r="K1174" i="1"/>
  <c r="K1173" i="1" s="1"/>
  <c r="K1172" i="1" s="1"/>
  <c r="J1174" i="1"/>
  <c r="I1174" i="1"/>
  <c r="H1174" i="1"/>
  <c r="G1174" i="1"/>
  <c r="G1173" i="1" s="1"/>
  <c r="F1174" i="1"/>
  <c r="F1173" i="1" s="1"/>
  <c r="BV1173" i="1"/>
  <c r="BV1172" i="1" s="1"/>
  <c r="AU1173" i="1"/>
  <c r="AU1172" i="1" s="1"/>
  <c r="AI1173" i="1"/>
  <c r="AI1172" i="1" s="1"/>
  <c r="O1173" i="1"/>
  <c r="O1172" i="1" s="1"/>
  <c r="BE1172" i="1"/>
  <c r="BI1170" i="1"/>
  <c r="BO1170" i="1" s="1"/>
  <c r="BT1170" i="1" s="1"/>
  <c r="BY1170" i="1" s="1"/>
  <c r="BD1170" i="1"/>
  <c r="BJ1170" i="1" s="1"/>
  <c r="BP1170" i="1" s="1"/>
  <c r="BU1170" i="1" s="1"/>
  <c r="BZ1170" i="1" s="1"/>
  <c r="BC1170" i="1"/>
  <c r="BB1170" i="1"/>
  <c r="BH1170" i="1" s="1"/>
  <c r="BN1170" i="1" s="1"/>
  <c r="BS1170" i="1" s="1"/>
  <c r="BX1170" i="1" s="1"/>
  <c r="CA1169" i="1"/>
  <c r="CA1168" i="1" s="1"/>
  <c r="CA1167" i="1" s="1"/>
  <c r="BW1169" i="1"/>
  <c r="BW1168" i="1" s="1"/>
  <c r="BW1167" i="1" s="1"/>
  <c r="BV1169" i="1"/>
  <c r="BV1168" i="1" s="1"/>
  <c r="BR1169" i="1"/>
  <c r="BR1168" i="1" s="1"/>
  <c r="BR1167" i="1" s="1"/>
  <c r="BQ1169" i="1"/>
  <c r="BQ1168" i="1" s="1"/>
  <c r="BM1169" i="1"/>
  <c r="BM1168" i="1" s="1"/>
  <c r="BM1167" i="1" s="1"/>
  <c r="BL1169" i="1"/>
  <c r="BL1168" i="1" s="1"/>
  <c r="BL1167" i="1" s="1"/>
  <c r="BK1169" i="1"/>
  <c r="BK1168" i="1" s="1"/>
  <c r="BK1167" i="1" s="1"/>
  <c r="BG1169" i="1"/>
  <c r="BG1168" i="1" s="1"/>
  <c r="BG1167" i="1" s="1"/>
  <c r="BF1169" i="1"/>
  <c r="BF1168" i="1" s="1"/>
  <c r="BF1167" i="1" s="1"/>
  <c r="BE1169" i="1"/>
  <c r="BA1169" i="1"/>
  <c r="BA1168" i="1" s="1"/>
  <c r="AZ1169" i="1"/>
  <c r="AY1169" i="1"/>
  <c r="BB1169" i="1" s="1"/>
  <c r="BE1168" i="1"/>
  <c r="BE1167" i="1" s="1"/>
  <c r="BV1167" i="1"/>
  <c r="N1166" i="1"/>
  <c r="T1166" i="1" s="1"/>
  <c r="Z1166" i="1" s="1"/>
  <c r="AF1166" i="1" s="1"/>
  <c r="AL1166" i="1" s="1"/>
  <c r="AR1166" i="1" s="1"/>
  <c r="AX1166" i="1" s="1"/>
  <c r="BD1166" i="1" s="1"/>
  <c r="BJ1166" i="1" s="1"/>
  <c r="BP1166" i="1" s="1"/>
  <c r="BU1166" i="1" s="1"/>
  <c r="BZ1166" i="1" s="1"/>
  <c r="M1166" i="1"/>
  <c r="S1166" i="1" s="1"/>
  <c r="Y1166" i="1" s="1"/>
  <c r="AE1166" i="1" s="1"/>
  <c r="AK1166" i="1" s="1"/>
  <c r="AQ1166" i="1" s="1"/>
  <c r="AW1166" i="1" s="1"/>
  <c r="BC1166" i="1" s="1"/>
  <c r="BI1166" i="1" s="1"/>
  <c r="BO1166" i="1" s="1"/>
  <c r="BT1166" i="1" s="1"/>
  <c r="BY1166" i="1" s="1"/>
  <c r="L1166" i="1"/>
  <c r="R1166" i="1" s="1"/>
  <c r="X1166" i="1" s="1"/>
  <c r="AD1166" i="1" s="1"/>
  <c r="AJ1166" i="1" s="1"/>
  <c r="AP1166" i="1" s="1"/>
  <c r="AV1166" i="1" s="1"/>
  <c r="BB1166" i="1" s="1"/>
  <c r="BH1166" i="1" s="1"/>
  <c r="BN1166" i="1" s="1"/>
  <c r="BS1166" i="1" s="1"/>
  <c r="BX1166" i="1" s="1"/>
  <c r="CA1165" i="1"/>
  <c r="CA1164" i="1" s="1"/>
  <c r="BW1165" i="1"/>
  <c r="BW1164" i="1" s="1"/>
  <c r="BV1165" i="1"/>
  <c r="BV1164" i="1" s="1"/>
  <c r="BR1165" i="1"/>
  <c r="BQ1165" i="1"/>
  <c r="BQ1164" i="1" s="1"/>
  <c r="BM1165" i="1"/>
  <c r="BM1164" i="1" s="1"/>
  <c r="BL1165" i="1"/>
  <c r="BL1164" i="1" s="1"/>
  <c r="BK1165" i="1"/>
  <c r="BK1164" i="1" s="1"/>
  <c r="BG1165" i="1"/>
  <c r="BG1164" i="1" s="1"/>
  <c r="BF1165" i="1"/>
  <c r="BF1164" i="1" s="1"/>
  <c r="BE1165" i="1"/>
  <c r="BE1164" i="1" s="1"/>
  <c r="BA1165" i="1"/>
  <c r="BA1164" i="1" s="1"/>
  <c r="AZ1165" i="1"/>
  <c r="AZ1164" i="1" s="1"/>
  <c r="AY1165" i="1"/>
  <c r="AY1164" i="1" s="1"/>
  <c r="AU1165" i="1"/>
  <c r="AU1164" i="1" s="1"/>
  <c r="AT1165" i="1"/>
  <c r="AT1164" i="1" s="1"/>
  <c r="AS1165" i="1"/>
  <c r="AS1164" i="1" s="1"/>
  <c r="AO1165" i="1"/>
  <c r="AO1164" i="1" s="1"/>
  <c r="AN1165" i="1"/>
  <c r="AN1164" i="1" s="1"/>
  <c r="AM1165" i="1"/>
  <c r="AM1164" i="1" s="1"/>
  <c r="AI1165" i="1"/>
  <c r="AI1164" i="1" s="1"/>
  <c r="AH1165" i="1"/>
  <c r="AH1164" i="1" s="1"/>
  <c r="AG1165" i="1"/>
  <c r="AG1164" i="1" s="1"/>
  <c r="AC1165" i="1"/>
  <c r="AC1164" i="1" s="1"/>
  <c r="AB1165" i="1"/>
  <c r="AB1164" i="1" s="1"/>
  <c r="AA1165" i="1"/>
  <c r="AA1164" i="1" s="1"/>
  <c r="W1165" i="1"/>
  <c r="W1164" i="1" s="1"/>
  <c r="V1165" i="1"/>
  <c r="V1164" i="1" s="1"/>
  <c r="U1165" i="1"/>
  <c r="U1164" i="1" s="1"/>
  <c r="Q1165" i="1"/>
  <c r="Q1164" i="1" s="1"/>
  <c r="P1165" i="1"/>
  <c r="P1164" i="1" s="1"/>
  <c r="O1165" i="1"/>
  <c r="O1164" i="1" s="1"/>
  <c r="K1165" i="1"/>
  <c r="J1165" i="1"/>
  <c r="J1164" i="1" s="1"/>
  <c r="I1165" i="1"/>
  <c r="I1164" i="1" s="1"/>
  <c r="H1165" i="1"/>
  <c r="H1164" i="1" s="1"/>
  <c r="G1165" i="1"/>
  <c r="F1165" i="1"/>
  <c r="AY1163" i="1"/>
  <c r="AY1162" i="1" s="1"/>
  <c r="AY1161" i="1" s="1"/>
  <c r="L1163" i="1"/>
  <c r="R1163" i="1" s="1"/>
  <c r="X1163" i="1" s="1"/>
  <c r="AD1163" i="1" s="1"/>
  <c r="AJ1163" i="1" s="1"/>
  <c r="AP1163" i="1" s="1"/>
  <c r="AV1163" i="1" s="1"/>
  <c r="H1163" i="1"/>
  <c r="N1163" i="1" s="1"/>
  <c r="T1163" i="1" s="1"/>
  <c r="Z1163" i="1" s="1"/>
  <c r="AF1163" i="1" s="1"/>
  <c r="AL1163" i="1" s="1"/>
  <c r="AR1163" i="1" s="1"/>
  <c r="AX1163" i="1" s="1"/>
  <c r="BD1163" i="1" s="1"/>
  <c r="BJ1163" i="1" s="1"/>
  <c r="BP1163" i="1" s="1"/>
  <c r="BU1163" i="1" s="1"/>
  <c r="BZ1163" i="1" s="1"/>
  <c r="G1163" i="1"/>
  <c r="M1163" i="1" s="1"/>
  <c r="S1163" i="1" s="1"/>
  <c r="Y1163" i="1" s="1"/>
  <c r="AE1163" i="1" s="1"/>
  <c r="AK1163" i="1" s="1"/>
  <c r="AQ1163" i="1" s="1"/>
  <c r="AW1163" i="1" s="1"/>
  <c r="BC1163" i="1" s="1"/>
  <c r="BI1163" i="1" s="1"/>
  <c r="BO1163" i="1" s="1"/>
  <c r="BT1163" i="1" s="1"/>
  <c r="BY1163" i="1" s="1"/>
  <c r="CA1162" i="1"/>
  <c r="BW1162" i="1"/>
  <c r="BV1162" i="1"/>
  <c r="BV1161" i="1" s="1"/>
  <c r="BR1162" i="1"/>
  <c r="BQ1162" i="1"/>
  <c r="BM1162" i="1"/>
  <c r="BM1161" i="1" s="1"/>
  <c r="BL1162" i="1"/>
  <c r="BK1162" i="1"/>
  <c r="BG1162" i="1"/>
  <c r="BF1162" i="1"/>
  <c r="BF1161" i="1" s="1"/>
  <c r="BE1162" i="1"/>
  <c r="BE1161" i="1" s="1"/>
  <c r="BA1162" i="1"/>
  <c r="BA1161" i="1" s="1"/>
  <c r="AZ1162" i="1"/>
  <c r="AZ1161" i="1" s="1"/>
  <c r="AU1162" i="1"/>
  <c r="AT1162" i="1"/>
  <c r="AT1161" i="1" s="1"/>
  <c r="AS1162" i="1"/>
  <c r="AS1161" i="1" s="1"/>
  <c r="AO1162" i="1"/>
  <c r="AO1161" i="1" s="1"/>
  <c r="AN1162" i="1"/>
  <c r="AN1161" i="1" s="1"/>
  <c r="AM1162" i="1"/>
  <c r="AM1161" i="1" s="1"/>
  <c r="AI1162" i="1"/>
  <c r="AI1161" i="1" s="1"/>
  <c r="AH1162" i="1"/>
  <c r="AH1161" i="1" s="1"/>
  <c r="AG1162" i="1"/>
  <c r="AG1161" i="1" s="1"/>
  <c r="AC1162" i="1"/>
  <c r="AC1161" i="1" s="1"/>
  <c r="AB1162" i="1"/>
  <c r="AB1161" i="1" s="1"/>
  <c r="AA1162" i="1"/>
  <c r="AA1161" i="1" s="1"/>
  <c r="W1162" i="1"/>
  <c r="W1161" i="1" s="1"/>
  <c r="V1162" i="1"/>
  <c r="V1161" i="1" s="1"/>
  <c r="U1162" i="1"/>
  <c r="U1161" i="1" s="1"/>
  <c r="Q1162" i="1"/>
  <c r="Q1161" i="1" s="1"/>
  <c r="P1162" i="1"/>
  <c r="O1162" i="1"/>
  <c r="O1161" i="1" s="1"/>
  <c r="K1162" i="1"/>
  <c r="K1161" i="1" s="1"/>
  <c r="J1162" i="1"/>
  <c r="J1161" i="1" s="1"/>
  <c r="I1162" i="1"/>
  <c r="I1161" i="1" s="1"/>
  <c r="F1162" i="1"/>
  <c r="CA1161" i="1"/>
  <c r="BW1161" i="1"/>
  <c r="BL1161" i="1"/>
  <c r="BK1161" i="1"/>
  <c r="BG1161" i="1"/>
  <c r="AU1161" i="1"/>
  <c r="P1161" i="1"/>
  <c r="L1160" i="1"/>
  <c r="R1160" i="1" s="1"/>
  <c r="X1160" i="1" s="1"/>
  <c r="AD1160" i="1" s="1"/>
  <c r="AJ1160" i="1" s="1"/>
  <c r="AP1160" i="1" s="1"/>
  <c r="AV1160" i="1" s="1"/>
  <c r="BB1160" i="1" s="1"/>
  <c r="BH1160" i="1" s="1"/>
  <c r="BN1160" i="1" s="1"/>
  <c r="BS1160" i="1" s="1"/>
  <c r="BX1160" i="1" s="1"/>
  <c r="H1160" i="1"/>
  <c r="N1160" i="1" s="1"/>
  <c r="T1160" i="1" s="1"/>
  <c r="Z1160" i="1" s="1"/>
  <c r="AF1160" i="1" s="1"/>
  <c r="AL1160" i="1" s="1"/>
  <c r="AR1160" i="1" s="1"/>
  <c r="AX1160" i="1" s="1"/>
  <c r="BD1160" i="1" s="1"/>
  <c r="BJ1160" i="1" s="1"/>
  <c r="BP1160" i="1" s="1"/>
  <c r="BU1160" i="1" s="1"/>
  <c r="BZ1160" i="1" s="1"/>
  <c r="G1160" i="1"/>
  <c r="CA1159" i="1"/>
  <c r="CA1158" i="1" s="1"/>
  <c r="BW1159" i="1"/>
  <c r="BW1158" i="1" s="1"/>
  <c r="BV1159" i="1"/>
  <c r="BV1158" i="1" s="1"/>
  <c r="BV1157" i="1" s="1"/>
  <c r="BR1159" i="1"/>
  <c r="BR1158" i="1" s="1"/>
  <c r="BQ1159" i="1"/>
  <c r="BQ1158" i="1" s="1"/>
  <c r="BM1159" i="1"/>
  <c r="BM1158" i="1" s="1"/>
  <c r="BL1159" i="1"/>
  <c r="BL1158" i="1" s="1"/>
  <c r="BK1159" i="1"/>
  <c r="BK1158" i="1" s="1"/>
  <c r="BG1159" i="1"/>
  <c r="BG1158" i="1" s="1"/>
  <c r="BF1159" i="1"/>
  <c r="BF1158" i="1" s="1"/>
  <c r="BE1159" i="1"/>
  <c r="BE1158" i="1" s="1"/>
  <c r="BA1159" i="1"/>
  <c r="BA1158" i="1" s="1"/>
  <c r="AZ1159" i="1"/>
  <c r="AZ1158" i="1" s="1"/>
  <c r="AY1159" i="1"/>
  <c r="AY1158" i="1" s="1"/>
  <c r="AU1159" i="1"/>
  <c r="AU1158" i="1" s="1"/>
  <c r="AT1159" i="1"/>
  <c r="AT1158" i="1" s="1"/>
  <c r="AS1159" i="1"/>
  <c r="AS1158" i="1" s="1"/>
  <c r="AO1159" i="1"/>
  <c r="AO1158" i="1" s="1"/>
  <c r="AN1159" i="1"/>
  <c r="AN1158" i="1" s="1"/>
  <c r="AM1159" i="1"/>
  <c r="AM1158" i="1" s="1"/>
  <c r="AI1159" i="1"/>
  <c r="AI1158" i="1" s="1"/>
  <c r="AH1159" i="1"/>
  <c r="AH1158" i="1" s="1"/>
  <c r="AG1159" i="1"/>
  <c r="AG1158" i="1" s="1"/>
  <c r="AC1159" i="1"/>
  <c r="AC1158" i="1" s="1"/>
  <c r="AB1159" i="1"/>
  <c r="AB1158" i="1" s="1"/>
  <c r="AA1159" i="1"/>
  <c r="AA1158" i="1" s="1"/>
  <c r="W1159" i="1"/>
  <c r="W1158" i="1" s="1"/>
  <c r="V1159" i="1"/>
  <c r="V1158" i="1" s="1"/>
  <c r="U1159" i="1"/>
  <c r="Q1159" i="1"/>
  <c r="Q1158" i="1" s="1"/>
  <c r="P1159" i="1"/>
  <c r="P1158" i="1" s="1"/>
  <c r="O1159" i="1"/>
  <c r="O1158" i="1" s="1"/>
  <c r="K1159" i="1"/>
  <c r="K1158" i="1" s="1"/>
  <c r="J1159" i="1"/>
  <c r="J1158" i="1" s="1"/>
  <c r="I1159" i="1"/>
  <c r="I1158" i="1" s="1"/>
  <c r="F1159" i="1"/>
  <c r="U1158" i="1"/>
  <c r="N1154" i="1"/>
  <c r="T1154" i="1" s="1"/>
  <c r="Z1154" i="1" s="1"/>
  <c r="AF1154" i="1" s="1"/>
  <c r="AL1154" i="1" s="1"/>
  <c r="AR1154" i="1" s="1"/>
  <c r="AX1154" i="1" s="1"/>
  <c r="BD1154" i="1" s="1"/>
  <c r="BJ1154" i="1" s="1"/>
  <c r="BP1154" i="1" s="1"/>
  <c r="BU1154" i="1" s="1"/>
  <c r="BZ1154" i="1" s="1"/>
  <c r="M1154" i="1"/>
  <c r="S1154" i="1" s="1"/>
  <c r="Y1154" i="1" s="1"/>
  <c r="AE1154" i="1" s="1"/>
  <c r="AK1154" i="1" s="1"/>
  <c r="AQ1154" i="1" s="1"/>
  <c r="AW1154" i="1" s="1"/>
  <c r="BC1154" i="1" s="1"/>
  <c r="BI1154" i="1" s="1"/>
  <c r="BO1154" i="1" s="1"/>
  <c r="BT1154" i="1" s="1"/>
  <c r="BY1154" i="1" s="1"/>
  <c r="L1154" i="1"/>
  <c r="R1154" i="1" s="1"/>
  <c r="X1154" i="1" s="1"/>
  <c r="AD1154" i="1" s="1"/>
  <c r="AJ1154" i="1" s="1"/>
  <c r="AP1154" i="1" s="1"/>
  <c r="AV1154" i="1" s="1"/>
  <c r="BB1154" i="1" s="1"/>
  <c r="BH1154" i="1" s="1"/>
  <c r="BN1154" i="1" s="1"/>
  <c r="BS1154" i="1" s="1"/>
  <c r="BX1154" i="1" s="1"/>
  <c r="CA1153" i="1"/>
  <c r="CA1152" i="1" s="1"/>
  <c r="CA1151" i="1" s="1"/>
  <c r="BW1153" i="1"/>
  <c r="BW1152" i="1" s="1"/>
  <c r="BW1151" i="1" s="1"/>
  <c r="BV1153" i="1"/>
  <c r="BV1152" i="1" s="1"/>
  <c r="BV1151" i="1" s="1"/>
  <c r="BR1153" i="1"/>
  <c r="BQ1153" i="1"/>
  <c r="BM1153" i="1"/>
  <c r="BM1152" i="1" s="1"/>
  <c r="BM1151" i="1" s="1"/>
  <c r="BL1153" i="1"/>
  <c r="BK1153" i="1"/>
  <c r="BK1152" i="1" s="1"/>
  <c r="BK1151" i="1" s="1"/>
  <c r="BG1153" i="1"/>
  <c r="BF1153" i="1"/>
  <c r="BF1152" i="1" s="1"/>
  <c r="BF1151" i="1" s="1"/>
  <c r="BE1153" i="1"/>
  <c r="BE1152" i="1" s="1"/>
  <c r="BE1151" i="1" s="1"/>
  <c r="BA1153" i="1"/>
  <c r="BA1152" i="1" s="1"/>
  <c r="BA1151" i="1" s="1"/>
  <c r="AZ1153" i="1"/>
  <c r="AY1153" i="1"/>
  <c r="AY1152" i="1" s="1"/>
  <c r="AY1151" i="1" s="1"/>
  <c r="AU1153" i="1"/>
  <c r="AU1152" i="1" s="1"/>
  <c r="AU1151" i="1" s="1"/>
  <c r="AT1153" i="1"/>
  <c r="AT1152" i="1" s="1"/>
  <c r="AT1151" i="1" s="1"/>
  <c r="AS1153" i="1"/>
  <c r="AS1152" i="1" s="1"/>
  <c r="AS1151" i="1" s="1"/>
  <c r="AO1153" i="1"/>
  <c r="AO1152" i="1" s="1"/>
  <c r="AO1151" i="1" s="1"/>
  <c r="AN1153" i="1"/>
  <c r="AN1152" i="1" s="1"/>
  <c r="AN1151" i="1" s="1"/>
  <c r="AM1153" i="1"/>
  <c r="AM1152" i="1" s="1"/>
  <c r="AM1151" i="1" s="1"/>
  <c r="AI1153" i="1"/>
  <c r="AI1152" i="1" s="1"/>
  <c r="AI1151" i="1" s="1"/>
  <c r="AH1153" i="1"/>
  <c r="AH1152" i="1" s="1"/>
  <c r="AH1151" i="1" s="1"/>
  <c r="AG1153" i="1"/>
  <c r="AG1152" i="1" s="1"/>
  <c r="AG1151" i="1" s="1"/>
  <c r="AC1153" i="1"/>
  <c r="AC1152" i="1" s="1"/>
  <c r="AC1151" i="1" s="1"/>
  <c r="AB1153" i="1"/>
  <c r="AB1152" i="1" s="1"/>
  <c r="AB1151" i="1" s="1"/>
  <c r="AA1153" i="1"/>
  <c r="AA1152" i="1" s="1"/>
  <c r="AA1151" i="1" s="1"/>
  <c r="W1153" i="1"/>
  <c r="W1152" i="1" s="1"/>
  <c r="W1151" i="1" s="1"/>
  <c r="V1153" i="1"/>
  <c r="V1152" i="1" s="1"/>
  <c r="V1151" i="1" s="1"/>
  <c r="U1153" i="1"/>
  <c r="U1152" i="1" s="1"/>
  <c r="U1151" i="1" s="1"/>
  <c r="Q1153" i="1"/>
  <c r="Q1152" i="1" s="1"/>
  <c r="Q1151" i="1" s="1"/>
  <c r="P1153" i="1"/>
  <c r="P1152" i="1" s="1"/>
  <c r="P1151" i="1" s="1"/>
  <c r="O1153" i="1"/>
  <c r="O1152" i="1" s="1"/>
  <c r="O1151" i="1" s="1"/>
  <c r="K1153" i="1"/>
  <c r="K1152" i="1" s="1"/>
  <c r="K1151" i="1" s="1"/>
  <c r="J1153" i="1"/>
  <c r="I1153" i="1"/>
  <c r="I1152" i="1" s="1"/>
  <c r="I1151" i="1" s="1"/>
  <c r="H1153" i="1"/>
  <c r="H1152" i="1" s="1"/>
  <c r="G1153" i="1"/>
  <c r="F1153" i="1"/>
  <c r="BL1152" i="1"/>
  <c r="BL1151" i="1" s="1"/>
  <c r="BG1152" i="1"/>
  <c r="BG1151" i="1" s="1"/>
  <c r="AZ1152" i="1"/>
  <c r="AZ1151" i="1" s="1"/>
  <c r="G1152" i="1"/>
  <c r="AY1150" i="1"/>
  <c r="AY1149" i="1" s="1"/>
  <c r="AY1148" i="1" s="1"/>
  <c r="AY1147" i="1" s="1"/>
  <c r="N1150" i="1"/>
  <c r="T1150" i="1" s="1"/>
  <c r="Z1150" i="1" s="1"/>
  <c r="AF1150" i="1" s="1"/>
  <c r="AL1150" i="1" s="1"/>
  <c r="AR1150" i="1" s="1"/>
  <c r="AX1150" i="1" s="1"/>
  <c r="BD1150" i="1" s="1"/>
  <c r="BJ1150" i="1" s="1"/>
  <c r="BP1150" i="1" s="1"/>
  <c r="BU1150" i="1" s="1"/>
  <c r="BZ1150" i="1" s="1"/>
  <c r="M1150" i="1"/>
  <c r="S1150" i="1" s="1"/>
  <c r="Y1150" i="1" s="1"/>
  <c r="AE1150" i="1" s="1"/>
  <c r="AK1150" i="1" s="1"/>
  <c r="AQ1150" i="1" s="1"/>
  <c r="AW1150" i="1" s="1"/>
  <c r="BC1150" i="1" s="1"/>
  <c r="BI1150" i="1" s="1"/>
  <c r="BO1150" i="1" s="1"/>
  <c r="BT1150" i="1" s="1"/>
  <c r="BY1150" i="1" s="1"/>
  <c r="L1150" i="1"/>
  <c r="R1150" i="1" s="1"/>
  <c r="X1150" i="1" s="1"/>
  <c r="AD1150" i="1" s="1"/>
  <c r="AJ1150" i="1" s="1"/>
  <c r="AP1150" i="1" s="1"/>
  <c r="AV1150" i="1" s="1"/>
  <c r="BB1150" i="1" s="1"/>
  <c r="BH1150" i="1" s="1"/>
  <c r="BN1150" i="1" s="1"/>
  <c r="BS1150" i="1" s="1"/>
  <c r="BX1150" i="1" s="1"/>
  <c r="CA1149" i="1"/>
  <c r="CA1148" i="1" s="1"/>
  <c r="CA1147" i="1" s="1"/>
  <c r="BW1149" i="1"/>
  <c r="BW1148" i="1" s="1"/>
  <c r="BW1147" i="1" s="1"/>
  <c r="BV1149" i="1"/>
  <c r="BV1148" i="1" s="1"/>
  <c r="BV1147" i="1" s="1"/>
  <c r="BV1146" i="1" s="1"/>
  <c r="BV1145" i="1" s="1"/>
  <c r="BR1149" i="1"/>
  <c r="BR1148" i="1" s="1"/>
  <c r="BQ1149" i="1"/>
  <c r="BM1149" i="1"/>
  <c r="BM1148" i="1" s="1"/>
  <c r="BM1147" i="1" s="1"/>
  <c r="BM1146" i="1" s="1"/>
  <c r="BM1145" i="1" s="1"/>
  <c r="BL1149" i="1"/>
  <c r="BL1148" i="1" s="1"/>
  <c r="BL1147" i="1" s="1"/>
  <c r="BK1149" i="1"/>
  <c r="BK1148" i="1" s="1"/>
  <c r="BK1147" i="1" s="1"/>
  <c r="BG1149" i="1"/>
  <c r="BG1148" i="1" s="1"/>
  <c r="BG1147" i="1" s="1"/>
  <c r="BF1149" i="1"/>
  <c r="BF1148" i="1" s="1"/>
  <c r="BF1147" i="1" s="1"/>
  <c r="BE1149" i="1"/>
  <c r="BE1148" i="1" s="1"/>
  <c r="BE1147" i="1" s="1"/>
  <c r="BE1146" i="1" s="1"/>
  <c r="BE1145" i="1" s="1"/>
  <c r="BA1149" i="1"/>
  <c r="BA1148" i="1" s="1"/>
  <c r="BA1147" i="1" s="1"/>
  <c r="AZ1149" i="1"/>
  <c r="AZ1148" i="1" s="1"/>
  <c r="AZ1147" i="1" s="1"/>
  <c r="AU1149" i="1"/>
  <c r="AT1149" i="1"/>
  <c r="AT1148" i="1" s="1"/>
  <c r="AT1147" i="1" s="1"/>
  <c r="AS1149" i="1"/>
  <c r="AS1148" i="1" s="1"/>
  <c r="AS1147" i="1" s="1"/>
  <c r="AS1146" i="1" s="1"/>
  <c r="AS1145" i="1" s="1"/>
  <c r="AO1149" i="1"/>
  <c r="AO1148" i="1" s="1"/>
  <c r="AO1147" i="1" s="1"/>
  <c r="AN1149" i="1"/>
  <c r="AN1148" i="1" s="1"/>
  <c r="AN1147" i="1" s="1"/>
  <c r="AM1149" i="1"/>
  <c r="AM1148" i="1" s="1"/>
  <c r="AM1147" i="1" s="1"/>
  <c r="AI1149" i="1"/>
  <c r="AI1148" i="1" s="1"/>
  <c r="AI1147" i="1" s="1"/>
  <c r="AH1149" i="1"/>
  <c r="AH1148" i="1" s="1"/>
  <c r="AH1147" i="1" s="1"/>
  <c r="AG1149" i="1"/>
  <c r="AG1148" i="1" s="1"/>
  <c r="AG1147" i="1" s="1"/>
  <c r="AC1149" i="1"/>
  <c r="AC1148" i="1" s="1"/>
  <c r="AC1147" i="1" s="1"/>
  <c r="AB1149" i="1"/>
  <c r="AB1148" i="1" s="1"/>
  <c r="AB1147" i="1" s="1"/>
  <c r="AA1149" i="1"/>
  <c r="W1149" i="1"/>
  <c r="W1148" i="1" s="1"/>
  <c r="W1147" i="1" s="1"/>
  <c r="V1149" i="1"/>
  <c r="V1148" i="1" s="1"/>
  <c r="V1147" i="1" s="1"/>
  <c r="U1149" i="1"/>
  <c r="U1148" i="1" s="1"/>
  <c r="U1147" i="1" s="1"/>
  <c r="U1146" i="1" s="1"/>
  <c r="U1145" i="1" s="1"/>
  <c r="Q1149" i="1"/>
  <c r="Q1148" i="1" s="1"/>
  <c r="P1149" i="1"/>
  <c r="P1148" i="1" s="1"/>
  <c r="P1147" i="1" s="1"/>
  <c r="O1149" i="1"/>
  <c r="O1148" i="1" s="1"/>
  <c r="O1147" i="1" s="1"/>
  <c r="K1149" i="1"/>
  <c r="K1148" i="1" s="1"/>
  <c r="K1147" i="1" s="1"/>
  <c r="J1149" i="1"/>
  <c r="J1148" i="1" s="1"/>
  <c r="J1147" i="1" s="1"/>
  <c r="I1149" i="1"/>
  <c r="H1149" i="1"/>
  <c r="G1149" i="1"/>
  <c r="G1148" i="1" s="1"/>
  <c r="F1149" i="1"/>
  <c r="F1148" i="1" s="1"/>
  <c r="AU1148" i="1"/>
  <c r="AU1147" i="1" s="1"/>
  <c r="AA1148" i="1"/>
  <c r="AA1147" i="1" s="1"/>
  <c r="Q1147" i="1"/>
  <c r="N1144" i="1"/>
  <c r="T1144" i="1" s="1"/>
  <c r="Z1144" i="1" s="1"/>
  <c r="AF1144" i="1" s="1"/>
  <c r="AL1144" i="1" s="1"/>
  <c r="AR1144" i="1" s="1"/>
  <c r="AX1144" i="1" s="1"/>
  <c r="BD1144" i="1" s="1"/>
  <c r="BJ1144" i="1" s="1"/>
  <c r="BP1144" i="1" s="1"/>
  <c r="BU1144" i="1" s="1"/>
  <c r="BZ1144" i="1" s="1"/>
  <c r="M1144" i="1"/>
  <c r="S1144" i="1" s="1"/>
  <c r="Y1144" i="1" s="1"/>
  <c r="AE1144" i="1" s="1"/>
  <c r="AK1144" i="1" s="1"/>
  <c r="AQ1144" i="1" s="1"/>
  <c r="AW1144" i="1" s="1"/>
  <c r="BC1144" i="1" s="1"/>
  <c r="BI1144" i="1" s="1"/>
  <c r="BO1144" i="1" s="1"/>
  <c r="BT1144" i="1" s="1"/>
  <c r="BY1144" i="1" s="1"/>
  <c r="L1144" i="1"/>
  <c r="R1144" i="1" s="1"/>
  <c r="X1144" i="1" s="1"/>
  <c r="AD1144" i="1" s="1"/>
  <c r="AJ1144" i="1" s="1"/>
  <c r="AP1144" i="1" s="1"/>
  <c r="AV1144" i="1" s="1"/>
  <c r="BB1144" i="1" s="1"/>
  <c r="BH1144" i="1" s="1"/>
  <c r="BN1144" i="1" s="1"/>
  <c r="BS1144" i="1" s="1"/>
  <c r="BX1144" i="1" s="1"/>
  <c r="CA1143" i="1"/>
  <c r="CA1142" i="1" s="1"/>
  <c r="CA1141" i="1" s="1"/>
  <c r="CA1140" i="1" s="1"/>
  <c r="CA1139" i="1" s="1"/>
  <c r="BW1143" i="1"/>
  <c r="BW1142" i="1" s="1"/>
  <c r="BW1141" i="1" s="1"/>
  <c r="BW1140" i="1" s="1"/>
  <c r="BW1139" i="1" s="1"/>
  <c r="BV1143" i="1"/>
  <c r="BV1142" i="1" s="1"/>
  <c r="BV1141" i="1" s="1"/>
  <c r="BV1140" i="1" s="1"/>
  <c r="BV1139" i="1" s="1"/>
  <c r="BR1143" i="1"/>
  <c r="BQ1143" i="1"/>
  <c r="BQ1142" i="1" s="1"/>
  <c r="BM1143" i="1"/>
  <c r="BM1142" i="1" s="1"/>
  <c r="BM1141" i="1" s="1"/>
  <c r="BM1140" i="1" s="1"/>
  <c r="BM1139" i="1" s="1"/>
  <c r="BL1143" i="1"/>
  <c r="BL1142" i="1" s="1"/>
  <c r="BL1141" i="1" s="1"/>
  <c r="BL1140" i="1" s="1"/>
  <c r="BL1139" i="1" s="1"/>
  <c r="BK1143" i="1"/>
  <c r="BK1142" i="1" s="1"/>
  <c r="BK1141" i="1" s="1"/>
  <c r="BK1140" i="1" s="1"/>
  <c r="BK1139" i="1" s="1"/>
  <c r="BG1143" i="1"/>
  <c r="BG1142" i="1" s="1"/>
  <c r="BG1141" i="1" s="1"/>
  <c r="BG1140" i="1" s="1"/>
  <c r="BG1139" i="1" s="1"/>
  <c r="BF1143" i="1"/>
  <c r="BF1142" i="1" s="1"/>
  <c r="BF1141" i="1" s="1"/>
  <c r="BF1140" i="1" s="1"/>
  <c r="BF1139" i="1" s="1"/>
  <c r="BE1143" i="1"/>
  <c r="BE1142" i="1" s="1"/>
  <c r="BE1141" i="1" s="1"/>
  <c r="BE1140" i="1" s="1"/>
  <c r="BE1139" i="1" s="1"/>
  <c r="BA1143" i="1"/>
  <c r="BA1142" i="1" s="1"/>
  <c r="BA1141" i="1" s="1"/>
  <c r="BA1140" i="1" s="1"/>
  <c r="BA1139" i="1" s="1"/>
  <c r="AZ1143" i="1"/>
  <c r="AZ1142" i="1" s="1"/>
  <c r="AZ1141" i="1" s="1"/>
  <c r="AZ1140" i="1" s="1"/>
  <c r="AZ1139" i="1" s="1"/>
  <c r="AY1143" i="1"/>
  <c r="AY1142" i="1" s="1"/>
  <c r="AY1141" i="1" s="1"/>
  <c r="AY1140" i="1" s="1"/>
  <c r="AU1143" i="1"/>
  <c r="AU1142" i="1" s="1"/>
  <c r="AT1143" i="1"/>
  <c r="AT1142" i="1" s="1"/>
  <c r="AT1141" i="1" s="1"/>
  <c r="AT1140" i="1" s="1"/>
  <c r="AT1139" i="1" s="1"/>
  <c r="AS1143" i="1"/>
  <c r="AS1142" i="1" s="1"/>
  <c r="AS1141" i="1" s="1"/>
  <c r="AS1140" i="1" s="1"/>
  <c r="AS1139" i="1" s="1"/>
  <c r="AO1143" i="1"/>
  <c r="AN1143" i="1"/>
  <c r="AN1142" i="1" s="1"/>
  <c r="AN1141" i="1" s="1"/>
  <c r="AN1140" i="1" s="1"/>
  <c r="AN1139" i="1" s="1"/>
  <c r="AM1143" i="1"/>
  <c r="AM1142" i="1" s="1"/>
  <c r="AM1141" i="1" s="1"/>
  <c r="AM1140" i="1" s="1"/>
  <c r="AM1139" i="1" s="1"/>
  <c r="AI1143" i="1"/>
  <c r="AI1142" i="1" s="1"/>
  <c r="AI1141" i="1" s="1"/>
  <c r="AI1140" i="1" s="1"/>
  <c r="AI1139" i="1" s="1"/>
  <c r="AH1143" i="1"/>
  <c r="AH1142" i="1" s="1"/>
  <c r="AH1141" i="1" s="1"/>
  <c r="AH1140" i="1" s="1"/>
  <c r="AH1139" i="1" s="1"/>
  <c r="AG1143" i="1"/>
  <c r="AG1142" i="1" s="1"/>
  <c r="AG1141" i="1" s="1"/>
  <c r="AG1140" i="1" s="1"/>
  <c r="AG1139" i="1" s="1"/>
  <c r="AC1143" i="1"/>
  <c r="AC1142" i="1" s="1"/>
  <c r="AC1141" i="1" s="1"/>
  <c r="AB1143" i="1"/>
  <c r="AB1142" i="1" s="1"/>
  <c r="AB1141" i="1" s="1"/>
  <c r="AB1140" i="1" s="1"/>
  <c r="AB1139" i="1" s="1"/>
  <c r="AA1143" i="1"/>
  <c r="AA1142" i="1" s="1"/>
  <c r="AA1141" i="1" s="1"/>
  <c r="AA1140" i="1" s="1"/>
  <c r="AA1139" i="1" s="1"/>
  <c r="W1143" i="1"/>
  <c r="W1142" i="1" s="1"/>
  <c r="W1141" i="1" s="1"/>
  <c r="W1140" i="1" s="1"/>
  <c r="W1139" i="1" s="1"/>
  <c r="V1143" i="1"/>
  <c r="V1142" i="1" s="1"/>
  <c r="V1141" i="1" s="1"/>
  <c r="V1140" i="1" s="1"/>
  <c r="V1139" i="1" s="1"/>
  <c r="U1143" i="1"/>
  <c r="U1142" i="1" s="1"/>
  <c r="U1141" i="1" s="1"/>
  <c r="U1140" i="1" s="1"/>
  <c r="U1139" i="1" s="1"/>
  <c r="Q1143" i="1"/>
  <c r="Q1142" i="1" s="1"/>
  <c r="Q1141" i="1" s="1"/>
  <c r="Q1140" i="1" s="1"/>
  <c r="Q1139" i="1" s="1"/>
  <c r="P1143" i="1"/>
  <c r="P1142" i="1" s="1"/>
  <c r="P1141" i="1" s="1"/>
  <c r="P1140" i="1" s="1"/>
  <c r="P1139" i="1" s="1"/>
  <c r="O1143" i="1"/>
  <c r="O1142" i="1" s="1"/>
  <c r="O1141" i="1" s="1"/>
  <c r="O1140" i="1" s="1"/>
  <c r="O1139" i="1" s="1"/>
  <c r="K1143" i="1"/>
  <c r="J1143" i="1"/>
  <c r="J1142" i="1" s="1"/>
  <c r="J1141" i="1" s="1"/>
  <c r="J1140" i="1" s="1"/>
  <c r="J1139" i="1" s="1"/>
  <c r="I1143" i="1"/>
  <c r="I1142" i="1" s="1"/>
  <c r="I1141" i="1" s="1"/>
  <c r="I1140" i="1" s="1"/>
  <c r="I1139" i="1" s="1"/>
  <c r="H1143" i="1"/>
  <c r="H1142" i="1" s="1"/>
  <c r="G1143" i="1"/>
  <c r="F1143" i="1"/>
  <c r="AO1142" i="1"/>
  <c r="AO1141" i="1" s="1"/>
  <c r="AO1140" i="1" s="1"/>
  <c r="AO1139" i="1" s="1"/>
  <c r="AU1141" i="1"/>
  <c r="AU1140" i="1" s="1"/>
  <c r="AU1139" i="1" s="1"/>
  <c r="AC1140" i="1"/>
  <c r="AC1139" i="1" s="1"/>
  <c r="AY1139" i="1"/>
  <c r="N1137" i="1"/>
  <c r="T1137" i="1" s="1"/>
  <c r="Z1137" i="1" s="1"/>
  <c r="AF1137" i="1" s="1"/>
  <c r="AL1137" i="1" s="1"/>
  <c r="AR1137" i="1" s="1"/>
  <c r="AX1137" i="1" s="1"/>
  <c r="BD1137" i="1" s="1"/>
  <c r="BJ1137" i="1" s="1"/>
  <c r="BP1137" i="1" s="1"/>
  <c r="BU1137" i="1" s="1"/>
  <c r="BZ1137" i="1" s="1"/>
  <c r="M1137" i="1"/>
  <c r="S1137" i="1" s="1"/>
  <c r="Y1137" i="1" s="1"/>
  <c r="AE1137" i="1" s="1"/>
  <c r="AK1137" i="1" s="1"/>
  <c r="AQ1137" i="1" s="1"/>
  <c r="AW1137" i="1" s="1"/>
  <c r="BC1137" i="1" s="1"/>
  <c r="BI1137" i="1" s="1"/>
  <c r="BO1137" i="1" s="1"/>
  <c r="BT1137" i="1" s="1"/>
  <c r="BY1137" i="1" s="1"/>
  <c r="L1137" i="1"/>
  <c r="R1137" i="1" s="1"/>
  <c r="X1137" i="1" s="1"/>
  <c r="AD1137" i="1" s="1"/>
  <c r="AJ1137" i="1" s="1"/>
  <c r="AP1137" i="1" s="1"/>
  <c r="AV1137" i="1" s="1"/>
  <c r="BB1137" i="1" s="1"/>
  <c r="BH1137" i="1" s="1"/>
  <c r="BN1137" i="1" s="1"/>
  <c r="BS1137" i="1" s="1"/>
  <c r="BX1137" i="1" s="1"/>
  <c r="N1136" i="1"/>
  <c r="T1136" i="1" s="1"/>
  <c r="Z1136" i="1" s="1"/>
  <c r="AF1136" i="1" s="1"/>
  <c r="AL1136" i="1" s="1"/>
  <c r="AR1136" i="1" s="1"/>
  <c r="AX1136" i="1" s="1"/>
  <c r="BD1136" i="1" s="1"/>
  <c r="BJ1136" i="1" s="1"/>
  <c r="BP1136" i="1" s="1"/>
  <c r="BU1136" i="1" s="1"/>
  <c r="BZ1136" i="1" s="1"/>
  <c r="M1136" i="1"/>
  <c r="S1136" i="1" s="1"/>
  <c r="Y1136" i="1" s="1"/>
  <c r="AE1136" i="1" s="1"/>
  <c r="AK1136" i="1" s="1"/>
  <c r="AQ1136" i="1" s="1"/>
  <c r="AW1136" i="1" s="1"/>
  <c r="BC1136" i="1" s="1"/>
  <c r="BI1136" i="1" s="1"/>
  <c r="BO1136" i="1" s="1"/>
  <c r="BT1136" i="1" s="1"/>
  <c r="BY1136" i="1" s="1"/>
  <c r="F1136" i="1"/>
  <c r="CA1135" i="1"/>
  <c r="CA1134" i="1" s="1"/>
  <c r="CA1133" i="1" s="1"/>
  <c r="CA1132" i="1" s="1"/>
  <c r="BW1135" i="1"/>
  <c r="BW1134" i="1" s="1"/>
  <c r="BW1133" i="1" s="1"/>
  <c r="BW1132" i="1" s="1"/>
  <c r="BV1135" i="1"/>
  <c r="BV1134" i="1" s="1"/>
  <c r="BV1133" i="1" s="1"/>
  <c r="BV1132" i="1" s="1"/>
  <c r="BR1135" i="1"/>
  <c r="BR1134" i="1" s="1"/>
  <c r="BQ1135" i="1"/>
  <c r="BQ1134" i="1" s="1"/>
  <c r="BM1135" i="1"/>
  <c r="BM1134" i="1" s="1"/>
  <c r="BM1133" i="1" s="1"/>
  <c r="BM1132" i="1" s="1"/>
  <c r="BL1135" i="1"/>
  <c r="BL1134" i="1" s="1"/>
  <c r="BL1133" i="1" s="1"/>
  <c r="BL1132" i="1" s="1"/>
  <c r="BK1135" i="1"/>
  <c r="BK1134" i="1" s="1"/>
  <c r="BK1133" i="1" s="1"/>
  <c r="BK1132" i="1" s="1"/>
  <c r="BG1135" i="1"/>
  <c r="BG1134" i="1" s="1"/>
  <c r="BG1133" i="1" s="1"/>
  <c r="BG1132" i="1" s="1"/>
  <c r="BF1135" i="1"/>
  <c r="BF1134" i="1" s="1"/>
  <c r="BF1133" i="1" s="1"/>
  <c r="BF1132" i="1" s="1"/>
  <c r="BE1135" i="1"/>
  <c r="BE1134" i="1" s="1"/>
  <c r="BE1133" i="1" s="1"/>
  <c r="BE1132" i="1" s="1"/>
  <c r="BA1135" i="1"/>
  <c r="AZ1135" i="1"/>
  <c r="AZ1134" i="1" s="1"/>
  <c r="AZ1133" i="1" s="1"/>
  <c r="AZ1132" i="1" s="1"/>
  <c r="AY1135" i="1"/>
  <c r="AY1134" i="1" s="1"/>
  <c r="AY1133" i="1" s="1"/>
  <c r="AY1132" i="1" s="1"/>
  <c r="AU1135" i="1"/>
  <c r="AU1134" i="1" s="1"/>
  <c r="AU1133" i="1" s="1"/>
  <c r="AU1132" i="1" s="1"/>
  <c r="AT1135" i="1"/>
  <c r="AT1134" i="1" s="1"/>
  <c r="AT1133" i="1" s="1"/>
  <c r="AT1132" i="1" s="1"/>
  <c r="AS1135" i="1"/>
  <c r="AS1134" i="1" s="1"/>
  <c r="AS1133" i="1" s="1"/>
  <c r="AS1132" i="1" s="1"/>
  <c r="AO1135" i="1"/>
  <c r="AO1134" i="1" s="1"/>
  <c r="AO1133" i="1" s="1"/>
  <c r="AO1132" i="1" s="1"/>
  <c r="AN1135" i="1"/>
  <c r="AN1134" i="1" s="1"/>
  <c r="AN1133" i="1" s="1"/>
  <c r="AN1132" i="1" s="1"/>
  <c r="AM1135" i="1"/>
  <c r="AM1134" i="1" s="1"/>
  <c r="AM1133" i="1" s="1"/>
  <c r="AM1132" i="1" s="1"/>
  <c r="AI1135" i="1"/>
  <c r="AI1134" i="1" s="1"/>
  <c r="AI1133" i="1" s="1"/>
  <c r="AI1132" i="1" s="1"/>
  <c r="AH1135" i="1"/>
  <c r="AH1134" i="1" s="1"/>
  <c r="AH1133" i="1" s="1"/>
  <c r="AH1132" i="1" s="1"/>
  <c r="AG1135" i="1"/>
  <c r="AG1134" i="1" s="1"/>
  <c r="AG1133" i="1" s="1"/>
  <c r="AG1132" i="1" s="1"/>
  <c r="AC1135" i="1"/>
  <c r="AC1134" i="1" s="1"/>
  <c r="AC1133" i="1" s="1"/>
  <c r="AC1132" i="1" s="1"/>
  <c r="AB1135" i="1"/>
  <c r="AB1134" i="1" s="1"/>
  <c r="AB1133" i="1" s="1"/>
  <c r="AB1132" i="1" s="1"/>
  <c r="AA1135" i="1"/>
  <c r="AA1134" i="1" s="1"/>
  <c r="AA1133" i="1" s="1"/>
  <c r="AA1132" i="1" s="1"/>
  <c r="W1135" i="1"/>
  <c r="W1134" i="1" s="1"/>
  <c r="W1133" i="1" s="1"/>
  <c r="W1132" i="1" s="1"/>
  <c r="V1135" i="1"/>
  <c r="V1134" i="1" s="1"/>
  <c r="V1133" i="1" s="1"/>
  <c r="V1132" i="1" s="1"/>
  <c r="U1135" i="1"/>
  <c r="U1134" i="1" s="1"/>
  <c r="U1133" i="1" s="1"/>
  <c r="U1132" i="1" s="1"/>
  <c r="Q1135" i="1"/>
  <c r="Q1134" i="1" s="1"/>
  <c r="Q1133" i="1" s="1"/>
  <c r="Q1132" i="1" s="1"/>
  <c r="P1135" i="1"/>
  <c r="P1134" i="1" s="1"/>
  <c r="P1133" i="1" s="1"/>
  <c r="P1132" i="1" s="1"/>
  <c r="O1135" i="1"/>
  <c r="O1134" i="1" s="1"/>
  <c r="O1133" i="1" s="1"/>
  <c r="O1132" i="1" s="1"/>
  <c r="K1135" i="1"/>
  <c r="K1134" i="1" s="1"/>
  <c r="K1133" i="1" s="1"/>
  <c r="K1132" i="1" s="1"/>
  <c r="J1135" i="1"/>
  <c r="J1134" i="1" s="1"/>
  <c r="J1133" i="1" s="1"/>
  <c r="J1132" i="1" s="1"/>
  <c r="I1135" i="1"/>
  <c r="H1135" i="1"/>
  <c r="G1135" i="1"/>
  <c r="BA1134" i="1"/>
  <c r="BA1133" i="1" s="1"/>
  <c r="BA1132" i="1" s="1"/>
  <c r="I1134" i="1"/>
  <c r="I1133" i="1" s="1"/>
  <c r="I1132" i="1" s="1"/>
  <c r="BP1131" i="1"/>
  <c r="BU1131" i="1" s="1"/>
  <c r="BZ1131" i="1" s="1"/>
  <c r="BO1131" i="1"/>
  <c r="BT1131" i="1" s="1"/>
  <c r="BY1131" i="1" s="1"/>
  <c r="BN1131" i="1"/>
  <c r="BS1131" i="1" s="1"/>
  <c r="BX1131" i="1" s="1"/>
  <c r="CA1130" i="1"/>
  <c r="CA1129" i="1" s="1"/>
  <c r="BW1130" i="1"/>
  <c r="BW1129" i="1" s="1"/>
  <c r="BW1128" i="1" s="1"/>
  <c r="BV1130" i="1"/>
  <c r="BV1129" i="1" s="1"/>
  <c r="BV1128" i="1" s="1"/>
  <c r="BR1130" i="1"/>
  <c r="BR1129" i="1" s="1"/>
  <c r="BQ1130" i="1"/>
  <c r="BM1130" i="1"/>
  <c r="BP1130" i="1" s="1"/>
  <c r="BU1130" i="1" s="1"/>
  <c r="BZ1130" i="1" s="1"/>
  <c r="BL1130" i="1"/>
  <c r="BK1130" i="1"/>
  <c r="BN1130" i="1" s="1"/>
  <c r="BQ1129" i="1"/>
  <c r="CA1128" i="1"/>
  <c r="N1127" i="1"/>
  <c r="T1127" i="1" s="1"/>
  <c r="Z1127" i="1" s="1"/>
  <c r="AF1127" i="1" s="1"/>
  <c r="AL1127" i="1" s="1"/>
  <c r="AR1127" i="1" s="1"/>
  <c r="AX1127" i="1" s="1"/>
  <c r="BD1127" i="1" s="1"/>
  <c r="BJ1127" i="1" s="1"/>
  <c r="BP1127" i="1" s="1"/>
  <c r="BU1127" i="1" s="1"/>
  <c r="BZ1127" i="1" s="1"/>
  <c r="M1127" i="1"/>
  <c r="S1127" i="1" s="1"/>
  <c r="Y1127" i="1" s="1"/>
  <c r="AE1127" i="1" s="1"/>
  <c r="AK1127" i="1" s="1"/>
  <c r="AQ1127" i="1" s="1"/>
  <c r="AW1127" i="1" s="1"/>
  <c r="BC1127" i="1" s="1"/>
  <c r="BI1127" i="1" s="1"/>
  <c r="BO1127" i="1" s="1"/>
  <c r="BT1127" i="1" s="1"/>
  <c r="BY1127" i="1" s="1"/>
  <c r="F1127" i="1"/>
  <c r="CA1126" i="1"/>
  <c r="BW1126" i="1"/>
  <c r="BW1125" i="1" s="1"/>
  <c r="BW1124" i="1" s="1"/>
  <c r="BV1126" i="1"/>
  <c r="BR1126" i="1"/>
  <c r="BR1125" i="1" s="1"/>
  <c r="BQ1126" i="1"/>
  <c r="BM1126" i="1"/>
  <c r="BM1125" i="1" s="1"/>
  <c r="BM1124" i="1" s="1"/>
  <c r="BL1126" i="1"/>
  <c r="BL1125" i="1" s="1"/>
  <c r="BL1124" i="1" s="1"/>
  <c r="BK1126" i="1"/>
  <c r="BK1125" i="1" s="1"/>
  <c r="BK1124" i="1" s="1"/>
  <c r="BG1126" i="1"/>
  <c r="BG1125" i="1" s="1"/>
  <c r="BG1124" i="1" s="1"/>
  <c r="BF1126" i="1"/>
  <c r="BF1125" i="1" s="1"/>
  <c r="BF1124" i="1" s="1"/>
  <c r="BE1126" i="1"/>
  <c r="BE1125" i="1" s="1"/>
  <c r="BE1124" i="1" s="1"/>
  <c r="BA1126" i="1"/>
  <c r="BA1125" i="1" s="1"/>
  <c r="BA1124" i="1" s="1"/>
  <c r="AZ1126" i="1"/>
  <c r="AZ1125" i="1" s="1"/>
  <c r="AZ1124" i="1" s="1"/>
  <c r="AY1126" i="1"/>
  <c r="AY1125" i="1" s="1"/>
  <c r="AY1124" i="1" s="1"/>
  <c r="AU1126" i="1"/>
  <c r="AU1125" i="1" s="1"/>
  <c r="AU1124" i="1" s="1"/>
  <c r="AT1126" i="1"/>
  <c r="AT1125" i="1" s="1"/>
  <c r="AT1124" i="1" s="1"/>
  <c r="AS1126" i="1"/>
  <c r="AS1125" i="1" s="1"/>
  <c r="AS1124" i="1" s="1"/>
  <c r="AO1126" i="1"/>
  <c r="AO1125" i="1" s="1"/>
  <c r="AO1124" i="1" s="1"/>
  <c r="AN1126" i="1"/>
  <c r="AN1125" i="1" s="1"/>
  <c r="AN1124" i="1" s="1"/>
  <c r="AM1126" i="1"/>
  <c r="AI1126" i="1"/>
  <c r="AI1125" i="1" s="1"/>
  <c r="AI1124" i="1" s="1"/>
  <c r="AH1126" i="1"/>
  <c r="AH1125" i="1" s="1"/>
  <c r="AH1124" i="1" s="1"/>
  <c r="AG1126" i="1"/>
  <c r="AG1125" i="1" s="1"/>
  <c r="AG1124" i="1" s="1"/>
  <c r="AC1126" i="1"/>
  <c r="AC1125" i="1" s="1"/>
  <c r="AC1124" i="1" s="1"/>
  <c r="AB1126" i="1"/>
  <c r="AB1125" i="1" s="1"/>
  <c r="AB1124" i="1" s="1"/>
  <c r="AA1126" i="1"/>
  <c r="AA1125" i="1" s="1"/>
  <c r="AA1124" i="1" s="1"/>
  <c r="W1126" i="1"/>
  <c r="W1125" i="1" s="1"/>
  <c r="W1124" i="1" s="1"/>
  <c r="V1126" i="1"/>
  <c r="V1125" i="1" s="1"/>
  <c r="V1124" i="1" s="1"/>
  <c r="U1126" i="1"/>
  <c r="U1125" i="1" s="1"/>
  <c r="U1124" i="1" s="1"/>
  <c r="Q1126" i="1"/>
  <c r="Q1125" i="1" s="1"/>
  <c r="Q1124" i="1" s="1"/>
  <c r="P1126" i="1"/>
  <c r="P1125" i="1" s="1"/>
  <c r="P1124" i="1" s="1"/>
  <c r="O1126" i="1"/>
  <c r="O1125" i="1" s="1"/>
  <c r="O1124" i="1" s="1"/>
  <c r="K1126" i="1"/>
  <c r="K1125" i="1" s="1"/>
  <c r="K1124" i="1" s="1"/>
  <c r="J1126" i="1"/>
  <c r="J1125" i="1" s="1"/>
  <c r="J1124" i="1" s="1"/>
  <c r="I1126" i="1"/>
  <c r="I1125" i="1" s="1"/>
  <c r="I1124" i="1" s="1"/>
  <c r="H1126" i="1"/>
  <c r="G1126" i="1"/>
  <c r="CA1125" i="1"/>
  <c r="CA1124" i="1" s="1"/>
  <c r="BV1125" i="1"/>
  <c r="BV1124" i="1" s="1"/>
  <c r="AM1125" i="1"/>
  <c r="AM1124" i="1" s="1"/>
  <c r="N1123" i="1"/>
  <c r="T1123" i="1" s="1"/>
  <c r="Z1123" i="1" s="1"/>
  <c r="AF1123" i="1" s="1"/>
  <c r="AL1123" i="1" s="1"/>
  <c r="AR1123" i="1" s="1"/>
  <c r="AX1123" i="1" s="1"/>
  <c r="BD1123" i="1" s="1"/>
  <c r="BJ1123" i="1" s="1"/>
  <c r="BP1123" i="1" s="1"/>
  <c r="BU1123" i="1" s="1"/>
  <c r="BZ1123" i="1" s="1"/>
  <c r="M1123" i="1"/>
  <c r="S1123" i="1" s="1"/>
  <c r="Y1123" i="1" s="1"/>
  <c r="AE1123" i="1" s="1"/>
  <c r="AK1123" i="1" s="1"/>
  <c r="AQ1123" i="1" s="1"/>
  <c r="AW1123" i="1" s="1"/>
  <c r="BC1123" i="1" s="1"/>
  <c r="BI1123" i="1" s="1"/>
  <c r="BO1123" i="1" s="1"/>
  <c r="BT1123" i="1" s="1"/>
  <c r="BY1123" i="1" s="1"/>
  <c r="L1123" i="1"/>
  <c r="R1123" i="1" s="1"/>
  <c r="X1123" i="1" s="1"/>
  <c r="AD1123" i="1" s="1"/>
  <c r="AJ1123" i="1" s="1"/>
  <c r="AP1123" i="1" s="1"/>
  <c r="AV1123" i="1" s="1"/>
  <c r="BB1123" i="1" s="1"/>
  <c r="BH1123" i="1" s="1"/>
  <c r="BN1123" i="1" s="1"/>
  <c r="BS1123" i="1" s="1"/>
  <c r="BX1123" i="1" s="1"/>
  <c r="CA1122" i="1"/>
  <c r="CA1121" i="1" s="1"/>
  <c r="CA1120" i="1" s="1"/>
  <c r="BW1122" i="1"/>
  <c r="BW1121" i="1" s="1"/>
  <c r="BW1120" i="1" s="1"/>
  <c r="BV1122" i="1"/>
  <c r="BV1121" i="1" s="1"/>
  <c r="BR1122" i="1"/>
  <c r="BQ1122" i="1"/>
  <c r="BQ1121" i="1" s="1"/>
  <c r="BM1122" i="1"/>
  <c r="BM1121" i="1" s="1"/>
  <c r="BM1120" i="1" s="1"/>
  <c r="BL1122" i="1"/>
  <c r="BL1121" i="1" s="1"/>
  <c r="BL1120" i="1" s="1"/>
  <c r="BK1122" i="1"/>
  <c r="BK1121" i="1" s="1"/>
  <c r="BK1120" i="1" s="1"/>
  <c r="BG1122" i="1"/>
  <c r="BG1121" i="1" s="1"/>
  <c r="BG1120" i="1" s="1"/>
  <c r="BF1122" i="1"/>
  <c r="BF1121" i="1" s="1"/>
  <c r="BF1120" i="1" s="1"/>
  <c r="BE1122" i="1"/>
  <c r="BA1122" i="1"/>
  <c r="BA1121" i="1" s="1"/>
  <c r="BA1120" i="1" s="1"/>
  <c r="AZ1122" i="1"/>
  <c r="AZ1121" i="1" s="1"/>
  <c r="AZ1120" i="1" s="1"/>
  <c r="AY1122" i="1"/>
  <c r="AY1121" i="1" s="1"/>
  <c r="AY1120" i="1" s="1"/>
  <c r="AU1122" i="1"/>
  <c r="AU1121" i="1" s="1"/>
  <c r="AU1120" i="1" s="1"/>
  <c r="AT1122" i="1"/>
  <c r="AT1121" i="1" s="1"/>
  <c r="AT1120" i="1" s="1"/>
  <c r="AS1122" i="1"/>
  <c r="AS1121" i="1" s="1"/>
  <c r="AS1120" i="1" s="1"/>
  <c r="AO1122" i="1"/>
  <c r="AO1121" i="1" s="1"/>
  <c r="AO1120" i="1" s="1"/>
  <c r="AN1122" i="1"/>
  <c r="AN1121" i="1" s="1"/>
  <c r="AN1120" i="1" s="1"/>
  <c r="AM1122" i="1"/>
  <c r="AM1121" i="1" s="1"/>
  <c r="AI1122" i="1"/>
  <c r="AI1121" i="1" s="1"/>
  <c r="AI1120" i="1" s="1"/>
  <c r="AH1122" i="1"/>
  <c r="AH1121" i="1" s="1"/>
  <c r="AH1120" i="1" s="1"/>
  <c r="AG1122" i="1"/>
  <c r="AG1121" i="1" s="1"/>
  <c r="AG1120" i="1" s="1"/>
  <c r="AC1122" i="1"/>
  <c r="AC1121" i="1" s="1"/>
  <c r="AC1120" i="1" s="1"/>
  <c r="AB1122" i="1"/>
  <c r="AB1121" i="1" s="1"/>
  <c r="AB1120" i="1" s="1"/>
  <c r="AA1122" i="1"/>
  <c r="AA1121" i="1" s="1"/>
  <c r="AA1120" i="1" s="1"/>
  <c r="W1122" i="1"/>
  <c r="W1121" i="1" s="1"/>
  <c r="W1120" i="1" s="1"/>
  <c r="V1122" i="1"/>
  <c r="V1121" i="1" s="1"/>
  <c r="V1120" i="1" s="1"/>
  <c r="U1122" i="1"/>
  <c r="U1121" i="1" s="1"/>
  <c r="U1120" i="1" s="1"/>
  <c r="Q1122" i="1"/>
  <c r="Q1121" i="1" s="1"/>
  <c r="Q1120" i="1" s="1"/>
  <c r="P1122" i="1"/>
  <c r="P1121" i="1" s="1"/>
  <c r="P1120" i="1" s="1"/>
  <c r="O1122" i="1"/>
  <c r="O1121" i="1" s="1"/>
  <c r="O1120" i="1" s="1"/>
  <c r="K1122" i="1"/>
  <c r="K1121" i="1" s="1"/>
  <c r="J1122" i="1"/>
  <c r="J1121" i="1" s="1"/>
  <c r="J1120" i="1" s="1"/>
  <c r="I1122" i="1"/>
  <c r="I1121" i="1" s="1"/>
  <c r="I1120" i="1" s="1"/>
  <c r="H1122" i="1"/>
  <c r="H1121" i="1" s="1"/>
  <c r="G1122" i="1"/>
  <c r="F1122" i="1"/>
  <c r="BE1121" i="1"/>
  <c r="BE1120" i="1" s="1"/>
  <c r="BV1120" i="1"/>
  <c r="AM1120" i="1"/>
  <c r="K1120" i="1"/>
  <c r="S1119" i="1"/>
  <c r="Y1119" i="1" s="1"/>
  <c r="AE1119" i="1" s="1"/>
  <c r="AK1119" i="1" s="1"/>
  <c r="AQ1119" i="1" s="1"/>
  <c r="AW1119" i="1" s="1"/>
  <c r="BC1119" i="1" s="1"/>
  <c r="BI1119" i="1" s="1"/>
  <c r="BO1119" i="1" s="1"/>
  <c r="BT1119" i="1" s="1"/>
  <c r="BY1119" i="1" s="1"/>
  <c r="N1119" i="1"/>
  <c r="T1119" i="1" s="1"/>
  <c r="Z1119" i="1" s="1"/>
  <c r="AF1119" i="1" s="1"/>
  <c r="AL1119" i="1" s="1"/>
  <c r="AR1119" i="1" s="1"/>
  <c r="AX1119" i="1" s="1"/>
  <c r="BD1119" i="1" s="1"/>
  <c r="BJ1119" i="1" s="1"/>
  <c r="BP1119" i="1" s="1"/>
  <c r="BU1119" i="1" s="1"/>
  <c r="BZ1119" i="1" s="1"/>
  <c r="M1119" i="1"/>
  <c r="L1119" i="1"/>
  <c r="R1119" i="1" s="1"/>
  <c r="X1119" i="1" s="1"/>
  <c r="AD1119" i="1" s="1"/>
  <c r="AJ1119" i="1" s="1"/>
  <c r="AP1119" i="1" s="1"/>
  <c r="AV1119" i="1" s="1"/>
  <c r="BB1119" i="1" s="1"/>
  <c r="BH1119" i="1" s="1"/>
  <c r="BN1119" i="1" s="1"/>
  <c r="BS1119" i="1" s="1"/>
  <c r="BX1119" i="1" s="1"/>
  <c r="N1118" i="1"/>
  <c r="T1118" i="1" s="1"/>
  <c r="Z1118" i="1" s="1"/>
  <c r="AF1118" i="1" s="1"/>
  <c r="AL1118" i="1" s="1"/>
  <c r="AR1118" i="1" s="1"/>
  <c r="AX1118" i="1" s="1"/>
  <c r="BD1118" i="1" s="1"/>
  <c r="BJ1118" i="1" s="1"/>
  <c r="BP1118" i="1" s="1"/>
  <c r="BU1118" i="1" s="1"/>
  <c r="BZ1118" i="1" s="1"/>
  <c r="M1118" i="1"/>
  <c r="S1118" i="1" s="1"/>
  <c r="Y1118" i="1" s="1"/>
  <c r="AE1118" i="1" s="1"/>
  <c r="AK1118" i="1" s="1"/>
  <c r="AQ1118" i="1" s="1"/>
  <c r="AW1118" i="1" s="1"/>
  <c r="BC1118" i="1" s="1"/>
  <c r="BI1118" i="1" s="1"/>
  <c r="BO1118" i="1" s="1"/>
  <c r="BT1118" i="1" s="1"/>
  <c r="BY1118" i="1" s="1"/>
  <c r="L1118" i="1"/>
  <c r="R1118" i="1" s="1"/>
  <c r="X1118" i="1" s="1"/>
  <c r="AD1118" i="1" s="1"/>
  <c r="AJ1118" i="1" s="1"/>
  <c r="AP1118" i="1" s="1"/>
  <c r="AV1118" i="1" s="1"/>
  <c r="BB1118" i="1" s="1"/>
  <c r="BH1118" i="1" s="1"/>
  <c r="BN1118" i="1" s="1"/>
  <c r="BS1118" i="1" s="1"/>
  <c r="BX1118" i="1" s="1"/>
  <c r="N1117" i="1"/>
  <c r="T1117" i="1" s="1"/>
  <c r="Z1117" i="1" s="1"/>
  <c r="AF1117" i="1" s="1"/>
  <c r="AL1117" i="1" s="1"/>
  <c r="AR1117" i="1" s="1"/>
  <c r="AX1117" i="1" s="1"/>
  <c r="BD1117" i="1" s="1"/>
  <c r="BJ1117" i="1" s="1"/>
  <c r="BP1117" i="1" s="1"/>
  <c r="BU1117" i="1" s="1"/>
  <c r="BZ1117" i="1" s="1"/>
  <c r="M1117" i="1"/>
  <c r="S1117" i="1" s="1"/>
  <c r="Y1117" i="1" s="1"/>
  <c r="AE1117" i="1" s="1"/>
  <c r="AK1117" i="1" s="1"/>
  <c r="AQ1117" i="1" s="1"/>
  <c r="AW1117" i="1" s="1"/>
  <c r="BC1117" i="1" s="1"/>
  <c r="BI1117" i="1" s="1"/>
  <c r="BO1117" i="1" s="1"/>
  <c r="BT1117" i="1" s="1"/>
  <c r="BY1117" i="1" s="1"/>
  <c r="L1117" i="1"/>
  <c r="R1117" i="1" s="1"/>
  <c r="X1117" i="1" s="1"/>
  <c r="AD1117" i="1" s="1"/>
  <c r="AJ1117" i="1" s="1"/>
  <c r="AP1117" i="1" s="1"/>
  <c r="AV1117" i="1" s="1"/>
  <c r="BB1117" i="1" s="1"/>
  <c r="BH1117" i="1" s="1"/>
  <c r="BN1117" i="1" s="1"/>
  <c r="BS1117" i="1" s="1"/>
  <c r="BX1117" i="1" s="1"/>
  <c r="CA1116" i="1"/>
  <c r="CA1115" i="1" s="1"/>
  <c r="CA1114" i="1" s="1"/>
  <c r="BW1116" i="1"/>
  <c r="BV1116" i="1"/>
  <c r="BV1115" i="1" s="1"/>
  <c r="BV1114" i="1" s="1"/>
  <c r="BR1116" i="1"/>
  <c r="BR1115" i="1" s="1"/>
  <c r="BQ1116" i="1"/>
  <c r="BQ1115" i="1" s="1"/>
  <c r="BQ1114" i="1" s="1"/>
  <c r="BM1116" i="1"/>
  <c r="BM1115" i="1" s="1"/>
  <c r="BM1114" i="1" s="1"/>
  <c r="BL1116" i="1"/>
  <c r="BL1115" i="1" s="1"/>
  <c r="BL1114" i="1" s="1"/>
  <c r="BK1116" i="1"/>
  <c r="BK1115" i="1" s="1"/>
  <c r="BK1114" i="1" s="1"/>
  <c r="BG1116" i="1"/>
  <c r="BG1115" i="1" s="1"/>
  <c r="BG1114" i="1" s="1"/>
  <c r="BF1116" i="1"/>
  <c r="BF1115" i="1" s="1"/>
  <c r="BF1114" i="1" s="1"/>
  <c r="BE1116" i="1"/>
  <c r="BE1115" i="1" s="1"/>
  <c r="BE1114" i="1" s="1"/>
  <c r="BA1116" i="1"/>
  <c r="BA1115" i="1" s="1"/>
  <c r="BA1114" i="1" s="1"/>
  <c r="AZ1116" i="1"/>
  <c r="AZ1115" i="1" s="1"/>
  <c r="AZ1114" i="1" s="1"/>
  <c r="AY1116" i="1"/>
  <c r="AY1115" i="1" s="1"/>
  <c r="AY1114" i="1" s="1"/>
  <c r="AU1116" i="1"/>
  <c r="AU1115" i="1" s="1"/>
  <c r="AU1114" i="1" s="1"/>
  <c r="AT1116" i="1"/>
  <c r="AT1115" i="1" s="1"/>
  <c r="AT1114" i="1" s="1"/>
  <c r="AS1116" i="1"/>
  <c r="AS1115" i="1" s="1"/>
  <c r="AS1114" i="1" s="1"/>
  <c r="AO1116" i="1"/>
  <c r="AO1115" i="1" s="1"/>
  <c r="AO1114" i="1" s="1"/>
  <c r="AN1116" i="1"/>
  <c r="AN1115" i="1" s="1"/>
  <c r="AM1116" i="1"/>
  <c r="AM1115" i="1" s="1"/>
  <c r="AM1114" i="1" s="1"/>
  <c r="AI1116" i="1"/>
  <c r="AI1115" i="1" s="1"/>
  <c r="AI1114" i="1" s="1"/>
  <c r="AH1116" i="1"/>
  <c r="AG1116" i="1"/>
  <c r="AG1115" i="1" s="1"/>
  <c r="AG1114" i="1" s="1"/>
  <c r="AC1116" i="1"/>
  <c r="AC1115" i="1" s="1"/>
  <c r="AB1116" i="1"/>
  <c r="AB1115" i="1" s="1"/>
  <c r="AB1114" i="1" s="1"/>
  <c r="AA1116" i="1"/>
  <c r="AA1115" i="1" s="1"/>
  <c r="AA1114" i="1" s="1"/>
  <c r="W1116" i="1"/>
  <c r="W1115" i="1" s="1"/>
  <c r="W1114" i="1" s="1"/>
  <c r="V1116" i="1"/>
  <c r="U1116" i="1"/>
  <c r="U1115" i="1" s="1"/>
  <c r="U1114" i="1" s="1"/>
  <c r="Q1116" i="1"/>
  <c r="Q1115" i="1" s="1"/>
  <c r="Q1114" i="1" s="1"/>
  <c r="P1116" i="1"/>
  <c r="P1115" i="1" s="1"/>
  <c r="P1114" i="1" s="1"/>
  <c r="O1116" i="1"/>
  <c r="O1115" i="1" s="1"/>
  <c r="O1114" i="1" s="1"/>
  <c r="K1116" i="1"/>
  <c r="K1115" i="1" s="1"/>
  <c r="K1114" i="1" s="1"/>
  <c r="J1116" i="1"/>
  <c r="J1115" i="1" s="1"/>
  <c r="J1114" i="1" s="1"/>
  <c r="I1116" i="1"/>
  <c r="H1116" i="1"/>
  <c r="G1116" i="1"/>
  <c r="G1115" i="1" s="1"/>
  <c r="F1116" i="1"/>
  <c r="BW1115" i="1"/>
  <c r="BW1114" i="1" s="1"/>
  <c r="AH1115" i="1"/>
  <c r="AH1114" i="1" s="1"/>
  <c r="V1115" i="1"/>
  <c r="V1114" i="1" s="1"/>
  <c r="F1115" i="1"/>
  <c r="AN1114" i="1"/>
  <c r="AC1114" i="1"/>
  <c r="BD1112" i="1"/>
  <c r="BJ1112" i="1" s="1"/>
  <c r="BP1112" i="1" s="1"/>
  <c r="BU1112" i="1" s="1"/>
  <c r="BZ1112" i="1" s="1"/>
  <c r="BC1112" i="1"/>
  <c r="BI1112" i="1" s="1"/>
  <c r="BO1112" i="1" s="1"/>
  <c r="BT1112" i="1" s="1"/>
  <c r="BY1112" i="1" s="1"/>
  <c r="BB1112" i="1"/>
  <c r="BH1112" i="1" s="1"/>
  <c r="BN1112" i="1" s="1"/>
  <c r="BS1112" i="1" s="1"/>
  <c r="BX1112" i="1" s="1"/>
  <c r="CA1111" i="1"/>
  <c r="BW1111" i="1"/>
  <c r="BW1110" i="1" s="1"/>
  <c r="BW1109" i="1" s="1"/>
  <c r="BV1111" i="1"/>
  <c r="BV1110" i="1" s="1"/>
  <c r="BV1109" i="1" s="1"/>
  <c r="BR1111" i="1"/>
  <c r="BR1110" i="1" s="1"/>
  <c r="BR1109" i="1" s="1"/>
  <c r="BQ1111" i="1"/>
  <c r="BQ1110" i="1" s="1"/>
  <c r="BQ1109" i="1" s="1"/>
  <c r="BM1111" i="1"/>
  <c r="BM1110" i="1" s="1"/>
  <c r="BL1111" i="1"/>
  <c r="BL1110" i="1" s="1"/>
  <c r="BL1109" i="1" s="1"/>
  <c r="BK1111" i="1"/>
  <c r="BK1110" i="1" s="1"/>
  <c r="BK1109" i="1" s="1"/>
  <c r="BG1111" i="1"/>
  <c r="BG1110" i="1" s="1"/>
  <c r="BG1109" i="1" s="1"/>
  <c r="BF1111" i="1"/>
  <c r="BF1110" i="1" s="1"/>
  <c r="BF1109" i="1" s="1"/>
  <c r="BE1111" i="1"/>
  <c r="BB1111" i="1"/>
  <c r="BH1111" i="1" s="1"/>
  <c r="BA1111" i="1"/>
  <c r="BD1111" i="1" s="1"/>
  <c r="BJ1111" i="1" s="1"/>
  <c r="AZ1111" i="1"/>
  <c r="BC1111" i="1" s="1"/>
  <c r="BI1111" i="1" s="1"/>
  <c r="AY1111" i="1"/>
  <c r="AY1110" i="1" s="1"/>
  <c r="CA1110" i="1"/>
  <c r="CA1109" i="1" s="1"/>
  <c r="BE1110" i="1"/>
  <c r="BE1109" i="1" s="1"/>
  <c r="BA1110" i="1"/>
  <c r="BD1110" i="1" s="1"/>
  <c r="BM1109" i="1"/>
  <c r="BD1108" i="1"/>
  <c r="BJ1108" i="1" s="1"/>
  <c r="BP1108" i="1" s="1"/>
  <c r="BU1108" i="1" s="1"/>
  <c r="BZ1108" i="1" s="1"/>
  <c r="BC1108" i="1"/>
  <c r="BI1108" i="1" s="1"/>
  <c r="BO1108" i="1" s="1"/>
  <c r="BT1108" i="1" s="1"/>
  <c r="BY1108" i="1" s="1"/>
  <c r="BB1108" i="1"/>
  <c r="BH1108" i="1" s="1"/>
  <c r="BN1108" i="1" s="1"/>
  <c r="BS1108" i="1" s="1"/>
  <c r="BX1108" i="1" s="1"/>
  <c r="CA1107" i="1"/>
  <c r="CA1106" i="1" s="1"/>
  <c r="CA1105" i="1" s="1"/>
  <c r="BW1107" i="1"/>
  <c r="BW1106" i="1" s="1"/>
  <c r="BW1105" i="1" s="1"/>
  <c r="BV1107" i="1"/>
  <c r="BV1106" i="1" s="1"/>
  <c r="BV1105" i="1" s="1"/>
  <c r="BR1107" i="1"/>
  <c r="BQ1107" i="1"/>
  <c r="BM1107" i="1"/>
  <c r="BM1106" i="1" s="1"/>
  <c r="BM1105" i="1" s="1"/>
  <c r="BL1107" i="1"/>
  <c r="BL1106" i="1" s="1"/>
  <c r="BL1105" i="1" s="1"/>
  <c r="BK1107" i="1"/>
  <c r="BK1106" i="1" s="1"/>
  <c r="BG1107" i="1"/>
  <c r="BG1106" i="1" s="1"/>
  <c r="BG1105" i="1" s="1"/>
  <c r="BF1107" i="1"/>
  <c r="BF1106" i="1" s="1"/>
  <c r="BF1105" i="1" s="1"/>
  <c r="BE1107" i="1"/>
  <c r="BE1106" i="1" s="1"/>
  <c r="BE1105" i="1" s="1"/>
  <c r="BA1107" i="1"/>
  <c r="BA1106" i="1" s="1"/>
  <c r="AZ1107" i="1"/>
  <c r="AY1107" i="1"/>
  <c r="AY1106" i="1" s="1"/>
  <c r="BB1106" i="1" s="1"/>
  <c r="BR1106" i="1"/>
  <c r="BK1105" i="1"/>
  <c r="AN1104" i="1"/>
  <c r="AN1103" i="1" s="1"/>
  <c r="N1104" i="1"/>
  <c r="T1104" i="1" s="1"/>
  <c r="Z1104" i="1" s="1"/>
  <c r="AF1104" i="1" s="1"/>
  <c r="AL1104" i="1" s="1"/>
  <c r="AR1104" i="1" s="1"/>
  <c r="AX1104" i="1" s="1"/>
  <c r="BD1104" i="1" s="1"/>
  <c r="BJ1104" i="1" s="1"/>
  <c r="BP1104" i="1" s="1"/>
  <c r="BU1104" i="1" s="1"/>
  <c r="BZ1104" i="1" s="1"/>
  <c r="M1104" i="1"/>
  <c r="S1104" i="1" s="1"/>
  <c r="Y1104" i="1" s="1"/>
  <c r="AE1104" i="1" s="1"/>
  <c r="AK1104" i="1" s="1"/>
  <c r="L1104" i="1"/>
  <c r="R1104" i="1" s="1"/>
  <c r="X1104" i="1" s="1"/>
  <c r="AD1104" i="1" s="1"/>
  <c r="AJ1104" i="1" s="1"/>
  <c r="AP1104" i="1" s="1"/>
  <c r="AV1104" i="1" s="1"/>
  <c r="BB1104" i="1" s="1"/>
  <c r="BH1104" i="1" s="1"/>
  <c r="BN1104" i="1" s="1"/>
  <c r="BS1104" i="1" s="1"/>
  <c r="BX1104" i="1" s="1"/>
  <c r="CA1103" i="1"/>
  <c r="CA1102" i="1" s="1"/>
  <c r="CA1101" i="1" s="1"/>
  <c r="BW1103" i="1"/>
  <c r="BV1103" i="1"/>
  <c r="BV1102" i="1" s="1"/>
  <c r="BV1101" i="1" s="1"/>
  <c r="BR1103" i="1"/>
  <c r="BR1102" i="1" s="1"/>
  <c r="BR1101" i="1" s="1"/>
  <c r="BQ1103" i="1"/>
  <c r="BM1103" i="1"/>
  <c r="BM1102" i="1" s="1"/>
  <c r="BM1101" i="1" s="1"/>
  <c r="BL1103" i="1"/>
  <c r="BL1102" i="1" s="1"/>
  <c r="BL1101" i="1" s="1"/>
  <c r="BK1103" i="1"/>
  <c r="BG1103" i="1"/>
  <c r="BG1102" i="1" s="1"/>
  <c r="BG1101" i="1" s="1"/>
  <c r="BF1103" i="1"/>
  <c r="BF1102" i="1" s="1"/>
  <c r="BF1101" i="1" s="1"/>
  <c r="BE1103" i="1"/>
  <c r="BE1102" i="1" s="1"/>
  <c r="BE1101" i="1" s="1"/>
  <c r="BA1103" i="1"/>
  <c r="BA1102" i="1" s="1"/>
  <c r="AZ1103" i="1"/>
  <c r="AZ1102" i="1" s="1"/>
  <c r="AZ1101" i="1" s="1"/>
  <c r="AY1103" i="1"/>
  <c r="AY1102" i="1" s="1"/>
  <c r="AY1101" i="1" s="1"/>
  <c r="AU1103" i="1"/>
  <c r="AU1102" i="1" s="1"/>
  <c r="AU1101" i="1" s="1"/>
  <c r="AT1103" i="1"/>
  <c r="AT1102" i="1" s="1"/>
  <c r="AT1101" i="1" s="1"/>
  <c r="AS1103" i="1"/>
  <c r="AS1102" i="1" s="1"/>
  <c r="AS1101" i="1" s="1"/>
  <c r="AO1103" i="1"/>
  <c r="AO1102" i="1" s="1"/>
  <c r="AO1101" i="1" s="1"/>
  <c r="AM1103" i="1"/>
  <c r="AM1102" i="1" s="1"/>
  <c r="AM1101" i="1" s="1"/>
  <c r="AI1103" i="1"/>
  <c r="AI1102" i="1" s="1"/>
  <c r="AI1101" i="1" s="1"/>
  <c r="AH1103" i="1"/>
  <c r="AG1103" i="1"/>
  <c r="AG1102" i="1" s="1"/>
  <c r="AG1101" i="1" s="1"/>
  <c r="AC1103" i="1"/>
  <c r="AC1102" i="1" s="1"/>
  <c r="AC1101" i="1" s="1"/>
  <c r="AB1103" i="1"/>
  <c r="AB1102" i="1" s="1"/>
  <c r="AB1101" i="1" s="1"/>
  <c r="AA1103" i="1"/>
  <c r="AA1102" i="1" s="1"/>
  <c r="AA1101" i="1" s="1"/>
  <c r="W1103" i="1"/>
  <c r="W1102" i="1" s="1"/>
  <c r="W1101" i="1" s="1"/>
  <c r="V1103" i="1"/>
  <c r="V1102" i="1" s="1"/>
  <c r="V1101" i="1" s="1"/>
  <c r="U1103" i="1"/>
  <c r="U1102" i="1" s="1"/>
  <c r="U1101" i="1" s="1"/>
  <c r="Q1103" i="1"/>
  <c r="Q1102" i="1" s="1"/>
  <c r="P1103" i="1"/>
  <c r="P1102" i="1" s="1"/>
  <c r="P1101" i="1" s="1"/>
  <c r="O1103" i="1"/>
  <c r="O1102" i="1" s="1"/>
  <c r="O1101" i="1" s="1"/>
  <c r="K1103" i="1"/>
  <c r="J1103" i="1"/>
  <c r="I1103" i="1"/>
  <c r="I1102" i="1" s="1"/>
  <c r="I1101" i="1" s="1"/>
  <c r="H1103" i="1"/>
  <c r="G1103" i="1"/>
  <c r="G1102" i="1" s="1"/>
  <c r="F1103" i="1"/>
  <c r="F1102" i="1" s="1"/>
  <c r="BW1102" i="1"/>
  <c r="BW1101" i="1" s="1"/>
  <c r="BK1102" i="1"/>
  <c r="BK1101" i="1" s="1"/>
  <c r="AN1102" i="1"/>
  <c r="AN1101" i="1" s="1"/>
  <c r="AH1102" i="1"/>
  <c r="AH1101" i="1" s="1"/>
  <c r="K1102" i="1"/>
  <c r="K1101" i="1" s="1"/>
  <c r="H1102" i="1"/>
  <c r="BA1101" i="1"/>
  <c r="Q1101" i="1"/>
  <c r="BD1100" i="1"/>
  <c r="BJ1100" i="1" s="1"/>
  <c r="BP1100" i="1" s="1"/>
  <c r="BU1100" i="1" s="1"/>
  <c r="BZ1100" i="1" s="1"/>
  <c r="BC1100" i="1"/>
  <c r="BI1100" i="1" s="1"/>
  <c r="BO1100" i="1" s="1"/>
  <c r="BT1100" i="1" s="1"/>
  <c r="BY1100" i="1" s="1"/>
  <c r="BB1100" i="1"/>
  <c r="BH1100" i="1" s="1"/>
  <c r="BN1100" i="1" s="1"/>
  <c r="BS1100" i="1" s="1"/>
  <c r="BX1100" i="1" s="1"/>
  <c r="CA1099" i="1"/>
  <c r="CA1098" i="1" s="1"/>
  <c r="CA1097" i="1" s="1"/>
  <c r="BW1099" i="1"/>
  <c r="BW1098" i="1" s="1"/>
  <c r="BW1097" i="1" s="1"/>
  <c r="BV1099" i="1"/>
  <c r="BR1099" i="1"/>
  <c r="BR1098" i="1" s="1"/>
  <c r="BQ1099" i="1"/>
  <c r="BQ1098" i="1" s="1"/>
  <c r="BQ1097" i="1" s="1"/>
  <c r="BM1099" i="1"/>
  <c r="BM1098" i="1" s="1"/>
  <c r="BM1097" i="1" s="1"/>
  <c r="BL1099" i="1"/>
  <c r="BL1098" i="1" s="1"/>
  <c r="BL1097" i="1" s="1"/>
  <c r="BK1099" i="1"/>
  <c r="BK1098" i="1" s="1"/>
  <c r="BK1097" i="1" s="1"/>
  <c r="BG1099" i="1"/>
  <c r="BG1098" i="1" s="1"/>
  <c r="BG1097" i="1" s="1"/>
  <c r="BF1099" i="1"/>
  <c r="BF1098" i="1" s="1"/>
  <c r="BF1097" i="1" s="1"/>
  <c r="BE1099" i="1"/>
  <c r="BE1098" i="1" s="1"/>
  <c r="BE1097" i="1" s="1"/>
  <c r="BA1099" i="1"/>
  <c r="AZ1099" i="1"/>
  <c r="BC1099" i="1" s="1"/>
  <c r="BI1099" i="1" s="1"/>
  <c r="AY1099" i="1"/>
  <c r="BV1098" i="1"/>
  <c r="BV1097" i="1" s="1"/>
  <c r="N1096" i="1"/>
  <c r="T1096" i="1" s="1"/>
  <c r="Z1096" i="1" s="1"/>
  <c r="AF1096" i="1" s="1"/>
  <c r="AL1096" i="1" s="1"/>
  <c r="AR1096" i="1" s="1"/>
  <c r="AX1096" i="1" s="1"/>
  <c r="BD1096" i="1" s="1"/>
  <c r="BJ1096" i="1" s="1"/>
  <c r="BP1096" i="1" s="1"/>
  <c r="BU1096" i="1" s="1"/>
  <c r="BZ1096" i="1" s="1"/>
  <c r="M1096" i="1"/>
  <c r="S1096" i="1" s="1"/>
  <c r="Y1096" i="1" s="1"/>
  <c r="AE1096" i="1" s="1"/>
  <c r="AK1096" i="1" s="1"/>
  <c r="AQ1096" i="1" s="1"/>
  <c r="AW1096" i="1" s="1"/>
  <c r="BC1096" i="1" s="1"/>
  <c r="BI1096" i="1" s="1"/>
  <c r="BO1096" i="1" s="1"/>
  <c r="BT1096" i="1" s="1"/>
  <c r="BY1096" i="1" s="1"/>
  <c r="L1096" i="1"/>
  <c r="R1096" i="1" s="1"/>
  <c r="X1096" i="1" s="1"/>
  <c r="AD1096" i="1" s="1"/>
  <c r="AJ1096" i="1" s="1"/>
  <c r="AP1096" i="1" s="1"/>
  <c r="AV1096" i="1" s="1"/>
  <c r="BB1096" i="1" s="1"/>
  <c r="BH1096" i="1" s="1"/>
  <c r="BN1096" i="1" s="1"/>
  <c r="BS1096" i="1" s="1"/>
  <c r="BX1096" i="1" s="1"/>
  <c r="N1095" i="1"/>
  <c r="T1095" i="1" s="1"/>
  <c r="Z1095" i="1" s="1"/>
  <c r="AF1095" i="1" s="1"/>
  <c r="AL1095" i="1" s="1"/>
  <c r="AR1095" i="1" s="1"/>
  <c r="AX1095" i="1" s="1"/>
  <c r="BD1095" i="1" s="1"/>
  <c r="BJ1095" i="1" s="1"/>
  <c r="BP1095" i="1" s="1"/>
  <c r="BU1095" i="1" s="1"/>
  <c r="BZ1095" i="1" s="1"/>
  <c r="M1095" i="1"/>
  <c r="S1095" i="1" s="1"/>
  <c r="Y1095" i="1" s="1"/>
  <c r="AE1095" i="1" s="1"/>
  <c r="AK1095" i="1" s="1"/>
  <c r="AQ1095" i="1" s="1"/>
  <c r="AW1095" i="1" s="1"/>
  <c r="BC1095" i="1" s="1"/>
  <c r="BI1095" i="1" s="1"/>
  <c r="BO1095" i="1" s="1"/>
  <c r="BT1095" i="1" s="1"/>
  <c r="BY1095" i="1" s="1"/>
  <c r="L1095" i="1"/>
  <c r="R1095" i="1" s="1"/>
  <c r="X1095" i="1" s="1"/>
  <c r="AD1095" i="1" s="1"/>
  <c r="AJ1095" i="1" s="1"/>
  <c r="AP1095" i="1" s="1"/>
  <c r="AV1095" i="1" s="1"/>
  <c r="BB1095" i="1" s="1"/>
  <c r="BH1095" i="1" s="1"/>
  <c r="BN1095" i="1" s="1"/>
  <c r="BS1095" i="1" s="1"/>
  <c r="BX1095" i="1" s="1"/>
  <c r="CA1094" i="1"/>
  <c r="BW1094" i="1"/>
  <c r="BV1094" i="1"/>
  <c r="BR1094" i="1"/>
  <c r="BQ1094" i="1"/>
  <c r="BM1094" i="1"/>
  <c r="BL1094" i="1"/>
  <c r="BK1094" i="1"/>
  <c r="BG1094" i="1"/>
  <c r="BF1094" i="1"/>
  <c r="BE1094" i="1"/>
  <c r="BA1094" i="1"/>
  <c r="AZ1094" i="1"/>
  <c r="AY1094" i="1"/>
  <c r="AU1094" i="1"/>
  <c r="AT1094" i="1"/>
  <c r="AS1094" i="1"/>
  <c r="AO1094" i="1"/>
  <c r="AN1094" i="1"/>
  <c r="AM1094" i="1"/>
  <c r="AI1094" i="1"/>
  <c r="AH1094" i="1"/>
  <c r="AG1094" i="1"/>
  <c r="AC1094" i="1"/>
  <c r="AB1094" i="1"/>
  <c r="AA1094" i="1"/>
  <c r="W1094" i="1"/>
  <c r="V1094" i="1"/>
  <c r="U1094" i="1"/>
  <c r="Q1094" i="1"/>
  <c r="P1094" i="1"/>
  <c r="O1094" i="1"/>
  <c r="K1094" i="1"/>
  <c r="J1094" i="1"/>
  <c r="I1094" i="1"/>
  <c r="H1094" i="1"/>
  <c r="G1094" i="1"/>
  <c r="F1094" i="1"/>
  <c r="N1093" i="1"/>
  <c r="T1093" i="1" s="1"/>
  <c r="Z1093" i="1" s="1"/>
  <c r="AF1093" i="1" s="1"/>
  <c r="AL1093" i="1" s="1"/>
  <c r="AR1093" i="1" s="1"/>
  <c r="AX1093" i="1" s="1"/>
  <c r="BD1093" i="1" s="1"/>
  <c r="BJ1093" i="1" s="1"/>
  <c r="BP1093" i="1" s="1"/>
  <c r="BU1093" i="1" s="1"/>
  <c r="BZ1093" i="1" s="1"/>
  <c r="M1093" i="1"/>
  <c r="S1093" i="1" s="1"/>
  <c r="Y1093" i="1" s="1"/>
  <c r="AE1093" i="1" s="1"/>
  <c r="AK1093" i="1" s="1"/>
  <c r="AQ1093" i="1" s="1"/>
  <c r="AW1093" i="1" s="1"/>
  <c r="BC1093" i="1" s="1"/>
  <c r="BI1093" i="1" s="1"/>
  <c r="BO1093" i="1" s="1"/>
  <c r="BT1093" i="1" s="1"/>
  <c r="BY1093" i="1" s="1"/>
  <c r="L1093" i="1"/>
  <c r="R1093" i="1" s="1"/>
  <c r="X1093" i="1" s="1"/>
  <c r="AD1093" i="1" s="1"/>
  <c r="AJ1093" i="1" s="1"/>
  <c r="AP1093" i="1" s="1"/>
  <c r="AV1093" i="1" s="1"/>
  <c r="BB1093" i="1" s="1"/>
  <c r="BH1093" i="1" s="1"/>
  <c r="BN1093" i="1" s="1"/>
  <c r="BS1093" i="1" s="1"/>
  <c r="BX1093" i="1" s="1"/>
  <c r="CA1092" i="1"/>
  <c r="BW1092" i="1"/>
  <c r="BV1092" i="1"/>
  <c r="BR1092" i="1"/>
  <c r="BR1091" i="1" s="1"/>
  <c r="BR1090" i="1" s="1"/>
  <c r="BQ1092" i="1"/>
  <c r="BM1092" i="1"/>
  <c r="BL1092" i="1"/>
  <c r="BK1092" i="1"/>
  <c r="BK1091" i="1" s="1"/>
  <c r="BK1090" i="1" s="1"/>
  <c r="BG1092" i="1"/>
  <c r="BF1092" i="1"/>
  <c r="BE1092" i="1"/>
  <c r="BA1092" i="1"/>
  <c r="BA1091" i="1" s="1"/>
  <c r="BA1090" i="1" s="1"/>
  <c r="AZ1092" i="1"/>
  <c r="AY1092" i="1"/>
  <c r="AU1092" i="1"/>
  <c r="AT1092" i="1"/>
  <c r="AT1091" i="1" s="1"/>
  <c r="AT1090" i="1" s="1"/>
  <c r="AS1092" i="1"/>
  <c r="AO1092" i="1"/>
  <c r="AN1092" i="1"/>
  <c r="AM1092" i="1"/>
  <c r="AM1091" i="1" s="1"/>
  <c r="AM1090" i="1" s="1"/>
  <c r="AI1092" i="1"/>
  <c r="AH1092" i="1"/>
  <c r="AG1092" i="1"/>
  <c r="AC1092" i="1"/>
  <c r="AB1092" i="1"/>
  <c r="AA1092" i="1"/>
  <c r="W1092" i="1"/>
  <c r="V1092" i="1"/>
  <c r="V1091" i="1" s="1"/>
  <c r="V1090" i="1" s="1"/>
  <c r="U1092" i="1"/>
  <c r="Q1092" i="1"/>
  <c r="P1092" i="1"/>
  <c r="O1092" i="1"/>
  <c r="O1091" i="1" s="1"/>
  <c r="O1090" i="1" s="1"/>
  <c r="K1092" i="1"/>
  <c r="J1092" i="1"/>
  <c r="I1092" i="1"/>
  <c r="H1092" i="1"/>
  <c r="G1092" i="1"/>
  <c r="F1092" i="1"/>
  <c r="AS1091" i="1"/>
  <c r="AS1090" i="1" s="1"/>
  <c r="N1089" i="1"/>
  <c r="T1089" i="1" s="1"/>
  <c r="Z1089" i="1" s="1"/>
  <c r="AF1089" i="1" s="1"/>
  <c r="AL1089" i="1" s="1"/>
  <c r="AR1089" i="1" s="1"/>
  <c r="AX1089" i="1" s="1"/>
  <c r="BD1089" i="1" s="1"/>
  <c r="BJ1089" i="1" s="1"/>
  <c r="BP1089" i="1" s="1"/>
  <c r="BU1089" i="1" s="1"/>
  <c r="BZ1089" i="1" s="1"/>
  <c r="M1089" i="1"/>
  <c r="S1089" i="1" s="1"/>
  <c r="Y1089" i="1" s="1"/>
  <c r="AE1089" i="1" s="1"/>
  <c r="AK1089" i="1" s="1"/>
  <c r="AQ1089" i="1" s="1"/>
  <c r="AW1089" i="1" s="1"/>
  <c r="BC1089" i="1" s="1"/>
  <c r="BI1089" i="1" s="1"/>
  <c r="BO1089" i="1" s="1"/>
  <c r="BT1089" i="1" s="1"/>
  <c r="BY1089" i="1" s="1"/>
  <c r="L1089" i="1"/>
  <c r="R1089" i="1" s="1"/>
  <c r="X1089" i="1" s="1"/>
  <c r="AD1089" i="1" s="1"/>
  <c r="AJ1089" i="1" s="1"/>
  <c r="AP1089" i="1" s="1"/>
  <c r="AV1089" i="1" s="1"/>
  <c r="BB1089" i="1" s="1"/>
  <c r="BH1089" i="1" s="1"/>
  <c r="BN1089" i="1" s="1"/>
  <c r="BS1089" i="1" s="1"/>
  <c r="BX1089" i="1" s="1"/>
  <c r="CA1088" i="1"/>
  <c r="CA1087" i="1" s="1"/>
  <c r="CA1086" i="1" s="1"/>
  <c r="BW1088" i="1"/>
  <c r="BW1087" i="1" s="1"/>
  <c r="BW1086" i="1" s="1"/>
  <c r="BV1088" i="1"/>
  <c r="BV1087" i="1" s="1"/>
  <c r="BV1086" i="1" s="1"/>
  <c r="BR1088" i="1"/>
  <c r="BQ1088" i="1"/>
  <c r="BM1088" i="1"/>
  <c r="BM1087" i="1" s="1"/>
  <c r="BM1086" i="1" s="1"/>
  <c r="BL1088" i="1"/>
  <c r="BL1087" i="1" s="1"/>
  <c r="BL1086" i="1" s="1"/>
  <c r="BK1088" i="1"/>
  <c r="BK1087" i="1" s="1"/>
  <c r="BK1086" i="1" s="1"/>
  <c r="BG1088" i="1"/>
  <c r="BF1088" i="1"/>
  <c r="BE1088" i="1"/>
  <c r="BE1087" i="1" s="1"/>
  <c r="BE1086" i="1" s="1"/>
  <c r="BA1088" i="1"/>
  <c r="BA1087" i="1" s="1"/>
  <c r="BA1086" i="1" s="1"/>
  <c r="AZ1088" i="1"/>
  <c r="AZ1087" i="1" s="1"/>
  <c r="AZ1086" i="1" s="1"/>
  <c r="AY1088" i="1"/>
  <c r="AY1087" i="1" s="1"/>
  <c r="AY1086" i="1" s="1"/>
  <c r="AU1088" i="1"/>
  <c r="AU1087" i="1" s="1"/>
  <c r="AU1086" i="1" s="1"/>
  <c r="AT1088" i="1"/>
  <c r="AT1087" i="1" s="1"/>
  <c r="AT1086" i="1" s="1"/>
  <c r="AS1088" i="1"/>
  <c r="AS1087" i="1" s="1"/>
  <c r="AO1088" i="1"/>
  <c r="AO1087" i="1" s="1"/>
  <c r="AO1086" i="1" s="1"/>
  <c r="AN1088" i="1"/>
  <c r="AN1087" i="1" s="1"/>
  <c r="AM1088" i="1"/>
  <c r="AI1088" i="1"/>
  <c r="AI1087" i="1" s="1"/>
  <c r="AI1086" i="1" s="1"/>
  <c r="AH1088" i="1"/>
  <c r="AH1087" i="1" s="1"/>
  <c r="AH1086" i="1" s="1"/>
  <c r="AG1088" i="1"/>
  <c r="AG1087" i="1" s="1"/>
  <c r="AG1086" i="1" s="1"/>
  <c r="AC1088" i="1"/>
  <c r="AC1087" i="1" s="1"/>
  <c r="AC1086" i="1" s="1"/>
  <c r="AB1088" i="1"/>
  <c r="AB1087" i="1" s="1"/>
  <c r="AA1088" i="1"/>
  <c r="AA1087" i="1" s="1"/>
  <c r="AA1086" i="1" s="1"/>
  <c r="W1088" i="1"/>
  <c r="W1087" i="1" s="1"/>
  <c r="W1086" i="1" s="1"/>
  <c r="V1088" i="1"/>
  <c r="V1087" i="1" s="1"/>
  <c r="V1086" i="1" s="1"/>
  <c r="U1088" i="1"/>
  <c r="U1087" i="1" s="1"/>
  <c r="U1086" i="1" s="1"/>
  <c r="Q1088" i="1"/>
  <c r="Q1087" i="1" s="1"/>
  <c r="Q1086" i="1" s="1"/>
  <c r="P1088" i="1"/>
  <c r="P1087" i="1" s="1"/>
  <c r="P1086" i="1" s="1"/>
  <c r="O1088" i="1"/>
  <c r="O1087" i="1" s="1"/>
  <c r="O1086" i="1" s="1"/>
  <c r="K1088" i="1"/>
  <c r="K1087" i="1" s="1"/>
  <c r="K1086" i="1" s="1"/>
  <c r="J1088" i="1"/>
  <c r="I1088" i="1"/>
  <c r="H1088" i="1"/>
  <c r="G1088" i="1"/>
  <c r="G1087" i="1" s="1"/>
  <c r="F1088" i="1"/>
  <c r="F1087" i="1" s="1"/>
  <c r="F1086" i="1" s="1"/>
  <c r="BG1087" i="1"/>
  <c r="BG1086" i="1" s="1"/>
  <c r="BF1087" i="1"/>
  <c r="BF1086" i="1" s="1"/>
  <c r="AM1087" i="1"/>
  <c r="AM1086" i="1" s="1"/>
  <c r="AS1086" i="1"/>
  <c r="AN1086" i="1"/>
  <c r="AB1086" i="1"/>
  <c r="M1085" i="1"/>
  <c r="S1085" i="1" s="1"/>
  <c r="Y1085" i="1" s="1"/>
  <c r="AE1085" i="1" s="1"/>
  <c r="AK1085" i="1" s="1"/>
  <c r="AQ1085" i="1" s="1"/>
  <c r="AW1085" i="1" s="1"/>
  <c r="BC1085" i="1" s="1"/>
  <c r="BI1085" i="1" s="1"/>
  <c r="BO1085" i="1" s="1"/>
  <c r="BT1085" i="1" s="1"/>
  <c r="BY1085" i="1" s="1"/>
  <c r="H1085" i="1"/>
  <c r="N1085" i="1" s="1"/>
  <c r="T1085" i="1" s="1"/>
  <c r="Z1085" i="1" s="1"/>
  <c r="AF1085" i="1" s="1"/>
  <c r="AL1085" i="1" s="1"/>
  <c r="AR1085" i="1" s="1"/>
  <c r="AX1085" i="1" s="1"/>
  <c r="BD1085" i="1" s="1"/>
  <c r="BJ1085" i="1" s="1"/>
  <c r="BP1085" i="1" s="1"/>
  <c r="BU1085" i="1" s="1"/>
  <c r="BZ1085" i="1" s="1"/>
  <c r="F1085" i="1"/>
  <c r="N1084" i="1"/>
  <c r="T1084" i="1" s="1"/>
  <c r="Z1084" i="1" s="1"/>
  <c r="AF1084" i="1" s="1"/>
  <c r="AL1084" i="1" s="1"/>
  <c r="AR1084" i="1" s="1"/>
  <c r="AX1084" i="1" s="1"/>
  <c r="BD1084" i="1" s="1"/>
  <c r="BJ1084" i="1" s="1"/>
  <c r="BP1084" i="1" s="1"/>
  <c r="BU1084" i="1" s="1"/>
  <c r="BZ1084" i="1" s="1"/>
  <c r="M1084" i="1"/>
  <c r="S1084" i="1" s="1"/>
  <c r="Y1084" i="1" s="1"/>
  <c r="AE1084" i="1" s="1"/>
  <c r="AK1084" i="1" s="1"/>
  <c r="AQ1084" i="1" s="1"/>
  <c r="AW1084" i="1" s="1"/>
  <c r="BC1084" i="1" s="1"/>
  <c r="BI1084" i="1" s="1"/>
  <c r="BO1084" i="1" s="1"/>
  <c r="BT1084" i="1" s="1"/>
  <c r="BY1084" i="1" s="1"/>
  <c r="L1084" i="1"/>
  <c r="R1084" i="1" s="1"/>
  <c r="X1084" i="1" s="1"/>
  <c r="AD1084" i="1" s="1"/>
  <c r="AJ1084" i="1" s="1"/>
  <c r="AP1084" i="1" s="1"/>
  <c r="AV1084" i="1" s="1"/>
  <c r="BB1084" i="1" s="1"/>
  <c r="BH1084" i="1" s="1"/>
  <c r="BN1084" i="1" s="1"/>
  <c r="BS1084" i="1" s="1"/>
  <c r="BX1084" i="1" s="1"/>
  <c r="N1083" i="1"/>
  <c r="T1083" i="1" s="1"/>
  <c r="Z1083" i="1" s="1"/>
  <c r="AF1083" i="1" s="1"/>
  <c r="AL1083" i="1" s="1"/>
  <c r="AR1083" i="1" s="1"/>
  <c r="AX1083" i="1" s="1"/>
  <c r="BD1083" i="1" s="1"/>
  <c r="BJ1083" i="1" s="1"/>
  <c r="BP1083" i="1" s="1"/>
  <c r="BU1083" i="1" s="1"/>
  <c r="BZ1083" i="1" s="1"/>
  <c r="M1083" i="1"/>
  <c r="S1083" i="1" s="1"/>
  <c r="Y1083" i="1" s="1"/>
  <c r="AE1083" i="1" s="1"/>
  <c r="AK1083" i="1" s="1"/>
  <c r="AQ1083" i="1" s="1"/>
  <c r="AW1083" i="1" s="1"/>
  <c r="BC1083" i="1" s="1"/>
  <c r="BI1083" i="1" s="1"/>
  <c r="BO1083" i="1" s="1"/>
  <c r="BT1083" i="1" s="1"/>
  <c r="BY1083" i="1" s="1"/>
  <c r="L1083" i="1"/>
  <c r="R1083" i="1" s="1"/>
  <c r="X1083" i="1" s="1"/>
  <c r="AD1083" i="1" s="1"/>
  <c r="AJ1083" i="1" s="1"/>
  <c r="AP1083" i="1" s="1"/>
  <c r="AV1083" i="1" s="1"/>
  <c r="BB1083" i="1" s="1"/>
  <c r="BH1083" i="1" s="1"/>
  <c r="BN1083" i="1" s="1"/>
  <c r="BS1083" i="1" s="1"/>
  <c r="BX1083" i="1" s="1"/>
  <c r="BK1082" i="1"/>
  <c r="AY1082" i="1"/>
  <c r="H1082" i="1"/>
  <c r="N1082" i="1" s="1"/>
  <c r="T1082" i="1" s="1"/>
  <c r="Z1082" i="1" s="1"/>
  <c r="AF1082" i="1" s="1"/>
  <c r="AL1082" i="1" s="1"/>
  <c r="AR1082" i="1" s="1"/>
  <c r="AX1082" i="1" s="1"/>
  <c r="BD1082" i="1" s="1"/>
  <c r="BJ1082" i="1" s="1"/>
  <c r="BP1082" i="1" s="1"/>
  <c r="BU1082" i="1" s="1"/>
  <c r="BZ1082" i="1" s="1"/>
  <c r="G1082" i="1"/>
  <c r="M1082" i="1" s="1"/>
  <c r="S1082" i="1" s="1"/>
  <c r="Y1082" i="1" s="1"/>
  <c r="AE1082" i="1" s="1"/>
  <c r="AK1082" i="1" s="1"/>
  <c r="AQ1082" i="1" s="1"/>
  <c r="AW1082" i="1" s="1"/>
  <c r="BC1082" i="1" s="1"/>
  <c r="BI1082" i="1" s="1"/>
  <c r="BO1082" i="1" s="1"/>
  <c r="BT1082" i="1" s="1"/>
  <c r="BY1082" i="1" s="1"/>
  <c r="F1082" i="1"/>
  <c r="L1082" i="1" s="1"/>
  <c r="R1082" i="1" s="1"/>
  <c r="X1082" i="1" s="1"/>
  <c r="AD1082" i="1" s="1"/>
  <c r="AJ1082" i="1" s="1"/>
  <c r="AP1082" i="1" s="1"/>
  <c r="AV1082" i="1" s="1"/>
  <c r="BK1081" i="1"/>
  <c r="AY1081" i="1"/>
  <c r="L1081" i="1"/>
  <c r="R1081" i="1" s="1"/>
  <c r="X1081" i="1" s="1"/>
  <c r="AD1081" i="1" s="1"/>
  <c r="AJ1081" i="1" s="1"/>
  <c r="AP1081" i="1" s="1"/>
  <c r="AV1081" i="1" s="1"/>
  <c r="H1081" i="1"/>
  <c r="G1081" i="1"/>
  <c r="CA1080" i="1"/>
  <c r="BW1080" i="1"/>
  <c r="BV1080" i="1"/>
  <c r="BR1080" i="1"/>
  <c r="BQ1080" i="1"/>
  <c r="BM1080" i="1"/>
  <c r="BL1080" i="1"/>
  <c r="BG1080" i="1"/>
  <c r="BF1080" i="1"/>
  <c r="BE1080" i="1"/>
  <c r="BA1080" i="1"/>
  <c r="AZ1080" i="1"/>
  <c r="AU1080" i="1"/>
  <c r="AT1080" i="1"/>
  <c r="AS1080" i="1"/>
  <c r="AO1080" i="1"/>
  <c r="AN1080" i="1"/>
  <c r="AM1080" i="1"/>
  <c r="AI1080" i="1"/>
  <c r="AH1080" i="1"/>
  <c r="AG1080" i="1"/>
  <c r="AC1080" i="1"/>
  <c r="AB1080" i="1"/>
  <c r="AA1080" i="1"/>
  <c r="W1080" i="1"/>
  <c r="V1080" i="1"/>
  <c r="U1080" i="1"/>
  <c r="Q1080" i="1"/>
  <c r="P1080" i="1"/>
  <c r="O1080" i="1"/>
  <c r="K1080" i="1"/>
  <c r="J1080" i="1"/>
  <c r="I1080" i="1"/>
  <c r="N1079" i="1"/>
  <c r="T1079" i="1" s="1"/>
  <c r="Z1079" i="1" s="1"/>
  <c r="AF1079" i="1" s="1"/>
  <c r="AL1079" i="1" s="1"/>
  <c r="AR1079" i="1" s="1"/>
  <c r="AX1079" i="1" s="1"/>
  <c r="BD1079" i="1" s="1"/>
  <c r="BJ1079" i="1" s="1"/>
  <c r="BP1079" i="1" s="1"/>
  <c r="BU1079" i="1" s="1"/>
  <c r="BZ1079" i="1" s="1"/>
  <c r="M1079" i="1"/>
  <c r="S1079" i="1" s="1"/>
  <c r="Y1079" i="1" s="1"/>
  <c r="AE1079" i="1" s="1"/>
  <c r="AK1079" i="1" s="1"/>
  <c r="AQ1079" i="1" s="1"/>
  <c r="AW1079" i="1" s="1"/>
  <c r="BC1079" i="1" s="1"/>
  <c r="BI1079" i="1" s="1"/>
  <c r="BO1079" i="1" s="1"/>
  <c r="BT1079" i="1" s="1"/>
  <c r="BY1079" i="1" s="1"/>
  <c r="L1079" i="1"/>
  <c r="R1079" i="1" s="1"/>
  <c r="X1079" i="1" s="1"/>
  <c r="AD1079" i="1" s="1"/>
  <c r="AJ1079" i="1" s="1"/>
  <c r="AP1079" i="1" s="1"/>
  <c r="AV1079" i="1" s="1"/>
  <c r="BB1079" i="1" s="1"/>
  <c r="BH1079" i="1" s="1"/>
  <c r="BN1079" i="1" s="1"/>
  <c r="BS1079" i="1" s="1"/>
  <c r="BX1079" i="1" s="1"/>
  <c r="X1078" i="1"/>
  <c r="AD1078" i="1" s="1"/>
  <c r="AJ1078" i="1" s="1"/>
  <c r="AP1078" i="1" s="1"/>
  <c r="AV1078" i="1" s="1"/>
  <c r="BB1078" i="1" s="1"/>
  <c r="BH1078" i="1" s="1"/>
  <c r="BN1078" i="1" s="1"/>
  <c r="BS1078" i="1" s="1"/>
  <c r="BX1078" i="1" s="1"/>
  <c r="N1078" i="1"/>
  <c r="T1078" i="1" s="1"/>
  <c r="Z1078" i="1" s="1"/>
  <c r="AF1078" i="1" s="1"/>
  <c r="AL1078" i="1" s="1"/>
  <c r="AR1078" i="1" s="1"/>
  <c r="AX1078" i="1" s="1"/>
  <c r="BD1078" i="1" s="1"/>
  <c r="BJ1078" i="1" s="1"/>
  <c r="BP1078" i="1" s="1"/>
  <c r="BU1078" i="1" s="1"/>
  <c r="BZ1078" i="1" s="1"/>
  <c r="L1078" i="1"/>
  <c r="R1078" i="1" s="1"/>
  <c r="G1078" i="1"/>
  <c r="G1077" i="1" s="1"/>
  <c r="CA1077" i="1"/>
  <c r="BW1077" i="1"/>
  <c r="BV1077" i="1"/>
  <c r="BR1077" i="1"/>
  <c r="BQ1077" i="1"/>
  <c r="BQ1076" i="1" s="1"/>
  <c r="BM1077" i="1"/>
  <c r="BL1077" i="1"/>
  <c r="BK1077" i="1"/>
  <c r="BG1077" i="1"/>
  <c r="BF1077" i="1"/>
  <c r="BE1077" i="1"/>
  <c r="BA1077" i="1"/>
  <c r="AZ1077" i="1"/>
  <c r="AY1077" i="1"/>
  <c r="AU1077" i="1"/>
  <c r="AT1077" i="1"/>
  <c r="AT1076" i="1" s="1"/>
  <c r="AS1077" i="1"/>
  <c r="AS1076" i="1" s="1"/>
  <c r="AO1077" i="1"/>
  <c r="AN1077" i="1"/>
  <c r="AM1077" i="1"/>
  <c r="AM1076" i="1" s="1"/>
  <c r="AI1077" i="1"/>
  <c r="AH1077" i="1"/>
  <c r="AG1077" i="1"/>
  <c r="AC1077" i="1"/>
  <c r="AC1076" i="1" s="1"/>
  <c r="AB1077" i="1"/>
  <c r="AA1077" i="1"/>
  <c r="W1077" i="1"/>
  <c r="V1077" i="1"/>
  <c r="V1076" i="1" s="1"/>
  <c r="U1077" i="1"/>
  <c r="U1076" i="1" s="1"/>
  <c r="Q1077" i="1"/>
  <c r="P1077" i="1"/>
  <c r="O1077" i="1"/>
  <c r="O1076" i="1" s="1"/>
  <c r="K1077" i="1"/>
  <c r="J1077" i="1"/>
  <c r="I1077" i="1"/>
  <c r="H1077" i="1"/>
  <c r="F1077" i="1"/>
  <c r="L1077" i="1" s="1"/>
  <c r="N1075" i="1"/>
  <c r="T1075" i="1" s="1"/>
  <c r="Z1075" i="1" s="1"/>
  <c r="AF1075" i="1" s="1"/>
  <c r="AL1075" i="1" s="1"/>
  <c r="AR1075" i="1" s="1"/>
  <c r="AX1075" i="1" s="1"/>
  <c r="BD1075" i="1" s="1"/>
  <c r="BJ1075" i="1" s="1"/>
  <c r="BP1075" i="1" s="1"/>
  <c r="BU1075" i="1" s="1"/>
  <c r="BZ1075" i="1" s="1"/>
  <c r="M1075" i="1"/>
  <c r="S1075" i="1" s="1"/>
  <c r="Y1075" i="1" s="1"/>
  <c r="AE1075" i="1" s="1"/>
  <c r="AK1075" i="1" s="1"/>
  <c r="AQ1075" i="1" s="1"/>
  <c r="AW1075" i="1" s="1"/>
  <c r="BC1075" i="1" s="1"/>
  <c r="BI1075" i="1" s="1"/>
  <c r="BO1075" i="1" s="1"/>
  <c r="BT1075" i="1" s="1"/>
  <c r="BY1075" i="1" s="1"/>
  <c r="L1075" i="1"/>
  <c r="R1075" i="1" s="1"/>
  <c r="X1075" i="1" s="1"/>
  <c r="AD1075" i="1" s="1"/>
  <c r="AJ1075" i="1" s="1"/>
  <c r="AP1075" i="1" s="1"/>
  <c r="AV1075" i="1" s="1"/>
  <c r="BB1075" i="1" s="1"/>
  <c r="BH1075" i="1" s="1"/>
  <c r="BN1075" i="1" s="1"/>
  <c r="BS1075" i="1" s="1"/>
  <c r="BX1075" i="1" s="1"/>
  <c r="CA1074" i="1"/>
  <c r="CA1073" i="1" s="1"/>
  <c r="BW1074" i="1"/>
  <c r="BW1073" i="1" s="1"/>
  <c r="BV1074" i="1"/>
  <c r="BV1073" i="1" s="1"/>
  <c r="BR1074" i="1"/>
  <c r="BQ1074" i="1"/>
  <c r="BQ1073" i="1" s="1"/>
  <c r="BM1074" i="1"/>
  <c r="BM1073" i="1" s="1"/>
  <c r="BL1074" i="1"/>
  <c r="BL1073" i="1" s="1"/>
  <c r="BK1074" i="1"/>
  <c r="BK1073" i="1" s="1"/>
  <c r="BG1074" i="1"/>
  <c r="BG1073" i="1" s="1"/>
  <c r="BF1074" i="1"/>
  <c r="BF1073" i="1" s="1"/>
  <c r="BE1074" i="1"/>
  <c r="BE1073" i="1" s="1"/>
  <c r="BA1074" i="1"/>
  <c r="BA1073" i="1" s="1"/>
  <c r="AZ1074" i="1"/>
  <c r="AZ1073" i="1" s="1"/>
  <c r="AY1074" i="1"/>
  <c r="AY1073" i="1" s="1"/>
  <c r="AU1074" i="1"/>
  <c r="AU1073" i="1" s="1"/>
  <c r="AT1074" i="1"/>
  <c r="AT1073" i="1" s="1"/>
  <c r="AS1074" i="1"/>
  <c r="AS1073" i="1" s="1"/>
  <c r="AO1074" i="1"/>
  <c r="AO1073" i="1" s="1"/>
  <c r="AN1074" i="1"/>
  <c r="AN1073" i="1" s="1"/>
  <c r="AM1074" i="1"/>
  <c r="AM1073" i="1" s="1"/>
  <c r="AI1074" i="1"/>
  <c r="AI1073" i="1" s="1"/>
  <c r="AH1074" i="1"/>
  <c r="AH1073" i="1" s="1"/>
  <c r="AG1074" i="1"/>
  <c r="AG1073" i="1" s="1"/>
  <c r="AC1074" i="1"/>
  <c r="AC1073" i="1" s="1"/>
  <c r="AB1074" i="1"/>
  <c r="AB1073" i="1" s="1"/>
  <c r="AA1074" i="1"/>
  <c r="AA1073" i="1" s="1"/>
  <c r="W1074" i="1"/>
  <c r="W1073" i="1" s="1"/>
  <c r="V1074" i="1"/>
  <c r="V1073" i="1" s="1"/>
  <c r="U1074" i="1"/>
  <c r="U1073" i="1" s="1"/>
  <c r="Q1074" i="1"/>
  <c r="Q1073" i="1" s="1"/>
  <c r="P1074" i="1"/>
  <c r="P1073" i="1" s="1"/>
  <c r="O1074" i="1"/>
  <c r="O1073" i="1" s="1"/>
  <c r="K1074" i="1"/>
  <c r="J1074" i="1"/>
  <c r="J1073" i="1" s="1"/>
  <c r="I1074" i="1"/>
  <c r="I1073" i="1" s="1"/>
  <c r="H1074" i="1"/>
  <c r="H1073" i="1" s="1"/>
  <c r="G1074" i="1"/>
  <c r="F1074" i="1"/>
  <c r="T1071" i="1"/>
  <c r="Z1071" i="1" s="1"/>
  <c r="AF1071" i="1" s="1"/>
  <c r="AL1071" i="1" s="1"/>
  <c r="AR1071" i="1" s="1"/>
  <c r="AX1071" i="1" s="1"/>
  <c r="BD1071" i="1" s="1"/>
  <c r="BJ1071" i="1" s="1"/>
  <c r="BP1071" i="1" s="1"/>
  <c r="BU1071" i="1" s="1"/>
  <c r="BZ1071" i="1" s="1"/>
  <c r="N1071" i="1"/>
  <c r="M1071" i="1"/>
  <c r="S1071" i="1" s="1"/>
  <c r="Y1071" i="1" s="1"/>
  <c r="AE1071" i="1" s="1"/>
  <c r="AK1071" i="1" s="1"/>
  <c r="AQ1071" i="1" s="1"/>
  <c r="AW1071" i="1" s="1"/>
  <c r="BC1071" i="1" s="1"/>
  <c r="BI1071" i="1" s="1"/>
  <c r="BO1071" i="1" s="1"/>
  <c r="BT1071" i="1" s="1"/>
  <c r="BY1071" i="1" s="1"/>
  <c r="L1071" i="1"/>
  <c r="R1071" i="1" s="1"/>
  <c r="X1071" i="1" s="1"/>
  <c r="AD1071" i="1" s="1"/>
  <c r="AJ1071" i="1" s="1"/>
  <c r="AP1071" i="1" s="1"/>
  <c r="AV1071" i="1" s="1"/>
  <c r="BB1071" i="1" s="1"/>
  <c r="BH1071" i="1" s="1"/>
  <c r="BN1071" i="1" s="1"/>
  <c r="BS1071" i="1" s="1"/>
  <c r="BX1071" i="1" s="1"/>
  <c r="T1070" i="1"/>
  <c r="Z1070" i="1" s="1"/>
  <c r="AF1070" i="1" s="1"/>
  <c r="AL1070" i="1" s="1"/>
  <c r="AR1070" i="1" s="1"/>
  <c r="AX1070" i="1" s="1"/>
  <c r="BD1070" i="1" s="1"/>
  <c r="BJ1070" i="1" s="1"/>
  <c r="BP1070" i="1" s="1"/>
  <c r="BU1070" i="1" s="1"/>
  <c r="BZ1070" i="1" s="1"/>
  <c r="N1070" i="1"/>
  <c r="M1070" i="1"/>
  <c r="S1070" i="1" s="1"/>
  <c r="Y1070" i="1" s="1"/>
  <c r="AE1070" i="1" s="1"/>
  <c r="AK1070" i="1" s="1"/>
  <c r="AQ1070" i="1" s="1"/>
  <c r="AW1070" i="1" s="1"/>
  <c r="BC1070" i="1" s="1"/>
  <c r="BI1070" i="1" s="1"/>
  <c r="BO1070" i="1" s="1"/>
  <c r="BT1070" i="1" s="1"/>
  <c r="BY1070" i="1" s="1"/>
  <c r="L1070" i="1"/>
  <c r="R1070" i="1" s="1"/>
  <c r="X1070" i="1" s="1"/>
  <c r="AD1070" i="1" s="1"/>
  <c r="AJ1070" i="1" s="1"/>
  <c r="AP1070" i="1" s="1"/>
  <c r="AV1070" i="1" s="1"/>
  <c r="BB1070" i="1" s="1"/>
  <c r="BH1070" i="1" s="1"/>
  <c r="BN1070" i="1" s="1"/>
  <c r="BS1070" i="1" s="1"/>
  <c r="BX1070" i="1" s="1"/>
  <c r="N1069" i="1"/>
  <c r="T1069" i="1" s="1"/>
  <c r="Z1069" i="1" s="1"/>
  <c r="AF1069" i="1" s="1"/>
  <c r="AL1069" i="1" s="1"/>
  <c r="AR1069" i="1" s="1"/>
  <c r="AX1069" i="1" s="1"/>
  <c r="BD1069" i="1" s="1"/>
  <c r="BJ1069" i="1" s="1"/>
  <c r="BP1069" i="1" s="1"/>
  <c r="BU1069" i="1" s="1"/>
  <c r="BZ1069" i="1" s="1"/>
  <c r="M1069" i="1"/>
  <c r="S1069" i="1" s="1"/>
  <c r="Y1069" i="1" s="1"/>
  <c r="AE1069" i="1" s="1"/>
  <c r="AK1069" i="1" s="1"/>
  <c r="AQ1069" i="1" s="1"/>
  <c r="AW1069" i="1" s="1"/>
  <c r="BC1069" i="1" s="1"/>
  <c r="BI1069" i="1" s="1"/>
  <c r="BO1069" i="1" s="1"/>
  <c r="BT1069" i="1" s="1"/>
  <c r="BY1069" i="1" s="1"/>
  <c r="L1069" i="1"/>
  <c r="R1069" i="1" s="1"/>
  <c r="X1069" i="1" s="1"/>
  <c r="AD1069" i="1" s="1"/>
  <c r="AJ1069" i="1" s="1"/>
  <c r="AP1069" i="1" s="1"/>
  <c r="AV1069" i="1" s="1"/>
  <c r="BB1069" i="1" s="1"/>
  <c r="BH1069" i="1" s="1"/>
  <c r="BN1069" i="1" s="1"/>
  <c r="BS1069" i="1" s="1"/>
  <c r="BX1069" i="1" s="1"/>
  <c r="N1068" i="1"/>
  <c r="T1068" i="1" s="1"/>
  <c r="Z1068" i="1" s="1"/>
  <c r="AF1068" i="1" s="1"/>
  <c r="AL1068" i="1" s="1"/>
  <c r="AR1068" i="1" s="1"/>
  <c r="AX1068" i="1" s="1"/>
  <c r="BD1068" i="1" s="1"/>
  <c r="BJ1068" i="1" s="1"/>
  <c r="BP1068" i="1" s="1"/>
  <c r="BU1068" i="1" s="1"/>
  <c r="BZ1068" i="1" s="1"/>
  <c r="M1068" i="1"/>
  <c r="S1068" i="1" s="1"/>
  <c r="Y1068" i="1" s="1"/>
  <c r="AE1068" i="1" s="1"/>
  <c r="AK1068" i="1" s="1"/>
  <c r="AQ1068" i="1" s="1"/>
  <c r="AW1068" i="1" s="1"/>
  <c r="BC1068" i="1" s="1"/>
  <c r="BI1068" i="1" s="1"/>
  <c r="BO1068" i="1" s="1"/>
  <c r="BT1068" i="1" s="1"/>
  <c r="BY1068" i="1" s="1"/>
  <c r="L1068" i="1"/>
  <c r="R1068" i="1" s="1"/>
  <c r="X1068" i="1" s="1"/>
  <c r="AD1068" i="1" s="1"/>
  <c r="AJ1068" i="1" s="1"/>
  <c r="AP1068" i="1" s="1"/>
  <c r="AV1068" i="1" s="1"/>
  <c r="BB1068" i="1" s="1"/>
  <c r="BH1068" i="1" s="1"/>
  <c r="BN1068" i="1" s="1"/>
  <c r="BS1068" i="1" s="1"/>
  <c r="BX1068" i="1" s="1"/>
  <c r="N1067" i="1"/>
  <c r="T1067" i="1" s="1"/>
  <c r="Z1067" i="1" s="1"/>
  <c r="AF1067" i="1" s="1"/>
  <c r="AL1067" i="1" s="1"/>
  <c r="AR1067" i="1" s="1"/>
  <c r="AX1067" i="1" s="1"/>
  <c r="BD1067" i="1" s="1"/>
  <c r="BJ1067" i="1" s="1"/>
  <c r="BP1067" i="1" s="1"/>
  <c r="BU1067" i="1" s="1"/>
  <c r="BZ1067" i="1" s="1"/>
  <c r="M1067" i="1"/>
  <c r="S1067" i="1" s="1"/>
  <c r="Y1067" i="1" s="1"/>
  <c r="AE1067" i="1" s="1"/>
  <c r="AK1067" i="1" s="1"/>
  <c r="AQ1067" i="1" s="1"/>
  <c r="AW1067" i="1" s="1"/>
  <c r="BC1067" i="1" s="1"/>
  <c r="BI1067" i="1" s="1"/>
  <c r="BO1067" i="1" s="1"/>
  <c r="BT1067" i="1" s="1"/>
  <c r="BY1067" i="1" s="1"/>
  <c r="L1067" i="1"/>
  <c r="R1067" i="1" s="1"/>
  <c r="X1067" i="1" s="1"/>
  <c r="AD1067" i="1" s="1"/>
  <c r="AJ1067" i="1" s="1"/>
  <c r="AP1067" i="1" s="1"/>
  <c r="AV1067" i="1" s="1"/>
  <c r="BB1067" i="1" s="1"/>
  <c r="BH1067" i="1" s="1"/>
  <c r="BN1067" i="1" s="1"/>
  <c r="BS1067" i="1" s="1"/>
  <c r="BX1067" i="1" s="1"/>
  <c r="CA1066" i="1"/>
  <c r="BW1066" i="1"/>
  <c r="BV1066" i="1"/>
  <c r="BR1066" i="1"/>
  <c r="BQ1066" i="1"/>
  <c r="BM1066" i="1"/>
  <c r="BL1066" i="1"/>
  <c r="BK1066" i="1"/>
  <c r="BG1066" i="1"/>
  <c r="BF1066" i="1"/>
  <c r="BE1066" i="1"/>
  <c r="BA1066" i="1"/>
  <c r="AZ1066" i="1"/>
  <c r="AY1066" i="1"/>
  <c r="AU1066" i="1"/>
  <c r="AT1066" i="1"/>
  <c r="AS1066" i="1"/>
  <c r="AO1066" i="1"/>
  <c r="AN1066" i="1"/>
  <c r="AM1066" i="1"/>
  <c r="AI1066" i="1"/>
  <c r="AH1066" i="1"/>
  <c r="AG1066" i="1"/>
  <c r="AC1066" i="1"/>
  <c r="AB1066" i="1"/>
  <c r="AA1066" i="1"/>
  <c r="W1066" i="1"/>
  <c r="V1066" i="1"/>
  <c r="U1066" i="1"/>
  <c r="Q1066" i="1"/>
  <c r="P1066" i="1"/>
  <c r="O1066" i="1"/>
  <c r="K1066" i="1"/>
  <c r="J1066" i="1"/>
  <c r="I1066" i="1"/>
  <c r="H1066" i="1"/>
  <c r="N1066" i="1" s="1"/>
  <c r="G1066" i="1"/>
  <c r="F1066" i="1"/>
  <c r="N1065" i="1"/>
  <c r="T1065" i="1" s="1"/>
  <c r="Z1065" i="1" s="1"/>
  <c r="AF1065" i="1" s="1"/>
  <c r="AL1065" i="1" s="1"/>
  <c r="AR1065" i="1" s="1"/>
  <c r="AX1065" i="1" s="1"/>
  <c r="BD1065" i="1" s="1"/>
  <c r="BJ1065" i="1" s="1"/>
  <c r="BP1065" i="1" s="1"/>
  <c r="BU1065" i="1" s="1"/>
  <c r="BZ1065" i="1" s="1"/>
  <c r="M1065" i="1"/>
  <c r="S1065" i="1" s="1"/>
  <c r="Y1065" i="1" s="1"/>
  <c r="AE1065" i="1" s="1"/>
  <c r="AK1065" i="1" s="1"/>
  <c r="AQ1065" i="1" s="1"/>
  <c r="AW1065" i="1" s="1"/>
  <c r="BC1065" i="1" s="1"/>
  <c r="BI1065" i="1" s="1"/>
  <c r="BO1065" i="1" s="1"/>
  <c r="BT1065" i="1" s="1"/>
  <c r="BY1065" i="1" s="1"/>
  <c r="L1065" i="1"/>
  <c r="R1065" i="1" s="1"/>
  <c r="X1065" i="1" s="1"/>
  <c r="AD1065" i="1" s="1"/>
  <c r="AJ1065" i="1" s="1"/>
  <c r="AP1065" i="1" s="1"/>
  <c r="AV1065" i="1" s="1"/>
  <c r="BB1065" i="1" s="1"/>
  <c r="BH1065" i="1" s="1"/>
  <c r="BN1065" i="1" s="1"/>
  <c r="BS1065" i="1" s="1"/>
  <c r="BX1065" i="1" s="1"/>
  <c r="N1064" i="1"/>
  <c r="T1064" i="1" s="1"/>
  <c r="Z1064" i="1" s="1"/>
  <c r="AF1064" i="1" s="1"/>
  <c r="AL1064" i="1" s="1"/>
  <c r="AR1064" i="1" s="1"/>
  <c r="AX1064" i="1" s="1"/>
  <c r="BD1064" i="1" s="1"/>
  <c r="BJ1064" i="1" s="1"/>
  <c r="BP1064" i="1" s="1"/>
  <c r="BU1064" i="1" s="1"/>
  <c r="BZ1064" i="1" s="1"/>
  <c r="M1064" i="1"/>
  <c r="S1064" i="1" s="1"/>
  <c r="Y1064" i="1" s="1"/>
  <c r="AE1064" i="1" s="1"/>
  <c r="AK1064" i="1" s="1"/>
  <c r="AQ1064" i="1" s="1"/>
  <c r="AW1064" i="1" s="1"/>
  <c r="BC1064" i="1" s="1"/>
  <c r="BI1064" i="1" s="1"/>
  <c r="BO1064" i="1" s="1"/>
  <c r="BT1064" i="1" s="1"/>
  <c r="BY1064" i="1" s="1"/>
  <c r="L1064" i="1"/>
  <c r="R1064" i="1" s="1"/>
  <c r="X1064" i="1" s="1"/>
  <c r="AD1064" i="1" s="1"/>
  <c r="AJ1064" i="1" s="1"/>
  <c r="AP1064" i="1" s="1"/>
  <c r="AV1064" i="1" s="1"/>
  <c r="BB1064" i="1" s="1"/>
  <c r="BH1064" i="1" s="1"/>
  <c r="BN1064" i="1" s="1"/>
  <c r="BS1064" i="1" s="1"/>
  <c r="BX1064" i="1" s="1"/>
  <c r="CA1063" i="1"/>
  <c r="BW1063" i="1"/>
  <c r="BW1062" i="1" s="1"/>
  <c r="BV1063" i="1"/>
  <c r="BR1063" i="1"/>
  <c r="BQ1063" i="1"/>
  <c r="BM1063" i="1"/>
  <c r="BL1063" i="1"/>
  <c r="BK1063" i="1"/>
  <c r="BG1063" i="1"/>
  <c r="BF1063" i="1"/>
  <c r="BF1062" i="1" s="1"/>
  <c r="BE1063" i="1"/>
  <c r="BA1063" i="1"/>
  <c r="AZ1063" i="1"/>
  <c r="AY1063" i="1"/>
  <c r="AY1062" i="1" s="1"/>
  <c r="AU1063" i="1"/>
  <c r="AT1063" i="1"/>
  <c r="AS1063" i="1"/>
  <c r="AO1063" i="1"/>
  <c r="AO1062" i="1" s="1"/>
  <c r="AN1063" i="1"/>
  <c r="AN1062" i="1" s="1"/>
  <c r="AM1063" i="1"/>
  <c r="AI1063" i="1"/>
  <c r="AH1063" i="1"/>
  <c r="AH1062" i="1" s="1"/>
  <c r="AG1063" i="1"/>
  <c r="AC1063" i="1"/>
  <c r="AB1063" i="1"/>
  <c r="AA1063" i="1"/>
  <c r="AA1062" i="1" s="1"/>
  <c r="W1063" i="1"/>
  <c r="V1063" i="1"/>
  <c r="U1063" i="1"/>
  <c r="Q1063" i="1"/>
  <c r="P1063" i="1"/>
  <c r="P1062" i="1" s="1"/>
  <c r="O1063" i="1"/>
  <c r="K1063" i="1"/>
  <c r="J1063" i="1"/>
  <c r="I1063" i="1"/>
  <c r="H1063" i="1"/>
  <c r="G1063" i="1"/>
  <c r="F1063" i="1"/>
  <c r="F1062" i="1" s="1"/>
  <c r="BL1062" i="1"/>
  <c r="N1061" i="1"/>
  <c r="T1061" i="1" s="1"/>
  <c r="Z1061" i="1" s="1"/>
  <c r="AF1061" i="1" s="1"/>
  <c r="AL1061" i="1" s="1"/>
  <c r="AR1061" i="1" s="1"/>
  <c r="AX1061" i="1" s="1"/>
  <c r="BD1061" i="1" s="1"/>
  <c r="BJ1061" i="1" s="1"/>
  <c r="BP1061" i="1" s="1"/>
  <c r="BU1061" i="1" s="1"/>
  <c r="BZ1061" i="1" s="1"/>
  <c r="M1061" i="1"/>
  <c r="S1061" i="1" s="1"/>
  <c r="Y1061" i="1" s="1"/>
  <c r="AE1061" i="1" s="1"/>
  <c r="AK1061" i="1" s="1"/>
  <c r="AQ1061" i="1" s="1"/>
  <c r="AW1061" i="1" s="1"/>
  <c r="BC1061" i="1" s="1"/>
  <c r="BI1061" i="1" s="1"/>
  <c r="BO1061" i="1" s="1"/>
  <c r="BT1061" i="1" s="1"/>
  <c r="BY1061" i="1" s="1"/>
  <c r="L1061" i="1"/>
  <c r="R1061" i="1" s="1"/>
  <c r="X1061" i="1" s="1"/>
  <c r="AD1061" i="1" s="1"/>
  <c r="AJ1061" i="1" s="1"/>
  <c r="AP1061" i="1" s="1"/>
  <c r="AV1061" i="1" s="1"/>
  <c r="BB1061" i="1" s="1"/>
  <c r="BH1061" i="1" s="1"/>
  <c r="BN1061" i="1" s="1"/>
  <c r="BS1061" i="1" s="1"/>
  <c r="BX1061" i="1" s="1"/>
  <c r="CA1060" i="1"/>
  <c r="CA1059" i="1" s="1"/>
  <c r="BW1060" i="1"/>
  <c r="BW1059" i="1" s="1"/>
  <c r="BV1060" i="1"/>
  <c r="BR1060" i="1"/>
  <c r="BQ1060" i="1"/>
  <c r="BM1060" i="1"/>
  <c r="BL1060" i="1"/>
  <c r="BK1060" i="1"/>
  <c r="BK1059" i="1" s="1"/>
  <c r="BG1060" i="1"/>
  <c r="BG1059" i="1" s="1"/>
  <c r="BF1060" i="1"/>
  <c r="BF1059" i="1" s="1"/>
  <c r="BE1060" i="1"/>
  <c r="BE1059" i="1" s="1"/>
  <c r="BA1060" i="1"/>
  <c r="AZ1060" i="1"/>
  <c r="AY1060" i="1"/>
  <c r="AY1059" i="1" s="1"/>
  <c r="AU1060" i="1"/>
  <c r="AU1059" i="1" s="1"/>
  <c r="AT1060" i="1"/>
  <c r="AT1059" i="1" s="1"/>
  <c r="AS1060" i="1"/>
  <c r="AS1059" i="1" s="1"/>
  <c r="AO1060" i="1"/>
  <c r="AO1059" i="1" s="1"/>
  <c r="AN1060" i="1"/>
  <c r="AM1060" i="1"/>
  <c r="AM1059" i="1" s="1"/>
  <c r="AI1060" i="1"/>
  <c r="AI1059" i="1" s="1"/>
  <c r="AH1060" i="1"/>
  <c r="AH1059" i="1" s="1"/>
  <c r="AG1060" i="1"/>
  <c r="AG1059" i="1" s="1"/>
  <c r="AC1060" i="1"/>
  <c r="AC1059" i="1" s="1"/>
  <c r="AB1060" i="1"/>
  <c r="AB1059" i="1" s="1"/>
  <c r="AA1060" i="1"/>
  <c r="AA1059" i="1" s="1"/>
  <c r="W1060" i="1"/>
  <c r="W1059" i="1" s="1"/>
  <c r="V1060" i="1"/>
  <c r="V1059" i="1" s="1"/>
  <c r="U1060" i="1"/>
  <c r="Q1060" i="1"/>
  <c r="Q1059" i="1" s="1"/>
  <c r="P1060" i="1"/>
  <c r="P1059" i="1" s="1"/>
  <c r="O1060" i="1"/>
  <c r="O1059" i="1" s="1"/>
  <c r="K1060" i="1"/>
  <c r="K1059" i="1" s="1"/>
  <c r="J1060" i="1"/>
  <c r="J1059" i="1" s="1"/>
  <c r="I1060" i="1"/>
  <c r="I1059" i="1" s="1"/>
  <c r="H1060" i="1"/>
  <c r="G1060" i="1"/>
  <c r="F1060" i="1"/>
  <c r="BV1059" i="1"/>
  <c r="BR1059" i="1"/>
  <c r="BQ1059" i="1"/>
  <c r="BM1059" i="1"/>
  <c r="BL1059" i="1"/>
  <c r="BL1058" i="1" s="1"/>
  <c r="BA1059" i="1"/>
  <c r="AZ1059" i="1"/>
  <c r="AN1059" i="1"/>
  <c r="AN1058" i="1" s="1"/>
  <c r="U1059" i="1"/>
  <c r="BJ1057" i="1"/>
  <c r="BP1057" i="1" s="1"/>
  <c r="BU1057" i="1" s="1"/>
  <c r="BZ1057" i="1" s="1"/>
  <c r="BI1057" i="1"/>
  <c r="BO1057" i="1" s="1"/>
  <c r="BT1057" i="1" s="1"/>
  <c r="BY1057" i="1" s="1"/>
  <c r="BH1057" i="1"/>
  <c r="BN1057" i="1" s="1"/>
  <c r="BS1057" i="1" s="1"/>
  <c r="BX1057" i="1" s="1"/>
  <c r="CA1056" i="1"/>
  <c r="BW1056" i="1"/>
  <c r="BV1056" i="1"/>
  <c r="BR1056" i="1"/>
  <c r="BQ1056" i="1"/>
  <c r="BM1056" i="1"/>
  <c r="BM1055" i="1" s="1"/>
  <c r="BM1054" i="1" s="1"/>
  <c r="BL1056" i="1"/>
  <c r="BK1056" i="1"/>
  <c r="BK1055" i="1" s="1"/>
  <c r="BK1054" i="1" s="1"/>
  <c r="BI1056" i="1"/>
  <c r="BO1056" i="1" s="1"/>
  <c r="BG1056" i="1"/>
  <c r="BJ1056" i="1" s="1"/>
  <c r="BP1056" i="1" s="1"/>
  <c r="BU1056" i="1" s="1"/>
  <c r="BZ1056" i="1" s="1"/>
  <c r="BF1056" i="1"/>
  <c r="BF1055" i="1" s="1"/>
  <c r="BE1056" i="1"/>
  <c r="CA1055" i="1"/>
  <c r="CA1054" i="1" s="1"/>
  <c r="BW1055" i="1"/>
  <c r="BW1054" i="1" s="1"/>
  <c r="BV1055" i="1"/>
  <c r="BV1054" i="1" s="1"/>
  <c r="BR1055" i="1"/>
  <c r="BR1054" i="1" s="1"/>
  <c r="BL1055" i="1"/>
  <c r="BL1054" i="1" s="1"/>
  <c r="BG1055" i="1"/>
  <c r="BJ1055" i="1" s="1"/>
  <c r="O1051" i="1"/>
  <c r="O1050" i="1" s="1"/>
  <c r="O1049" i="1" s="1"/>
  <c r="N1051" i="1"/>
  <c r="T1051" i="1" s="1"/>
  <c r="Z1051" i="1" s="1"/>
  <c r="AF1051" i="1" s="1"/>
  <c r="AL1051" i="1" s="1"/>
  <c r="AR1051" i="1" s="1"/>
  <c r="AX1051" i="1" s="1"/>
  <c r="BD1051" i="1" s="1"/>
  <c r="BJ1051" i="1" s="1"/>
  <c r="BP1051" i="1" s="1"/>
  <c r="BU1051" i="1" s="1"/>
  <c r="BZ1051" i="1" s="1"/>
  <c r="M1051" i="1"/>
  <c r="S1051" i="1" s="1"/>
  <c r="Y1051" i="1" s="1"/>
  <c r="AE1051" i="1" s="1"/>
  <c r="AK1051" i="1" s="1"/>
  <c r="AQ1051" i="1" s="1"/>
  <c r="AW1051" i="1" s="1"/>
  <c r="BC1051" i="1" s="1"/>
  <c r="BI1051" i="1" s="1"/>
  <c r="BO1051" i="1" s="1"/>
  <c r="BT1051" i="1" s="1"/>
  <c r="BY1051" i="1" s="1"/>
  <c r="L1051" i="1"/>
  <c r="CA1050" i="1"/>
  <c r="CA1049" i="1" s="1"/>
  <c r="BW1050" i="1"/>
  <c r="BW1049" i="1" s="1"/>
  <c r="BW1048" i="1" s="1"/>
  <c r="BW1047" i="1" s="1"/>
  <c r="BV1050" i="1"/>
  <c r="BV1049" i="1" s="1"/>
  <c r="BV1048" i="1" s="1"/>
  <c r="BV1047" i="1" s="1"/>
  <c r="BR1050" i="1"/>
  <c r="BQ1050" i="1"/>
  <c r="BQ1049" i="1" s="1"/>
  <c r="BM1050" i="1"/>
  <c r="BM1049" i="1" s="1"/>
  <c r="BM1048" i="1" s="1"/>
  <c r="BM1047" i="1" s="1"/>
  <c r="BL1050" i="1"/>
  <c r="BL1049" i="1" s="1"/>
  <c r="BL1048" i="1" s="1"/>
  <c r="BL1047" i="1" s="1"/>
  <c r="BK1050" i="1"/>
  <c r="BK1049" i="1" s="1"/>
  <c r="BG1050" i="1"/>
  <c r="BG1049" i="1" s="1"/>
  <c r="BF1050" i="1"/>
  <c r="BF1049" i="1" s="1"/>
  <c r="BF1048" i="1" s="1"/>
  <c r="BF1047" i="1" s="1"/>
  <c r="BE1050" i="1"/>
  <c r="BE1049" i="1" s="1"/>
  <c r="BE1048" i="1" s="1"/>
  <c r="BE1047" i="1" s="1"/>
  <c r="BA1050" i="1"/>
  <c r="BA1049" i="1" s="1"/>
  <c r="BA1048" i="1" s="1"/>
  <c r="BA1047" i="1" s="1"/>
  <c r="AZ1050" i="1"/>
  <c r="AZ1049" i="1" s="1"/>
  <c r="AY1050" i="1"/>
  <c r="AY1049" i="1" s="1"/>
  <c r="AY1048" i="1" s="1"/>
  <c r="AY1047" i="1" s="1"/>
  <c r="AU1050" i="1"/>
  <c r="AU1049" i="1" s="1"/>
  <c r="AU1048" i="1" s="1"/>
  <c r="AU1047" i="1" s="1"/>
  <c r="AT1050" i="1"/>
  <c r="AS1050" i="1"/>
  <c r="AS1049" i="1" s="1"/>
  <c r="AS1048" i="1" s="1"/>
  <c r="AS1047" i="1" s="1"/>
  <c r="AO1050" i="1"/>
  <c r="AO1049" i="1" s="1"/>
  <c r="AO1048" i="1" s="1"/>
  <c r="AO1047" i="1" s="1"/>
  <c r="AN1050" i="1"/>
  <c r="AN1049" i="1" s="1"/>
  <c r="AN1048" i="1" s="1"/>
  <c r="AN1047" i="1" s="1"/>
  <c r="AM1050" i="1"/>
  <c r="AM1049" i="1" s="1"/>
  <c r="AM1048" i="1" s="1"/>
  <c r="AM1047" i="1" s="1"/>
  <c r="AI1050" i="1"/>
  <c r="AI1049" i="1" s="1"/>
  <c r="AI1048" i="1" s="1"/>
  <c r="AI1047" i="1" s="1"/>
  <c r="AH1050" i="1"/>
  <c r="AH1049" i="1" s="1"/>
  <c r="AH1048" i="1" s="1"/>
  <c r="AH1047" i="1" s="1"/>
  <c r="AG1050" i="1"/>
  <c r="AG1049" i="1" s="1"/>
  <c r="AG1048" i="1" s="1"/>
  <c r="AG1047" i="1" s="1"/>
  <c r="AC1050" i="1"/>
  <c r="AC1049" i="1" s="1"/>
  <c r="AC1048" i="1" s="1"/>
  <c r="AC1047" i="1" s="1"/>
  <c r="AB1050" i="1"/>
  <c r="AB1049" i="1" s="1"/>
  <c r="AB1048" i="1" s="1"/>
  <c r="AB1047" i="1" s="1"/>
  <c r="AA1050" i="1"/>
  <c r="AA1049" i="1" s="1"/>
  <c r="AA1048" i="1" s="1"/>
  <c r="AA1047" i="1" s="1"/>
  <c r="W1050" i="1"/>
  <c r="W1049" i="1" s="1"/>
  <c r="W1048" i="1" s="1"/>
  <c r="W1047" i="1" s="1"/>
  <c r="V1050" i="1"/>
  <c r="U1050" i="1"/>
  <c r="U1049" i="1" s="1"/>
  <c r="U1048" i="1" s="1"/>
  <c r="U1047" i="1" s="1"/>
  <c r="Q1050" i="1"/>
  <c r="Q1049" i="1" s="1"/>
  <c r="Q1048" i="1" s="1"/>
  <c r="Q1047" i="1" s="1"/>
  <c r="P1050" i="1"/>
  <c r="P1049" i="1" s="1"/>
  <c r="P1048" i="1" s="1"/>
  <c r="P1047" i="1" s="1"/>
  <c r="K1050" i="1"/>
  <c r="J1050" i="1"/>
  <c r="J1049" i="1" s="1"/>
  <c r="J1048" i="1" s="1"/>
  <c r="J1047" i="1" s="1"/>
  <c r="I1050" i="1"/>
  <c r="I1049" i="1" s="1"/>
  <c r="H1050" i="1"/>
  <c r="H1049" i="1" s="1"/>
  <c r="H1048" i="1" s="1"/>
  <c r="H1047" i="1" s="1"/>
  <c r="G1050" i="1"/>
  <c r="F1050" i="1"/>
  <c r="BR1049" i="1"/>
  <c r="BR1048" i="1" s="1"/>
  <c r="AT1049" i="1"/>
  <c r="AT1048" i="1" s="1"/>
  <c r="AT1047" i="1" s="1"/>
  <c r="V1049" i="1"/>
  <c r="V1048" i="1" s="1"/>
  <c r="V1047" i="1" s="1"/>
  <c r="CA1048" i="1"/>
  <c r="CA1047" i="1" s="1"/>
  <c r="BK1048" i="1"/>
  <c r="BK1047" i="1" s="1"/>
  <c r="BG1048" i="1"/>
  <c r="BG1047" i="1" s="1"/>
  <c r="AZ1048" i="1"/>
  <c r="AZ1047" i="1" s="1"/>
  <c r="O1048" i="1"/>
  <c r="O1047" i="1" s="1"/>
  <c r="BR1047" i="1"/>
  <c r="BP1046" i="1"/>
  <c r="BU1046" i="1" s="1"/>
  <c r="BZ1046" i="1" s="1"/>
  <c r="BO1046" i="1"/>
  <c r="BT1046" i="1" s="1"/>
  <c r="BY1046" i="1" s="1"/>
  <c r="BN1046" i="1"/>
  <c r="BS1046" i="1" s="1"/>
  <c r="BX1046" i="1" s="1"/>
  <c r="CA1045" i="1"/>
  <c r="CA1044" i="1" s="1"/>
  <c r="CA1043" i="1" s="1"/>
  <c r="BW1045" i="1"/>
  <c r="BW1044" i="1" s="1"/>
  <c r="BW1043" i="1" s="1"/>
  <c r="BV1045" i="1"/>
  <c r="BV1044" i="1" s="1"/>
  <c r="BR1045" i="1"/>
  <c r="BR1044" i="1" s="1"/>
  <c r="BQ1045" i="1"/>
  <c r="BM1045" i="1"/>
  <c r="BP1045" i="1" s="1"/>
  <c r="BU1045" i="1" s="1"/>
  <c r="BZ1045" i="1" s="1"/>
  <c r="BL1045" i="1"/>
  <c r="BK1045" i="1"/>
  <c r="BN1045" i="1" s="1"/>
  <c r="BQ1044" i="1"/>
  <c r="BM1044" i="1"/>
  <c r="BV1043" i="1"/>
  <c r="BP1042" i="1"/>
  <c r="BU1042" i="1" s="1"/>
  <c r="BZ1042" i="1" s="1"/>
  <c r="BO1042" i="1"/>
  <c r="BT1042" i="1" s="1"/>
  <c r="BY1042" i="1" s="1"/>
  <c r="BN1042" i="1"/>
  <c r="BS1042" i="1" s="1"/>
  <c r="BX1042" i="1" s="1"/>
  <c r="CA1041" i="1"/>
  <c r="CA1040" i="1" s="1"/>
  <c r="CA1039" i="1" s="1"/>
  <c r="BW1041" i="1"/>
  <c r="BW1040" i="1" s="1"/>
  <c r="BW1039" i="1" s="1"/>
  <c r="BV1041" i="1"/>
  <c r="BV1040" i="1" s="1"/>
  <c r="BV1039" i="1" s="1"/>
  <c r="BR1041" i="1"/>
  <c r="BR1040" i="1" s="1"/>
  <c r="BR1039" i="1" s="1"/>
  <c r="BQ1041" i="1"/>
  <c r="BQ1040" i="1" s="1"/>
  <c r="BM1041" i="1"/>
  <c r="BP1041" i="1" s="1"/>
  <c r="BU1041" i="1" s="1"/>
  <c r="BZ1041" i="1" s="1"/>
  <c r="BL1041" i="1"/>
  <c r="BK1041" i="1"/>
  <c r="BN1041" i="1" s="1"/>
  <c r="BM1040" i="1"/>
  <c r="N1038" i="1"/>
  <c r="T1038" i="1" s="1"/>
  <c r="Z1038" i="1" s="1"/>
  <c r="AF1038" i="1" s="1"/>
  <c r="AL1038" i="1" s="1"/>
  <c r="AR1038" i="1" s="1"/>
  <c r="AX1038" i="1" s="1"/>
  <c r="BD1038" i="1" s="1"/>
  <c r="BJ1038" i="1" s="1"/>
  <c r="BP1038" i="1" s="1"/>
  <c r="BU1038" i="1" s="1"/>
  <c r="BZ1038" i="1" s="1"/>
  <c r="M1038" i="1"/>
  <c r="S1038" i="1" s="1"/>
  <c r="Y1038" i="1" s="1"/>
  <c r="AE1038" i="1" s="1"/>
  <c r="AK1038" i="1" s="1"/>
  <c r="AQ1038" i="1" s="1"/>
  <c r="AW1038" i="1" s="1"/>
  <c r="BC1038" i="1" s="1"/>
  <c r="BI1038" i="1" s="1"/>
  <c r="BO1038" i="1" s="1"/>
  <c r="BT1038" i="1" s="1"/>
  <c r="BY1038" i="1" s="1"/>
  <c r="L1038" i="1"/>
  <c r="R1038" i="1" s="1"/>
  <c r="X1038" i="1" s="1"/>
  <c r="AD1038" i="1" s="1"/>
  <c r="AJ1038" i="1" s="1"/>
  <c r="AP1038" i="1" s="1"/>
  <c r="AV1038" i="1" s="1"/>
  <c r="BB1038" i="1" s="1"/>
  <c r="BH1038" i="1" s="1"/>
  <c r="BN1038" i="1" s="1"/>
  <c r="BS1038" i="1" s="1"/>
  <c r="BX1038" i="1" s="1"/>
  <c r="CA1037" i="1"/>
  <c r="BW1037" i="1"/>
  <c r="BV1037" i="1"/>
  <c r="BR1037" i="1"/>
  <c r="BQ1037" i="1"/>
  <c r="BM1037" i="1"/>
  <c r="BL1037" i="1"/>
  <c r="BK1037" i="1"/>
  <c r="BG1037" i="1"/>
  <c r="BF1037" i="1"/>
  <c r="BE1037" i="1"/>
  <c r="BA1037" i="1"/>
  <c r="AZ1037" i="1"/>
  <c r="AY1037" i="1"/>
  <c r="AU1037" i="1"/>
  <c r="AT1037" i="1"/>
  <c r="AS1037" i="1"/>
  <c r="AO1037" i="1"/>
  <c r="AN1037" i="1"/>
  <c r="AM1037" i="1"/>
  <c r="AI1037" i="1"/>
  <c r="AH1037" i="1"/>
  <c r="AG1037" i="1"/>
  <c r="AC1037" i="1"/>
  <c r="AB1037" i="1"/>
  <c r="AA1037" i="1"/>
  <c r="W1037" i="1"/>
  <c r="V1037" i="1"/>
  <c r="U1037" i="1"/>
  <c r="Q1037" i="1"/>
  <c r="P1037" i="1"/>
  <c r="O1037" i="1"/>
  <c r="K1037" i="1"/>
  <c r="J1037" i="1"/>
  <c r="I1037" i="1"/>
  <c r="H1037" i="1"/>
  <c r="G1037" i="1"/>
  <c r="F1037" i="1"/>
  <c r="N1036" i="1"/>
  <c r="T1036" i="1" s="1"/>
  <c r="Z1036" i="1" s="1"/>
  <c r="AF1036" i="1" s="1"/>
  <c r="AL1036" i="1" s="1"/>
  <c r="AR1036" i="1" s="1"/>
  <c r="AX1036" i="1" s="1"/>
  <c r="BD1036" i="1" s="1"/>
  <c r="BJ1036" i="1" s="1"/>
  <c r="BP1036" i="1" s="1"/>
  <c r="BU1036" i="1" s="1"/>
  <c r="BZ1036" i="1" s="1"/>
  <c r="M1036" i="1"/>
  <c r="S1036" i="1" s="1"/>
  <c r="Y1036" i="1" s="1"/>
  <c r="AE1036" i="1" s="1"/>
  <c r="AK1036" i="1" s="1"/>
  <c r="AQ1036" i="1" s="1"/>
  <c r="AW1036" i="1" s="1"/>
  <c r="BC1036" i="1" s="1"/>
  <c r="BI1036" i="1" s="1"/>
  <c r="BO1036" i="1" s="1"/>
  <c r="BT1036" i="1" s="1"/>
  <c r="BY1036" i="1" s="1"/>
  <c r="L1036" i="1"/>
  <c r="R1036" i="1" s="1"/>
  <c r="X1036" i="1" s="1"/>
  <c r="AD1036" i="1" s="1"/>
  <c r="AJ1036" i="1" s="1"/>
  <c r="AP1036" i="1" s="1"/>
  <c r="AV1036" i="1" s="1"/>
  <c r="BB1036" i="1" s="1"/>
  <c r="BH1036" i="1" s="1"/>
  <c r="BN1036" i="1" s="1"/>
  <c r="BS1036" i="1" s="1"/>
  <c r="BX1036" i="1" s="1"/>
  <c r="CA1035" i="1"/>
  <c r="BW1035" i="1"/>
  <c r="BV1035" i="1"/>
  <c r="BR1035" i="1"/>
  <c r="BQ1035" i="1"/>
  <c r="BM1035" i="1"/>
  <c r="BL1035" i="1"/>
  <c r="BK1035" i="1"/>
  <c r="BG1035" i="1"/>
  <c r="BF1035" i="1"/>
  <c r="BE1035" i="1"/>
  <c r="BA1035" i="1"/>
  <c r="AZ1035" i="1"/>
  <c r="AY1035" i="1"/>
  <c r="AU1035" i="1"/>
  <c r="AT1035" i="1"/>
  <c r="AS1035" i="1"/>
  <c r="AO1035" i="1"/>
  <c r="AN1035" i="1"/>
  <c r="AM1035" i="1"/>
  <c r="AI1035" i="1"/>
  <c r="AH1035" i="1"/>
  <c r="AG1035" i="1"/>
  <c r="AC1035" i="1"/>
  <c r="AB1035" i="1"/>
  <c r="AA1035" i="1"/>
  <c r="W1035" i="1"/>
  <c r="V1035" i="1"/>
  <c r="U1035" i="1"/>
  <c r="Q1035" i="1"/>
  <c r="P1035" i="1"/>
  <c r="O1035" i="1"/>
  <c r="K1035" i="1"/>
  <c r="J1035" i="1"/>
  <c r="J1034" i="1" s="1"/>
  <c r="J1033" i="1" s="1"/>
  <c r="I1035" i="1"/>
  <c r="H1035" i="1"/>
  <c r="G1035" i="1"/>
  <c r="F1035" i="1"/>
  <c r="AT1034" i="1"/>
  <c r="AT1033" i="1" s="1"/>
  <c r="N1032" i="1"/>
  <c r="T1032" i="1" s="1"/>
  <c r="Z1032" i="1" s="1"/>
  <c r="AF1032" i="1" s="1"/>
  <c r="AL1032" i="1" s="1"/>
  <c r="AR1032" i="1" s="1"/>
  <c r="AX1032" i="1" s="1"/>
  <c r="BD1032" i="1" s="1"/>
  <c r="BJ1032" i="1" s="1"/>
  <c r="BP1032" i="1" s="1"/>
  <c r="BU1032" i="1" s="1"/>
  <c r="BZ1032" i="1" s="1"/>
  <c r="M1032" i="1"/>
  <c r="S1032" i="1" s="1"/>
  <c r="Y1032" i="1" s="1"/>
  <c r="AE1032" i="1" s="1"/>
  <c r="AK1032" i="1" s="1"/>
  <c r="AQ1032" i="1" s="1"/>
  <c r="AW1032" i="1" s="1"/>
  <c r="BC1032" i="1" s="1"/>
  <c r="BI1032" i="1" s="1"/>
  <c r="BO1032" i="1" s="1"/>
  <c r="BT1032" i="1" s="1"/>
  <c r="BY1032" i="1" s="1"/>
  <c r="L1032" i="1"/>
  <c r="R1032" i="1" s="1"/>
  <c r="X1032" i="1" s="1"/>
  <c r="AD1032" i="1" s="1"/>
  <c r="AJ1032" i="1" s="1"/>
  <c r="AP1032" i="1" s="1"/>
  <c r="AV1032" i="1" s="1"/>
  <c r="BB1032" i="1" s="1"/>
  <c r="BH1032" i="1" s="1"/>
  <c r="BN1032" i="1" s="1"/>
  <c r="BS1032" i="1" s="1"/>
  <c r="BX1032" i="1" s="1"/>
  <c r="CA1031" i="1"/>
  <c r="BW1031" i="1"/>
  <c r="BV1031" i="1"/>
  <c r="BR1031" i="1"/>
  <c r="BQ1031" i="1"/>
  <c r="BM1031" i="1"/>
  <c r="BL1031" i="1"/>
  <c r="BK1031" i="1"/>
  <c r="BG1031" i="1"/>
  <c r="BF1031" i="1"/>
  <c r="BE1031" i="1"/>
  <c r="BA1031" i="1"/>
  <c r="AZ1031" i="1"/>
  <c r="AY1031" i="1"/>
  <c r="AU1031" i="1"/>
  <c r="AT1031" i="1"/>
  <c r="AS1031" i="1"/>
  <c r="AO1031" i="1"/>
  <c r="AN1031" i="1"/>
  <c r="AN1028" i="1" s="1"/>
  <c r="AN1027" i="1" s="1"/>
  <c r="AM1031" i="1"/>
  <c r="AI1031" i="1"/>
  <c r="AH1031" i="1"/>
  <c r="AG1031" i="1"/>
  <c r="AC1031" i="1"/>
  <c r="AB1031" i="1"/>
  <c r="AA1031" i="1"/>
  <c r="W1031" i="1"/>
  <c r="V1031" i="1"/>
  <c r="U1031" i="1"/>
  <c r="Q1031" i="1"/>
  <c r="P1031" i="1"/>
  <c r="O1031" i="1"/>
  <c r="K1031" i="1"/>
  <c r="J1031" i="1"/>
  <c r="I1031" i="1"/>
  <c r="H1031" i="1"/>
  <c r="G1031" i="1"/>
  <c r="F1031" i="1"/>
  <c r="O1030" i="1"/>
  <c r="O1029" i="1" s="1"/>
  <c r="N1030" i="1"/>
  <c r="T1030" i="1" s="1"/>
  <c r="Z1030" i="1" s="1"/>
  <c r="AF1030" i="1" s="1"/>
  <c r="AL1030" i="1" s="1"/>
  <c r="AR1030" i="1" s="1"/>
  <c r="AX1030" i="1" s="1"/>
  <c r="BD1030" i="1" s="1"/>
  <c r="BJ1030" i="1" s="1"/>
  <c r="BP1030" i="1" s="1"/>
  <c r="BU1030" i="1" s="1"/>
  <c r="BZ1030" i="1" s="1"/>
  <c r="M1030" i="1"/>
  <c r="S1030" i="1" s="1"/>
  <c r="Y1030" i="1" s="1"/>
  <c r="AE1030" i="1" s="1"/>
  <c r="AK1030" i="1" s="1"/>
  <c r="AQ1030" i="1" s="1"/>
  <c r="AW1030" i="1" s="1"/>
  <c r="BC1030" i="1" s="1"/>
  <c r="BI1030" i="1" s="1"/>
  <c r="BO1030" i="1" s="1"/>
  <c r="BT1030" i="1" s="1"/>
  <c r="BY1030" i="1" s="1"/>
  <c r="L1030" i="1"/>
  <c r="CA1029" i="1"/>
  <c r="BW1029" i="1"/>
  <c r="BV1029" i="1"/>
  <c r="BR1029" i="1"/>
  <c r="BQ1029" i="1"/>
  <c r="BM1029" i="1"/>
  <c r="BM1028" i="1" s="1"/>
  <c r="BM1027" i="1" s="1"/>
  <c r="BL1029" i="1"/>
  <c r="BK1029" i="1"/>
  <c r="BG1029" i="1"/>
  <c r="BF1029" i="1"/>
  <c r="BF1028" i="1" s="1"/>
  <c r="BF1027" i="1" s="1"/>
  <c r="BE1029" i="1"/>
  <c r="BA1029" i="1"/>
  <c r="AZ1029" i="1"/>
  <c r="AY1029" i="1"/>
  <c r="AU1029" i="1"/>
  <c r="AT1029" i="1"/>
  <c r="AS1029" i="1"/>
  <c r="AO1029" i="1"/>
  <c r="AO1028" i="1" s="1"/>
  <c r="AO1027" i="1" s="1"/>
  <c r="AN1029" i="1"/>
  <c r="AM1029" i="1"/>
  <c r="AI1029" i="1"/>
  <c r="AH1029" i="1"/>
  <c r="AH1028" i="1" s="1"/>
  <c r="AH1027" i="1" s="1"/>
  <c r="AG1029" i="1"/>
  <c r="AC1029" i="1"/>
  <c r="AB1029" i="1"/>
  <c r="AA1029" i="1"/>
  <c r="W1029" i="1"/>
  <c r="V1029" i="1"/>
  <c r="U1029" i="1"/>
  <c r="Q1029" i="1"/>
  <c r="Q1028" i="1" s="1"/>
  <c r="Q1027" i="1" s="1"/>
  <c r="P1029" i="1"/>
  <c r="K1029" i="1"/>
  <c r="J1029" i="1"/>
  <c r="I1029" i="1"/>
  <c r="H1029" i="1"/>
  <c r="G1029" i="1"/>
  <c r="F1029" i="1"/>
  <c r="N1026" i="1"/>
  <c r="T1026" i="1" s="1"/>
  <c r="Z1026" i="1" s="1"/>
  <c r="AF1026" i="1" s="1"/>
  <c r="AL1026" i="1" s="1"/>
  <c r="AR1026" i="1" s="1"/>
  <c r="AX1026" i="1" s="1"/>
  <c r="BD1026" i="1" s="1"/>
  <c r="BJ1026" i="1" s="1"/>
  <c r="BP1026" i="1" s="1"/>
  <c r="BU1026" i="1" s="1"/>
  <c r="BZ1026" i="1" s="1"/>
  <c r="M1026" i="1"/>
  <c r="S1026" i="1" s="1"/>
  <c r="Y1026" i="1" s="1"/>
  <c r="AE1026" i="1" s="1"/>
  <c r="AK1026" i="1" s="1"/>
  <c r="AQ1026" i="1" s="1"/>
  <c r="AW1026" i="1" s="1"/>
  <c r="BC1026" i="1" s="1"/>
  <c r="BI1026" i="1" s="1"/>
  <c r="BO1026" i="1" s="1"/>
  <c r="BT1026" i="1" s="1"/>
  <c r="BY1026" i="1" s="1"/>
  <c r="L1026" i="1"/>
  <c r="R1026" i="1" s="1"/>
  <c r="X1026" i="1" s="1"/>
  <c r="AD1026" i="1" s="1"/>
  <c r="AJ1026" i="1" s="1"/>
  <c r="AP1026" i="1" s="1"/>
  <c r="AV1026" i="1" s="1"/>
  <c r="BB1026" i="1" s="1"/>
  <c r="BH1026" i="1" s="1"/>
  <c r="BN1026" i="1" s="1"/>
  <c r="BS1026" i="1" s="1"/>
  <c r="BX1026" i="1" s="1"/>
  <c r="CA1025" i="1"/>
  <c r="BW1025" i="1"/>
  <c r="BV1025" i="1"/>
  <c r="BR1025" i="1"/>
  <c r="BQ1025" i="1"/>
  <c r="BM1025" i="1"/>
  <c r="BL1025" i="1"/>
  <c r="BK1025" i="1"/>
  <c r="BG1025" i="1"/>
  <c r="BF1025" i="1"/>
  <c r="BE1025" i="1"/>
  <c r="BA1025" i="1"/>
  <c r="AZ1025" i="1"/>
  <c r="AY1025" i="1"/>
  <c r="AU1025" i="1"/>
  <c r="AT1025" i="1"/>
  <c r="AS1025" i="1"/>
  <c r="AO1025" i="1"/>
  <c r="AO1022" i="1" s="1"/>
  <c r="AO1021" i="1" s="1"/>
  <c r="AN1025" i="1"/>
  <c r="AM1025" i="1"/>
  <c r="AI1025" i="1"/>
  <c r="AH1025" i="1"/>
  <c r="AG1025" i="1"/>
  <c r="AC1025" i="1"/>
  <c r="AB1025" i="1"/>
  <c r="AA1025" i="1"/>
  <c r="AA1022" i="1" s="1"/>
  <c r="AA1021" i="1" s="1"/>
  <c r="W1025" i="1"/>
  <c r="V1025" i="1"/>
  <c r="U1025" i="1"/>
  <c r="Q1025" i="1"/>
  <c r="P1025" i="1"/>
  <c r="O1025" i="1"/>
  <c r="K1025" i="1"/>
  <c r="J1025" i="1"/>
  <c r="I1025" i="1"/>
  <c r="H1025" i="1"/>
  <c r="G1025" i="1"/>
  <c r="F1025" i="1"/>
  <c r="N1024" i="1"/>
  <c r="T1024" i="1" s="1"/>
  <c r="Z1024" i="1" s="1"/>
  <c r="AF1024" i="1" s="1"/>
  <c r="AL1024" i="1" s="1"/>
  <c r="AR1024" i="1" s="1"/>
  <c r="AX1024" i="1" s="1"/>
  <c r="BD1024" i="1" s="1"/>
  <c r="BJ1024" i="1" s="1"/>
  <c r="BP1024" i="1" s="1"/>
  <c r="BU1024" i="1" s="1"/>
  <c r="BZ1024" i="1" s="1"/>
  <c r="M1024" i="1"/>
  <c r="S1024" i="1" s="1"/>
  <c r="Y1024" i="1" s="1"/>
  <c r="AE1024" i="1" s="1"/>
  <c r="AK1024" i="1" s="1"/>
  <c r="AQ1024" i="1" s="1"/>
  <c r="AW1024" i="1" s="1"/>
  <c r="BC1024" i="1" s="1"/>
  <c r="BI1024" i="1" s="1"/>
  <c r="BO1024" i="1" s="1"/>
  <c r="BT1024" i="1" s="1"/>
  <c r="BY1024" i="1" s="1"/>
  <c r="L1024" i="1"/>
  <c r="R1024" i="1" s="1"/>
  <c r="X1024" i="1" s="1"/>
  <c r="AD1024" i="1" s="1"/>
  <c r="AJ1024" i="1" s="1"/>
  <c r="AP1024" i="1" s="1"/>
  <c r="AV1024" i="1" s="1"/>
  <c r="BB1024" i="1" s="1"/>
  <c r="BH1024" i="1" s="1"/>
  <c r="BN1024" i="1" s="1"/>
  <c r="BS1024" i="1" s="1"/>
  <c r="BX1024" i="1" s="1"/>
  <c r="CA1023" i="1"/>
  <c r="BW1023" i="1"/>
  <c r="BV1023" i="1"/>
  <c r="BR1023" i="1"/>
  <c r="BQ1023" i="1"/>
  <c r="BM1023" i="1"/>
  <c r="BL1023" i="1"/>
  <c r="BK1023" i="1"/>
  <c r="BG1023" i="1"/>
  <c r="BF1023" i="1"/>
  <c r="BE1023" i="1"/>
  <c r="BA1023" i="1"/>
  <c r="AZ1023" i="1"/>
  <c r="AY1023" i="1"/>
  <c r="AU1023" i="1"/>
  <c r="AT1023" i="1"/>
  <c r="AS1023" i="1"/>
  <c r="AO1023" i="1"/>
  <c r="AN1023" i="1"/>
  <c r="AM1023" i="1"/>
  <c r="AI1023" i="1"/>
  <c r="AH1023" i="1"/>
  <c r="AG1023" i="1"/>
  <c r="AC1023" i="1"/>
  <c r="AB1023" i="1"/>
  <c r="AA1023" i="1"/>
  <c r="W1023" i="1"/>
  <c r="V1023" i="1"/>
  <c r="U1023" i="1"/>
  <c r="Q1023" i="1"/>
  <c r="P1023" i="1"/>
  <c r="O1023" i="1"/>
  <c r="K1023" i="1"/>
  <c r="J1023" i="1"/>
  <c r="I1023" i="1"/>
  <c r="H1023" i="1"/>
  <c r="G1023" i="1"/>
  <c r="F1023" i="1"/>
  <c r="BG1022" i="1"/>
  <c r="BG1021" i="1" s="1"/>
  <c r="AS1022" i="1"/>
  <c r="AS1021" i="1" s="1"/>
  <c r="N1019" i="1"/>
  <c r="T1019" i="1" s="1"/>
  <c r="Z1019" i="1" s="1"/>
  <c r="AF1019" i="1" s="1"/>
  <c r="AL1019" i="1" s="1"/>
  <c r="AR1019" i="1" s="1"/>
  <c r="AX1019" i="1" s="1"/>
  <c r="BD1019" i="1" s="1"/>
  <c r="BJ1019" i="1" s="1"/>
  <c r="BP1019" i="1" s="1"/>
  <c r="BU1019" i="1" s="1"/>
  <c r="BZ1019" i="1" s="1"/>
  <c r="M1019" i="1"/>
  <c r="S1019" i="1" s="1"/>
  <c r="Y1019" i="1" s="1"/>
  <c r="AE1019" i="1" s="1"/>
  <c r="AK1019" i="1" s="1"/>
  <c r="AQ1019" i="1" s="1"/>
  <c r="AW1019" i="1" s="1"/>
  <c r="BC1019" i="1" s="1"/>
  <c r="BI1019" i="1" s="1"/>
  <c r="BO1019" i="1" s="1"/>
  <c r="BT1019" i="1" s="1"/>
  <c r="BY1019" i="1" s="1"/>
  <c r="L1019" i="1"/>
  <c r="R1019" i="1" s="1"/>
  <c r="X1019" i="1" s="1"/>
  <c r="AD1019" i="1" s="1"/>
  <c r="AJ1019" i="1" s="1"/>
  <c r="AP1019" i="1" s="1"/>
  <c r="AV1019" i="1" s="1"/>
  <c r="BB1019" i="1" s="1"/>
  <c r="BH1019" i="1" s="1"/>
  <c r="BN1019" i="1" s="1"/>
  <c r="BS1019" i="1" s="1"/>
  <c r="BX1019" i="1" s="1"/>
  <c r="CA1018" i="1"/>
  <c r="BW1018" i="1"/>
  <c r="BW1017" i="1" s="1"/>
  <c r="BW1016" i="1" s="1"/>
  <c r="BV1018" i="1"/>
  <c r="BV1017" i="1" s="1"/>
  <c r="BV1016" i="1" s="1"/>
  <c r="BR1018" i="1"/>
  <c r="BQ1018" i="1"/>
  <c r="BQ1017" i="1" s="1"/>
  <c r="BQ1016" i="1" s="1"/>
  <c r="BM1018" i="1"/>
  <c r="BM1017" i="1" s="1"/>
  <c r="BM1016" i="1" s="1"/>
  <c r="BL1018" i="1"/>
  <c r="BL1017" i="1" s="1"/>
  <c r="BL1016" i="1" s="1"/>
  <c r="BK1018" i="1"/>
  <c r="BK1017" i="1" s="1"/>
  <c r="BK1016" i="1" s="1"/>
  <c r="BG1018" i="1"/>
  <c r="BF1018" i="1"/>
  <c r="BF1017" i="1" s="1"/>
  <c r="BF1016" i="1" s="1"/>
  <c r="BE1018" i="1"/>
  <c r="BE1017" i="1" s="1"/>
  <c r="BE1016" i="1" s="1"/>
  <c r="BA1018" i="1"/>
  <c r="BA1017" i="1" s="1"/>
  <c r="BA1016" i="1" s="1"/>
  <c r="AZ1018" i="1"/>
  <c r="AZ1017" i="1" s="1"/>
  <c r="AZ1016" i="1" s="1"/>
  <c r="AY1018" i="1"/>
  <c r="AU1018" i="1"/>
  <c r="AT1018" i="1"/>
  <c r="AT1017" i="1" s="1"/>
  <c r="AT1016" i="1" s="1"/>
  <c r="AS1018" i="1"/>
  <c r="AS1017" i="1" s="1"/>
  <c r="AS1016" i="1" s="1"/>
  <c r="AO1018" i="1"/>
  <c r="AO1017" i="1" s="1"/>
  <c r="AN1018" i="1"/>
  <c r="AN1017" i="1" s="1"/>
  <c r="AN1016" i="1" s="1"/>
  <c r="AM1018" i="1"/>
  <c r="AM1017" i="1" s="1"/>
  <c r="AM1016" i="1" s="1"/>
  <c r="AI1018" i="1"/>
  <c r="AH1018" i="1"/>
  <c r="AH1017" i="1" s="1"/>
  <c r="AH1016" i="1" s="1"/>
  <c r="AG1018" i="1"/>
  <c r="AG1017" i="1" s="1"/>
  <c r="AG1016" i="1" s="1"/>
  <c r="AC1018" i="1"/>
  <c r="AC1017" i="1" s="1"/>
  <c r="AC1016" i="1" s="1"/>
  <c r="AB1018" i="1"/>
  <c r="AA1018" i="1"/>
  <c r="AA1017" i="1" s="1"/>
  <c r="AA1016" i="1" s="1"/>
  <c r="W1018" i="1"/>
  <c r="W1017" i="1" s="1"/>
  <c r="W1016" i="1" s="1"/>
  <c r="V1018" i="1"/>
  <c r="V1017" i="1" s="1"/>
  <c r="V1016" i="1" s="1"/>
  <c r="U1018" i="1"/>
  <c r="Q1018" i="1"/>
  <c r="Q1017" i="1" s="1"/>
  <c r="Q1016" i="1" s="1"/>
  <c r="P1018" i="1"/>
  <c r="P1017" i="1" s="1"/>
  <c r="P1016" i="1" s="1"/>
  <c r="O1018" i="1"/>
  <c r="O1017" i="1" s="1"/>
  <c r="O1016" i="1" s="1"/>
  <c r="K1018" i="1"/>
  <c r="K1017" i="1" s="1"/>
  <c r="K1016" i="1" s="1"/>
  <c r="J1018" i="1"/>
  <c r="I1018" i="1"/>
  <c r="I1017" i="1" s="1"/>
  <c r="I1016" i="1" s="1"/>
  <c r="H1018" i="1"/>
  <c r="G1018" i="1"/>
  <c r="G1017" i="1" s="1"/>
  <c r="F1018" i="1"/>
  <c r="CA1017" i="1"/>
  <c r="CA1016" i="1" s="1"/>
  <c r="BG1017" i="1"/>
  <c r="BG1016" i="1" s="1"/>
  <c r="AY1017" i="1"/>
  <c r="AY1016" i="1" s="1"/>
  <c r="AU1017" i="1"/>
  <c r="AU1016" i="1" s="1"/>
  <c r="AI1017" i="1"/>
  <c r="AI1016" i="1" s="1"/>
  <c r="AB1017" i="1"/>
  <c r="AB1016" i="1" s="1"/>
  <c r="U1017" i="1"/>
  <c r="U1016" i="1" s="1"/>
  <c r="H1017" i="1"/>
  <c r="AO1016" i="1"/>
  <c r="N1015" i="1"/>
  <c r="T1015" i="1" s="1"/>
  <c r="Z1015" i="1" s="1"/>
  <c r="AF1015" i="1" s="1"/>
  <c r="AL1015" i="1" s="1"/>
  <c r="AR1015" i="1" s="1"/>
  <c r="AX1015" i="1" s="1"/>
  <c r="BD1015" i="1" s="1"/>
  <c r="BJ1015" i="1" s="1"/>
  <c r="BP1015" i="1" s="1"/>
  <c r="BU1015" i="1" s="1"/>
  <c r="BZ1015" i="1" s="1"/>
  <c r="M1015" i="1"/>
  <c r="S1015" i="1" s="1"/>
  <c r="Y1015" i="1" s="1"/>
  <c r="AE1015" i="1" s="1"/>
  <c r="AK1015" i="1" s="1"/>
  <c r="AQ1015" i="1" s="1"/>
  <c r="AW1015" i="1" s="1"/>
  <c r="BC1015" i="1" s="1"/>
  <c r="BI1015" i="1" s="1"/>
  <c r="BO1015" i="1" s="1"/>
  <c r="BT1015" i="1" s="1"/>
  <c r="BY1015" i="1" s="1"/>
  <c r="L1015" i="1"/>
  <c r="R1015" i="1" s="1"/>
  <c r="X1015" i="1" s="1"/>
  <c r="AD1015" i="1" s="1"/>
  <c r="AJ1015" i="1" s="1"/>
  <c r="AP1015" i="1" s="1"/>
  <c r="AV1015" i="1" s="1"/>
  <c r="BB1015" i="1" s="1"/>
  <c r="BH1015" i="1" s="1"/>
  <c r="BN1015" i="1" s="1"/>
  <c r="BS1015" i="1" s="1"/>
  <c r="BX1015" i="1" s="1"/>
  <c r="CA1014" i="1"/>
  <c r="BW1014" i="1"/>
  <c r="BV1014" i="1"/>
  <c r="BR1014" i="1"/>
  <c r="BQ1014" i="1"/>
  <c r="BM1014" i="1"/>
  <c r="BL1014" i="1"/>
  <c r="BK1014" i="1"/>
  <c r="BG1014" i="1"/>
  <c r="BF1014" i="1"/>
  <c r="BE1014" i="1"/>
  <c r="BA1014" i="1"/>
  <c r="AZ1014" i="1"/>
  <c r="AY1014" i="1"/>
  <c r="AU1014" i="1"/>
  <c r="AT1014" i="1"/>
  <c r="AS1014" i="1"/>
  <c r="AO1014" i="1"/>
  <c r="AN1014" i="1"/>
  <c r="AM1014" i="1"/>
  <c r="AI1014" i="1"/>
  <c r="AH1014" i="1"/>
  <c r="AG1014" i="1"/>
  <c r="AC1014" i="1"/>
  <c r="AB1014" i="1"/>
  <c r="AA1014" i="1"/>
  <c r="W1014" i="1"/>
  <c r="V1014" i="1"/>
  <c r="U1014" i="1"/>
  <c r="Q1014" i="1"/>
  <c r="P1014" i="1"/>
  <c r="O1014" i="1"/>
  <c r="K1014" i="1"/>
  <c r="J1014" i="1"/>
  <c r="I1014" i="1"/>
  <c r="H1014" i="1"/>
  <c r="G1014" i="1"/>
  <c r="F1014" i="1"/>
  <c r="L1014" i="1" s="1"/>
  <c r="R1014" i="1" s="1"/>
  <c r="O1013" i="1"/>
  <c r="O1012" i="1" s="1"/>
  <c r="N1013" i="1"/>
  <c r="T1013" i="1" s="1"/>
  <c r="Z1013" i="1" s="1"/>
  <c r="AF1013" i="1" s="1"/>
  <c r="AL1013" i="1" s="1"/>
  <c r="AR1013" i="1" s="1"/>
  <c r="AX1013" i="1" s="1"/>
  <c r="BD1013" i="1" s="1"/>
  <c r="BJ1013" i="1" s="1"/>
  <c r="BP1013" i="1" s="1"/>
  <c r="BU1013" i="1" s="1"/>
  <c r="BZ1013" i="1" s="1"/>
  <c r="M1013" i="1"/>
  <c r="S1013" i="1" s="1"/>
  <c r="Y1013" i="1" s="1"/>
  <c r="AE1013" i="1" s="1"/>
  <c r="AK1013" i="1" s="1"/>
  <c r="AQ1013" i="1" s="1"/>
  <c r="AW1013" i="1" s="1"/>
  <c r="BC1013" i="1" s="1"/>
  <c r="BI1013" i="1" s="1"/>
  <c r="BO1013" i="1" s="1"/>
  <c r="BT1013" i="1" s="1"/>
  <c r="BY1013" i="1" s="1"/>
  <c r="L1013" i="1"/>
  <c r="CA1012" i="1"/>
  <c r="BW1012" i="1"/>
  <c r="BV1012" i="1"/>
  <c r="BR1012" i="1"/>
  <c r="BQ1012" i="1"/>
  <c r="BM1012" i="1"/>
  <c r="BL1012" i="1"/>
  <c r="BK1012" i="1"/>
  <c r="BG1012" i="1"/>
  <c r="BF1012" i="1"/>
  <c r="BE1012" i="1"/>
  <c r="BA1012" i="1"/>
  <c r="AZ1012" i="1"/>
  <c r="AY1012" i="1"/>
  <c r="AU1012" i="1"/>
  <c r="AT1012" i="1"/>
  <c r="AS1012" i="1"/>
  <c r="AO1012" i="1"/>
  <c r="AN1012" i="1"/>
  <c r="AM1012" i="1"/>
  <c r="AI1012" i="1"/>
  <c r="AH1012" i="1"/>
  <c r="AG1012" i="1"/>
  <c r="AC1012" i="1"/>
  <c r="AC1011" i="1" s="1"/>
  <c r="AC1010" i="1" s="1"/>
  <c r="AB1012" i="1"/>
  <c r="AA1012" i="1"/>
  <c r="W1012" i="1"/>
  <c r="V1012" i="1"/>
  <c r="U1012" i="1"/>
  <c r="Q1012" i="1"/>
  <c r="P1012" i="1"/>
  <c r="K1012" i="1"/>
  <c r="J1012" i="1"/>
  <c r="I1012" i="1"/>
  <c r="H1012" i="1"/>
  <c r="G1012" i="1"/>
  <c r="F1012" i="1"/>
  <c r="N1009" i="1"/>
  <c r="T1009" i="1" s="1"/>
  <c r="Z1009" i="1" s="1"/>
  <c r="AF1009" i="1" s="1"/>
  <c r="AL1009" i="1" s="1"/>
  <c r="AR1009" i="1" s="1"/>
  <c r="AX1009" i="1" s="1"/>
  <c r="BD1009" i="1" s="1"/>
  <c r="BJ1009" i="1" s="1"/>
  <c r="BP1009" i="1" s="1"/>
  <c r="BU1009" i="1" s="1"/>
  <c r="BZ1009" i="1" s="1"/>
  <c r="M1009" i="1"/>
  <c r="S1009" i="1" s="1"/>
  <c r="Y1009" i="1" s="1"/>
  <c r="AE1009" i="1" s="1"/>
  <c r="AK1009" i="1" s="1"/>
  <c r="AQ1009" i="1" s="1"/>
  <c r="AW1009" i="1" s="1"/>
  <c r="BC1009" i="1" s="1"/>
  <c r="BI1009" i="1" s="1"/>
  <c r="BO1009" i="1" s="1"/>
  <c r="BT1009" i="1" s="1"/>
  <c r="BY1009" i="1" s="1"/>
  <c r="L1009" i="1"/>
  <c r="R1009" i="1" s="1"/>
  <c r="X1009" i="1" s="1"/>
  <c r="AD1009" i="1" s="1"/>
  <c r="AJ1009" i="1" s="1"/>
  <c r="AP1009" i="1" s="1"/>
  <c r="AV1009" i="1" s="1"/>
  <c r="BB1009" i="1" s="1"/>
  <c r="BH1009" i="1" s="1"/>
  <c r="BN1009" i="1" s="1"/>
  <c r="BS1009" i="1" s="1"/>
  <c r="BX1009" i="1" s="1"/>
  <c r="CA1008" i="1"/>
  <c r="BW1008" i="1"/>
  <c r="BV1008" i="1"/>
  <c r="BR1008" i="1"/>
  <c r="BQ1008" i="1"/>
  <c r="BM1008" i="1"/>
  <c r="BL1008" i="1"/>
  <c r="BK1008" i="1"/>
  <c r="BG1008" i="1"/>
  <c r="BF1008" i="1"/>
  <c r="BE1008" i="1"/>
  <c r="BA1008" i="1"/>
  <c r="AZ1008" i="1"/>
  <c r="AY1008" i="1"/>
  <c r="AU1008" i="1"/>
  <c r="AT1008" i="1"/>
  <c r="AS1008" i="1"/>
  <c r="AO1008" i="1"/>
  <c r="AN1008" i="1"/>
  <c r="AM1008" i="1"/>
  <c r="AI1008" i="1"/>
  <c r="AH1008" i="1"/>
  <c r="AG1008" i="1"/>
  <c r="AC1008" i="1"/>
  <c r="AB1008" i="1"/>
  <c r="AA1008" i="1"/>
  <c r="W1008" i="1"/>
  <c r="V1008" i="1"/>
  <c r="U1008" i="1"/>
  <c r="Q1008" i="1"/>
  <c r="P1008" i="1"/>
  <c r="O1008" i="1"/>
  <c r="K1008" i="1"/>
  <c r="J1008" i="1"/>
  <c r="I1008" i="1"/>
  <c r="H1008" i="1"/>
  <c r="N1008" i="1" s="1"/>
  <c r="G1008" i="1"/>
  <c r="F1008" i="1"/>
  <c r="N1007" i="1"/>
  <c r="T1007" i="1" s="1"/>
  <c r="Z1007" i="1" s="1"/>
  <c r="AF1007" i="1" s="1"/>
  <c r="AL1007" i="1" s="1"/>
  <c r="AR1007" i="1" s="1"/>
  <c r="AX1007" i="1" s="1"/>
  <c r="BD1007" i="1" s="1"/>
  <c r="BJ1007" i="1" s="1"/>
  <c r="BP1007" i="1" s="1"/>
  <c r="BU1007" i="1" s="1"/>
  <c r="BZ1007" i="1" s="1"/>
  <c r="M1007" i="1"/>
  <c r="S1007" i="1" s="1"/>
  <c r="Y1007" i="1" s="1"/>
  <c r="AE1007" i="1" s="1"/>
  <c r="AK1007" i="1" s="1"/>
  <c r="AQ1007" i="1" s="1"/>
  <c r="AW1007" i="1" s="1"/>
  <c r="BC1007" i="1" s="1"/>
  <c r="BI1007" i="1" s="1"/>
  <c r="BO1007" i="1" s="1"/>
  <c r="BT1007" i="1" s="1"/>
  <c r="BY1007" i="1" s="1"/>
  <c r="L1007" i="1"/>
  <c r="R1007" i="1" s="1"/>
  <c r="X1007" i="1" s="1"/>
  <c r="AD1007" i="1" s="1"/>
  <c r="AJ1007" i="1" s="1"/>
  <c r="AP1007" i="1" s="1"/>
  <c r="AV1007" i="1" s="1"/>
  <c r="BB1007" i="1" s="1"/>
  <c r="BH1007" i="1" s="1"/>
  <c r="BN1007" i="1" s="1"/>
  <c r="BS1007" i="1" s="1"/>
  <c r="BX1007" i="1" s="1"/>
  <c r="CA1006" i="1"/>
  <c r="BW1006" i="1"/>
  <c r="BV1006" i="1"/>
  <c r="BR1006" i="1"/>
  <c r="BQ1006" i="1"/>
  <c r="BM1006" i="1"/>
  <c r="BL1006" i="1"/>
  <c r="BK1006" i="1"/>
  <c r="BG1006" i="1"/>
  <c r="BF1006" i="1"/>
  <c r="BE1006" i="1"/>
  <c r="BA1006" i="1"/>
  <c r="AZ1006" i="1"/>
  <c r="AY1006" i="1"/>
  <c r="AU1006" i="1"/>
  <c r="AT1006" i="1"/>
  <c r="AS1006" i="1"/>
  <c r="AO1006" i="1"/>
  <c r="AN1006" i="1"/>
  <c r="AM1006" i="1"/>
  <c r="AI1006" i="1"/>
  <c r="AH1006" i="1"/>
  <c r="AG1006" i="1"/>
  <c r="AC1006" i="1"/>
  <c r="AB1006" i="1"/>
  <c r="AA1006" i="1"/>
  <c r="W1006" i="1"/>
  <c r="V1006" i="1"/>
  <c r="U1006" i="1"/>
  <c r="Q1006" i="1"/>
  <c r="P1006" i="1"/>
  <c r="O1006" i="1"/>
  <c r="K1006" i="1"/>
  <c r="J1006" i="1"/>
  <c r="I1006" i="1"/>
  <c r="H1006" i="1"/>
  <c r="G1006" i="1"/>
  <c r="F1006" i="1"/>
  <c r="N1003" i="1"/>
  <c r="T1003" i="1" s="1"/>
  <c r="Z1003" i="1" s="1"/>
  <c r="AF1003" i="1" s="1"/>
  <c r="AL1003" i="1" s="1"/>
  <c r="AR1003" i="1" s="1"/>
  <c r="AX1003" i="1" s="1"/>
  <c r="BD1003" i="1" s="1"/>
  <c r="BJ1003" i="1" s="1"/>
  <c r="BP1003" i="1" s="1"/>
  <c r="BU1003" i="1" s="1"/>
  <c r="BZ1003" i="1" s="1"/>
  <c r="M1003" i="1"/>
  <c r="S1003" i="1" s="1"/>
  <c r="Y1003" i="1" s="1"/>
  <c r="AE1003" i="1" s="1"/>
  <c r="AK1003" i="1" s="1"/>
  <c r="AQ1003" i="1" s="1"/>
  <c r="AW1003" i="1" s="1"/>
  <c r="BC1003" i="1" s="1"/>
  <c r="BI1003" i="1" s="1"/>
  <c r="BO1003" i="1" s="1"/>
  <c r="BT1003" i="1" s="1"/>
  <c r="BY1003" i="1" s="1"/>
  <c r="L1003" i="1"/>
  <c r="R1003" i="1" s="1"/>
  <c r="X1003" i="1" s="1"/>
  <c r="AD1003" i="1" s="1"/>
  <c r="AJ1003" i="1" s="1"/>
  <c r="AP1003" i="1" s="1"/>
  <c r="AV1003" i="1" s="1"/>
  <c r="BB1003" i="1" s="1"/>
  <c r="BH1003" i="1" s="1"/>
  <c r="BN1003" i="1" s="1"/>
  <c r="BS1003" i="1" s="1"/>
  <c r="BX1003" i="1" s="1"/>
  <c r="CA1002" i="1"/>
  <c r="BW1002" i="1"/>
  <c r="BV1002" i="1"/>
  <c r="BR1002" i="1"/>
  <c r="BQ1002" i="1"/>
  <c r="BM1002" i="1"/>
  <c r="BL1002" i="1"/>
  <c r="BK1002" i="1"/>
  <c r="BG1002" i="1"/>
  <c r="BF1002" i="1"/>
  <c r="BE1002" i="1"/>
  <c r="BA1002" i="1"/>
  <c r="AZ1002" i="1"/>
  <c r="AY1002" i="1"/>
  <c r="AU1002" i="1"/>
  <c r="AT1002" i="1"/>
  <c r="AS1002" i="1"/>
  <c r="AO1002" i="1"/>
  <c r="AN1002" i="1"/>
  <c r="AM1002" i="1"/>
  <c r="AI1002" i="1"/>
  <c r="AH1002" i="1"/>
  <c r="AG1002" i="1"/>
  <c r="AC1002" i="1"/>
  <c r="AB1002" i="1"/>
  <c r="AA1002" i="1"/>
  <c r="W1002" i="1"/>
  <c r="V1002" i="1"/>
  <c r="U1002" i="1"/>
  <c r="Q1002" i="1"/>
  <c r="P1002" i="1"/>
  <c r="O1002" i="1"/>
  <c r="K1002" i="1"/>
  <c r="J1002" i="1"/>
  <c r="I1002" i="1"/>
  <c r="H1002" i="1"/>
  <c r="G1002" i="1"/>
  <c r="F1002" i="1"/>
  <c r="AY1001" i="1"/>
  <c r="AY1000" i="1" s="1"/>
  <c r="O1001" i="1"/>
  <c r="O1000" i="1" s="1"/>
  <c r="O999" i="1" s="1"/>
  <c r="O998" i="1" s="1"/>
  <c r="N1001" i="1"/>
  <c r="T1001" i="1" s="1"/>
  <c r="Z1001" i="1" s="1"/>
  <c r="AF1001" i="1" s="1"/>
  <c r="AL1001" i="1" s="1"/>
  <c r="AR1001" i="1" s="1"/>
  <c r="AX1001" i="1" s="1"/>
  <c r="BD1001" i="1" s="1"/>
  <c r="BJ1001" i="1" s="1"/>
  <c r="BP1001" i="1" s="1"/>
  <c r="BU1001" i="1" s="1"/>
  <c r="BZ1001" i="1" s="1"/>
  <c r="L1001" i="1"/>
  <c r="G1001" i="1"/>
  <c r="M1001" i="1" s="1"/>
  <c r="S1001" i="1" s="1"/>
  <c r="Y1001" i="1" s="1"/>
  <c r="AE1001" i="1" s="1"/>
  <c r="AK1001" i="1" s="1"/>
  <c r="AQ1001" i="1" s="1"/>
  <c r="AW1001" i="1" s="1"/>
  <c r="BC1001" i="1" s="1"/>
  <c r="BI1001" i="1" s="1"/>
  <c r="BO1001" i="1" s="1"/>
  <c r="BT1001" i="1" s="1"/>
  <c r="BY1001" i="1" s="1"/>
  <c r="CA1000" i="1"/>
  <c r="BW1000" i="1"/>
  <c r="BW999" i="1" s="1"/>
  <c r="BW998" i="1" s="1"/>
  <c r="BV1000" i="1"/>
  <c r="BR1000" i="1"/>
  <c r="BQ1000" i="1"/>
  <c r="BM1000" i="1"/>
  <c r="BL1000" i="1"/>
  <c r="BK1000" i="1"/>
  <c r="BG1000" i="1"/>
  <c r="BF1000" i="1"/>
  <c r="BE1000" i="1"/>
  <c r="BA1000" i="1"/>
  <c r="AZ1000" i="1"/>
  <c r="AU1000" i="1"/>
  <c r="AU999" i="1" s="1"/>
  <c r="AU998" i="1" s="1"/>
  <c r="AT1000" i="1"/>
  <c r="AS1000" i="1"/>
  <c r="AO1000" i="1"/>
  <c r="AN1000" i="1"/>
  <c r="AM1000" i="1"/>
  <c r="AM999" i="1" s="1"/>
  <c r="AM998" i="1" s="1"/>
  <c r="AI1000" i="1"/>
  <c r="AH1000" i="1"/>
  <c r="AG1000" i="1"/>
  <c r="AC1000" i="1"/>
  <c r="AB1000" i="1"/>
  <c r="AA1000" i="1"/>
  <c r="W1000" i="1"/>
  <c r="V1000" i="1"/>
  <c r="U1000" i="1"/>
  <c r="Q1000" i="1"/>
  <c r="P1000" i="1"/>
  <c r="K1000" i="1"/>
  <c r="J1000" i="1"/>
  <c r="I1000" i="1"/>
  <c r="H1000" i="1"/>
  <c r="H999" i="1" s="1"/>
  <c r="G1000" i="1"/>
  <c r="F1000" i="1"/>
  <c r="N997" i="1"/>
  <c r="T997" i="1" s="1"/>
  <c r="Z997" i="1" s="1"/>
  <c r="AF997" i="1" s="1"/>
  <c r="AL997" i="1" s="1"/>
  <c r="AR997" i="1" s="1"/>
  <c r="AX997" i="1" s="1"/>
  <c r="BD997" i="1" s="1"/>
  <c r="BJ997" i="1" s="1"/>
  <c r="BP997" i="1" s="1"/>
  <c r="BU997" i="1" s="1"/>
  <c r="BZ997" i="1" s="1"/>
  <c r="M997" i="1"/>
  <c r="S997" i="1" s="1"/>
  <c r="Y997" i="1" s="1"/>
  <c r="AE997" i="1" s="1"/>
  <c r="AK997" i="1" s="1"/>
  <c r="AQ997" i="1" s="1"/>
  <c r="AW997" i="1" s="1"/>
  <c r="BC997" i="1" s="1"/>
  <c r="BI997" i="1" s="1"/>
  <c r="BO997" i="1" s="1"/>
  <c r="BT997" i="1" s="1"/>
  <c r="BY997" i="1" s="1"/>
  <c r="L997" i="1"/>
  <c r="R997" i="1" s="1"/>
  <c r="X997" i="1" s="1"/>
  <c r="AD997" i="1" s="1"/>
  <c r="AJ997" i="1" s="1"/>
  <c r="AP997" i="1" s="1"/>
  <c r="AV997" i="1" s="1"/>
  <c r="BB997" i="1" s="1"/>
  <c r="BH997" i="1" s="1"/>
  <c r="BN997" i="1" s="1"/>
  <c r="BS997" i="1" s="1"/>
  <c r="BX997" i="1" s="1"/>
  <c r="CA996" i="1"/>
  <c r="BW996" i="1"/>
  <c r="BV996" i="1"/>
  <c r="BR996" i="1"/>
  <c r="BQ996" i="1"/>
  <c r="BM996" i="1"/>
  <c r="BL996" i="1"/>
  <c r="BK996" i="1"/>
  <c r="BG996" i="1"/>
  <c r="BF996" i="1"/>
  <c r="BE996" i="1"/>
  <c r="BA996" i="1"/>
  <c r="AZ996" i="1"/>
  <c r="AY996" i="1"/>
  <c r="AU996" i="1"/>
  <c r="AT996" i="1"/>
  <c r="AS996" i="1"/>
  <c r="AO996" i="1"/>
  <c r="AN996" i="1"/>
  <c r="AM996" i="1"/>
  <c r="AI996" i="1"/>
  <c r="AH996" i="1"/>
  <c r="AG996" i="1"/>
  <c r="AC996" i="1"/>
  <c r="AB996" i="1"/>
  <c r="AA996" i="1"/>
  <c r="W996" i="1"/>
  <c r="V996" i="1"/>
  <c r="U996" i="1"/>
  <c r="Q996" i="1"/>
  <c r="P996" i="1"/>
  <c r="O996" i="1"/>
  <c r="K996" i="1"/>
  <c r="J996" i="1"/>
  <c r="I996" i="1"/>
  <c r="H996" i="1"/>
  <c r="G996" i="1"/>
  <c r="F996" i="1"/>
  <c r="M995" i="1"/>
  <c r="S995" i="1" s="1"/>
  <c r="Y995" i="1" s="1"/>
  <c r="AE995" i="1" s="1"/>
  <c r="AK995" i="1" s="1"/>
  <c r="AQ995" i="1" s="1"/>
  <c r="AW995" i="1" s="1"/>
  <c r="BC995" i="1" s="1"/>
  <c r="BI995" i="1" s="1"/>
  <c r="BO995" i="1" s="1"/>
  <c r="BT995" i="1" s="1"/>
  <c r="BY995" i="1" s="1"/>
  <c r="L995" i="1"/>
  <c r="R995" i="1" s="1"/>
  <c r="X995" i="1" s="1"/>
  <c r="AD995" i="1" s="1"/>
  <c r="AJ995" i="1" s="1"/>
  <c r="AP995" i="1" s="1"/>
  <c r="AV995" i="1" s="1"/>
  <c r="BB995" i="1" s="1"/>
  <c r="BH995" i="1" s="1"/>
  <c r="BN995" i="1" s="1"/>
  <c r="BS995" i="1" s="1"/>
  <c r="BX995" i="1" s="1"/>
  <c r="H995" i="1"/>
  <c r="N995" i="1" s="1"/>
  <c r="T995" i="1" s="1"/>
  <c r="Z995" i="1" s="1"/>
  <c r="AF995" i="1" s="1"/>
  <c r="AL995" i="1" s="1"/>
  <c r="AR995" i="1" s="1"/>
  <c r="AX995" i="1" s="1"/>
  <c r="BD995" i="1" s="1"/>
  <c r="BJ995" i="1" s="1"/>
  <c r="BP995" i="1" s="1"/>
  <c r="BU995" i="1" s="1"/>
  <c r="BZ995" i="1" s="1"/>
  <c r="CA994" i="1"/>
  <c r="BW994" i="1"/>
  <c r="BV994" i="1"/>
  <c r="BV993" i="1" s="1"/>
  <c r="BV992" i="1" s="1"/>
  <c r="BR994" i="1"/>
  <c r="BQ994" i="1"/>
  <c r="BM994" i="1"/>
  <c r="BL994" i="1"/>
  <c r="BK994" i="1"/>
  <c r="BG994" i="1"/>
  <c r="BF994" i="1"/>
  <c r="BE994" i="1"/>
  <c r="BA994" i="1"/>
  <c r="BA993" i="1" s="1"/>
  <c r="BA992" i="1" s="1"/>
  <c r="AZ994" i="1"/>
  <c r="AY994" i="1"/>
  <c r="AU994" i="1"/>
  <c r="AT994" i="1"/>
  <c r="AS994" i="1"/>
  <c r="AO994" i="1"/>
  <c r="AN994" i="1"/>
  <c r="AM994" i="1"/>
  <c r="AI994" i="1"/>
  <c r="AH994" i="1"/>
  <c r="AG994" i="1"/>
  <c r="AC994" i="1"/>
  <c r="AB994" i="1"/>
  <c r="AA994" i="1"/>
  <c r="W994" i="1"/>
  <c r="V994" i="1"/>
  <c r="U994" i="1"/>
  <c r="Q994" i="1"/>
  <c r="P994" i="1"/>
  <c r="O994" i="1"/>
  <c r="K994" i="1"/>
  <c r="J994" i="1"/>
  <c r="I994" i="1"/>
  <c r="G994" i="1"/>
  <c r="F994" i="1"/>
  <c r="O991" i="1"/>
  <c r="O990" i="1" s="1"/>
  <c r="O989" i="1" s="1"/>
  <c r="O988" i="1" s="1"/>
  <c r="M991" i="1"/>
  <c r="S991" i="1" s="1"/>
  <c r="Y991" i="1" s="1"/>
  <c r="AE991" i="1" s="1"/>
  <c r="AK991" i="1" s="1"/>
  <c r="AQ991" i="1" s="1"/>
  <c r="AW991" i="1" s="1"/>
  <c r="BC991" i="1" s="1"/>
  <c r="BI991" i="1" s="1"/>
  <c r="BO991" i="1" s="1"/>
  <c r="BT991" i="1" s="1"/>
  <c r="BY991" i="1" s="1"/>
  <c r="L991" i="1"/>
  <c r="H991" i="1"/>
  <c r="CA990" i="1"/>
  <c r="CA989" i="1" s="1"/>
  <c r="CA988" i="1" s="1"/>
  <c r="BW990" i="1"/>
  <c r="BW989" i="1" s="1"/>
  <c r="BW988" i="1" s="1"/>
  <c r="BV990" i="1"/>
  <c r="BV989" i="1" s="1"/>
  <c r="BV988" i="1" s="1"/>
  <c r="BR990" i="1"/>
  <c r="BR989" i="1" s="1"/>
  <c r="BQ990" i="1"/>
  <c r="BQ989" i="1" s="1"/>
  <c r="BQ988" i="1" s="1"/>
  <c r="BM990" i="1"/>
  <c r="BL990" i="1"/>
  <c r="BL989" i="1" s="1"/>
  <c r="BL988" i="1" s="1"/>
  <c r="BK990" i="1"/>
  <c r="BK989" i="1" s="1"/>
  <c r="BK988" i="1" s="1"/>
  <c r="BG990" i="1"/>
  <c r="BG989" i="1" s="1"/>
  <c r="BG988" i="1" s="1"/>
  <c r="BF990" i="1"/>
  <c r="BF989" i="1" s="1"/>
  <c r="BF988" i="1" s="1"/>
  <c r="BE990" i="1"/>
  <c r="BE989" i="1" s="1"/>
  <c r="BE988" i="1" s="1"/>
  <c r="BA990" i="1"/>
  <c r="BA989" i="1" s="1"/>
  <c r="BA988" i="1" s="1"/>
  <c r="AZ990" i="1"/>
  <c r="AZ989" i="1" s="1"/>
  <c r="AZ988" i="1" s="1"/>
  <c r="AY990" i="1"/>
  <c r="AY989" i="1" s="1"/>
  <c r="AY988" i="1" s="1"/>
  <c r="AU990" i="1"/>
  <c r="AU989" i="1" s="1"/>
  <c r="AU988" i="1" s="1"/>
  <c r="AT990" i="1"/>
  <c r="AT989" i="1" s="1"/>
  <c r="AT988" i="1" s="1"/>
  <c r="AS990" i="1"/>
  <c r="AS989" i="1" s="1"/>
  <c r="AS988" i="1" s="1"/>
  <c r="AO990" i="1"/>
  <c r="AO989" i="1" s="1"/>
  <c r="AO988" i="1" s="1"/>
  <c r="AN990" i="1"/>
  <c r="AN989" i="1" s="1"/>
  <c r="AM990" i="1"/>
  <c r="AM989" i="1" s="1"/>
  <c r="AM988" i="1" s="1"/>
  <c r="AI990" i="1"/>
  <c r="AI989" i="1" s="1"/>
  <c r="AI988" i="1" s="1"/>
  <c r="AH990" i="1"/>
  <c r="AH989" i="1" s="1"/>
  <c r="AH988" i="1" s="1"/>
  <c r="AG990" i="1"/>
  <c r="AG989" i="1" s="1"/>
  <c r="AG988" i="1" s="1"/>
  <c r="AC990" i="1"/>
  <c r="AB990" i="1"/>
  <c r="AB989" i="1" s="1"/>
  <c r="AB988" i="1" s="1"/>
  <c r="AA990" i="1"/>
  <c r="AA989" i="1" s="1"/>
  <c r="AA988" i="1" s="1"/>
  <c r="W990" i="1"/>
  <c r="W989" i="1" s="1"/>
  <c r="W988" i="1" s="1"/>
  <c r="V990" i="1"/>
  <c r="V989" i="1" s="1"/>
  <c r="V988" i="1" s="1"/>
  <c r="U990" i="1"/>
  <c r="U989" i="1" s="1"/>
  <c r="U988" i="1" s="1"/>
  <c r="Q990" i="1"/>
  <c r="Q989" i="1" s="1"/>
  <c r="Q988" i="1" s="1"/>
  <c r="P990" i="1"/>
  <c r="P989" i="1" s="1"/>
  <c r="P988" i="1" s="1"/>
  <c r="K990" i="1"/>
  <c r="K989" i="1" s="1"/>
  <c r="K988" i="1" s="1"/>
  <c r="J990" i="1"/>
  <c r="J989" i="1" s="1"/>
  <c r="J988" i="1" s="1"/>
  <c r="I990" i="1"/>
  <c r="I989" i="1" s="1"/>
  <c r="I988" i="1" s="1"/>
  <c r="G990" i="1"/>
  <c r="G989" i="1" s="1"/>
  <c r="F990" i="1"/>
  <c r="F989" i="1" s="1"/>
  <c r="BM989" i="1"/>
  <c r="BM988" i="1" s="1"/>
  <c r="AC989" i="1"/>
  <c r="AC988" i="1" s="1"/>
  <c r="AN988" i="1"/>
  <c r="O987" i="1"/>
  <c r="O986" i="1" s="1"/>
  <c r="N987" i="1"/>
  <c r="T987" i="1" s="1"/>
  <c r="Z987" i="1" s="1"/>
  <c r="AF987" i="1" s="1"/>
  <c r="AL987" i="1" s="1"/>
  <c r="AR987" i="1" s="1"/>
  <c r="AX987" i="1" s="1"/>
  <c r="BD987" i="1" s="1"/>
  <c r="BJ987" i="1" s="1"/>
  <c r="BP987" i="1" s="1"/>
  <c r="BU987" i="1" s="1"/>
  <c r="BZ987" i="1" s="1"/>
  <c r="M987" i="1"/>
  <c r="S987" i="1" s="1"/>
  <c r="Y987" i="1" s="1"/>
  <c r="AE987" i="1" s="1"/>
  <c r="AK987" i="1" s="1"/>
  <c r="AQ987" i="1" s="1"/>
  <c r="AW987" i="1" s="1"/>
  <c r="BC987" i="1" s="1"/>
  <c r="BI987" i="1" s="1"/>
  <c r="BO987" i="1" s="1"/>
  <c r="BT987" i="1" s="1"/>
  <c r="BY987" i="1" s="1"/>
  <c r="L987" i="1"/>
  <c r="CA986" i="1"/>
  <c r="BW986" i="1"/>
  <c r="BV986" i="1"/>
  <c r="BR986" i="1"/>
  <c r="BQ986" i="1"/>
  <c r="BM986" i="1"/>
  <c r="BL986" i="1"/>
  <c r="BK986" i="1"/>
  <c r="BG986" i="1"/>
  <c r="BF986" i="1"/>
  <c r="BE986" i="1"/>
  <c r="BA986" i="1"/>
  <c r="AZ986" i="1"/>
  <c r="AY986" i="1"/>
  <c r="AU986" i="1"/>
  <c r="AT986" i="1"/>
  <c r="AS986" i="1"/>
  <c r="AO986" i="1"/>
  <c r="AN986" i="1"/>
  <c r="AM986" i="1"/>
  <c r="AI986" i="1"/>
  <c r="AH986" i="1"/>
  <c r="AG986" i="1"/>
  <c r="AC986" i="1"/>
  <c r="AB986" i="1"/>
  <c r="AB983" i="1" s="1"/>
  <c r="AB982" i="1" s="1"/>
  <c r="AA986" i="1"/>
  <c r="W986" i="1"/>
  <c r="V986" i="1"/>
  <c r="U986" i="1"/>
  <c r="Q986" i="1"/>
  <c r="P986" i="1"/>
  <c r="K986" i="1"/>
  <c r="J986" i="1"/>
  <c r="I986" i="1"/>
  <c r="H986" i="1"/>
  <c r="G986" i="1"/>
  <c r="F986" i="1"/>
  <c r="O985" i="1"/>
  <c r="O984" i="1" s="1"/>
  <c r="N985" i="1"/>
  <c r="T985" i="1" s="1"/>
  <c r="Z985" i="1" s="1"/>
  <c r="AF985" i="1" s="1"/>
  <c r="AL985" i="1" s="1"/>
  <c r="AR985" i="1" s="1"/>
  <c r="AX985" i="1" s="1"/>
  <c r="BD985" i="1" s="1"/>
  <c r="BJ985" i="1" s="1"/>
  <c r="BP985" i="1" s="1"/>
  <c r="BU985" i="1" s="1"/>
  <c r="BZ985" i="1" s="1"/>
  <c r="M985" i="1"/>
  <c r="S985" i="1" s="1"/>
  <c r="Y985" i="1" s="1"/>
  <c r="AE985" i="1" s="1"/>
  <c r="AK985" i="1" s="1"/>
  <c r="AQ985" i="1" s="1"/>
  <c r="AW985" i="1" s="1"/>
  <c r="BC985" i="1" s="1"/>
  <c r="BI985" i="1" s="1"/>
  <c r="BO985" i="1" s="1"/>
  <c r="BT985" i="1" s="1"/>
  <c r="BY985" i="1" s="1"/>
  <c r="F985" i="1"/>
  <c r="F984" i="1" s="1"/>
  <c r="CA984" i="1"/>
  <c r="BW984" i="1"/>
  <c r="BV984" i="1"/>
  <c r="BV983" i="1" s="1"/>
  <c r="BV982" i="1" s="1"/>
  <c r="BR984" i="1"/>
  <c r="BQ984" i="1"/>
  <c r="BM984" i="1"/>
  <c r="BL984" i="1"/>
  <c r="BL983" i="1" s="1"/>
  <c r="BL982" i="1" s="1"/>
  <c r="BK984" i="1"/>
  <c r="BG984" i="1"/>
  <c r="BF984" i="1"/>
  <c r="BE984" i="1"/>
  <c r="BE983" i="1" s="1"/>
  <c r="BE982" i="1" s="1"/>
  <c r="BA984" i="1"/>
  <c r="AZ984" i="1"/>
  <c r="AY984" i="1"/>
  <c r="AU984" i="1"/>
  <c r="AU983" i="1" s="1"/>
  <c r="AU982" i="1" s="1"/>
  <c r="AT984" i="1"/>
  <c r="AS984" i="1"/>
  <c r="AO984" i="1"/>
  <c r="AN984" i="1"/>
  <c r="AN983" i="1" s="1"/>
  <c r="AN982" i="1" s="1"/>
  <c r="AM984" i="1"/>
  <c r="AI984" i="1"/>
  <c r="AH984" i="1"/>
  <c r="AG984" i="1"/>
  <c r="AG983" i="1" s="1"/>
  <c r="AG982" i="1" s="1"/>
  <c r="AC984" i="1"/>
  <c r="AB984" i="1"/>
  <c r="AA984" i="1"/>
  <c r="W984" i="1"/>
  <c r="V984" i="1"/>
  <c r="U984" i="1"/>
  <c r="Q984" i="1"/>
  <c r="P984" i="1"/>
  <c r="P983" i="1" s="1"/>
  <c r="P982" i="1" s="1"/>
  <c r="K984" i="1"/>
  <c r="J984" i="1"/>
  <c r="I984" i="1"/>
  <c r="H984" i="1"/>
  <c r="H983" i="1" s="1"/>
  <c r="H982" i="1" s="1"/>
  <c r="G984" i="1"/>
  <c r="N981" i="1"/>
  <c r="T981" i="1" s="1"/>
  <c r="Z981" i="1" s="1"/>
  <c r="AF981" i="1" s="1"/>
  <c r="AL981" i="1" s="1"/>
  <c r="AR981" i="1" s="1"/>
  <c r="AX981" i="1" s="1"/>
  <c r="BD981" i="1" s="1"/>
  <c r="BJ981" i="1" s="1"/>
  <c r="BP981" i="1" s="1"/>
  <c r="BU981" i="1" s="1"/>
  <c r="BZ981" i="1" s="1"/>
  <c r="M981" i="1"/>
  <c r="S981" i="1" s="1"/>
  <c r="Y981" i="1" s="1"/>
  <c r="AE981" i="1" s="1"/>
  <c r="AK981" i="1" s="1"/>
  <c r="AQ981" i="1" s="1"/>
  <c r="AW981" i="1" s="1"/>
  <c r="BC981" i="1" s="1"/>
  <c r="BI981" i="1" s="1"/>
  <c r="BO981" i="1" s="1"/>
  <c r="BT981" i="1" s="1"/>
  <c r="BY981" i="1" s="1"/>
  <c r="L981" i="1"/>
  <c r="R981" i="1" s="1"/>
  <c r="X981" i="1" s="1"/>
  <c r="AD981" i="1" s="1"/>
  <c r="AJ981" i="1" s="1"/>
  <c r="AP981" i="1" s="1"/>
  <c r="AV981" i="1" s="1"/>
  <c r="BB981" i="1" s="1"/>
  <c r="BH981" i="1" s="1"/>
  <c r="BN981" i="1" s="1"/>
  <c r="BS981" i="1" s="1"/>
  <c r="BX981" i="1" s="1"/>
  <c r="CA980" i="1"/>
  <c r="CA979" i="1" s="1"/>
  <c r="CA978" i="1" s="1"/>
  <c r="BW980" i="1"/>
  <c r="BW979" i="1" s="1"/>
  <c r="BW978" i="1" s="1"/>
  <c r="BV980" i="1"/>
  <c r="BR980" i="1"/>
  <c r="BR979" i="1" s="1"/>
  <c r="BR978" i="1" s="1"/>
  <c r="BQ980" i="1"/>
  <c r="BM980" i="1"/>
  <c r="BM979" i="1" s="1"/>
  <c r="BL980" i="1"/>
  <c r="BL979" i="1" s="1"/>
  <c r="BL978" i="1" s="1"/>
  <c r="BK980" i="1"/>
  <c r="BK979" i="1" s="1"/>
  <c r="BK978" i="1" s="1"/>
  <c r="BG980" i="1"/>
  <c r="BG979" i="1" s="1"/>
  <c r="BG978" i="1" s="1"/>
  <c r="BF980" i="1"/>
  <c r="BE980" i="1"/>
  <c r="BE979" i="1" s="1"/>
  <c r="BE978" i="1" s="1"/>
  <c r="BA980" i="1"/>
  <c r="BA979" i="1" s="1"/>
  <c r="BA978" i="1" s="1"/>
  <c r="AZ980" i="1"/>
  <c r="AZ979" i="1" s="1"/>
  <c r="AZ978" i="1" s="1"/>
  <c r="AY980" i="1"/>
  <c r="AY979" i="1" s="1"/>
  <c r="AY978" i="1" s="1"/>
  <c r="AU980" i="1"/>
  <c r="AU979" i="1" s="1"/>
  <c r="AU978" i="1" s="1"/>
  <c r="AT980" i="1"/>
  <c r="AT979" i="1" s="1"/>
  <c r="AS980" i="1"/>
  <c r="AS979" i="1" s="1"/>
  <c r="AS978" i="1" s="1"/>
  <c r="AO980" i="1"/>
  <c r="AO979" i="1" s="1"/>
  <c r="AO978" i="1" s="1"/>
  <c r="AN980" i="1"/>
  <c r="AN979" i="1" s="1"/>
  <c r="AN978" i="1" s="1"/>
  <c r="AM980" i="1"/>
  <c r="AM979" i="1" s="1"/>
  <c r="AM978" i="1" s="1"/>
  <c r="AI980" i="1"/>
  <c r="AI979" i="1" s="1"/>
  <c r="AI978" i="1" s="1"/>
  <c r="AH980" i="1"/>
  <c r="AG980" i="1"/>
  <c r="AG979" i="1" s="1"/>
  <c r="AG978" i="1" s="1"/>
  <c r="AC980" i="1"/>
  <c r="AC979" i="1" s="1"/>
  <c r="AC978" i="1" s="1"/>
  <c r="AB980" i="1"/>
  <c r="AB979" i="1" s="1"/>
  <c r="AB978" i="1" s="1"/>
  <c r="AA980" i="1"/>
  <c r="W980" i="1"/>
  <c r="W979" i="1" s="1"/>
  <c r="W978" i="1" s="1"/>
  <c r="V980" i="1"/>
  <c r="V979" i="1" s="1"/>
  <c r="V978" i="1" s="1"/>
  <c r="U980" i="1"/>
  <c r="U979" i="1" s="1"/>
  <c r="U978" i="1" s="1"/>
  <c r="Q980" i="1"/>
  <c r="Q979" i="1" s="1"/>
  <c r="P980" i="1"/>
  <c r="P979" i="1" s="1"/>
  <c r="P978" i="1" s="1"/>
  <c r="O980" i="1"/>
  <c r="O979" i="1" s="1"/>
  <c r="O978" i="1" s="1"/>
  <c r="K980" i="1"/>
  <c r="J980" i="1"/>
  <c r="I980" i="1"/>
  <c r="I979" i="1" s="1"/>
  <c r="H980" i="1"/>
  <c r="H979" i="1" s="1"/>
  <c r="H978" i="1" s="1"/>
  <c r="G980" i="1"/>
  <c r="F980" i="1"/>
  <c r="F979" i="1" s="1"/>
  <c r="F978" i="1" s="1"/>
  <c r="BV979" i="1"/>
  <c r="BV978" i="1" s="1"/>
  <c r="BF979" i="1"/>
  <c r="BF978" i="1" s="1"/>
  <c r="AH979" i="1"/>
  <c r="AH978" i="1" s="1"/>
  <c r="AA979" i="1"/>
  <c r="AA978" i="1" s="1"/>
  <c r="J979" i="1"/>
  <c r="J978" i="1" s="1"/>
  <c r="BM978" i="1"/>
  <c r="AT978" i="1"/>
  <c r="Q978" i="1"/>
  <c r="N977" i="1"/>
  <c r="T977" i="1" s="1"/>
  <c r="Z977" i="1" s="1"/>
  <c r="AF977" i="1" s="1"/>
  <c r="AL977" i="1" s="1"/>
  <c r="AR977" i="1" s="1"/>
  <c r="AX977" i="1" s="1"/>
  <c r="BD977" i="1" s="1"/>
  <c r="BJ977" i="1" s="1"/>
  <c r="BP977" i="1" s="1"/>
  <c r="BU977" i="1" s="1"/>
  <c r="BZ977" i="1" s="1"/>
  <c r="M977" i="1"/>
  <c r="S977" i="1" s="1"/>
  <c r="Y977" i="1" s="1"/>
  <c r="AE977" i="1" s="1"/>
  <c r="AK977" i="1" s="1"/>
  <c r="AQ977" i="1" s="1"/>
  <c r="AW977" i="1" s="1"/>
  <c r="BC977" i="1" s="1"/>
  <c r="BI977" i="1" s="1"/>
  <c r="BO977" i="1" s="1"/>
  <c r="BT977" i="1" s="1"/>
  <c r="BY977" i="1" s="1"/>
  <c r="L977" i="1"/>
  <c r="R977" i="1" s="1"/>
  <c r="X977" i="1" s="1"/>
  <c r="AD977" i="1" s="1"/>
  <c r="AJ977" i="1" s="1"/>
  <c r="AP977" i="1" s="1"/>
  <c r="AV977" i="1" s="1"/>
  <c r="BB977" i="1" s="1"/>
  <c r="BH977" i="1" s="1"/>
  <c r="BN977" i="1" s="1"/>
  <c r="BS977" i="1" s="1"/>
  <c r="BX977" i="1" s="1"/>
  <c r="CA976" i="1"/>
  <c r="CA975" i="1" s="1"/>
  <c r="CA974" i="1" s="1"/>
  <c r="BW976" i="1"/>
  <c r="BW975" i="1" s="1"/>
  <c r="BW974" i="1" s="1"/>
  <c r="BV976" i="1"/>
  <c r="BR976" i="1"/>
  <c r="BR975" i="1" s="1"/>
  <c r="BQ976" i="1"/>
  <c r="BQ975" i="1" s="1"/>
  <c r="BM976" i="1"/>
  <c r="BM975" i="1" s="1"/>
  <c r="BM974" i="1" s="1"/>
  <c r="BL976" i="1"/>
  <c r="BL975" i="1" s="1"/>
  <c r="BL974" i="1" s="1"/>
  <c r="BK976" i="1"/>
  <c r="BK975" i="1" s="1"/>
  <c r="BK974" i="1" s="1"/>
  <c r="BG976" i="1"/>
  <c r="BG975" i="1" s="1"/>
  <c r="BG974" i="1" s="1"/>
  <c r="BF976" i="1"/>
  <c r="BF975" i="1" s="1"/>
  <c r="BF974" i="1" s="1"/>
  <c r="BE976" i="1"/>
  <c r="BE975" i="1" s="1"/>
  <c r="BE974" i="1" s="1"/>
  <c r="BA976" i="1"/>
  <c r="AZ976" i="1"/>
  <c r="AZ975" i="1" s="1"/>
  <c r="AZ974" i="1" s="1"/>
  <c r="AY976" i="1"/>
  <c r="AY975" i="1" s="1"/>
  <c r="AY974" i="1" s="1"/>
  <c r="AU976" i="1"/>
  <c r="AU975" i="1" s="1"/>
  <c r="AU974" i="1" s="1"/>
  <c r="AT976" i="1"/>
  <c r="AT975" i="1" s="1"/>
  <c r="AT974" i="1" s="1"/>
  <c r="AS976" i="1"/>
  <c r="AO976" i="1"/>
  <c r="AO975" i="1" s="1"/>
  <c r="AO974" i="1" s="1"/>
  <c r="AN976" i="1"/>
  <c r="AN975" i="1" s="1"/>
  <c r="AN974" i="1" s="1"/>
  <c r="AM976" i="1"/>
  <c r="AM975" i="1" s="1"/>
  <c r="AM974" i="1" s="1"/>
  <c r="AI976" i="1"/>
  <c r="AI975" i="1" s="1"/>
  <c r="AH976" i="1"/>
  <c r="AH975" i="1" s="1"/>
  <c r="AH974" i="1" s="1"/>
  <c r="AG976" i="1"/>
  <c r="AG975" i="1" s="1"/>
  <c r="AG974" i="1" s="1"/>
  <c r="AC976" i="1"/>
  <c r="AC975" i="1" s="1"/>
  <c r="AC974" i="1" s="1"/>
  <c r="AB976" i="1"/>
  <c r="AB975" i="1" s="1"/>
  <c r="AB974" i="1" s="1"/>
  <c r="AA976" i="1"/>
  <c r="AA975" i="1" s="1"/>
  <c r="AA974" i="1" s="1"/>
  <c r="W976" i="1"/>
  <c r="W975" i="1" s="1"/>
  <c r="V976" i="1"/>
  <c r="V975" i="1" s="1"/>
  <c r="V974" i="1" s="1"/>
  <c r="U976" i="1"/>
  <c r="U975" i="1" s="1"/>
  <c r="U974" i="1" s="1"/>
  <c r="Q976" i="1"/>
  <c r="Q975" i="1" s="1"/>
  <c r="Q974" i="1" s="1"/>
  <c r="P976" i="1"/>
  <c r="P975" i="1" s="1"/>
  <c r="P974" i="1" s="1"/>
  <c r="O976" i="1"/>
  <c r="O975" i="1" s="1"/>
  <c r="O974" i="1" s="1"/>
  <c r="K976" i="1"/>
  <c r="K975" i="1" s="1"/>
  <c r="K974" i="1" s="1"/>
  <c r="J976" i="1"/>
  <c r="J975" i="1" s="1"/>
  <c r="J974" i="1" s="1"/>
  <c r="I976" i="1"/>
  <c r="I975" i="1" s="1"/>
  <c r="I974" i="1" s="1"/>
  <c r="H976" i="1"/>
  <c r="G976" i="1"/>
  <c r="F976" i="1"/>
  <c r="BV975" i="1"/>
  <c r="BV974" i="1" s="1"/>
  <c r="BA975" i="1"/>
  <c r="BA974" i="1" s="1"/>
  <c r="AS975" i="1"/>
  <c r="AS974" i="1" s="1"/>
  <c r="AI974" i="1"/>
  <c r="W974" i="1"/>
  <c r="AY973" i="1"/>
  <c r="AY972" i="1" s="1"/>
  <c r="AY971" i="1" s="1"/>
  <c r="AY970" i="1" s="1"/>
  <c r="O973" i="1"/>
  <c r="O972" i="1" s="1"/>
  <c r="O971" i="1" s="1"/>
  <c r="O970" i="1" s="1"/>
  <c r="N973" i="1"/>
  <c r="T973" i="1" s="1"/>
  <c r="Z973" i="1" s="1"/>
  <c r="AF973" i="1" s="1"/>
  <c r="AL973" i="1" s="1"/>
  <c r="AR973" i="1" s="1"/>
  <c r="AX973" i="1" s="1"/>
  <c r="BD973" i="1" s="1"/>
  <c r="BJ973" i="1" s="1"/>
  <c r="BP973" i="1" s="1"/>
  <c r="BU973" i="1" s="1"/>
  <c r="BZ973" i="1" s="1"/>
  <c r="M973" i="1"/>
  <c r="S973" i="1" s="1"/>
  <c r="Y973" i="1" s="1"/>
  <c r="AE973" i="1" s="1"/>
  <c r="AK973" i="1" s="1"/>
  <c r="AQ973" i="1" s="1"/>
  <c r="AW973" i="1" s="1"/>
  <c r="BC973" i="1" s="1"/>
  <c r="BI973" i="1" s="1"/>
  <c r="BO973" i="1" s="1"/>
  <c r="BT973" i="1" s="1"/>
  <c r="BY973" i="1" s="1"/>
  <c r="L973" i="1"/>
  <c r="CA972" i="1"/>
  <c r="CA971" i="1" s="1"/>
  <c r="CA970" i="1" s="1"/>
  <c r="BW972" i="1"/>
  <c r="BW971" i="1" s="1"/>
  <c r="BW970" i="1" s="1"/>
  <c r="BV972" i="1"/>
  <c r="BV971" i="1" s="1"/>
  <c r="BV970" i="1" s="1"/>
  <c r="BR972" i="1"/>
  <c r="BR971" i="1" s="1"/>
  <c r="BQ972" i="1"/>
  <c r="BQ971" i="1" s="1"/>
  <c r="BM972" i="1"/>
  <c r="BM971" i="1" s="1"/>
  <c r="BM970" i="1" s="1"/>
  <c r="BL972" i="1"/>
  <c r="BL971" i="1" s="1"/>
  <c r="BL970" i="1" s="1"/>
  <c r="BK972" i="1"/>
  <c r="BK971" i="1" s="1"/>
  <c r="BK970" i="1" s="1"/>
  <c r="BG972" i="1"/>
  <c r="BG971" i="1" s="1"/>
  <c r="BG970" i="1" s="1"/>
  <c r="BF972" i="1"/>
  <c r="BF971" i="1" s="1"/>
  <c r="BF970" i="1" s="1"/>
  <c r="BE972" i="1"/>
  <c r="BE971" i="1" s="1"/>
  <c r="BE970" i="1" s="1"/>
  <c r="BA972" i="1"/>
  <c r="BA971" i="1" s="1"/>
  <c r="BA970" i="1" s="1"/>
  <c r="AZ972" i="1"/>
  <c r="AZ971" i="1" s="1"/>
  <c r="AZ970" i="1" s="1"/>
  <c r="AU972" i="1"/>
  <c r="AU971" i="1" s="1"/>
  <c r="AU970" i="1" s="1"/>
  <c r="AT972" i="1"/>
  <c r="AT971" i="1" s="1"/>
  <c r="AT970" i="1" s="1"/>
  <c r="AS972" i="1"/>
  <c r="AS971" i="1" s="1"/>
  <c r="AS970" i="1" s="1"/>
  <c r="AO972" i="1"/>
  <c r="AN972" i="1"/>
  <c r="AN971" i="1" s="1"/>
  <c r="AN970" i="1" s="1"/>
  <c r="AM972" i="1"/>
  <c r="AM971" i="1" s="1"/>
  <c r="AM970" i="1" s="1"/>
  <c r="AI972" i="1"/>
  <c r="AI971" i="1" s="1"/>
  <c r="AI970" i="1" s="1"/>
  <c r="AH972" i="1"/>
  <c r="AG972" i="1"/>
  <c r="AG971" i="1" s="1"/>
  <c r="AG970" i="1" s="1"/>
  <c r="AC972" i="1"/>
  <c r="AC971" i="1" s="1"/>
  <c r="AC970" i="1" s="1"/>
  <c r="AB972" i="1"/>
  <c r="AB971" i="1" s="1"/>
  <c r="AB970" i="1" s="1"/>
  <c r="AA972" i="1"/>
  <c r="AA971" i="1" s="1"/>
  <c r="AA970" i="1" s="1"/>
  <c r="W972" i="1"/>
  <c r="W971" i="1" s="1"/>
  <c r="W970" i="1" s="1"/>
  <c r="V972" i="1"/>
  <c r="V971" i="1" s="1"/>
  <c r="V970" i="1" s="1"/>
  <c r="U972" i="1"/>
  <c r="U971" i="1" s="1"/>
  <c r="U970" i="1" s="1"/>
  <c r="Q972" i="1"/>
  <c r="P972" i="1"/>
  <c r="P971" i="1" s="1"/>
  <c r="P970" i="1" s="1"/>
  <c r="K972" i="1"/>
  <c r="K971" i="1" s="1"/>
  <c r="K970" i="1" s="1"/>
  <c r="J972" i="1"/>
  <c r="J971" i="1" s="1"/>
  <c r="J970" i="1" s="1"/>
  <c r="I972" i="1"/>
  <c r="I971" i="1" s="1"/>
  <c r="I970" i="1" s="1"/>
  <c r="H972" i="1"/>
  <c r="N972" i="1" s="1"/>
  <c r="T972" i="1" s="1"/>
  <c r="G972" i="1"/>
  <c r="F972" i="1"/>
  <c r="AO971" i="1"/>
  <c r="AO970" i="1" s="1"/>
  <c r="AH971" i="1"/>
  <c r="AH970" i="1" s="1"/>
  <c r="Q971" i="1"/>
  <c r="Q970" i="1" s="1"/>
  <c r="N967" i="1"/>
  <c r="T967" i="1" s="1"/>
  <c r="Z967" i="1" s="1"/>
  <c r="AF967" i="1" s="1"/>
  <c r="AL967" i="1" s="1"/>
  <c r="AR967" i="1" s="1"/>
  <c r="AX967" i="1" s="1"/>
  <c r="BD967" i="1" s="1"/>
  <c r="BJ967" i="1" s="1"/>
  <c r="BP967" i="1" s="1"/>
  <c r="BU967" i="1" s="1"/>
  <c r="BZ967" i="1" s="1"/>
  <c r="M967" i="1"/>
  <c r="S967" i="1" s="1"/>
  <c r="Y967" i="1" s="1"/>
  <c r="AE967" i="1" s="1"/>
  <c r="AK967" i="1" s="1"/>
  <c r="AQ967" i="1" s="1"/>
  <c r="AW967" i="1" s="1"/>
  <c r="BC967" i="1" s="1"/>
  <c r="BI967" i="1" s="1"/>
  <c r="BO967" i="1" s="1"/>
  <c r="BT967" i="1" s="1"/>
  <c r="BY967" i="1" s="1"/>
  <c r="L967" i="1"/>
  <c r="R967" i="1" s="1"/>
  <c r="X967" i="1" s="1"/>
  <c r="AD967" i="1" s="1"/>
  <c r="AJ967" i="1" s="1"/>
  <c r="AP967" i="1" s="1"/>
  <c r="AV967" i="1" s="1"/>
  <c r="BB967" i="1" s="1"/>
  <c r="BH967" i="1" s="1"/>
  <c r="BN967" i="1" s="1"/>
  <c r="BS967" i="1" s="1"/>
  <c r="BX967" i="1" s="1"/>
  <c r="CA966" i="1"/>
  <c r="CA965" i="1" s="1"/>
  <c r="CA964" i="1" s="1"/>
  <c r="BW966" i="1"/>
  <c r="BW965" i="1" s="1"/>
  <c r="BW964" i="1" s="1"/>
  <c r="BV966" i="1"/>
  <c r="BR966" i="1"/>
  <c r="BR965" i="1" s="1"/>
  <c r="BR964" i="1" s="1"/>
  <c r="BQ966" i="1"/>
  <c r="BM966" i="1"/>
  <c r="BM965" i="1" s="1"/>
  <c r="BM964" i="1" s="1"/>
  <c r="BL966" i="1"/>
  <c r="BL965" i="1" s="1"/>
  <c r="BL964" i="1" s="1"/>
  <c r="BK966" i="1"/>
  <c r="BK965" i="1" s="1"/>
  <c r="BK964" i="1" s="1"/>
  <c r="BG966" i="1"/>
  <c r="BF966" i="1"/>
  <c r="BF965" i="1" s="1"/>
  <c r="BF964" i="1" s="1"/>
  <c r="BE966" i="1"/>
  <c r="BE965" i="1" s="1"/>
  <c r="BE964" i="1" s="1"/>
  <c r="BA966" i="1"/>
  <c r="BA965" i="1" s="1"/>
  <c r="BA964" i="1" s="1"/>
  <c r="AZ966" i="1"/>
  <c r="AZ965" i="1" s="1"/>
  <c r="AZ964" i="1" s="1"/>
  <c r="AY966" i="1"/>
  <c r="AY965" i="1" s="1"/>
  <c r="AY964" i="1" s="1"/>
  <c r="AU966" i="1"/>
  <c r="AU965" i="1" s="1"/>
  <c r="AU964" i="1" s="1"/>
  <c r="AT966" i="1"/>
  <c r="AT965" i="1" s="1"/>
  <c r="AT964" i="1" s="1"/>
  <c r="AS966" i="1"/>
  <c r="AS965" i="1" s="1"/>
  <c r="AS964" i="1" s="1"/>
  <c r="AO966" i="1"/>
  <c r="AO965" i="1" s="1"/>
  <c r="AO964" i="1" s="1"/>
  <c r="AN966" i="1"/>
  <c r="AN965" i="1" s="1"/>
  <c r="AN964" i="1" s="1"/>
  <c r="AM966" i="1"/>
  <c r="AM965" i="1" s="1"/>
  <c r="AM964" i="1" s="1"/>
  <c r="AI966" i="1"/>
  <c r="AI965" i="1" s="1"/>
  <c r="AI964" i="1" s="1"/>
  <c r="AH966" i="1"/>
  <c r="AH965" i="1" s="1"/>
  <c r="AH964" i="1" s="1"/>
  <c r="AG966" i="1"/>
  <c r="AG965" i="1" s="1"/>
  <c r="AG964" i="1" s="1"/>
  <c r="AC966" i="1"/>
  <c r="AC965" i="1" s="1"/>
  <c r="AC964" i="1" s="1"/>
  <c r="AB966" i="1"/>
  <c r="AB965" i="1" s="1"/>
  <c r="AB964" i="1" s="1"/>
  <c r="AA966" i="1"/>
  <c r="W966" i="1"/>
  <c r="W965" i="1" s="1"/>
  <c r="W964" i="1" s="1"/>
  <c r="V966" i="1"/>
  <c r="V965" i="1" s="1"/>
  <c r="V964" i="1" s="1"/>
  <c r="U966" i="1"/>
  <c r="U965" i="1" s="1"/>
  <c r="U964" i="1" s="1"/>
  <c r="Q966" i="1"/>
  <c r="Q965" i="1" s="1"/>
  <c r="Q964" i="1" s="1"/>
  <c r="P966" i="1"/>
  <c r="P965" i="1" s="1"/>
  <c r="P964" i="1" s="1"/>
  <c r="O966" i="1"/>
  <c r="O965" i="1" s="1"/>
  <c r="O964" i="1" s="1"/>
  <c r="K966" i="1"/>
  <c r="K965" i="1" s="1"/>
  <c r="K964" i="1" s="1"/>
  <c r="J966" i="1"/>
  <c r="J965" i="1" s="1"/>
  <c r="J964" i="1" s="1"/>
  <c r="I966" i="1"/>
  <c r="I965" i="1" s="1"/>
  <c r="I964" i="1" s="1"/>
  <c r="H966" i="1"/>
  <c r="H965" i="1" s="1"/>
  <c r="G966" i="1"/>
  <c r="F966" i="1"/>
  <c r="BV965" i="1"/>
  <c r="BV964" i="1" s="1"/>
  <c r="BG965" i="1"/>
  <c r="BG964" i="1" s="1"/>
  <c r="AA965" i="1"/>
  <c r="AA964" i="1" s="1"/>
  <c r="N963" i="1"/>
  <c r="T963" i="1" s="1"/>
  <c r="Z963" i="1" s="1"/>
  <c r="AF963" i="1" s="1"/>
  <c r="AL963" i="1" s="1"/>
  <c r="AR963" i="1" s="1"/>
  <c r="AX963" i="1" s="1"/>
  <c r="BD963" i="1" s="1"/>
  <c r="BJ963" i="1" s="1"/>
  <c r="BP963" i="1" s="1"/>
  <c r="BU963" i="1" s="1"/>
  <c r="BZ963" i="1" s="1"/>
  <c r="M963" i="1"/>
  <c r="S963" i="1" s="1"/>
  <c r="Y963" i="1" s="1"/>
  <c r="AE963" i="1" s="1"/>
  <c r="AK963" i="1" s="1"/>
  <c r="AQ963" i="1" s="1"/>
  <c r="AW963" i="1" s="1"/>
  <c r="BC963" i="1" s="1"/>
  <c r="BI963" i="1" s="1"/>
  <c r="BO963" i="1" s="1"/>
  <c r="BT963" i="1" s="1"/>
  <c r="BY963" i="1" s="1"/>
  <c r="L963" i="1"/>
  <c r="R963" i="1" s="1"/>
  <c r="X963" i="1" s="1"/>
  <c r="AD963" i="1" s="1"/>
  <c r="AJ963" i="1" s="1"/>
  <c r="AP963" i="1" s="1"/>
  <c r="AV963" i="1" s="1"/>
  <c r="BB963" i="1" s="1"/>
  <c r="BH963" i="1" s="1"/>
  <c r="BN963" i="1" s="1"/>
  <c r="BS963" i="1" s="1"/>
  <c r="BX963" i="1" s="1"/>
  <c r="CA962" i="1"/>
  <c r="CA961" i="1" s="1"/>
  <c r="CA960" i="1" s="1"/>
  <c r="BW962" i="1"/>
  <c r="BW961" i="1" s="1"/>
  <c r="BW960" i="1" s="1"/>
  <c r="BV962" i="1"/>
  <c r="BR962" i="1"/>
  <c r="BR961" i="1" s="1"/>
  <c r="BQ962" i="1"/>
  <c r="BQ961" i="1" s="1"/>
  <c r="BM962" i="1"/>
  <c r="BM961" i="1" s="1"/>
  <c r="BM960" i="1" s="1"/>
  <c r="BL962" i="1"/>
  <c r="BL961" i="1" s="1"/>
  <c r="BL960" i="1" s="1"/>
  <c r="BK962" i="1"/>
  <c r="BK961" i="1" s="1"/>
  <c r="BK960" i="1" s="1"/>
  <c r="BG962" i="1"/>
  <c r="BG961" i="1" s="1"/>
  <c r="BG960" i="1" s="1"/>
  <c r="BF962" i="1"/>
  <c r="BE962" i="1"/>
  <c r="BE961" i="1" s="1"/>
  <c r="BE960" i="1" s="1"/>
  <c r="BA962" i="1"/>
  <c r="BA961" i="1" s="1"/>
  <c r="BA960" i="1" s="1"/>
  <c r="BA959" i="1" s="1"/>
  <c r="BA958" i="1" s="1"/>
  <c r="AZ962" i="1"/>
  <c r="AZ961" i="1" s="1"/>
  <c r="AZ960" i="1" s="1"/>
  <c r="AY962" i="1"/>
  <c r="AY961" i="1" s="1"/>
  <c r="AY960" i="1" s="1"/>
  <c r="AU962" i="1"/>
  <c r="AU961" i="1" s="1"/>
  <c r="AU960" i="1" s="1"/>
  <c r="AT962" i="1"/>
  <c r="AT961" i="1" s="1"/>
  <c r="AT960" i="1" s="1"/>
  <c r="AT959" i="1" s="1"/>
  <c r="AT958" i="1" s="1"/>
  <c r="AS962" i="1"/>
  <c r="AS961" i="1" s="1"/>
  <c r="AS960" i="1" s="1"/>
  <c r="AO962" i="1"/>
  <c r="AO961" i="1" s="1"/>
  <c r="AO960" i="1" s="1"/>
  <c r="AN962" i="1"/>
  <c r="AN961" i="1" s="1"/>
  <c r="AN960" i="1" s="1"/>
  <c r="AM962" i="1"/>
  <c r="AM961" i="1" s="1"/>
  <c r="AM960" i="1" s="1"/>
  <c r="AM959" i="1" s="1"/>
  <c r="AM958" i="1" s="1"/>
  <c r="AI962" i="1"/>
  <c r="AI961" i="1" s="1"/>
  <c r="AI960" i="1" s="1"/>
  <c r="AH962" i="1"/>
  <c r="AG962" i="1"/>
  <c r="AG961" i="1" s="1"/>
  <c r="AG960" i="1" s="1"/>
  <c r="AC962" i="1"/>
  <c r="AB962" i="1"/>
  <c r="AB961" i="1" s="1"/>
  <c r="AB960" i="1" s="1"/>
  <c r="AA962" i="1"/>
  <c r="AA961" i="1" s="1"/>
  <c r="AA960" i="1" s="1"/>
  <c r="W962" i="1"/>
  <c r="W961" i="1" s="1"/>
  <c r="W960" i="1" s="1"/>
  <c r="V962" i="1"/>
  <c r="V961" i="1" s="1"/>
  <c r="V960" i="1" s="1"/>
  <c r="V959" i="1" s="1"/>
  <c r="V958" i="1" s="1"/>
  <c r="U962" i="1"/>
  <c r="U961" i="1" s="1"/>
  <c r="U960" i="1" s="1"/>
  <c r="U959" i="1" s="1"/>
  <c r="U958" i="1" s="1"/>
  <c r="Q962" i="1"/>
  <c r="Q961" i="1" s="1"/>
  <c r="Q960" i="1" s="1"/>
  <c r="P962" i="1"/>
  <c r="P961" i="1" s="1"/>
  <c r="P960" i="1" s="1"/>
  <c r="O962" i="1"/>
  <c r="O961" i="1" s="1"/>
  <c r="O960" i="1" s="1"/>
  <c r="K962" i="1"/>
  <c r="K961" i="1" s="1"/>
  <c r="K960" i="1" s="1"/>
  <c r="K959" i="1" s="1"/>
  <c r="K958" i="1" s="1"/>
  <c r="J962" i="1"/>
  <c r="I962" i="1"/>
  <c r="I961" i="1" s="1"/>
  <c r="I960" i="1" s="1"/>
  <c r="H962" i="1"/>
  <c r="G962" i="1"/>
  <c r="F962" i="1"/>
  <c r="BV961" i="1"/>
  <c r="BV960" i="1" s="1"/>
  <c r="BF961" i="1"/>
  <c r="BF960" i="1" s="1"/>
  <c r="BF959" i="1" s="1"/>
  <c r="BF958" i="1" s="1"/>
  <c r="AH961" i="1"/>
  <c r="AH960" i="1" s="1"/>
  <c r="AC961" i="1"/>
  <c r="AC960" i="1" s="1"/>
  <c r="J961" i="1"/>
  <c r="J960" i="1" s="1"/>
  <c r="J959" i="1" s="1"/>
  <c r="J958" i="1" s="1"/>
  <c r="F961" i="1"/>
  <c r="N956" i="1"/>
  <c r="T956" i="1" s="1"/>
  <c r="Z956" i="1" s="1"/>
  <c r="AF956" i="1" s="1"/>
  <c r="AL956" i="1" s="1"/>
  <c r="AR956" i="1" s="1"/>
  <c r="AX956" i="1" s="1"/>
  <c r="BD956" i="1" s="1"/>
  <c r="BJ956" i="1" s="1"/>
  <c r="BP956" i="1" s="1"/>
  <c r="BU956" i="1" s="1"/>
  <c r="BZ956" i="1" s="1"/>
  <c r="M956" i="1"/>
  <c r="S956" i="1" s="1"/>
  <c r="Y956" i="1" s="1"/>
  <c r="AE956" i="1" s="1"/>
  <c r="AK956" i="1" s="1"/>
  <c r="AQ956" i="1" s="1"/>
  <c r="AW956" i="1" s="1"/>
  <c r="BC956" i="1" s="1"/>
  <c r="BI956" i="1" s="1"/>
  <c r="BO956" i="1" s="1"/>
  <c r="BT956" i="1" s="1"/>
  <c r="BY956" i="1" s="1"/>
  <c r="L956" i="1"/>
  <c r="R956" i="1" s="1"/>
  <c r="X956" i="1" s="1"/>
  <c r="AD956" i="1" s="1"/>
  <c r="AJ956" i="1" s="1"/>
  <c r="AP956" i="1" s="1"/>
  <c r="AV956" i="1" s="1"/>
  <c r="BB956" i="1" s="1"/>
  <c r="BH956" i="1" s="1"/>
  <c r="BN956" i="1" s="1"/>
  <c r="BS956" i="1" s="1"/>
  <c r="BX956" i="1" s="1"/>
  <c r="CA955" i="1"/>
  <c r="CA954" i="1" s="1"/>
  <c r="CA953" i="1" s="1"/>
  <c r="CA952" i="1" s="1"/>
  <c r="BW955" i="1"/>
  <c r="BW954" i="1" s="1"/>
  <c r="BW953" i="1" s="1"/>
  <c r="BW952" i="1" s="1"/>
  <c r="BV955" i="1"/>
  <c r="BR955" i="1"/>
  <c r="BQ955" i="1"/>
  <c r="BM955" i="1"/>
  <c r="BL955" i="1"/>
  <c r="BK955" i="1"/>
  <c r="BK954" i="1" s="1"/>
  <c r="BK953" i="1" s="1"/>
  <c r="BK952" i="1" s="1"/>
  <c r="BG955" i="1"/>
  <c r="BG954" i="1" s="1"/>
  <c r="BG953" i="1" s="1"/>
  <c r="BG952" i="1" s="1"/>
  <c r="BF955" i="1"/>
  <c r="BF954" i="1" s="1"/>
  <c r="BF953" i="1" s="1"/>
  <c r="BF952" i="1" s="1"/>
  <c r="BE955" i="1"/>
  <c r="BE954" i="1" s="1"/>
  <c r="BE953" i="1" s="1"/>
  <c r="BE952" i="1" s="1"/>
  <c r="BA955" i="1"/>
  <c r="BA954" i="1" s="1"/>
  <c r="BA953" i="1" s="1"/>
  <c r="BA952" i="1" s="1"/>
  <c r="AZ955" i="1"/>
  <c r="AZ954" i="1" s="1"/>
  <c r="AZ953" i="1" s="1"/>
  <c r="AZ952" i="1" s="1"/>
  <c r="AY955" i="1"/>
  <c r="AY954" i="1" s="1"/>
  <c r="AY953" i="1" s="1"/>
  <c r="AY952" i="1" s="1"/>
  <c r="AU955" i="1"/>
  <c r="AU954" i="1" s="1"/>
  <c r="AU953" i="1" s="1"/>
  <c r="AU952" i="1" s="1"/>
  <c r="AT955" i="1"/>
  <c r="AT954" i="1" s="1"/>
  <c r="AT953" i="1" s="1"/>
  <c r="AT952" i="1" s="1"/>
  <c r="AS955" i="1"/>
  <c r="AS954" i="1" s="1"/>
  <c r="AS953" i="1" s="1"/>
  <c r="AS952" i="1" s="1"/>
  <c r="AO955" i="1"/>
  <c r="AO954" i="1" s="1"/>
  <c r="AO953" i="1" s="1"/>
  <c r="AO952" i="1" s="1"/>
  <c r="AN955" i="1"/>
  <c r="AN954" i="1" s="1"/>
  <c r="AN953" i="1" s="1"/>
  <c r="AN952" i="1" s="1"/>
  <c r="AM955" i="1"/>
  <c r="AM954" i="1" s="1"/>
  <c r="AM953" i="1" s="1"/>
  <c r="AM952" i="1" s="1"/>
  <c r="AI955" i="1"/>
  <c r="AI954" i="1" s="1"/>
  <c r="AI953" i="1" s="1"/>
  <c r="AI952" i="1" s="1"/>
  <c r="AH955" i="1"/>
  <c r="AH954" i="1" s="1"/>
  <c r="AH953" i="1" s="1"/>
  <c r="AH952" i="1" s="1"/>
  <c r="AG955" i="1"/>
  <c r="AG954" i="1" s="1"/>
  <c r="AG953" i="1" s="1"/>
  <c r="AG952" i="1" s="1"/>
  <c r="AC955" i="1"/>
  <c r="AC954" i="1" s="1"/>
  <c r="AC953" i="1" s="1"/>
  <c r="AC952" i="1" s="1"/>
  <c r="AB955" i="1"/>
  <c r="AB954" i="1" s="1"/>
  <c r="AB953" i="1" s="1"/>
  <c r="AA955" i="1"/>
  <c r="AA954" i="1" s="1"/>
  <c r="AA953" i="1" s="1"/>
  <c r="AA952" i="1" s="1"/>
  <c r="W955" i="1"/>
  <c r="W954" i="1" s="1"/>
  <c r="W953" i="1" s="1"/>
  <c r="W952" i="1" s="1"/>
  <c r="V955" i="1"/>
  <c r="V954" i="1" s="1"/>
  <c r="V953" i="1" s="1"/>
  <c r="V952" i="1" s="1"/>
  <c r="U955" i="1"/>
  <c r="U954" i="1" s="1"/>
  <c r="U953" i="1" s="1"/>
  <c r="U952" i="1" s="1"/>
  <c r="Q955" i="1"/>
  <c r="Q954" i="1" s="1"/>
  <c r="Q953" i="1" s="1"/>
  <c r="Q952" i="1" s="1"/>
  <c r="P955" i="1"/>
  <c r="O955" i="1"/>
  <c r="O954" i="1" s="1"/>
  <c r="O953" i="1" s="1"/>
  <c r="O952" i="1" s="1"/>
  <c r="K955" i="1"/>
  <c r="K954" i="1" s="1"/>
  <c r="K953" i="1" s="1"/>
  <c r="J955" i="1"/>
  <c r="J954" i="1" s="1"/>
  <c r="J953" i="1" s="1"/>
  <c r="J952" i="1" s="1"/>
  <c r="I955" i="1"/>
  <c r="I954" i="1" s="1"/>
  <c r="H955" i="1"/>
  <c r="H954" i="1" s="1"/>
  <c r="H953" i="1" s="1"/>
  <c r="H952" i="1" s="1"/>
  <c r="G955" i="1"/>
  <c r="F955" i="1"/>
  <c r="F954" i="1" s="1"/>
  <c r="F953" i="1" s="1"/>
  <c r="F952" i="1" s="1"/>
  <c r="BV954" i="1"/>
  <c r="BV953" i="1" s="1"/>
  <c r="BV952" i="1" s="1"/>
  <c r="BR954" i="1"/>
  <c r="BR953" i="1" s="1"/>
  <c r="BR952" i="1" s="1"/>
  <c r="BQ954" i="1"/>
  <c r="BM954" i="1"/>
  <c r="BM953" i="1" s="1"/>
  <c r="BM952" i="1" s="1"/>
  <c r="BL954" i="1"/>
  <c r="BL953" i="1" s="1"/>
  <c r="BL952" i="1" s="1"/>
  <c r="P954" i="1"/>
  <c r="P953" i="1" s="1"/>
  <c r="P952" i="1" s="1"/>
  <c r="AB952" i="1"/>
  <c r="N951" i="1"/>
  <c r="T951" i="1" s="1"/>
  <c r="Z951" i="1" s="1"/>
  <c r="AF951" i="1" s="1"/>
  <c r="AL951" i="1" s="1"/>
  <c r="AR951" i="1" s="1"/>
  <c r="AX951" i="1" s="1"/>
  <c r="BD951" i="1" s="1"/>
  <c r="BJ951" i="1" s="1"/>
  <c r="BP951" i="1" s="1"/>
  <c r="BU951" i="1" s="1"/>
  <c r="BZ951" i="1" s="1"/>
  <c r="M951" i="1"/>
  <c r="S951" i="1" s="1"/>
  <c r="Y951" i="1" s="1"/>
  <c r="AE951" i="1" s="1"/>
  <c r="AK951" i="1" s="1"/>
  <c r="AQ951" i="1" s="1"/>
  <c r="AW951" i="1" s="1"/>
  <c r="BC951" i="1" s="1"/>
  <c r="BI951" i="1" s="1"/>
  <c r="BO951" i="1" s="1"/>
  <c r="BT951" i="1" s="1"/>
  <c r="BY951" i="1" s="1"/>
  <c r="L951" i="1"/>
  <c r="R951" i="1" s="1"/>
  <c r="X951" i="1" s="1"/>
  <c r="AD951" i="1" s="1"/>
  <c r="AJ951" i="1" s="1"/>
  <c r="AP951" i="1" s="1"/>
  <c r="AV951" i="1" s="1"/>
  <c r="BB951" i="1" s="1"/>
  <c r="BH951" i="1" s="1"/>
  <c r="BN951" i="1" s="1"/>
  <c r="BS951" i="1" s="1"/>
  <c r="BX951" i="1" s="1"/>
  <c r="CA950" i="1"/>
  <c r="CA949" i="1" s="1"/>
  <c r="BW950" i="1"/>
  <c r="BW949" i="1" s="1"/>
  <c r="BV950" i="1"/>
  <c r="BR950" i="1"/>
  <c r="BQ950" i="1"/>
  <c r="BM950" i="1"/>
  <c r="BL950" i="1"/>
  <c r="BK950" i="1"/>
  <c r="BK949" i="1" s="1"/>
  <c r="BG950" i="1"/>
  <c r="BG949" i="1" s="1"/>
  <c r="BF950" i="1"/>
  <c r="BF949" i="1" s="1"/>
  <c r="BE950" i="1"/>
  <c r="BE949" i="1" s="1"/>
  <c r="BA950" i="1"/>
  <c r="BA949" i="1" s="1"/>
  <c r="AZ950" i="1"/>
  <c r="AZ949" i="1" s="1"/>
  <c r="AY950" i="1"/>
  <c r="AY949" i="1" s="1"/>
  <c r="AU950" i="1"/>
  <c r="AU949" i="1" s="1"/>
  <c r="AT950" i="1"/>
  <c r="AT949" i="1" s="1"/>
  <c r="AS950" i="1"/>
  <c r="AS949" i="1" s="1"/>
  <c r="AO950" i="1"/>
  <c r="AO949" i="1" s="1"/>
  <c r="AN950" i="1"/>
  <c r="AN949" i="1" s="1"/>
  <c r="AM950" i="1"/>
  <c r="AM949" i="1" s="1"/>
  <c r="AI950" i="1"/>
  <c r="AI949" i="1" s="1"/>
  <c r="AH950" i="1"/>
  <c r="AH949" i="1" s="1"/>
  <c r="AG950" i="1"/>
  <c r="AG949" i="1" s="1"/>
  <c r="AC950" i="1"/>
  <c r="AC949" i="1" s="1"/>
  <c r="AB950" i="1"/>
  <c r="AB949" i="1" s="1"/>
  <c r="AA950" i="1"/>
  <c r="AA949" i="1" s="1"/>
  <c r="W950" i="1"/>
  <c r="W949" i="1" s="1"/>
  <c r="V950" i="1"/>
  <c r="V949" i="1" s="1"/>
  <c r="U950" i="1"/>
  <c r="U949" i="1" s="1"/>
  <c r="Q950" i="1"/>
  <c r="Q949" i="1" s="1"/>
  <c r="P950" i="1"/>
  <c r="P949" i="1" s="1"/>
  <c r="O950" i="1"/>
  <c r="O949" i="1" s="1"/>
  <c r="K950" i="1"/>
  <c r="J950" i="1"/>
  <c r="J949" i="1" s="1"/>
  <c r="I950" i="1"/>
  <c r="I949" i="1" s="1"/>
  <c r="H950" i="1"/>
  <c r="H949" i="1" s="1"/>
  <c r="G950" i="1"/>
  <c r="F950" i="1"/>
  <c r="BV949" i="1"/>
  <c r="BR949" i="1"/>
  <c r="BQ949" i="1"/>
  <c r="BM949" i="1"/>
  <c r="BL949" i="1"/>
  <c r="N948" i="1"/>
  <c r="T948" i="1" s="1"/>
  <c r="Z948" i="1" s="1"/>
  <c r="AF948" i="1" s="1"/>
  <c r="AL948" i="1" s="1"/>
  <c r="AR948" i="1" s="1"/>
  <c r="AX948" i="1" s="1"/>
  <c r="BD948" i="1" s="1"/>
  <c r="BJ948" i="1" s="1"/>
  <c r="BP948" i="1" s="1"/>
  <c r="BU948" i="1" s="1"/>
  <c r="BZ948" i="1" s="1"/>
  <c r="M948" i="1"/>
  <c r="S948" i="1" s="1"/>
  <c r="Y948" i="1" s="1"/>
  <c r="AE948" i="1" s="1"/>
  <c r="AK948" i="1" s="1"/>
  <c r="AQ948" i="1" s="1"/>
  <c r="AW948" i="1" s="1"/>
  <c r="BC948" i="1" s="1"/>
  <c r="BI948" i="1" s="1"/>
  <c r="BO948" i="1" s="1"/>
  <c r="BT948" i="1" s="1"/>
  <c r="BY948" i="1" s="1"/>
  <c r="L948" i="1"/>
  <c r="R948" i="1" s="1"/>
  <c r="X948" i="1" s="1"/>
  <c r="AD948" i="1" s="1"/>
  <c r="AJ948" i="1" s="1"/>
  <c r="AP948" i="1" s="1"/>
  <c r="AV948" i="1" s="1"/>
  <c r="BB948" i="1" s="1"/>
  <c r="BH948" i="1" s="1"/>
  <c r="BN948" i="1" s="1"/>
  <c r="BS948" i="1" s="1"/>
  <c r="BX948" i="1" s="1"/>
  <c r="N947" i="1"/>
  <c r="T947" i="1" s="1"/>
  <c r="Z947" i="1" s="1"/>
  <c r="AF947" i="1" s="1"/>
  <c r="AL947" i="1" s="1"/>
  <c r="AR947" i="1" s="1"/>
  <c r="AX947" i="1" s="1"/>
  <c r="BD947" i="1" s="1"/>
  <c r="BJ947" i="1" s="1"/>
  <c r="BP947" i="1" s="1"/>
  <c r="BU947" i="1" s="1"/>
  <c r="BZ947" i="1" s="1"/>
  <c r="M947" i="1"/>
  <c r="S947" i="1" s="1"/>
  <c r="Y947" i="1" s="1"/>
  <c r="AE947" i="1" s="1"/>
  <c r="AK947" i="1" s="1"/>
  <c r="AQ947" i="1" s="1"/>
  <c r="AW947" i="1" s="1"/>
  <c r="BC947" i="1" s="1"/>
  <c r="BI947" i="1" s="1"/>
  <c r="BO947" i="1" s="1"/>
  <c r="BT947" i="1" s="1"/>
  <c r="BY947" i="1" s="1"/>
  <c r="L947" i="1"/>
  <c r="R947" i="1" s="1"/>
  <c r="X947" i="1" s="1"/>
  <c r="AD947" i="1" s="1"/>
  <c r="AJ947" i="1" s="1"/>
  <c r="AP947" i="1" s="1"/>
  <c r="AV947" i="1" s="1"/>
  <c r="BB947" i="1" s="1"/>
  <c r="BH947" i="1" s="1"/>
  <c r="BN947" i="1" s="1"/>
  <c r="BS947" i="1" s="1"/>
  <c r="BX947" i="1" s="1"/>
  <c r="CA946" i="1"/>
  <c r="CA945" i="1" s="1"/>
  <c r="BW946" i="1"/>
  <c r="BW945" i="1" s="1"/>
  <c r="BV946" i="1"/>
  <c r="BV945" i="1" s="1"/>
  <c r="BR946" i="1"/>
  <c r="BQ946" i="1"/>
  <c r="BQ945" i="1" s="1"/>
  <c r="BM946" i="1"/>
  <c r="BM945" i="1" s="1"/>
  <c r="BL946" i="1"/>
  <c r="BL945" i="1" s="1"/>
  <c r="BK946" i="1"/>
  <c r="BK945" i="1" s="1"/>
  <c r="BG946" i="1"/>
  <c r="BG945" i="1" s="1"/>
  <c r="BF946" i="1"/>
  <c r="BF945" i="1" s="1"/>
  <c r="BE946" i="1"/>
  <c r="BE945" i="1" s="1"/>
  <c r="BA946" i="1"/>
  <c r="BA945" i="1" s="1"/>
  <c r="AZ946" i="1"/>
  <c r="AZ945" i="1" s="1"/>
  <c r="AY946" i="1"/>
  <c r="AY945" i="1" s="1"/>
  <c r="AU946" i="1"/>
  <c r="AU945" i="1" s="1"/>
  <c r="AT946" i="1"/>
  <c r="AT945" i="1" s="1"/>
  <c r="AS946" i="1"/>
  <c r="AS945" i="1" s="1"/>
  <c r="AO946" i="1"/>
  <c r="AN946" i="1"/>
  <c r="AN945" i="1" s="1"/>
  <c r="AM946" i="1"/>
  <c r="AM945" i="1" s="1"/>
  <c r="AI946" i="1"/>
  <c r="AI945" i="1" s="1"/>
  <c r="AH946" i="1"/>
  <c r="AH945" i="1" s="1"/>
  <c r="AG946" i="1"/>
  <c r="AG945" i="1" s="1"/>
  <c r="AC946" i="1"/>
  <c r="AC945" i="1" s="1"/>
  <c r="AB946" i="1"/>
  <c r="AB945" i="1" s="1"/>
  <c r="AA946" i="1"/>
  <c r="AA945" i="1" s="1"/>
  <c r="W946" i="1"/>
  <c r="W945" i="1" s="1"/>
  <c r="V946" i="1"/>
  <c r="V945" i="1" s="1"/>
  <c r="U946" i="1"/>
  <c r="U945" i="1" s="1"/>
  <c r="Q946" i="1"/>
  <c r="Q945" i="1" s="1"/>
  <c r="P946" i="1"/>
  <c r="P945" i="1" s="1"/>
  <c r="O946" i="1"/>
  <c r="O945" i="1" s="1"/>
  <c r="K946" i="1"/>
  <c r="J946" i="1"/>
  <c r="J945" i="1" s="1"/>
  <c r="I946" i="1"/>
  <c r="I945" i="1" s="1"/>
  <c r="H946" i="1"/>
  <c r="H945" i="1" s="1"/>
  <c r="G946" i="1"/>
  <c r="F946" i="1"/>
  <c r="AO945" i="1"/>
  <c r="N944" i="1"/>
  <c r="T944" i="1" s="1"/>
  <c r="Z944" i="1" s="1"/>
  <c r="AF944" i="1" s="1"/>
  <c r="AL944" i="1" s="1"/>
  <c r="AR944" i="1" s="1"/>
  <c r="AX944" i="1" s="1"/>
  <c r="BD944" i="1" s="1"/>
  <c r="BJ944" i="1" s="1"/>
  <c r="BP944" i="1" s="1"/>
  <c r="BU944" i="1" s="1"/>
  <c r="BZ944" i="1" s="1"/>
  <c r="M944" i="1"/>
  <c r="S944" i="1" s="1"/>
  <c r="Y944" i="1" s="1"/>
  <c r="AE944" i="1" s="1"/>
  <c r="AK944" i="1" s="1"/>
  <c r="AQ944" i="1" s="1"/>
  <c r="AW944" i="1" s="1"/>
  <c r="BC944" i="1" s="1"/>
  <c r="BI944" i="1" s="1"/>
  <c r="BO944" i="1" s="1"/>
  <c r="BT944" i="1" s="1"/>
  <c r="BY944" i="1" s="1"/>
  <c r="L944" i="1"/>
  <c r="R944" i="1" s="1"/>
  <c r="X944" i="1" s="1"/>
  <c r="AD944" i="1" s="1"/>
  <c r="AJ944" i="1" s="1"/>
  <c r="AP944" i="1" s="1"/>
  <c r="AV944" i="1" s="1"/>
  <c r="BB944" i="1" s="1"/>
  <c r="BH944" i="1" s="1"/>
  <c r="BN944" i="1" s="1"/>
  <c r="BS944" i="1" s="1"/>
  <c r="BX944" i="1" s="1"/>
  <c r="CA943" i="1"/>
  <c r="CA942" i="1" s="1"/>
  <c r="BW943" i="1"/>
  <c r="BW942" i="1" s="1"/>
  <c r="BV943" i="1"/>
  <c r="BV942" i="1" s="1"/>
  <c r="BR943" i="1"/>
  <c r="BQ943" i="1"/>
  <c r="BQ942" i="1" s="1"/>
  <c r="BM943" i="1"/>
  <c r="BM942" i="1" s="1"/>
  <c r="BL943" i="1"/>
  <c r="BL942" i="1" s="1"/>
  <c r="BK943" i="1"/>
  <c r="BK942" i="1" s="1"/>
  <c r="BG943" i="1"/>
  <c r="BG942" i="1" s="1"/>
  <c r="BF943" i="1"/>
  <c r="BF942" i="1" s="1"/>
  <c r="BE943" i="1"/>
  <c r="BE942" i="1" s="1"/>
  <c r="BA943" i="1"/>
  <c r="BA942" i="1" s="1"/>
  <c r="AZ943" i="1"/>
  <c r="AZ942" i="1" s="1"/>
  <c r="AY943" i="1"/>
  <c r="AY942" i="1" s="1"/>
  <c r="AU943" i="1"/>
  <c r="AU942" i="1" s="1"/>
  <c r="AT943" i="1"/>
  <c r="AT942" i="1" s="1"/>
  <c r="AS943" i="1"/>
  <c r="AS942" i="1" s="1"/>
  <c r="AO943" i="1"/>
  <c r="AN943" i="1"/>
  <c r="AN942" i="1" s="1"/>
  <c r="AM943" i="1"/>
  <c r="AM942" i="1" s="1"/>
  <c r="AI943" i="1"/>
  <c r="AI942" i="1" s="1"/>
  <c r="AH943" i="1"/>
  <c r="AH942" i="1" s="1"/>
  <c r="AG943" i="1"/>
  <c r="AG942" i="1" s="1"/>
  <c r="AC943" i="1"/>
  <c r="AC942" i="1" s="1"/>
  <c r="AB943" i="1"/>
  <c r="AB942" i="1" s="1"/>
  <c r="AA943" i="1"/>
  <c r="AA942" i="1" s="1"/>
  <c r="W943" i="1"/>
  <c r="W942" i="1" s="1"/>
  <c r="V943" i="1"/>
  <c r="V942" i="1" s="1"/>
  <c r="U943" i="1"/>
  <c r="U942" i="1" s="1"/>
  <c r="Q943" i="1"/>
  <c r="Q942" i="1" s="1"/>
  <c r="P943" i="1"/>
  <c r="P942" i="1" s="1"/>
  <c r="O943" i="1"/>
  <c r="O942" i="1" s="1"/>
  <c r="K943" i="1"/>
  <c r="J943" i="1"/>
  <c r="J942" i="1" s="1"/>
  <c r="I943" i="1"/>
  <c r="I942" i="1" s="1"/>
  <c r="H943" i="1"/>
  <c r="H942" i="1" s="1"/>
  <c r="G943" i="1"/>
  <c r="F943" i="1"/>
  <c r="AO942" i="1"/>
  <c r="AW941" i="1"/>
  <c r="BC941" i="1" s="1"/>
  <c r="BI941" i="1" s="1"/>
  <c r="BO941" i="1" s="1"/>
  <c r="BT941" i="1" s="1"/>
  <c r="BY941" i="1" s="1"/>
  <c r="N941" i="1"/>
  <c r="T941" i="1" s="1"/>
  <c r="Z941" i="1" s="1"/>
  <c r="AF941" i="1" s="1"/>
  <c r="AL941" i="1" s="1"/>
  <c r="AR941" i="1" s="1"/>
  <c r="AX941" i="1" s="1"/>
  <c r="BD941" i="1" s="1"/>
  <c r="BJ941" i="1" s="1"/>
  <c r="BP941" i="1" s="1"/>
  <c r="BU941" i="1" s="1"/>
  <c r="BZ941" i="1" s="1"/>
  <c r="M941" i="1"/>
  <c r="S941" i="1" s="1"/>
  <c r="Y941" i="1" s="1"/>
  <c r="AE941" i="1" s="1"/>
  <c r="AK941" i="1" s="1"/>
  <c r="AQ941" i="1" s="1"/>
  <c r="L941" i="1"/>
  <c r="R941" i="1" s="1"/>
  <c r="X941" i="1" s="1"/>
  <c r="AD941" i="1" s="1"/>
  <c r="AJ941" i="1" s="1"/>
  <c r="AP941" i="1" s="1"/>
  <c r="AV941" i="1" s="1"/>
  <c r="BB941" i="1" s="1"/>
  <c r="BH941" i="1" s="1"/>
  <c r="BN941" i="1" s="1"/>
  <c r="BS941" i="1" s="1"/>
  <c r="BX941" i="1" s="1"/>
  <c r="CA940" i="1"/>
  <c r="CA939" i="1" s="1"/>
  <c r="CA938" i="1" s="1"/>
  <c r="CA937" i="1" s="1"/>
  <c r="BW940" i="1"/>
  <c r="BW939" i="1" s="1"/>
  <c r="BV940" i="1"/>
  <c r="BV939" i="1" s="1"/>
  <c r="BR940" i="1"/>
  <c r="BQ940" i="1"/>
  <c r="BQ939" i="1" s="1"/>
  <c r="BM940" i="1"/>
  <c r="BM939" i="1" s="1"/>
  <c r="BL940" i="1"/>
  <c r="BL939" i="1" s="1"/>
  <c r="BK940" i="1"/>
  <c r="BK939" i="1" s="1"/>
  <c r="BG940" i="1"/>
  <c r="BG939" i="1" s="1"/>
  <c r="BF940" i="1"/>
  <c r="BF939" i="1" s="1"/>
  <c r="BE940" i="1"/>
  <c r="BA940" i="1"/>
  <c r="BA939" i="1" s="1"/>
  <c r="AZ940" i="1"/>
  <c r="AY940" i="1"/>
  <c r="AY939" i="1" s="1"/>
  <c r="AU940" i="1"/>
  <c r="AU939" i="1" s="1"/>
  <c r="AT940" i="1"/>
  <c r="AT939" i="1" s="1"/>
  <c r="AS940" i="1"/>
  <c r="AS939" i="1" s="1"/>
  <c r="AO940" i="1"/>
  <c r="AO939" i="1" s="1"/>
  <c r="AN940" i="1"/>
  <c r="AM940" i="1"/>
  <c r="AM939" i="1" s="1"/>
  <c r="AI940" i="1"/>
  <c r="AI939" i="1" s="1"/>
  <c r="AH940" i="1"/>
  <c r="AH939" i="1" s="1"/>
  <c r="AG940" i="1"/>
  <c r="AG939" i="1" s="1"/>
  <c r="AC940" i="1"/>
  <c r="AC939" i="1" s="1"/>
  <c r="AB940" i="1"/>
  <c r="AB939" i="1" s="1"/>
  <c r="AB938" i="1" s="1"/>
  <c r="AB937" i="1" s="1"/>
  <c r="AA940" i="1"/>
  <c r="AA939" i="1" s="1"/>
  <c r="W940" i="1"/>
  <c r="W939" i="1" s="1"/>
  <c r="V940" i="1"/>
  <c r="V939" i="1" s="1"/>
  <c r="U940" i="1"/>
  <c r="U939" i="1" s="1"/>
  <c r="Q940" i="1"/>
  <c r="P940" i="1"/>
  <c r="P939" i="1" s="1"/>
  <c r="O940" i="1"/>
  <c r="O939" i="1" s="1"/>
  <c r="K940" i="1"/>
  <c r="J940" i="1"/>
  <c r="J939" i="1" s="1"/>
  <c r="I940" i="1"/>
  <c r="H940" i="1"/>
  <c r="H939" i="1" s="1"/>
  <c r="G940" i="1"/>
  <c r="F940" i="1"/>
  <c r="BE939" i="1"/>
  <c r="AZ939" i="1"/>
  <c r="AN939" i="1"/>
  <c r="Q939" i="1"/>
  <c r="I939" i="1"/>
  <c r="N936" i="1"/>
  <c r="T936" i="1" s="1"/>
  <c r="Z936" i="1" s="1"/>
  <c r="AF936" i="1" s="1"/>
  <c r="AL936" i="1" s="1"/>
  <c r="AR936" i="1" s="1"/>
  <c r="AX936" i="1" s="1"/>
  <c r="BD936" i="1" s="1"/>
  <c r="BJ936" i="1" s="1"/>
  <c r="BP936" i="1" s="1"/>
  <c r="BU936" i="1" s="1"/>
  <c r="BZ936" i="1" s="1"/>
  <c r="M936" i="1"/>
  <c r="S936" i="1" s="1"/>
  <c r="Y936" i="1" s="1"/>
  <c r="AE936" i="1" s="1"/>
  <c r="AK936" i="1" s="1"/>
  <c r="AQ936" i="1" s="1"/>
  <c r="AW936" i="1" s="1"/>
  <c r="BC936" i="1" s="1"/>
  <c r="BI936" i="1" s="1"/>
  <c r="BO936" i="1" s="1"/>
  <c r="BT936" i="1" s="1"/>
  <c r="BY936" i="1" s="1"/>
  <c r="L936" i="1"/>
  <c r="R936" i="1" s="1"/>
  <c r="X936" i="1" s="1"/>
  <c r="AD936" i="1" s="1"/>
  <c r="AJ936" i="1" s="1"/>
  <c r="AP936" i="1" s="1"/>
  <c r="AV936" i="1" s="1"/>
  <c r="BB936" i="1" s="1"/>
  <c r="BH936" i="1" s="1"/>
  <c r="BN936" i="1" s="1"/>
  <c r="BS936" i="1" s="1"/>
  <c r="BX936" i="1" s="1"/>
  <c r="CA935" i="1"/>
  <c r="CA934" i="1" s="1"/>
  <c r="CA933" i="1" s="1"/>
  <c r="BW935" i="1"/>
  <c r="BW934" i="1" s="1"/>
  <c r="BW933" i="1" s="1"/>
  <c r="BV935" i="1"/>
  <c r="BV934" i="1" s="1"/>
  <c r="BV933" i="1" s="1"/>
  <c r="BR935" i="1"/>
  <c r="BQ935" i="1"/>
  <c r="BQ934" i="1" s="1"/>
  <c r="BM935" i="1"/>
  <c r="BM934" i="1" s="1"/>
  <c r="BM933" i="1" s="1"/>
  <c r="BL935" i="1"/>
  <c r="BL934" i="1" s="1"/>
  <c r="BL933" i="1" s="1"/>
  <c r="BK935" i="1"/>
  <c r="BK934" i="1" s="1"/>
  <c r="BK933" i="1" s="1"/>
  <c r="BG935" i="1"/>
  <c r="BG934" i="1" s="1"/>
  <c r="BG933" i="1" s="1"/>
  <c r="BF935" i="1"/>
  <c r="BF934" i="1" s="1"/>
  <c r="BF933" i="1" s="1"/>
  <c r="BE935" i="1"/>
  <c r="BE934" i="1" s="1"/>
  <c r="BE933" i="1" s="1"/>
  <c r="BA935" i="1"/>
  <c r="BA934" i="1" s="1"/>
  <c r="BA933" i="1" s="1"/>
  <c r="AZ935" i="1"/>
  <c r="AZ934" i="1" s="1"/>
  <c r="AZ933" i="1" s="1"/>
  <c r="AY935" i="1"/>
  <c r="AY934" i="1" s="1"/>
  <c r="AY933" i="1" s="1"/>
  <c r="AU935" i="1"/>
  <c r="AU934" i="1" s="1"/>
  <c r="AT935" i="1"/>
  <c r="AT934" i="1" s="1"/>
  <c r="AT933" i="1" s="1"/>
  <c r="AS935" i="1"/>
  <c r="AS934" i="1" s="1"/>
  <c r="AS933" i="1" s="1"/>
  <c r="AO935" i="1"/>
  <c r="AO934" i="1" s="1"/>
  <c r="AO933" i="1" s="1"/>
  <c r="AN935" i="1"/>
  <c r="AM935" i="1"/>
  <c r="AM934" i="1" s="1"/>
  <c r="AM933" i="1" s="1"/>
  <c r="AI935" i="1"/>
  <c r="AI934" i="1" s="1"/>
  <c r="AI933" i="1" s="1"/>
  <c r="AH935" i="1"/>
  <c r="AH934" i="1" s="1"/>
  <c r="AH933" i="1" s="1"/>
  <c r="AG935" i="1"/>
  <c r="AC935" i="1"/>
  <c r="AC934" i="1" s="1"/>
  <c r="AC933" i="1" s="1"/>
  <c r="AB935" i="1"/>
  <c r="AB934" i="1" s="1"/>
  <c r="AB933" i="1" s="1"/>
  <c r="AA935" i="1"/>
  <c r="AA934" i="1" s="1"/>
  <c r="AA933" i="1" s="1"/>
  <c r="W935" i="1"/>
  <c r="W934" i="1" s="1"/>
  <c r="W933" i="1" s="1"/>
  <c r="V935" i="1"/>
  <c r="V934" i="1" s="1"/>
  <c r="V933" i="1" s="1"/>
  <c r="U935" i="1"/>
  <c r="U934" i="1" s="1"/>
  <c r="U933" i="1" s="1"/>
  <c r="Q935" i="1"/>
  <c r="Q934" i="1" s="1"/>
  <c r="Q933" i="1" s="1"/>
  <c r="P935" i="1"/>
  <c r="P934" i="1" s="1"/>
  <c r="P933" i="1" s="1"/>
  <c r="O935" i="1"/>
  <c r="O934" i="1" s="1"/>
  <c r="O933" i="1" s="1"/>
  <c r="K935" i="1"/>
  <c r="J935" i="1"/>
  <c r="J934" i="1" s="1"/>
  <c r="J933" i="1" s="1"/>
  <c r="I935" i="1"/>
  <c r="I934" i="1" s="1"/>
  <c r="I933" i="1" s="1"/>
  <c r="H935" i="1"/>
  <c r="H934" i="1" s="1"/>
  <c r="G935" i="1"/>
  <c r="F935" i="1"/>
  <c r="L935" i="1" s="1"/>
  <c r="AN934" i="1"/>
  <c r="AN933" i="1" s="1"/>
  <c r="AG934" i="1"/>
  <c r="AG933" i="1" s="1"/>
  <c r="AU933" i="1"/>
  <c r="H932" i="1"/>
  <c r="N932" i="1" s="1"/>
  <c r="T932" i="1" s="1"/>
  <c r="Z932" i="1" s="1"/>
  <c r="AF932" i="1" s="1"/>
  <c r="AL932" i="1" s="1"/>
  <c r="AR932" i="1" s="1"/>
  <c r="AX932" i="1" s="1"/>
  <c r="BD932" i="1" s="1"/>
  <c r="BJ932" i="1" s="1"/>
  <c r="BP932" i="1" s="1"/>
  <c r="BU932" i="1" s="1"/>
  <c r="BZ932" i="1" s="1"/>
  <c r="G932" i="1"/>
  <c r="M932" i="1" s="1"/>
  <c r="S932" i="1" s="1"/>
  <c r="Y932" i="1" s="1"/>
  <c r="AE932" i="1" s="1"/>
  <c r="AK932" i="1" s="1"/>
  <c r="AQ932" i="1" s="1"/>
  <c r="AW932" i="1" s="1"/>
  <c r="BC932" i="1" s="1"/>
  <c r="BI932" i="1" s="1"/>
  <c r="BO932" i="1" s="1"/>
  <c r="BT932" i="1" s="1"/>
  <c r="BY932" i="1" s="1"/>
  <c r="F932" i="1"/>
  <c r="CA931" i="1"/>
  <c r="CA930" i="1" s="1"/>
  <c r="CA929" i="1" s="1"/>
  <c r="BW931" i="1"/>
  <c r="BW930" i="1" s="1"/>
  <c r="BW929" i="1" s="1"/>
  <c r="BV931" i="1"/>
  <c r="BV930" i="1" s="1"/>
  <c r="BV929" i="1" s="1"/>
  <c r="BR931" i="1"/>
  <c r="BR930" i="1" s="1"/>
  <c r="BQ931" i="1"/>
  <c r="BQ930" i="1" s="1"/>
  <c r="BM931" i="1"/>
  <c r="BM930" i="1" s="1"/>
  <c r="BM929" i="1" s="1"/>
  <c r="BL931" i="1"/>
  <c r="BL930" i="1" s="1"/>
  <c r="BL929" i="1" s="1"/>
  <c r="BK931" i="1"/>
  <c r="BK930" i="1" s="1"/>
  <c r="BK929" i="1" s="1"/>
  <c r="BG931" i="1"/>
  <c r="BG930" i="1" s="1"/>
  <c r="BG929" i="1" s="1"/>
  <c r="BF931" i="1"/>
  <c r="BF930" i="1" s="1"/>
  <c r="BF929" i="1" s="1"/>
  <c r="BE931" i="1"/>
  <c r="BE930" i="1" s="1"/>
  <c r="BE929" i="1" s="1"/>
  <c r="BA931" i="1"/>
  <c r="BA930" i="1" s="1"/>
  <c r="BA929" i="1" s="1"/>
  <c r="AZ931" i="1"/>
  <c r="AZ930" i="1" s="1"/>
  <c r="AZ929" i="1" s="1"/>
  <c r="AY931" i="1"/>
  <c r="AY930" i="1" s="1"/>
  <c r="AY929" i="1" s="1"/>
  <c r="AU931" i="1"/>
  <c r="AU930" i="1" s="1"/>
  <c r="AU929" i="1" s="1"/>
  <c r="AT931" i="1"/>
  <c r="AT930" i="1" s="1"/>
  <c r="AT929" i="1" s="1"/>
  <c r="AS931" i="1"/>
  <c r="AS930" i="1" s="1"/>
  <c r="AS929" i="1" s="1"/>
  <c r="AO931" i="1"/>
  <c r="AO930" i="1" s="1"/>
  <c r="AO929" i="1" s="1"/>
  <c r="AN931" i="1"/>
  <c r="AN930" i="1" s="1"/>
  <c r="AN929" i="1" s="1"/>
  <c r="AM931" i="1"/>
  <c r="AM930" i="1" s="1"/>
  <c r="AM929" i="1" s="1"/>
  <c r="AI931" i="1"/>
  <c r="AI930" i="1" s="1"/>
  <c r="AI929" i="1" s="1"/>
  <c r="AH931" i="1"/>
  <c r="AG931" i="1"/>
  <c r="AG930" i="1" s="1"/>
  <c r="AG929" i="1" s="1"/>
  <c r="AC931" i="1"/>
  <c r="AC930" i="1" s="1"/>
  <c r="AC929" i="1" s="1"/>
  <c r="AB931" i="1"/>
  <c r="AB930" i="1" s="1"/>
  <c r="AB929" i="1" s="1"/>
  <c r="AA931" i="1"/>
  <c r="AA930" i="1" s="1"/>
  <c r="AA929" i="1" s="1"/>
  <c r="W931" i="1"/>
  <c r="W930" i="1" s="1"/>
  <c r="W929" i="1" s="1"/>
  <c r="V931" i="1"/>
  <c r="V930" i="1" s="1"/>
  <c r="V929" i="1" s="1"/>
  <c r="U931" i="1"/>
  <c r="Q931" i="1"/>
  <c r="Q930" i="1" s="1"/>
  <c r="Q929" i="1" s="1"/>
  <c r="P931" i="1"/>
  <c r="P930" i="1" s="1"/>
  <c r="P929" i="1" s="1"/>
  <c r="O931" i="1"/>
  <c r="O930" i="1" s="1"/>
  <c r="O929" i="1" s="1"/>
  <c r="K931" i="1"/>
  <c r="K930" i="1" s="1"/>
  <c r="K929" i="1" s="1"/>
  <c r="J931" i="1"/>
  <c r="J930" i="1" s="1"/>
  <c r="J929" i="1" s="1"/>
  <c r="I931" i="1"/>
  <c r="I930" i="1" s="1"/>
  <c r="I929" i="1" s="1"/>
  <c r="AH930" i="1"/>
  <c r="AH929" i="1" s="1"/>
  <c r="U930" i="1"/>
  <c r="U929" i="1" s="1"/>
  <c r="N928" i="1"/>
  <c r="T928" i="1" s="1"/>
  <c r="Z928" i="1" s="1"/>
  <c r="AF928" i="1" s="1"/>
  <c r="AL928" i="1" s="1"/>
  <c r="AR928" i="1" s="1"/>
  <c r="AX928" i="1" s="1"/>
  <c r="BD928" i="1" s="1"/>
  <c r="BJ928" i="1" s="1"/>
  <c r="BP928" i="1" s="1"/>
  <c r="BU928" i="1" s="1"/>
  <c r="BZ928" i="1" s="1"/>
  <c r="M928" i="1"/>
  <c r="S928" i="1" s="1"/>
  <c r="Y928" i="1" s="1"/>
  <c r="AE928" i="1" s="1"/>
  <c r="AK928" i="1" s="1"/>
  <c r="AQ928" i="1" s="1"/>
  <c r="AW928" i="1" s="1"/>
  <c r="BC928" i="1" s="1"/>
  <c r="BI928" i="1" s="1"/>
  <c r="BO928" i="1" s="1"/>
  <c r="BT928" i="1" s="1"/>
  <c r="BY928" i="1" s="1"/>
  <c r="L928" i="1"/>
  <c r="R928" i="1" s="1"/>
  <c r="X928" i="1" s="1"/>
  <c r="AD928" i="1" s="1"/>
  <c r="AJ928" i="1" s="1"/>
  <c r="AP928" i="1" s="1"/>
  <c r="AV928" i="1" s="1"/>
  <c r="BB928" i="1" s="1"/>
  <c r="BH928" i="1" s="1"/>
  <c r="BN928" i="1" s="1"/>
  <c r="BS928" i="1" s="1"/>
  <c r="BX928" i="1" s="1"/>
  <c r="CA927" i="1"/>
  <c r="CA926" i="1" s="1"/>
  <c r="CA925" i="1" s="1"/>
  <c r="BW927" i="1"/>
  <c r="BW926" i="1" s="1"/>
  <c r="BW925" i="1" s="1"/>
  <c r="BV927" i="1"/>
  <c r="BV926" i="1" s="1"/>
  <c r="BV925" i="1" s="1"/>
  <c r="BR927" i="1"/>
  <c r="BQ927" i="1"/>
  <c r="BM927" i="1"/>
  <c r="BM926" i="1" s="1"/>
  <c r="BM925" i="1" s="1"/>
  <c r="BL927" i="1"/>
  <c r="BL926" i="1" s="1"/>
  <c r="BL925" i="1" s="1"/>
  <c r="BK927" i="1"/>
  <c r="BG927" i="1"/>
  <c r="BG926" i="1" s="1"/>
  <c r="BG925" i="1" s="1"/>
  <c r="BF927" i="1"/>
  <c r="BF926" i="1" s="1"/>
  <c r="BF925" i="1" s="1"/>
  <c r="BE927" i="1"/>
  <c r="BE926" i="1" s="1"/>
  <c r="BE925" i="1" s="1"/>
  <c r="BA927" i="1"/>
  <c r="BA926" i="1" s="1"/>
  <c r="BA925" i="1" s="1"/>
  <c r="AZ927" i="1"/>
  <c r="AZ926" i="1" s="1"/>
  <c r="AZ925" i="1" s="1"/>
  <c r="AY927" i="1"/>
  <c r="AY926" i="1" s="1"/>
  <c r="AY925" i="1" s="1"/>
  <c r="AU927" i="1"/>
  <c r="AU926" i="1" s="1"/>
  <c r="AU925" i="1" s="1"/>
  <c r="AT927" i="1"/>
  <c r="AT926" i="1" s="1"/>
  <c r="AS927" i="1"/>
  <c r="AS926" i="1" s="1"/>
  <c r="AS925" i="1" s="1"/>
  <c r="AO927" i="1"/>
  <c r="AO926" i="1" s="1"/>
  <c r="AO925" i="1" s="1"/>
  <c r="AN927" i="1"/>
  <c r="AN926" i="1" s="1"/>
  <c r="AN925" i="1" s="1"/>
  <c r="AM927" i="1"/>
  <c r="AI927" i="1"/>
  <c r="AI926" i="1" s="1"/>
  <c r="AI925" i="1" s="1"/>
  <c r="AH927" i="1"/>
  <c r="AH926" i="1" s="1"/>
  <c r="AH925" i="1" s="1"/>
  <c r="AG927" i="1"/>
  <c r="AG926" i="1" s="1"/>
  <c r="AG925" i="1" s="1"/>
  <c r="AC927" i="1"/>
  <c r="AC926" i="1" s="1"/>
  <c r="AC925" i="1" s="1"/>
  <c r="AB927" i="1"/>
  <c r="AB926" i="1" s="1"/>
  <c r="AB925" i="1" s="1"/>
  <c r="AA927" i="1"/>
  <c r="AA926" i="1" s="1"/>
  <c r="AA925" i="1" s="1"/>
  <c r="W927" i="1"/>
  <c r="W926" i="1" s="1"/>
  <c r="W925" i="1" s="1"/>
  <c r="V927" i="1"/>
  <c r="V926" i="1" s="1"/>
  <c r="V925" i="1" s="1"/>
  <c r="U927" i="1"/>
  <c r="U926" i="1" s="1"/>
  <c r="U925" i="1" s="1"/>
  <c r="Q927" i="1"/>
  <c r="Q926" i="1" s="1"/>
  <c r="Q925" i="1" s="1"/>
  <c r="P927" i="1"/>
  <c r="P926" i="1" s="1"/>
  <c r="P925" i="1" s="1"/>
  <c r="O927" i="1"/>
  <c r="O926" i="1" s="1"/>
  <c r="O925" i="1" s="1"/>
  <c r="K927" i="1"/>
  <c r="K926" i="1" s="1"/>
  <c r="K925" i="1" s="1"/>
  <c r="J927" i="1"/>
  <c r="I927" i="1"/>
  <c r="I926" i="1" s="1"/>
  <c r="I925" i="1" s="1"/>
  <c r="H927" i="1"/>
  <c r="H926" i="1" s="1"/>
  <c r="G927" i="1"/>
  <c r="F927" i="1"/>
  <c r="BK926" i="1"/>
  <c r="BK925" i="1" s="1"/>
  <c r="AM926" i="1"/>
  <c r="AM925" i="1" s="1"/>
  <c r="G926" i="1"/>
  <c r="AT925" i="1"/>
  <c r="N924" i="1"/>
  <c r="T924" i="1" s="1"/>
  <c r="Z924" i="1" s="1"/>
  <c r="AF924" i="1" s="1"/>
  <c r="AL924" i="1" s="1"/>
  <c r="AR924" i="1" s="1"/>
  <c r="AX924" i="1" s="1"/>
  <c r="BD924" i="1" s="1"/>
  <c r="BJ924" i="1" s="1"/>
  <c r="BP924" i="1" s="1"/>
  <c r="BU924" i="1" s="1"/>
  <c r="BZ924" i="1" s="1"/>
  <c r="M924" i="1"/>
  <c r="S924" i="1" s="1"/>
  <c r="Y924" i="1" s="1"/>
  <c r="AE924" i="1" s="1"/>
  <c r="AK924" i="1" s="1"/>
  <c r="AQ924" i="1" s="1"/>
  <c r="AW924" i="1" s="1"/>
  <c r="BC924" i="1" s="1"/>
  <c r="BI924" i="1" s="1"/>
  <c r="BO924" i="1" s="1"/>
  <c r="BT924" i="1" s="1"/>
  <c r="BY924" i="1" s="1"/>
  <c r="L924" i="1"/>
  <c r="R924" i="1" s="1"/>
  <c r="X924" i="1" s="1"/>
  <c r="AD924" i="1" s="1"/>
  <c r="AJ924" i="1" s="1"/>
  <c r="AP924" i="1" s="1"/>
  <c r="AV924" i="1" s="1"/>
  <c r="BB924" i="1" s="1"/>
  <c r="BH924" i="1" s="1"/>
  <c r="BN924" i="1" s="1"/>
  <c r="BS924" i="1" s="1"/>
  <c r="BX924" i="1" s="1"/>
  <c r="CA923" i="1"/>
  <c r="CA922" i="1" s="1"/>
  <c r="BW923" i="1"/>
  <c r="BW922" i="1" s="1"/>
  <c r="BV923" i="1"/>
  <c r="BV922" i="1" s="1"/>
  <c r="BR923" i="1"/>
  <c r="BQ923" i="1"/>
  <c r="BQ922" i="1" s="1"/>
  <c r="BM923" i="1"/>
  <c r="BM922" i="1" s="1"/>
  <c r="BL923" i="1"/>
  <c r="BL922" i="1" s="1"/>
  <c r="BK923" i="1"/>
  <c r="BK922" i="1" s="1"/>
  <c r="BG923" i="1"/>
  <c r="BG922" i="1" s="1"/>
  <c r="BF923" i="1"/>
  <c r="BF922" i="1" s="1"/>
  <c r="BE923" i="1"/>
  <c r="BE922" i="1" s="1"/>
  <c r="BA923" i="1"/>
  <c r="BA922" i="1" s="1"/>
  <c r="AZ923" i="1"/>
  <c r="AZ922" i="1" s="1"/>
  <c r="AY923" i="1"/>
  <c r="AY922" i="1" s="1"/>
  <c r="AU923" i="1"/>
  <c r="AU922" i="1" s="1"/>
  <c r="AT923" i="1"/>
  <c r="AT922" i="1" s="1"/>
  <c r="AS923" i="1"/>
  <c r="AS922" i="1" s="1"/>
  <c r="AO923" i="1"/>
  <c r="AO922" i="1" s="1"/>
  <c r="AN923" i="1"/>
  <c r="AN922" i="1" s="1"/>
  <c r="AM923" i="1"/>
  <c r="AM922" i="1" s="1"/>
  <c r="AI923" i="1"/>
  <c r="AI922" i="1" s="1"/>
  <c r="AH923" i="1"/>
  <c r="AH922" i="1" s="1"/>
  <c r="AG923" i="1"/>
  <c r="AG922" i="1" s="1"/>
  <c r="AC923" i="1"/>
  <c r="AC922" i="1" s="1"/>
  <c r="AB923" i="1"/>
  <c r="AB922" i="1" s="1"/>
  <c r="AA923" i="1"/>
  <c r="AA922" i="1" s="1"/>
  <c r="W923" i="1"/>
  <c r="W922" i="1" s="1"/>
  <c r="V923" i="1"/>
  <c r="V922" i="1" s="1"/>
  <c r="U923" i="1"/>
  <c r="U922" i="1" s="1"/>
  <c r="Q923" i="1"/>
  <c r="Q922" i="1" s="1"/>
  <c r="P923" i="1"/>
  <c r="P922" i="1" s="1"/>
  <c r="O923" i="1"/>
  <c r="O922" i="1" s="1"/>
  <c r="K923" i="1"/>
  <c r="K922" i="1" s="1"/>
  <c r="J923" i="1"/>
  <c r="J922" i="1" s="1"/>
  <c r="I923" i="1"/>
  <c r="I922" i="1" s="1"/>
  <c r="H923" i="1"/>
  <c r="G923" i="1"/>
  <c r="M923" i="1" s="1"/>
  <c r="F923" i="1"/>
  <c r="BR922" i="1"/>
  <c r="F922" i="1"/>
  <c r="N921" i="1"/>
  <c r="T921" i="1" s="1"/>
  <c r="Z921" i="1" s="1"/>
  <c r="AF921" i="1" s="1"/>
  <c r="AL921" i="1" s="1"/>
  <c r="AR921" i="1" s="1"/>
  <c r="AX921" i="1" s="1"/>
  <c r="BD921" i="1" s="1"/>
  <c r="BJ921" i="1" s="1"/>
  <c r="BP921" i="1" s="1"/>
  <c r="BU921" i="1" s="1"/>
  <c r="BZ921" i="1" s="1"/>
  <c r="M921" i="1"/>
  <c r="S921" i="1" s="1"/>
  <c r="Y921" i="1" s="1"/>
  <c r="AE921" i="1" s="1"/>
  <c r="AK921" i="1" s="1"/>
  <c r="AQ921" i="1" s="1"/>
  <c r="AW921" i="1" s="1"/>
  <c r="BC921" i="1" s="1"/>
  <c r="BI921" i="1" s="1"/>
  <c r="BO921" i="1" s="1"/>
  <c r="BT921" i="1" s="1"/>
  <c r="BY921" i="1" s="1"/>
  <c r="L921" i="1"/>
  <c r="R921" i="1" s="1"/>
  <c r="X921" i="1" s="1"/>
  <c r="AD921" i="1" s="1"/>
  <c r="AJ921" i="1" s="1"/>
  <c r="AP921" i="1" s="1"/>
  <c r="AV921" i="1" s="1"/>
  <c r="BB921" i="1" s="1"/>
  <c r="BH921" i="1" s="1"/>
  <c r="BN921" i="1" s="1"/>
  <c r="BS921" i="1" s="1"/>
  <c r="BX921" i="1" s="1"/>
  <c r="CA920" i="1"/>
  <c r="CA919" i="1" s="1"/>
  <c r="CA918" i="1" s="1"/>
  <c r="BW920" i="1"/>
  <c r="BW919" i="1" s="1"/>
  <c r="BV920" i="1"/>
  <c r="BV919" i="1" s="1"/>
  <c r="BR920" i="1"/>
  <c r="BQ920" i="1"/>
  <c r="BQ919" i="1" s="1"/>
  <c r="BM920" i="1"/>
  <c r="BM919" i="1" s="1"/>
  <c r="BL920" i="1"/>
  <c r="BL919" i="1" s="1"/>
  <c r="BK920" i="1"/>
  <c r="BK919" i="1" s="1"/>
  <c r="BG920" i="1"/>
  <c r="BG919" i="1" s="1"/>
  <c r="BG918" i="1" s="1"/>
  <c r="BF920" i="1"/>
  <c r="BF919" i="1" s="1"/>
  <c r="BE920" i="1"/>
  <c r="BE919" i="1" s="1"/>
  <c r="BA920" i="1"/>
  <c r="AZ920" i="1"/>
  <c r="AZ919" i="1" s="1"/>
  <c r="AZ918" i="1" s="1"/>
  <c r="AY920" i="1"/>
  <c r="AY919" i="1" s="1"/>
  <c r="AU920" i="1"/>
  <c r="AU919" i="1" s="1"/>
  <c r="AT920" i="1"/>
  <c r="AS920" i="1"/>
  <c r="AS919" i="1" s="1"/>
  <c r="AS918" i="1" s="1"/>
  <c r="AO920" i="1"/>
  <c r="AO919" i="1" s="1"/>
  <c r="AN920" i="1"/>
  <c r="AN919" i="1" s="1"/>
  <c r="AM920" i="1"/>
  <c r="AM919" i="1" s="1"/>
  <c r="AI920" i="1"/>
  <c r="AI919" i="1" s="1"/>
  <c r="AI918" i="1" s="1"/>
  <c r="AH920" i="1"/>
  <c r="AG920" i="1"/>
  <c r="AG919" i="1" s="1"/>
  <c r="AC920" i="1"/>
  <c r="AB920" i="1"/>
  <c r="AB919" i="1" s="1"/>
  <c r="AB918" i="1" s="1"/>
  <c r="AA920" i="1"/>
  <c r="AA919" i="1" s="1"/>
  <c r="W920" i="1"/>
  <c r="W919" i="1" s="1"/>
  <c r="V920" i="1"/>
  <c r="U920" i="1"/>
  <c r="U919" i="1" s="1"/>
  <c r="U918" i="1" s="1"/>
  <c r="Q920" i="1"/>
  <c r="Q919" i="1" s="1"/>
  <c r="P920" i="1"/>
  <c r="P919" i="1" s="1"/>
  <c r="O920" i="1"/>
  <c r="O919" i="1" s="1"/>
  <c r="K920" i="1"/>
  <c r="K919" i="1" s="1"/>
  <c r="K918" i="1" s="1"/>
  <c r="J920" i="1"/>
  <c r="J919" i="1" s="1"/>
  <c r="I920" i="1"/>
  <c r="H920" i="1"/>
  <c r="G920" i="1"/>
  <c r="F920" i="1"/>
  <c r="L920" i="1" s="1"/>
  <c r="R920" i="1" s="1"/>
  <c r="BR919" i="1"/>
  <c r="BA919" i="1"/>
  <c r="AT919" i="1"/>
  <c r="AH919" i="1"/>
  <c r="AC919" i="1"/>
  <c r="V919" i="1"/>
  <c r="I919" i="1"/>
  <c r="P918" i="1"/>
  <c r="N915" i="1"/>
  <c r="T915" i="1" s="1"/>
  <c r="Z915" i="1" s="1"/>
  <c r="AF915" i="1" s="1"/>
  <c r="AL915" i="1" s="1"/>
  <c r="AR915" i="1" s="1"/>
  <c r="AX915" i="1" s="1"/>
  <c r="BD915" i="1" s="1"/>
  <c r="BJ915" i="1" s="1"/>
  <c r="BP915" i="1" s="1"/>
  <c r="BU915" i="1" s="1"/>
  <c r="BZ915" i="1" s="1"/>
  <c r="M915" i="1"/>
  <c r="S915" i="1" s="1"/>
  <c r="Y915" i="1" s="1"/>
  <c r="AE915" i="1" s="1"/>
  <c r="AK915" i="1" s="1"/>
  <c r="AQ915" i="1" s="1"/>
  <c r="AW915" i="1" s="1"/>
  <c r="BC915" i="1" s="1"/>
  <c r="BI915" i="1" s="1"/>
  <c r="BO915" i="1" s="1"/>
  <c r="BT915" i="1" s="1"/>
  <c r="BY915" i="1" s="1"/>
  <c r="L915" i="1"/>
  <c r="R915" i="1" s="1"/>
  <c r="X915" i="1" s="1"/>
  <c r="AD915" i="1" s="1"/>
  <c r="AJ915" i="1" s="1"/>
  <c r="AP915" i="1" s="1"/>
  <c r="AV915" i="1" s="1"/>
  <c r="BB915" i="1" s="1"/>
  <c r="BH915" i="1" s="1"/>
  <c r="BN915" i="1" s="1"/>
  <c r="BS915" i="1" s="1"/>
  <c r="BX915" i="1" s="1"/>
  <c r="CA914" i="1"/>
  <c r="CA913" i="1" s="1"/>
  <c r="BW914" i="1"/>
  <c r="BW913" i="1" s="1"/>
  <c r="BV914" i="1"/>
  <c r="BV913" i="1" s="1"/>
  <c r="BR914" i="1"/>
  <c r="BQ914" i="1"/>
  <c r="BM914" i="1"/>
  <c r="BM913" i="1" s="1"/>
  <c r="BL914" i="1"/>
  <c r="BK914" i="1"/>
  <c r="BG914" i="1"/>
  <c r="BG913" i="1" s="1"/>
  <c r="BF914" i="1"/>
  <c r="BF913" i="1" s="1"/>
  <c r="BE914" i="1"/>
  <c r="BE913" i="1" s="1"/>
  <c r="BA914" i="1"/>
  <c r="BA913" i="1" s="1"/>
  <c r="AZ914" i="1"/>
  <c r="AY914" i="1"/>
  <c r="AY913" i="1" s="1"/>
  <c r="AU914" i="1"/>
  <c r="AT914" i="1"/>
  <c r="AT913" i="1" s="1"/>
  <c r="AS914" i="1"/>
  <c r="AS913" i="1" s="1"/>
  <c r="AO914" i="1"/>
  <c r="AO913" i="1" s="1"/>
  <c r="AN914" i="1"/>
  <c r="AN913" i="1" s="1"/>
  <c r="AM914" i="1"/>
  <c r="AM913" i="1" s="1"/>
  <c r="AI914" i="1"/>
  <c r="AI913" i="1" s="1"/>
  <c r="AH914" i="1"/>
  <c r="AH913" i="1" s="1"/>
  <c r="AG914" i="1"/>
  <c r="AG913" i="1" s="1"/>
  <c r="AC914" i="1"/>
  <c r="AC913" i="1" s="1"/>
  <c r="AB914" i="1"/>
  <c r="AB913" i="1" s="1"/>
  <c r="AA914" i="1"/>
  <c r="AA913" i="1" s="1"/>
  <c r="W914" i="1"/>
  <c r="V914" i="1"/>
  <c r="V913" i="1" s="1"/>
  <c r="U914" i="1"/>
  <c r="U913" i="1" s="1"/>
  <c r="Q914" i="1"/>
  <c r="Q913" i="1" s="1"/>
  <c r="P914" i="1"/>
  <c r="O914" i="1"/>
  <c r="O913" i="1" s="1"/>
  <c r="K914" i="1"/>
  <c r="K913" i="1" s="1"/>
  <c r="J914" i="1"/>
  <c r="I914" i="1"/>
  <c r="I913" i="1" s="1"/>
  <c r="H914" i="1"/>
  <c r="H913" i="1" s="1"/>
  <c r="G914" i="1"/>
  <c r="G913" i="1" s="1"/>
  <c r="F914" i="1"/>
  <c r="BL913" i="1"/>
  <c r="BK913" i="1"/>
  <c r="AZ913" i="1"/>
  <c r="AU913" i="1"/>
  <c r="W913" i="1"/>
  <c r="P913" i="1"/>
  <c r="N912" i="1"/>
  <c r="T912" i="1" s="1"/>
  <c r="Z912" i="1" s="1"/>
  <c r="AF912" i="1" s="1"/>
  <c r="AL912" i="1" s="1"/>
  <c r="AR912" i="1" s="1"/>
  <c r="AX912" i="1" s="1"/>
  <c r="BD912" i="1" s="1"/>
  <c r="BJ912" i="1" s="1"/>
  <c r="BP912" i="1" s="1"/>
  <c r="BU912" i="1" s="1"/>
  <c r="BZ912" i="1" s="1"/>
  <c r="M912" i="1"/>
  <c r="S912" i="1" s="1"/>
  <c r="Y912" i="1" s="1"/>
  <c r="AE912" i="1" s="1"/>
  <c r="AK912" i="1" s="1"/>
  <c r="AQ912" i="1" s="1"/>
  <c r="AW912" i="1" s="1"/>
  <c r="BC912" i="1" s="1"/>
  <c r="BI912" i="1" s="1"/>
  <c r="BO912" i="1" s="1"/>
  <c r="BT912" i="1" s="1"/>
  <c r="BY912" i="1" s="1"/>
  <c r="L912" i="1"/>
  <c r="R912" i="1" s="1"/>
  <c r="X912" i="1" s="1"/>
  <c r="AD912" i="1" s="1"/>
  <c r="AJ912" i="1" s="1"/>
  <c r="AP912" i="1" s="1"/>
  <c r="AV912" i="1" s="1"/>
  <c r="BB912" i="1" s="1"/>
  <c r="BH912" i="1" s="1"/>
  <c r="BN912" i="1" s="1"/>
  <c r="BS912" i="1" s="1"/>
  <c r="BX912" i="1" s="1"/>
  <c r="CA911" i="1"/>
  <c r="CA910" i="1" s="1"/>
  <c r="BW911" i="1"/>
  <c r="BW910" i="1" s="1"/>
  <c r="BW909" i="1" s="1"/>
  <c r="BW908" i="1" s="1"/>
  <c r="BV911" i="1"/>
  <c r="BV910" i="1" s="1"/>
  <c r="BV909" i="1" s="1"/>
  <c r="BV908" i="1" s="1"/>
  <c r="BR911" i="1"/>
  <c r="BQ911" i="1"/>
  <c r="BM911" i="1"/>
  <c r="BM910" i="1" s="1"/>
  <c r="BM909" i="1" s="1"/>
  <c r="BM908" i="1" s="1"/>
  <c r="BL911" i="1"/>
  <c r="BK911" i="1"/>
  <c r="BG911" i="1"/>
  <c r="BF911" i="1"/>
  <c r="BF910" i="1" s="1"/>
  <c r="BF909" i="1" s="1"/>
  <c r="BF908" i="1" s="1"/>
  <c r="BE911" i="1"/>
  <c r="BE910" i="1" s="1"/>
  <c r="BA911" i="1"/>
  <c r="BA910" i="1" s="1"/>
  <c r="AZ911" i="1"/>
  <c r="AZ910" i="1" s="1"/>
  <c r="AY911" i="1"/>
  <c r="AY910" i="1" s="1"/>
  <c r="AY909" i="1" s="1"/>
  <c r="AY908" i="1" s="1"/>
  <c r="AU911" i="1"/>
  <c r="AT911" i="1"/>
  <c r="AT910" i="1" s="1"/>
  <c r="AS911" i="1"/>
  <c r="AS910" i="1" s="1"/>
  <c r="AO911" i="1"/>
  <c r="AO910" i="1" s="1"/>
  <c r="AO909" i="1" s="1"/>
  <c r="AO908" i="1" s="1"/>
  <c r="AN911" i="1"/>
  <c r="AN910" i="1" s="1"/>
  <c r="AM911" i="1"/>
  <c r="AM910" i="1" s="1"/>
  <c r="AI911" i="1"/>
  <c r="AI910" i="1" s="1"/>
  <c r="AI909" i="1" s="1"/>
  <c r="AI908" i="1" s="1"/>
  <c r="AH911" i="1"/>
  <c r="AH910" i="1" s="1"/>
  <c r="AG911" i="1"/>
  <c r="AG910" i="1" s="1"/>
  <c r="AC911" i="1"/>
  <c r="AC910" i="1" s="1"/>
  <c r="AB911" i="1"/>
  <c r="AB910" i="1" s="1"/>
  <c r="AA911" i="1"/>
  <c r="AA910" i="1" s="1"/>
  <c r="AA909" i="1" s="1"/>
  <c r="AA908" i="1" s="1"/>
  <c r="W911" i="1"/>
  <c r="W910" i="1" s="1"/>
  <c r="V911" i="1"/>
  <c r="V910" i="1" s="1"/>
  <c r="U911" i="1"/>
  <c r="U910" i="1" s="1"/>
  <c r="Q911" i="1"/>
  <c r="Q910" i="1" s="1"/>
  <c r="Q909" i="1" s="1"/>
  <c r="Q908" i="1" s="1"/>
  <c r="P911" i="1"/>
  <c r="O911" i="1"/>
  <c r="K911" i="1"/>
  <c r="K910" i="1" s="1"/>
  <c r="J911" i="1"/>
  <c r="I911" i="1"/>
  <c r="I910" i="1" s="1"/>
  <c r="H911" i="1"/>
  <c r="G911" i="1"/>
  <c r="G910" i="1" s="1"/>
  <c r="F911" i="1"/>
  <c r="BL910" i="1"/>
  <c r="BL909" i="1" s="1"/>
  <c r="BL908" i="1" s="1"/>
  <c r="BK910" i="1"/>
  <c r="BG910" i="1"/>
  <c r="AU910" i="1"/>
  <c r="AU909" i="1" s="1"/>
  <c r="AU908" i="1" s="1"/>
  <c r="P910" i="1"/>
  <c r="O910" i="1"/>
  <c r="N907" i="1"/>
  <c r="T907" i="1" s="1"/>
  <c r="Z907" i="1" s="1"/>
  <c r="AF907" i="1" s="1"/>
  <c r="AL907" i="1" s="1"/>
  <c r="AR907" i="1" s="1"/>
  <c r="AX907" i="1" s="1"/>
  <c r="BD907" i="1" s="1"/>
  <c r="BJ907" i="1" s="1"/>
  <c r="BP907" i="1" s="1"/>
  <c r="BU907" i="1" s="1"/>
  <c r="BZ907" i="1" s="1"/>
  <c r="M907" i="1"/>
  <c r="S907" i="1" s="1"/>
  <c r="Y907" i="1" s="1"/>
  <c r="AE907" i="1" s="1"/>
  <c r="AK907" i="1" s="1"/>
  <c r="AQ907" i="1" s="1"/>
  <c r="AW907" i="1" s="1"/>
  <c r="BC907" i="1" s="1"/>
  <c r="BI907" i="1" s="1"/>
  <c r="BO907" i="1" s="1"/>
  <c r="BT907" i="1" s="1"/>
  <c r="BY907" i="1" s="1"/>
  <c r="L907" i="1"/>
  <c r="R907" i="1" s="1"/>
  <c r="X907" i="1" s="1"/>
  <c r="AD907" i="1" s="1"/>
  <c r="AJ907" i="1" s="1"/>
  <c r="AP907" i="1" s="1"/>
  <c r="AV907" i="1" s="1"/>
  <c r="BB907" i="1" s="1"/>
  <c r="BH907" i="1" s="1"/>
  <c r="BN907" i="1" s="1"/>
  <c r="BS907" i="1" s="1"/>
  <c r="BX907" i="1" s="1"/>
  <c r="CA906" i="1"/>
  <c r="BW906" i="1"/>
  <c r="BV906" i="1"/>
  <c r="BR906" i="1"/>
  <c r="BQ906" i="1"/>
  <c r="BM906" i="1"/>
  <c r="BL906" i="1"/>
  <c r="BK906" i="1"/>
  <c r="BG906" i="1"/>
  <c r="BF906" i="1"/>
  <c r="BE906" i="1"/>
  <c r="BA906" i="1"/>
  <c r="AZ906" i="1"/>
  <c r="AY906" i="1"/>
  <c r="AU906" i="1"/>
  <c r="AT906" i="1"/>
  <c r="AS906" i="1"/>
  <c r="AO906" i="1"/>
  <c r="AN906" i="1"/>
  <c r="AM906" i="1"/>
  <c r="AI906" i="1"/>
  <c r="AH906" i="1"/>
  <c r="AG906" i="1"/>
  <c r="AC906" i="1"/>
  <c r="AB906" i="1"/>
  <c r="AA906" i="1"/>
  <c r="W906" i="1"/>
  <c r="V906" i="1"/>
  <c r="U906" i="1"/>
  <c r="Q906" i="1"/>
  <c r="P906" i="1"/>
  <c r="O906" i="1"/>
  <c r="K906" i="1"/>
  <c r="J906" i="1"/>
  <c r="I906" i="1"/>
  <c r="H906" i="1"/>
  <c r="G906" i="1"/>
  <c r="F906" i="1"/>
  <c r="N905" i="1"/>
  <c r="T905" i="1" s="1"/>
  <c r="Z905" i="1" s="1"/>
  <c r="AF905" i="1" s="1"/>
  <c r="AL905" i="1" s="1"/>
  <c r="AR905" i="1" s="1"/>
  <c r="AX905" i="1" s="1"/>
  <c r="BD905" i="1" s="1"/>
  <c r="BJ905" i="1" s="1"/>
  <c r="BP905" i="1" s="1"/>
  <c r="BU905" i="1" s="1"/>
  <c r="BZ905" i="1" s="1"/>
  <c r="M905" i="1"/>
  <c r="S905" i="1" s="1"/>
  <c r="Y905" i="1" s="1"/>
  <c r="AE905" i="1" s="1"/>
  <c r="AK905" i="1" s="1"/>
  <c r="AQ905" i="1" s="1"/>
  <c r="AW905" i="1" s="1"/>
  <c r="BC905" i="1" s="1"/>
  <c r="BI905" i="1" s="1"/>
  <c r="BO905" i="1" s="1"/>
  <c r="BT905" i="1" s="1"/>
  <c r="BY905" i="1" s="1"/>
  <c r="L905" i="1"/>
  <c r="R905" i="1" s="1"/>
  <c r="X905" i="1" s="1"/>
  <c r="AD905" i="1" s="1"/>
  <c r="AJ905" i="1" s="1"/>
  <c r="AP905" i="1" s="1"/>
  <c r="AV905" i="1" s="1"/>
  <c r="BB905" i="1" s="1"/>
  <c r="BH905" i="1" s="1"/>
  <c r="BN905" i="1" s="1"/>
  <c r="BS905" i="1" s="1"/>
  <c r="BX905" i="1" s="1"/>
  <c r="CA904" i="1"/>
  <c r="BW904" i="1"/>
  <c r="BV904" i="1"/>
  <c r="BR904" i="1"/>
  <c r="BQ904" i="1"/>
  <c r="BM904" i="1"/>
  <c r="BL904" i="1"/>
  <c r="BK904" i="1"/>
  <c r="BG904" i="1"/>
  <c r="BF904" i="1"/>
  <c r="BE904" i="1"/>
  <c r="BA904" i="1"/>
  <c r="AZ904" i="1"/>
  <c r="AY904" i="1"/>
  <c r="AU904" i="1"/>
  <c r="AT904" i="1"/>
  <c r="AS904" i="1"/>
  <c r="AO904" i="1"/>
  <c r="AN904" i="1"/>
  <c r="AM904" i="1"/>
  <c r="AI904" i="1"/>
  <c r="AH904" i="1"/>
  <c r="AG904" i="1"/>
  <c r="AC904" i="1"/>
  <c r="AB904" i="1"/>
  <c r="AA904" i="1"/>
  <c r="W904" i="1"/>
  <c r="V904" i="1"/>
  <c r="U904" i="1"/>
  <c r="Q904" i="1"/>
  <c r="P904" i="1"/>
  <c r="O904" i="1"/>
  <c r="K904" i="1"/>
  <c r="J904" i="1"/>
  <c r="I904" i="1"/>
  <c r="H904" i="1"/>
  <c r="G904" i="1"/>
  <c r="M904" i="1" s="1"/>
  <c r="F904" i="1"/>
  <c r="N903" i="1"/>
  <c r="T903" i="1" s="1"/>
  <c r="Z903" i="1" s="1"/>
  <c r="AF903" i="1" s="1"/>
  <c r="AL903" i="1" s="1"/>
  <c r="AR903" i="1" s="1"/>
  <c r="AX903" i="1" s="1"/>
  <c r="BD903" i="1" s="1"/>
  <c r="BJ903" i="1" s="1"/>
  <c r="BP903" i="1" s="1"/>
  <c r="BU903" i="1" s="1"/>
  <c r="BZ903" i="1" s="1"/>
  <c r="M903" i="1"/>
  <c r="S903" i="1" s="1"/>
  <c r="Y903" i="1" s="1"/>
  <c r="AE903" i="1" s="1"/>
  <c r="AK903" i="1" s="1"/>
  <c r="AQ903" i="1" s="1"/>
  <c r="AW903" i="1" s="1"/>
  <c r="BC903" i="1" s="1"/>
  <c r="BI903" i="1" s="1"/>
  <c r="BO903" i="1" s="1"/>
  <c r="BT903" i="1" s="1"/>
  <c r="BY903" i="1" s="1"/>
  <c r="L903" i="1"/>
  <c r="R903" i="1" s="1"/>
  <c r="X903" i="1" s="1"/>
  <c r="AD903" i="1" s="1"/>
  <c r="AJ903" i="1" s="1"/>
  <c r="AP903" i="1" s="1"/>
  <c r="AV903" i="1" s="1"/>
  <c r="BB903" i="1" s="1"/>
  <c r="BH903" i="1" s="1"/>
  <c r="BN903" i="1" s="1"/>
  <c r="BS903" i="1" s="1"/>
  <c r="BX903" i="1" s="1"/>
  <c r="CA902" i="1"/>
  <c r="BW902" i="1"/>
  <c r="BV902" i="1"/>
  <c r="BR902" i="1"/>
  <c r="BQ902" i="1"/>
  <c r="BM902" i="1"/>
  <c r="BL902" i="1"/>
  <c r="BK902" i="1"/>
  <c r="BG902" i="1"/>
  <c r="BF902" i="1"/>
  <c r="BE902" i="1"/>
  <c r="BA902" i="1"/>
  <c r="AZ902" i="1"/>
  <c r="AY902" i="1"/>
  <c r="AU902" i="1"/>
  <c r="AT902" i="1"/>
  <c r="AS902" i="1"/>
  <c r="AO902" i="1"/>
  <c r="AN902" i="1"/>
  <c r="AM902" i="1"/>
  <c r="AI902" i="1"/>
  <c r="AH902" i="1"/>
  <c r="AG902" i="1"/>
  <c r="AC902" i="1"/>
  <c r="AB902" i="1"/>
  <c r="AA902" i="1"/>
  <c r="W902" i="1"/>
  <c r="V902" i="1"/>
  <c r="U902" i="1"/>
  <c r="Q902" i="1"/>
  <c r="P902" i="1"/>
  <c r="O902" i="1"/>
  <c r="K902" i="1"/>
  <c r="J902" i="1"/>
  <c r="I902" i="1"/>
  <c r="H902" i="1"/>
  <c r="G902" i="1"/>
  <c r="F902" i="1"/>
  <c r="AB901" i="1"/>
  <c r="AB900" i="1" s="1"/>
  <c r="AB899" i="1" s="1"/>
  <c r="N898" i="1"/>
  <c r="T898" i="1" s="1"/>
  <c r="Z898" i="1" s="1"/>
  <c r="AF898" i="1" s="1"/>
  <c r="AL898" i="1" s="1"/>
  <c r="AR898" i="1" s="1"/>
  <c r="AX898" i="1" s="1"/>
  <c r="BD898" i="1" s="1"/>
  <c r="BJ898" i="1" s="1"/>
  <c r="BP898" i="1" s="1"/>
  <c r="BU898" i="1" s="1"/>
  <c r="BZ898" i="1" s="1"/>
  <c r="M898" i="1"/>
  <c r="S898" i="1" s="1"/>
  <c r="Y898" i="1" s="1"/>
  <c r="AE898" i="1" s="1"/>
  <c r="AK898" i="1" s="1"/>
  <c r="AQ898" i="1" s="1"/>
  <c r="AW898" i="1" s="1"/>
  <c r="BC898" i="1" s="1"/>
  <c r="BI898" i="1" s="1"/>
  <c r="BO898" i="1" s="1"/>
  <c r="BT898" i="1" s="1"/>
  <c r="BY898" i="1" s="1"/>
  <c r="L898" i="1"/>
  <c r="R898" i="1" s="1"/>
  <c r="X898" i="1" s="1"/>
  <c r="AD898" i="1" s="1"/>
  <c r="AJ898" i="1" s="1"/>
  <c r="AP898" i="1" s="1"/>
  <c r="AV898" i="1" s="1"/>
  <c r="BB898" i="1" s="1"/>
  <c r="BH898" i="1" s="1"/>
  <c r="BN898" i="1" s="1"/>
  <c r="BS898" i="1" s="1"/>
  <c r="BX898" i="1" s="1"/>
  <c r="CA897" i="1"/>
  <c r="BW897" i="1"/>
  <c r="BV897" i="1"/>
  <c r="BV894" i="1" s="1"/>
  <c r="BR897" i="1"/>
  <c r="BQ897" i="1"/>
  <c r="BM897" i="1"/>
  <c r="BL897" i="1"/>
  <c r="BK897" i="1"/>
  <c r="BG897" i="1"/>
  <c r="BF897" i="1"/>
  <c r="BF894" i="1" s="1"/>
  <c r="BE897" i="1"/>
  <c r="BA897" i="1"/>
  <c r="AZ897" i="1"/>
  <c r="AY897" i="1"/>
  <c r="AU897" i="1"/>
  <c r="AT897" i="1"/>
  <c r="AS897" i="1"/>
  <c r="AO897" i="1"/>
  <c r="AO894" i="1" s="1"/>
  <c r="AN897" i="1"/>
  <c r="AM897" i="1"/>
  <c r="AI897" i="1"/>
  <c r="AH897" i="1"/>
  <c r="AG897" i="1"/>
  <c r="AC897" i="1"/>
  <c r="AB897" i="1"/>
  <c r="AA897" i="1"/>
  <c r="W897" i="1"/>
  <c r="V897" i="1"/>
  <c r="U897" i="1"/>
  <c r="Q897" i="1"/>
  <c r="Q894" i="1" s="1"/>
  <c r="P897" i="1"/>
  <c r="O897" i="1"/>
  <c r="K897" i="1"/>
  <c r="J897" i="1"/>
  <c r="J894" i="1" s="1"/>
  <c r="I897" i="1"/>
  <c r="H897" i="1"/>
  <c r="G897" i="1"/>
  <c r="F897" i="1"/>
  <c r="N896" i="1"/>
  <c r="T896" i="1" s="1"/>
  <c r="Z896" i="1" s="1"/>
  <c r="AF896" i="1" s="1"/>
  <c r="AL896" i="1" s="1"/>
  <c r="AR896" i="1" s="1"/>
  <c r="AX896" i="1" s="1"/>
  <c r="BD896" i="1" s="1"/>
  <c r="BJ896" i="1" s="1"/>
  <c r="BP896" i="1" s="1"/>
  <c r="BU896" i="1" s="1"/>
  <c r="BZ896" i="1" s="1"/>
  <c r="M896" i="1"/>
  <c r="S896" i="1" s="1"/>
  <c r="Y896" i="1" s="1"/>
  <c r="AE896" i="1" s="1"/>
  <c r="AK896" i="1" s="1"/>
  <c r="AQ896" i="1" s="1"/>
  <c r="AW896" i="1" s="1"/>
  <c r="BC896" i="1" s="1"/>
  <c r="BI896" i="1" s="1"/>
  <c r="BO896" i="1" s="1"/>
  <c r="BT896" i="1" s="1"/>
  <c r="BY896" i="1" s="1"/>
  <c r="L896" i="1"/>
  <c r="R896" i="1" s="1"/>
  <c r="X896" i="1" s="1"/>
  <c r="AD896" i="1" s="1"/>
  <c r="AJ896" i="1" s="1"/>
  <c r="AP896" i="1" s="1"/>
  <c r="AV896" i="1" s="1"/>
  <c r="BB896" i="1" s="1"/>
  <c r="BH896" i="1" s="1"/>
  <c r="BN896" i="1" s="1"/>
  <c r="BS896" i="1" s="1"/>
  <c r="BX896" i="1" s="1"/>
  <c r="CA895" i="1"/>
  <c r="BW895" i="1"/>
  <c r="BV895" i="1"/>
  <c r="BR895" i="1"/>
  <c r="BQ895" i="1"/>
  <c r="BM895" i="1"/>
  <c r="BL895" i="1"/>
  <c r="BK895" i="1"/>
  <c r="BG895" i="1"/>
  <c r="BF895" i="1"/>
  <c r="BE895" i="1"/>
  <c r="BA895" i="1"/>
  <c r="AZ895" i="1"/>
  <c r="AY895" i="1"/>
  <c r="AU895" i="1"/>
  <c r="AT895" i="1"/>
  <c r="AS895" i="1"/>
  <c r="AO895" i="1"/>
  <c r="AN895" i="1"/>
  <c r="AM895" i="1"/>
  <c r="AI895" i="1"/>
  <c r="AH895" i="1"/>
  <c r="AG895" i="1"/>
  <c r="AC895" i="1"/>
  <c r="AB895" i="1"/>
  <c r="AA895" i="1"/>
  <c r="W895" i="1"/>
  <c r="V895" i="1"/>
  <c r="U895" i="1"/>
  <c r="Q895" i="1"/>
  <c r="P895" i="1"/>
  <c r="O895" i="1"/>
  <c r="K895" i="1"/>
  <c r="J895" i="1"/>
  <c r="I895" i="1"/>
  <c r="H895" i="1"/>
  <c r="G895" i="1"/>
  <c r="M895" i="1" s="1"/>
  <c r="F895" i="1"/>
  <c r="AG894" i="1"/>
  <c r="BO893" i="1"/>
  <c r="BT893" i="1" s="1"/>
  <c r="BY893" i="1" s="1"/>
  <c r="N893" i="1"/>
  <c r="T893" i="1" s="1"/>
  <c r="Z893" i="1" s="1"/>
  <c r="AF893" i="1" s="1"/>
  <c r="AL893" i="1" s="1"/>
  <c r="AR893" i="1" s="1"/>
  <c r="AX893" i="1" s="1"/>
  <c r="BD893" i="1" s="1"/>
  <c r="BJ893" i="1" s="1"/>
  <c r="BP893" i="1" s="1"/>
  <c r="BU893" i="1" s="1"/>
  <c r="BZ893" i="1" s="1"/>
  <c r="M893" i="1"/>
  <c r="S893" i="1" s="1"/>
  <c r="Y893" i="1" s="1"/>
  <c r="AE893" i="1" s="1"/>
  <c r="AK893" i="1" s="1"/>
  <c r="AQ893" i="1" s="1"/>
  <c r="AW893" i="1" s="1"/>
  <c r="BC893" i="1" s="1"/>
  <c r="BI893" i="1" s="1"/>
  <c r="L893" i="1"/>
  <c r="R893" i="1" s="1"/>
  <c r="X893" i="1" s="1"/>
  <c r="AD893" i="1" s="1"/>
  <c r="AJ893" i="1" s="1"/>
  <c r="AP893" i="1" s="1"/>
  <c r="AV893" i="1" s="1"/>
  <c r="BB893" i="1" s="1"/>
  <c r="BH893" i="1" s="1"/>
  <c r="BN893" i="1" s="1"/>
  <c r="BS893" i="1" s="1"/>
  <c r="BX893" i="1" s="1"/>
  <c r="CA892" i="1"/>
  <c r="CA891" i="1" s="1"/>
  <c r="BW892" i="1"/>
  <c r="BW891" i="1" s="1"/>
  <c r="BV892" i="1"/>
  <c r="BV891" i="1" s="1"/>
  <c r="BR892" i="1"/>
  <c r="BR891" i="1" s="1"/>
  <c r="BQ892" i="1"/>
  <c r="BQ891" i="1" s="1"/>
  <c r="BM892" i="1"/>
  <c r="BM891" i="1" s="1"/>
  <c r="BL892" i="1"/>
  <c r="BL891" i="1" s="1"/>
  <c r="BK892" i="1"/>
  <c r="BK891" i="1" s="1"/>
  <c r="BG892" i="1"/>
  <c r="BG891" i="1" s="1"/>
  <c r="BF892" i="1"/>
  <c r="BF891" i="1" s="1"/>
  <c r="BE892" i="1"/>
  <c r="BE891" i="1" s="1"/>
  <c r="BA892" i="1"/>
  <c r="BA891" i="1" s="1"/>
  <c r="AZ892" i="1"/>
  <c r="AZ891" i="1" s="1"/>
  <c r="AY892" i="1"/>
  <c r="AY891" i="1" s="1"/>
  <c r="AU892" i="1"/>
  <c r="AU891" i="1" s="1"/>
  <c r="AT892" i="1"/>
  <c r="AT891" i="1" s="1"/>
  <c r="AS892" i="1"/>
  <c r="AS891" i="1" s="1"/>
  <c r="AO892" i="1"/>
  <c r="AO891" i="1" s="1"/>
  <c r="AN892" i="1"/>
  <c r="AN891" i="1" s="1"/>
  <c r="AM892" i="1"/>
  <c r="AM891" i="1" s="1"/>
  <c r="AI892" i="1"/>
  <c r="AI891" i="1" s="1"/>
  <c r="AH892" i="1"/>
  <c r="AH891" i="1" s="1"/>
  <c r="AG892" i="1"/>
  <c r="AC892" i="1"/>
  <c r="AB892" i="1"/>
  <c r="AB891" i="1" s="1"/>
  <c r="AA892" i="1"/>
  <c r="AA891" i="1" s="1"/>
  <c r="W892" i="1"/>
  <c r="W891" i="1" s="1"/>
  <c r="V892" i="1"/>
  <c r="V891" i="1" s="1"/>
  <c r="U892" i="1"/>
  <c r="U891" i="1" s="1"/>
  <c r="Q892" i="1"/>
  <c r="Q891" i="1" s="1"/>
  <c r="P892" i="1"/>
  <c r="P891" i="1" s="1"/>
  <c r="O892" i="1"/>
  <c r="O891" i="1" s="1"/>
  <c r="K892" i="1"/>
  <c r="K891" i="1" s="1"/>
  <c r="J892" i="1"/>
  <c r="J891" i="1" s="1"/>
  <c r="I892" i="1"/>
  <c r="I891" i="1" s="1"/>
  <c r="H892" i="1"/>
  <c r="G892" i="1"/>
  <c r="M892" i="1" s="1"/>
  <c r="F892" i="1"/>
  <c r="F891" i="1" s="1"/>
  <c r="AG891" i="1"/>
  <c r="AC891" i="1"/>
  <c r="N890" i="1"/>
  <c r="T890" i="1" s="1"/>
  <c r="Z890" i="1" s="1"/>
  <c r="AF890" i="1" s="1"/>
  <c r="AL890" i="1" s="1"/>
  <c r="AR890" i="1" s="1"/>
  <c r="AX890" i="1" s="1"/>
  <c r="BD890" i="1" s="1"/>
  <c r="BJ890" i="1" s="1"/>
  <c r="BP890" i="1" s="1"/>
  <c r="BU890" i="1" s="1"/>
  <c r="BZ890" i="1" s="1"/>
  <c r="M890" i="1"/>
  <c r="S890" i="1" s="1"/>
  <c r="Y890" i="1" s="1"/>
  <c r="AE890" i="1" s="1"/>
  <c r="AK890" i="1" s="1"/>
  <c r="AQ890" i="1" s="1"/>
  <c r="AW890" i="1" s="1"/>
  <c r="BC890" i="1" s="1"/>
  <c r="BI890" i="1" s="1"/>
  <c r="BO890" i="1" s="1"/>
  <c r="BT890" i="1" s="1"/>
  <c r="BY890" i="1" s="1"/>
  <c r="L890" i="1"/>
  <c r="R890" i="1" s="1"/>
  <c r="X890" i="1" s="1"/>
  <c r="AD890" i="1" s="1"/>
  <c r="AJ890" i="1" s="1"/>
  <c r="AP890" i="1" s="1"/>
  <c r="AV890" i="1" s="1"/>
  <c r="BB890" i="1" s="1"/>
  <c r="BH890" i="1" s="1"/>
  <c r="BN890" i="1" s="1"/>
  <c r="BS890" i="1" s="1"/>
  <c r="BX890" i="1" s="1"/>
  <c r="CA889" i="1"/>
  <c r="CA888" i="1" s="1"/>
  <c r="BW889" i="1"/>
  <c r="BW888" i="1" s="1"/>
  <c r="BV889" i="1"/>
  <c r="BV888" i="1" s="1"/>
  <c r="BR889" i="1"/>
  <c r="BR888" i="1" s="1"/>
  <c r="BQ889" i="1"/>
  <c r="BQ888" i="1" s="1"/>
  <c r="BM889" i="1"/>
  <c r="BM888" i="1" s="1"/>
  <c r="BL889" i="1"/>
  <c r="BL888" i="1" s="1"/>
  <c r="BK889" i="1"/>
  <c r="BK888" i="1" s="1"/>
  <c r="BG889" i="1"/>
  <c r="BG888" i="1" s="1"/>
  <c r="BF889" i="1"/>
  <c r="BF888" i="1" s="1"/>
  <c r="BE889" i="1"/>
  <c r="BE888" i="1" s="1"/>
  <c r="BA889" i="1"/>
  <c r="AZ889" i="1"/>
  <c r="AZ888" i="1" s="1"/>
  <c r="AY889" i="1"/>
  <c r="AY888" i="1" s="1"/>
  <c r="AU889" i="1"/>
  <c r="AU888" i="1" s="1"/>
  <c r="AT889" i="1"/>
  <c r="AT888" i="1" s="1"/>
  <c r="AS889" i="1"/>
  <c r="AS888" i="1" s="1"/>
  <c r="AO889" i="1"/>
  <c r="AO888" i="1" s="1"/>
  <c r="AN889" i="1"/>
  <c r="AN888" i="1" s="1"/>
  <c r="AM889" i="1"/>
  <c r="AM888" i="1" s="1"/>
  <c r="AI889" i="1"/>
  <c r="AI888" i="1" s="1"/>
  <c r="AH889" i="1"/>
  <c r="AG889" i="1"/>
  <c r="AG888" i="1" s="1"/>
  <c r="AC889" i="1"/>
  <c r="AC888" i="1" s="1"/>
  <c r="AB889" i="1"/>
  <c r="AB888" i="1" s="1"/>
  <c r="AA889" i="1"/>
  <c r="AA888" i="1" s="1"/>
  <c r="W889" i="1"/>
  <c r="W888" i="1" s="1"/>
  <c r="V889" i="1"/>
  <c r="V888" i="1" s="1"/>
  <c r="U889" i="1"/>
  <c r="U888" i="1" s="1"/>
  <c r="Q889" i="1"/>
  <c r="Q888" i="1" s="1"/>
  <c r="P889" i="1"/>
  <c r="P888" i="1" s="1"/>
  <c r="O889" i="1"/>
  <c r="O888" i="1" s="1"/>
  <c r="K889" i="1"/>
  <c r="K888" i="1" s="1"/>
  <c r="J889" i="1"/>
  <c r="J888" i="1" s="1"/>
  <c r="I889" i="1"/>
  <c r="I888" i="1" s="1"/>
  <c r="H889" i="1"/>
  <c r="G889" i="1"/>
  <c r="F889" i="1"/>
  <c r="F888" i="1" s="1"/>
  <c r="BA888" i="1"/>
  <c r="AH888" i="1"/>
  <c r="N886" i="1"/>
  <c r="T886" i="1" s="1"/>
  <c r="Z886" i="1" s="1"/>
  <c r="AF886" i="1" s="1"/>
  <c r="AL886" i="1" s="1"/>
  <c r="AR886" i="1" s="1"/>
  <c r="AX886" i="1" s="1"/>
  <c r="BD886" i="1" s="1"/>
  <c r="BJ886" i="1" s="1"/>
  <c r="BP886" i="1" s="1"/>
  <c r="BU886" i="1" s="1"/>
  <c r="BZ886" i="1" s="1"/>
  <c r="M886" i="1"/>
  <c r="S886" i="1" s="1"/>
  <c r="Y886" i="1" s="1"/>
  <c r="AE886" i="1" s="1"/>
  <c r="AK886" i="1" s="1"/>
  <c r="AQ886" i="1" s="1"/>
  <c r="AW886" i="1" s="1"/>
  <c r="BC886" i="1" s="1"/>
  <c r="BI886" i="1" s="1"/>
  <c r="BO886" i="1" s="1"/>
  <c r="BT886" i="1" s="1"/>
  <c r="BY886" i="1" s="1"/>
  <c r="L886" i="1"/>
  <c r="R886" i="1" s="1"/>
  <c r="X886" i="1" s="1"/>
  <c r="AD886" i="1" s="1"/>
  <c r="AJ886" i="1" s="1"/>
  <c r="AP886" i="1" s="1"/>
  <c r="AV886" i="1" s="1"/>
  <c r="BB886" i="1" s="1"/>
  <c r="BH886" i="1" s="1"/>
  <c r="BN886" i="1" s="1"/>
  <c r="BS886" i="1" s="1"/>
  <c r="BX886" i="1" s="1"/>
  <c r="CA885" i="1"/>
  <c r="CA884" i="1" s="1"/>
  <c r="CA883" i="1" s="1"/>
  <c r="BW885" i="1"/>
  <c r="BW884" i="1" s="1"/>
  <c r="BW883" i="1" s="1"/>
  <c r="BV885" i="1"/>
  <c r="BV884" i="1" s="1"/>
  <c r="BR885" i="1"/>
  <c r="BQ885" i="1"/>
  <c r="BM885" i="1"/>
  <c r="BM884" i="1" s="1"/>
  <c r="BM883" i="1" s="1"/>
  <c r="BL885" i="1"/>
  <c r="BL884" i="1" s="1"/>
  <c r="BL883" i="1" s="1"/>
  <c r="BK885" i="1"/>
  <c r="BK884" i="1" s="1"/>
  <c r="BK883" i="1" s="1"/>
  <c r="BG885" i="1"/>
  <c r="BG884" i="1" s="1"/>
  <c r="BG883" i="1" s="1"/>
  <c r="BF885" i="1"/>
  <c r="BF884" i="1" s="1"/>
  <c r="BF883" i="1" s="1"/>
  <c r="BE885" i="1"/>
  <c r="BE884" i="1" s="1"/>
  <c r="BE883" i="1" s="1"/>
  <c r="BA885" i="1"/>
  <c r="BA884" i="1" s="1"/>
  <c r="BA883" i="1" s="1"/>
  <c r="AZ885" i="1"/>
  <c r="AZ884" i="1" s="1"/>
  <c r="AZ883" i="1" s="1"/>
  <c r="AY885" i="1"/>
  <c r="AY884" i="1" s="1"/>
  <c r="AY883" i="1" s="1"/>
  <c r="AU885" i="1"/>
  <c r="AU884" i="1" s="1"/>
  <c r="AU883" i="1" s="1"/>
  <c r="AT885" i="1"/>
  <c r="AT884" i="1" s="1"/>
  <c r="AT883" i="1" s="1"/>
  <c r="AS885" i="1"/>
  <c r="AS884" i="1" s="1"/>
  <c r="AS883" i="1" s="1"/>
  <c r="AO885" i="1"/>
  <c r="AO884" i="1" s="1"/>
  <c r="AO883" i="1" s="1"/>
  <c r="AN885" i="1"/>
  <c r="AN884" i="1" s="1"/>
  <c r="AN883" i="1" s="1"/>
  <c r="AM885" i="1"/>
  <c r="AM884" i="1" s="1"/>
  <c r="AM883" i="1" s="1"/>
  <c r="AI885" i="1"/>
  <c r="AI884" i="1" s="1"/>
  <c r="AI883" i="1" s="1"/>
  <c r="AH885" i="1"/>
  <c r="AH884" i="1" s="1"/>
  <c r="AH883" i="1" s="1"/>
  <c r="AG885" i="1"/>
  <c r="AG884" i="1" s="1"/>
  <c r="AG883" i="1" s="1"/>
  <c r="AC885" i="1"/>
  <c r="AC884" i="1" s="1"/>
  <c r="AC883" i="1" s="1"/>
  <c r="AB885" i="1"/>
  <c r="AB884" i="1" s="1"/>
  <c r="AB883" i="1" s="1"/>
  <c r="AA885" i="1"/>
  <c r="AA884" i="1" s="1"/>
  <c r="AA883" i="1" s="1"/>
  <c r="W885" i="1"/>
  <c r="W884" i="1" s="1"/>
  <c r="W883" i="1" s="1"/>
  <c r="V885" i="1"/>
  <c r="V884" i="1" s="1"/>
  <c r="V883" i="1" s="1"/>
  <c r="U885" i="1"/>
  <c r="U884" i="1" s="1"/>
  <c r="U883" i="1" s="1"/>
  <c r="Q885" i="1"/>
  <c r="Q884" i="1" s="1"/>
  <c r="Q883" i="1" s="1"/>
  <c r="P885" i="1"/>
  <c r="P884" i="1" s="1"/>
  <c r="P883" i="1" s="1"/>
  <c r="O885" i="1"/>
  <c r="O884" i="1" s="1"/>
  <c r="O883" i="1" s="1"/>
  <c r="K885" i="1"/>
  <c r="K884" i="1" s="1"/>
  <c r="K883" i="1" s="1"/>
  <c r="J885" i="1"/>
  <c r="I885" i="1"/>
  <c r="I884" i="1" s="1"/>
  <c r="I883" i="1" s="1"/>
  <c r="H885" i="1"/>
  <c r="H884" i="1" s="1"/>
  <c r="G885" i="1"/>
  <c r="G884" i="1" s="1"/>
  <c r="F885" i="1"/>
  <c r="BV883" i="1"/>
  <c r="N881" i="1"/>
  <c r="T881" i="1" s="1"/>
  <c r="Z881" i="1" s="1"/>
  <c r="AF881" i="1" s="1"/>
  <c r="AL881" i="1" s="1"/>
  <c r="AR881" i="1" s="1"/>
  <c r="AX881" i="1" s="1"/>
  <c r="BD881" i="1" s="1"/>
  <c r="BJ881" i="1" s="1"/>
  <c r="BP881" i="1" s="1"/>
  <c r="BU881" i="1" s="1"/>
  <c r="BZ881" i="1" s="1"/>
  <c r="M881" i="1"/>
  <c r="S881" i="1" s="1"/>
  <c r="Y881" i="1" s="1"/>
  <c r="AE881" i="1" s="1"/>
  <c r="AK881" i="1" s="1"/>
  <c r="AQ881" i="1" s="1"/>
  <c r="AW881" i="1" s="1"/>
  <c r="BC881" i="1" s="1"/>
  <c r="BI881" i="1" s="1"/>
  <c r="BO881" i="1" s="1"/>
  <c r="BT881" i="1" s="1"/>
  <c r="BY881" i="1" s="1"/>
  <c r="L881" i="1"/>
  <c r="R881" i="1" s="1"/>
  <c r="X881" i="1" s="1"/>
  <c r="AD881" i="1" s="1"/>
  <c r="AJ881" i="1" s="1"/>
  <c r="AP881" i="1" s="1"/>
  <c r="AV881" i="1" s="1"/>
  <c r="BB881" i="1" s="1"/>
  <c r="BH881" i="1" s="1"/>
  <c r="BN881" i="1" s="1"/>
  <c r="BS881" i="1" s="1"/>
  <c r="BX881" i="1" s="1"/>
  <c r="CA880" i="1"/>
  <c r="BW880" i="1"/>
  <c r="BV880" i="1"/>
  <c r="BR880" i="1"/>
  <c r="BQ880" i="1"/>
  <c r="BM880" i="1"/>
  <c r="BL880" i="1"/>
  <c r="BK880" i="1"/>
  <c r="BG880" i="1"/>
  <c r="BF880" i="1"/>
  <c r="BE880" i="1"/>
  <c r="BA880" i="1"/>
  <c r="BA877" i="1" s="1"/>
  <c r="BA876" i="1" s="1"/>
  <c r="AZ880" i="1"/>
  <c r="AY880" i="1"/>
  <c r="AU880" i="1"/>
  <c r="AT880" i="1"/>
  <c r="AS880" i="1"/>
  <c r="AO880" i="1"/>
  <c r="AN880" i="1"/>
  <c r="AM880" i="1"/>
  <c r="AI880" i="1"/>
  <c r="AH880" i="1"/>
  <c r="AG880" i="1"/>
  <c r="AC880" i="1"/>
  <c r="AC877" i="1" s="1"/>
  <c r="AC876" i="1" s="1"/>
  <c r="AB880" i="1"/>
  <c r="AA880" i="1"/>
  <c r="W880" i="1"/>
  <c r="V880" i="1"/>
  <c r="U880" i="1"/>
  <c r="Q880" i="1"/>
  <c r="P880" i="1"/>
  <c r="O880" i="1"/>
  <c r="K880" i="1"/>
  <c r="J880" i="1"/>
  <c r="I880" i="1"/>
  <c r="H880" i="1"/>
  <c r="N880" i="1" s="1"/>
  <c r="G880" i="1"/>
  <c r="F880" i="1"/>
  <c r="N879" i="1"/>
  <c r="T879" i="1" s="1"/>
  <c r="Z879" i="1" s="1"/>
  <c r="AF879" i="1" s="1"/>
  <c r="AL879" i="1" s="1"/>
  <c r="AR879" i="1" s="1"/>
  <c r="AX879" i="1" s="1"/>
  <c r="BD879" i="1" s="1"/>
  <c r="BJ879" i="1" s="1"/>
  <c r="BP879" i="1" s="1"/>
  <c r="BU879" i="1" s="1"/>
  <c r="BZ879" i="1" s="1"/>
  <c r="M879" i="1"/>
  <c r="S879" i="1" s="1"/>
  <c r="Y879" i="1" s="1"/>
  <c r="AE879" i="1" s="1"/>
  <c r="AK879" i="1" s="1"/>
  <c r="AQ879" i="1" s="1"/>
  <c r="AW879" i="1" s="1"/>
  <c r="BC879" i="1" s="1"/>
  <c r="BI879" i="1" s="1"/>
  <c r="BO879" i="1" s="1"/>
  <c r="BT879" i="1" s="1"/>
  <c r="BY879" i="1" s="1"/>
  <c r="L879" i="1"/>
  <c r="R879" i="1" s="1"/>
  <c r="X879" i="1" s="1"/>
  <c r="AD879" i="1" s="1"/>
  <c r="AJ879" i="1" s="1"/>
  <c r="AP879" i="1" s="1"/>
  <c r="AV879" i="1" s="1"/>
  <c r="BB879" i="1" s="1"/>
  <c r="BH879" i="1" s="1"/>
  <c r="BN879" i="1" s="1"/>
  <c r="BS879" i="1" s="1"/>
  <c r="BX879" i="1" s="1"/>
  <c r="CA878" i="1"/>
  <c r="BW878" i="1"/>
  <c r="BV878" i="1"/>
  <c r="BR878" i="1"/>
  <c r="BQ878" i="1"/>
  <c r="BQ877" i="1" s="1"/>
  <c r="BM878" i="1"/>
  <c r="BL878" i="1"/>
  <c r="BK878" i="1"/>
  <c r="BG878" i="1"/>
  <c r="BF878" i="1"/>
  <c r="BE878" i="1"/>
  <c r="BA878" i="1"/>
  <c r="AZ878" i="1"/>
  <c r="AY878" i="1"/>
  <c r="AU878" i="1"/>
  <c r="AT878" i="1"/>
  <c r="AS878" i="1"/>
  <c r="AO878" i="1"/>
  <c r="AN878" i="1"/>
  <c r="AM878" i="1"/>
  <c r="AI878" i="1"/>
  <c r="AH878" i="1"/>
  <c r="AG878" i="1"/>
  <c r="AC878" i="1"/>
  <c r="AB878" i="1"/>
  <c r="AA878" i="1"/>
  <c r="W878" i="1"/>
  <c r="V878" i="1"/>
  <c r="U878" i="1"/>
  <c r="Q878" i="1"/>
  <c r="P878" i="1"/>
  <c r="O878" i="1"/>
  <c r="K878" i="1"/>
  <c r="J878" i="1"/>
  <c r="I878" i="1"/>
  <c r="H878" i="1"/>
  <c r="G878" i="1"/>
  <c r="F878" i="1"/>
  <c r="F877" i="1" s="1"/>
  <c r="S875" i="1"/>
  <c r="Y875" i="1" s="1"/>
  <c r="AE875" i="1" s="1"/>
  <c r="AK875" i="1" s="1"/>
  <c r="AQ875" i="1" s="1"/>
  <c r="AW875" i="1" s="1"/>
  <c r="BC875" i="1" s="1"/>
  <c r="BI875" i="1" s="1"/>
  <c r="BO875" i="1" s="1"/>
  <c r="BT875" i="1" s="1"/>
  <c r="BY875" i="1" s="1"/>
  <c r="N875" i="1"/>
  <c r="T875" i="1" s="1"/>
  <c r="Z875" i="1" s="1"/>
  <c r="AF875" i="1" s="1"/>
  <c r="AL875" i="1" s="1"/>
  <c r="AR875" i="1" s="1"/>
  <c r="AX875" i="1" s="1"/>
  <c r="BD875" i="1" s="1"/>
  <c r="BJ875" i="1" s="1"/>
  <c r="BP875" i="1" s="1"/>
  <c r="BU875" i="1" s="1"/>
  <c r="BZ875" i="1" s="1"/>
  <c r="M875" i="1"/>
  <c r="L875" i="1"/>
  <c r="R875" i="1" s="1"/>
  <c r="X875" i="1" s="1"/>
  <c r="AD875" i="1" s="1"/>
  <c r="AJ875" i="1" s="1"/>
  <c r="AP875" i="1" s="1"/>
  <c r="AV875" i="1" s="1"/>
  <c r="BB875" i="1" s="1"/>
  <c r="BH875" i="1" s="1"/>
  <c r="BN875" i="1" s="1"/>
  <c r="BS875" i="1" s="1"/>
  <c r="BX875" i="1" s="1"/>
  <c r="S874" i="1"/>
  <c r="Y874" i="1" s="1"/>
  <c r="AE874" i="1" s="1"/>
  <c r="AK874" i="1" s="1"/>
  <c r="AQ874" i="1" s="1"/>
  <c r="AW874" i="1" s="1"/>
  <c r="BC874" i="1" s="1"/>
  <c r="BI874" i="1" s="1"/>
  <c r="BO874" i="1" s="1"/>
  <c r="BT874" i="1" s="1"/>
  <c r="BY874" i="1" s="1"/>
  <c r="N874" i="1"/>
  <c r="T874" i="1" s="1"/>
  <c r="Z874" i="1" s="1"/>
  <c r="AF874" i="1" s="1"/>
  <c r="AL874" i="1" s="1"/>
  <c r="AR874" i="1" s="1"/>
  <c r="AX874" i="1" s="1"/>
  <c r="BD874" i="1" s="1"/>
  <c r="BJ874" i="1" s="1"/>
  <c r="BP874" i="1" s="1"/>
  <c r="BU874" i="1" s="1"/>
  <c r="BZ874" i="1" s="1"/>
  <c r="M874" i="1"/>
  <c r="L874" i="1"/>
  <c r="R874" i="1" s="1"/>
  <c r="X874" i="1" s="1"/>
  <c r="AD874" i="1" s="1"/>
  <c r="AJ874" i="1" s="1"/>
  <c r="AP874" i="1" s="1"/>
  <c r="AV874" i="1" s="1"/>
  <c r="BB874" i="1" s="1"/>
  <c r="BH874" i="1" s="1"/>
  <c r="BN874" i="1" s="1"/>
  <c r="BS874" i="1" s="1"/>
  <c r="BX874" i="1" s="1"/>
  <c r="CA873" i="1"/>
  <c r="BW873" i="1"/>
  <c r="BV873" i="1"/>
  <c r="BR873" i="1"/>
  <c r="BQ873" i="1"/>
  <c r="BM873" i="1"/>
  <c r="BL873" i="1"/>
  <c r="BK873" i="1"/>
  <c r="BG873" i="1"/>
  <c r="BF873" i="1"/>
  <c r="BF870" i="1" s="1"/>
  <c r="BF869" i="1" s="1"/>
  <c r="BE873" i="1"/>
  <c r="BA873" i="1"/>
  <c r="AZ873" i="1"/>
  <c r="AY873" i="1"/>
  <c r="AU873" i="1"/>
  <c r="AT873" i="1"/>
  <c r="AS873" i="1"/>
  <c r="AO873" i="1"/>
  <c r="AO870" i="1" s="1"/>
  <c r="AO869" i="1" s="1"/>
  <c r="AN873" i="1"/>
  <c r="AM873" i="1"/>
  <c r="AI873" i="1"/>
  <c r="AH873" i="1"/>
  <c r="AH870" i="1" s="1"/>
  <c r="AH869" i="1" s="1"/>
  <c r="AG873" i="1"/>
  <c r="AC873" i="1"/>
  <c r="AB873" i="1"/>
  <c r="AA873" i="1"/>
  <c r="W873" i="1"/>
  <c r="V873" i="1"/>
  <c r="U873" i="1"/>
  <c r="Q873" i="1"/>
  <c r="Q870" i="1" s="1"/>
  <c r="Q869" i="1" s="1"/>
  <c r="P873" i="1"/>
  <c r="O873" i="1"/>
  <c r="K873" i="1"/>
  <c r="K870" i="1" s="1"/>
  <c r="K869" i="1" s="1"/>
  <c r="J873" i="1"/>
  <c r="I873" i="1"/>
  <c r="H873" i="1"/>
  <c r="G873" i="1"/>
  <c r="F873" i="1"/>
  <c r="L873" i="1" s="1"/>
  <c r="N872" i="1"/>
  <c r="T872" i="1" s="1"/>
  <c r="Z872" i="1" s="1"/>
  <c r="AF872" i="1" s="1"/>
  <c r="AL872" i="1" s="1"/>
  <c r="AR872" i="1" s="1"/>
  <c r="AX872" i="1" s="1"/>
  <c r="BD872" i="1" s="1"/>
  <c r="BJ872" i="1" s="1"/>
  <c r="BP872" i="1" s="1"/>
  <c r="BU872" i="1" s="1"/>
  <c r="BZ872" i="1" s="1"/>
  <c r="M872" i="1"/>
  <c r="S872" i="1" s="1"/>
  <c r="Y872" i="1" s="1"/>
  <c r="AE872" i="1" s="1"/>
  <c r="AK872" i="1" s="1"/>
  <c r="AQ872" i="1" s="1"/>
  <c r="AW872" i="1" s="1"/>
  <c r="BC872" i="1" s="1"/>
  <c r="BI872" i="1" s="1"/>
  <c r="BO872" i="1" s="1"/>
  <c r="BT872" i="1" s="1"/>
  <c r="BY872" i="1" s="1"/>
  <c r="L872" i="1"/>
  <c r="R872" i="1" s="1"/>
  <c r="X872" i="1" s="1"/>
  <c r="AD872" i="1" s="1"/>
  <c r="AJ872" i="1" s="1"/>
  <c r="AP872" i="1" s="1"/>
  <c r="AV872" i="1" s="1"/>
  <c r="BB872" i="1" s="1"/>
  <c r="BH872" i="1" s="1"/>
  <c r="BN872" i="1" s="1"/>
  <c r="BS872" i="1" s="1"/>
  <c r="BX872" i="1" s="1"/>
  <c r="CA871" i="1"/>
  <c r="BW871" i="1"/>
  <c r="BV871" i="1"/>
  <c r="BR871" i="1"/>
  <c r="BQ871" i="1"/>
  <c r="BM871" i="1"/>
  <c r="BL871" i="1"/>
  <c r="BL870" i="1" s="1"/>
  <c r="BL869" i="1" s="1"/>
  <c r="BK871" i="1"/>
  <c r="BG871" i="1"/>
  <c r="BF871" i="1"/>
  <c r="BE871" i="1"/>
  <c r="BE870" i="1" s="1"/>
  <c r="BA871" i="1"/>
  <c r="AZ871" i="1"/>
  <c r="AY871" i="1"/>
  <c r="AU871" i="1"/>
  <c r="AU870" i="1" s="1"/>
  <c r="AU869" i="1" s="1"/>
  <c r="AT871" i="1"/>
  <c r="AS871" i="1"/>
  <c r="AO871" i="1"/>
  <c r="AN871" i="1"/>
  <c r="AN870" i="1" s="1"/>
  <c r="AN869" i="1" s="1"/>
  <c r="AM871" i="1"/>
  <c r="AI871" i="1"/>
  <c r="AH871" i="1"/>
  <c r="AG871" i="1"/>
  <c r="AG870" i="1" s="1"/>
  <c r="AG869" i="1" s="1"/>
  <c r="AC871" i="1"/>
  <c r="AB871" i="1"/>
  <c r="AA871" i="1"/>
  <c r="W871" i="1"/>
  <c r="W870" i="1" s="1"/>
  <c r="W869" i="1" s="1"/>
  <c r="V871" i="1"/>
  <c r="U871" i="1"/>
  <c r="Q871" i="1"/>
  <c r="P871" i="1"/>
  <c r="P870" i="1" s="1"/>
  <c r="P869" i="1" s="1"/>
  <c r="O871" i="1"/>
  <c r="K871" i="1"/>
  <c r="J871" i="1"/>
  <c r="I871" i="1"/>
  <c r="I870" i="1" s="1"/>
  <c r="I869" i="1" s="1"/>
  <c r="H871" i="1"/>
  <c r="G871" i="1"/>
  <c r="F871" i="1"/>
  <c r="BV870" i="1"/>
  <c r="BV869" i="1" s="1"/>
  <c r="AY870" i="1"/>
  <c r="AY869" i="1" s="1"/>
  <c r="BE869" i="1"/>
  <c r="N868" i="1"/>
  <c r="T868" i="1" s="1"/>
  <c r="Z868" i="1" s="1"/>
  <c r="AF868" i="1" s="1"/>
  <c r="AL868" i="1" s="1"/>
  <c r="AR868" i="1" s="1"/>
  <c r="AX868" i="1" s="1"/>
  <c r="BD868" i="1" s="1"/>
  <c r="BJ868" i="1" s="1"/>
  <c r="BP868" i="1" s="1"/>
  <c r="BU868" i="1" s="1"/>
  <c r="BZ868" i="1" s="1"/>
  <c r="M868" i="1"/>
  <c r="S868" i="1" s="1"/>
  <c r="Y868" i="1" s="1"/>
  <c r="AE868" i="1" s="1"/>
  <c r="AK868" i="1" s="1"/>
  <c r="AQ868" i="1" s="1"/>
  <c r="AW868" i="1" s="1"/>
  <c r="BC868" i="1" s="1"/>
  <c r="BI868" i="1" s="1"/>
  <c r="BO868" i="1" s="1"/>
  <c r="BT868" i="1" s="1"/>
  <c r="BY868" i="1" s="1"/>
  <c r="L868" i="1"/>
  <c r="R868" i="1" s="1"/>
  <c r="X868" i="1" s="1"/>
  <c r="AD868" i="1" s="1"/>
  <c r="AJ868" i="1" s="1"/>
  <c r="AP868" i="1" s="1"/>
  <c r="AV868" i="1" s="1"/>
  <c r="BB868" i="1" s="1"/>
  <c r="BH868" i="1" s="1"/>
  <c r="BN868" i="1" s="1"/>
  <c r="BS868" i="1" s="1"/>
  <c r="BX868" i="1" s="1"/>
  <c r="CA867" i="1"/>
  <c r="CA866" i="1" s="1"/>
  <c r="BW867" i="1"/>
  <c r="BW866" i="1" s="1"/>
  <c r="BV867" i="1"/>
  <c r="BV866" i="1" s="1"/>
  <c r="BR867" i="1"/>
  <c r="BQ867" i="1"/>
  <c r="BQ866" i="1" s="1"/>
  <c r="BM867" i="1"/>
  <c r="BM866" i="1" s="1"/>
  <c r="BL867" i="1"/>
  <c r="BK867" i="1"/>
  <c r="BK866" i="1" s="1"/>
  <c r="BG867" i="1"/>
  <c r="BG866" i="1" s="1"/>
  <c r="BF867" i="1"/>
  <c r="BF866" i="1" s="1"/>
  <c r="BE867" i="1"/>
  <c r="BE866" i="1" s="1"/>
  <c r="BA867" i="1"/>
  <c r="AZ867" i="1"/>
  <c r="AZ866" i="1" s="1"/>
  <c r="AY867" i="1"/>
  <c r="AY866" i="1" s="1"/>
  <c r="AU867" i="1"/>
  <c r="AU866" i="1" s="1"/>
  <c r="AT867" i="1"/>
  <c r="AT866" i="1" s="1"/>
  <c r="AS867" i="1"/>
  <c r="AS866" i="1" s="1"/>
  <c r="AO867" i="1"/>
  <c r="AN867" i="1"/>
  <c r="AN866" i="1" s="1"/>
  <c r="AM867" i="1"/>
  <c r="AM866" i="1" s="1"/>
  <c r="AI867" i="1"/>
  <c r="AI866" i="1" s="1"/>
  <c r="AH867" i="1"/>
  <c r="AH866" i="1" s="1"/>
  <c r="AG867" i="1"/>
  <c r="AG866" i="1" s="1"/>
  <c r="AC867" i="1"/>
  <c r="AC866" i="1" s="1"/>
  <c r="AB867" i="1"/>
  <c r="AB866" i="1" s="1"/>
  <c r="AA867" i="1"/>
  <c r="AA866" i="1" s="1"/>
  <c r="W867" i="1"/>
  <c r="W866" i="1" s="1"/>
  <c r="V867" i="1"/>
  <c r="V866" i="1" s="1"/>
  <c r="U867" i="1"/>
  <c r="U866" i="1" s="1"/>
  <c r="Q867" i="1"/>
  <c r="Q866" i="1" s="1"/>
  <c r="P867" i="1"/>
  <c r="P866" i="1" s="1"/>
  <c r="O867" i="1"/>
  <c r="O866" i="1" s="1"/>
  <c r="K867" i="1"/>
  <c r="K866" i="1" s="1"/>
  <c r="J867" i="1"/>
  <c r="J866" i="1" s="1"/>
  <c r="I867" i="1"/>
  <c r="I866" i="1" s="1"/>
  <c r="H867" i="1"/>
  <c r="H866" i="1" s="1"/>
  <c r="G867" i="1"/>
  <c r="F867" i="1"/>
  <c r="BL866" i="1"/>
  <c r="BA866" i="1"/>
  <c r="AO866" i="1"/>
  <c r="N865" i="1"/>
  <c r="T865" i="1" s="1"/>
  <c r="Z865" i="1" s="1"/>
  <c r="AF865" i="1" s="1"/>
  <c r="AL865" i="1" s="1"/>
  <c r="AR865" i="1" s="1"/>
  <c r="AX865" i="1" s="1"/>
  <c r="BD865" i="1" s="1"/>
  <c r="BJ865" i="1" s="1"/>
  <c r="BP865" i="1" s="1"/>
  <c r="BU865" i="1" s="1"/>
  <c r="BZ865" i="1" s="1"/>
  <c r="M865" i="1"/>
  <c r="S865" i="1" s="1"/>
  <c r="Y865" i="1" s="1"/>
  <c r="AE865" i="1" s="1"/>
  <c r="AK865" i="1" s="1"/>
  <c r="AQ865" i="1" s="1"/>
  <c r="AW865" i="1" s="1"/>
  <c r="BC865" i="1" s="1"/>
  <c r="BI865" i="1" s="1"/>
  <c r="BO865" i="1" s="1"/>
  <c r="BT865" i="1" s="1"/>
  <c r="BY865" i="1" s="1"/>
  <c r="L865" i="1"/>
  <c r="R865" i="1" s="1"/>
  <c r="X865" i="1" s="1"/>
  <c r="AD865" i="1" s="1"/>
  <c r="AJ865" i="1" s="1"/>
  <c r="AP865" i="1" s="1"/>
  <c r="AV865" i="1" s="1"/>
  <c r="BB865" i="1" s="1"/>
  <c r="BH865" i="1" s="1"/>
  <c r="BN865" i="1" s="1"/>
  <c r="BS865" i="1" s="1"/>
  <c r="BX865" i="1" s="1"/>
  <c r="N864" i="1"/>
  <c r="T864" i="1" s="1"/>
  <c r="Z864" i="1" s="1"/>
  <c r="AF864" i="1" s="1"/>
  <c r="AL864" i="1" s="1"/>
  <c r="AR864" i="1" s="1"/>
  <c r="AX864" i="1" s="1"/>
  <c r="BD864" i="1" s="1"/>
  <c r="BJ864" i="1" s="1"/>
  <c r="BP864" i="1" s="1"/>
  <c r="BU864" i="1" s="1"/>
  <c r="BZ864" i="1" s="1"/>
  <c r="M864" i="1"/>
  <c r="S864" i="1" s="1"/>
  <c r="Y864" i="1" s="1"/>
  <c r="AE864" i="1" s="1"/>
  <c r="AK864" i="1" s="1"/>
  <c r="AQ864" i="1" s="1"/>
  <c r="AW864" i="1" s="1"/>
  <c r="BC864" i="1" s="1"/>
  <c r="BI864" i="1" s="1"/>
  <c r="BO864" i="1" s="1"/>
  <c r="BT864" i="1" s="1"/>
  <c r="BY864" i="1" s="1"/>
  <c r="L864" i="1"/>
  <c r="R864" i="1" s="1"/>
  <c r="X864" i="1" s="1"/>
  <c r="AD864" i="1" s="1"/>
  <c r="AJ864" i="1" s="1"/>
  <c r="AP864" i="1" s="1"/>
  <c r="AV864" i="1" s="1"/>
  <c r="BB864" i="1" s="1"/>
  <c r="BH864" i="1" s="1"/>
  <c r="BN864" i="1" s="1"/>
  <c r="BS864" i="1" s="1"/>
  <c r="BX864" i="1" s="1"/>
  <c r="CA863" i="1"/>
  <c r="BW863" i="1"/>
  <c r="BV863" i="1"/>
  <c r="BR863" i="1"/>
  <c r="BQ863" i="1"/>
  <c r="BM863" i="1"/>
  <c r="BL863" i="1"/>
  <c r="BK863" i="1"/>
  <c r="BG863" i="1"/>
  <c r="BF863" i="1"/>
  <c r="BE863" i="1"/>
  <c r="BA863" i="1"/>
  <c r="AZ863" i="1"/>
  <c r="AY863" i="1"/>
  <c r="AU863" i="1"/>
  <c r="AT863" i="1"/>
  <c r="AS863" i="1"/>
  <c r="AO863" i="1"/>
  <c r="AN863" i="1"/>
  <c r="AM863" i="1"/>
  <c r="AI863" i="1"/>
  <c r="AH863" i="1"/>
  <c r="AG863" i="1"/>
  <c r="AC863" i="1"/>
  <c r="AB863" i="1"/>
  <c r="AA863" i="1"/>
  <c r="W863" i="1"/>
  <c r="V863" i="1"/>
  <c r="U863" i="1"/>
  <c r="Q863" i="1"/>
  <c r="P863" i="1"/>
  <c r="O863" i="1"/>
  <c r="K863" i="1"/>
  <c r="J863" i="1"/>
  <c r="I863" i="1"/>
  <c r="H863" i="1"/>
  <c r="G863" i="1"/>
  <c r="F863" i="1"/>
  <c r="N862" i="1"/>
  <c r="T862" i="1" s="1"/>
  <c r="Z862" i="1" s="1"/>
  <c r="AF862" i="1" s="1"/>
  <c r="AL862" i="1" s="1"/>
  <c r="AR862" i="1" s="1"/>
  <c r="AX862" i="1" s="1"/>
  <c r="BD862" i="1" s="1"/>
  <c r="BJ862" i="1" s="1"/>
  <c r="BP862" i="1" s="1"/>
  <c r="BU862" i="1" s="1"/>
  <c r="BZ862" i="1" s="1"/>
  <c r="M862" i="1"/>
  <c r="S862" i="1" s="1"/>
  <c r="Y862" i="1" s="1"/>
  <c r="AE862" i="1" s="1"/>
  <c r="AK862" i="1" s="1"/>
  <c r="AQ862" i="1" s="1"/>
  <c r="AW862" i="1" s="1"/>
  <c r="BC862" i="1" s="1"/>
  <c r="BI862" i="1" s="1"/>
  <c r="BO862" i="1" s="1"/>
  <c r="BT862" i="1" s="1"/>
  <c r="BY862" i="1" s="1"/>
  <c r="L862" i="1"/>
  <c r="R862" i="1" s="1"/>
  <c r="X862" i="1" s="1"/>
  <c r="AD862" i="1" s="1"/>
  <c r="AJ862" i="1" s="1"/>
  <c r="AP862" i="1" s="1"/>
  <c r="AV862" i="1" s="1"/>
  <c r="BB862" i="1" s="1"/>
  <c r="BH862" i="1" s="1"/>
  <c r="BN862" i="1" s="1"/>
  <c r="BS862" i="1" s="1"/>
  <c r="BX862" i="1" s="1"/>
  <c r="CA861" i="1"/>
  <c r="BW861" i="1"/>
  <c r="BV861" i="1"/>
  <c r="BR861" i="1"/>
  <c r="BQ861" i="1"/>
  <c r="BM861" i="1"/>
  <c r="BL861" i="1"/>
  <c r="BK861" i="1"/>
  <c r="BG861" i="1"/>
  <c r="BF861" i="1"/>
  <c r="BF860" i="1" s="1"/>
  <c r="BE861" i="1"/>
  <c r="BA861" i="1"/>
  <c r="AZ861" i="1"/>
  <c r="AY861" i="1"/>
  <c r="AU861" i="1"/>
  <c r="AT861" i="1"/>
  <c r="AT860" i="1" s="1"/>
  <c r="AS861" i="1"/>
  <c r="AO861" i="1"/>
  <c r="AN861" i="1"/>
  <c r="AM861" i="1"/>
  <c r="AI861" i="1"/>
  <c r="AH861" i="1"/>
  <c r="AG861" i="1"/>
  <c r="AC861" i="1"/>
  <c r="AB861" i="1"/>
  <c r="AA861" i="1"/>
  <c r="W861" i="1"/>
  <c r="V861" i="1"/>
  <c r="U861" i="1"/>
  <c r="Q861" i="1"/>
  <c r="P861" i="1"/>
  <c r="P860" i="1" s="1"/>
  <c r="O861" i="1"/>
  <c r="O860" i="1" s="1"/>
  <c r="K861" i="1"/>
  <c r="J861" i="1"/>
  <c r="I861" i="1"/>
  <c r="H861" i="1"/>
  <c r="G861" i="1"/>
  <c r="M861" i="1" s="1"/>
  <c r="F861" i="1"/>
  <c r="BV860" i="1"/>
  <c r="S859" i="1"/>
  <c r="Y859" i="1" s="1"/>
  <c r="AE859" i="1" s="1"/>
  <c r="AK859" i="1" s="1"/>
  <c r="AQ859" i="1" s="1"/>
  <c r="AW859" i="1" s="1"/>
  <c r="BC859" i="1" s="1"/>
  <c r="BI859" i="1" s="1"/>
  <c r="BO859" i="1" s="1"/>
  <c r="BT859" i="1" s="1"/>
  <c r="BY859" i="1" s="1"/>
  <c r="N859" i="1"/>
  <c r="T859" i="1" s="1"/>
  <c r="Z859" i="1" s="1"/>
  <c r="AF859" i="1" s="1"/>
  <c r="AL859" i="1" s="1"/>
  <c r="AR859" i="1" s="1"/>
  <c r="AX859" i="1" s="1"/>
  <c r="BD859" i="1" s="1"/>
  <c r="BJ859" i="1" s="1"/>
  <c r="BP859" i="1" s="1"/>
  <c r="BU859" i="1" s="1"/>
  <c r="BZ859" i="1" s="1"/>
  <c r="M859" i="1"/>
  <c r="L859" i="1"/>
  <c r="R859" i="1" s="1"/>
  <c r="X859" i="1" s="1"/>
  <c r="AD859" i="1" s="1"/>
  <c r="AJ859" i="1" s="1"/>
  <c r="AP859" i="1" s="1"/>
  <c r="AV859" i="1" s="1"/>
  <c r="BB859" i="1" s="1"/>
  <c r="BH859" i="1" s="1"/>
  <c r="BN859" i="1" s="1"/>
  <c r="BS859" i="1" s="1"/>
  <c r="BX859" i="1" s="1"/>
  <c r="CA858" i="1"/>
  <c r="CA857" i="1" s="1"/>
  <c r="BW858" i="1"/>
  <c r="BW857" i="1" s="1"/>
  <c r="BV858" i="1"/>
  <c r="BV857" i="1" s="1"/>
  <c r="BR858" i="1"/>
  <c r="BR857" i="1" s="1"/>
  <c r="BQ858" i="1"/>
  <c r="BM858" i="1"/>
  <c r="BM857" i="1" s="1"/>
  <c r="BL858" i="1"/>
  <c r="BL857" i="1" s="1"/>
  <c r="BK858" i="1"/>
  <c r="BK857" i="1" s="1"/>
  <c r="BG858" i="1"/>
  <c r="BG857" i="1" s="1"/>
  <c r="BF858" i="1"/>
  <c r="BF857" i="1" s="1"/>
  <c r="BE858" i="1"/>
  <c r="BE857" i="1" s="1"/>
  <c r="BA858" i="1"/>
  <c r="BA857" i="1" s="1"/>
  <c r="AZ858" i="1"/>
  <c r="AZ857" i="1" s="1"/>
  <c r="AY858" i="1"/>
  <c r="AY857" i="1" s="1"/>
  <c r="AU858" i="1"/>
  <c r="AU857" i="1" s="1"/>
  <c r="AT858" i="1"/>
  <c r="AT857" i="1" s="1"/>
  <c r="AS858" i="1"/>
  <c r="AS857" i="1" s="1"/>
  <c r="AO858" i="1"/>
  <c r="AO857" i="1" s="1"/>
  <c r="AN858" i="1"/>
  <c r="AN857" i="1" s="1"/>
  <c r="AM858" i="1"/>
  <c r="AM857" i="1" s="1"/>
  <c r="AI858" i="1"/>
  <c r="AI857" i="1" s="1"/>
  <c r="AH858" i="1"/>
  <c r="AH857" i="1" s="1"/>
  <c r="AG858" i="1"/>
  <c r="AG857" i="1" s="1"/>
  <c r="AC858" i="1"/>
  <c r="AC857" i="1" s="1"/>
  <c r="AB858" i="1"/>
  <c r="AB857" i="1" s="1"/>
  <c r="AA858" i="1"/>
  <c r="AA857" i="1" s="1"/>
  <c r="W858" i="1"/>
  <c r="W857" i="1" s="1"/>
  <c r="V858" i="1"/>
  <c r="V857" i="1" s="1"/>
  <c r="U858" i="1"/>
  <c r="U857" i="1" s="1"/>
  <c r="Q858" i="1"/>
  <c r="Q857" i="1" s="1"/>
  <c r="P858" i="1"/>
  <c r="P857" i="1" s="1"/>
  <c r="O858" i="1"/>
  <c r="O857" i="1" s="1"/>
  <c r="M858" i="1"/>
  <c r="S858" i="1" s="1"/>
  <c r="K858" i="1"/>
  <c r="K857" i="1" s="1"/>
  <c r="J858" i="1"/>
  <c r="J857" i="1" s="1"/>
  <c r="I858" i="1"/>
  <c r="H858" i="1"/>
  <c r="G858" i="1"/>
  <c r="G857" i="1" s="1"/>
  <c r="F858" i="1"/>
  <c r="F857" i="1"/>
  <c r="N856" i="1"/>
  <c r="T856" i="1" s="1"/>
  <c r="Z856" i="1" s="1"/>
  <c r="AF856" i="1" s="1"/>
  <c r="AL856" i="1" s="1"/>
  <c r="AR856" i="1" s="1"/>
  <c r="AX856" i="1" s="1"/>
  <c r="BD856" i="1" s="1"/>
  <c r="BJ856" i="1" s="1"/>
  <c r="BP856" i="1" s="1"/>
  <c r="BU856" i="1" s="1"/>
  <c r="BZ856" i="1" s="1"/>
  <c r="M856" i="1"/>
  <c r="S856" i="1" s="1"/>
  <c r="Y856" i="1" s="1"/>
  <c r="AE856" i="1" s="1"/>
  <c r="AK856" i="1" s="1"/>
  <c r="AQ856" i="1" s="1"/>
  <c r="AW856" i="1" s="1"/>
  <c r="BC856" i="1" s="1"/>
  <c r="BI856" i="1" s="1"/>
  <c r="BO856" i="1" s="1"/>
  <c r="BT856" i="1" s="1"/>
  <c r="BY856" i="1" s="1"/>
  <c r="L856" i="1"/>
  <c r="R856" i="1" s="1"/>
  <c r="X856" i="1" s="1"/>
  <c r="AD856" i="1" s="1"/>
  <c r="AJ856" i="1" s="1"/>
  <c r="AP856" i="1" s="1"/>
  <c r="AV856" i="1" s="1"/>
  <c r="BB856" i="1" s="1"/>
  <c r="BH856" i="1" s="1"/>
  <c r="BN856" i="1" s="1"/>
  <c r="BS856" i="1" s="1"/>
  <c r="BX856" i="1" s="1"/>
  <c r="CA855" i="1"/>
  <c r="CA854" i="1" s="1"/>
  <c r="BW855" i="1"/>
  <c r="BW854" i="1" s="1"/>
  <c r="BV855" i="1"/>
  <c r="BV854" i="1" s="1"/>
  <c r="BR855" i="1"/>
  <c r="BR854" i="1" s="1"/>
  <c r="BQ855" i="1"/>
  <c r="BM855" i="1"/>
  <c r="BM854" i="1" s="1"/>
  <c r="BL855" i="1"/>
  <c r="BL854" i="1" s="1"/>
  <c r="BK855" i="1"/>
  <c r="BK854" i="1" s="1"/>
  <c r="BG855" i="1"/>
  <c r="BG854" i="1" s="1"/>
  <c r="BF855" i="1"/>
  <c r="BF854" i="1" s="1"/>
  <c r="BE855" i="1"/>
  <c r="BE854" i="1" s="1"/>
  <c r="BA855" i="1"/>
  <c r="BA854" i="1" s="1"/>
  <c r="AZ855" i="1"/>
  <c r="AZ854" i="1" s="1"/>
  <c r="AY855" i="1"/>
  <c r="AY854" i="1" s="1"/>
  <c r="AU855" i="1"/>
  <c r="AU854" i="1" s="1"/>
  <c r="AT855" i="1"/>
  <c r="AS855" i="1"/>
  <c r="AS854" i="1" s="1"/>
  <c r="AO855" i="1"/>
  <c r="AO854" i="1" s="1"/>
  <c r="AN855" i="1"/>
  <c r="AN854" i="1" s="1"/>
  <c r="AM855" i="1"/>
  <c r="AM854" i="1" s="1"/>
  <c r="AI855" i="1"/>
  <c r="AI854" i="1" s="1"/>
  <c r="AH855" i="1"/>
  <c r="AH854" i="1" s="1"/>
  <c r="AG855" i="1"/>
  <c r="AG854" i="1" s="1"/>
  <c r="AC855" i="1"/>
  <c r="AC854" i="1" s="1"/>
  <c r="AB855" i="1"/>
  <c r="AB854" i="1" s="1"/>
  <c r="AA855" i="1"/>
  <c r="AA854" i="1" s="1"/>
  <c r="W855" i="1"/>
  <c r="W854" i="1" s="1"/>
  <c r="V855" i="1"/>
  <c r="V854" i="1" s="1"/>
  <c r="U855" i="1"/>
  <c r="U854" i="1" s="1"/>
  <c r="Q855" i="1"/>
  <c r="Q854" i="1" s="1"/>
  <c r="P855" i="1"/>
  <c r="P854" i="1" s="1"/>
  <c r="O855" i="1"/>
  <c r="O854" i="1" s="1"/>
  <c r="K855" i="1"/>
  <c r="K854" i="1" s="1"/>
  <c r="J855" i="1"/>
  <c r="J854" i="1" s="1"/>
  <c r="I855" i="1"/>
  <c r="I854" i="1" s="1"/>
  <c r="H855" i="1"/>
  <c r="G855" i="1"/>
  <c r="G854" i="1" s="1"/>
  <c r="F855" i="1"/>
  <c r="F854" i="1" s="1"/>
  <c r="AT854" i="1"/>
  <c r="N850" i="1"/>
  <c r="T850" i="1" s="1"/>
  <c r="Z850" i="1" s="1"/>
  <c r="AF850" i="1" s="1"/>
  <c r="AL850" i="1" s="1"/>
  <c r="AR850" i="1" s="1"/>
  <c r="AX850" i="1" s="1"/>
  <c r="BD850" i="1" s="1"/>
  <c r="BJ850" i="1" s="1"/>
  <c r="BP850" i="1" s="1"/>
  <c r="BU850" i="1" s="1"/>
  <c r="BZ850" i="1" s="1"/>
  <c r="M850" i="1"/>
  <c r="S850" i="1" s="1"/>
  <c r="Y850" i="1" s="1"/>
  <c r="AE850" i="1" s="1"/>
  <c r="AK850" i="1" s="1"/>
  <c r="AQ850" i="1" s="1"/>
  <c r="AW850" i="1" s="1"/>
  <c r="BC850" i="1" s="1"/>
  <c r="BI850" i="1" s="1"/>
  <c r="BO850" i="1" s="1"/>
  <c r="BT850" i="1" s="1"/>
  <c r="BY850" i="1" s="1"/>
  <c r="L850" i="1"/>
  <c r="R850" i="1" s="1"/>
  <c r="X850" i="1" s="1"/>
  <c r="AD850" i="1" s="1"/>
  <c r="AJ850" i="1" s="1"/>
  <c r="AP850" i="1" s="1"/>
  <c r="AV850" i="1" s="1"/>
  <c r="BB850" i="1" s="1"/>
  <c r="BH850" i="1" s="1"/>
  <c r="BN850" i="1" s="1"/>
  <c r="BS850" i="1" s="1"/>
  <c r="BX850" i="1" s="1"/>
  <c r="CA849" i="1"/>
  <c r="BW849" i="1"/>
  <c r="BV849" i="1"/>
  <c r="BV846" i="1" s="1"/>
  <c r="BV845" i="1" s="1"/>
  <c r="BR849" i="1"/>
  <c r="BQ849" i="1"/>
  <c r="BM849" i="1"/>
  <c r="BL849" i="1"/>
  <c r="BK849" i="1"/>
  <c r="BG849" i="1"/>
  <c r="BF849" i="1"/>
  <c r="BE849" i="1"/>
  <c r="BA849" i="1"/>
  <c r="AZ849" i="1"/>
  <c r="AY849" i="1"/>
  <c r="AU849" i="1"/>
  <c r="AT849" i="1"/>
  <c r="AS849" i="1"/>
  <c r="AO849" i="1"/>
  <c r="AN849" i="1"/>
  <c r="AM849" i="1"/>
  <c r="AI849" i="1"/>
  <c r="AH849" i="1"/>
  <c r="AH846" i="1" s="1"/>
  <c r="AH845" i="1" s="1"/>
  <c r="AG849" i="1"/>
  <c r="AC849" i="1"/>
  <c r="AB849" i="1"/>
  <c r="AA849" i="1"/>
  <c r="W849" i="1"/>
  <c r="W846" i="1" s="1"/>
  <c r="W845" i="1" s="1"/>
  <c r="V849" i="1"/>
  <c r="U849" i="1"/>
  <c r="Q849" i="1"/>
  <c r="P849" i="1"/>
  <c r="O849" i="1"/>
  <c r="K849" i="1"/>
  <c r="J849" i="1"/>
  <c r="J846" i="1" s="1"/>
  <c r="J845" i="1" s="1"/>
  <c r="I849" i="1"/>
  <c r="H849" i="1"/>
  <c r="G849" i="1"/>
  <c r="F849" i="1"/>
  <c r="N848" i="1"/>
  <c r="T848" i="1" s="1"/>
  <c r="Z848" i="1" s="1"/>
  <c r="AF848" i="1" s="1"/>
  <c r="AL848" i="1" s="1"/>
  <c r="AR848" i="1" s="1"/>
  <c r="AX848" i="1" s="1"/>
  <c r="BD848" i="1" s="1"/>
  <c r="BJ848" i="1" s="1"/>
  <c r="BP848" i="1" s="1"/>
  <c r="BU848" i="1" s="1"/>
  <c r="BZ848" i="1" s="1"/>
  <c r="M848" i="1"/>
  <c r="S848" i="1" s="1"/>
  <c r="Y848" i="1" s="1"/>
  <c r="AE848" i="1" s="1"/>
  <c r="AK848" i="1" s="1"/>
  <c r="AQ848" i="1" s="1"/>
  <c r="AW848" i="1" s="1"/>
  <c r="BC848" i="1" s="1"/>
  <c r="BI848" i="1" s="1"/>
  <c r="BO848" i="1" s="1"/>
  <c r="BT848" i="1" s="1"/>
  <c r="BY848" i="1" s="1"/>
  <c r="L848" i="1"/>
  <c r="R848" i="1" s="1"/>
  <c r="X848" i="1" s="1"/>
  <c r="AD848" i="1" s="1"/>
  <c r="AJ848" i="1" s="1"/>
  <c r="AP848" i="1" s="1"/>
  <c r="AV848" i="1" s="1"/>
  <c r="BB848" i="1" s="1"/>
  <c r="BH848" i="1" s="1"/>
  <c r="BN848" i="1" s="1"/>
  <c r="BS848" i="1" s="1"/>
  <c r="BX848" i="1" s="1"/>
  <c r="CA847" i="1"/>
  <c r="CA846" i="1" s="1"/>
  <c r="CA845" i="1" s="1"/>
  <c r="BW847" i="1"/>
  <c r="BV847" i="1"/>
  <c r="BR847" i="1"/>
  <c r="BQ847" i="1"/>
  <c r="BM847" i="1"/>
  <c r="BL847" i="1"/>
  <c r="BK847" i="1"/>
  <c r="BG847" i="1"/>
  <c r="BG846" i="1" s="1"/>
  <c r="BG845" i="1" s="1"/>
  <c r="BF847" i="1"/>
  <c r="BE847" i="1"/>
  <c r="BA847" i="1"/>
  <c r="AZ847" i="1"/>
  <c r="AZ846" i="1" s="1"/>
  <c r="AZ845" i="1" s="1"/>
  <c r="AY847" i="1"/>
  <c r="AU847" i="1"/>
  <c r="AT847" i="1"/>
  <c r="AS847" i="1"/>
  <c r="AS846" i="1" s="1"/>
  <c r="AS845" i="1" s="1"/>
  <c r="AO847" i="1"/>
  <c r="AN847" i="1"/>
  <c r="AM847" i="1"/>
  <c r="AI847" i="1"/>
  <c r="AI846" i="1" s="1"/>
  <c r="AI845" i="1" s="1"/>
  <c r="AH847" i="1"/>
  <c r="AG847" i="1"/>
  <c r="AC847" i="1"/>
  <c r="AB847" i="1"/>
  <c r="AB846" i="1" s="1"/>
  <c r="AB845" i="1" s="1"/>
  <c r="AA847" i="1"/>
  <c r="W847" i="1"/>
  <c r="V847" i="1"/>
  <c r="U847" i="1"/>
  <c r="U846" i="1" s="1"/>
  <c r="U845" i="1" s="1"/>
  <c r="Q847" i="1"/>
  <c r="P847" i="1"/>
  <c r="O847" i="1"/>
  <c r="K847" i="1"/>
  <c r="K846" i="1" s="1"/>
  <c r="K845" i="1" s="1"/>
  <c r="J847" i="1"/>
  <c r="I847" i="1"/>
  <c r="H847" i="1"/>
  <c r="G847" i="1"/>
  <c r="M847" i="1" s="1"/>
  <c r="F847" i="1"/>
  <c r="N844" i="1"/>
  <c r="T844" i="1" s="1"/>
  <c r="Z844" i="1" s="1"/>
  <c r="AF844" i="1" s="1"/>
  <c r="AL844" i="1" s="1"/>
  <c r="AR844" i="1" s="1"/>
  <c r="AX844" i="1" s="1"/>
  <c r="BD844" i="1" s="1"/>
  <c r="BJ844" i="1" s="1"/>
  <c r="BP844" i="1" s="1"/>
  <c r="BU844" i="1" s="1"/>
  <c r="BZ844" i="1" s="1"/>
  <c r="M844" i="1"/>
  <c r="S844" i="1" s="1"/>
  <c r="Y844" i="1" s="1"/>
  <c r="AE844" i="1" s="1"/>
  <c r="AK844" i="1" s="1"/>
  <c r="AQ844" i="1" s="1"/>
  <c r="AW844" i="1" s="1"/>
  <c r="BC844" i="1" s="1"/>
  <c r="BI844" i="1" s="1"/>
  <c r="BO844" i="1" s="1"/>
  <c r="BT844" i="1" s="1"/>
  <c r="BY844" i="1" s="1"/>
  <c r="L844" i="1"/>
  <c r="R844" i="1" s="1"/>
  <c r="X844" i="1" s="1"/>
  <c r="AD844" i="1" s="1"/>
  <c r="AJ844" i="1" s="1"/>
  <c r="AP844" i="1" s="1"/>
  <c r="AV844" i="1" s="1"/>
  <c r="BB844" i="1" s="1"/>
  <c r="BH844" i="1" s="1"/>
  <c r="BN844" i="1" s="1"/>
  <c r="BS844" i="1" s="1"/>
  <c r="BX844" i="1" s="1"/>
  <c r="N843" i="1"/>
  <c r="T843" i="1" s="1"/>
  <c r="Z843" i="1" s="1"/>
  <c r="AF843" i="1" s="1"/>
  <c r="AL843" i="1" s="1"/>
  <c r="AR843" i="1" s="1"/>
  <c r="AX843" i="1" s="1"/>
  <c r="BD843" i="1" s="1"/>
  <c r="BJ843" i="1" s="1"/>
  <c r="BP843" i="1" s="1"/>
  <c r="BU843" i="1" s="1"/>
  <c r="BZ843" i="1" s="1"/>
  <c r="M843" i="1"/>
  <c r="S843" i="1" s="1"/>
  <c r="Y843" i="1" s="1"/>
  <c r="AE843" i="1" s="1"/>
  <c r="AK843" i="1" s="1"/>
  <c r="AQ843" i="1" s="1"/>
  <c r="AW843" i="1" s="1"/>
  <c r="BC843" i="1" s="1"/>
  <c r="BI843" i="1" s="1"/>
  <c r="BO843" i="1" s="1"/>
  <c r="BT843" i="1" s="1"/>
  <c r="BY843" i="1" s="1"/>
  <c r="L843" i="1"/>
  <c r="R843" i="1" s="1"/>
  <c r="X843" i="1" s="1"/>
  <c r="AD843" i="1" s="1"/>
  <c r="AJ843" i="1" s="1"/>
  <c r="AP843" i="1" s="1"/>
  <c r="AV843" i="1" s="1"/>
  <c r="BB843" i="1" s="1"/>
  <c r="BH843" i="1" s="1"/>
  <c r="BN843" i="1" s="1"/>
  <c r="BS843" i="1" s="1"/>
  <c r="BX843" i="1" s="1"/>
  <c r="N842" i="1"/>
  <c r="T842" i="1" s="1"/>
  <c r="Z842" i="1" s="1"/>
  <c r="AF842" i="1" s="1"/>
  <c r="AL842" i="1" s="1"/>
  <c r="AR842" i="1" s="1"/>
  <c r="AX842" i="1" s="1"/>
  <c r="BD842" i="1" s="1"/>
  <c r="BJ842" i="1" s="1"/>
  <c r="BP842" i="1" s="1"/>
  <c r="BU842" i="1" s="1"/>
  <c r="BZ842" i="1" s="1"/>
  <c r="M842" i="1"/>
  <c r="S842" i="1" s="1"/>
  <c r="Y842" i="1" s="1"/>
  <c r="AE842" i="1" s="1"/>
  <c r="AK842" i="1" s="1"/>
  <c r="AQ842" i="1" s="1"/>
  <c r="AW842" i="1" s="1"/>
  <c r="BC842" i="1" s="1"/>
  <c r="BI842" i="1" s="1"/>
  <c r="BO842" i="1" s="1"/>
  <c r="BT842" i="1" s="1"/>
  <c r="BY842" i="1" s="1"/>
  <c r="L842" i="1"/>
  <c r="R842" i="1" s="1"/>
  <c r="X842" i="1" s="1"/>
  <c r="AD842" i="1" s="1"/>
  <c r="AJ842" i="1" s="1"/>
  <c r="AP842" i="1" s="1"/>
  <c r="AV842" i="1" s="1"/>
  <c r="BB842" i="1" s="1"/>
  <c r="BH842" i="1" s="1"/>
  <c r="BN842" i="1" s="1"/>
  <c r="BS842" i="1" s="1"/>
  <c r="BX842" i="1" s="1"/>
  <c r="CA841" i="1"/>
  <c r="CA840" i="1" s="1"/>
  <c r="BW841" i="1"/>
  <c r="BW840" i="1" s="1"/>
  <c r="BV841" i="1"/>
  <c r="BV840" i="1" s="1"/>
  <c r="BR841" i="1"/>
  <c r="BQ841" i="1"/>
  <c r="BQ840" i="1" s="1"/>
  <c r="BM841" i="1"/>
  <c r="BM840" i="1" s="1"/>
  <c r="BL841" i="1"/>
  <c r="BK841" i="1"/>
  <c r="BK840" i="1" s="1"/>
  <c r="BG841" i="1"/>
  <c r="BG840" i="1" s="1"/>
  <c r="BF841" i="1"/>
  <c r="BF840" i="1" s="1"/>
  <c r="BE841" i="1"/>
  <c r="BA841" i="1"/>
  <c r="BA840" i="1" s="1"/>
  <c r="AZ841" i="1"/>
  <c r="AY841" i="1"/>
  <c r="AY840" i="1" s="1"/>
  <c r="AU841" i="1"/>
  <c r="AU840" i="1" s="1"/>
  <c r="AT841" i="1"/>
  <c r="AT840" i="1" s="1"/>
  <c r="AS841" i="1"/>
  <c r="AS840" i="1" s="1"/>
  <c r="AO841" i="1"/>
  <c r="AO840" i="1" s="1"/>
  <c r="AN841" i="1"/>
  <c r="AM841" i="1"/>
  <c r="AM840" i="1" s="1"/>
  <c r="AI841" i="1"/>
  <c r="AI840" i="1" s="1"/>
  <c r="AH841" i="1"/>
  <c r="AH840" i="1" s="1"/>
  <c r="AG841" i="1"/>
  <c r="AC841" i="1"/>
  <c r="AC840" i="1" s="1"/>
  <c r="AB841" i="1"/>
  <c r="AB840" i="1" s="1"/>
  <c r="AA841" i="1"/>
  <c r="AA840" i="1" s="1"/>
  <c r="W841" i="1"/>
  <c r="W840" i="1" s="1"/>
  <c r="V841" i="1"/>
  <c r="V840" i="1" s="1"/>
  <c r="U841" i="1"/>
  <c r="U840" i="1" s="1"/>
  <c r="Q841" i="1"/>
  <c r="Q840" i="1" s="1"/>
  <c r="P841" i="1"/>
  <c r="O841" i="1"/>
  <c r="O840" i="1" s="1"/>
  <c r="K841" i="1"/>
  <c r="K840" i="1" s="1"/>
  <c r="J841" i="1"/>
  <c r="J840" i="1" s="1"/>
  <c r="I841" i="1"/>
  <c r="H841" i="1"/>
  <c r="H840" i="1" s="1"/>
  <c r="G841" i="1"/>
  <c r="F841" i="1"/>
  <c r="BL840" i="1"/>
  <c r="BE840" i="1"/>
  <c r="AZ840" i="1"/>
  <c r="AN840" i="1"/>
  <c r="AG840" i="1"/>
  <c r="P840" i="1"/>
  <c r="I840" i="1"/>
  <c r="N839" i="1"/>
  <c r="T839" i="1" s="1"/>
  <c r="Z839" i="1" s="1"/>
  <c r="AF839" i="1" s="1"/>
  <c r="AL839" i="1" s="1"/>
  <c r="AR839" i="1" s="1"/>
  <c r="AX839" i="1" s="1"/>
  <c r="BD839" i="1" s="1"/>
  <c r="BJ839" i="1" s="1"/>
  <c r="BP839" i="1" s="1"/>
  <c r="BU839" i="1" s="1"/>
  <c r="BZ839" i="1" s="1"/>
  <c r="M839" i="1"/>
  <c r="S839" i="1" s="1"/>
  <c r="Y839" i="1" s="1"/>
  <c r="AE839" i="1" s="1"/>
  <c r="AK839" i="1" s="1"/>
  <c r="AQ839" i="1" s="1"/>
  <c r="AW839" i="1" s="1"/>
  <c r="BC839" i="1" s="1"/>
  <c r="BI839" i="1" s="1"/>
  <c r="BO839" i="1" s="1"/>
  <c r="BT839" i="1" s="1"/>
  <c r="BY839" i="1" s="1"/>
  <c r="L839" i="1"/>
  <c r="R839" i="1" s="1"/>
  <c r="X839" i="1" s="1"/>
  <c r="AD839" i="1" s="1"/>
  <c r="AJ839" i="1" s="1"/>
  <c r="AP839" i="1" s="1"/>
  <c r="AV839" i="1" s="1"/>
  <c r="BB839" i="1" s="1"/>
  <c r="BH839" i="1" s="1"/>
  <c r="BN839" i="1" s="1"/>
  <c r="BS839" i="1" s="1"/>
  <c r="BX839" i="1" s="1"/>
  <c r="CA838" i="1"/>
  <c r="CA837" i="1" s="1"/>
  <c r="BW838" i="1"/>
  <c r="BW837" i="1" s="1"/>
  <c r="BV838" i="1"/>
  <c r="BV837" i="1" s="1"/>
  <c r="BV836" i="1" s="1"/>
  <c r="BR838" i="1"/>
  <c r="BQ838" i="1"/>
  <c r="BQ837" i="1" s="1"/>
  <c r="BM838" i="1"/>
  <c r="BM837" i="1" s="1"/>
  <c r="BL838" i="1"/>
  <c r="BL837" i="1" s="1"/>
  <c r="BK838" i="1"/>
  <c r="BK837" i="1" s="1"/>
  <c r="BG838" i="1"/>
  <c r="BG837" i="1" s="1"/>
  <c r="BF838" i="1"/>
  <c r="BF837" i="1" s="1"/>
  <c r="BE838" i="1"/>
  <c r="BE837" i="1" s="1"/>
  <c r="BE836" i="1" s="1"/>
  <c r="BA838" i="1"/>
  <c r="BA837" i="1" s="1"/>
  <c r="AZ838" i="1"/>
  <c r="AZ837" i="1" s="1"/>
  <c r="AY838" i="1"/>
  <c r="AY837" i="1" s="1"/>
  <c r="AU838" i="1"/>
  <c r="AU837" i="1" s="1"/>
  <c r="AU836" i="1" s="1"/>
  <c r="AT838" i="1"/>
  <c r="AT837" i="1" s="1"/>
  <c r="AS838" i="1"/>
  <c r="AS837" i="1" s="1"/>
  <c r="AO838" i="1"/>
  <c r="AO837" i="1" s="1"/>
  <c r="AN838" i="1"/>
  <c r="AN837" i="1" s="1"/>
  <c r="AM838" i="1"/>
  <c r="AM837" i="1" s="1"/>
  <c r="AI838" i="1"/>
  <c r="AI837" i="1" s="1"/>
  <c r="AH838" i="1"/>
  <c r="AH837" i="1" s="1"/>
  <c r="AG838" i="1"/>
  <c r="AG837" i="1" s="1"/>
  <c r="AC838" i="1"/>
  <c r="AB838" i="1"/>
  <c r="AB837" i="1" s="1"/>
  <c r="AA838" i="1"/>
  <c r="AA837" i="1" s="1"/>
  <c r="W838" i="1"/>
  <c r="W837" i="1" s="1"/>
  <c r="W836" i="1" s="1"/>
  <c r="V838" i="1"/>
  <c r="V837" i="1" s="1"/>
  <c r="U838" i="1"/>
  <c r="U837" i="1" s="1"/>
  <c r="Q838" i="1"/>
  <c r="Q837" i="1" s="1"/>
  <c r="P838" i="1"/>
  <c r="P837" i="1" s="1"/>
  <c r="O838" i="1"/>
  <c r="O837" i="1" s="1"/>
  <c r="K838" i="1"/>
  <c r="K837" i="1" s="1"/>
  <c r="J838" i="1"/>
  <c r="J837" i="1" s="1"/>
  <c r="I838" i="1"/>
  <c r="I837" i="1" s="1"/>
  <c r="H838" i="1"/>
  <c r="H837" i="1" s="1"/>
  <c r="G838" i="1"/>
  <c r="F838" i="1"/>
  <c r="AC837" i="1"/>
  <c r="N835" i="1"/>
  <c r="T835" i="1" s="1"/>
  <c r="Z835" i="1" s="1"/>
  <c r="AF835" i="1" s="1"/>
  <c r="AL835" i="1" s="1"/>
  <c r="AR835" i="1" s="1"/>
  <c r="AX835" i="1" s="1"/>
  <c r="BD835" i="1" s="1"/>
  <c r="BJ835" i="1" s="1"/>
  <c r="BP835" i="1" s="1"/>
  <c r="BU835" i="1" s="1"/>
  <c r="BZ835" i="1" s="1"/>
  <c r="M835" i="1"/>
  <c r="S835" i="1" s="1"/>
  <c r="Y835" i="1" s="1"/>
  <c r="AE835" i="1" s="1"/>
  <c r="AK835" i="1" s="1"/>
  <c r="AQ835" i="1" s="1"/>
  <c r="AW835" i="1" s="1"/>
  <c r="BC835" i="1" s="1"/>
  <c r="BI835" i="1" s="1"/>
  <c r="BO835" i="1" s="1"/>
  <c r="BT835" i="1" s="1"/>
  <c r="BY835" i="1" s="1"/>
  <c r="L835" i="1"/>
  <c r="R835" i="1" s="1"/>
  <c r="X835" i="1" s="1"/>
  <c r="AD835" i="1" s="1"/>
  <c r="AJ835" i="1" s="1"/>
  <c r="AP835" i="1" s="1"/>
  <c r="AV835" i="1" s="1"/>
  <c r="BB835" i="1" s="1"/>
  <c r="BH835" i="1" s="1"/>
  <c r="BN835" i="1" s="1"/>
  <c r="BS835" i="1" s="1"/>
  <c r="BX835" i="1" s="1"/>
  <c r="N834" i="1"/>
  <c r="T834" i="1" s="1"/>
  <c r="Z834" i="1" s="1"/>
  <c r="AF834" i="1" s="1"/>
  <c r="AL834" i="1" s="1"/>
  <c r="AR834" i="1" s="1"/>
  <c r="AX834" i="1" s="1"/>
  <c r="BD834" i="1" s="1"/>
  <c r="BJ834" i="1" s="1"/>
  <c r="BP834" i="1" s="1"/>
  <c r="BU834" i="1" s="1"/>
  <c r="BZ834" i="1" s="1"/>
  <c r="M834" i="1"/>
  <c r="S834" i="1" s="1"/>
  <c r="Y834" i="1" s="1"/>
  <c r="AE834" i="1" s="1"/>
  <c r="AK834" i="1" s="1"/>
  <c r="AQ834" i="1" s="1"/>
  <c r="AW834" i="1" s="1"/>
  <c r="BC834" i="1" s="1"/>
  <c r="BI834" i="1" s="1"/>
  <c r="BO834" i="1" s="1"/>
  <c r="BT834" i="1" s="1"/>
  <c r="BY834" i="1" s="1"/>
  <c r="F834" i="1"/>
  <c r="L834" i="1" s="1"/>
  <c r="R834" i="1" s="1"/>
  <c r="X834" i="1" s="1"/>
  <c r="AD834" i="1" s="1"/>
  <c r="AJ834" i="1" s="1"/>
  <c r="AP834" i="1" s="1"/>
  <c r="AV834" i="1" s="1"/>
  <c r="BB834" i="1" s="1"/>
  <c r="BH834" i="1" s="1"/>
  <c r="BN834" i="1" s="1"/>
  <c r="BS834" i="1" s="1"/>
  <c r="BX834" i="1" s="1"/>
  <c r="CA833" i="1"/>
  <c r="BW833" i="1"/>
  <c r="BV833" i="1"/>
  <c r="BR833" i="1"/>
  <c r="BQ833" i="1"/>
  <c r="BM833" i="1"/>
  <c r="BL833" i="1"/>
  <c r="BK833" i="1"/>
  <c r="BG833" i="1"/>
  <c r="BF833" i="1"/>
  <c r="BE833" i="1"/>
  <c r="BA833" i="1"/>
  <c r="AZ833" i="1"/>
  <c r="AY833" i="1"/>
  <c r="AU833" i="1"/>
  <c r="AT833" i="1"/>
  <c r="AS833" i="1"/>
  <c r="AO833" i="1"/>
  <c r="AN833" i="1"/>
  <c r="AM833" i="1"/>
  <c r="AI833" i="1"/>
  <c r="AH833" i="1"/>
  <c r="AG833" i="1"/>
  <c r="AC833" i="1"/>
  <c r="AB833" i="1"/>
  <c r="AA833" i="1"/>
  <c r="W833" i="1"/>
  <c r="V833" i="1"/>
  <c r="U833" i="1"/>
  <c r="Q833" i="1"/>
  <c r="P833" i="1"/>
  <c r="O833" i="1"/>
  <c r="K833" i="1"/>
  <c r="J833" i="1"/>
  <c r="I833" i="1"/>
  <c r="H833" i="1"/>
  <c r="G833" i="1"/>
  <c r="N832" i="1"/>
  <c r="T832" i="1" s="1"/>
  <c r="Z832" i="1" s="1"/>
  <c r="AF832" i="1" s="1"/>
  <c r="AL832" i="1" s="1"/>
  <c r="AR832" i="1" s="1"/>
  <c r="AX832" i="1" s="1"/>
  <c r="BD832" i="1" s="1"/>
  <c r="BJ832" i="1" s="1"/>
  <c r="BP832" i="1" s="1"/>
  <c r="BU832" i="1" s="1"/>
  <c r="BZ832" i="1" s="1"/>
  <c r="M832" i="1"/>
  <c r="S832" i="1" s="1"/>
  <c r="Y832" i="1" s="1"/>
  <c r="AE832" i="1" s="1"/>
  <c r="AK832" i="1" s="1"/>
  <c r="AQ832" i="1" s="1"/>
  <c r="AW832" i="1" s="1"/>
  <c r="BC832" i="1" s="1"/>
  <c r="BI832" i="1" s="1"/>
  <c r="BO832" i="1" s="1"/>
  <c r="BT832" i="1" s="1"/>
  <c r="BY832" i="1" s="1"/>
  <c r="L832" i="1"/>
  <c r="R832" i="1" s="1"/>
  <c r="X832" i="1" s="1"/>
  <c r="AD832" i="1" s="1"/>
  <c r="AJ832" i="1" s="1"/>
  <c r="AP832" i="1" s="1"/>
  <c r="AV832" i="1" s="1"/>
  <c r="BB832" i="1" s="1"/>
  <c r="BH832" i="1" s="1"/>
  <c r="BN832" i="1" s="1"/>
  <c r="BS832" i="1" s="1"/>
  <c r="BX832" i="1" s="1"/>
  <c r="CA831" i="1"/>
  <c r="BW831" i="1"/>
  <c r="BV831" i="1"/>
  <c r="BR831" i="1"/>
  <c r="BQ831" i="1"/>
  <c r="BM831" i="1"/>
  <c r="BL831" i="1"/>
  <c r="BK831" i="1"/>
  <c r="BG831" i="1"/>
  <c r="BF831" i="1"/>
  <c r="BE831" i="1"/>
  <c r="BE830" i="1" s="1"/>
  <c r="BE829" i="1" s="1"/>
  <c r="BA831" i="1"/>
  <c r="AZ831" i="1"/>
  <c r="AY831" i="1"/>
  <c r="AU831" i="1"/>
  <c r="AU830" i="1" s="1"/>
  <c r="AU829" i="1" s="1"/>
  <c r="AT831" i="1"/>
  <c r="AS831" i="1"/>
  <c r="AO831" i="1"/>
  <c r="AN831" i="1"/>
  <c r="AN830" i="1" s="1"/>
  <c r="AN829" i="1" s="1"/>
  <c r="AM831" i="1"/>
  <c r="AI831" i="1"/>
  <c r="AH831" i="1"/>
  <c r="AG831" i="1"/>
  <c r="AC831" i="1"/>
  <c r="AB831" i="1"/>
  <c r="AA831" i="1"/>
  <c r="W831" i="1"/>
  <c r="W830" i="1" s="1"/>
  <c r="W829" i="1" s="1"/>
  <c r="V831" i="1"/>
  <c r="U831" i="1"/>
  <c r="Q831" i="1"/>
  <c r="P831" i="1"/>
  <c r="P830" i="1" s="1"/>
  <c r="P829" i="1" s="1"/>
  <c r="O831" i="1"/>
  <c r="K831" i="1"/>
  <c r="J831" i="1"/>
  <c r="J830" i="1" s="1"/>
  <c r="J829" i="1" s="1"/>
  <c r="I831" i="1"/>
  <c r="H831" i="1"/>
  <c r="G831" i="1"/>
  <c r="F831" i="1"/>
  <c r="BV830" i="1"/>
  <c r="BV829" i="1" s="1"/>
  <c r="N828" i="1"/>
  <c r="T828" i="1" s="1"/>
  <c r="Z828" i="1" s="1"/>
  <c r="AF828" i="1" s="1"/>
  <c r="AL828" i="1" s="1"/>
  <c r="AR828" i="1" s="1"/>
  <c r="AX828" i="1" s="1"/>
  <c r="BD828" i="1" s="1"/>
  <c r="BJ828" i="1" s="1"/>
  <c r="BP828" i="1" s="1"/>
  <c r="BU828" i="1" s="1"/>
  <c r="BZ828" i="1" s="1"/>
  <c r="M828" i="1"/>
  <c r="S828" i="1" s="1"/>
  <c r="Y828" i="1" s="1"/>
  <c r="AE828" i="1" s="1"/>
  <c r="AK828" i="1" s="1"/>
  <c r="AQ828" i="1" s="1"/>
  <c r="AW828" i="1" s="1"/>
  <c r="BC828" i="1" s="1"/>
  <c r="BI828" i="1" s="1"/>
  <c r="BO828" i="1" s="1"/>
  <c r="BT828" i="1" s="1"/>
  <c r="BY828" i="1" s="1"/>
  <c r="L828" i="1"/>
  <c r="R828" i="1" s="1"/>
  <c r="X828" i="1" s="1"/>
  <c r="AD828" i="1" s="1"/>
  <c r="AJ828" i="1" s="1"/>
  <c r="AP828" i="1" s="1"/>
  <c r="AV828" i="1" s="1"/>
  <c r="BB828" i="1" s="1"/>
  <c r="BH828" i="1" s="1"/>
  <c r="BN828" i="1" s="1"/>
  <c r="BS828" i="1" s="1"/>
  <c r="BX828" i="1" s="1"/>
  <c r="CA827" i="1"/>
  <c r="CA826" i="1" s="1"/>
  <c r="CA825" i="1" s="1"/>
  <c r="BW827" i="1"/>
  <c r="BW826" i="1" s="1"/>
  <c r="BW825" i="1" s="1"/>
  <c r="BV827" i="1"/>
  <c r="BV826" i="1" s="1"/>
  <c r="BV825" i="1" s="1"/>
  <c r="BR827" i="1"/>
  <c r="BQ827" i="1"/>
  <c r="BM827" i="1"/>
  <c r="BM826" i="1" s="1"/>
  <c r="BM825" i="1" s="1"/>
  <c r="BL827" i="1"/>
  <c r="BL826" i="1" s="1"/>
  <c r="BL825" i="1" s="1"/>
  <c r="BK827" i="1"/>
  <c r="BK826" i="1" s="1"/>
  <c r="BK825" i="1" s="1"/>
  <c r="BG827" i="1"/>
  <c r="BG826" i="1" s="1"/>
  <c r="BG825" i="1" s="1"/>
  <c r="BF827" i="1"/>
  <c r="BF826" i="1" s="1"/>
  <c r="BE827" i="1"/>
  <c r="BE826" i="1" s="1"/>
  <c r="BA827" i="1"/>
  <c r="BA826" i="1" s="1"/>
  <c r="BA825" i="1" s="1"/>
  <c r="AZ827" i="1"/>
  <c r="AZ826" i="1" s="1"/>
  <c r="AZ825" i="1" s="1"/>
  <c r="AY827" i="1"/>
  <c r="AY826" i="1" s="1"/>
  <c r="AY825" i="1" s="1"/>
  <c r="AU827" i="1"/>
  <c r="AT827" i="1"/>
  <c r="AT826" i="1" s="1"/>
  <c r="AT825" i="1" s="1"/>
  <c r="AS827" i="1"/>
  <c r="AS826" i="1" s="1"/>
  <c r="AS825" i="1" s="1"/>
  <c r="AO827" i="1"/>
  <c r="AO826" i="1" s="1"/>
  <c r="AO825" i="1" s="1"/>
  <c r="AN827" i="1"/>
  <c r="AN826" i="1" s="1"/>
  <c r="AN825" i="1" s="1"/>
  <c r="AM827" i="1"/>
  <c r="AM826" i="1" s="1"/>
  <c r="AM825" i="1" s="1"/>
  <c r="AI827" i="1"/>
  <c r="AI826" i="1" s="1"/>
  <c r="AI825" i="1" s="1"/>
  <c r="AH827" i="1"/>
  <c r="AH826" i="1" s="1"/>
  <c r="AG827" i="1"/>
  <c r="AG826" i="1" s="1"/>
  <c r="AG825" i="1" s="1"/>
  <c r="AC827" i="1"/>
  <c r="AC826" i="1" s="1"/>
  <c r="AC825" i="1" s="1"/>
  <c r="AB827" i="1"/>
  <c r="AB826" i="1" s="1"/>
  <c r="AB825" i="1" s="1"/>
  <c r="AA827" i="1"/>
  <c r="W827" i="1"/>
  <c r="W826" i="1" s="1"/>
  <c r="W825" i="1" s="1"/>
  <c r="V827" i="1"/>
  <c r="V826" i="1" s="1"/>
  <c r="V825" i="1" s="1"/>
  <c r="U827" i="1"/>
  <c r="U826" i="1" s="1"/>
  <c r="U825" i="1" s="1"/>
  <c r="Q827" i="1"/>
  <c r="Q826" i="1" s="1"/>
  <c r="Q825" i="1" s="1"/>
  <c r="P827" i="1"/>
  <c r="P826" i="1" s="1"/>
  <c r="P825" i="1" s="1"/>
  <c r="O827" i="1"/>
  <c r="O826" i="1" s="1"/>
  <c r="O825" i="1" s="1"/>
  <c r="K827" i="1"/>
  <c r="K826" i="1" s="1"/>
  <c r="K825" i="1" s="1"/>
  <c r="J827" i="1"/>
  <c r="I827" i="1"/>
  <c r="I826" i="1" s="1"/>
  <c r="I825" i="1" s="1"/>
  <c r="H827" i="1"/>
  <c r="H826" i="1" s="1"/>
  <c r="G827" i="1"/>
  <c r="G826" i="1" s="1"/>
  <c r="F827" i="1"/>
  <c r="AU826" i="1"/>
  <c r="AU825" i="1" s="1"/>
  <c r="AA826" i="1"/>
  <c r="AA825" i="1" s="1"/>
  <c r="BF825" i="1"/>
  <c r="BE825" i="1"/>
  <c r="AH825" i="1"/>
  <c r="N824" i="1"/>
  <c r="T824" i="1" s="1"/>
  <c r="Z824" i="1" s="1"/>
  <c r="AF824" i="1" s="1"/>
  <c r="AL824" i="1" s="1"/>
  <c r="AR824" i="1" s="1"/>
  <c r="AX824" i="1" s="1"/>
  <c r="BD824" i="1" s="1"/>
  <c r="BJ824" i="1" s="1"/>
  <c r="BP824" i="1" s="1"/>
  <c r="BU824" i="1" s="1"/>
  <c r="BZ824" i="1" s="1"/>
  <c r="M824" i="1"/>
  <c r="S824" i="1" s="1"/>
  <c r="Y824" i="1" s="1"/>
  <c r="AE824" i="1" s="1"/>
  <c r="AK824" i="1" s="1"/>
  <c r="AQ824" i="1" s="1"/>
  <c r="AW824" i="1" s="1"/>
  <c r="BC824" i="1" s="1"/>
  <c r="BI824" i="1" s="1"/>
  <c r="BO824" i="1" s="1"/>
  <c r="BT824" i="1" s="1"/>
  <c r="BY824" i="1" s="1"/>
  <c r="L824" i="1"/>
  <c r="R824" i="1" s="1"/>
  <c r="X824" i="1" s="1"/>
  <c r="AD824" i="1" s="1"/>
  <c r="AJ824" i="1" s="1"/>
  <c r="AP824" i="1" s="1"/>
  <c r="AV824" i="1" s="1"/>
  <c r="BB824" i="1" s="1"/>
  <c r="BH824" i="1" s="1"/>
  <c r="BN824" i="1" s="1"/>
  <c r="BS824" i="1" s="1"/>
  <c r="BX824" i="1" s="1"/>
  <c r="N823" i="1"/>
  <c r="T823" i="1" s="1"/>
  <c r="Z823" i="1" s="1"/>
  <c r="AF823" i="1" s="1"/>
  <c r="AL823" i="1" s="1"/>
  <c r="AR823" i="1" s="1"/>
  <c r="AX823" i="1" s="1"/>
  <c r="BD823" i="1" s="1"/>
  <c r="BJ823" i="1" s="1"/>
  <c r="BP823" i="1" s="1"/>
  <c r="BU823" i="1" s="1"/>
  <c r="BZ823" i="1" s="1"/>
  <c r="M823" i="1"/>
  <c r="S823" i="1" s="1"/>
  <c r="Y823" i="1" s="1"/>
  <c r="AE823" i="1" s="1"/>
  <c r="AK823" i="1" s="1"/>
  <c r="AQ823" i="1" s="1"/>
  <c r="AW823" i="1" s="1"/>
  <c r="BC823" i="1" s="1"/>
  <c r="BI823" i="1" s="1"/>
  <c r="BO823" i="1" s="1"/>
  <c r="BT823" i="1" s="1"/>
  <c r="BY823" i="1" s="1"/>
  <c r="L823" i="1"/>
  <c r="R823" i="1" s="1"/>
  <c r="X823" i="1" s="1"/>
  <c r="AD823" i="1" s="1"/>
  <c r="AJ823" i="1" s="1"/>
  <c r="AP823" i="1" s="1"/>
  <c r="AV823" i="1" s="1"/>
  <c r="BB823" i="1" s="1"/>
  <c r="BH823" i="1" s="1"/>
  <c r="BN823" i="1" s="1"/>
  <c r="BS823" i="1" s="1"/>
  <c r="BX823" i="1" s="1"/>
  <c r="CA822" i="1"/>
  <c r="CA821" i="1" s="1"/>
  <c r="CA820" i="1" s="1"/>
  <c r="BW822" i="1"/>
  <c r="BW821" i="1" s="1"/>
  <c r="BW820" i="1" s="1"/>
  <c r="BV822" i="1"/>
  <c r="BR822" i="1"/>
  <c r="BR821" i="1" s="1"/>
  <c r="BQ822" i="1"/>
  <c r="BQ821" i="1" s="1"/>
  <c r="BM822" i="1"/>
  <c r="BM821" i="1" s="1"/>
  <c r="BM820" i="1" s="1"/>
  <c r="BL822" i="1"/>
  <c r="BL821" i="1" s="1"/>
  <c r="BL820" i="1" s="1"/>
  <c r="BK822" i="1"/>
  <c r="BK821" i="1" s="1"/>
  <c r="BK820" i="1" s="1"/>
  <c r="BG822" i="1"/>
  <c r="BG821" i="1" s="1"/>
  <c r="BG820" i="1" s="1"/>
  <c r="BF822" i="1"/>
  <c r="BE822" i="1"/>
  <c r="BE821" i="1" s="1"/>
  <c r="BE820" i="1" s="1"/>
  <c r="BA822" i="1"/>
  <c r="BA821" i="1" s="1"/>
  <c r="BA820" i="1" s="1"/>
  <c r="AZ822" i="1"/>
  <c r="AZ821" i="1" s="1"/>
  <c r="AZ820" i="1" s="1"/>
  <c r="AY822" i="1"/>
  <c r="AY821" i="1" s="1"/>
  <c r="AY820" i="1" s="1"/>
  <c r="AU822" i="1"/>
  <c r="AU821" i="1" s="1"/>
  <c r="AU820" i="1" s="1"/>
  <c r="AT822" i="1"/>
  <c r="AT821" i="1" s="1"/>
  <c r="AT820" i="1" s="1"/>
  <c r="AS822" i="1"/>
  <c r="AS821" i="1" s="1"/>
  <c r="AS820" i="1" s="1"/>
  <c r="AO822" i="1"/>
  <c r="AN822" i="1"/>
  <c r="AN821" i="1" s="1"/>
  <c r="AN820" i="1" s="1"/>
  <c r="AM822" i="1"/>
  <c r="AM821" i="1" s="1"/>
  <c r="AM820" i="1" s="1"/>
  <c r="AI822" i="1"/>
  <c r="AI821" i="1" s="1"/>
  <c r="AI820" i="1" s="1"/>
  <c r="AH822" i="1"/>
  <c r="AG822" i="1"/>
  <c r="AG821" i="1" s="1"/>
  <c r="AG820" i="1" s="1"/>
  <c r="AC822" i="1"/>
  <c r="AC821" i="1" s="1"/>
  <c r="AC820" i="1" s="1"/>
  <c r="AB822" i="1"/>
  <c r="AB821" i="1" s="1"/>
  <c r="AB820" i="1" s="1"/>
  <c r="AA822" i="1"/>
  <c r="AA821" i="1" s="1"/>
  <c r="W822" i="1"/>
  <c r="W821" i="1" s="1"/>
  <c r="V822" i="1"/>
  <c r="V821" i="1" s="1"/>
  <c r="V820" i="1" s="1"/>
  <c r="U822" i="1"/>
  <c r="U821" i="1" s="1"/>
  <c r="U820" i="1" s="1"/>
  <c r="Q822" i="1"/>
  <c r="Q821" i="1" s="1"/>
  <c r="Q820" i="1" s="1"/>
  <c r="P822" i="1"/>
  <c r="P821" i="1" s="1"/>
  <c r="P820" i="1" s="1"/>
  <c r="O822" i="1"/>
  <c r="O821" i="1" s="1"/>
  <c r="O820" i="1" s="1"/>
  <c r="K822" i="1"/>
  <c r="K821" i="1" s="1"/>
  <c r="K820" i="1" s="1"/>
  <c r="J822" i="1"/>
  <c r="I822" i="1"/>
  <c r="L822" i="1" s="1"/>
  <c r="H822" i="1"/>
  <c r="G822" i="1"/>
  <c r="F822" i="1"/>
  <c r="BV821" i="1"/>
  <c r="BV820" i="1" s="1"/>
  <c r="BF821" i="1"/>
  <c r="BF820" i="1" s="1"/>
  <c r="AO821" i="1"/>
  <c r="AO820" i="1" s="1"/>
  <c r="AH821" i="1"/>
  <c r="AH820" i="1" s="1"/>
  <c r="J821" i="1"/>
  <c r="J820" i="1" s="1"/>
  <c r="F821" i="1"/>
  <c r="AA820" i="1"/>
  <c r="W820" i="1"/>
  <c r="N819" i="1"/>
  <c r="T819" i="1" s="1"/>
  <c r="Z819" i="1" s="1"/>
  <c r="AF819" i="1" s="1"/>
  <c r="AL819" i="1" s="1"/>
  <c r="AR819" i="1" s="1"/>
  <c r="AX819" i="1" s="1"/>
  <c r="BD819" i="1" s="1"/>
  <c r="BJ819" i="1" s="1"/>
  <c r="BP819" i="1" s="1"/>
  <c r="BU819" i="1" s="1"/>
  <c r="BZ819" i="1" s="1"/>
  <c r="M819" i="1"/>
  <c r="S819" i="1" s="1"/>
  <c r="Y819" i="1" s="1"/>
  <c r="AE819" i="1" s="1"/>
  <c r="AK819" i="1" s="1"/>
  <c r="AQ819" i="1" s="1"/>
  <c r="AW819" i="1" s="1"/>
  <c r="BC819" i="1" s="1"/>
  <c r="BI819" i="1" s="1"/>
  <c r="BO819" i="1" s="1"/>
  <c r="BT819" i="1" s="1"/>
  <c r="BY819" i="1" s="1"/>
  <c r="L819" i="1"/>
  <c r="R819" i="1" s="1"/>
  <c r="X819" i="1" s="1"/>
  <c r="AD819" i="1" s="1"/>
  <c r="AJ819" i="1" s="1"/>
  <c r="AP819" i="1" s="1"/>
  <c r="AV819" i="1" s="1"/>
  <c r="BB819" i="1" s="1"/>
  <c r="BH819" i="1" s="1"/>
  <c r="BN819" i="1" s="1"/>
  <c r="BS819" i="1" s="1"/>
  <c r="BX819" i="1" s="1"/>
  <c r="CA818" i="1"/>
  <c r="BW818" i="1"/>
  <c r="BV818" i="1"/>
  <c r="BR818" i="1"/>
  <c r="BQ818" i="1"/>
  <c r="BM818" i="1"/>
  <c r="BL818" i="1"/>
  <c r="BK818" i="1"/>
  <c r="BG818" i="1"/>
  <c r="BF818" i="1"/>
  <c r="BE818" i="1"/>
  <c r="BA818" i="1"/>
  <c r="AZ818" i="1"/>
  <c r="AY818" i="1"/>
  <c r="AU818" i="1"/>
  <c r="AT818" i="1"/>
  <c r="AS818" i="1"/>
  <c r="AS815" i="1" s="1"/>
  <c r="AS814" i="1" s="1"/>
  <c r="AO818" i="1"/>
  <c r="AN818" i="1"/>
  <c r="AM818" i="1"/>
  <c r="AI818" i="1"/>
  <c r="AH818" i="1"/>
  <c r="AG818" i="1"/>
  <c r="AC818" i="1"/>
  <c r="AB818" i="1"/>
  <c r="AA818" i="1"/>
  <c r="W818" i="1"/>
  <c r="V818" i="1"/>
  <c r="U818" i="1"/>
  <c r="U815" i="1" s="1"/>
  <c r="U814" i="1" s="1"/>
  <c r="Q818" i="1"/>
  <c r="P818" i="1"/>
  <c r="O818" i="1"/>
  <c r="K818" i="1"/>
  <c r="J818" i="1"/>
  <c r="I818" i="1"/>
  <c r="H818" i="1"/>
  <c r="G818" i="1"/>
  <c r="F818" i="1"/>
  <c r="N817" i="1"/>
  <c r="T817" i="1" s="1"/>
  <c r="Z817" i="1" s="1"/>
  <c r="AF817" i="1" s="1"/>
  <c r="AL817" i="1" s="1"/>
  <c r="AR817" i="1" s="1"/>
  <c r="AX817" i="1" s="1"/>
  <c r="BD817" i="1" s="1"/>
  <c r="BJ817" i="1" s="1"/>
  <c r="BP817" i="1" s="1"/>
  <c r="BU817" i="1" s="1"/>
  <c r="BZ817" i="1" s="1"/>
  <c r="M817" i="1"/>
  <c r="S817" i="1" s="1"/>
  <c r="Y817" i="1" s="1"/>
  <c r="AE817" i="1" s="1"/>
  <c r="AK817" i="1" s="1"/>
  <c r="AQ817" i="1" s="1"/>
  <c r="AW817" i="1" s="1"/>
  <c r="BC817" i="1" s="1"/>
  <c r="BI817" i="1" s="1"/>
  <c r="BO817" i="1" s="1"/>
  <c r="BT817" i="1" s="1"/>
  <c r="BY817" i="1" s="1"/>
  <c r="L817" i="1"/>
  <c r="R817" i="1" s="1"/>
  <c r="X817" i="1" s="1"/>
  <c r="AD817" i="1" s="1"/>
  <c r="AJ817" i="1" s="1"/>
  <c r="AP817" i="1" s="1"/>
  <c r="AV817" i="1" s="1"/>
  <c r="BB817" i="1" s="1"/>
  <c r="BH817" i="1" s="1"/>
  <c r="BN817" i="1" s="1"/>
  <c r="BS817" i="1" s="1"/>
  <c r="BX817" i="1" s="1"/>
  <c r="CA816" i="1"/>
  <c r="BW816" i="1"/>
  <c r="BV816" i="1"/>
  <c r="BR816" i="1"/>
  <c r="BQ816" i="1"/>
  <c r="BM816" i="1"/>
  <c r="BL816" i="1"/>
  <c r="BK816" i="1"/>
  <c r="BG816" i="1"/>
  <c r="BF816" i="1"/>
  <c r="BE816" i="1"/>
  <c r="BA816" i="1"/>
  <c r="AZ816" i="1"/>
  <c r="AY816" i="1"/>
  <c r="AU816" i="1"/>
  <c r="AT816" i="1"/>
  <c r="AS816" i="1"/>
  <c r="AO816" i="1"/>
  <c r="AN816" i="1"/>
  <c r="AM816" i="1"/>
  <c r="AI816" i="1"/>
  <c r="AH816" i="1"/>
  <c r="AG816" i="1"/>
  <c r="AC816" i="1"/>
  <c r="AB816" i="1"/>
  <c r="AA816" i="1"/>
  <c r="W816" i="1"/>
  <c r="V816" i="1"/>
  <c r="U816" i="1"/>
  <c r="Q816" i="1"/>
  <c r="Q815" i="1" s="1"/>
  <c r="Q814" i="1" s="1"/>
  <c r="P816" i="1"/>
  <c r="O816" i="1"/>
  <c r="K816" i="1"/>
  <c r="J816" i="1"/>
  <c r="I816" i="1"/>
  <c r="H816" i="1"/>
  <c r="G816" i="1"/>
  <c r="F816" i="1"/>
  <c r="J815" i="1"/>
  <c r="J814" i="1" s="1"/>
  <c r="T813" i="1"/>
  <c r="Z813" i="1" s="1"/>
  <c r="AF813" i="1" s="1"/>
  <c r="AL813" i="1" s="1"/>
  <c r="AR813" i="1" s="1"/>
  <c r="AX813" i="1" s="1"/>
  <c r="BD813" i="1" s="1"/>
  <c r="BJ813" i="1" s="1"/>
  <c r="BP813" i="1" s="1"/>
  <c r="BU813" i="1" s="1"/>
  <c r="BZ813" i="1" s="1"/>
  <c r="N813" i="1"/>
  <c r="M813" i="1"/>
  <c r="S813" i="1" s="1"/>
  <c r="Y813" i="1" s="1"/>
  <c r="AE813" i="1" s="1"/>
  <c r="AK813" i="1" s="1"/>
  <c r="AQ813" i="1" s="1"/>
  <c r="AW813" i="1" s="1"/>
  <c r="BC813" i="1" s="1"/>
  <c r="BI813" i="1" s="1"/>
  <c r="BO813" i="1" s="1"/>
  <c r="BT813" i="1" s="1"/>
  <c r="BY813" i="1" s="1"/>
  <c r="L813" i="1"/>
  <c r="R813" i="1" s="1"/>
  <c r="X813" i="1" s="1"/>
  <c r="AD813" i="1" s="1"/>
  <c r="AJ813" i="1" s="1"/>
  <c r="AP813" i="1" s="1"/>
  <c r="AV813" i="1" s="1"/>
  <c r="BB813" i="1" s="1"/>
  <c r="BH813" i="1" s="1"/>
  <c r="BN813" i="1" s="1"/>
  <c r="BS813" i="1" s="1"/>
  <c r="BX813" i="1" s="1"/>
  <c r="CA812" i="1"/>
  <c r="CA811" i="1" s="1"/>
  <c r="BW812" i="1"/>
  <c r="BV812" i="1"/>
  <c r="BV811" i="1" s="1"/>
  <c r="BR812" i="1"/>
  <c r="BQ812" i="1"/>
  <c r="BM812" i="1"/>
  <c r="BM811" i="1" s="1"/>
  <c r="BL812" i="1"/>
  <c r="BK812" i="1"/>
  <c r="BK811" i="1" s="1"/>
  <c r="BG812" i="1"/>
  <c r="BG811" i="1" s="1"/>
  <c r="BF812" i="1"/>
  <c r="BF811" i="1" s="1"/>
  <c r="BE812" i="1"/>
  <c r="BE811" i="1" s="1"/>
  <c r="BA812" i="1"/>
  <c r="BA811" i="1" s="1"/>
  <c r="AZ812" i="1"/>
  <c r="AZ811" i="1" s="1"/>
  <c r="AY812" i="1"/>
  <c r="AU812" i="1"/>
  <c r="AU811" i="1" s="1"/>
  <c r="AT812" i="1"/>
  <c r="AT811" i="1" s="1"/>
  <c r="AS812" i="1"/>
  <c r="AS811" i="1" s="1"/>
  <c r="AO812" i="1"/>
  <c r="AO811" i="1" s="1"/>
  <c r="AN812" i="1"/>
  <c r="AN811" i="1" s="1"/>
  <c r="AM812" i="1"/>
  <c r="AM811" i="1" s="1"/>
  <c r="AI812" i="1"/>
  <c r="AI811" i="1" s="1"/>
  <c r="AH812" i="1"/>
  <c r="AH811" i="1" s="1"/>
  <c r="AG812" i="1"/>
  <c r="AG811" i="1" s="1"/>
  <c r="AC812" i="1"/>
  <c r="AC811" i="1" s="1"/>
  <c r="AB812" i="1"/>
  <c r="AB811" i="1" s="1"/>
  <c r="AA812" i="1"/>
  <c r="W812" i="1"/>
  <c r="W811" i="1" s="1"/>
  <c r="V812" i="1"/>
  <c r="V811" i="1" s="1"/>
  <c r="U812" i="1"/>
  <c r="U811" i="1" s="1"/>
  <c r="Q812" i="1"/>
  <c r="Q811" i="1" s="1"/>
  <c r="P812" i="1"/>
  <c r="O812" i="1"/>
  <c r="O811" i="1" s="1"/>
  <c r="K812" i="1"/>
  <c r="K811" i="1" s="1"/>
  <c r="J812" i="1"/>
  <c r="J811" i="1" s="1"/>
  <c r="I812" i="1"/>
  <c r="I811" i="1" s="1"/>
  <c r="H812" i="1"/>
  <c r="H811" i="1" s="1"/>
  <c r="G812" i="1"/>
  <c r="G811" i="1" s="1"/>
  <c r="M811" i="1" s="1"/>
  <c r="F812" i="1"/>
  <c r="BW811" i="1"/>
  <c r="BL811" i="1"/>
  <c r="AY811" i="1"/>
  <c r="AA811" i="1"/>
  <c r="P811" i="1"/>
  <c r="N810" i="1"/>
  <c r="T810" i="1" s="1"/>
  <c r="Z810" i="1" s="1"/>
  <c r="AF810" i="1" s="1"/>
  <c r="AL810" i="1" s="1"/>
  <c r="AR810" i="1" s="1"/>
  <c r="AX810" i="1" s="1"/>
  <c r="BD810" i="1" s="1"/>
  <c r="BJ810" i="1" s="1"/>
  <c r="BP810" i="1" s="1"/>
  <c r="BU810" i="1" s="1"/>
  <c r="BZ810" i="1" s="1"/>
  <c r="M810" i="1"/>
  <c r="S810" i="1" s="1"/>
  <c r="Y810" i="1" s="1"/>
  <c r="AE810" i="1" s="1"/>
  <c r="AK810" i="1" s="1"/>
  <c r="AQ810" i="1" s="1"/>
  <c r="AW810" i="1" s="1"/>
  <c r="BC810" i="1" s="1"/>
  <c r="BI810" i="1" s="1"/>
  <c r="BO810" i="1" s="1"/>
  <c r="BT810" i="1" s="1"/>
  <c r="BY810" i="1" s="1"/>
  <c r="L810" i="1"/>
  <c r="R810" i="1" s="1"/>
  <c r="X810" i="1" s="1"/>
  <c r="AD810" i="1" s="1"/>
  <c r="AJ810" i="1" s="1"/>
  <c r="AP810" i="1" s="1"/>
  <c r="AV810" i="1" s="1"/>
  <c r="BB810" i="1" s="1"/>
  <c r="BH810" i="1" s="1"/>
  <c r="BN810" i="1" s="1"/>
  <c r="BS810" i="1" s="1"/>
  <c r="BX810" i="1" s="1"/>
  <c r="N809" i="1"/>
  <c r="T809" i="1" s="1"/>
  <c r="Z809" i="1" s="1"/>
  <c r="AF809" i="1" s="1"/>
  <c r="AL809" i="1" s="1"/>
  <c r="AR809" i="1" s="1"/>
  <c r="AX809" i="1" s="1"/>
  <c r="BD809" i="1" s="1"/>
  <c r="BJ809" i="1" s="1"/>
  <c r="BP809" i="1" s="1"/>
  <c r="BU809" i="1" s="1"/>
  <c r="BZ809" i="1" s="1"/>
  <c r="M809" i="1"/>
  <c r="S809" i="1" s="1"/>
  <c r="Y809" i="1" s="1"/>
  <c r="AE809" i="1" s="1"/>
  <c r="AK809" i="1" s="1"/>
  <c r="AQ809" i="1" s="1"/>
  <c r="AW809" i="1" s="1"/>
  <c r="BC809" i="1" s="1"/>
  <c r="BI809" i="1" s="1"/>
  <c r="BO809" i="1" s="1"/>
  <c r="BT809" i="1" s="1"/>
  <c r="BY809" i="1" s="1"/>
  <c r="L809" i="1"/>
  <c r="R809" i="1" s="1"/>
  <c r="X809" i="1" s="1"/>
  <c r="AD809" i="1" s="1"/>
  <c r="AJ809" i="1" s="1"/>
  <c r="AP809" i="1" s="1"/>
  <c r="AV809" i="1" s="1"/>
  <c r="BB809" i="1" s="1"/>
  <c r="BH809" i="1" s="1"/>
  <c r="BN809" i="1" s="1"/>
  <c r="BS809" i="1" s="1"/>
  <c r="BX809" i="1" s="1"/>
  <c r="CA808" i="1"/>
  <c r="BW808" i="1"/>
  <c r="BV808" i="1"/>
  <c r="BV805" i="1" s="1"/>
  <c r="BR808" i="1"/>
  <c r="BQ808" i="1"/>
  <c r="BM808" i="1"/>
  <c r="BL808" i="1"/>
  <c r="BK808" i="1"/>
  <c r="BG808" i="1"/>
  <c r="BF808" i="1"/>
  <c r="BE808" i="1"/>
  <c r="BE805" i="1" s="1"/>
  <c r="BA808" i="1"/>
  <c r="AZ808" i="1"/>
  <c r="AY808" i="1"/>
  <c r="AU808" i="1"/>
  <c r="AT808" i="1"/>
  <c r="AS808" i="1"/>
  <c r="AO808" i="1"/>
  <c r="AN808" i="1"/>
  <c r="AM808" i="1"/>
  <c r="AI808" i="1"/>
  <c r="AH808" i="1"/>
  <c r="AG808" i="1"/>
  <c r="AG805" i="1" s="1"/>
  <c r="AC808" i="1"/>
  <c r="AB808" i="1"/>
  <c r="AA808" i="1"/>
  <c r="W808" i="1"/>
  <c r="V808" i="1"/>
  <c r="U808" i="1"/>
  <c r="Q808" i="1"/>
  <c r="P808" i="1"/>
  <c r="O808" i="1"/>
  <c r="K808" i="1"/>
  <c r="J808" i="1"/>
  <c r="I808" i="1"/>
  <c r="I805" i="1" s="1"/>
  <c r="H808" i="1"/>
  <c r="G808" i="1"/>
  <c r="F808" i="1"/>
  <c r="S807" i="1"/>
  <c r="Y807" i="1" s="1"/>
  <c r="AE807" i="1" s="1"/>
  <c r="AK807" i="1" s="1"/>
  <c r="AQ807" i="1" s="1"/>
  <c r="AW807" i="1" s="1"/>
  <c r="BC807" i="1" s="1"/>
  <c r="BI807" i="1" s="1"/>
  <c r="BO807" i="1" s="1"/>
  <c r="BT807" i="1" s="1"/>
  <c r="BY807" i="1" s="1"/>
  <c r="N807" i="1"/>
  <c r="T807" i="1" s="1"/>
  <c r="Z807" i="1" s="1"/>
  <c r="AF807" i="1" s="1"/>
  <c r="AL807" i="1" s="1"/>
  <c r="AR807" i="1" s="1"/>
  <c r="AX807" i="1" s="1"/>
  <c r="BD807" i="1" s="1"/>
  <c r="BJ807" i="1" s="1"/>
  <c r="BP807" i="1" s="1"/>
  <c r="BU807" i="1" s="1"/>
  <c r="BZ807" i="1" s="1"/>
  <c r="M807" i="1"/>
  <c r="L807" i="1"/>
  <c r="R807" i="1" s="1"/>
  <c r="X807" i="1" s="1"/>
  <c r="AD807" i="1" s="1"/>
  <c r="AJ807" i="1" s="1"/>
  <c r="AP807" i="1" s="1"/>
  <c r="AV807" i="1" s="1"/>
  <c r="BB807" i="1" s="1"/>
  <c r="BH807" i="1" s="1"/>
  <c r="BN807" i="1" s="1"/>
  <c r="BS807" i="1" s="1"/>
  <c r="BX807" i="1" s="1"/>
  <c r="CA806" i="1"/>
  <c r="BW806" i="1"/>
  <c r="BV806" i="1"/>
  <c r="BR806" i="1"/>
  <c r="BQ806" i="1"/>
  <c r="BM806" i="1"/>
  <c r="BM805" i="1" s="1"/>
  <c r="BL806" i="1"/>
  <c r="BK806" i="1"/>
  <c r="BG806" i="1"/>
  <c r="BF806" i="1"/>
  <c r="BE806" i="1"/>
  <c r="BA806" i="1"/>
  <c r="AZ806" i="1"/>
  <c r="AY806" i="1"/>
  <c r="AU806" i="1"/>
  <c r="AT806" i="1"/>
  <c r="AS806" i="1"/>
  <c r="AO806" i="1"/>
  <c r="AN806" i="1"/>
  <c r="AM806" i="1"/>
  <c r="AI806" i="1"/>
  <c r="AH806" i="1"/>
  <c r="AG806" i="1"/>
  <c r="AC806" i="1"/>
  <c r="AB806" i="1"/>
  <c r="AA806" i="1"/>
  <c r="W806" i="1"/>
  <c r="V806" i="1"/>
  <c r="U806" i="1"/>
  <c r="Q806" i="1"/>
  <c r="Q805" i="1" s="1"/>
  <c r="P806" i="1"/>
  <c r="O806" i="1"/>
  <c r="K806" i="1"/>
  <c r="K805" i="1" s="1"/>
  <c r="J806" i="1"/>
  <c r="I806" i="1"/>
  <c r="H806" i="1"/>
  <c r="G806" i="1"/>
  <c r="F806" i="1"/>
  <c r="N804" i="1"/>
  <c r="T804" i="1" s="1"/>
  <c r="Z804" i="1" s="1"/>
  <c r="AF804" i="1" s="1"/>
  <c r="AL804" i="1" s="1"/>
  <c r="AR804" i="1" s="1"/>
  <c r="AX804" i="1" s="1"/>
  <c r="BD804" i="1" s="1"/>
  <c r="BJ804" i="1" s="1"/>
  <c r="BP804" i="1" s="1"/>
  <c r="BU804" i="1" s="1"/>
  <c r="BZ804" i="1" s="1"/>
  <c r="M804" i="1"/>
  <c r="S804" i="1" s="1"/>
  <c r="Y804" i="1" s="1"/>
  <c r="AE804" i="1" s="1"/>
  <c r="AK804" i="1" s="1"/>
  <c r="AQ804" i="1" s="1"/>
  <c r="AW804" i="1" s="1"/>
  <c r="BC804" i="1" s="1"/>
  <c r="BI804" i="1" s="1"/>
  <c r="BO804" i="1" s="1"/>
  <c r="BT804" i="1" s="1"/>
  <c r="BY804" i="1" s="1"/>
  <c r="L804" i="1"/>
  <c r="R804" i="1" s="1"/>
  <c r="X804" i="1" s="1"/>
  <c r="AD804" i="1" s="1"/>
  <c r="AJ804" i="1" s="1"/>
  <c r="AP804" i="1" s="1"/>
  <c r="AV804" i="1" s="1"/>
  <c r="BB804" i="1" s="1"/>
  <c r="BH804" i="1" s="1"/>
  <c r="BN804" i="1" s="1"/>
  <c r="BS804" i="1" s="1"/>
  <c r="BX804" i="1" s="1"/>
  <c r="CA803" i="1"/>
  <c r="CA802" i="1" s="1"/>
  <c r="BW803" i="1"/>
  <c r="BW802" i="1" s="1"/>
  <c r="BV803" i="1"/>
  <c r="BR803" i="1"/>
  <c r="BR802" i="1" s="1"/>
  <c r="BQ803" i="1"/>
  <c r="BQ802" i="1" s="1"/>
  <c r="BM803" i="1"/>
  <c r="BM802" i="1" s="1"/>
  <c r="BL803" i="1"/>
  <c r="BL802" i="1" s="1"/>
  <c r="BK803" i="1"/>
  <c r="BK802" i="1" s="1"/>
  <c r="BG803" i="1"/>
  <c r="BG802" i="1" s="1"/>
  <c r="BF803" i="1"/>
  <c r="BF802" i="1" s="1"/>
  <c r="BE803" i="1"/>
  <c r="BE802" i="1" s="1"/>
  <c r="BA803" i="1"/>
  <c r="BA802" i="1" s="1"/>
  <c r="AZ803" i="1"/>
  <c r="AZ802" i="1" s="1"/>
  <c r="AY803" i="1"/>
  <c r="AY802" i="1" s="1"/>
  <c r="AU803" i="1"/>
  <c r="AU802" i="1" s="1"/>
  <c r="AT803" i="1"/>
  <c r="AS803" i="1"/>
  <c r="AS802" i="1" s="1"/>
  <c r="AO803" i="1"/>
  <c r="AO802" i="1" s="1"/>
  <c r="AN803" i="1"/>
  <c r="AN802" i="1" s="1"/>
  <c r="AM803" i="1"/>
  <c r="AM802" i="1" s="1"/>
  <c r="AI803" i="1"/>
  <c r="AI802" i="1" s="1"/>
  <c r="AH803" i="1"/>
  <c r="AH802" i="1" s="1"/>
  <c r="AG803" i="1"/>
  <c r="AG802" i="1" s="1"/>
  <c r="AC803" i="1"/>
  <c r="AC802" i="1" s="1"/>
  <c r="AB803" i="1"/>
  <c r="AB802" i="1" s="1"/>
  <c r="AA803" i="1"/>
  <c r="AA802" i="1" s="1"/>
  <c r="W803" i="1"/>
  <c r="W802" i="1" s="1"/>
  <c r="V803" i="1"/>
  <c r="V802" i="1" s="1"/>
  <c r="U803" i="1"/>
  <c r="U802" i="1" s="1"/>
  <c r="Q803" i="1"/>
  <c r="P803" i="1"/>
  <c r="P802" i="1" s="1"/>
  <c r="O803" i="1"/>
  <c r="O802" i="1" s="1"/>
  <c r="K803" i="1"/>
  <c r="K802" i="1" s="1"/>
  <c r="J803" i="1"/>
  <c r="J802" i="1" s="1"/>
  <c r="I803" i="1"/>
  <c r="I802" i="1" s="1"/>
  <c r="H803" i="1"/>
  <c r="G803" i="1"/>
  <c r="F803" i="1"/>
  <c r="BV802" i="1"/>
  <c r="AT802" i="1"/>
  <c r="Q802" i="1"/>
  <c r="N801" i="1"/>
  <c r="T801" i="1" s="1"/>
  <c r="Z801" i="1" s="1"/>
  <c r="AF801" i="1" s="1"/>
  <c r="AL801" i="1" s="1"/>
  <c r="AR801" i="1" s="1"/>
  <c r="AX801" i="1" s="1"/>
  <c r="BD801" i="1" s="1"/>
  <c r="BJ801" i="1" s="1"/>
  <c r="BP801" i="1" s="1"/>
  <c r="BU801" i="1" s="1"/>
  <c r="BZ801" i="1" s="1"/>
  <c r="M801" i="1"/>
  <c r="S801" i="1" s="1"/>
  <c r="Y801" i="1" s="1"/>
  <c r="AE801" i="1" s="1"/>
  <c r="AK801" i="1" s="1"/>
  <c r="AQ801" i="1" s="1"/>
  <c r="AW801" i="1" s="1"/>
  <c r="BC801" i="1" s="1"/>
  <c r="BI801" i="1" s="1"/>
  <c r="BO801" i="1" s="1"/>
  <c r="BT801" i="1" s="1"/>
  <c r="BY801" i="1" s="1"/>
  <c r="L801" i="1"/>
  <c r="R801" i="1" s="1"/>
  <c r="X801" i="1" s="1"/>
  <c r="AD801" i="1" s="1"/>
  <c r="AJ801" i="1" s="1"/>
  <c r="AP801" i="1" s="1"/>
  <c r="AV801" i="1" s="1"/>
  <c r="BB801" i="1" s="1"/>
  <c r="BH801" i="1" s="1"/>
  <c r="BN801" i="1" s="1"/>
  <c r="BS801" i="1" s="1"/>
  <c r="BX801" i="1" s="1"/>
  <c r="CA800" i="1"/>
  <c r="CA799" i="1" s="1"/>
  <c r="BW800" i="1"/>
  <c r="BW799" i="1" s="1"/>
  <c r="BV800" i="1"/>
  <c r="BV799" i="1" s="1"/>
  <c r="BR800" i="1"/>
  <c r="BR799" i="1" s="1"/>
  <c r="BQ800" i="1"/>
  <c r="BM800" i="1"/>
  <c r="BM799" i="1" s="1"/>
  <c r="BL800" i="1"/>
  <c r="BL799" i="1" s="1"/>
  <c r="BK800" i="1"/>
  <c r="BK799" i="1" s="1"/>
  <c r="BG800" i="1"/>
  <c r="BG799" i="1" s="1"/>
  <c r="BF800" i="1"/>
  <c r="BF799" i="1" s="1"/>
  <c r="BE800" i="1"/>
  <c r="BE799" i="1" s="1"/>
  <c r="BA800" i="1"/>
  <c r="BA799" i="1" s="1"/>
  <c r="AZ800" i="1"/>
  <c r="AZ799" i="1" s="1"/>
  <c r="AY800" i="1"/>
  <c r="AY799" i="1" s="1"/>
  <c r="AU800" i="1"/>
  <c r="AU799" i="1" s="1"/>
  <c r="AT800" i="1"/>
  <c r="AT799" i="1" s="1"/>
  <c r="AS800" i="1"/>
  <c r="AS799" i="1" s="1"/>
  <c r="AO800" i="1"/>
  <c r="AO799" i="1" s="1"/>
  <c r="AN800" i="1"/>
  <c r="AN799" i="1" s="1"/>
  <c r="AM800" i="1"/>
  <c r="AM799" i="1" s="1"/>
  <c r="AI800" i="1"/>
  <c r="AI799" i="1" s="1"/>
  <c r="AH800" i="1"/>
  <c r="AG800" i="1"/>
  <c r="AC800" i="1"/>
  <c r="AC799" i="1" s="1"/>
  <c r="AB800" i="1"/>
  <c r="AB799" i="1" s="1"/>
  <c r="AA800" i="1"/>
  <c r="AA799" i="1" s="1"/>
  <c r="W800" i="1"/>
  <c r="W799" i="1" s="1"/>
  <c r="V800" i="1"/>
  <c r="V799" i="1" s="1"/>
  <c r="U800" i="1"/>
  <c r="U799" i="1" s="1"/>
  <c r="Q800" i="1"/>
  <c r="Q799" i="1" s="1"/>
  <c r="P800" i="1"/>
  <c r="P799" i="1" s="1"/>
  <c r="O800" i="1"/>
  <c r="O799" i="1" s="1"/>
  <c r="K800" i="1"/>
  <c r="K799" i="1" s="1"/>
  <c r="J800" i="1"/>
  <c r="J799" i="1" s="1"/>
  <c r="I800" i="1"/>
  <c r="I799" i="1" s="1"/>
  <c r="H800" i="1"/>
  <c r="G800" i="1"/>
  <c r="F800" i="1"/>
  <c r="F799" i="1" s="1"/>
  <c r="BQ799" i="1"/>
  <c r="AH799" i="1"/>
  <c r="AG799" i="1"/>
  <c r="N795" i="1"/>
  <c r="T795" i="1" s="1"/>
  <c r="Z795" i="1" s="1"/>
  <c r="AF795" i="1" s="1"/>
  <c r="AL795" i="1" s="1"/>
  <c r="AR795" i="1" s="1"/>
  <c r="AX795" i="1" s="1"/>
  <c r="BD795" i="1" s="1"/>
  <c r="BJ795" i="1" s="1"/>
  <c r="BP795" i="1" s="1"/>
  <c r="BU795" i="1" s="1"/>
  <c r="BZ795" i="1" s="1"/>
  <c r="M795" i="1"/>
  <c r="S795" i="1" s="1"/>
  <c r="Y795" i="1" s="1"/>
  <c r="AE795" i="1" s="1"/>
  <c r="AK795" i="1" s="1"/>
  <c r="AQ795" i="1" s="1"/>
  <c r="AW795" i="1" s="1"/>
  <c r="BC795" i="1" s="1"/>
  <c r="BI795" i="1" s="1"/>
  <c r="BO795" i="1" s="1"/>
  <c r="BT795" i="1" s="1"/>
  <c r="BY795" i="1" s="1"/>
  <c r="L795" i="1"/>
  <c r="R795" i="1" s="1"/>
  <c r="X795" i="1" s="1"/>
  <c r="AD795" i="1" s="1"/>
  <c r="AJ795" i="1" s="1"/>
  <c r="AP795" i="1" s="1"/>
  <c r="AV795" i="1" s="1"/>
  <c r="BB795" i="1" s="1"/>
  <c r="BH795" i="1" s="1"/>
  <c r="BN795" i="1" s="1"/>
  <c r="BS795" i="1" s="1"/>
  <c r="BX795" i="1" s="1"/>
  <c r="CA794" i="1"/>
  <c r="BW794" i="1"/>
  <c r="BV794" i="1"/>
  <c r="BV791" i="1" s="1"/>
  <c r="BV790" i="1" s="1"/>
  <c r="BV789" i="1" s="1"/>
  <c r="BR794" i="1"/>
  <c r="BQ794" i="1"/>
  <c r="BM794" i="1"/>
  <c r="BL794" i="1"/>
  <c r="BK794" i="1"/>
  <c r="BG794" i="1"/>
  <c r="BF794" i="1"/>
  <c r="BE794" i="1"/>
  <c r="BE791" i="1" s="1"/>
  <c r="BE790" i="1" s="1"/>
  <c r="BE789" i="1" s="1"/>
  <c r="BA794" i="1"/>
  <c r="AZ794" i="1"/>
  <c r="AY794" i="1"/>
  <c r="AU794" i="1"/>
  <c r="AT794" i="1"/>
  <c r="AS794" i="1"/>
  <c r="AO794" i="1"/>
  <c r="AO791" i="1" s="1"/>
  <c r="AO790" i="1" s="1"/>
  <c r="AO789" i="1" s="1"/>
  <c r="AN794" i="1"/>
  <c r="AM794" i="1"/>
  <c r="AI794" i="1"/>
  <c r="AH794" i="1"/>
  <c r="AG794" i="1"/>
  <c r="AC794" i="1"/>
  <c r="AB794" i="1"/>
  <c r="AA794" i="1"/>
  <c r="W794" i="1"/>
  <c r="V794" i="1"/>
  <c r="U794" i="1"/>
  <c r="Q794" i="1"/>
  <c r="P794" i="1"/>
  <c r="O794" i="1"/>
  <c r="K794" i="1"/>
  <c r="J794" i="1"/>
  <c r="I794" i="1"/>
  <c r="H794" i="1"/>
  <c r="G794" i="1"/>
  <c r="F794" i="1"/>
  <c r="L794" i="1" s="1"/>
  <c r="R794" i="1" s="1"/>
  <c r="N793" i="1"/>
  <c r="T793" i="1" s="1"/>
  <c r="Z793" i="1" s="1"/>
  <c r="AF793" i="1" s="1"/>
  <c r="AL793" i="1" s="1"/>
  <c r="AR793" i="1" s="1"/>
  <c r="AX793" i="1" s="1"/>
  <c r="BD793" i="1" s="1"/>
  <c r="BJ793" i="1" s="1"/>
  <c r="BP793" i="1" s="1"/>
  <c r="BU793" i="1" s="1"/>
  <c r="BZ793" i="1" s="1"/>
  <c r="M793" i="1"/>
  <c r="S793" i="1" s="1"/>
  <c r="Y793" i="1" s="1"/>
  <c r="AE793" i="1" s="1"/>
  <c r="AK793" i="1" s="1"/>
  <c r="AQ793" i="1" s="1"/>
  <c r="AW793" i="1" s="1"/>
  <c r="BC793" i="1" s="1"/>
  <c r="BI793" i="1" s="1"/>
  <c r="BO793" i="1" s="1"/>
  <c r="BT793" i="1" s="1"/>
  <c r="BY793" i="1" s="1"/>
  <c r="L793" i="1"/>
  <c r="R793" i="1" s="1"/>
  <c r="X793" i="1" s="1"/>
  <c r="AD793" i="1" s="1"/>
  <c r="AJ793" i="1" s="1"/>
  <c r="AP793" i="1" s="1"/>
  <c r="AV793" i="1" s="1"/>
  <c r="BB793" i="1" s="1"/>
  <c r="BH793" i="1" s="1"/>
  <c r="BN793" i="1" s="1"/>
  <c r="BS793" i="1" s="1"/>
  <c r="BX793" i="1" s="1"/>
  <c r="CA792" i="1"/>
  <c r="BW792" i="1"/>
  <c r="BV792" i="1"/>
  <c r="BR792" i="1"/>
  <c r="BQ792" i="1"/>
  <c r="BM792" i="1"/>
  <c r="BL792" i="1"/>
  <c r="BK792" i="1"/>
  <c r="BG792" i="1"/>
  <c r="BF792" i="1"/>
  <c r="BE792" i="1"/>
  <c r="BA792" i="1"/>
  <c r="BA791" i="1" s="1"/>
  <c r="BA790" i="1" s="1"/>
  <c r="BA789" i="1" s="1"/>
  <c r="AZ792" i="1"/>
  <c r="AY792" i="1"/>
  <c r="AU792" i="1"/>
  <c r="AT792" i="1"/>
  <c r="AT791" i="1" s="1"/>
  <c r="AT790" i="1" s="1"/>
  <c r="AT789" i="1" s="1"/>
  <c r="AS792" i="1"/>
  <c r="AO792" i="1"/>
  <c r="AN792" i="1"/>
  <c r="AM792" i="1"/>
  <c r="AM791" i="1" s="1"/>
  <c r="AM790" i="1" s="1"/>
  <c r="AM789" i="1" s="1"/>
  <c r="AI792" i="1"/>
  <c r="AH792" i="1"/>
  <c r="AG792" i="1"/>
  <c r="AC792" i="1"/>
  <c r="AC791" i="1" s="1"/>
  <c r="AC790" i="1" s="1"/>
  <c r="AC789" i="1" s="1"/>
  <c r="AB792" i="1"/>
  <c r="AA792" i="1"/>
  <c r="W792" i="1"/>
  <c r="V792" i="1"/>
  <c r="U792" i="1"/>
  <c r="Q792" i="1"/>
  <c r="P792" i="1"/>
  <c r="O792" i="1"/>
  <c r="O791" i="1" s="1"/>
  <c r="O790" i="1" s="1"/>
  <c r="O789" i="1" s="1"/>
  <c r="K792" i="1"/>
  <c r="J792" i="1"/>
  <c r="I792" i="1"/>
  <c r="H792" i="1"/>
  <c r="G792" i="1"/>
  <c r="F792" i="1"/>
  <c r="H788" i="1"/>
  <c r="G788" i="1"/>
  <c r="M788" i="1" s="1"/>
  <c r="S788" i="1" s="1"/>
  <c r="Y788" i="1" s="1"/>
  <c r="AE788" i="1" s="1"/>
  <c r="AK788" i="1" s="1"/>
  <c r="AQ788" i="1" s="1"/>
  <c r="AW788" i="1" s="1"/>
  <c r="BC788" i="1" s="1"/>
  <c r="BI788" i="1" s="1"/>
  <c r="BO788" i="1" s="1"/>
  <c r="BT788" i="1" s="1"/>
  <c r="BY788" i="1" s="1"/>
  <c r="F788" i="1"/>
  <c r="CA787" i="1"/>
  <c r="BW787" i="1"/>
  <c r="BV787" i="1"/>
  <c r="BR787" i="1"/>
  <c r="BQ787" i="1"/>
  <c r="BM787" i="1"/>
  <c r="BL787" i="1"/>
  <c r="BK787" i="1"/>
  <c r="BG787" i="1"/>
  <c r="BF787" i="1"/>
  <c r="BE787" i="1"/>
  <c r="BA787" i="1"/>
  <c r="AZ787" i="1"/>
  <c r="AY787" i="1"/>
  <c r="AU787" i="1"/>
  <c r="AT787" i="1"/>
  <c r="AS787" i="1"/>
  <c r="AO787" i="1"/>
  <c r="AN787" i="1"/>
  <c r="AM787" i="1"/>
  <c r="AI787" i="1"/>
  <c r="AH787" i="1"/>
  <c r="AG787" i="1"/>
  <c r="AC787" i="1"/>
  <c r="AB787" i="1"/>
  <c r="AA787" i="1"/>
  <c r="W787" i="1"/>
  <c r="V787" i="1"/>
  <c r="U787" i="1"/>
  <c r="Q787" i="1"/>
  <c r="P787" i="1"/>
  <c r="O787" i="1"/>
  <c r="K787" i="1"/>
  <c r="J787" i="1"/>
  <c r="J784" i="1" s="1"/>
  <c r="J783" i="1" s="1"/>
  <c r="I787" i="1"/>
  <c r="G787" i="1"/>
  <c r="L786" i="1"/>
  <c r="R786" i="1" s="1"/>
  <c r="X786" i="1" s="1"/>
  <c r="AD786" i="1" s="1"/>
  <c r="AJ786" i="1" s="1"/>
  <c r="AP786" i="1" s="1"/>
  <c r="AV786" i="1" s="1"/>
  <c r="BB786" i="1" s="1"/>
  <c r="BH786" i="1" s="1"/>
  <c r="BN786" i="1" s="1"/>
  <c r="BS786" i="1" s="1"/>
  <c r="BX786" i="1" s="1"/>
  <c r="H786" i="1"/>
  <c r="G786" i="1"/>
  <c r="M786" i="1" s="1"/>
  <c r="S786" i="1" s="1"/>
  <c r="Y786" i="1" s="1"/>
  <c r="AE786" i="1" s="1"/>
  <c r="AK786" i="1" s="1"/>
  <c r="AQ786" i="1" s="1"/>
  <c r="AW786" i="1" s="1"/>
  <c r="BC786" i="1" s="1"/>
  <c r="BI786" i="1" s="1"/>
  <c r="BO786" i="1" s="1"/>
  <c r="BT786" i="1" s="1"/>
  <c r="BY786" i="1" s="1"/>
  <c r="F786" i="1"/>
  <c r="F785" i="1" s="1"/>
  <c r="CA785" i="1"/>
  <c r="CA784" i="1" s="1"/>
  <c r="CA783" i="1" s="1"/>
  <c r="BW785" i="1"/>
  <c r="BW784" i="1" s="1"/>
  <c r="BW783" i="1" s="1"/>
  <c r="BV785" i="1"/>
  <c r="BR785" i="1"/>
  <c r="BQ785" i="1"/>
  <c r="BQ784" i="1" s="1"/>
  <c r="BM785" i="1"/>
  <c r="BM784" i="1" s="1"/>
  <c r="BM783" i="1" s="1"/>
  <c r="BL785" i="1"/>
  <c r="BL784" i="1" s="1"/>
  <c r="BK785" i="1"/>
  <c r="BG785" i="1"/>
  <c r="BG784" i="1" s="1"/>
  <c r="BG783" i="1" s="1"/>
  <c r="BF785" i="1"/>
  <c r="BF784" i="1" s="1"/>
  <c r="BF783" i="1" s="1"/>
  <c r="BE785" i="1"/>
  <c r="BE784" i="1" s="1"/>
  <c r="BE783" i="1" s="1"/>
  <c r="BA785" i="1"/>
  <c r="BA784" i="1" s="1"/>
  <c r="BA783" i="1" s="1"/>
  <c r="AZ785" i="1"/>
  <c r="AZ784" i="1" s="1"/>
  <c r="AZ783" i="1" s="1"/>
  <c r="AY785" i="1"/>
  <c r="AU785" i="1"/>
  <c r="AU784" i="1" s="1"/>
  <c r="AT785" i="1"/>
  <c r="AS785" i="1"/>
  <c r="AS784" i="1" s="1"/>
  <c r="AS783" i="1" s="1"/>
  <c r="AO785" i="1"/>
  <c r="AO784" i="1" s="1"/>
  <c r="AO783" i="1" s="1"/>
  <c r="AN785" i="1"/>
  <c r="AN784" i="1" s="1"/>
  <c r="AN783" i="1" s="1"/>
  <c r="AM785" i="1"/>
  <c r="AI785" i="1"/>
  <c r="AI784" i="1" s="1"/>
  <c r="AI783" i="1" s="1"/>
  <c r="AH785" i="1"/>
  <c r="AG785" i="1"/>
  <c r="AG784" i="1" s="1"/>
  <c r="AG783" i="1" s="1"/>
  <c r="AC785" i="1"/>
  <c r="AB785" i="1"/>
  <c r="AB784" i="1" s="1"/>
  <c r="AB783" i="1" s="1"/>
  <c r="AA785" i="1"/>
  <c r="AA784" i="1" s="1"/>
  <c r="AA783" i="1" s="1"/>
  <c r="W785" i="1"/>
  <c r="V785" i="1"/>
  <c r="U785" i="1"/>
  <c r="U784" i="1" s="1"/>
  <c r="U783" i="1" s="1"/>
  <c r="Q785" i="1"/>
  <c r="Q784" i="1" s="1"/>
  <c r="Q783" i="1" s="1"/>
  <c r="P785" i="1"/>
  <c r="O785" i="1"/>
  <c r="L785" i="1"/>
  <c r="K785" i="1"/>
  <c r="J785" i="1"/>
  <c r="I785" i="1"/>
  <c r="G785" i="1"/>
  <c r="BV784" i="1"/>
  <c r="BV783" i="1" s="1"/>
  <c r="BL783" i="1"/>
  <c r="AU783" i="1"/>
  <c r="N782" i="1"/>
  <c r="T782" i="1" s="1"/>
  <c r="Z782" i="1" s="1"/>
  <c r="AF782" i="1" s="1"/>
  <c r="AL782" i="1" s="1"/>
  <c r="AR782" i="1" s="1"/>
  <c r="AX782" i="1" s="1"/>
  <c r="BD782" i="1" s="1"/>
  <c r="BJ782" i="1" s="1"/>
  <c r="BP782" i="1" s="1"/>
  <c r="BU782" i="1" s="1"/>
  <c r="BZ782" i="1" s="1"/>
  <c r="M782" i="1"/>
  <c r="S782" i="1" s="1"/>
  <c r="Y782" i="1" s="1"/>
  <c r="AE782" i="1" s="1"/>
  <c r="AK782" i="1" s="1"/>
  <c r="AQ782" i="1" s="1"/>
  <c r="AW782" i="1" s="1"/>
  <c r="BC782" i="1" s="1"/>
  <c r="BI782" i="1" s="1"/>
  <c r="BO782" i="1" s="1"/>
  <c r="BT782" i="1" s="1"/>
  <c r="BY782" i="1" s="1"/>
  <c r="L782" i="1"/>
  <c r="R782" i="1" s="1"/>
  <c r="X782" i="1" s="1"/>
  <c r="AD782" i="1" s="1"/>
  <c r="AJ782" i="1" s="1"/>
  <c r="AP782" i="1" s="1"/>
  <c r="AV782" i="1" s="1"/>
  <c r="BB782" i="1" s="1"/>
  <c r="BH782" i="1" s="1"/>
  <c r="BN782" i="1" s="1"/>
  <c r="BS782" i="1" s="1"/>
  <c r="BX782" i="1" s="1"/>
  <c r="CA781" i="1"/>
  <c r="BW781" i="1"/>
  <c r="BV781" i="1"/>
  <c r="BV778" i="1" s="1"/>
  <c r="BV777" i="1" s="1"/>
  <c r="BR781" i="1"/>
  <c r="BQ781" i="1"/>
  <c r="BM781" i="1"/>
  <c r="BL781" i="1"/>
  <c r="BK781" i="1"/>
  <c r="BG781" i="1"/>
  <c r="BF781" i="1"/>
  <c r="BE781" i="1"/>
  <c r="BA781" i="1"/>
  <c r="AZ781" i="1"/>
  <c r="AY781" i="1"/>
  <c r="AU781" i="1"/>
  <c r="AT781" i="1"/>
  <c r="AS781" i="1"/>
  <c r="AO781" i="1"/>
  <c r="AN781" i="1"/>
  <c r="AM781" i="1"/>
  <c r="AI781" i="1"/>
  <c r="AH781" i="1"/>
  <c r="AH778" i="1" s="1"/>
  <c r="AH777" i="1" s="1"/>
  <c r="AG781" i="1"/>
  <c r="AC781" i="1"/>
  <c r="AB781" i="1"/>
  <c r="AA781" i="1"/>
  <c r="W781" i="1"/>
  <c r="V781" i="1"/>
  <c r="U781" i="1"/>
  <c r="Q781" i="1"/>
  <c r="Q778" i="1" s="1"/>
  <c r="Q777" i="1" s="1"/>
  <c r="P781" i="1"/>
  <c r="O781" i="1"/>
  <c r="K781" i="1"/>
  <c r="J781" i="1"/>
  <c r="I781" i="1"/>
  <c r="H781" i="1"/>
  <c r="G781" i="1"/>
  <c r="F781" i="1"/>
  <c r="N780" i="1"/>
  <c r="T780" i="1" s="1"/>
  <c r="Z780" i="1" s="1"/>
  <c r="AF780" i="1" s="1"/>
  <c r="AL780" i="1" s="1"/>
  <c r="AR780" i="1" s="1"/>
  <c r="AX780" i="1" s="1"/>
  <c r="BD780" i="1" s="1"/>
  <c r="BJ780" i="1" s="1"/>
  <c r="BP780" i="1" s="1"/>
  <c r="BU780" i="1" s="1"/>
  <c r="BZ780" i="1" s="1"/>
  <c r="M780" i="1"/>
  <c r="S780" i="1" s="1"/>
  <c r="Y780" i="1" s="1"/>
  <c r="AE780" i="1" s="1"/>
  <c r="AK780" i="1" s="1"/>
  <c r="AQ780" i="1" s="1"/>
  <c r="AW780" i="1" s="1"/>
  <c r="BC780" i="1" s="1"/>
  <c r="BI780" i="1" s="1"/>
  <c r="BO780" i="1" s="1"/>
  <c r="BT780" i="1" s="1"/>
  <c r="BY780" i="1" s="1"/>
  <c r="L780" i="1"/>
  <c r="R780" i="1" s="1"/>
  <c r="X780" i="1" s="1"/>
  <c r="AD780" i="1" s="1"/>
  <c r="AJ780" i="1" s="1"/>
  <c r="AP780" i="1" s="1"/>
  <c r="AV780" i="1" s="1"/>
  <c r="BB780" i="1" s="1"/>
  <c r="BH780" i="1" s="1"/>
  <c r="BN780" i="1" s="1"/>
  <c r="BS780" i="1" s="1"/>
  <c r="BX780" i="1" s="1"/>
  <c r="CA779" i="1"/>
  <c r="BW779" i="1"/>
  <c r="BV779" i="1"/>
  <c r="BR779" i="1"/>
  <c r="BQ779" i="1"/>
  <c r="BM779" i="1"/>
  <c r="BM778" i="1" s="1"/>
  <c r="BM777" i="1" s="1"/>
  <c r="BL779" i="1"/>
  <c r="BK779" i="1"/>
  <c r="BG779" i="1"/>
  <c r="BF779" i="1"/>
  <c r="BE779" i="1"/>
  <c r="BA779" i="1"/>
  <c r="AZ779" i="1"/>
  <c r="AY779" i="1"/>
  <c r="AU779" i="1"/>
  <c r="AT779" i="1"/>
  <c r="AS779" i="1"/>
  <c r="AO779" i="1"/>
  <c r="AN779" i="1"/>
  <c r="AM779" i="1"/>
  <c r="AI779" i="1"/>
  <c r="AH779" i="1"/>
  <c r="AG779" i="1"/>
  <c r="AC779" i="1"/>
  <c r="AC778" i="1" s="1"/>
  <c r="AC777" i="1" s="1"/>
  <c r="AB779" i="1"/>
  <c r="AA779" i="1"/>
  <c r="W779" i="1"/>
  <c r="V779" i="1"/>
  <c r="V778" i="1" s="1"/>
  <c r="V777" i="1" s="1"/>
  <c r="U779" i="1"/>
  <c r="Q779" i="1"/>
  <c r="P779" i="1"/>
  <c r="O779" i="1"/>
  <c r="O778" i="1" s="1"/>
  <c r="O777" i="1" s="1"/>
  <c r="K779" i="1"/>
  <c r="J779" i="1"/>
  <c r="I779" i="1"/>
  <c r="H779" i="1"/>
  <c r="G779" i="1"/>
  <c r="F779" i="1"/>
  <c r="N776" i="1"/>
  <c r="T776" i="1" s="1"/>
  <c r="Z776" i="1" s="1"/>
  <c r="AF776" i="1" s="1"/>
  <c r="AL776" i="1" s="1"/>
  <c r="AR776" i="1" s="1"/>
  <c r="AX776" i="1" s="1"/>
  <c r="BD776" i="1" s="1"/>
  <c r="BJ776" i="1" s="1"/>
  <c r="BP776" i="1" s="1"/>
  <c r="BU776" i="1" s="1"/>
  <c r="BZ776" i="1" s="1"/>
  <c r="M776" i="1"/>
  <c r="S776" i="1" s="1"/>
  <c r="Y776" i="1" s="1"/>
  <c r="AE776" i="1" s="1"/>
  <c r="AK776" i="1" s="1"/>
  <c r="AQ776" i="1" s="1"/>
  <c r="AW776" i="1" s="1"/>
  <c r="BC776" i="1" s="1"/>
  <c r="BI776" i="1" s="1"/>
  <c r="BO776" i="1" s="1"/>
  <c r="BT776" i="1" s="1"/>
  <c r="BY776" i="1" s="1"/>
  <c r="L776" i="1"/>
  <c r="R776" i="1" s="1"/>
  <c r="X776" i="1" s="1"/>
  <c r="AD776" i="1" s="1"/>
  <c r="AJ776" i="1" s="1"/>
  <c r="AP776" i="1" s="1"/>
  <c r="AV776" i="1" s="1"/>
  <c r="BB776" i="1" s="1"/>
  <c r="BH776" i="1" s="1"/>
  <c r="BN776" i="1" s="1"/>
  <c r="BS776" i="1" s="1"/>
  <c r="BX776" i="1" s="1"/>
  <c r="CA775" i="1"/>
  <c r="BW775" i="1"/>
  <c r="BV775" i="1"/>
  <c r="BR775" i="1"/>
  <c r="BQ775" i="1"/>
  <c r="BM775" i="1"/>
  <c r="BL775" i="1"/>
  <c r="BK775" i="1"/>
  <c r="BG775" i="1"/>
  <c r="BF775" i="1"/>
  <c r="BF772" i="1" s="1"/>
  <c r="BF771" i="1" s="1"/>
  <c r="BE775" i="1"/>
  <c r="BA775" i="1"/>
  <c r="AZ775" i="1"/>
  <c r="AY775" i="1"/>
  <c r="AU775" i="1"/>
  <c r="AT775" i="1"/>
  <c r="AS775" i="1"/>
  <c r="AO775" i="1"/>
  <c r="AN775" i="1"/>
  <c r="AM775" i="1"/>
  <c r="AI775" i="1"/>
  <c r="AH775" i="1"/>
  <c r="AH772" i="1" s="1"/>
  <c r="AH771" i="1" s="1"/>
  <c r="AG775" i="1"/>
  <c r="AG772" i="1" s="1"/>
  <c r="AG771" i="1" s="1"/>
  <c r="AC775" i="1"/>
  <c r="AB775" i="1"/>
  <c r="AA775" i="1"/>
  <c r="W775" i="1"/>
  <c r="V775" i="1"/>
  <c r="U775" i="1"/>
  <c r="Q775" i="1"/>
  <c r="Q772" i="1" s="1"/>
  <c r="Q771" i="1" s="1"/>
  <c r="P775" i="1"/>
  <c r="O775" i="1"/>
  <c r="K775" i="1"/>
  <c r="J775" i="1"/>
  <c r="J772" i="1" s="1"/>
  <c r="J771" i="1" s="1"/>
  <c r="I775" i="1"/>
  <c r="H775" i="1"/>
  <c r="G775" i="1"/>
  <c r="F775" i="1"/>
  <c r="T774" i="1"/>
  <c r="Z774" i="1" s="1"/>
  <c r="AF774" i="1" s="1"/>
  <c r="AL774" i="1" s="1"/>
  <c r="AR774" i="1" s="1"/>
  <c r="AX774" i="1" s="1"/>
  <c r="BD774" i="1" s="1"/>
  <c r="BJ774" i="1" s="1"/>
  <c r="BP774" i="1" s="1"/>
  <c r="BU774" i="1" s="1"/>
  <c r="BZ774" i="1" s="1"/>
  <c r="N774" i="1"/>
  <c r="M774" i="1"/>
  <c r="S774" i="1" s="1"/>
  <c r="Y774" i="1" s="1"/>
  <c r="AE774" i="1" s="1"/>
  <c r="AK774" i="1" s="1"/>
  <c r="AQ774" i="1" s="1"/>
  <c r="AW774" i="1" s="1"/>
  <c r="BC774" i="1" s="1"/>
  <c r="BI774" i="1" s="1"/>
  <c r="BO774" i="1" s="1"/>
  <c r="BT774" i="1" s="1"/>
  <c r="BY774" i="1" s="1"/>
  <c r="L774" i="1"/>
  <c r="R774" i="1" s="1"/>
  <c r="X774" i="1" s="1"/>
  <c r="AD774" i="1" s="1"/>
  <c r="AJ774" i="1" s="1"/>
  <c r="AP774" i="1" s="1"/>
  <c r="AV774" i="1" s="1"/>
  <c r="BB774" i="1" s="1"/>
  <c r="BH774" i="1" s="1"/>
  <c r="BN774" i="1" s="1"/>
  <c r="BS774" i="1" s="1"/>
  <c r="BX774" i="1" s="1"/>
  <c r="CA773" i="1"/>
  <c r="BW773" i="1"/>
  <c r="BV773" i="1"/>
  <c r="BR773" i="1"/>
  <c r="BR772" i="1" s="1"/>
  <c r="BQ773" i="1"/>
  <c r="BM773" i="1"/>
  <c r="BL773" i="1"/>
  <c r="BK773" i="1"/>
  <c r="BG773" i="1"/>
  <c r="BF773" i="1"/>
  <c r="BE773" i="1"/>
  <c r="BA773" i="1"/>
  <c r="BA772" i="1" s="1"/>
  <c r="BA771" i="1" s="1"/>
  <c r="AZ773" i="1"/>
  <c r="AY773" i="1"/>
  <c r="AU773" i="1"/>
  <c r="AT773" i="1"/>
  <c r="AS773" i="1"/>
  <c r="AO773" i="1"/>
  <c r="AN773" i="1"/>
  <c r="AM773" i="1"/>
  <c r="AI773" i="1"/>
  <c r="AH773" i="1"/>
  <c r="AG773" i="1"/>
  <c r="AC773" i="1"/>
  <c r="AB773" i="1"/>
  <c r="AA773" i="1"/>
  <c r="W773" i="1"/>
  <c r="V773" i="1"/>
  <c r="U773" i="1"/>
  <c r="U772" i="1" s="1"/>
  <c r="U771" i="1" s="1"/>
  <c r="Q773" i="1"/>
  <c r="P773" i="1"/>
  <c r="O773" i="1"/>
  <c r="K773" i="1"/>
  <c r="J773" i="1"/>
  <c r="I773" i="1"/>
  <c r="H773" i="1"/>
  <c r="G773" i="1"/>
  <c r="F773" i="1"/>
  <c r="R770" i="1"/>
  <c r="X770" i="1" s="1"/>
  <c r="AD770" i="1" s="1"/>
  <c r="AJ770" i="1" s="1"/>
  <c r="AP770" i="1" s="1"/>
  <c r="AV770" i="1" s="1"/>
  <c r="BB770" i="1" s="1"/>
  <c r="BH770" i="1" s="1"/>
  <c r="BN770" i="1" s="1"/>
  <c r="BS770" i="1" s="1"/>
  <c r="BX770" i="1" s="1"/>
  <c r="N770" i="1"/>
  <c r="T770" i="1" s="1"/>
  <c r="Z770" i="1" s="1"/>
  <c r="AF770" i="1" s="1"/>
  <c r="AL770" i="1" s="1"/>
  <c r="AR770" i="1" s="1"/>
  <c r="AX770" i="1" s="1"/>
  <c r="BD770" i="1" s="1"/>
  <c r="BJ770" i="1" s="1"/>
  <c r="BP770" i="1" s="1"/>
  <c r="BU770" i="1" s="1"/>
  <c r="BZ770" i="1" s="1"/>
  <c r="M770" i="1"/>
  <c r="S770" i="1" s="1"/>
  <c r="Y770" i="1" s="1"/>
  <c r="AE770" i="1" s="1"/>
  <c r="AK770" i="1" s="1"/>
  <c r="AQ770" i="1" s="1"/>
  <c r="AW770" i="1" s="1"/>
  <c r="BC770" i="1" s="1"/>
  <c r="BI770" i="1" s="1"/>
  <c r="BO770" i="1" s="1"/>
  <c r="BT770" i="1" s="1"/>
  <c r="BY770" i="1" s="1"/>
  <c r="L770" i="1"/>
  <c r="CA769" i="1"/>
  <c r="CA768" i="1" s="1"/>
  <c r="BW769" i="1"/>
  <c r="BW768" i="1" s="1"/>
  <c r="BV769" i="1"/>
  <c r="BV768" i="1" s="1"/>
  <c r="BR769" i="1"/>
  <c r="BQ769" i="1"/>
  <c r="BM769" i="1"/>
  <c r="BM768" i="1" s="1"/>
  <c r="BL769" i="1"/>
  <c r="BL768" i="1" s="1"/>
  <c r="BK769" i="1"/>
  <c r="BK768" i="1" s="1"/>
  <c r="BG769" i="1"/>
  <c r="BG768" i="1" s="1"/>
  <c r="BF769" i="1"/>
  <c r="BF768" i="1" s="1"/>
  <c r="BE769" i="1"/>
  <c r="BE768" i="1" s="1"/>
  <c r="BA769" i="1"/>
  <c r="BA768" i="1" s="1"/>
  <c r="AZ769" i="1"/>
  <c r="AZ768" i="1" s="1"/>
  <c r="AY769" i="1"/>
  <c r="AY768" i="1" s="1"/>
  <c r="AU769" i="1"/>
  <c r="AT769" i="1"/>
  <c r="AT768" i="1" s="1"/>
  <c r="AS769" i="1"/>
  <c r="AS768" i="1" s="1"/>
  <c r="AO769" i="1"/>
  <c r="AO768" i="1" s="1"/>
  <c r="AN769" i="1"/>
  <c r="AN768" i="1" s="1"/>
  <c r="AM769" i="1"/>
  <c r="AM768" i="1" s="1"/>
  <c r="AI769" i="1"/>
  <c r="AI768" i="1" s="1"/>
  <c r="AH769" i="1"/>
  <c r="AH768" i="1" s="1"/>
  <c r="AG769" i="1"/>
  <c r="AG768" i="1" s="1"/>
  <c r="AC769" i="1"/>
  <c r="AC768" i="1" s="1"/>
  <c r="AB769" i="1"/>
  <c r="AB768" i="1" s="1"/>
  <c r="AA769" i="1"/>
  <c r="W769" i="1"/>
  <c r="W768" i="1" s="1"/>
  <c r="V769" i="1"/>
  <c r="V768" i="1" s="1"/>
  <c r="U769" i="1"/>
  <c r="U768" i="1" s="1"/>
  <c r="Q769" i="1"/>
  <c r="Q768" i="1" s="1"/>
  <c r="P769" i="1"/>
  <c r="O769" i="1"/>
  <c r="O768" i="1" s="1"/>
  <c r="K769" i="1"/>
  <c r="K768" i="1" s="1"/>
  <c r="J769" i="1"/>
  <c r="I769" i="1"/>
  <c r="I768" i="1" s="1"/>
  <c r="H769" i="1"/>
  <c r="H768" i="1" s="1"/>
  <c r="G769" i="1"/>
  <c r="F769" i="1"/>
  <c r="AU768" i="1"/>
  <c r="AA768" i="1"/>
  <c r="P768" i="1"/>
  <c r="G768" i="1"/>
  <c r="N767" i="1"/>
  <c r="T767" i="1" s="1"/>
  <c r="Z767" i="1" s="1"/>
  <c r="AF767" i="1" s="1"/>
  <c r="AL767" i="1" s="1"/>
  <c r="AR767" i="1" s="1"/>
  <c r="AX767" i="1" s="1"/>
  <c r="BD767" i="1" s="1"/>
  <c r="BJ767" i="1" s="1"/>
  <c r="BP767" i="1" s="1"/>
  <c r="BU767" i="1" s="1"/>
  <c r="BZ767" i="1" s="1"/>
  <c r="M767" i="1"/>
  <c r="S767" i="1" s="1"/>
  <c r="Y767" i="1" s="1"/>
  <c r="AE767" i="1" s="1"/>
  <c r="AK767" i="1" s="1"/>
  <c r="AQ767" i="1" s="1"/>
  <c r="AW767" i="1" s="1"/>
  <c r="BC767" i="1" s="1"/>
  <c r="BI767" i="1" s="1"/>
  <c r="BO767" i="1" s="1"/>
  <c r="BT767" i="1" s="1"/>
  <c r="BY767" i="1" s="1"/>
  <c r="L767" i="1"/>
  <c r="R767" i="1" s="1"/>
  <c r="X767" i="1" s="1"/>
  <c r="AD767" i="1" s="1"/>
  <c r="AJ767" i="1" s="1"/>
  <c r="AP767" i="1" s="1"/>
  <c r="AV767" i="1" s="1"/>
  <c r="BB767" i="1" s="1"/>
  <c r="BH767" i="1" s="1"/>
  <c r="BN767" i="1" s="1"/>
  <c r="BS767" i="1" s="1"/>
  <c r="BX767" i="1" s="1"/>
  <c r="CA766" i="1"/>
  <c r="CA765" i="1" s="1"/>
  <c r="BW766" i="1"/>
  <c r="BW765" i="1" s="1"/>
  <c r="BV766" i="1"/>
  <c r="BV765" i="1" s="1"/>
  <c r="BV764" i="1" s="1"/>
  <c r="BR766" i="1"/>
  <c r="BQ766" i="1"/>
  <c r="BM766" i="1"/>
  <c r="BM765" i="1" s="1"/>
  <c r="BL766" i="1"/>
  <c r="BK766" i="1"/>
  <c r="BK765" i="1" s="1"/>
  <c r="BG766" i="1"/>
  <c r="BG765" i="1" s="1"/>
  <c r="BF766" i="1"/>
  <c r="BF765" i="1" s="1"/>
  <c r="BE766" i="1"/>
  <c r="BE765" i="1" s="1"/>
  <c r="BE764" i="1" s="1"/>
  <c r="BA766" i="1"/>
  <c r="BA765" i="1" s="1"/>
  <c r="BA764" i="1" s="1"/>
  <c r="AZ766" i="1"/>
  <c r="AZ765" i="1" s="1"/>
  <c r="AY766" i="1"/>
  <c r="AU766" i="1"/>
  <c r="AT766" i="1"/>
  <c r="AT765" i="1" s="1"/>
  <c r="AT764" i="1" s="1"/>
  <c r="AS766" i="1"/>
  <c r="AS765" i="1" s="1"/>
  <c r="AO766" i="1"/>
  <c r="AO765" i="1" s="1"/>
  <c r="AO764" i="1" s="1"/>
  <c r="AN766" i="1"/>
  <c r="AN765" i="1" s="1"/>
  <c r="AM766" i="1"/>
  <c r="AM765" i="1" s="1"/>
  <c r="AM764" i="1" s="1"/>
  <c r="AI766" i="1"/>
  <c r="AI765" i="1" s="1"/>
  <c r="AH766" i="1"/>
  <c r="AH765" i="1" s="1"/>
  <c r="AG766" i="1"/>
  <c r="AG765" i="1" s="1"/>
  <c r="AC766" i="1"/>
  <c r="AC765" i="1" s="1"/>
  <c r="AC764" i="1" s="1"/>
  <c r="AB766" i="1"/>
  <c r="AB765" i="1" s="1"/>
  <c r="AA766" i="1"/>
  <c r="AA765" i="1" s="1"/>
  <c r="W766" i="1"/>
  <c r="V766" i="1"/>
  <c r="V765" i="1" s="1"/>
  <c r="V764" i="1" s="1"/>
  <c r="U766" i="1"/>
  <c r="U765" i="1" s="1"/>
  <c r="Q766" i="1"/>
  <c r="Q765" i="1" s="1"/>
  <c r="P766" i="1"/>
  <c r="P765" i="1" s="1"/>
  <c r="O766" i="1"/>
  <c r="O765" i="1" s="1"/>
  <c r="K766" i="1"/>
  <c r="K765" i="1" s="1"/>
  <c r="J766" i="1"/>
  <c r="J765" i="1" s="1"/>
  <c r="I766" i="1"/>
  <c r="I765" i="1" s="1"/>
  <c r="I764" i="1" s="1"/>
  <c r="H766" i="1"/>
  <c r="G766" i="1"/>
  <c r="G765" i="1" s="1"/>
  <c r="F766" i="1"/>
  <c r="BL765" i="1"/>
  <c r="AY765" i="1"/>
  <c r="AU765" i="1"/>
  <c r="W765" i="1"/>
  <c r="H765" i="1"/>
  <c r="AG764" i="1"/>
  <c r="N763" i="1"/>
  <c r="T763" i="1" s="1"/>
  <c r="Z763" i="1" s="1"/>
  <c r="AF763" i="1" s="1"/>
  <c r="AL763" i="1" s="1"/>
  <c r="AR763" i="1" s="1"/>
  <c r="AX763" i="1" s="1"/>
  <c r="BD763" i="1" s="1"/>
  <c r="BJ763" i="1" s="1"/>
  <c r="BP763" i="1" s="1"/>
  <c r="BU763" i="1" s="1"/>
  <c r="BZ763" i="1" s="1"/>
  <c r="M763" i="1"/>
  <c r="S763" i="1" s="1"/>
  <c r="Y763" i="1" s="1"/>
  <c r="AE763" i="1" s="1"/>
  <c r="AK763" i="1" s="1"/>
  <c r="AQ763" i="1" s="1"/>
  <c r="AW763" i="1" s="1"/>
  <c r="BC763" i="1" s="1"/>
  <c r="BI763" i="1" s="1"/>
  <c r="BO763" i="1" s="1"/>
  <c r="BT763" i="1" s="1"/>
  <c r="BY763" i="1" s="1"/>
  <c r="L763" i="1"/>
  <c r="R763" i="1" s="1"/>
  <c r="X763" i="1" s="1"/>
  <c r="AD763" i="1" s="1"/>
  <c r="AJ763" i="1" s="1"/>
  <c r="AP763" i="1" s="1"/>
  <c r="AV763" i="1" s="1"/>
  <c r="BB763" i="1" s="1"/>
  <c r="BH763" i="1" s="1"/>
  <c r="BN763" i="1" s="1"/>
  <c r="BS763" i="1" s="1"/>
  <c r="BX763" i="1" s="1"/>
  <c r="CA762" i="1"/>
  <c r="BW762" i="1"/>
  <c r="BV762" i="1"/>
  <c r="BR762" i="1"/>
  <c r="BQ762" i="1"/>
  <c r="BM762" i="1"/>
  <c r="BL762" i="1"/>
  <c r="BK762" i="1"/>
  <c r="BG762" i="1"/>
  <c r="BF762" i="1"/>
  <c r="BE762" i="1"/>
  <c r="BA762" i="1"/>
  <c r="AZ762" i="1"/>
  <c r="AY762" i="1"/>
  <c r="AU762" i="1"/>
  <c r="AT762" i="1"/>
  <c r="AS762" i="1"/>
  <c r="AO762" i="1"/>
  <c r="AN762" i="1"/>
  <c r="AM762" i="1"/>
  <c r="AI762" i="1"/>
  <c r="AH762" i="1"/>
  <c r="AG762" i="1"/>
  <c r="AC762" i="1"/>
  <c r="AB762" i="1"/>
  <c r="AA762" i="1"/>
  <c r="W762" i="1"/>
  <c r="V762" i="1"/>
  <c r="U762" i="1"/>
  <c r="Q762" i="1"/>
  <c r="P762" i="1"/>
  <c r="O762" i="1"/>
  <c r="K762" i="1"/>
  <c r="J762" i="1"/>
  <c r="I762" i="1"/>
  <c r="H762" i="1"/>
  <c r="G762" i="1"/>
  <c r="F762" i="1"/>
  <c r="N761" i="1"/>
  <c r="T761" i="1" s="1"/>
  <c r="Z761" i="1" s="1"/>
  <c r="AF761" i="1" s="1"/>
  <c r="AL761" i="1" s="1"/>
  <c r="AR761" i="1" s="1"/>
  <c r="AX761" i="1" s="1"/>
  <c r="BD761" i="1" s="1"/>
  <c r="BJ761" i="1" s="1"/>
  <c r="BP761" i="1" s="1"/>
  <c r="BU761" i="1" s="1"/>
  <c r="BZ761" i="1" s="1"/>
  <c r="M761" i="1"/>
  <c r="S761" i="1" s="1"/>
  <c r="Y761" i="1" s="1"/>
  <c r="AE761" i="1" s="1"/>
  <c r="AK761" i="1" s="1"/>
  <c r="AQ761" i="1" s="1"/>
  <c r="AW761" i="1" s="1"/>
  <c r="BC761" i="1" s="1"/>
  <c r="BI761" i="1" s="1"/>
  <c r="BO761" i="1" s="1"/>
  <c r="BT761" i="1" s="1"/>
  <c r="BY761" i="1" s="1"/>
  <c r="L761" i="1"/>
  <c r="R761" i="1" s="1"/>
  <c r="X761" i="1" s="1"/>
  <c r="AD761" i="1" s="1"/>
  <c r="AJ761" i="1" s="1"/>
  <c r="AP761" i="1" s="1"/>
  <c r="AV761" i="1" s="1"/>
  <c r="BB761" i="1" s="1"/>
  <c r="BH761" i="1" s="1"/>
  <c r="BN761" i="1" s="1"/>
  <c r="BS761" i="1" s="1"/>
  <c r="BX761" i="1" s="1"/>
  <c r="N760" i="1"/>
  <c r="T760" i="1" s="1"/>
  <c r="Z760" i="1" s="1"/>
  <c r="AF760" i="1" s="1"/>
  <c r="AL760" i="1" s="1"/>
  <c r="AR760" i="1" s="1"/>
  <c r="AX760" i="1" s="1"/>
  <c r="BD760" i="1" s="1"/>
  <c r="BJ760" i="1" s="1"/>
  <c r="BP760" i="1" s="1"/>
  <c r="BU760" i="1" s="1"/>
  <c r="BZ760" i="1" s="1"/>
  <c r="M760" i="1"/>
  <c r="S760" i="1" s="1"/>
  <c r="Y760" i="1" s="1"/>
  <c r="AE760" i="1" s="1"/>
  <c r="AK760" i="1" s="1"/>
  <c r="AQ760" i="1" s="1"/>
  <c r="AW760" i="1" s="1"/>
  <c r="BC760" i="1" s="1"/>
  <c r="BI760" i="1" s="1"/>
  <c r="BO760" i="1" s="1"/>
  <c r="BT760" i="1" s="1"/>
  <c r="BY760" i="1" s="1"/>
  <c r="L760" i="1"/>
  <c r="R760" i="1" s="1"/>
  <c r="X760" i="1" s="1"/>
  <c r="AD760" i="1" s="1"/>
  <c r="AJ760" i="1" s="1"/>
  <c r="AP760" i="1" s="1"/>
  <c r="AV760" i="1" s="1"/>
  <c r="BB760" i="1" s="1"/>
  <c r="BH760" i="1" s="1"/>
  <c r="BN760" i="1" s="1"/>
  <c r="BS760" i="1" s="1"/>
  <c r="BX760" i="1" s="1"/>
  <c r="CA759" i="1"/>
  <c r="BW759" i="1"/>
  <c r="BV759" i="1"/>
  <c r="BR759" i="1"/>
  <c r="BQ759" i="1"/>
  <c r="BM759" i="1"/>
  <c r="BL759" i="1"/>
  <c r="BK759" i="1"/>
  <c r="BG759" i="1"/>
  <c r="BF759" i="1"/>
  <c r="BE759" i="1"/>
  <c r="BA759" i="1"/>
  <c r="AZ759" i="1"/>
  <c r="AY759" i="1"/>
  <c r="AU759" i="1"/>
  <c r="AT759" i="1"/>
  <c r="AS759" i="1"/>
  <c r="AO759" i="1"/>
  <c r="AN759" i="1"/>
  <c r="AM759" i="1"/>
  <c r="AI759" i="1"/>
  <c r="AH759" i="1"/>
  <c r="AG759" i="1"/>
  <c r="AC759" i="1"/>
  <c r="AB759" i="1"/>
  <c r="AA759" i="1"/>
  <c r="W759" i="1"/>
  <c r="V759" i="1"/>
  <c r="U759" i="1"/>
  <c r="Q759" i="1"/>
  <c r="P759" i="1"/>
  <c r="O759" i="1"/>
  <c r="K759" i="1"/>
  <c r="J759" i="1"/>
  <c r="I759" i="1"/>
  <c r="H759" i="1"/>
  <c r="G759" i="1"/>
  <c r="F759" i="1"/>
  <c r="N758" i="1"/>
  <c r="T758" i="1" s="1"/>
  <c r="Z758" i="1" s="1"/>
  <c r="AF758" i="1" s="1"/>
  <c r="AL758" i="1" s="1"/>
  <c r="AR758" i="1" s="1"/>
  <c r="AX758" i="1" s="1"/>
  <c r="BD758" i="1" s="1"/>
  <c r="BJ758" i="1" s="1"/>
  <c r="BP758" i="1" s="1"/>
  <c r="BU758" i="1" s="1"/>
  <c r="BZ758" i="1" s="1"/>
  <c r="M758" i="1"/>
  <c r="S758" i="1" s="1"/>
  <c r="Y758" i="1" s="1"/>
  <c r="AE758" i="1" s="1"/>
  <c r="AK758" i="1" s="1"/>
  <c r="AQ758" i="1" s="1"/>
  <c r="AW758" i="1" s="1"/>
  <c r="BC758" i="1" s="1"/>
  <c r="BI758" i="1" s="1"/>
  <c r="BO758" i="1" s="1"/>
  <c r="BT758" i="1" s="1"/>
  <c r="BY758" i="1" s="1"/>
  <c r="L758" i="1"/>
  <c r="R758" i="1" s="1"/>
  <c r="X758" i="1" s="1"/>
  <c r="AD758" i="1" s="1"/>
  <c r="AJ758" i="1" s="1"/>
  <c r="AP758" i="1" s="1"/>
  <c r="AV758" i="1" s="1"/>
  <c r="BB758" i="1" s="1"/>
  <c r="BH758" i="1" s="1"/>
  <c r="BN758" i="1" s="1"/>
  <c r="BS758" i="1" s="1"/>
  <c r="BX758" i="1" s="1"/>
  <c r="N757" i="1"/>
  <c r="T757" i="1" s="1"/>
  <c r="Z757" i="1" s="1"/>
  <c r="AF757" i="1" s="1"/>
  <c r="AL757" i="1" s="1"/>
  <c r="AR757" i="1" s="1"/>
  <c r="AX757" i="1" s="1"/>
  <c r="BD757" i="1" s="1"/>
  <c r="BJ757" i="1" s="1"/>
  <c r="BP757" i="1" s="1"/>
  <c r="BU757" i="1" s="1"/>
  <c r="BZ757" i="1" s="1"/>
  <c r="M757" i="1"/>
  <c r="S757" i="1" s="1"/>
  <c r="Y757" i="1" s="1"/>
  <c r="AE757" i="1" s="1"/>
  <c r="AK757" i="1" s="1"/>
  <c r="AQ757" i="1" s="1"/>
  <c r="AW757" i="1" s="1"/>
  <c r="BC757" i="1" s="1"/>
  <c r="BI757" i="1" s="1"/>
  <c r="BO757" i="1" s="1"/>
  <c r="BT757" i="1" s="1"/>
  <c r="BY757" i="1" s="1"/>
  <c r="L757" i="1"/>
  <c r="R757" i="1" s="1"/>
  <c r="X757" i="1" s="1"/>
  <c r="AD757" i="1" s="1"/>
  <c r="AJ757" i="1" s="1"/>
  <c r="AP757" i="1" s="1"/>
  <c r="AV757" i="1" s="1"/>
  <c r="BB757" i="1" s="1"/>
  <c r="BH757" i="1" s="1"/>
  <c r="BN757" i="1" s="1"/>
  <c r="BS757" i="1" s="1"/>
  <c r="BX757" i="1" s="1"/>
  <c r="CA756" i="1"/>
  <c r="CA755" i="1" s="1"/>
  <c r="CA754" i="1" s="1"/>
  <c r="BW756" i="1"/>
  <c r="BV756" i="1"/>
  <c r="BR756" i="1"/>
  <c r="BR755" i="1" s="1"/>
  <c r="BQ756" i="1"/>
  <c r="BQ755" i="1" s="1"/>
  <c r="BM756" i="1"/>
  <c r="BM755" i="1" s="1"/>
  <c r="BM754" i="1" s="1"/>
  <c r="BL756" i="1"/>
  <c r="BK756" i="1"/>
  <c r="BK755" i="1" s="1"/>
  <c r="BK754" i="1" s="1"/>
  <c r="BG756" i="1"/>
  <c r="BG755" i="1" s="1"/>
  <c r="BG754" i="1" s="1"/>
  <c r="BF756" i="1"/>
  <c r="BE756" i="1"/>
  <c r="BA756" i="1"/>
  <c r="BA755" i="1" s="1"/>
  <c r="BA754" i="1" s="1"/>
  <c r="AZ756" i="1"/>
  <c r="AZ755" i="1" s="1"/>
  <c r="AZ754" i="1" s="1"/>
  <c r="AY756" i="1"/>
  <c r="AU756" i="1"/>
  <c r="AT756" i="1"/>
  <c r="AT755" i="1" s="1"/>
  <c r="AT754" i="1" s="1"/>
  <c r="AS756" i="1"/>
  <c r="AO756" i="1"/>
  <c r="AO755" i="1" s="1"/>
  <c r="AO754" i="1" s="1"/>
  <c r="AN756" i="1"/>
  <c r="AM756" i="1"/>
  <c r="AM755" i="1" s="1"/>
  <c r="AM754" i="1" s="1"/>
  <c r="AI756" i="1"/>
  <c r="AH756" i="1"/>
  <c r="AG756" i="1"/>
  <c r="AG755" i="1" s="1"/>
  <c r="AG754" i="1" s="1"/>
  <c r="AC756" i="1"/>
  <c r="AC755" i="1" s="1"/>
  <c r="AC754" i="1" s="1"/>
  <c r="AB756" i="1"/>
  <c r="AA756" i="1"/>
  <c r="W756" i="1"/>
  <c r="V756" i="1"/>
  <c r="V755" i="1" s="1"/>
  <c r="V754" i="1" s="1"/>
  <c r="U756" i="1"/>
  <c r="U755" i="1" s="1"/>
  <c r="U754" i="1" s="1"/>
  <c r="Q756" i="1"/>
  <c r="P756" i="1"/>
  <c r="P755" i="1" s="1"/>
  <c r="P754" i="1" s="1"/>
  <c r="O756" i="1"/>
  <c r="O755" i="1" s="1"/>
  <c r="O754" i="1" s="1"/>
  <c r="K756" i="1"/>
  <c r="J756" i="1"/>
  <c r="I756" i="1"/>
  <c r="I755" i="1" s="1"/>
  <c r="I754" i="1" s="1"/>
  <c r="H756" i="1"/>
  <c r="G756" i="1"/>
  <c r="F756" i="1"/>
  <c r="BV755" i="1"/>
  <c r="BV754" i="1" s="1"/>
  <c r="N752" i="1"/>
  <c r="T752" i="1" s="1"/>
  <c r="Z752" i="1" s="1"/>
  <c r="AF752" i="1" s="1"/>
  <c r="AL752" i="1" s="1"/>
  <c r="AR752" i="1" s="1"/>
  <c r="AX752" i="1" s="1"/>
  <c r="BD752" i="1" s="1"/>
  <c r="BJ752" i="1" s="1"/>
  <c r="BP752" i="1" s="1"/>
  <c r="BU752" i="1" s="1"/>
  <c r="BZ752" i="1" s="1"/>
  <c r="M752" i="1"/>
  <c r="S752" i="1" s="1"/>
  <c r="Y752" i="1" s="1"/>
  <c r="AE752" i="1" s="1"/>
  <c r="AK752" i="1" s="1"/>
  <c r="AQ752" i="1" s="1"/>
  <c r="AW752" i="1" s="1"/>
  <c r="BC752" i="1" s="1"/>
  <c r="BI752" i="1" s="1"/>
  <c r="BO752" i="1" s="1"/>
  <c r="BT752" i="1" s="1"/>
  <c r="BY752" i="1" s="1"/>
  <c r="L752" i="1"/>
  <c r="R752" i="1" s="1"/>
  <c r="X752" i="1" s="1"/>
  <c r="AD752" i="1" s="1"/>
  <c r="AJ752" i="1" s="1"/>
  <c r="AP752" i="1" s="1"/>
  <c r="AV752" i="1" s="1"/>
  <c r="BB752" i="1" s="1"/>
  <c r="BH752" i="1" s="1"/>
  <c r="BN752" i="1" s="1"/>
  <c r="BS752" i="1" s="1"/>
  <c r="BX752" i="1" s="1"/>
  <c r="CA751" i="1"/>
  <c r="BW751" i="1"/>
  <c r="BV751" i="1"/>
  <c r="BR751" i="1"/>
  <c r="BQ751" i="1"/>
  <c r="BM751" i="1"/>
  <c r="BL751" i="1"/>
  <c r="BK751" i="1"/>
  <c r="BG751" i="1"/>
  <c r="BF751" i="1"/>
  <c r="BE751" i="1"/>
  <c r="BA751" i="1"/>
  <c r="AZ751" i="1"/>
  <c r="AY751" i="1"/>
  <c r="AU751" i="1"/>
  <c r="AT751" i="1"/>
  <c r="AS751" i="1"/>
  <c r="AO751" i="1"/>
  <c r="AN751" i="1"/>
  <c r="AM751" i="1"/>
  <c r="AI751" i="1"/>
  <c r="AH751" i="1"/>
  <c r="AG751" i="1"/>
  <c r="AC751" i="1"/>
  <c r="AB751" i="1"/>
  <c r="AA751" i="1"/>
  <c r="W751" i="1"/>
  <c r="V751" i="1"/>
  <c r="U751" i="1"/>
  <c r="Q751" i="1"/>
  <c r="P751" i="1"/>
  <c r="O751" i="1"/>
  <c r="K751" i="1"/>
  <c r="J751" i="1"/>
  <c r="I751" i="1"/>
  <c r="H751" i="1"/>
  <c r="H748" i="1" s="1"/>
  <c r="G751" i="1"/>
  <c r="F751" i="1"/>
  <c r="N750" i="1"/>
  <c r="T750" i="1" s="1"/>
  <c r="Z750" i="1" s="1"/>
  <c r="AF750" i="1" s="1"/>
  <c r="AL750" i="1" s="1"/>
  <c r="AR750" i="1" s="1"/>
  <c r="AX750" i="1" s="1"/>
  <c r="BD750" i="1" s="1"/>
  <c r="BJ750" i="1" s="1"/>
  <c r="BP750" i="1" s="1"/>
  <c r="BU750" i="1" s="1"/>
  <c r="BZ750" i="1" s="1"/>
  <c r="M750" i="1"/>
  <c r="S750" i="1" s="1"/>
  <c r="Y750" i="1" s="1"/>
  <c r="AE750" i="1" s="1"/>
  <c r="AK750" i="1" s="1"/>
  <c r="AQ750" i="1" s="1"/>
  <c r="AW750" i="1" s="1"/>
  <c r="BC750" i="1" s="1"/>
  <c r="BI750" i="1" s="1"/>
  <c r="BO750" i="1" s="1"/>
  <c r="BT750" i="1" s="1"/>
  <c r="BY750" i="1" s="1"/>
  <c r="L750" i="1"/>
  <c r="R750" i="1" s="1"/>
  <c r="X750" i="1" s="1"/>
  <c r="AD750" i="1" s="1"/>
  <c r="AJ750" i="1" s="1"/>
  <c r="AP750" i="1" s="1"/>
  <c r="AV750" i="1" s="1"/>
  <c r="BB750" i="1" s="1"/>
  <c r="BH750" i="1" s="1"/>
  <c r="BN750" i="1" s="1"/>
  <c r="BS750" i="1" s="1"/>
  <c r="BX750" i="1" s="1"/>
  <c r="CA749" i="1"/>
  <c r="BW749" i="1"/>
  <c r="BV749" i="1"/>
  <c r="BR749" i="1"/>
  <c r="BQ749" i="1"/>
  <c r="BM749" i="1"/>
  <c r="BL749" i="1"/>
  <c r="BK749" i="1"/>
  <c r="BG749" i="1"/>
  <c r="BF749" i="1"/>
  <c r="BE749" i="1"/>
  <c r="BA749" i="1"/>
  <c r="AZ749" i="1"/>
  <c r="AZ748" i="1" s="1"/>
  <c r="AZ747" i="1" s="1"/>
  <c r="AY749" i="1"/>
  <c r="AU749" i="1"/>
  <c r="AT749" i="1"/>
  <c r="AS749" i="1"/>
  <c r="AO749" i="1"/>
  <c r="AN749" i="1"/>
  <c r="AM749" i="1"/>
  <c r="AI749" i="1"/>
  <c r="AH749" i="1"/>
  <c r="AG749" i="1"/>
  <c r="AC749" i="1"/>
  <c r="AB749" i="1"/>
  <c r="AB748" i="1" s="1"/>
  <c r="AB747" i="1" s="1"/>
  <c r="AA749" i="1"/>
  <c r="W749" i="1"/>
  <c r="V749" i="1"/>
  <c r="U749" i="1"/>
  <c r="U748" i="1" s="1"/>
  <c r="U747" i="1" s="1"/>
  <c r="Q749" i="1"/>
  <c r="P749" i="1"/>
  <c r="O749" i="1"/>
  <c r="K749" i="1"/>
  <c r="K748" i="1" s="1"/>
  <c r="K747" i="1" s="1"/>
  <c r="J749" i="1"/>
  <c r="I749" i="1"/>
  <c r="H749" i="1"/>
  <c r="G749" i="1"/>
  <c r="G748" i="1" s="1"/>
  <c r="F749" i="1"/>
  <c r="AI748" i="1"/>
  <c r="AI747" i="1" s="1"/>
  <c r="BP746" i="1"/>
  <c r="BU746" i="1" s="1"/>
  <c r="BZ746" i="1" s="1"/>
  <c r="BO746" i="1"/>
  <c r="BT746" i="1" s="1"/>
  <c r="BY746" i="1" s="1"/>
  <c r="BN746" i="1"/>
  <c r="BS746" i="1" s="1"/>
  <c r="BX746" i="1" s="1"/>
  <c r="CA745" i="1"/>
  <c r="CA744" i="1" s="1"/>
  <c r="CA743" i="1" s="1"/>
  <c r="BW745" i="1"/>
  <c r="BW744" i="1" s="1"/>
  <c r="BW743" i="1" s="1"/>
  <c r="BV745" i="1"/>
  <c r="BV744" i="1" s="1"/>
  <c r="BV743" i="1" s="1"/>
  <c r="BR745" i="1"/>
  <c r="BR744" i="1" s="1"/>
  <c r="BR743" i="1" s="1"/>
  <c r="BQ745" i="1"/>
  <c r="BQ744" i="1" s="1"/>
  <c r="BM745" i="1"/>
  <c r="BL745" i="1"/>
  <c r="BK745" i="1"/>
  <c r="BN745" i="1" s="1"/>
  <c r="N742" i="1"/>
  <c r="T742" i="1" s="1"/>
  <c r="Z742" i="1" s="1"/>
  <c r="AF742" i="1" s="1"/>
  <c r="AL742" i="1" s="1"/>
  <c r="AR742" i="1" s="1"/>
  <c r="AX742" i="1" s="1"/>
  <c r="BD742" i="1" s="1"/>
  <c r="BJ742" i="1" s="1"/>
  <c r="BP742" i="1" s="1"/>
  <c r="BU742" i="1" s="1"/>
  <c r="BZ742" i="1" s="1"/>
  <c r="M742" i="1"/>
  <c r="S742" i="1" s="1"/>
  <c r="Y742" i="1" s="1"/>
  <c r="AE742" i="1" s="1"/>
  <c r="AK742" i="1" s="1"/>
  <c r="AQ742" i="1" s="1"/>
  <c r="AW742" i="1" s="1"/>
  <c r="BC742" i="1" s="1"/>
  <c r="BI742" i="1" s="1"/>
  <c r="BO742" i="1" s="1"/>
  <c r="BT742" i="1" s="1"/>
  <c r="BY742" i="1" s="1"/>
  <c r="L742" i="1"/>
  <c r="R742" i="1" s="1"/>
  <c r="X742" i="1" s="1"/>
  <c r="AD742" i="1" s="1"/>
  <c r="AJ742" i="1" s="1"/>
  <c r="AP742" i="1" s="1"/>
  <c r="AV742" i="1" s="1"/>
  <c r="BB742" i="1" s="1"/>
  <c r="BH742" i="1" s="1"/>
  <c r="BN742" i="1" s="1"/>
  <c r="BS742" i="1" s="1"/>
  <c r="BX742" i="1" s="1"/>
  <c r="CA741" i="1"/>
  <c r="CA740" i="1" s="1"/>
  <c r="CA739" i="1" s="1"/>
  <c r="BW741" i="1"/>
  <c r="BW740" i="1" s="1"/>
  <c r="BW739" i="1" s="1"/>
  <c r="BV741" i="1"/>
  <c r="BV740" i="1" s="1"/>
  <c r="BV739" i="1" s="1"/>
  <c r="BR741" i="1"/>
  <c r="BR740" i="1" s="1"/>
  <c r="BQ741" i="1"/>
  <c r="BQ740" i="1" s="1"/>
  <c r="BM741" i="1"/>
  <c r="BM740" i="1" s="1"/>
  <c r="BM739" i="1" s="1"/>
  <c r="BL741" i="1"/>
  <c r="BL740" i="1" s="1"/>
  <c r="BK741" i="1"/>
  <c r="BK740" i="1" s="1"/>
  <c r="BG741" i="1"/>
  <c r="BG740" i="1" s="1"/>
  <c r="BG739" i="1" s="1"/>
  <c r="BF741" i="1"/>
  <c r="BF740" i="1" s="1"/>
  <c r="BF739" i="1" s="1"/>
  <c r="BE741" i="1"/>
  <c r="BE740" i="1" s="1"/>
  <c r="BE739" i="1" s="1"/>
  <c r="BA741" i="1"/>
  <c r="BA740" i="1" s="1"/>
  <c r="BA739" i="1" s="1"/>
  <c r="AZ741" i="1"/>
  <c r="AZ740" i="1" s="1"/>
  <c r="AZ739" i="1" s="1"/>
  <c r="AY741" i="1"/>
  <c r="AY740" i="1" s="1"/>
  <c r="AY739" i="1" s="1"/>
  <c r="AU741" i="1"/>
  <c r="AU740" i="1" s="1"/>
  <c r="AU739" i="1" s="1"/>
  <c r="AT741" i="1"/>
  <c r="AT740" i="1" s="1"/>
  <c r="AT739" i="1" s="1"/>
  <c r="AS741" i="1"/>
  <c r="AS740" i="1" s="1"/>
  <c r="AS739" i="1" s="1"/>
  <c r="AO741" i="1"/>
  <c r="AO740" i="1" s="1"/>
  <c r="AO739" i="1" s="1"/>
  <c r="AN741" i="1"/>
  <c r="AN740" i="1" s="1"/>
  <c r="AN739" i="1" s="1"/>
  <c r="AM741" i="1"/>
  <c r="AM740" i="1" s="1"/>
  <c r="AM739" i="1" s="1"/>
  <c r="AI741" i="1"/>
  <c r="AI740" i="1" s="1"/>
  <c r="AI739" i="1" s="1"/>
  <c r="AH741" i="1"/>
  <c r="AG741" i="1"/>
  <c r="AG740" i="1" s="1"/>
  <c r="AG739" i="1" s="1"/>
  <c r="AC741" i="1"/>
  <c r="AC740" i="1" s="1"/>
  <c r="AC739" i="1" s="1"/>
  <c r="AB741" i="1"/>
  <c r="AB740" i="1" s="1"/>
  <c r="AB739" i="1" s="1"/>
  <c r="AA741" i="1"/>
  <c r="AA740" i="1" s="1"/>
  <c r="AA739" i="1" s="1"/>
  <c r="W741" i="1"/>
  <c r="W740" i="1" s="1"/>
  <c r="V741" i="1"/>
  <c r="V740" i="1" s="1"/>
  <c r="V739" i="1" s="1"/>
  <c r="U741" i="1"/>
  <c r="Q741" i="1"/>
  <c r="Q740" i="1" s="1"/>
  <c r="Q739" i="1" s="1"/>
  <c r="P741" i="1"/>
  <c r="P740" i="1" s="1"/>
  <c r="P739" i="1" s="1"/>
  <c r="O741" i="1"/>
  <c r="O740" i="1" s="1"/>
  <c r="O739" i="1" s="1"/>
  <c r="K741" i="1"/>
  <c r="K740" i="1" s="1"/>
  <c r="K739" i="1" s="1"/>
  <c r="J741" i="1"/>
  <c r="J740" i="1" s="1"/>
  <c r="J739" i="1" s="1"/>
  <c r="I741" i="1"/>
  <c r="I740" i="1" s="1"/>
  <c r="I739" i="1" s="1"/>
  <c r="H741" i="1"/>
  <c r="G741" i="1"/>
  <c r="F741" i="1"/>
  <c r="AH740" i="1"/>
  <c r="AH739" i="1" s="1"/>
  <c r="U740" i="1"/>
  <c r="U739" i="1" s="1"/>
  <c r="F740" i="1"/>
  <c r="BL739" i="1"/>
  <c r="BK739" i="1"/>
  <c r="W739" i="1"/>
  <c r="N738" i="1"/>
  <c r="T738" i="1" s="1"/>
  <c r="Z738" i="1" s="1"/>
  <c r="AF738" i="1" s="1"/>
  <c r="AL738" i="1" s="1"/>
  <c r="AR738" i="1" s="1"/>
  <c r="AX738" i="1" s="1"/>
  <c r="BD738" i="1" s="1"/>
  <c r="BJ738" i="1" s="1"/>
  <c r="BP738" i="1" s="1"/>
  <c r="BU738" i="1" s="1"/>
  <c r="BZ738" i="1" s="1"/>
  <c r="M738" i="1"/>
  <c r="S738" i="1" s="1"/>
  <c r="Y738" i="1" s="1"/>
  <c r="AE738" i="1" s="1"/>
  <c r="AK738" i="1" s="1"/>
  <c r="AQ738" i="1" s="1"/>
  <c r="AW738" i="1" s="1"/>
  <c r="BC738" i="1" s="1"/>
  <c r="BI738" i="1" s="1"/>
  <c r="BO738" i="1" s="1"/>
  <c r="BT738" i="1" s="1"/>
  <c r="BY738" i="1" s="1"/>
  <c r="L738" i="1"/>
  <c r="R738" i="1" s="1"/>
  <c r="X738" i="1" s="1"/>
  <c r="AD738" i="1" s="1"/>
  <c r="AJ738" i="1" s="1"/>
  <c r="AP738" i="1" s="1"/>
  <c r="AV738" i="1" s="1"/>
  <c r="BB738" i="1" s="1"/>
  <c r="BH738" i="1" s="1"/>
  <c r="BN738" i="1" s="1"/>
  <c r="BS738" i="1" s="1"/>
  <c r="BX738" i="1" s="1"/>
  <c r="CA737" i="1"/>
  <c r="BW737" i="1"/>
  <c r="BV737" i="1"/>
  <c r="BR737" i="1"/>
  <c r="BQ737" i="1"/>
  <c r="BM737" i="1"/>
  <c r="BL737" i="1"/>
  <c r="BK737" i="1"/>
  <c r="BG737" i="1"/>
  <c r="BF737" i="1"/>
  <c r="BE737" i="1"/>
  <c r="BA737" i="1"/>
  <c r="AZ737" i="1"/>
  <c r="AY737" i="1"/>
  <c r="AU737" i="1"/>
  <c r="AT737" i="1"/>
  <c r="AS737" i="1"/>
  <c r="AO737" i="1"/>
  <c r="AN737" i="1"/>
  <c r="AM737" i="1"/>
  <c r="AI737" i="1"/>
  <c r="AH737" i="1"/>
  <c r="AG737" i="1"/>
  <c r="AC737" i="1"/>
  <c r="AB737" i="1"/>
  <c r="AA737" i="1"/>
  <c r="W737" i="1"/>
  <c r="V737" i="1"/>
  <c r="U737" i="1"/>
  <c r="Q737" i="1"/>
  <c r="P737" i="1"/>
  <c r="O737" i="1"/>
  <c r="K737" i="1"/>
  <c r="J737" i="1"/>
  <c r="I737" i="1"/>
  <c r="H737" i="1"/>
  <c r="G737" i="1"/>
  <c r="F737" i="1"/>
  <c r="N736" i="1"/>
  <c r="T736" i="1" s="1"/>
  <c r="Z736" i="1" s="1"/>
  <c r="AF736" i="1" s="1"/>
  <c r="AL736" i="1" s="1"/>
  <c r="AR736" i="1" s="1"/>
  <c r="AX736" i="1" s="1"/>
  <c r="BD736" i="1" s="1"/>
  <c r="BJ736" i="1" s="1"/>
  <c r="BP736" i="1" s="1"/>
  <c r="BU736" i="1" s="1"/>
  <c r="BZ736" i="1" s="1"/>
  <c r="M736" i="1"/>
  <c r="S736" i="1" s="1"/>
  <c r="Y736" i="1" s="1"/>
  <c r="AE736" i="1" s="1"/>
  <c r="AK736" i="1" s="1"/>
  <c r="AQ736" i="1" s="1"/>
  <c r="AW736" i="1" s="1"/>
  <c r="BC736" i="1" s="1"/>
  <c r="BI736" i="1" s="1"/>
  <c r="BO736" i="1" s="1"/>
  <c r="BT736" i="1" s="1"/>
  <c r="BY736" i="1" s="1"/>
  <c r="L736" i="1"/>
  <c r="R736" i="1" s="1"/>
  <c r="X736" i="1" s="1"/>
  <c r="AD736" i="1" s="1"/>
  <c r="AJ736" i="1" s="1"/>
  <c r="AP736" i="1" s="1"/>
  <c r="AV736" i="1" s="1"/>
  <c r="BB736" i="1" s="1"/>
  <c r="BH736" i="1" s="1"/>
  <c r="BN736" i="1" s="1"/>
  <c r="BS736" i="1" s="1"/>
  <c r="BX736" i="1" s="1"/>
  <c r="CA735" i="1"/>
  <c r="BW735" i="1"/>
  <c r="BV735" i="1"/>
  <c r="BR735" i="1"/>
  <c r="BQ735" i="1"/>
  <c r="BM735" i="1"/>
  <c r="BL735" i="1"/>
  <c r="BK735" i="1"/>
  <c r="BG735" i="1"/>
  <c r="BF735" i="1"/>
  <c r="BF734" i="1" s="1"/>
  <c r="BF733" i="1" s="1"/>
  <c r="BE735" i="1"/>
  <c r="BA735" i="1"/>
  <c r="AZ735" i="1"/>
  <c r="AY735" i="1"/>
  <c r="AU735" i="1"/>
  <c r="AT735" i="1"/>
  <c r="AS735" i="1"/>
  <c r="AO735" i="1"/>
  <c r="AO734" i="1" s="1"/>
  <c r="AO733" i="1" s="1"/>
  <c r="AN735" i="1"/>
  <c r="AM735" i="1"/>
  <c r="AI735" i="1"/>
  <c r="AH735" i="1"/>
  <c r="AH734" i="1" s="1"/>
  <c r="AH733" i="1" s="1"/>
  <c r="AG735" i="1"/>
  <c r="AC735" i="1"/>
  <c r="AB735" i="1"/>
  <c r="AA735" i="1"/>
  <c r="W735" i="1"/>
  <c r="V735" i="1"/>
  <c r="U735" i="1"/>
  <c r="U734" i="1" s="1"/>
  <c r="U733" i="1" s="1"/>
  <c r="Q735" i="1"/>
  <c r="Q734" i="1" s="1"/>
  <c r="Q733" i="1" s="1"/>
  <c r="P735" i="1"/>
  <c r="O735" i="1"/>
  <c r="K735" i="1"/>
  <c r="K734" i="1" s="1"/>
  <c r="J735" i="1"/>
  <c r="J734" i="1" s="1"/>
  <c r="J733" i="1" s="1"/>
  <c r="I735" i="1"/>
  <c r="H735" i="1"/>
  <c r="G735" i="1"/>
  <c r="F735" i="1"/>
  <c r="K733" i="1"/>
  <c r="N732" i="1"/>
  <c r="T732" i="1" s="1"/>
  <c r="Z732" i="1" s="1"/>
  <c r="AF732" i="1" s="1"/>
  <c r="AL732" i="1" s="1"/>
  <c r="AR732" i="1" s="1"/>
  <c r="AX732" i="1" s="1"/>
  <c r="BD732" i="1" s="1"/>
  <c r="BJ732" i="1" s="1"/>
  <c r="BP732" i="1" s="1"/>
  <c r="BU732" i="1" s="1"/>
  <c r="BZ732" i="1" s="1"/>
  <c r="M732" i="1"/>
  <c r="S732" i="1" s="1"/>
  <c r="Y732" i="1" s="1"/>
  <c r="AE732" i="1" s="1"/>
  <c r="AK732" i="1" s="1"/>
  <c r="AQ732" i="1" s="1"/>
  <c r="AW732" i="1" s="1"/>
  <c r="BC732" i="1" s="1"/>
  <c r="BI732" i="1" s="1"/>
  <c r="BO732" i="1" s="1"/>
  <c r="BT732" i="1" s="1"/>
  <c r="BY732" i="1" s="1"/>
  <c r="L732" i="1"/>
  <c r="R732" i="1" s="1"/>
  <c r="X732" i="1" s="1"/>
  <c r="AD732" i="1" s="1"/>
  <c r="AJ732" i="1" s="1"/>
  <c r="AP732" i="1" s="1"/>
  <c r="AV732" i="1" s="1"/>
  <c r="BB732" i="1" s="1"/>
  <c r="BH732" i="1" s="1"/>
  <c r="BN732" i="1" s="1"/>
  <c r="BS732" i="1" s="1"/>
  <c r="BX732" i="1" s="1"/>
  <c r="CA731" i="1"/>
  <c r="CA730" i="1" s="1"/>
  <c r="CA729" i="1" s="1"/>
  <c r="BW731" i="1"/>
  <c r="BW730" i="1" s="1"/>
  <c r="BW729" i="1" s="1"/>
  <c r="BV731" i="1"/>
  <c r="BV730" i="1" s="1"/>
  <c r="BV729" i="1" s="1"/>
  <c r="BR731" i="1"/>
  <c r="BQ731" i="1"/>
  <c r="BM731" i="1"/>
  <c r="BM730" i="1" s="1"/>
  <c r="BM729" i="1" s="1"/>
  <c r="BL731" i="1"/>
  <c r="BL730" i="1" s="1"/>
  <c r="BL729" i="1" s="1"/>
  <c r="BK731" i="1"/>
  <c r="BK730" i="1" s="1"/>
  <c r="BK729" i="1" s="1"/>
  <c r="BG731" i="1"/>
  <c r="BG730" i="1" s="1"/>
  <c r="BG729" i="1" s="1"/>
  <c r="BF731" i="1"/>
  <c r="BF730" i="1" s="1"/>
  <c r="BF729" i="1" s="1"/>
  <c r="BE731" i="1"/>
  <c r="BE730" i="1" s="1"/>
  <c r="BE729" i="1" s="1"/>
  <c r="BA731" i="1"/>
  <c r="BA730" i="1" s="1"/>
  <c r="BA729" i="1" s="1"/>
  <c r="AZ731" i="1"/>
  <c r="AZ730" i="1" s="1"/>
  <c r="AZ729" i="1" s="1"/>
  <c r="AY731" i="1"/>
  <c r="AY730" i="1" s="1"/>
  <c r="AY729" i="1" s="1"/>
  <c r="AU731" i="1"/>
  <c r="AU730" i="1" s="1"/>
  <c r="AU729" i="1" s="1"/>
  <c r="AT731" i="1"/>
  <c r="AT730" i="1" s="1"/>
  <c r="AS731" i="1"/>
  <c r="AS730" i="1" s="1"/>
  <c r="AS729" i="1" s="1"/>
  <c r="AO731" i="1"/>
  <c r="AO730" i="1" s="1"/>
  <c r="AO729" i="1" s="1"/>
  <c r="AN731" i="1"/>
  <c r="AN730" i="1" s="1"/>
  <c r="AN729" i="1" s="1"/>
  <c r="AM731" i="1"/>
  <c r="AM730" i="1" s="1"/>
  <c r="AM729" i="1" s="1"/>
  <c r="AI731" i="1"/>
  <c r="AI730" i="1" s="1"/>
  <c r="AI729" i="1" s="1"/>
  <c r="AH731" i="1"/>
  <c r="AH730" i="1" s="1"/>
  <c r="AH729" i="1" s="1"/>
  <c r="AG731" i="1"/>
  <c r="AG730" i="1" s="1"/>
  <c r="AG729" i="1" s="1"/>
  <c r="AC731" i="1"/>
  <c r="AC730" i="1" s="1"/>
  <c r="AC729" i="1" s="1"/>
  <c r="AB731" i="1"/>
  <c r="AB730" i="1" s="1"/>
  <c r="AB729" i="1" s="1"/>
  <c r="AA731" i="1"/>
  <c r="AA730" i="1" s="1"/>
  <c r="AA729" i="1" s="1"/>
  <c r="W731" i="1"/>
  <c r="W730" i="1" s="1"/>
  <c r="W729" i="1" s="1"/>
  <c r="V731" i="1"/>
  <c r="V730" i="1" s="1"/>
  <c r="V729" i="1" s="1"/>
  <c r="U731" i="1"/>
  <c r="U730" i="1" s="1"/>
  <c r="U729" i="1" s="1"/>
  <c r="Q731" i="1"/>
  <c r="Q730" i="1" s="1"/>
  <c r="Q729" i="1" s="1"/>
  <c r="P731" i="1"/>
  <c r="O731" i="1"/>
  <c r="O730" i="1" s="1"/>
  <c r="O729" i="1" s="1"/>
  <c r="K731" i="1"/>
  <c r="K730" i="1" s="1"/>
  <c r="K729" i="1" s="1"/>
  <c r="J731" i="1"/>
  <c r="I731" i="1"/>
  <c r="I730" i="1" s="1"/>
  <c r="I729" i="1" s="1"/>
  <c r="H731" i="1"/>
  <c r="G731" i="1"/>
  <c r="G730" i="1" s="1"/>
  <c r="F731" i="1"/>
  <c r="P730" i="1"/>
  <c r="P729" i="1" s="1"/>
  <c r="AT729" i="1"/>
  <c r="BK728" i="1"/>
  <c r="BK727" i="1" s="1"/>
  <c r="BK726" i="1" s="1"/>
  <c r="BK725" i="1" s="1"/>
  <c r="N728" i="1"/>
  <c r="T728" i="1" s="1"/>
  <c r="Z728" i="1" s="1"/>
  <c r="AF728" i="1" s="1"/>
  <c r="AL728" i="1" s="1"/>
  <c r="AR728" i="1" s="1"/>
  <c r="AX728" i="1" s="1"/>
  <c r="BD728" i="1" s="1"/>
  <c r="BJ728" i="1" s="1"/>
  <c r="BP728" i="1" s="1"/>
  <c r="BU728" i="1" s="1"/>
  <c r="BZ728" i="1" s="1"/>
  <c r="M728" i="1"/>
  <c r="S728" i="1" s="1"/>
  <c r="Y728" i="1" s="1"/>
  <c r="AE728" i="1" s="1"/>
  <c r="AK728" i="1" s="1"/>
  <c r="AQ728" i="1" s="1"/>
  <c r="AW728" i="1" s="1"/>
  <c r="BC728" i="1" s="1"/>
  <c r="BI728" i="1" s="1"/>
  <c r="BO728" i="1" s="1"/>
  <c r="BT728" i="1" s="1"/>
  <c r="BY728" i="1" s="1"/>
  <c r="L728" i="1"/>
  <c r="R728" i="1" s="1"/>
  <c r="X728" i="1" s="1"/>
  <c r="AD728" i="1" s="1"/>
  <c r="AJ728" i="1" s="1"/>
  <c r="AP728" i="1" s="1"/>
  <c r="AV728" i="1" s="1"/>
  <c r="BB728" i="1" s="1"/>
  <c r="BH728" i="1" s="1"/>
  <c r="CA727" i="1"/>
  <c r="CA726" i="1" s="1"/>
  <c r="CA725" i="1" s="1"/>
  <c r="BW727" i="1"/>
  <c r="BW726" i="1" s="1"/>
  <c r="BW725" i="1" s="1"/>
  <c r="BV727" i="1"/>
  <c r="BV726" i="1" s="1"/>
  <c r="BV725" i="1" s="1"/>
  <c r="BR727" i="1"/>
  <c r="BQ727" i="1"/>
  <c r="BM727" i="1"/>
  <c r="BM726" i="1" s="1"/>
  <c r="BM725" i="1" s="1"/>
  <c r="BL727" i="1"/>
  <c r="BL726" i="1" s="1"/>
  <c r="BL725" i="1" s="1"/>
  <c r="BG727" i="1"/>
  <c r="BF727" i="1"/>
  <c r="BF726" i="1" s="1"/>
  <c r="BF725" i="1" s="1"/>
  <c r="BE727" i="1"/>
  <c r="BE726" i="1" s="1"/>
  <c r="BE725" i="1" s="1"/>
  <c r="BA727" i="1"/>
  <c r="BA726" i="1" s="1"/>
  <c r="BA725" i="1" s="1"/>
  <c r="AZ727" i="1"/>
  <c r="AZ726" i="1" s="1"/>
  <c r="AZ725" i="1" s="1"/>
  <c r="AY727" i="1"/>
  <c r="AY726" i="1" s="1"/>
  <c r="AY725" i="1" s="1"/>
  <c r="AU727" i="1"/>
  <c r="AU726" i="1" s="1"/>
  <c r="AU725" i="1" s="1"/>
  <c r="AT727" i="1"/>
  <c r="AT726" i="1" s="1"/>
  <c r="AT725" i="1" s="1"/>
  <c r="AS727" i="1"/>
  <c r="AO727" i="1"/>
  <c r="AO726" i="1" s="1"/>
  <c r="AO725" i="1" s="1"/>
  <c r="AN727" i="1"/>
  <c r="AN726" i="1" s="1"/>
  <c r="AN725" i="1" s="1"/>
  <c r="AM727" i="1"/>
  <c r="AI727" i="1"/>
  <c r="AI726" i="1" s="1"/>
  <c r="AI725" i="1" s="1"/>
  <c r="AH727" i="1"/>
  <c r="AH726" i="1" s="1"/>
  <c r="AH725" i="1" s="1"/>
  <c r="AG727" i="1"/>
  <c r="AG726" i="1" s="1"/>
  <c r="AG725" i="1" s="1"/>
  <c r="AC727" i="1"/>
  <c r="AC726" i="1" s="1"/>
  <c r="AC725" i="1" s="1"/>
  <c r="AB727" i="1"/>
  <c r="AB726" i="1" s="1"/>
  <c r="AB725" i="1" s="1"/>
  <c r="AA727" i="1"/>
  <c r="AA726" i="1" s="1"/>
  <c r="AA725" i="1" s="1"/>
  <c r="W727" i="1"/>
  <c r="W726" i="1" s="1"/>
  <c r="W725" i="1" s="1"/>
  <c r="V727" i="1"/>
  <c r="V726" i="1" s="1"/>
  <c r="V725" i="1" s="1"/>
  <c r="U727" i="1"/>
  <c r="U726" i="1" s="1"/>
  <c r="Q727" i="1"/>
  <c r="P727" i="1"/>
  <c r="P726" i="1" s="1"/>
  <c r="P725" i="1" s="1"/>
  <c r="O727" i="1"/>
  <c r="K727" i="1"/>
  <c r="K726" i="1" s="1"/>
  <c r="K725" i="1" s="1"/>
  <c r="J727" i="1"/>
  <c r="J726" i="1" s="1"/>
  <c r="J725" i="1" s="1"/>
  <c r="I727" i="1"/>
  <c r="I726" i="1" s="1"/>
  <c r="I725" i="1" s="1"/>
  <c r="H727" i="1"/>
  <c r="G727" i="1"/>
  <c r="F727" i="1"/>
  <c r="F726" i="1" s="1"/>
  <c r="BR726" i="1"/>
  <c r="BG726" i="1"/>
  <c r="BG725" i="1" s="1"/>
  <c r="AS726" i="1"/>
  <c r="AS725" i="1" s="1"/>
  <c r="AM726" i="1"/>
  <c r="AM725" i="1" s="1"/>
  <c r="Q726" i="1"/>
  <c r="Q725" i="1" s="1"/>
  <c r="O726" i="1"/>
  <c r="O725" i="1" s="1"/>
  <c r="U725" i="1"/>
  <c r="N724" i="1"/>
  <c r="T724" i="1" s="1"/>
  <c r="Z724" i="1" s="1"/>
  <c r="AF724" i="1" s="1"/>
  <c r="AL724" i="1" s="1"/>
  <c r="AR724" i="1" s="1"/>
  <c r="AX724" i="1" s="1"/>
  <c r="BD724" i="1" s="1"/>
  <c r="BJ724" i="1" s="1"/>
  <c r="BP724" i="1" s="1"/>
  <c r="BU724" i="1" s="1"/>
  <c r="BZ724" i="1" s="1"/>
  <c r="M724" i="1"/>
  <c r="S724" i="1" s="1"/>
  <c r="Y724" i="1" s="1"/>
  <c r="AE724" i="1" s="1"/>
  <c r="AK724" i="1" s="1"/>
  <c r="AQ724" i="1" s="1"/>
  <c r="AW724" i="1" s="1"/>
  <c r="BC724" i="1" s="1"/>
  <c r="BI724" i="1" s="1"/>
  <c r="BO724" i="1" s="1"/>
  <c r="BT724" i="1" s="1"/>
  <c r="BY724" i="1" s="1"/>
  <c r="L724" i="1"/>
  <c r="R724" i="1" s="1"/>
  <c r="X724" i="1" s="1"/>
  <c r="AD724" i="1" s="1"/>
  <c r="AJ724" i="1" s="1"/>
  <c r="AP724" i="1" s="1"/>
  <c r="AV724" i="1" s="1"/>
  <c r="BB724" i="1" s="1"/>
  <c r="BH724" i="1" s="1"/>
  <c r="BN724" i="1" s="1"/>
  <c r="BS724" i="1" s="1"/>
  <c r="BX724" i="1" s="1"/>
  <c r="CA723" i="1"/>
  <c r="BW723" i="1"/>
  <c r="BV723" i="1"/>
  <c r="BR723" i="1"/>
  <c r="BQ723" i="1"/>
  <c r="BM723" i="1"/>
  <c r="BL723" i="1"/>
  <c r="BK723" i="1"/>
  <c r="BG723" i="1"/>
  <c r="BF723" i="1"/>
  <c r="BE723" i="1"/>
  <c r="BA723" i="1"/>
  <c r="AZ723" i="1"/>
  <c r="AY723" i="1"/>
  <c r="AU723" i="1"/>
  <c r="AT723" i="1"/>
  <c r="AS723" i="1"/>
  <c r="AO723" i="1"/>
  <c r="AN723" i="1"/>
  <c r="AM723" i="1"/>
  <c r="AI723" i="1"/>
  <c r="AH723" i="1"/>
  <c r="AG723" i="1"/>
  <c r="AC723" i="1"/>
  <c r="AB723" i="1"/>
  <c r="AA723" i="1"/>
  <c r="W723" i="1"/>
  <c r="V723" i="1"/>
  <c r="U723" i="1"/>
  <c r="Q723" i="1"/>
  <c r="P723" i="1"/>
  <c r="O723" i="1"/>
  <c r="K723" i="1"/>
  <c r="J723" i="1"/>
  <c r="I723" i="1"/>
  <c r="H723" i="1"/>
  <c r="G723" i="1"/>
  <c r="F723" i="1"/>
  <c r="N722" i="1"/>
  <c r="T722" i="1" s="1"/>
  <c r="Z722" i="1" s="1"/>
  <c r="AF722" i="1" s="1"/>
  <c r="AL722" i="1" s="1"/>
  <c r="AR722" i="1" s="1"/>
  <c r="AX722" i="1" s="1"/>
  <c r="BD722" i="1" s="1"/>
  <c r="BJ722" i="1" s="1"/>
  <c r="BP722" i="1" s="1"/>
  <c r="BU722" i="1" s="1"/>
  <c r="BZ722" i="1" s="1"/>
  <c r="M722" i="1"/>
  <c r="S722" i="1" s="1"/>
  <c r="Y722" i="1" s="1"/>
  <c r="AE722" i="1" s="1"/>
  <c r="AK722" i="1" s="1"/>
  <c r="AQ722" i="1" s="1"/>
  <c r="AW722" i="1" s="1"/>
  <c r="BC722" i="1" s="1"/>
  <c r="BI722" i="1" s="1"/>
  <c r="BO722" i="1" s="1"/>
  <c r="BT722" i="1" s="1"/>
  <c r="BY722" i="1" s="1"/>
  <c r="L722" i="1"/>
  <c r="R722" i="1" s="1"/>
  <c r="X722" i="1" s="1"/>
  <c r="AD722" i="1" s="1"/>
  <c r="AJ722" i="1" s="1"/>
  <c r="AP722" i="1" s="1"/>
  <c r="AV722" i="1" s="1"/>
  <c r="BB722" i="1" s="1"/>
  <c r="BH722" i="1" s="1"/>
  <c r="BN722" i="1" s="1"/>
  <c r="BS722" i="1" s="1"/>
  <c r="BX722" i="1" s="1"/>
  <c r="CA721" i="1"/>
  <c r="BW721" i="1"/>
  <c r="BV721" i="1"/>
  <c r="BR721" i="1"/>
  <c r="BR720" i="1" s="1"/>
  <c r="BR719" i="1" s="1"/>
  <c r="BQ721" i="1"/>
  <c r="BQ720" i="1" s="1"/>
  <c r="BM721" i="1"/>
  <c r="BL721" i="1"/>
  <c r="BK721" i="1"/>
  <c r="BG721" i="1"/>
  <c r="BF721" i="1"/>
  <c r="BF720" i="1" s="1"/>
  <c r="BF719" i="1" s="1"/>
  <c r="BE721" i="1"/>
  <c r="BA721" i="1"/>
  <c r="AZ721" i="1"/>
  <c r="AZ720" i="1" s="1"/>
  <c r="AY721" i="1"/>
  <c r="AU721" i="1"/>
  <c r="AT721" i="1"/>
  <c r="AS721" i="1"/>
  <c r="AO721" i="1"/>
  <c r="AN721" i="1"/>
  <c r="AM721" i="1"/>
  <c r="AI721" i="1"/>
  <c r="AH721" i="1"/>
  <c r="AG721" i="1"/>
  <c r="AC721" i="1"/>
  <c r="AB721" i="1"/>
  <c r="AB720" i="1" s="1"/>
  <c r="AB719" i="1" s="1"/>
  <c r="AA721" i="1"/>
  <c r="W721" i="1"/>
  <c r="V721" i="1"/>
  <c r="U721" i="1"/>
  <c r="U720" i="1" s="1"/>
  <c r="U719" i="1" s="1"/>
  <c r="Q721" i="1"/>
  <c r="Q720" i="1" s="1"/>
  <c r="Q719" i="1" s="1"/>
  <c r="P721" i="1"/>
  <c r="O721" i="1"/>
  <c r="K721" i="1"/>
  <c r="K720" i="1" s="1"/>
  <c r="K719" i="1" s="1"/>
  <c r="J721" i="1"/>
  <c r="I721" i="1"/>
  <c r="H721" i="1"/>
  <c r="G721" i="1"/>
  <c r="F721" i="1"/>
  <c r="BE720" i="1"/>
  <c r="BE719" i="1" s="1"/>
  <c r="AT720" i="1"/>
  <c r="AT719" i="1" s="1"/>
  <c r="H720" i="1"/>
  <c r="H719" i="1" s="1"/>
  <c r="AZ719" i="1"/>
  <c r="H716" i="1"/>
  <c r="N716" i="1" s="1"/>
  <c r="T716" i="1" s="1"/>
  <c r="Z716" i="1" s="1"/>
  <c r="AF716" i="1" s="1"/>
  <c r="AL716" i="1" s="1"/>
  <c r="AR716" i="1" s="1"/>
  <c r="AX716" i="1" s="1"/>
  <c r="BD716" i="1" s="1"/>
  <c r="BJ716" i="1" s="1"/>
  <c r="BP716" i="1" s="1"/>
  <c r="BU716" i="1" s="1"/>
  <c r="BZ716" i="1" s="1"/>
  <c r="G716" i="1"/>
  <c r="M716" i="1" s="1"/>
  <c r="S716" i="1" s="1"/>
  <c r="Y716" i="1" s="1"/>
  <c r="AE716" i="1" s="1"/>
  <c r="AK716" i="1" s="1"/>
  <c r="AQ716" i="1" s="1"/>
  <c r="AW716" i="1" s="1"/>
  <c r="BC716" i="1" s="1"/>
  <c r="BI716" i="1" s="1"/>
  <c r="BO716" i="1" s="1"/>
  <c r="BT716" i="1" s="1"/>
  <c r="BY716" i="1" s="1"/>
  <c r="F716" i="1"/>
  <c r="CA715" i="1"/>
  <c r="CA714" i="1" s="1"/>
  <c r="CA713" i="1" s="1"/>
  <c r="BW715" i="1"/>
  <c r="BW714" i="1" s="1"/>
  <c r="BW713" i="1" s="1"/>
  <c r="BV715" i="1"/>
  <c r="BV714" i="1" s="1"/>
  <c r="BV713" i="1" s="1"/>
  <c r="BR715" i="1"/>
  <c r="BR714" i="1" s="1"/>
  <c r="BQ715" i="1"/>
  <c r="BQ714" i="1" s="1"/>
  <c r="BQ713" i="1" s="1"/>
  <c r="BM715" i="1"/>
  <c r="BM714" i="1" s="1"/>
  <c r="BM713" i="1" s="1"/>
  <c r="BL715" i="1"/>
  <c r="BL714" i="1" s="1"/>
  <c r="BL713" i="1" s="1"/>
  <c r="BK715" i="1"/>
  <c r="BK714" i="1" s="1"/>
  <c r="BK713" i="1" s="1"/>
  <c r="BG715" i="1"/>
  <c r="BG714" i="1" s="1"/>
  <c r="BG713" i="1" s="1"/>
  <c r="BF715" i="1"/>
  <c r="BE715" i="1"/>
  <c r="BE714" i="1" s="1"/>
  <c r="BE713" i="1" s="1"/>
  <c r="BA715" i="1"/>
  <c r="BA714" i="1" s="1"/>
  <c r="BA713" i="1" s="1"/>
  <c r="AZ715" i="1"/>
  <c r="AZ714" i="1" s="1"/>
  <c r="AZ713" i="1" s="1"/>
  <c r="AY715" i="1"/>
  <c r="AY714" i="1" s="1"/>
  <c r="AY713" i="1" s="1"/>
  <c r="AU715" i="1"/>
  <c r="AT715" i="1"/>
  <c r="AT714" i="1" s="1"/>
  <c r="AT713" i="1" s="1"/>
  <c r="AS715" i="1"/>
  <c r="AS714" i="1" s="1"/>
  <c r="AS713" i="1" s="1"/>
  <c r="AO715" i="1"/>
  <c r="AO714" i="1" s="1"/>
  <c r="AO713" i="1" s="1"/>
  <c r="AN715" i="1"/>
  <c r="AN714" i="1" s="1"/>
  <c r="AN713" i="1" s="1"/>
  <c r="AM715" i="1"/>
  <c r="AM714" i="1" s="1"/>
  <c r="AM713" i="1" s="1"/>
  <c r="AI715" i="1"/>
  <c r="AI714" i="1" s="1"/>
  <c r="AI713" i="1" s="1"/>
  <c r="AH715" i="1"/>
  <c r="AH714" i="1" s="1"/>
  <c r="AH713" i="1" s="1"/>
  <c r="AG715" i="1"/>
  <c r="AG714" i="1" s="1"/>
  <c r="AG713" i="1" s="1"/>
  <c r="AC715" i="1"/>
  <c r="AC714" i="1" s="1"/>
  <c r="AB715" i="1"/>
  <c r="AB714" i="1" s="1"/>
  <c r="AB713" i="1" s="1"/>
  <c r="AA715" i="1"/>
  <c r="AA714" i="1" s="1"/>
  <c r="AA713" i="1" s="1"/>
  <c r="W715" i="1"/>
  <c r="W714" i="1" s="1"/>
  <c r="W713" i="1" s="1"/>
  <c r="V715" i="1"/>
  <c r="U715" i="1"/>
  <c r="U714" i="1" s="1"/>
  <c r="U713" i="1" s="1"/>
  <c r="Q715" i="1"/>
  <c r="Q714" i="1" s="1"/>
  <c r="Q713" i="1" s="1"/>
  <c r="P715" i="1"/>
  <c r="P714" i="1" s="1"/>
  <c r="P713" i="1" s="1"/>
  <c r="O715" i="1"/>
  <c r="O714" i="1" s="1"/>
  <c r="O713" i="1" s="1"/>
  <c r="K715" i="1"/>
  <c r="J715" i="1"/>
  <c r="J714" i="1" s="1"/>
  <c r="I715" i="1"/>
  <c r="I714" i="1" s="1"/>
  <c r="I713" i="1" s="1"/>
  <c r="BF714" i="1"/>
  <c r="BF713" i="1" s="1"/>
  <c r="AU714" i="1"/>
  <c r="AU713" i="1" s="1"/>
  <c r="V714" i="1"/>
  <c r="V713" i="1" s="1"/>
  <c r="K714" i="1"/>
  <c r="K713" i="1" s="1"/>
  <c r="AC713" i="1"/>
  <c r="N712" i="1"/>
  <c r="T712" i="1" s="1"/>
  <c r="Z712" i="1" s="1"/>
  <c r="AF712" i="1" s="1"/>
  <c r="AL712" i="1" s="1"/>
  <c r="AR712" i="1" s="1"/>
  <c r="AX712" i="1" s="1"/>
  <c r="BD712" i="1" s="1"/>
  <c r="BJ712" i="1" s="1"/>
  <c r="BP712" i="1" s="1"/>
  <c r="BU712" i="1" s="1"/>
  <c r="BZ712" i="1" s="1"/>
  <c r="M712" i="1"/>
  <c r="S712" i="1" s="1"/>
  <c r="Y712" i="1" s="1"/>
  <c r="AE712" i="1" s="1"/>
  <c r="AK712" i="1" s="1"/>
  <c r="AQ712" i="1" s="1"/>
  <c r="AW712" i="1" s="1"/>
  <c r="BC712" i="1" s="1"/>
  <c r="BI712" i="1" s="1"/>
  <c r="BO712" i="1" s="1"/>
  <c r="BT712" i="1" s="1"/>
  <c r="BY712" i="1" s="1"/>
  <c r="L712" i="1"/>
  <c r="R712" i="1" s="1"/>
  <c r="X712" i="1" s="1"/>
  <c r="AD712" i="1" s="1"/>
  <c r="AJ712" i="1" s="1"/>
  <c r="AP712" i="1" s="1"/>
  <c r="AV712" i="1" s="1"/>
  <c r="BB712" i="1" s="1"/>
  <c r="BH712" i="1" s="1"/>
  <c r="BN712" i="1" s="1"/>
  <c r="BS712" i="1" s="1"/>
  <c r="BX712" i="1" s="1"/>
  <c r="N711" i="1"/>
  <c r="T711" i="1" s="1"/>
  <c r="Z711" i="1" s="1"/>
  <c r="AF711" i="1" s="1"/>
  <c r="AL711" i="1" s="1"/>
  <c r="AR711" i="1" s="1"/>
  <c r="AX711" i="1" s="1"/>
  <c r="BD711" i="1" s="1"/>
  <c r="BJ711" i="1" s="1"/>
  <c r="BP711" i="1" s="1"/>
  <c r="BU711" i="1" s="1"/>
  <c r="BZ711" i="1" s="1"/>
  <c r="M711" i="1"/>
  <c r="S711" i="1" s="1"/>
  <c r="Y711" i="1" s="1"/>
  <c r="AE711" i="1" s="1"/>
  <c r="AK711" i="1" s="1"/>
  <c r="AQ711" i="1" s="1"/>
  <c r="AW711" i="1" s="1"/>
  <c r="BC711" i="1" s="1"/>
  <c r="BI711" i="1" s="1"/>
  <c r="BO711" i="1" s="1"/>
  <c r="BT711" i="1" s="1"/>
  <c r="BY711" i="1" s="1"/>
  <c r="L711" i="1"/>
  <c r="R711" i="1" s="1"/>
  <c r="X711" i="1" s="1"/>
  <c r="AD711" i="1" s="1"/>
  <c r="AJ711" i="1" s="1"/>
  <c r="AP711" i="1" s="1"/>
  <c r="AV711" i="1" s="1"/>
  <c r="BB711" i="1" s="1"/>
  <c r="BH711" i="1" s="1"/>
  <c r="BN711" i="1" s="1"/>
  <c r="BS711" i="1" s="1"/>
  <c r="BX711" i="1" s="1"/>
  <c r="N710" i="1"/>
  <c r="T710" i="1" s="1"/>
  <c r="Z710" i="1" s="1"/>
  <c r="AF710" i="1" s="1"/>
  <c r="AL710" i="1" s="1"/>
  <c r="AR710" i="1" s="1"/>
  <c r="AX710" i="1" s="1"/>
  <c r="BD710" i="1" s="1"/>
  <c r="BJ710" i="1" s="1"/>
  <c r="BP710" i="1" s="1"/>
  <c r="BU710" i="1" s="1"/>
  <c r="BZ710" i="1" s="1"/>
  <c r="M710" i="1"/>
  <c r="S710" i="1" s="1"/>
  <c r="Y710" i="1" s="1"/>
  <c r="AE710" i="1" s="1"/>
  <c r="AK710" i="1" s="1"/>
  <c r="AQ710" i="1" s="1"/>
  <c r="AW710" i="1" s="1"/>
  <c r="BC710" i="1" s="1"/>
  <c r="BI710" i="1" s="1"/>
  <c r="BO710" i="1" s="1"/>
  <c r="BT710" i="1" s="1"/>
  <c r="BY710" i="1" s="1"/>
  <c r="L710" i="1"/>
  <c r="R710" i="1" s="1"/>
  <c r="X710" i="1" s="1"/>
  <c r="AD710" i="1" s="1"/>
  <c r="AJ710" i="1" s="1"/>
  <c r="AP710" i="1" s="1"/>
  <c r="AV710" i="1" s="1"/>
  <c r="BB710" i="1" s="1"/>
  <c r="BH710" i="1" s="1"/>
  <c r="BN710" i="1" s="1"/>
  <c r="BS710" i="1" s="1"/>
  <c r="BX710" i="1" s="1"/>
  <c r="CA709" i="1"/>
  <c r="BW709" i="1"/>
  <c r="BV709" i="1"/>
  <c r="BR709" i="1"/>
  <c r="BQ709" i="1"/>
  <c r="BM709" i="1"/>
  <c r="BL709" i="1"/>
  <c r="BK709" i="1"/>
  <c r="BG709" i="1"/>
  <c r="BF709" i="1"/>
  <c r="BE709" i="1"/>
  <c r="BA709" i="1"/>
  <c r="AZ709" i="1"/>
  <c r="AY709" i="1"/>
  <c r="AU709" i="1"/>
  <c r="AT709" i="1"/>
  <c r="AS709" i="1"/>
  <c r="AO709" i="1"/>
  <c r="AN709" i="1"/>
  <c r="AM709" i="1"/>
  <c r="AI709" i="1"/>
  <c r="AH709" i="1"/>
  <c r="AG709" i="1"/>
  <c r="AC709" i="1"/>
  <c r="AB709" i="1"/>
  <c r="AA709" i="1"/>
  <c r="W709" i="1"/>
  <c r="V709" i="1"/>
  <c r="U709" i="1"/>
  <c r="Q709" i="1"/>
  <c r="P709" i="1"/>
  <c r="O709" i="1"/>
  <c r="K709" i="1"/>
  <c r="J709" i="1"/>
  <c r="I709" i="1"/>
  <c r="H709" i="1"/>
  <c r="G709" i="1"/>
  <c r="F709" i="1"/>
  <c r="N708" i="1"/>
  <c r="T708" i="1" s="1"/>
  <c r="Z708" i="1" s="1"/>
  <c r="AF708" i="1" s="1"/>
  <c r="AL708" i="1" s="1"/>
  <c r="AR708" i="1" s="1"/>
  <c r="AX708" i="1" s="1"/>
  <c r="BD708" i="1" s="1"/>
  <c r="BJ708" i="1" s="1"/>
  <c r="BP708" i="1" s="1"/>
  <c r="BU708" i="1" s="1"/>
  <c r="BZ708" i="1" s="1"/>
  <c r="M708" i="1"/>
  <c r="S708" i="1" s="1"/>
  <c r="Y708" i="1" s="1"/>
  <c r="AE708" i="1" s="1"/>
  <c r="AK708" i="1" s="1"/>
  <c r="AQ708" i="1" s="1"/>
  <c r="AW708" i="1" s="1"/>
  <c r="BC708" i="1" s="1"/>
  <c r="BI708" i="1" s="1"/>
  <c r="BO708" i="1" s="1"/>
  <c r="BT708" i="1" s="1"/>
  <c r="BY708" i="1" s="1"/>
  <c r="L708" i="1"/>
  <c r="R708" i="1" s="1"/>
  <c r="X708" i="1" s="1"/>
  <c r="AD708" i="1" s="1"/>
  <c r="AJ708" i="1" s="1"/>
  <c r="AP708" i="1" s="1"/>
  <c r="AV708" i="1" s="1"/>
  <c r="BB708" i="1" s="1"/>
  <c r="BH708" i="1" s="1"/>
  <c r="BN708" i="1" s="1"/>
  <c r="BS708" i="1" s="1"/>
  <c r="BX708" i="1" s="1"/>
  <c r="N707" i="1"/>
  <c r="T707" i="1" s="1"/>
  <c r="Z707" i="1" s="1"/>
  <c r="AF707" i="1" s="1"/>
  <c r="AL707" i="1" s="1"/>
  <c r="AR707" i="1" s="1"/>
  <c r="AX707" i="1" s="1"/>
  <c r="BD707" i="1" s="1"/>
  <c r="BJ707" i="1" s="1"/>
  <c r="BP707" i="1" s="1"/>
  <c r="BU707" i="1" s="1"/>
  <c r="BZ707" i="1" s="1"/>
  <c r="M707" i="1"/>
  <c r="S707" i="1" s="1"/>
  <c r="Y707" i="1" s="1"/>
  <c r="AE707" i="1" s="1"/>
  <c r="AK707" i="1" s="1"/>
  <c r="AQ707" i="1" s="1"/>
  <c r="AW707" i="1" s="1"/>
  <c r="BC707" i="1" s="1"/>
  <c r="BI707" i="1" s="1"/>
  <c r="BO707" i="1" s="1"/>
  <c r="BT707" i="1" s="1"/>
  <c r="BY707" i="1" s="1"/>
  <c r="L707" i="1"/>
  <c r="R707" i="1" s="1"/>
  <c r="X707" i="1" s="1"/>
  <c r="AD707" i="1" s="1"/>
  <c r="AJ707" i="1" s="1"/>
  <c r="AP707" i="1" s="1"/>
  <c r="AV707" i="1" s="1"/>
  <c r="BB707" i="1" s="1"/>
  <c r="BH707" i="1" s="1"/>
  <c r="BN707" i="1" s="1"/>
  <c r="BS707" i="1" s="1"/>
  <c r="BX707" i="1" s="1"/>
  <c r="N706" i="1"/>
  <c r="T706" i="1" s="1"/>
  <c r="Z706" i="1" s="1"/>
  <c r="AF706" i="1" s="1"/>
  <c r="AL706" i="1" s="1"/>
  <c r="AR706" i="1" s="1"/>
  <c r="AX706" i="1" s="1"/>
  <c r="BD706" i="1" s="1"/>
  <c r="BJ706" i="1" s="1"/>
  <c r="BP706" i="1" s="1"/>
  <c r="BU706" i="1" s="1"/>
  <c r="BZ706" i="1" s="1"/>
  <c r="M706" i="1"/>
  <c r="S706" i="1" s="1"/>
  <c r="Y706" i="1" s="1"/>
  <c r="AE706" i="1" s="1"/>
  <c r="AK706" i="1" s="1"/>
  <c r="AQ706" i="1" s="1"/>
  <c r="AW706" i="1" s="1"/>
  <c r="BC706" i="1" s="1"/>
  <c r="BI706" i="1" s="1"/>
  <c r="BO706" i="1" s="1"/>
  <c r="BT706" i="1" s="1"/>
  <c r="BY706" i="1" s="1"/>
  <c r="L706" i="1"/>
  <c r="R706" i="1" s="1"/>
  <c r="X706" i="1" s="1"/>
  <c r="AD706" i="1" s="1"/>
  <c r="AJ706" i="1" s="1"/>
  <c r="AP706" i="1" s="1"/>
  <c r="AV706" i="1" s="1"/>
  <c r="BB706" i="1" s="1"/>
  <c r="BH706" i="1" s="1"/>
  <c r="BN706" i="1" s="1"/>
  <c r="BS706" i="1" s="1"/>
  <c r="BX706" i="1" s="1"/>
  <c r="CA705" i="1"/>
  <c r="BW705" i="1"/>
  <c r="BV705" i="1"/>
  <c r="BV704" i="1" s="1"/>
  <c r="BR705" i="1"/>
  <c r="BQ705" i="1"/>
  <c r="BM705" i="1"/>
  <c r="BL705" i="1"/>
  <c r="BK705" i="1"/>
  <c r="BG705" i="1"/>
  <c r="BF705" i="1"/>
  <c r="BE705" i="1"/>
  <c r="BE704" i="1" s="1"/>
  <c r="BA705" i="1"/>
  <c r="AZ705" i="1"/>
  <c r="AY705" i="1"/>
  <c r="AU705" i="1"/>
  <c r="AT705" i="1"/>
  <c r="AS705" i="1"/>
  <c r="AO705" i="1"/>
  <c r="AN705" i="1"/>
  <c r="AM705" i="1"/>
  <c r="AI705" i="1"/>
  <c r="AH705" i="1"/>
  <c r="AG705" i="1"/>
  <c r="AC705" i="1"/>
  <c r="AB705" i="1"/>
  <c r="AA705" i="1"/>
  <c r="W705" i="1"/>
  <c r="V705" i="1"/>
  <c r="U705" i="1"/>
  <c r="Q705" i="1"/>
  <c r="P705" i="1"/>
  <c r="O705" i="1"/>
  <c r="K705" i="1"/>
  <c r="J705" i="1"/>
  <c r="I705" i="1"/>
  <c r="I704" i="1" s="1"/>
  <c r="H705" i="1"/>
  <c r="G705" i="1"/>
  <c r="F705" i="1"/>
  <c r="BA704" i="1"/>
  <c r="AT704" i="1"/>
  <c r="N703" i="1"/>
  <c r="T703" i="1" s="1"/>
  <c r="Z703" i="1" s="1"/>
  <c r="AF703" i="1" s="1"/>
  <c r="AL703" i="1" s="1"/>
  <c r="AR703" i="1" s="1"/>
  <c r="AX703" i="1" s="1"/>
  <c r="BD703" i="1" s="1"/>
  <c r="BJ703" i="1" s="1"/>
  <c r="BP703" i="1" s="1"/>
  <c r="BU703" i="1" s="1"/>
  <c r="BZ703" i="1" s="1"/>
  <c r="M703" i="1"/>
  <c r="S703" i="1" s="1"/>
  <c r="Y703" i="1" s="1"/>
  <c r="AE703" i="1" s="1"/>
  <c r="AK703" i="1" s="1"/>
  <c r="AQ703" i="1" s="1"/>
  <c r="AW703" i="1" s="1"/>
  <c r="BC703" i="1" s="1"/>
  <c r="BI703" i="1" s="1"/>
  <c r="BO703" i="1" s="1"/>
  <c r="BT703" i="1" s="1"/>
  <c r="BY703" i="1" s="1"/>
  <c r="L703" i="1"/>
  <c r="R703" i="1" s="1"/>
  <c r="X703" i="1" s="1"/>
  <c r="AD703" i="1" s="1"/>
  <c r="AJ703" i="1" s="1"/>
  <c r="AP703" i="1" s="1"/>
  <c r="AV703" i="1" s="1"/>
  <c r="BB703" i="1" s="1"/>
  <c r="BH703" i="1" s="1"/>
  <c r="BN703" i="1" s="1"/>
  <c r="BS703" i="1" s="1"/>
  <c r="BX703" i="1" s="1"/>
  <c r="CA702" i="1"/>
  <c r="CA701" i="1" s="1"/>
  <c r="BW702" i="1"/>
  <c r="BW701" i="1" s="1"/>
  <c r="BV702" i="1"/>
  <c r="BR702" i="1"/>
  <c r="BR701" i="1" s="1"/>
  <c r="BQ702" i="1"/>
  <c r="BQ701" i="1" s="1"/>
  <c r="BM702" i="1"/>
  <c r="BM701" i="1" s="1"/>
  <c r="BL702" i="1"/>
  <c r="BL701" i="1" s="1"/>
  <c r="BK702" i="1"/>
  <c r="BG702" i="1"/>
  <c r="BG701" i="1" s="1"/>
  <c r="BF702" i="1"/>
  <c r="BF701" i="1" s="1"/>
  <c r="BE702" i="1"/>
  <c r="BE701" i="1" s="1"/>
  <c r="BA702" i="1"/>
  <c r="BA701" i="1" s="1"/>
  <c r="AZ702" i="1"/>
  <c r="AZ701" i="1" s="1"/>
  <c r="AY702" i="1"/>
  <c r="AY701" i="1" s="1"/>
  <c r="AU702" i="1"/>
  <c r="AU701" i="1" s="1"/>
  <c r="AT702" i="1"/>
  <c r="AT701" i="1" s="1"/>
  <c r="AS702" i="1"/>
  <c r="AS701" i="1" s="1"/>
  <c r="AO702" i="1"/>
  <c r="AO701" i="1" s="1"/>
  <c r="AN702" i="1"/>
  <c r="AN701" i="1" s="1"/>
  <c r="AM702" i="1"/>
  <c r="AM701" i="1" s="1"/>
  <c r="AI702" i="1"/>
  <c r="AI701" i="1" s="1"/>
  <c r="AH702" i="1"/>
  <c r="AH701" i="1" s="1"/>
  <c r="AG702" i="1"/>
  <c r="AG701" i="1" s="1"/>
  <c r="AC702" i="1"/>
  <c r="AC701" i="1" s="1"/>
  <c r="AB702" i="1"/>
  <c r="AB701" i="1" s="1"/>
  <c r="AA702" i="1"/>
  <c r="W702" i="1"/>
  <c r="V702" i="1"/>
  <c r="V701" i="1" s="1"/>
  <c r="U702" i="1"/>
  <c r="U701" i="1" s="1"/>
  <c r="Q702" i="1"/>
  <c r="Q701" i="1" s="1"/>
  <c r="P702" i="1"/>
  <c r="P701" i="1" s="1"/>
  <c r="O702" i="1"/>
  <c r="O701" i="1" s="1"/>
  <c r="K702" i="1"/>
  <c r="K701" i="1" s="1"/>
  <c r="J702" i="1"/>
  <c r="J701" i="1" s="1"/>
  <c r="I702" i="1"/>
  <c r="I701" i="1" s="1"/>
  <c r="H702" i="1"/>
  <c r="G702" i="1"/>
  <c r="F702" i="1"/>
  <c r="BV701" i="1"/>
  <c r="BK701" i="1"/>
  <c r="AA701" i="1"/>
  <c r="W701" i="1"/>
  <c r="F701" i="1"/>
  <c r="N700" i="1"/>
  <c r="T700" i="1" s="1"/>
  <c r="Z700" i="1" s="1"/>
  <c r="AF700" i="1" s="1"/>
  <c r="AL700" i="1" s="1"/>
  <c r="AR700" i="1" s="1"/>
  <c r="AX700" i="1" s="1"/>
  <c r="BD700" i="1" s="1"/>
  <c r="BJ700" i="1" s="1"/>
  <c r="BP700" i="1" s="1"/>
  <c r="BU700" i="1" s="1"/>
  <c r="BZ700" i="1" s="1"/>
  <c r="M700" i="1"/>
  <c r="S700" i="1" s="1"/>
  <c r="Y700" i="1" s="1"/>
  <c r="AE700" i="1" s="1"/>
  <c r="AK700" i="1" s="1"/>
  <c r="AQ700" i="1" s="1"/>
  <c r="AW700" i="1" s="1"/>
  <c r="BC700" i="1" s="1"/>
  <c r="BI700" i="1" s="1"/>
  <c r="BO700" i="1" s="1"/>
  <c r="BT700" i="1" s="1"/>
  <c r="BY700" i="1" s="1"/>
  <c r="L700" i="1"/>
  <c r="R700" i="1" s="1"/>
  <c r="X700" i="1" s="1"/>
  <c r="AD700" i="1" s="1"/>
  <c r="AJ700" i="1" s="1"/>
  <c r="AP700" i="1" s="1"/>
  <c r="AV700" i="1" s="1"/>
  <c r="BB700" i="1" s="1"/>
  <c r="BH700" i="1" s="1"/>
  <c r="BN700" i="1" s="1"/>
  <c r="BS700" i="1" s="1"/>
  <c r="BX700" i="1" s="1"/>
  <c r="CA699" i="1"/>
  <c r="CA698" i="1" s="1"/>
  <c r="BW699" i="1"/>
  <c r="BW698" i="1" s="1"/>
  <c r="BV699" i="1"/>
  <c r="BR699" i="1"/>
  <c r="BQ699" i="1"/>
  <c r="BQ698" i="1" s="1"/>
  <c r="BM699" i="1"/>
  <c r="BM698" i="1" s="1"/>
  <c r="BL699" i="1"/>
  <c r="BL698" i="1" s="1"/>
  <c r="BK699" i="1"/>
  <c r="BK698" i="1" s="1"/>
  <c r="BG699" i="1"/>
  <c r="BG698" i="1" s="1"/>
  <c r="BF699" i="1"/>
  <c r="BF698" i="1" s="1"/>
  <c r="BE699" i="1"/>
  <c r="BE698" i="1" s="1"/>
  <c r="BA699" i="1"/>
  <c r="AZ699" i="1"/>
  <c r="AZ698" i="1" s="1"/>
  <c r="AY699" i="1"/>
  <c r="AY698" i="1" s="1"/>
  <c r="AU699" i="1"/>
  <c r="AU698" i="1" s="1"/>
  <c r="AT699" i="1"/>
  <c r="AS699" i="1"/>
  <c r="AS698" i="1" s="1"/>
  <c r="AO699" i="1"/>
  <c r="AO698" i="1" s="1"/>
  <c r="AN699" i="1"/>
  <c r="AN698" i="1" s="1"/>
  <c r="AM699" i="1"/>
  <c r="AM698" i="1" s="1"/>
  <c r="AI699" i="1"/>
  <c r="AI698" i="1" s="1"/>
  <c r="AH699" i="1"/>
  <c r="AH698" i="1" s="1"/>
  <c r="AG699" i="1"/>
  <c r="AG698" i="1" s="1"/>
  <c r="AC699" i="1"/>
  <c r="AB699" i="1"/>
  <c r="AB698" i="1" s="1"/>
  <c r="AA699" i="1"/>
  <c r="AA698" i="1" s="1"/>
  <c r="W699" i="1"/>
  <c r="W698" i="1" s="1"/>
  <c r="V699" i="1"/>
  <c r="U699" i="1"/>
  <c r="U698" i="1" s="1"/>
  <c r="Q699" i="1"/>
  <c r="Q698" i="1" s="1"/>
  <c r="P699" i="1"/>
  <c r="P698" i="1" s="1"/>
  <c r="O699" i="1"/>
  <c r="O698" i="1" s="1"/>
  <c r="K699" i="1"/>
  <c r="K698" i="1" s="1"/>
  <c r="J699" i="1"/>
  <c r="J698" i="1" s="1"/>
  <c r="I699" i="1"/>
  <c r="I698" i="1" s="1"/>
  <c r="H699" i="1"/>
  <c r="G699" i="1"/>
  <c r="F699" i="1"/>
  <c r="F698" i="1" s="1"/>
  <c r="BV698" i="1"/>
  <c r="BR698" i="1"/>
  <c r="BA698" i="1"/>
  <c r="AT698" i="1"/>
  <c r="AC698" i="1"/>
  <c r="V698" i="1"/>
  <c r="N695" i="1"/>
  <c r="T695" i="1" s="1"/>
  <c r="Z695" i="1" s="1"/>
  <c r="AF695" i="1" s="1"/>
  <c r="AL695" i="1" s="1"/>
  <c r="AR695" i="1" s="1"/>
  <c r="AX695" i="1" s="1"/>
  <c r="BD695" i="1" s="1"/>
  <c r="BJ695" i="1" s="1"/>
  <c r="BP695" i="1" s="1"/>
  <c r="BU695" i="1" s="1"/>
  <c r="BZ695" i="1" s="1"/>
  <c r="M695" i="1"/>
  <c r="S695" i="1" s="1"/>
  <c r="Y695" i="1" s="1"/>
  <c r="AE695" i="1" s="1"/>
  <c r="AK695" i="1" s="1"/>
  <c r="AQ695" i="1" s="1"/>
  <c r="AW695" i="1" s="1"/>
  <c r="BC695" i="1" s="1"/>
  <c r="BI695" i="1" s="1"/>
  <c r="BO695" i="1" s="1"/>
  <c r="BT695" i="1" s="1"/>
  <c r="BY695" i="1" s="1"/>
  <c r="L695" i="1"/>
  <c r="R695" i="1" s="1"/>
  <c r="X695" i="1" s="1"/>
  <c r="AD695" i="1" s="1"/>
  <c r="AJ695" i="1" s="1"/>
  <c r="AP695" i="1" s="1"/>
  <c r="AV695" i="1" s="1"/>
  <c r="BB695" i="1" s="1"/>
  <c r="BH695" i="1" s="1"/>
  <c r="BN695" i="1" s="1"/>
  <c r="BS695" i="1" s="1"/>
  <c r="BX695" i="1" s="1"/>
  <c r="CA694" i="1"/>
  <c r="BW694" i="1"/>
  <c r="BV694" i="1"/>
  <c r="BR694" i="1"/>
  <c r="BQ694" i="1"/>
  <c r="BM694" i="1"/>
  <c r="BL694" i="1"/>
  <c r="BL691" i="1" s="1"/>
  <c r="BL690" i="1" s="1"/>
  <c r="BL689" i="1" s="1"/>
  <c r="BK694" i="1"/>
  <c r="BK691" i="1" s="1"/>
  <c r="BK690" i="1" s="1"/>
  <c r="BK689" i="1" s="1"/>
  <c r="BG694" i="1"/>
  <c r="BF694" i="1"/>
  <c r="BE694" i="1"/>
  <c r="BE691" i="1" s="1"/>
  <c r="BE690" i="1" s="1"/>
  <c r="BE689" i="1" s="1"/>
  <c r="BA694" i="1"/>
  <c r="AZ694" i="1"/>
  <c r="AY694" i="1"/>
  <c r="AU694" i="1"/>
  <c r="AU691" i="1" s="1"/>
  <c r="AU690" i="1" s="1"/>
  <c r="AU689" i="1" s="1"/>
  <c r="AT694" i="1"/>
  <c r="AS694" i="1"/>
  <c r="AO694" i="1"/>
  <c r="AN694" i="1"/>
  <c r="AN691" i="1" s="1"/>
  <c r="AN690" i="1" s="1"/>
  <c r="AN689" i="1" s="1"/>
  <c r="AM694" i="1"/>
  <c r="AI694" i="1"/>
  <c r="AH694" i="1"/>
  <c r="AG694" i="1"/>
  <c r="AG691" i="1" s="1"/>
  <c r="AG690" i="1" s="1"/>
  <c r="AG689" i="1" s="1"/>
  <c r="AC694" i="1"/>
  <c r="AB694" i="1"/>
  <c r="AA694" i="1"/>
  <c r="W694" i="1"/>
  <c r="W691" i="1" s="1"/>
  <c r="W690" i="1" s="1"/>
  <c r="W689" i="1" s="1"/>
  <c r="V694" i="1"/>
  <c r="U694" i="1"/>
  <c r="Q694" i="1"/>
  <c r="P694" i="1"/>
  <c r="P691" i="1" s="1"/>
  <c r="P690" i="1" s="1"/>
  <c r="P689" i="1" s="1"/>
  <c r="O694" i="1"/>
  <c r="K694" i="1"/>
  <c r="J694" i="1"/>
  <c r="I694" i="1"/>
  <c r="L694" i="1" s="1"/>
  <c r="H694" i="1"/>
  <c r="N694" i="1" s="1"/>
  <c r="T694" i="1" s="1"/>
  <c r="G694" i="1"/>
  <c r="F694" i="1"/>
  <c r="S693" i="1"/>
  <c r="Y693" i="1" s="1"/>
  <c r="AE693" i="1" s="1"/>
  <c r="AK693" i="1" s="1"/>
  <c r="AQ693" i="1" s="1"/>
  <c r="AW693" i="1" s="1"/>
  <c r="BC693" i="1" s="1"/>
  <c r="BI693" i="1" s="1"/>
  <c r="BO693" i="1" s="1"/>
  <c r="BT693" i="1" s="1"/>
  <c r="BY693" i="1" s="1"/>
  <c r="N693" i="1"/>
  <c r="T693" i="1" s="1"/>
  <c r="Z693" i="1" s="1"/>
  <c r="AF693" i="1" s="1"/>
  <c r="AL693" i="1" s="1"/>
  <c r="AR693" i="1" s="1"/>
  <c r="AX693" i="1" s="1"/>
  <c r="BD693" i="1" s="1"/>
  <c r="BJ693" i="1" s="1"/>
  <c r="BP693" i="1" s="1"/>
  <c r="BU693" i="1" s="1"/>
  <c r="BZ693" i="1" s="1"/>
  <c r="M693" i="1"/>
  <c r="L693" i="1"/>
  <c r="R693" i="1" s="1"/>
  <c r="X693" i="1" s="1"/>
  <c r="AD693" i="1" s="1"/>
  <c r="AJ693" i="1" s="1"/>
  <c r="AP693" i="1" s="1"/>
  <c r="AV693" i="1" s="1"/>
  <c r="BB693" i="1" s="1"/>
  <c r="BH693" i="1" s="1"/>
  <c r="BN693" i="1" s="1"/>
  <c r="BS693" i="1" s="1"/>
  <c r="BX693" i="1" s="1"/>
  <c r="CA692" i="1"/>
  <c r="CA691" i="1" s="1"/>
  <c r="CA690" i="1" s="1"/>
  <c r="CA689" i="1" s="1"/>
  <c r="BW692" i="1"/>
  <c r="BW691" i="1" s="1"/>
  <c r="BW690" i="1" s="1"/>
  <c r="BW689" i="1" s="1"/>
  <c r="BV692" i="1"/>
  <c r="BR692" i="1"/>
  <c r="BQ692" i="1"/>
  <c r="BQ691" i="1" s="1"/>
  <c r="BQ690" i="1" s="1"/>
  <c r="BQ689" i="1" s="1"/>
  <c r="BM692" i="1"/>
  <c r="BM691" i="1" s="1"/>
  <c r="BM690" i="1" s="1"/>
  <c r="BM689" i="1" s="1"/>
  <c r="BL692" i="1"/>
  <c r="BK692" i="1"/>
  <c r="BG692" i="1"/>
  <c r="BG691" i="1" s="1"/>
  <c r="BG690" i="1" s="1"/>
  <c r="BG689" i="1" s="1"/>
  <c r="BF692" i="1"/>
  <c r="BF691" i="1" s="1"/>
  <c r="BE692" i="1"/>
  <c r="BA692" i="1"/>
  <c r="AZ692" i="1"/>
  <c r="AZ691" i="1" s="1"/>
  <c r="AZ690" i="1" s="1"/>
  <c r="AZ689" i="1" s="1"/>
  <c r="AY692" i="1"/>
  <c r="AU692" i="1"/>
  <c r="AT692" i="1"/>
  <c r="AS692" i="1"/>
  <c r="AS691" i="1" s="1"/>
  <c r="AS690" i="1" s="1"/>
  <c r="AS689" i="1" s="1"/>
  <c r="AO692" i="1"/>
  <c r="AO691" i="1" s="1"/>
  <c r="AO690" i="1" s="1"/>
  <c r="AO689" i="1" s="1"/>
  <c r="AN692" i="1"/>
  <c r="AM692" i="1"/>
  <c r="AI692" i="1"/>
  <c r="AI691" i="1" s="1"/>
  <c r="AI690" i="1" s="1"/>
  <c r="AI689" i="1" s="1"/>
  <c r="AH692" i="1"/>
  <c r="AH691" i="1" s="1"/>
  <c r="AH690" i="1" s="1"/>
  <c r="AH689" i="1" s="1"/>
  <c r="AG692" i="1"/>
  <c r="AC692" i="1"/>
  <c r="AB692" i="1"/>
  <c r="AB691" i="1" s="1"/>
  <c r="AB690" i="1" s="1"/>
  <c r="AB689" i="1" s="1"/>
  <c r="AA692" i="1"/>
  <c r="AA691" i="1" s="1"/>
  <c r="AA690" i="1" s="1"/>
  <c r="AA689" i="1" s="1"/>
  <c r="W692" i="1"/>
  <c r="V692" i="1"/>
  <c r="U692" i="1"/>
  <c r="U691" i="1" s="1"/>
  <c r="U690" i="1" s="1"/>
  <c r="U689" i="1" s="1"/>
  <c r="Q692" i="1"/>
  <c r="Q691" i="1" s="1"/>
  <c r="Q690" i="1" s="1"/>
  <c r="Q689" i="1" s="1"/>
  <c r="P692" i="1"/>
  <c r="O692" i="1"/>
  <c r="K692" i="1"/>
  <c r="K691" i="1" s="1"/>
  <c r="K690" i="1" s="1"/>
  <c r="K689" i="1" s="1"/>
  <c r="J692" i="1"/>
  <c r="J691" i="1" s="1"/>
  <c r="I692" i="1"/>
  <c r="H692" i="1"/>
  <c r="G692" i="1"/>
  <c r="G691" i="1" s="1"/>
  <c r="G690" i="1" s="1"/>
  <c r="G689" i="1" s="1"/>
  <c r="F692" i="1"/>
  <c r="AY691" i="1"/>
  <c r="AY690" i="1" s="1"/>
  <c r="AY689" i="1" s="1"/>
  <c r="BF690" i="1"/>
  <c r="BF689" i="1" s="1"/>
  <c r="J690" i="1"/>
  <c r="J689" i="1" s="1"/>
  <c r="N686" i="1"/>
  <c r="T686" i="1" s="1"/>
  <c r="Z686" i="1" s="1"/>
  <c r="AF686" i="1" s="1"/>
  <c r="AL686" i="1" s="1"/>
  <c r="AR686" i="1" s="1"/>
  <c r="AX686" i="1" s="1"/>
  <c r="BD686" i="1" s="1"/>
  <c r="BJ686" i="1" s="1"/>
  <c r="BP686" i="1" s="1"/>
  <c r="BU686" i="1" s="1"/>
  <c r="BZ686" i="1" s="1"/>
  <c r="M686" i="1"/>
  <c r="S686" i="1" s="1"/>
  <c r="Y686" i="1" s="1"/>
  <c r="AE686" i="1" s="1"/>
  <c r="AK686" i="1" s="1"/>
  <c r="AQ686" i="1" s="1"/>
  <c r="AW686" i="1" s="1"/>
  <c r="BC686" i="1" s="1"/>
  <c r="BI686" i="1" s="1"/>
  <c r="BO686" i="1" s="1"/>
  <c r="BT686" i="1" s="1"/>
  <c r="BY686" i="1" s="1"/>
  <c r="L686" i="1"/>
  <c r="R686" i="1" s="1"/>
  <c r="X686" i="1" s="1"/>
  <c r="AD686" i="1" s="1"/>
  <c r="AJ686" i="1" s="1"/>
  <c r="AP686" i="1" s="1"/>
  <c r="AV686" i="1" s="1"/>
  <c r="BB686" i="1" s="1"/>
  <c r="BH686" i="1" s="1"/>
  <c r="BN686" i="1" s="1"/>
  <c r="BS686" i="1" s="1"/>
  <c r="BX686" i="1" s="1"/>
  <c r="CA685" i="1"/>
  <c r="CA684" i="1" s="1"/>
  <c r="CA683" i="1" s="1"/>
  <c r="CA682" i="1" s="1"/>
  <c r="BW685" i="1"/>
  <c r="BV685" i="1"/>
  <c r="BV684" i="1" s="1"/>
  <c r="BV683" i="1" s="1"/>
  <c r="BV682" i="1" s="1"/>
  <c r="BR685" i="1"/>
  <c r="BQ685" i="1"/>
  <c r="BQ684" i="1" s="1"/>
  <c r="BM685" i="1"/>
  <c r="BM684" i="1" s="1"/>
  <c r="BM683" i="1" s="1"/>
  <c r="BM682" i="1" s="1"/>
  <c r="BL685" i="1"/>
  <c r="BL684" i="1" s="1"/>
  <c r="BL683" i="1" s="1"/>
  <c r="BL682" i="1" s="1"/>
  <c r="BK685" i="1"/>
  <c r="BK684" i="1" s="1"/>
  <c r="BK683" i="1" s="1"/>
  <c r="BK682" i="1" s="1"/>
  <c r="BG685" i="1"/>
  <c r="BG684" i="1" s="1"/>
  <c r="BG683" i="1" s="1"/>
  <c r="BG682" i="1" s="1"/>
  <c r="BF685" i="1"/>
  <c r="BF684" i="1" s="1"/>
  <c r="BE685" i="1"/>
  <c r="BE684" i="1" s="1"/>
  <c r="BE683" i="1" s="1"/>
  <c r="BE682" i="1" s="1"/>
  <c r="BA685" i="1"/>
  <c r="BA684" i="1" s="1"/>
  <c r="BA683" i="1" s="1"/>
  <c r="BA682" i="1" s="1"/>
  <c r="AZ685" i="1"/>
  <c r="AY685" i="1"/>
  <c r="AY684" i="1" s="1"/>
  <c r="AY683" i="1" s="1"/>
  <c r="AY682" i="1" s="1"/>
  <c r="AU685" i="1"/>
  <c r="AU684" i="1" s="1"/>
  <c r="AU683" i="1" s="1"/>
  <c r="AU682" i="1" s="1"/>
  <c r="AT685" i="1"/>
  <c r="AT684" i="1" s="1"/>
  <c r="AT683" i="1" s="1"/>
  <c r="AT682" i="1" s="1"/>
  <c r="AS685" i="1"/>
  <c r="AS684" i="1" s="1"/>
  <c r="AS683" i="1" s="1"/>
  <c r="AS682" i="1" s="1"/>
  <c r="AO685" i="1"/>
  <c r="AN685" i="1"/>
  <c r="AM685" i="1"/>
  <c r="AM684" i="1" s="1"/>
  <c r="AI685" i="1"/>
  <c r="AI684" i="1" s="1"/>
  <c r="AI683" i="1" s="1"/>
  <c r="AI682" i="1" s="1"/>
  <c r="AH685" i="1"/>
  <c r="AH684" i="1" s="1"/>
  <c r="AH683" i="1" s="1"/>
  <c r="AH682" i="1" s="1"/>
  <c r="AG685" i="1"/>
  <c r="AG684" i="1" s="1"/>
  <c r="AG683" i="1" s="1"/>
  <c r="AG682" i="1" s="1"/>
  <c r="AC685" i="1"/>
  <c r="AC684" i="1" s="1"/>
  <c r="AC683" i="1" s="1"/>
  <c r="AC682" i="1" s="1"/>
  <c r="AB685" i="1"/>
  <c r="AB684" i="1" s="1"/>
  <c r="AB683" i="1" s="1"/>
  <c r="AB682" i="1" s="1"/>
  <c r="AA685" i="1"/>
  <c r="AA684" i="1" s="1"/>
  <c r="AA683" i="1" s="1"/>
  <c r="AA682" i="1" s="1"/>
  <c r="W685" i="1"/>
  <c r="W684" i="1" s="1"/>
  <c r="W683" i="1" s="1"/>
  <c r="W682" i="1" s="1"/>
  <c r="V685" i="1"/>
  <c r="V684" i="1" s="1"/>
  <c r="V683" i="1" s="1"/>
  <c r="V682" i="1" s="1"/>
  <c r="U685" i="1"/>
  <c r="U684" i="1" s="1"/>
  <c r="Q685" i="1"/>
  <c r="Q684" i="1" s="1"/>
  <c r="Q683" i="1" s="1"/>
  <c r="Q682" i="1" s="1"/>
  <c r="P685" i="1"/>
  <c r="P684" i="1" s="1"/>
  <c r="P683" i="1" s="1"/>
  <c r="P682" i="1" s="1"/>
  <c r="O685" i="1"/>
  <c r="O684" i="1" s="1"/>
  <c r="O683" i="1" s="1"/>
  <c r="O682" i="1" s="1"/>
  <c r="K685" i="1"/>
  <c r="K684" i="1" s="1"/>
  <c r="K683" i="1" s="1"/>
  <c r="K682" i="1" s="1"/>
  <c r="J685" i="1"/>
  <c r="J684" i="1" s="1"/>
  <c r="I685" i="1"/>
  <c r="I684" i="1" s="1"/>
  <c r="I683" i="1" s="1"/>
  <c r="I682" i="1" s="1"/>
  <c r="H685" i="1"/>
  <c r="H684" i="1" s="1"/>
  <c r="G685" i="1"/>
  <c r="F685" i="1"/>
  <c r="BW684" i="1"/>
  <c r="BW683" i="1" s="1"/>
  <c r="BW682" i="1" s="1"/>
  <c r="AZ684" i="1"/>
  <c r="AZ683" i="1" s="1"/>
  <c r="AZ682" i="1" s="1"/>
  <c r="AO684" i="1"/>
  <c r="AO683" i="1" s="1"/>
  <c r="AO682" i="1" s="1"/>
  <c r="AN684" i="1"/>
  <c r="AN683" i="1" s="1"/>
  <c r="AN682" i="1" s="1"/>
  <c r="G684" i="1"/>
  <c r="BQ683" i="1"/>
  <c r="BQ682" i="1" s="1"/>
  <c r="BF683" i="1"/>
  <c r="BF682" i="1" s="1"/>
  <c r="AM683" i="1"/>
  <c r="AM682" i="1" s="1"/>
  <c r="U683" i="1"/>
  <c r="U682" i="1" s="1"/>
  <c r="J683" i="1"/>
  <c r="J682" i="1" s="1"/>
  <c r="N681" i="1"/>
  <c r="T681" i="1" s="1"/>
  <c r="Z681" i="1" s="1"/>
  <c r="AF681" i="1" s="1"/>
  <c r="AL681" i="1" s="1"/>
  <c r="AR681" i="1" s="1"/>
  <c r="AX681" i="1" s="1"/>
  <c r="BD681" i="1" s="1"/>
  <c r="BJ681" i="1" s="1"/>
  <c r="BP681" i="1" s="1"/>
  <c r="BU681" i="1" s="1"/>
  <c r="BZ681" i="1" s="1"/>
  <c r="M681" i="1"/>
  <c r="S681" i="1" s="1"/>
  <c r="Y681" i="1" s="1"/>
  <c r="AE681" i="1" s="1"/>
  <c r="AK681" i="1" s="1"/>
  <c r="AQ681" i="1" s="1"/>
  <c r="AW681" i="1" s="1"/>
  <c r="BC681" i="1" s="1"/>
  <c r="BI681" i="1" s="1"/>
  <c r="BO681" i="1" s="1"/>
  <c r="BT681" i="1" s="1"/>
  <c r="BY681" i="1" s="1"/>
  <c r="L681" i="1"/>
  <c r="R681" i="1" s="1"/>
  <c r="X681" i="1" s="1"/>
  <c r="AD681" i="1" s="1"/>
  <c r="AJ681" i="1" s="1"/>
  <c r="AP681" i="1" s="1"/>
  <c r="AV681" i="1" s="1"/>
  <c r="BB681" i="1" s="1"/>
  <c r="BH681" i="1" s="1"/>
  <c r="BN681" i="1" s="1"/>
  <c r="BS681" i="1" s="1"/>
  <c r="BX681" i="1" s="1"/>
  <c r="CA680" i="1"/>
  <c r="BW680" i="1"/>
  <c r="BW679" i="1" s="1"/>
  <c r="BW675" i="1" s="1"/>
  <c r="BW674" i="1" s="1"/>
  <c r="BV680" i="1"/>
  <c r="BV679" i="1" s="1"/>
  <c r="BR680" i="1"/>
  <c r="BQ680" i="1"/>
  <c r="BQ679" i="1" s="1"/>
  <c r="BM680" i="1"/>
  <c r="BM679" i="1" s="1"/>
  <c r="BL680" i="1"/>
  <c r="BL679" i="1" s="1"/>
  <c r="BK680" i="1"/>
  <c r="BG680" i="1"/>
  <c r="BG679" i="1" s="1"/>
  <c r="BF680" i="1"/>
  <c r="BF679" i="1" s="1"/>
  <c r="BE680" i="1"/>
  <c r="BE679" i="1" s="1"/>
  <c r="BA680" i="1"/>
  <c r="BA679" i="1" s="1"/>
  <c r="AZ680" i="1"/>
  <c r="AZ679" i="1" s="1"/>
  <c r="AY680" i="1"/>
  <c r="AY679" i="1" s="1"/>
  <c r="AU680" i="1"/>
  <c r="AU679" i="1" s="1"/>
  <c r="AT680" i="1"/>
  <c r="AT679" i="1" s="1"/>
  <c r="AS680" i="1"/>
  <c r="AO680" i="1"/>
  <c r="AO679" i="1" s="1"/>
  <c r="AN680" i="1"/>
  <c r="AN679" i="1" s="1"/>
  <c r="AM680" i="1"/>
  <c r="AM679" i="1" s="1"/>
  <c r="AI680" i="1"/>
  <c r="AH680" i="1"/>
  <c r="AH679" i="1" s="1"/>
  <c r="AH675" i="1" s="1"/>
  <c r="AH674" i="1" s="1"/>
  <c r="AG680" i="1"/>
  <c r="AG679" i="1" s="1"/>
  <c r="AC680" i="1"/>
  <c r="AC679" i="1" s="1"/>
  <c r="AB680" i="1"/>
  <c r="AB679" i="1" s="1"/>
  <c r="AA680" i="1"/>
  <c r="AA679" i="1" s="1"/>
  <c r="W680" i="1"/>
  <c r="W679" i="1" s="1"/>
  <c r="V680" i="1"/>
  <c r="V679" i="1" s="1"/>
  <c r="U680" i="1"/>
  <c r="U679" i="1" s="1"/>
  <c r="Q680" i="1"/>
  <c r="Q679" i="1" s="1"/>
  <c r="P680" i="1"/>
  <c r="P679" i="1" s="1"/>
  <c r="O680" i="1"/>
  <c r="O679" i="1" s="1"/>
  <c r="K680" i="1"/>
  <c r="J680" i="1"/>
  <c r="I680" i="1"/>
  <c r="I679" i="1" s="1"/>
  <c r="H680" i="1"/>
  <c r="G680" i="1"/>
  <c r="G679" i="1" s="1"/>
  <c r="F680" i="1"/>
  <c r="CA679" i="1"/>
  <c r="BK679" i="1"/>
  <c r="AS679" i="1"/>
  <c r="AI679" i="1"/>
  <c r="K679" i="1"/>
  <c r="H679" i="1"/>
  <c r="N678" i="1"/>
  <c r="T678" i="1" s="1"/>
  <c r="Z678" i="1" s="1"/>
  <c r="AF678" i="1" s="1"/>
  <c r="AL678" i="1" s="1"/>
  <c r="AR678" i="1" s="1"/>
  <c r="AX678" i="1" s="1"/>
  <c r="BD678" i="1" s="1"/>
  <c r="BJ678" i="1" s="1"/>
  <c r="BP678" i="1" s="1"/>
  <c r="BU678" i="1" s="1"/>
  <c r="BZ678" i="1" s="1"/>
  <c r="M678" i="1"/>
  <c r="S678" i="1" s="1"/>
  <c r="Y678" i="1" s="1"/>
  <c r="AE678" i="1" s="1"/>
  <c r="AK678" i="1" s="1"/>
  <c r="AQ678" i="1" s="1"/>
  <c r="AW678" i="1" s="1"/>
  <c r="BC678" i="1" s="1"/>
  <c r="BI678" i="1" s="1"/>
  <c r="BO678" i="1" s="1"/>
  <c r="BT678" i="1" s="1"/>
  <c r="BY678" i="1" s="1"/>
  <c r="L678" i="1"/>
  <c r="R678" i="1" s="1"/>
  <c r="X678" i="1" s="1"/>
  <c r="AD678" i="1" s="1"/>
  <c r="AJ678" i="1" s="1"/>
  <c r="AP678" i="1" s="1"/>
  <c r="AV678" i="1" s="1"/>
  <c r="BB678" i="1" s="1"/>
  <c r="BH678" i="1" s="1"/>
  <c r="BN678" i="1" s="1"/>
  <c r="BS678" i="1" s="1"/>
  <c r="BX678" i="1" s="1"/>
  <c r="CA677" i="1"/>
  <c r="CA676" i="1" s="1"/>
  <c r="CA675" i="1" s="1"/>
  <c r="CA674" i="1" s="1"/>
  <c r="BW677" i="1"/>
  <c r="BW676" i="1" s="1"/>
  <c r="BV677" i="1"/>
  <c r="BV676" i="1" s="1"/>
  <c r="BR677" i="1"/>
  <c r="BQ677" i="1"/>
  <c r="BQ676" i="1" s="1"/>
  <c r="BQ675" i="1" s="1"/>
  <c r="BQ674" i="1" s="1"/>
  <c r="BM677" i="1"/>
  <c r="BM676" i="1" s="1"/>
  <c r="BL677" i="1"/>
  <c r="BL676" i="1" s="1"/>
  <c r="BK677" i="1"/>
  <c r="BK676" i="1" s="1"/>
  <c r="BG677" i="1"/>
  <c r="BF677" i="1"/>
  <c r="BF676" i="1" s="1"/>
  <c r="BE677" i="1"/>
  <c r="BA677" i="1"/>
  <c r="BA676" i="1" s="1"/>
  <c r="BA675" i="1" s="1"/>
  <c r="BA674" i="1" s="1"/>
  <c r="AZ677" i="1"/>
  <c r="AZ676" i="1" s="1"/>
  <c r="AY677" i="1"/>
  <c r="AU677" i="1"/>
  <c r="AT677" i="1"/>
  <c r="AT676" i="1" s="1"/>
  <c r="AT675" i="1" s="1"/>
  <c r="AT674" i="1" s="1"/>
  <c r="AS677" i="1"/>
  <c r="AS676" i="1" s="1"/>
  <c r="AO677" i="1"/>
  <c r="AO676" i="1" s="1"/>
  <c r="AN677" i="1"/>
  <c r="AN676" i="1" s="1"/>
  <c r="AM677" i="1"/>
  <c r="AM676" i="1" s="1"/>
  <c r="AI677" i="1"/>
  <c r="AI676" i="1" s="1"/>
  <c r="AI675" i="1" s="1"/>
  <c r="AI674" i="1" s="1"/>
  <c r="AH677" i="1"/>
  <c r="AH676" i="1" s="1"/>
  <c r="AG677" i="1"/>
  <c r="AG676" i="1" s="1"/>
  <c r="AC677" i="1"/>
  <c r="AC676" i="1" s="1"/>
  <c r="AC675" i="1" s="1"/>
  <c r="AC674" i="1" s="1"/>
  <c r="AB677" i="1"/>
  <c r="AA677" i="1"/>
  <c r="AA676" i="1" s="1"/>
  <c r="W677" i="1"/>
  <c r="W676" i="1" s="1"/>
  <c r="V677" i="1"/>
  <c r="V676" i="1" s="1"/>
  <c r="U677" i="1"/>
  <c r="U676" i="1" s="1"/>
  <c r="U675" i="1" s="1"/>
  <c r="U674" i="1" s="1"/>
  <c r="Q677" i="1"/>
  <c r="Q676" i="1" s="1"/>
  <c r="P677" i="1"/>
  <c r="P676" i="1" s="1"/>
  <c r="O677" i="1"/>
  <c r="O676" i="1" s="1"/>
  <c r="O675" i="1" s="1"/>
  <c r="O674" i="1" s="1"/>
  <c r="K677" i="1"/>
  <c r="K676" i="1" s="1"/>
  <c r="J677" i="1"/>
  <c r="J676" i="1" s="1"/>
  <c r="I677" i="1"/>
  <c r="H677" i="1"/>
  <c r="G677" i="1"/>
  <c r="G676" i="1" s="1"/>
  <c r="F677" i="1"/>
  <c r="BG676" i="1"/>
  <c r="BG675" i="1" s="1"/>
  <c r="BG674" i="1" s="1"/>
  <c r="BE676" i="1"/>
  <c r="AY676" i="1"/>
  <c r="AU676" i="1"/>
  <c r="AB676" i="1"/>
  <c r="I676" i="1"/>
  <c r="N673" i="1"/>
  <c r="T673" i="1" s="1"/>
  <c r="Z673" i="1" s="1"/>
  <c r="AF673" i="1" s="1"/>
  <c r="AL673" i="1" s="1"/>
  <c r="AR673" i="1" s="1"/>
  <c r="AX673" i="1" s="1"/>
  <c r="BD673" i="1" s="1"/>
  <c r="BJ673" i="1" s="1"/>
  <c r="BP673" i="1" s="1"/>
  <c r="BU673" i="1" s="1"/>
  <c r="BZ673" i="1" s="1"/>
  <c r="M673" i="1"/>
  <c r="S673" i="1" s="1"/>
  <c r="Y673" i="1" s="1"/>
  <c r="AE673" i="1" s="1"/>
  <c r="AK673" i="1" s="1"/>
  <c r="AQ673" i="1" s="1"/>
  <c r="AW673" i="1" s="1"/>
  <c r="BC673" i="1" s="1"/>
  <c r="BI673" i="1" s="1"/>
  <c r="BO673" i="1" s="1"/>
  <c r="BT673" i="1" s="1"/>
  <c r="BY673" i="1" s="1"/>
  <c r="L673" i="1"/>
  <c r="R673" i="1" s="1"/>
  <c r="X673" i="1" s="1"/>
  <c r="AD673" i="1" s="1"/>
  <c r="AJ673" i="1" s="1"/>
  <c r="AP673" i="1" s="1"/>
  <c r="AV673" i="1" s="1"/>
  <c r="BB673" i="1" s="1"/>
  <c r="BH673" i="1" s="1"/>
  <c r="BN673" i="1" s="1"/>
  <c r="BS673" i="1" s="1"/>
  <c r="BX673" i="1" s="1"/>
  <c r="CA672" i="1"/>
  <c r="CA671" i="1" s="1"/>
  <c r="BW672" i="1"/>
  <c r="BW671" i="1" s="1"/>
  <c r="BV672" i="1"/>
  <c r="BV671" i="1" s="1"/>
  <c r="BR672" i="1"/>
  <c r="BQ672" i="1"/>
  <c r="BQ671" i="1" s="1"/>
  <c r="BM672" i="1"/>
  <c r="BM671" i="1" s="1"/>
  <c r="BL672" i="1"/>
  <c r="BL671" i="1" s="1"/>
  <c r="BK672" i="1"/>
  <c r="BG672" i="1"/>
  <c r="BG671" i="1" s="1"/>
  <c r="BF672" i="1"/>
  <c r="BF671" i="1" s="1"/>
  <c r="BE672" i="1"/>
  <c r="BE671" i="1" s="1"/>
  <c r="BA672" i="1"/>
  <c r="BA671" i="1" s="1"/>
  <c r="AZ672" i="1"/>
  <c r="AZ671" i="1" s="1"/>
  <c r="AY672" i="1"/>
  <c r="AY671" i="1" s="1"/>
  <c r="AU672" i="1"/>
  <c r="AU671" i="1" s="1"/>
  <c r="AT672" i="1"/>
  <c r="AT671" i="1" s="1"/>
  <c r="AS672" i="1"/>
  <c r="AS671" i="1" s="1"/>
  <c r="AO672" i="1"/>
  <c r="AO671" i="1" s="1"/>
  <c r="AN672" i="1"/>
  <c r="AN671" i="1" s="1"/>
  <c r="AM672" i="1"/>
  <c r="AM671" i="1" s="1"/>
  <c r="AI672" i="1"/>
  <c r="AI671" i="1" s="1"/>
  <c r="AH672" i="1"/>
  <c r="AH671" i="1" s="1"/>
  <c r="AG672" i="1"/>
  <c r="AC672" i="1"/>
  <c r="AB672" i="1"/>
  <c r="AB671" i="1" s="1"/>
  <c r="AA672" i="1"/>
  <c r="AA671" i="1" s="1"/>
  <c r="W672" i="1"/>
  <c r="W671" i="1" s="1"/>
  <c r="V672" i="1"/>
  <c r="V671" i="1" s="1"/>
  <c r="V667" i="1" s="1"/>
  <c r="U672" i="1"/>
  <c r="U671" i="1" s="1"/>
  <c r="Q672" i="1"/>
  <c r="Q671" i="1" s="1"/>
  <c r="P672" i="1"/>
  <c r="P671" i="1" s="1"/>
  <c r="O672" i="1"/>
  <c r="O671" i="1" s="1"/>
  <c r="K672" i="1"/>
  <c r="K671" i="1" s="1"/>
  <c r="J672" i="1"/>
  <c r="J671" i="1" s="1"/>
  <c r="I672" i="1"/>
  <c r="I671" i="1" s="1"/>
  <c r="H672" i="1"/>
  <c r="H671" i="1" s="1"/>
  <c r="G672" i="1"/>
  <c r="F672" i="1"/>
  <c r="BK671" i="1"/>
  <c r="AG671" i="1"/>
  <c r="AC671" i="1"/>
  <c r="N670" i="1"/>
  <c r="T670" i="1" s="1"/>
  <c r="Z670" i="1" s="1"/>
  <c r="AF670" i="1" s="1"/>
  <c r="AL670" i="1" s="1"/>
  <c r="AR670" i="1" s="1"/>
  <c r="AX670" i="1" s="1"/>
  <c r="BD670" i="1" s="1"/>
  <c r="BJ670" i="1" s="1"/>
  <c r="BP670" i="1" s="1"/>
  <c r="BU670" i="1" s="1"/>
  <c r="BZ670" i="1" s="1"/>
  <c r="M670" i="1"/>
  <c r="S670" i="1" s="1"/>
  <c r="Y670" i="1" s="1"/>
  <c r="AE670" i="1" s="1"/>
  <c r="AK670" i="1" s="1"/>
  <c r="AQ670" i="1" s="1"/>
  <c r="AW670" i="1" s="1"/>
  <c r="BC670" i="1" s="1"/>
  <c r="BI670" i="1" s="1"/>
  <c r="BO670" i="1" s="1"/>
  <c r="BT670" i="1" s="1"/>
  <c r="BY670" i="1" s="1"/>
  <c r="L670" i="1"/>
  <c r="R670" i="1" s="1"/>
  <c r="X670" i="1" s="1"/>
  <c r="AD670" i="1" s="1"/>
  <c r="AJ670" i="1" s="1"/>
  <c r="AP670" i="1" s="1"/>
  <c r="AV670" i="1" s="1"/>
  <c r="BB670" i="1" s="1"/>
  <c r="BH670" i="1" s="1"/>
  <c r="BN670" i="1" s="1"/>
  <c r="BS670" i="1" s="1"/>
  <c r="BX670" i="1" s="1"/>
  <c r="CA669" i="1"/>
  <c r="BW669" i="1"/>
  <c r="BW668" i="1" s="1"/>
  <c r="BV669" i="1"/>
  <c r="BV668" i="1" s="1"/>
  <c r="BR669" i="1"/>
  <c r="BQ669" i="1"/>
  <c r="BQ668" i="1" s="1"/>
  <c r="BM669" i="1"/>
  <c r="BM668" i="1" s="1"/>
  <c r="BL669" i="1"/>
  <c r="BL668" i="1" s="1"/>
  <c r="BK669" i="1"/>
  <c r="BK668" i="1" s="1"/>
  <c r="BG669" i="1"/>
  <c r="BG668" i="1" s="1"/>
  <c r="BF669" i="1"/>
  <c r="BF668" i="1" s="1"/>
  <c r="BE669" i="1"/>
  <c r="BE668" i="1" s="1"/>
  <c r="BA669" i="1"/>
  <c r="AZ669" i="1"/>
  <c r="AY669" i="1"/>
  <c r="AY668" i="1" s="1"/>
  <c r="AU669" i="1"/>
  <c r="AU668" i="1" s="1"/>
  <c r="AT669" i="1"/>
  <c r="AT668" i="1" s="1"/>
  <c r="AS669" i="1"/>
  <c r="AO669" i="1"/>
  <c r="AO668" i="1" s="1"/>
  <c r="AN669" i="1"/>
  <c r="AN668" i="1" s="1"/>
  <c r="AM669" i="1"/>
  <c r="AM668" i="1" s="1"/>
  <c r="AI669" i="1"/>
  <c r="AI668" i="1" s="1"/>
  <c r="AH669" i="1"/>
  <c r="AH668" i="1" s="1"/>
  <c r="AG669" i="1"/>
  <c r="AG668" i="1" s="1"/>
  <c r="AC669" i="1"/>
  <c r="AC668" i="1" s="1"/>
  <c r="AB669" i="1"/>
  <c r="AB668" i="1" s="1"/>
  <c r="AA669" i="1"/>
  <c r="AA668" i="1" s="1"/>
  <c r="W669" i="1"/>
  <c r="W668" i="1" s="1"/>
  <c r="V669" i="1"/>
  <c r="V668" i="1" s="1"/>
  <c r="U669" i="1"/>
  <c r="U668" i="1" s="1"/>
  <c r="Q669" i="1"/>
  <c r="Q668" i="1" s="1"/>
  <c r="P669" i="1"/>
  <c r="P668" i="1" s="1"/>
  <c r="O669" i="1"/>
  <c r="O668" i="1" s="1"/>
  <c r="K669" i="1"/>
  <c r="J669" i="1"/>
  <c r="J668" i="1" s="1"/>
  <c r="J667" i="1" s="1"/>
  <c r="I669" i="1"/>
  <c r="I668" i="1" s="1"/>
  <c r="H669" i="1"/>
  <c r="G669" i="1"/>
  <c r="G668" i="1" s="1"/>
  <c r="F669" i="1"/>
  <c r="CA668" i="1"/>
  <c r="BA668" i="1"/>
  <c r="AZ668" i="1"/>
  <c r="AS668" i="1"/>
  <c r="K668" i="1"/>
  <c r="H668" i="1"/>
  <c r="U667" i="1"/>
  <c r="N666" i="1"/>
  <c r="T666" i="1" s="1"/>
  <c r="Z666" i="1" s="1"/>
  <c r="AF666" i="1" s="1"/>
  <c r="AL666" i="1" s="1"/>
  <c r="AR666" i="1" s="1"/>
  <c r="AX666" i="1" s="1"/>
  <c r="BD666" i="1" s="1"/>
  <c r="BJ666" i="1" s="1"/>
  <c r="BP666" i="1" s="1"/>
  <c r="BU666" i="1" s="1"/>
  <c r="BZ666" i="1" s="1"/>
  <c r="M666" i="1"/>
  <c r="S666" i="1" s="1"/>
  <c r="Y666" i="1" s="1"/>
  <c r="AE666" i="1" s="1"/>
  <c r="AK666" i="1" s="1"/>
  <c r="AQ666" i="1" s="1"/>
  <c r="AW666" i="1" s="1"/>
  <c r="BC666" i="1" s="1"/>
  <c r="BI666" i="1" s="1"/>
  <c r="BO666" i="1" s="1"/>
  <c r="BT666" i="1" s="1"/>
  <c r="BY666" i="1" s="1"/>
  <c r="L666" i="1"/>
  <c r="R666" i="1" s="1"/>
  <c r="X666" i="1" s="1"/>
  <c r="AD666" i="1" s="1"/>
  <c r="AJ666" i="1" s="1"/>
  <c r="AP666" i="1" s="1"/>
  <c r="AV666" i="1" s="1"/>
  <c r="BB666" i="1" s="1"/>
  <c r="BH666" i="1" s="1"/>
  <c r="BN666" i="1" s="1"/>
  <c r="BS666" i="1" s="1"/>
  <c r="BX666" i="1" s="1"/>
  <c r="CA665" i="1"/>
  <c r="CA664" i="1" s="1"/>
  <c r="CA663" i="1" s="1"/>
  <c r="BW665" i="1"/>
  <c r="BW664" i="1" s="1"/>
  <c r="BW663" i="1" s="1"/>
  <c r="BV665" i="1"/>
  <c r="BR665" i="1"/>
  <c r="BQ665" i="1"/>
  <c r="BQ664" i="1" s="1"/>
  <c r="BQ663" i="1" s="1"/>
  <c r="BM665" i="1"/>
  <c r="BM664" i="1" s="1"/>
  <c r="BM663" i="1" s="1"/>
  <c r="BL665" i="1"/>
  <c r="BL664" i="1" s="1"/>
  <c r="BL663" i="1" s="1"/>
  <c r="BK665" i="1"/>
  <c r="BK664" i="1" s="1"/>
  <c r="BK663" i="1" s="1"/>
  <c r="BG665" i="1"/>
  <c r="BG664" i="1" s="1"/>
  <c r="BF665" i="1"/>
  <c r="BF664" i="1" s="1"/>
  <c r="BF663" i="1" s="1"/>
  <c r="BE665" i="1"/>
  <c r="BE664" i="1" s="1"/>
  <c r="BE663" i="1" s="1"/>
  <c r="BA665" i="1"/>
  <c r="BA664" i="1" s="1"/>
  <c r="BA663" i="1" s="1"/>
  <c r="AZ665" i="1"/>
  <c r="AZ664" i="1" s="1"/>
  <c r="AZ663" i="1" s="1"/>
  <c r="AY665" i="1"/>
  <c r="AY664" i="1" s="1"/>
  <c r="AY663" i="1" s="1"/>
  <c r="AU665" i="1"/>
  <c r="AU664" i="1" s="1"/>
  <c r="AU663" i="1" s="1"/>
  <c r="AT665" i="1"/>
  <c r="AS665" i="1"/>
  <c r="AS664" i="1" s="1"/>
  <c r="AS663" i="1" s="1"/>
  <c r="AO665" i="1"/>
  <c r="AO664" i="1" s="1"/>
  <c r="AO663" i="1" s="1"/>
  <c r="AN665" i="1"/>
  <c r="AN664" i="1" s="1"/>
  <c r="AN663" i="1" s="1"/>
  <c r="AM665" i="1"/>
  <c r="AM664" i="1" s="1"/>
  <c r="AM663" i="1" s="1"/>
  <c r="AI665" i="1"/>
  <c r="AI664" i="1" s="1"/>
  <c r="AI663" i="1" s="1"/>
  <c r="AH665" i="1"/>
  <c r="AH664" i="1" s="1"/>
  <c r="AH663" i="1" s="1"/>
  <c r="AG665" i="1"/>
  <c r="AC665" i="1"/>
  <c r="AC664" i="1" s="1"/>
  <c r="AC663" i="1" s="1"/>
  <c r="AB665" i="1"/>
  <c r="AB664" i="1" s="1"/>
  <c r="AB663" i="1" s="1"/>
  <c r="AA665" i="1"/>
  <c r="AA664" i="1" s="1"/>
  <c r="AA663" i="1" s="1"/>
  <c r="W665" i="1"/>
  <c r="W664" i="1" s="1"/>
  <c r="W663" i="1" s="1"/>
  <c r="V665" i="1"/>
  <c r="V664" i="1" s="1"/>
  <c r="V663" i="1" s="1"/>
  <c r="U665" i="1"/>
  <c r="U664" i="1" s="1"/>
  <c r="U663" i="1" s="1"/>
  <c r="Q665" i="1"/>
  <c r="Q664" i="1" s="1"/>
  <c r="Q663" i="1" s="1"/>
  <c r="P665" i="1"/>
  <c r="P664" i="1" s="1"/>
  <c r="P663" i="1" s="1"/>
  <c r="O665" i="1"/>
  <c r="K665" i="1"/>
  <c r="K664" i="1" s="1"/>
  <c r="K663" i="1" s="1"/>
  <c r="J665" i="1"/>
  <c r="J664" i="1" s="1"/>
  <c r="J663" i="1" s="1"/>
  <c r="I665" i="1"/>
  <c r="H665" i="1"/>
  <c r="G665" i="1"/>
  <c r="F665" i="1"/>
  <c r="F664" i="1" s="1"/>
  <c r="BV664" i="1"/>
  <c r="BV663" i="1" s="1"/>
  <c r="BR664" i="1"/>
  <c r="AT664" i="1"/>
  <c r="AT663" i="1" s="1"/>
  <c r="AG664" i="1"/>
  <c r="AG663" i="1" s="1"/>
  <c r="O664" i="1"/>
  <c r="O663" i="1" s="1"/>
  <c r="I664" i="1"/>
  <c r="I663" i="1" s="1"/>
  <c r="BG663" i="1"/>
  <c r="AY662" i="1"/>
  <c r="AY661" i="1" s="1"/>
  <c r="N662" i="1"/>
  <c r="T662" i="1" s="1"/>
  <c r="Z662" i="1" s="1"/>
  <c r="AF662" i="1" s="1"/>
  <c r="AL662" i="1" s="1"/>
  <c r="AR662" i="1" s="1"/>
  <c r="AX662" i="1" s="1"/>
  <c r="BD662" i="1" s="1"/>
  <c r="BJ662" i="1" s="1"/>
  <c r="BP662" i="1" s="1"/>
  <c r="BU662" i="1" s="1"/>
  <c r="BZ662" i="1" s="1"/>
  <c r="M662" i="1"/>
  <c r="S662" i="1" s="1"/>
  <c r="Y662" i="1" s="1"/>
  <c r="AE662" i="1" s="1"/>
  <c r="AK662" i="1" s="1"/>
  <c r="AQ662" i="1" s="1"/>
  <c r="AW662" i="1" s="1"/>
  <c r="BC662" i="1" s="1"/>
  <c r="BI662" i="1" s="1"/>
  <c r="BO662" i="1" s="1"/>
  <c r="BT662" i="1" s="1"/>
  <c r="BY662" i="1" s="1"/>
  <c r="L662" i="1"/>
  <c r="R662" i="1" s="1"/>
  <c r="X662" i="1" s="1"/>
  <c r="AD662" i="1" s="1"/>
  <c r="AJ662" i="1" s="1"/>
  <c r="AP662" i="1" s="1"/>
  <c r="AV662" i="1" s="1"/>
  <c r="CA661" i="1"/>
  <c r="BW661" i="1"/>
  <c r="BV661" i="1"/>
  <c r="BR661" i="1"/>
  <c r="BQ661" i="1"/>
  <c r="BM661" i="1"/>
  <c r="BL661" i="1"/>
  <c r="BK661" i="1"/>
  <c r="BG661" i="1"/>
  <c r="BF661" i="1"/>
  <c r="BE661" i="1"/>
  <c r="BA661" i="1"/>
  <c r="AZ661" i="1"/>
  <c r="AU661" i="1"/>
  <c r="AT661" i="1"/>
  <c r="AS661" i="1"/>
  <c r="AO661" i="1"/>
  <c r="AN661" i="1"/>
  <c r="AM661" i="1"/>
  <c r="AI661" i="1"/>
  <c r="AH661" i="1"/>
  <c r="AG661" i="1"/>
  <c r="AC661" i="1"/>
  <c r="AB661" i="1"/>
  <c r="AA661" i="1"/>
  <c r="W661" i="1"/>
  <c r="V661" i="1"/>
  <c r="U661" i="1"/>
  <c r="Q661" i="1"/>
  <c r="P661" i="1"/>
  <c r="O661" i="1"/>
  <c r="K661" i="1"/>
  <c r="J661" i="1"/>
  <c r="I661" i="1"/>
  <c r="H661" i="1"/>
  <c r="G661" i="1"/>
  <c r="F661" i="1"/>
  <c r="N660" i="1"/>
  <c r="T660" i="1" s="1"/>
  <c r="Z660" i="1" s="1"/>
  <c r="AF660" i="1" s="1"/>
  <c r="AL660" i="1" s="1"/>
  <c r="AR660" i="1" s="1"/>
  <c r="AX660" i="1" s="1"/>
  <c r="BD660" i="1" s="1"/>
  <c r="BJ660" i="1" s="1"/>
  <c r="BP660" i="1" s="1"/>
  <c r="BU660" i="1" s="1"/>
  <c r="BZ660" i="1" s="1"/>
  <c r="M660" i="1"/>
  <c r="S660" i="1" s="1"/>
  <c r="Y660" i="1" s="1"/>
  <c r="AE660" i="1" s="1"/>
  <c r="AK660" i="1" s="1"/>
  <c r="AQ660" i="1" s="1"/>
  <c r="AW660" i="1" s="1"/>
  <c r="BC660" i="1" s="1"/>
  <c r="BI660" i="1" s="1"/>
  <c r="BO660" i="1" s="1"/>
  <c r="BT660" i="1" s="1"/>
  <c r="BY660" i="1" s="1"/>
  <c r="L660" i="1"/>
  <c r="R660" i="1" s="1"/>
  <c r="X660" i="1" s="1"/>
  <c r="AD660" i="1" s="1"/>
  <c r="AJ660" i="1" s="1"/>
  <c r="AP660" i="1" s="1"/>
  <c r="AV660" i="1" s="1"/>
  <c r="BB660" i="1" s="1"/>
  <c r="BH660" i="1" s="1"/>
  <c r="BN660" i="1" s="1"/>
  <c r="BS660" i="1" s="1"/>
  <c r="BX660" i="1" s="1"/>
  <c r="CA659" i="1"/>
  <c r="BW659" i="1"/>
  <c r="BW658" i="1" s="1"/>
  <c r="BW657" i="1" s="1"/>
  <c r="BV659" i="1"/>
  <c r="BR659" i="1"/>
  <c r="BQ659" i="1"/>
  <c r="BM659" i="1"/>
  <c r="BM658" i="1" s="1"/>
  <c r="BM657" i="1" s="1"/>
  <c r="BL659" i="1"/>
  <c r="BL658" i="1" s="1"/>
  <c r="BL657" i="1" s="1"/>
  <c r="BK659" i="1"/>
  <c r="BK658" i="1" s="1"/>
  <c r="BK657" i="1" s="1"/>
  <c r="BG659" i="1"/>
  <c r="BF659" i="1"/>
  <c r="BF658" i="1" s="1"/>
  <c r="BF657" i="1" s="1"/>
  <c r="BE659" i="1"/>
  <c r="BE658" i="1" s="1"/>
  <c r="BE657" i="1" s="1"/>
  <c r="BA659" i="1"/>
  <c r="BA658" i="1" s="1"/>
  <c r="BA657" i="1" s="1"/>
  <c r="AZ659" i="1"/>
  <c r="AY659" i="1"/>
  <c r="AU659" i="1"/>
  <c r="AT659" i="1"/>
  <c r="AS659" i="1"/>
  <c r="AO659" i="1"/>
  <c r="AN659" i="1"/>
  <c r="AM659" i="1"/>
  <c r="AI659" i="1"/>
  <c r="AH659" i="1"/>
  <c r="AG659" i="1"/>
  <c r="AC659" i="1"/>
  <c r="AB659" i="1"/>
  <c r="AA659" i="1"/>
  <c r="W659" i="1"/>
  <c r="V659" i="1"/>
  <c r="U659" i="1"/>
  <c r="Q659" i="1"/>
  <c r="P659" i="1"/>
  <c r="O659" i="1"/>
  <c r="K659" i="1"/>
  <c r="K658" i="1" s="1"/>
  <c r="K657" i="1" s="1"/>
  <c r="J659" i="1"/>
  <c r="I659" i="1"/>
  <c r="H659" i="1"/>
  <c r="G659" i="1"/>
  <c r="F659" i="1"/>
  <c r="BV658" i="1"/>
  <c r="BV657" i="1" s="1"/>
  <c r="BR658" i="1"/>
  <c r="AU658" i="1"/>
  <c r="AU657" i="1" s="1"/>
  <c r="AT658" i="1"/>
  <c r="AT657" i="1" s="1"/>
  <c r="T655" i="1"/>
  <c r="Z655" i="1" s="1"/>
  <c r="AF655" i="1" s="1"/>
  <c r="AL655" i="1" s="1"/>
  <c r="AR655" i="1" s="1"/>
  <c r="AX655" i="1" s="1"/>
  <c r="BD655" i="1" s="1"/>
  <c r="BJ655" i="1" s="1"/>
  <c r="BP655" i="1" s="1"/>
  <c r="BU655" i="1" s="1"/>
  <c r="BZ655" i="1" s="1"/>
  <c r="N655" i="1"/>
  <c r="M655" i="1"/>
  <c r="S655" i="1" s="1"/>
  <c r="Y655" i="1" s="1"/>
  <c r="AE655" i="1" s="1"/>
  <c r="AK655" i="1" s="1"/>
  <c r="AQ655" i="1" s="1"/>
  <c r="AW655" i="1" s="1"/>
  <c r="BC655" i="1" s="1"/>
  <c r="BI655" i="1" s="1"/>
  <c r="BO655" i="1" s="1"/>
  <c r="BT655" i="1" s="1"/>
  <c r="BY655" i="1" s="1"/>
  <c r="L655" i="1"/>
  <c r="R655" i="1" s="1"/>
  <c r="X655" i="1" s="1"/>
  <c r="AD655" i="1" s="1"/>
  <c r="AJ655" i="1" s="1"/>
  <c r="AP655" i="1" s="1"/>
  <c r="AV655" i="1" s="1"/>
  <c r="BB655" i="1" s="1"/>
  <c r="BH655" i="1" s="1"/>
  <c r="BN655" i="1" s="1"/>
  <c r="BS655" i="1" s="1"/>
  <c r="BX655" i="1" s="1"/>
  <c r="CA654" i="1"/>
  <c r="CA653" i="1" s="1"/>
  <c r="BW654" i="1"/>
  <c r="BW653" i="1" s="1"/>
  <c r="BV654" i="1"/>
  <c r="BR654" i="1"/>
  <c r="BR653" i="1" s="1"/>
  <c r="BQ654" i="1"/>
  <c r="BM654" i="1"/>
  <c r="BM653" i="1" s="1"/>
  <c r="BL654" i="1"/>
  <c r="BL653" i="1" s="1"/>
  <c r="BK654" i="1"/>
  <c r="BK653" i="1" s="1"/>
  <c r="BG654" i="1"/>
  <c r="BG653" i="1" s="1"/>
  <c r="BF654" i="1"/>
  <c r="BE654" i="1"/>
  <c r="BE653" i="1" s="1"/>
  <c r="BA654" i="1"/>
  <c r="BA653" i="1" s="1"/>
  <c r="AZ654" i="1"/>
  <c r="AZ653" i="1" s="1"/>
  <c r="AY654" i="1"/>
  <c r="AY653" i="1" s="1"/>
  <c r="AU654" i="1"/>
  <c r="AU653" i="1" s="1"/>
  <c r="AT654" i="1"/>
  <c r="AT653" i="1" s="1"/>
  <c r="AS654" i="1"/>
  <c r="AS653" i="1" s="1"/>
  <c r="AO654" i="1"/>
  <c r="AO653" i="1" s="1"/>
  <c r="AN654" i="1"/>
  <c r="AN653" i="1" s="1"/>
  <c r="AM654" i="1"/>
  <c r="AM653" i="1" s="1"/>
  <c r="AI654" i="1"/>
  <c r="AI653" i="1" s="1"/>
  <c r="AH654" i="1"/>
  <c r="AH653" i="1" s="1"/>
  <c r="AG654" i="1"/>
  <c r="AG653" i="1" s="1"/>
  <c r="AC654" i="1"/>
  <c r="AC653" i="1" s="1"/>
  <c r="AB654" i="1"/>
  <c r="AB653" i="1" s="1"/>
  <c r="AA654" i="1"/>
  <c r="AA653" i="1" s="1"/>
  <c r="W654" i="1"/>
  <c r="V654" i="1"/>
  <c r="U654" i="1"/>
  <c r="U653" i="1" s="1"/>
  <c r="Q654" i="1"/>
  <c r="Q653" i="1" s="1"/>
  <c r="P654" i="1"/>
  <c r="P653" i="1" s="1"/>
  <c r="O654" i="1"/>
  <c r="O653" i="1" s="1"/>
  <c r="M654" i="1"/>
  <c r="S654" i="1" s="1"/>
  <c r="K654" i="1"/>
  <c r="K653" i="1" s="1"/>
  <c r="J654" i="1"/>
  <c r="J653" i="1" s="1"/>
  <c r="I654" i="1"/>
  <c r="H654" i="1"/>
  <c r="N654" i="1" s="1"/>
  <c r="T654" i="1" s="1"/>
  <c r="Z654" i="1" s="1"/>
  <c r="G654" i="1"/>
  <c r="G653" i="1" s="1"/>
  <c r="F654" i="1"/>
  <c r="F653" i="1" s="1"/>
  <c r="BV653" i="1"/>
  <c r="BF653" i="1"/>
  <c r="W653" i="1"/>
  <c r="V653" i="1"/>
  <c r="N652" i="1"/>
  <c r="T652" i="1" s="1"/>
  <c r="Z652" i="1" s="1"/>
  <c r="AF652" i="1" s="1"/>
  <c r="AL652" i="1" s="1"/>
  <c r="AR652" i="1" s="1"/>
  <c r="AX652" i="1" s="1"/>
  <c r="BD652" i="1" s="1"/>
  <c r="BJ652" i="1" s="1"/>
  <c r="BP652" i="1" s="1"/>
  <c r="BU652" i="1" s="1"/>
  <c r="BZ652" i="1" s="1"/>
  <c r="M652" i="1"/>
  <c r="S652" i="1" s="1"/>
  <c r="Y652" i="1" s="1"/>
  <c r="AE652" i="1" s="1"/>
  <c r="AK652" i="1" s="1"/>
  <c r="AQ652" i="1" s="1"/>
  <c r="AW652" i="1" s="1"/>
  <c r="BC652" i="1" s="1"/>
  <c r="BI652" i="1" s="1"/>
  <c r="BO652" i="1" s="1"/>
  <c r="BT652" i="1" s="1"/>
  <c r="BY652" i="1" s="1"/>
  <c r="L652" i="1"/>
  <c r="R652" i="1" s="1"/>
  <c r="X652" i="1" s="1"/>
  <c r="AD652" i="1" s="1"/>
  <c r="AJ652" i="1" s="1"/>
  <c r="AP652" i="1" s="1"/>
  <c r="AV652" i="1" s="1"/>
  <c r="BB652" i="1" s="1"/>
  <c r="BH652" i="1" s="1"/>
  <c r="BN652" i="1" s="1"/>
  <c r="BS652" i="1" s="1"/>
  <c r="BX652" i="1" s="1"/>
  <c r="CA651" i="1"/>
  <c r="BW651" i="1"/>
  <c r="BV651" i="1"/>
  <c r="BR651" i="1"/>
  <c r="BQ651" i="1"/>
  <c r="BM651" i="1"/>
  <c r="BL651" i="1"/>
  <c r="BK651" i="1"/>
  <c r="BG651" i="1"/>
  <c r="BF651" i="1"/>
  <c r="BE651" i="1"/>
  <c r="BA651" i="1"/>
  <c r="AZ651" i="1"/>
  <c r="AY651" i="1"/>
  <c r="AU651" i="1"/>
  <c r="AT651" i="1"/>
  <c r="AS651" i="1"/>
  <c r="AO651" i="1"/>
  <c r="AN651" i="1"/>
  <c r="AM651" i="1"/>
  <c r="AI651" i="1"/>
  <c r="AH651" i="1"/>
  <c r="AG651" i="1"/>
  <c r="AC651" i="1"/>
  <c r="AB651" i="1"/>
  <c r="AA651" i="1"/>
  <c r="W651" i="1"/>
  <c r="V651" i="1"/>
  <c r="U651" i="1"/>
  <c r="Q651" i="1"/>
  <c r="P651" i="1"/>
  <c r="O651" i="1"/>
  <c r="K651" i="1"/>
  <c r="J651" i="1"/>
  <c r="J646" i="1" s="1"/>
  <c r="I651" i="1"/>
  <c r="H651" i="1"/>
  <c r="G651" i="1"/>
  <c r="F651" i="1"/>
  <c r="N650" i="1"/>
  <c r="T650" i="1" s="1"/>
  <c r="Z650" i="1" s="1"/>
  <c r="AF650" i="1" s="1"/>
  <c r="AL650" i="1" s="1"/>
  <c r="AR650" i="1" s="1"/>
  <c r="AX650" i="1" s="1"/>
  <c r="BD650" i="1" s="1"/>
  <c r="BJ650" i="1" s="1"/>
  <c r="BP650" i="1" s="1"/>
  <c r="BU650" i="1" s="1"/>
  <c r="BZ650" i="1" s="1"/>
  <c r="M650" i="1"/>
  <c r="S650" i="1" s="1"/>
  <c r="Y650" i="1" s="1"/>
  <c r="AE650" i="1" s="1"/>
  <c r="AK650" i="1" s="1"/>
  <c r="AQ650" i="1" s="1"/>
  <c r="AW650" i="1" s="1"/>
  <c r="BC650" i="1" s="1"/>
  <c r="BI650" i="1" s="1"/>
  <c r="BO650" i="1" s="1"/>
  <c r="BT650" i="1" s="1"/>
  <c r="BY650" i="1" s="1"/>
  <c r="L650" i="1"/>
  <c r="R650" i="1" s="1"/>
  <c r="X650" i="1" s="1"/>
  <c r="AD650" i="1" s="1"/>
  <c r="AJ650" i="1" s="1"/>
  <c r="AP650" i="1" s="1"/>
  <c r="AV650" i="1" s="1"/>
  <c r="BB650" i="1" s="1"/>
  <c r="BH650" i="1" s="1"/>
  <c r="BN650" i="1" s="1"/>
  <c r="BS650" i="1" s="1"/>
  <c r="BX650" i="1" s="1"/>
  <c r="CA649" i="1"/>
  <c r="BW649" i="1"/>
  <c r="BV649" i="1"/>
  <c r="BR649" i="1"/>
  <c r="BQ649" i="1"/>
  <c r="BM649" i="1"/>
  <c r="BL649" i="1"/>
  <c r="BK649" i="1"/>
  <c r="BG649" i="1"/>
  <c r="BF649" i="1"/>
  <c r="BE649" i="1"/>
  <c r="BA649" i="1"/>
  <c r="AZ649" i="1"/>
  <c r="AY649" i="1"/>
  <c r="AU649" i="1"/>
  <c r="AT649" i="1"/>
  <c r="AS649" i="1"/>
  <c r="AO649" i="1"/>
  <c r="AN649" i="1"/>
  <c r="AM649" i="1"/>
  <c r="AI649" i="1"/>
  <c r="AH649" i="1"/>
  <c r="AG649" i="1"/>
  <c r="AC649" i="1"/>
  <c r="AB649" i="1"/>
  <c r="AA649" i="1"/>
  <c r="W649" i="1"/>
  <c r="V649" i="1"/>
  <c r="U649" i="1"/>
  <c r="Q649" i="1"/>
  <c r="P649" i="1"/>
  <c r="O649" i="1"/>
  <c r="K649" i="1"/>
  <c r="J649" i="1"/>
  <c r="I649" i="1"/>
  <c r="H649" i="1"/>
  <c r="G649" i="1"/>
  <c r="F649" i="1"/>
  <c r="N648" i="1"/>
  <c r="T648" i="1" s="1"/>
  <c r="Z648" i="1" s="1"/>
  <c r="AF648" i="1" s="1"/>
  <c r="AL648" i="1" s="1"/>
  <c r="AR648" i="1" s="1"/>
  <c r="AX648" i="1" s="1"/>
  <c r="BD648" i="1" s="1"/>
  <c r="BJ648" i="1" s="1"/>
  <c r="BP648" i="1" s="1"/>
  <c r="BU648" i="1" s="1"/>
  <c r="BZ648" i="1" s="1"/>
  <c r="M648" i="1"/>
  <c r="S648" i="1" s="1"/>
  <c r="Y648" i="1" s="1"/>
  <c r="AE648" i="1" s="1"/>
  <c r="AK648" i="1" s="1"/>
  <c r="AQ648" i="1" s="1"/>
  <c r="AW648" i="1" s="1"/>
  <c r="BC648" i="1" s="1"/>
  <c r="BI648" i="1" s="1"/>
  <c r="BO648" i="1" s="1"/>
  <c r="BT648" i="1" s="1"/>
  <c r="BY648" i="1" s="1"/>
  <c r="L648" i="1"/>
  <c r="R648" i="1" s="1"/>
  <c r="X648" i="1" s="1"/>
  <c r="AD648" i="1" s="1"/>
  <c r="AJ648" i="1" s="1"/>
  <c r="AP648" i="1" s="1"/>
  <c r="AV648" i="1" s="1"/>
  <c r="BB648" i="1" s="1"/>
  <c r="BH648" i="1" s="1"/>
  <c r="BN648" i="1" s="1"/>
  <c r="BS648" i="1" s="1"/>
  <c r="BX648" i="1" s="1"/>
  <c r="CA647" i="1"/>
  <c r="BW647" i="1"/>
  <c r="BV647" i="1"/>
  <c r="BR647" i="1"/>
  <c r="BQ647" i="1"/>
  <c r="BM647" i="1"/>
  <c r="BL647" i="1"/>
  <c r="BK647" i="1"/>
  <c r="BG647" i="1"/>
  <c r="BF647" i="1"/>
  <c r="BE647" i="1"/>
  <c r="BA647" i="1"/>
  <c r="AZ647" i="1"/>
  <c r="AY647" i="1"/>
  <c r="AU647" i="1"/>
  <c r="AT647" i="1"/>
  <c r="AS647" i="1"/>
  <c r="AO647" i="1"/>
  <c r="AN647" i="1"/>
  <c r="AM647" i="1"/>
  <c r="AI647" i="1"/>
  <c r="AH647" i="1"/>
  <c r="AG647" i="1"/>
  <c r="AC647" i="1"/>
  <c r="AB647" i="1"/>
  <c r="AA647" i="1"/>
  <c r="W647" i="1"/>
  <c r="V647" i="1"/>
  <c r="U647" i="1"/>
  <c r="Q647" i="1"/>
  <c r="P647" i="1"/>
  <c r="O647" i="1"/>
  <c r="K647" i="1"/>
  <c r="J647" i="1"/>
  <c r="I647" i="1"/>
  <c r="H647" i="1"/>
  <c r="G647" i="1"/>
  <c r="F647" i="1"/>
  <c r="N645" i="1"/>
  <c r="T645" i="1" s="1"/>
  <c r="Z645" i="1" s="1"/>
  <c r="AF645" i="1" s="1"/>
  <c r="AL645" i="1" s="1"/>
  <c r="AR645" i="1" s="1"/>
  <c r="AX645" i="1" s="1"/>
  <c r="BD645" i="1" s="1"/>
  <c r="BJ645" i="1" s="1"/>
  <c r="BP645" i="1" s="1"/>
  <c r="BU645" i="1" s="1"/>
  <c r="BZ645" i="1" s="1"/>
  <c r="M645" i="1"/>
  <c r="S645" i="1" s="1"/>
  <c r="Y645" i="1" s="1"/>
  <c r="AE645" i="1" s="1"/>
  <c r="AK645" i="1" s="1"/>
  <c r="AQ645" i="1" s="1"/>
  <c r="AW645" i="1" s="1"/>
  <c r="BC645" i="1" s="1"/>
  <c r="BI645" i="1" s="1"/>
  <c r="BO645" i="1" s="1"/>
  <c r="BT645" i="1" s="1"/>
  <c r="BY645" i="1" s="1"/>
  <c r="L645" i="1"/>
  <c r="R645" i="1" s="1"/>
  <c r="X645" i="1" s="1"/>
  <c r="AD645" i="1" s="1"/>
  <c r="AJ645" i="1" s="1"/>
  <c r="AP645" i="1" s="1"/>
  <c r="AV645" i="1" s="1"/>
  <c r="BB645" i="1" s="1"/>
  <c r="BH645" i="1" s="1"/>
  <c r="BN645" i="1" s="1"/>
  <c r="BS645" i="1" s="1"/>
  <c r="BX645" i="1" s="1"/>
  <c r="CA644" i="1"/>
  <c r="CA643" i="1" s="1"/>
  <c r="BW644" i="1"/>
  <c r="BW643" i="1" s="1"/>
  <c r="BV644" i="1"/>
  <c r="BR644" i="1"/>
  <c r="BR643" i="1" s="1"/>
  <c r="BQ644" i="1"/>
  <c r="BM644" i="1"/>
  <c r="BM643" i="1" s="1"/>
  <c r="BL644" i="1"/>
  <c r="BL643" i="1" s="1"/>
  <c r="BK644" i="1"/>
  <c r="BK643" i="1" s="1"/>
  <c r="BG644" i="1"/>
  <c r="BF644" i="1"/>
  <c r="BF643" i="1" s="1"/>
  <c r="BE644" i="1"/>
  <c r="BE643" i="1" s="1"/>
  <c r="BA644" i="1"/>
  <c r="BA643" i="1" s="1"/>
  <c r="AZ644" i="1"/>
  <c r="AZ643" i="1" s="1"/>
  <c r="AY644" i="1"/>
  <c r="AY643" i="1" s="1"/>
  <c r="AU644" i="1"/>
  <c r="AU643" i="1" s="1"/>
  <c r="AT644" i="1"/>
  <c r="AT643" i="1" s="1"/>
  <c r="AS644" i="1"/>
  <c r="AS643" i="1" s="1"/>
  <c r="AO644" i="1"/>
  <c r="AO643" i="1" s="1"/>
  <c r="AN644" i="1"/>
  <c r="AN643" i="1" s="1"/>
  <c r="AM644" i="1"/>
  <c r="AM643" i="1" s="1"/>
  <c r="AI644" i="1"/>
  <c r="AH644" i="1"/>
  <c r="AH643" i="1" s="1"/>
  <c r="AG644" i="1"/>
  <c r="AG643" i="1" s="1"/>
  <c r="AC644" i="1"/>
  <c r="AC643" i="1" s="1"/>
  <c r="AB644" i="1"/>
  <c r="AB643" i="1" s="1"/>
  <c r="AA644" i="1"/>
  <c r="W644" i="1"/>
  <c r="V644" i="1"/>
  <c r="V643" i="1" s="1"/>
  <c r="U644" i="1"/>
  <c r="U643" i="1" s="1"/>
  <c r="Q644" i="1"/>
  <c r="Q643" i="1" s="1"/>
  <c r="P644" i="1"/>
  <c r="P643" i="1" s="1"/>
  <c r="O644" i="1"/>
  <c r="K644" i="1"/>
  <c r="K643" i="1" s="1"/>
  <c r="J644" i="1"/>
  <c r="J643" i="1" s="1"/>
  <c r="I644" i="1"/>
  <c r="H644" i="1"/>
  <c r="G644" i="1"/>
  <c r="G643" i="1" s="1"/>
  <c r="F644" i="1"/>
  <c r="F643" i="1" s="1"/>
  <c r="BV643" i="1"/>
  <c r="BG643" i="1"/>
  <c r="AI643" i="1"/>
  <c r="AA643" i="1"/>
  <c r="W643" i="1"/>
  <c r="O643" i="1"/>
  <c r="N642" i="1"/>
  <c r="T642" i="1" s="1"/>
  <c r="Z642" i="1" s="1"/>
  <c r="AF642" i="1" s="1"/>
  <c r="AL642" i="1" s="1"/>
  <c r="AR642" i="1" s="1"/>
  <c r="AX642" i="1" s="1"/>
  <c r="BD642" i="1" s="1"/>
  <c r="BJ642" i="1" s="1"/>
  <c r="BP642" i="1" s="1"/>
  <c r="BU642" i="1" s="1"/>
  <c r="BZ642" i="1" s="1"/>
  <c r="M642" i="1"/>
  <c r="S642" i="1" s="1"/>
  <c r="Y642" i="1" s="1"/>
  <c r="AE642" i="1" s="1"/>
  <c r="AK642" i="1" s="1"/>
  <c r="AQ642" i="1" s="1"/>
  <c r="AW642" i="1" s="1"/>
  <c r="BC642" i="1" s="1"/>
  <c r="BI642" i="1" s="1"/>
  <c r="BO642" i="1" s="1"/>
  <c r="BT642" i="1" s="1"/>
  <c r="BY642" i="1" s="1"/>
  <c r="L642" i="1"/>
  <c r="R642" i="1" s="1"/>
  <c r="X642" i="1" s="1"/>
  <c r="AD642" i="1" s="1"/>
  <c r="AJ642" i="1" s="1"/>
  <c r="AP642" i="1" s="1"/>
  <c r="AV642" i="1" s="1"/>
  <c r="BB642" i="1" s="1"/>
  <c r="BH642" i="1" s="1"/>
  <c r="BN642" i="1" s="1"/>
  <c r="BS642" i="1" s="1"/>
  <c r="BX642" i="1" s="1"/>
  <c r="CA641" i="1"/>
  <c r="CA640" i="1" s="1"/>
  <c r="BW641" i="1"/>
  <c r="BW640" i="1" s="1"/>
  <c r="BV641" i="1"/>
  <c r="BR641" i="1"/>
  <c r="BQ641" i="1"/>
  <c r="BM641" i="1"/>
  <c r="BM640" i="1" s="1"/>
  <c r="BL641" i="1"/>
  <c r="BL640" i="1" s="1"/>
  <c r="BK641" i="1"/>
  <c r="BK640" i="1" s="1"/>
  <c r="BG641" i="1"/>
  <c r="BG640" i="1" s="1"/>
  <c r="BF641" i="1"/>
  <c r="BF640" i="1" s="1"/>
  <c r="BE641" i="1"/>
  <c r="BE640" i="1" s="1"/>
  <c r="BA641" i="1"/>
  <c r="BA640" i="1" s="1"/>
  <c r="AZ641" i="1"/>
  <c r="AZ640" i="1" s="1"/>
  <c r="AY641" i="1"/>
  <c r="AY640" i="1" s="1"/>
  <c r="AU641" i="1"/>
  <c r="AU640" i="1" s="1"/>
  <c r="AT641" i="1"/>
  <c r="AT640" i="1" s="1"/>
  <c r="AS641" i="1"/>
  <c r="AS640" i="1" s="1"/>
  <c r="AO641" i="1"/>
  <c r="AO640" i="1" s="1"/>
  <c r="AN641" i="1"/>
  <c r="AN640" i="1" s="1"/>
  <c r="AM641" i="1"/>
  <c r="AM640" i="1" s="1"/>
  <c r="AI641" i="1"/>
  <c r="AI640" i="1" s="1"/>
  <c r="AH641" i="1"/>
  <c r="AH640" i="1" s="1"/>
  <c r="AG641" i="1"/>
  <c r="AG640" i="1" s="1"/>
  <c r="AC641" i="1"/>
  <c r="AC640" i="1" s="1"/>
  <c r="AB641" i="1"/>
  <c r="AB640" i="1" s="1"/>
  <c r="AA641" i="1"/>
  <c r="AA640" i="1" s="1"/>
  <c r="W641" i="1"/>
  <c r="W640" i="1" s="1"/>
  <c r="V641" i="1"/>
  <c r="V640" i="1" s="1"/>
  <c r="U641" i="1"/>
  <c r="U640" i="1" s="1"/>
  <c r="Q641" i="1"/>
  <c r="Q640" i="1" s="1"/>
  <c r="P641" i="1"/>
  <c r="P640" i="1" s="1"/>
  <c r="O641" i="1"/>
  <c r="O640" i="1" s="1"/>
  <c r="K641" i="1"/>
  <c r="K640" i="1" s="1"/>
  <c r="J641" i="1"/>
  <c r="I641" i="1"/>
  <c r="H641" i="1"/>
  <c r="G641" i="1"/>
  <c r="F641" i="1"/>
  <c r="F640" i="1" s="1"/>
  <c r="BV640" i="1"/>
  <c r="BR640" i="1"/>
  <c r="J640" i="1"/>
  <c r="N639" i="1"/>
  <c r="T639" i="1" s="1"/>
  <c r="Z639" i="1" s="1"/>
  <c r="AF639" i="1" s="1"/>
  <c r="AL639" i="1" s="1"/>
  <c r="AR639" i="1" s="1"/>
  <c r="AX639" i="1" s="1"/>
  <c r="BD639" i="1" s="1"/>
  <c r="BJ639" i="1" s="1"/>
  <c r="BP639" i="1" s="1"/>
  <c r="BU639" i="1" s="1"/>
  <c r="BZ639" i="1" s="1"/>
  <c r="M639" i="1"/>
  <c r="S639" i="1" s="1"/>
  <c r="Y639" i="1" s="1"/>
  <c r="AE639" i="1" s="1"/>
  <c r="AK639" i="1" s="1"/>
  <c r="AQ639" i="1" s="1"/>
  <c r="AW639" i="1" s="1"/>
  <c r="BC639" i="1" s="1"/>
  <c r="BI639" i="1" s="1"/>
  <c r="BO639" i="1" s="1"/>
  <c r="BT639" i="1" s="1"/>
  <c r="BY639" i="1" s="1"/>
  <c r="L639" i="1"/>
  <c r="R639" i="1" s="1"/>
  <c r="X639" i="1" s="1"/>
  <c r="AD639" i="1" s="1"/>
  <c r="AJ639" i="1" s="1"/>
  <c r="AP639" i="1" s="1"/>
  <c r="AV639" i="1" s="1"/>
  <c r="BB639" i="1" s="1"/>
  <c r="BH639" i="1" s="1"/>
  <c r="BN639" i="1" s="1"/>
  <c r="BS639" i="1" s="1"/>
  <c r="BX639" i="1" s="1"/>
  <c r="CA638" i="1"/>
  <c r="CA637" i="1" s="1"/>
  <c r="BW638" i="1"/>
  <c r="BW637" i="1" s="1"/>
  <c r="BV638" i="1"/>
  <c r="BV637" i="1" s="1"/>
  <c r="BR638" i="1"/>
  <c r="BR637" i="1" s="1"/>
  <c r="BQ638" i="1"/>
  <c r="BM638" i="1"/>
  <c r="BM637" i="1" s="1"/>
  <c r="BL638" i="1"/>
  <c r="BL637" i="1" s="1"/>
  <c r="BK638" i="1"/>
  <c r="BK637" i="1" s="1"/>
  <c r="BG638" i="1"/>
  <c r="BG637" i="1" s="1"/>
  <c r="BF638" i="1"/>
  <c r="BF637" i="1" s="1"/>
  <c r="BE638" i="1"/>
  <c r="BE637" i="1" s="1"/>
  <c r="BA638" i="1"/>
  <c r="BA637" i="1" s="1"/>
  <c r="AZ638" i="1"/>
  <c r="AZ637" i="1" s="1"/>
  <c r="AY638" i="1"/>
  <c r="AY637" i="1" s="1"/>
  <c r="AU638" i="1"/>
  <c r="AU637" i="1" s="1"/>
  <c r="AT638" i="1"/>
  <c r="AT637" i="1" s="1"/>
  <c r="AS638" i="1"/>
  <c r="AS637" i="1" s="1"/>
  <c r="AO638" i="1"/>
  <c r="AO637" i="1" s="1"/>
  <c r="AN638" i="1"/>
  <c r="AN637" i="1" s="1"/>
  <c r="AM638" i="1"/>
  <c r="AM637" i="1" s="1"/>
  <c r="AI638" i="1"/>
  <c r="AI637" i="1" s="1"/>
  <c r="AH638" i="1"/>
  <c r="AG638" i="1"/>
  <c r="AG637" i="1" s="1"/>
  <c r="AC638" i="1"/>
  <c r="AC637" i="1" s="1"/>
  <c r="AB638" i="1"/>
  <c r="AB637" i="1" s="1"/>
  <c r="AA638" i="1"/>
  <c r="AA637" i="1" s="1"/>
  <c r="W638" i="1"/>
  <c r="W637" i="1" s="1"/>
  <c r="V638" i="1"/>
  <c r="V637" i="1" s="1"/>
  <c r="U638" i="1"/>
  <c r="U637" i="1" s="1"/>
  <c r="Q638" i="1"/>
  <c r="Q637" i="1" s="1"/>
  <c r="P638" i="1"/>
  <c r="P637" i="1" s="1"/>
  <c r="O638" i="1"/>
  <c r="O637" i="1" s="1"/>
  <c r="K638" i="1"/>
  <c r="K637" i="1" s="1"/>
  <c r="J638" i="1"/>
  <c r="J637" i="1" s="1"/>
  <c r="I638" i="1"/>
  <c r="H638" i="1"/>
  <c r="G638" i="1"/>
  <c r="G637" i="1" s="1"/>
  <c r="F638" i="1"/>
  <c r="F637" i="1" s="1"/>
  <c r="AH637" i="1"/>
  <c r="N633" i="1"/>
  <c r="T633" i="1" s="1"/>
  <c r="Z633" i="1" s="1"/>
  <c r="AF633" i="1" s="1"/>
  <c r="AL633" i="1" s="1"/>
  <c r="AR633" i="1" s="1"/>
  <c r="AX633" i="1" s="1"/>
  <c r="BD633" i="1" s="1"/>
  <c r="BJ633" i="1" s="1"/>
  <c r="BP633" i="1" s="1"/>
  <c r="BU633" i="1" s="1"/>
  <c r="BZ633" i="1" s="1"/>
  <c r="M633" i="1"/>
  <c r="S633" i="1" s="1"/>
  <c r="Y633" i="1" s="1"/>
  <c r="AE633" i="1" s="1"/>
  <c r="AK633" i="1" s="1"/>
  <c r="AQ633" i="1" s="1"/>
  <c r="AW633" i="1" s="1"/>
  <c r="BC633" i="1" s="1"/>
  <c r="BI633" i="1" s="1"/>
  <c r="BO633" i="1" s="1"/>
  <c r="BT633" i="1" s="1"/>
  <c r="BY633" i="1" s="1"/>
  <c r="L633" i="1"/>
  <c r="R633" i="1" s="1"/>
  <c r="X633" i="1" s="1"/>
  <c r="AD633" i="1" s="1"/>
  <c r="AJ633" i="1" s="1"/>
  <c r="AP633" i="1" s="1"/>
  <c r="AV633" i="1" s="1"/>
  <c r="BB633" i="1" s="1"/>
  <c r="BH633" i="1" s="1"/>
  <c r="BN633" i="1" s="1"/>
  <c r="BS633" i="1" s="1"/>
  <c r="BX633" i="1" s="1"/>
  <c r="CA632" i="1"/>
  <c r="CA631" i="1" s="1"/>
  <c r="CA630" i="1" s="1"/>
  <c r="CA629" i="1" s="1"/>
  <c r="BW632" i="1"/>
  <c r="BW631" i="1" s="1"/>
  <c r="BW630" i="1" s="1"/>
  <c r="BW629" i="1" s="1"/>
  <c r="BV632" i="1"/>
  <c r="BV631" i="1" s="1"/>
  <c r="BV630" i="1" s="1"/>
  <c r="BV629" i="1" s="1"/>
  <c r="BR632" i="1"/>
  <c r="BQ632" i="1"/>
  <c r="BQ631" i="1" s="1"/>
  <c r="BM632" i="1"/>
  <c r="BM631" i="1" s="1"/>
  <c r="BM630" i="1" s="1"/>
  <c r="BM629" i="1" s="1"/>
  <c r="BL632" i="1"/>
  <c r="BL631" i="1" s="1"/>
  <c r="BL630" i="1" s="1"/>
  <c r="BL629" i="1" s="1"/>
  <c r="BK632" i="1"/>
  <c r="BK631" i="1" s="1"/>
  <c r="BK630" i="1" s="1"/>
  <c r="BK629" i="1" s="1"/>
  <c r="BG632" i="1"/>
  <c r="BG631" i="1" s="1"/>
  <c r="BG630" i="1" s="1"/>
  <c r="BG629" i="1" s="1"/>
  <c r="BF632" i="1"/>
  <c r="BF631" i="1" s="1"/>
  <c r="BF630" i="1" s="1"/>
  <c r="BF629" i="1" s="1"/>
  <c r="BE632" i="1"/>
  <c r="BE631" i="1" s="1"/>
  <c r="BE630" i="1" s="1"/>
  <c r="BE629" i="1" s="1"/>
  <c r="BA632" i="1"/>
  <c r="BA631" i="1" s="1"/>
  <c r="BA630" i="1" s="1"/>
  <c r="BA629" i="1" s="1"/>
  <c r="AZ632" i="1"/>
  <c r="AZ631" i="1" s="1"/>
  <c r="AZ630" i="1" s="1"/>
  <c r="AZ629" i="1" s="1"/>
  <c r="AY632" i="1"/>
  <c r="AY631" i="1" s="1"/>
  <c r="AY630" i="1" s="1"/>
  <c r="AY629" i="1" s="1"/>
  <c r="AU632" i="1"/>
  <c r="AU631" i="1" s="1"/>
  <c r="AU630" i="1" s="1"/>
  <c r="AU629" i="1" s="1"/>
  <c r="AT632" i="1"/>
  <c r="AT631" i="1" s="1"/>
  <c r="AT630" i="1" s="1"/>
  <c r="AT629" i="1" s="1"/>
  <c r="AS632" i="1"/>
  <c r="AS631" i="1" s="1"/>
  <c r="AS630" i="1" s="1"/>
  <c r="AS629" i="1" s="1"/>
  <c r="AO632" i="1"/>
  <c r="AO631" i="1" s="1"/>
  <c r="AO630" i="1" s="1"/>
  <c r="AO629" i="1" s="1"/>
  <c r="AN632" i="1"/>
  <c r="AN631" i="1" s="1"/>
  <c r="AN630" i="1" s="1"/>
  <c r="AN629" i="1" s="1"/>
  <c r="AM632" i="1"/>
  <c r="AM631" i="1" s="1"/>
  <c r="AM630" i="1" s="1"/>
  <c r="AM629" i="1" s="1"/>
  <c r="AI632" i="1"/>
  <c r="AI631" i="1" s="1"/>
  <c r="AI630" i="1" s="1"/>
  <c r="AI629" i="1" s="1"/>
  <c r="AH632" i="1"/>
  <c r="AH631" i="1" s="1"/>
  <c r="AH630" i="1" s="1"/>
  <c r="AH629" i="1" s="1"/>
  <c r="AG632" i="1"/>
  <c r="AC632" i="1"/>
  <c r="AC631" i="1" s="1"/>
  <c r="AC630" i="1" s="1"/>
  <c r="AC629" i="1" s="1"/>
  <c r="AB632" i="1"/>
  <c r="AB631" i="1" s="1"/>
  <c r="AB630" i="1" s="1"/>
  <c r="AB629" i="1" s="1"/>
  <c r="AA632" i="1"/>
  <c r="AA631" i="1" s="1"/>
  <c r="AA630" i="1" s="1"/>
  <c r="AA629" i="1" s="1"/>
  <c r="W632" i="1"/>
  <c r="W631" i="1" s="1"/>
  <c r="W630" i="1" s="1"/>
  <c r="W629" i="1" s="1"/>
  <c r="V632" i="1"/>
  <c r="V631" i="1" s="1"/>
  <c r="V630" i="1" s="1"/>
  <c r="V629" i="1" s="1"/>
  <c r="U632" i="1"/>
  <c r="U631" i="1" s="1"/>
  <c r="U630" i="1" s="1"/>
  <c r="U629" i="1" s="1"/>
  <c r="Q632" i="1"/>
  <c r="Q631" i="1" s="1"/>
  <c r="Q630" i="1" s="1"/>
  <c r="Q629" i="1" s="1"/>
  <c r="P632" i="1"/>
  <c r="P631" i="1" s="1"/>
  <c r="P630" i="1" s="1"/>
  <c r="P629" i="1" s="1"/>
  <c r="O632" i="1"/>
  <c r="O631" i="1" s="1"/>
  <c r="O630" i="1" s="1"/>
  <c r="O629" i="1" s="1"/>
  <c r="K632" i="1"/>
  <c r="J632" i="1"/>
  <c r="J631" i="1" s="1"/>
  <c r="J630" i="1" s="1"/>
  <c r="J629" i="1" s="1"/>
  <c r="I632" i="1"/>
  <c r="I631" i="1" s="1"/>
  <c r="I630" i="1" s="1"/>
  <c r="I629" i="1" s="1"/>
  <c r="H632" i="1"/>
  <c r="H631" i="1" s="1"/>
  <c r="G632" i="1"/>
  <c r="F632" i="1"/>
  <c r="AG631" i="1"/>
  <c r="AG630" i="1" s="1"/>
  <c r="AG629" i="1" s="1"/>
  <c r="N628" i="1"/>
  <c r="T628" i="1" s="1"/>
  <c r="Z628" i="1" s="1"/>
  <c r="AF628" i="1" s="1"/>
  <c r="AL628" i="1" s="1"/>
  <c r="AR628" i="1" s="1"/>
  <c r="AX628" i="1" s="1"/>
  <c r="BD628" i="1" s="1"/>
  <c r="BJ628" i="1" s="1"/>
  <c r="BP628" i="1" s="1"/>
  <c r="BU628" i="1" s="1"/>
  <c r="BZ628" i="1" s="1"/>
  <c r="M628" i="1"/>
  <c r="S628" i="1" s="1"/>
  <c r="Y628" i="1" s="1"/>
  <c r="AE628" i="1" s="1"/>
  <c r="AK628" i="1" s="1"/>
  <c r="AQ628" i="1" s="1"/>
  <c r="AW628" i="1" s="1"/>
  <c r="BC628" i="1" s="1"/>
  <c r="BI628" i="1" s="1"/>
  <c r="BO628" i="1" s="1"/>
  <c r="BT628" i="1" s="1"/>
  <c r="BY628" i="1" s="1"/>
  <c r="L628" i="1"/>
  <c r="R628" i="1" s="1"/>
  <c r="X628" i="1" s="1"/>
  <c r="AD628" i="1" s="1"/>
  <c r="AJ628" i="1" s="1"/>
  <c r="AP628" i="1" s="1"/>
  <c r="AV628" i="1" s="1"/>
  <c r="BB628" i="1" s="1"/>
  <c r="BH628" i="1" s="1"/>
  <c r="BN628" i="1" s="1"/>
  <c r="BS628" i="1" s="1"/>
  <c r="BX628" i="1" s="1"/>
  <c r="CA627" i="1"/>
  <c r="CA626" i="1" s="1"/>
  <c r="BW627" i="1"/>
  <c r="BW626" i="1" s="1"/>
  <c r="BV627" i="1"/>
  <c r="BV626" i="1" s="1"/>
  <c r="BV625" i="1" s="1"/>
  <c r="BR627" i="1"/>
  <c r="BQ627" i="1"/>
  <c r="BM627" i="1"/>
  <c r="BM626" i="1" s="1"/>
  <c r="BM625" i="1" s="1"/>
  <c r="BL627" i="1"/>
  <c r="BL626" i="1" s="1"/>
  <c r="BL625" i="1" s="1"/>
  <c r="BK627" i="1"/>
  <c r="BK626" i="1" s="1"/>
  <c r="BK625" i="1" s="1"/>
  <c r="BG627" i="1"/>
  <c r="BG626" i="1" s="1"/>
  <c r="BG625" i="1" s="1"/>
  <c r="BF627" i="1"/>
  <c r="BF626" i="1" s="1"/>
  <c r="BF625" i="1" s="1"/>
  <c r="BE627" i="1"/>
  <c r="BE626" i="1" s="1"/>
  <c r="BE625" i="1" s="1"/>
  <c r="BA627" i="1"/>
  <c r="BA626" i="1" s="1"/>
  <c r="BA625" i="1" s="1"/>
  <c r="AZ627" i="1"/>
  <c r="AY627" i="1"/>
  <c r="AY626" i="1" s="1"/>
  <c r="AY625" i="1" s="1"/>
  <c r="AU627" i="1"/>
  <c r="AU626" i="1" s="1"/>
  <c r="AU625" i="1" s="1"/>
  <c r="AT627" i="1"/>
  <c r="AT626" i="1" s="1"/>
  <c r="AT625" i="1" s="1"/>
  <c r="AS627" i="1"/>
  <c r="AO627" i="1"/>
  <c r="AO626" i="1" s="1"/>
  <c r="AO625" i="1" s="1"/>
  <c r="AN627" i="1"/>
  <c r="AN626" i="1" s="1"/>
  <c r="AN625" i="1" s="1"/>
  <c r="AM627" i="1"/>
  <c r="AM626" i="1" s="1"/>
  <c r="AM625" i="1" s="1"/>
  <c r="AI627" i="1"/>
  <c r="AI626" i="1" s="1"/>
  <c r="AI625" i="1" s="1"/>
  <c r="AH627" i="1"/>
  <c r="AH626" i="1" s="1"/>
  <c r="AH625" i="1" s="1"/>
  <c r="AG627" i="1"/>
  <c r="AG626" i="1" s="1"/>
  <c r="AG625" i="1" s="1"/>
  <c r="AC627" i="1"/>
  <c r="AC626" i="1" s="1"/>
  <c r="AC625" i="1" s="1"/>
  <c r="AB627" i="1"/>
  <c r="AB626" i="1" s="1"/>
  <c r="AB625" i="1" s="1"/>
  <c r="AA627" i="1"/>
  <c r="AA626" i="1" s="1"/>
  <c r="AA625" i="1" s="1"/>
  <c r="W627" i="1"/>
  <c r="W626" i="1" s="1"/>
  <c r="V627" i="1"/>
  <c r="V626" i="1" s="1"/>
  <c r="V625" i="1" s="1"/>
  <c r="U627" i="1"/>
  <c r="U626" i="1" s="1"/>
  <c r="U625" i="1" s="1"/>
  <c r="Q627" i="1"/>
  <c r="Q626" i="1" s="1"/>
  <c r="Q625" i="1" s="1"/>
  <c r="P627" i="1"/>
  <c r="P626" i="1" s="1"/>
  <c r="P625" i="1" s="1"/>
  <c r="O627" i="1"/>
  <c r="O626" i="1" s="1"/>
  <c r="O625" i="1" s="1"/>
  <c r="K627" i="1"/>
  <c r="J627" i="1"/>
  <c r="J626" i="1" s="1"/>
  <c r="J625" i="1" s="1"/>
  <c r="I627" i="1"/>
  <c r="I626" i="1" s="1"/>
  <c r="I625" i="1" s="1"/>
  <c r="H627" i="1"/>
  <c r="H626" i="1" s="1"/>
  <c r="G627" i="1"/>
  <c r="F627" i="1"/>
  <c r="BQ626" i="1"/>
  <c r="AZ626" i="1"/>
  <c r="AZ625" i="1" s="1"/>
  <c r="AS626" i="1"/>
  <c r="AS625" i="1" s="1"/>
  <c r="CA625" i="1"/>
  <c r="BW625" i="1"/>
  <c r="W625" i="1"/>
  <c r="T624" i="1"/>
  <c r="Z624" i="1" s="1"/>
  <c r="AF624" i="1" s="1"/>
  <c r="AL624" i="1" s="1"/>
  <c r="AR624" i="1" s="1"/>
  <c r="AX624" i="1" s="1"/>
  <c r="BD624" i="1" s="1"/>
  <c r="BJ624" i="1" s="1"/>
  <c r="BP624" i="1" s="1"/>
  <c r="BU624" i="1" s="1"/>
  <c r="BZ624" i="1" s="1"/>
  <c r="N624" i="1"/>
  <c r="M624" i="1"/>
  <c r="S624" i="1" s="1"/>
  <c r="Y624" i="1" s="1"/>
  <c r="AE624" i="1" s="1"/>
  <c r="AK624" i="1" s="1"/>
  <c r="AQ624" i="1" s="1"/>
  <c r="AW624" i="1" s="1"/>
  <c r="BC624" i="1" s="1"/>
  <c r="BI624" i="1" s="1"/>
  <c r="BO624" i="1" s="1"/>
  <c r="BT624" i="1" s="1"/>
  <c r="BY624" i="1" s="1"/>
  <c r="L624" i="1"/>
  <c r="R624" i="1" s="1"/>
  <c r="X624" i="1" s="1"/>
  <c r="AD624" i="1" s="1"/>
  <c r="AJ624" i="1" s="1"/>
  <c r="AP624" i="1" s="1"/>
  <c r="AV624" i="1" s="1"/>
  <c r="BB624" i="1" s="1"/>
  <c r="BH624" i="1" s="1"/>
  <c r="BN624" i="1" s="1"/>
  <c r="BS624" i="1" s="1"/>
  <c r="BX624" i="1" s="1"/>
  <c r="CA623" i="1"/>
  <c r="CA622" i="1" s="1"/>
  <c r="CA621" i="1" s="1"/>
  <c r="BW623" i="1"/>
  <c r="BV623" i="1"/>
  <c r="BR623" i="1"/>
  <c r="BR622" i="1" s="1"/>
  <c r="BQ623" i="1"/>
  <c r="BM623" i="1"/>
  <c r="BM622" i="1" s="1"/>
  <c r="BL623" i="1"/>
  <c r="BL622" i="1" s="1"/>
  <c r="BL621" i="1" s="1"/>
  <c r="BK623" i="1"/>
  <c r="BK622" i="1" s="1"/>
  <c r="BK621" i="1" s="1"/>
  <c r="BG623" i="1"/>
  <c r="BG622" i="1" s="1"/>
  <c r="BG621" i="1" s="1"/>
  <c r="BF623" i="1"/>
  <c r="BF622" i="1" s="1"/>
  <c r="BF621" i="1" s="1"/>
  <c r="BE623" i="1"/>
  <c r="BE622" i="1" s="1"/>
  <c r="BE621" i="1" s="1"/>
  <c r="BA623" i="1"/>
  <c r="BA622" i="1" s="1"/>
  <c r="BA621" i="1" s="1"/>
  <c r="AZ623" i="1"/>
  <c r="AZ622" i="1" s="1"/>
  <c r="AZ621" i="1" s="1"/>
  <c r="AY623" i="1"/>
  <c r="AU623" i="1"/>
  <c r="AU622" i="1" s="1"/>
  <c r="AU621" i="1" s="1"/>
  <c r="AT623" i="1"/>
  <c r="AT622" i="1" s="1"/>
  <c r="AT621" i="1" s="1"/>
  <c r="AS623" i="1"/>
  <c r="AS622" i="1" s="1"/>
  <c r="AS621" i="1" s="1"/>
  <c r="AO623" i="1"/>
  <c r="AO622" i="1" s="1"/>
  <c r="AN623" i="1"/>
  <c r="AN622" i="1" s="1"/>
  <c r="AN621" i="1" s="1"/>
  <c r="AM623" i="1"/>
  <c r="AM622" i="1" s="1"/>
  <c r="AM621" i="1" s="1"/>
  <c r="AI623" i="1"/>
  <c r="AI622" i="1" s="1"/>
  <c r="AI621" i="1" s="1"/>
  <c r="AH623" i="1"/>
  <c r="AG623" i="1"/>
  <c r="AG622" i="1" s="1"/>
  <c r="AC623" i="1"/>
  <c r="AC622" i="1" s="1"/>
  <c r="AC621" i="1" s="1"/>
  <c r="AB623" i="1"/>
  <c r="AB622" i="1" s="1"/>
  <c r="AB621" i="1" s="1"/>
  <c r="AA623" i="1"/>
  <c r="W623" i="1"/>
  <c r="W622" i="1" s="1"/>
  <c r="W621" i="1" s="1"/>
  <c r="V623" i="1"/>
  <c r="V622" i="1" s="1"/>
  <c r="V621" i="1" s="1"/>
  <c r="U623" i="1"/>
  <c r="U622" i="1" s="1"/>
  <c r="Q623" i="1"/>
  <c r="Q622" i="1" s="1"/>
  <c r="P623" i="1"/>
  <c r="P622" i="1" s="1"/>
  <c r="P621" i="1" s="1"/>
  <c r="O623" i="1"/>
  <c r="O622" i="1" s="1"/>
  <c r="O621" i="1" s="1"/>
  <c r="K623" i="1"/>
  <c r="K622" i="1" s="1"/>
  <c r="K621" i="1" s="1"/>
  <c r="J623" i="1"/>
  <c r="I623" i="1"/>
  <c r="H623" i="1"/>
  <c r="G623" i="1"/>
  <c r="G622" i="1" s="1"/>
  <c r="F623" i="1"/>
  <c r="BW622" i="1"/>
  <c r="BW621" i="1" s="1"/>
  <c r="BV622" i="1"/>
  <c r="BV621" i="1" s="1"/>
  <c r="AY622" i="1"/>
  <c r="AY621" i="1" s="1"/>
  <c r="AH622" i="1"/>
  <c r="AH621" i="1" s="1"/>
  <c r="AA622" i="1"/>
  <c r="AA621" i="1" s="1"/>
  <c r="F622" i="1"/>
  <c r="BM621" i="1"/>
  <c r="AO621" i="1"/>
  <c r="AG621" i="1"/>
  <c r="U621" i="1"/>
  <c r="Q621" i="1"/>
  <c r="N619" i="1"/>
  <c r="T619" i="1" s="1"/>
  <c r="Z619" i="1" s="1"/>
  <c r="AF619" i="1" s="1"/>
  <c r="AL619" i="1" s="1"/>
  <c r="AR619" i="1" s="1"/>
  <c r="AX619" i="1" s="1"/>
  <c r="BD619" i="1" s="1"/>
  <c r="BJ619" i="1" s="1"/>
  <c r="BP619" i="1" s="1"/>
  <c r="BU619" i="1" s="1"/>
  <c r="BZ619" i="1" s="1"/>
  <c r="M619" i="1"/>
  <c r="S619" i="1" s="1"/>
  <c r="Y619" i="1" s="1"/>
  <c r="AE619" i="1" s="1"/>
  <c r="AK619" i="1" s="1"/>
  <c r="AQ619" i="1" s="1"/>
  <c r="AW619" i="1" s="1"/>
  <c r="BC619" i="1" s="1"/>
  <c r="BI619" i="1" s="1"/>
  <c r="BO619" i="1" s="1"/>
  <c r="BT619" i="1" s="1"/>
  <c r="BY619" i="1" s="1"/>
  <c r="L619" i="1"/>
  <c r="R619" i="1" s="1"/>
  <c r="X619" i="1" s="1"/>
  <c r="AD619" i="1" s="1"/>
  <c r="AJ619" i="1" s="1"/>
  <c r="AP619" i="1" s="1"/>
  <c r="AV619" i="1" s="1"/>
  <c r="BB619" i="1" s="1"/>
  <c r="BH619" i="1" s="1"/>
  <c r="BN619" i="1" s="1"/>
  <c r="BS619" i="1" s="1"/>
  <c r="BX619" i="1" s="1"/>
  <c r="CA618" i="1"/>
  <c r="CA617" i="1" s="1"/>
  <c r="BW618" i="1"/>
  <c r="BV618" i="1"/>
  <c r="BV617" i="1" s="1"/>
  <c r="BR618" i="1"/>
  <c r="BR617" i="1" s="1"/>
  <c r="BQ618" i="1"/>
  <c r="BM618" i="1"/>
  <c r="BM617" i="1" s="1"/>
  <c r="BL618" i="1"/>
  <c r="BL617" i="1" s="1"/>
  <c r="BK618" i="1"/>
  <c r="BK617" i="1" s="1"/>
  <c r="BG618" i="1"/>
  <c r="BF618" i="1"/>
  <c r="BF617" i="1" s="1"/>
  <c r="BE618" i="1"/>
  <c r="BE617" i="1" s="1"/>
  <c r="BA618" i="1"/>
  <c r="BA617" i="1" s="1"/>
  <c r="AZ618" i="1"/>
  <c r="AZ617" i="1" s="1"/>
  <c r="AY618" i="1"/>
  <c r="AU618" i="1"/>
  <c r="AU617" i="1" s="1"/>
  <c r="AT618" i="1"/>
  <c r="AT617" i="1" s="1"/>
  <c r="AS618" i="1"/>
  <c r="AS617" i="1" s="1"/>
  <c r="AO618" i="1"/>
  <c r="AO617" i="1" s="1"/>
  <c r="AN618" i="1"/>
  <c r="AN617" i="1" s="1"/>
  <c r="AM618" i="1"/>
  <c r="AM617" i="1" s="1"/>
  <c r="AI618" i="1"/>
  <c r="AH618" i="1"/>
  <c r="AG618" i="1"/>
  <c r="AG617" i="1" s="1"/>
  <c r="AC618" i="1"/>
  <c r="AC617" i="1" s="1"/>
  <c r="AC613" i="1" s="1"/>
  <c r="AC612" i="1" s="1"/>
  <c r="AB618" i="1"/>
  <c r="AB617" i="1" s="1"/>
  <c r="AA618" i="1"/>
  <c r="W618" i="1"/>
  <c r="W617" i="1" s="1"/>
  <c r="V618" i="1"/>
  <c r="V617" i="1" s="1"/>
  <c r="U618" i="1"/>
  <c r="U617" i="1" s="1"/>
  <c r="Q618" i="1"/>
  <c r="Q617" i="1" s="1"/>
  <c r="P618" i="1"/>
  <c r="P617" i="1" s="1"/>
  <c r="O618" i="1"/>
  <c r="O617" i="1" s="1"/>
  <c r="K618" i="1"/>
  <c r="J618" i="1"/>
  <c r="J617" i="1" s="1"/>
  <c r="I618" i="1"/>
  <c r="H618" i="1"/>
  <c r="N618" i="1" s="1"/>
  <c r="G618" i="1"/>
  <c r="F618" i="1"/>
  <c r="BW617" i="1"/>
  <c r="BG617" i="1"/>
  <c r="AY617" i="1"/>
  <c r="AI617" i="1"/>
  <c r="AH617" i="1"/>
  <c r="AA617" i="1"/>
  <c r="K617" i="1"/>
  <c r="G617" i="1"/>
  <c r="M617" i="1" s="1"/>
  <c r="F617" i="1"/>
  <c r="N616" i="1"/>
  <c r="T616" i="1" s="1"/>
  <c r="Z616" i="1" s="1"/>
  <c r="AF616" i="1" s="1"/>
  <c r="AL616" i="1" s="1"/>
  <c r="AR616" i="1" s="1"/>
  <c r="AX616" i="1" s="1"/>
  <c r="BD616" i="1" s="1"/>
  <c r="BJ616" i="1" s="1"/>
  <c r="BP616" i="1" s="1"/>
  <c r="BU616" i="1" s="1"/>
  <c r="BZ616" i="1" s="1"/>
  <c r="M616" i="1"/>
  <c r="S616" i="1" s="1"/>
  <c r="Y616" i="1" s="1"/>
  <c r="AE616" i="1" s="1"/>
  <c r="AK616" i="1" s="1"/>
  <c r="AQ616" i="1" s="1"/>
  <c r="AW616" i="1" s="1"/>
  <c r="BC616" i="1" s="1"/>
  <c r="BI616" i="1" s="1"/>
  <c r="BO616" i="1" s="1"/>
  <c r="BT616" i="1" s="1"/>
  <c r="BY616" i="1" s="1"/>
  <c r="L616" i="1"/>
  <c r="R616" i="1" s="1"/>
  <c r="X616" i="1" s="1"/>
  <c r="AD616" i="1" s="1"/>
  <c r="AJ616" i="1" s="1"/>
  <c r="AP616" i="1" s="1"/>
  <c r="AV616" i="1" s="1"/>
  <c r="BB616" i="1" s="1"/>
  <c r="BH616" i="1" s="1"/>
  <c r="BN616" i="1" s="1"/>
  <c r="BS616" i="1" s="1"/>
  <c r="BX616" i="1" s="1"/>
  <c r="CA615" i="1"/>
  <c r="CA614" i="1" s="1"/>
  <c r="BW615" i="1"/>
  <c r="BW614" i="1" s="1"/>
  <c r="BV615" i="1"/>
  <c r="BV614" i="1" s="1"/>
  <c r="BR615" i="1"/>
  <c r="BR614" i="1" s="1"/>
  <c r="BQ615" i="1"/>
  <c r="BM615" i="1"/>
  <c r="BM614" i="1" s="1"/>
  <c r="BL615" i="1"/>
  <c r="BL614" i="1" s="1"/>
  <c r="BK615" i="1"/>
  <c r="BK614" i="1" s="1"/>
  <c r="BG615" i="1"/>
  <c r="BG614" i="1" s="1"/>
  <c r="BF615" i="1"/>
  <c r="BE615" i="1"/>
  <c r="BE614" i="1" s="1"/>
  <c r="BA615" i="1"/>
  <c r="BA614" i="1" s="1"/>
  <c r="AZ615" i="1"/>
  <c r="AZ614" i="1" s="1"/>
  <c r="AY615" i="1"/>
  <c r="AY614" i="1" s="1"/>
  <c r="AU615" i="1"/>
  <c r="AU614" i="1" s="1"/>
  <c r="AT615" i="1"/>
  <c r="AT614" i="1" s="1"/>
  <c r="AS615" i="1"/>
  <c r="AS614" i="1" s="1"/>
  <c r="AO615" i="1"/>
  <c r="AO614" i="1" s="1"/>
  <c r="AO613" i="1" s="1"/>
  <c r="AO612" i="1" s="1"/>
  <c r="AN615" i="1"/>
  <c r="AN614" i="1" s="1"/>
  <c r="AM615" i="1"/>
  <c r="AM614" i="1" s="1"/>
  <c r="AI615" i="1"/>
  <c r="AI614" i="1" s="1"/>
  <c r="AH615" i="1"/>
  <c r="AH614" i="1" s="1"/>
  <c r="AG615" i="1"/>
  <c r="AG614" i="1" s="1"/>
  <c r="AC615" i="1"/>
  <c r="AC614" i="1" s="1"/>
  <c r="AB615" i="1"/>
  <c r="AB614" i="1" s="1"/>
  <c r="AA615" i="1"/>
  <c r="AA614" i="1" s="1"/>
  <c r="W615" i="1"/>
  <c r="W614" i="1" s="1"/>
  <c r="V615" i="1"/>
  <c r="V614" i="1" s="1"/>
  <c r="V613" i="1" s="1"/>
  <c r="V612" i="1" s="1"/>
  <c r="U615" i="1"/>
  <c r="U614" i="1" s="1"/>
  <c r="Q615" i="1"/>
  <c r="Q614" i="1" s="1"/>
  <c r="P615" i="1"/>
  <c r="P614" i="1" s="1"/>
  <c r="O615" i="1"/>
  <c r="O614" i="1" s="1"/>
  <c r="K615" i="1"/>
  <c r="K614" i="1" s="1"/>
  <c r="J615" i="1"/>
  <c r="J614" i="1" s="1"/>
  <c r="J613" i="1" s="1"/>
  <c r="J612" i="1" s="1"/>
  <c r="I615" i="1"/>
  <c r="H615" i="1"/>
  <c r="G615" i="1"/>
  <c r="G614" i="1" s="1"/>
  <c r="F615" i="1"/>
  <c r="F614" i="1" s="1"/>
  <c r="BF614" i="1"/>
  <c r="N610" i="1"/>
  <c r="T610" i="1" s="1"/>
  <c r="Z610" i="1" s="1"/>
  <c r="AF610" i="1" s="1"/>
  <c r="AL610" i="1" s="1"/>
  <c r="AR610" i="1" s="1"/>
  <c r="AX610" i="1" s="1"/>
  <c r="BD610" i="1" s="1"/>
  <c r="BJ610" i="1" s="1"/>
  <c r="BP610" i="1" s="1"/>
  <c r="BU610" i="1" s="1"/>
  <c r="BZ610" i="1" s="1"/>
  <c r="M610" i="1"/>
  <c r="S610" i="1" s="1"/>
  <c r="Y610" i="1" s="1"/>
  <c r="AE610" i="1" s="1"/>
  <c r="AK610" i="1" s="1"/>
  <c r="AQ610" i="1" s="1"/>
  <c r="AW610" i="1" s="1"/>
  <c r="BC610" i="1" s="1"/>
  <c r="BI610" i="1" s="1"/>
  <c r="BO610" i="1" s="1"/>
  <c r="BT610" i="1" s="1"/>
  <c r="BY610" i="1" s="1"/>
  <c r="L610" i="1"/>
  <c r="R610" i="1" s="1"/>
  <c r="X610" i="1" s="1"/>
  <c r="AD610" i="1" s="1"/>
  <c r="AJ610" i="1" s="1"/>
  <c r="AP610" i="1" s="1"/>
  <c r="AV610" i="1" s="1"/>
  <c r="BB610" i="1" s="1"/>
  <c r="BH610" i="1" s="1"/>
  <c r="BN610" i="1" s="1"/>
  <c r="BS610" i="1" s="1"/>
  <c r="BX610" i="1" s="1"/>
  <c r="N609" i="1"/>
  <c r="T609" i="1" s="1"/>
  <c r="Z609" i="1" s="1"/>
  <c r="AF609" i="1" s="1"/>
  <c r="AL609" i="1" s="1"/>
  <c r="AR609" i="1" s="1"/>
  <c r="AX609" i="1" s="1"/>
  <c r="BD609" i="1" s="1"/>
  <c r="BJ609" i="1" s="1"/>
  <c r="BP609" i="1" s="1"/>
  <c r="BU609" i="1" s="1"/>
  <c r="BZ609" i="1" s="1"/>
  <c r="M609" i="1"/>
  <c r="S609" i="1" s="1"/>
  <c r="Y609" i="1" s="1"/>
  <c r="AE609" i="1" s="1"/>
  <c r="AK609" i="1" s="1"/>
  <c r="AQ609" i="1" s="1"/>
  <c r="AW609" i="1" s="1"/>
  <c r="BC609" i="1" s="1"/>
  <c r="BI609" i="1" s="1"/>
  <c r="BO609" i="1" s="1"/>
  <c r="BT609" i="1" s="1"/>
  <c r="BY609" i="1" s="1"/>
  <c r="L609" i="1"/>
  <c r="R609" i="1" s="1"/>
  <c r="X609" i="1" s="1"/>
  <c r="AD609" i="1" s="1"/>
  <c r="AJ609" i="1" s="1"/>
  <c r="AP609" i="1" s="1"/>
  <c r="AV609" i="1" s="1"/>
  <c r="BB609" i="1" s="1"/>
  <c r="BH609" i="1" s="1"/>
  <c r="BN609" i="1" s="1"/>
  <c r="BS609" i="1" s="1"/>
  <c r="BX609" i="1" s="1"/>
  <c r="N608" i="1"/>
  <c r="T608" i="1" s="1"/>
  <c r="Z608" i="1" s="1"/>
  <c r="AF608" i="1" s="1"/>
  <c r="AL608" i="1" s="1"/>
  <c r="AR608" i="1" s="1"/>
  <c r="AX608" i="1" s="1"/>
  <c r="BD608" i="1" s="1"/>
  <c r="BJ608" i="1" s="1"/>
  <c r="BP608" i="1" s="1"/>
  <c r="BU608" i="1" s="1"/>
  <c r="BZ608" i="1" s="1"/>
  <c r="M608" i="1"/>
  <c r="S608" i="1" s="1"/>
  <c r="Y608" i="1" s="1"/>
  <c r="AE608" i="1" s="1"/>
  <c r="AK608" i="1" s="1"/>
  <c r="AQ608" i="1" s="1"/>
  <c r="AW608" i="1" s="1"/>
  <c r="BC608" i="1" s="1"/>
  <c r="BI608" i="1" s="1"/>
  <c r="BO608" i="1" s="1"/>
  <c r="BT608" i="1" s="1"/>
  <c r="BY608" i="1" s="1"/>
  <c r="L608" i="1"/>
  <c r="R608" i="1" s="1"/>
  <c r="X608" i="1" s="1"/>
  <c r="AD608" i="1" s="1"/>
  <c r="AJ608" i="1" s="1"/>
  <c r="AP608" i="1" s="1"/>
  <c r="AV608" i="1" s="1"/>
  <c r="BB608" i="1" s="1"/>
  <c r="BH608" i="1" s="1"/>
  <c r="BN608" i="1" s="1"/>
  <c r="BS608" i="1" s="1"/>
  <c r="BX608" i="1" s="1"/>
  <c r="CA607" i="1"/>
  <c r="BW607" i="1"/>
  <c r="BW604" i="1" s="1"/>
  <c r="BV607" i="1"/>
  <c r="BR607" i="1"/>
  <c r="BQ607" i="1"/>
  <c r="BM607" i="1"/>
  <c r="BL607" i="1"/>
  <c r="BK607" i="1"/>
  <c r="BG607" i="1"/>
  <c r="BF607" i="1"/>
  <c r="BE607" i="1"/>
  <c r="BA607" i="1"/>
  <c r="AZ607" i="1"/>
  <c r="AY607" i="1"/>
  <c r="AU607" i="1"/>
  <c r="AT607" i="1"/>
  <c r="AS607" i="1"/>
  <c r="AO607" i="1"/>
  <c r="AN607" i="1"/>
  <c r="AM607" i="1"/>
  <c r="AI607" i="1"/>
  <c r="AH607" i="1"/>
  <c r="AG607" i="1"/>
  <c r="AC607" i="1"/>
  <c r="AB607" i="1"/>
  <c r="AA607" i="1"/>
  <c r="W607" i="1"/>
  <c r="V607" i="1"/>
  <c r="U607" i="1"/>
  <c r="Q607" i="1"/>
  <c r="P607" i="1"/>
  <c r="O607" i="1"/>
  <c r="K607" i="1"/>
  <c r="J607" i="1"/>
  <c r="I607" i="1"/>
  <c r="H607" i="1"/>
  <c r="G607" i="1"/>
  <c r="F607" i="1"/>
  <c r="N606" i="1"/>
  <c r="T606" i="1" s="1"/>
  <c r="Z606" i="1" s="1"/>
  <c r="AF606" i="1" s="1"/>
  <c r="AL606" i="1" s="1"/>
  <c r="AR606" i="1" s="1"/>
  <c r="AX606" i="1" s="1"/>
  <c r="BD606" i="1" s="1"/>
  <c r="BJ606" i="1" s="1"/>
  <c r="BP606" i="1" s="1"/>
  <c r="BU606" i="1" s="1"/>
  <c r="BZ606" i="1" s="1"/>
  <c r="M606" i="1"/>
  <c r="S606" i="1" s="1"/>
  <c r="Y606" i="1" s="1"/>
  <c r="AE606" i="1" s="1"/>
  <c r="AK606" i="1" s="1"/>
  <c r="AQ606" i="1" s="1"/>
  <c r="AW606" i="1" s="1"/>
  <c r="BC606" i="1" s="1"/>
  <c r="BI606" i="1" s="1"/>
  <c r="BO606" i="1" s="1"/>
  <c r="BT606" i="1" s="1"/>
  <c r="BY606" i="1" s="1"/>
  <c r="L606" i="1"/>
  <c r="R606" i="1" s="1"/>
  <c r="X606" i="1" s="1"/>
  <c r="AD606" i="1" s="1"/>
  <c r="AJ606" i="1" s="1"/>
  <c r="AP606" i="1" s="1"/>
  <c r="AV606" i="1" s="1"/>
  <c r="BB606" i="1" s="1"/>
  <c r="BH606" i="1" s="1"/>
  <c r="BN606" i="1" s="1"/>
  <c r="BS606" i="1" s="1"/>
  <c r="BX606" i="1" s="1"/>
  <c r="CA605" i="1"/>
  <c r="BW605" i="1"/>
  <c r="BV605" i="1"/>
  <c r="BV604" i="1" s="1"/>
  <c r="BR605" i="1"/>
  <c r="BR604" i="1" s="1"/>
  <c r="BQ605" i="1"/>
  <c r="BM605" i="1"/>
  <c r="BL605" i="1"/>
  <c r="BK605" i="1"/>
  <c r="BG605" i="1"/>
  <c r="BF605" i="1"/>
  <c r="BE605" i="1"/>
  <c r="BA605" i="1"/>
  <c r="AZ605" i="1"/>
  <c r="AY605" i="1"/>
  <c r="AU605" i="1"/>
  <c r="AT605" i="1"/>
  <c r="AT604" i="1" s="1"/>
  <c r="AS605" i="1"/>
  <c r="AO605" i="1"/>
  <c r="AN605" i="1"/>
  <c r="AM605" i="1"/>
  <c r="AI605" i="1"/>
  <c r="AH605" i="1"/>
  <c r="AG605" i="1"/>
  <c r="AC605" i="1"/>
  <c r="AB605" i="1"/>
  <c r="AA605" i="1"/>
  <c r="W605" i="1"/>
  <c r="V605" i="1"/>
  <c r="U605" i="1"/>
  <c r="Q605" i="1"/>
  <c r="P605" i="1"/>
  <c r="O605" i="1"/>
  <c r="K605" i="1"/>
  <c r="J605" i="1"/>
  <c r="I605" i="1"/>
  <c r="H605" i="1"/>
  <c r="G605" i="1"/>
  <c r="F605" i="1"/>
  <c r="AA604" i="1"/>
  <c r="F604" i="1"/>
  <c r="N603" i="1"/>
  <c r="T603" i="1" s="1"/>
  <c r="Z603" i="1" s="1"/>
  <c r="AF603" i="1" s="1"/>
  <c r="AL603" i="1" s="1"/>
  <c r="AR603" i="1" s="1"/>
  <c r="AX603" i="1" s="1"/>
  <c r="BD603" i="1" s="1"/>
  <c r="BJ603" i="1" s="1"/>
  <c r="BP603" i="1" s="1"/>
  <c r="BU603" i="1" s="1"/>
  <c r="BZ603" i="1" s="1"/>
  <c r="M603" i="1"/>
  <c r="S603" i="1" s="1"/>
  <c r="Y603" i="1" s="1"/>
  <c r="AE603" i="1" s="1"/>
  <c r="AK603" i="1" s="1"/>
  <c r="AQ603" i="1" s="1"/>
  <c r="AW603" i="1" s="1"/>
  <c r="BC603" i="1" s="1"/>
  <c r="BI603" i="1" s="1"/>
  <c r="BO603" i="1" s="1"/>
  <c r="BT603" i="1" s="1"/>
  <c r="BY603" i="1" s="1"/>
  <c r="L603" i="1"/>
  <c r="R603" i="1" s="1"/>
  <c r="X603" i="1" s="1"/>
  <c r="AD603" i="1" s="1"/>
  <c r="AJ603" i="1" s="1"/>
  <c r="AP603" i="1" s="1"/>
  <c r="AV603" i="1" s="1"/>
  <c r="BB603" i="1" s="1"/>
  <c r="BH603" i="1" s="1"/>
  <c r="BN603" i="1" s="1"/>
  <c r="BS603" i="1" s="1"/>
  <c r="BX603" i="1" s="1"/>
  <c r="CA602" i="1"/>
  <c r="CA601" i="1" s="1"/>
  <c r="BW602" i="1"/>
  <c r="BW601" i="1" s="1"/>
  <c r="BV602" i="1"/>
  <c r="BV601" i="1" s="1"/>
  <c r="BR602" i="1"/>
  <c r="BR601" i="1" s="1"/>
  <c r="BQ602" i="1"/>
  <c r="BM602" i="1"/>
  <c r="BM601" i="1" s="1"/>
  <c r="BL602" i="1"/>
  <c r="BL601" i="1" s="1"/>
  <c r="BK602" i="1"/>
  <c r="BK601" i="1" s="1"/>
  <c r="BG602" i="1"/>
  <c r="BG601" i="1" s="1"/>
  <c r="BF602" i="1"/>
  <c r="BF601" i="1" s="1"/>
  <c r="BE602" i="1"/>
  <c r="BE601" i="1" s="1"/>
  <c r="BA602" i="1"/>
  <c r="BA601" i="1" s="1"/>
  <c r="AZ602" i="1"/>
  <c r="AZ601" i="1" s="1"/>
  <c r="AY602" i="1"/>
  <c r="AY601" i="1" s="1"/>
  <c r="AU602" i="1"/>
  <c r="AU601" i="1" s="1"/>
  <c r="AT602" i="1"/>
  <c r="AS602" i="1"/>
  <c r="AS601" i="1" s="1"/>
  <c r="AO602" i="1"/>
  <c r="AO601" i="1" s="1"/>
  <c r="AN602" i="1"/>
  <c r="AN601" i="1" s="1"/>
  <c r="AM602" i="1"/>
  <c r="AI602" i="1"/>
  <c r="AI601" i="1" s="1"/>
  <c r="AH602" i="1"/>
  <c r="AH601" i="1" s="1"/>
  <c r="AG602" i="1"/>
  <c r="AG601" i="1" s="1"/>
  <c r="AC602" i="1"/>
  <c r="AC601" i="1" s="1"/>
  <c r="AB602" i="1"/>
  <c r="AB601" i="1" s="1"/>
  <c r="AA602" i="1"/>
  <c r="AA601" i="1" s="1"/>
  <c r="W602" i="1"/>
  <c r="W601" i="1" s="1"/>
  <c r="V602" i="1"/>
  <c r="V601" i="1" s="1"/>
  <c r="U602" i="1"/>
  <c r="U601" i="1" s="1"/>
  <c r="Q602" i="1"/>
  <c r="Q601" i="1" s="1"/>
  <c r="P602" i="1"/>
  <c r="P601" i="1" s="1"/>
  <c r="O602" i="1"/>
  <c r="O601" i="1" s="1"/>
  <c r="K602" i="1"/>
  <c r="K601" i="1" s="1"/>
  <c r="J602" i="1"/>
  <c r="J601" i="1" s="1"/>
  <c r="I602" i="1"/>
  <c r="H602" i="1"/>
  <c r="G602" i="1"/>
  <c r="M602" i="1" s="1"/>
  <c r="S602" i="1" s="1"/>
  <c r="Y602" i="1" s="1"/>
  <c r="AE602" i="1" s="1"/>
  <c r="AK602" i="1" s="1"/>
  <c r="AQ602" i="1" s="1"/>
  <c r="AW602" i="1" s="1"/>
  <c r="BC602" i="1" s="1"/>
  <c r="BI602" i="1" s="1"/>
  <c r="BO602" i="1" s="1"/>
  <c r="BT602" i="1" s="1"/>
  <c r="BY602" i="1" s="1"/>
  <c r="F602" i="1"/>
  <c r="F601" i="1" s="1"/>
  <c r="AT601" i="1"/>
  <c r="AM601" i="1"/>
  <c r="R597" i="1"/>
  <c r="X597" i="1" s="1"/>
  <c r="AD597" i="1" s="1"/>
  <c r="AJ597" i="1" s="1"/>
  <c r="AP597" i="1" s="1"/>
  <c r="AV597" i="1" s="1"/>
  <c r="BB597" i="1" s="1"/>
  <c r="BH597" i="1" s="1"/>
  <c r="BN597" i="1" s="1"/>
  <c r="BS597" i="1" s="1"/>
  <c r="BX597" i="1" s="1"/>
  <c r="N597" i="1"/>
  <c r="T597" i="1" s="1"/>
  <c r="Z597" i="1" s="1"/>
  <c r="AF597" i="1" s="1"/>
  <c r="AL597" i="1" s="1"/>
  <c r="AR597" i="1" s="1"/>
  <c r="AX597" i="1" s="1"/>
  <c r="BD597" i="1" s="1"/>
  <c r="BJ597" i="1" s="1"/>
  <c r="BP597" i="1" s="1"/>
  <c r="BU597" i="1" s="1"/>
  <c r="BZ597" i="1" s="1"/>
  <c r="M597" i="1"/>
  <c r="S597" i="1" s="1"/>
  <c r="Y597" i="1" s="1"/>
  <c r="AE597" i="1" s="1"/>
  <c r="AK597" i="1" s="1"/>
  <c r="AQ597" i="1" s="1"/>
  <c r="AW597" i="1" s="1"/>
  <c r="BC597" i="1" s="1"/>
  <c r="BI597" i="1" s="1"/>
  <c r="BO597" i="1" s="1"/>
  <c r="BT597" i="1" s="1"/>
  <c r="BY597" i="1" s="1"/>
  <c r="L597" i="1"/>
  <c r="CA596" i="1"/>
  <c r="CA595" i="1" s="1"/>
  <c r="CA594" i="1" s="1"/>
  <c r="BW596" i="1"/>
  <c r="BW595" i="1" s="1"/>
  <c r="BW594" i="1" s="1"/>
  <c r="BV596" i="1"/>
  <c r="BV595" i="1" s="1"/>
  <c r="BV594" i="1" s="1"/>
  <c r="BR596" i="1"/>
  <c r="BQ596" i="1"/>
  <c r="BQ595" i="1" s="1"/>
  <c r="BM596" i="1"/>
  <c r="BM595" i="1" s="1"/>
  <c r="BM594" i="1" s="1"/>
  <c r="BL596" i="1"/>
  <c r="BL595" i="1" s="1"/>
  <c r="BL594" i="1" s="1"/>
  <c r="BK596" i="1"/>
  <c r="BK595" i="1" s="1"/>
  <c r="BK594" i="1" s="1"/>
  <c r="BG596" i="1"/>
  <c r="BG595" i="1" s="1"/>
  <c r="BG594" i="1" s="1"/>
  <c r="BF596" i="1"/>
  <c r="BF595" i="1" s="1"/>
  <c r="BF594" i="1" s="1"/>
  <c r="BE596" i="1"/>
  <c r="BE595" i="1" s="1"/>
  <c r="BE594" i="1" s="1"/>
  <c r="BA596" i="1"/>
  <c r="BA595" i="1" s="1"/>
  <c r="BA594" i="1" s="1"/>
  <c r="AZ596" i="1"/>
  <c r="AZ595" i="1" s="1"/>
  <c r="AZ594" i="1" s="1"/>
  <c r="AY596" i="1"/>
  <c r="AY595" i="1" s="1"/>
  <c r="AY594" i="1" s="1"/>
  <c r="AU596" i="1"/>
  <c r="AU595" i="1" s="1"/>
  <c r="AT596" i="1"/>
  <c r="AT595" i="1" s="1"/>
  <c r="AT594" i="1" s="1"/>
  <c r="AS596" i="1"/>
  <c r="AS595" i="1" s="1"/>
  <c r="AS594" i="1" s="1"/>
  <c r="AO596" i="1"/>
  <c r="AO595" i="1" s="1"/>
  <c r="AO594" i="1" s="1"/>
  <c r="AN596" i="1"/>
  <c r="AM596" i="1"/>
  <c r="AM595" i="1" s="1"/>
  <c r="AM594" i="1" s="1"/>
  <c r="AI596" i="1"/>
  <c r="AI595" i="1" s="1"/>
  <c r="AI594" i="1" s="1"/>
  <c r="AH596" i="1"/>
  <c r="AH595" i="1" s="1"/>
  <c r="AH594" i="1" s="1"/>
  <c r="AG596" i="1"/>
  <c r="AG595" i="1" s="1"/>
  <c r="AG594" i="1" s="1"/>
  <c r="AC596" i="1"/>
  <c r="AB596" i="1"/>
  <c r="AB595" i="1" s="1"/>
  <c r="AB594" i="1" s="1"/>
  <c r="AA596" i="1"/>
  <c r="AA595" i="1" s="1"/>
  <c r="AA594" i="1" s="1"/>
  <c r="W596" i="1"/>
  <c r="W595" i="1" s="1"/>
  <c r="W594" i="1" s="1"/>
  <c r="V596" i="1"/>
  <c r="V595" i="1" s="1"/>
  <c r="V594" i="1" s="1"/>
  <c r="U596" i="1"/>
  <c r="U595" i="1" s="1"/>
  <c r="U594" i="1" s="1"/>
  <c r="Q596" i="1"/>
  <c r="P596" i="1"/>
  <c r="O596" i="1"/>
  <c r="O595" i="1" s="1"/>
  <c r="K596" i="1"/>
  <c r="J596" i="1"/>
  <c r="J595" i="1" s="1"/>
  <c r="J594" i="1" s="1"/>
  <c r="I596" i="1"/>
  <c r="I595" i="1" s="1"/>
  <c r="I594" i="1" s="1"/>
  <c r="H596" i="1"/>
  <c r="H595" i="1" s="1"/>
  <c r="G596" i="1"/>
  <c r="F596" i="1"/>
  <c r="L596" i="1" s="1"/>
  <c r="AN595" i="1"/>
  <c r="AN594" i="1" s="1"/>
  <c r="AC595" i="1"/>
  <c r="AC594" i="1" s="1"/>
  <c r="Q595" i="1"/>
  <c r="Q594" i="1" s="1"/>
  <c r="P595" i="1"/>
  <c r="P594" i="1" s="1"/>
  <c r="AU594" i="1"/>
  <c r="O594" i="1"/>
  <c r="N593" i="1"/>
  <c r="T593" i="1" s="1"/>
  <c r="Z593" i="1" s="1"/>
  <c r="AF593" i="1" s="1"/>
  <c r="AL593" i="1" s="1"/>
  <c r="AR593" i="1" s="1"/>
  <c r="AX593" i="1" s="1"/>
  <c r="BD593" i="1" s="1"/>
  <c r="BJ593" i="1" s="1"/>
  <c r="BP593" i="1" s="1"/>
  <c r="BU593" i="1" s="1"/>
  <c r="BZ593" i="1" s="1"/>
  <c r="M593" i="1"/>
  <c r="S593" i="1" s="1"/>
  <c r="Y593" i="1" s="1"/>
  <c r="AE593" i="1" s="1"/>
  <c r="AK593" i="1" s="1"/>
  <c r="AQ593" i="1" s="1"/>
  <c r="AW593" i="1" s="1"/>
  <c r="BC593" i="1" s="1"/>
  <c r="BI593" i="1" s="1"/>
  <c r="BO593" i="1" s="1"/>
  <c r="BT593" i="1" s="1"/>
  <c r="BY593" i="1" s="1"/>
  <c r="L593" i="1"/>
  <c r="R593" i="1" s="1"/>
  <c r="X593" i="1" s="1"/>
  <c r="AD593" i="1" s="1"/>
  <c r="AJ593" i="1" s="1"/>
  <c r="AP593" i="1" s="1"/>
  <c r="AV593" i="1" s="1"/>
  <c r="BB593" i="1" s="1"/>
  <c r="BH593" i="1" s="1"/>
  <c r="BN593" i="1" s="1"/>
  <c r="BS593" i="1" s="1"/>
  <c r="BX593" i="1" s="1"/>
  <c r="CA592" i="1"/>
  <c r="CA591" i="1" s="1"/>
  <c r="CA590" i="1" s="1"/>
  <c r="BW592" i="1"/>
  <c r="BW591" i="1" s="1"/>
  <c r="BW590" i="1" s="1"/>
  <c r="BV592" i="1"/>
  <c r="BV591" i="1" s="1"/>
  <c r="BV590" i="1" s="1"/>
  <c r="BR592" i="1"/>
  <c r="BR591" i="1" s="1"/>
  <c r="BQ592" i="1"/>
  <c r="BM592" i="1"/>
  <c r="BM591" i="1" s="1"/>
  <c r="BM590" i="1" s="1"/>
  <c r="BL592" i="1"/>
  <c r="BL591" i="1" s="1"/>
  <c r="BL590" i="1" s="1"/>
  <c r="BK592" i="1"/>
  <c r="BK591" i="1" s="1"/>
  <c r="BK590" i="1" s="1"/>
  <c r="BG592" i="1"/>
  <c r="BF592" i="1"/>
  <c r="BE592" i="1"/>
  <c r="BE591" i="1" s="1"/>
  <c r="BE590" i="1" s="1"/>
  <c r="BA592" i="1"/>
  <c r="BA591" i="1" s="1"/>
  <c r="BA590" i="1" s="1"/>
  <c r="AZ592" i="1"/>
  <c r="AZ591" i="1" s="1"/>
  <c r="AZ590" i="1" s="1"/>
  <c r="AY592" i="1"/>
  <c r="AY591" i="1" s="1"/>
  <c r="AY590" i="1" s="1"/>
  <c r="AU592" i="1"/>
  <c r="AU591" i="1" s="1"/>
  <c r="AU590" i="1" s="1"/>
  <c r="AT592" i="1"/>
  <c r="AT591" i="1" s="1"/>
  <c r="AT590" i="1" s="1"/>
  <c r="AS592" i="1"/>
  <c r="AS591" i="1" s="1"/>
  <c r="AS590" i="1" s="1"/>
  <c r="AO592" i="1"/>
  <c r="AO591" i="1" s="1"/>
  <c r="AO590" i="1" s="1"/>
  <c r="AN592" i="1"/>
  <c r="AN591" i="1" s="1"/>
  <c r="AN590" i="1" s="1"/>
  <c r="AM592" i="1"/>
  <c r="AM591" i="1" s="1"/>
  <c r="AM590" i="1" s="1"/>
  <c r="AI592" i="1"/>
  <c r="AI591" i="1" s="1"/>
  <c r="AI590" i="1" s="1"/>
  <c r="AH592" i="1"/>
  <c r="AH591" i="1" s="1"/>
  <c r="AH590" i="1" s="1"/>
  <c r="AG592" i="1"/>
  <c r="AG591" i="1" s="1"/>
  <c r="AG590" i="1" s="1"/>
  <c r="AC592" i="1"/>
  <c r="AC591" i="1" s="1"/>
  <c r="AC590" i="1" s="1"/>
  <c r="AB592" i="1"/>
  <c r="AB591" i="1" s="1"/>
  <c r="AB590" i="1" s="1"/>
  <c r="AA592" i="1"/>
  <c r="W592" i="1"/>
  <c r="W591" i="1" s="1"/>
  <c r="W590" i="1" s="1"/>
  <c r="V592" i="1"/>
  <c r="V591" i="1" s="1"/>
  <c r="V590" i="1" s="1"/>
  <c r="U592" i="1"/>
  <c r="U591" i="1" s="1"/>
  <c r="Q592" i="1"/>
  <c r="Q591" i="1" s="1"/>
  <c r="Q590" i="1" s="1"/>
  <c r="P592" i="1"/>
  <c r="P591" i="1" s="1"/>
  <c r="P590" i="1" s="1"/>
  <c r="O592" i="1"/>
  <c r="O591" i="1" s="1"/>
  <c r="O590" i="1" s="1"/>
  <c r="K592" i="1"/>
  <c r="K591" i="1" s="1"/>
  <c r="K590" i="1" s="1"/>
  <c r="J592" i="1"/>
  <c r="I592" i="1"/>
  <c r="H592" i="1"/>
  <c r="G592" i="1"/>
  <c r="G591" i="1" s="1"/>
  <c r="F592" i="1"/>
  <c r="F591" i="1" s="1"/>
  <c r="BG591" i="1"/>
  <c r="BG590" i="1" s="1"/>
  <c r="BF591" i="1"/>
  <c r="BF590" i="1" s="1"/>
  <c r="AA591" i="1"/>
  <c r="AA590" i="1" s="1"/>
  <c r="U590" i="1"/>
  <c r="N589" i="1"/>
  <c r="T589" i="1" s="1"/>
  <c r="Z589" i="1" s="1"/>
  <c r="AF589" i="1" s="1"/>
  <c r="AL589" i="1" s="1"/>
  <c r="AR589" i="1" s="1"/>
  <c r="AX589" i="1" s="1"/>
  <c r="BD589" i="1" s="1"/>
  <c r="BJ589" i="1" s="1"/>
  <c r="BP589" i="1" s="1"/>
  <c r="BU589" i="1" s="1"/>
  <c r="BZ589" i="1" s="1"/>
  <c r="M589" i="1"/>
  <c r="S589" i="1" s="1"/>
  <c r="Y589" i="1" s="1"/>
  <c r="AE589" i="1" s="1"/>
  <c r="AK589" i="1" s="1"/>
  <c r="AQ589" i="1" s="1"/>
  <c r="AW589" i="1" s="1"/>
  <c r="BC589" i="1" s="1"/>
  <c r="BI589" i="1" s="1"/>
  <c r="BO589" i="1" s="1"/>
  <c r="BT589" i="1" s="1"/>
  <c r="BY589" i="1" s="1"/>
  <c r="L589" i="1"/>
  <c r="R589" i="1" s="1"/>
  <c r="X589" i="1" s="1"/>
  <c r="AD589" i="1" s="1"/>
  <c r="AJ589" i="1" s="1"/>
  <c r="AP589" i="1" s="1"/>
  <c r="AV589" i="1" s="1"/>
  <c r="BB589" i="1" s="1"/>
  <c r="BH589" i="1" s="1"/>
  <c r="BN589" i="1" s="1"/>
  <c r="BS589" i="1" s="1"/>
  <c r="BX589" i="1" s="1"/>
  <c r="CA588" i="1"/>
  <c r="CA587" i="1" s="1"/>
  <c r="BW588" i="1"/>
  <c r="BW587" i="1" s="1"/>
  <c r="BV588" i="1"/>
  <c r="BV587" i="1" s="1"/>
  <c r="BR588" i="1"/>
  <c r="BQ588" i="1"/>
  <c r="BQ587" i="1" s="1"/>
  <c r="BM588" i="1"/>
  <c r="BM587" i="1" s="1"/>
  <c r="BL588" i="1"/>
  <c r="BK588" i="1"/>
  <c r="BK587" i="1" s="1"/>
  <c r="BG588" i="1"/>
  <c r="BG587" i="1" s="1"/>
  <c r="BF588" i="1"/>
  <c r="BF587" i="1" s="1"/>
  <c r="BE588" i="1"/>
  <c r="BE587" i="1" s="1"/>
  <c r="BA588" i="1"/>
  <c r="BA587" i="1" s="1"/>
  <c r="AZ588" i="1"/>
  <c r="AZ587" i="1" s="1"/>
  <c r="AY588" i="1"/>
  <c r="AY587" i="1" s="1"/>
  <c r="AU588" i="1"/>
  <c r="AU587" i="1" s="1"/>
  <c r="AT588" i="1"/>
  <c r="AT587" i="1" s="1"/>
  <c r="AS588" i="1"/>
  <c r="AS587" i="1" s="1"/>
  <c r="AO588" i="1"/>
  <c r="AO587" i="1" s="1"/>
  <c r="AN588" i="1"/>
  <c r="AN587" i="1" s="1"/>
  <c r="AM588" i="1"/>
  <c r="AM587" i="1" s="1"/>
  <c r="AI588" i="1"/>
  <c r="AI587" i="1" s="1"/>
  <c r="AH588" i="1"/>
  <c r="AH587" i="1" s="1"/>
  <c r="AG588" i="1"/>
  <c r="AG587" i="1" s="1"/>
  <c r="AC588" i="1"/>
  <c r="AC587" i="1" s="1"/>
  <c r="AB588" i="1"/>
  <c r="AB587" i="1" s="1"/>
  <c r="AA588" i="1"/>
  <c r="AA587" i="1" s="1"/>
  <c r="W588" i="1"/>
  <c r="W587" i="1" s="1"/>
  <c r="V588" i="1"/>
  <c r="V587" i="1" s="1"/>
  <c r="U588" i="1"/>
  <c r="U587" i="1" s="1"/>
  <c r="Q588" i="1"/>
  <c r="Q587" i="1" s="1"/>
  <c r="P588" i="1"/>
  <c r="P587" i="1" s="1"/>
  <c r="O588" i="1"/>
  <c r="O587" i="1" s="1"/>
  <c r="K588" i="1"/>
  <c r="J588" i="1"/>
  <c r="J587" i="1" s="1"/>
  <c r="I588" i="1"/>
  <c r="I587" i="1" s="1"/>
  <c r="H588" i="1"/>
  <c r="H587" i="1" s="1"/>
  <c r="G588" i="1"/>
  <c r="F588" i="1"/>
  <c r="BL587" i="1"/>
  <c r="AY586" i="1"/>
  <c r="AY585" i="1" s="1"/>
  <c r="AY584" i="1" s="1"/>
  <c r="AY583" i="1" s="1"/>
  <c r="N586" i="1"/>
  <c r="T586" i="1" s="1"/>
  <c r="Z586" i="1" s="1"/>
  <c r="AF586" i="1" s="1"/>
  <c r="AL586" i="1" s="1"/>
  <c r="AR586" i="1" s="1"/>
  <c r="AX586" i="1" s="1"/>
  <c r="BD586" i="1" s="1"/>
  <c r="BJ586" i="1" s="1"/>
  <c r="BP586" i="1" s="1"/>
  <c r="BU586" i="1" s="1"/>
  <c r="BZ586" i="1" s="1"/>
  <c r="M586" i="1"/>
  <c r="S586" i="1" s="1"/>
  <c r="Y586" i="1" s="1"/>
  <c r="AE586" i="1" s="1"/>
  <c r="AK586" i="1" s="1"/>
  <c r="AQ586" i="1" s="1"/>
  <c r="AW586" i="1" s="1"/>
  <c r="BC586" i="1" s="1"/>
  <c r="BI586" i="1" s="1"/>
  <c r="BO586" i="1" s="1"/>
  <c r="BT586" i="1" s="1"/>
  <c r="BY586" i="1" s="1"/>
  <c r="L586" i="1"/>
  <c r="R586" i="1" s="1"/>
  <c r="X586" i="1" s="1"/>
  <c r="AD586" i="1" s="1"/>
  <c r="AJ586" i="1" s="1"/>
  <c r="AP586" i="1" s="1"/>
  <c r="AV586" i="1" s="1"/>
  <c r="CA585" i="1"/>
  <c r="CA584" i="1" s="1"/>
  <c r="BW585" i="1"/>
  <c r="BW584" i="1" s="1"/>
  <c r="BV585" i="1"/>
  <c r="BR585" i="1"/>
  <c r="BR584" i="1" s="1"/>
  <c r="BQ585" i="1"/>
  <c r="BQ584" i="1" s="1"/>
  <c r="BM585" i="1"/>
  <c r="BM584" i="1" s="1"/>
  <c r="BL585" i="1"/>
  <c r="BL584" i="1" s="1"/>
  <c r="BK585" i="1"/>
  <c r="BK584" i="1" s="1"/>
  <c r="BK583" i="1" s="1"/>
  <c r="BG585" i="1"/>
  <c r="BG584" i="1" s="1"/>
  <c r="BF585" i="1"/>
  <c r="BF584" i="1" s="1"/>
  <c r="BF583" i="1" s="1"/>
  <c r="BE585" i="1"/>
  <c r="BE584" i="1" s="1"/>
  <c r="BA585" i="1"/>
  <c r="BA584" i="1" s="1"/>
  <c r="BA583" i="1" s="1"/>
  <c r="BA582" i="1" s="1"/>
  <c r="AZ585" i="1"/>
  <c r="AZ584" i="1" s="1"/>
  <c r="AU585" i="1"/>
  <c r="AU584" i="1" s="1"/>
  <c r="AT585" i="1"/>
  <c r="AT584" i="1" s="1"/>
  <c r="AS585" i="1"/>
  <c r="AS584" i="1" s="1"/>
  <c r="AO585" i="1"/>
  <c r="AO584" i="1" s="1"/>
  <c r="AN585" i="1"/>
  <c r="AN584" i="1" s="1"/>
  <c r="AM585" i="1"/>
  <c r="AM584" i="1" s="1"/>
  <c r="AI585" i="1"/>
  <c r="AI584" i="1" s="1"/>
  <c r="AH585" i="1"/>
  <c r="AG585" i="1"/>
  <c r="AC585" i="1"/>
  <c r="AC584" i="1" s="1"/>
  <c r="AB585" i="1"/>
  <c r="AB584" i="1" s="1"/>
  <c r="AA585" i="1"/>
  <c r="AA584" i="1" s="1"/>
  <c r="W585" i="1"/>
  <c r="W584" i="1" s="1"/>
  <c r="V585" i="1"/>
  <c r="V584" i="1" s="1"/>
  <c r="U585" i="1"/>
  <c r="U584" i="1" s="1"/>
  <c r="Q585" i="1"/>
  <c r="Q584" i="1" s="1"/>
  <c r="P585" i="1"/>
  <c r="P584" i="1" s="1"/>
  <c r="O585" i="1"/>
  <c r="O584" i="1" s="1"/>
  <c r="K585" i="1"/>
  <c r="K584" i="1" s="1"/>
  <c r="J585" i="1"/>
  <c r="J584" i="1" s="1"/>
  <c r="J583" i="1" s="1"/>
  <c r="I585" i="1"/>
  <c r="H585" i="1"/>
  <c r="G585" i="1"/>
  <c r="F585" i="1"/>
  <c r="F584" i="1" s="1"/>
  <c r="BV584" i="1"/>
  <c r="AH584" i="1"/>
  <c r="AH583" i="1" s="1"/>
  <c r="AG584" i="1"/>
  <c r="BK581" i="1"/>
  <c r="BK580" i="1" s="1"/>
  <c r="AM581" i="1"/>
  <c r="AM580" i="1" s="1"/>
  <c r="N581" i="1"/>
  <c r="T581" i="1" s="1"/>
  <c r="Z581" i="1" s="1"/>
  <c r="AF581" i="1" s="1"/>
  <c r="AL581" i="1" s="1"/>
  <c r="AR581" i="1" s="1"/>
  <c r="AX581" i="1" s="1"/>
  <c r="BD581" i="1" s="1"/>
  <c r="BJ581" i="1" s="1"/>
  <c r="BP581" i="1" s="1"/>
  <c r="BU581" i="1" s="1"/>
  <c r="BZ581" i="1" s="1"/>
  <c r="M581" i="1"/>
  <c r="S581" i="1" s="1"/>
  <c r="Y581" i="1" s="1"/>
  <c r="AE581" i="1" s="1"/>
  <c r="AK581" i="1" s="1"/>
  <c r="AQ581" i="1" s="1"/>
  <c r="AW581" i="1" s="1"/>
  <c r="BC581" i="1" s="1"/>
  <c r="BI581" i="1" s="1"/>
  <c r="BO581" i="1" s="1"/>
  <c r="BT581" i="1" s="1"/>
  <c r="BY581" i="1" s="1"/>
  <c r="L581" i="1"/>
  <c r="R581" i="1" s="1"/>
  <c r="X581" i="1" s="1"/>
  <c r="AD581" i="1" s="1"/>
  <c r="AJ581" i="1" s="1"/>
  <c r="CA580" i="1"/>
  <c r="BW580" i="1"/>
  <c r="BV580" i="1"/>
  <c r="BR580" i="1"/>
  <c r="BQ580" i="1"/>
  <c r="BM580" i="1"/>
  <c r="BL580" i="1"/>
  <c r="BG580" i="1"/>
  <c r="BF580" i="1"/>
  <c r="BE580" i="1"/>
  <c r="BA580" i="1"/>
  <c r="AZ580" i="1"/>
  <c r="AY580" i="1"/>
  <c r="AU580" i="1"/>
  <c r="AT580" i="1"/>
  <c r="AS580" i="1"/>
  <c r="AO580" i="1"/>
  <c r="AN580" i="1"/>
  <c r="AI580" i="1"/>
  <c r="AH580" i="1"/>
  <c r="AG580" i="1"/>
  <c r="AC580" i="1"/>
  <c r="AB580" i="1"/>
  <c r="AA580" i="1"/>
  <c r="W580" i="1"/>
  <c r="V580" i="1"/>
  <c r="U580" i="1"/>
  <c r="Q580" i="1"/>
  <c r="P580" i="1"/>
  <c r="O580" i="1"/>
  <c r="K580" i="1"/>
  <c r="J580" i="1"/>
  <c r="I580" i="1"/>
  <c r="H580" i="1"/>
  <c r="G580" i="1"/>
  <c r="F580" i="1"/>
  <c r="BK579" i="1"/>
  <c r="BK578" i="1" s="1"/>
  <c r="AM579" i="1"/>
  <c r="AM578" i="1" s="1"/>
  <c r="N579" i="1"/>
  <c r="T579" i="1" s="1"/>
  <c r="Z579" i="1" s="1"/>
  <c r="AF579" i="1" s="1"/>
  <c r="AL579" i="1" s="1"/>
  <c r="AR579" i="1" s="1"/>
  <c r="AX579" i="1" s="1"/>
  <c r="BD579" i="1" s="1"/>
  <c r="BJ579" i="1" s="1"/>
  <c r="BP579" i="1" s="1"/>
  <c r="BU579" i="1" s="1"/>
  <c r="BZ579" i="1" s="1"/>
  <c r="M579" i="1"/>
  <c r="S579" i="1" s="1"/>
  <c r="Y579" i="1" s="1"/>
  <c r="AE579" i="1" s="1"/>
  <c r="AK579" i="1" s="1"/>
  <c r="AQ579" i="1" s="1"/>
  <c r="AW579" i="1" s="1"/>
  <c r="BC579" i="1" s="1"/>
  <c r="BI579" i="1" s="1"/>
  <c r="BO579" i="1" s="1"/>
  <c r="BT579" i="1" s="1"/>
  <c r="BY579" i="1" s="1"/>
  <c r="L579" i="1"/>
  <c r="R579" i="1" s="1"/>
  <c r="X579" i="1" s="1"/>
  <c r="AD579" i="1" s="1"/>
  <c r="AJ579" i="1" s="1"/>
  <c r="CA578" i="1"/>
  <c r="BW578" i="1"/>
  <c r="BV578" i="1"/>
  <c r="BR578" i="1"/>
  <c r="BQ578" i="1"/>
  <c r="BM578" i="1"/>
  <c r="BL578" i="1"/>
  <c r="BG578" i="1"/>
  <c r="BF578" i="1"/>
  <c r="BE578" i="1"/>
  <c r="BA578" i="1"/>
  <c r="AZ578" i="1"/>
  <c r="AY578" i="1"/>
  <c r="AU578" i="1"/>
  <c r="AT578" i="1"/>
  <c r="AS578" i="1"/>
  <c r="AO578" i="1"/>
  <c r="AN578" i="1"/>
  <c r="AI578" i="1"/>
  <c r="AH578" i="1"/>
  <c r="AG578" i="1"/>
  <c r="AC578" i="1"/>
  <c r="AB578" i="1"/>
  <c r="AA578" i="1"/>
  <c r="W578" i="1"/>
  <c r="V578" i="1"/>
  <c r="U578" i="1"/>
  <c r="Q578" i="1"/>
  <c r="P578" i="1"/>
  <c r="O578" i="1"/>
  <c r="K578" i="1"/>
  <c r="J578" i="1"/>
  <c r="I578" i="1"/>
  <c r="H578" i="1"/>
  <c r="G578" i="1"/>
  <c r="F578" i="1"/>
  <c r="AC577" i="1"/>
  <c r="N576" i="1"/>
  <c r="T576" i="1" s="1"/>
  <c r="Z576" i="1" s="1"/>
  <c r="AF576" i="1" s="1"/>
  <c r="AL576" i="1" s="1"/>
  <c r="AR576" i="1" s="1"/>
  <c r="AX576" i="1" s="1"/>
  <c r="BD576" i="1" s="1"/>
  <c r="BJ576" i="1" s="1"/>
  <c r="BP576" i="1" s="1"/>
  <c r="BU576" i="1" s="1"/>
  <c r="BZ576" i="1" s="1"/>
  <c r="M576" i="1"/>
  <c r="S576" i="1" s="1"/>
  <c r="Y576" i="1" s="1"/>
  <c r="AE576" i="1" s="1"/>
  <c r="AK576" i="1" s="1"/>
  <c r="AQ576" i="1" s="1"/>
  <c r="AW576" i="1" s="1"/>
  <c r="BC576" i="1" s="1"/>
  <c r="BI576" i="1" s="1"/>
  <c r="BO576" i="1" s="1"/>
  <c r="BT576" i="1" s="1"/>
  <c r="BY576" i="1" s="1"/>
  <c r="L576" i="1"/>
  <c r="R576" i="1" s="1"/>
  <c r="X576" i="1" s="1"/>
  <c r="AD576" i="1" s="1"/>
  <c r="AJ576" i="1" s="1"/>
  <c r="AP576" i="1" s="1"/>
  <c r="AV576" i="1" s="1"/>
  <c r="BB576" i="1" s="1"/>
  <c r="BH576" i="1" s="1"/>
  <c r="BN576" i="1" s="1"/>
  <c r="BS576" i="1" s="1"/>
  <c r="BX576" i="1" s="1"/>
  <c r="CA575" i="1"/>
  <c r="CA574" i="1" s="1"/>
  <c r="BW575" i="1"/>
  <c r="BW574" i="1" s="1"/>
  <c r="BV575" i="1"/>
  <c r="BV574" i="1" s="1"/>
  <c r="BR575" i="1"/>
  <c r="BQ575" i="1"/>
  <c r="BQ574" i="1" s="1"/>
  <c r="BM575" i="1"/>
  <c r="BM574" i="1" s="1"/>
  <c r="BL575" i="1"/>
  <c r="BL574" i="1" s="1"/>
  <c r="BK575" i="1"/>
  <c r="BK574" i="1" s="1"/>
  <c r="BG575" i="1"/>
  <c r="BG574" i="1" s="1"/>
  <c r="BF575" i="1"/>
  <c r="BF574" i="1" s="1"/>
  <c r="BE575" i="1"/>
  <c r="BA575" i="1"/>
  <c r="BA574" i="1" s="1"/>
  <c r="AZ575" i="1"/>
  <c r="AZ574" i="1" s="1"/>
  <c r="AY575" i="1"/>
  <c r="AY574" i="1" s="1"/>
  <c r="AU575" i="1"/>
  <c r="AU574" i="1" s="1"/>
  <c r="AT575" i="1"/>
  <c r="AT574" i="1" s="1"/>
  <c r="AS575" i="1"/>
  <c r="AS574" i="1" s="1"/>
  <c r="AO575" i="1"/>
  <c r="AN575" i="1"/>
  <c r="AM575" i="1"/>
  <c r="AM574" i="1" s="1"/>
  <c r="AI575" i="1"/>
  <c r="AI574" i="1" s="1"/>
  <c r="AH575" i="1"/>
  <c r="AH574" i="1" s="1"/>
  <c r="AG575" i="1"/>
  <c r="AG574" i="1" s="1"/>
  <c r="AC575" i="1"/>
  <c r="AC574" i="1" s="1"/>
  <c r="AB575" i="1"/>
  <c r="AB574" i="1" s="1"/>
  <c r="AA575" i="1"/>
  <c r="AA574" i="1" s="1"/>
  <c r="W575" i="1"/>
  <c r="W574" i="1" s="1"/>
  <c r="V575" i="1"/>
  <c r="V574" i="1" s="1"/>
  <c r="U575" i="1"/>
  <c r="U574" i="1" s="1"/>
  <c r="Q575" i="1"/>
  <c r="Q574" i="1" s="1"/>
  <c r="P575" i="1"/>
  <c r="P574" i="1" s="1"/>
  <c r="O575" i="1"/>
  <c r="O574" i="1" s="1"/>
  <c r="K575" i="1"/>
  <c r="K574" i="1" s="1"/>
  <c r="J575" i="1"/>
  <c r="J574" i="1" s="1"/>
  <c r="I575" i="1"/>
  <c r="I574" i="1" s="1"/>
  <c r="H575" i="1"/>
  <c r="G575" i="1"/>
  <c r="F575" i="1"/>
  <c r="BE574" i="1"/>
  <c r="AO574" i="1"/>
  <c r="AN574" i="1"/>
  <c r="N572" i="1"/>
  <c r="T572" i="1" s="1"/>
  <c r="Z572" i="1" s="1"/>
  <c r="AF572" i="1" s="1"/>
  <c r="AL572" i="1" s="1"/>
  <c r="AR572" i="1" s="1"/>
  <c r="AX572" i="1" s="1"/>
  <c r="BD572" i="1" s="1"/>
  <c r="BJ572" i="1" s="1"/>
  <c r="BP572" i="1" s="1"/>
  <c r="BU572" i="1" s="1"/>
  <c r="BZ572" i="1" s="1"/>
  <c r="M572" i="1"/>
  <c r="S572" i="1" s="1"/>
  <c r="Y572" i="1" s="1"/>
  <c r="AE572" i="1" s="1"/>
  <c r="AK572" i="1" s="1"/>
  <c r="AQ572" i="1" s="1"/>
  <c r="AW572" i="1" s="1"/>
  <c r="BC572" i="1" s="1"/>
  <c r="BI572" i="1" s="1"/>
  <c r="BO572" i="1" s="1"/>
  <c r="BT572" i="1" s="1"/>
  <c r="BY572" i="1" s="1"/>
  <c r="L572" i="1"/>
  <c r="R572" i="1" s="1"/>
  <c r="X572" i="1" s="1"/>
  <c r="AD572" i="1" s="1"/>
  <c r="AJ572" i="1" s="1"/>
  <c r="AP572" i="1" s="1"/>
  <c r="AV572" i="1" s="1"/>
  <c r="BB572" i="1" s="1"/>
  <c r="BH572" i="1" s="1"/>
  <c r="BN572" i="1" s="1"/>
  <c r="BS572" i="1" s="1"/>
  <c r="BX572" i="1" s="1"/>
  <c r="CA571" i="1"/>
  <c r="CA570" i="1" s="1"/>
  <c r="CA569" i="1" s="1"/>
  <c r="BW571" i="1"/>
  <c r="BW570" i="1" s="1"/>
  <c r="BW569" i="1" s="1"/>
  <c r="BV571" i="1"/>
  <c r="BR571" i="1"/>
  <c r="BQ571" i="1"/>
  <c r="BM571" i="1"/>
  <c r="BM570" i="1" s="1"/>
  <c r="BM569" i="1" s="1"/>
  <c r="BL571" i="1"/>
  <c r="BL570" i="1" s="1"/>
  <c r="BL569" i="1" s="1"/>
  <c r="BK571" i="1"/>
  <c r="BK570" i="1" s="1"/>
  <c r="BK569" i="1" s="1"/>
  <c r="BG571" i="1"/>
  <c r="BG570" i="1" s="1"/>
  <c r="BG569" i="1" s="1"/>
  <c r="BF571" i="1"/>
  <c r="BF570" i="1" s="1"/>
  <c r="BF569" i="1" s="1"/>
  <c r="BE571" i="1"/>
  <c r="BE570" i="1" s="1"/>
  <c r="BE569" i="1" s="1"/>
  <c r="BA571" i="1"/>
  <c r="BA570" i="1" s="1"/>
  <c r="BA569" i="1" s="1"/>
  <c r="AZ571" i="1"/>
  <c r="AZ570" i="1" s="1"/>
  <c r="AZ569" i="1" s="1"/>
  <c r="AY571" i="1"/>
  <c r="AY570" i="1" s="1"/>
  <c r="AY569" i="1" s="1"/>
  <c r="AU571" i="1"/>
  <c r="AU570" i="1" s="1"/>
  <c r="AU569" i="1" s="1"/>
  <c r="AT571" i="1"/>
  <c r="AT570" i="1" s="1"/>
  <c r="AT569" i="1" s="1"/>
  <c r="AS571" i="1"/>
  <c r="AS570" i="1" s="1"/>
  <c r="AS569" i="1" s="1"/>
  <c r="AO571" i="1"/>
  <c r="AO570" i="1" s="1"/>
  <c r="AO569" i="1" s="1"/>
  <c r="AN571" i="1"/>
  <c r="AN570" i="1" s="1"/>
  <c r="AN569" i="1" s="1"/>
  <c r="AM571" i="1"/>
  <c r="AM570" i="1" s="1"/>
  <c r="AM569" i="1" s="1"/>
  <c r="AI571" i="1"/>
  <c r="AH571" i="1"/>
  <c r="AG571" i="1"/>
  <c r="AG570" i="1" s="1"/>
  <c r="AG569" i="1" s="1"/>
  <c r="AC571" i="1"/>
  <c r="AC570" i="1" s="1"/>
  <c r="AC569" i="1" s="1"/>
  <c r="AB571" i="1"/>
  <c r="AB570" i="1" s="1"/>
  <c r="AA571" i="1"/>
  <c r="AA570" i="1" s="1"/>
  <c r="AA569" i="1" s="1"/>
  <c r="W571" i="1"/>
  <c r="V571" i="1"/>
  <c r="U571" i="1"/>
  <c r="U570" i="1" s="1"/>
  <c r="U569" i="1" s="1"/>
  <c r="Q571" i="1"/>
  <c r="Q570" i="1" s="1"/>
  <c r="Q569" i="1" s="1"/>
  <c r="P571" i="1"/>
  <c r="P570" i="1" s="1"/>
  <c r="P569" i="1" s="1"/>
  <c r="O571" i="1"/>
  <c r="O570" i="1" s="1"/>
  <c r="O569" i="1" s="1"/>
  <c r="K571" i="1"/>
  <c r="K570" i="1" s="1"/>
  <c r="K569" i="1" s="1"/>
  <c r="J571" i="1"/>
  <c r="J570" i="1" s="1"/>
  <c r="J569" i="1" s="1"/>
  <c r="I571" i="1"/>
  <c r="I570" i="1" s="1"/>
  <c r="I569" i="1" s="1"/>
  <c r="H571" i="1"/>
  <c r="G571" i="1"/>
  <c r="G570" i="1" s="1"/>
  <c r="F571" i="1"/>
  <c r="BV570" i="1"/>
  <c r="BV569" i="1" s="1"/>
  <c r="BR570" i="1"/>
  <c r="AI570" i="1"/>
  <c r="AI569" i="1" s="1"/>
  <c r="AH570" i="1"/>
  <c r="AH569" i="1" s="1"/>
  <c r="W570" i="1"/>
  <c r="W569" i="1" s="1"/>
  <c r="V570" i="1"/>
  <c r="V569" i="1" s="1"/>
  <c r="AB569" i="1"/>
  <c r="AY568" i="1"/>
  <c r="AY567" i="1" s="1"/>
  <c r="AY566" i="1" s="1"/>
  <c r="AY565" i="1" s="1"/>
  <c r="N568" i="1"/>
  <c r="T568" i="1" s="1"/>
  <c r="Z568" i="1" s="1"/>
  <c r="AF568" i="1" s="1"/>
  <c r="AL568" i="1" s="1"/>
  <c r="AR568" i="1" s="1"/>
  <c r="AX568" i="1" s="1"/>
  <c r="BD568" i="1" s="1"/>
  <c r="BJ568" i="1" s="1"/>
  <c r="BP568" i="1" s="1"/>
  <c r="BU568" i="1" s="1"/>
  <c r="BZ568" i="1" s="1"/>
  <c r="M568" i="1"/>
  <c r="S568" i="1" s="1"/>
  <c r="Y568" i="1" s="1"/>
  <c r="AE568" i="1" s="1"/>
  <c r="AK568" i="1" s="1"/>
  <c r="AQ568" i="1" s="1"/>
  <c r="AW568" i="1" s="1"/>
  <c r="BC568" i="1" s="1"/>
  <c r="BI568" i="1" s="1"/>
  <c r="BO568" i="1" s="1"/>
  <c r="BT568" i="1" s="1"/>
  <c r="BY568" i="1" s="1"/>
  <c r="L568" i="1"/>
  <c r="R568" i="1" s="1"/>
  <c r="X568" i="1" s="1"/>
  <c r="AD568" i="1" s="1"/>
  <c r="AJ568" i="1" s="1"/>
  <c r="AP568" i="1" s="1"/>
  <c r="AV568" i="1" s="1"/>
  <c r="CA567" i="1"/>
  <c r="CA566" i="1" s="1"/>
  <c r="CA565" i="1" s="1"/>
  <c r="BW567" i="1"/>
  <c r="BW566" i="1" s="1"/>
  <c r="BW565" i="1" s="1"/>
  <c r="BV567" i="1"/>
  <c r="BV566" i="1" s="1"/>
  <c r="BV565" i="1" s="1"/>
  <c r="BR567" i="1"/>
  <c r="BR566" i="1" s="1"/>
  <c r="BQ567" i="1"/>
  <c r="BQ566" i="1" s="1"/>
  <c r="BM567" i="1"/>
  <c r="BM566" i="1" s="1"/>
  <c r="BM565" i="1" s="1"/>
  <c r="BL567" i="1"/>
  <c r="BL566" i="1" s="1"/>
  <c r="BL565" i="1" s="1"/>
  <c r="BK567" i="1"/>
  <c r="BK566" i="1" s="1"/>
  <c r="BK565" i="1" s="1"/>
  <c r="BG567" i="1"/>
  <c r="BG566" i="1" s="1"/>
  <c r="BG565" i="1" s="1"/>
  <c r="BF567" i="1"/>
  <c r="BE567" i="1"/>
  <c r="BA567" i="1"/>
  <c r="BA566" i="1" s="1"/>
  <c r="BA565" i="1" s="1"/>
  <c r="AZ567" i="1"/>
  <c r="AZ566" i="1" s="1"/>
  <c r="AZ565" i="1" s="1"/>
  <c r="AU567" i="1"/>
  <c r="AU566" i="1" s="1"/>
  <c r="AU565" i="1" s="1"/>
  <c r="AT567" i="1"/>
  <c r="AT566" i="1" s="1"/>
  <c r="AT565" i="1" s="1"/>
  <c r="AS567" i="1"/>
  <c r="AS566" i="1" s="1"/>
  <c r="AS565" i="1" s="1"/>
  <c r="AO567" i="1"/>
  <c r="AO566" i="1" s="1"/>
  <c r="AO565" i="1" s="1"/>
  <c r="AN567" i="1"/>
  <c r="AN566" i="1" s="1"/>
  <c r="AN565" i="1" s="1"/>
  <c r="AM567" i="1"/>
  <c r="AM566" i="1" s="1"/>
  <c r="AM565" i="1" s="1"/>
  <c r="AI567" i="1"/>
  <c r="AI566" i="1" s="1"/>
  <c r="AI565" i="1" s="1"/>
  <c r="AH567" i="1"/>
  <c r="AH566" i="1" s="1"/>
  <c r="AH565" i="1" s="1"/>
  <c r="AG567" i="1"/>
  <c r="AC567" i="1"/>
  <c r="AB567" i="1"/>
  <c r="AB566" i="1" s="1"/>
  <c r="AB565" i="1" s="1"/>
  <c r="AA567" i="1"/>
  <c r="AA566" i="1" s="1"/>
  <c r="AA565" i="1" s="1"/>
  <c r="W567" i="1"/>
  <c r="W566" i="1" s="1"/>
  <c r="V567" i="1"/>
  <c r="V566" i="1" s="1"/>
  <c r="V565" i="1" s="1"/>
  <c r="U567" i="1"/>
  <c r="U566" i="1" s="1"/>
  <c r="U565" i="1" s="1"/>
  <c r="Q567" i="1"/>
  <c r="Q566" i="1" s="1"/>
  <c r="Q565" i="1" s="1"/>
  <c r="P567" i="1"/>
  <c r="P566" i="1" s="1"/>
  <c r="P565" i="1" s="1"/>
  <c r="O567" i="1"/>
  <c r="O566" i="1" s="1"/>
  <c r="O565" i="1" s="1"/>
  <c r="K567" i="1"/>
  <c r="K566" i="1" s="1"/>
  <c r="K565" i="1" s="1"/>
  <c r="J567" i="1"/>
  <c r="J566" i="1" s="1"/>
  <c r="J565" i="1" s="1"/>
  <c r="I567" i="1"/>
  <c r="H567" i="1"/>
  <c r="G567" i="1"/>
  <c r="F567" i="1"/>
  <c r="L567" i="1" s="1"/>
  <c r="BF566" i="1"/>
  <c r="BF565" i="1" s="1"/>
  <c r="BE566" i="1"/>
  <c r="BE565" i="1" s="1"/>
  <c r="AG566" i="1"/>
  <c r="AG565" i="1" s="1"/>
  <c r="AC566" i="1"/>
  <c r="AC565" i="1" s="1"/>
  <c r="I566" i="1"/>
  <c r="I565" i="1" s="1"/>
  <c r="W565" i="1"/>
  <c r="BK564" i="1"/>
  <c r="AM564" i="1"/>
  <c r="AM563" i="1" s="1"/>
  <c r="AM562" i="1" s="1"/>
  <c r="AM561" i="1" s="1"/>
  <c r="N564" i="1"/>
  <c r="T564" i="1" s="1"/>
  <c r="Z564" i="1" s="1"/>
  <c r="AF564" i="1" s="1"/>
  <c r="AL564" i="1" s="1"/>
  <c r="AR564" i="1" s="1"/>
  <c r="AX564" i="1" s="1"/>
  <c r="BD564" i="1" s="1"/>
  <c r="BJ564" i="1" s="1"/>
  <c r="BP564" i="1" s="1"/>
  <c r="BU564" i="1" s="1"/>
  <c r="BZ564" i="1" s="1"/>
  <c r="M564" i="1"/>
  <c r="S564" i="1" s="1"/>
  <c r="Y564" i="1" s="1"/>
  <c r="AE564" i="1" s="1"/>
  <c r="AK564" i="1" s="1"/>
  <c r="AQ564" i="1" s="1"/>
  <c r="AW564" i="1" s="1"/>
  <c r="BC564" i="1" s="1"/>
  <c r="BI564" i="1" s="1"/>
  <c r="BO564" i="1" s="1"/>
  <c r="BT564" i="1" s="1"/>
  <c r="BY564" i="1" s="1"/>
  <c r="L564" i="1"/>
  <c r="R564" i="1" s="1"/>
  <c r="X564" i="1" s="1"/>
  <c r="AD564" i="1" s="1"/>
  <c r="AJ564" i="1" s="1"/>
  <c r="CA563" i="1"/>
  <c r="CA562" i="1" s="1"/>
  <c r="CA561" i="1" s="1"/>
  <c r="BW563" i="1"/>
  <c r="BW562" i="1" s="1"/>
  <c r="BW561" i="1" s="1"/>
  <c r="BV563" i="1"/>
  <c r="BV562" i="1" s="1"/>
  <c r="BV561" i="1" s="1"/>
  <c r="BR563" i="1"/>
  <c r="BR562" i="1" s="1"/>
  <c r="BQ563" i="1"/>
  <c r="BM563" i="1"/>
  <c r="BM562" i="1" s="1"/>
  <c r="BM561" i="1" s="1"/>
  <c r="BL563" i="1"/>
  <c r="BL562" i="1" s="1"/>
  <c r="BL561" i="1" s="1"/>
  <c r="BK563" i="1"/>
  <c r="BK562" i="1" s="1"/>
  <c r="BK561" i="1" s="1"/>
  <c r="BG563" i="1"/>
  <c r="BG562" i="1" s="1"/>
  <c r="BF563" i="1"/>
  <c r="BF562" i="1" s="1"/>
  <c r="BF561" i="1" s="1"/>
  <c r="BE563" i="1"/>
  <c r="BE562" i="1" s="1"/>
  <c r="BE561" i="1" s="1"/>
  <c r="BA563" i="1"/>
  <c r="AZ563" i="1"/>
  <c r="AZ562" i="1" s="1"/>
  <c r="AZ561" i="1" s="1"/>
  <c r="AY563" i="1"/>
  <c r="AY562" i="1" s="1"/>
  <c r="AY561" i="1" s="1"/>
  <c r="AU563" i="1"/>
  <c r="AU562" i="1" s="1"/>
  <c r="AU561" i="1" s="1"/>
  <c r="AT563" i="1"/>
  <c r="AS563" i="1"/>
  <c r="AO563" i="1"/>
  <c r="AO562" i="1" s="1"/>
  <c r="AO561" i="1" s="1"/>
  <c r="AN563" i="1"/>
  <c r="AN562" i="1" s="1"/>
  <c r="AN561" i="1" s="1"/>
  <c r="AI563" i="1"/>
  <c r="AI562" i="1" s="1"/>
  <c r="AI561" i="1" s="1"/>
  <c r="AH563" i="1"/>
  <c r="AG563" i="1"/>
  <c r="AG562" i="1" s="1"/>
  <c r="AG561" i="1" s="1"/>
  <c r="AC563" i="1"/>
  <c r="AC562" i="1" s="1"/>
  <c r="AC561" i="1" s="1"/>
  <c r="AB563" i="1"/>
  <c r="AB562" i="1" s="1"/>
  <c r="AB561" i="1" s="1"/>
  <c r="AA563" i="1"/>
  <c r="AA562" i="1" s="1"/>
  <c r="AA561" i="1" s="1"/>
  <c r="W563" i="1"/>
  <c r="W562" i="1" s="1"/>
  <c r="W561" i="1" s="1"/>
  <c r="V563" i="1"/>
  <c r="V562" i="1" s="1"/>
  <c r="V561" i="1" s="1"/>
  <c r="U563" i="1"/>
  <c r="Q563" i="1"/>
  <c r="P563" i="1"/>
  <c r="P562" i="1" s="1"/>
  <c r="P561" i="1" s="1"/>
  <c r="O563" i="1"/>
  <c r="O562" i="1" s="1"/>
  <c r="O561" i="1" s="1"/>
  <c r="K563" i="1"/>
  <c r="K562" i="1" s="1"/>
  <c r="J563" i="1"/>
  <c r="J562" i="1" s="1"/>
  <c r="J561" i="1" s="1"/>
  <c r="I563" i="1"/>
  <c r="I562" i="1" s="1"/>
  <c r="I561" i="1" s="1"/>
  <c r="H563" i="1"/>
  <c r="G563" i="1"/>
  <c r="F563" i="1"/>
  <c r="BQ562" i="1"/>
  <c r="BA562" i="1"/>
  <c r="BA561" i="1" s="1"/>
  <c r="AT562" i="1"/>
  <c r="AT561" i="1" s="1"/>
  <c r="AS562" i="1"/>
  <c r="AS561" i="1" s="1"/>
  <c r="AH562" i="1"/>
  <c r="AH561" i="1" s="1"/>
  <c r="U562" i="1"/>
  <c r="U561" i="1" s="1"/>
  <c r="Q562" i="1"/>
  <c r="Q561" i="1" s="1"/>
  <c r="BG561" i="1"/>
  <c r="K561" i="1"/>
  <c r="N560" i="1"/>
  <c r="T560" i="1" s="1"/>
  <c r="Z560" i="1" s="1"/>
  <c r="AF560" i="1" s="1"/>
  <c r="AL560" i="1" s="1"/>
  <c r="AR560" i="1" s="1"/>
  <c r="AX560" i="1" s="1"/>
  <c r="BD560" i="1" s="1"/>
  <c r="BJ560" i="1" s="1"/>
  <c r="BP560" i="1" s="1"/>
  <c r="BU560" i="1" s="1"/>
  <c r="BZ560" i="1" s="1"/>
  <c r="M560" i="1"/>
  <c r="S560" i="1" s="1"/>
  <c r="Y560" i="1" s="1"/>
  <c r="AE560" i="1" s="1"/>
  <c r="AK560" i="1" s="1"/>
  <c r="AQ560" i="1" s="1"/>
  <c r="AW560" i="1" s="1"/>
  <c r="BC560" i="1" s="1"/>
  <c r="BI560" i="1" s="1"/>
  <c r="BO560" i="1" s="1"/>
  <c r="BT560" i="1" s="1"/>
  <c r="BY560" i="1" s="1"/>
  <c r="L560" i="1"/>
  <c r="R560" i="1" s="1"/>
  <c r="X560" i="1" s="1"/>
  <c r="AD560" i="1" s="1"/>
  <c r="AJ560" i="1" s="1"/>
  <c r="AP560" i="1" s="1"/>
  <c r="AV560" i="1" s="1"/>
  <c r="BB560" i="1" s="1"/>
  <c r="BH560" i="1" s="1"/>
  <c r="BN560" i="1" s="1"/>
  <c r="BS560" i="1" s="1"/>
  <c r="BX560" i="1" s="1"/>
  <c r="CA559" i="1"/>
  <c r="CA558" i="1" s="1"/>
  <c r="BW559" i="1"/>
  <c r="BW558" i="1" s="1"/>
  <c r="BV559" i="1"/>
  <c r="BV558" i="1" s="1"/>
  <c r="BR559" i="1"/>
  <c r="BQ559" i="1"/>
  <c r="BM559" i="1"/>
  <c r="BM558" i="1" s="1"/>
  <c r="BL559" i="1"/>
  <c r="BK559" i="1"/>
  <c r="BK558" i="1" s="1"/>
  <c r="BG559" i="1"/>
  <c r="BG558" i="1" s="1"/>
  <c r="BF559" i="1"/>
  <c r="BF558" i="1" s="1"/>
  <c r="BE559" i="1"/>
  <c r="BE558" i="1" s="1"/>
  <c r="BA559" i="1"/>
  <c r="BA558" i="1" s="1"/>
  <c r="AZ559" i="1"/>
  <c r="AZ558" i="1" s="1"/>
  <c r="AY559" i="1"/>
  <c r="AY558" i="1" s="1"/>
  <c r="AU559" i="1"/>
  <c r="AU558" i="1" s="1"/>
  <c r="AT559" i="1"/>
  <c r="AT558" i="1" s="1"/>
  <c r="AS559" i="1"/>
  <c r="AS558" i="1" s="1"/>
  <c r="AO559" i="1"/>
  <c r="AO558" i="1" s="1"/>
  <c r="AN559" i="1"/>
  <c r="AM559" i="1"/>
  <c r="AM558" i="1" s="1"/>
  <c r="AI559" i="1"/>
  <c r="AI558" i="1" s="1"/>
  <c r="AH559" i="1"/>
  <c r="AH558" i="1" s="1"/>
  <c r="AG559" i="1"/>
  <c r="AG558" i="1" s="1"/>
  <c r="AC559" i="1"/>
  <c r="AC558" i="1" s="1"/>
  <c r="AB559" i="1"/>
  <c r="AB558" i="1" s="1"/>
  <c r="AA559" i="1"/>
  <c r="W559" i="1"/>
  <c r="V559" i="1"/>
  <c r="V558" i="1" s="1"/>
  <c r="U559" i="1"/>
  <c r="U558" i="1" s="1"/>
  <c r="Q559" i="1"/>
  <c r="Q558" i="1" s="1"/>
  <c r="P559" i="1"/>
  <c r="P558" i="1" s="1"/>
  <c r="O559" i="1"/>
  <c r="O558" i="1" s="1"/>
  <c r="K559" i="1"/>
  <c r="K558" i="1" s="1"/>
  <c r="J559" i="1"/>
  <c r="J558" i="1" s="1"/>
  <c r="I559" i="1"/>
  <c r="I558" i="1" s="1"/>
  <c r="H559" i="1"/>
  <c r="G559" i="1"/>
  <c r="G558" i="1" s="1"/>
  <c r="F559" i="1"/>
  <c r="BL558" i="1"/>
  <c r="AN558" i="1"/>
  <c r="AA558" i="1"/>
  <c r="W558" i="1"/>
  <c r="N557" i="1"/>
  <c r="T557" i="1" s="1"/>
  <c r="Z557" i="1" s="1"/>
  <c r="AF557" i="1" s="1"/>
  <c r="AL557" i="1" s="1"/>
  <c r="AR557" i="1" s="1"/>
  <c r="AX557" i="1" s="1"/>
  <c r="BD557" i="1" s="1"/>
  <c r="BJ557" i="1" s="1"/>
  <c r="BP557" i="1" s="1"/>
  <c r="BU557" i="1" s="1"/>
  <c r="BZ557" i="1" s="1"/>
  <c r="M557" i="1"/>
  <c r="S557" i="1" s="1"/>
  <c r="Y557" i="1" s="1"/>
  <c r="AE557" i="1" s="1"/>
  <c r="AK557" i="1" s="1"/>
  <c r="AQ557" i="1" s="1"/>
  <c r="AW557" i="1" s="1"/>
  <c r="BC557" i="1" s="1"/>
  <c r="BI557" i="1" s="1"/>
  <c r="BO557" i="1" s="1"/>
  <c r="BT557" i="1" s="1"/>
  <c r="BY557" i="1" s="1"/>
  <c r="L557" i="1"/>
  <c r="R557" i="1" s="1"/>
  <c r="X557" i="1" s="1"/>
  <c r="AD557" i="1" s="1"/>
  <c r="AJ557" i="1" s="1"/>
  <c r="AP557" i="1" s="1"/>
  <c r="AV557" i="1" s="1"/>
  <c r="BB557" i="1" s="1"/>
  <c r="BH557" i="1" s="1"/>
  <c r="BN557" i="1" s="1"/>
  <c r="BS557" i="1" s="1"/>
  <c r="BX557" i="1" s="1"/>
  <c r="CA556" i="1"/>
  <c r="BW556" i="1"/>
  <c r="BW555" i="1" s="1"/>
  <c r="BW554" i="1" s="1"/>
  <c r="BV556" i="1"/>
  <c r="BV555" i="1" s="1"/>
  <c r="BV554" i="1" s="1"/>
  <c r="BR556" i="1"/>
  <c r="BQ556" i="1"/>
  <c r="BM556" i="1"/>
  <c r="BM555" i="1" s="1"/>
  <c r="BM554" i="1" s="1"/>
  <c r="BL556" i="1"/>
  <c r="BL555" i="1" s="1"/>
  <c r="BL554" i="1" s="1"/>
  <c r="BK556" i="1"/>
  <c r="BK555" i="1" s="1"/>
  <c r="BG556" i="1"/>
  <c r="BF556" i="1"/>
  <c r="BF555" i="1" s="1"/>
  <c r="BE556" i="1"/>
  <c r="BE555" i="1" s="1"/>
  <c r="BE554" i="1" s="1"/>
  <c r="BA556" i="1"/>
  <c r="BA555" i="1" s="1"/>
  <c r="AZ556" i="1"/>
  <c r="AY556" i="1"/>
  <c r="AY555" i="1" s="1"/>
  <c r="AY554" i="1" s="1"/>
  <c r="AU556" i="1"/>
  <c r="AU555" i="1" s="1"/>
  <c r="AT556" i="1"/>
  <c r="AT555" i="1" s="1"/>
  <c r="AS556" i="1"/>
  <c r="AS555" i="1" s="1"/>
  <c r="AO556" i="1"/>
  <c r="AO555" i="1" s="1"/>
  <c r="AO554" i="1" s="1"/>
  <c r="AN556" i="1"/>
  <c r="AN555" i="1" s="1"/>
  <c r="AM556" i="1"/>
  <c r="AM555" i="1" s="1"/>
  <c r="AI556" i="1"/>
  <c r="AI555" i="1" s="1"/>
  <c r="AH556" i="1"/>
  <c r="AH555" i="1" s="1"/>
  <c r="AH554" i="1" s="1"/>
  <c r="AG556" i="1"/>
  <c r="AG555" i="1" s="1"/>
  <c r="AG554" i="1" s="1"/>
  <c r="AC556" i="1"/>
  <c r="AC555" i="1" s="1"/>
  <c r="AB556" i="1"/>
  <c r="AB555" i="1" s="1"/>
  <c r="AA556" i="1"/>
  <c r="AA555" i="1" s="1"/>
  <c r="W556" i="1"/>
  <c r="V556" i="1"/>
  <c r="V555" i="1" s="1"/>
  <c r="U556" i="1"/>
  <c r="U555" i="1" s="1"/>
  <c r="Q556" i="1"/>
  <c r="Q555" i="1" s="1"/>
  <c r="Q554" i="1" s="1"/>
  <c r="P556" i="1"/>
  <c r="P555" i="1" s="1"/>
  <c r="P554" i="1" s="1"/>
  <c r="O556" i="1"/>
  <c r="O555" i="1" s="1"/>
  <c r="K556" i="1"/>
  <c r="K555" i="1" s="1"/>
  <c r="J556" i="1"/>
  <c r="J555" i="1" s="1"/>
  <c r="I556" i="1"/>
  <c r="I555" i="1" s="1"/>
  <c r="H556" i="1"/>
  <c r="G556" i="1"/>
  <c r="F556" i="1"/>
  <c r="CA555" i="1"/>
  <c r="BG555" i="1"/>
  <c r="AZ555" i="1"/>
  <c r="AZ554" i="1" s="1"/>
  <c r="W555" i="1"/>
  <c r="N553" i="1"/>
  <c r="T553" i="1" s="1"/>
  <c r="Z553" i="1" s="1"/>
  <c r="AF553" i="1" s="1"/>
  <c r="AL553" i="1" s="1"/>
  <c r="AR553" i="1" s="1"/>
  <c r="AX553" i="1" s="1"/>
  <c r="BD553" i="1" s="1"/>
  <c r="BJ553" i="1" s="1"/>
  <c r="BP553" i="1" s="1"/>
  <c r="BU553" i="1" s="1"/>
  <c r="BZ553" i="1" s="1"/>
  <c r="M553" i="1"/>
  <c r="S553" i="1" s="1"/>
  <c r="Y553" i="1" s="1"/>
  <c r="AE553" i="1" s="1"/>
  <c r="AK553" i="1" s="1"/>
  <c r="AQ553" i="1" s="1"/>
  <c r="AW553" i="1" s="1"/>
  <c r="BC553" i="1" s="1"/>
  <c r="BI553" i="1" s="1"/>
  <c r="BO553" i="1" s="1"/>
  <c r="BT553" i="1" s="1"/>
  <c r="BY553" i="1" s="1"/>
  <c r="L553" i="1"/>
  <c r="R553" i="1" s="1"/>
  <c r="X553" i="1" s="1"/>
  <c r="AD553" i="1" s="1"/>
  <c r="AJ553" i="1" s="1"/>
  <c r="AP553" i="1" s="1"/>
  <c r="AV553" i="1" s="1"/>
  <c r="BB553" i="1" s="1"/>
  <c r="BH553" i="1" s="1"/>
  <c r="BN553" i="1" s="1"/>
  <c r="BS553" i="1" s="1"/>
  <c r="BX553" i="1" s="1"/>
  <c r="CA552" i="1"/>
  <c r="CA551" i="1" s="1"/>
  <c r="BW552" i="1"/>
  <c r="BW551" i="1" s="1"/>
  <c r="BV552" i="1"/>
  <c r="BR552" i="1"/>
  <c r="BR551" i="1" s="1"/>
  <c r="BQ552" i="1"/>
  <c r="BQ551" i="1" s="1"/>
  <c r="BM552" i="1"/>
  <c r="BM551" i="1" s="1"/>
  <c r="BL552" i="1"/>
  <c r="BL551" i="1" s="1"/>
  <c r="BK552" i="1"/>
  <c r="BK551" i="1" s="1"/>
  <c r="BG552" i="1"/>
  <c r="BG551" i="1" s="1"/>
  <c r="BF552" i="1"/>
  <c r="BF551" i="1" s="1"/>
  <c r="BE552" i="1"/>
  <c r="BE551" i="1" s="1"/>
  <c r="BA552" i="1"/>
  <c r="BA551" i="1" s="1"/>
  <c r="AZ552" i="1"/>
  <c r="AZ551" i="1" s="1"/>
  <c r="AY552" i="1"/>
  <c r="AY551" i="1" s="1"/>
  <c r="AU552" i="1"/>
  <c r="AU551" i="1" s="1"/>
  <c r="AT552" i="1"/>
  <c r="AT551" i="1" s="1"/>
  <c r="AS552" i="1"/>
  <c r="AO552" i="1"/>
  <c r="AO551" i="1" s="1"/>
  <c r="AN552" i="1"/>
  <c r="AN551" i="1" s="1"/>
  <c r="AM552" i="1"/>
  <c r="AM551" i="1" s="1"/>
  <c r="AI552" i="1"/>
  <c r="AI551" i="1" s="1"/>
  <c r="AH552" i="1"/>
  <c r="AH551" i="1" s="1"/>
  <c r="AG552" i="1"/>
  <c r="AG551" i="1" s="1"/>
  <c r="AC552" i="1"/>
  <c r="AC551" i="1" s="1"/>
  <c r="AB552" i="1"/>
  <c r="AB551" i="1" s="1"/>
  <c r="AA552" i="1"/>
  <c r="AA551" i="1" s="1"/>
  <c r="W552" i="1"/>
  <c r="W551" i="1" s="1"/>
  <c r="V552" i="1"/>
  <c r="V551" i="1" s="1"/>
  <c r="U552" i="1"/>
  <c r="U551" i="1" s="1"/>
  <c r="Q552" i="1"/>
  <c r="P552" i="1"/>
  <c r="P551" i="1" s="1"/>
  <c r="O552" i="1"/>
  <c r="O551" i="1" s="1"/>
  <c r="K552" i="1"/>
  <c r="K551" i="1" s="1"/>
  <c r="J552" i="1"/>
  <c r="J551" i="1" s="1"/>
  <c r="I552" i="1"/>
  <c r="I551" i="1" s="1"/>
  <c r="H552" i="1"/>
  <c r="N552" i="1" s="1"/>
  <c r="G552" i="1"/>
  <c r="F552" i="1"/>
  <c r="BV551" i="1"/>
  <c r="AS551" i="1"/>
  <c r="Q551" i="1"/>
  <c r="N550" i="1"/>
  <c r="T550" i="1" s="1"/>
  <c r="Z550" i="1" s="1"/>
  <c r="AF550" i="1" s="1"/>
  <c r="AL550" i="1" s="1"/>
  <c r="AR550" i="1" s="1"/>
  <c r="AX550" i="1" s="1"/>
  <c r="BD550" i="1" s="1"/>
  <c r="BJ550" i="1" s="1"/>
  <c r="BP550" i="1" s="1"/>
  <c r="BU550" i="1" s="1"/>
  <c r="BZ550" i="1" s="1"/>
  <c r="M550" i="1"/>
  <c r="S550" i="1" s="1"/>
  <c r="Y550" i="1" s="1"/>
  <c r="AE550" i="1" s="1"/>
  <c r="AK550" i="1" s="1"/>
  <c r="AQ550" i="1" s="1"/>
  <c r="AW550" i="1" s="1"/>
  <c r="BC550" i="1" s="1"/>
  <c r="BI550" i="1" s="1"/>
  <c r="BO550" i="1" s="1"/>
  <c r="BT550" i="1" s="1"/>
  <c r="BY550" i="1" s="1"/>
  <c r="L550" i="1"/>
  <c r="R550" i="1" s="1"/>
  <c r="X550" i="1" s="1"/>
  <c r="AD550" i="1" s="1"/>
  <c r="AJ550" i="1" s="1"/>
  <c r="AP550" i="1" s="1"/>
  <c r="AV550" i="1" s="1"/>
  <c r="BB550" i="1" s="1"/>
  <c r="BH550" i="1" s="1"/>
  <c r="BN550" i="1" s="1"/>
  <c r="BS550" i="1" s="1"/>
  <c r="BX550" i="1" s="1"/>
  <c r="CA549" i="1"/>
  <c r="CA548" i="1" s="1"/>
  <c r="BW549" i="1"/>
  <c r="BW548" i="1" s="1"/>
  <c r="BV549" i="1"/>
  <c r="BR549" i="1"/>
  <c r="BR548" i="1" s="1"/>
  <c r="BQ549" i="1"/>
  <c r="BQ548" i="1" s="1"/>
  <c r="BM549" i="1"/>
  <c r="BM548" i="1" s="1"/>
  <c r="BL549" i="1"/>
  <c r="BL548" i="1" s="1"/>
  <c r="BK549" i="1"/>
  <c r="BK548" i="1" s="1"/>
  <c r="BG549" i="1"/>
  <c r="BG548" i="1" s="1"/>
  <c r="BF549" i="1"/>
  <c r="BF548" i="1" s="1"/>
  <c r="BE549" i="1"/>
  <c r="BE548" i="1" s="1"/>
  <c r="BA549" i="1"/>
  <c r="BA548" i="1" s="1"/>
  <c r="AZ549" i="1"/>
  <c r="AZ548" i="1" s="1"/>
  <c r="AY549" i="1"/>
  <c r="AY548" i="1" s="1"/>
  <c r="AU549" i="1"/>
  <c r="AU548" i="1" s="1"/>
  <c r="AT549" i="1"/>
  <c r="AT548" i="1" s="1"/>
  <c r="AS549" i="1"/>
  <c r="AO549" i="1"/>
  <c r="AN549" i="1"/>
  <c r="AN548" i="1" s="1"/>
  <c r="AM549" i="1"/>
  <c r="AM548" i="1" s="1"/>
  <c r="AI549" i="1"/>
  <c r="AI548" i="1" s="1"/>
  <c r="AH549" i="1"/>
  <c r="AH548" i="1" s="1"/>
  <c r="AG549" i="1"/>
  <c r="AG548" i="1" s="1"/>
  <c r="AC549" i="1"/>
  <c r="AC548" i="1" s="1"/>
  <c r="AB549" i="1"/>
  <c r="AB548" i="1" s="1"/>
  <c r="AA549" i="1"/>
  <c r="AA548" i="1" s="1"/>
  <c r="W549" i="1"/>
  <c r="W548" i="1" s="1"/>
  <c r="V549" i="1"/>
  <c r="V548" i="1" s="1"/>
  <c r="U549" i="1"/>
  <c r="U548" i="1" s="1"/>
  <c r="Q549" i="1"/>
  <c r="Q548" i="1" s="1"/>
  <c r="P549" i="1"/>
  <c r="P548" i="1" s="1"/>
  <c r="O549" i="1"/>
  <c r="O548" i="1" s="1"/>
  <c r="K549" i="1"/>
  <c r="K548" i="1" s="1"/>
  <c r="J549" i="1"/>
  <c r="J548" i="1" s="1"/>
  <c r="I549" i="1"/>
  <c r="I548" i="1" s="1"/>
  <c r="H549" i="1"/>
  <c r="G549" i="1"/>
  <c r="F549" i="1"/>
  <c r="BV548" i="1"/>
  <c r="AS548" i="1"/>
  <c r="AO548" i="1"/>
  <c r="BG547" i="1"/>
  <c r="K547" i="1"/>
  <c r="BJ546" i="1"/>
  <c r="BP546" i="1" s="1"/>
  <c r="BU546" i="1" s="1"/>
  <c r="BZ546" i="1" s="1"/>
  <c r="BI546" i="1"/>
  <c r="BO546" i="1" s="1"/>
  <c r="BT546" i="1" s="1"/>
  <c r="BY546" i="1" s="1"/>
  <c r="BH546" i="1"/>
  <c r="BN546" i="1" s="1"/>
  <c r="BS546" i="1" s="1"/>
  <c r="BX546" i="1" s="1"/>
  <c r="CA545" i="1"/>
  <c r="CA544" i="1" s="1"/>
  <c r="CA543" i="1" s="1"/>
  <c r="BW545" i="1"/>
  <c r="BW544" i="1" s="1"/>
  <c r="BW543" i="1" s="1"/>
  <c r="BV545" i="1"/>
  <c r="BV544" i="1" s="1"/>
  <c r="BV543" i="1" s="1"/>
  <c r="BR545" i="1"/>
  <c r="BQ545" i="1"/>
  <c r="BM545" i="1"/>
  <c r="BM544" i="1" s="1"/>
  <c r="BM543" i="1" s="1"/>
  <c r="BL545" i="1"/>
  <c r="BL544" i="1" s="1"/>
  <c r="BL543" i="1" s="1"/>
  <c r="BK545" i="1"/>
  <c r="BK544" i="1" s="1"/>
  <c r="BK543" i="1" s="1"/>
  <c r="BG545" i="1"/>
  <c r="BG544" i="1" s="1"/>
  <c r="BF545" i="1"/>
  <c r="BF544" i="1" s="1"/>
  <c r="BE545" i="1"/>
  <c r="N542" i="1"/>
  <c r="T542" i="1" s="1"/>
  <c r="Z542" i="1" s="1"/>
  <c r="AF542" i="1" s="1"/>
  <c r="AL542" i="1" s="1"/>
  <c r="AR542" i="1" s="1"/>
  <c r="AX542" i="1" s="1"/>
  <c r="BD542" i="1" s="1"/>
  <c r="BJ542" i="1" s="1"/>
  <c r="BP542" i="1" s="1"/>
  <c r="BU542" i="1" s="1"/>
  <c r="BZ542" i="1" s="1"/>
  <c r="M542" i="1"/>
  <c r="S542" i="1" s="1"/>
  <c r="Y542" i="1" s="1"/>
  <c r="AE542" i="1" s="1"/>
  <c r="AK542" i="1" s="1"/>
  <c r="AQ542" i="1" s="1"/>
  <c r="AW542" i="1" s="1"/>
  <c r="BC542" i="1" s="1"/>
  <c r="BI542" i="1" s="1"/>
  <c r="BO542" i="1" s="1"/>
  <c r="BT542" i="1" s="1"/>
  <c r="BY542" i="1" s="1"/>
  <c r="L542" i="1"/>
  <c r="R542" i="1" s="1"/>
  <c r="X542" i="1" s="1"/>
  <c r="AD542" i="1" s="1"/>
  <c r="AJ542" i="1" s="1"/>
  <c r="AP542" i="1" s="1"/>
  <c r="AV542" i="1" s="1"/>
  <c r="BB542" i="1" s="1"/>
  <c r="BH542" i="1" s="1"/>
  <c r="BN542" i="1" s="1"/>
  <c r="BS542" i="1" s="1"/>
  <c r="BX542" i="1" s="1"/>
  <c r="CA541" i="1"/>
  <c r="CA540" i="1" s="1"/>
  <c r="CA539" i="1" s="1"/>
  <c r="BW541" i="1"/>
  <c r="BW540" i="1" s="1"/>
  <c r="BW539" i="1" s="1"/>
  <c r="BV541" i="1"/>
  <c r="BV540" i="1" s="1"/>
  <c r="BV539" i="1" s="1"/>
  <c r="BR541" i="1"/>
  <c r="BQ541" i="1"/>
  <c r="BQ540" i="1" s="1"/>
  <c r="BM541" i="1"/>
  <c r="BM540" i="1" s="1"/>
  <c r="BM539" i="1" s="1"/>
  <c r="BL541" i="1"/>
  <c r="BK541" i="1"/>
  <c r="BK540" i="1" s="1"/>
  <c r="BK539" i="1" s="1"/>
  <c r="BG541" i="1"/>
  <c r="BG540" i="1" s="1"/>
  <c r="BG539" i="1" s="1"/>
  <c r="BF541" i="1"/>
  <c r="BF540" i="1" s="1"/>
  <c r="BF539" i="1" s="1"/>
  <c r="BE541" i="1"/>
  <c r="BE540" i="1" s="1"/>
  <c r="BE539" i="1" s="1"/>
  <c r="BA541" i="1"/>
  <c r="AZ541" i="1"/>
  <c r="AY541" i="1"/>
  <c r="AY540" i="1" s="1"/>
  <c r="AY539" i="1" s="1"/>
  <c r="AU541" i="1"/>
  <c r="AU540" i="1" s="1"/>
  <c r="AU539" i="1" s="1"/>
  <c r="AT541" i="1"/>
  <c r="AT540" i="1" s="1"/>
  <c r="AT539" i="1" s="1"/>
  <c r="AS541" i="1"/>
  <c r="AO541" i="1"/>
  <c r="AO540" i="1" s="1"/>
  <c r="AO539" i="1" s="1"/>
  <c r="AN541" i="1"/>
  <c r="AN540" i="1" s="1"/>
  <c r="AN539" i="1" s="1"/>
  <c r="AM541" i="1"/>
  <c r="AM540" i="1" s="1"/>
  <c r="AM539" i="1" s="1"/>
  <c r="AI541" i="1"/>
  <c r="AI540" i="1" s="1"/>
  <c r="AI539" i="1" s="1"/>
  <c r="AH541" i="1"/>
  <c r="AH540" i="1" s="1"/>
  <c r="AH539" i="1" s="1"/>
  <c r="AG541" i="1"/>
  <c r="AG540" i="1" s="1"/>
  <c r="AG539" i="1" s="1"/>
  <c r="AC541" i="1"/>
  <c r="AC540" i="1" s="1"/>
  <c r="AC539" i="1" s="1"/>
  <c r="AB541" i="1"/>
  <c r="AB540" i="1" s="1"/>
  <c r="AB539" i="1" s="1"/>
  <c r="AA541" i="1"/>
  <c r="AA540" i="1" s="1"/>
  <c r="AA539" i="1" s="1"/>
  <c r="W541" i="1"/>
  <c r="W540" i="1" s="1"/>
  <c r="W539" i="1" s="1"/>
  <c r="V541" i="1"/>
  <c r="V540" i="1" s="1"/>
  <c r="V539" i="1" s="1"/>
  <c r="U541" i="1"/>
  <c r="U540" i="1" s="1"/>
  <c r="U539" i="1" s="1"/>
  <c r="Q541" i="1"/>
  <c r="Q540" i="1" s="1"/>
  <c r="Q539" i="1" s="1"/>
  <c r="P541" i="1"/>
  <c r="P540" i="1" s="1"/>
  <c r="P539" i="1" s="1"/>
  <c r="O541" i="1"/>
  <c r="O540" i="1" s="1"/>
  <c r="O539" i="1" s="1"/>
  <c r="K541" i="1"/>
  <c r="K540" i="1" s="1"/>
  <c r="K539" i="1" s="1"/>
  <c r="J541" i="1"/>
  <c r="J540" i="1" s="1"/>
  <c r="I541" i="1"/>
  <c r="H541" i="1"/>
  <c r="G541" i="1"/>
  <c r="F541" i="1"/>
  <c r="BL540" i="1"/>
  <c r="BL539" i="1" s="1"/>
  <c r="BA540" i="1"/>
  <c r="BA539" i="1" s="1"/>
  <c r="AZ540" i="1"/>
  <c r="AZ539" i="1" s="1"/>
  <c r="AS540" i="1"/>
  <c r="AS539" i="1" s="1"/>
  <c r="I540" i="1"/>
  <c r="I539" i="1" s="1"/>
  <c r="J539" i="1"/>
  <c r="N535" i="1"/>
  <c r="T535" i="1" s="1"/>
  <c r="Z535" i="1" s="1"/>
  <c r="AF535" i="1" s="1"/>
  <c r="AL535" i="1" s="1"/>
  <c r="AR535" i="1" s="1"/>
  <c r="AX535" i="1" s="1"/>
  <c r="BD535" i="1" s="1"/>
  <c r="BJ535" i="1" s="1"/>
  <c r="BP535" i="1" s="1"/>
  <c r="BU535" i="1" s="1"/>
  <c r="BZ535" i="1" s="1"/>
  <c r="M535" i="1"/>
  <c r="S535" i="1" s="1"/>
  <c r="Y535" i="1" s="1"/>
  <c r="AE535" i="1" s="1"/>
  <c r="AK535" i="1" s="1"/>
  <c r="AQ535" i="1" s="1"/>
  <c r="AW535" i="1" s="1"/>
  <c r="BC535" i="1" s="1"/>
  <c r="BI535" i="1" s="1"/>
  <c r="BO535" i="1" s="1"/>
  <c r="BT535" i="1" s="1"/>
  <c r="BY535" i="1" s="1"/>
  <c r="L535" i="1"/>
  <c r="R535" i="1" s="1"/>
  <c r="X535" i="1" s="1"/>
  <c r="AD535" i="1" s="1"/>
  <c r="AJ535" i="1" s="1"/>
  <c r="AP535" i="1" s="1"/>
  <c r="AV535" i="1" s="1"/>
  <c r="BB535" i="1" s="1"/>
  <c r="BH535" i="1" s="1"/>
  <c r="BN535" i="1" s="1"/>
  <c r="BS535" i="1" s="1"/>
  <c r="BX535" i="1" s="1"/>
  <c r="CA534" i="1"/>
  <c r="BW534" i="1"/>
  <c r="BV534" i="1"/>
  <c r="BR534" i="1"/>
  <c r="BQ534" i="1"/>
  <c r="BM534" i="1"/>
  <c r="BL534" i="1"/>
  <c r="BK534" i="1"/>
  <c r="BG534" i="1"/>
  <c r="BF534" i="1"/>
  <c r="BE534" i="1"/>
  <c r="BA534" i="1"/>
  <c r="AZ534" i="1"/>
  <c r="AY534" i="1"/>
  <c r="AU534" i="1"/>
  <c r="AT534" i="1"/>
  <c r="AS534" i="1"/>
  <c r="AO534" i="1"/>
  <c r="AN534" i="1"/>
  <c r="AM534" i="1"/>
  <c r="AI534" i="1"/>
  <c r="AH534" i="1"/>
  <c r="AG534" i="1"/>
  <c r="AC534" i="1"/>
  <c r="AB534" i="1"/>
  <c r="AA534" i="1"/>
  <c r="W534" i="1"/>
  <c r="V534" i="1"/>
  <c r="U534" i="1"/>
  <c r="Q534" i="1"/>
  <c r="P534" i="1"/>
  <c r="O534" i="1"/>
  <c r="K534" i="1"/>
  <c r="J534" i="1"/>
  <c r="I534" i="1"/>
  <c r="H534" i="1"/>
  <c r="G534" i="1"/>
  <c r="F534" i="1"/>
  <c r="N533" i="1"/>
  <c r="T533" i="1" s="1"/>
  <c r="Z533" i="1" s="1"/>
  <c r="AF533" i="1" s="1"/>
  <c r="AL533" i="1" s="1"/>
  <c r="AR533" i="1" s="1"/>
  <c r="AX533" i="1" s="1"/>
  <c r="BD533" i="1" s="1"/>
  <c r="BJ533" i="1" s="1"/>
  <c r="BP533" i="1" s="1"/>
  <c r="BU533" i="1" s="1"/>
  <c r="BZ533" i="1" s="1"/>
  <c r="M533" i="1"/>
  <c r="S533" i="1" s="1"/>
  <c r="Y533" i="1" s="1"/>
  <c r="AE533" i="1" s="1"/>
  <c r="AK533" i="1" s="1"/>
  <c r="AQ533" i="1" s="1"/>
  <c r="AW533" i="1" s="1"/>
  <c r="BC533" i="1" s="1"/>
  <c r="BI533" i="1" s="1"/>
  <c r="BO533" i="1" s="1"/>
  <c r="BT533" i="1" s="1"/>
  <c r="BY533" i="1" s="1"/>
  <c r="L533" i="1"/>
  <c r="R533" i="1" s="1"/>
  <c r="X533" i="1" s="1"/>
  <c r="AD533" i="1" s="1"/>
  <c r="AJ533" i="1" s="1"/>
  <c r="AP533" i="1" s="1"/>
  <c r="AV533" i="1" s="1"/>
  <c r="BB533" i="1" s="1"/>
  <c r="BH533" i="1" s="1"/>
  <c r="BN533" i="1" s="1"/>
  <c r="BS533" i="1" s="1"/>
  <c r="BX533" i="1" s="1"/>
  <c r="CA532" i="1"/>
  <c r="BW532" i="1"/>
  <c r="BV532" i="1"/>
  <c r="BR532" i="1"/>
  <c r="BQ532" i="1"/>
  <c r="BM532" i="1"/>
  <c r="BL532" i="1"/>
  <c r="BK532" i="1"/>
  <c r="BK531" i="1" s="1"/>
  <c r="BK530" i="1" s="1"/>
  <c r="BG532" i="1"/>
  <c r="BF532" i="1"/>
  <c r="BE532" i="1"/>
  <c r="BA532" i="1"/>
  <c r="AZ532" i="1"/>
  <c r="AY532" i="1"/>
  <c r="AU532" i="1"/>
  <c r="AT532" i="1"/>
  <c r="AS532" i="1"/>
  <c r="AO532" i="1"/>
  <c r="AN532" i="1"/>
  <c r="AM532" i="1"/>
  <c r="AI532" i="1"/>
  <c r="AH532" i="1"/>
  <c r="AG532" i="1"/>
  <c r="AC532" i="1"/>
  <c r="AB532" i="1"/>
  <c r="AA532" i="1"/>
  <c r="W532" i="1"/>
  <c r="V532" i="1"/>
  <c r="U532" i="1"/>
  <c r="Q532" i="1"/>
  <c r="P532" i="1"/>
  <c r="O532" i="1"/>
  <c r="O531" i="1" s="1"/>
  <c r="O530" i="1" s="1"/>
  <c r="K532" i="1"/>
  <c r="J532" i="1"/>
  <c r="I532" i="1"/>
  <c r="I531" i="1" s="1"/>
  <c r="I530" i="1" s="1"/>
  <c r="H532" i="1"/>
  <c r="G532" i="1"/>
  <c r="F532" i="1"/>
  <c r="L532" i="1" s="1"/>
  <c r="R532" i="1" s="1"/>
  <c r="X532" i="1" s="1"/>
  <c r="AD532" i="1" s="1"/>
  <c r="BW531" i="1"/>
  <c r="BW530" i="1" s="1"/>
  <c r="N529" i="1"/>
  <c r="T529" i="1" s="1"/>
  <c r="Z529" i="1" s="1"/>
  <c r="AF529" i="1" s="1"/>
  <c r="AL529" i="1" s="1"/>
  <c r="AR529" i="1" s="1"/>
  <c r="AX529" i="1" s="1"/>
  <c r="BD529" i="1" s="1"/>
  <c r="BJ529" i="1" s="1"/>
  <c r="BP529" i="1" s="1"/>
  <c r="BU529" i="1" s="1"/>
  <c r="BZ529" i="1" s="1"/>
  <c r="M529" i="1"/>
  <c r="S529" i="1" s="1"/>
  <c r="Y529" i="1" s="1"/>
  <c r="AE529" i="1" s="1"/>
  <c r="AK529" i="1" s="1"/>
  <c r="AQ529" i="1" s="1"/>
  <c r="AW529" i="1" s="1"/>
  <c r="BC529" i="1" s="1"/>
  <c r="BI529" i="1" s="1"/>
  <c r="BO529" i="1" s="1"/>
  <c r="BT529" i="1" s="1"/>
  <c r="BY529" i="1" s="1"/>
  <c r="L529" i="1"/>
  <c r="R529" i="1" s="1"/>
  <c r="X529" i="1" s="1"/>
  <c r="AD529" i="1" s="1"/>
  <c r="AJ529" i="1" s="1"/>
  <c r="AP529" i="1" s="1"/>
  <c r="AV529" i="1" s="1"/>
  <c r="BB529" i="1" s="1"/>
  <c r="BH529" i="1" s="1"/>
  <c r="BN529" i="1" s="1"/>
  <c r="BS529" i="1" s="1"/>
  <c r="BX529" i="1" s="1"/>
  <c r="CA528" i="1"/>
  <c r="CA527" i="1" s="1"/>
  <c r="CA526" i="1" s="1"/>
  <c r="BW528" i="1"/>
  <c r="BW527" i="1" s="1"/>
  <c r="BW526" i="1" s="1"/>
  <c r="BV528" i="1"/>
  <c r="BV527" i="1" s="1"/>
  <c r="BV526" i="1" s="1"/>
  <c r="BR528" i="1"/>
  <c r="BQ528" i="1"/>
  <c r="BQ527" i="1" s="1"/>
  <c r="BM528" i="1"/>
  <c r="BM527" i="1" s="1"/>
  <c r="BM526" i="1" s="1"/>
  <c r="BL528" i="1"/>
  <c r="BL527" i="1" s="1"/>
  <c r="BL526" i="1" s="1"/>
  <c r="BK528" i="1"/>
  <c r="BK527" i="1" s="1"/>
  <c r="BK526" i="1" s="1"/>
  <c r="BG528" i="1"/>
  <c r="BG527" i="1" s="1"/>
  <c r="BG526" i="1" s="1"/>
  <c r="BF528" i="1"/>
  <c r="BF527" i="1" s="1"/>
  <c r="BF526" i="1" s="1"/>
  <c r="BE528" i="1"/>
  <c r="BE527" i="1" s="1"/>
  <c r="BE526" i="1" s="1"/>
  <c r="BA528" i="1"/>
  <c r="AZ528" i="1"/>
  <c r="AZ527" i="1" s="1"/>
  <c r="AZ526" i="1" s="1"/>
  <c r="AY528" i="1"/>
  <c r="AY527" i="1" s="1"/>
  <c r="AY526" i="1" s="1"/>
  <c r="AU528" i="1"/>
  <c r="AU527" i="1" s="1"/>
  <c r="AU526" i="1" s="1"/>
  <c r="AT528" i="1"/>
  <c r="AT527" i="1" s="1"/>
  <c r="AS528" i="1"/>
  <c r="AO528" i="1"/>
  <c r="AO527" i="1" s="1"/>
  <c r="AO526" i="1" s="1"/>
  <c r="AN528" i="1"/>
  <c r="AN527" i="1" s="1"/>
  <c r="AN526" i="1" s="1"/>
  <c r="AM528" i="1"/>
  <c r="AM527" i="1" s="1"/>
  <c r="AM526" i="1" s="1"/>
  <c r="AI528" i="1"/>
  <c r="AI527" i="1" s="1"/>
  <c r="AI526" i="1" s="1"/>
  <c r="AH528" i="1"/>
  <c r="AH527" i="1" s="1"/>
  <c r="AH526" i="1" s="1"/>
  <c r="AG528" i="1"/>
  <c r="AG527" i="1" s="1"/>
  <c r="AG526" i="1" s="1"/>
  <c r="AC528" i="1"/>
  <c r="AB528" i="1"/>
  <c r="AB527" i="1" s="1"/>
  <c r="AB526" i="1" s="1"/>
  <c r="AA528" i="1"/>
  <c r="AA527" i="1" s="1"/>
  <c r="AA526" i="1" s="1"/>
  <c r="W528" i="1"/>
  <c r="W527" i="1" s="1"/>
  <c r="W526" i="1" s="1"/>
  <c r="V528" i="1"/>
  <c r="V527" i="1" s="1"/>
  <c r="V526" i="1" s="1"/>
  <c r="U528" i="1"/>
  <c r="U527" i="1" s="1"/>
  <c r="U526" i="1" s="1"/>
  <c r="Q528" i="1"/>
  <c r="Q527" i="1" s="1"/>
  <c r="Q526" i="1" s="1"/>
  <c r="P528" i="1"/>
  <c r="P527" i="1" s="1"/>
  <c r="P526" i="1" s="1"/>
  <c r="O528" i="1"/>
  <c r="O527" i="1" s="1"/>
  <c r="O526" i="1" s="1"/>
  <c r="K528" i="1"/>
  <c r="K527" i="1" s="1"/>
  <c r="K526" i="1" s="1"/>
  <c r="J528" i="1"/>
  <c r="J527" i="1" s="1"/>
  <c r="J526" i="1" s="1"/>
  <c r="I528" i="1"/>
  <c r="H528" i="1"/>
  <c r="G528" i="1"/>
  <c r="F528" i="1"/>
  <c r="BA527" i="1"/>
  <c r="BA526" i="1" s="1"/>
  <c r="AS527" i="1"/>
  <c r="AS526" i="1" s="1"/>
  <c r="AC527" i="1"/>
  <c r="AC526" i="1" s="1"/>
  <c r="I527" i="1"/>
  <c r="I526" i="1" s="1"/>
  <c r="H527" i="1"/>
  <c r="AT526" i="1"/>
  <c r="N525" i="1"/>
  <c r="T525" i="1" s="1"/>
  <c r="Z525" i="1" s="1"/>
  <c r="AF525" i="1" s="1"/>
  <c r="AL525" i="1" s="1"/>
  <c r="AR525" i="1" s="1"/>
  <c r="AX525" i="1" s="1"/>
  <c r="BD525" i="1" s="1"/>
  <c r="BJ525" i="1" s="1"/>
  <c r="BP525" i="1" s="1"/>
  <c r="BU525" i="1" s="1"/>
  <c r="BZ525" i="1" s="1"/>
  <c r="M525" i="1"/>
  <c r="S525" i="1" s="1"/>
  <c r="Y525" i="1" s="1"/>
  <c r="AE525" i="1" s="1"/>
  <c r="AK525" i="1" s="1"/>
  <c r="AQ525" i="1" s="1"/>
  <c r="AW525" i="1" s="1"/>
  <c r="BC525" i="1" s="1"/>
  <c r="BI525" i="1" s="1"/>
  <c r="BO525" i="1" s="1"/>
  <c r="BT525" i="1" s="1"/>
  <c r="BY525" i="1" s="1"/>
  <c r="L525" i="1"/>
  <c r="R525" i="1" s="1"/>
  <c r="X525" i="1" s="1"/>
  <c r="AD525" i="1" s="1"/>
  <c r="AJ525" i="1" s="1"/>
  <c r="AP525" i="1" s="1"/>
  <c r="AV525" i="1" s="1"/>
  <c r="BB525" i="1" s="1"/>
  <c r="BH525" i="1" s="1"/>
  <c r="BN525" i="1" s="1"/>
  <c r="BS525" i="1" s="1"/>
  <c r="BX525" i="1" s="1"/>
  <c r="CA524" i="1"/>
  <c r="BW524" i="1"/>
  <c r="BV524" i="1"/>
  <c r="BR524" i="1"/>
  <c r="BQ524" i="1"/>
  <c r="BM524" i="1"/>
  <c r="BL524" i="1"/>
  <c r="BK524" i="1"/>
  <c r="BG524" i="1"/>
  <c r="BF524" i="1"/>
  <c r="BE524" i="1"/>
  <c r="BA524" i="1"/>
  <c r="AZ524" i="1"/>
  <c r="AZ521" i="1" s="1"/>
  <c r="AZ520" i="1" s="1"/>
  <c r="AY524" i="1"/>
  <c r="AU524" i="1"/>
  <c r="AT524" i="1"/>
  <c r="AS524" i="1"/>
  <c r="AO524" i="1"/>
  <c r="AN524" i="1"/>
  <c r="AM524" i="1"/>
  <c r="AI524" i="1"/>
  <c r="AH524" i="1"/>
  <c r="AG524" i="1"/>
  <c r="AC524" i="1"/>
  <c r="AB524" i="1"/>
  <c r="AA524" i="1"/>
  <c r="W524" i="1"/>
  <c r="V524" i="1"/>
  <c r="U524" i="1"/>
  <c r="Q524" i="1"/>
  <c r="Q521" i="1" s="1"/>
  <c r="Q520" i="1" s="1"/>
  <c r="P524" i="1"/>
  <c r="O524" i="1"/>
  <c r="L524" i="1"/>
  <c r="R524" i="1" s="1"/>
  <c r="X524" i="1" s="1"/>
  <c r="AD524" i="1" s="1"/>
  <c r="AJ524" i="1" s="1"/>
  <c r="AP524" i="1" s="1"/>
  <c r="AV524" i="1" s="1"/>
  <c r="BB524" i="1" s="1"/>
  <c r="BH524" i="1" s="1"/>
  <c r="BN524" i="1" s="1"/>
  <c r="K524" i="1"/>
  <c r="J524" i="1"/>
  <c r="I524" i="1"/>
  <c r="H524" i="1"/>
  <c r="N524" i="1" s="1"/>
  <c r="T524" i="1" s="1"/>
  <c r="Z524" i="1" s="1"/>
  <c r="AF524" i="1" s="1"/>
  <c r="AL524" i="1" s="1"/>
  <c r="AR524" i="1" s="1"/>
  <c r="AX524" i="1" s="1"/>
  <c r="BD524" i="1" s="1"/>
  <c r="BJ524" i="1" s="1"/>
  <c r="BP524" i="1" s="1"/>
  <c r="BU524" i="1" s="1"/>
  <c r="BZ524" i="1" s="1"/>
  <c r="G524" i="1"/>
  <c r="M524" i="1" s="1"/>
  <c r="S524" i="1" s="1"/>
  <c r="Y524" i="1" s="1"/>
  <c r="AE524" i="1" s="1"/>
  <c r="F524" i="1"/>
  <c r="N523" i="1"/>
  <c r="T523" i="1" s="1"/>
  <c r="Z523" i="1" s="1"/>
  <c r="AF523" i="1" s="1"/>
  <c r="AL523" i="1" s="1"/>
  <c r="AR523" i="1" s="1"/>
  <c r="AX523" i="1" s="1"/>
  <c r="BD523" i="1" s="1"/>
  <c r="BJ523" i="1" s="1"/>
  <c r="BP523" i="1" s="1"/>
  <c r="BU523" i="1" s="1"/>
  <c r="BZ523" i="1" s="1"/>
  <c r="M523" i="1"/>
  <c r="S523" i="1" s="1"/>
  <c r="Y523" i="1" s="1"/>
  <c r="AE523" i="1" s="1"/>
  <c r="AK523" i="1" s="1"/>
  <c r="AQ523" i="1" s="1"/>
  <c r="AW523" i="1" s="1"/>
  <c r="BC523" i="1" s="1"/>
  <c r="BI523" i="1" s="1"/>
  <c r="BO523" i="1" s="1"/>
  <c r="BT523" i="1" s="1"/>
  <c r="BY523" i="1" s="1"/>
  <c r="L523" i="1"/>
  <c r="R523" i="1" s="1"/>
  <c r="X523" i="1" s="1"/>
  <c r="AD523" i="1" s="1"/>
  <c r="AJ523" i="1" s="1"/>
  <c r="AP523" i="1" s="1"/>
  <c r="AV523" i="1" s="1"/>
  <c r="BB523" i="1" s="1"/>
  <c r="BH523" i="1" s="1"/>
  <c r="BN523" i="1" s="1"/>
  <c r="BS523" i="1" s="1"/>
  <c r="BX523" i="1" s="1"/>
  <c r="CA522" i="1"/>
  <c r="BW522" i="1"/>
  <c r="BV522" i="1"/>
  <c r="BR522" i="1"/>
  <c r="BQ522" i="1"/>
  <c r="BM522" i="1"/>
  <c r="BL522" i="1"/>
  <c r="BK522" i="1"/>
  <c r="BG522" i="1"/>
  <c r="BF522" i="1"/>
  <c r="BE522" i="1"/>
  <c r="BE521" i="1" s="1"/>
  <c r="BE520" i="1" s="1"/>
  <c r="BA522" i="1"/>
  <c r="AZ522" i="1"/>
  <c r="AY522" i="1"/>
  <c r="AU522" i="1"/>
  <c r="AU521" i="1" s="1"/>
  <c r="AU520" i="1" s="1"/>
  <c r="AT522" i="1"/>
  <c r="AS522" i="1"/>
  <c r="AO522" i="1"/>
  <c r="AN522" i="1"/>
  <c r="AN521" i="1" s="1"/>
  <c r="AN520" i="1" s="1"/>
  <c r="AM522" i="1"/>
  <c r="AI522" i="1"/>
  <c r="AH522" i="1"/>
  <c r="AG522" i="1"/>
  <c r="AG521" i="1" s="1"/>
  <c r="AG520" i="1" s="1"/>
  <c r="AC522" i="1"/>
  <c r="AB522" i="1"/>
  <c r="AA522" i="1"/>
  <c r="W522" i="1"/>
  <c r="W521" i="1" s="1"/>
  <c r="W520" i="1" s="1"/>
  <c r="V522" i="1"/>
  <c r="U522" i="1"/>
  <c r="Q522" i="1"/>
  <c r="P522" i="1"/>
  <c r="P521" i="1" s="1"/>
  <c r="P520" i="1" s="1"/>
  <c r="O522" i="1"/>
  <c r="K522" i="1"/>
  <c r="J522" i="1"/>
  <c r="J521" i="1" s="1"/>
  <c r="J520" i="1" s="1"/>
  <c r="I522" i="1"/>
  <c r="I521" i="1" s="1"/>
  <c r="I520" i="1" s="1"/>
  <c r="H522" i="1"/>
  <c r="G522" i="1"/>
  <c r="F522" i="1"/>
  <c r="BL521" i="1"/>
  <c r="BL520" i="1" s="1"/>
  <c r="N519" i="1"/>
  <c r="T519" i="1" s="1"/>
  <c r="Z519" i="1" s="1"/>
  <c r="AF519" i="1" s="1"/>
  <c r="AL519" i="1" s="1"/>
  <c r="AR519" i="1" s="1"/>
  <c r="AX519" i="1" s="1"/>
  <c r="BD519" i="1" s="1"/>
  <c r="BJ519" i="1" s="1"/>
  <c r="BP519" i="1" s="1"/>
  <c r="BU519" i="1" s="1"/>
  <c r="BZ519" i="1" s="1"/>
  <c r="M519" i="1"/>
  <c r="S519" i="1" s="1"/>
  <c r="Y519" i="1" s="1"/>
  <c r="AE519" i="1" s="1"/>
  <c r="AK519" i="1" s="1"/>
  <c r="AQ519" i="1" s="1"/>
  <c r="AW519" i="1" s="1"/>
  <c r="BC519" i="1" s="1"/>
  <c r="BI519" i="1" s="1"/>
  <c r="BO519" i="1" s="1"/>
  <c r="BT519" i="1" s="1"/>
  <c r="BY519" i="1" s="1"/>
  <c r="L519" i="1"/>
  <c r="R519" i="1" s="1"/>
  <c r="X519" i="1" s="1"/>
  <c r="AD519" i="1" s="1"/>
  <c r="AJ519" i="1" s="1"/>
  <c r="AP519" i="1" s="1"/>
  <c r="AV519" i="1" s="1"/>
  <c r="BB519" i="1" s="1"/>
  <c r="BH519" i="1" s="1"/>
  <c r="BN519" i="1" s="1"/>
  <c r="BS519" i="1" s="1"/>
  <c r="BX519" i="1" s="1"/>
  <c r="CA518" i="1"/>
  <c r="BW518" i="1"/>
  <c r="BV518" i="1"/>
  <c r="BR518" i="1"/>
  <c r="BQ518" i="1"/>
  <c r="BM518" i="1"/>
  <c r="BL518" i="1"/>
  <c r="BK518" i="1"/>
  <c r="BG518" i="1"/>
  <c r="BF518" i="1"/>
  <c r="BE518" i="1"/>
  <c r="BA518" i="1"/>
  <c r="AZ518" i="1"/>
  <c r="AY518" i="1"/>
  <c r="AU518" i="1"/>
  <c r="AT518" i="1"/>
  <c r="AS518" i="1"/>
  <c r="AO518" i="1"/>
  <c r="AN518" i="1"/>
  <c r="AM518" i="1"/>
  <c r="AI518" i="1"/>
  <c r="AH518" i="1"/>
  <c r="AG518" i="1"/>
  <c r="AC518" i="1"/>
  <c r="AB518" i="1"/>
  <c r="AA518" i="1"/>
  <c r="W518" i="1"/>
  <c r="V518" i="1"/>
  <c r="U518" i="1"/>
  <c r="Q518" i="1"/>
  <c r="P518" i="1"/>
  <c r="O518" i="1"/>
  <c r="K518" i="1"/>
  <c r="J518" i="1"/>
  <c r="I518" i="1"/>
  <c r="H518" i="1"/>
  <c r="G518" i="1"/>
  <c r="F518" i="1"/>
  <c r="N517" i="1"/>
  <c r="T517" i="1" s="1"/>
  <c r="Z517" i="1" s="1"/>
  <c r="AF517" i="1" s="1"/>
  <c r="AL517" i="1" s="1"/>
  <c r="AR517" i="1" s="1"/>
  <c r="AX517" i="1" s="1"/>
  <c r="BD517" i="1" s="1"/>
  <c r="BJ517" i="1" s="1"/>
  <c r="BP517" i="1" s="1"/>
  <c r="BU517" i="1" s="1"/>
  <c r="BZ517" i="1" s="1"/>
  <c r="M517" i="1"/>
  <c r="S517" i="1" s="1"/>
  <c r="Y517" i="1" s="1"/>
  <c r="AE517" i="1" s="1"/>
  <c r="AK517" i="1" s="1"/>
  <c r="AQ517" i="1" s="1"/>
  <c r="AW517" i="1" s="1"/>
  <c r="BC517" i="1" s="1"/>
  <c r="BI517" i="1" s="1"/>
  <c r="BO517" i="1" s="1"/>
  <c r="BT517" i="1" s="1"/>
  <c r="BY517" i="1" s="1"/>
  <c r="L517" i="1"/>
  <c r="R517" i="1" s="1"/>
  <c r="X517" i="1" s="1"/>
  <c r="AD517" i="1" s="1"/>
  <c r="AJ517" i="1" s="1"/>
  <c r="AP517" i="1" s="1"/>
  <c r="AV517" i="1" s="1"/>
  <c r="BB517" i="1" s="1"/>
  <c r="BH517" i="1" s="1"/>
  <c r="BN517" i="1" s="1"/>
  <c r="BS517" i="1" s="1"/>
  <c r="BX517" i="1" s="1"/>
  <c r="CA516" i="1"/>
  <c r="BW516" i="1"/>
  <c r="BV516" i="1"/>
  <c r="BR516" i="1"/>
  <c r="BQ516" i="1"/>
  <c r="BQ515" i="1" s="1"/>
  <c r="BM516" i="1"/>
  <c r="BL516" i="1"/>
  <c r="BK516" i="1"/>
  <c r="BG516" i="1"/>
  <c r="BF516" i="1"/>
  <c r="BE516" i="1"/>
  <c r="BA516" i="1"/>
  <c r="AZ516" i="1"/>
  <c r="AY516" i="1"/>
  <c r="AU516" i="1"/>
  <c r="AT516" i="1"/>
  <c r="AS516" i="1"/>
  <c r="AS515" i="1" s="1"/>
  <c r="AS514" i="1" s="1"/>
  <c r="AO516" i="1"/>
  <c r="AN516" i="1"/>
  <c r="AM516" i="1"/>
  <c r="AI516" i="1"/>
  <c r="AH516" i="1"/>
  <c r="AG516" i="1"/>
  <c r="AC516" i="1"/>
  <c r="AB516" i="1"/>
  <c r="AA516" i="1"/>
  <c r="W516" i="1"/>
  <c r="V516" i="1"/>
  <c r="U516" i="1"/>
  <c r="Q516" i="1"/>
  <c r="P516" i="1"/>
  <c r="O516" i="1"/>
  <c r="K516" i="1"/>
  <c r="J516" i="1"/>
  <c r="I516" i="1"/>
  <c r="H516" i="1"/>
  <c r="G516" i="1"/>
  <c r="F516" i="1"/>
  <c r="AY513" i="1"/>
  <c r="AY511" i="1" s="1"/>
  <c r="N513" i="1"/>
  <c r="T513" i="1" s="1"/>
  <c r="Z513" i="1" s="1"/>
  <c r="AF513" i="1" s="1"/>
  <c r="AL513" i="1" s="1"/>
  <c r="AR513" i="1" s="1"/>
  <c r="AX513" i="1" s="1"/>
  <c r="BD513" i="1" s="1"/>
  <c r="BJ513" i="1" s="1"/>
  <c r="BP513" i="1" s="1"/>
  <c r="BU513" i="1" s="1"/>
  <c r="BZ513" i="1" s="1"/>
  <c r="M513" i="1"/>
  <c r="S513" i="1" s="1"/>
  <c r="Y513" i="1" s="1"/>
  <c r="AE513" i="1" s="1"/>
  <c r="AK513" i="1" s="1"/>
  <c r="AQ513" i="1" s="1"/>
  <c r="AW513" i="1" s="1"/>
  <c r="BC513" i="1" s="1"/>
  <c r="BI513" i="1" s="1"/>
  <c r="BO513" i="1" s="1"/>
  <c r="BT513" i="1" s="1"/>
  <c r="BY513" i="1" s="1"/>
  <c r="L513" i="1"/>
  <c r="R513" i="1" s="1"/>
  <c r="X513" i="1" s="1"/>
  <c r="AD513" i="1" s="1"/>
  <c r="AJ513" i="1" s="1"/>
  <c r="AP513" i="1" s="1"/>
  <c r="AV513" i="1" s="1"/>
  <c r="N512" i="1"/>
  <c r="T512" i="1" s="1"/>
  <c r="Z512" i="1" s="1"/>
  <c r="AF512" i="1" s="1"/>
  <c r="AL512" i="1" s="1"/>
  <c r="AR512" i="1" s="1"/>
  <c r="AX512" i="1" s="1"/>
  <c r="BD512" i="1" s="1"/>
  <c r="BJ512" i="1" s="1"/>
  <c r="BP512" i="1" s="1"/>
  <c r="BU512" i="1" s="1"/>
  <c r="BZ512" i="1" s="1"/>
  <c r="M512" i="1"/>
  <c r="S512" i="1" s="1"/>
  <c r="Y512" i="1" s="1"/>
  <c r="AE512" i="1" s="1"/>
  <c r="AK512" i="1" s="1"/>
  <c r="AQ512" i="1" s="1"/>
  <c r="AW512" i="1" s="1"/>
  <c r="BC512" i="1" s="1"/>
  <c r="BI512" i="1" s="1"/>
  <c r="BO512" i="1" s="1"/>
  <c r="BT512" i="1" s="1"/>
  <c r="BY512" i="1" s="1"/>
  <c r="L512" i="1"/>
  <c r="R512" i="1" s="1"/>
  <c r="X512" i="1" s="1"/>
  <c r="AD512" i="1" s="1"/>
  <c r="AJ512" i="1" s="1"/>
  <c r="AP512" i="1" s="1"/>
  <c r="AV512" i="1" s="1"/>
  <c r="BB512" i="1" s="1"/>
  <c r="BH512" i="1" s="1"/>
  <c r="BN512" i="1" s="1"/>
  <c r="BS512" i="1" s="1"/>
  <c r="BX512" i="1" s="1"/>
  <c r="CA511" i="1"/>
  <c r="BW511" i="1"/>
  <c r="BV511" i="1"/>
  <c r="BR511" i="1"/>
  <c r="BQ511" i="1"/>
  <c r="BM511" i="1"/>
  <c r="BL511" i="1"/>
  <c r="BK511" i="1"/>
  <c r="BG511" i="1"/>
  <c r="BF511" i="1"/>
  <c r="BE511" i="1"/>
  <c r="BA511" i="1"/>
  <c r="AZ511" i="1"/>
  <c r="AU511" i="1"/>
  <c r="AT511" i="1"/>
  <c r="AT508" i="1" s="1"/>
  <c r="AT507" i="1" s="1"/>
  <c r="AS511" i="1"/>
  <c r="AO511" i="1"/>
  <c r="AN511" i="1"/>
  <c r="AM511" i="1"/>
  <c r="AI511" i="1"/>
  <c r="AH511" i="1"/>
  <c r="AG511" i="1"/>
  <c r="AG508" i="1" s="1"/>
  <c r="AG507" i="1" s="1"/>
  <c r="AC511" i="1"/>
  <c r="AC508" i="1" s="1"/>
  <c r="AC507" i="1" s="1"/>
  <c r="AB511" i="1"/>
  <c r="AA511" i="1"/>
  <c r="W511" i="1"/>
  <c r="V511" i="1"/>
  <c r="V508" i="1" s="1"/>
  <c r="V507" i="1" s="1"/>
  <c r="U511" i="1"/>
  <c r="Q511" i="1"/>
  <c r="P511" i="1"/>
  <c r="O511" i="1"/>
  <c r="K511" i="1"/>
  <c r="J511" i="1"/>
  <c r="I511" i="1"/>
  <c r="I508" i="1" s="1"/>
  <c r="I507" i="1" s="1"/>
  <c r="H511" i="1"/>
  <c r="G511" i="1"/>
  <c r="F511" i="1"/>
  <c r="R510" i="1"/>
  <c r="X510" i="1" s="1"/>
  <c r="AD510" i="1" s="1"/>
  <c r="AJ510" i="1" s="1"/>
  <c r="AP510" i="1" s="1"/>
  <c r="AV510" i="1" s="1"/>
  <c r="BB510" i="1" s="1"/>
  <c r="BH510" i="1" s="1"/>
  <c r="BN510" i="1" s="1"/>
  <c r="BS510" i="1" s="1"/>
  <c r="BX510" i="1" s="1"/>
  <c r="N510" i="1"/>
  <c r="T510" i="1" s="1"/>
  <c r="Z510" i="1" s="1"/>
  <c r="AF510" i="1" s="1"/>
  <c r="AL510" i="1" s="1"/>
  <c r="AR510" i="1" s="1"/>
  <c r="AX510" i="1" s="1"/>
  <c r="BD510" i="1" s="1"/>
  <c r="BJ510" i="1" s="1"/>
  <c r="BP510" i="1" s="1"/>
  <c r="BU510" i="1" s="1"/>
  <c r="BZ510" i="1" s="1"/>
  <c r="M510" i="1"/>
  <c r="S510" i="1" s="1"/>
  <c r="Y510" i="1" s="1"/>
  <c r="AE510" i="1" s="1"/>
  <c r="AK510" i="1" s="1"/>
  <c r="AQ510" i="1" s="1"/>
  <c r="AW510" i="1" s="1"/>
  <c r="BC510" i="1" s="1"/>
  <c r="BI510" i="1" s="1"/>
  <c r="BO510" i="1" s="1"/>
  <c r="BT510" i="1" s="1"/>
  <c r="BY510" i="1" s="1"/>
  <c r="L510" i="1"/>
  <c r="CA509" i="1"/>
  <c r="CA508" i="1" s="1"/>
  <c r="CA507" i="1" s="1"/>
  <c r="BW509" i="1"/>
  <c r="BV509" i="1"/>
  <c r="BR509" i="1"/>
  <c r="BQ509" i="1"/>
  <c r="BM509" i="1"/>
  <c r="BL509" i="1"/>
  <c r="BK509" i="1"/>
  <c r="BG509" i="1"/>
  <c r="BG508" i="1" s="1"/>
  <c r="BG507" i="1" s="1"/>
  <c r="BF509" i="1"/>
  <c r="BE509" i="1"/>
  <c r="BA509" i="1"/>
  <c r="AZ509" i="1"/>
  <c r="AZ508" i="1" s="1"/>
  <c r="AZ507" i="1" s="1"/>
  <c r="AY509" i="1"/>
  <c r="AU509" i="1"/>
  <c r="AT509" i="1"/>
  <c r="AS509" i="1"/>
  <c r="AS508" i="1" s="1"/>
  <c r="AS507" i="1" s="1"/>
  <c r="AO509" i="1"/>
  <c r="AO508" i="1" s="1"/>
  <c r="AO507" i="1" s="1"/>
  <c r="AN509" i="1"/>
  <c r="AM509" i="1"/>
  <c r="AI509" i="1"/>
  <c r="AI508" i="1" s="1"/>
  <c r="AI507" i="1" s="1"/>
  <c r="AH509" i="1"/>
  <c r="AH508" i="1" s="1"/>
  <c r="AH507" i="1" s="1"/>
  <c r="AG509" i="1"/>
  <c r="AC509" i="1"/>
  <c r="AB509" i="1"/>
  <c r="AB508" i="1" s="1"/>
  <c r="AB507" i="1" s="1"/>
  <c r="AA509" i="1"/>
  <c r="AA508" i="1" s="1"/>
  <c r="AA507" i="1" s="1"/>
  <c r="W509" i="1"/>
  <c r="V509" i="1"/>
  <c r="U509" i="1"/>
  <c r="U508" i="1" s="1"/>
  <c r="U507" i="1" s="1"/>
  <c r="Q509" i="1"/>
  <c r="P509" i="1"/>
  <c r="O509" i="1"/>
  <c r="L509" i="1"/>
  <c r="R509" i="1" s="1"/>
  <c r="X509" i="1" s="1"/>
  <c r="K509" i="1"/>
  <c r="K508" i="1" s="1"/>
  <c r="K507" i="1" s="1"/>
  <c r="J509" i="1"/>
  <c r="I509" i="1"/>
  <c r="H509" i="1"/>
  <c r="G509" i="1"/>
  <c r="F509" i="1"/>
  <c r="N505" i="1"/>
  <c r="T505" i="1" s="1"/>
  <c r="Z505" i="1" s="1"/>
  <c r="AF505" i="1" s="1"/>
  <c r="AL505" i="1" s="1"/>
  <c r="AR505" i="1" s="1"/>
  <c r="AX505" i="1" s="1"/>
  <c r="BD505" i="1" s="1"/>
  <c r="BJ505" i="1" s="1"/>
  <c r="BP505" i="1" s="1"/>
  <c r="BU505" i="1" s="1"/>
  <c r="BZ505" i="1" s="1"/>
  <c r="M505" i="1"/>
  <c r="S505" i="1" s="1"/>
  <c r="Y505" i="1" s="1"/>
  <c r="AE505" i="1" s="1"/>
  <c r="AK505" i="1" s="1"/>
  <c r="AQ505" i="1" s="1"/>
  <c r="AW505" i="1" s="1"/>
  <c r="BC505" i="1" s="1"/>
  <c r="BI505" i="1" s="1"/>
  <c r="BO505" i="1" s="1"/>
  <c r="BT505" i="1" s="1"/>
  <c r="BY505" i="1" s="1"/>
  <c r="L505" i="1"/>
  <c r="R505" i="1" s="1"/>
  <c r="X505" i="1" s="1"/>
  <c r="AD505" i="1" s="1"/>
  <c r="AJ505" i="1" s="1"/>
  <c r="AP505" i="1" s="1"/>
  <c r="AV505" i="1" s="1"/>
  <c r="BB505" i="1" s="1"/>
  <c r="BH505" i="1" s="1"/>
  <c r="BN505" i="1" s="1"/>
  <c r="BS505" i="1" s="1"/>
  <c r="BX505" i="1" s="1"/>
  <c r="CA504" i="1"/>
  <c r="CA503" i="1" s="1"/>
  <c r="CA502" i="1" s="1"/>
  <c r="BW504" i="1"/>
  <c r="BW503" i="1" s="1"/>
  <c r="BW502" i="1" s="1"/>
  <c r="BV504" i="1"/>
  <c r="BV503" i="1" s="1"/>
  <c r="BV502" i="1" s="1"/>
  <c r="BR504" i="1"/>
  <c r="BR503" i="1" s="1"/>
  <c r="BQ504" i="1"/>
  <c r="BQ503" i="1" s="1"/>
  <c r="BM504" i="1"/>
  <c r="BM503" i="1" s="1"/>
  <c r="BM502" i="1" s="1"/>
  <c r="BL504" i="1"/>
  <c r="BL503" i="1" s="1"/>
  <c r="BL502" i="1" s="1"/>
  <c r="BK504" i="1"/>
  <c r="BK503" i="1" s="1"/>
  <c r="BK502" i="1" s="1"/>
  <c r="BG504" i="1"/>
  <c r="BG503" i="1" s="1"/>
  <c r="BG502" i="1" s="1"/>
  <c r="BF504" i="1"/>
  <c r="BF503" i="1" s="1"/>
  <c r="BF502" i="1" s="1"/>
  <c r="BE504" i="1"/>
  <c r="BE503" i="1" s="1"/>
  <c r="BE502" i="1" s="1"/>
  <c r="BA504" i="1"/>
  <c r="BA503" i="1" s="1"/>
  <c r="BA502" i="1" s="1"/>
  <c r="AZ504" i="1"/>
  <c r="AZ503" i="1" s="1"/>
  <c r="AZ502" i="1" s="1"/>
  <c r="AY504" i="1"/>
  <c r="AY503" i="1" s="1"/>
  <c r="AY502" i="1" s="1"/>
  <c r="AU504" i="1"/>
  <c r="AU503" i="1" s="1"/>
  <c r="AU502" i="1" s="1"/>
  <c r="AT504" i="1"/>
  <c r="AT503" i="1" s="1"/>
  <c r="AT502" i="1" s="1"/>
  <c r="AS504" i="1"/>
  <c r="AS503" i="1" s="1"/>
  <c r="AS502" i="1" s="1"/>
  <c r="AO504" i="1"/>
  <c r="AO503" i="1" s="1"/>
  <c r="AO502" i="1" s="1"/>
  <c r="AN504" i="1"/>
  <c r="AN503" i="1" s="1"/>
  <c r="AN502" i="1" s="1"/>
  <c r="AM504" i="1"/>
  <c r="AM503" i="1" s="1"/>
  <c r="AM502" i="1" s="1"/>
  <c r="AI504" i="1"/>
  <c r="AI503" i="1" s="1"/>
  <c r="AI502" i="1" s="1"/>
  <c r="AH504" i="1"/>
  <c r="AG504" i="1"/>
  <c r="AG503" i="1" s="1"/>
  <c r="AG502" i="1" s="1"/>
  <c r="AC504" i="1"/>
  <c r="AC503" i="1" s="1"/>
  <c r="AC502" i="1" s="1"/>
  <c r="AB504" i="1"/>
  <c r="AB503" i="1" s="1"/>
  <c r="AB502" i="1" s="1"/>
  <c r="AA504" i="1"/>
  <c r="AA503" i="1" s="1"/>
  <c r="AA502" i="1" s="1"/>
  <c r="W504" i="1"/>
  <c r="W503" i="1" s="1"/>
  <c r="W502" i="1" s="1"/>
  <c r="V504" i="1"/>
  <c r="V503" i="1" s="1"/>
  <c r="V502" i="1" s="1"/>
  <c r="U504" i="1"/>
  <c r="U503" i="1" s="1"/>
  <c r="U502" i="1" s="1"/>
  <c r="Q504" i="1"/>
  <c r="Q503" i="1" s="1"/>
  <c r="Q502" i="1" s="1"/>
  <c r="P504" i="1"/>
  <c r="P503" i="1" s="1"/>
  <c r="P502" i="1" s="1"/>
  <c r="O504" i="1"/>
  <c r="O503" i="1" s="1"/>
  <c r="O502" i="1" s="1"/>
  <c r="K504" i="1"/>
  <c r="K503" i="1" s="1"/>
  <c r="K502" i="1" s="1"/>
  <c r="J504" i="1"/>
  <c r="J503" i="1" s="1"/>
  <c r="J502" i="1" s="1"/>
  <c r="I504" i="1"/>
  <c r="I503" i="1" s="1"/>
  <c r="I502" i="1" s="1"/>
  <c r="H504" i="1"/>
  <c r="G504" i="1"/>
  <c r="F504" i="1"/>
  <c r="F503" i="1" s="1"/>
  <c r="AH503" i="1"/>
  <c r="AH502" i="1" s="1"/>
  <c r="N501" i="1"/>
  <c r="T501" i="1" s="1"/>
  <c r="Z501" i="1" s="1"/>
  <c r="AF501" i="1" s="1"/>
  <c r="AL501" i="1" s="1"/>
  <c r="AR501" i="1" s="1"/>
  <c r="AX501" i="1" s="1"/>
  <c r="BD501" i="1" s="1"/>
  <c r="BJ501" i="1" s="1"/>
  <c r="BP501" i="1" s="1"/>
  <c r="BU501" i="1" s="1"/>
  <c r="BZ501" i="1" s="1"/>
  <c r="M501" i="1"/>
  <c r="S501" i="1" s="1"/>
  <c r="Y501" i="1" s="1"/>
  <c r="AE501" i="1" s="1"/>
  <c r="AK501" i="1" s="1"/>
  <c r="AQ501" i="1" s="1"/>
  <c r="AW501" i="1" s="1"/>
  <c r="BC501" i="1" s="1"/>
  <c r="BI501" i="1" s="1"/>
  <c r="BO501" i="1" s="1"/>
  <c r="BT501" i="1" s="1"/>
  <c r="BY501" i="1" s="1"/>
  <c r="L501" i="1"/>
  <c r="R501" i="1" s="1"/>
  <c r="X501" i="1" s="1"/>
  <c r="AD501" i="1" s="1"/>
  <c r="AJ501" i="1" s="1"/>
  <c r="AP501" i="1" s="1"/>
  <c r="AV501" i="1" s="1"/>
  <c r="BB501" i="1" s="1"/>
  <c r="BH501" i="1" s="1"/>
  <c r="BN501" i="1" s="1"/>
  <c r="BS501" i="1" s="1"/>
  <c r="BX501" i="1" s="1"/>
  <c r="CA500" i="1"/>
  <c r="CA499" i="1" s="1"/>
  <c r="CA498" i="1" s="1"/>
  <c r="BW500" i="1"/>
  <c r="BW499" i="1" s="1"/>
  <c r="BW498" i="1" s="1"/>
  <c r="BV500" i="1"/>
  <c r="BV499" i="1" s="1"/>
  <c r="BV498" i="1" s="1"/>
  <c r="BR500" i="1"/>
  <c r="BQ500" i="1"/>
  <c r="BM500" i="1"/>
  <c r="BM499" i="1" s="1"/>
  <c r="BM498" i="1" s="1"/>
  <c r="BM493" i="1" s="1"/>
  <c r="BL500" i="1"/>
  <c r="BL499" i="1" s="1"/>
  <c r="BL498" i="1" s="1"/>
  <c r="BK500" i="1"/>
  <c r="BG500" i="1"/>
  <c r="BG499" i="1" s="1"/>
  <c r="BG498" i="1" s="1"/>
  <c r="BF500" i="1"/>
  <c r="BF499" i="1" s="1"/>
  <c r="BF498" i="1" s="1"/>
  <c r="BE500" i="1"/>
  <c r="BE499" i="1" s="1"/>
  <c r="BE498" i="1" s="1"/>
  <c r="BA500" i="1"/>
  <c r="BA499" i="1" s="1"/>
  <c r="BA498" i="1" s="1"/>
  <c r="AZ500" i="1"/>
  <c r="AZ499" i="1" s="1"/>
  <c r="AZ498" i="1" s="1"/>
  <c r="AY500" i="1"/>
  <c r="AY499" i="1" s="1"/>
  <c r="AY498" i="1" s="1"/>
  <c r="AU500" i="1"/>
  <c r="AU499" i="1" s="1"/>
  <c r="AU498" i="1" s="1"/>
  <c r="AT500" i="1"/>
  <c r="AT499" i="1" s="1"/>
  <c r="AT498" i="1" s="1"/>
  <c r="AS500" i="1"/>
  <c r="AS499" i="1" s="1"/>
  <c r="AO500" i="1"/>
  <c r="AO499" i="1" s="1"/>
  <c r="AO498" i="1" s="1"/>
  <c r="AN500" i="1"/>
  <c r="AN499" i="1" s="1"/>
  <c r="AN498" i="1" s="1"/>
  <c r="AM500" i="1"/>
  <c r="AI500" i="1"/>
  <c r="AI499" i="1" s="1"/>
  <c r="AI498" i="1" s="1"/>
  <c r="AH500" i="1"/>
  <c r="AH499" i="1" s="1"/>
  <c r="AH498" i="1" s="1"/>
  <c r="AG500" i="1"/>
  <c r="AG499" i="1" s="1"/>
  <c r="AG498" i="1" s="1"/>
  <c r="AC500" i="1"/>
  <c r="AC499" i="1" s="1"/>
  <c r="AB500" i="1"/>
  <c r="AB499" i="1" s="1"/>
  <c r="AB498" i="1" s="1"/>
  <c r="AA500" i="1"/>
  <c r="AA499" i="1" s="1"/>
  <c r="AA498" i="1" s="1"/>
  <c r="W500" i="1"/>
  <c r="W499" i="1" s="1"/>
  <c r="W498" i="1" s="1"/>
  <c r="V500" i="1"/>
  <c r="V499" i="1" s="1"/>
  <c r="V498" i="1" s="1"/>
  <c r="U500" i="1"/>
  <c r="U499" i="1" s="1"/>
  <c r="U498" i="1" s="1"/>
  <c r="Q500" i="1"/>
  <c r="Q499" i="1" s="1"/>
  <c r="Q498" i="1" s="1"/>
  <c r="Q493" i="1" s="1"/>
  <c r="P500" i="1"/>
  <c r="P499" i="1" s="1"/>
  <c r="P498" i="1" s="1"/>
  <c r="O500" i="1"/>
  <c r="K500" i="1"/>
  <c r="K499" i="1" s="1"/>
  <c r="K498" i="1" s="1"/>
  <c r="J500" i="1"/>
  <c r="J499" i="1" s="1"/>
  <c r="J498" i="1" s="1"/>
  <c r="I500" i="1"/>
  <c r="I499" i="1" s="1"/>
  <c r="I498" i="1" s="1"/>
  <c r="H500" i="1"/>
  <c r="G500" i="1"/>
  <c r="F500" i="1"/>
  <c r="BK499" i="1"/>
  <c r="BK498" i="1" s="1"/>
  <c r="AM499" i="1"/>
  <c r="AM498" i="1" s="1"/>
  <c r="O499" i="1"/>
  <c r="O498" i="1" s="1"/>
  <c r="AS498" i="1"/>
  <c r="AC498" i="1"/>
  <c r="N497" i="1"/>
  <c r="T497" i="1" s="1"/>
  <c r="Z497" i="1" s="1"/>
  <c r="AF497" i="1" s="1"/>
  <c r="AL497" i="1" s="1"/>
  <c r="AR497" i="1" s="1"/>
  <c r="AX497" i="1" s="1"/>
  <c r="BD497" i="1" s="1"/>
  <c r="BJ497" i="1" s="1"/>
  <c r="BP497" i="1" s="1"/>
  <c r="BU497" i="1" s="1"/>
  <c r="BZ497" i="1" s="1"/>
  <c r="M497" i="1"/>
  <c r="S497" i="1" s="1"/>
  <c r="Y497" i="1" s="1"/>
  <c r="AE497" i="1" s="1"/>
  <c r="AK497" i="1" s="1"/>
  <c r="AQ497" i="1" s="1"/>
  <c r="AW497" i="1" s="1"/>
  <c r="BC497" i="1" s="1"/>
  <c r="BI497" i="1" s="1"/>
  <c r="BO497" i="1" s="1"/>
  <c r="BT497" i="1" s="1"/>
  <c r="BY497" i="1" s="1"/>
  <c r="L497" i="1"/>
  <c r="R497" i="1" s="1"/>
  <c r="X497" i="1" s="1"/>
  <c r="AD497" i="1" s="1"/>
  <c r="AJ497" i="1" s="1"/>
  <c r="AP497" i="1" s="1"/>
  <c r="AV497" i="1" s="1"/>
  <c r="BB497" i="1" s="1"/>
  <c r="BH497" i="1" s="1"/>
  <c r="BN497" i="1" s="1"/>
  <c r="BS497" i="1" s="1"/>
  <c r="BX497" i="1" s="1"/>
  <c r="CA496" i="1"/>
  <c r="CA495" i="1" s="1"/>
  <c r="CA494" i="1" s="1"/>
  <c r="BW496" i="1"/>
  <c r="BW495" i="1" s="1"/>
  <c r="BW494" i="1" s="1"/>
  <c r="BV496" i="1"/>
  <c r="BV495" i="1" s="1"/>
  <c r="BV494" i="1" s="1"/>
  <c r="BR496" i="1"/>
  <c r="BR495" i="1" s="1"/>
  <c r="BQ496" i="1"/>
  <c r="BM496" i="1"/>
  <c r="BM495" i="1" s="1"/>
  <c r="BM494" i="1" s="1"/>
  <c r="BL496" i="1"/>
  <c r="BL495" i="1" s="1"/>
  <c r="BL494" i="1" s="1"/>
  <c r="BK496" i="1"/>
  <c r="BK495" i="1" s="1"/>
  <c r="BK494" i="1" s="1"/>
  <c r="BG496" i="1"/>
  <c r="BG495" i="1" s="1"/>
  <c r="BG494" i="1" s="1"/>
  <c r="BF496" i="1"/>
  <c r="BF495" i="1" s="1"/>
  <c r="BF494" i="1" s="1"/>
  <c r="BE496" i="1"/>
  <c r="BE495" i="1" s="1"/>
  <c r="BE494" i="1" s="1"/>
  <c r="BA496" i="1"/>
  <c r="BA495" i="1" s="1"/>
  <c r="BA494" i="1" s="1"/>
  <c r="AZ496" i="1"/>
  <c r="AZ495" i="1" s="1"/>
  <c r="AZ494" i="1" s="1"/>
  <c r="AY496" i="1"/>
  <c r="AY495" i="1" s="1"/>
  <c r="AY494" i="1" s="1"/>
  <c r="AU496" i="1"/>
  <c r="AU495" i="1" s="1"/>
  <c r="AU494" i="1" s="1"/>
  <c r="AT496" i="1"/>
  <c r="AT495" i="1" s="1"/>
  <c r="AT494" i="1" s="1"/>
  <c r="AS496" i="1"/>
  <c r="AS495" i="1" s="1"/>
  <c r="AS494" i="1" s="1"/>
  <c r="AO496" i="1"/>
  <c r="AO495" i="1" s="1"/>
  <c r="AO494" i="1" s="1"/>
  <c r="AN496" i="1"/>
  <c r="AN495" i="1" s="1"/>
  <c r="AN494" i="1" s="1"/>
  <c r="AM496" i="1"/>
  <c r="AM495" i="1" s="1"/>
  <c r="AM494" i="1" s="1"/>
  <c r="AI496" i="1"/>
  <c r="AI495" i="1" s="1"/>
  <c r="AI494" i="1" s="1"/>
  <c r="AH496" i="1"/>
  <c r="AG496" i="1"/>
  <c r="AG495" i="1" s="1"/>
  <c r="AG494" i="1" s="1"/>
  <c r="AC496" i="1"/>
  <c r="AC495" i="1" s="1"/>
  <c r="AC494" i="1" s="1"/>
  <c r="AB496" i="1"/>
  <c r="AB495" i="1" s="1"/>
  <c r="AB494" i="1" s="1"/>
  <c r="AA496" i="1"/>
  <c r="AA495" i="1" s="1"/>
  <c r="AA494" i="1" s="1"/>
  <c r="W496" i="1"/>
  <c r="W495" i="1" s="1"/>
  <c r="W494" i="1" s="1"/>
  <c r="V496" i="1"/>
  <c r="V495" i="1" s="1"/>
  <c r="V494" i="1" s="1"/>
  <c r="U496" i="1"/>
  <c r="Q496" i="1"/>
  <c r="Q495" i="1" s="1"/>
  <c r="Q494" i="1" s="1"/>
  <c r="P496" i="1"/>
  <c r="P495" i="1" s="1"/>
  <c r="P494" i="1" s="1"/>
  <c r="O496" i="1"/>
  <c r="O495" i="1" s="1"/>
  <c r="O494" i="1" s="1"/>
  <c r="K496" i="1"/>
  <c r="K495" i="1" s="1"/>
  <c r="K494" i="1" s="1"/>
  <c r="J496" i="1"/>
  <c r="J495" i="1" s="1"/>
  <c r="J494" i="1" s="1"/>
  <c r="I496" i="1"/>
  <c r="I495" i="1" s="1"/>
  <c r="I494" i="1" s="1"/>
  <c r="H496" i="1"/>
  <c r="G496" i="1"/>
  <c r="F496" i="1"/>
  <c r="BQ495" i="1"/>
  <c r="AH495" i="1"/>
  <c r="AH494" i="1" s="1"/>
  <c r="U495" i="1"/>
  <c r="U494" i="1" s="1"/>
  <c r="F495" i="1"/>
  <c r="N492" i="1"/>
  <c r="T492" i="1" s="1"/>
  <c r="Z492" i="1" s="1"/>
  <c r="AF492" i="1" s="1"/>
  <c r="AL492" i="1" s="1"/>
  <c r="AR492" i="1" s="1"/>
  <c r="AX492" i="1" s="1"/>
  <c r="BD492" i="1" s="1"/>
  <c r="BJ492" i="1" s="1"/>
  <c r="BP492" i="1" s="1"/>
  <c r="BU492" i="1" s="1"/>
  <c r="BZ492" i="1" s="1"/>
  <c r="M492" i="1"/>
  <c r="S492" i="1" s="1"/>
  <c r="Y492" i="1" s="1"/>
  <c r="AE492" i="1" s="1"/>
  <c r="AK492" i="1" s="1"/>
  <c r="AQ492" i="1" s="1"/>
  <c r="AW492" i="1" s="1"/>
  <c r="BC492" i="1" s="1"/>
  <c r="BI492" i="1" s="1"/>
  <c r="BO492" i="1" s="1"/>
  <c r="BT492" i="1" s="1"/>
  <c r="BY492" i="1" s="1"/>
  <c r="L492" i="1"/>
  <c r="R492" i="1" s="1"/>
  <c r="X492" i="1" s="1"/>
  <c r="AD492" i="1" s="1"/>
  <c r="AJ492" i="1" s="1"/>
  <c r="AP492" i="1" s="1"/>
  <c r="AV492" i="1" s="1"/>
  <c r="BB492" i="1" s="1"/>
  <c r="BH492" i="1" s="1"/>
  <c r="BN492" i="1" s="1"/>
  <c r="BS492" i="1" s="1"/>
  <c r="BX492" i="1" s="1"/>
  <c r="CA491" i="1"/>
  <c r="BW491" i="1"/>
  <c r="BV491" i="1"/>
  <c r="BR491" i="1"/>
  <c r="BQ491" i="1"/>
  <c r="BM491" i="1"/>
  <c r="BL491" i="1"/>
  <c r="BK491" i="1"/>
  <c r="BG491" i="1"/>
  <c r="BF491" i="1"/>
  <c r="BE491" i="1"/>
  <c r="BA491" i="1"/>
  <c r="AZ491" i="1"/>
  <c r="AY491" i="1"/>
  <c r="AU491" i="1"/>
  <c r="AU488" i="1" s="1"/>
  <c r="AU487" i="1" s="1"/>
  <c r="AT491" i="1"/>
  <c r="AS491" i="1"/>
  <c r="AO491" i="1"/>
  <c r="AN491" i="1"/>
  <c r="AN488" i="1" s="1"/>
  <c r="AN487" i="1" s="1"/>
  <c r="AM491" i="1"/>
  <c r="AI491" i="1"/>
  <c r="AH491" i="1"/>
  <c r="AG491" i="1"/>
  <c r="AC491" i="1"/>
  <c r="AB491" i="1"/>
  <c r="AA491" i="1"/>
  <c r="W491" i="1"/>
  <c r="W488" i="1" s="1"/>
  <c r="W487" i="1" s="1"/>
  <c r="V491" i="1"/>
  <c r="U491" i="1"/>
  <c r="Q491" i="1"/>
  <c r="P491" i="1"/>
  <c r="O491" i="1"/>
  <c r="K491" i="1"/>
  <c r="J491" i="1"/>
  <c r="I491" i="1"/>
  <c r="H491" i="1"/>
  <c r="H488" i="1" s="1"/>
  <c r="G491" i="1"/>
  <c r="F491" i="1"/>
  <c r="N490" i="1"/>
  <c r="T490" i="1" s="1"/>
  <c r="Z490" i="1" s="1"/>
  <c r="AF490" i="1" s="1"/>
  <c r="AL490" i="1" s="1"/>
  <c r="AR490" i="1" s="1"/>
  <c r="AX490" i="1" s="1"/>
  <c r="BD490" i="1" s="1"/>
  <c r="BJ490" i="1" s="1"/>
  <c r="BP490" i="1" s="1"/>
  <c r="BU490" i="1" s="1"/>
  <c r="BZ490" i="1" s="1"/>
  <c r="M490" i="1"/>
  <c r="S490" i="1" s="1"/>
  <c r="Y490" i="1" s="1"/>
  <c r="AE490" i="1" s="1"/>
  <c r="AK490" i="1" s="1"/>
  <c r="AQ490" i="1" s="1"/>
  <c r="AW490" i="1" s="1"/>
  <c r="BC490" i="1" s="1"/>
  <c r="BI490" i="1" s="1"/>
  <c r="BO490" i="1" s="1"/>
  <c r="BT490" i="1" s="1"/>
  <c r="BY490" i="1" s="1"/>
  <c r="L490" i="1"/>
  <c r="R490" i="1" s="1"/>
  <c r="X490" i="1" s="1"/>
  <c r="AD490" i="1" s="1"/>
  <c r="AJ490" i="1" s="1"/>
  <c r="AP490" i="1" s="1"/>
  <c r="AV490" i="1" s="1"/>
  <c r="BB490" i="1" s="1"/>
  <c r="BH490" i="1" s="1"/>
  <c r="BN490" i="1" s="1"/>
  <c r="BS490" i="1" s="1"/>
  <c r="BX490" i="1" s="1"/>
  <c r="CA489" i="1"/>
  <c r="BW489" i="1"/>
  <c r="BV489" i="1"/>
  <c r="BR489" i="1"/>
  <c r="BQ489" i="1"/>
  <c r="BM489" i="1"/>
  <c r="BL489" i="1"/>
  <c r="BK489" i="1"/>
  <c r="BG489" i="1"/>
  <c r="BG488" i="1" s="1"/>
  <c r="BG487" i="1" s="1"/>
  <c r="BF489" i="1"/>
  <c r="BE489" i="1"/>
  <c r="BA489" i="1"/>
  <c r="AZ489" i="1"/>
  <c r="AZ488" i="1" s="1"/>
  <c r="AZ487" i="1" s="1"/>
  <c r="AY489" i="1"/>
  <c r="AU489" i="1"/>
  <c r="AT489" i="1"/>
  <c r="AS489" i="1"/>
  <c r="AS488" i="1" s="1"/>
  <c r="AS487" i="1" s="1"/>
  <c r="AO489" i="1"/>
  <c r="AN489" i="1"/>
  <c r="AM489" i="1"/>
  <c r="AI489" i="1"/>
  <c r="AI488" i="1" s="1"/>
  <c r="AI487" i="1" s="1"/>
  <c r="AH489" i="1"/>
  <c r="AG489" i="1"/>
  <c r="AC489" i="1"/>
  <c r="AB489" i="1"/>
  <c r="AB488" i="1" s="1"/>
  <c r="AB487" i="1" s="1"/>
  <c r="AA489" i="1"/>
  <c r="AA488" i="1" s="1"/>
  <c r="AA487" i="1" s="1"/>
  <c r="W489" i="1"/>
  <c r="V489" i="1"/>
  <c r="U489" i="1"/>
  <c r="U488" i="1" s="1"/>
  <c r="U487" i="1" s="1"/>
  <c r="Q489" i="1"/>
  <c r="P489" i="1"/>
  <c r="O489" i="1"/>
  <c r="K489" i="1"/>
  <c r="J489" i="1"/>
  <c r="I489" i="1"/>
  <c r="H489" i="1"/>
  <c r="G489" i="1"/>
  <c r="F489" i="1"/>
  <c r="L489" i="1" s="1"/>
  <c r="N486" i="1"/>
  <c r="T486" i="1" s="1"/>
  <c r="Z486" i="1" s="1"/>
  <c r="AF486" i="1" s="1"/>
  <c r="AL486" i="1" s="1"/>
  <c r="AR486" i="1" s="1"/>
  <c r="AX486" i="1" s="1"/>
  <c r="BD486" i="1" s="1"/>
  <c r="BJ486" i="1" s="1"/>
  <c r="BP486" i="1" s="1"/>
  <c r="BU486" i="1" s="1"/>
  <c r="BZ486" i="1" s="1"/>
  <c r="M486" i="1"/>
  <c r="S486" i="1" s="1"/>
  <c r="Y486" i="1" s="1"/>
  <c r="AE486" i="1" s="1"/>
  <c r="AK486" i="1" s="1"/>
  <c r="AQ486" i="1" s="1"/>
  <c r="AW486" i="1" s="1"/>
  <c r="BC486" i="1" s="1"/>
  <c r="BI486" i="1" s="1"/>
  <c r="BO486" i="1" s="1"/>
  <c r="BT486" i="1" s="1"/>
  <c r="BY486" i="1" s="1"/>
  <c r="L486" i="1"/>
  <c r="R486" i="1" s="1"/>
  <c r="X486" i="1" s="1"/>
  <c r="AD486" i="1" s="1"/>
  <c r="AJ486" i="1" s="1"/>
  <c r="AP486" i="1" s="1"/>
  <c r="AV486" i="1" s="1"/>
  <c r="BB486" i="1" s="1"/>
  <c r="BH486" i="1" s="1"/>
  <c r="BN486" i="1" s="1"/>
  <c r="BS486" i="1" s="1"/>
  <c r="BX486" i="1" s="1"/>
  <c r="CA485" i="1"/>
  <c r="BW485" i="1"/>
  <c r="BV485" i="1"/>
  <c r="BR485" i="1"/>
  <c r="BQ485" i="1"/>
  <c r="BM485" i="1"/>
  <c r="BL485" i="1"/>
  <c r="BK485" i="1"/>
  <c r="BK482" i="1" s="1"/>
  <c r="BK481" i="1" s="1"/>
  <c r="BG485" i="1"/>
  <c r="BF485" i="1"/>
  <c r="BE485" i="1"/>
  <c r="BA485" i="1"/>
  <c r="AZ485" i="1"/>
  <c r="AY485" i="1"/>
  <c r="AU485" i="1"/>
  <c r="AT485" i="1"/>
  <c r="AS485" i="1"/>
  <c r="AO485" i="1"/>
  <c r="AN485" i="1"/>
  <c r="AM485" i="1"/>
  <c r="AM482" i="1" s="1"/>
  <c r="AM481" i="1" s="1"/>
  <c r="AI485" i="1"/>
  <c r="AH485" i="1"/>
  <c r="AG485" i="1"/>
  <c r="AC485" i="1"/>
  <c r="AB485" i="1"/>
  <c r="AA485" i="1"/>
  <c r="W485" i="1"/>
  <c r="V485" i="1"/>
  <c r="U485" i="1"/>
  <c r="Q485" i="1"/>
  <c r="P485" i="1"/>
  <c r="O485" i="1"/>
  <c r="K485" i="1"/>
  <c r="J485" i="1"/>
  <c r="I485" i="1"/>
  <c r="H485" i="1"/>
  <c r="G485" i="1"/>
  <c r="F485" i="1"/>
  <c r="N484" i="1"/>
  <c r="T484" i="1" s="1"/>
  <c r="Z484" i="1" s="1"/>
  <c r="AF484" i="1" s="1"/>
  <c r="AL484" i="1" s="1"/>
  <c r="AR484" i="1" s="1"/>
  <c r="AX484" i="1" s="1"/>
  <c r="BD484" i="1" s="1"/>
  <c r="BJ484" i="1" s="1"/>
  <c r="BP484" i="1" s="1"/>
  <c r="BU484" i="1" s="1"/>
  <c r="BZ484" i="1" s="1"/>
  <c r="M484" i="1"/>
  <c r="S484" i="1" s="1"/>
  <c r="Y484" i="1" s="1"/>
  <c r="AE484" i="1" s="1"/>
  <c r="AK484" i="1" s="1"/>
  <c r="AQ484" i="1" s="1"/>
  <c r="AW484" i="1" s="1"/>
  <c r="BC484" i="1" s="1"/>
  <c r="BI484" i="1" s="1"/>
  <c r="BO484" i="1" s="1"/>
  <c r="BT484" i="1" s="1"/>
  <c r="BY484" i="1" s="1"/>
  <c r="L484" i="1"/>
  <c r="R484" i="1" s="1"/>
  <c r="X484" i="1" s="1"/>
  <c r="AD484" i="1" s="1"/>
  <c r="AJ484" i="1" s="1"/>
  <c r="AP484" i="1" s="1"/>
  <c r="AV484" i="1" s="1"/>
  <c r="BB484" i="1" s="1"/>
  <c r="BH484" i="1" s="1"/>
  <c r="BN484" i="1" s="1"/>
  <c r="BS484" i="1" s="1"/>
  <c r="BX484" i="1" s="1"/>
  <c r="CA483" i="1"/>
  <c r="BW483" i="1"/>
  <c r="BV483" i="1"/>
  <c r="BR483" i="1"/>
  <c r="BQ483" i="1"/>
  <c r="BM483" i="1"/>
  <c r="BM482" i="1" s="1"/>
  <c r="BM481" i="1" s="1"/>
  <c r="BL483" i="1"/>
  <c r="BK483" i="1"/>
  <c r="BG483" i="1"/>
  <c r="BF483" i="1"/>
  <c r="BF482" i="1" s="1"/>
  <c r="BF481" i="1" s="1"/>
  <c r="BE483" i="1"/>
  <c r="BA483" i="1"/>
  <c r="AZ483" i="1"/>
  <c r="AY483" i="1"/>
  <c r="AY482" i="1" s="1"/>
  <c r="AY481" i="1" s="1"/>
  <c r="AU483" i="1"/>
  <c r="AT483" i="1"/>
  <c r="AS483" i="1"/>
  <c r="AO483" i="1"/>
  <c r="AO482" i="1" s="1"/>
  <c r="AO481" i="1" s="1"/>
  <c r="AN483" i="1"/>
  <c r="AM483" i="1"/>
  <c r="AI483" i="1"/>
  <c r="AI482" i="1" s="1"/>
  <c r="AI481" i="1" s="1"/>
  <c r="AH483" i="1"/>
  <c r="AH482" i="1" s="1"/>
  <c r="AH481" i="1" s="1"/>
  <c r="AG483" i="1"/>
  <c r="AC483" i="1"/>
  <c r="AB483" i="1"/>
  <c r="AA483" i="1"/>
  <c r="AA482" i="1" s="1"/>
  <c r="AA481" i="1" s="1"/>
  <c r="W483" i="1"/>
  <c r="V483" i="1"/>
  <c r="U483" i="1"/>
  <c r="Q483" i="1"/>
  <c r="Q482" i="1" s="1"/>
  <c r="Q481" i="1" s="1"/>
  <c r="P483" i="1"/>
  <c r="O483" i="1"/>
  <c r="K483" i="1"/>
  <c r="J483" i="1"/>
  <c r="I483" i="1"/>
  <c r="H483" i="1"/>
  <c r="G483" i="1"/>
  <c r="F483" i="1"/>
  <c r="AZ482" i="1"/>
  <c r="AZ481" i="1" s="1"/>
  <c r="N479" i="1"/>
  <c r="T479" i="1" s="1"/>
  <c r="Z479" i="1" s="1"/>
  <c r="AF479" i="1" s="1"/>
  <c r="AL479" i="1" s="1"/>
  <c r="AR479" i="1" s="1"/>
  <c r="AX479" i="1" s="1"/>
  <c r="BD479" i="1" s="1"/>
  <c r="BJ479" i="1" s="1"/>
  <c r="BP479" i="1" s="1"/>
  <c r="BU479" i="1" s="1"/>
  <c r="BZ479" i="1" s="1"/>
  <c r="M479" i="1"/>
  <c r="S479" i="1" s="1"/>
  <c r="Y479" i="1" s="1"/>
  <c r="AE479" i="1" s="1"/>
  <c r="AK479" i="1" s="1"/>
  <c r="AQ479" i="1" s="1"/>
  <c r="AW479" i="1" s="1"/>
  <c r="BC479" i="1" s="1"/>
  <c r="BI479" i="1" s="1"/>
  <c r="BO479" i="1" s="1"/>
  <c r="BT479" i="1" s="1"/>
  <c r="BY479" i="1" s="1"/>
  <c r="L479" i="1"/>
  <c r="R479" i="1" s="1"/>
  <c r="X479" i="1" s="1"/>
  <c r="AD479" i="1" s="1"/>
  <c r="AJ479" i="1" s="1"/>
  <c r="AP479" i="1" s="1"/>
  <c r="AV479" i="1" s="1"/>
  <c r="BB479" i="1" s="1"/>
  <c r="BH479" i="1" s="1"/>
  <c r="BN479" i="1" s="1"/>
  <c r="BS479" i="1" s="1"/>
  <c r="BX479" i="1" s="1"/>
  <c r="CA478" i="1"/>
  <c r="BW478" i="1"/>
  <c r="BV478" i="1"/>
  <c r="BR478" i="1"/>
  <c r="BQ478" i="1"/>
  <c r="BM478" i="1"/>
  <c r="BL478" i="1"/>
  <c r="BK478" i="1"/>
  <c r="BG478" i="1"/>
  <c r="BF478" i="1"/>
  <c r="BE478" i="1"/>
  <c r="BA478" i="1"/>
  <c r="AZ478" i="1"/>
  <c r="AY478" i="1"/>
  <c r="AU478" i="1"/>
  <c r="AT478" i="1"/>
  <c r="AS478" i="1"/>
  <c r="AO478" i="1"/>
  <c r="AN478" i="1"/>
  <c r="AM478" i="1"/>
  <c r="AI478" i="1"/>
  <c r="AH478" i="1"/>
  <c r="AG478" i="1"/>
  <c r="AC478" i="1"/>
  <c r="AB478" i="1"/>
  <c r="AA478" i="1"/>
  <c r="W478" i="1"/>
  <c r="V478" i="1"/>
  <c r="U478" i="1"/>
  <c r="Q478" i="1"/>
  <c r="P478" i="1"/>
  <c r="O478" i="1"/>
  <c r="K478" i="1"/>
  <c r="J478" i="1"/>
  <c r="I478" i="1"/>
  <c r="H478" i="1"/>
  <c r="G478" i="1"/>
  <c r="F478" i="1"/>
  <c r="N477" i="1"/>
  <c r="T477" i="1" s="1"/>
  <c r="Z477" i="1" s="1"/>
  <c r="AF477" i="1" s="1"/>
  <c r="AL477" i="1" s="1"/>
  <c r="AR477" i="1" s="1"/>
  <c r="AX477" i="1" s="1"/>
  <c r="BD477" i="1" s="1"/>
  <c r="BJ477" i="1" s="1"/>
  <c r="BP477" i="1" s="1"/>
  <c r="BU477" i="1" s="1"/>
  <c r="BZ477" i="1" s="1"/>
  <c r="M477" i="1"/>
  <c r="S477" i="1" s="1"/>
  <c r="Y477" i="1" s="1"/>
  <c r="AE477" i="1" s="1"/>
  <c r="AK477" i="1" s="1"/>
  <c r="AQ477" i="1" s="1"/>
  <c r="AW477" i="1" s="1"/>
  <c r="BC477" i="1" s="1"/>
  <c r="BI477" i="1" s="1"/>
  <c r="BO477" i="1" s="1"/>
  <c r="BT477" i="1" s="1"/>
  <c r="BY477" i="1" s="1"/>
  <c r="L477" i="1"/>
  <c r="R477" i="1" s="1"/>
  <c r="X477" i="1" s="1"/>
  <c r="AD477" i="1" s="1"/>
  <c r="AJ477" i="1" s="1"/>
  <c r="AP477" i="1" s="1"/>
  <c r="AV477" i="1" s="1"/>
  <c r="BB477" i="1" s="1"/>
  <c r="BH477" i="1" s="1"/>
  <c r="BN477" i="1" s="1"/>
  <c r="BS477" i="1" s="1"/>
  <c r="BX477" i="1" s="1"/>
  <c r="CA476" i="1"/>
  <c r="BW476" i="1"/>
  <c r="BV476" i="1"/>
  <c r="BR476" i="1"/>
  <c r="BR475" i="1" s="1"/>
  <c r="BQ476" i="1"/>
  <c r="BM476" i="1"/>
  <c r="BL476" i="1"/>
  <c r="BK476" i="1"/>
  <c r="BG476" i="1"/>
  <c r="BF476" i="1"/>
  <c r="BE476" i="1"/>
  <c r="BA476" i="1"/>
  <c r="AZ476" i="1"/>
  <c r="AY476" i="1"/>
  <c r="AU476" i="1"/>
  <c r="AT476" i="1"/>
  <c r="AS476" i="1"/>
  <c r="AO476" i="1"/>
  <c r="AN476" i="1"/>
  <c r="AM476" i="1"/>
  <c r="AI476" i="1"/>
  <c r="AH476" i="1"/>
  <c r="AG476" i="1"/>
  <c r="AC476" i="1"/>
  <c r="AB476" i="1"/>
  <c r="AA476" i="1"/>
  <c r="W476" i="1"/>
  <c r="V476" i="1"/>
  <c r="V475" i="1" s="1"/>
  <c r="V474" i="1" s="1"/>
  <c r="U476" i="1"/>
  <c r="Q476" i="1"/>
  <c r="P476" i="1"/>
  <c r="O476" i="1"/>
  <c r="K476" i="1"/>
  <c r="J476" i="1"/>
  <c r="I476" i="1"/>
  <c r="H476" i="1"/>
  <c r="G476" i="1"/>
  <c r="F476" i="1"/>
  <c r="L476" i="1" s="1"/>
  <c r="N473" i="1"/>
  <c r="T473" i="1" s="1"/>
  <c r="Z473" i="1" s="1"/>
  <c r="AF473" i="1" s="1"/>
  <c r="AL473" i="1" s="1"/>
  <c r="AR473" i="1" s="1"/>
  <c r="AX473" i="1" s="1"/>
  <c r="BD473" i="1" s="1"/>
  <c r="BJ473" i="1" s="1"/>
  <c r="BP473" i="1" s="1"/>
  <c r="BU473" i="1" s="1"/>
  <c r="BZ473" i="1" s="1"/>
  <c r="M473" i="1"/>
  <c r="S473" i="1" s="1"/>
  <c r="Y473" i="1" s="1"/>
  <c r="AE473" i="1" s="1"/>
  <c r="AK473" i="1" s="1"/>
  <c r="AQ473" i="1" s="1"/>
  <c r="AW473" i="1" s="1"/>
  <c r="BC473" i="1" s="1"/>
  <c r="BI473" i="1" s="1"/>
  <c r="BO473" i="1" s="1"/>
  <c r="BT473" i="1" s="1"/>
  <c r="BY473" i="1" s="1"/>
  <c r="L473" i="1"/>
  <c r="R473" i="1" s="1"/>
  <c r="X473" i="1" s="1"/>
  <c r="AD473" i="1" s="1"/>
  <c r="AJ473" i="1" s="1"/>
  <c r="AP473" i="1" s="1"/>
  <c r="AV473" i="1" s="1"/>
  <c r="BB473" i="1" s="1"/>
  <c r="BH473" i="1" s="1"/>
  <c r="BN473" i="1" s="1"/>
  <c r="BS473" i="1" s="1"/>
  <c r="BX473" i="1" s="1"/>
  <c r="CA472" i="1"/>
  <c r="BW472" i="1"/>
  <c r="BV472" i="1"/>
  <c r="BV469" i="1" s="1"/>
  <c r="BV468" i="1" s="1"/>
  <c r="BR472" i="1"/>
  <c r="BQ472" i="1"/>
  <c r="BM472" i="1"/>
  <c r="BL472" i="1"/>
  <c r="BK472" i="1"/>
  <c r="BG472" i="1"/>
  <c r="BF472" i="1"/>
  <c r="BE472" i="1"/>
  <c r="BA472" i="1"/>
  <c r="AZ472" i="1"/>
  <c r="AY472" i="1"/>
  <c r="AU472" i="1"/>
  <c r="AT472" i="1"/>
  <c r="AS472" i="1"/>
  <c r="AO472" i="1"/>
  <c r="AN472" i="1"/>
  <c r="AM472" i="1"/>
  <c r="AI472" i="1"/>
  <c r="AH472" i="1"/>
  <c r="AG472" i="1"/>
  <c r="AC472" i="1"/>
  <c r="AB472" i="1"/>
  <c r="AA472" i="1"/>
  <c r="W472" i="1"/>
  <c r="V472" i="1"/>
  <c r="U472" i="1"/>
  <c r="Q472" i="1"/>
  <c r="P472" i="1"/>
  <c r="O472" i="1"/>
  <c r="K472" i="1"/>
  <c r="J472" i="1"/>
  <c r="I472" i="1"/>
  <c r="H472" i="1"/>
  <c r="G472" i="1"/>
  <c r="F472" i="1"/>
  <c r="N471" i="1"/>
  <c r="T471" i="1" s="1"/>
  <c r="Z471" i="1" s="1"/>
  <c r="AF471" i="1" s="1"/>
  <c r="AL471" i="1" s="1"/>
  <c r="AR471" i="1" s="1"/>
  <c r="AX471" i="1" s="1"/>
  <c r="BD471" i="1" s="1"/>
  <c r="BJ471" i="1" s="1"/>
  <c r="BP471" i="1" s="1"/>
  <c r="BU471" i="1" s="1"/>
  <c r="BZ471" i="1" s="1"/>
  <c r="M471" i="1"/>
  <c r="S471" i="1" s="1"/>
  <c r="Y471" i="1" s="1"/>
  <c r="AE471" i="1" s="1"/>
  <c r="AK471" i="1" s="1"/>
  <c r="AQ471" i="1" s="1"/>
  <c r="AW471" i="1" s="1"/>
  <c r="BC471" i="1" s="1"/>
  <c r="BI471" i="1" s="1"/>
  <c r="BO471" i="1" s="1"/>
  <c r="BT471" i="1" s="1"/>
  <c r="BY471" i="1" s="1"/>
  <c r="L471" i="1"/>
  <c r="R471" i="1" s="1"/>
  <c r="X471" i="1" s="1"/>
  <c r="AD471" i="1" s="1"/>
  <c r="AJ471" i="1" s="1"/>
  <c r="AP471" i="1" s="1"/>
  <c r="AV471" i="1" s="1"/>
  <c r="BB471" i="1" s="1"/>
  <c r="BH471" i="1" s="1"/>
  <c r="BN471" i="1" s="1"/>
  <c r="BS471" i="1" s="1"/>
  <c r="BX471" i="1" s="1"/>
  <c r="CA470" i="1"/>
  <c r="BW470" i="1"/>
  <c r="BV470" i="1"/>
  <c r="BR470" i="1"/>
  <c r="BQ470" i="1"/>
  <c r="BM470" i="1"/>
  <c r="BL470" i="1"/>
  <c r="BK470" i="1"/>
  <c r="BG470" i="1"/>
  <c r="BF470" i="1"/>
  <c r="BE470" i="1"/>
  <c r="BA470" i="1"/>
  <c r="AZ470" i="1"/>
  <c r="AY470" i="1"/>
  <c r="AU470" i="1"/>
  <c r="AT470" i="1"/>
  <c r="AS470" i="1"/>
  <c r="AO470" i="1"/>
  <c r="AN470" i="1"/>
  <c r="AM470" i="1"/>
  <c r="AI470" i="1"/>
  <c r="AH470" i="1"/>
  <c r="AG470" i="1"/>
  <c r="AC470" i="1"/>
  <c r="AB470" i="1"/>
  <c r="AA470" i="1"/>
  <c r="W470" i="1"/>
  <c r="V470" i="1"/>
  <c r="U470" i="1"/>
  <c r="Q470" i="1"/>
  <c r="P470" i="1"/>
  <c r="O470" i="1"/>
  <c r="K470" i="1"/>
  <c r="J470" i="1"/>
  <c r="I470" i="1"/>
  <c r="H470" i="1"/>
  <c r="G470" i="1"/>
  <c r="F470" i="1"/>
  <c r="N466" i="1"/>
  <c r="T466" i="1" s="1"/>
  <c r="Z466" i="1" s="1"/>
  <c r="AF466" i="1" s="1"/>
  <c r="AL466" i="1" s="1"/>
  <c r="AR466" i="1" s="1"/>
  <c r="AX466" i="1" s="1"/>
  <c r="BD466" i="1" s="1"/>
  <c r="BJ466" i="1" s="1"/>
  <c r="BP466" i="1" s="1"/>
  <c r="BU466" i="1" s="1"/>
  <c r="BZ466" i="1" s="1"/>
  <c r="M466" i="1"/>
  <c r="S466" i="1" s="1"/>
  <c r="Y466" i="1" s="1"/>
  <c r="AE466" i="1" s="1"/>
  <c r="AK466" i="1" s="1"/>
  <c r="AQ466" i="1" s="1"/>
  <c r="AW466" i="1" s="1"/>
  <c r="BC466" i="1" s="1"/>
  <c r="BI466" i="1" s="1"/>
  <c r="BO466" i="1" s="1"/>
  <c r="BT466" i="1" s="1"/>
  <c r="BY466" i="1" s="1"/>
  <c r="L466" i="1"/>
  <c r="R466" i="1" s="1"/>
  <c r="X466" i="1" s="1"/>
  <c r="AD466" i="1" s="1"/>
  <c r="AJ466" i="1" s="1"/>
  <c r="AP466" i="1" s="1"/>
  <c r="AV466" i="1" s="1"/>
  <c r="BB466" i="1" s="1"/>
  <c r="BH466" i="1" s="1"/>
  <c r="BN466" i="1" s="1"/>
  <c r="BS466" i="1" s="1"/>
  <c r="BX466" i="1" s="1"/>
  <c r="CA465" i="1"/>
  <c r="BW465" i="1"/>
  <c r="BV465" i="1"/>
  <c r="BR465" i="1"/>
  <c r="BQ465" i="1"/>
  <c r="BM465" i="1"/>
  <c r="BL465" i="1"/>
  <c r="BK465" i="1"/>
  <c r="BG465" i="1"/>
  <c r="BF465" i="1"/>
  <c r="BE465" i="1"/>
  <c r="BA465" i="1"/>
  <c r="AZ465" i="1"/>
  <c r="AY465" i="1"/>
  <c r="AU465" i="1"/>
  <c r="AU462" i="1" s="1"/>
  <c r="AT465" i="1"/>
  <c r="AS465" i="1"/>
  <c r="AO465" i="1"/>
  <c r="AN465" i="1"/>
  <c r="AN462" i="1" s="1"/>
  <c r="AM465" i="1"/>
  <c r="AI465" i="1"/>
  <c r="AH465" i="1"/>
  <c r="AG465" i="1"/>
  <c r="AC465" i="1"/>
  <c r="AB465" i="1"/>
  <c r="AA465" i="1"/>
  <c r="W465" i="1"/>
  <c r="V465" i="1"/>
  <c r="U465" i="1"/>
  <c r="Q465" i="1"/>
  <c r="P465" i="1"/>
  <c r="O465" i="1"/>
  <c r="K465" i="1"/>
  <c r="J465" i="1"/>
  <c r="I465" i="1"/>
  <c r="L465" i="1" s="1"/>
  <c r="H465" i="1"/>
  <c r="G465" i="1"/>
  <c r="F465" i="1"/>
  <c r="AE464" i="1"/>
  <c r="AK464" i="1" s="1"/>
  <c r="AQ464" i="1" s="1"/>
  <c r="AW464" i="1" s="1"/>
  <c r="BC464" i="1" s="1"/>
  <c r="BI464" i="1" s="1"/>
  <c r="BO464" i="1" s="1"/>
  <c r="BT464" i="1" s="1"/>
  <c r="BY464" i="1" s="1"/>
  <c r="T464" i="1"/>
  <c r="Z464" i="1" s="1"/>
  <c r="AF464" i="1" s="1"/>
  <c r="AL464" i="1" s="1"/>
  <c r="AR464" i="1" s="1"/>
  <c r="AX464" i="1" s="1"/>
  <c r="BD464" i="1" s="1"/>
  <c r="BJ464" i="1" s="1"/>
  <c r="BP464" i="1" s="1"/>
  <c r="BU464" i="1" s="1"/>
  <c r="BZ464" i="1" s="1"/>
  <c r="N464" i="1"/>
  <c r="M464" i="1"/>
  <c r="S464" i="1" s="1"/>
  <c r="Y464" i="1" s="1"/>
  <c r="L464" i="1"/>
  <c r="R464" i="1" s="1"/>
  <c r="X464" i="1" s="1"/>
  <c r="AD464" i="1" s="1"/>
  <c r="AJ464" i="1" s="1"/>
  <c r="AP464" i="1" s="1"/>
  <c r="AV464" i="1" s="1"/>
  <c r="BB464" i="1" s="1"/>
  <c r="BH464" i="1" s="1"/>
  <c r="BN464" i="1" s="1"/>
  <c r="BS464" i="1" s="1"/>
  <c r="BX464" i="1" s="1"/>
  <c r="CA463" i="1"/>
  <c r="CA462" i="1" s="1"/>
  <c r="BW463" i="1"/>
  <c r="BV463" i="1"/>
  <c r="BR463" i="1"/>
  <c r="BQ463" i="1"/>
  <c r="BM463" i="1"/>
  <c r="BL463" i="1"/>
  <c r="BK463" i="1"/>
  <c r="BG463" i="1"/>
  <c r="BG462" i="1" s="1"/>
  <c r="BF463" i="1"/>
  <c r="BE463" i="1"/>
  <c r="BA463" i="1"/>
  <c r="AZ463" i="1"/>
  <c r="AZ462" i="1" s="1"/>
  <c r="AY463" i="1"/>
  <c r="AU463" i="1"/>
  <c r="AT463" i="1"/>
  <c r="AS463" i="1"/>
  <c r="AS462" i="1" s="1"/>
  <c r="AO463" i="1"/>
  <c r="AN463" i="1"/>
  <c r="AM463" i="1"/>
  <c r="AI463" i="1"/>
  <c r="AH463" i="1"/>
  <c r="AG463" i="1"/>
  <c r="AC463" i="1"/>
  <c r="AC462" i="1" s="1"/>
  <c r="AB463" i="1"/>
  <c r="AB462" i="1" s="1"/>
  <c r="AA463" i="1"/>
  <c r="W463" i="1"/>
  <c r="V463" i="1"/>
  <c r="V462" i="1" s="1"/>
  <c r="U463" i="1"/>
  <c r="U462" i="1" s="1"/>
  <c r="Q463" i="1"/>
  <c r="P463" i="1"/>
  <c r="O463" i="1"/>
  <c r="O462" i="1" s="1"/>
  <c r="K463" i="1"/>
  <c r="J463" i="1"/>
  <c r="I463" i="1"/>
  <c r="H463" i="1"/>
  <c r="G463" i="1"/>
  <c r="F463" i="1"/>
  <c r="N461" i="1"/>
  <c r="T461" i="1" s="1"/>
  <c r="Z461" i="1" s="1"/>
  <c r="AF461" i="1" s="1"/>
  <c r="AL461" i="1" s="1"/>
  <c r="AR461" i="1" s="1"/>
  <c r="AX461" i="1" s="1"/>
  <c r="BD461" i="1" s="1"/>
  <c r="BJ461" i="1" s="1"/>
  <c r="BP461" i="1" s="1"/>
  <c r="BU461" i="1" s="1"/>
  <c r="BZ461" i="1" s="1"/>
  <c r="M461" i="1"/>
  <c r="S461" i="1" s="1"/>
  <c r="Y461" i="1" s="1"/>
  <c r="AE461" i="1" s="1"/>
  <c r="AK461" i="1" s="1"/>
  <c r="AQ461" i="1" s="1"/>
  <c r="AW461" i="1" s="1"/>
  <c r="BC461" i="1" s="1"/>
  <c r="BI461" i="1" s="1"/>
  <c r="BO461" i="1" s="1"/>
  <c r="BT461" i="1" s="1"/>
  <c r="BY461" i="1" s="1"/>
  <c r="L461" i="1"/>
  <c r="R461" i="1" s="1"/>
  <c r="X461" i="1" s="1"/>
  <c r="AD461" i="1" s="1"/>
  <c r="AJ461" i="1" s="1"/>
  <c r="AP461" i="1" s="1"/>
  <c r="AV461" i="1" s="1"/>
  <c r="BB461" i="1" s="1"/>
  <c r="BH461" i="1" s="1"/>
  <c r="BN461" i="1" s="1"/>
  <c r="BS461" i="1" s="1"/>
  <c r="BX461" i="1" s="1"/>
  <c r="K460" i="1"/>
  <c r="N460" i="1" s="1"/>
  <c r="T460" i="1" s="1"/>
  <c r="Z460" i="1" s="1"/>
  <c r="AF460" i="1" s="1"/>
  <c r="AL460" i="1" s="1"/>
  <c r="AR460" i="1" s="1"/>
  <c r="AX460" i="1" s="1"/>
  <c r="BD460" i="1" s="1"/>
  <c r="BJ460" i="1" s="1"/>
  <c r="BP460" i="1" s="1"/>
  <c r="BU460" i="1" s="1"/>
  <c r="BZ460" i="1" s="1"/>
  <c r="J460" i="1"/>
  <c r="J459" i="1" s="1"/>
  <c r="J458" i="1" s="1"/>
  <c r="I460" i="1"/>
  <c r="L460" i="1" s="1"/>
  <c r="R460" i="1" s="1"/>
  <c r="X460" i="1" s="1"/>
  <c r="AD460" i="1" s="1"/>
  <c r="AJ460" i="1" s="1"/>
  <c r="AP460" i="1" s="1"/>
  <c r="AV460" i="1" s="1"/>
  <c r="BB460" i="1" s="1"/>
  <c r="BH460" i="1" s="1"/>
  <c r="BN460" i="1" s="1"/>
  <c r="BS460" i="1" s="1"/>
  <c r="BX460" i="1" s="1"/>
  <c r="CA459" i="1"/>
  <c r="CA458" i="1" s="1"/>
  <c r="BW459" i="1"/>
  <c r="BW458" i="1" s="1"/>
  <c r="BV459" i="1"/>
  <c r="BV458" i="1" s="1"/>
  <c r="BR459" i="1"/>
  <c r="BQ459" i="1"/>
  <c r="BM459" i="1"/>
  <c r="BM458" i="1" s="1"/>
  <c r="BL459" i="1"/>
  <c r="BL458" i="1" s="1"/>
  <c r="BK459" i="1"/>
  <c r="BK458" i="1" s="1"/>
  <c r="BG459" i="1"/>
  <c r="BG458" i="1" s="1"/>
  <c r="BF459" i="1"/>
  <c r="BE459" i="1"/>
  <c r="BE458" i="1" s="1"/>
  <c r="BA459" i="1"/>
  <c r="BA458" i="1" s="1"/>
  <c r="AZ459" i="1"/>
  <c r="AZ458" i="1" s="1"/>
  <c r="AY459" i="1"/>
  <c r="AY458" i="1" s="1"/>
  <c r="AU459" i="1"/>
  <c r="AU458" i="1" s="1"/>
  <c r="AT459" i="1"/>
  <c r="AT458" i="1" s="1"/>
  <c r="AS459" i="1"/>
  <c r="AS458" i="1" s="1"/>
  <c r="AO459" i="1"/>
  <c r="AO458" i="1" s="1"/>
  <c r="AN459" i="1"/>
  <c r="AN458" i="1" s="1"/>
  <c r="AM459" i="1"/>
  <c r="AI459" i="1"/>
  <c r="AI458" i="1" s="1"/>
  <c r="AH459" i="1"/>
  <c r="AH458" i="1" s="1"/>
  <c r="AG459" i="1"/>
  <c r="AG458" i="1" s="1"/>
  <c r="AC459" i="1"/>
  <c r="AC458" i="1" s="1"/>
  <c r="AB459" i="1"/>
  <c r="AB458" i="1" s="1"/>
  <c r="AA459" i="1"/>
  <c r="AA458" i="1" s="1"/>
  <c r="W459" i="1"/>
  <c r="W458" i="1" s="1"/>
  <c r="V459" i="1"/>
  <c r="V458" i="1" s="1"/>
  <c r="U459" i="1"/>
  <c r="U458" i="1" s="1"/>
  <c r="Q459" i="1"/>
  <c r="Q458" i="1" s="1"/>
  <c r="P459" i="1"/>
  <c r="P458" i="1" s="1"/>
  <c r="O459" i="1"/>
  <c r="O458" i="1" s="1"/>
  <c r="H459" i="1"/>
  <c r="G459" i="1"/>
  <c r="M459" i="1" s="1"/>
  <c r="F459" i="1"/>
  <c r="F458" i="1" s="1"/>
  <c r="BR458" i="1"/>
  <c r="BF458" i="1"/>
  <c r="AM458" i="1"/>
  <c r="N456" i="1"/>
  <c r="T456" i="1" s="1"/>
  <c r="Z456" i="1" s="1"/>
  <c r="AF456" i="1" s="1"/>
  <c r="AL456" i="1" s="1"/>
  <c r="AR456" i="1" s="1"/>
  <c r="AX456" i="1" s="1"/>
  <c r="BD456" i="1" s="1"/>
  <c r="BJ456" i="1" s="1"/>
  <c r="BP456" i="1" s="1"/>
  <c r="BU456" i="1" s="1"/>
  <c r="BZ456" i="1" s="1"/>
  <c r="M456" i="1"/>
  <c r="S456" i="1" s="1"/>
  <c r="Y456" i="1" s="1"/>
  <c r="AE456" i="1" s="1"/>
  <c r="AK456" i="1" s="1"/>
  <c r="AQ456" i="1" s="1"/>
  <c r="AW456" i="1" s="1"/>
  <c r="BC456" i="1" s="1"/>
  <c r="BI456" i="1" s="1"/>
  <c r="BO456" i="1" s="1"/>
  <c r="BT456" i="1" s="1"/>
  <c r="BY456" i="1" s="1"/>
  <c r="L456" i="1"/>
  <c r="R456" i="1" s="1"/>
  <c r="X456" i="1" s="1"/>
  <c r="AD456" i="1" s="1"/>
  <c r="AJ456" i="1" s="1"/>
  <c r="AP456" i="1" s="1"/>
  <c r="AV456" i="1" s="1"/>
  <c r="BB456" i="1" s="1"/>
  <c r="BH456" i="1" s="1"/>
  <c r="BN456" i="1" s="1"/>
  <c r="BS456" i="1" s="1"/>
  <c r="BX456" i="1" s="1"/>
  <c r="CA455" i="1"/>
  <c r="CA454" i="1" s="1"/>
  <c r="CA453" i="1" s="1"/>
  <c r="BW455" i="1"/>
  <c r="BW454" i="1" s="1"/>
  <c r="BW453" i="1" s="1"/>
  <c r="BV455" i="1"/>
  <c r="BV454" i="1" s="1"/>
  <c r="BV453" i="1" s="1"/>
  <c r="BR455" i="1"/>
  <c r="BQ455" i="1"/>
  <c r="BQ454" i="1" s="1"/>
  <c r="BM455" i="1"/>
  <c r="BM454" i="1" s="1"/>
  <c r="BM453" i="1" s="1"/>
  <c r="BL455" i="1"/>
  <c r="BK455" i="1"/>
  <c r="BK454" i="1" s="1"/>
  <c r="BK453" i="1" s="1"/>
  <c r="BG455" i="1"/>
  <c r="BG454" i="1" s="1"/>
  <c r="BG453" i="1" s="1"/>
  <c r="BF455" i="1"/>
  <c r="BF454" i="1" s="1"/>
  <c r="BF453" i="1" s="1"/>
  <c r="BE455" i="1"/>
  <c r="BE454" i="1" s="1"/>
  <c r="BE453" i="1" s="1"/>
  <c r="BA455" i="1"/>
  <c r="BA454" i="1" s="1"/>
  <c r="BA453" i="1" s="1"/>
  <c r="AZ455" i="1"/>
  <c r="AZ454" i="1" s="1"/>
  <c r="AZ453" i="1" s="1"/>
  <c r="AY455" i="1"/>
  <c r="AY454" i="1" s="1"/>
  <c r="AY453" i="1" s="1"/>
  <c r="AU455" i="1"/>
  <c r="AU454" i="1" s="1"/>
  <c r="AT455" i="1"/>
  <c r="AT454" i="1" s="1"/>
  <c r="AT453" i="1" s="1"/>
  <c r="AS455" i="1"/>
  <c r="AS454" i="1" s="1"/>
  <c r="AS453" i="1" s="1"/>
  <c r="AO455" i="1"/>
  <c r="AO454" i="1" s="1"/>
  <c r="AO453" i="1" s="1"/>
  <c r="AN455" i="1"/>
  <c r="AN454" i="1" s="1"/>
  <c r="AN453" i="1" s="1"/>
  <c r="AM455" i="1"/>
  <c r="AM454" i="1" s="1"/>
  <c r="AM453" i="1" s="1"/>
  <c r="AI455" i="1"/>
  <c r="AI454" i="1" s="1"/>
  <c r="AH455" i="1"/>
  <c r="AH454" i="1" s="1"/>
  <c r="AH453" i="1" s="1"/>
  <c r="AG455" i="1"/>
  <c r="AG454" i="1" s="1"/>
  <c r="AG453" i="1" s="1"/>
  <c r="AC455" i="1"/>
  <c r="AC454" i="1" s="1"/>
  <c r="AC453" i="1" s="1"/>
  <c r="AB455" i="1"/>
  <c r="AB454" i="1" s="1"/>
  <c r="AB453" i="1" s="1"/>
  <c r="AA455" i="1"/>
  <c r="AA454" i="1" s="1"/>
  <c r="AA453" i="1" s="1"/>
  <c r="W455" i="1"/>
  <c r="W454" i="1" s="1"/>
  <c r="W453" i="1" s="1"/>
  <c r="V455" i="1"/>
  <c r="V454" i="1" s="1"/>
  <c r="V453" i="1" s="1"/>
  <c r="U455" i="1"/>
  <c r="U454" i="1" s="1"/>
  <c r="U453" i="1" s="1"/>
  <c r="Q455" i="1"/>
  <c r="Q454" i="1" s="1"/>
  <c r="Q453" i="1" s="1"/>
  <c r="P455" i="1"/>
  <c r="P454" i="1" s="1"/>
  <c r="P453" i="1" s="1"/>
  <c r="O455" i="1"/>
  <c r="O454" i="1" s="1"/>
  <c r="O453" i="1" s="1"/>
  <c r="K455" i="1"/>
  <c r="K454" i="1" s="1"/>
  <c r="K453" i="1" s="1"/>
  <c r="J455" i="1"/>
  <c r="J454" i="1" s="1"/>
  <c r="J453" i="1" s="1"/>
  <c r="I455" i="1"/>
  <c r="I454" i="1" s="1"/>
  <c r="I453" i="1" s="1"/>
  <c r="H455" i="1"/>
  <c r="H454" i="1" s="1"/>
  <c r="G455" i="1"/>
  <c r="F455" i="1"/>
  <c r="BL454" i="1"/>
  <c r="BL453" i="1" s="1"/>
  <c r="AU453" i="1"/>
  <c r="AI453" i="1"/>
  <c r="N450" i="1"/>
  <c r="T450" i="1" s="1"/>
  <c r="Z450" i="1" s="1"/>
  <c r="AF450" i="1" s="1"/>
  <c r="AL450" i="1" s="1"/>
  <c r="AR450" i="1" s="1"/>
  <c r="AX450" i="1" s="1"/>
  <c r="BD450" i="1" s="1"/>
  <c r="BJ450" i="1" s="1"/>
  <c r="BP450" i="1" s="1"/>
  <c r="BU450" i="1" s="1"/>
  <c r="BZ450" i="1" s="1"/>
  <c r="M450" i="1"/>
  <c r="S450" i="1" s="1"/>
  <c r="Y450" i="1" s="1"/>
  <c r="AE450" i="1" s="1"/>
  <c r="AK450" i="1" s="1"/>
  <c r="AQ450" i="1" s="1"/>
  <c r="AW450" i="1" s="1"/>
  <c r="BC450" i="1" s="1"/>
  <c r="BI450" i="1" s="1"/>
  <c r="BO450" i="1" s="1"/>
  <c r="BT450" i="1" s="1"/>
  <c r="BY450" i="1" s="1"/>
  <c r="L450" i="1"/>
  <c r="R450" i="1" s="1"/>
  <c r="X450" i="1" s="1"/>
  <c r="AD450" i="1" s="1"/>
  <c r="AJ450" i="1" s="1"/>
  <c r="AP450" i="1" s="1"/>
  <c r="AV450" i="1" s="1"/>
  <c r="BB450" i="1" s="1"/>
  <c r="BH450" i="1" s="1"/>
  <c r="BN450" i="1" s="1"/>
  <c r="BS450" i="1" s="1"/>
  <c r="BX450" i="1" s="1"/>
  <c r="CA449" i="1"/>
  <c r="CA448" i="1" s="1"/>
  <c r="CA447" i="1" s="1"/>
  <c r="BW449" i="1"/>
  <c r="BW448" i="1" s="1"/>
  <c r="BW447" i="1" s="1"/>
  <c r="BV449" i="1"/>
  <c r="BV448" i="1" s="1"/>
  <c r="BV447" i="1" s="1"/>
  <c r="BR449" i="1"/>
  <c r="BQ449" i="1"/>
  <c r="BM449" i="1"/>
  <c r="BM448" i="1" s="1"/>
  <c r="BM447" i="1" s="1"/>
  <c r="BL449" i="1"/>
  <c r="BL448" i="1" s="1"/>
  <c r="BL447" i="1" s="1"/>
  <c r="BK449" i="1"/>
  <c r="BK448" i="1" s="1"/>
  <c r="BK447" i="1" s="1"/>
  <c r="BG449" i="1"/>
  <c r="BF449" i="1"/>
  <c r="BF448" i="1" s="1"/>
  <c r="BF447" i="1" s="1"/>
  <c r="BE449" i="1"/>
  <c r="BE448" i="1" s="1"/>
  <c r="BE447" i="1" s="1"/>
  <c r="BA449" i="1"/>
  <c r="BA448" i="1" s="1"/>
  <c r="BA447" i="1" s="1"/>
  <c r="AZ449" i="1"/>
  <c r="AZ448" i="1" s="1"/>
  <c r="AZ447" i="1" s="1"/>
  <c r="AY449" i="1"/>
  <c r="AY448" i="1" s="1"/>
  <c r="AY447" i="1" s="1"/>
  <c r="AU449" i="1"/>
  <c r="AU448" i="1" s="1"/>
  <c r="AU447" i="1" s="1"/>
  <c r="AT449" i="1"/>
  <c r="AT448" i="1" s="1"/>
  <c r="AT447" i="1" s="1"/>
  <c r="AS449" i="1"/>
  <c r="AS448" i="1" s="1"/>
  <c r="AS447" i="1" s="1"/>
  <c r="AO449" i="1"/>
  <c r="AO448" i="1" s="1"/>
  <c r="AO447" i="1" s="1"/>
  <c r="AN449" i="1"/>
  <c r="AN448" i="1" s="1"/>
  <c r="AN447" i="1" s="1"/>
  <c r="AM449" i="1"/>
  <c r="AM448" i="1" s="1"/>
  <c r="AM447" i="1" s="1"/>
  <c r="AI449" i="1"/>
  <c r="AI448" i="1" s="1"/>
  <c r="AI447" i="1" s="1"/>
  <c r="AH449" i="1"/>
  <c r="AH448" i="1" s="1"/>
  <c r="AH447" i="1" s="1"/>
  <c r="AG449" i="1"/>
  <c r="AG448" i="1" s="1"/>
  <c r="AG447" i="1" s="1"/>
  <c r="AC449" i="1"/>
  <c r="AC448" i="1" s="1"/>
  <c r="AC447" i="1" s="1"/>
  <c r="AB449" i="1"/>
  <c r="AB448" i="1" s="1"/>
  <c r="AA449" i="1"/>
  <c r="AA448" i="1" s="1"/>
  <c r="AA447" i="1" s="1"/>
  <c r="W449" i="1"/>
  <c r="W448" i="1" s="1"/>
  <c r="W447" i="1" s="1"/>
  <c r="V449" i="1"/>
  <c r="V448" i="1" s="1"/>
  <c r="V447" i="1" s="1"/>
  <c r="U449" i="1"/>
  <c r="U448" i="1" s="1"/>
  <c r="Q449" i="1"/>
  <c r="Q448" i="1" s="1"/>
  <c r="Q447" i="1" s="1"/>
  <c r="P449" i="1"/>
  <c r="P448" i="1" s="1"/>
  <c r="P447" i="1" s="1"/>
  <c r="O449" i="1"/>
  <c r="K449" i="1"/>
  <c r="K448" i="1" s="1"/>
  <c r="K447" i="1" s="1"/>
  <c r="J449" i="1"/>
  <c r="J448" i="1" s="1"/>
  <c r="J447" i="1" s="1"/>
  <c r="I449" i="1"/>
  <c r="I448" i="1" s="1"/>
  <c r="I447" i="1" s="1"/>
  <c r="H449" i="1"/>
  <c r="G449" i="1"/>
  <c r="F449" i="1"/>
  <c r="F448" i="1" s="1"/>
  <c r="BR448" i="1"/>
  <c r="BG448" i="1"/>
  <c r="BG447" i="1" s="1"/>
  <c r="O448" i="1"/>
  <c r="O447" i="1" s="1"/>
  <c r="G448" i="1"/>
  <c r="AB447" i="1"/>
  <c r="U447" i="1"/>
  <c r="N446" i="1"/>
  <c r="T446" i="1" s="1"/>
  <c r="Z446" i="1" s="1"/>
  <c r="AF446" i="1" s="1"/>
  <c r="AL446" i="1" s="1"/>
  <c r="AR446" i="1" s="1"/>
  <c r="AX446" i="1" s="1"/>
  <c r="BD446" i="1" s="1"/>
  <c r="BJ446" i="1" s="1"/>
  <c r="BP446" i="1" s="1"/>
  <c r="BU446" i="1" s="1"/>
  <c r="BZ446" i="1" s="1"/>
  <c r="M446" i="1"/>
  <c r="S446" i="1" s="1"/>
  <c r="Y446" i="1" s="1"/>
  <c r="AE446" i="1" s="1"/>
  <c r="AK446" i="1" s="1"/>
  <c r="AQ446" i="1" s="1"/>
  <c r="AW446" i="1" s="1"/>
  <c r="BC446" i="1" s="1"/>
  <c r="BI446" i="1" s="1"/>
  <c r="BO446" i="1" s="1"/>
  <c r="BT446" i="1" s="1"/>
  <c r="BY446" i="1" s="1"/>
  <c r="L446" i="1"/>
  <c r="R446" i="1" s="1"/>
  <c r="X446" i="1" s="1"/>
  <c r="AD446" i="1" s="1"/>
  <c r="AJ446" i="1" s="1"/>
  <c r="AP446" i="1" s="1"/>
  <c r="AV446" i="1" s="1"/>
  <c r="BB446" i="1" s="1"/>
  <c r="BH446" i="1" s="1"/>
  <c r="BN446" i="1" s="1"/>
  <c r="BS446" i="1" s="1"/>
  <c r="BX446" i="1" s="1"/>
  <c r="CA445" i="1"/>
  <c r="CA444" i="1" s="1"/>
  <c r="CA443" i="1" s="1"/>
  <c r="BW445" i="1"/>
  <c r="BW444" i="1" s="1"/>
  <c r="BW443" i="1" s="1"/>
  <c r="BV445" i="1"/>
  <c r="BV444" i="1" s="1"/>
  <c r="BV443" i="1" s="1"/>
  <c r="BV442" i="1" s="1"/>
  <c r="BR445" i="1"/>
  <c r="BQ445" i="1"/>
  <c r="BQ444" i="1" s="1"/>
  <c r="BM445" i="1"/>
  <c r="BM444" i="1" s="1"/>
  <c r="BM443" i="1" s="1"/>
  <c r="BL445" i="1"/>
  <c r="BK445" i="1"/>
  <c r="BK444" i="1" s="1"/>
  <c r="BK443" i="1" s="1"/>
  <c r="BG445" i="1"/>
  <c r="BG444" i="1" s="1"/>
  <c r="BG443" i="1" s="1"/>
  <c r="BF445" i="1"/>
  <c r="BF444" i="1" s="1"/>
  <c r="BF443" i="1" s="1"/>
  <c r="BE445" i="1"/>
  <c r="BE444" i="1" s="1"/>
  <c r="BE443" i="1" s="1"/>
  <c r="BE442" i="1" s="1"/>
  <c r="BA445" i="1"/>
  <c r="BA444" i="1" s="1"/>
  <c r="BA443" i="1" s="1"/>
  <c r="AZ445" i="1"/>
  <c r="AZ444" i="1" s="1"/>
  <c r="AZ443" i="1" s="1"/>
  <c r="AY445" i="1"/>
  <c r="AY444" i="1" s="1"/>
  <c r="AY443" i="1" s="1"/>
  <c r="AU445" i="1"/>
  <c r="AU444" i="1" s="1"/>
  <c r="AU443" i="1" s="1"/>
  <c r="AT445" i="1"/>
  <c r="AT444" i="1" s="1"/>
  <c r="AT443" i="1" s="1"/>
  <c r="AS445" i="1"/>
  <c r="AS444" i="1" s="1"/>
  <c r="AS443" i="1" s="1"/>
  <c r="AO445" i="1"/>
  <c r="AO444" i="1" s="1"/>
  <c r="AO443" i="1" s="1"/>
  <c r="AN445" i="1"/>
  <c r="AN444" i="1" s="1"/>
  <c r="AN443" i="1" s="1"/>
  <c r="AM445" i="1"/>
  <c r="AM444" i="1" s="1"/>
  <c r="AM443" i="1" s="1"/>
  <c r="AI445" i="1"/>
  <c r="AI444" i="1" s="1"/>
  <c r="AH445" i="1"/>
  <c r="AH444" i="1" s="1"/>
  <c r="AH443" i="1" s="1"/>
  <c r="AG445" i="1"/>
  <c r="AG444" i="1" s="1"/>
  <c r="AG443" i="1" s="1"/>
  <c r="AC445" i="1"/>
  <c r="AC444" i="1" s="1"/>
  <c r="AC443" i="1" s="1"/>
  <c r="AB445" i="1"/>
  <c r="AB444" i="1" s="1"/>
  <c r="AB443" i="1" s="1"/>
  <c r="AA445" i="1"/>
  <c r="AA444" i="1" s="1"/>
  <c r="W445" i="1"/>
  <c r="W444" i="1" s="1"/>
  <c r="W443" i="1" s="1"/>
  <c r="V445" i="1"/>
  <c r="V444" i="1" s="1"/>
  <c r="V443" i="1" s="1"/>
  <c r="U445" i="1"/>
  <c r="U444" i="1" s="1"/>
  <c r="U443" i="1" s="1"/>
  <c r="Q445" i="1"/>
  <c r="Q444" i="1" s="1"/>
  <c r="Q443" i="1" s="1"/>
  <c r="P445" i="1"/>
  <c r="P444" i="1" s="1"/>
  <c r="P443" i="1" s="1"/>
  <c r="O445" i="1"/>
  <c r="O444" i="1" s="1"/>
  <c r="K445" i="1"/>
  <c r="K444" i="1" s="1"/>
  <c r="K443" i="1" s="1"/>
  <c r="J445" i="1"/>
  <c r="J444" i="1" s="1"/>
  <c r="I445" i="1"/>
  <c r="I444" i="1" s="1"/>
  <c r="I443" i="1" s="1"/>
  <c r="H445" i="1"/>
  <c r="G445" i="1"/>
  <c r="F445" i="1"/>
  <c r="BL444" i="1"/>
  <c r="BL443" i="1" s="1"/>
  <c r="AI443" i="1"/>
  <c r="AA443" i="1"/>
  <c r="O443" i="1"/>
  <c r="J443" i="1"/>
  <c r="N441" i="1"/>
  <c r="T441" i="1" s="1"/>
  <c r="Z441" i="1" s="1"/>
  <c r="AF441" i="1" s="1"/>
  <c r="AL441" i="1" s="1"/>
  <c r="AR441" i="1" s="1"/>
  <c r="AX441" i="1" s="1"/>
  <c r="BD441" i="1" s="1"/>
  <c r="BJ441" i="1" s="1"/>
  <c r="BP441" i="1" s="1"/>
  <c r="BU441" i="1" s="1"/>
  <c r="BZ441" i="1" s="1"/>
  <c r="M441" i="1"/>
  <c r="S441" i="1" s="1"/>
  <c r="Y441" i="1" s="1"/>
  <c r="AE441" i="1" s="1"/>
  <c r="AK441" i="1" s="1"/>
  <c r="AQ441" i="1" s="1"/>
  <c r="AW441" i="1" s="1"/>
  <c r="BC441" i="1" s="1"/>
  <c r="BI441" i="1" s="1"/>
  <c r="BO441" i="1" s="1"/>
  <c r="BT441" i="1" s="1"/>
  <c r="BY441" i="1" s="1"/>
  <c r="L441" i="1"/>
  <c r="R441" i="1" s="1"/>
  <c r="X441" i="1" s="1"/>
  <c r="AD441" i="1" s="1"/>
  <c r="AJ441" i="1" s="1"/>
  <c r="AP441" i="1" s="1"/>
  <c r="AV441" i="1" s="1"/>
  <c r="BB441" i="1" s="1"/>
  <c r="BH441" i="1" s="1"/>
  <c r="BN441" i="1" s="1"/>
  <c r="BS441" i="1" s="1"/>
  <c r="BX441" i="1" s="1"/>
  <c r="N440" i="1"/>
  <c r="T440" i="1" s="1"/>
  <c r="Z440" i="1" s="1"/>
  <c r="AF440" i="1" s="1"/>
  <c r="AL440" i="1" s="1"/>
  <c r="AR440" i="1" s="1"/>
  <c r="AX440" i="1" s="1"/>
  <c r="BD440" i="1" s="1"/>
  <c r="BJ440" i="1" s="1"/>
  <c r="BP440" i="1" s="1"/>
  <c r="BU440" i="1" s="1"/>
  <c r="BZ440" i="1" s="1"/>
  <c r="M440" i="1"/>
  <c r="S440" i="1" s="1"/>
  <c r="Y440" i="1" s="1"/>
  <c r="AE440" i="1" s="1"/>
  <c r="AK440" i="1" s="1"/>
  <c r="AQ440" i="1" s="1"/>
  <c r="AW440" i="1" s="1"/>
  <c r="BC440" i="1" s="1"/>
  <c r="BI440" i="1" s="1"/>
  <c r="BO440" i="1" s="1"/>
  <c r="BT440" i="1" s="1"/>
  <c r="BY440" i="1" s="1"/>
  <c r="L440" i="1"/>
  <c r="R440" i="1" s="1"/>
  <c r="X440" i="1" s="1"/>
  <c r="AD440" i="1" s="1"/>
  <c r="AJ440" i="1" s="1"/>
  <c r="AP440" i="1" s="1"/>
  <c r="AV440" i="1" s="1"/>
  <c r="BB440" i="1" s="1"/>
  <c r="BH440" i="1" s="1"/>
  <c r="BN440" i="1" s="1"/>
  <c r="BS440" i="1" s="1"/>
  <c r="BX440" i="1" s="1"/>
  <c r="CA439" i="1"/>
  <c r="CA438" i="1" s="1"/>
  <c r="CA437" i="1" s="1"/>
  <c r="BW439" i="1"/>
  <c r="BW438" i="1" s="1"/>
  <c r="BW437" i="1" s="1"/>
  <c r="BV439" i="1"/>
  <c r="BV438" i="1" s="1"/>
  <c r="BV437" i="1" s="1"/>
  <c r="BR439" i="1"/>
  <c r="BR438" i="1" s="1"/>
  <c r="BQ439" i="1"/>
  <c r="BQ438" i="1" s="1"/>
  <c r="BQ437" i="1" s="1"/>
  <c r="BM439" i="1"/>
  <c r="BM438" i="1" s="1"/>
  <c r="BM437" i="1" s="1"/>
  <c r="BL439" i="1"/>
  <c r="BL438" i="1" s="1"/>
  <c r="BL437" i="1" s="1"/>
  <c r="BK439" i="1"/>
  <c r="BK438" i="1" s="1"/>
  <c r="BK437" i="1" s="1"/>
  <c r="BG439" i="1"/>
  <c r="BG438" i="1" s="1"/>
  <c r="BG437" i="1" s="1"/>
  <c r="BF439" i="1"/>
  <c r="BF438" i="1" s="1"/>
  <c r="BF437" i="1" s="1"/>
  <c r="BE439" i="1"/>
  <c r="BE438" i="1" s="1"/>
  <c r="BE437" i="1" s="1"/>
  <c r="BA439" i="1"/>
  <c r="BA438" i="1" s="1"/>
  <c r="BA437" i="1" s="1"/>
  <c r="AZ439" i="1"/>
  <c r="AZ438" i="1" s="1"/>
  <c r="AZ437" i="1" s="1"/>
  <c r="AY439" i="1"/>
  <c r="AY438" i="1" s="1"/>
  <c r="AY437" i="1" s="1"/>
  <c r="AU439" i="1"/>
  <c r="AU438" i="1" s="1"/>
  <c r="AU437" i="1" s="1"/>
  <c r="AT439" i="1"/>
  <c r="AT438" i="1" s="1"/>
  <c r="AT437" i="1" s="1"/>
  <c r="AS439" i="1"/>
  <c r="AS438" i="1" s="1"/>
  <c r="AS437" i="1" s="1"/>
  <c r="AO439" i="1"/>
  <c r="AN439" i="1"/>
  <c r="AN438" i="1" s="1"/>
  <c r="AN437" i="1" s="1"/>
  <c r="AM439" i="1"/>
  <c r="AM438" i="1" s="1"/>
  <c r="AM437" i="1" s="1"/>
  <c r="AI439" i="1"/>
  <c r="AI438" i="1" s="1"/>
  <c r="AI437" i="1" s="1"/>
  <c r="AH439" i="1"/>
  <c r="AH438" i="1" s="1"/>
  <c r="AH437" i="1" s="1"/>
  <c r="AG439" i="1"/>
  <c r="AG438" i="1" s="1"/>
  <c r="AG437" i="1" s="1"/>
  <c r="AC439" i="1"/>
  <c r="AC438" i="1" s="1"/>
  <c r="AC437" i="1" s="1"/>
  <c r="AB439" i="1"/>
  <c r="AB438" i="1" s="1"/>
  <c r="AB437" i="1" s="1"/>
  <c r="AA439" i="1"/>
  <c r="AA438" i="1" s="1"/>
  <c r="AA437" i="1" s="1"/>
  <c r="W439" i="1"/>
  <c r="W438" i="1" s="1"/>
  <c r="W437" i="1" s="1"/>
  <c r="V439" i="1"/>
  <c r="V438" i="1" s="1"/>
  <c r="V437" i="1" s="1"/>
  <c r="U439" i="1"/>
  <c r="U438" i="1" s="1"/>
  <c r="U437" i="1" s="1"/>
  <c r="Q439" i="1"/>
  <c r="Q438" i="1" s="1"/>
  <c r="Q437" i="1" s="1"/>
  <c r="P439" i="1"/>
  <c r="O439" i="1"/>
  <c r="O438" i="1" s="1"/>
  <c r="O437" i="1" s="1"/>
  <c r="K439" i="1"/>
  <c r="J439" i="1"/>
  <c r="M439" i="1" s="1"/>
  <c r="I439" i="1"/>
  <c r="L439" i="1" s="1"/>
  <c r="AO438" i="1"/>
  <c r="AO437" i="1" s="1"/>
  <c r="J438" i="1"/>
  <c r="J437" i="1" s="1"/>
  <c r="M437" i="1" s="1"/>
  <c r="BP436" i="1"/>
  <c r="BU436" i="1" s="1"/>
  <c r="BZ436" i="1" s="1"/>
  <c r="BO436" i="1"/>
  <c r="BT436" i="1" s="1"/>
  <c r="BY436" i="1" s="1"/>
  <c r="BN436" i="1"/>
  <c r="BS436" i="1" s="1"/>
  <c r="BX436" i="1" s="1"/>
  <c r="BP435" i="1"/>
  <c r="BU435" i="1" s="1"/>
  <c r="BZ435" i="1" s="1"/>
  <c r="BJ435" i="1"/>
  <c r="BI435" i="1"/>
  <c r="BO435" i="1" s="1"/>
  <c r="BT435" i="1" s="1"/>
  <c r="BY435" i="1" s="1"/>
  <c r="BH435" i="1"/>
  <c r="BN435" i="1" s="1"/>
  <c r="BS435" i="1" s="1"/>
  <c r="BX435" i="1" s="1"/>
  <c r="CA434" i="1"/>
  <c r="CA433" i="1" s="1"/>
  <c r="CA432" i="1" s="1"/>
  <c r="BW434" i="1"/>
  <c r="BV434" i="1"/>
  <c r="BV433" i="1" s="1"/>
  <c r="BV432" i="1" s="1"/>
  <c r="BR434" i="1"/>
  <c r="BR433" i="1" s="1"/>
  <c r="BR432" i="1" s="1"/>
  <c r="BQ434" i="1"/>
  <c r="BM434" i="1"/>
  <c r="BM433" i="1" s="1"/>
  <c r="BM432" i="1" s="1"/>
  <c r="BL434" i="1"/>
  <c r="BL433" i="1" s="1"/>
  <c r="BL432" i="1" s="1"/>
  <c r="BK434" i="1"/>
  <c r="BK433" i="1" s="1"/>
  <c r="BK432" i="1" s="1"/>
  <c r="BG434" i="1"/>
  <c r="BJ434" i="1" s="1"/>
  <c r="BP434" i="1" s="1"/>
  <c r="BU434" i="1" s="1"/>
  <c r="BZ434" i="1" s="1"/>
  <c r="BF434" i="1"/>
  <c r="BE434" i="1"/>
  <c r="BE433" i="1" s="1"/>
  <c r="BE432" i="1" s="1"/>
  <c r="BH432" i="1" s="1"/>
  <c r="BW433" i="1"/>
  <c r="BW432" i="1" s="1"/>
  <c r="AM431" i="1"/>
  <c r="AM430" i="1" s="1"/>
  <c r="O431" i="1"/>
  <c r="O430" i="1" s="1"/>
  <c r="N431" i="1"/>
  <c r="T431" i="1" s="1"/>
  <c r="Z431" i="1" s="1"/>
  <c r="AF431" i="1" s="1"/>
  <c r="AL431" i="1" s="1"/>
  <c r="AR431" i="1" s="1"/>
  <c r="AX431" i="1" s="1"/>
  <c r="BD431" i="1" s="1"/>
  <c r="BJ431" i="1" s="1"/>
  <c r="BP431" i="1" s="1"/>
  <c r="BU431" i="1" s="1"/>
  <c r="BZ431" i="1" s="1"/>
  <c r="M431" i="1"/>
  <c r="S431" i="1" s="1"/>
  <c r="Y431" i="1" s="1"/>
  <c r="AE431" i="1" s="1"/>
  <c r="AK431" i="1" s="1"/>
  <c r="AQ431" i="1" s="1"/>
  <c r="AW431" i="1" s="1"/>
  <c r="BC431" i="1" s="1"/>
  <c r="BI431" i="1" s="1"/>
  <c r="BO431" i="1" s="1"/>
  <c r="BT431" i="1" s="1"/>
  <c r="BY431" i="1" s="1"/>
  <c r="L431" i="1"/>
  <c r="CA430" i="1"/>
  <c r="CA427" i="1" s="1"/>
  <c r="CA426" i="1" s="1"/>
  <c r="BW430" i="1"/>
  <c r="BV430" i="1"/>
  <c r="BR430" i="1"/>
  <c r="BQ430" i="1"/>
  <c r="BM430" i="1"/>
  <c r="BL430" i="1"/>
  <c r="BK430" i="1"/>
  <c r="BG430" i="1"/>
  <c r="BF430" i="1"/>
  <c r="BE430" i="1"/>
  <c r="BA430" i="1"/>
  <c r="AZ430" i="1"/>
  <c r="AY430" i="1"/>
  <c r="AU430" i="1"/>
  <c r="AT430" i="1"/>
  <c r="AS430" i="1"/>
  <c r="AO430" i="1"/>
  <c r="AN430" i="1"/>
  <c r="AI430" i="1"/>
  <c r="AH430" i="1"/>
  <c r="AG430" i="1"/>
  <c r="AC430" i="1"/>
  <c r="AB430" i="1"/>
  <c r="AA430" i="1"/>
  <c r="W430" i="1"/>
  <c r="V430" i="1"/>
  <c r="U430" i="1"/>
  <c r="Q430" i="1"/>
  <c r="P430" i="1"/>
  <c r="K430" i="1"/>
  <c r="J430" i="1"/>
  <c r="I430" i="1"/>
  <c r="H430" i="1"/>
  <c r="G430" i="1"/>
  <c r="F430" i="1"/>
  <c r="N429" i="1"/>
  <c r="T429" i="1" s="1"/>
  <c r="Z429" i="1" s="1"/>
  <c r="AF429" i="1" s="1"/>
  <c r="AL429" i="1" s="1"/>
  <c r="AR429" i="1" s="1"/>
  <c r="AX429" i="1" s="1"/>
  <c r="BD429" i="1" s="1"/>
  <c r="BJ429" i="1" s="1"/>
  <c r="BP429" i="1" s="1"/>
  <c r="BU429" i="1" s="1"/>
  <c r="BZ429" i="1" s="1"/>
  <c r="M429" i="1"/>
  <c r="S429" i="1" s="1"/>
  <c r="Y429" i="1" s="1"/>
  <c r="AE429" i="1" s="1"/>
  <c r="AK429" i="1" s="1"/>
  <c r="AQ429" i="1" s="1"/>
  <c r="AW429" i="1" s="1"/>
  <c r="BC429" i="1" s="1"/>
  <c r="BI429" i="1" s="1"/>
  <c r="BO429" i="1" s="1"/>
  <c r="BT429" i="1" s="1"/>
  <c r="BY429" i="1" s="1"/>
  <c r="L429" i="1"/>
  <c r="R429" i="1" s="1"/>
  <c r="X429" i="1" s="1"/>
  <c r="AD429" i="1" s="1"/>
  <c r="AJ429" i="1" s="1"/>
  <c r="AP429" i="1" s="1"/>
  <c r="AV429" i="1" s="1"/>
  <c r="BB429" i="1" s="1"/>
  <c r="BH429" i="1" s="1"/>
  <c r="BN429" i="1" s="1"/>
  <c r="BS429" i="1" s="1"/>
  <c r="BX429" i="1" s="1"/>
  <c r="CA428" i="1"/>
  <c r="BW428" i="1"/>
  <c r="BV428" i="1"/>
  <c r="BR428" i="1"/>
  <c r="BQ428" i="1"/>
  <c r="BM428" i="1"/>
  <c r="BL428" i="1"/>
  <c r="BK428" i="1"/>
  <c r="BK427" i="1" s="1"/>
  <c r="BK426" i="1" s="1"/>
  <c r="BG428" i="1"/>
  <c r="BF428" i="1"/>
  <c r="BE428" i="1"/>
  <c r="BA428" i="1"/>
  <c r="BA427" i="1" s="1"/>
  <c r="AZ428" i="1"/>
  <c r="AY428" i="1"/>
  <c r="AU428" i="1"/>
  <c r="AT428" i="1"/>
  <c r="AT427" i="1" s="1"/>
  <c r="AT426" i="1" s="1"/>
  <c r="AS428" i="1"/>
  <c r="AO428" i="1"/>
  <c r="AN428" i="1"/>
  <c r="AM428" i="1"/>
  <c r="AI428" i="1"/>
  <c r="AI427" i="1" s="1"/>
  <c r="AI426" i="1" s="1"/>
  <c r="AH428" i="1"/>
  <c r="AG428" i="1"/>
  <c r="AC428" i="1"/>
  <c r="AB428" i="1"/>
  <c r="AB427" i="1" s="1"/>
  <c r="AB426" i="1" s="1"/>
  <c r="AA428" i="1"/>
  <c r="W428" i="1"/>
  <c r="V428" i="1"/>
  <c r="U428" i="1"/>
  <c r="U427" i="1" s="1"/>
  <c r="U426" i="1" s="1"/>
  <c r="Q428" i="1"/>
  <c r="P428" i="1"/>
  <c r="O428" i="1"/>
  <c r="K428" i="1"/>
  <c r="J428" i="1"/>
  <c r="I428" i="1"/>
  <c r="H428" i="1"/>
  <c r="N428" i="1" s="1"/>
  <c r="G428" i="1"/>
  <c r="F428" i="1"/>
  <c r="BA426" i="1"/>
  <c r="N425" i="1"/>
  <c r="T425" i="1" s="1"/>
  <c r="Z425" i="1" s="1"/>
  <c r="AF425" i="1" s="1"/>
  <c r="AL425" i="1" s="1"/>
  <c r="AR425" i="1" s="1"/>
  <c r="AX425" i="1" s="1"/>
  <c r="BD425" i="1" s="1"/>
  <c r="BJ425" i="1" s="1"/>
  <c r="BP425" i="1" s="1"/>
  <c r="BU425" i="1" s="1"/>
  <c r="BZ425" i="1" s="1"/>
  <c r="M425" i="1"/>
  <c r="S425" i="1" s="1"/>
  <c r="Y425" i="1" s="1"/>
  <c r="AE425" i="1" s="1"/>
  <c r="AK425" i="1" s="1"/>
  <c r="AQ425" i="1" s="1"/>
  <c r="AW425" i="1" s="1"/>
  <c r="BC425" i="1" s="1"/>
  <c r="BI425" i="1" s="1"/>
  <c r="BO425" i="1" s="1"/>
  <c r="BT425" i="1" s="1"/>
  <c r="BY425" i="1" s="1"/>
  <c r="L425" i="1"/>
  <c r="R425" i="1" s="1"/>
  <c r="X425" i="1" s="1"/>
  <c r="AD425" i="1" s="1"/>
  <c r="AJ425" i="1" s="1"/>
  <c r="AP425" i="1" s="1"/>
  <c r="AV425" i="1" s="1"/>
  <c r="BB425" i="1" s="1"/>
  <c r="BH425" i="1" s="1"/>
  <c r="BN425" i="1" s="1"/>
  <c r="BS425" i="1" s="1"/>
  <c r="BX425" i="1" s="1"/>
  <c r="AY424" i="1"/>
  <c r="AY423" i="1" s="1"/>
  <c r="O424" i="1"/>
  <c r="O423" i="1" s="1"/>
  <c r="O420" i="1" s="1"/>
  <c r="O419" i="1" s="1"/>
  <c r="M424" i="1"/>
  <c r="S424" i="1" s="1"/>
  <c r="Y424" i="1" s="1"/>
  <c r="AE424" i="1" s="1"/>
  <c r="AK424" i="1" s="1"/>
  <c r="AQ424" i="1" s="1"/>
  <c r="AW424" i="1" s="1"/>
  <c r="BC424" i="1" s="1"/>
  <c r="BI424" i="1" s="1"/>
  <c r="BO424" i="1" s="1"/>
  <c r="BT424" i="1" s="1"/>
  <c r="BY424" i="1" s="1"/>
  <c r="L424" i="1"/>
  <c r="K424" i="1"/>
  <c r="N424" i="1" s="1"/>
  <c r="T424" i="1" s="1"/>
  <c r="Z424" i="1" s="1"/>
  <c r="AF424" i="1" s="1"/>
  <c r="AL424" i="1" s="1"/>
  <c r="AR424" i="1" s="1"/>
  <c r="AX424" i="1" s="1"/>
  <c r="BD424" i="1" s="1"/>
  <c r="BJ424" i="1" s="1"/>
  <c r="BP424" i="1" s="1"/>
  <c r="BU424" i="1" s="1"/>
  <c r="BZ424" i="1" s="1"/>
  <c r="CA423" i="1"/>
  <c r="BW423" i="1"/>
  <c r="BV423" i="1"/>
  <c r="BR423" i="1"/>
  <c r="BQ423" i="1"/>
  <c r="BM423" i="1"/>
  <c r="BL423" i="1"/>
  <c r="BK423" i="1"/>
  <c r="BG423" i="1"/>
  <c r="BF423" i="1"/>
  <c r="BE423" i="1"/>
  <c r="BA423" i="1"/>
  <c r="AZ423" i="1"/>
  <c r="AU423" i="1"/>
  <c r="AT423" i="1"/>
  <c r="AS423" i="1"/>
  <c r="AO423" i="1"/>
  <c r="AN423" i="1"/>
  <c r="AM423" i="1"/>
  <c r="AI423" i="1"/>
  <c r="AH423" i="1"/>
  <c r="AG423" i="1"/>
  <c r="AC423" i="1"/>
  <c r="AB423" i="1"/>
  <c r="AA423" i="1"/>
  <c r="W423" i="1"/>
  <c r="V423" i="1"/>
  <c r="U423" i="1"/>
  <c r="Q423" i="1"/>
  <c r="P423" i="1"/>
  <c r="J423" i="1"/>
  <c r="I423" i="1"/>
  <c r="H423" i="1"/>
  <c r="G423" i="1"/>
  <c r="F423" i="1"/>
  <c r="L423" i="1" s="1"/>
  <c r="N422" i="1"/>
  <c r="T422" i="1" s="1"/>
  <c r="Z422" i="1" s="1"/>
  <c r="AF422" i="1" s="1"/>
  <c r="AL422" i="1" s="1"/>
  <c r="AR422" i="1" s="1"/>
  <c r="AX422" i="1" s="1"/>
  <c r="BD422" i="1" s="1"/>
  <c r="BJ422" i="1" s="1"/>
  <c r="BP422" i="1" s="1"/>
  <c r="BU422" i="1" s="1"/>
  <c r="BZ422" i="1" s="1"/>
  <c r="M422" i="1"/>
  <c r="S422" i="1" s="1"/>
  <c r="Y422" i="1" s="1"/>
  <c r="AE422" i="1" s="1"/>
  <c r="AK422" i="1" s="1"/>
  <c r="AQ422" i="1" s="1"/>
  <c r="AW422" i="1" s="1"/>
  <c r="BC422" i="1" s="1"/>
  <c r="BI422" i="1" s="1"/>
  <c r="BO422" i="1" s="1"/>
  <c r="BT422" i="1" s="1"/>
  <c r="BY422" i="1" s="1"/>
  <c r="L422" i="1"/>
  <c r="R422" i="1" s="1"/>
  <c r="X422" i="1" s="1"/>
  <c r="AD422" i="1" s="1"/>
  <c r="AJ422" i="1" s="1"/>
  <c r="AP422" i="1" s="1"/>
  <c r="AV422" i="1" s="1"/>
  <c r="BB422" i="1" s="1"/>
  <c r="BH422" i="1" s="1"/>
  <c r="BN422" i="1" s="1"/>
  <c r="BS422" i="1" s="1"/>
  <c r="BX422" i="1" s="1"/>
  <c r="CA421" i="1"/>
  <c r="BW421" i="1"/>
  <c r="BV421" i="1"/>
  <c r="BR421" i="1"/>
  <c r="BQ421" i="1"/>
  <c r="BM421" i="1"/>
  <c r="BL421" i="1"/>
  <c r="BK421" i="1"/>
  <c r="BG421" i="1"/>
  <c r="BG420" i="1" s="1"/>
  <c r="BG419" i="1" s="1"/>
  <c r="BF421" i="1"/>
  <c r="BE421" i="1"/>
  <c r="BA421" i="1"/>
  <c r="AZ421" i="1"/>
  <c r="AY421" i="1"/>
  <c r="AU421" i="1"/>
  <c r="AT421" i="1"/>
  <c r="AS421" i="1"/>
  <c r="AO421" i="1"/>
  <c r="AN421" i="1"/>
  <c r="AM421" i="1"/>
  <c r="AM420" i="1" s="1"/>
  <c r="AM419" i="1" s="1"/>
  <c r="AI421" i="1"/>
  <c r="AH421" i="1"/>
  <c r="AG421" i="1"/>
  <c r="AC421" i="1"/>
  <c r="AB421" i="1"/>
  <c r="AA421" i="1"/>
  <c r="W421" i="1"/>
  <c r="V421" i="1"/>
  <c r="V420" i="1" s="1"/>
  <c r="V419" i="1" s="1"/>
  <c r="U421" i="1"/>
  <c r="Q421" i="1"/>
  <c r="P421" i="1"/>
  <c r="O421" i="1"/>
  <c r="K421" i="1"/>
  <c r="J421" i="1"/>
  <c r="I421" i="1"/>
  <c r="H421" i="1"/>
  <c r="G421" i="1"/>
  <c r="F421" i="1"/>
  <c r="N418" i="1"/>
  <c r="T418" i="1" s="1"/>
  <c r="Z418" i="1" s="1"/>
  <c r="AF418" i="1" s="1"/>
  <c r="AL418" i="1" s="1"/>
  <c r="AR418" i="1" s="1"/>
  <c r="AX418" i="1" s="1"/>
  <c r="BD418" i="1" s="1"/>
  <c r="BJ418" i="1" s="1"/>
  <c r="BP418" i="1" s="1"/>
  <c r="BU418" i="1" s="1"/>
  <c r="BZ418" i="1" s="1"/>
  <c r="M418" i="1"/>
  <c r="S418" i="1" s="1"/>
  <c r="Y418" i="1" s="1"/>
  <c r="AE418" i="1" s="1"/>
  <c r="AK418" i="1" s="1"/>
  <c r="AQ418" i="1" s="1"/>
  <c r="AW418" i="1" s="1"/>
  <c r="BC418" i="1" s="1"/>
  <c r="BI418" i="1" s="1"/>
  <c r="BO418" i="1" s="1"/>
  <c r="BT418" i="1" s="1"/>
  <c r="BY418" i="1" s="1"/>
  <c r="L418" i="1"/>
  <c r="R418" i="1" s="1"/>
  <c r="X418" i="1" s="1"/>
  <c r="AD418" i="1" s="1"/>
  <c r="AJ418" i="1" s="1"/>
  <c r="AP418" i="1" s="1"/>
  <c r="AV418" i="1" s="1"/>
  <c r="BB418" i="1" s="1"/>
  <c r="BH418" i="1" s="1"/>
  <c r="BN418" i="1" s="1"/>
  <c r="BS418" i="1" s="1"/>
  <c r="BX418" i="1" s="1"/>
  <c r="R417" i="1"/>
  <c r="X417" i="1" s="1"/>
  <c r="AD417" i="1" s="1"/>
  <c r="AJ417" i="1" s="1"/>
  <c r="AP417" i="1" s="1"/>
  <c r="AV417" i="1" s="1"/>
  <c r="BB417" i="1" s="1"/>
  <c r="BH417" i="1" s="1"/>
  <c r="BN417" i="1" s="1"/>
  <c r="BS417" i="1" s="1"/>
  <c r="BX417" i="1" s="1"/>
  <c r="N417" i="1"/>
  <c r="T417" i="1" s="1"/>
  <c r="Z417" i="1" s="1"/>
  <c r="AF417" i="1" s="1"/>
  <c r="AL417" i="1" s="1"/>
  <c r="AR417" i="1" s="1"/>
  <c r="AX417" i="1" s="1"/>
  <c r="BD417" i="1" s="1"/>
  <c r="BJ417" i="1" s="1"/>
  <c r="BP417" i="1" s="1"/>
  <c r="BU417" i="1" s="1"/>
  <c r="BZ417" i="1" s="1"/>
  <c r="M417" i="1"/>
  <c r="S417" i="1" s="1"/>
  <c r="Y417" i="1" s="1"/>
  <c r="AE417" i="1" s="1"/>
  <c r="AK417" i="1" s="1"/>
  <c r="AQ417" i="1" s="1"/>
  <c r="AW417" i="1" s="1"/>
  <c r="BC417" i="1" s="1"/>
  <c r="BI417" i="1" s="1"/>
  <c r="BO417" i="1" s="1"/>
  <c r="BT417" i="1" s="1"/>
  <c r="BY417" i="1" s="1"/>
  <c r="L417" i="1"/>
  <c r="CA416" i="1"/>
  <c r="BW416" i="1"/>
  <c r="BV416" i="1"/>
  <c r="BV413" i="1" s="1"/>
  <c r="BV412" i="1" s="1"/>
  <c r="BR416" i="1"/>
  <c r="BQ416" i="1"/>
  <c r="BM416" i="1"/>
  <c r="BL416" i="1"/>
  <c r="BK416" i="1"/>
  <c r="BG416" i="1"/>
  <c r="BF416" i="1"/>
  <c r="BE416" i="1"/>
  <c r="BA416" i="1"/>
  <c r="AZ416" i="1"/>
  <c r="AY416" i="1"/>
  <c r="AU416" i="1"/>
  <c r="AT416" i="1"/>
  <c r="AS416" i="1"/>
  <c r="AO416" i="1"/>
  <c r="AN416" i="1"/>
  <c r="AM416" i="1"/>
  <c r="AI416" i="1"/>
  <c r="AH416" i="1"/>
  <c r="AG416" i="1"/>
  <c r="AC416" i="1"/>
  <c r="AB416" i="1"/>
  <c r="AA416" i="1"/>
  <c r="W416" i="1"/>
  <c r="V416" i="1"/>
  <c r="U416" i="1"/>
  <c r="Q416" i="1"/>
  <c r="P416" i="1"/>
  <c r="O416" i="1"/>
  <c r="K416" i="1"/>
  <c r="N416" i="1" s="1"/>
  <c r="J416" i="1"/>
  <c r="I416" i="1"/>
  <c r="H416" i="1"/>
  <c r="G416" i="1"/>
  <c r="F416" i="1"/>
  <c r="N415" i="1"/>
  <c r="T415" i="1" s="1"/>
  <c r="Z415" i="1" s="1"/>
  <c r="AF415" i="1" s="1"/>
  <c r="AL415" i="1" s="1"/>
  <c r="AR415" i="1" s="1"/>
  <c r="AX415" i="1" s="1"/>
  <c r="BD415" i="1" s="1"/>
  <c r="BJ415" i="1" s="1"/>
  <c r="BP415" i="1" s="1"/>
  <c r="BU415" i="1" s="1"/>
  <c r="BZ415" i="1" s="1"/>
  <c r="M415" i="1"/>
  <c r="S415" i="1" s="1"/>
  <c r="Y415" i="1" s="1"/>
  <c r="AE415" i="1" s="1"/>
  <c r="AK415" i="1" s="1"/>
  <c r="AQ415" i="1" s="1"/>
  <c r="AW415" i="1" s="1"/>
  <c r="BC415" i="1" s="1"/>
  <c r="BI415" i="1" s="1"/>
  <c r="BO415" i="1" s="1"/>
  <c r="BT415" i="1" s="1"/>
  <c r="BY415" i="1" s="1"/>
  <c r="L415" i="1"/>
  <c r="R415" i="1" s="1"/>
  <c r="X415" i="1" s="1"/>
  <c r="AD415" i="1" s="1"/>
  <c r="AJ415" i="1" s="1"/>
  <c r="AP415" i="1" s="1"/>
  <c r="AV415" i="1" s="1"/>
  <c r="BB415" i="1" s="1"/>
  <c r="BH415" i="1" s="1"/>
  <c r="BN415" i="1" s="1"/>
  <c r="BS415" i="1" s="1"/>
  <c r="BX415" i="1" s="1"/>
  <c r="CA414" i="1"/>
  <c r="BW414" i="1"/>
  <c r="BV414" i="1"/>
  <c r="BR414" i="1"/>
  <c r="BQ414" i="1"/>
  <c r="BM414" i="1"/>
  <c r="BL414" i="1"/>
  <c r="BK414" i="1"/>
  <c r="BK413" i="1" s="1"/>
  <c r="BK412" i="1" s="1"/>
  <c r="BG414" i="1"/>
  <c r="BF414" i="1"/>
  <c r="BE414" i="1"/>
  <c r="BA414" i="1"/>
  <c r="BA413" i="1" s="1"/>
  <c r="BA412" i="1" s="1"/>
  <c r="AZ414" i="1"/>
  <c r="AY414" i="1"/>
  <c r="AU414" i="1"/>
  <c r="AT414" i="1"/>
  <c r="AT413" i="1" s="1"/>
  <c r="AT412" i="1" s="1"/>
  <c r="AS414" i="1"/>
  <c r="AO414" i="1"/>
  <c r="AN414" i="1"/>
  <c r="AM414" i="1"/>
  <c r="AI414" i="1"/>
  <c r="AH414" i="1"/>
  <c r="AG414" i="1"/>
  <c r="AC414" i="1"/>
  <c r="AC413" i="1" s="1"/>
  <c r="AC412" i="1" s="1"/>
  <c r="AB414" i="1"/>
  <c r="AA414" i="1"/>
  <c r="W414" i="1"/>
  <c r="V414" i="1"/>
  <c r="U414" i="1"/>
  <c r="Q414" i="1"/>
  <c r="P414" i="1"/>
  <c r="O414" i="1"/>
  <c r="O413" i="1" s="1"/>
  <c r="O412" i="1" s="1"/>
  <c r="K414" i="1"/>
  <c r="J414" i="1"/>
  <c r="I414" i="1"/>
  <c r="H414" i="1"/>
  <c r="G414" i="1"/>
  <c r="F414" i="1"/>
  <c r="BD411" i="1"/>
  <c r="BJ411" i="1" s="1"/>
  <c r="BP411" i="1" s="1"/>
  <c r="BU411" i="1" s="1"/>
  <c r="BZ411" i="1" s="1"/>
  <c r="BC411" i="1"/>
  <c r="BI411" i="1" s="1"/>
  <c r="BO411" i="1" s="1"/>
  <c r="BT411" i="1" s="1"/>
  <c r="BY411" i="1" s="1"/>
  <c r="BB411" i="1"/>
  <c r="BH411" i="1" s="1"/>
  <c r="BN411" i="1" s="1"/>
  <c r="BS411" i="1" s="1"/>
  <c r="BX411" i="1" s="1"/>
  <c r="CA410" i="1"/>
  <c r="CA409" i="1" s="1"/>
  <c r="CA408" i="1" s="1"/>
  <c r="BW410" i="1"/>
  <c r="BW409" i="1" s="1"/>
  <c r="BW408" i="1" s="1"/>
  <c r="BV410" i="1"/>
  <c r="BR410" i="1"/>
  <c r="BQ410" i="1"/>
  <c r="BM410" i="1"/>
  <c r="BM409" i="1" s="1"/>
  <c r="BM408" i="1" s="1"/>
  <c r="BL410" i="1"/>
  <c r="BL409" i="1" s="1"/>
  <c r="BL408" i="1" s="1"/>
  <c r="BK410" i="1"/>
  <c r="BK409" i="1" s="1"/>
  <c r="BK408" i="1" s="1"/>
  <c r="BG410" i="1"/>
  <c r="BG409" i="1" s="1"/>
  <c r="BG408" i="1" s="1"/>
  <c r="BF410" i="1"/>
  <c r="BF409" i="1" s="1"/>
  <c r="BF408" i="1" s="1"/>
  <c r="BE410" i="1"/>
  <c r="BE409" i="1" s="1"/>
  <c r="BE408" i="1" s="1"/>
  <c r="BA410" i="1"/>
  <c r="AZ410" i="1"/>
  <c r="BC410" i="1" s="1"/>
  <c r="AY410" i="1"/>
  <c r="BB410" i="1" s="1"/>
  <c r="BV409" i="1"/>
  <c r="BV408" i="1" s="1"/>
  <c r="BR409" i="1"/>
  <c r="N406" i="1"/>
  <c r="T406" i="1" s="1"/>
  <c r="Z406" i="1" s="1"/>
  <c r="AF406" i="1" s="1"/>
  <c r="AL406" i="1" s="1"/>
  <c r="AR406" i="1" s="1"/>
  <c r="AX406" i="1" s="1"/>
  <c r="BD406" i="1" s="1"/>
  <c r="BJ406" i="1" s="1"/>
  <c r="BP406" i="1" s="1"/>
  <c r="BU406" i="1" s="1"/>
  <c r="BZ406" i="1" s="1"/>
  <c r="M406" i="1"/>
  <c r="S406" i="1" s="1"/>
  <c r="Y406" i="1" s="1"/>
  <c r="AE406" i="1" s="1"/>
  <c r="AK406" i="1" s="1"/>
  <c r="AQ406" i="1" s="1"/>
  <c r="AW406" i="1" s="1"/>
  <c r="BC406" i="1" s="1"/>
  <c r="BI406" i="1" s="1"/>
  <c r="BO406" i="1" s="1"/>
  <c r="BT406" i="1" s="1"/>
  <c r="BY406" i="1" s="1"/>
  <c r="L406" i="1"/>
  <c r="R406" i="1" s="1"/>
  <c r="X406" i="1" s="1"/>
  <c r="AD406" i="1" s="1"/>
  <c r="AJ406" i="1" s="1"/>
  <c r="AP406" i="1" s="1"/>
  <c r="AV406" i="1" s="1"/>
  <c r="BB406" i="1" s="1"/>
  <c r="BH406" i="1" s="1"/>
  <c r="BN406" i="1" s="1"/>
  <c r="BS406" i="1" s="1"/>
  <c r="BX406" i="1" s="1"/>
  <c r="CA405" i="1"/>
  <c r="BW405" i="1"/>
  <c r="BV405" i="1"/>
  <c r="BR405" i="1"/>
  <c r="BQ405" i="1"/>
  <c r="BM405" i="1"/>
  <c r="BL405" i="1"/>
  <c r="BK405" i="1"/>
  <c r="BK402" i="1" s="1"/>
  <c r="BK401" i="1" s="1"/>
  <c r="BG405" i="1"/>
  <c r="BF405" i="1"/>
  <c r="BE405" i="1"/>
  <c r="BA405" i="1"/>
  <c r="AZ405" i="1"/>
  <c r="AY405" i="1"/>
  <c r="AU405" i="1"/>
  <c r="AT405" i="1"/>
  <c r="AS405" i="1"/>
  <c r="AO405" i="1"/>
  <c r="AN405" i="1"/>
  <c r="AM405" i="1"/>
  <c r="AI405" i="1"/>
  <c r="AH405" i="1"/>
  <c r="AG405" i="1"/>
  <c r="AC405" i="1"/>
  <c r="AB405" i="1"/>
  <c r="AA405" i="1"/>
  <c r="W405" i="1"/>
  <c r="V405" i="1"/>
  <c r="V402" i="1" s="1"/>
  <c r="V401" i="1" s="1"/>
  <c r="U405" i="1"/>
  <c r="Q405" i="1"/>
  <c r="P405" i="1"/>
  <c r="O405" i="1"/>
  <c r="K405" i="1"/>
  <c r="J405" i="1"/>
  <c r="I405" i="1"/>
  <c r="H405" i="1"/>
  <c r="N405" i="1" s="1"/>
  <c r="G405" i="1"/>
  <c r="F405" i="1"/>
  <c r="N404" i="1"/>
  <c r="T404" i="1" s="1"/>
  <c r="Z404" i="1" s="1"/>
  <c r="AF404" i="1" s="1"/>
  <c r="AL404" i="1" s="1"/>
  <c r="AR404" i="1" s="1"/>
  <c r="AX404" i="1" s="1"/>
  <c r="BD404" i="1" s="1"/>
  <c r="BJ404" i="1" s="1"/>
  <c r="BP404" i="1" s="1"/>
  <c r="BU404" i="1" s="1"/>
  <c r="BZ404" i="1" s="1"/>
  <c r="M404" i="1"/>
  <c r="S404" i="1" s="1"/>
  <c r="Y404" i="1" s="1"/>
  <c r="AE404" i="1" s="1"/>
  <c r="AK404" i="1" s="1"/>
  <c r="AQ404" i="1" s="1"/>
  <c r="AW404" i="1" s="1"/>
  <c r="BC404" i="1" s="1"/>
  <c r="BI404" i="1" s="1"/>
  <c r="BO404" i="1" s="1"/>
  <c r="BT404" i="1" s="1"/>
  <c r="BY404" i="1" s="1"/>
  <c r="L404" i="1"/>
  <c r="R404" i="1" s="1"/>
  <c r="X404" i="1" s="1"/>
  <c r="AD404" i="1" s="1"/>
  <c r="AJ404" i="1" s="1"/>
  <c r="AP404" i="1" s="1"/>
  <c r="AV404" i="1" s="1"/>
  <c r="BB404" i="1" s="1"/>
  <c r="BH404" i="1" s="1"/>
  <c r="BN404" i="1" s="1"/>
  <c r="BS404" i="1" s="1"/>
  <c r="BX404" i="1" s="1"/>
  <c r="CA403" i="1"/>
  <c r="BW403" i="1"/>
  <c r="BV403" i="1"/>
  <c r="BV402" i="1" s="1"/>
  <c r="BV401" i="1" s="1"/>
  <c r="BR403" i="1"/>
  <c r="BQ403" i="1"/>
  <c r="BM403" i="1"/>
  <c r="BL403" i="1"/>
  <c r="BL402" i="1" s="1"/>
  <c r="BL401" i="1" s="1"/>
  <c r="BK403" i="1"/>
  <c r="BG403" i="1"/>
  <c r="BF403" i="1"/>
  <c r="BE403" i="1"/>
  <c r="BE402" i="1" s="1"/>
  <c r="BE401" i="1" s="1"/>
  <c r="BA403" i="1"/>
  <c r="AZ403" i="1"/>
  <c r="AY403" i="1"/>
  <c r="AU403" i="1"/>
  <c r="AU402" i="1" s="1"/>
  <c r="AU401" i="1" s="1"/>
  <c r="AT403" i="1"/>
  <c r="AS403" i="1"/>
  <c r="AO403" i="1"/>
  <c r="AN403" i="1"/>
  <c r="AN402" i="1" s="1"/>
  <c r="AN401" i="1" s="1"/>
  <c r="AM403" i="1"/>
  <c r="AI403" i="1"/>
  <c r="AH403" i="1"/>
  <c r="AG403" i="1"/>
  <c r="AG402" i="1" s="1"/>
  <c r="AG401" i="1" s="1"/>
  <c r="AC403" i="1"/>
  <c r="AB403" i="1"/>
  <c r="AA403" i="1"/>
  <c r="W403" i="1"/>
  <c r="V403" i="1"/>
  <c r="U403" i="1"/>
  <c r="Q403" i="1"/>
  <c r="P403" i="1"/>
  <c r="P402" i="1" s="1"/>
  <c r="P401" i="1" s="1"/>
  <c r="O403" i="1"/>
  <c r="K403" i="1"/>
  <c r="J403" i="1"/>
  <c r="I403" i="1"/>
  <c r="H403" i="1"/>
  <c r="G403" i="1"/>
  <c r="F403" i="1"/>
  <c r="BW402" i="1"/>
  <c r="BW401" i="1" s="1"/>
  <c r="N400" i="1"/>
  <c r="T400" i="1" s="1"/>
  <c r="Z400" i="1" s="1"/>
  <c r="AF400" i="1" s="1"/>
  <c r="AL400" i="1" s="1"/>
  <c r="AR400" i="1" s="1"/>
  <c r="AX400" i="1" s="1"/>
  <c r="BD400" i="1" s="1"/>
  <c r="BJ400" i="1" s="1"/>
  <c r="BP400" i="1" s="1"/>
  <c r="BU400" i="1" s="1"/>
  <c r="BZ400" i="1" s="1"/>
  <c r="M400" i="1"/>
  <c r="S400" i="1" s="1"/>
  <c r="Y400" i="1" s="1"/>
  <c r="AE400" i="1" s="1"/>
  <c r="AK400" i="1" s="1"/>
  <c r="AQ400" i="1" s="1"/>
  <c r="AW400" i="1" s="1"/>
  <c r="BC400" i="1" s="1"/>
  <c r="BI400" i="1" s="1"/>
  <c r="BO400" i="1" s="1"/>
  <c r="BT400" i="1" s="1"/>
  <c r="BY400" i="1" s="1"/>
  <c r="L400" i="1"/>
  <c r="R400" i="1" s="1"/>
  <c r="X400" i="1" s="1"/>
  <c r="AD400" i="1" s="1"/>
  <c r="AJ400" i="1" s="1"/>
  <c r="AP400" i="1" s="1"/>
  <c r="AV400" i="1" s="1"/>
  <c r="BB400" i="1" s="1"/>
  <c r="BH400" i="1" s="1"/>
  <c r="BN400" i="1" s="1"/>
  <c r="BS400" i="1" s="1"/>
  <c r="BX400" i="1" s="1"/>
  <c r="CA399" i="1"/>
  <c r="CA398" i="1" s="1"/>
  <c r="CA397" i="1" s="1"/>
  <c r="BW399" i="1"/>
  <c r="BW398" i="1" s="1"/>
  <c r="BW397" i="1" s="1"/>
  <c r="BV399" i="1"/>
  <c r="BV398" i="1" s="1"/>
  <c r="BV397" i="1" s="1"/>
  <c r="BR399" i="1"/>
  <c r="BQ399" i="1"/>
  <c r="BQ398" i="1" s="1"/>
  <c r="BM399" i="1"/>
  <c r="BL399" i="1"/>
  <c r="BL398" i="1" s="1"/>
  <c r="BL397" i="1" s="1"/>
  <c r="BK399" i="1"/>
  <c r="BK398" i="1" s="1"/>
  <c r="BK397" i="1" s="1"/>
  <c r="BG399" i="1"/>
  <c r="BG398" i="1" s="1"/>
  <c r="BG397" i="1" s="1"/>
  <c r="BF399" i="1"/>
  <c r="BF398" i="1" s="1"/>
  <c r="BF397" i="1" s="1"/>
  <c r="BE399" i="1"/>
  <c r="BE398" i="1" s="1"/>
  <c r="BE397" i="1" s="1"/>
  <c r="BA399" i="1"/>
  <c r="BA398" i="1" s="1"/>
  <c r="BA397" i="1" s="1"/>
  <c r="AZ399" i="1"/>
  <c r="AZ398" i="1" s="1"/>
  <c r="AZ397" i="1" s="1"/>
  <c r="AY399" i="1"/>
  <c r="AY398" i="1" s="1"/>
  <c r="AY397" i="1" s="1"/>
  <c r="AU399" i="1"/>
  <c r="AU398" i="1" s="1"/>
  <c r="AU397" i="1" s="1"/>
  <c r="AT399" i="1"/>
  <c r="AT398" i="1" s="1"/>
  <c r="AT397" i="1" s="1"/>
  <c r="AS399" i="1"/>
  <c r="AS398" i="1" s="1"/>
  <c r="AS397" i="1" s="1"/>
  <c r="AO399" i="1"/>
  <c r="AO398" i="1" s="1"/>
  <c r="AO397" i="1" s="1"/>
  <c r="AN399" i="1"/>
  <c r="AN398" i="1" s="1"/>
  <c r="AN397" i="1" s="1"/>
  <c r="AM399" i="1"/>
  <c r="AM398" i="1" s="1"/>
  <c r="AI399" i="1"/>
  <c r="AI398" i="1" s="1"/>
  <c r="AI397" i="1" s="1"/>
  <c r="AH399" i="1"/>
  <c r="AH398" i="1" s="1"/>
  <c r="AH397" i="1" s="1"/>
  <c r="AG399" i="1"/>
  <c r="AG398" i="1" s="1"/>
  <c r="AG397" i="1" s="1"/>
  <c r="AC399" i="1"/>
  <c r="AC398" i="1" s="1"/>
  <c r="AC397" i="1" s="1"/>
  <c r="AB399" i="1"/>
  <c r="AB398" i="1" s="1"/>
  <c r="AB397" i="1" s="1"/>
  <c r="AA399" i="1"/>
  <c r="AA398" i="1" s="1"/>
  <c r="AA397" i="1" s="1"/>
  <c r="W399" i="1"/>
  <c r="W398" i="1" s="1"/>
  <c r="W397" i="1" s="1"/>
  <c r="V399" i="1"/>
  <c r="V398" i="1" s="1"/>
  <c r="V397" i="1" s="1"/>
  <c r="U399" i="1"/>
  <c r="U398" i="1" s="1"/>
  <c r="U397" i="1" s="1"/>
  <c r="Q399" i="1"/>
  <c r="Q398" i="1" s="1"/>
  <c r="Q397" i="1" s="1"/>
  <c r="P399" i="1"/>
  <c r="P398" i="1" s="1"/>
  <c r="P397" i="1" s="1"/>
  <c r="O399" i="1"/>
  <c r="O398" i="1" s="1"/>
  <c r="O397" i="1" s="1"/>
  <c r="K399" i="1"/>
  <c r="K398" i="1" s="1"/>
  <c r="K397" i="1" s="1"/>
  <c r="J399" i="1"/>
  <c r="J398" i="1" s="1"/>
  <c r="J397" i="1" s="1"/>
  <c r="I399" i="1"/>
  <c r="I398" i="1" s="1"/>
  <c r="I397" i="1" s="1"/>
  <c r="H399" i="1"/>
  <c r="H398" i="1" s="1"/>
  <c r="G399" i="1"/>
  <c r="F399" i="1"/>
  <c r="BM398" i="1"/>
  <c r="BM397" i="1" s="1"/>
  <c r="AM397" i="1"/>
  <c r="N396" i="1"/>
  <c r="T396" i="1" s="1"/>
  <c r="Z396" i="1" s="1"/>
  <c r="AF396" i="1" s="1"/>
  <c r="AL396" i="1" s="1"/>
  <c r="AR396" i="1" s="1"/>
  <c r="AX396" i="1" s="1"/>
  <c r="BD396" i="1" s="1"/>
  <c r="BJ396" i="1" s="1"/>
  <c r="BP396" i="1" s="1"/>
  <c r="BU396" i="1" s="1"/>
  <c r="BZ396" i="1" s="1"/>
  <c r="M396" i="1"/>
  <c r="S396" i="1" s="1"/>
  <c r="Y396" i="1" s="1"/>
  <c r="AE396" i="1" s="1"/>
  <c r="AK396" i="1" s="1"/>
  <c r="AQ396" i="1" s="1"/>
  <c r="AW396" i="1" s="1"/>
  <c r="BC396" i="1" s="1"/>
  <c r="BI396" i="1" s="1"/>
  <c r="BO396" i="1" s="1"/>
  <c r="BT396" i="1" s="1"/>
  <c r="BY396" i="1" s="1"/>
  <c r="L396" i="1"/>
  <c r="R396" i="1" s="1"/>
  <c r="X396" i="1" s="1"/>
  <c r="AD396" i="1" s="1"/>
  <c r="AJ396" i="1" s="1"/>
  <c r="AP396" i="1" s="1"/>
  <c r="AV396" i="1" s="1"/>
  <c r="BB396" i="1" s="1"/>
  <c r="BH396" i="1" s="1"/>
  <c r="BN396" i="1" s="1"/>
  <c r="BS396" i="1" s="1"/>
  <c r="BX396" i="1" s="1"/>
  <c r="CA395" i="1"/>
  <c r="CA394" i="1" s="1"/>
  <c r="CA393" i="1" s="1"/>
  <c r="BW395" i="1"/>
  <c r="BV395" i="1"/>
  <c r="BV394" i="1" s="1"/>
  <c r="BV393" i="1" s="1"/>
  <c r="BR395" i="1"/>
  <c r="BR394" i="1" s="1"/>
  <c r="BQ395" i="1"/>
  <c r="BM395" i="1"/>
  <c r="BM394" i="1" s="1"/>
  <c r="BM393" i="1" s="1"/>
  <c r="BL395" i="1"/>
  <c r="BL394" i="1" s="1"/>
  <c r="BL393" i="1" s="1"/>
  <c r="BK395" i="1"/>
  <c r="BK394" i="1" s="1"/>
  <c r="BK393" i="1" s="1"/>
  <c r="BG395" i="1"/>
  <c r="BG394" i="1" s="1"/>
  <c r="BG393" i="1" s="1"/>
  <c r="BF395" i="1"/>
  <c r="BF394" i="1" s="1"/>
  <c r="BF393" i="1" s="1"/>
  <c r="BE395" i="1"/>
  <c r="BE394" i="1" s="1"/>
  <c r="BA395" i="1"/>
  <c r="BA394" i="1" s="1"/>
  <c r="BA393" i="1" s="1"/>
  <c r="AZ395" i="1"/>
  <c r="AZ394" i="1" s="1"/>
  <c r="AZ393" i="1" s="1"/>
  <c r="AY395" i="1"/>
  <c r="AY394" i="1" s="1"/>
  <c r="AY393" i="1" s="1"/>
  <c r="AU395" i="1"/>
  <c r="AU394" i="1" s="1"/>
  <c r="AU393" i="1" s="1"/>
  <c r="AT395" i="1"/>
  <c r="AT394" i="1" s="1"/>
  <c r="AT393" i="1" s="1"/>
  <c r="AS395" i="1"/>
  <c r="AS394" i="1" s="1"/>
  <c r="AS393" i="1" s="1"/>
  <c r="AO395" i="1"/>
  <c r="AO394" i="1" s="1"/>
  <c r="AO393" i="1" s="1"/>
  <c r="AN395" i="1"/>
  <c r="AN394" i="1" s="1"/>
  <c r="AM395" i="1"/>
  <c r="AM394" i="1" s="1"/>
  <c r="AM393" i="1" s="1"/>
  <c r="AI395" i="1"/>
  <c r="AI394" i="1" s="1"/>
  <c r="AI393" i="1" s="1"/>
  <c r="AH395" i="1"/>
  <c r="AH394" i="1" s="1"/>
  <c r="AH393" i="1" s="1"/>
  <c r="AG395" i="1"/>
  <c r="AG394" i="1" s="1"/>
  <c r="AG393" i="1" s="1"/>
  <c r="AC395" i="1"/>
  <c r="AC394" i="1" s="1"/>
  <c r="AC393" i="1" s="1"/>
  <c r="AB395" i="1"/>
  <c r="AB394" i="1" s="1"/>
  <c r="AB393" i="1" s="1"/>
  <c r="AA395" i="1"/>
  <c r="AA394" i="1" s="1"/>
  <c r="AA393" i="1" s="1"/>
  <c r="W395" i="1"/>
  <c r="W394" i="1" s="1"/>
  <c r="W393" i="1" s="1"/>
  <c r="V395" i="1"/>
  <c r="V394" i="1" s="1"/>
  <c r="V393" i="1" s="1"/>
  <c r="U395" i="1"/>
  <c r="U394" i="1" s="1"/>
  <c r="U393" i="1" s="1"/>
  <c r="Q395" i="1"/>
  <c r="Q394" i="1" s="1"/>
  <c r="Q393" i="1" s="1"/>
  <c r="P395" i="1"/>
  <c r="P394" i="1" s="1"/>
  <c r="P393" i="1" s="1"/>
  <c r="O395" i="1"/>
  <c r="O394" i="1" s="1"/>
  <c r="O393" i="1" s="1"/>
  <c r="K395" i="1"/>
  <c r="K394" i="1" s="1"/>
  <c r="K393" i="1" s="1"/>
  <c r="J395" i="1"/>
  <c r="J394" i="1" s="1"/>
  <c r="J393" i="1" s="1"/>
  <c r="I395" i="1"/>
  <c r="I394" i="1" s="1"/>
  <c r="I393" i="1" s="1"/>
  <c r="H395" i="1"/>
  <c r="G395" i="1"/>
  <c r="G394" i="1" s="1"/>
  <c r="F395" i="1"/>
  <c r="F394" i="1" s="1"/>
  <c r="BW394" i="1"/>
  <c r="BW393" i="1" s="1"/>
  <c r="BE393" i="1"/>
  <c r="AN393" i="1"/>
  <c r="N392" i="1"/>
  <c r="T392" i="1" s="1"/>
  <c r="Z392" i="1" s="1"/>
  <c r="AF392" i="1" s="1"/>
  <c r="AL392" i="1" s="1"/>
  <c r="AR392" i="1" s="1"/>
  <c r="AX392" i="1" s="1"/>
  <c r="BD392" i="1" s="1"/>
  <c r="BJ392" i="1" s="1"/>
  <c r="BP392" i="1" s="1"/>
  <c r="BU392" i="1" s="1"/>
  <c r="BZ392" i="1" s="1"/>
  <c r="M392" i="1"/>
  <c r="S392" i="1" s="1"/>
  <c r="Y392" i="1" s="1"/>
  <c r="AE392" i="1" s="1"/>
  <c r="AK392" i="1" s="1"/>
  <c r="AQ392" i="1" s="1"/>
  <c r="AW392" i="1" s="1"/>
  <c r="BC392" i="1" s="1"/>
  <c r="BI392" i="1" s="1"/>
  <c r="BO392" i="1" s="1"/>
  <c r="BT392" i="1" s="1"/>
  <c r="BY392" i="1" s="1"/>
  <c r="L392" i="1"/>
  <c r="R392" i="1" s="1"/>
  <c r="X392" i="1" s="1"/>
  <c r="AD392" i="1" s="1"/>
  <c r="AJ392" i="1" s="1"/>
  <c r="AP392" i="1" s="1"/>
  <c r="AV392" i="1" s="1"/>
  <c r="BB392" i="1" s="1"/>
  <c r="BH392" i="1" s="1"/>
  <c r="BN392" i="1" s="1"/>
  <c r="BS392" i="1" s="1"/>
  <c r="BX392" i="1" s="1"/>
  <c r="CA391" i="1"/>
  <c r="CA390" i="1" s="1"/>
  <c r="CA389" i="1" s="1"/>
  <c r="BW391" i="1"/>
  <c r="BW390" i="1" s="1"/>
  <c r="BV391" i="1"/>
  <c r="BV390" i="1" s="1"/>
  <c r="BV389" i="1" s="1"/>
  <c r="BR391" i="1"/>
  <c r="BQ391" i="1"/>
  <c r="BQ390" i="1" s="1"/>
  <c r="BM391" i="1"/>
  <c r="BM390" i="1" s="1"/>
  <c r="BM389" i="1" s="1"/>
  <c r="BL391" i="1"/>
  <c r="BL390" i="1" s="1"/>
  <c r="BL389" i="1" s="1"/>
  <c r="BK391" i="1"/>
  <c r="BK390" i="1" s="1"/>
  <c r="BK389" i="1" s="1"/>
  <c r="BG391" i="1"/>
  <c r="BG390" i="1" s="1"/>
  <c r="BG389" i="1" s="1"/>
  <c r="BF391" i="1"/>
  <c r="BF390" i="1" s="1"/>
  <c r="BF389" i="1" s="1"/>
  <c r="BE391" i="1"/>
  <c r="BE390" i="1" s="1"/>
  <c r="BE389" i="1" s="1"/>
  <c r="BA391" i="1"/>
  <c r="BA390" i="1" s="1"/>
  <c r="BA389" i="1" s="1"/>
  <c r="AZ391" i="1"/>
  <c r="AZ390" i="1" s="1"/>
  <c r="AZ389" i="1" s="1"/>
  <c r="AY391" i="1"/>
  <c r="AY390" i="1" s="1"/>
  <c r="AY389" i="1" s="1"/>
  <c r="AU391" i="1"/>
  <c r="AU390" i="1" s="1"/>
  <c r="AU389" i="1" s="1"/>
  <c r="AT391" i="1"/>
  <c r="AT390" i="1" s="1"/>
  <c r="AT389" i="1" s="1"/>
  <c r="AS391" i="1"/>
  <c r="AS390" i="1" s="1"/>
  <c r="AS389" i="1" s="1"/>
  <c r="AO391" i="1"/>
  <c r="AO390" i="1" s="1"/>
  <c r="AO389" i="1" s="1"/>
  <c r="AN391" i="1"/>
  <c r="AN390" i="1" s="1"/>
  <c r="AN389" i="1" s="1"/>
  <c r="AM391" i="1"/>
  <c r="AM390" i="1" s="1"/>
  <c r="AM389" i="1" s="1"/>
  <c r="AI391" i="1"/>
  <c r="AI390" i="1" s="1"/>
  <c r="AI389" i="1" s="1"/>
  <c r="AH391" i="1"/>
  <c r="AH390" i="1" s="1"/>
  <c r="AH389" i="1" s="1"/>
  <c r="AG391" i="1"/>
  <c r="AG390" i="1" s="1"/>
  <c r="AG389" i="1" s="1"/>
  <c r="AC391" i="1"/>
  <c r="AC390" i="1" s="1"/>
  <c r="AC389" i="1" s="1"/>
  <c r="AB391" i="1"/>
  <c r="AB390" i="1" s="1"/>
  <c r="AB389" i="1" s="1"/>
  <c r="AA391" i="1"/>
  <c r="AA390" i="1" s="1"/>
  <c r="W391" i="1"/>
  <c r="W390" i="1" s="1"/>
  <c r="W389" i="1" s="1"/>
  <c r="V391" i="1"/>
  <c r="V390" i="1" s="1"/>
  <c r="V389" i="1" s="1"/>
  <c r="U391" i="1"/>
  <c r="Q391" i="1"/>
  <c r="Q390" i="1" s="1"/>
  <c r="Q389" i="1" s="1"/>
  <c r="P391" i="1"/>
  <c r="P390" i="1" s="1"/>
  <c r="P389" i="1" s="1"/>
  <c r="O391" i="1"/>
  <c r="O390" i="1" s="1"/>
  <c r="O389" i="1" s="1"/>
  <c r="K391" i="1"/>
  <c r="K390" i="1" s="1"/>
  <c r="K389" i="1" s="1"/>
  <c r="J391" i="1"/>
  <c r="J390" i="1" s="1"/>
  <c r="J389" i="1" s="1"/>
  <c r="I391" i="1"/>
  <c r="I390" i="1" s="1"/>
  <c r="I389" i="1" s="1"/>
  <c r="H391" i="1"/>
  <c r="G391" i="1"/>
  <c r="F391" i="1"/>
  <c r="U390" i="1"/>
  <c r="U389" i="1" s="1"/>
  <c r="BW389" i="1"/>
  <c r="AA389" i="1"/>
  <c r="N385" i="1"/>
  <c r="T385" i="1" s="1"/>
  <c r="Z385" i="1" s="1"/>
  <c r="AF385" i="1" s="1"/>
  <c r="AL385" i="1" s="1"/>
  <c r="AR385" i="1" s="1"/>
  <c r="AX385" i="1" s="1"/>
  <c r="BD385" i="1" s="1"/>
  <c r="BJ385" i="1" s="1"/>
  <c r="BP385" i="1" s="1"/>
  <c r="BU385" i="1" s="1"/>
  <c r="BZ385" i="1" s="1"/>
  <c r="M385" i="1"/>
  <c r="S385" i="1" s="1"/>
  <c r="Y385" i="1" s="1"/>
  <c r="AE385" i="1" s="1"/>
  <c r="AK385" i="1" s="1"/>
  <c r="AQ385" i="1" s="1"/>
  <c r="AW385" i="1" s="1"/>
  <c r="BC385" i="1" s="1"/>
  <c r="BI385" i="1" s="1"/>
  <c r="BO385" i="1" s="1"/>
  <c r="BT385" i="1" s="1"/>
  <c r="BY385" i="1" s="1"/>
  <c r="L385" i="1"/>
  <c r="R385" i="1" s="1"/>
  <c r="X385" i="1" s="1"/>
  <c r="AD385" i="1" s="1"/>
  <c r="AJ385" i="1" s="1"/>
  <c r="AP385" i="1" s="1"/>
  <c r="AV385" i="1" s="1"/>
  <c r="BB385" i="1" s="1"/>
  <c r="BH385" i="1" s="1"/>
  <c r="BN385" i="1" s="1"/>
  <c r="BS385" i="1" s="1"/>
  <c r="BX385" i="1" s="1"/>
  <c r="CA384" i="1"/>
  <c r="CA383" i="1" s="1"/>
  <c r="CA382" i="1" s="1"/>
  <c r="BW384" i="1"/>
  <c r="BW383" i="1" s="1"/>
  <c r="BW382" i="1" s="1"/>
  <c r="BV384" i="1"/>
  <c r="BV383" i="1" s="1"/>
  <c r="BV382" i="1" s="1"/>
  <c r="BR384" i="1"/>
  <c r="BQ384" i="1"/>
  <c r="BQ383" i="1" s="1"/>
  <c r="BQ382" i="1" s="1"/>
  <c r="BM384" i="1"/>
  <c r="BM383" i="1" s="1"/>
  <c r="BM382" i="1" s="1"/>
  <c r="BL384" i="1"/>
  <c r="BL383" i="1" s="1"/>
  <c r="BL382" i="1" s="1"/>
  <c r="BK384" i="1"/>
  <c r="BK383" i="1" s="1"/>
  <c r="BK382" i="1" s="1"/>
  <c r="BG384" i="1"/>
  <c r="BG383" i="1" s="1"/>
  <c r="BG382" i="1" s="1"/>
  <c r="BF384" i="1"/>
  <c r="BF383" i="1" s="1"/>
  <c r="BF382" i="1" s="1"/>
  <c r="BE384" i="1"/>
  <c r="BE383" i="1" s="1"/>
  <c r="BE382" i="1" s="1"/>
  <c r="BA384" i="1"/>
  <c r="BA383" i="1" s="1"/>
  <c r="BA382" i="1" s="1"/>
  <c r="AZ384" i="1"/>
  <c r="AZ383" i="1" s="1"/>
  <c r="AZ382" i="1" s="1"/>
  <c r="AY384" i="1"/>
  <c r="AY383" i="1" s="1"/>
  <c r="AY382" i="1" s="1"/>
  <c r="AU384" i="1"/>
  <c r="AU383" i="1" s="1"/>
  <c r="AU382" i="1" s="1"/>
  <c r="AT384" i="1"/>
  <c r="AT383" i="1" s="1"/>
  <c r="AT382" i="1" s="1"/>
  <c r="AS384" i="1"/>
  <c r="AS383" i="1" s="1"/>
  <c r="AS382" i="1" s="1"/>
  <c r="AO384" i="1"/>
  <c r="AO383" i="1" s="1"/>
  <c r="AO382" i="1" s="1"/>
  <c r="AN384" i="1"/>
  <c r="AM384" i="1"/>
  <c r="AM383" i="1" s="1"/>
  <c r="AM382" i="1" s="1"/>
  <c r="AI384" i="1"/>
  <c r="AI383" i="1" s="1"/>
  <c r="AI382" i="1" s="1"/>
  <c r="AH384" i="1"/>
  <c r="AH383" i="1" s="1"/>
  <c r="AH382" i="1" s="1"/>
  <c r="AG384" i="1"/>
  <c r="AC384" i="1"/>
  <c r="AC383" i="1" s="1"/>
  <c r="AB384" i="1"/>
  <c r="AB383" i="1" s="1"/>
  <c r="AB382" i="1" s="1"/>
  <c r="AA384" i="1"/>
  <c r="AA383" i="1" s="1"/>
  <c r="AA382" i="1" s="1"/>
  <c r="W384" i="1"/>
  <c r="W383" i="1" s="1"/>
  <c r="W382" i="1" s="1"/>
  <c r="V384" i="1"/>
  <c r="V383" i="1" s="1"/>
  <c r="V382" i="1" s="1"/>
  <c r="U384" i="1"/>
  <c r="U383" i="1" s="1"/>
  <c r="U382" i="1" s="1"/>
  <c r="Q384" i="1"/>
  <c r="Q383" i="1" s="1"/>
  <c r="Q382" i="1" s="1"/>
  <c r="P384" i="1"/>
  <c r="P383" i="1" s="1"/>
  <c r="P382" i="1" s="1"/>
  <c r="O384" i="1"/>
  <c r="O383" i="1" s="1"/>
  <c r="O382" i="1" s="1"/>
  <c r="K384" i="1"/>
  <c r="K383" i="1" s="1"/>
  <c r="K382" i="1" s="1"/>
  <c r="J384" i="1"/>
  <c r="J383" i="1" s="1"/>
  <c r="J382" i="1" s="1"/>
  <c r="I384" i="1"/>
  <c r="I383" i="1" s="1"/>
  <c r="I382" i="1" s="1"/>
  <c r="H384" i="1"/>
  <c r="H383" i="1" s="1"/>
  <c r="G384" i="1"/>
  <c r="F384" i="1"/>
  <c r="AN383" i="1"/>
  <c r="AN382" i="1" s="1"/>
  <c r="AG383" i="1"/>
  <c r="AG382" i="1" s="1"/>
  <c r="AC382" i="1"/>
  <c r="N381" i="1"/>
  <c r="T381" i="1" s="1"/>
  <c r="Z381" i="1" s="1"/>
  <c r="AF381" i="1" s="1"/>
  <c r="AL381" i="1" s="1"/>
  <c r="AR381" i="1" s="1"/>
  <c r="AX381" i="1" s="1"/>
  <c r="BD381" i="1" s="1"/>
  <c r="BJ381" i="1" s="1"/>
  <c r="BP381" i="1" s="1"/>
  <c r="BU381" i="1" s="1"/>
  <c r="BZ381" i="1" s="1"/>
  <c r="M381" i="1"/>
  <c r="S381" i="1" s="1"/>
  <c r="Y381" i="1" s="1"/>
  <c r="AE381" i="1" s="1"/>
  <c r="AK381" i="1" s="1"/>
  <c r="AQ381" i="1" s="1"/>
  <c r="AW381" i="1" s="1"/>
  <c r="BC381" i="1" s="1"/>
  <c r="BI381" i="1" s="1"/>
  <c r="BO381" i="1" s="1"/>
  <c r="BT381" i="1" s="1"/>
  <c r="BY381" i="1" s="1"/>
  <c r="L381" i="1"/>
  <c r="R381" i="1" s="1"/>
  <c r="X381" i="1" s="1"/>
  <c r="AD381" i="1" s="1"/>
  <c r="AJ381" i="1" s="1"/>
  <c r="AP381" i="1" s="1"/>
  <c r="AV381" i="1" s="1"/>
  <c r="BB381" i="1" s="1"/>
  <c r="BH381" i="1" s="1"/>
  <c r="BN381" i="1" s="1"/>
  <c r="BS381" i="1" s="1"/>
  <c r="BX381" i="1" s="1"/>
  <c r="CA380" i="1"/>
  <c r="CA379" i="1" s="1"/>
  <c r="CA378" i="1" s="1"/>
  <c r="CA377" i="1" s="1"/>
  <c r="CA376" i="1" s="1"/>
  <c r="BW380" i="1"/>
  <c r="BW379" i="1" s="1"/>
  <c r="BW378" i="1" s="1"/>
  <c r="BV380" i="1"/>
  <c r="BV379" i="1" s="1"/>
  <c r="BV378" i="1" s="1"/>
  <c r="BR380" i="1"/>
  <c r="BR379" i="1" s="1"/>
  <c r="BR378" i="1" s="1"/>
  <c r="BQ380" i="1"/>
  <c r="BQ379" i="1" s="1"/>
  <c r="BQ378" i="1" s="1"/>
  <c r="BM380" i="1"/>
  <c r="BM379" i="1" s="1"/>
  <c r="BM378" i="1" s="1"/>
  <c r="BL380" i="1"/>
  <c r="BK380" i="1"/>
  <c r="BK379" i="1" s="1"/>
  <c r="BK378" i="1" s="1"/>
  <c r="BG380" i="1"/>
  <c r="BG379" i="1" s="1"/>
  <c r="BG378" i="1" s="1"/>
  <c r="BG377" i="1" s="1"/>
  <c r="BG376" i="1" s="1"/>
  <c r="BF380" i="1"/>
  <c r="BE380" i="1"/>
  <c r="BE379" i="1" s="1"/>
  <c r="BE378" i="1" s="1"/>
  <c r="BA380" i="1"/>
  <c r="BA379" i="1" s="1"/>
  <c r="BA378" i="1" s="1"/>
  <c r="AZ380" i="1"/>
  <c r="AY380" i="1"/>
  <c r="AY379" i="1" s="1"/>
  <c r="AY378" i="1" s="1"/>
  <c r="AU380" i="1"/>
  <c r="AU379" i="1" s="1"/>
  <c r="AU378" i="1" s="1"/>
  <c r="AT380" i="1"/>
  <c r="AT379" i="1" s="1"/>
  <c r="AT378" i="1" s="1"/>
  <c r="AS380" i="1"/>
  <c r="AS379" i="1" s="1"/>
  <c r="AS378" i="1" s="1"/>
  <c r="AO380" i="1"/>
  <c r="AO379" i="1" s="1"/>
  <c r="AO378" i="1" s="1"/>
  <c r="AN380" i="1"/>
  <c r="AM380" i="1"/>
  <c r="AM379" i="1" s="1"/>
  <c r="AM378" i="1" s="1"/>
  <c r="AI380" i="1"/>
  <c r="AI379" i="1" s="1"/>
  <c r="AI378" i="1" s="1"/>
  <c r="AI377" i="1" s="1"/>
  <c r="AI376" i="1" s="1"/>
  <c r="AH380" i="1"/>
  <c r="AH379" i="1" s="1"/>
  <c r="AH378" i="1" s="1"/>
  <c r="AG380" i="1"/>
  <c r="AG379" i="1" s="1"/>
  <c r="AG378" i="1" s="1"/>
  <c r="AC380" i="1"/>
  <c r="AC379" i="1" s="1"/>
  <c r="AC378" i="1" s="1"/>
  <c r="AB380" i="1"/>
  <c r="AB379" i="1" s="1"/>
  <c r="AB378" i="1" s="1"/>
  <c r="AB377" i="1" s="1"/>
  <c r="AB376" i="1" s="1"/>
  <c r="AA380" i="1"/>
  <c r="AA379" i="1" s="1"/>
  <c r="AA378" i="1" s="1"/>
  <c r="W380" i="1"/>
  <c r="W379" i="1" s="1"/>
  <c r="W378" i="1" s="1"/>
  <c r="V380" i="1"/>
  <c r="V379" i="1" s="1"/>
  <c r="V378" i="1" s="1"/>
  <c r="V377" i="1" s="1"/>
  <c r="V376" i="1" s="1"/>
  <c r="U380" i="1"/>
  <c r="U379" i="1" s="1"/>
  <c r="U378" i="1" s="1"/>
  <c r="Q380" i="1"/>
  <c r="Q379" i="1" s="1"/>
  <c r="Q378" i="1" s="1"/>
  <c r="P380" i="1"/>
  <c r="P379" i="1" s="1"/>
  <c r="P378" i="1" s="1"/>
  <c r="O380" i="1"/>
  <c r="O379" i="1" s="1"/>
  <c r="O378" i="1" s="1"/>
  <c r="K380" i="1"/>
  <c r="K379" i="1" s="1"/>
  <c r="K378" i="1" s="1"/>
  <c r="J380" i="1"/>
  <c r="I380" i="1"/>
  <c r="I379" i="1" s="1"/>
  <c r="I378" i="1" s="1"/>
  <c r="H380" i="1"/>
  <c r="H379" i="1" s="1"/>
  <c r="G380" i="1"/>
  <c r="G379" i="1" s="1"/>
  <c r="F380" i="1"/>
  <c r="BL379" i="1"/>
  <c r="BL378" i="1" s="1"/>
  <c r="BF379" i="1"/>
  <c r="BF378" i="1" s="1"/>
  <c r="AZ379" i="1"/>
  <c r="AZ378" i="1" s="1"/>
  <c r="AZ377" i="1" s="1"/>
  <c r="AZ376" i="1" s="1"/>
  <c r="AN379" i="1"/>
  <c r="AN378" i="1" s="1"/>
  <c r="T375" i="1"/>
  <c r="Z375" i="1" s="1"/>
  <c r="AF375" i="1" s="1"/>
  <c r="AL375" i="1" s="1"/>
  <c r="AR375" i="1" s="1"/>
  <c r="AX375" i="1" s="1"/>
  <c r="BD375" i="1" s="1"/>
  <c r="BJ375" i="1" s="1"/>
  <c r="BP375" i="1" s="1"/>
  <c r="BU375" i="1" s="1"/>
  <c r="BZ375" i="1" s="1"/>
  <c r="S375" i="1"/>
  <c r="Y375" i="1" s="1"/>
  <c r="AE375" i="1" s="1"/>
  <c r="AK375" i="1" s="1"/>
  <c r="AQ375" i="1" s="1"/>
  <c r="AW375" i="1" s="1"/>
  <c r="BC375" i="1" s="1"/>
  <c r="BI375" i="1" s="1"/>
  <c r="BO375" i="1" s="1"/>
  <c r="BT375" i="1" s="1"/>
  <c r="BY375" i="1" s="1"/>
  <c r="R375" i="1"/>
  <c r="X375" i="1" s="1"/>
  <c r="AD375" i="1" s="1"/>
  <c r="AJ375" i="1" s="1"/>
  <c r="AP375" i="1" s="1"/>
  <c r="AV375" i="1" s="1"/>
  <c r="BB375" i="1" s="1"/>
  <c r="BH375" i="1" s="1"/>
  <c r="BN375" i="1" s="1"/>
  <c r="BS375" i="1" s="1"/>
  <c r="BX375" i="1" s="1"/>
  <c r="CA374" i="1"/>
  <c r="CA373" i="1" s="1"/>
  <c r="CA372" i="1" s="1"/>
  <c r="CA371" i="1" s="1"/>
  <c r="BW374" i="1"/>
  <c r="BW373" i="1" s="1"/>
  <c r="BW372" i="1" s="1"/>
  <c r="BW371" i="1" s="1"/>
  <c r="BV374" i="1"/>
  <c r="BV373" i="1" s="1"/>
  <c r="BV372" i="1" s="1"/>
  <c r="BV371" i="1" s="1"/>
  <c r="BR374" i="1"/>
  <c r="BR373" i="1" s="1"/>
  <c r="BR372" i="1" s="1"/>
  <c r="BQ374" i="1"/>
  <c r="BQ373" i="1" s="1"/>
  <c r="BM374" i="1"/>
  <c r="BM373" i="1" s="1"/>
  <c r="BM372" i="1" s="1"/>
  <c r="BM371" i="1" s="1"/>
  <c r="BL374" i="1"/>
  <c r="BL373" i="1" s="1"/>
  <c r="BL372" i="1" s="1"/>
  <c r="BL371" i="1" s="1"/>
  <c r="BK374" i="1"/>
  <c r="BK373" i="1" s="1"/>
  <c r="BK372" i="1" s="1"/>
  <c r="BK371" i="1" s="1"/>
  <c r="BG374" i="1"/>
  <c r="BG373" i="1" s="1"/>
  <c r="BG372" i="1" s="1"/>
  <c r="BG371" i="1" s="1"/>
  <c r="BF374" i="1"/>
  <c r="BF373" i="1" s="1"/>
  <c r="BF372" i="1" s="1"/>
  <c r="BF371" i="1" s="1"/>
  <c r="BE374" i="1"/>
  <c r="BE373" i="1" s="1"/>
  <c r="BE372" i="1" s="1"/>
  <c r="BE371" i="1" s="1"/>
  <c r="BA374" i="1"/>
  <c r="BA373" i="1" s="1"/>
  <c r="BA372" i="1" s="1"/>
  <c r="BA371" i="1" s="1"/>
  <c r="AZ374" i="1"/>
  <c r="AZ373" i="1" s="1"/>
  <c r="AZ372" i="1" s="1"/>
  <c r="AZ371" i="1" s="1"/>
  <c r="AY374" i="1"/>
  <c r="AY373" i="1" s="1"/>
  <c r="AY372" i="1" s="1"/>
  <c r="AY371" i="1" s="1"/>
  <c r="AU374" i="1"/>
  <c r="AU373" i="1" s="1"/>
  <c r="AU372" i="1" s="1"/>
  <c r="AU371" i="1" s="1"/>
  <c r="AT374" i="1"/>
  <c r="AT373" i="1" s="1"/>
  <c r="AT372" i="1" s="1"/>
  <c r="AT371" i="1" s="1"/>
  <c r="AS374" i="1"/>
  <c r="AS373" i="1" s="1"/>
  <c r="AS372" i="1" s="1"/>
  <c r="AS371" i="1" s="1"/>
  <c r="AO374" i="1"/>
  <c r="AO373" i="1" s="1"/>
  <c r="AO372" i="1" s="1"/>
  <c r="AO371" i="1" s="1"/>
  <c r="AN374" i="1"/>
  <c r="AN373" i="1" s="1"/>
  <c r="AN372" i="1" s="1"/>
  <c r="AN371" i="1" s="1"/>
  <c r="AM374" i="1"/>
  <c r="AM373" i="1" s="1"/>
  <c r="AM372" i="1" s="1"/>
  <c r="AM371" i="1" s="1"/>
  <c r="AI374" i="1"/>
  <c r="AI373" i="1" s="1"/>
  <c r="AI372" i="1" s="1"/>
  <c r="AI371" i="1" s="1"/>
  <c r="AH374" i="1"/>
  <c r="AG374" i="1"/>
  <c r="AG373" i="1" s="1"/>
  <c r="AG372" i="1" s="1"/>
  <c r="AG371" i="1" s="1"/>
  <c r="AC374" i="1"/>
  <c r="AC373" i="1" s="1"/>
  <c r="AC372" i="1" s="1"/>
  <c r="AC371" i="1" s="1"/>
  <c r="AB374" i="1"/>
  <c r="AB373" i="1" s="1"/>
  <c r="AB372" i="1" s="1"/>
  <c r="AB371" i="1" s="1"/>
  <c r="AA374" i="1"/>
  <c r="AA373" i="1" s="1"/>
  <c r="AA372" i="1" s="1"/>
  <c r="AA371" i="1" s="1"/>
  <c r="W374" i="1"/>
  <c r="W373" i="1" s="1"/>
  <c r="W372" i="1" s="1"/>
  <c r="W371" i="1" s="1"/>
  <c r="V374" i="1"/>
  <c r="V373" i="1" s="1"/>
  <c r="V372" i="1" s="1"/>
  <c r="V371" i="1" s="1"/>
  <c r="U374" i="1"/>
  <c r="U373" i="1" s="1"/>
  <c r="U372" i="1" s="1"/>
  <c r="U371" i="1" s="1"/>
  <c r="Q374" i="1"/>
  <c r="T374" i="1" s="1"/>
  <c r="P374" i="1"/>
  <c r="S374" i="1" s="1"/>
  <c r="O374" i="1"/>
  <c r="R374" i="1" s="1"/>
  <c r="AH373" i="1"/>
  <c r="AH372" i="1" s="1"/>
  <c r="AH371" i="1" s="1"/>
  <c r="N370" i="1"/>
  <c r="T370" i="1" s="1"/>
  <c r="Z370" i="1" s="1"/>
  <c r="AF370" i="1" s="1"/>
  <c r="AL370" i="1" s="1"/>
  <c r="AR370" i="1" s="1"/>
  <c r="AX370" i="1" s="1"/>
  <c r="BD370" i="1" s="1"/>
  <c r="BJ370" i="1" s="1"/>
  <c r="BP370" i="1" s="1"/>
  <c r="BU370" i="1" s="1"/>
  <c r="BZ370" i="1" s="1"/>
  <c r="M370" i="1"/>
  <c r="S370" i="1" s="1"/>
  <c r="Y370" i="1" s="1"/>
  <c r="AE370" i="1" s="1"/>
  <c r="AK370" i="1" s="1"/>
  <c r="AQ370" i="1" s="1"/>
  <c r="AW370" i="1" s="1"/>
  <c r="BC370" i="1" s="1"/>
  <c r="BI370" i="1" s="1"/>
  <c r="BO370" i="1" s="1"/>
  <c r="BT370" i="1" s="1"/>
  <c r="BY370" i="1" s="1"/>
  <c r="L370" i="1"/>
  <c r="R370" i="1" s="1"/>
  <c r="X370" i="1" s="1"/>
  <c r="AD370" i="1" s="1"/>
  <c r="AJ370" i="1" s="1"/>
  <c r="AP370" i="1" s="1"/>
  <c r="AV370" i="1" s="1"/>
  <c r="BB370" i="1" s="1"/>
  <c r="BH370" i="1" s="1"/>
  <c r="BN370" i="1" s="1"/>
  <c r="BS370" i="1" s="1"/>
  <c r="BX370" i="1" s="1"/>
  <c r="CA369" i="1"/>
  <c r="CA368" i="1" s="1"/>
  <c r="CA367" i="1" s="1"/>
  <c r="BW369" i="1"/>
  <c r="BW368" i="1" s="1"/>
  <c r="BW367" i="1" s="1"/>
  <c r="BV369" i="1"/>
  <c r="BV368" i="1" s="1"/>
  <c r="BV367" i="1" s="1"/>
  <c r="BR369" i="1"/>
  <c r="BR368" i="1" s="1"/>
  <c r="BQ369" i="1"/>
  <c r="BM369" i="1"/>
  <c r="BM368" i="1" s="1"/>
  <c r="BM367" i="1" s="1"/>
  <c r="BL369" i="1"/>
  <c r="BL368" i="1" s="1"/>
  <c r="BL367" i="1" s="1"/>
  <c r="BK369" i="1"/>
  <c r="BG369" i="1"/>
  <c r="BG368" i="1" s="1"/>
  <c r="BG367" i="1" s="1"/>
  <c r="BF369" i="1"/>
  <c r="BF368" i="1" s="1"/>
  <c r="BF367" i="1" s="1"/>
  <c r="BE369" i="1"/>
  <c r="BE368" i="1" s="1"/>
  <c r="BE367" i="1" s="1"/>
  <c r="BA369" i="1"/>
  <c r="BA368" i="1" s="1"/>
  <c r="BA367" i="1" s="1"/>
  <c r="AZ369" i="1"/>
  <c r="AZ368" i="1" s="1"/>
  <c r="AZ367" i="1" s="1"/>
  <c r="AY369" i="1"/>
  <c r="AY368" i="1" s="1"/>
  <c r="AY367" i="1" s="1"/>
  <c r="AU369" i="1"/>
  <c r="AU368" i="1" s="1"/>
  <c r="AU367" i="1" s="1"/>
  <c r="AT369" i="1"/>
  <c r="AS369" i="1"/>
  <c r="AS368" i="1" s="1"/>
  <c r="AS367" i="1" s="1"/>
  <c r="AO369" i="1"/>
  <c r="AO368" i="1" s="1"/>
  <c r="AO367" i="1" s="1"/>
  <c r="AN369" i="1"/>
  <c r="AN368" i="1" s="1"/>
  <c r="AN367" i="1" s="1"/>
  <c r="AM369" i="1"/>
  <c r="AM368" i="1" s="1"/>
  <c r="AM367" i="1" s="1"/>
  <c r="AI369" i="1"/>
  <c r="AI368" i="1" s="1"/>
  <c r="AI367" i="1" s="1"/>
  <c r="AH369" i="1"/>
  <c r="AH368" i="1" s="1"/>
  <c r="AH367" i="1" s="1"/>
  <c r="AG369" i="1"/>
  <c r="AG368" i="1" s="1"/>
  <c r="AG367" i="1" s="1"/>
  <c r="AC369" i="1"/>
  <c r="AC368" i="1" s="1"/>
  <c r="AC367" i="1" s="1"/>
  <c r="AB369" i="1"/>
  <c r="AB368" i="1" s="1"/>
  <c r="AB367" i="1" s="1"/>
  <c r="AA369" i="1"/>
  <c r="AA368" i="1" s="1"/>
  <c r="AA367" i="1" s="1"/>
  <c r="W369" i="1"/>
  <c r="W368" i="1" s="1"/>
  <c r="W367" i="1" s="1"/>
  <c r="V369" i="1"/>
  <c r="V368" i="1" s="1"/>
  <c r="V367" i="1" s="1"/>
  <c r="U369" i="1"/>
  <c r="U368" i="1" s="1"/>
  <c r="U367" i="1" s="1"/>
  <c r="Q369" i="1"/>
  <c r="Q368" i="1" s="1"/>
  <c r="Q367" i="1" s="1"/>
  <c r="P369" i="1"/>
  <c r="P368" i="1" s="1"/>
  <c r="P367" i="1" s="1"/>
  <c r="O369" i="1"/>
  <c r="K369" i="1"/>
  <c r="K368" i="1" s="1"/>
  <c r="K367" i="1" s="1"/>
  <c r="J369" i="1"/>
  <c r="J368" i="1" s="1"/>
  <c r="J367" i="1" s="1"/>
  <c r="I369" i="1"/>
  <c r="H369" i="1"/>
  <c r="G369" i="1"/>
  <c r="G368" i="1" s="1"/>
  <c r="F369" i="1"/>
  <c r="F368" i="1" s="1"/>
  <c r="BK368" i="1"/>
  <c r="BK367" i="1" s="1"/>
  <c r="AT368" i="1"/>
  <c r="AT367" i="1" s="1"/>
  <c r="O368" i="1"/>
  <c r="O367" i="1" s="1"/>
  <c r="N366" i="1"/>
  <c r="T366" i="1" s="1"/>
  <c r="Z366" i="1" s="1"/>
  <c r="AF366" i="1" s="1"/>
  <c r="AL366" i="1" s="1"/>
  <c r="AR366" i="1" s="1"/>
  <c r="AX366" i="1" s="1"/>
  <c r="BD366" i="1" s="1"/>
  <c r="BJ366" i="1" s="1"/>
  <c r="BP366" i="1" s="1"/>
  <c r="BU366" i="1" s="1"/>
  <c r="BZ366" i="1" s="1"/>
  <c r="M366" i="1"/>
  <c r="S366" i="1" s="1"/>
  <c r="Y366" i="1" s="1"/>
  <c r="AE366" i="1" s="1"/>
  <c r="AK366" i="1" s="1"/>
  <c r="AQ366" i="1" s="1"/>
  <c r="AW366" i="1" s="1"/>
  <c r="BC366" i="1" s="1"/>
  <c r="BI366" i="1" s="1"/>
  <c r="BO366" i="1" s="1"/>
  <c r="BT366" i="1" s="1"/>
  <c r="BY366" i="1" s="1"/>
  <c r="L366" i="1"/>
  <c r="R366" i="1" s="1"/>
  <c r="X366" i="1" s="1"/>
  <c r="AD366" i="1" s="1"/>
  <c r="AJ366" i="1" s="1"/>
  <c r="AP366" i="1" s="1"/>
  <c r="AV366" i="1" s="1"/>
  <c r="BB366" i="1" s="1"/>
  <c r="BH366" i="1" s="1"/>
  <c r="BN366" i="1" s="1"/>
  <c r="BS366" i="1" s="1"/>
  <c r="BX366" i="1" s="1"/>
  <c r="CA365" i="1"/>
  <c r="CA364" i="1" s="1"/>
  <c r="BW365" i="1"/>
  <c r="BW364" i="1" s="1"/>
  <c r="BV365" i="1"/>
  <c r="BV364" i="1" s="1"/>
  <c r="BR365" i="1"/>
  <c r="BQ365" i="1"/>
  <c r="BM365" i="1"/>
  <c r="BM364" i="1" s="1"/>
  <c r="BL365" i="1"/>
  <c r="BL364" i="1" s="1"/>
  <c r="BK365" i="1"/>
  <c r="BK364" i="1" s="1"/>
  <c r="BG365" i="1"/>
  <c r="BG364" i="1" s="1"/>
  <c r="BF365" i="1"/>
  <c r="BF364" i="1" s="1"/>
  <c r="BE365" i="1"/>
  <c r="BE364" i="1" s="1"/>
  <c r="BA365" i="1"/>
  <c r="AZ365" i="1"/>
  <c r="AY365" i="1"/>
  <c r="AY364" i="1" s="1"/>
  <c r="AU365" i="1"/>
  <c r="AU364" i="1" s="1"/>
  <c r="AT365" i="1"/>
  <c r="AT364" i="1" s="1"/>
  <c r="AS365" i="1"/>
  <c r="AS364" i="1" s="1"/>
  <c r="AO365" i="1"/>
  <c r="AN365" i="1"/>
  <c r="AM365" i="1"/>
  <c r="AM364" i="1" s="1"/>
  <c r="AI365" i="1"/>
  <c r="AI364" i="1" s="1"/>
  <c r="AH365" i="1"/>
  <c r="AH364" i="1" s="1"/>
  <c r="AG365" i="1"/>
  <c r="AG364" i="1" s="1"/>
  <c r="AC365" i="1"/>
  <c r="AC364" i="1" s="1"/>
  <c r="AB365" i="1"/>
  <c r="AB364" i="1" s="1"/>
  <c r="AA365" i="1"/>
  <c r="AA364" i="1" s="1"/>
  <c r="W365" i="1"/>
  <c r="W364" i="1" s="1"/>
  <c r="V365" i="1"/>
  <c r="V364" i="1" s="1"/>
  <c r="U365" i="1"/>
  <c r="U364" i="1" s="1"/>
  <c r="Q365" i="1"/>
  <c r="Q364" i="1" s="1"/>
  <c r="P365" i="1"/>
  <c r="P364" i="1" s="1"/>
  <c r="O365" i="1"/>
  <c r="O364" i="1" s="1"/>
  <c r="K365" i="1"/>
  <c r="J365" i="1"/>
  <c r="J364" i="1" s="1"/>
  <c r="I365" i="1"/>
  <c r="I364" i="1" s="1"/>
  <c r="H365" i="1"/>
  <c r="H364" i="1" s="1"/>
  <c r="G365" i="1"/>
  <c r="F365" i="1"/>
  <c r="BQ364" i="1"/>
  <c r="BA364" i="1"/>
  <c r="AZ364" i="1"/>
  <c r="AO364" i="1"/>
  <c r="AN364" i="1"/>
  <c r="N363" i="1"/>
  <c r="T363" i="1" s="1"/>
  <c r="Z363" i="1" s="1"/>
  <c r="AF363" i="1" s="1"/>
  <c r="AL363" i="1" s="1"/>
  <c r="AR363" i="1" s="1"/>
  <c r="AX363" i="1" s="1"/>
  <c r="BD363" i="1" s="1"/>
  <c r="BJ363" i="1" s="1"/>
  <c r="BP363" i="1" s="1"/>
  <c r="BU363" i="1" s="1"/>
  <c r="BZ363" i="1" s="1"/>
  <c r="M363" i="1"/>
  <c r="S363" i="1" s="1"/>
  <c r="Y363" i="1" s="1"/>
  <c r="AE363" i="1" s="1"/>
  <c r="AK363" i="1" s="1"/>
  <c r="AQ363" i="1" s="1"/>
  <c r="AW363" i="1" s="1"/>
  <c r="BC363" i="1" s="1"/>
  <c r="BI363" i="1" s="1"/>
  <c r="BO363" i="1" s="1"/>
  <c r="BT363" i="1" s="1"/>
  <c r="BY363" i="1" s="1"/>
  <c r="L363" i="1"/>
  <c r="R363" i="1" s="1"/>
  <c r="X363" i="1" s="1"/>
  <c r="AD363" i="1" s="1"/>
  <c r="AJ363" i="1" s="1"/>
  <c r="AP363" i="1" s="1"/>
  <c r="AV363" i="1" s="1"/>
  <c r="BB363" i="1" s="1"/>
  <c r="BH363" i="1" s="1"/>
  <c r="BN363" i="1" s="1"/>
  <c r="BS363" i="1" s="1"/>
  <c r="BX363" i="1" s="1"/>
  <c r="CA362" i="1"/>
  <c r="CA361" i="1" s="1"/>
  <c r="BW362" i="1"/>
  <c r="BW361" i="1" s="1"/>
  <c r="BV362" i="1"/>
  <c r="BV361" i="1" s="1"/>
  <c r="BR362" i="1"/>
  <c r="BQ362" i="1"/>
  <c r="BQ361" i="1" s="1"/>
  <c r="BM362" i="1"/>
  <c r="BM361" i="1" s="1"/>
  <c r="BL362" i="1"/>
  <c r="BL361" i="1" s="1"/>
  <c r="BK362" i="1"/>
  <c r="BK361" i="1" s="1"/>
  <c r="BG362" i="1"/>
  <c r="BG361" i="1" s="1"/>
  <c r="BF362" i="1"/>
  <c r="BF361" i="1" s="1"/>
  <c r="BE362" i="1"/>
  <c r="BE361" i="1" s="1"/>
  <c r="BA362" i="1"/>
  <c r="BA361" i="1" s="1"/>
  <c r="AZ362" i="1"/>
  <c r="AZ361" i="1" s="1"/>
  <c r="AY362" i="1"/>
  <c r="AY361" i="1" s="1"/>
  <c r="AU362" i="1"/>
  <c r="AU361" i="1" s="1"/>
  <c r="AT362" i="1"/>
  <c r="AT361" i="1" s="1"/>
  <c r="AS362" i="1"/>
  <c r="AS361" i="1" s="1"/>
  <c r="AO362" i="1"/>
  <c r="AO361" i="1" s="1"/>
  <c r="AN362" i="1"/>
  <c r="AM362" i="1"/>
  <c r="AM361" i="1" s="1"/>
  <c r="AI362" i="1"/>
  <c r="AI361" i="1" s="1"/>
  <c r="AH362" i="1"/>
  <c r="AH361" i="1" s="1"/>
  <c r="AG362" i="1"/>
  <c r="AC362" i="1"/>
  <c r="AC361" i="1" s="1"/>
  <c r="AB362" i="1"/>
  <c r="AB361" i="1" s="1"/>
  <c r="AA362" i="1"/>
  <c r="AA361" i="1" s="1"/>
  <c r="W362" i="1"/>
  <c r="W361" i="1" s="1"/>
  <c r="V362" i="1"/>
  <c r="V361" i="1" s="1"/>
  <c r="U362" i="1"/>
  <c r="U361" i="1" s="1"/>
  <c r="Q362" i="1"/>
  <c r="Q361" i="1" s="1"/>
  <c r="P362" i="1"/>
  <c r="P361" i="1" s="1"/>
  <c r="O362" i="1"/>
  <c r="O361" i="1" s="1"/>
  <c r="K362" i="1"/>
  <c r="J362" i="1"/>
  <c r="J361" i="1" s="1"/>
  <c r="I362" i="1"/>
  <c r="I361" i="1" s="1"/>
  <c r="H362" i="1"/>
  <c r="H361" i="1" s="1"/>
  <c r="G362" i="1"/>
  <c r="F362" i="1"/>
  <c r="AN361" i="1"/>
  <c r="AG361" i="1"/>
  <c r="N360" i="1"/>
  <c r="T360" i="1" s="1"/>
  <c r="Z360" i="1" s="1"/>
  <c r="AF360" i="1" s="1"/>
  <c r="AL360" i="1" s="1"/>
  <c r="AR360" i="1" s="1"/>
  <c r="AX360" i="1" s="1"/>
  <c r="BD360" i="1" s="1"/>
  <c r="BJ360" i="1" s="1"/>
  <c r="BP360" i="1" s="1"/>
  <c r="BU360" i="1" s="1"/>
  <c r="BZ360" i="1" s="1"/>
  <c r="M360" i="1"/>
  <c r="S360" i="1" s="1"/>
  <c r="Y360" i="1" s="1"/>
  <c r="AE360" i="1" s="1"/>
  <c r="AK360" i="1" s="1"/>
  <c r="AQ360" i="1" s="1"/>
  <c r="AW360" i="1" s="1"/>
  <c r="BC360" i="1" s="1"/>
  <c r="BI360" i="1" s="1"/>
  <c r="BO360" i="1" s="1"/>
  <c r="BT360" i="1" s="1"/>
  <c r="BY360" i="1" s="1"/>
  <c r="L360" i="1"/>
  <c r="R360" i="1" s="1"/>
  <c r="X360" i="1" s="1"/>
  <c r="AD360" i="1" s="1"/>
  <c r="AJ360" i="1" s="1"/>
  <c r="AP360" i="1" s="1"/>
  <c r="AV360" i="1" s="1"/>
  <c r="BB360" i="1" s="1"/>
  <c r="BH360" i="1" s="1"/>
  <c r="BN360" i="1" s="1"/>
  <c r="BS360" i="1" s="1"/>
  <c r="BX360" i="1" s="1"/>
  <c r="CA359" i="1"/>
  <c r="CA358" i="1" s="1"/>
  <c r="BW359" i="1"/>
  <c r="BW358" i="1" s="1"/>
  <c r="BV359" i="1"/>
  <c r="BV358" i="1" s="1"/>
  <c r="BR359" i="1"/>
  <c r="BQ359" i="1"/>
  <c r="BQ358" i="1" s="1"/>
  <c r="BM359" i="1"/>
  <c r="BM358" i="1" s="1"/>
  <c r="BL359" i="1"/>
  <c r="BK359" i="1"/>
  <c r="BK358" i="1" s="1"/>
  <c r="BG359" i="1"/>
  <c r="BG358" i="1" s="1"/>
  <c r="BF359" i="1"/>
  <c r="BF358" i="1" s="1"/>
  <c r="BE359" i="1"/>
  <c r="BA359" i="1"/>
  <c r="BA358" i="1" s="1"/>
  <c r="AZ359" i="1"/>
  <c r="AZ358" i="1" s="1"/>
  <c r="AY359" i="1"/>
  <c r="AY358" i="1" s="1"/>
  <c r="AU359" i="1"/>
  <c r="AU358" i="1" s="1"/>
  <c r="AT359" i="1"/>
  <c r="AT358" i="1" s="1"/>
  <c r="AS359" i="1"/>
  <c r="AO359" i="1"/>
  <c r="AO358" i="1" s="1"/>
  <c r="AN359" i="1"/>
  <c r="AN358" i="1" s="1"/>
  <c r="AM359" i="1"/>
  <c r="AM358" i="1" s="1"/>
  <c r="AI359" i="1"/>
  <c r="AI358" i="1" s="1"/>
  <c r="AH359" i="1"/>
  <c r="AH358" i="1" s="1"/>
  <c r="AG359" i="1"/>
  <c r="AC359" i="1"/>
  <c r="AC358" i="1" s="1"/>
  <c r="AB359" i="1"/>
  <c r="AB358" i="1" s="1"/>
  <c r="AA359" i="1"/>
  <c r="AA358" i="1" s="1"/>
  <c r="W359" i="1"/>
  <c r="W358" i="1" s="1"/>
  <c r="V359" i="1"/>
  <c r="V358" i="1" s="1"/>
  <c r="U359" i="1"/>
  <c r="U358" i="1" s="1"/>
  <c r="Q359" i="1"/>
  <c r="Q358" i="1" s="1"/>
  <c r="P359" i="1"/>
  <c r="P358" i="1" s="1"/>
  <c r="O359" i="1"/>
  <c r="O358" i="1" s="1"/>
  <c r="K359" i="1"/>
  <c r="J359" i="1"/>
  <c r="J358" i="1" s="1"/>
  <c r="I359" i="1"/>
  <c r="H359" i="1"/>
  <c r="H358" i="1" s="1"/>
  <c r="G359" i="1"/>
  <c r="F359" i="1"/>
  <c r="BL358" i="1"/>
  <c r="BE358" i="1"/>
  <c r="AS358" i="1"/>
  <c r="AG358" i="1"/>
  <c r="I358" i="1"/>
  <c r="N356" i="1"/>
  <c r="T356" i="1" s="1"/>
  <c r="Z356" i="1" s="1"/>
  <c r="AF356" i="1" s="1"/>
  <c r="AL356" i="1" s="1"/>
  <c r="AR356" i="1" s="1"/>
  <c r="AX356" i="1" s="1"/>
  <c r="BD356" i="1" s="1"/>
  <c r="BJ356" i="1" s="1"/>
  <c r="BP356" i="1" s="1"/>
  <c r="BU356" i="1" s="1"/>
  <c r="BZ356" i="1" s="1"/>
  <c r="M356" i="1"/>
  <c r="S356" i="1" s="1"/>
  <c r="Y356" i="1" s="1"/>
  <c r="AE356" i="1" s="1"/>
  <c r="AK356" i="1" s="1"/>
  <c r="AQ356" i="1" s="1"/>
  <c r="AW356" i="1" s="1"/>
  <c r="BC356" i="1" s="1"/>
  <c r="BI356" i="1" s="1"/>
  <c r="BO356" i="1" s="1"/>
  <c r="BT356" i="1" s="1"/>
  <c r="BY356" i="1" s="1"/>
  <c r="L356" i="1"/>
  <c r="R356" i="1" s="1"/>
  <c r="X356" i="1" s="1"/>
  <c r="AD356" i="1" s="1"/>
  <c r="AJ356" i="1" s="1"/>
  <c r="AP356" i="1" s="1"/>
  <c r="AV356" i="1" s="1"/>
  <c r="BB356" i="1" s="1"/>
  <c r="BH356" i="1" s="1"/>
  <c r="BN356" i="1" s="1"/>
  <c r="BS356" i="1" s="1"/>
  <c r="BX356" i="1" s="1"/>
  <c r="CA355" i="1"/>
  <c r="CA354" i="1" s="1"/>
  <c r="CA353" i="1" s="1"/>
  <c r="BW355" i="1"/>
  <c r="BW354" i="1" s="1"/>
  <c r="BW353" i="1" s="1"/>
  <c r="BV355" i="1"/>
  <c r="BR355" i="1"/>
  <c r="BQ355" i="1"/>
  <c r="BM355" i="1"/>
  <c r="BM354" i="1" s="1"/>
  <c r="BM353" i="1" s="1"/>
  <c r="BL355" i="1"/>
  <c r="BL354" i="1" s="1"/>
  <c r="BL353" i="1" s="1"/>
  <c r="BK355" i="1"/>
  <c r="BK354" i="1" s="1"/>
  <c r="BK353" i="1" s="1"/>
  <c r="BG355" i="1"/>
  <c r="BG354" i="1" s="1"/>
  <c r="BG353" i="1" s="1"/>
  <c r="BF355" i="1"/>
  <c r="BF354" i="1" s="1"/>
  <c r="BF353" i="1" s="1"/>
  <c r="BE355" i="1"/>
  <c r="BE354" i="1" s="1"/>
  <c r="BE353" i="1" s="1"/>
  <c r="BA355" i="1"/>
  <c r="BA354" i="1" s="1"/>
  <c r="BA353" i="1" s="1"/>
  <c r="AZ355" i="1"/>
  <c r="AZ354" i="1" s="1"/>
  <c r="AZ353" i="1" s="1"/>
  <c r="AY355" i="1"/>
  <c r="AY354" i="1" s="1"/>
  <c r="AY353" i="1" s="1"/>
  <c r="AU355" i="1"/>
  <c r="AT355" i="1"/>
  <c r="AT354" i="1" s="1"/>
  <c r="AT353" i="1" s="1"/>
  <c r="AS355" i="1"/>
  <c r="AS354" i="1" s="1"/>
  <c r="AS353" i="1" s="1"/>
  <c r="AO355" i="1"/>
  <c r="AO354" i="1" s="1"/>
  <c r="AO353" i="1" s="1"/>
  <c r="AN355" i="1"/>
  <c r="AN354" i="1" s="1"/>
  <c r="AN353" i="1" s="1"/>
  <c r="AM355" i="1"/>
  <c r="AM354" i="1" s="1"/>
  <c r="AM353" i="1" s="1"/>
  <c r="AI355" i="1"/>
  <c r="AI354" i="1" s="1"/>
  <c r="AI353" i="1" s="1"/>
  <c r="AH355" i="1"/>
  <c r="AH354" i="1" s="1"/>
  <c r="AH353" i="1" s="1"/>
  <c r="AG355" i="1"/>
  <c r="AG354" i="1" s="1"/>
  <c r="AG353" i="1" s="1"/>
  <c r="AC355" i="1"/>
  <c r="AC354" i="1" s="1"/>
  <c r="AC353" i="1" s="1"/>
  <c r="AB355" i="1"/>
  <c r="AB354" i="1" s="1"/>
  <c r="AB353" i="1" s="1"/>
  <c r="AA355" i="1"/>
  <c r="AA354" i="1" s="1"/>
  <c r="AA353" i="1" s="1"/>
  <c r="W355" i="1"/>
  <c r="V355" i="1"/>
  <c r="V354" i="1" s="1"/>
  <c r="V353" i="1" s="1"/>
  <c r="U355" i="1"/>
  <c r="U354" i="1" s="1"/>
  <c r="U353" i="1" s="1"/>
  <c r="Q355" i="1"/>
  <c r="Q354" i="1" s="1"/>
  <c r="Q353" i="1" s="1"/>
  <c r="P355" i="1"/>
  <c r="P354" i="1" s="1"/>
  <c r="P353" i="1" s="1"/>
  <c r="O355" i="1"/>
  <c r="O354" i="1" s="1"/>
  <c r="O353" i="1" s="1"/>
  <c r="K355" i="1"/>
  <c r="K354" i="1" s="1"/>
  <c r="K353" i="1" s="1"/>
  <c r="J355" i="1"/>
  <c r="J354" i="1" s="1"/>
  <c r="J353" i="1" s="1"/>
  <c r="I355" i="1"/>
  <c r="H355" i="1"/>
  <c r="G355" i="1"/>
  <c r="F355" i="1"/>
  <c r="BV354" i="1"/>
  <c r="BV353" i="1" s="1"/>
  <c r="BR354" i="1"/>
  <c r="AU354" i="1"/>
  <c r="AU353" i="1" s="1"/>
  <c r="W354" i="1"/>
  <c r="W353" i="1" s="1"/>
  <c r="F354" i="1"/>
  <c r="N352" i="1"/>
  <c r="T352" i="1" s="1"/>
  <c r="Z352" i="1" s="1"/>
  <c r="AF352" i="1" s="1"/>
  <c r="AL352" i="1" s="1"/>
  <c r="AR352" i="1" s="1"/>
  <c r="AX352" i="1" s="1"/>
  <c r="BD352" i="1" s="1"/>
  <c r="BJ352" i="1" s="1"/>
  <c r="BP352" i="1" s="1"/>
  <c r="BU352" i="1" s="1"/>
  <c r="BZ352" i="1" s="1"/>
  <c r="M352" i="1"/>
  <c r="S352" i="1" s="1"/>
  <c r="Y352" i="1" s="1"/>
  <c r="AE352" i="1" s="1"/>
  <c r="AK352" i="1" s="1"/>
  <c r="AQ352" i="1" s="1"/>
  <c r="AW352" i="1" s="1"/>
  <c r="BC352" i="1" s="1"/>
  <c r="BI352" i="1" s="1"/>
  <c r="BO352" i="1" s="1"/>
  <c r="BT352" i="1" s="1"/>
  <c r="BY352" i="1" s="1"/>
  <c r="L352" i="1"/>
  <c r="R352" i="1" s="1"/>
  <c r="X352" i="1" s="1"/>
  <c r="AD352" i="1" s="1"/>
  <c r="AJ352" i="1" s="1"/>
  <c r="AP352" i="1" s="1"/>
  <c r="AV352" i="1" s="1"/>
  <c r="BB352" i="1" s="1"/>
  <c r="BH352" i="1" s="1"/>
  <c r="BN352" i="1" s="1"/>
  <c r="BS352" i="1" s="1"/>
  <c r="BX352" i="1" s="1"/>
  <c r="CA351" i="1"/>
  <c r="CA350" i="1" s="1"/>
  <c r="CA349" i="1" s="1"/>
  <c r="BW351" i="1"/>
  <c r="BW350" i="1" s="1"/>
  <c r="BW349" i="1" s="1"/>
  <c r="BV351" i="1"/>
  <c r="BV350" i="1" s="1"/>
  <c r="BV349" i="1" s="1"/>
  <c r="BR351" i="1"/>
  <c r="BQ351" i="1"/>
  <c r="BQ350" i="1" s="1"/>
  <c r="BM351" i="1"/>
  <c r="BM350" i="1" s="1"/>
  <c r="BM349" i="1" s="1"/>
  <c r="BL351" i="1"/>
  <c r="BK351" i="1"/>
  <c r="BK350" i="1" s="1"/>
  <c r="BK349" i="1" s="1"/>
  <c r="BG351" i="1"/>
  <c r="BG350" i="1" s="1"/>
  <c r="BG349" i="1" s="1"/>
  <c r="BF351" i="1"/>
  <c r="BF350" i="1" s="1"/>
  <c r="BF349" i="1" s="1"/>
  <c r="BE351" i="1"/>
  <c r="BE350" i="1" s="1"/>
  <c r="BE349" i="1" s="1"/>
  <c r="BA351" i="1"/>
  <c r="BA350" i="1" s="1"/>
  <c r="BA349" i="1" s="1"/>
  <c r="AZ351" i="1"/>
  <c r="AZ350" i="1" s="1"/>
  <c r="AZ349" i="1" s="1"/>
  <c r="AY351" i="1"/>
  <c r="AY350" i="1" s="1"/>
  <c r="AY349" i="1" s="1"/>
  <c r="AU351" i="1"/>
  <c r="AU350" i="1" s="1"/>
  <c r="AU349" i="1" s="1"/>
  <c r="AT351" i="1"/>
  <c r="AT350" i="1" s="1"/>
  <c r="AT349" i="1" s="1"/>
  <c r="AS351" i="1"/>
  <c r="AS350" i="1" s="1"/>
  <c r="AS349" i="1" s="1"/>
  <c r="AO351" i="1"/>
  <c r="AN351" i="1"/>
  <c r="AM351" i="1"/>
  <c r="AM350" i="1" s="1"/>
  <c r="AM349" i="1" s="1"/>
  <c r="AI351" i="1"/>
  <c r="AI350" i="1" s="1"/>
  <c r="AI349" i="1" s="1"/>
  <c r="AH351" i="1"/>
  <c r="AH350" i="1" s="1"/>
  <c r="AH349" i="1" s="1"/>
  <c r="AG351" i="1"/>
  <c r="AG350" i="1" s="1"/>
  <c r="AG349" i="1" s="1"/>
  <c r="AC351" i="1"/>
  <c r="AC350" i="1" s="1"/>
  <c r="AC349" i="1" s="1"/>
  <c r="AB351" i="1"/>
  <c r="AB350" i="1" s="1"/>
  <c r="AB349" i="1" s="1"/>
  <c r="AA351" i="1"/>
  <c r="AA350" i="1" s="1"/>
  <c r="AA349" i="1" s="1"/>
  <c r="W351" i="1"/>
  <c r="W350" i="1" s="1"/>
  <c r="W349" i="1" s="1"/>
  <c r="V351" i="1"/>
  <c r="V350" i="1" s="1"/>
  <c r="V349" i="1" s="1"/>
  <c r="U351" i="1"/>
  <c r="U350" i="1" s="1"/>
  <c r="U349" i="1" s="1"/>
  <c r="Q351" i="1"/>
  <c r="Q350" i="1" s="1"/>
  <c r="Q349" i="1" s="1"/>
  <c r="P351" i="1"/>
  <c r="P350" i="1" s="1"/>
  <c r="P349" i="1" s="1"/>
  <c r="O351" i="1"/>
  <c r="O350" i="1" s="1"/>
  <c r="O349" i="1" s="1"/>
  <c r="K351" i="1"/>
  <c r="J351" i="1"/>
  <c r="J350" i="1" s="1"/>
  <c r="J349" i="1" s="1"/>
  <c r="I351" i="1"/>
  <c r="I350" i="1" s="1"/>
  <c r="I349" i="1" s="1"/>
  <c r="H351" i="1"/>
  <c r="H350" i="1" s="1"/>
  <c r="G351" i="1"/>
  <c r="F351" i="1"/>
  <c r="BL350" i="1"/>
  <c r="BL349" i="1" s="1"/>
  <c r="AO350" i="1"/>
  <c r="AO349" i="1" s="1"/>
  <c r="AN350" i="1"/>
  <c r="AN349" i="1" s="1"/>
  <c r="N345" i="1"/>
  <c r="T345" i="1" s="1"/>
  <c r="Z345" i="1" s="1"/>
  <c r="AF345" i="1" s="1"/>
  <c r="AL345" i="1" s="1"/>
  <c r="AR345" i="1" s="1"/>
  <c r="AX345" i="1" s="1"/>
  <c r="BD345" i="1" s="1"/>
  <c r="BJ345" i="1" s="1"/>
  <c r="BP345" i="1" s="1"/>
  <c r="BU345" i="1" s="1"/>
  <c r="BZ345" i="1" s="1"/>
  <c r="M345" i="1"/>
  <c r="S345" i="1" s="1"/>
  <c r="Y345" i="1" s="1"/>
  <c r="AE345" i="1" s="1"/>
  <c r="AK345" i="1" s="1"/>
  <c r="AQ345" i="1" s="1"/>
  <c r="AW345" i="1" s="1"/>
  <c r="BC345" i="1" s="1"/>
  <c r="BI345" i="1" s="1"/>
  <c r="BO345" i="1" s="1"/>
  <c r="BT345" i="1" s="1"/>
  <c r="BY345" i="1" s="1"/>
  <c r="L345" i="1"/>
  <c r="R345" i="1" s="1"/>
  <c r="X345" i="1" s="1"/>
  <c r="AD345" i="1" s="1"/>
  <c r="AJ345" i="1" s="1"/>
  <c r="AP345" i="1" s="1"/>
  <c r="AV345" i="1" s="1"/>
  <c r="BB345" i="1" s="1"/>
  <c r="BH345" i="1" s="1"/>
  <c r="BN345" i="1" s="1"/>
  <c r="BS345" i="1" s="1"/>
  <c r="BX345" i="1" s="1"/>
  <c r="CA344" i="1"/>
  <c r="CA343" i="1" s="1"/>
  <c r="CA342" i="1" s="1"/>
  <c r="CA341" i="1" s="1"/>
  <c r="CA340" i="1" s="1"/>
  <c r="BW344" i="1"/>
  <c r="BW343" i="1" s="1"/>
  <c r="BW342" i="1" s="1"/>
  <c r="BW341" i="1" s="1"/>
  <c r="BW340" i="1" s="1"/>
  <c r="BV344" i="1"/>
  <c r="BV343" i="1" s="1"/>
  <c r="BV342" i="1" s="1"/>
  <c r="BV341" i="1" s="1"/>
  <c r="BV340" i="1" s="1"/>
  <c r="BR344" i="1"/>
  <c r="BQ344" i="1"/>
  <c r="BQ343" i="1" s="1"/>
  <c r="BM344" i="1"/>
  <c r="BM343" i="1" s="1"/>
  <c r="BM342" i="1" s="1"/>
  <c r="BM341" i="1" s="1"/>
  <c r="BM340" i="1" s="1"/>
  <c r="BL344" i="1"/>
  <c r="BL343" i="1" s="1"/>
  <c r="BL342" i="1" s="1"/>
  <c r="BL341" i="1" s="1"/>
  <c r="BL340" i="1" s="1"/>
  <c r="BK344" i="1"/>
  <c r="BK343" i="1" s="1"/>
  <c r="BK342" i="1" s="1"/>
  <c r="BK341" i="1" s="1"/>
  <c r="BK340" i="1" s="1"/>
  <c r="BG344" i="1"/>
  <c r="BG343" i="1" s="1"/>
  <c r="BG342" i="1" s="1"/>
  <c r="BG341" i="1" s="1"/>
  <c r="BG340" i="1" s="1"/>
  <c r="BF344" i="1"/>
  <c r="BF343" i="1" s="1"/>
  <c r="BF342" i="1" s="1"/>
  <c r="BF341" i="1" s="1"/>
  <c r="BF340" i="1" s="1"/>
  <c r="BE344" i="1"/>
  <c r="BE343" i="1" s="1"/>
  <c r="BE342" i="1" s="1"/>
  <c r="BE341" i="1" s="1"/>
  <c r="BE340" i="1" s="1"/>
  <c r="BA344" i="1"/>
  <c r="AZ344" i="1"/>
  <c r="AZ343" i="1" s="1"/>
  <c r="AZ342" i="1" s="1"/>
  <c r="AZ341" i="1" s="1"/>
  <c r="AZ340" i="1" s="1"/>
  <c r="AY344" i="1"/>
  <c r="AY343" i="1" s="1"/>
  <c r="AY342" i="1" s="1"/>
  <c r="AY341" i="1" s="1"/>
  <c r="AY340" i="1" s="1"/>
  <c r="AU344" i="1"/>
  <c r="AU343" i="1" s="1"/>
  <c r="AU342" i="1" s="1"/>
  <c r="AU341" i="1" s="1"/>
  <c r="AU340" i="1" s="1"/>
  <c r="AT344" i="1"/>
  <c r="AT343" i="1" s="1"/>
  <c r="AT342" i="1" s="1"/>
  <c r="AT341" i="1" s="1"/>
  <c r="AT340" i="1" s="1"/>
  <c r="AS344" i="1"/>
  <c r="AS343" i="1" s="1"/>
  <c r="AS342" i="1" s="1"/>
  <c r="AS341" i="1" s="1"/>
  <c r="AS340" i="1" s="1"/>
  <c r="AO344" i="1"/>
  <c r="AO343" i="1" s="1"/>
  <c r="AO342" i="1" s="1"/>
  <c r="AO341" i="1" s="1"/>
  <c r="AO340" i="1" s="1"/>
  <c r="AN344" i="1"/>
  <c r="AN343" i="1" s="1"/>
  <c r="AN342" i="1" s="1"/>
  <c r="AN341" i="1" s="1"/>
  <c r="AN340" i="1" s="1"/>
  <c r="AM344" i="1"/>
  <c r="AM343" i="1" s="1"/>
  <c r="AM342" i="1" s="1"/>
  <c r="AM341" i="1" s="1"/>
  <c r="AM340" i="1" s="1"/>
  <c r="AI344" i="1"/>
  <c r="AI343" i="1" s="1"/>
  <c r="AI342" i="1" s="1"/>
  <c r="AI341" i="1" s="1"/>
  <c r="AI340" i="1" s="1"/>
  <c r="AH344" i="1"/>
  <c r="AH343" i="1" s="1"/>
  <c r="AH342" i="1" s="1"/>
  <c r="AH341" i="1" s="1"/>
  <c r="AH340" i="1" s="1"/>
  <c r="AG344" i="1"/>
  <c r="AG343" i="1" s="1"/>
  <c r="AG342" i="1" s="1"/>
  <c r="AG341" i="1" s="1"/>
  <c r="AG340" i="1" s="1"/>
  <c r="AC344" i="1"/>
  <c r="AB344" i="1"/>
  <c r="AA344" i="1"/>
  <c r="AA343" i="1" s="1"/>
  <c r="AA342" i="1" s="1"/>
  <c r="AA341" i="1" s="1"/>
  <c r="AA340" i="1" s="1"/>
  <c r="W344" i="1"/>
  <c r="W343" i="1" s="1"/>
  <c r="W342" i="1" s="1"/>
  <c r="W341" i="1" s="1"/>
  <c r="W340" i="1" s="1"/>
  <c r="V344" i="1"/>
  <c r="V343" i="1" s="1"/>
  <c r="V342" i="1" s="1"/>
  <c r="V341" i="1" s="1"/>
  <c r="V340" i="1" s="1"/>
  <c r="U344" i="1"/>
  <c r="U343" i="1" s="1"/>
  <c r="U342" i="1" s="1"/>
  <c r="U341" i="1" s="1"/>
  <c r="U340" i="1" s="1"/>
  <c r="Q344" i="1"/>
  <c r="Q343" i="1" s="1"/>
  <c r="Q342" i="1" s="1"/>
  <c r="Q341" i="1" s="1"/>
  <c r="Q340" i="1" s="1"/>
  <c r="P344" i="1"/>
  <c r="P343" i="1" s="1"/>
  <c r="P342" i="1" s="1"/>
  <c r="P341" i="1" s="1"/>
  <c r="P340" i="1" s="1"/>
  <c r="O344" i="1"/>
  <c r="O343" i="1" s="1"/>
  <c r="O342" i="1" s="1"/>
  <c r="O341" i="1" s="1"/>
  <c r="O340" i="1" s="1"/>
  <c r="K344" i="1"/>
  <c r="J344" i="1"/>
  <c r="J343" i="1" s="1"/>
  <c r="J342" i="1" s="1"/>
  <c r="J341" i="1" s="1"/>
  <c r="J340" i="1" s="1"/>
  <c r="I344" i="1"/>
  <c r="I343" i="1" s="1"/>
  <c r="I342" i="1" s="1"/>
  <c r="I341" i="1" s="1"/>
  <c r="I340" i="1" s="1"/>
  <c r="H344" i="1"/>
  <c r="G344" i="1"/>
  <c r="F344" i="1"/>
  <c r="BA343" i="1"/>
  <c r="BA342" i="1" s="1"/>
  <c r="BA341" i="1" s="1"/>
  <c r="BA340" i="1" s="1"/>
  <c r="AC343" i="1"/>
  <c r="AC342" i="1" s="1"/>
  <c r="AC341" i="1" s="1"/>
  <c r="AC340" i="1" s="1"/>
  <c r="AB343" i="1"/>
  <c r="AB342" i="1" s="1"/>
  <c r="AB341" i="1" s="1"/>
  <c r="AB340" i="1" s="1"/>
  <c r="H343" i="1"/>
  <c r="N339" i="1"/>
  <c r="T339" i="1" s="1"/>
  <c r="Z339" i="1" s="1"/>
  <c r="AF339" i="1" s="1"/>
  <c r="AL339" i="1" s="1"/>
  <c r="AR339" i="1" s="1"/>
  <c r="AX339" i="1" s="1"/>
  <c r="BD339" i="1" s="1"/>
  <c r="BJ339" i="1" s="1"/>
  <c r="BP339" i="1" s="1"/>
  <c r="BU339" i="1" s="1"/>
  <c r="BZ339" i="1" s="1"/>
  <c r="M339" i="1"/>
  <c r="S339" i="1" s="1"/>
  <c r="Y339" i="1" s="1"/>
  <c r="AE339" i="1" s="1"/>
  <c r="AK339" i="1" s="1"/>
  <c r="AQ339" i="1" s="1"/>
  <c r="AW339" i="1" s="1"/>
  <c r="BC339" i="1" s="1"/>
  <c r="BI339" i="1" s="1"/>
  <c r="BO339" i="1" s="1"/>
  <c r="BT339" i="1" s="1"/>
  <c r="BY339" i="1" s="1"/>
  <c r="L339" i="1"/>
  <c r="R339" i="1" s="1"/>
  <c r="X339" i="1" s="1"/>
  <c r="AD339" i="1" s="1"/>
  <c r="AJ339" i="1" s="1"/>
  <c r="AP339" i="1" s="1"/>
  <c r="AV339" i="1" s="1"/>
  <c r="BB339" i="1" s="1"/>
  <c r="BH339" i="1" s="1"/>
  <c r="BN339" i="1" s="1"/>
  <c r="BS339" i="1" s="1"/>
  <c r="BX339" i="1" s="1"/>
  <c r="CA338" i="1"/>
  <c r="CA337" i="1" s="1"/>
  <c r="CA336" i="1" s="1"/>
  <c r="BW338" i="1"/>
  <c r="BW337" i="1" s="1"/>
  <c r="BW336" i="1" s="1"/>
  <c r="BV338" i="1"/>
  <c r="BV337" i="1" s="1"/>
  <c r="BV336" i="1" s="1"/>
  <c r="BR338" i="1"/>
  <c r="BR337" i="1" s="1"/>
  <c r="BQ338" i="1"/>
  <c r="BM338" i="1"/>
  <c r="BM337" i="1" s="1"/>
  <c r="BM336" i="1" s="1"/>
  <c r="BL338" i="1"/>
  <c r="BL337" i="1" s="1"/>
  <c r="BL336" i="1" s="1"/>
  <c r="BK338" i="1"/>
  <c r="BK337" i="1" s="1"/>
  <c r="BK336" i="1" s="1"/>
  <c r="BG338" i="1"/>
  <c r="BG337" i="1" s="1"/>
  <c r="BG336" i="1" s="1"/>
  <c r="BF338" i="1"/>
  <c r="BE338" i="1"/>
  <c r="BE337" i="1" s="1"/>
  <c r="BE336" i="1" s="1"/>
  <c r="BA338" i="1"/>
  <c r="BA337" i="1" s="1"/>
  <c r="BA336" i="1" s="1"/>
  <c r="AZ338" i="1"/>
  <c r="AZ337" i="1" s="1"/>
  <c r="AZ336" i="1" s="1"/>
  <c r="AY338" i="1"/>
  <c r="AU338" i="1"/>
  <c r="AU337" i="1" s="1"/>
  <c r="AU336" i="1" s="1"/>
  <c r="AT338" i="1"/>
  <c r="AT337" i="1" s="1"/>
  <c r="AT336" i="1" s="1"/>
  <c r="AS338" i="1"/>
  <c r="AS337" i="1" s="1"/>
  <c r="AS336" i="1" s="1"/>
  <c r="AO338" i="1"/>
  <c r="AO337" i="1" s="1"/>
  <c r="AO336" i="1" s="1"/>
  <c r="AN338" i="1"/>
  <c r="AN337" i="1" s="1"/>
  <c r="AN336" i="1" s="1"/>
  <c r="AM338" i="1"/>
  <c r="AM337" i="1" s="1"/>
  <c r="AM336" i="1" s="1"/>
  <c r="AI338" i="1"/>
  <c r="AI337" i="1" s="1"/>
  <c r="AI336" i="1" s="1"/>
  <c r="AH338" i="1"/>
  <c r="AG338" i="1"/>
  <c r="AG337" i="1" s="1"/>
  <c r="AG336" i="1" s="1"/>
  <c r="AC338" i="1"/>
  <c r="AC337" i="1" s="1"/>
  <c r="AC336" i="1" s="1"/>
  <c r="AB338" i="1"/>
  <c r="AB337" i="1" s="1"/>
  <c r="AB336" i="1" s="1"/>
  <c r="AA338" i="1"/>
  <c r="W338" i="1"/>
  <c r="W337" i="1" s="1"/>
  <c r="W336" i="1" s="1"/>
  <c r="V338" i="1"/>
  <c r="V337" i="1" s="1"/>
  <c r="V336" i="1" s="1"/>
  <c r="U338" i="1"/>
  <c r="U337" i="1" s="1"/>
  <c r="U336" i="1" s="1"/>
  <c r="Q338" i="1"/>
  <c r="Q337" i="1" s="1"/>
  <c r="Q336" i="1" s="1"/>
  <c r="P338" i="1"/>
  <c r="P337" i="1" s="1"/>
  <c r="P336" i="1" s="1"/>
  <c r="O338" i="1"/>
  <c r="O337" i="1" s="1"/>
  <c r="O336" i="1" s="1"/>
  <c r="K338" i="1"/>
  <c r="J338" i="1"/>
  <c r="I338" i="1"/>
  <c r="L338" i="1" s="1"/>
  <c r="H338" i="1"/>
  <c r="G338" i="1"/>
  <c r="G337" i="1" s="1"/>
  <c r="F338" i="1"/>
  <c r="BF337" i="1"/>
  <c r="BF336" i="1" s="1"/>
  <c r="AY337" i="1"/>
  <c r="AY336" i="1" s="1"/>
  <c r="AH337" i="1"/>
  <c r="AH336" i="1" s="1"/>
  <c r="AA337" i="1"/>
  <c r="AA336" i="1" s="1"/>
  <c r="K337" i="1"/>
  <c r="K336" i="1" s="1"/>
  <c r="F337" i="1"/>
  <c r="N335" i="1"/>
  <c r="T335" i="1" s="1"/>
  <c r="Z335" i="1" s="1"/>
  <c r="AF335" i="1" s="1"/>
  <c r="AL335" i="1" s="1"/>
  <c r="AR335" i="1" s="1"/>
  <c r="AX335" i="1" s="1"/>
  <c r="BD335" i="1" s="1"/>
  <c r="BJ335" i="1" s="1"/>
  <c r="BP335" i="1" s="1"/>
  <c r="BU335" i="1" s="1"/>
  <c r="BZ335" i="1" s="1"/>
  <c r="M335" i="1"/>
  <c r="S335" i="1" s="1"/>
  <c r="Y335" i="1" s="1"/>
  <c r="AE335" i="1" s="1"/>
  <c r="AK335" i="1" s="1"/>
  <c r="AQ335" i="1" s="1"/>
  <c r="AW335" i="1" s="1"/>
  <c r="BC335" i="1" s="1"/>
  <c r="BI335" i="1" s="1"/>
  <c r="BO335" i="1" s="1"/>
  <c r="BT335" i="1" s="1"/>
  <c r="BY335" i="1" s="1"/>
  <c r="L335" i="1"/>
  <c r="R335" i="1" s="1"/>
  <c r="X335" i="1" s="1"/>
  <c r="AD335" i="1" s="1"/>
  <c r="AJ335" i="1" s="1"/>
  <c r="AP335" i="1" s="1"/>
  <c r="AV335" i="1" s="1"/>
  <c r="BB335" i="1" s="1"/>
  <c r="BH335" i="1" s="1"/>
  <c r="BN335" i="1" s="1"/>
  <c r="BS335" i="1" s="1"/>
  <c r="BX335" i="1" s="1"/>
  <c r="N334" i="1"/>
  <c r="T334" i="1" s="1"/>
  <c r="Z334" i="1" s="1"/>
  <c r="AF334" i="1" s="1"/>
  <c r="AL334" i="1" s="1"/>
  <c r="AR334" i="1" s="1"/>
  <c r="AX334" i="1" s="1"/>
  <c r="BD334" i="1" s="1"/>
  <c r="BJ334" i="1" s="1"/>
  <c r="BP334" i="1" s="1"/>
  <c r="BU334" i="1" s="1"/>
  <c r="BZ334" i="1" s="1"/>
  <c r="M334" i="1"/>
  <c r="S334" i="1" s="1"/>
  <c r="Y334" i="1" s="1"/>
  <c r="AE334" i="1" s="1"/>
  <c r="AK334" i="1" s="1"/>
  <c r="AQ334" i="1" s="1"/>
  <c r="AW334" i="1" s="1"/>
  <c r="BC334" i="1" s="1"/>
  <c r="BI334" i="1" s="1"/>
  <c r="BO334" i="1" s="1"/>
  <c r="BT334" i="1" s="1"/>
  <c r="BY334" i="1" s="1"/>
  <c r="L334" i="1"/>
  <c r="R334" i="1" s="1"/>
  <c r="X334" i="1" s="1"/>
  <c r="AD334" i="1" s="1"/>
  <c r="AJ334" i="1" s="1"/>
  <c r="AP334" i="1" s="1"/>
  <c r="AV334" i="1" s="1"/>
  <c r="BB334" i="1" s="1"/>
  <c r="BH334" i="1" s="1"/>
  <c r="BN334" i="1" s="1"/>
  <c r="BS334" i="1" s="1"/>
  <c r="BX334" i="1" s="1"/>
  <c r="CA333" i="1"/>
  <c r="CA332" i="1" s="1"/>
  <c r="CA331" i="1" s="1"/>
  <c r="BW333" i="1"/>
  <c r="BW332" i="1" s="1"/>
  <c r="BW331" i="1" s="1"/>
  <c r="BV333" i="1"/>
  <c r="BV332" i="1" s="1"/>
  <c r="BV331" i="1" s="1"/>
  <c r="BR333" i="1"/>
  <c r="BQ333" i="1"/>
  <c r="BQ332" i="1" s="1"/>
  <c r="BM333" i="1"/>
  <c r="BM332" i="1" s="1"/>
  <c r="BM331" i="1" s="1"/>
  <c r="BL333" i="1"/>
  <c r="BL332" i="1" s="1"/>
  <c r="BL331" i="1" s="1"/>
  <c r="BK333" i="1"/>
  <c r="BK332" i="1" s="1"/>
  <c r="BK331" i="1" s="1"/>
  <c r="BG333" i="1"/>
  <c r="BG332" i="1" s="1"/>
  <c r="BG331" i="1" s="1"/>
  <c r="BF333" i="1"/>
  <c r="BF332" i="1" s="1"/>
  <c r="BF331" i="1" s="1"/>
  <c r="BE333" i="1"/>
  <c r="BE332" i="1" s="1"/>
  <c r="BE331" i="1" s="1"/>
  <c r="BA333" i="1"/>
  <c r="BA332" i="1" s="1"/>
  <c r="BA331" i="1" s="1"/>
  <c r="AZ333" i="1"/>
  <c r="AZ332" i="1" s="1"/>
  <c r="AZ331" i="1" s="1"/>
  <c r="AY333" i="1"/>
  <c r="AY332" i="1" s="1"/>
  <c r="AY331" i="1" s="1"/>
  <c r="AU333" i="1"/>
  <c r="AU332" i="1" s="1"/>
  <c r="AU331" i="1" s="1"/>
  <c r="AT333" i="1"/>
  <c r="AT332" i="1" s="1"/>
  <c r="AT331" i="1" s="1"/>
  <c r="AS333" i="1"/>
  <c r="AS332" i="1" s="1"/>
  <c r="AS331" i="1" s="1"/>
  <c r="AO333" i="1"/>
  <c r="AO332" i="1" s="1"/>
  <c r="AO331" i="1" s="1"/>
  <c r="AN333" i="1"/>
  <c r="AM333" i="1"/>
  <c r="AM332" i="1" s="1"/>
  <c r="AM331" i="1" s="1"/>
  <c r="AI333" i="1"/>
  <c r="AI332" i="1" s="1"/>
  <c r="AI331" i="1" s="1"/>
  <c r="AH333" i="1"/>
  <c r="AH332" i="1" s="1"/>
  <c r="AH331" i="1" s="1"/>
  <c r="AG333" i="1"/>
  <c r="AG332" i="1" s="1"/>
  <c r="AG331" i="1" s="1"/>
  <c r="AC333" i="1"/>
  <c r="AC332" i="1" s="1"/>
  <c r="AC331" i="1" s="1"/>
  <c r="AB333" i="1"/>
  <c r="AB332" i="1" s="1"/>
  <c r="AB331" i="1" s="1"/>
  <c r="AA333" i="1"/>
  <c r="AA332" i="1" s="1"/>
  <c r="AA331" i="1" s="1"/>
  <c r="W333" i="1"/>
  <c r="W332" i="1" s="1"/>
  <c r="W331" i="1" s="1"/>
  <c r="V333" i="1"/>
  <c r="V332" i="1" s="1"/>
  <c r="V331" i="1" s="1"/>
  <c r="U333" i="1"/>
  <c r="U332" i="1" s="1"/>
  <c r="U331" i="1" s="1"/>
  <c r="Q333" i="1"/>
  <c r="Q332" i="1" s="1"/>
  <c r="Q331" i="1" s="1"/>
  <c r="P333" i="1"/>
  <c r="P332" i="1" s="1"/>
  <c r="P331" i="1" s="1"/>
  <c r="O333" i="1"/>
  <c r="O332" i="1" s="1"/>
  <c r="O331" i="1" s="1"/>
  <c r="K333" i="1"/>
  <c r="J333" i="1"/>
  <c r="J332" i="1" s="1"/>
  <c r="J331" i="1" s="1"/>
  <c r="I333" i="1"/>
  <c r="I332" i="1" s="1"/>
  <c r="I331" i="1" s="1"/>
  <c r="H333" i="1"/>
  <c r="H332" i="1" s="1"/>
  <c r="G333" i="1"/>
  <c r="F333" i="1"/>
  <c r="AN332" i="1"/>
  <c r="AN331" i="1" s="1"/>
  <c r="AR330" i="1"/>
  <c r="AX330" i="1" s="1"/>
  <c r="BD330" i="1" s="1"/>
  <c r="BJ330" i="1" s="1"/>
  <c r="BP330" i="1" s="1"/>
  <c r="BU330" i="1" s="1"/>
  <c r="BZ330" i="1" s="1"/>
  <c r="AQ330" i="1"/>
  <c r="AW330" i="1" s="1"/>
  <c r="BC330" i="1" s="1"/>
  <c r="BI330" i="1" s="1"/>
  <c r="BO330" i="1" s="1"/>
  <c r="BT330" i="1" s="1"/>
  <c r="BY330" i="1" s="1"/>
  <c r="AP330" i="1"/>
  <c r="AV330" i="1" s="1"/>
  <c r="BB330" i="1" s="1"/>
  <c r="BH330" i="1" s="1"/>
  <c r="BN330" i="1" s="1"/>
  <c r="BS330" i="1" s="1"/>
  <c r="BX330" i="1" s="1"/>
  <c r="CA329" i="1"/>
  <c r="BW329" i="1"/>
  <c r="BW328" i="1" s="1"/>
  <c r="BW327" i="1" s="1"/>
  <c r="BV329" i="1"/>
  <c r="BV328" i="1" s="1"/>
  <c r="BV327" i="1" s="1"/>
  <c r="BR329" i="1"/>
  <c r="BR328" i="1" s="1"/>
  <c r="BQ329" i="1"/>
  <c r="BQ328" i="1" s="1"/>
  <c r="BM329" i="1"/>
  <c r="BM328" i="1" s="1"/>
  <c r="BM327" i="1" s="1"/>
  <c r="BL329" i="1"/>
  <c r="BL328" i="1" s="1"/>
  <c r="BL327" i="1" s="1"/>
  <c r="BK329" i="1"/>
  <c r="BK328" i="1" s="1"/>
  <c r="BK327" i="1" s="1"/>
  <c r="BG329" i="1"/>
  <c r="BG328" i="1" s="1"/>
  <c r="BG327" i="1" s="1"/>
  <c r="BF329" i="1"/>
  <c r="BF328" i="1" s="1"/>
  <c r="BF327" i="1" s="1"/>
  <c r="BE329" i="1"/>
  <c r="BE328" i="1" s="1"/>
  <c r="BE327" i="1" s="1"/>
  <c r="BA329" i="1"/>
  <c r="BA328" i="1" s="1"/>
  <c r="BA327" i="1" s="1"/>
  <c r="AZ329" i="1"/>
  <c r="AZ328" i="1" s="1"/>
  <c r="AZ327" i="1" s="1"/>
  <c r="AY329" i="1"/>
  <c r="AY328" i="1" s="1"/>
  <c r="AY327" i="1" s="1"/>
  <c r="AU329" i="1"/>
  <c r="AU328" i="1" s="1"/>
  <c r="AU327" i="1" s="1"/>
  <c r="AT329" i="1"/>
  <c r="AT328" i="1" s="1"/>
  <c r="AT327" i="1" s="1"/>
  <c r="AS329" i="1"/>
  <c r="AS328" i="1" s="1"/>
  <c r="AS327" i="1" s="1"/>
  <c r="AP329" i="1"/>
  <c r="AV329" i="1" s="1"/>
  <c r="BB329" i="1" s="1"/>
  <c r="BH329" i="1" s="1"/>
  <c r="AO329" i="1"/>
  <c r="AR329" i="1" s="1"/>
  <c r="AX329" i="1" s="1"/>
  <c r="AN329" i="1"/>
  <c r="AQ329" i="1" s="1"/>
  <c r="AW329" i="1" s="1"/>
  <c r="AM329" i="1"/>
  <c r="AM328" i="1" s="1"/>
  <c r="AP328" i="1" s="1"/>
  <c r="CA328" i="1"/>
  <c r="CA327" i="1" s="1"/>
  <c r="N326" i="1"/>
  <c r="T326" i="1" s="1"/>
  <c r="Z326" i="1" s="1"/>
  <c r="AF326" i="1" s="1"/>
  <c r="AL326" i="1" s="1"/>
  <c r="AR326" i="1" s="1"/>
  <c r="AX326" i="1" s="1"/>
  <c r="BD326" i="1" s="1"/>
  <c r="BJ326" i="1" s="1"/>
  <c r="BP326" i="1" s="1"/>
  <c r="BU326" i="1" s="1"/>
  <c r="BZ326" i="1" s="1"/>
  <c r="M326" i="1"/>
  <c r="S326" i="1" s="1"/>
  <c r="Y326" i="1" s="1"/>
  <c r="AE326" i="1" s="1"/>
  <c r="AK326" i="1" s="1"/>
  <c r="AQ326" i="1" s="1"/>
  <c r="AW326" i="1" s="1"/>
  <c r="BC326" i="1" s="1"/>
  <c r="BI326" i="1" s="1"/>
  <c r="BO326" i="1" s="1"/>
  <c r="BT326" i="1" s="1"/>
  <c r="BY326" i="1" s="1"/>
  <c r="L326" i="1"/>
  <c r="R326" i="1" s="1"/>
  <c r="X326" i="1" s="1"/>
  <c r="AD326" i="1" s="1"/>
  <c r="AJ326" i="1" s="1"/>
  <c r="AP326" i="1" s="1"/>
  <c r="AV326" i="1" s="1"/>
  <c r="BB326" i="1" s="1"/>
  <c r="BH326" i="1" s="1"/>
  <c r="BN326" i="1" s="1"/>
  <c r="BS326" i="1" s="1"/>
  <c r="BX326" i="1" s="1"/>
  <c r="CA325" i="1"/>
  <c r="CA324" i="1" s="1"/>
  <c r="CA323" i="1" s="1"/>
  <c r="BW325" i="1"/>
  <c r="BW324" i="1" s="1"/>
  <c r="BW323" i="1" s="1"/>
  <c r="BV325" i="1"/>
  <c r="BR325" i="1"/>
  <c r="BQ325" i="1"/>
  <c r="BM325" i="1"/>
  <c r="BM324" i="1" s="1"/>
  <c r="BM323" i="1" s="1"/>
  <c r="BL325" i="1"/>
  <c r="BL324" i="1" s="1"/>
  <c r="BL323" i="1" s="1"/>
  <c r="BK325" i="1"/>
  <c r="BK324" i="1" s="1"/>
  <c r="BK323" i="1" s="1"/>
  <c r="BG325" i="1"/>
  <c r="BF325" i="1"/>
  <c r="BF324" i="1" s="1"/>
  <c r="BF323" i="1" s="1"/>
  <c r="BE325" i="1"/>
  <c r="BE324" i="1" s="1"/>
  <c r="BE323" i="1" s="1"/>
  <c r="BA325" i="1"/>
  <c r="BA324" i="1" s="1"/>
  <c r="BA323" i="1" s="1"/>
  <c r="AZ325" i="1"/>
  <c r="AZ324" i="1" s="1"/>
  <c r="AZ323" i="1" s="1"/>
  <c r="AY325" i="1"/>
  <c r="AY324" i="1" s="1"/>
  <c r="AY323" i="1" s="1"/>
  <c r="AU325" i="1"/>
  <c r="AU324" i="1" s="1"/>
  <c r="AU323" i="1" s="1"/>
  <c r="AT325" i="1"/>
  <c r="AT324" i="1" s="1"/>
  <c r="AT323" i="1" s="1"/>
  <c r="AS325" i="1"/>
  <c r="AS324" i="1" s="1"/>
  <c r="AS323" i="1" s="1"/>
  <c r="AO325" i="1"/>
  <c r="AO324" i="1" s="1"/>
  <c r="AO323" i="1" s="1"/>
  <c r="AN325" i="1"/>
  <c r="AN324" i="1" s="1"/>
  <c r="AN323" i="1" s="1"/>
  <c r="AM325" i="1"/>
  <c r="AM324" i="1" s="1"/>
  <c r="AM323" i="1" s="1"/>
  <c r="AI325" i="1"/>
  <c r="AI324" i="1" s="1"/>
  <c r="AI323" i="1" s="1"/>
  <c r="AH325" i="1"/>
  <c r="AH324" i="1" s="1"/>
  <c r="AH323" i="1" s="1"/>
  <c r="AG325" i="1"/>
  <c r="AG324" i="1" s="1"/>
  <c r="AG323" i="1" s="1"/>
  <c r="AC325" i="1"/>
  <c r="AC324" i="1" s="1"/>
  <c r="AC323" i="1" s="1"/>
  <c r="AB325" i="1"/>
  <c r="AB324" i="1" s="1"/>
  <c r="AB323" i="1" s="1"/>
  <c r="AA325" i="1"/>
  <c r="AA324" i="1" s="1"/>
  <c r="AA323" i="1" s="1"/>
  <c r="W325" i="1"/>
  <c r="W324" i="1" s="1"/>
  <c r="W323" i="1" s="1"/>
  <c r="V325" i="1"/>
  <c r="V324" i="1" s="1"/>
  <c r="V323" i="1" s="1"/>
  <c r="U325" i="1"/>
  <c r="U324" i="1" s="1"/>
  <c r="U323" i="1" s="1"/>
  <c r="Q325" i="1"/>
  <c r="Q324" i="1" s="1"/>
  <c r="Q323" i="1" s="1"/>
  <c r="P325" i="1"/>
  <c r="P324" i="1" s="1"/>
  <c r="P323" i="1" s="1"/>
  <c r="O325" i="1"/>
  <c r="O324" i="1" s="1"/>
  <c r="O323" i="1" s="1"/>
  <c r="K325" i="1"/>
  <c r="K324" i="1" s="1"/>
  <c r="K323" i="1" s="1"/>
  <c r="J325" i="1"/>
  <c r="I325" i="1"/>
  <c r="H325" i="1"/>
  <c r="G325" i="1"/>
  <c r="F325" i="1"/>
  <c r="F324" i="1" s="1"/>
  <c r="BV324" i="1"/>
  <c r="BV323" i="1" s="1"/>
  <c r="BR324" i="1"/>
  <c r="BG324" i="1"/>
  <c r="BG323" i="1" s="1"/>
  <c r="J324" i="1"/>
  <c r="J323" i="1" s="1"/>
  <c r="N322" i="1"/>
  <c r="T322" i="1" s="1"/>
  <c r="Z322" i="1" s="1"/>
  <c r="AF322" i="1" s="1"/>
  <c r="AL322" i="1" s="1"/>
  <c r="AR322" i="1" s="1"/>
  <c r="AX322" i="1" s="1"/>
  <c r="BD322" i="1" s="1"/>
  <c r="BJ322" i="1" s="1"/>
  <c r="BP322" i="1" s="1"/>
  <c r="BU322" i="1" s="1"/>
  <c r="BZ322" i="1" s="1"/>
  <c r="M322" i="1"/>
  <c r="S322" i="1" s="1"/>
  <c r="Y322" i="1" s="1"/>
  <c r="AE322" i="1" s="1"/>
  <c r="AK322" i="1" s="1"/>
  <c r="AQ322" i="1" s="1"/>
  <c r="AW322" i="1" s="1"/>
  <c r="BC322" i="1" s="1"/>
  <c r="BI322" i="1" s="1"/>
  <c r="BO322" i="1" s="1"/>
  <c r="BT322" i="1" s="1"/>
  <c r="BY322" i="1" s="1"/>
  <c r="L322" i="1"/>
  <c r="R322" i="1" s="1"/>
  <c r="X322" i="1" s="1"/>
  <c r="AD322" i="1" s="1"/>
  <c r="AJ322" i="1" s="1"/>
  <c r="AP322" i="1" s="1"/>
  <c r="AV322" i="1" s="1"/>
  <c r="BB322" i="1" s="1"/>
  <c r="BH322" i="1" s="1"/>
  <c r="BN322" i="1" s="1"/>
  <c r="BS322" i="1" s="1"/>
  <c r="BX322" i="1" s="1"/>
  <c r="CA321" i="1"/>
  <c r="CA320" i="1" s="1"/>
  <c r="CA319" i="1" s="1"/>
  <c r="BW321" i="1"/>
  <c r="BW320" i="1" s="1"/>
  <c r="BW319" i="1" s="1"/>
  <c r="BV321" i="1"/>
  <c r="BV320" i="1" s="1"/>
  <c r="BV319" i="1" s="1"/>
  <c r="BR321" i="1"/>
  <c r="BQ321" i="1"/>
  <c r="BQ320" i="1" s="1"/>
  <c r="BM321" i="1"/>
  <c r="BM320" i="1" s="1"/>
  <c r="BM319" i="1" s="1"/>
  <c r="BL321" i="1"/>
  <c r="BK321" i="1"/>
  <c r="BK320" i="1" s="1"/>
  <c r="BK319" i="1" s="1"/>
  <c r="BG321" i="1"/>
  <c r="BG320" i="1" s="1"/>
  <c r="BG319" i="1" s="1"/>
  <c r="BF321" i="1"/>
  <c r="BF320" i="1" s="1"/>
  <c r="BF319" i="1" s="1"/>
  <c r="BE321" i="1"/>
  <c r="BE320" i="1" s="1"/>
  <c r="BE319" i="1" s="1"/>
  <c r="BA321" i="1"/>
  <c r="BA320" i="1" s="1"/>
  <c r="BA319" i="1" s="1"/>
  <c r="AZ321" i="1"/>
  <c r="AZ320" i="1" s="1"/>
  <c r="AZ319" i="1" s="1"/>
  <c r="AY321" i="1"/>
  <c r="AY320" i="1" s="1"/>
  <c r="AY319" i="1" s="1"/>
  <c r="AU321" i="1"/>
  <c r="AU320" i="1" s="1"/>
  <c r="AU319" i="1" s="1"/>
  <c r="AT321" i="1"/>
  <c r="AT320" i="1" s="1"/>
  <c r="AT319" i="1" s="1"/>
  <c r="AS321" i="1"/>
  <c r="AS320" i="1" s="1"/>
  <c r="AS319" i="1" s="1"/>
  <c r="AO321" i="1"/>
  <c r="AO320" i="1" s="1"/>
  <c r="AO319" i="1" s="1"/>
  <c r="AN321" i="1"/>
  <c r="AN320" i="1" s="1"/>
  <c r="AN319" i="1" s="1"/>
  <c r="AM321" i="1"/>
  <c r="AM320" i="1" s="1"/>
  <c r="AM319" i="1" s="1"/>
  <c r="AI321" i="1"/>
  <c r="AI320" i="1" s="1"/>
  <c r="AI319" i="1" s="1"/>
  <c r="AH321" i="1"/>
  <c r="AH320" i="1" s="1"/>
  <c r="AH319" i="1" s="1"/>
  <c r="AG321" i="1"/>
  <c r="AG320" i="1" s="1"/>
  <c r="AG319" i="1" s="1"/>
  <c r="AC321" i="1"/>
  <c r="AC320" i="1" s="1"/>
  <c r="AC319" i="1" s="1"/>
  <c r="AB321" i="1"/>
  <c r="AB320" i="1" s="1"/>
  <c r="AB319" i="1" s="1"/>
  <c r="AA321" i="1"/>
  <c r="AA320" i="1" s="1"/>
  <c r="AA319" i="1" s="1"/>
  <c r="W321" i="1"/>
  <c r="W320" i="1" s="1"/>
  <c r="W319" i="1" s="1"/>
  <c r="V321" i="1"/>
  <c r="V320" i="1" s="1"/>
  <c r="V319" i="1" s="1"/>
  <c r="U321" i="1"/>
  <c r="U320" i="1" s="1"/>
  <c r="U319" i="1" s="1"/>
  <c r="Q321" i="1"/>
  <c r="Q320" i="1" s="1"/>
  <c r="Q319" i="1" s="1"/>
  <c r="P321" i="1"/>
  <c r="O321" i="1"/>
  <c r="O320" i="1" s="1"/>
  <c r="O319" i="1" s="1"/>
  <c r="K321" i="1"/>
  <c r="J321" i="1"/>
  <c r="J320" i="1" s="1"/>
  <c r="J319" i="1" s="1"/>
  <c r="I321" i="1"/>
  <c r="H321" i="1"/>
  <c r="H320" i="1" s="1"/>
  <c r="G321" i="1"/>
  <c r="F321" i="1"/>
  <c r="BL320" i="1"/>
  <c r="BL319" i="1" s="1"/>
  <c r="P320" i="1"/>
  <c r="P319" i="1" s="1"/>
  <c r="I320" i="1"/>
  <c r="I319" i="1" s="1"/>
  <c r="N318" i="1"/>
  <c r="T318" i="1" s="1"/>
  <c r="Z318" i="1" s="1"/>
  <c r="AF318" i="1" s="1"/>
  <c r="AL318" i="1" s="1"/>
  <c r="AR318" i="1" s="1"/>
  <c r="AX318" i="1" s="1"/>
  <c r="BD318" i="1" s="1"/>
  <c r="BJ318" i="1" s="1"/>
  <c r="BP318" i="1" s="1"/>
  <c r="BU318" i="1" s="1"/>
  <c r="BZ318" i="1" s="1"/>
  <c r="M318" i="1"/>
  <c r="S318" i="1" s="1"/>
  <c r="Y318" i="1" s="1"/>
  <c r="AE318" i="1" s="1"/>
  <c r="AK318" i="1" s="1"/>
  <c r="AQ318" i="1" s="1"/>
  <c r="AW318" i="1" s="1"/>
  <c r="BC318" i="1" s="1"/>
  <c r="BI318" i="1" s="1"/>
  <c r="BO318" i="1" s="1"/>
  <c r="BT318" i="1" s="1"/>
  <c r="BY318" i="1" s="1"/>
  <c r="L318" i="1"/>
  <c r="R318" i="1" s="1"/>
  <c r="X318" i="1" s="1"/>
  <c r="AD318" i="1" s="1"/>
  <c r="AJ318" i="1" s="1"/>
  <c r="AP318" i="1" s="1"/>
  <c r="AV318" i="1" s="1"/>
  <c r="BB318" i="1" s="1"/>
  <c r="BH318" i="1" s="1"/>
  <c r="BN318" i="1" s="1"/>
  <c r="BS318" i="1" s="1"/>
  <c r="BX318" i="1" s="1"/>
  <c r="CA317" i="1"/>
  <c r="CA316" i="1" s="1"/>
  <c r="BW317" i="1"/>
  <c r="BW316" i="1" s="1"/>
  <c r="BV317" i="1"/>
  <c r="BV316" i="1" s="1"/>
  <c r="BR317" i="1"/>
  <c r="BR316" i="1" s="1"/>
  <c r="BQ317" i="1"/>
  <c r="BM317" i="1"/>
  <c r="BM316" i="1" s="1"/>
  <c r="BL317" i="1"/>
  <c r="BL316" i="1" s="1"/>
  <c r="BK317" i="1"/>
  <c r="BK316" i="1" s="1"/>
  <c r="BG317" i="1"/>
  <c r="BG316" i="1" s="1"/>
  <c r="BF317" i="1"/>
  <c r="BE317" i="1"/>
  <c r="BE316" i="1" s="1"/>
  <c r="BA317" i="1"/>
  <c r="BA316" i="1" s="1"/>
  <c r="AZ317" i="1"/>
  <c r="AZ316" i="1" s="1"/>
  <c r="AY317" i="1"/>
  <c r="AY316" i="1" s="1"/>
  <c r="AU317" i="1"/>
  <c r="AU316" i="1" s="1"/>
  <c r="AT317" i="1"/>
  <c r="AT316" i="1" s="1"/>
  <c r="AS317" i="1"/>
  <c r="AS316" i="1" s="1"/>
  <c r="AO317" i="1"/>
  <c r="AO316" i="1" s="1"/>
  <c r="AN317" i="1"/>
  <c r="AN316" i="1" s="1"/>
  <c r="AM317" i="1"/>
  <c r="AM316" i="1" s="1"/>
  <c r="AI317" i="1"/>
  <c r="AI316" i="1" s="1"/>
  <c r="AH317" i="1"/>
  <c r="AH316" i="1" s="1"/>
  <c r="AG317" i="1"/>
  <c r="AG316" i="1" s="1"/>
  <c r="AC317" i="1"/>
  <c r="AC316" i="1" s="1"/>
  <c r="AB317" i="1"/>
  <c r="AB316" i="1" s="1"/>
  <c r="AA317" i="1"/>
  <c r="AA316" i="1" s="1"/>
  <c r="W317" i="1"/>
  <c r="W316" i="1" s="1"/>
  <c r="V317" i="1"/>
  <c r="V316" i="1" s="1"/>
  <c r="U317" i="1"/>
  <c r="U316" i="1" s="1"/>
  <c r="Q317" i="1"/>
  <c r="Q316" i="1" s="1"/>
  <c r="P317" i="1"/>
  <c r="P316" i="1" s="1"/>
  <c r="O317" i="1"/>
  <c r="O316" i="1" s="1"/>
  <c r="K317" i="1"/>
  <c r="K316" i="1" s="1"/>
  <c r="J317" i="1"/>
  <c r="J316" i="1" s="1"/>
  <c r="I317" i="1"/>
  <c r="H317" i="1"/>
  <c r="G317" i="1"/>
  <c r="G316" i="1" s="1"/>
  <c r="F317" i="1"/>
  <c r="F316" i="1" s="1"/>
  <c r="BF316" i="1"/>
  <c r="N315" i="1"/>
  <c r="T315" i="1" s="1"/>
  <c r="Z315" i="1" s="1"/>
  <c r="AF315" i="1" s="1"/>
  <c r="AL315" i="1" s="1"/>
  <c r="AR315" i="1" s="1"/>
  <c r="AX315" i="1" s="1"/>
  <c r="BD315" i="1" s="1"/>
  <c r="BJ315" i="1" s="1"/>
  <c r="BP315" i="1" s="1"/>
  <c r="BU315" i="1" s="1"/>
  <c r="BZ315" i="1" s="1"/>
  <c r="M315" i="1"/>
  <c r="S315" i="1" s="1"/>
  <c r="Y315" i="1" s="1"/>
  <c r="AE315" i="1" s="1"/>
  <c r="AK315" i="1" s="1"/>
  <c r="AQ315" i="1" s="1"/>
  <c r="AW315" i="1" s="1"/>
  <c r="BC315" i="1" s="1"/>
  <c r="BI315" i="1" s="1"/>
  <c r="BO315" i="1" s="1"/>
  <c r="BT315" i="1" s="1"/>
  <c r="BY315" i="1" s="1"/>
  <c r="L315" i="1"/>
  <c r="R315" i="1" s="1"/>
  <c r="X315" i="1" s="1"/>
  <c r="AD315" i="1" s="1"/>
  <c r="AJ315" i="1" s="1"/>
  <c r="AP315" i="1" s="1"/>
  <c r="AV315" i="1" s="1"/>
  <c r="BB315" i="1" s="1"/>
  <c r="BH315" i="1" s="1"/>
  <c r="BN315" i="1" s="1"/>
  <c r="BS315" i="1" s="1"/>
  <c r="BX315" i="1" s="1"/>
  <c r="CA314" i="1"/>
  <c r="CA313" i="1" s="1"/>
  <c r="BW314" i="1"/>
  <c r="BW313" i="1" s="1"/>
  <c r="BV314" i="1"/>
  <c r="BV313" i="1" s="1"/>
  <c r="BR314" i="1"/>
  <c r="BQ314" i="1"/>
  <c r="BM314" i="1"/>
  <c r="BM313" i="1" s="1"/>
  <c r="BL314" i="1"/>
  <c r="BL313" i="1" s="1"/>
  <c r="BK314" i="1"/>
  <c r="BK313" i="1" s="1"/>
  <c r="BG314" i="1"/>
  <c r="BG313" i="1" s="1"/>
  <c r="BF314" i="1"/>
  <c r="BF313" i="1" s="1"/>
  <c r="BE314" i="1"/>
  <c r="BE313" i="1" s="1"/>
  <c r="BA314" i="1"/>
  <c r="BA313" i="1" s="1"/>
  <c r="AZ314" i="1"/>
  <c r="AZ313" i="1" s="1"/>
  <c r="AY314" i="1"/>
  <c r="AY313" i="1" s="1"/>
  <c r="AU314" i="1"/>
  <c r="AU313" i="1" s="1"/>
  <c r="AT314" i="1"/>
  <c r="AT313" i="1" s="1"/>
  <c r="AS314" i="1"/>
  <c r="AS313" i="1" s="1"/>
  <c r="AO314" i="1"/>
  <c r="AO313" i="1" s="1"/>
  <c r="AN314" i="1"/>
  <c r="AN313" i="1" s="1"/>
  <c r="AM314" i="1"/>
  <c r="AM313" i="1" s="1"/>
  <c r="AI314" i="1"/>
  <c r="AI313" i="1" s="1"/>
  <c r="AH314" i="1"/>
  <c r="AH313" i="1" s="1"/>
  <c r="AG314" i="1"/>
  <c r="AG313" i="1" s="1"/>
  <c r="AC314" i="1"/>
  <c r="AC313" i="1" s="1"/>
  <c r="AB314" i="1"/>
  <c r="AB313" i="1" s="1"/>
  <c r="AA314" i="1"/>
  <c r="AA313" i="1" s="1"/>
  <c r="W314" i="1"/>
  <c r="W313" i="1" s="1"/>
  <c r="V314" i="1"/>
  <c r="V313" i="1" s="1"/>
  <c r="U314" i="1"/>
  <c r="U313" i="1" s="1"/>
  <c r="Q314" i="1"/>
  <c r="Q313" i="1" s="1"/>
  <c r="P314" i="1"/>
  <c r="P313" i="1" s="1"/>
  <c r="O314" i="1"/>
  <c r="K314" i="1"/>
  <c r="K313" i="1" s="1"/>
  <c r="J314" i="1"/>
  <c r="J313" i="1" s="1"/>
  <c r="I314" i="1"/>
  <c r="H314" i="1"/>
  <c r="G314" i="1"/>
  <c r="G313" i="1" s="1"/>
  <c r="F314" i="1"/>
  <c r="F313" i="1" s="1"/>
  <c r="BR313" i="1"/>
  <c r="O313" i="1"/>
  <c r="N312" i="1"/>
  <c r="T312" i="1" s="1"/>
  <c r="Z312" i="1" s="1"/>
  <c r="AF312" i="1" s="1"/>
  <c r="AL312" i="1" s="1"/>
  <c r="AR312" i="1" s="1"/>
  <c r="AX312" i="1" s="1"/>
  <c r="BD312" i="1" s="1"/>
  <c r="BJ312" i="1" s="1"/>
  <c r="BP312" i="1" s="1"/>
  <c r="BU312" i="1" s="1"/>
  <c r="BZ312" i="1" s="1"/>
  <c r="M312" i="1"/>
  <c r="S312" i="1" s="1"/>
  <c r="Y312" i="1" s="1"/>
  <c r="AE312" i="1" s="1"/>
  <c r="AK312" i="1" s="1"/>
  <c r="AQ312" i="1" s="1"/>
  <c r="AW312" i="1" s="1"/>
  <c r="BC312" i="1" s="1"/>
  <c r="BI312" i="1" s="1"/>
  <c r="BO312" i="1" s="1"/>
  <c r="BT312" i="1" s="1"/>
  <c r="BY312" i="1" s="1"/>
  <c r="L312" i="1"/>
  <c r="R312" i="1" s="1"/>
  <c r="X312" i="1" s="1"/>
  <c r="AD312" i="1" s="1"/>
  <c r="AJ312" i="1" s="1"/>
  <c r="AP312" i="1" s="1"/>
  <c r="AV312" i="1" s="1"/>
  <c r="BB312" i="1" s="1"/>
  <c r="BH312" i="1" s="1"/>
  <c r="BN312" i="1" s="1"/>
  <c r="BS312" i="1" s="1"/>
  <c r="BX312" i="1" s="1"/>
  <c r="CA311" i="1"/>
  <c r="CA310" i="1" s="1"/>
  <c r="BW311" i="1"/>
  <c r="BW310" i="1" s="1"/>
  <c r="BV311" i="1"/>
  <c r="BV310" i="1" s="1"/>
  <c r="BR311" i="1"/>
  <c r="BQ311" i="1"/>
  <c r="BM311" i="1"/>
  <c r="BM310" i="1" s="1"/>
  <c r="BL311" i="1"/>
  <c r="BL310" i="1" s="1"/>
  <c r="BK311" i="1"/>
  <c r="BK310" i="1" s="1"/>
  <c r="BG311" i="1"/>
  <c r="BF311" i="1"/>
  <c r="BF310" i="1" s="1"/>
  <c r="BE311" i="1"/>
  <c r="BE310" i="1" s="1"/>
  <c r="BA311" i="1"/>
  <c r="BA310" i="1" s="1"/>
  <c r="AZ311" i="1"/>
  <c r="AZ310" i="1" s="1"/>
  <c r="AY311" i="1"/>
  <c r="AU311" i="1"/>
  <c r="AU310" i="1" s="1"/>
  <c r="AT311" i="1"/>
  <c r="AT310" i="1" s="1"/>
  <c r="AS311" i="1"/>
  <c r="AS310" i="1" s="1"/>
  <c r="AO311" i="1"/>
  <c r="AO310" i="1" s="1"/>
  <c r="AN311" i="1"/>
  <c r="AN310" i="1" s="1"/>
  <c r="AM311" i="1"/>
  <c r="AI311" i="1"/>
  <c r="AH311" i="1"/>
  <c r="AH310" i="1" s="1"/>
  <c r="AG311" i="1"/>
  <c r="AG310" i="1" s="1"/>
  <c r="AC311" i="1"/>
  <c r="AC310" i="1" s="1"/>
  <c r="AB311" i="1"/>
  <c r="AB310" i="1" s="1"/>
  <c r="AA311" i="1"/>
  <c r="AA310" i="1" s="1"/>
  <c r="W311" i="1"/>
  <c r="W310" i="1" s="1"/>
  <c r="V311" i="1"/>
  <c r="V310" i="1" s="1"/>
  <c r="U311" i="1"/>
  <c r="U310" i="1" s="1"/>
  <c r="Q311" i="1"/>
  <c r="Q310" i="1" s="1"/>
  <c r="P311" i="1"/>
  <c r="P310" i="1" s="1"/>
  <c r="O311" i="1"/>
  <c r="O310" i="1" s="1"/>
  <c r="K311" i="1"/>
  <c r="K310" i="1" s="1"/>
  <c r="J311" i="1"/>
  <c r="J310" i="1" s="1"/>
  <c r="I311" i="1"/>
  <c r="H311" i="1"/>
  <c r="G311" i="1"/>
  <c r="F311" i="1"/>
  <c r="F310" i="1" s="1"/>
  <c r="BR310" i="1"/>
  <c r="BG310" i="1"/>
  <c r="AY310" i="1"/>
  <c r="AM310" i="1"/>
  <c r="AI310" i="1"/>
  <c r="G310" i="1"/>
  <c r="N308" i="1"/>
  <c r="T308" i="1" s="1"/>
  <c r="Z308" i="1" s="1"/>
  <c r="AF308" i="1" s="1"/>
  <c r="AL308" i="1" s="1"/>
  <c r="AR308" i="1" s="1"/>
  <c r="AX308" i="1" s="1"/>
  <c r="BD308" i="1" s="1"/>
  <c r="BJ308" i="1" s="1"/>
  <c r="BP308" i="1" s="1"/>
  <c r="BU308" i="1" s="1"/>
  <c r="BZ308" i="1" s="1"/>
  <c r="M308" i="1"/>
  <c r="S308" i="1" s="1"/>
  <c r="Y308" i="1" s="1"/>
  <c r="AE308" i="1" s="1"/>
  <c r="AK308" i="1" s="1"/>
  <c r="AQ308" i="1" s="1"/>
  <c r="AW308" i="1" s="1"/>
  <c r="BC308" i="1" s="1"/>
  <c r="BI308" i="1" s="1"/>
  <c r="BO308" i="1" s="1"/>
  <c r="BT308" i="1" s="1"/>
  <c r="BY308" i="1" s="1"/>
  <c r="L308" i="1"/>
  <c r="R308" i="1" s="1"/>
  <c r="X308" i="1" s="1"/>
  <c r="AD308" i="1" s="1"/>
  <c r="AJ308" i="1" s="1"/>
  <c r="AP308" i="1" s="1"/>
  <c r="AV308" i="1" s="1"/>
  <c r="BB308" i="1" s="1"/>
  <c r="BH308" i="1" s="1"/>
  <c r="BN308" i="1" s="1"/>
  <c r="BS308" i="1" s="1"/>
  <c r="BX308" i="1" s="1"/>
  <c r="CA307" i="1"/>
  <c r="CA306" i="1" s="1"/>
  <c r="CA305" i="1" s="1"/>
  <c r="BW307" i="1"/>
  <c r="BW306" i="1" s="1"/>
  <c r="BW305" i="1" s="1"/>
  <c r="BV307" i="1"/>
  <c r="BV306" i="1" s="1"/>
  <c r="BV305" i="1" s="1"/>
  <c r="BR307" i="1"/>
  <c r="BQ307" i="1"/>
  <c r="BQ306" i="1" s="1"/>
  <c r="BM307" i="1"/>
  <c r="BM306" i="1" s="1"/>
  <c r="BM305" i="1" s="1"/>
  <c r="BL307" i="1"/>
  <c r="BL306" i="1" s="1"/>
  <c r="BL305" i="1" s="1"/>
  <c r="BK307" i="1"/>
  <c r="BK306" i="1" s="1"/>
  <c r="BK305" i="1" s="1"/>
  <c r="BG307" i="1"/>
  <c r="BG306" i="1" s="1"/>
  <c r="BG305" i="1" s="1"/>
  <c r="BF307" i="1"/>
  <c r="BF306" i="1" s="1"/>
  <c r="BF305" i="1" s="1"/>
  <c r="BE307" i="1"/>
  <c r="BE306" i="1" s="1"/>
  <c r="BE305" i="1" s="1"/>
  <c r="BA307" i="1"/>
  <c r="BA306" i="1" s="1"/>
  <c r="BA305" i="1" s="1"/>
  <c r="AZ307" i="1"/>
  <c r="AZ306" i="1" s="1"/>
  <c r="AZ305" i="1" s="1"/>
  <c r="AY307" i="1"/>
  <c r="AY306" i="1" s="1"/>
  <c r="AY305" i="1" s="1"/>
  <c r="AU307" i="1"/>
  <c r="AU306" i="1" s="1"/>
  <c r="AU305" i="1" s="1"/>
  <c r="AT307" i="1"/>
  <c r="AT306" i="1" s="1"/>
  <c r="AT305" i="1" s="1"/>
  <c r="AS307" i="1"/>
  <c r="AS306" i="1" s="1"/>
  <c r="AS305" i="1" s="1"/>
  <c r="AO307" i="1"/>
  <c r="AO306" i="1" s="1"/>
  <c r="AO305" i="1" s="1"/>
  <c r="AN307" i="1"/>
  <c r="AM307" i="1"/>
  <c r="AM306" i="1" s="1"/>
  <c r="AM305" i="1" s="1"/>
  <c r="AI307" i="1"/>
  <c r="AI306" i="1" s="1"/>
  <c r="AI305" i="1" s="1"/>
  <c r="AH307" i="1"/>
  <c r="AH306" i="1" s="1"/>
  <c r="AH305" i="1" s="1"/>
  <c r="AG307" i="1"/>
  <c r="AG306" i="1" s="1"/>
  <c r="AG305" i="1" s="1"/>
  <c r="AC307" i="1"/>
  <c r="AC306" i="1" s="1"/>
  <c r="AC305" i="1" s="1"/>
  <c r="AB307" i="1"/>
  <c r="AA307" i="1"/>
  <c r="AA306" i="1" s="1"/>
  <c r="AA305" i="1" s="1"/>
  <c r="W307" i="1"/>
  <c r="W306" i="1" s="1"/>
  <c r="W305" i="1" s="1"/>
  <c r="V307" i="1"/>
  <c r="V306" i="1" s="1"/>
  <c r="V305" i="1" s="1"/>
  <c r="U307" i="1"/>
  <c r="U306" i="1" s="1"/>
  <c r="U305" i="1" s="1"/>
  <c r="Q307" i="1"/>
  <c r="Q306" i="1" s="1"/>
  <c r="Q305" i="1" s="1"/>
  <c r="P307" i="1"/>
  <c r="P306" i="1" s="1"/>
  <c r="P305" i="1" s="1"/>
  <c r="O307" i="1"/>
  <c r="O306" i="1" s="1"/>
  <c r="O305" i="1" s="1"/>
  <c r="K307" i="1"/>
  <c r="J307" i="1"/>
  <c r="J306" i="1" s="1"/>
  <c r="J305" i="1" s="1"/>
  <c r="I307" i="1"/>
  <c r="I306" i="1" s="1"/>
  <c r="I305" i="1" s="1"/>
  <c r="H307" i="1"/>
  <c r="H306" i="1" s="1"/>
  <c r="G307" i="1"/>
  <c r="F307" i="1"/>
  <c r="AN306" i="1"/>
  <c r="AN305" i="1" s="1"/>
  <c r="AB306" i="1"/>
  <c r="AB305" i="1" s="1"/>
  <c r="N302" i="1"/>
  <c r="T302" i="1" s="1"/>
  <c r="Z302" i="1" s="1"/>
  <c r="AF302" i="1" s="1"/>
  <c r="AL302" i="1" s="1"/>
  <c r="AR302" i="1" s="1"/>
  <c r="AX302" i="1" s="1"/>
  <c r="BD302" i="1" s="1"/>
  <c r="BJ302" i="1" s="1"/>
  <c r="BP302" i="1" s="1"/>
  <c r="BU302" i="1" s="1"/>
  <c r="BZ302" i="1" s="1"/>
  <c r="M302" i="1"/>
  <c r="S302" i="1" s="1"/>
  <c r="Y302" i="1" s="1"/>
  <c r="AE302" i="1" s="1"/>
  <c r="AK302" i="1" s="1"/>
  <c r="AQ302" i="1" s="1"/>
  <c r="AW302" i="1" s="1"/>
  <c r="BC302" i="1" s="1"/>
  <c r="BI302" i="1" s="1"/>
  <c r="BO302" i="1" s="1"/>
  <c r="BT302" i="1" s="1"/>
  <c r="BY302" i="1" s="1"/>
  <c r="L302" i="1"/>
  <c r="R302" i="1" s="1"/>
  <c r="X302" i="1" s="1"/>
  <c r="AD302" i="1" s="1"/>
  <c r="AJ302" i="1" s="1"/>
  <c r="AP302" i="1" s="1"/>
  <c r="AV302" i="1" s="1"/>
  <c r="BB302" i="1" s="1"/>
  <c r="BH302" i="1" s="1"/>
  <c r="BN302" i="1" s="1"/>
  <c r="BS302" i="1" s="1"/>
  <c r="BX302" i="1" s="1"/>
  <c r="CA301" i="1"/>
  <c r="CA300" i="1" s="1"/>
  <c r="CA299" i="1" s="1"/>
  <c r="BW301" i="1"/>
  <c r="BW300" i="1" s="1"/>
  <c r="BW299" i="1" s="1"/>
  <c r="BV301" i="1"/>
  <c r="BV300" i="1" s="1"/>
  <c r="BV299" i="1" s="1"/>
  <c r="BR301" i="1"/>
  <c r="BR300" i="1" s="1"/>
  <c r="BQ301" i="1"/>
  <c r="BM301" i="1"/>
  <c r="BM300" i="1" s="1"/>
  <c r="BM299" i="1" s="1"/>
  <c r="BL301" i="1"/>
  <c r="BL300" i="1" s="1"/>
  <c r="BL299" i="1" s="1"/>
  <c r="BK301" i="1"/>
  <c r="BK300" i="1" s="1"/>
  <c r="BK299" i="1" s="1"/>
  <c r="BG301" i="1"/>
  <c r="BG300" i="1" s="1"/>
  <c r="BG299" i="1" s="1"/>
  <c r="BF301" i="1"/>
  <c r="BF300" i="1" s="1"/>
  <c r="BF299" i="1" s="1"/>
  <c r="BE301" i="1"/>
  <c r="BE300" i="1" s="1"/>
  <c r="BE299" i="1" s="1"/>
  <c r="BA301" i="1"/>
  <c r="BA300" i="1" s="1"/>
  <c r="BA299" i="1" s="1"/>
  <c r="AZ301" i="1"/>
  <c r="AZ300" i="1" s="1"/>
  <c r="AZ299" i="1" s="1"/>
  <c r="AY301" i="1"/>
  <c r="AY300" i="1" s="1"/>
  <c r="AY299" i="1" s="1"/>
  <c r="AU301" i="1"/>
  <c r="AT301" i="1"/>
  <c r="AT300" i="1" s="1"/>
  <c r="AT299" i="1" s="1"/>
  <c r="AS301" i="1"/>
  <c r="AS300" i="1" s="1"/>
  <c r="AS299" i="1" s="1"/>
  <c r="AO301" i="1"/>
  <c r="AO300" i="1" s="1"/>
  <c r="AO299" i="1" s="1"/>
  <c r="AN301" i="1"/>
  <c r="AN300" i="1" s="1"/>
  <c r="AN299" i="1" s="1"/>
  <c r="AM301" i="1"/>
  <c r="AM300" i="1" s="1"/>
  <c r="AM299" i="1" s="1"/>
  <c r="AI301" i="1"/>
  <c r="AI300" i="1" s="1"/>
  <c r="AI299" i="1" s="1"/>
  <c r="AH301" i="1"/>
  <c r="AH300" i="1" s="1"/>
  <c r="AH299" i="1" s="1"/>
  <c r="AG301" i="1"/>
  <c r="AG300" i="1" s="1"/>
  <c r="AG299" i="1" s="1"/>
  <c r="AC301" i="1"/>
  <c r="AC300" i="1" s="1"/>
  <c r="AC299" i="1" s="1"/>
  <c r="AB301" i="1"/>
  <c r="AB300" i="1" s="1"/>
  <c r="AB299" i="1" s="1"/>
  <c r="AA301" i="1"/>
  <c r="AA300" i="1" s="1"/>
  <c r="AA299" i="1" s="1"/>
  <c r="W301" i="1"/>
  <c r="W300" i="1" s="1"/>
  <c r="W299" i="1" s="1"/>
  <c r="V301" i="1"/>
  <c r="V300" i="1" s="1"/>
  <c r="V299" i="1" s="1"/>
  <c r="U301" i="1"/>
  <c r="U300" i="1" s="1"/>
  <c r="U299" i="1" s="1"/>
  <c r="Q301" i="1"/>
  <c r="Q300" i="1" s="1"/>
  <c r="Q299" i="1" s="1"/>
  <c r="P301" i="1"/>
  <c r="P300" i="1" s="1"/>
  <c r="P299" i="1" s="1"/>
  <c r="O301" i="1"/>
  <c r="O300" i="1" s="1"/>
  <c r="O299" i="1" s="1"/>
  <c r="K301" i="1"/>
  <c r="K300" i="1" s="1"/>
  <c r="K299" i="1" s="1"/>
  <c r="J301" i="1"/>
  <c r="I301" i="1"/>
  <c r="H301" i="1"/>
  <c r="G301" i="1"/>
  <c r="G300" i="1" s="1"/>
  <c r="F301" i="1"/>
  <c r="F300" i="1" s="1"/>
  <c r="AU300" i="1"/>
  <c r="AU299" i="1" s="1"/>
  <c r="N298" i="1"/>
  <c r="T298" i="1" s="1"/>
  <c r="Z298" i="1" s="1"/>
  <c r="AF298" i="1" s="1"/>
  <c r="AL298" i="1" s="1"/>
  <c r="AR298" i="1" s="1"/>
  <c r="AX298" i="1" s="1"/>
  <c r="BD298" i="1" s="1"/>
  <c r="BJ298" i="1" s="1"/>
  <c r="BP298" i="1" s="1"/>
  <c r="BU298" i="1" s="1"/>
  <c r="BZ298" i="1" s="1"/>
  <c r="M298" i="1"/>
  <c r="S298" i="1" s="1"/>
  <c r="Y298" i="1" s="1"/>
  <c r="AE298" i="1" s="1"/>
  <c r="AK298" i="1" s="1"/>
  <c r="AQ298" i="1" s="1"/>
  <c r="AW298" i="1" s="1"/>
  <c r="BC298" i="1" s="1"/>
  <c r="BI298" i="1" s="1"/>
  <c r="BO298" i="1" s="1"/>
  <c r="BT298" i="1" s="1"/>
  <c r="BY298" i="1" s="1"/>
  <c r="L298" i="1"/>
  <c r="R298" i="1" s="1"/>
  <c r="X298" i="1" s="1"/>
  <c r="AD298" i="1" s="1"/>
  <c r="AJ298" i="1" s="1"/>
  <c r="AP298" i="1" s="1"/>
  <c r="AV298" i="1" s="1"/>
  <c r="BB298" i="1" s="1"/>
  <c r="BH298" i="1" s="1"/>
  <c r="BN298" i="1" s="1"/>
  <c r="BS298" i="1" s="1"/>
  <c r="BX298" i="1" s="1"/>
  <c r="N297" i="1"/>
  <c r="T297" i="1" s="1"/>
  <c r="Z297" i="1" s="1"/>
  <c r="AF297" i="1" s="1"/>
  <c r="AL297" i="1" s="1"/>
  <c r="AR297" i="1" s="1"/>
  <c r="AX297" i="1" s="1"/>
  <c r="BD297" i="1" s="1"/>
  <c r="BJ297" i="1" s="1"/>
  <c r="BP297" i="1" s="1"/>
  <c r="BU297" i="1" s="1"/>
  <c r="BZ297" i="1" s="1"/>
  <c r="M297" i="1"/>
  <c r="S297" i="1" s="1"/>
  <c r="Y297" i="1" s="1"/>
  <c r="AE297" i="1" s="1"/>
  <c r="AK297" i="1" s="1"/>
  <c r="AQ297" i="1" s="1"/>
  <c r="AW297" i="1" s="1"/>
  <c r="BC297" i="1" s="1"/>
  <c r="BI297" i="1" s="1"/>
  <c r="BO297" i="1" s="1"/>
  <c r="BT297" i="1" s="1"/>
  <c r="BY297" i="1" s="1"/>
  <c r="L297" i="1"/>
  <c r="R297" i="1" s="1"/>
  <c r="X297" i="1" s="1"/>
  <c r="AD297" i="1" s="1"/>
  <c r="AJ297" i="1" s="1"/>
  <c r="AP297" i="1" s="1"/>
  <c r="AV297" i="1" s="1"/>
  <c r="BB297" i="1" s="1"/>
  <c r="BH297" i="1" s="1"/>
  <c r="BN297" i="1" s="1"/>
  <c r="BS297" i="1" s="1"/>
  <c r="BX297" i="1" s="1"/>
  <c r="CA296" i="1"/>
  <c r="BW296" i="1"/>
  <c r="BV296" i="1"/>
  <c r="BV293" i="1" s="1"/>
  <c r="BV292" i="1" s="1"/>
  <c r="BR296" i="1"/>
  <c r="BQ296" i="1"/>
  <c r="BM296" i="1"/>
  <c r="BL296" i="1"/>
  <c r="BK296" i="1"/>
  <c r="BG296" i="1"/>
  <c r="BF296" i="1"/>
  <c r="BE296" i="1"/>
  <c r="BA296" i="1"/>
  <c r="AZ296" i="1"/>
  <c r="AY296" i="1"/>
  <c r="AU296" i="1"/>
  <c r="AT296" i="1"/>
  <c r="AS296" i="1"/>
  <c r="AO296" i="1"/>
  <c r="AN296" i="1"/>
  <c r="AM296" i="1"/>
  <c r="AI296" i="1"/>
  <c r="AH296" i="1"/>
  <c r="AG296" i="1"/>
  <c r="AC296" i="1"/>
  <c r="AB296" i="1"/>
  <c r="AA296" i="1"/>
  <c r="W296" i="1"/>
  <c r="V296" i="1"/>
  <c r="U296" i="1"/>
  <c r="Q296" i="1"/>
  <c r="P296" i="1"/>
  <c r="O296" i="1"/>
  <c r="K296" i="1"/>
  <c r="J296" i="1"/>
  <c r="I296" i="1"/>
  <c r="H296" i="1"/>
  <c r="G296" i="1"/>
  <c r="F296" i="1"/>
  <c r="N295" i="1"/>
  <c r="T295" i="1" s="1"/>
  <c r="Z295" i="1" s="1"/>
  <c r="AF295" i="1" s="1"/>
  <c r="AL295" i="1" s="1"/>
  <c r="AR295" i="1" s="1"/>
  <c r="AX295" i="1" s="1"/>
  <c r="BD295" i="1" s="1"/>
  <c r="BJ295" i="1" s="1"/>
  <c r="BP295" i="1" s="1"/>
  <c r="BU295" i="1" s="1"/>
  <c r="BZ295" i="1" s="1"/>
  <c r="M295" i="1"/>
  <c r="S295" i="1" s="1"/>
  <c r="Y295" i="1" s="1"/>
  <c r="AE295" i="1" s="1"/>
  <c r="AK295" i="1" s="1"/>
  <c r="AQ295" i="1" s="1"/>
  <c r="AW295" i="1" s="1"/>
  <c r="BC295" i="1" s="1"/>
  <c r="BI295" i="1" s="1"/>
  <c r="BO295" i="1" s="1"/>
  <c r="BT295" i="1" s="1"/>
  <c r="BY295" i="1" s="1"/>
  <c r="L295" i="1"/>
  <c r="R295" i="1" s="1"/>
  <c r="X295" i="1" s="1"/>
  <c r="AD295" i="1" s="1"/>
  <c r="AJ295" i="1" s="1"/>
  <c r="AP295" i="1" s="1"/>
  <c r="AV295" i="1" s="1"/>
  <c r="BB295" i="1" s="1"/>
  <c r="BH295" i="1" s="1"/>
  <c r="BN295" i="1" s="1"/>
  <c r="BS295" i="1" s="1"/>
  <c r="BX295" i="1" s="1"/>
  <c r="CA294" i="1"/>
  <c r="BW294" i="1"/>
  <c r="BW293" i="1" s="1"/>
  <c r="BW292" i="1" s="1"/>
  <c r="BV294" i="1"/>
  <c r="BR294" i="1"/>
  <c r="BQ294" i="1"/>
  <c r="BM294" i="1"/>
  <c r="BM293" i="1" s="1"/>
  <c r="BM292" i="1" s="1"/>
  <c r="BL294" i="1"/>
  <c r="BK294" i="1"/>
  <c r="BG294" i="1"/>
  <c r="BG293" i="1" s="1"/>
  <c r="BG292" i="1" s="1"/>
  <c r="BF294" i="1"/>
  <c r="BF293" i="1" s="1"/>
  <c r="BF292" i="1" s="1"/>
  <c r="BE294" i="1"/>
  <c r="BA294" i="1"/>
  <c r="AZ294" i="1"/>
  <c r="AY294" i="1"/>
  <c r="AY293" i="1" s="1"/>
  <c r="AY292" i="1" s="1"/>
  <c r="AU294" i="1"/>
  <c r="AT294" i="1"/>
  <c r="AS294" i="1"/>
  <c r="AO294" i="1"/>
  <c r="AO293" i="1" s="1"/>
  <c r="AO292" i="1" s="1"/>
  <c r="AN294" i="1"/>
  <c r="AM294" i="1"/>
  <c r="AI294" i="1"/>
  <c r="AH294" i="1"/>
  <c r="AH293" i="1" s="1"/>
  <c r="AH292" i="1" s="1"/>
  <c r="AG294" i="1"/>
  <c r="AC294" i="1"/>
  <c r="AB294" i="1"/>
  <c r="AA294" i="1"/>
  <c r="AA293" i="1" s="1"/>
  <c r="AA292" i="1" s="1"/>
  <c r="W294" i="1"/>
  <c r="V294" i="1"/>
  <c r="U294" i="1"/>
  <c r="Q294" i="1"/>
  <c r="Q293" i="1" s="1"/>
  <c r="Q292" i="1" s="1"/>
  <c r="P294" i="1"/>
  <c r="O294" i="1"/>
  <c r="K294" i="1"/>
  <c r="J294" i="1"/>
  <c r="J293" i="1" s="1"/>
  <c r="J292" i="1" s="1"/>
  <c r="I294" i="1"/>
  <c r="H294" i="1"/>
  <c r="G294" i="1"/>
  <c r="F294" i="1"/>
  <c r="F293" i="1" s="1"/>
  <c r="N291" i="1"/>
  <c r="T291" i="1" s="1"/>
  <c r="Z291" i="1" s="1"/>
  <c r="AF291" i="1" s="1"/>
  <c r="AL291" i="1" s="1"/>
  <c r="AR291" i="1" s="1"/>
  <c r="AX291" i="1" s="1"/>
  <c r="BD291" i="1" s="1"/>
  <c r="BJ291" i="1" s="1"/>
  <c r="BP291" i="1" s="1"/>
  <c r="BU291" i="1" s="1"/>
  <c r="BZ291" i="1" s="1"/>
  <c r="M291" i="1"/>
  <c r="S291" i="1" s="1"/>
  <c r="Y291" i="1" s="1"/>
  <c r="AE291" i="1" s="1"/>
  <c r="AK291" i="1" s="1"/>
  <c r="AQ291" i="1" s="1"/>
  <c r="AW291" i="1" s="1"/>
  <c r="BC291" i="1" s="1"/>
  <c r="BI291" i="1" s="1"/>
  <c r="BO291" i="1" s="1"/>
  <c r="BT291" i="1" s="1"/>
  <c r="BY291" i="1" s="1"/>
  <c r="L291" i="1"/>
  <c r="R291" i="1" s="1"/>
  <c r="X291" i="1" s="1"/>
  <c r="AD291" i="1" s="1"/>
  <c r="AJ291" i="1" s="1"/>
  <c r="AP291" i="1" s="1"/>
  <c r="AV291" i="1" s="1"/>
  <c r="BB291" i="1" s="1"/>
  <c r="BH291" i="1" s="1"/>
  <c r="BN291" i="1" s="1"/>
  <c r="BS291" i="1" s="1"/>
  <c r="BX291" i="1" s="1"/>
  <c r="N290" i="1"/>
  <c r="T290" i="1" s="1"/>
  <c r="Z290" i="1" s="1"/>
  <c r="AF290" i="1" s="1"/>
  <c r="AL290" i="1" s="1"/>
  <c r="AR290" i="1" s="1"/>
  <c r="AX290" i="1" s="1"/>
  <c r="BD290" i="1" s="1"/>
  <c r="BJ290" i="1" s="1"/>
  <c r="BP290" i="1" s="1"/>
  <c r="BU290" i="1" s="1"/>
  <c r="BZ290" i="1" s="1"/>
  <c r="M290" i="1"/>
  <c r="S290" i="1" s="1"/>
  <c r="Y290" i="1" s="1"/>
  <c r="AE290" i="1" s="1"/>
  <c r="AK290" i="1" s="1"/>
  <c r="AQ290" i="1" s="1"/>
  <c r="AW290" i="1" s="1"/>
  <c r="BC290" i="1" s="1"/>
  <c r="BI290" i="1" s="1"/>
  <c r="BO290" i="1" s="1"/>
  <c r="BT290" i="1" s="1"/>
  <c r="BY290" i="1" s="1"/>
  <c r="L290" i="1"/>
  <c r="R290" i="1" s="1"/>
  <c r="X290" i="1" s="1"/>
  <c r="AD290" i="1" s="1"/>
  <c r="AJ290" i="1" s="1"/>
  <c r="AP290" i="1" s="1"/>
  <c r="AV290" i="1" s="1"/>
  <c r="BB290" i="1" s="1"/>
  <c r="BH290" i="1" s="1"/>
  <c r="BN290" i="1" s="1"/>
  <c r="BS290" i="1" s="1"/>
  <c r="BX290" i="1" s="1"/>
  <c r="CA289" i="1"/>
  <c r="BW289" i="1"/>
  <c r="BV289" i="1"/>
  <c r="BR289" i="1"/>
  <c r="BQ289" i="1"/>
  <c r="BM289" i="1"/>
  <c r="BL289" i="1"/>
  <c r="BK289" i="1"/>
  <c r="BG289" i="1"/>
  <c r="BF289" i="1"/>
  <c r="BE289" i="1"/>
  <c r="BA289" i="1"/>
  <c r="AZ289" i="1"/>
  <c r="AY289" i="1"/>
  <c r="AU289" i="1"/>
  <c r="AT289" i="1"/>
  <c r="AS289" i="1"/>
  <c r="AO289" i="1"/>
  <c r="AN289" i="1"/>
  <c r="AM289" i="1"/>
  <c r="AI289" i="1"/>
  <c r="AH289" i="1"/>
  <c r="AG289" i="1"/>
  <c r="AC289" i="1"/>
  <c r="AB289" i="1"/>
  <c r="AA289" i="1"/>
  <c r="W289" i="1"/>
  <c r="V289" i="1"/>
  <c r="U289" i="1"/>
  <c r="Q289" i="1"/>
  <c r="P289" i="1"/>
  <c r="O289" i="1"/>
  <c r="K289" i="1"/>
  <c r="N289" i="1" s="1"/>
  <c r="J289" i="1"/>
  <c r="I289" i="1"/>
  <c r="H289" i="1"/>
  <c r="G289" i="1"/>
  <c r="F289" i="1"/>
  <c r="N288" i="1"/>
  <c r="T288" i="1" s="1"/>
  <c r="Z288" i="1" s="1"/>
  <c r="AF288" i="1" s="1"/>
  <c r="AL288" i="1" s="1"/>
  <c r="AR288" i="1" s="1"/>
  <c r="AX288" i="1" s="1"/>
  <c r="BD288" i="1" s="1"/>
  <c r="BJ288" i="1" s="1"/>
  <c r="BP288" i="1" s="1"/>
  <c r="BU288" i="1" s="1"/>
  <c r="BZ288" i="1" s="1"/>
  <c r="M288" i="1"/>
  <c r="S288" i="1" s="1"/>
  <c r="Y288" i="1" s="1"/>
  <c r="AE288" i="1" s="1"/>
  <c r="AK288" i="1" s="1"/>
  <c r="AQ288" i="1" s="1"/>
  <c r="AW288" i="1" s="1"/>
  <c r="BC288" i="1" s="1"/>
  <c r="BI288" i="1" s="1"/>
  <c r="BO288" i="1" s="1"/>
  <c r="BT288" i="1" s="1"/>
  <c r="BY288" i="1" s="1"/>
  <c r="L288" i="1"/>
  <c r="R288" i="1" s="1"/>
  <c r="X288" i="1" s="1"/>
  <c r="AD288" i="1" s="1"/>
  <c r="AJ288" i="1" s="1"/>
  <c r="AP288" i="1" s="1"/>
  <c r="AV288" i="1" s="1"/>
  <c r="BB288" i="1" s="1"/>
  <c r="BH288" i="1" s="1"/>
  <c r="BN288" i="1" s="1"/>
  <c r="BS288" i="1" s="1"/>
  <c r="BX288" i="1" s="1"/>
  <c r="CA287" i="1"/>
  <c r="CA286" i="1" s="1"/>
  <c r="CA285" i="1" s="1"/>
  <c r="BW287" i="1"/>
  <c r="BV287" i="1"/>
  <c r="BR287" i="1"/>
  <c r="BQ287" i="1"/>
  <c r="BM287" i="1"/>
  <c r="BL287" i="1"/>
  <c r="BK287" i="1"/>
  <c r="BG287" i="1"/>
  <c r="BF287" i="1"/>
  <c r="BE287" i="1"/>
  <c r="BA287" i="1"/>
  <c r="AZ287" i="1"/>
  <c r="AY287" i="1"/>
  <c r="AU287" i="1"/>
  <c r="AT287" i="1"/>
  <c r="AS287" i="1"/>
  <c r="AO287" i="1"/>
  <c r="AN287" i="1"/>
  <c r="AM287" i="1"/>
  <c r="AI287" i="1"/>
  <c r="AH287" i="1"/>
  <c r="AG287" i="1"/>
  <c r="AC287" i="1"/>
  <c r="AB287" i="1"/>
  <c r="AA287" i="1"/>
  <c r="W287" i="1"/>
  <c r="V287" i="1"/>
  <c r="U287" i="1"/>
  <c r="Q287" i="1"/>
  <c r="P287" i="1"/>
  <c r="O287" i="1"/>
  <c r="O286" i="1" s="1"/>
  <c r="O285" i="1" s="1"/>
  <c r="K287" i="1"/>
  <c r="J287" i="1"/>
  <c r="I287" i="1"/>
  <c r="H287" i="1"/>
  <c r="G287" i="1"/>
  <c r="G286" i="1" s="1"/>
  <c r="F287" i="1"/>
  <c r="N284" i="1"/>
  <c r="T284" i="1" s="1"/>
  <c r="Z284" i="1" s="1"/>
  <c r="AF284" i="1" s="1"/>
  <c r="AL284" i="1" s="1"/>
  <c r="AR284" i="1" s="1"/>
  <c r="AX284" i="1" s="1"/>
  <c r="BD284" i="1" s="1"/>
  <c r="BJ284" i="1" s="1"/>
  <c r="BP284" i="1" s="1"/>
  <c r="BU284" i="1" s="1"/>
  <c r="BZ284" i="1" s="1"/>
  <c r="M284" i="1"/>
  <c r="S284" i="1" s="1"/>
  <c r="Y284" i="1" s="1"/>
  <c r="AE284" i="1" s="1"/>
  <c r="AK284" i="1" s="1"/>
  <c r="AQ284" i="1" s="1"/>
  <c r="AW284" i="1" s="1"/>
  <c r="BC284" i="1" s="1"/>
  <c r="BI284" i="1" s="1"/>
  <c r="BO284" i="1" s="1"/>
  <c r="BT284" i="1" s="1"/>
  <c r="BY284" i="1" s="1"/>
  <c r="L284" i="1"/>
  <c r="R284" i="1" s="1"/>
  <c r="X284" i="1" s="1"/>
  <c r="AD284" i="1" s="1"/>
  <c r="AJ284" i="1" s="1"/>
  <c r="AP284" i="1" s="1"/>
  <c r="AV284" i="1" s="1"/>
  <c r="BB284" i="1" s="1"/>
  <c r="BH284" i="1" s="1"/>
  <c r="BN284" i="1" s="1"/>
  <c r="BS284" i="1" s="1"/>
  <c r="BX284" i="1" s="1"/>
  <c r="CA283" i="1"/>
  <c r="CA282" i="1" s="1"/>
  <c r="CA281" i="1" s="1"/>
  <c r="BW283" i="1"/>
  <c r="BW282" i="1" s="1"/>
  <c r="BW281" i="1" s="1"/>
  <c r="BV283" i="1"/>
  <c r="BV282" i="1" s="1"/>
  <c r="BV281" i="1" s="1"/>
  <c r="BR283" i="1"/>
  <c r="BQ283" i="1"/>
  <c r="BM283" i="1"/>
  <c r="BM282" i="1" s="1"/>
  <c r="BM281" i="1" s="1"/>
  <c r="BL283" i="1"/>
  <c r="BL282" i="1" s="1"/>
  <c r="BL281" i="1" s="1"/>
  <c r="BK283" i="1"/>
  <c r="BK282" i="1" s="1"/>
  <c r="BK281" i="1" s="1"/>
  <c r="BG283" i="1"/>
  <c r="BG282" i="1" s="1"/>
  <c r="BG281" i="1" s="1"/>
  <c r="BF283" i="1"/>
  <c r="BF282" i="1" s="1"/>
  <c r="BF281" i="1" s="1"/>
  <c r="BE283" i="1"/>
  <c r="BE282" i="1" s="1"/>
  <c r="BE281" i="1" s="1"/>
  <c r="BA283" i="1"/>
  <c r="BA282" i="1" s="1"/>
  <c r="BA281" i="1" s="1"/>
  <c r="AZ283" i="1"/>
  <c r="AY283" i="1"/>
  <c r="AY282" i="1" s="1"/>
  <c r="AY281" i="1" s="1"/>
  <c r="AU283" i="1"/>
  <c r="AU282" i="1" s="1"/>
  <c r="AU281" i="1" s="1"/>
  <c r="AT283" i="1"/>
  <c r="AT282" i="1" s="1"/>
  <c r="AT281" i="1" s="1"/>
  <c r="AS283" i="1"/>
  <c r="AO283" i="1"/>
  <c r="AN283" i="1"/>
  <c r="AN282" i="1" s="1"/>
  <c r="AN281" i="1" s="1"/>
  <c r="AM283" i="1"/>
  <c r="AM282" i="1" s="1"/>
  <c r="AM281" i="1" s="1"/>
  <c r="AI283" i="1"/>
  <c r="AI282" i="1" s="1"/>
  <c r="AI281" i="1" s="1"/>
  <c r="AH283" i="1"/>
  <c r="AH282" i="1" s="1"/>
  <c r="AH281" i="1" s="1"/>
  <c r="AG283" i="1"/>
  <c r="AG282" i="1" s="1"/>
  <c r="AG281" i="1" s="1"/>
  <c r="AC283" i="1"/>
  <c r="AC282" i="1" s="1"/>
  <c r="AC281" i="1" s="1"/>
  <c r="AB283" i="1"/>
  <c r="AB282" i="1" s="1"/>
  <c r="AB281" i="1" s="1"/>
  <c r="AA283" i="1"/>
  <c r="AA282" i="1" s="1"/>
  <c r="AA281" i="1" s="1"/>
  <c r="W283" i="1"/>
  <c r="W282" i="1" s="1"/>
  <c r="W281" i="1" s="1"/>
  <c r="V283" i="1"/>
  <c r="V282" i="1" s="1"/>
  <c r="V281" i="1" s="1"/>
  <c r="U283" i="1"/>
  <c r="Q283" i="1"/>
  <c r="P283" i="1"/>
  <c r="P282" i="1" s="1"/>
  <c r="P281" i="1" s="1"/>
  <c r="O283" i="1"/>
  <c r="O282" i="1" s="1"/>
  <c r="O281" i="1" s="1"/>
  <c r="K283" i="1"/>
  <c r="J283" i="1"/>
  <c r="J282" i="1" s="1"/>
  <c r="J281" i="1" s="1"/>
  <c r="I283" i="1"/>
  <c r="I282" i="1" s="1"/>
  <c r="I281" i="1" s="1"/>
  <c r="H283" i="1"/>
  <c r="H282" i="1" s="1"/>
  <c r="G283" i="1"/>
  <c r="F283" i="1"/>
  <c r="BQ282" i="1"/>
  <c r="AZ282" i="1"/>
  <c r="AZ281" i="1" s="1"/>
  <c r="AS282" i="1"/>
  <c r="AS281" i="1" s="1"/>
  <c r="AO282" i="1"/>
  <c r="AO281" i="1" s="1"/>
  <c r="U282" i="1"/>
  <c r="U281" i="1" s="1"/>
  <c r="Q282" i="1"/>
  <c r="Q281" i="1" s="1"/>
  <c r="N278" i="1"/>
  <c r="T278" i="1" s="1"/>
  <c r="Z278" i="1" s="1"/>
  <c r="AF278" i="1" s="1"/>
  <c r="AL278" i="1" s="1"/>
  <c r="AR278" i="1" s="1"/>
  <c r="AX278" i="1" s="1"/>
  <c r="BD278" i="1" s="1"/>
  <c r="BJ278" i="1" s="1"/>
  <c r="BP278" i="1" s="1"/>
  <c r="BU278" i="1" s="1"/>
  <c r="BZ278" i="1" s="1"/>
  <c r="M278" i="1"/>
  <c r="S278" i="1" s="1"/>
  <c r="Y278" i="1" s="1"/>
  <c r="AE278" i="1" s="1"/>
  <c r="AK278" i="1" s="1"/>
  <c r="AQ278" i="1" s="1"/>
  <c r="AW278" i="1" s="1"/>
  <c r="BC278" i="1" s="1"/>
  <c r="BI278" i="1" s="1"/>
  <c r="BO278" i="1" s="1"/>
  <c r="BT278" i="1" s="1"/>
  <c r="BY278" i="1" s="1"/>
  <c r="L278" i="1"/>
  <c r="R278" i="1" s="1"/>
  <c r="X278" i="1" s="1"/>
  <c r="AD278" i="1" s="1"/>
  <c r="AJ278" i="1" s="1"/>
  <c r="AP278" i="1" s="1"/>
  <c r="AV278" i="1" s="1"/>
  <c r="BB278" i="1" s="1"/>
  <c r="BH278" i="1" s="1"/>
  <c r="BN278" i="1" s="1"/>
  <c r="BS278" i="1" s="1"/>
  <c r="BX278" i="1" s="1"/>
  <c r="CA277" i="1"/>
  <c r="CA276" i="1" s="1"/>
  <c r="CA275" i="1" s="1"/>
  <c r="BW277" i="1"/>
  <c r="BW276" i="1" s="1"/>
  <c r="BW275" i="1" s="1"/>
  <c r="BV277" i="1"/>
  <c r="BV276" i="1" s="1"/>
  <c r="BV275" i="1" s="1"/>
  <c r="BR277" i="1"/>
  <c r="BR276" i="1" s="1"/>
  <c r="BQ277" i="1"/>
  <c r="BM277" i="1"/>
  <c r="BM276" i="1" s="1"/>
  <c r="BM275" i="1" s="1"/>
  <c r="BL277" i="1"/>
  <c r="BL276" i="1" s="1"/>
  <c r="BL275" i="1" s="1"/>
  <c r="BK277" i="1"/>
  <c r="BK276" i="1" s="1"/>
  <c r="BK275" i="1" s="1"/>
  <c r="BG277" i="1"/>
  <c r="BG276" i="1" s="1"/>
  <c r="BG275" i="1" s="1"/>
  <c r="BF277" i="1"/>
  <c r="BF276" i="1" s="1"/>
  <c r="BF275" i="1" s="1"/>
  <c r="BE277" i="1"/>
  <c r="BE276" i="1" s="1"/>
  <c r="BE275" i="1" s="1"/>
  <c r="BA277" i="1"/>
  <c r="BA276" i="1" s="1"/>
  <c r="BA275" i="1" s="1"/>
  <c r="AZ277" i="1"/>
  <c r="AZ276" i="1" s="1"/>
  <c r="AZ275" i="1" s="1"/>
  <c r="AY277" i="1"/>
  <c r="AY276" i="1" s="1"/>
  <c r="AY275" i="1" s="1"/>
  <c r="AU277" i="1"/>
  <c r="AT277" i="1"/>
  <c r="AT276" i="1" s="1"/>
  <c r="AT275" i="1" s="1"/>
  <c r="AS277" i="1"/>
  <c r="AS276" i="1" s="1"/>
  <c r="AS275" i="1" s="1"/>
  <c r="AO277" i="1"/>
  <c r="AO276" i="1" s="1"/>
  <c r="AO275" i="1" s="1"/>
  <c r="AN277" i="1"/>
  <c r="AN276" i="1" s="1"/>
  <c r="AN275" i="1" s="1"/>
  <c r="AM277" i="1"/>
  <c r="AM276" i="1" s="1"/>
  <c r="AM275" i="1" s="1"/>
  <c r="AI277" i="1"/>
  <c r="AI276" i="1" s="1"/>
  <c r="AI275" i="1" s="1"/>
  <c r="AH277" i="1"/>
  <c r="AG277" i="1"/>
  <c r="AG276" i="1" s="1"/>
  <c r="AG275" i="1" s="1"/>
  <c r="AC277" i="1"/>
  <c r="AC276" i="1" s="1"/>
  <c r="AC275" i="1" s="1"/>
  <c r="AB277" i="1"/>
  <c r="AB276" i="1" s="1"/>
  <c r="AB275" i="1" s="1"/>
  <c r="AA277" i="1"/>
  <c r="AA276" i="1" s="1"/>
  <c r="AA275" i="1" s="1"/>
  <c r="W277" i="1"/>
  <c r="W276" i="1" s="1"/>
  <c r="W275" i="1" s="1"/>
  <c r="V277" i="1"/>
  <c r="V276" i="1" s="1"/>
  <c r="V275" i="1" s="1"/>
  <c r="U277" i="1"/>
  <c r="U276" i="1" s="1"/>
  <c r="U275" i="1" s="1"/>
  <c r="Q277" i="1"/>
  <c r="Q276" i="1" s="1"/>
  <c r="Q275" i="1" s="1"/>
  <c r="P277" i="1"/>
  <c r="P276" i="1" s="1"/>
  <c r="P275" i="1" s="1"/>
  <c r="O277" i="1"/>
  <c r="O276" i="1" s="1"/>
  <c r="O275" i="1" s="1"/>
  <c r="K277" i="1"/>
  <c r="K276" i="1" s="1"/>
  <c r="K275" i="1" s="1"/>
  <c r="J277" i="1"/>
  <c r="J276" i="1" s="1"/>
  <c r="J275" i="1" s="1"/>
  <c r="I277" i="1"/>
  <c r="H277" i="1"/>
  <c r="G277" i="1"/>
  <c r="F277" i="1"/>
  <c r="AU276" i="1"/>
  <c r="AU275" i="1" s="1"/>
  <c r="AH276" i="1"/>
  <c r="AH275" i="1" s="1"/>
  <c r="F276" i="1"/>
  <c r="N274" i="1"/>
  <c r="T274" i="1" s="1"/>
  <c r="Z274" i="1" s="1"/>
  <c r="AF274" i="1" s="1"/>
  <c r="AL274" i="1" s="1"/>
  <c r="AR274" i="1" s="1"/>
  <c r="AX274" i="1" s="1"/>
  <c r="BD274" i="1" s="1"/>
  <c r="BJ274" i="1" s="1"/>
  <c r="BP274" i="1" s="1"/>
  <c r="BU274" i="1" s="1"/>
  <c r="BZ274" i="1" s="1"/>
  <c r="M274" i="1"/>
  <c r="S274" i="1" s="1"/>
  <c r="Y274" i="1" s="1"/>
  <c r="AE274" i="1" s="1"/>
  <c r="AK274" i="1" s="1"/>
  <c r="AQ274" i="1" s="1"/>
  <c r="AW274" i="1" s="1"/>
  <c r="BC274" i="1" s="1"/>
  <c r="BI274" i="1" s="1"/>
  <c r="BO274" i="1" s="1"/>
  <c r="BT274" i="1" s="1"/>
  <c r="BY274" i="1" s="1"/>
  <c r="L274" i="1"/>
  <c r="R274" i="1" s="1"/>
  <c r="X274" i="1" s="1"/>
  <c r="AD274" i="1" s="1"/>
  <c r="AJ274" i="1" s="1"/>
  <c r="AP274" i="1" s="1"/>
  <c r="AV274" i="1" s="1"/>
  <c r="BB274" i="1" s="1"/>
  <c r="BH274" i="1" s="1"/>
  <c r="BN274" i="1" s="1"/>
  <c r="BS274" i="1" s="1"/>
  <c r="BX274" i="1" s="1"/>
  <c r="CA273" i="1"/>
  <c r="BW273" i="1"/>
  <c r="BV273" i="1"/>
  <c r="BR273" i="1"/>
  <c r="BQ273" i="1"/>
  <c r="BM273" i="1"/>
  <c r="BL273" i="1"/>
  <c r="BK273" i="1"/>
  <c r="BG273" i="1"/>
  <c r="BF273" i="1"/>
  <c r="BE273" i="1"/>
  <c r="BA273" i="1"/>
  <c r="AZ273" i="1"/>
  <c r="AY273" i="1"/>
  <c r="AU273" i="1"/>
  <c r="AT273" i="1"/>
  <c r="AS273" i="1"/>
  <c r="AO273" i="1"/>
  <c r="AN273" i="1"/>
  <c r="AM273" i="1"/>
  <c r="AI273" i="1"/>
  <c r="AI270" i="1" s="1"/>
  <c r="AI269" i="1" s="1"/>
  <c r="AH273" i="1"/>
  <c r="AG273" i="1"/>
  <c r="AC273" i="1"/>
  <c r="AB273" i="1"/>
  <c r="AA273" i="1"/>
  <c r="W273" i="1"/>
  <c r="V273" i="1"/>
  <c r="U273" i="1"/>
  <c r="Q273" i="1"/>
  <c r="P273" i="1"/>
  <c r="O273" i="1"/>
  <c r="K273" i="1"/>
  <c r="J273" i="1"/>
  <c r="I273" i="1"/>
  <c r="H273" i="1"/>
  <c r="G273" i="1"/>
  <c r="G270" i="1" s="1"/>
  <c r="F273" i="1"/>
  <c r="N272" i="1"/>
  <c r="T272" i="1" s="1"/>
  <c r="Z272" i="1" s="1"/>
  <c r="AF272" i="1" s="1"/>
  <c r="AL272" i="1" s="1"/>
  <c r="AR272" i="1" s="1"/>
  <c r="AX272" i="1" s="1"/>
  <c r="BD272" i="1" s="1"/>
  <c r="BJ272" i="1" s="1"/>
  <c r="BP272" i="1" s="1"/>
  <c r="BU272" i="1" s="1"/>
  <c r="BZ272" i="1" s="1"/>
  <c r="M272" i="1"/>
  <c r="S272" i="1" s="1"/>
  <c r="Y272" i="1" s="1"/>
  <c r="AE272" i="1" s="1"/>
  <c r="AK272" i="1" s="1"/>
  <c r="AQ272" i="1" s="1"/>
  <c r="AW272" i="1" s="1"/>
  <c r="BC272" i="1" s="1"/>
  <c r="BI272" i="1" s="1"/>
  <c r="BO272" i="1" s="1"/>
  <c r="BT272" i="1" s="1"/>
  <c r="BY272" i="1" s="1"/>
  <c r="L272" i="1"/>
  <c r="R272" i="1" s="1"/>
  <c r="X272" i="1" s="1"/>
  <c r="AD272" i="1" s="1"/>
  <c r="AJ272" i="1" s="1"/>
  <c r="AP272" i="1" s="1"/>
  <c r="AV272" i="1" s="1"/>
  <c r="BB272" i="1" s="1"/>
  <c r="BH272" i="1" s="1"/>
  <c r="BN272" i="1" s="1"/>
  <c r="BS272" i="1" s="1"/>
  <c r="BX272" i="1" s="1"/>
  <c r="CA271" i="1"/>
  <c r="BW271" i="1"/>
  <c r="BW270" i="1" s="1"/>
  <c r="BW269" i="1" s="1"/>
  <c r="BV271" i="1"/>
  <c r="BV270" i="1" s="1"/>
  <c r="BV269" i="1" s="1"/>
  <c r="BR271" i="1"/>
  <c r="BR270" i="1" s="1"/>
  <c r="BQ271" i="1"/>
  <c r="BM271" i="1"/>
  <c r="BM270" i="1" s="1"/>
  <c r="BM269" i="1" s="1"/>
  <c r="BL271" i="1"/>
  <c r="BL270" i="1" s="1"/>
  <c r="BL269" i="1" s="1"/>
  <c r="BK271" i="1"/>
  <c r="BG271" i="1"/>
  <c r="BF271" i="1"/>
  <c r="BF270" i="1" s="1"/>
  <c r="BF269" i="1" s="1"/>
  <c r="BE271" i="1"/>
  <c r="BE270" i="1" s="1"/>
  <c r="BE269" i="1" s="1"/>
  <c r="BA271" i="1"/>
  <c r="AZ271" i="1"/>
  <c r="AY271" i="1"/>
  <c r="AY270" i="1" s="1"/>
  <c r="AY269" i="1" s="1"/>
  <c r="AU271" i="1"/>
  <c r="AU270" i="1" s="1"/>
  <c r="AU269" i="1" s="1"/>
  <c r="AT271" i="1"/>
  <c r="AS271" i="1"/>
  <c r="AO271" i="1"/>
  <c r="AO270" i="1" s="1"/>
  <c r="AO269" i="1" s="1"/>
  <c r="AN271" i="1"/>
  <c r="AN270" i="1" s="1"/>
  <c r="AN269" i="1" s="1"/>
  <c r="AM271" i="1"/>
  <c r="AI271" i="1"/>
  <c r="AH271" i="1"/>
  <c r="AH270" i="1" s="1"/>
  <c r="AH269" i="1" s="1"/>
  <c r="AG271" i="1"/>
  <c r="AG270" i="1" s="1"/>
  <c r="AG269" i="1" s="1"/>
  <c r="AC271" i="1"/>
  <c r="AB271" i="1"/>
  <c r="AA271" i="1"/>
  <c r="AA270" i="1" s="1"/>
  <c r="AA269" i="1" s="1"/>
  <c r="W271" i="1"/>
  <c r="W270" i="1" s="1"/>
  <c r="W269" i="1" s="1"/>
  <c r="V271" i="1"/>
  <c r="U271" i="1"/>
  <c r="Q271" i="1"/>
  <c r="Q270" i="1" s="1"/>
  <c r="Q269" i="1" s="1"/>
  <c r="P271" i="1"/>
  <c r="P270" i="1" s="1"/>
  <c r="P269" i="1" s="1"/>
  <c r="O271" i="1"/>
  <c r="K271" i="1"/>
  <c r="J271" i="1"/>
  <c r="J270" i="1" s="1"/>
  <c r="J269" i="1" s="1"/>
  <c r="I271" i="1"/>
  <c r="H271" i="1"/>
  <c r="G271" i="1"/>
  <c r="F271" i="1"/>
  <c r="F270" i="1" s="1"/>
  <c r="N268" i="1"/>
  <c r="T268" i="1" s="1"/>
  <c r="Z268" i="1" s="1"/>
  <c r="AF268" i="1" s="1"/>
  <c r="AL268" i="1" s="1"/>
  <c r="AR268" i="1" s="1"/>
  <c r="AX268" i="1" s="1"/>
  <c r="BD268" i="1" s="1"/>
  <c r="BJ268" i="1" s="1"/>
  <c r="BP268" i="1" s="1"/>
  <c r="BU268" i="1" s="1"/>
  <c r="BZ268" i="1" s="1"/>
  <c r="M268" i="1"/>
  <c r="S268" i="1" s="1"/>
  <c r="Y268" i="1" s="1"/>
  <c r="AE268" i="1" s="1"/>
  <c r="AK268" i="1" s="1"/>
  <c r="AQ268" i="1" s="1"/>
  <c r="AW268" i="1" s="1"/>
  <c r="BC268" i="1" s="1"/>
  <c r="BI268" i="1" s="1"/>
  <c r="BO268" i="1" s="1"/>
  <c r="BT268" i="1" s="1"/>
  <c r="BY268" i="1" s="1"/>
  <c r="L268" i="1"/>
  <c r="R268" i="1" s="1"/>
  <c r="X268" i="1" s="1"/>
  <c r="AD268" i="1" s="1"/>
  <c r="AJ268" i="1" s="1"/>
  <c r="AP268" i="1" s="1"/>
  <c r="AV268" i="1" s="1"/>
  <c r="BB268" i="1" s="1"/>
  <c r="BH268" i="1" s="1"/>
  <c r="BN268" i="1" s="1"/>
  <c r="BS268" i="1" s="1"/>
  <c r="BX268" i="1" s="1"/>
  <c r="CA267" i="1"/>
  <c r="BW267" i="1"/>
  <c r="BV267" i="1"/>
  <c r="BR267" i="1"/>
  <c r="BQ267" i="1"/>
  <c r="BM267" i="1"/>
  <c r="BL267" i="1"/>
  <c r="BK267" i="1"/>
  <c r="BG267" i="1"/>
  <c r="BF267" i="1"/>
  <c r="BE267" i="1"/>
  <c r="BA267" i="1"/>
  <c r="AZ267" i="1"/>
  <c r="AY267" i="1"/>
  <c r="AU267" i="1"/>
  <c r="AT267" i="1"/>
  <c r="AS267" i="1"/>
  <c r="AO267" i="1"/>
  <c r="AN267" i="1"/>
  <c r="AM267" i="1"/>
  <c r="AI267" i="1"/>
  <c r="AH267" i="1"/>
  <c r="AG267" i="1"/>
  <c r="AC267" i="1"/>
  <c r="AB267" i="1"/>
  <c r="AA267" i="1"/>
  <c r="AA264" i="1" s="1"/>
  <c r="AA263" i="1" s="1"/>
  <c r="W267" i="1"/>
  <c r="V267" i="1"/>
  <c r="U267" i="1"/>
  <c r="Q267" i="1"/>
  <c r="P267" i="1"/>
  <c r="O267" i="1"/>
  <c r="K267" i="1"/>
  <c r="J267" i="1"/>
  <c r="J264" i="1" s="1"/>
  <c r="J263" i="1" s="1"/>
  <c r="I267" i="1"/>
  <c r="H267" i="1"/>
  <c r="G267" i="1"/>
  <c r="F267" i="1"/>
  <c r="F264" i="1" s="1"/>
  <c r="N266" i="1"/>
  <c r="T266" i="1" s="1"/>
  <c r="Z266" i="1" s="1"/>
  <c r="AF266" i="1" s="1"/>
  <c r="AL266" i="1" s="1"/>
  <c r="AR266" i="1" s="1"/>
  <c r="AX266" i="1" s="1"/>
  <c r="BD266" i="1" s="1"/>
  <c r="BJ266" i="1" s="1"/>
  <c r="BP266" i="1" s="1"/>
  <c r="BU266" i="1" s="1"/>
  <c r="BZ266" i="1" s="1"/>
  <c r="M266" i="1"/>
  <c r="S266" i="1" s="1"/>
  <c r="Y266" i="1" s="1"/>
  <c r="AE266" i="1" s="1"/>
  <c r="AK266" i="1" s="1"/>
  <c r="AQ266" i="1" s="1"/>
  <c r="AW266" i="1" s="1"/>
  <c r="BC266" i="1" s="1"/>
  <c r="BI266" i="1" s="1"/>
  <c r="BO266" i="1" s="1"/>
  <c r="BT266" i="1" s="1"/>
  <c r="BY266" i="1" s="1"/>
  <c r="L266" i="1"/>
  <c r="R266" i="1" s="1"/>
  <c r="X266" i="1" s="1"/>
  <c r="AD266" i="1" s="1"/>
  <c r="AJ266" i="1" s="1"/>
  <c r="AP266" i="1" s="1"/>
  <c r="AV266" i="1" s="1"/>
  <c r="BB266" i="1" s="1"/>
  <c r="BH266" i="1" s="1"/>
  <c r="BN266" i="1" s="1"/>
  <c r="BS266" i="1" s="1"/>
  <c r="BX266" i="1" s="1"/>
  <c r="CA265" i="1"/>
  <c r="CA264" i="1" s="1"/>
  <c r="CA263" i="1" s="1"/>
  <c r="BW265" i="1"/>
  <c r="BV265" i="1"/>
  <c r="BR265" i="1"/>
  <c r="BQ265" i="1"/>
  <c r="BM265" i="1"/>
  <c r="BL265" i="1"/>
  <c r="BK265" i="1"/>
  <c r="BG265" i="1"/>
  <c r="BG264" i="1" s="1"/>
  <c r="BG263" i="1" s="1"/>
  <c r="BF265" i="1"/>
  <c r="BE265" i="1"/>
  <c r="BA265" i="1"/>
  <c r="AZ265" i="1"/>
  <c r="AZ264" i="1" s="1"/>
  <c r="AZ263" i="1" s="1"/>
  <c r="AY265" i="1"/>
  <c r="AU265" i="1"/>
  <c r="AT265" i="1"/>
  <c r="AS265" i="1"/>
  <c r="AS264" i="1" s="1"/>
  <c r="AS263" i="1" s="1"/>
  <c r="AO265" i="1"/>
  <c r="AN265" i="1"/>
  <c r="AM265" i="1"/>
  <c r="AI265" i="1"/>
  <c r="AI264" i="1" s="1"/>
  <c r="AI263" i="1" s="1"/>
  <c r="AH265" i="1"/>
  <c r="AG265" i="1"/>
  <c r="AC265" i="1"/>
  <c r="AB265" i="1"/>
  <c r="AB264" i="1" s="1"/>
  <c r="AB263" i="1" s="1"/>
  <c r="AA265" i="1"/>
  <c r="W265" i="1"/>
  <c r="V265" i="1"/>
  <c r="U265" i="1"/>
  <c r="U264" i="1" s="1"/>
  <c r="U263" i="1" s="1"/>
  <c r="Q265" i="1"/>
  <c r="P265" i="1"/>
  <c r="O265" i="1"/>
  <c r="K265" i="1"/>
  <c r="J265" i="1"/>
  <c r="I265" i="1"/>
  <c r="L265" i="1" s="1"/>
  <c r="R265" i="1" s="1"/>
  <c r="H265" i="1"/>
  <c r="G265" i="1"/>
  <c r="M265" i="1" s="1"/>
  <c r="S265" i="1" s="1"/>
  <c r="F265" i="1"/>
  <c r="BK264" i="1"/>
  <c r="BK263" i="1" s="1"/>
  <c r="N260" i="1"/>
  <c r="T260" i="1" s="1"/>
  <c r="Z260" i="1" s="1"/>
  <c r="AF260" i="1" s="1"/>
  <c r="AL260" i="1" s="1"/>
  <c r="AR260" i="1" s="1"/>
  <c r="AX260" i="1" s="1"/>
  <c r="BD260" i="1" s="1"/>
  <c r="BJ260" i="1" s="1"/>
  <c r="BP260" i="1" s="1"/>
  <c r="BU260" i="1" s="1"/>
  <c r="BZ260" i="1" s="1"/>
  <c r="M260" i="1"/>
  <c r="S260" i="1" s="1"/>
  <c r="Y260" i="1" s="1"/>
  <c r="AE260" i="1" s="1"/>
  <c r="AK260" i="1" s="1"/>
  <c r="AQ260" i="1" s="1"/>
  <c r="AW260" i="1" s="1"/>
  <c r="BC260" i="1" s="1"/>
  <c r="BI260" i="1" s="1"/>
  <c r="BO260" i="1" s="1"/>
  <c r="BT260" i="1" s="1"/>
  <c r="BY260" i="1" s="1"/>
  <c r="L260" i="1"/>
  <c r="R260" i="1" s="1"/>
  <c r="X260" i="1" s="1"/>
  <c r="AD260" i="1" s="1"/>
  <c r="AJ260" i="1" s="1"/>
  <c r="AP260" i="1" s="1"/>
  <c r="AV260" i="1" s="1"/>
  <c r="BB260" i="1" s="1"/>
  <c r="BH260" i="1" s="1"/>
  <c r="BN260" i="1" s="1"/>
  <c r="BS260" i="1" s="1"/>
  <c r="BX260" i="1" s="1"/>
  <c r="CA259" i="1"/>
  <c r="CA258" i="1" s="1"/>
  <c r="CA257" i="1" s="1"/>
  <c r="BW259" i="1"/>
  <c r="BW258" i="1" s="1"/>
  <c r="BW257" i="1" s="1"/>
  <c r="BV259" i="1"/>
  <c r="BV258" i="1" s="1"/>
  <c r="BV257" i="1" s="1"/>
  <c r="BR259" i="1"/>
  <c r="BQ259" i="1"/>
  <c r="BQ258" i="1" s="1"/>
  <c r="BM259" i="1"/>
  <c r="BM258" i="1" s="1"/>
  <c r="BM257" i="1" s="1"/>
  <c r="BL259" i="1"/>
  <c r="BK259" i="1"/>
  <c r="BK258" i="1" s="1"/>
  <c r="BK257" i="1" s="1"/>
  <c r="BG259" i="1"/>
  <c r="BG258" i="1" s="1"/>
  <c r="BG257" i="1" s="1"/>
  <c r="BF259" i="1"/>
  <c r="BF258" i="1" s="1"/>
  <c r="BF257" i="1" s="1"/>
  <c r="BE259" i="1"/>
  <c r="BE258" i="1" s="1"/>
  <c r="BE257" i="1" s="1"/>
  <c r="BA259" i="1"/>
  <c r="BA258" i="1" s="1"/>
  <c r="BA257" i="1" s="1"/>
  <c r="AZ259" i="1"/>
  <c r="AZ258" i="1" s="1"/>
  <c r="AZ257" i="1" s="1"/>
  <c r="AY259" i="1"/>
  <c r="AY258" i="1" s="1"/>
  <c r="AY257" i="1" s="1"/>
  <c r="AU259" i="1"/>
  <c r="AU258" i="1" s="1"/>
  <c r="AU257" i="1" s="1"/>
  <c r="AT259" i="1"/>
  <c r="AT258" i="1" s="1"/>
  <c r="AT257" i="1" s="1"/>
  <c r="AS259" i="1"/>
  <c r="AS258" i="1" s="1"/>
  <c r="AS257" i="1" s="1"/>
  <c r="AO259" i="1"/>
  <c r="AO258" i="1" s="1"/>
  <c r="AO257" i="1" s="1"/>
  <c r="AN259" i="1"/>
  <c r="AN258" i="1" s="1"/>
  <c r="AN257" i="1" s="1"/>
  <c r="AM259" i="1"/>
  <c r="AM258" i="1" s="1"/>
  <c r="AM257" i="1" s="1"/>
  <c r="AI259" i="1"/>
  <c r="AI258" i="1" s="1"/>
  <c r="AI257" i="1" s="1"/>
  <c r="AH259" i="1"/>
  <c r="AH258" i="1" s="1"/>
  <c r="AH257" i="1" s="1"/>
  <c r="AG259" i="1"/>
  <c r="AC259" i="1"/>
  <c r="AB259" i="1"/>
  <c r="AB258" i="1" s="1"/>
  <c r="AB257" i="1" s="1"/>
  <c r="AA259" i="1"/>
  <c r="AA258" i="1" s="1"/>
  <c r="AA257" i="1" s="1"/>
  <c r="W259" i="1"/>
  <c r="W258" i="1" s="1"/>
  <c r="W257" i="1" s="1"/>
  <c r="V259" i="1"/>
  <c r="V258" i="1" s="1"/>
  <c r="V257" i="1" s="1"/>
  <c r="U259" i="1"/>
  <c r="U258" i="1" s="1"/>
  <c r="U257" i="1" s="1"/>
  <c r="Q259" i="1"/>
  <c r="Q258" i="1" s="1"/>
  <c r="Q257" i="1" s="1"/>
  <c r="P259" i="1"/>
  <c r="P258" i="1" s="1"/>
  <c r="P257" i="1" s="1"/>
  <c r="O259" i="1"/>
  <c r="O258" i="1" s="1"/>
  <c r="O257" i="1" s="1"/>
  <c r="K259" i="1"/>
  <c r="J259" i="1"/>
  <c r="J258" i="1" s="1"/>
  <c r="J257" i="1" s="1"/>
  <c r="I259" i="1"/>
  <c r="H259" i="1"/>
  <c r="H258" i="1" s="1"/>
  <c r="G259" i="1"/>
  <c r="F259" i="1"/>
  <c r="BL258" i="1"/>
  <c r="BL257" i="1" s="1"/>
  <c r="AG258" i="1"/>
  <c r="AG257" i="1" s="1"/>
  <c r="AC258" i="1"/>
  <c r="AC257" i="1" s="1"/>
  <c r="I258" i="1"/>
  <c r="I257" i="1" s="1"/>
  <c r="N256" i="1"/>
  <c r="T256" i="1" s="1"/>
  <c r="Z256" i="1" s="1"/>
  <c r="AF256" i="1" s="1"/>
  <c r="AL256" i="1" s="1"/>
  <c r="AR256" i="1" s="1"/>
  <c r="AX256" i="1" s="1"/>
  <c r="BD256" i="1" s="1"/>
  <c r="BJ256" i="1" s="1"/>
  <c r="BP256" i="1" s="1"/>
  <c r="BU256" i="1" s="1"/>
  <c r="BZ256" i="1" s="1"/>
  <c r="M256" i="1"/>
  <c r="S256" i="1" s="1"/>
  <c r="Y256" i="1" s="1"/>
  <c r="AE256" i="1" s="1"/>
  <c r="AK256" i="1" s="1"/>
  <c r="AQ256" i="1" s="1"/>
  <c r="AW256" i="1" s="1"/>
  <c r="BC256" i="1" s="1"/>
  <c r="BI256" i="1" s="1"/>
  <c r="BO256" i="1" s="1"/>
  <c r="BT256" i="1" s="1"/>
  <c r="BY256" i="1" s="1"/>
  <c r="L256" i="1"/>
  <c r="R256" i="1" s="1"/>
  <c r="X256" i="1" s="1"/>
  <c r="AD256" i="1" s="1"/>
  <c r="AJ256" i="1" s="1"/>
  <c r="AP256" i="1" s="1"/>
  <c r="AV256" i="1" s="1"/>
  <c r="BB256" i="1" s="1"/>
  <c r="BH256" i="1" s="1"/>
  <c r="BN256" i="1" s="1"/>
  <c r="BS256" i="1" s="1"/>
  <c r="BX256" i="1" s="1"/>
  <c r="CA255" i="1"/>
  <c r="BW255" i="1"/>
  <c r="BV255" i="1"/>
  <c r="BR255" i="1"/>
  <c r="BQ255" i="1"/>
  <c r="BM255" i="1"/>
  <c r="BL255" i="1"/>
  <c r="BK255" i="1"/>
  <c r="BG255" i="1"/>
  <c r="BF255" i="1"/>
  <c r="BE255" i="1"/>
  <c r="BA255" i="1"/>
  <c r="AZ255" i="1"/>
  <c r="AY255" i="1"/>
  <c r="AU255" i="1"/>
  <c r="AT255" i="1"/>
  <c r="AS255" i="1"/>
  <c r="AO255" i="1"/>
  <c r="AN255" i="1"/>
  <c r="AM255" i="1"/>
  <c r="AI255" i="1"/>
  <c r="AH255" i="1"/>
  <c r="AG255" i="1"/>
  <c r="AC255" i="1"/>
  <c r="AB255" i="1"/>
  <c r="AB252" i="1" s="1"/>
  <c r="AA255" i="1"/>
  <c r="W255" i="1"/>
  <c r="V255" i="1"/>
  <c r="U255" i="1"/>
  <c r="Q255" i="1"/>
  <c r="P255" i="1"/>
  <c r="O255" i="1"/>
  <c r="K255" i="1"/>
  <c r="J255" i="1"/>
  <c r="I255" i="1"/>
  <c r="H255" i="1"/>
  <c r="G255" i="1"/>
  <c r="F255" i="1"/>
  <c r="N254" i="1"/>
  <c r="T254" i="1" s="1"/>
  <c r="Z254" i="1" s="1"/>
  <c r="AF254" i="1" s="1"/>
  <c r="AL254" i="1" s="1"/>
  <c r="AR254" i="1" s="1"/>
  <c r="AX254" i="1" s="1"/>
  <c r="BD254" i="1" s="1"/>
  <c r="BJ254" i="1" s="1"/>
  <c r="BP254" i="1" s="1"/>
  <c r="BU254" i="1" s="1"/>
  <c r="BZ254" i="1" s="1"/>
  <c r="M254" i="1"/>
  <c r="S254" i="1" s="1"/>
  <c r="Y254" i="1" s="1"/>
  <c r="AE254" i="1" s="1"/>
  <c r="AK254" i="1" s="1"/>
  <c r="AQ254" i="1" s="1"/>
  <c r="AW254" i="1" s="1"/>
  <c r="BC254" i="1" s="1"/>
  <c r="BI254" i="1" s="1"/>
  <c r="BO254" i="1" s="1"/>
  <c r="BT254" i="1" s="1"/>
  <c r="BY254" i="1" s="1"/>
  <c r="L254" i="1"/>
  <c r="R254" i="1" s="1"/>
  <c r="X254" i="1" s="1"/>
  <c r="AD254" i="1" s="1"/>
  <c r="AJ254" i="1" s="1"/>
  <c r="AP254" i="1" s="1"/>
  <c r="AV254" i="1" s="1"/>
  <c r="BB254" i="1" s="1"/>
  <c r="BH254" i="1" s="1"/>
  <c r="BN254" i="1" s="1"/>
  <c r="BS254" i="1" s="1"/>
  <c r="BX254" i="1" s="1"/>
  <c r="CA253" i="1"/>
  <c r="BW253" i="1"/>
  <c r="BV253" i="1"/>
  <c r="BR253" i="1"/>
  <c r="BQ253" i="1"/>
  <c r="BM253" i="1"/>
  <c r="BL253" i="1"/>
  <c r="BK253" i="1"/>
  <c r="BK252" i="1" s="1"/>
  <c r="BG253" i="1"/>
  <c r="BF253" i="1"/>
  <c r="BE253" i="1"/>
  <c r="BA253" i="1"/>
  <c r="BA252" i="1" s="1"/>
  <c r="AZ253" i="1"/>
  <c r="AY253" i="1"/>
  <c r="AU253" i="1"/>
  <c r="AT253" i="1"/>
  <c r="AT252" i="1" s="1"/>
  <c r="AS253" i="1"/>
  <c r="AO253" i="1"/>
  <c r="AN253" i="1"/>
  <c r="AM253" i="1"/>
  <c r="AM252" i="1" s="1"/>
  <c r="AI253" i="1"/>
  <c r="AH253" i="1"/>
  <c r="AG253" i="1"/>
  <c r="AC253" i="1"/>
  <c r="AC252" i="1" s="1"/>
  <c r="AB253" i="1"/>
  <c r="AA253" i="1"/>
  <c r="W253" i="1"/>
  <c r="V253" i="1"/>
  <c r="V252" i="1" s="1"/>
  <c r="U253" i="1"/>
  <c r="Q253" i="1"/>
  <c r="P253" i="1"/>
  <c r="O253" i="1"/>
  <c r="O252" i="1" s="1"/>
  <c r="K253" i="1"/>
  <c r="J253" i="1"/>
  <c r="I253" i="1"/>
  <c r="H253" i="1"/>
  <c r="H252" i="1" s="1"/>
  <c r="G253" i="1"/>
  <c r="F253" i="1"/>
  <c r="N251" i="1"/>
  <c r="T251" i="1" s="1"/>
  <c r="Z251" i="1" s="1"/>
  <c r="AF251" i="1" s="1"/>
  <c r="AL251" i="1" s="1"/>
  <c r="AR251" i="1" s="1"/>
  <c r="AX251" i="1" s="1"/>
  <c r="BD251" i="1" s="1"/>
  <c r="BJ251" i="1" s="1"/>
  <c r="BP251" i="1" s="1"/>
  <c r="BU251" i="1" s="1"/>
  <c r="BZ251" i="1" s="1"/>
  <c r="M251" i="1"/>
  <c r="S251" i="1" s="1"/>
  <c r="Y251" i="1" s="1"/>
  <c r="AE251" i="1" s="1"/>
  <c r="AK251" i="1" s="1"/>
  <c r="AQ251" i="1" s="1"/>
  <c r="AW251" i="1" s="1"/>
  <c r="BC251" i="1" s="1"/>
  <c r="BI251" i="1" s="1"/>
  <c r="BO251" i="1" s="1"/>
  <c r="BT251" i="1" s="1"/>
  <c r="BY251" i="1" s="1"/>
  <c r="L251" i="1"/>
  <c r="R251" i="1" s="1"/>
  <c r="X251" i="1" s="1"/>
  <c r="AD251" i="1" s="1"/>
  <c r="AJ251" i="1" s="1"/>
  <c r="AP251" i="1" s="1"/>
  <c r="AV251" i="1" s="1"/>
  <c r="BB251" i="1" s="1"/>
  <c r="BH251" i="1" s="1"/>
  <c r="BN251" i="1" s="1"/>
  <c r="BS251" i="1" s="1"/>
  <c r="BX251" i="1" s="1"/>
  <c r="CA250" i="1"/>
  <c r="CA249" i="1" s="1"/>
  <c r="BW250" i="1"/>
  <c r="BW249" i="1" s="1"/>
  <c r="BV250" i="1"/>
  <c r="BV249" i="1" s="1"/>
  <c r="BR250" i="1"/>
  <c r="BQ250" i="1"/>
  <c r="BQ249" i="1" s="1"/>
  <c r="BM250" i="1"/>
  <c r="BM249" i="1" s="1"/>
  <c r="BL250" i="1"/>
  <c r="BL249" i="1" s="1"/>
  <c r="BK250" i="1"/>
  <c r="BK249" i="1" s="1"/>
  <c r="BG250" i="1"/>
  <c r="BG249" i="1" s="1"/>
  <c r="BF250" i="1"/>
  <c r="BF249" i="1" s="1"/>
  <c r="BE250" i="1"/>
  <c r="BE249" i="1" s="1"/>
  <c r="BA250" i="1"/>
  <c r="BA249" i="1" s="1"/>
  <c r="AZ250" i="1"/>
  <c r="AZ249" i="1" s="1"/>
  <c r="AY250" i="1"/>
  <c r="AY249" i="1" s="1"/>
  <c r="AU250" i="1"/>
  <c r="AU249" i="1" s="1"/>
  <c r="AT250" i="1"/>
  <c r="AT249" i="1" s="1"/>
  <c r="AS250" i="1"/>
  <c r="AS249" i="1" s="1"/>
  <c r="AO250" i="1"/>
  <c r="AO249" i="1" s="1"/>
  <c r="AN250" i="1"/>
  <c r="AN249" i="1" s="1"/>
  <c r="AM250" i="1"/>
  <c r="AM249" i="1" s="1"/>
  <c r="AI250" i="1"/>
  <c r="AI249" i="1" s="1"/>
  <c r="AH250" i="1"/>
  <c r="AH249" i="1" s="1"/>
  <c r="AG250" i="1"/>
  <c r="AG249" i="1" s="1"/>
  <c r="AC250" i="1"/>
  <c r="AC249" i="1" s="1"/>
  <c r="AB250" i="1"/>
  <c r="AB249" i="1" s="1"/>
  <c r="AA250" i="1"/>
  <c r="AA249" i="1" s="1"/>
  <c r="W250" i="1"/>
  <c r="W249" i="1" s="1"/>
  <c r="V250" i="1"/>
  <c r="V249" i="1" s="1"/>
  <c r="U250" i="1"/>
  <c r="U249" i="1" s="1"/>
  <c r="Q250" i="1"/>
  <c r="Q249" i="1" s="1"/>
  <c r="P250" i="1"/>
  <c r="P249" i="1" s="1"/>
  <c r="O250" i="1"/>
  <c r="O249" i="1" s="1"/>
  <c r="K250" i="1"/>
  <c r="J250" i="1"/>
  <c r="J249" i="1" s="1"/>
  <c r="I250" i="1"/>
  <c r="I249" i="1" s="1"/>
  <c r="H250" i="1"/>
  <c r="H249" i="1" s="1"/>
  <c r="G250" i="1"/>
  <c r="F250" i="1"/>
  <c r="N248" i="1"/>
  <c r="T248" i="1" s="1"/>
  <c r="Z248" i="1" s="1"/>
  <c r="AF248" i="1" s="1"/>
  <c r="AL248" i="1" s="1"/>
  <c r="AR248" i="1" s="1"/>
  <c r="AX248" i="1" s="1"/>
  <c r="BD248" i="1" s="1"/>
  <c r="BJ248" i="1" s="1"/>
  <c r="BP248" i="1" s="1"/>
  <c r="BU248" i="1" s="1"/>
  <c r="BZ248" i="1" s="1"/>
  <c r="M248" i="1"/>
  <c r="S248" i="1" s="1"/>
  <c r="Y248" i="1" s="1"/>
  <c r="AE248" i="1" s="1"/>
  <c r="AK248" i="1" s="1"/>
  <c r="AQ248" i="1" s="1"/>
  <c r="AW248" i="1" s="1"/>
  <c r="BC248" i="1" s="1"/>
  <c r="BI248" i="1" s="1"/>
  <c r="BO248" i="1" s="1"/>
  <c r="BT248" i="1" s="1"/>
  <c r="BY248" i="1" s="1"/>
  <c r="L248" i="1"/>
  <c r="R248" i="1" s="1"/>
  <c r="X248" i="1" s="1"/>
  <c r="AD248" i="1" s="1"/>
  <c r="AJ248" i="1" s="1"/>
  <c r="AP248" i="1" s="1"/>
  <c r="AV248" i="1" s="1"/>
  <c r="BB248" i="1" s="1"/>
  <c r="BH248" i="1" s="1"/>
  <c r="BN248" i="1" s="1"/>
  <c r="BS248" i="1" s="1"/>
  <c r="BX248" i="1" s="1"/>
  <c r="CA247" i="1"/>
  <c r="CA246" i="1" s="1"/>
  <c r="BW247" i="1"/>
  <c r="BW246" i="1" s="1"/>
  <c r="BV247" i="1"/>
  <c r="BV246" i="1" s="1"/>
  <c r="BR247" i="1"/>
  <c r="BQ247" i="1"/>
  <c r="BQ246" i="1" s="1"/>
  <c r="BM247" i="1"/>
  <c r="BM246" i="1" s="1"/>
  <c r="BL247" i="1"/>
  <c r="BK247" i="1"/>
  <c r="BK246" i="1" s="1"/>
  <c r="BG247" i="1"/>
  <c r="BG246" i="1" s="1"/>
  <c r="BF247" i="1"/>
  <c r="BF246" i="1" s="1"/>
  <c r="BE247" i="1"/>
  <c r="BE246" i="1" s="1"/>
  <c r="BA247" i="1"/>
  <c r="BA246" i="1" s="1"/>
  <c r="AZ247" i="1"/>
  <c r="AZ246" i="1" s="1"/>
  <c r="AY247" i="1"/>
  <c r="AY246" i="1" s="1"/>
  <c r="AU247" i="1"/>
  <c r="AU246" i="1" s="1"/>
  <c r="AT247" i="1"/>
  <c r="AT246" i="1" s="1"/>
  <c r="AS247" i="1"/>
  <c r="AS246" i="1" s="1"/>
  <c r="AO247" i="1"/>
  <c r="AN247" i="1"/>
  <c r="AN246" i="1" s="1"/>
  <c r="AM247" i="1"/>
  <c r="AM246" i="1" s="1"/>
  <c r="AI247" i="1"/>
  <c r="AI246" i="1" s="1"/>
  <c r="AH247" i="1"/>
  <c r="AH246" i="1" s="1"/>
  <c r="AG247" i="1"/>
  <c r="AC247" i="1"/>
  <c r="AC246" i="1" s="1"/>
  <c r="AB247" i="1"/>
  <c r="AB246" i="1" s="1"/>
  <c r="AA247" i="1"/>
  <c r="AA246" i="1" s="1"/>
  <c r="W247" i="1"/>
  <c r="W246" i="1" s="1"/>
  <c r="V247" i="1"/>
  <c r="V246" i="1" s="1"/>
  <c r="U247" i="1"/>
  <c r="U246" i="1" s="1"/>
  <c r="Q247" i="1"/>
  <c r="Q246" i="1" s="1"/>
  <c r="P247" i="1"/>
  <c r="O247" i="1"/>
  <c r="O246" i="1" s="1"/>
  <c r="K247" i="1"/>
  <c r="J247" i="1"/>
  <c r="J246" i="1" s="1"/>
  <c r="I247" i="1"/>
  <c r="H247" i="1"/>
  <c r="H246" i="1" s="1"/>
  <c r="G247" i="1"/>
  <c r="F247" i="1"/>
  <c r="BL246" i="1"/>
  <c r="AO246" i="1"/>
  <c r="AG246" i="1"/>
  <c r="P246" i="1"/>
  <c r="I246" i="1"/>
  <c r="N244" i="1"/>
  <c r="T244" i="1" s="1"/>
  <c r="Z244" i="1" s="1"/>
  <c r="AF244" i="1" s="1"/>
  <c r="AL244" i="1" s="1"/>
  <c r="AR244" i="1" s="1"/>
  <c r="AX244" i="1" s="1"/>
  <c r="BD244" i="1" s="1"/>
  <c r="BJ244" i="1" s="1"/>
  <c r="BP244" i="1" s="1"/>
  <c r="BU244" i="1" s="1"/>
  <c r="BZ244" i="1" s="1"/>
  <c r="M244" i="1"/>
  <c r="S244" i="1" s="1"/>
  <c r="Y244" i="1" s="1"/>
  <c r="AE244" i="1" s="1"/>
  <c r="AK244" i="1" s="1"/>
  <c r="AQ244" i="1" s="1"/>
  <c r="AW244" i="1" s="1"/>
  <c r="BC244" i="1" s="1"/>
  <c r="BI244" i="1" s="1"/>
  <c r="BO244" i="1" s="1"/>
  <c r="BT244" i="1" s="1"/>
  <c r="BY244" i="1" s="1"/>
  <c r="L244" i="1"/>
  <c r="R244" i="1" s="1"/>
  <c r="X244" i="1" s="1"/>
  <c r="AD244" i="1" s="1"/>
  <c r="AJ244" i="1" s="1"/>
  <c r="AP244" i="1" s="1"/>
  <c r="AV244" i="1" s="1"/>
  <c r="BB244" i="1" s="1"/>
  <c r="BH244" i="1" s="1"/>
  <c r="BN244" i="1" s="1"/>
  <c r="BS244" i="1" s="1"/>
  <c r="BX244" i="1" s="1"/>
  <c r="CA243" i="1"/>
  <c r="BW243" i="1"/>
  <c r="BV243" i="1"/>
  <c r="BR243" i="1"/>
  <c r="BQ243" i="1"/>
  <c r="BM243" i="1"/>
  <c r="BL243" i="1"/>
  <c r="BK243" i="1"/>
  <c r="BG243" i="1"/>
  <c r="BF243" i="1"/>
  <c r="BE243" i="1"/>
  <c r="BA243" i="1"/>
  <c r="AZ243" i="1"/>
  <c r="AY243" i="1"/>
  <c r="AU243" i="1"/>
  <c r="AT243" i="1"/>
  <c r="AS243" i="1"/>
  <c r="AO243" i="1"/>
  <c r="AN243" i="1"/>
  <c r="AM243" i="1"/>
  <c r="AI243" i="1"/>
  <c r="AH243" i="1"/>
  <c r="AG243" i="1"/>
  <c r="AC243" i="1"/>
  <c r="AB243" i="1"/>
  <c r="AA243" i="1"/>
  <c r="W243" i="1"/>
  <c r="V243" i="1"/>
  <c r="U243" i="1"/>
  <c r="Q243" i="1"/>
  <c r="P243" i="1"/>
  <c r="O243" i="1"/>
  <c r="K243" i="1"/>
  <c r="J243" i="1"/>
  <c r="I243" i="1"/>
  <c r="H243" i="1"/>
  <c r="G243" i="1"/>
  <c r="F243" i="1"/>
  <c r="N242" i="1"/>
  <c r="T242" i="1" s="1"/>
  <c r="Z242" i="1" s="1"/>
  <c r="AF242" i="1" s="1"/>
  <c r="AL242" i="1" s="1"/>
  <c r="AR242" i="1" s="1"/>
  <c r="AX242" i="1" s="1"/>
  <c r="BD242" i="1" s="1"/>
  <c r="BJ242" i="1" s="1"/>
  <c r="BP242" i="1" s="1"/>
  <c r="BU242" i="1" s="1"/>
  <c r="BZ242" i="1" s="1"/>
  <c r="M242" i="1"/>
  <c r="S242" i="1" s="1"/>
  <c r="Y242" i="1" s="1"/>
  <c r="AE242" i="1" s="1"/>
  <c r="AK242" i="1" s="1"/>
  <c r="AQ242" i="1" s="1"/>
  <c r="AW242" i="1" s="1"/>
  <c r="BC242" i="1" s="1"/>
  <c r="BI242" i="1" s="1"/>
  <c r="BO242" i="1" s="1"/>
  <c r="BT242" i="1" s="1"/>
  <c r="BY242" i="1" s="1"/>
  <c r="L242" i="1"/>
  <c r="R242" i="1" s="1"/>
  <c r="X242" i="1" s="1"/>
  <c r="AD242" i="1" s="1"/>
  <c r="AJ242" i="1" s="1"/>
  <c r="AP242" i="1" s="1"/>
  <c r="AV242" i="1" s="1"/>
  <c r="BB242" i="1" s="1"/>
  <c r="BH242" i="1" s="1"/>
  <c r="BN242" i="1" s="1"/>
  <c r="BS242" i="1" s="1"/>
  <c r="BX242" i="1" s="1"/>
  <c r="CA241" i="1"/>
  <c r="BW241" i="1"/>
  <c r="BV241" i="1"/>
  <c r="BV240" i="1" s="1"/>
  <c r="BV239" i="1" s="1"/>
  <c r="BR241" i="1"/>
  <c r="BQ241" i="1"/>
  <c r="BM241" i="1"/>
  <c r="BL241" i="1"/>
  <c r="BL240" i="1" s="1"/>
  <c r="BL239" i="1" s="1"/>
  <c r="BK241" i="1"/>
  <c r="BG241" i="1"/>
  <c r="BF241" i="1"/>
  <c r="BE241" i="1"/>
  <c r="BE240" i="1" s="1"/>
  <c r="BE239" i="1" s="1"/>
  <c r="BA241" i="1"/>
  <c r="BA240" i="1" s="1"/>
  <c r="BA239" i="1" s="1"/>
  <c r="AZ241" i="1"/>
  <c r="AY241" i="1"/>
  <c r="AU241" i="1"/>
  <c r="AU240" i="1" s="1"/>
  <c r="AU239" i="1" s="1"/>
  <c r="AT241" i="1"/>
  <c r="AS241" i="1"/>
  <c r="AO241" i="1"/>
  <c r="AN241" i="1"/>
  <c r="AN240" i="1" s="1"/>
  <c r="AN239" i="1" s="1"/>
  <c r="AM241" i="1"/>
  <c r="AI241" i="1"/>
  <c r="AH241" i="1"/>
  <c r="AG241" i="1"/>
  <c r="AG240" i="1" s="1"/>
  <c r="AG239" i="1" s="1"/>
  <c r="AC241" i="1"/>
  <c r="AB241" i="1"/>
  <c r="AA241" i="1"/>
  <c r="W241" i="1"/>
  <c r="W240" i="1" s="1"/>
  <c r="W239" i="1" s="1"/>
  <c r="V241" i="1"/>
  <c r="U241" i="1"/>
  <c r="Q241" i="1"/>
  <c r="P241" i="1"/>
  <c r="P240" i="1" s="1"/>
  <c r="P239" i="1" s="1"/>
  <c r="O241" i="1"/>
  <c r="K241" i="1"/>
  <c r="J241" i="1"/>
  <c r="I241" i="1"/>
  <c r="I240" i="1" s="1"/>
  <c r="I239" i="1" s="1"/>
  <c r="H241" i="1"/>
  <c r="G241" i="1"/>
  <c r="F241" i="1"/>
  <c r="N235" i="1"/>
  <c r="T235" i="1" s="1"/>
  <c r="Z235" i="1" s="1"/>
  <c r="AF235" i="1" s="1"/>
  <c r="AL235" i="1" s="1"/>
  <c r="AR235" i="1" s="1"/>
  <c r="AX235" i="1" s="1"/>
  <c r="BD235" i="1" s="1"/>
  <c r="BJ235" i="1" s="1"/>
  <c r="BP235" i="1" s="1"/>
  <c r="BU235" i="1" s="1"/>
  <c r="BZ235" i="1" s="1"/>
  <c r="M235" i="1"/>
  <c r="S235" i="1" s="1"/>
  <c r="Y235" i="1" s="1"/>
  <c r="AE235" i="1" s="1"/>
  <c r="AK235" i="1" s="1"/>
  <c r="AQ235" i="1" s="1"/>
  <c r="AW235" i="1" s="1"/>
  <c r="BC235" i="1" s="1"/>
  <c r="BI235" i="1" s="1"/>
  <c r="BO235" i="1" s="1"/>
  <c r="BT235" i="1" s="1"/>
  <c r="BY235" i="1" s="1"/>
  <c r="L235" i="1"/>
  <c r="R235" i="1" s="1"/>
  <c r="X235" i="1" s="1"/>
  <c r="AD235" i="1" s="1"/>
  <c r="AJ235" i="1" s="1"/>
  <c r="AP235" i="1" s="1"/>
  <c r="AV235" i="1" s="1"/>
  <c r="BB235" i="1" s="1"/>
  <c r="BH235" i="1" s="1"/>
  <c r="BN235" i="1" s="1"/>
  <c r="BS235" i="1" s="1"/>
  <c r="BX235" i="1" s="1"/>
  <c r="CA234" i="1"/>
  <c r="CA233" i="1" s="1"/>
  <c r="CA232" i="1" s="1"/>
  <c r="BW234" i="1"/>
  <c r="BW233" i="1" s="1"/>
  <c r="BW232" i="1" s="1"/>
  <c r="BV234" i="1"/>
  <c r="BV233" i="1" s="1"/>
  <c r="BV232" i="1" s="1"/>
  <c r="BR234" i="1"/>
  <c r="BQ234" i="1"/>
  <c r="BQ233" i="1" s="1"/>
  <c r="BM234" i="1"/>
  <c r="BM233" i="1" s="1"/>
  <c r="BM232" i="1" s="1"/>
  <c r="BL234" i="1"/>
  <c r="BL233" i="1" s="1"/>
  <c r="BL232" i="1" s="1"/>
  <c r="BK234" i="1"/>
  <c r="BK233" i="1" s="1"/>
  <c r="BK232" i="1" s="1"/>
  <c r="BG234" i="1"/>
  <c r="BG233" i="1" s="1"/>
  <c r="BG232" i="1" s="1"/>
  <c r="BF234" i="1"/>
  <c r="BF233" i="1" s="1"/>
  <c r="BF232" i="1" s="1"/>
  <c r="BE234" i="1"/>
  <c r="BE233" i="1" s="1"/>
  <c r="BE232" i="1" s="1"/>
  <c r="BA234" i="1"/>
  <c r="BA233" i="1" s="1"/>
  <c r="BA232" i="1" s="1"/>
  <c r="AZ234" i="1"/>
  <c r="AZ233" i="1" s="1"/>
  <c r="AZ232" i="1" s="1"/>
  <c r="AY234" i="1"/>
  <c r="AY233" i="1" s="1"/>
  <c r="AY232" i="1" s="1"/>
  <c r="AU234" i="1"/>
  <c r="AU233" i="1" s="1"/>
  <c r="AU232" i="1" s="1"/>
  <c r="AT234" i="1"/>
  <c r="AT233" i="1" s="1"/>
  <c r="AT232" i="1" s="1"/>
  <c r="AS234" i="1"/>
  <c r="AS233" i="1" s="1"/>
  <c r="AS232" i="1" s="1"/>
  <c r="AO234" i="1"/>
  <c r="AO233" i="1" s="1"/>
  <c r="AO232" i="1" s="1"/>
  <c r="AN234" i="1"/>
  <c r="AN233" i="1" s="1"/>
  <c r="AN232" i="1" s="1"/>
  <c r="AM234" i="1"/>
  <c r="AM233" i="1" s="1"/>
  <c r="AM232" i="1" s="1"/>
  <c r="AI234" i="1"/>
  <c r="AI233" i="1" s="1"/>
  <c r="AI232" i="1" s="1"/>
  <c r="AH234" i="1"/>
  <c r="AH233" i="1" s="1"/>
  <c r="AH232" i="1" s="1"/>
  <c r="AG234" i="1"/>
  <c r="AG233" i="1" s="1"/>
  <c r="AG232" i="1" s="1"/>
  <c r="AC234" i="1"/>
  <c r="AC233" i="1" s="1"/>
  <c r="AC232" i="1" s="1"/>
  <c r="AB234" i="1"/>
  <c r="AB233" i="1" s="1"/>
  <c r="AB232" i="1" s="1"/>
  <c r="AA234" i="1"/>
  <c r="AA233" i="1" s="1"/>
  <c r="AA232" i="1" s="1"/>
  <c r="W234" i="1"/>
  <c r="W233" i="1" s="1"/>
  <c r="W232" i="1" s="1"/>
  <c r="V234" i="1"/>
  <c r="V233" i="1" s="1"/>
  <c r="V232" i="1" s="1"/>
  <c r="U234" i="1"/>
  <c r="U233" i="1" s="1"/>
  <c r="U232" i="1" s="1"/>
  <c r="Q234" i="1"/>
  <c r="Q233" i="1" s="1"/>
  <c r="Q232" i="1" s="1"/>
  <c r="P234" i="1"/>
  <c r="P233" i="1" s="1"/>
  <c r="P232" i="1" s="1"/>
  <c r="O234" i="1"/>
  <c r="O233" i="1" s="1"/>
  <c r="O232" i="1" s="1"/>
  <c r="K234" i="1"/>
  <c r="J234" i="1"/>
  <c r="J233" i="1" s="1"/>
  <c r="J232" i="1" s="1"/>
  <c r="I234" i="1"/>
  <c r="I233" i="1" s="1"/>
  <c r="I232" i="1" s="1"/>
  <c r="H234" i="1"/>
  <c r="H233" i="1" s="1"/>
  <c r="G234" i="1"/>
  <c r="F234" i="1"/>
  <c r="N231" i="1"/>
  <c r="T231" i="1" s="1"/>
  <c r="Z231" i="1" s="1"/>
  <c r="AF231" i="1" s="1"/>
  <c r="AL231" i="1" s="1"/>
  <c r="AR231" i="1" s="1"/>
  <c r="AX231" i="1" s="1"/>
  <c r="BD231" i="1" s="1"/>
  <c r="BJ231" i="1" s="1"/>
  <c r="BP231" i="1" s="1"/>
  <c r="BU231" i="1" s="1"/>
  <c r="BZ231" i="1" s="1"/>
  <c r="M231" i="1"/>
  <c r="S231" i="1" s="1"/>
  <c r="Y231" i="1" s="1"/>
  <c r="AE231" i="1" s="1"/>
  <c r="AK231" i="1" s="1"/>
  <c r="AQ231" i="1" s="1"/>
  <c r="AW231" i="1" s="1"/>
  <c r="BC231" i="1" s="1"/>
  <c r="BI231" i="1" s="1"/>
  <c r="BO231" i="1" s="1"/>
  <c r="BT231" i="1" s="1"/>
  <c r="BY231" i="1" s="1"/>
  <c r="L231" i="1"/>
  <c r="R231" i="1" s="1"/>
  <c r="X231" i="1" s="1"/>
  <c r="AD231" i="1" s="1"/>
  <c r="AJ231" i="1" s="1"/>
  <c r="AP231" i="1" s="1"/>
  <c r="AV231" i="1" s="1"/>
  <c r="BB231" i="1" s="1"/>
  <c r="BH231" i="1" s="1"/>
  <c r="BN231" i="1" s="1"/>
  <c r="BS231" i="1" s="1"/>
  <c r="BX231" i="1" s="1"/>
  <c r="CA230" i="1"/>
  <c r="CA229" i="1" s="1"/>
  <c r="CA228" i="1" s="1"/>
  <c r="BW230" i="1"/>
  <c r="BW229" i="1" s="1"/>
  <c r="BW228" i="1" s="1"/>
  <c r="BV230" i="1"/>
  <c r="BV229" i="1" s="1"/>
  <c r="BV228" i="1" s="1"/>
  <c r="BR230" i="1"/>
  <c r="BR229" i="1" s="1"/>
  <c r="BQ230" i="1"/>
  <c r="BM230" i="1"/>
  <c r="BM229" i="1" s="1"/>
  <c r="BM228" i="1" s="1"/>
  <c r="BL230" i="1"/>
  <c r="BL229" i="1" s="1"/>
  <c r="BL228" i="1" s="1"/>
  <c r="BK230" i="1"/>
  <c r="BG230" i="1"/>
  <c r="BG229" i="1" s="1"/>
  <c r="BG228" i="1" s="1"/>
  <c r="BF230" i="1"/>
  <c r="BF229" i="1" s="1"/>
  <c r="BF228" i="1" s="1"/>
  <c r="BE230" i="1"/>
  <c r="BE229" i="1" s="1"/>
  <c r="BE228" i="1" s="1"/>
  <c r="BA230" i="1"/>
  <c r="BA229" i="1" s="1"/>
  <c r="BA228" i="1" s="1"/>
  <c r="AZ230" i="1"/>
  <c r="AZ229" i="1" s="1"/>
  <c r="AZ228" i="1" s="1"/>
  <c r="AY230" i="1"/>
  <c r="AY229" i="1" s="1"/>
  <c r="AY228" i="1" s="1"/>
  <c r="AU230" i="1"/>
  <c r="AU229" i="1" s="1"/>
  <c r="AU228" i="1" s="1"/>
  <c r="AT230" i="1"/>
  <c r="AT229" i="1" s="1"/>
  <c r="AT228" i="1" s="1"/>
  <c r="AS230" i="1"/>
  <c r="AS229" i="1" s="1"/>
  <c r="AS228" i="1" s="1"/>
  <c r="AO230" i="1"/>
  <c r="AO229" i="1" s="1"/>
  <c r="AO228" i="1" s="1"/>
  <c r="AN230" i="1"/>
  <c r="AN229" i="1" s="1"/>
  <c r="AN228" i="1" s="1"/>
  <c r="AM230" i="1"/>
  <c r="AM229" i="1" s="1"/>
  <c r="AM228" i="1" s="1"/>
  <c r="AI230" i="1"/>
  <c r="AI229" i="1" s="1"/>
  <c r="AI228" i="1" s="1"/>
  <c r="AH230" i="1"/>
  <c r="AH229" i="1" s="1"/>
  <c r="AH228" i="1" s="1"/>
  <c r="AG230" i="1"/>
  <c r="AG229" i="1" s="1"/>
  <c r="AG228" i="1" s="1"/>
  <c r="AC230" i="1"/>
  <c r="AC229" i="1" s="1"/>
  <c r="AC228" i="1" s="1"/>
  <c r="AB230" i="1"/>
  <c r="AB229" i="1" s="1"/>
  <c r="AB228" i="1" s="1"/>
  <c r="AA230" i="1"/>
  <c r="AA229" i="1" s="1"/>
  <c r="AA228" i="1" s="1"/>
  <c r="W230" i="1"/>
  <c r="W229" i="1" s="1"/>
  <c r="W228" i="1" s="1"/>
  <c r="V230" i="1"/>
  <c r="V229" i="1" s="1"/>
  <c r="V228" i="1" s="1"/>
  <c r="U230" i="1"/>
  <c r="U229" i="1" s="1"/>
  <c r="U228" i="1" s="1"/>
  <c r="Q230" i="1"/>
  <c r="Q229" i="1" s="1"/>
  <c r="Q228" i="1" s="1"/>
  <c r="P230" i="1"/>
  <c r="P229" i="1" s="1"/>
  <c r="P228" i="1" s="1"/>
  <c r="O230" i="1"/>
  <c r="O229" i="1" s="1"/>
  <c r="O228" i="1" s="1"/>
  <c r="K230" i="1"/>
  <c r="K229" i="1" s="1"/>
  <c r="K228" i="1" s="1"/>
  <c r="J230" i="1"/>
  <c r="J229" i="1" s="1"/>
  <c r="J228" i="1" s="1"/>
  <c r="I230" i="1"/>
  <c r="H230" i="1"/>
  <c r="G230" i="1"/>
  <c r="G229" i="1" s="1"/>
  <c r="F230" i="1"/>
  <c r="F229" i="1" s="1"/>
  <c r="BK229" i="1"/>
  <c r="BK228" i="1" s="1"/>
  <c r="N227" i="1"/>
  <c r="T227" i="1" s="1"/>
  <c r="Z227" i="1" s="1"/>
  <c r="AF227" i="1" s="1"/>
  <c r="AL227" i="1" s="1"/>
  <c r="AR227" i="1" s="1"/>
  <c r="AX227" i="1" s="1"/>
  <c r="BD227" i="1" s="1"/>
  <c r="BJ227" i="1" s="1"/>
  <c r="BP227" i="1" s="1"/>
  <c r="BU227" i="1" s="1"/>
  <c r="BZ227" i="1" s="1"/>
  <c r="M227" i="1"/>
  <c r="S227" i="1" s="1"/>
  <c r="Y227" i="1" s="1"/>
  <c r="AE227" i="1" s="1"/>
  <c r="AK227" i="1" s="1"/>
  <c r="AQ227" i="1" s="1"/>
  <c r="AW227" i="1" s="1"/>
  <c r="BC227" i="1" s="1"/>
  <c r="BI227" i="1" s="1"/>
  <c r="BO227" i="1" s="1"/>
  <c r="BT227" i="1" s="1"/>
  <c r="BY227" i="1" s="1"/>
  <c r="L227" i="1"/>
  <c r="R227" i="1" s="1"/>
  <c r="X227" i="1" s="1"/>
  <c r="AD227" i="1" s="1"/>
  <c r="AJ227" i="1" s="1"/>
  <c r="AP227" i="1" s="1"/>
  <c r="AV227" i="1" s="1"/>
  <c r="BB227" i="1" s="1"/>
  <c r="BH227" i="1" s="1"/>
  <c r="BN227" i="1" s="1"/>
  <c r="BS227" i="1" s="1"/>
  <c r="BX227" i="1" s="1"/>
  <c r="CA226" i="1"/>
  <c r="CA225" i="1" s="1"/>
  <c r="CA224" i="1" s="1"/>
  <c r="BW226" i="1"/>
  <c r="BW225" i="1" s="1"/>
  <c r="BW224" i="1" s="1"/>
  <c r="BV226" i="1"/>
  <c r="BV225" i="1" s="1"/>
  <c r="BV224" i="1" s="1"/>
  <c r="BR226" i="1"/>
  <c r="BQ226" i="1"/>
  <c r="BQ225" i="1" s="1"/>
  <c r="BM226" i="1"/>
  <c r="BM225" i="1" s="1"/>
  <c r="BM224" i="1" s="1"/>
  <c r="BL226" i="1"/>
  <c r="BL225" i="1" s="1"/>
  <c r="BL224" i="1" s="1"/>
  <c r="BK226" i="1"/>
  <c r="BK225" i="1" s="1"/>
  <c r="BK224" i="1" s="1"/>
  <c r="BG226" i="1"/>
  <c r="BG225" i="1" s="1"/>
  <c r="BG224" i="1" s="1"/>
  <c r="BF226" i="1"/>
  <c r="BF225" i="1" s="1"/>
  <c r="BF224" i="1" s="1"/>
  <c r="BE226" i="1"/>
  <c r="BE225" i="1" s="1"/>
  <c r="BE224" i="1" s="1"/>
  <c r="BA226" i="1"/>
  <c r="BA225" i="1" s="1"/>
  <c r="BA224" i="1" s="1"/>
  <c r="AZ226" i="1"/>
  <c r="AZ225" i="1" s="1"/>
  <c r="AZ224" i="1" s="1"/>
  <c r="AY226" i="1"/>
  <c r="AY225" i="1" s="1"/>
  <c r="AY224" i="1" s="1"/>
  <c r="AU226" i="1"/>
  <c r="AU225" i="1" s="1"/>
  <c r="AU224" i="1" s="1"/>
  <c r="AT226" i="1"/>
  <c r="AT225" i="1" s="1"/>
  <c r="AT224" i="1" s="1"/>
  <c r="AS226" i="1"/>
  <c r="AS225" i="1" s="1"/>
  <c r="AS224" i="1" s="1"/>
  <c r="AO226" i="1"/>
  <c r="AO225" i="1" s="1"/>
  <c r="AO224" i="1" s="1"/>
  <c r="AN226" i="1"/>
  <c r="AN225" i="1" s="1"/>
  <c r="AN224" i="1" s="1"/>
  <c r="AM226" i="1"/>
  <c r="AM225" i="1" s="1"/>
  <c r="AM224" i="1" s="1"/>
  <c r="AI226" i="1"/>
  <c r="AI225" i="1" s="1"/>
  <c r="AI224" i="1" s="1"/>
  <c r="AH226" i="1"/>
  <c r="AH225" i="1" s="1"/>
  <c r="AH224" i="1" s="1"/>
  <c r="AG226" i="1"/>
  <c r="AG225" i="1" s="1"/>
  <c r="AG224" i="1" s="1"/>
  <c r="AC226" i="1"/>
  <c r="AC225" i="1" s="1"/>
  <c r="AC224" i="1" s="1"/>
  <c r="AB226" i="1"/>
  <c r="AB225" i="1" s="1"/>
  <c r="AB224" i="1" s="1"/>
  <c r="AA226" i="1"/>
  <c r="AA225" i="1" s="1"/>
  <c r="AA224" i="1" s="1"/>
  <c r="W226" i="1"/>
  <c r="W225" i="1" s="1"/>
  <c r="W224" i="1" s="1"/>
  <c r="V226" i="1"/>
  <c r="V225" i="1" s="1"/>
  <c r="V224" i="1" s="1"/>
  <c r="U226" i="1"/>
  <c r="U225" i="1" s="1"/>
  <c r="U224" i="1" s="1"/>
  <c r="Q226" i="1"/>
  <c r="Q225" i="1" s="1"/>
  <c r="Q224" i="1" s="1"/>
  <c r="P226" i="1"/>
  <c r="O226" i="1"/>
  <c r="O225" i="1" s="1"/>
  <c r="O224" i="1" s="1"/>
  <c r="K226" i="1"/>
  <c r="J226" i="1"/>
  <c r="J225" i="1" s="1"/>
  <c r="J224" i="1" s="1"/>
  <c r="I226" i="1"/>
  <c r="I225" i="1" s="1"/>
  <c r="I224" i="1" s="1"/>
  <c r="H226" i="1"/>
  <c r="H225" i="1" s="1"/>
  <c r="G226" i="1"/>
  <c r="F226" i="1"/>
  <c r="P225" i="1"/>
  <c r="P224" i="1" s="1"/>
  <c r="N223" i="1"/>
  <c r="T223" i="1" s="1"/>
  <c r="Z223" i="1" s="1"/>
  <c r="AF223" i="1" s="1"/>
  <c r="AL223" i="1" s="1"/>
  <c r="AR223" i="1" s="1"/>
  <c r="AX223" i="1" s="1"/>
  <c r="BD223" i="1" s="1"/>
  <c r="BJ223" i="1" s="1"/>
  <c r="BP223" i="1" s="1"/>
  <c r="BU223" i="1" s="1"/>
  <c r="BZ223" i="1" s="1"/>
  <c r="M223" i="1"/>
  <c r="S223" i="1" s="1"/>
  <c r="Y223" i="1" s="1"/>
  <c r="AE223" i="1" s="1"/>
  <c r="AK223" i="1" s="1"/>
  <c r="AQ223" i="1" s="1"/>
  <c r="AW223" i="1" s="1"/>
  <c r="BC223" i="1" s="1"/>
  <c r="BI223" i="1" s="1"/>
  <c r="BO223" i="1" s="1"/>
  <c r="BT223" i="1" s="1"/>
  <c r="BY223" i="1" s="1"/>
  <c r="L223" i="1"/>
  <c r="R223" i="1" s="1"/>
  <c r="X223" i="1" s="1"/>
  <c r="AD223" i="1" s="1"/>
  <c r="AJ223" i="1" s="1"/>
  <c r="AP223" i="1" s="1"/>
  <c r="AV223" i="1" s="1"/>
  <c r="BB223" i="1" s="1"/>
  <c r="BH223" i="1" s="1"/>
  <c r="BN223" i="1" s="1"/>
  <c r="BS223" i="1" s="1"/>
  <c r="BX223" i="1" s="1"/>
  <c r="CA222" i="1"/>
  <c r="CA221" i="1" s="1"/>
  <c r="CA220" i="1" s="1"/>
  <c r="BW222" i="1"/>
  <c r="BW221" i="1" s="1"/>
  <c r="BW220" i="1" s="1"/>
  <c r="BV222" i="1"/>
  <c r="BR222" i="1"/>
  <c r="BQ222" i="1"/>
  <c r="BM222" i="1"/>
  <c r="BM221" i="1" s="1"/>
  <c r="BM220" i="1" s="1"/>
  <c r="BL222" i="1"/>
  <c r="BL221" i="1" s="1"/>
  <c r="BL220" i="1" s="1"/>
  <c r="BK222" i="1"/>
  <c r="BK221" i="1" s="1"/>
  <c r="BK220" i="1" s="1"/>
  <c r="BG222" i="1"/>
  <c r="BG221" i="1" s="1"/>
  <c r="BG220" i="1" s="1"/>
  <c r="BF222" i="1"/>
  <c r="BF221" i="1" s="1"/>
  <c r="BF220" i="1" s="1"/>
  <c r="BE222" i="1"/>
  <c r="BE221" i="1" s="1"/>
  <c r="BE220" i="1" s="1"/>
  <c r="BA222" i="1"/>
  <c r="BA221" i="1" s="1"/>
  <c r="BA220" i="1" s="1"/>
  <c r="AZ222" i="1"/>
  <c r="AZ221" i="1" s="1"/>
  <c r="AZ220" i="1" s="1"/>
  <c r="AY222" i="1"/>
  <c r="AY221" i="1" s="1"/>
  <c r="AY220" i="1" s="1"/>
  <c r="AU222" i="1"/>
  <c r="AU221" i="1" s="1"/>
  <c r="AU220" i="1" s="1"/>
  <c r="AT222" i="1"/>
  <c r="AT221" i="1" s="1"/>
  <c r="AT220" i="1" s="1"/>
  <c r="AS222" i="1"/>
  <c r="AS221" i="1" s="1"/>
  <c r="AS220" i="1" s="1"/>
  <c r="AO222" i="1"/>
  <c r="AO221" i="1" s="1"/>
  <c r="AO220" i="1" s="1"/>
  <c r="AN222" i="1"/>
  <c r="AN221" i="1" s="1"/>
  <c r="AN220" i="1" s="1"/>
  <c r="AM222" i="1"/>
  <c r="AI222" i="1"/>
  <c r="AI221" i="1" s="1"/>
  <c r="AI220" i="1" s="1"/>
  <c r="AH222" i="1"/>
  <c r="AH221" i="1" s="1"/>
  <c r="AH220" i="1" s="1"/>
  <c r="AG222" i="1"/>
  <c r="AG221" i="1" s="1"/>
  <c r="AG220" i="1" s="1"/>
  <c r="AC222" i="1"/>
  <c r="AC221" i="1" s="1"/>
  <c r="AC220" i="1" s="1"/>
  <c r="AB222" i="1"/>
  <c r="AB221" i="1" s="1"/>
  <c r="AB220" i="1" s="1"/>
  <c r="AA222" i="1"/>
  <c r="W222" i="1"/>
  <c r="W221" i="1" s="1"/>
  <c r="W220" i="1" s="1"/>
  <c r="V222" i="1"/>
  <c r="V221" i="1" s="1"/>
  <c r="V220" i="1" s="1"/>
  <c r="U222" i="1"/>
  <c r="U221" i="1" s="1"/>
  <c r="U220" i="1" s="1"/>
  <c r="Q222" i="1"/>
  <c r="Q221" i="1" s="1"/>
  <c r="Q220" i="1" s="1"/>
  <c r="P222" i="1"/>
  <c r="P221" i="1" s="1"/>
  <c r="P220" i="1" s="1"/>
  <c r="O222" i="1"/>
  <c r="O221" i="1" s="1"/>
  <c r="O220" i="1" s="1"/>
  <c r="K222" i="1"/>
  <c r="K221" i="1" s="1"/>
  <c r="K220" i="1" s="1"/>
  <c r="J222" i="1"/>
  <c r="I222" i="1"/>
  <c r="H222" i="1"/>
  <c r="G222" i="1"/>
  <c r="F222" i="1"/>
  <c r="F221" i="1" s="1"/>
  <c r="BV221" i="1"/>
  <c r="BV220" i="1" s="1"/>
  <c r="BR221" i="1"/>
  <c r="AM221" i="1"/>
  <c r="AM220" i="1" s="1"/>
  <c r="AA221" i="1"/>
  <c r="AA220" i="1" s="1"/>
  <c r="J221" i="1"/>
  <c r="J220" i="1" s="1"/>
  <c r="T219" i="1"/>
  <c r="Z219" i="1" s="1"/>
  <c r="AF219" i="1" s="1"/>
  <c r="AL219" i="1" s="1"/>
  <c r="AR219" i="1" s="1"/>
  <c r="AX219" i="1" s="1"/>
  <c r="BD219" i="1" s="1"/>
  <c r="BJ219" i="1" s="1"/>
  <c r="BP219" i="1" s="1"/>
  <c r="BU219" i="1" s="1"/>
  <c r="BZ219" i="1" s="1"/>
  <c r="S219" i="1"/>
  <c r="Y219" i="1" s="1"/>
  <c r="AE219" i="1" s="1"/>
  <c r="AK219" i="1" s="1"/>
  <c r="AQ219" i="1" s="1"/>
  <c r="AW219" i="1" s="1"/>
  <c r="BC219" i="1" s="1"/>
  <c r="BI219" i="1" s="1"/>
  <c r="BO219" i="1" s="1"/>
  <c r="BT219" i="1" s="1"/>
  <c r="BY219" i="1" s="1"/>
  <c r="R219" i="1"/>
  <c r="X219" i="1" s="1"/>
  <c r="AD219" i="1" s="1"/>
  <c r="AJ219" i="1" s="1"/>
  <c r="AP219" i="1" s="1"/>
  <c r="AV219" i="1" s="1"/>
  <c r="BB219" i="1" s="1"/>
  <c r="BH219" i="1" s="1"/>
  <c r="BN219" i="1" s="1"/>
  <c r="BS219" i="1" s="1"/>
  <c r="BX219" i="1" s="1"/>
  <c r="CA218" i="1"/>
  <c r="CA217" i="1" s="1"/>
  <c r="CA216" i="1" s="1"/>
  <c r="BW218" i="1"/>
  <c r="BW217" i="1" s="1"/>
  <c r="BW216" i="1" s="1"/>
  <c r="BV218" i="1"/>
  <c r="BV217" i="1" s="1"/>
  <c r="BV216" i="1" s="1"/>
  <c r="BR218" i="1"/>
  <c r="BR217" i="1" s="1"/>
  <c r="BQ218" i="1"/>
  <c r="BM218" i="1"/>
  <c r="BM217" i="1" s="1"/>
  <c r="BM216" i="1" s="1"/>
  <c r="BL218" i="1"/>
  <c r="BL217" i="1" s="1"/>
  <c r="BL216" i="1" s="1"/>
  <c r="BK218" i="1"/>
  <c r="BK217" i="1" s="1"/>
  <c r="BK216" i="1" s="1"/>
  <c r="BG218" i="1"/>
  <c r="BG217" i="1" s="1"/>
  <c r="BG216" i="1" s="1"/>
  <c r="BF218" i="1"/>
  <c r="BF217" i="1" s="1"/>
  <c r="BF216" i="1" s="1"/>
  <c r="BE218" i="1"/>
  <c r="BE217" i="1" s="1"/>
  <c r="BE216" i="1" s="1"/>
  <c r="BA218" i="1"/>
  <c r="BA217" i="1" s="1"/>
  <c r="BA216" i="1" s="1"/>
  <c r="AZ218" i="1"/>
  <c r="AZ217" i="1" s="1"/>
  <c r="AZ216" i="1" s="1"/>
  <c r="AY218" i="1"/>
  <c r="AY217" i="1" s="1"/>
  <c r="AY216" i="1" s="1"/>
  <c r="AU218" i="1"/>
  <c r="AU217" i="1" s="1"/>
  <c r="AU216" i="1" s="1"/>
  <c r="AT218" i="1"/>
  <c r="AT217" i="1" s="1"/>
  <c r="AT216" i="1" s="1"/>
  <c r="AS218" i="1"/>
  <c r="AS217" i="1" s="1"/>
  <c r="AS216" i="1" s="1"/>
  <c r="AO218" i="1"/>
  <c r="AO217" i="1" s="1"/>
  <c r="AO216" i="1" s="1"/>
  <c r="AN218" i="1"/>
  <c r="AN217" i="1" s="1"/>
  <c r="AN216" i="1" s="1"/>
  <c r="AM218" i="1"/>
  <c r="AM217" i="1" s="1"/>
  <c r="AM216" i="1" s="1"/>
  <c r="AI218" i="1"/>
  <c r="AI217" i="1" s="1"/>
  <c r="AI216" i="1" s="1"/>
  <c r="AH218" i="1"/>
  <c r="AH217" i="1" s="1"/>
  <c r="AH216" i="1" s="1"/>
  <c r="AG218" i="1"/>
  <c r="AG217" i="1" s="1"/>
  <c r="AG216" i="1" s="1"/>
  <c r="AC218" i="1"/>
  <c r="AC217" i="1" s="1"/>
  <c r="AC216" i="1" s="1"/>
  <c r="AB218" i="1"/>
  <c r="AB217" i="1" s="1"/>
  <c r="AB216" i="1" s="1"/>
  <c r="AA218" i="1"/>
  <c r="AA217" i="1" s="1"/>
  <c r="AA216" i="1" s="1"/>
  <c r="W218" i="1"/>
  <c r="W217" i="1" s="1"/>
  <c r="W216" i="1" s="1"/>
  <c r="V218" i="1"/>
  <c r="V217" i="1" s="1"/>
  <c r="V216" i="1" s="1"/>
  <c r="U218" i="1"/>
  <c r="U217" i="1" s="1"/>
  <c r="U216" i="1" s="1"/>
  <c r="Q218" i="1"/>
  <c r="T218" i="1" s="1"/>
  <c r="P218" i="1"/>
  <c r="S218" i="1" s="1"/>
  <c r="O218" i="1"/>
  <c r="R218" i="1" s="1"/>
  <c r="BQ217" i="1"/>
  <c r="BQ216" i="1" s="1"/>
  <c r="N215" i="1"/>
  <c r="T215" i="1" s="1"/>
  <c r="Z215" i="1" s="1"/>
  <c r="AF215" i="1" s="1"/>
  <c r="AL215" i="1" s="1"/>
  <c r="AR215" i="1" s="1"/>
  <c r="AX215" i="1" s="1"/>
  <c r="BD215" i="1" s="1"/>
  <c r="BJ215" i="1" s="1"/>
  <c r="BP215" i="1" s="1"/>
  <c r="BU215" i="1" s="1"/>
  <c r="BZ215" i="1" s="1"/>
  <c r="M215" i="1"/>
  <c r="S215" i="1" s="1"/>
  <c r="Y215" i="1" s="1"/>
  <c r="AE215" i="1" s="1"/>
  <c r="AK215" i="1" s="1"/>
  <c r="AQ215" i="1" s="1"/>
  <c r="AW215" i="1" s="1"/>
  <c r="BC215" i="1" s="1"/>
  <c r="BI215" i="1" s="1"/>
  <c r="BO215" i="1" s="1"/>
  <c r="BT215" i="1" s="1"/>
  <c r="BY215" i="1" s="1"/>
  <c r="L215" i="1"/>
  <c r="R215" i="1" s="1"/>
  <c r="X215" i="1" s="1"/>
  <c r="AD215" i="1" s="1"/>
  <c r="AJ215" i="1" s="1"/>
  <c r="AP215" i="1" s="1"/>
  <c r="AV215" i="1" s="1"/>
  <c r="BB215" i="1" s="1"/>
  <c r="BH215" i="1" s="1"/>
  <c r="BN215" i="1" s="1"/>
  <c r="BS215" i="1" s="1"/>
  <c r="BX215" i="1" s="1"/>
  <c r="CA214" i="1"/>
  <c r="CA213" i="1" s="1"/>
  <c r="CA212" i="1" s="1"/>
  <c r="BW214" i="1"/>
  <c r="BW213" i="1" s="1"/>
  <c r="BW212" i="1" s="1"/>
  <c r="BV214" i="1"/>
  <c r="BV213" i="1" s="1"/>
  <c r="BV212" i="1" s="1"/>
  <c r="BR214" i="1"/>
  <c r="BQ214" i="1"/>
  <c r="BQ213" i="1" s="1"/>
  <c r="BM214" i="1"/>
  <c r="BM213" i="1" s="1"/>
  <c r="BM212" i="1" s="1"/>
  <c r="BL214" i="1"/>
  <c r="BL213" i="1" s="1"/>
  <c r="BL212" i="1" s="1"/>
  <c r="BK214" i="1"/>
  <c r="BK213" i="1" s="1"/>
  <c r="BK212" i="1" s="1"/>
  <c r="BG214" i="1"/>
  <c r="BG213" i="1" s="1"/>
  <c r="BG212" i="1" s="1"/>
  <c r="BF214" i="1"/>
  <c r="BF213" i="1" s="1"/>
  <c r="BF212" i="1" s="1"/>
  <c r="BE214" i="1"/>
  <c r="BE213" i="1" s="1"/>
  <c r="BE212" i="1" s="1"/>
  <c r="BA214" i="1"/>
  <c r="AZ214" i="1"/>
  <c r="AZ213" i="1" s="1"/>
  <c r="AZ212" i="1" s="1"/>
  <c r="AY214" i="1"/>
  <c r="AY213" i="1" s="1"/>
  <c r="AY212" i="1" s="1"/>
  <c r="AU214" i="1"/>
  <c r="AU213" i="1" s="1"/>
  <c r="AU212" i="1" s="1"/>
  <c r="AT214" i="1"/>
  <c r="AT213" i="1" s="1"/>
  <c r="AT212" i="1" s="1"/>
  <c r="AS214" i="1"/>
  <c r="AS213" i="1" s="1"/>
  <c r="AS212" i="1" s="1"/>
  <c r="AO214" i="1"/>
  <c r="AO213" i="1" s="1"/>
  <c r="AO212" i="1" s="1"/>
  <c r="AN214" i="1"/>
  <c r="AN213" i="1" s="1"/>
  <c r="AN212" i="1" s="1"/>
  <c r="AM214" i="1"/>
  <c r="AM213" i="1" s="1"/>
  <c r="AM212" i="1" s="1"/>
  <c r="AI214" i="1"/>
  <c r="AI213" i="1" s="1"/>
  <c r="AI212" i="1" s="1"/>
  <c r="AH214" i="1"/>
  <c r="AH213" i="1" s="1"/>
  <c r="AH212" i="1" s="1"/>
  <c r="AG214" i="1"/>
  <c r="AG213" i="1" s="1"/>
  <c r="AG212" i="1" s="1"/>
  <c r="AC214" i="1"/>
  <c r="AC213" i="1" s="1"/>
  <c r="AC212" i="1" s="1"/>
  <c r="AB214" i="1"/>
  <c r="AA214" i="1"/>
  <c r="AA213" i="1" s="1"/>
  <c r="AA212" i="1" s="1"/>
  <c r="W214" i="1"/>
  <c r="W213" i="1" s="1"/>
  <c r="W212" i="1" s="1"/>
  <c r="V214" i="1"/>
  <c r="V213" i="1" s="1"/>
  <c r="V212" i="1" s="1"/>
  <c r="U214" i="1"/>
  <c r="Q214" i="1"/>
  <c r="Q213" i="1" s="1"/>
  <c r="Q212" i="1" s="1"/>
  <c r="P214" i="1"/>
  <c r="P213" i="1" s="1"/>
  <c r="P212" i="1" s="1"/>
  <c r="O214" i="1"/>
  <c r="O213" i="1" s="1"/>
  <c r="O212" i="1" s="1"/>
  <c r="K214" i="1"/>
  <c r="J214" i="1"/>
  <c r="J213" i="1" s="1"/>
  <c r="J212" i="1" s="1"/>
  <c r="I214" i="1"/>
  <c r="I213" i="1" s="1"/>
  <c r="I212" i="1" s="1"/>
  <c r="H214" i="1"/>
  <c r="G214" i="1"/>
  <c r="F214" i="1"/>
  <c r="BA213" i="1"/>
  <c r="BA212" i="1" s="1"/>
  <c r="AB213" i="1"/>
  <c r="AB212" i="1" s="1"/>
  <c r="U213" i="1"/>
  <c r="U212" i="1" s="1"/>
  <c r="H213" i="1"/>
  <c r="N211" i="1"/>
  <c r="T211" i="1" s="1"/>
  <c r="Z211" i="1" s="1"/>
  <c r="AF211" i="1" s="1"/>
  <c r="AL211" i="1" s="1"/>
  <c r="AR211" i="1" s="1"/>
  <c r="AX211" i="1" s="1"/>
  <c r="BD211" i="1" s="1"/>
  <c r="BJ211" i="1" s="1"/>
  <c r="BP211" i="1" s="1"/>
  <c r="BU211" i="1" s="1"/>
  <c r="BZ211" i="1" s="1"/>
  <c r="M211" i="1"/>
  <c r="S211" i="1" s="1"/>
  <c r="Y211" i="1" s="1"/>
  <c r="AE211" i="1" s="1"/>
  <c r="AK211" i="1" s="1"/>
  <c r="AQ211" i="1" s="1"/>
  <c r="AW211" i="1" s="1"/>
  <c r="BC211" i="1" s="1"/>
  <c r="BI211" i="1" s="1"/>
  <c r="BO211" i="1" s="1"/>
  <c r="BT211" i="1" s="1"/>
  <c r="BY211" i="1" s="1"/>
  <c r="L211" i="1"/>
  <c r="R211" i="1" s="1"/>
  <c r="X211" i="1" s="1"/>
  <c r="AD211" i="1" s="1"/>
  <c r="AJ211" i="1" s="1"/>
  <c r="AP211" i="1" s="1"/>
  <c r="AV211" i="1" s="1"/>
  <c r="BB211" i="1" s="1"/>
  <c r="BH211" i="1" s="1"/>
  <c r="BN211" i="1" s="1"/>
  <c r="BS211" i="1" s="1"/>
  <c r="BX211" i="1" s="1"/>
  <c r="CA210" i="1"/>
  <c r="CA209" i="1" s="1"/>
  <c r="CA208" i="1" s="1"/>
  <c r="BW210" i="1"/>
  <c r="BW209" i="1" s="1"/>
  <c r="BW208" i="1" s="1"/>
  <c r="BV210" i="1"/>
  <c r="BV209" i="1" s="1"/>
  <c r="BV208" i="1" s="1"/>
  <c r="BR210" i="1"/>
  <c r="BR209" i="1" s="1"/>
  <c r="BQ210" i="1"/>
  <c r="BM210" i="1"/>
  <c r="BM209" i="1" s="1"/>
  <c r="BM208" i="1" s="1"/>
  <c r="BL210" i="1"/>
  <c r="BL209" i="1" s="1"/>
  <c r="BL208" i="1" s="1"/>
  <c r="BK210" i="1"/>
  <c r="BK209" i="1" s="1"/>
  <c r="BK208" i="1" s="1"/>
  <c r="BG210" i="1"/>
  <c r="BG209" i="1" s="1"/>
  <c r="BG208" i="1" s="1"/>
  <c r="BF210" i="1"/>
  <c r="BF209" i="1" s="1"/>
  <c r="BF208" i="1" s="1"/>
  <c r="BE210" i="1"/>
  <c r="BE209" i="1" s="1"/>
  <c r="BE208" i="1" s="1"/>
  <c r="BA210" i="1"/>
  <c r="BA209" i="1" s="1"/>
  <c r="BA208" i="1" s="1"/>
  <c r="AZ210" i="1"/>
  <c r="AZ209" i="1" s="1"/>
  <c r="AZ208" i="1" s="1"/>
  <c r="AY210" i="1"/>
  <c r="AY209" i="1" s="1"/>
  <c r="AY208" i="1" s="1"/>
  <c r="AU210" i="1"/>
  <c r="AU209" i="1" s="1"/>
  <c r="AU208" i="1" s="1"/>
  <c r="AT210" i="1"/>
  <c r="AT209" i="1" s="1"/>
  <c r="AT208" i="1" s="1"/>
  <c r="AS210" i="1"/>
  <c r="AS209" i="1" s="1"/>
  <c r="AS208" i="1" s="1"/>
  <c r="AO210" i="1"/>
  <c r="AO209" i="1" s="1"/>
  <c r="AO208" i="1" s="1"/>
  <c r="AN210" i="1"/>
  <c r="AN209" i="1" s="1"/>
  <c r="AN208" i="1" s="1"/>
  <c r="AM210" i="1"/>
  <c r="AM209" i="1" s="1"/>
  <c r="AM208" i="1" s="1"/>
  <c r="AI210" i="1"/>
  <c r="AI209" i="1" s="1"/>
  <c r="AI208" i="1" s="1"/>
  <c r="AH210" i="1"/>
  <c r="AG210" i="1"/>
  <c r="AG209" i="1" s="1"/>
  <c r="AG208" i="1" s="1"/>
  <c r="AC210" i="1"/>
  <c r="AC209" i="1" s="1"/>
  <c r="AC208" i="1" s="1"/>
  <c r="AB210" i="1"/>
  <c r="AB209" i="1" s="1"/>
  <c r="AB208" i="1" s="1"/>
  <c r="AA210" i="1"/>
  <c r="AA209" i="1" s="1"/>
  <c r="AA208" i="1" s="1"/>
  <c r="W210" i="1"/>
  <c r="W209" i="1" s="1"/>
  <c r="W208" i="1" s="1"/>
  <c r="V210" i="1"/>
  <c r="V209" i="1" s="1"/>
  <c r="V208" i="1" s="1"/>
  <c r="U210" i="1"/>
  <c r="U209" i="1" s="1"/>
  <c r="U208" i="1" s="1"/>
  <c r="Q210" i="1"/>
  <c r="Q209" i="1" s="1"/>
  <c r="Q208" i="1" s="1"/>
  <c r="P210" i="1"/>
  <c r="P209" i="1" s="1"/>
  <c r="P208" i="1" s="1"/>
  <c r="O210" i="1"/>
  <c r="K210" i="1"/>
  <c r="K209" i="1" s="1"/>
  <c r="K208" i="1" s="1"/>
  <c r="J210" i="1"/>
  <c r="I210" i="1"/>
  <c r="H210" i="1"/>
  <c r="G210" i="1"/>
  <c r="G209" i="1" s="1"/>
  <c r="F210" i="1"/>
  <c r="F209" i="1" s="1"/>
  <c r="AH209" i="1"/>
  <c r="AH208" i="1" s="1"/>
  <c r="O209" i="1"/>
  <c r="O208" i="1" s="1"/>
  <c r="N207" i="1"/>
  <c r="T207" i="1" s="1"/>
  <c r="Z207" i="1" s="1"/>
  <c r="AF207" i="1" s="1"/>
  <c r="AL207" i="1" s="1"/>
  <c r="AR207" i="1" s="1"/>
  <c r="AX207" i="1" s="1"/>
  <c r="BD207" i="1" s="1"/>
  <c r="BJ207" i="1" s="1"/>
  <c r="BP207" i="1" s="1"/>
  <c r="BU207" i="1" s="1"/>
  <c r="BZ207" i="1" s="1"/>
  <c r="M207" i="1"/>
  <c r="S207" i="1" s="1"/>
  <c r="Y207" i="1" s="1"/>
  <c r="AE207" i="1" s="1"/>
  <c r="AK207" i="1" s="1"/>
  <c r="AQ207" i="1" s="1"/>
  <c r="AW207" i="1" s="1"/>
  <c r="BC207" i="1" s="1"/>
  <c r="BI207" i="1" s="1"/>
  <c r="BO207" i="1" s="1"/>
  <c r="BT207" i="1" s="1"/>
  <c r="BY207" i="1" s="1"/>
  <c r="L207" i="1"/>
  <c r="R207" i="1" s="1"/>
  <c r="X207" i="1" s="1"/>
  <c r="AD207" i="1" s="1"/>
  <c r="AJ207" i="1" s="1"/>
  <c r="AP207" i="1" s="1"/>
  <c r="AV207" i="1" s="1"/>
  <c r="BB207" i="1" s="1"/>
  <c r="BH207" i="1" s="1"/>
  <c r="BN207" i="1" s="1"/>
  <c r="BS207" i="1" s="1"/>
  <c r="BX207" i="1" s="1"/>
  <c r="CA206" i="1"/>
  <c r="CA205" i="1" s="1"/>
  <c r="CA204" i="1" s="1"/>
  <c r="BW206" i="1"/>
  <c r="BW205" i="1" s="1"/>
  <c r="BW204" i="1" s="1"/>
  <c r="BV206" i="1"/>
  <c r="BV205" i="1" s="1"/>
  <c r="BV204" i="1" s="1"/>
  <c r="BR206" i="1"/>
  <c r="BQ206" i="1"/>
  <c r="BM206" i="1"/>
  <c r="BM205" i="1" s="1"/>
  <c r="BM204" i="1" s="1"/>
  <c r="BL206" i="1"/>
  <c r="BL205" i="1" s="1"/>
  <c r="BL204" i="1" s="1"/>
  <c r="BK206" i="1"/>
  <c r="BK205" i="1" s="1"/>
  <c r="BK204" i="1" s="1"/>
  <c r="BG206" i="1"/>
  <c r="BG205" i="1" s="1"/>
  <c r="BG204" i="1" s="1"/>
  <c r="BF206" i="1"/>
  <c r="BF205" i="1" s="1"/>
  <c r="BF204" i="1" s="1"/>
  <c r="BE206" i="1"/>
  <c r="BE205" i="1" s="1"/>
  <c r="BE204" i="1" s="1"/>
  <c r="BA206" i="1"/>
  <c r="BA205" i="1" s="1"/>
  <c r="BA204" i="1" s="1"/>
  <c r="AZ206" i="1"/>
  <c r="AY206" i="1"/>
  <c r="AY205" i="1" s="1"/>
  <c r="AY204" i="1" s="1"/>
  <c r="AU206" i="1"/>
  <c r="AU205" i="1" s="1"/>
  <c r="AU204" i="1" s="1"/>
  <c r="AT206" i="1"/>
  <c r="AT205" i="1" s="1"/>
  <c r="AT204" i="1" s="1"/>
  <c r="AS206" i="1"/>
  <c r="AO206" i="1"/>
  <c r="AO205" i="1" s="1"/>
  <c r="AO204" i="1" s="1"/>
  <c r="AN206" i="1"/>
  <c r="AN205" i="1" s="1"/>
  <c r="AN204" i="1" s="1"/>
  <c r="AM206" i="1"/>
  <c r="AM205" i="1" s="1"/>
  <c r="AM204" i="1" s="1"/>
  <c r="AI206" i="1"/>
  <c r="AI205" i="1" s="1"/>
  <c r="AI204" i="1" s="1"/>
  <c r="AH206" i="1"/>
  <c r="AH205" i="1" s="1"/>
  <c r="AH204" i="1" s="1"/>
  <c r="AG206" i="1"/>
  <c r="AG205" i="1" s="1"/>
  <c r="AG204" i="1" s="1"/>
  <c r="AC206" i="1"/>
  <c r="AC205" i="1" s="1"/>
  <c r="AC204" i="1" s="1"/>
  <c r="AB206" i="1"/>
  <c r="AB205" i="1" s="1"/>
  <c r="AB204" i="1" s="1"/>
  <c r="AA206" i="1"/>
  <c r="AA205" i="1" s="1"/>
  <c r="AA204" i="1" s="1"/>
  <c r="W206" i="1"/>
  <c r="W205" i="1" s="1"/>
  <c r="W204" i="1" s="1"/>
  <c r="V206" i="1"/>
  <c r="V205" i="1" s="1"/>
  <c r="V204" i="1" s="1"/>
  <c r="U206" i="1"/>
  <c r="Q206" i="1"/>
  <c r="Q205" i="1" s="1"/>
  <c r="Q204" i="1" s="1"/>
  <c r="P206" i="1"/>
  <c r="P205" i="1" s="1"/>
  <c r="P204" i="1" s="1"/>
  <c r="O206" i="1"/>
  <c r="O205" i="1" s="1"/>
  <c r="O204" i="1" s="1"/>
  <c r="K206" i="1"/>
  <c r="J206" i="1"/>
  <c r="J205" i="1" s="1"/>
  <c r="J204" i="1" s="1"/>
  <c r="I206" i="1"/>
  <c r="I205" i="1" s="1"/>
  <c r="I204" i="1" s="1"/>
  <c r="H206" i="1"/>
  <c r="H205" i="1" s="1"/>
  <c r="G206" i="1"/>
  <c r="F206" i="1"/>
  <c r="BQ205" i="1"/>
  <c r="AZ205" i="1"/>
  <c r="AZ204" i="1" s="1"/>
  <c r="AS205" i="1"/>
  <c r="AS204" i="1" s="1"/>
  <c r="U205" i="1"/>
  <c r="U204" i="1" s="1"/>
  <c r="N203" i="1"/>
  <c r="T203" i="1" s="1"/>
  <c r="Z203" i="1" s="1"/>
  <c r="AF203" i="1" s="1"/>
  <c r="AL203" i="1" s="1"/>
  <c r="AR203" i="1" s="1"/>
  <c r="AX203" i="1" s="1"/>
  <c r="BD203" i="1" s="1"/>
  <c r="BJ203" i="1" s="1"/>
  <c r="BP203" i="1" s="1"/>
  <c r="BU203" i="1" s="1"/>
  <c r="BZ203" i="1" s="1"/>
  <c r="M203" i="1"/>
  <c r="S203" i="1" s="1"/>
  <c r="Y203" i="1" s="1"/>
  <c r="AE203" i="1" s="1"/>
  <c r="AK203" i="1" s="1"/>
  <c r="AQ203" i="1" s="1"/>
  <c r="AW203" i="1" s="1"/>
  <c r="BC203" i="1" s="1"/>
  <c r="BI203" i="1" s="1"/>
  <c r="BO203" i="1" s="1"/>
  <c r="BT203" i="1" s="1"/>
  <c r="BY203" i="1" s="1"/>
  <c r="L203" i="1"/>
  <c r="R203" i="1" s="1"/>
  <c r="X203" i="1" s="1"/>
  <c r="AD203" i="1" s="1"/>
  <c r="AJ203" i="1" s="1"/>
  <c r="AP203" i="1" s="1"/>
  <c r="AV203" i="1" s="1"/>
  <c r="BB203" i="1" s="1"/>
  <c r="BH203" i="1" s="1"/>
  <c r="BN203" i="1" s="1"/>
  <c r="BS203" i="1" s="1"/>
  <c r="BX203" i="1" s="1"/>
  <c r="CA202" i="1"/>
  <c r="CA201" i="1" s="1"/>
  <c r="CA200" i="1" s="1"/>
  <c r="BW202" i="1"/>
  <c r="BW201" i="1" s="1"/>
  <c r="BW200" i="1" s="1"/>
  <c r="BV202" i="1"/>
  <c r="BR202" i="1"/>
  <c r="BR201" i="1" s="1"/>
  <c r="BQ202" i="1"/>
  <c r="BM202" i="1"/>
  <c r="BM201" i="1" s="1"/>
  <c r="BM200" i="1" s="1"/>
  <c r="BL202" i="1"/>
  <c r="BL201" i="1" s="1"/>
  <c r="BL200" i="1" s="1"/>
  <c r="BK202" i="1"/>
  <c r="BK201" i="1" s="1"/>
  <c r="BK200" i="1" s="1"/>
  <c r="BG202" i="1"/>
  <c r="BG201" i="1" s="1"/>
  <c r="BG200" i="1" s="1"/>
  <c r="BF202" i="1"/>
  <c r="BF201" i="1" s="1"/>
  <c r="BF200" i="1" s="1"/>
  <c r="BE202" i="1"/>
  <c r="BE201" i="1" s="1"/>
  <c r="BE200" i="1" s="1"/>
  <c r="BA202" i="1"/>
  <c r="BA201" i="1" s="1"/>
  <c r="BA200" i="1" s="1"/>
  <c r="AZ202" i="1"/>
  <c r="AZ201" i="1" s="1"/>
  <c r="AZ200" i="1" s="1"/>
  <c r="AY202" i="1"/>
  <c r="AY201" i="1" s="1"/>
  <c r="AY200" i="1" s="1"/>
  <c r="AU202" i="1"/>
  <c r="AU201" i="1" s="1"/>
  <c r="AU200" i="1" s="1"/>
  <c r="AT202" i="1"/>
  <c r="AT201" i="1" s="1"/>
  <c r="AT200" i="1" s="1"/>
  <c r="AS202" i="1"/>
  <c r="AS201" i="1" s="1"/>
  <c r="AS200" i="1" s="1"/>
  <c r="AO202" i="1"/>
  <c r="AO201" i="1" s="1"/>
  <c r="AO200" i="1" s="1"/>
  <c r="AN202" i="1"/>
  <c r="AN201" i="1" s="1"/>
  <c r="AN200" i="1" s="1"/>
  <c r="AM202" i="1"/>
  <c r="AM201" i="1" s="1"/>
  <c r="AM200" i="1" s="1"/>
  <c r="AI202" i="1"/>
  <c r="AI201" i="1" s="1"/>
  <c r="AI200" i="1" s="1"/>
  <c r="AH202" i="1"/>
  <c r="AH201" i="1" s="1"/>
  <c r="AH200" i="1" s="1"/>
  <c r="AG202" i="1"/>
  <c r="AG201" i="1" s="1"/>
  <c r="AG200" i="1" s="1"/>
  <c r="AC202" i="1"/>
  <c r="AC201" i="1" s="1"/>
  <c r="AC200" i="1" s="1"/>
  <c r="AB202" i="1"/>
  <c r="AB201" i="1" s="1"/>
  <c r="AB200" i="1" s="1"/>
  <c r="AA202" i="1"/>
  <c r="AA201" i="1" s="1"/>
  <c r="AA200" i="1" s="1"/>
  <c r="W202" i="1"/>
  <c r="W201" i="1" s="1"/>
  <c r="W200" i="1" s="1"/>
  <c r="V202" i="1"/>
  <c r="V201" i="1" s="1"/>
  <c r="V200" i="1" s="1"/>
  <c r="U202" i="1"/>
  <c r="U201" i="1" s="1"/>
  <c r="U200" i="1" s="1"/>
  <c r="Q202" i="1"/>
  <c r="Q201" i="1" s="1"/>
  <c r="Q200" i="1" s="1"/>
  <c r="P202" i="1"/>
  <c r="P201" i="1" s="1"/>
  <c r="P200" i="1" s="1"/>
  <c r="O202" i="1"/>
  <c r="O201" i="1" s="1"/>
  <c r="O200" i="1" s="1"/>
  <c r="K202" i="1"/>
  <c r="K201" i="1" s="1"/>
  <c r="K200" i="1" s="1"/>
  <c r="J202" i="1"/>
  <c r="J201" i="1" s="1"/>
  <c r="J200" i="1" s="1"/>
  <c r="I202" i="1"/>
  <c r="H202" i="1"/>
  <c r="G202" i="1"/>
  <c r="G201" i="1" s="1"/>
  <c r="F202" i="1"/>
  <c r="F201" i="1" s="1"/>
  <c r="BV201" i="1"/>
  <c r="BV200" i="1" s="1"/>
  <c r="N199" i="1"/>
  <c r="T199" i="1" s="1"/>
  <c r="Z199" i="1" s="1"/>
  <c r="AF199" i="1" s="1"/>
  <c r="AL199" i="1" s="1"/>
  <c r="AR199" i="1" s="1"/>
  <c r="AX199" i="1" s="1"/>
  <c r="BD199" i="1" s="1"/>
  <c r="BJ199" i="1" s="1"/>
  <c r="BP199" i="1" s="1"/>
  <c r="BU199" i="1" s="1"/>
  <c r="BZ199" i="1" s="1"/>
  <c r="M199" i="1"/>
  <c r="S199" i="1" s="1"/>
  <c r="Y199" i="1" s="1"/>
  <c r="AE199" i="1" s="1"/>
  <c r="AK199" i="1" s="1"/>
  <c r="AQ199" i="1" s="1"/>
  <c r="AW199" i="1" s="1"/>
  <c r="BC199" i="1" s="1"/>
  <c r="BI199" i="1" s="1"/>
  <c r="BO199" i="1" s="1"/>
  <c r="BT199" i="1" s="1"/>
  <c r="BY199" i="1" s="1"/>
  <c r="L199" i="1"/>
  <c r="R199" i="1" s="1"/>
  <c r="X199" i="1" s="1"/>
  <c r="AD199" i="1" s="1"/>
  <c r="AJ199" i="1" s="1"/>
  <c r="AP199" i="1" s="1"/>
  <c r="AV199" i="1" s="1"/>
  <c r="BB199" i="1" s="1"/>
  <c r="BH199" i="1" s="1"/>
  <c r="BN199" i="1" s="1"/>
  <c r="BS199" i="1" s="1"/>
  <c r="BX199" i="1" s="1"/>
  <c r="CA198" i="1"/>
  <c r="CA197" i="1" s="1"/>
  <c r="CA196" i="1" s="1"/>
  <c r="BW198" i="1"/>
  <c r="BW197" i="1" s="1"/>
  <c r="BW196" i="1" s="1"/>
  <c r="BV198" i="1"/>
  <c r="BV197" i="1" s="1"/>
  <c r="BV196" i="1" s="1"/>
  <c r="BR198" i="1"/>
  <c r="BQ198" i="1"/>
  <c r="BQ197" i="1" s="1"/>
  <c r="BM198" i="1"/>
  <c r="BM197" i="1" s="1"/>
  <c r="BM196" i="1" s="1"/>
  <c r="BL198" i="1"/>
  <c r="BL197" i="1" s="1"/>
  <c r="BL196" i="1" s="1"/>
  <c r="BK198" i="1"/>
  <c r="BK197" i="1" s="1"/>
  <c r="BK196" i="1" s="1"/>
  <c r="BG198" i="1"/>
  <c r="BG197" i="1" s="1"/>
  <c r="BG196" i="1" s="1"/>
  <c r="BF198" i="1"/>
  <c r="BF197" i="1" s="1"/>
  <c r="BF196" i="1" s="1"/>
  <c r="BE198" i="1"/>
  <c r="BA198" i="1"/>
  <c r="BA197" i="1" s="1"/>
  <c r="BA196" i="1" s="1"/>
  <c r="AZ198" i="1"/>
  <c r="AY198" i="1"/>
  <c r="AY197" i="1" s="1"/>
  <c r="AY196" i="1" s="1"/>
  <c r="AU198" i="1"/>
  <c r="AU197" i="1" s="1"/>
  <c r="AU196" i="1" s="1"/>
  <c r="AT198" i="1"/>
  <c r="AT197" i="1" s="1"/>
  <c r="AT196" i="1" s="1"/>
  <c r="AS198" i="1"/>
  <c r="AS197" i="1" s="1"/>
  <c r="AS196" i="1" s="1"/>
  <c r="AO198" i="1"/>
  <c r="AO197" i="1" s="1"/>
  <c r="AO196" i="1" s="1"/>
  <c r="AN198" i="1"/>
  <c r="AN197" i="1" s="1"/>
  <c r="AN196" i="1" s="1"/>
  <c r="AM198" i="1"/>
  <c r="AM197" i="1" s="1"/>
  <c r="AM196" i="1" s="1"/>
  <c r="AI198" i="1"/>
  <c r="AI197" i="1" s="1"/>
  <c r="AI196" i="1" s="1"/>
  <c r="AH198" i="1"/>
  <c r="AH197" i="1" s="1"/>
  <c r="AH196" i="1" s="1"/>
  <c r="AG198" i="1"/>
  <c r="AG197" i="1" s="1"/>
  <c r="AG196" i="1" s="1"/>
  <c r="AC198" i="1"/>
  <c r="AC197" i="1" s="1"/>
  <c r="AC196" i="1" s="1"/>
  <c r="AB198" i="1"/>
  <c r="AB197" i="1" s="1"/>
  <c r="AB196" i="1" s="1"/>
  <c r="AA198" i="1"/>
  <c r="AA197" i="1" s="1"/>
  <c r="AA196" i="1" s="1"/>
  <c r="W198" i="1"/>
  <c r="W197" i="1" s="1"/>
  <c r="W196" i="1" s="1"/>
  <c r="V198" i="1"/>
  <c r="V197" i="1" s="1"/>
  <c r="V196" i="1" s="1"/>
  <c r="U198" i="1"/>
  <c r="U197" i="1" s="1"/>
  <c r="U196" i="1" s="1"/>
  <c r="Q198" i="1"/>
  <c r="Q197" i="1" s="1"/>
  <c r="Q196" i="1" s="1"/>
  <c r="P198" i="1"/>
  <c r="P197" i="1" s="1"/>
  <c r="P196" i="1" s="1"/>
  <c r="O198" i="1"/>
  <c r="O197" i="1" s="1"/>
  <c r="O196" i="1" s="1"/>
  <c r="K198" i="1"/>
  <c r="J198" i="1"/>
  <c r="J197" i="1" s="1"/>
  <c r="J196" i="1" s="1"/>
  <c r="I198" i="1"/>
  <c r="H198" i="1"/>
  <c r="H197" i="1" s="1"/>
  <c r="G198" i="1"/>
  <c r="F198" i="1"/>
  <c r="BE197" i="1"/>
  <c r="BE196" i="1" s="1"/>
  <c r="AZ197" i="1"/>
  <c r="AZ196" i="1" s="1"/>
  <c r="I197" i="1"/>
  <c r="I196" i="1" s="1"/>
  <c r="N194" i="1"/>
  <c r="T194" i="1" s="1"/>
  <c r="Z194" i="1" s="1"/>
  <c r="AF194" i="1" s="1"/>
  <c r="AL194" i="1" s="1"/>
  <c r="AR194" i="1" s="1"/>
  <c r="AX194" i="1" s="1"/>
  <c r="BD194" i="1" s="1"/>
  <c r="BJ194" i="1" s="1"/>
  <c r="BP194" i="1" s="1"/>
  <c r="BU194" i="1" s="1"/>
  <c r="BZ194" i="1" s="1"/>
  <c r="M194" i="1"/>
  <c r="S194" i="1" s="1"/>
  <c r="Y194" i="1" s="1"/>
  <c r="AE194" i="1" s="1"/>
  <c r="AK194" i="1" s="1"/>
  <c r="AQ194" i="1" s="1"/>
  <c r="AW194" i="1" s="1"/>
  <c r="BC194" i="1" s="1"/>
  <c r="BI194" i="1" s="1"/>
  <c r="BO194" i="1" s="1"/>
  <c r="BT194" i="1" s="1"/>
  <c r="BY194" i="1" s="1"/>
  <c r="L194" i="1"/>
  <c r="R194" i="1" s="1"/>
  <c r="X194" i="1" s="1"/>
  <c r="AD194" i="1" s="1"/>
  <c r="AJ194" i="1" s="1"/>
  <c r="AP194" i="1" s="1"/>
  <c r="AV194" i="1" s="1"/>
  <c r="BB194" i="1" s="1"/>
  <c r="BH194" i="1" s="1"/>
  <c r="BN194" i="1" s="1"/>
  <c r="BS194" i="1" s="1"/>
  <c r="BX194" i="1" s="1"/>
  <c r="CA193" i="1"/>
  <c r="CA192" i="1" s="1"/>
  <c r="CA191" i="1" s="1"/>
  <c r="BW193" i="1"/>
  <c r="BW192" i="1" s="1"/>
  <c r="BW191" i="1" s="1"/>
  <c r="BV193" i="1"/>
  <c r="BV192" i="1" s="1"/>
  <c r="BV191" i="1" s="1"/>
  <c r="BR193" i="1"/>
  <c r="BQ193" i="1"/>
  <c r="BQ192" i="1" s="1"/>
  <c r="BM193" i="1"/>
  <c r="BM192" i="1" s="1"/>
  <c r="BM191" i="1" s="1"/>
  <c r="BL193" i="1"/>
  <c r="BK193" i="1"/>
  <c r="BK192" i="1" s="1"/>
  <c r="BK191" i="1" s="1"/>
  <c r="BG193" i="1"/>
  <c r="BG192" i="1" s="1"/>
  <c r="BG191" i="1" s="1"/>
  <c r="BF193" i="1"/>
  <c r="BF192" i="1" s="1"/>
  <c r="BF191" i="1" s="1"/>
  <c r="BE193" i="1"/>
  <c r="BA193" i="1"/>
  <c r="BA192" i="1" s="1"/>
  <c r="BA191" i="1" s="1"/>
  <c r="AZ193" i="1"/>
  <c r="AZ192" i="1" s="1"/>
  <c r="AZ191" i="1" s="1"/>
  <c r="AY193" i="1"/>
  <c r="AY192" i="1" s="1"/>
  <c r="AY191" i="1" s="1"/>
  <c r="AU193" i="1"/>
  <c r="AU192" i="1" s="1"/>
  <c r="AU191" i="1" s="1"/>
  <c r="AT193" i="1"/>
  <c r="AT192" i="1" s="1"/>
  <c r="AT191" i="1" s="1"/>
  <c r="AS193" i="1"/>
  <c r="AS192" i="1" s="1"/>
  <c r="AS191" i="1" s="1"/>
  <c r="AO193" i="1"/>
  <c r="AN193" i="1"/>
  <c r="AN192" i="1" s="1"/>
  <c r="AN191" i="1" s="1"/>
  <c r="AM193" i="1"/>
  <c r="AM192" i="1" s="1"/>
  <c r="AM191" i="1" s="1"/>
  <c r="AI193" i="1"/>
  <c r="AI192" i="1" s="1"/>
  <c r="AI191" i="1" s="1"/>
  <c r="AH193" i="1"/>
  <c r="AH192" i="1" s="1"/>
  <c r="AH191" i="1" s="1"/>
  <c r="AG193" i="1"/>
  <c r="AG192" i="1" s="1"/>
  <c r="AG191" i="1" s="1"/>
  <c r="AC193" i="1"/>
  <c r="AC192" i="1" s="1"/>
  <c r="AC191" i="1" s="1"/>
  <c r="AB193" i="1"/>
  <c r="AB192" i="1" s="1"/>
  <c r="AB191" i="1" s="1"/>
  <c r="AA193" i="1"/>
  <c r="AA192" i="1" s="1"/>
  <c r="AA191" i="1" s="1"/>
  <c r="W193" i="1"/>
  <c r="W192" i="1" s="1"/>
  <c r="W191" i="1" s="1"/>
  <c r="V193" i="1"/>
  <c r="V192" i="1" s="1"/>
  <c r="V191" i="1" s="1"/>
  <c r="U193" i="1"/>
  <c r="U192" i="1" s="1"/>
  <c r="U191" i="1" s="1"/>
  <c r="Q193" i="1"/>
  <c r="Q192" i="1" s="1"/>
  <c r="Q191" i="1" s="1"/>
  <c r="P193" i="1"/>
  <c r="P192" i="1" s="1"/>
  <c r="P191" i="1" s="1"/>
  <c r="O193" i="1"/>
  <c r="O192" i="1" s="1"/>
  <c r="O191" i="1" s="1"/>
  <c r="K193" i="1"/>
  <c r="J193" i="1"/>
  <c r="J192" i="1" s="1"/>
  <c r="J191" i="1" s="1"/>
  <c r="I193" i="1"/>
  <c r="I192" i="1" s="1"/>
  <c r="I191" i="1" s="1"/>
  <c r="H193" i="1"/>
  <c r="H192" i="1" s="1"/>
  <c r="G193" i="1"/>
  <c r="M193" i="1" s="1"/>
  <c r="F193" i="1"/>
  <c r="BL192" i="1"/>
  <c r="BL191" i="1" s="1"/>
  <c r="BE192" i="1"/>
  <c r="BE191" i="1" s="1"/>
  <c r="AO192" i="1"/>
  <c r="AO191" i="1" s="1"/>
  <c r="N190" i="1"/>
  <c r="T190" i="1" s="1"/>
  <c r="Z190" i="1" s="1"/>
  <c r="AF190" i="1" s="1"/>
  <c r="AL190" i="1" s="1"/>
  <c r="AR190" i="1" s="1"/>
  <c r="AX190" i="1" s="1"/>
  <c r="BD190" i="1" s="1"/>
  <c r="BJ190" i="1" s="1"/>
  <c r="BP190" i="1" s="1"/>
  <c r="BU190" i="1" s="1"/>
  <c r="BZ190" i="1" s="1"/>
  <c r="M190" i="1"/>
  <c r="S190" i="1" s="1"/>
  <c r="Y190" i="1" s="1"/>
  <c r="AE190" i="1" s="1"/>
  <c r="AK190" i="1" s="1"/>
  <c r="AQ190" i="1" s="1"/>
  <c r="AW190" i="1" s="1"/>
  <c r="BC190" i="1" s="1"/>
  <c r="BI190" i="1" s="1"/>
  <c r="BO190" i="1" s="1"/>
  <c r="BT190" i="1" s="1"/>
  <c r="BY190" i="1" s="1"/>
  <c r="L190" i="1"/>
  <c r="R190" i="1" s="1"/>
  <c r="X190" i="1" s="1"/>
  <c r="AD190" i="1" s="1"/>
  <c r="AJ190" i="1" s="1"/>
  <c r="AP190" i="1" s="1"/>
  <c r="AV190" i="1" s="1"/>
  <c r="BB190" i="1" s="1"/>
  <c r="BH190" i="1" s="1"/>
  <c r="BN190" i="1" s="1"/>
  <c r="BS190" i="1" s="1"/>
  <c r="BX190" i="1" s="1"/>
  <c r="CA189" i="1"/>
  <c r="CA188" i="1" s="1"/>
  <c r="BW189" i="1"/>
  <c r="BW188" i="1" s="1"/>
  <c r="BV189" i="1"/>
  <c r="BV188" i="1" s="1"/>
  <c r="BR189" i="1"/>
  <c r="BR188" i="1" s="1"/>
  <c r="BQ189" i="1"/>
  <c r="BM189" i="1"/>
  <c r="BM188" i="1" s="1"/>
  <c r="BL189" i="1"/>
  <c r="BL188" i="1" s="1"/>
  <c r="BK189" i="1"/>
  <c r="BG189" i="1"/>
  <c r="BG188" i="1" s="1"/>
  <c r="BF189" i="1"/>
  <c r="BF188" i="1" s="1"/>
  <c r="BE189" i="1"/>
  <c r="BE188" i="1" s="1"/>
  <c r="BA189" i="1"/>
  <c r="BA188" i="1" s="1"/>
  <c r="AZ189" i="1"/>
  <c r="AZ188" i="1" s="1"/>
  <c r="AY189" i="1"/>
  <c r="AY188" i="1" s="1"/>
  <c r="AU189" i="1"/>
  <c r="AU188" i="1" s="1"/>
  <c r="AT189" i="1"/>
  <c r="AT188" i="1" s="1"/>
  <c r="AS189" i="1"/>
  <c r="AS188" i="1" s="1"/>
  <c r="AO189" i="1"/>
  <c r="AO188" i="1" s="1"/>
  <c r="AN189" i="1"/>
  <c r="AN188" i="1" s="1"/>
  <c r="AM189" i="1"/>
  <c r="AI189" i="1"/>
  <c r="AI188" i="1" s="1"/>
  <c r="AH189" i="1"/>
  <c r="AH188" i="1" s="1"/>
  <c r="AG189" i="1"/>
  <c r="AG188" i="1" s="1"/>
  <c r="AC189" i="1"/>
  <c r="AC188" i="1" s="1"/>
  <c r="AB189" i="1"/>
  <c r="AB188" i="1" s="1"/>
  <c r="AA189" i="1"/>
  <c r="AA188" i="1" s="1"/>
  <c r="W189" i="1"/>
  <c r="W188" i="1" s="1"/>
  <c r="V189" i="1"/>
  <c r="U189" i="1"/>
  <c r="U188" i="1" s="1"/>
  <c r="Q189" i="1"/>
  <c r="Q188" i="1" s="1"/>
  <c r="P189" i="1"/>
  <c r="P188" i="1" s="1"/>
  <c r="O189" i="1"/>
  <c r="O188" i="1" s="1"/>
  <c r="K189" i="1"/>
  <c r="K188" i="1" s="1"/>
  <c r="J189" i="1"/>
  <c r="J188" i="1" s="1"/>
  <c r="I189" i="1"/>
  <c r="H189" i="1"/>
  <c r="G189" i="1"/>
  <c r="F189" i="1"/>
  <c r="F188" i="1" s="1"/>
  <c r="BK188" i="1"/>
  <c r="AM188" i="1"/>
  <c r="V188" i="1"/>
  <c r="AY187" i="1"/>
  <c r="AY186" i="1" s="1"/>
  <c r="AY185" i="1" s="1"/>
  <c r="N187" i="1"/>
  <c r="T187" i="1" s="1"/>
  <c r="Z187" i="1" s="1"/>
  <c r="AF187" i="1" s="1"/>
  <c r="AL187" i="1" s="1"/>
  <c r="AR187" i="1" s="1"/>
  <c r="AX187" i="1" s="1"/>
  <c r="BD187" i="1" s="1"/>
  <c r="BJ187" i="1" s="1"/>
  <c r="BP187" i="1" s="1"/>
  <c r="BU187" i="1" s="1"/>
  <c r="BZ187" i="1" s="1"/>
  <c r="M187" i="1"/>
  <c r="S187" i="1" s="1"/>
  <c r="Y187" i="1" s="1"/>
  <c r="AE187" i="1" s="1"/>
  <c r="AK187" i="1" s="1"/>
  <c r="AQ187" i="1" s="1"/>
  <c r="AW187" i="1" s="1"/>
  <c r="BC187" i="1" s="1"/>
  <c r="BI187" i="1" s="1"/>
  <c r="BO187" i="1" s="1"/>
  <c r="BT187" i="1" s="1"/>
  <c r="BY187" i="1" s="1"/>
  <c r="L187" i="1"/>
  <c r="R187" i="1" s="1"/>
  <c r="X187" i="1" s="1"/>
  <c r="AD187" i="1" s="1"/>
  <c r="AJ187" i="1" s="1"/>
  <c r="AP187" i="1" s="1"/>
  <c r="AV187" i="1" s="1"/>
  <c r="CA186" i="1"/>
  <c r="BW186" i="1"/>
  <c r="BW185" i="1" s="1"/>
  <c r="BV186" i="1"/>
  <c r="BV185" i="1" s="1"/>
  <c r="BR186" i="1"/>
  <c r="BQ186" i="1"/>
  <c r="BM186" i="1"/>
  <c r="BM185" i="1" s="1"/>
  <c r="BL186" i="1"/>
  <c r="BL185" i="1" s="1"/>
  <c r="BL184" i="1" s="1"/>
  <c r="BK186" i="1"/>
  <c r="BG186" i="1"/>
  <c r="BG185" i="1" s="1"/>
  <c r="BF186" i="1"/>
  <c r="BF185" i="1" s="1"/>
  <c r="BE186" i="1"/>
  <c r="BE185" i="1" s="1"/>
  <c r="BE184" i="1" s="1"/>
  <c r="BA186" i="1"/>
  <c r="BA185" i="1" s="1"/>
  <c r="AZ186" i="1"/>
  <c r="AU186" i="1"/>
  <c r="AU185" i="1" s="1"/>
  <c r="AT186" i="1"/>
  <c r="AT185" i="1" s="1"/>
  <c r="AS186" i="1"/>
  <c r="AS185" i="1" s="1"/>
  <c r="AO186" i="1"/>
  <c r="AO185" i="1" s="1"/>
  <c r="AN186" i="1"/>
  <c r="AN185" i="1" s="1"/>
  <c r="AM186" i="1"/>
  <c r="AI186" i="1"/>
  <c r="AH186" i="1"/>
  <c r="AH185" i="1" s="1"/>
  <c r="AG186" i="1"/>
  <c r="AG185" i="1" s="1"/>
  <c r="AC186" i="1"/>
  <c r="AC185" i="1" s="1"/>
  <c r="AC184" i="1" s="1"/>
  <c r="AB186" i="1"/>
  <c r="AB185" i="1" s="1"/>
  <c r="AA186" i="1"/>
  <c r="W186" i="1"/>
  <c r="W185" i="1" s="1"/>
  <c r="V186" i="1"/>
  <c r="V185" i="1" s="1"/>
  <c r="U186" i="1"/>
  <c r="U185" i="1" s="1"/>
  <c r="Q186" i="1"/>
  <c r="Q185" i="1" s="1"/>
  <c r="P186" i="1"/>
  <c r="P185" i="1" s="1"/>
  <c r="O186" i="1"/>
  <c r="O185" i="1" s="1"/>
  <c r="O184" i="1" s="1"/>
  <c r="K186" i="1"/>
  <c r="J186" i="1"/>
  <c r="I186" i="1"/>
  <c r="I185" i="1" s="1"/>
  <c r="H186" i="1"/>
  <c r="N186" i="1" s="1"/>
  <c r="T186" i="1" s="1"/>
  <c r="G186" i="1"/>
  <c r="G185" i="1" s="1"/>
  <c r="F186" i="1"/>
  <c r="CA185" i="1"/>
  <c r="BK185" i="1"/>
  <c r="AZ185" i="1"/>
  <c r="AM185" i="1"/>
  <c r="AM184" i="1" s="1"/>
  <c r="AI185" i="1"/>
  <c r="AA185" i="1"/>
  <c r="K185" i="1"/>
  <c r="AY183" i="1"/>
  <c r="AY182" i="1" s="1"/>
  <c r="AY181" i="1" s="1"/>
  <c r="AY180" i="1" s="1"/>
  <c r="N183" i="1"/>
  <c r="T183" i="1" s="1"/>
  <c r="Z183" i="1" s="1"/>
  <c r="AF183" i="1" s="1"/>
  <c r="AL183" i="1" s="1"/>
  <c r="AR183" i="1" s="1"/>
  <c r="AX183" i="1" s="1"/>
  <c r="BD183" i="1" s="1"/>
  <c r="BJ183" i="1" s="1"/>
  <c r="BP183" i="1" s="1"/>
  <c r="BU183" i="1" s="1"/>
  <c r="BZ183" i="1" s="1"/>
  <c r="M183" i="1"/>
  <c r="S183" i="1" s="1"/>
  <c r="Y183" i="1" s="1"/>
  <c r="AE183" i="1" s="1"/>
  <c r="AK183" i="1" s="1"/>
  <c r="AQ183" i="1" s="1"/>
  <c r="AW183" i="1" s="1"/>
  <c r="BC183" i="1" s="1"/>
  <c r="BI183" i="1" s="1"/>
  <c r="BO183" i="1" s="1"/>
  <c r="BT183" i="1" s="1"/>
  <c r="BY183" i="1" s="1"/>
  <c r="L183" i="1"/>
  <c r="R183" i="1" s="1"/>
  <c r="X183" i="1" s="1"/>
  <c r="AD183" i="1" s="1"/>
  <c r="AJ183" i="1" s="1"/>
  <c r="AP183" i="1" s="1"/>
  <c r="AV183" i="1" s="1"/>
  <c r="CA182" i="1"/>
  <c r="CA181" i="1" s="1"/>
  <c r="CA180" i="1" s="1"/>
  <c r="BW182" i="1"/>
  <c r="BW181" i="1" s="1"/>
  <c r="BW180" i="1" s="1"/>
  <c r="BV182" i="1"/>
  <c r="BV181" i="1" s="1"/>
  <c r="BV180" i="1" s="1"/>
  <c r="BR182" i="1"/>
  <c r="BR181" i="1" s="1"/>
  <c r="BQ182" i="1"/>
  <c r="BM182" i="1"/>
  <c r="BM181" i="1" s="1"/>
  <c r="BM180" i="1" s="1"/>
  <c r="BL182" i="1"/>
  <c r="BL181" i="1" s="1"/>
  <c r="BL180" i="1" s="1"/>
  <c r="BK182" i="1"/>
  <c r="BG182" i="1"/>
  <c r="BG181" i="1" s="1"/>
  <c r="BG180" i="1" s="1"/>
  <c r="BF182" i="1"/>
  <c r="BF181" i="1" s="1"/>
  <c r="BF180" i="1" s="1"/>
  <c r="BE182" i="1"/>
  <c r="BE181" i="1" s="1"/>
  <c r="BE180" i="1" s="1"/>
  <c r="BA182" i="1"/>
  <c r="BA181" i="1" s="1"/>
  <c r="BA180" i="1" s="1"/>
  <c r="AZ182" i="1"/>
  <c r="AZ181" i="1" s="1"/>
  <c r="AZ180" i="1" s="1"/>
  <c r="AU182" i="1"/>
  <c r="AU181" i="1" s="1"/>
  <c r="AU180" i="1" s="1"/>
  <c r="AT182" i="1"/>
  <c r="AS182" i="1"/>
  <c r="AS181" i="1" s="1"/>
  <c r="AS180" i="1" s="1"/>
  <c r="AO182" i="1"/>
  <c r="AO181" i="1" s="1"/>
  <c r="AO180" i="1" s="1"/>
  <c r="AN182" i="1"/>
  <c r="AN181" i="1" s="1"/>
  <c r="AN180" i="1" s="1"/>
  <c r="AM182" i="1"/>
  <c r="AM181" i="1" s="1"/>
  <c r="AM180" i="1" s="1"/>
  <c r="AI182" i="1"/>
  <c r="AI181" i="1" s="1"/>
  <c r="AI180" i="1" s="1"/>
  <c r="AH182" i="1"/>
  <c r="AH181" i="1" s="1"/>
  <c r="AH180" i="1" s="1"/>
  <c r="AG182" i="1"/>
  <c r="AG181" i="1" s="1"/>
  <c r="AG180" i="1" s="1"/>
  <c r="AC182" i="1"/>
  <c r="AC181" i="1" s="1"/>
  <c r="AC180" i="1" s="1"/>
  <c r="AB182" i="1"/>
  <c r="AB181" i="1" s="1"/>
  <c r="AB180" i="1" s="1"/>
  <c r="AA182" i="1"/>
  <c r="AA181" i="1" s="1"/>
  <c r="AA180" i="1" s="1"/>
  <c r="W182" i="1"/>
  <c r="W181" i="1" s="1"/>
  <c r="W180" i="1" s="1"/>
  <c r="V182" i="1"/>
  <c r="U182" i="1"/>
  <c r="U181" i="1" s="1"/>
  <c r="U180" i="1" s="1"/>
  <c r="Q182" i="1"/>
  <c r="Q181" i="1" s="1"/>
  <c r="Q180" i="1" s="1"/>
  <c r="P182" i="1"/>
  <c r="P181" i="1" s="1"/>
  <c r="P180" i="1" s="1"/>
  <c r="O182" i="1"/>
  <c r="O181" i="1" s="1"/>
  <c r="O180" i="1" s="1"/>
  <c r="O179" i="1" s="1"/>
  <c r="K182" i="1"/>
  <c r="K181" i="1" s="1"/>
  <c r="K180" i="1" s="1"/>
  <c r="J182" i="1"/>
  <c r="J181" i="1" s="1"/>
  <c r="J180" i="1" s="1"/>
  <c r="I182" i="1"/>
  <c r="H182" i="1"/>
  <c r="G182" i="1"/>
  <c r="G181" i="1" s="1"/>
  <c r="F182" i="1"/>
  <c r="F181" i="1" s="1"/>
  <c r="BK181" i="1"/>
  <c r="BK180" i="1" s="1"/>
  <c r="AT181" i="1"/>
  <c r="AT180" i="1" s="1"/>
  <c r="V181" i="1"/>
  <c r="V180" i="1" s="1"/>
  <c r="N177" i="1"/>
  <c r="T177" i="1" s="1"/>
  <c r="Z177" i="1" s="1"/>
  <c r="AF177" i="1" s="1"/>
  <c r="AL177" i="1" s="1"/>
  <c r="AR177" i="1" s="1"/>
  <c r="AX177" i="1" s="1"/>
  <c r="BD177" i="1" s="1"/>
  <c r="BJ177" i="1" s="1"/>
  <c r="BP177" i="1" s="1"/>
  <c r="BU177" i="1" s="1"/>
  <c r="BZ177" i="1" s="1"/>
  <c r="M177" i="1"/>
  <c r="S177" i="1" s="1"/>
  <c r="Y177" i="1" s="1"/>
  <c r="AE177" i="1" s="1"/>
  <c r="AK177" i="1" s="1"/>
  <c r="AQ177" i="1" s="1"/>
  <c r="AW177" i="1" s="1"/>
  <c r="BC177" i="1" s="1"/>
  <c r="BI177" i="1" s="1"/>
  <c r="BO177" i="1" s="1"/>
  <c r="BT177" i="1" s="1"/>
  <c r="BY177" i="1" s="1"/>
  <c r="L177" i="1"/>
  <c r="R177" i="1" s="1"/>
  <c r="X177" i="1" s="1"/>
  <c r="AD177" i="1" s="1"/>
  <c r="AJ177" i="1" s="1"/>
  <c r="AP177" i="1" s="1"/>
  <c r="AV177" i="1" s="1"/>
  <c r="BB177" i="1" s="1"/>
  <c r="BH177" i="1" s="1"/>
  <c r="BN177" i="1" s="1"/>
  <c r="BS177" i="1" s="1"/>
  <c r="BX177" i="1" s="1"/>
  <c r="CA176" i="1"/>
  <c r="CA175" i="1" s="1"/>
  <c r="CA174" i="1" s="1"/>
  <c r="CA173" i="1" s="1"/>
  <c r="BW176" i="1"/>
  <c r="BW175" i="1" s="1"/>
  <c r="BW174" i="1" s="1"/>
  <c r="BW173" i="1" s="1"/>
  <c r="BV176" i="1"/>
  <c r="BV175" i="1" s="1"/>
  <c r="BV174" i="1" s="1"/>
  <c r="BV173" i="1" s="1"/>
  <c r="BR176" i="1"/>
  <c r="BQ176" i="1"/>
  <c r="BQ175" i="1" s="1"/>
  <c r="BM176" i="1"/>
  <c r="BM175" i="1" s="1"/>
  <c r="BM174" i="1" s="1"/>
  <c r="BM173" i="1" s="1"/>
  <c r="BL176" i="1"/>
  <c r="BL175" i="1" s="1"/>
  <c r="BL174" i="1" s="1"/>
  <c r="BL173" i="1" s="1"/>
  <c r="BK176" i="1"/>
  <c r="BK175" i="1" s="1"/>
  <c r="BK174" i="1" s="1"/>
  <c r="BK173" i="1" s="1"/>
  <c r="BG176" i="1"/>
  <c r="BG175" i="1" s="1"/>
  <c r="BG174" i="1" s="1"/>
  <c r="BG173" i="1" s="1"/>
  <c r="BF176" i="1"/>
  <c r="BF175" i="1" s="1"/>
  <c r="BF174" i="1" s="1"/>
  <c r="BF173" i="1" s="1"/>
  <c r="BE176" i="1"/>
  <c r="BE175" i="1" s="1"/>
  <c r="BE174" i="1" s="1"/>
  <c r="BE173" i="1" s="1"/>
  <c r="BA176" i="1"/>
  <c r="BA175" i="1" s="1"/>
  <c r="BA174" i="1" s="1"/>
  <c r="BA173" i="1" s="1"/>
  <c r="AZ176" i="1"/>
  <c r="AY176" i="1"/>
  <c r="AY175" i="1" s="1"/>
  <c r="AY174" i="1" s="1"/>
  <c r="AY173" i="1" s="1"/>
  <c r="AU176" i="1"/>
  <c r="AU175" i="1" s="1"/>
  <c r="AU174" i="1" s="1"/>
  <c r="AU173" i="1" s="1"/>
  <c r="AT176" i="1"/>
  <c r="AT175" i="1" s="1"/>
  <c r="AT174" i="1" s="1"/>
  <c r="AT173" i="1" s="1"/>
  <c r="AS176" i="1"/>
  <c r="AO176" i="1"/>
  <c r="AO175" i="1" s="1"/>
  <c r="AO174" i="1" s="1"/>
  <c r="AO173" i="1" s="1"/>
  <c r="AN176" i="1"/>
  <c r="AN175" i="1" s="1"/>
  <c r="AN174" i="1" s="1"/>
  <c r="AN173" i="1" s="1"/>
  <c r="AM176" i="1"/>
  <c r="AM175" i="1" s="1"/>
  <c r="AM174" i="1" s="1"/>
  <c r="AM173" i="1" s="1"/>
  <c r="AI176" i="1"/>
  <c r="AI175" i="1" s="1"/>
  <c r="AI174" i="1" s="1"/>
  <c r="AI173" i="1" s="1"/>
  <c r="AH176" i="1"/>
  <c r="AH175" i="1" s="1"/>
  <c r="AH174" i="1" s="1"/>
  <c r="AH173" i="1" s="1"/>
  <c r="AG176" i="1"/>
  <c r="AG175" i="1" s="1"/>
  <c r="AG174" i="1" s="1"/>
  <c r="AG173" i="1" s="1"/>
  <c r="AC176" i="1"/>
  <c r="AC175" i="1" s="1"/>
  <c r="AC174" i="1" s="1"/>
  <c r="AC173" i="1" s="1"/>
  <c r="AB176" i="1"/>
  <c r="AB175" i="1" s="1"/>
  <c r="AB174" i="1" s="1"/>
  <c r="AB173" i="1" s="1"/>
  <c r="AA176" i="1"/>
  <c r="AA175" i="1" s="1"/>
  <c r="AA174" i="1" s="1"/>
  <c r="AA173" i="1" s="1"/>
  <c r="W176" i="1"/>
  <c r="W175" i="1" s="1"/>
  <c r="W174" i="1" s="1"/>
  <c r="W173" i="1" s="1"/>
  <c r="V176" i="1"/>
  <c r="V175" i="1" s="1"/>
  <c r="V174" i="1" s="1"/>
  <c r="V173" i="1" s="1"/>
  <c r="U176" i="1"/>
  <c r="U175" i="1" s="1"/>
  <c r="U174" i="1" s="1"/>
  <c r="U173" i="1" s="1"/>
  <c r="Q176" i="1"/>
  <c r="Q175" i="1" s="1"/>
  <c r="Q174" i="1" s="1"/>
  <c r="Q173" i="1" s="1"/>
  <c r="P176" i="1"/>
  <c r="P175" i="1" s="1"/>
  <c r="P174" i="1" s="1"/>
  <c r="P173" i="1" s="1"/>
  <c r="O176" i="1"/>
  <c r="O175" i="1" s="1"/>
  <c r="O174" i="1" s="1"/>
  <c r="O173" i="1" s="1"/>
  <c r="K176" i="1"/>
  <c r="J176" i="1"/>
  <c r="J175" i="1" s="1"/>
  <c r="J174" i="1" s="1"/>
  <c r="J173" i="1" s="1"/>
  <c r="I176" i="1"/>
  <c r="I175" i="1" s="1"/>
  <c r="I174" i="1" s="1"/>
  <c r="I173" i="1" s="1"/>
  <c r="H176" i="1"/>
  <c r="H175" i="1" s="1"/>
  <c r="G176" i="1"/>
  <c r="F176" i="1"/>
  <c r="AZ175" i="1"/>
  <c r="AZ174" i="1" s="1"/>
  <c r="AZ173" i="1" s="1"/>
  <c r="AS175" i="1"/>
  <c r="AS174" i="1" s="1"/>
  <c r="AS173" i="1" s="1"/>
  <c r="N172" i="1"/>
  <c r="T172" i="1" s="1"/>
  <c r="Z172" i="1" s="1"/>
  <c r="AF172" i="1" s="1"/>
  <c r="AL172" i="1" s="1"/>
  <c r="AR172" i="1" s="1"/>
  <c r="AX172" i="1" s="1"/>
  <c r="BD172" i="1" s="1"/>
  <c r="BJ172" i="1" s="1"/>
  <c r="BP172" i="1" s="1"/>
  <c r="BU172" i="1" s="1"/>
  <c r="BZ172" i="1" s="1"/>
  <c r="M172" i="1"/>
  <c r="S172" i="1" s="1"/>
  <c r="Y172" i="1" s="1"/>
  <c r="AE172" i="1" s="1"/>
  <c r="AK172" i="1" s="1"/>
  <c r="AQ172" i="1" s="1"/>
  <c r="AW172" i="1" s="1"/>
  <c r="BC172" i="1" s="1"/>
  <c r="BI172" i="1" s="1"/>
  <c r="BO172" i="1" s="1"/>
  <c r="BT172" i="1" s="1"/>
  <c r="BY172" i="1" s="1"/>
  <c r="L172" i="1"/>
  <c r="R172" i="1" s="1"/>
  <c r="X172" i="1" s="1"/>
  <c r="AD172" i="1" s="1"/>
  <c r="AJ172" i="1" s="1"/>
  <c r="AP172" i="1" s="1"/>
  <c r="AV172" i="1" s="1"/>
  <c r="BB172" i="1" s="1"/>
  <c r="BH172" i="1" s="1"/>
  <c r="BN172" i="1" s="1"/>
  <c r="BS172" i="1" s="1"/>
  <c r="BX172" i="1" s="1"/>
  <c r="CA171" i="1"/>
  <c r="CA170" i="1" s="1"/>
  <c r="BW171" i="1"/>
  <c r="BW170" i="1" s="1"/>
  <c r="BV171" i="1"/>
  <c r="BV170" i="1" s="1"/>
  <c r="BR171" i="1"/>
  <c r="BQ171" i="1"/>
  <c r="BQ170" i="1" s="1"/>
  <c r="BM171" i="1"/>
  <c r="BM170" i="1" s="1"/>
  <c r="BL171" i="1"/>
  <c r="BK171" i="1"/>
  <c r="BK170" i="1" s="1"/>
  <c r="BG171" i="1"/>
  <c r="BG170" i="1" s="1"/>
  <c r="BF171" i="1"/>
  <c r="BF170" i="1" s="1"/>
  <c r="BE171" i="1"/>
  <c r="BE170" i="1" s="1"/>
  <c r="BA171" i="1"/>
  <c r="BA170" i="1" s="1"/>
  <c r="AZ171" i="1"/>
  <c r="AZ170" i="1" s="1"/>
  <c r="AY171" i="1"/>
  <c r="AY170" i="1" s="1"/>
  <c r="AU171" i="1"/>
  <c r="AU170" i="1" s="1"/>
  <c r="AT171" i="1"/>
  <c r="AT170" i="1" s="1"/>
  <c r="AS171" i="1"/>
  <c r="AS170" i="1" s="1"/>
  <c r="AO171" i="1"/>
  <c r="AO170" i="1" s="1"/>
  <c r="AN171" i="1"/>
  <c r="AN170" i="1" s="1"/>
  <c r="AM171" i="1"/>
  <c r="AM170" i="1" s="1"/>
  <c r="AI171" i="1"/>
  <c r="AI170" i="1" s="1"/>
  <c r="AH171" i="1"/>
  <c r="AH170" i="1" s="1"/>
  <c r="AG171" i="1"/>
  <c r="AG170" i="1" s="1"/>
  <c r="AC171" i="1"/>
  <c r="AC170" i="1" s="1"/>
  <c r="AB171" i="1"/>
  <c r="AB170" i="1" s="1"/>
  <c r="AA171" i="1"/>
  <c r="AA170" i="1" s="1"/>
  <c r="W171" i="1"/>
  <c r="W170" i="1" s="1"/>
  <c r="V171" i="1"/>
  <c r="V170" i="1" s="1"/>
  <c r="U171" i="1"/>
  <c r="U170" i="1" s="1"/>
  <c r="Q171" i="1"/>
  <c r="Q170" i="1" s="1"/>
  <c r="P171" i="1"/>
  <c r="P170" i="1" s="1"/>
  <c r="O171" i="1"/>
  <c r="O170" i="1" s="1"/>
  <c r="K171" i="1"/>
  <c r="J171" i="1"/>
  <c r="J170" i="1" s="1"/>
  <c r="I171" i="1"/>
  <c r="I170" i="1" s="1"/>
  <c r="H171" i="1"/>
  <c r="H170" i="1" s="1"/>
  <c r="G171" i="1"/>
  <c r="F171" i="1"/>
  <c r="BL170" i="1"/>
  <c r="N169" i="1"/>
  <c r="T169" i="1" s="1"/>
  <c r="Z169" i="1" s="1"/>
  <c r="AF169" i="1" s="1"/>
  <c r="AL169" i="1" s="1"/>
  <c r="AR169" i="1" s="1"/>
  <c r="AX169" i="1" s="1"/>
  <c r="BD169" i="1" s="1"/>
  <c r="BJ169" i="1" s="1"/>
  <c r="BP169" i="1" s="1"/>
  <c r="BU169" i="1" s="1"/>
  <c r="BZ169" i="1" s="1"/>
  <c r="M169" i="1"/>
  <c r="S169" i="1" s="1"/>
  <c r="Y169" i="1" s="1"/>
  <c r="AE169" i="1" s="1"/>
  <c r="AK169" i="1" s="1"/>
  <c r="AQ169" i="1" s="1"/>
  <c r="AW169" i="1" s="1"/>
  <c r="BC169" i="1" s="1"/>
  <c r="BI169" i="1" s="1"/>
  <c r="BO169" i="1" s="1"/>
  <c r="BT169" i="1" s="1"/>
  <c r="BY169" i="1" s="1"/>
  <c r="L169" i="1"/>
  <c r="R169" i="1" s="1"/>
  <c r="X169" i="1" s="1"/>
  <c r="AD169" i="1" s="1"/>
  <c r="AJ169" i="1" s="1"/>
  <c r="AP169" i="1" s="1"/>
  <c r="AV169" i="1" s="1"/>
  <c r="BB169" i="1" s="1"/>
  <c r="BH169" i="1" s="1"/>
  <c r="BN169" i="1" s="1"/>
  <c r="BS169" i="1" s="1"/>
  <c r="BX169" i="1" s="1"/>
  <c r="CA168" i="1"/>
  <c r="CA167" i="1" s="1"/>
  <c r="BW168" i="1"/>
  <c r="BW167" i="1" s="1"/>
  <c r="BW166" i="1" s="1"/>
  <c r="BV168" i="1"/>
  <c r="BV167" i="1" s="1"/>
  <c r="BV166" i="1" s="1"/>
  <c r="BR168" i="1"/>
  <c r="BQ168" i="1"/>
  <c r="BQ167" i="1" s="1"/>
  <c r="BM168" i="1"/>
  <c r="BM167" i="1" s="1"/>
  <c r="BL168" i="1"/>
  <c r="BK168" i="1"/>
  <c r="BK167" i="1" s="1"/>
  <c r="BG168" i="1"/>
  <c r="BG167" i="1" s="1"/>
  <c r="BF168" i="1"/>
  <c r="BF167" i="1" s="1"/>
  <c r="BF166" i="1" s="1"/>
  <c r="BE168" i="1"/>
  <c r="BE167" i="1" s="1"/>
  <c r="BE166" i="1" s="1"/>
  <c r="BA168" i="1"/>
  <c r="BA167" i="1" s="1"/>
  <c r="AZ168" i="1"/>
  <c r="AZ167" i="1" s="1"/>
  <c r="AY168" i="1"/>
  <c r="AY167" i="1" s="1"/>
  <c r="AY166" i="1" s="1"/>
  <c r="AU168" i="1"/>
  <c r="AU167" i="1" s="1"/>
  <c r="AU166" i="1" s="1"/>
  <c r="AT168" i="1"/>
  <c r="AT167" i="1" s="1"/>
  <c r="AS168" i="1"/>
  <c r="AS167" i="1" s="1"/>
  <c r="AO168" i="1"/>
  <c r="AO167" i="1" s="1"/>
  <c r="AO166" i="1" s="1"/>
  <c r="AN168" i="1"/>
  <c r="AN167" i="1" s="1"/>
  <c r="AM168" i="1"/>
  <c r="AM167" i="1" s="1"/>
  <c r="AI168" i="1"/>
  <c r="AI167" i="1" s="1"/>
  <c r="AH168" i="1"/>
  <c r="AH167" i="1" s="1"/>
  <c r="AH166" i="1" s="1"/>
  <c r="AG168" i="1"/>
  <c r="AG167" i="1" s="1"/>
  <c r="AC168" i="1"/>
  <c r="AC167" i="1" s="1"/>
  <c r="AB168" i="1"/>
  <c r="AA168" i="1"/>
  <c r="AA167" i="1" s="1"/>
  <c r="AA166" i="1" s="1"/>
  <c r="W168" i="1"/>
  <c r="W167" i="1" s="1"/>
  <c r="W166" i="1" s="1"/>
  <c r="V168" i="1"/>
  <c r="V167" i="1" s="1"/>
  <c r="U168" i="1"/>
  <c r="U167" i="1" s="1"/>
  <c r="Q168" i="1"/>
  <c r="Q167" i="1" s="1"/>
  <c r="P168" i="1"/>
  <c r="P167" i="1" s="1"/>
  <c r="P166" i="1" s="1"/>
  <c r="O168" i="1"/>
  <c r="O167" i="1" s="1"/>
  <c r="K168" i="1"/>
  <c r="J168" i="1"/>
  <c r="J167" i="1" s="1"/>
  <c r="J166" i="1" s="1"/>
  <c r="I168" i="1"/>
  <c r="I167" i="1" s="1"/>
  <c r="I166" i="1" s="1"/>
  <c r="H168" i="1"/>
  <c r="H167" i="1" s="1"/>
  <c r="G168" i="1"/>
  <c r="F168" i="1"/>
  <c r="BL167" i="1"/>
  <c r="BL166" i="1" s="1"/>
  <c r="AB167" i="1"/>
  <c r="N165" i="1"/>
  <c r="T165" i="1" s="1"/>
  <c r="Z165" i="1" s="1"/>
  <c r="AF165" i="1" s="1"/>
  <c r="AL165" i="1" s="1"/>
  <c r="AR165" i="1" s="1"/>
  <c r="AX165" i="1" s="1"/>
  <c r="BD165" i="1" s="1"/>
  <c r="BJ165" i="1" s="1"/>
  <c r="BP165" i="1" s="1"/>
  <c r="BU165" i="1" s="1"/>
  <c r="BZ165" i="1" s="1"/>
  <c r="M165" i="1"/>
  <c r="S165" i="1" s="1"/>
  <c r="Y165" i="1" s="1"/>
  <c r="AE165" i="1" s="1"/>
  <c r="AK165" i="1" s="1"/>
  <c r="AQ165" i="1" s="1"/>
  <c r="AW165" i="1" s="1"/>
  <c r="BC165" i="1" s="1"/>
  <c r="BI165" i="1" s="1"/>
  <c r="BO165" i="1" s="1"/>
  <c r="BT165" i="1" s="1"/>
  <c r="BY165" i="1" s="1"/>
  <c r="L165" i="1"/>
  <c r="R165" i="1" s="1"/>
  <c r="X165" i="1" s="1"/>
  <c r="AD165" i="1" s="1"/>
  <c r="AJ165" i="1" s="1"/>
  <c r="AP165" i="1" s="1"/>
  <c r="AV165" i="1" s="1"/>
  <c r="BB165" i="1" s="1"/>
  <c r="BH165" i="1" s="1"/>
  <c r="BN165" i="1" s="1"/>
  <c r="BS165" i="1" s="1"/>
  <c r="BX165" i="1" s="1"/>
  <c r="CA164" i="1"/>
  <c r="CA163" i="1" s="1"/>
  <c r="BW164" i="1"/>
  <c r="BW163" i="1" s="1"/>
  <c r="BV164" i="1"/>
  <c r="BV163" i="1" s="1"/>
  <c r="BR164" i="1"/>
  <c r="BR163" i="1" s="1"/>
  <c r="BQ164" i="1"/>
  <c r="BM164" i="1"/>
  <c r="BM163" i="1" s="1"/>
  <c r="BL164" i="1"/>
  <c r="BL163" i="1" s="1"/>
  <c r="BK164" i="1"/>
  <c r="BG164" i="1"/>
  <c r="BF164" i="1"/>
  <c r="BF163" i="1" s="1"/>
  <c r="BE164" i="1"/>
  <c r="BE163" i="1" s="1"/>
  <c r="BA164" i="1"/>
  <c r="BA163" i="1" s="1"/>
  <c r="AZ164" i="1"/>
  <c r="AZ163" i="1" s="1"/>
  <c r="AY164" i="1"/>
  <c r="AY163" i="1" s="1"/>
  <c r="AU164" i="1"/>
  <c r="AU163" i="1" s="1"/>
  <c r="AT164" i="1"/>
  <c r="AT163" i="1" s="1"/>
  <c r="AS164" i="1"/>
  <c r="AS163" i="1" s="1"/>
  <c r="AO164" i="1"/>
  <c r="AO163" i="1" s="1"/>
  <c r="AN164" i="1"/>
  <c r="AN163" i="1" s="1"/>
  <c r="AM164" i="1"/>
  <c r="AM163" i="1" s="1"/>
  <c r="AI164" i="1"/>
  <c r="AI163" i="1" s="1"/>
  <c r="AH164" i="1"/>
  <c r="AH163" i="1" s="1"/>
  <c r="AG164" i="1"/>
  <c r="AG163" i="1" s="1"/>
  <c r="AC164" i="1"/>
  <c r="AC163" i="1" s="1"/>
  <c r="AB164" i="1"/>
  <c r="AB163" i="1" s="1"/>
  <c r="AA164" i="1"/>
  <c r="AA163" i="1" s="1"/>
  <c r="W164" i="1"/>
  <c r="W163" i="1" s="1"/>
  <c r="V164" i="1"/>
  <c r="V163" i="1" s="1"/>
  <c r="U164" i="1"/>
  <c r="U163" i="1" s="1"/>
  <c r="Q164" i="1"/>
  <c r="Q163" i="1" s="1"/>
  <c r="P164" i="1"/>
  <c r="P163" i="1" s="1"/>
  <c r="O164" i="1"/>
  <c r="O163" i="1" s="1"/>
  <c r="K164" i="1"/>
  <c r="K163" i="1" s="1"/>
  <c r="J164" i="1"/>
  <c r="I164" i="1"/>
  <c r="H164" i="1"/>
  <c r="G164" i="1"/>
  <c r="G163" i="1" s="1"/>
  <c r="F164" i="1"/>
  <c r="F163" i="1" s="1"/>
  <c r="BK163" i="1"/>
  <c r="BG163" i="1"/>
  <c r="J163" i="1"/>
  <c r="H162" i="1"/>
  <c r="G162" i="1"/>
  <c r="F162" i="1"/>
  <c r="L162" i="1" s="1"/>
  <c r="R162" i="1" s="1"/>
  <c r="X162" i="1" s="1"/>
  <c r="AD162" i="1" s="1"/>
  <c r="AJ162" i="1" s="1"/>
  <c r="AP162" i="1" s="1"/>
  <c r="AV162" i="1" s="1"/>
  <c r="BB162" i="1" s="1"/>
  <c r="BH162" i="1" s="1"/>
  <c r="BN162" i="1" s="1"/>
  <c r="BS162" i="1" s="1"/>
  <c r="BX162" i="1" s="1"/>
  <c r="CA161" i="1"/>
  <c r="CA160" i="1" s="1"/>
  <c r="BW161" i="1"/>
  <c r="BW160" i="1" s="1"/>
  <c r="BV161" i="1"/>
  <c r="BV160" i="1" s="1"/>
  <c r="BR161" i="1"/>
  <c r="BR160" i="1" s="1"/>
  <c r="BQ161" i="1"/>
  <c r="BQ160" i="1" s="1"/>
  <c r="BM161" i="1"/>
  <c r="BM160" i="1" s="1"/>
  <c r="BL161" i="1"/>
  <c r="BL160" i="1" s="1"/>
  <c r="BK161" i="1"/>
  <c r="BK160" i="1" s="1"/>
  <c r="BG161" i="1"/>
  <c r="BG160" i="1" s="1"/>
  <c r="BF161" i="1"/>
  <c r="BF160" i="1" s="1"/>
  <c r="BE161" i="1"/>
  <c r="BE160" i="1" s="1"/>
  <c r="BA161" i="1"/>
  <c r="BA160" i="1" s="1"/>
  <c r="AZ161" i="1"/>
  <c r="AZ160" i="1" s="1"/>
  <c r="AY161" i="1"/>
  <c r="AY160" i="1" s="1"/>
  <c r="AU161" i="1"/>
  <c r="AU160" i="1" s="1"/>
  <c r="AT161" i="1"/>
  <c r="AT160" i="1" s="1"/>
  <c r="AS161" i="1"/>
  <c r="AS160" i="1" s="1"/>
  <c r="AO161" i="1"/>
  <c r="AO160" i="1" s="1"/>
  <c r="AN161" i="1"/>
  <c r="AN160" i="1" s="1"/>
  <c r="AM161" i="1"/>
  <c r="AM160" i="1" s="1"/>
  <c r="AI161" i="1"/>
  <c r="AI160" i="1" s="1"/>
  <c r="AH161" i="1"/>
  <c r="AH160" i="1" s="1"/>
  <c r="AG161" i="1"/>
  <c r="AG160" i="1" s="1"/>
  <c r="AC161" i="1"/>
  <c r="AB161" i="1"/>
  <c r="AB160" i="1" s="1"/>
  <c r="AA161" i="1"/>
  <c r="AA160" i="1" s="1"/>
  <c r="W161" i="1"/>
  <c r="W160" i="1" s="1"/>
  <c r="V161" i="1"/>
  <c r="V160" i="1" s="1"/>
  <c r="U161" i="1"/>
  <c r="U160" i="1" s="1"/>
  <c r="Q161" i="1"/>
  <c r="Q160" i="1" s="1"/>
  <c r="P161" i="1"/>
  <c r="P160" i="1" s="1"/>
  <c r="O161" i="1"/>
  <c r="O160" i="1" s="1"/>
  <c r="K161" i="1"/>
  <c r="K160" i="1" s="1"/>
  <c r="J161" i="1"/>
  <c r="J160" i="1" s="1"/>
  <c r="I161" i="1"/>
  <c r="I160" i="1" s="1"/>
  <c r="AC160" i="1"/>
  <c r="H159" i="1"/>
  <c r="N159" i="1" s="1"/>
  <c r="T159" i="1" s="1"/>
  <c r="Z159" i="1" s="1"/>
  <c r="AF159" i="1" s="1"/>
  <c r="AL159" i="1" s="1"/>
  <c r="AR159" i="1" s="1"/>
  <c r="AX159" i="1" s="1"/>
  <c r="BD159" i="1" s="1"/>
  <c r="BJ159" i="1" s="1"/>
  <c r="BP159" i="1" s="1"/>
  <c r="BU159" i="1" s="1"/>
  <c r="BZ159" i="1" s="1"/>
  <c r="G159" i="1"/>
  <c r="M159" i="1" s="1"/>
  <c r="S159" i="1" s="1"/>
  <c r="Y159" i="1" s="1"/>
  <c r="AE159" i="1" s="1"/>
  <c r="AK159" i="1" s="1"/>
  <c r="AQ159" i="1" s="1"/>
  <c r="AW159" i="1" s="1"/>
  <c r="BC159" i="1" s="1"/>
  <c r="BI159" i="1" s="1"/>
  <c r="BO159" i="1" s="1"/>
  <c r="BT159" i="1" s="1"/>
  <c r="BY159" i="1" s="1"/>
  <c r="F159" i="1"/>
  <c r="CA158" i="1"/>
  <c r="CA157" i="1" s="1"/>
  <c r="BW158" i="1"/>
  <c r="BW157" i="1" s="1"/>
  <c r="BV158" i="1"/>
  <c r="BV157" i="1" s="1"/>
  <c r="BR158" i="1"/>
  <c r="BQ158" i="1"/>
  <c r="BQ157" i="1" s="1"/>
  <c r="BM158" i="1"/>
  <c r="BM157" i="1" s="1"/>
  <c r="BM156" i="1" s="1"/>
  <c r="BL158" i="1"/>
  <c r="BK158" i="1"/>
  <c r="BK157" i="1" s="1"/>
  <c r="BG158" i="1"/>
  <c r="BG157" i="1" s="1"/>
  <c r="BF158" i="1"/>
  <c r="BF157" i="1" s="1"/>
  <c r="BE158" i="1"/>
  <c r="BE157" i="1" s="1"/>
  <c r="BA158" i="1"/>
  <c r="BA157" i="1" s="1"/>
  <c r="AZ158" i="1"/>
  <c r="AZ157" i="1" s="1"/>
  <c r="AY158" i="1"/>
  <c r="AY157" i="1" s="1"/>
  <c r="AU158" i="1"/>
  <c r="AU157" i="1" s="1"/>
  <c r="AT158" i="1"/>
  <c r="AT157" i="1" s="1"/>
  <c r="AS158" i="1"/>
  <c r="AS157" i="1" s="1"/>
  <c r="AO158" i="1"/>
  <c r="AO157" i="1" s="1"/>
  <c r="AN158" i="1"/>
  <c r="AN157" i="1" s="1"/>
  <c r="AM158" i="1"/>
  <c r="AM157" i="1" s="1"/>
  <c r="AI158" i="1"/>
  <c r="AI157" i="1" s="1"/>
  <c r="AH158" i="1"/>
  <c r="AH157" i="1" s="1"/>
  <c r="AG158" i="1"/>
  <c r="AG157" i="1" s="1"/>
  <c r="AC158" i="1"/>
  <c r="AC157" i="1" s="1"/>
  <c r="AB158" i="1"/>
  <c r="AB157" i="1" s="1"/>
  <c r="AA158" i="1"/>
  <c r="AA157" i="1" s="1"/>
  <c r="W158" i="1"/>
  <c r="W157" i="1" s="1"/>
  <c r="V158" i="1"/>
  <c r="V157" i="1" s="1"/>
  <c r="U158" i="1"/>
  <c r="U157" i="1" s="1"/>
  <c r="Q158" i="1"/>
  <c r="Q157" i="1" s="1"/>
  <c r="Q156" i="1" s="1"/>
  <c r="P158" i="1"/>
  <c r="O158" i="1"/>
  <c r="O157" i="1" s="1"/>
  <c r="K158" i="1"/>
  <c r="K157" i="1" s="1"/>
  <c r="J158" i="1"/>
  <c r="J157" i="1" s="1"/>
  <c r="I158" i="1"/>
  <c r="I157" i="1" s="1"/>
  <c r="BL157" i="1"/>
  <c r="P157" i="1"/>
  <c r="N154" i="1"/>
  <c r="T154" i="1" s="1"/>
  <c r="Z154" i="1" s="1"/>
  <c r="AF154" i="1" s="1"/>
  <c r="AL154" i="1" s="1"/>
  <c r="AR154" i="1" s="1"/>
  <c r="AX154" i="1" s="1"/>
  <c r="BD154" i="1" s="1"/>
  <c r="BJ154" i="1" s="1"/>
  <c r="BP154" i="1" s="1"/>
  <c r="BU154" i="1" s="1"/>
  <c r="BZ154" i="1" s="1"/>
  <c r="M154" i="1"/>
  <c r="S154" i="1" s="1"/>
  <c r="Y154" i="1" s="1"/>
  <c r="AE154" i="1" s="1"/>
  <c r="AK154" i="1" s="1"/>
  <c r="AQ154" i="1" s="1"/>
  <c r="AW154" i="1" s="1"/>
  <c r="BC154" i="1" s="1"/>
  <c r="BI154" i="1" s="1"/>
  <c r="BO154" i="1" s="1"/>
  <c r="BT154" i="1" s="1"/>
  <c r="BY154" i="1" s="1"/>
  <c r="L154" i="1"/>
  <c r="R154" i="1" s="1"/>
  <c r="X154" i="1" s="1"/>
  <c r="AD154" i="1" s="1"/>
  <c r="AJ154" i="1" s="1"/>
  <c r="AP154" i="1" s="1"/>
  <c r="AV154" i="1" s="1"/>
  <c r="BB154" i="1" s="1"/>
  <c r="BH154" i="1" s="1"/>
  <c r="BN154" i="1" s="1"/>
  <c r="BS154" i="1" s="1"/>
  <c r="BX154" i="1" s="1"/>
  <c r="CA153" i="1"/>
  <c r="CA152" i="1" s="1"/>
  <c r="CA151" i="1" s="1"/>
  <c r="CA150" i="1" s="1"/>
  <c r="BW153" i="1"/>
  <c r="BW152" i="1" s="1"/>
  <c r="BW151" i="1" s="1"/>
  <c r="BW150" i="1" s="1"/>
  <c r="BV153" i="1"/>
  <c r="BV152" i="1" s="1"/>
  <c r="BV151" i="1" s="1"/>
  <c r="BV150" i="1" s="1"/>
  <c r="BR153" i="1"/>
  <c r="BQ153" i="1"/>
  <c r="BQ152" i="1" s="1"/>
  <c r="BM153" i="1"/>
  <c r="BM152" i="1" s="1"/>
  <c r="BM151" i="1" s="1"/>
  <c r="BM150" i="1" s="1"/>
  <c r="BL153" i="1"/>
  <c r="BL152" i="1" s="1"/>
  <c r="BL151" i="1" s="1"/>
  <c r="BL150" i="1" s="1"/>
  <c r="BK153" i="1"/>
  <c r="BK152" i="1" s="1"/>
  <c r="BK151" i="1" s="1"/>
  <c r="BK150" i="1" s="1"/>
  <c r="BG153" i="1"/>
  <c r="BG152" i="1" s="1"/>
  <c r="BG151" i="1" s="1"/>
  <c r="BG150" i="1" s="1"/>
  <c r="BF153" i="1"/>
  <c r="BF152" i="1" s="1"/>
  <c r="BF151" i="1" s="1"/>
  <c r="BF150" i="1" s="1"/>
  <c r="BE153" i="1"/>
  <c r="BA153" i="1"/>
  <c r="BA152" i="1" s="1"/>
  <c r="BA151" i="1" s="1"/>
  <c r="BA150" i="1" s="1"/>
  <c r="AZ153" i="1"/>
  <c r="AZ152" i="1" s="1"/>
  <c r="AZ151" i="1" s="1"/>
  <c r="AZ150" i="1" s="1"/>
  <c r="AY153" i="1"/>
  <c r="AY152" i="1" s="1"/>
  <c r="AY151" i="1" s="1"/>
  <c r="AY150" i="1" s="1"/>
  <c r="AU153" i="1"/>
  <c r="AU152" i="1" s="1"/>
  <c r="AU151" i="1" s="1"/>
  <c r="AU150" i="1" s="1"/>
  <c r="AT153" i="1"/>
  <c r="AT152" i="1" s="1"/>
  <c r="AT151" i="1" s="1"/>
  <c r="AT150" i="1" s="1"/>
  <c r="AS153" i="1"/>
  <c r="AO153" i="1"/>
  <c r="AO152" i="1" s="1"/>
  <c r="AO151" i="1" s="1"/>
  <c r="AO150" i="1" s="1"/>
  <c r="AN153" i="1"/>
  <c r="AN152" i="1" s="1"/>
  <c r="AN151" i="1" s="1"/>
  <c r="AN150" i="1" s="1"/>
  <c r="AM153" i="1"/>
  <c r="AM152" i="1" s="1"/>
  <c r="AM151" i="1" s="1"/>
  <c r="AM150" i="1" s="1"/>
  <c r="AI153" i="1"/>
  <c r="AI152" i="1" s="1"/>
  <c r="AI151" i="1" s="1"/>
  <c r="AI150" i="1" s="1"/>
  <c r="AH153" i="1"/>
  <c r="AH152" i="1" s="1"/>
  <c r="AH151" i="1" s="1"/>
  <c r="AH150" i="1" s="1"/>
  <c r="AG153" i="1"/>
  <c r="AG152" i="1" s="1"/>
  <c r="AG151" i="1" s="1"/>
  <c r="AG150" i="1" s="1"/>
  <c r="AC153" i="1"/>
  <c r="AC152" i="1" s="1"/>
  <c r="AC151" i="1" s="1"/>
  <c r="AC150" i="1" s="1"/>
  <c r="AB153" i="1"/>
  <c r="AB152" i="1" s="1"/>
  <c r="AB151" i="1" s="1"/>
  <c r="AB150" i="1" s="1"/>
  <c r="AA153" i="1"/>
  <c r="AA152" i="1" s="1"/>
  <c r="AA151" i="1" s="1"/>
  <c r="AA150" i="1" s="1"/>
  <c r="W153" i="1"/>
  <c r="W152" i="1" s="1"/>
  <c r="W151" i="1" s="1"/>
  <c r="W150" i="1" s="1"/>
  <c r="V153" i="1"/>
  <c r="V152" i="1" s="1"/>
  <c r="V151" i="1" s="1"/>
  <c r="V150" i="1" s="1"/>
  <c r="U153" i="1"/>
  <c r="U152" i="1" s="1"/>
  <c r="U151" i="1" s="1"/>
  <c r="U150" i="1" s="1"/>
  <c r="Q153" i="1"/>
  <c r="Q152" i="1" s="1"/>
  <c r="Q151" i="1" s="1"/>
  <c r="Q150" i="1" s="1"/>
  <c r="P153" i="1"/>
  <c r="P152" i="1" s="1"/>
  <c r="P151" i="1" s="1"/>
  <c r="P150" i="1" s="1"/>
  <c r="O153" i="1"/>
  <c r="O152" i="1" s="1"/>
  <c r="O151" i="1" s="1"/>
  <c r="O150" i="1" s="1"/>
  <c r="K153" i="1"/>
  <c r="J153" i="1"/>
  <c r="J152" i="1" s="1"/>
  <c r="J151" i="1" s="1"/>
  <c r="J150" i="1" s="1"/>
  <c r="I153" i="1"/>
  <c r="H153" i="1"/>
  <c r="H152" i="1" s="1"/>
  <c r="G153" i="1"/>
  <c r="F153" i="1"/>
  <c r="BE152" i="1"/>
  <c r="BE151" i="1" s="1"/>
  <c r="BE150" i="1" s="1"/>
  <c r="AS152" i="1"/>
  <c r="AS151" i="1" s="1"/>
  <c r="AS150" i="1" s="1"/>
  <c r="I152" i="1"/>
  <c r="I151" i="1" s="1"/>
  <c r="I150" i="1" s="1"/>
  <c r="AY149" i="1"/>
  <c r="N149" i="1"/>
  <c r="T149" i="1" s="1"/>
  <c r="Z149" i="1" s="1"/>
  <c r="AF149" i="1" s="1"/>
  <c r="AL149" i="1" s="1"/>
  <c r="AR149" i="1" s="1"/>
  <c r="AX149" i="1" s="1"/>
  <c r="BD149" i="1" s="1"/>
  <c r="BJ149" i="1" s="1"/>
  <c r="BP149" i="1" s="1"/>
  <c r="BU149" i="1" s="1"/>
  <c r="BZ149" i="1" s="1"/>
  <c r="M149" i="1"/>
  <c r="S149" i="1" s="1"/>
  <c r="Y149" i="1" s="1"/>
  <c r="AE149" i="1" s="1"/>
  <c r="AK149" i="1" s="1"/>
  <c r="AQ149" i="1" s="1"/>
  <c r="AW149" i="1" s="1"/>
  <c r="BC149" i="1" s="1"/>
  <c r="BI149" i="1" s="1"/>
  <c r="BO149" i="1" s="1"/>
  <c r="BT149" i="1" s="1"/>
  <c r="BY149" i="1" s="1"/>
  <c r="L149" i="1"/>
  <c r="R149" i="1" s="1"/>
  <c r="X149" i="1" s="1"/>
  <c r="AD149" i="1" s="1"/>
  <c r="AJ149" i="1" s="1"/>
  <c r="AP149" i="1" s="1"/>
  <c r="AV149" i="1" s="1"/>
  <c r="CA148" i="1"/>
  <c r="CA147" i="1" s="1"/>
  <c r="CA146" i="1" s="1"/>
  <c r="BW148" i="1"/>
  <c r="BW147" i="1" s="1"/>
  <c r="BW146" i="1" s="1"/>
  <c r="BV148" i="1"/>
  <c r="BV147" i="1" s="1"/>
  <c r="BV146" i="1" s="1"/>
  <c r="BR148" i="1"/>
  <c r="BR147" i="1" s="1"/>
  <c r="BQ148" i="1"/>
  <c r="BQ147" i="1" s="1"/>
  <c r="BM148" i="1"/>
  <c r="BM147" i="1" s="1"/>
  <c r="BM146" i="1" s="1"/>
  <c r="BL148" i="1"/>
  <c r="BL147" i="1" s="1"/>
  <c r="BL146" i="1" s="1"/>
  <c r="BK148" i="1"/>
  <c r="BK147" i="1" s="1"/>
  <c r="BK146" i="1" s="1"/>
  <c r="BG148" i="1"/>
  <c r="BG147" i="1" s="1"/>
  <c r="BG146" i="1" s="1"/>
  <c r="BF148" i="1"/>
  <c r="BF147" i="1" s="1"/>
  <c r="BF146" i="1" s="1"/>
  <c r="BE148" i="1"/>
  <c r="BE147" i="1" s="1"/>
  <c r="BE146" i="1" s="1"/>
  <c r="BA148" i="1"/>
  <c r="BA147" i="1" s="1"/>
  <c r="BA146" i="1" s="1"/>
  <c r="AZ148" i="1"/>
  <c r="AZ147" i="1" s="1"/>
  <c r="AZ146" i="1" s="1"/>
  <c r="AY148" i="1"/>
  <c r="AY147" i="1" s="1"/>
  <c r="AY146" i="1" s="1"/>
  <c r="AU148" i="1"/>
  <c r="AU147" i="1" s="1"/>
  <c r="AU146" i="1" s="1"/>
  <c r="AT148" i="1"/>
  <c r="AT147" i="1" s="1"/>
  <c r="AT146" i="1" s="1"/>
  <c r="AS148" i="1"/>
  <c r="AO148" i="1"/>
  <c r="AO147" i="1" s="1"/>
  <c r="AO146" i="1" s="1"/>
  <c r="AN148" i="1"/>
  <c r="AN147" i="1" s="1"/>
  <c r="AN146" i="1" s="1"/>
  <c r="AM148" i="1"/>
  <c r="AM147" i="1" s="1"/>
  <c r="AM146" i="1" s="1"/>
  <c r="AI148" i="1"/>
  <c r="AI147" i="1" s="1"/>
  <c r="AI146" i="1" s="1"/>
  <c r="AH148" i="1"/>
  <c r="AH147" i="1" s="1"/>
  <c r="AH146" i="1" s="1"/>
  <c r="AG148" i="1"/>
  <c r="AG147" i="1" s="1"/>
  <c r="AG146" i="1" s="1"/>
  <c r="AC148" i="1"/>
  <c r="AC147" i="1" s="1"/>
  <c r="AC146" i="1" s="1"/>
  <c r="AB148" i="1"/>
  <c r="AB147" i="1" s="1"/>
  <c r="AB146" i="1" s="1"/>
  <c r="AA148" i="1"/>
  <c r="AA147" i="1" s="1"/>
  <c r="AA146" i="1" s="1"/>
  <c r="W148" i="1"/>
  <c r="W147" i="1" s="1"/>
  <c r="W146" i="1" s="1"/>
  <c r="V148" i="1"/>
  <c r="V147" i="1" s="1"/>
  <c r="V146" i="1" s="1"/>
  <c r="U148" i="1"/>
  <c r="Q148" i="1"/>
  <c r="Q147" i="1" s="1"/>
  <c r="Q146" i="1" s="1"/>
  <c r="P148" i="1"/>
  <c r="P147" i="1" s="1"/>
  <c r="P146" i="1" s="1"/>
  <c r="O148" i="1"/>
  <c r="O147" i="1" s="1"/>
  <c r="O146" i="1" s="1"/>
  <c r="K148" i="1"/>
  <c r="K147" i="1" s="1"/>
  <c r="K146" i="1" s="1"/>
  <c r="J148" i="1"/>
  <c r="J147" i="1" s="1"/>
  <c r="J146" i="1" s="1"/>
  <c r="I148" i="1"/>
  <c r="I147" i="1" s="1"/>
  <c r="I146" i="1" s="1"/>
  <c r="H148" i="1"/>
  <c r="G148" i="1"/>
  <c r="F148" i="1"/>
  <c r="AS147" i="1"/>
  <c r="AS146" i="1" s="1"/>
  <c r="U147" i="1"/>
  <c r="U146" i="1" s="1"/>
  <c r="N145" i="1"/>
  <c r="T145" i="1" s="1"/>
  <c r="Z145" i="1" s="1"/>
  <c r="AF145" i="1" s="1"/>
  <c r="AL145" i="1" s="1"/>
  <c r="AR145" i="1" s="1"/>
  <c r="AX145" i="1" s="1"/>
  <c r="BD145" i="1" s="1"/>
  <c r="BJ145" i="1" s="1"/>
  <c r="BP145" i="1" s="1"/>
  <c r="BU145" i="1" s="1"/>
  <c r="BZ145" i="1" s="1"/>
  <c r="M145" i="1"/>
  <c r="S145" i="1" s="1"/>
  <c r="Y145" i="1" s="1"/>
  <c r="AE145" i="1" s="1"/>
  <c r="AK145" i="1" s="1"/>
  <c r="AQ145" i="1" s="1"/>
  <c r="AW145" i="1" s="1"/>
  <c r="BC145" i="1" s="1"/>
  <c r="BI145" i="1" s="1"/>
  <c r="BO145" i="1" s="1"/>
  <c r="BT145" i="1" s="1"/>
  <c r="BY145" i="1" s="1"/>
  <c r="L145" i="1"/>
  <c r="R145" i="1" s="1"/>
  <c r="X145" i="1" s="1"/>
  <c r="AD145" i="1" s="1"/>
  <c r="AJ145" i="1" s="1"/>
  <c r="AP145" i="1" s="1"/>
  <c r="AV145" i="1" s="1"/>
  <c r="BB145" i="1" s="1"/>
  <c r="BH145" i="1" s="1"/>
  <c r="BN145" i="1" s="1"/>
  <c r="BS145" i="1" s="1"/>
  <c r="BX145" i="1" s="1"/>
  <c r="CA144" i="1"/>
  <c r="CA143" i="1" s="1"/>
  <c r="CA142" i="1" s="1"/>
  <c r="BW144" i="1"/>
  <c r="BW143" i="1" s="1"/>
  <c r="BW142" i="1" s="1"/>
  <c r="BV144" i="1"/>
  <c r="BV143" i="1" s="1"/>
  <c r="BV142" i="1" s="1"/>
  <c r="BR144" i="1"/>
  <c r="BQ144" i="1"/>
  <c r="BM144" i="1"/>
  <c r="BM143" i="1" s="1"/>
  <c r="BM142" i="1" s="1"/>
  <c r="BL144" i="1"/>
  <c r="BK144" i="1"/>
  <c r="BG144" i="1"/>
  <c r="BG143" i="1" s="1"/>
  <c r="BG142" i="1" s="1"/>
  <c r="BF144" i="1"/>
  <c r="BF143" i="1" s="1"/>
  <c r="BF142" i="1" s="1"/>
  <c r="BE144" i="1"/>
  <c r="BE143" i="1" s="1"/>
  <c r="BE142" i="1" s="1"/>
  <c r="BA144" i="1"/>
  <c r="BA143" i="1" s="1"/>
  <c r="BA142" i="1" s="1"/>
  <c r="AZ144" i="1"/>
  <c r="AZ143" i="1" s="1"/>
  <c r="AZ142" i="1" s="1"/>
  <c r="AY144" i="1"/>
  <c r="AY143" i="1" s="1"/>
  <c r="AY142" i="1" s="1"/>
  <c r="AU144" i="1"/>
  <c r="AU143" i="1" s="1"/>
  <c r="AU142" i="1" s="1"/>
  <c r="AT144" i="1"/>
  <c r="AT143" i="1" s="1"/>
  <c r="AT142" i="1" s="1"/>
  <c r="AS144" i="1"/>
  <c r="AS143" i="1" s="1"/>
  <c r="AS142" i="1" s="1"/>
  <c r="AO144" i="1"/>
  <c r="AO143" i="1" s="1"/>
  <c r="AO142" i="1" s="1"/>
  <c r="AN144" i="1"/>
  <c r="AN143" i="1" s="1"/>
  <c r="AN142" i="1" s="1"/>
  <c r="AM144" i="1"/>
  <c r="AM143" i="1" s="1"/>
  <c r="AM142" i="1" s="1"/>
  <c r="AI144" i="1"/>
  <c r="AI143" i="1" s="1"/>
  <c r="AI142" i="1" s="1"/>
  <c r="AH144" i="1"/>
  <c r="AH143" i="1" s="1"/>
  <c r="AH142" i="1" s="1"/>
  <c r="AG144" i="1"/>
  <c r="AG143" i="1" s="1"/>
  <c r="AG142" i="1" s="1"/>
  <c r="AC144" i="1"/>
  <c r="AC143" i="1" s="1"/>
  <c r="AC142" i="1" s="1"/>
  <c r="AB144" i="1"/>
  <c r="AB143" i="1" s="1"/>
  <c r="AB142" i="1" s="1"/>
  <c r="AA144" i="1"/>
  <c r="AA143" i="1" s="1"/>
  <c r="AA142" i="1" s="1"/>
  <c r="W144" i="1"/>
  <c r="W143" i="1" s="1"/>
  <c r="W142" i="1" s="1"/>
  <c r="V144" i="1"/>
  <c r="V143" i="1" s="1"/>
  <c r="V142" i="1" s="1"/>
  <c r="U144" i="1"/>
  <c r="U143" i="1" s="1"/>
  <c r="U142" i="1" s="1"/>
  <c r="Q144" i="1"/>
  <c r="Q143" i="1" s="1"/>
  <c r="Q142" i="1" s="1"/>
  <c r="P144" i="1"/>
  <c r="O144" i="1"/>
  <c r="O143" i="1" s="1"/>
  <c r="O142" i="1" s="1"/>
  <c r="K144" i="1"/>
  <c r="K143" i="1" s="1"/>
  <c r="K142" i="1" s="1"/>
  <c r="J144" i="1"/>
  <c r="I144" i="1"/>
  <c r="I143" i="1" s="1"/>
  <c r="I142" i="1" s="1"/>
  <c r="H144" i="1"/>
  <c r="H143" i="1" s="1"/>
  <c r="N143" i="1" s="1"/>
  <c r="T143" i="1" s="1"/>
  <c r="G144" i="1"/>
  <c r="G143" i="1" s="1"/>
  <c r="F144" i="1"/>
  <c r="BL143" i="1"/>
  <c r="BL142" i="1" s="1"/>
  <c r="BK143" i="1"/>
  <c r="BK142" i="1" s="1"/>
  <c r="P143" i="1"/>
  <c r="P142" i="1" s="1"/>
  <c r="H141" i="1"/>
  <c r="N141" i="1" s="1"/>
  <c r="T141" i="1" s="1"/>
  <c r="Z141" i="1" s="1"/>
  <c r="AF141" i="1" s="1"/>
  <c r="AL141" i="1" s="1"/>
  <c r="AR141" i="1" s="1"/>
  <c r="AX141" i="1" s="1"/>
  <c r="BD141" i="1" s="1"/>
  <c r="BJ141" i="1" s="1"/>
  <c r="BP141" i="1" s="1"/>
  <c r="BU141" i="1" s="1"/>
  <c r="BZ141" i="1" s="1"/>
  <c r="G141" i="1"/>
  <c r="M141" i="1" s="1"/>
  <c r="S141" i="1" s="1"/>
  <c r="Y141" i="1" s="1"/>
  <c r="AE141" i="1" s="1"/>
  <c r="AK141" i="1" s="1"/>
  <c r="AQ141" i="1" s="1"/>
  <c r="AW141" i="1" s="1"/>
  <c r="BC141" i="1" s="1"/>
  <c r="BI141" i="1" s="1"/>
  <c r="BO141" i="1" s="1"/>
  <c r="BT141" i="1" s="1"/>
  <c r="BY141" i="1" s="1"/>
  <c r="F141" i="1"/>
  <c r="N140" i="1"/>
  <c r="T140" i="1" s="1"/>
  <c r="Z140" i="1" s="1"/>
  <c r="AF140" i="1" s="1"/>
  <c r="AL140" i="1" s="1"/>
  <c r="AR140" i="1" s="1"/>
  <c r="AX140" i="1" s="1"/>
  <c r="BD140" i="1" s="1"/>
  <c r="BJ140" i="1" s="1"/>
  <c r="BP140" i="1" s="1"/>
  <c r="BU140" i="1" s="1"/>
  <c r="BZ140" i="1" s="1"/>
  <c r="M140" i="1"/>
  <c r="S140" i="1" s="1"/>
  <c r="Y140" i="1" s="1"/>
  <c r="AE140" i="1" s="1"/>
  <c r="AK140" i="1" s="1"/>
  <c r="AQ140" i="1" s="1"/>
  <c r="AW140" i="1" s="1"/>
  <c r="BC140" i="1" s="1"/>
  <c r="BI140" i="1" s="1"/>
  <c r="BO140" i="1" s="1"/>
  <c r="BT140" i="1" s="1"/>
  <c r="BY140" i="1" s="1"/>
  <c r="L140" i="1"/>
  <c r="R140" i="1" s="1"/>
  <c r="X140" i="1" s="1"/>
  <c r="AD140" i="1" s="1"/>
  <c r="AJ140" i="1" s="1"/>
  <c r="AP140" i="1" s="1"/>
  <c r="AV140" i="1" s="1"/>
  <c r="BB140" i="1" s="1"/>
  <c r="BH140" i="1" s="1"/>
  <c r="BN140" i="1" s="1"/>
  <c r="BS140" i="1" s="1"/>
  <c r="BX140" i="1" s="1"/>
  <c r="CA139" i="1"/>
  <c r="CA138" i="1" s="1"/>
  <c r="BW139" i="1"/>
  <c r="BW138" i="1" s="1"/>
  <c r="BV139" i="1"/>
  <c r="BV138" i="1" s="1"/>
  <c r="BR139" i="1"/>
  <c r="BQ139" i="1"/>
  <c r="BQ138" i="1" s="1"/>
  <c r="BM139" i="1"/>
  <c r="BM138" i="1" s="1"/>
  <c r="BL139" i="1"/>
  <c r="BL138" i="1" s="1"/>
  <c r="BK139" i="1"/>
  <c r="BK138" i="1" s="1"/>
  <c r="BG139" i="1"/>
  <c r="BG138" i="1" s="1"/>
  <c r="BF139" i="1"/>
  <c r="BF138" i="1" s="1"/>
  <c r="BE139" i="1"/>
  <c r="BE138" i="1" s="1"/>
  <c r="BA139" i="1"/>
  <c r="BA138" i="1" s="1"/>
  <c r="AZ139" i="1"/>
  <c r="AZ138" i="1" s="1"/>
  <c r="AY139" i="1"/>
  <c r="AY138" i="1" s="1"/>
  <c r="AU139" i="1"/>
  <c r="AU138" i="1" s="1"/>
  <c r="AT139" i="1"/>
  <c r="AT138" i="1" s="1"/>
  <c r="AS139" i="1"/>
  <c r="AS138" i="1" s="1"/>
  <c r="AO139" i="1"/>
  <c r="AN139" i="1"/>
  <c r="AN138" i="1" s="1"/>
  <c r="AM139" i="1"/>
  <c r="AM138" i="1" s="1"/>
  <c r="AI139" i="1"/>
  <c r="AI138" i="1" s="1"/>
  <c r="AH139" i="1"/>
  <c r="AH138" i="1" s="1"/>
  <c r="AG139" i="1"/>
  <c r="AG138" i="1" s="1"/>
  <c r="AC139" i="1"/>
  <c r="AC138" i="1" s="1"/>
  <c r="AB139" i="1"/>
  <c r="AA139" i="1"/>
  <c r="AA138" i="1" s="1"/>
  <c r="W139" i="1"/>
  <c r="W138" i="1" s="1"/>
  <c r="V139" i="1"/>
  <c r="V138" i="1" s="1"/>
  <c r="U139" i="1"/>
  <c r="U138" i="1" s="1"/>
  <c r="Q139" i="1"/>
  <c r="P139" i="1"/>
  <c r="P138" i="1" s="1"/>
  <c r="O139" i="1"/>
  <c r="O138" i="1" s="1"/>
  <c r="K139" i="1"/>
  <c r="K138" i="1" s="1"/>
  <c r="J139" i="1"/>
  <c r="J138" i="1" s="1"/>
  <c r="I139" i="1"/>
  <c r="I138" i="1" s="1"/>
  <c r="G139" i="1"/>
  <c r="M139" i="1" s="1"/>
  <c r="AO138" i="1"/>
  <c r="AB138" i="1"/>
  <c r="Q138" i="1"/>
  <c r="H137" i="1"/>
  <c r="N137" i="1" s="1"/>
  <c r="T137" i="1" s="1"/>
  <c r="Z137" i="1" s="1"/>
  <c r="AF137" i="1" s="1"/>
  <c r="AL137" i="1" s="1"/>
  <c r="AR137" i="1" s="1"/>
  <c r="AX137" i="1" s="1"/>
  <c r="BD137" i="1" s="1"/>
  <c r="BJ137" i="1" s="1"/>
  <c r="BP137" i="1" s="1"/>
  <c r="BU137" i="1" s="1"/>
  <c r="BZ137" i="1" s="1"/>
  <c r="G137" i="1"/>
  <c r="M137" i="1" s="1"/>
  <c r="S137" i="1" s="1"/>
  <c r="Y137" i="1" s="1"/>
  <c r="AE137" i="1" s="1"/>
  <c r="AK137" i="1" s="1"/>
  <c r="AQ137" i="1" s="1"/>
  <c r="AW137" i="1" s="1"/>
  <c r="BC137" i="1" s="1"/>
  <c r="BI137" i="1" s="1"/>
  <c r="BO137" i="1" s="1"/>
  <c r="BT137" i="1" s="1"/>
  <c r="BY137" i="1" s="1"/>
  <c r="F137" i="1"/>
  <c r="L137" i="1" s="1"/>
  <c r="R137" i="1" s="1"/>
  <c r="X137" i="1" s="1"/>
  <c r="AD137" i="1" s="1"/>
  <c r="AJ137" i="1" s="1"/>
  <c r="AP137" i="1" s="1"/>
  <c r="AV137" i="1" s="1"/>
  <c r="BB137" i="1" s="1"/>
  <c r="BH137" i="1" s="1"/>
  <c r="BN137" i="1" s="1"/>
  <c r="BS137" i="1" s="1"/>
  <c r="BX137" i="1" s="1"/>
  <c r="H136" i="1"/>
  <c r="N136" i="1" s="1"/>
  <c r="T136" i="1" s="1"/>
  <c r="Z136" i="1" s="1"/>
  <c r="AF136" i="1" s="1"/>
  <c r="AL136" i="1" s="1"/>
  <c r="AR136" i="1" s="1"/>
  <c r="AX136" i="1" s="1"/>
  <c r="BD136" i="1" s="1"/>
  <c r="BJ136" i="1" s="1"/>
  <c r="BP136" i="1" s="1"/>
  <c r="BU136" i="1" s="1"/>
  <c r="BZ136" i="1" s="1"/>
  <c r="G136" i="1"/>
  <c r="M136" i="1" s="1"/>
  <c r="S136" i="1" s="1"/>
  <c r="Y136" i="1" s="1"/>
  <c r="AE136" i="1" s="1"/>
  <c r="AK136" i="1" s="1"/>
  <c r="AQ136" i="1" s="1"/>
  <c r="AW136" i="1" s="1"/>
  <c r="BC136" i="1" s="1"/>
  <c r="BI136" i="1" s="1"/>
  <c r="BO136" i="1" s="1"/>
  <c r="BT136" i="1" s="1"/>
  <c r="BY136" i="1" s="1"/>
  <c r="F136" i="1"/>
  <c r="L136" i="1" s="1"/>
  <c r="R136" i="1" s="1"/>
  <c r="X136" i="1" s="1"/>
  <c r="AD136" i="1" s="1"/>
  <c r="AJ136" i="1" s="1"/>
  <c r="AP136" i="1" s="1"/>
  <c r="AV136" i="1" s="1"/>
  <c r="BB136" i="1" s="1"/>
  <c r="BH136" i="1" s="1"/>
  <c r="BN136" i="1" s="1"/>
  <c r="BS136" i="1" s="1"/>
  <c r="BX136" i="1" s="1"/>
  <c r="CA135" i="1"/>
  <c r="BW135" i="1"/>
  <c r="BW134" i="1" s="1"/>
  <c r="BV135" i="1"/>
  <c r="BV134" i="1" s="1"/>
  <c r="BR135" i="1"/>
  <c r="BR134" i="1" s="1"/>
  <c r="BQ135" i="1"/>
  <c r="BM135" i="1"/>
  <c r="BM134" i="1" s="1"/>
  <c r="BL135" i="1"/>
  <c r="BL134" i="1" s="1"/>
  <c r="BK135" i="1"/>
  <c r="BK134" i="1" s="1"/>
  <c r="BG135" i="1"/>
  <c r="BG134" i="1" s="1"/>
  <c r="BF135" i="1"/>
  <c r="BE135" i="1"/>
  <c r="BE134" i="1" s="1"/>
  <c r="BA135" i="1"/>
  <c r="BA134" i="1" s="1"/>
  <c r="AZ135" i="1"/>
  <c r="AZ134" i="1" s="1"/>
  <c r="AY135" i="1"/>
  <c r="AU135" i="1"/>
  <c r="AU134" i="1" s="1"/>
  <c r="AT135" i="1"/>
  <c r="AT134" i="1" s="1"/>
  <c r="AS135" i="1"/>
  <c r="AS134" i="1" s="1"/>
  <c r="AO135" i="1"/>
  <c r="AO134" i="1" s="1"/>
  <c r="AN135" i="1"/>
  <c r="AN134" i="1" s="1"/>
  <c r="AM135" i="1"/>
  <c r="AM134" i="1" s="1"/>
  <c r="AI135" i="1"/>
  <c r="AI134" i="1" s="1"/>
  <c r="AH135" i="1"/>
  <c r="AH134" i="1" s="1"/>
  <c r="AG135" i="1"/>
  <c r="AG134" i="1" s="1"/>
  <c r="AC135" i="1"/>
  <c r="AC134" i="1" s="1"/>
  <c r="AB135" i="1"/>
  <c r="AB134" i="1" s="1"/>
  <c r="AA135" i="1"/>
  <c r="AA134" i="1" s="1"/>
  <c r="W135" i="1"/>
  <c r="W134" i="1" s="1"/>
  <c r="V135" i="1"/>
  <c r="V134" i="1" s="1"/>
  <c r="U135" i="1"/>
  <c r="U134" i="1" s="1"/>
  <c r="Q135" i="1"/>
  <c r="Q134" i="1" s="1"/>
  <c r="P135" i="1"/>
  <c r="P134" i="1" s="1"/>
  <c r="O135" i="1"/>
  <c r="O134" i="1" s="1"/>
  <c r="K135" i="1"/>
  <c r="K134" i="1" s="1"/>
  <c r="J135" i="1"/>
  <c r="I135" i="1"/>
  <c r="I134" i="1" s="1"/>
  <c r="CA134" i="1"/>
  <c r="BF134" i="1"/>
  <c r="AY134" i="1"/>
  <c r="J134" i="1"/>
  <c r="N133" i="1"/>
  <c r="T133" i="1" s="1"/>
  <c r="Z133" i="1" s="1"/>
  <c r="AF133" i="1" s="1"/>
  <c r="AL133" i="1" s="1"/>
  <c r="AR133" i="1" s="1"/>
  <c r="AX133" i="1" s="1"/>
  <c r="BD133" i="1" s="1"/>
  <c r="BJ133" i="1" s="1"/>
  <c r="BP133" i="1" s="1"/>
  <c r="BU133" i="1" s="1"/>
  <c r="BZ133" i="1" s="1"/>
  <c r="M133" i="1"/>
  <c r="S133" i="1" s="1"/>
  <c r="Y133" i="1" s="1"/>
  <c r="AE133" i="1" s="1"/>
  <c r="AK133" i="1" s="1"/>
  <c r="AQ133" i="1" s="1"/>
  <c r="AW133" i="1" s="1"/>
  <c r="BC133" i="1" s="1"/>
  <c r="BI133" i="1" s="1"/>
  <c r="BO133" i="1" s="1"/>
  <c r="BT133" i="1" s="1"/>
  <c r="BY133" i="1" s="1"/>
  <c r="L133" i="1"/>
  <c r="R133" i="1" s="1"/>
  <c r="X133" i="1" s="1"/>
  <c r="AD133" i="1" s="1"/>
  <c r="AJ133" i="1" s="1"/>
  <c r="AP133" i="1" s="1"/>
  <c r="AV133" i="1" s="1"/>
  <c r="BB133" i="1" s="1"/>
  <c r="BH133" i="1" s="1"/>
  <c r="BN133" i="1" s="1"/>
  <c r="BS133" i="1" s="1"/>
  <c r="BX133" i="1" s="1"/>
  <c r="H132" i="1"/>
  <c r="G132" i="1"/>
  <c r="G131" i="1" s="1"/>
  <c r="F132" i="1"/>
  <c r="L132" i="1" s="1"/>
  <c r="R132" i="1" s="1"/>
  <c r="X132" i="1" s="1"/>
  <c r="AD132" i="1" s="1"/>
  <c r="AJ132" i="1" s="1"/>
  <c r="AP132" i="1" s="1"/>
  <c r="AV132" i="1" s="1"/>
  <c r="BB132" i="1" s="1"/>
  <c r="BH132" i="1" s="1"/>
  <c r="BN132" i="1" s="1"/>
  <c r="BS132" i="1" s="1"/>
  <c r="BX132" i="1" s="1"/>
  <c r="CA131" i="1"/>
  <c r="CA130" i="1" s="1"/>
  <c r="BW131" i="1"/>
  <c r="BW130" i="1" s="1"/>
  <c r="BV131" i="1"/>
  <c r="BV130" i="1" s="1"/>
  <c r="BR131" i="1"/>
  <c r="BQ131" i="1"/>
  <c r="BQ130" i="1" s="1"/>
  <c r="BM131" i="1"/>
  <c r="BM130" i="1" s="1"/>
  <c r="BL131" i="1"/>
  <c r="BL130" i="1" s="1"/>
  <c r="BK131" i="1"/>
  <c r="BK130" i="1" s="1"/>
  <c r="BG131" i="1"/>
  <c r="BG130" i="1" s="1"/>
  <c r="BF131" i="1"/>
  <c r="BF130" i="1" s="1"/>
  <c r="BF129" i="1" s="1"/>
  <c r="BF128" i="1" s="1"/>
  <c r="BE131" i="1"/>
  <c r="BE130" i="1" s="1"/>
  <c r="BA131" i="1"/>
  <c r="BA130" i="1" s="1"/>
  <c r="AZ131" i="1"/>
  <c r="AZ130" i="1" s="1"/>
  <c r="AY131" i="1"/>
  <c r="AY130" i="1" s="1"/>
  <c r="AU131" i="1"/>
  <c r="AU130" i="1" s="1"/>
  <c r="AT131" i="1"/>
  <c r="AS131" i="1"/>
  <c r="AS130" i="1" s="1"/>
  <c r="AO131" i="1"/>
  <c r="AO130" i="1" s="1"/>
  <c r="AO129" i="1" s="1"/>
  <c r="AO128" i="1" s="1"/>
  <c r="AN131" i="1"/>
  <c r="AN130" i="1" s="1"/>
  <c r="AM131" i="1"/>
  <c r="AM130" i="1" s="1"/>
  <c r="AI131" i="1"/>
  <c r="AI130" i="1" s="1"/>
  <c r="AH131" i="1"/>
  <c r="AH130" i="1" s="1"/>
  <c r="AG131" i="1"/>
  <c r="AG130" i="1" s="1"/>
  <c r="AC131" i="1"/>
  <c r="AB131" i="1"/>
  <c r="AB130" i="1" s="1"/>
  <c r="AA131" i="1"/>
  <c r="AA130" i="1" s="1"/>
  <c r="W131" i="1"/>
  <c r="W130" i="1" s="1"/>
  <c r="V131" i="1"/>
  <c r="U131" i="1"/>
  <c r="U130" i="1" s="1"/>
  <c r="Q131" i="1"/>
  <c r="Q130" i="1" s="1"/>
  <c r="Q129" i="1" s="1"/>
  <c r="P131" i="1"/>
  <c r="P130" i="1" s="1"/>
  <c r="O131" i="1"/>
  <c r="O130" i="1" s="1"/>
  <c r="K131" i="1"/>
  <c r="K130" i="1" s="1"/>
  <c r="J131" i="1"/>
  <c r="J130" i="1" s="1"/>
  <c r="J129" i="1" s="1"/>
  <c r="I131" i="1"/>
  <c r="I130" i="1" s="1"/>
  <c r="BR130" i="1"/>
  <c r="AT130" i="1"/>
  <c r="AT129" i="1" s="1"/>
  <c r="AC130" i="1"/>
  <c r="V130" i="1"/>
  <c r="N126" i="1"/>
  <c r="T126" i="1" s="1"/>
  <c r="Z126" i="1" s="1"/>
  <c r="AF126" i="1" s="1"/>
  <c r="AL126" i="1" s="1"/>
  <c r="AR126" i="1" s="1"/>
  <c r="AX126" i="1" s="1"/>
  <c r="BD126" i="1" s="1"/>
  <c r="BJ126" i="1" s="1"/>
  <c r="BP126" i="1" s="1"/>
  <c r="BU126" i="1" s="1"/>
  <c r="BZ126" i="1" s="1"/>
  <c r="M126" i="1"/>
  <c r="S126" i="1" s="1"/>
  <c r="Y126" i="1" s="1"/>
  <c r="AE126" i="1" s="1"/>
  <c r="AK126" i="1" s="1"/>
  <c r="AQ126" i="1" s="1"/>
  <c r="AW126" i="1" s="1"/>
  <c r="BC126" i="1" s="1"/>
  <c r="BI126" i="1" s="1"/>
  <c r="BO126" i="1" s="1"/>
  <c r="BT126" i="1" s="1"/>
  <c r="BY126" i="1" s="1"/>
  <c r="L126" i="1"/>
  <c r="R126" i="1" s="1"/>
  <c r="X126" i="1" s="1"/>
  <c r="AD126" i="1" s="1"/>
  <c r="AJ126" i="1" s="1"/>
  <c r="AP126" i="1" s="1"/>
  <c r="AV126" i="1" s="1"/>
  <c r="BB126" i="1" s="1"/>
  <c r="BH126" i="1" s="1"/>
  <c r="BN126" i="1" s="1"/>
  <c r="BS126" i="1" s="1"/>
  <c r="BX126" i="1" s="1"/>
  <c r="N125" i="1"/>
  <c r="T125" i="1" s="1"/>
  <c r="Z125" i="1" s="1"/>
  <c r="AF125" i="1" s="1"/>
  <c r="AL125" i="1" s="1"/>
  <c r="AR125" i="1" s="1"/>
  <c r="AX125" i="1" s="1"/>
  <c r="BD125" i="1" s="1"/>
  <c r="BJ125" i="1" s="1"/>
  <c r="BP125" i="1" s="1"/>
  <c r="BU125" i="1" s="1"/>
  <c r="BZ125" i="1" s="1"/>
  <c r="M125" i="1"/>
  <c r="S125" i="1" s="1"/>
  <c r="Y125" i="1" s="1"/>
  <c r="AE125" i="1" s="1"/>
  <c r="AK125" i="1" s="1"/>
  <c r="AQ125" i="1" s="1"/>
  <c r="AW125" i="1" s="1"/>
  <c r="BC125" i="1" s="1"/>
  <c r="BI125" i="1" s="1"/>
  <c r="BO125" i="1" s="1"/>
  <c r="BT125" i="1" s="1"/>
  <c r="BY125" i="1" s="1"/>
  <c r="L125" i="1"/>
  <c r="R125" i="1" s="1"/>
  <c r="X125" i="1" s="1"/>
  <c r="AD125" i="1" s="1"/>
  <c r="AJ125" i="1" s="1"/>
  <c r="AP125" i="1" s="1"/>
  <c r="AV125" i="1" s="1"/>
  <c r="BB125" i="1" s="1"/>
  <c r="BH125" i="1" s="1"/>
  <c r="BN125" i="1" s="1"/>
  <c r="BS125" i="1" s="1"/>
  <c r="BX125" i="1" s="1"/>
  <c r="CA124" i="1"/>
  <c r="BW124" i="1"/>
  <c r="BV124" i="1"/>
  <c r="BR124" i="1"/>
  <c r="BQ124" i="1"/>
  <c r="BM124" i="1"/>
  <c r="BL124" i="1"/>
  <c r="BK124" i="1"/>
  <c r="BG124" i="1"/>
  <c r="BF124" i="1"/>
  <c r="BE124" i="1"/>
  <c r="BA124" i="1"/>
  <c r="AZ124" i="1"/>
  <c r="AY124" i="1"/>
  <c r="AU124" i="1"/>
  <c r="AT124" i="1"/>
  <c r="AS124" i="1"/>
  <c r="AO124" i="1"/>
  <c r="AN124" i="1"/>
  <c r="AM124" i="1"/>
  <c r="AI124" i="1"/>
  <c r="AH124" i="1"/>
  <c r="AG124" i="1"/>
  <c r="AC124" i="1"/>
  <c r="AB124" i="1"/>
  <c r="AA124" i="1"/>
  <c r="W124" i="1"/>
  <c r="V124" i="1"/>
  <c r="U124" i="1"/>
  <c r="Q124" i="1"/>
  <c r="P124" i="1"/>
  <c r="O124" i="1"/>
  <c r="K124" i="1"/>
  <c r="J124" i="1"/>
  <c r="I124" i="1"/>
  <c r="H124" i="1"/>
  <c r="G124" i="1"/>
  <c r="F124" i="1"/>
  <c r="N123" i="1"/>
  <c r="T123" i="1" s="1"/>
  <c r="Z123" i="1" s="1"/>
  <c r="AF123" i="1" s="1"/>
  <c r="AL123" i="1" s="1"/>
  <c r="AR123" i="1" s="1"/>
  <c r="AX123" i="1" s="1"/>
  <c r="BD123" i="1" s="1"/>
  <c r="BJ123" i="1" s="1"/>
  <c r="BP123" i="1" s="1"/>
  <c r="BU123" i="1" s="1"/>
  <c r="BZ123" i="1" s="1"/>
  <c r="M123" i="1"/>
  <c r="S123" i="1" s="1"/>
  <c r="Y123" i="1" s="1"/>
  <c r="AE123" i="1" s="1"/>
  <c r="AK123" i="1" s="1"/>
  <c r="AQ123" i="1" s="1"/>
  <c r="AW123" i="1" s="1"/>
  <c r="BC123" i="1" s="1"/>
  <c r="BI123" i="1" s="1"/>
  <c r="BO123" i="1" s="1"/>
  <c r="BT123" i="1" s="1"/>
  <c r="BY123" i="1" s="1"/>
  <c r="L123" i="1"/>
  <c r="R123" i="1" s="1"/>
  <c r="X123" i="1" s="1"/>
  <c r="AD123" i="1" s="1"/>
  <c r="AJ123" i="1" s="1"/>
  <c r="AP123" i="1" s="1"/>
  <c r="AV123" i="1" s="1"/>
  <c r="BB123" i="1" s="1"/>
  <c r="BH123" i="1" s="1"/>
  <c r="BN123" i="1" s="1"/>
  <c r="BS123" i="1" s="1"/>
  <c r="BX123" i="1" s="1"/>
  <c r="CA122" i="1"/>
  <c r="BW122" i="1"/>
  <c r="BV122" i="1"/>
  <c r="BV121" i="1" s="1"/>
  <c r="BV120" i="1" s="1"/>
  <c r="BV119" i="1" s="1"/>
  <c r="BR122" i="1"/>
  <c r="BR121" i="1" s="1"/>
  <c r="BQ122" i="1"/>
  <c r="BM122" i="1"/>
  <c r="BL122" i="1"/>
  <c r="BL121" i="1" s="1"/>
  <c r="BL120" i="1" s="1"/>
  <c r="BL119" i="1" s="1"/>
  <c r="BK122" i="1"/>
  <c r="BG122" i="1"/>
  <c r="BF122" i="1"/>
  <c r="BE122" i="1"/>
  <c r="BE121" i="1" s="1"/>
  <c r="BE120" i="1" s="1"/>
  <c r="BE119" i="1" s="1"/>
  <c r="BA122" i="1"/>
  <c r="BA121" i="1" s="1"/>
  <c r="BA120" i="1" s="1"/>
  <c r="BA119" i="1" s="1"/>
  <c r="AZ122" i="1"/>
  <c r="AY122" i="1"/>
  <c r="AU122" i="1"/>
  <c r="AU121" i="1" s="1"/>
  <c r="AU120" i="1" s="1"/>
  <c r="AU119" i="1" s="1"/>
  <c r="AT122" i="1"/>
  <c r="AS122" i="1"/>
  <c r="AO122" i="1"/>
  <c r="AN122" i="1"/>
  <c r="AN121" i="1" s="1"/>
  <c r="AN120" i="1" s="1"/>
  <c r="AN119" i="1" s="1"/>
  <c r="AM122" i="1"/>
  <c r="AI122" i="1"/>
  <c r="AH122" i="1"/>
  <c r="AG122" i="1"/>
  <c r="AG121" i="1" s="1"/>
  <c r="AG120" i="1" s="1"/>
  <c r="AG119" i="1" s="1"/>
  <c r="AC122" i="1"/>
  <c r="AB122" i="1"/>
  <c r="AA122" i="1"/>
  <c r="W122" i="1"/>
  <c r="W121" i="1" s="1"/>
  <c r="W120" i="1" s="1"/>
  <c r="W119" i="1" s="1"/>
  <c r="V122" i="1"/>
  <c r="V121" i="1" s="1"/>
  <c r="V120" i="1" s="1"/>
  <c r="V119" i="1" s="1"/>
  <c r="U122" i="1"/>
  <c r="Q122" i="1"/>
  <c r="P122" i="1"/>
  <c r="P121" i="1" s="1"/>
  <c r="P120" i="1" s="1"/>
  <c r="P119" i="1" s="1"/>
  <c r="O122" i="1"/>
  <c r="K122" i="1"/>
  <c r="J122" i="1"/>
  <c r="I122" i="1"/>
  <c r="I121" i="1" s="1"/>
  <c r="I120" i="1" s="1"/>
  <c r="I119" i="1" s="1"/>
  <c r="H122" i="1"/>
  <c r="G122" i="1"/>
  <c r="F122" i="1"/>
  <c r="U121" i="1"/>
  <c r="U120" i="1" s="1"/>
  <c r="U119" i="1" s="1"/>
  <c r="N118" i="1"/>
  <c r="T118" i="1" s="1"/>
  <c r="Z118" i="1" s="1"/>
  <c r="AF118" i="1" s="1"/>
  <c r="AL118" i="1" s="1"/>
  <c r="AR118" i="1" s="1"/>
  <c r="AX118" i="1" s="1"/>
  <c r="BD118" i="1" s="1"/>
  <c r="BJ118" i="1" s="1"/>
  <c r="BP118" i="1" s="1"/>
  <c r="BU118" i="1" s="1"/>
  <c r="BZ118" i="1" s="1"/>
  <c r="M118" i="1"/>
  <c r="S118" i="1" s="1"/>
  <c r="Y118" i="1" s="1"/>
  <c r="AE118" i="1" s="1"/>
  <c r="AK118" i="1" s="1"/>
  <c r="AQ118" i="1" s="1"/>
  <c r="AW118" i="1" s="1"/>
  <c r="BC118" i="1" s="1"/>
  <c r="BI118" i="1" s="1"/>
  <c r="BO118" i="1" s="1"/>
  <c r="BT118" i="1" s="1"/>
  <c r="BY118" i="1" s="1"/>
  <c r="L118" i="1"/>
  <c r="R118" i="1" s="1"/>
  <c r="X118" i="1" s="1"/>
  <c r="AD118" i="1" s="1"/>
  <c r="AJ118" i="1" s="1"/>
  <c r="AP118" i="1" s="1"/>
  <c r="AV118" i="1" s="1"/>
  <c r="BB118" i="1" s="1"/>
  <c r="BH118" i="1" s="1"/>
  <c r="BN118" i="1" s="1"/>
  <c r="BS118" i="1" s="1"/>
  <c r="BX118" i="1" s="1"/>
  <c r="CA117" i="1"/>
  <c r="CA116" i="1" s="1"/>
  <c r="CA115" i="1" s="1"/>
  <c r="CA114" i="1" s="1"/>
  <c r="BW117" i="1"/>
  <c r="BW116" i="1" s="1"/>
  <c r="BW115" i="1" s="1"/>
  <c r="BW114" i="1" s="1"/>
  <c r="BV117" i="1"/>
  <c r="BR117" i="1"/>
  <c r="BR116" i="1" s="1"/>
  <c r="BQ117" i="1"/>
  <c r="BQ116" i="1" s="1"/>
  <c r="BM117" i="1"/>
  <c r="BM116" i="1" s="1"/>
  <c r="BM115" i="1" s="1"/>
  <c r="BM114" i="1" s="1"/>
  <c r="BL117" i="1"/>
  <c r="BL116" i="1" s="1"/>
  <c r="BL115" i="1" s="1"/>
  <c r="BL114" i="1" s="1"/>
  <c r="BK117" i="1"/>
  <c r="BK116" i="1" s="1"/>
  <c r="BK115" i="1" s="1"/>
  <c r="BK114" i="1" s="1"/>
  <c r="BG117" i="1"/>
  <c r="BG116" i="1" s="1"/>
  <c r="BG115" i="1" s="1"/>
  <c r="BG114" i="1" s="1"/>
  <c r="BF117" i="1"/>
  <c r="BF116" i="1" s="1"/>
  <c r="BF115" i="1" s="1"/>
  <c r="BF114" i="1" s="1"/>
  <c r="BE117" i="1"/>
  <c r="BE116" i="1" s="1"/>
  <c r="BE115" i="1" s="1"/>
  <c r="BE114" i="1" s="1"/>
  <c r="BA117" i="1"/>
  <c r="BA116" i="1" s="1"/>
  <c r="BA115" i="1" s="1"/>
  <c r="BA114" i="1" s="1"/>
  <c r="AZ117" i="1"/>
  <c r="AZ116" i="1" s="1"/>
  <c r="AZ115" i="1" s="1"/>
  <c r="AZ114" i="1" s="1"/>
  <c r="AY117" i="1"/>
  <c r="AY116" i="1" s="1"/>
  <c r="AY115" i="1" s="1"/>
  <c r="AY114" i="1" s="1"/>
  <c r="AU117" i="1"/>
  <c r="AU116" i="1" s="1"/>
  <c r="AU115" i="1" s="1"/>
  <c r="AU114" i="1" s="1"/>
  <c r="AT117" i="1"/>
  <c r="AS117" i="1"/>
  <c r="AO117" i="1"/>
  <c r="AO116" i="1" s="1"/>
  <c r="AO115" i="1" s="1"/>
  <c r="AO114" i="1" s="1"/>
  <c r="AN117" i="1"/>
  <c r="AN116" i="1" s="1"/>
  <c r="AN115" i="1" s="1"/>
  <c r="AN114" i="1" s="1"/>
  <c r="AM117" i="1"/>
  <c r="AM116" i="1" s="1"/>
  <c r="AM115" i="1" s="1"/>
  <c r="AM114" i="1" s="1"/>
  <c r="AI117" i="1"/>
  <c r="AI116" i="1" s="1"/>
  <c r="AI115" i="1" s="1"/>
  <c r="AI114" i="1" s="1"/>
  <c r="AH117" i="1"/>
  <c r="AH116" i="1" s="1"/>
  <c r="AH115" i="1" s="1"/>
  <c r="AH114" i="1" s="1"/>
  <c r="AG117" i="1"/>
  <c r="AG116" i="1" s="1"/>
  <c r="AG115" i="1" s="1"/>
  <c r="AG114" i="1" s="1"/>
  <c r="AC117" i="1"/>
  <c r="AC116" i="1" s="1"/>
  <c r="AC115" i="1" s="1"/>
  <c r="AC114" i="1" s="1"/>
  <c r="AB117" i="1"/>
  <c r="AB116" i="1" s="1"/>
  <c r="AB115" i="1" s="1"/>
  <c r="AB114" i="1" s="1"/>
  <c r="AA117" i="1"/>
  <c r="AA116" i="1" s="1"/>
  <c r="AA115" i="1" s="1"/>
  <c r="AA114" i="1" s="1"/>
  <c r="W117" i="1"/>
  <c r="W116" i="1" s="1"/>
  <c r="W115" i="1" s="1"/>
  <c r="W114" i="1" s="1"/>
  <c r="V117" i="1"/>
  <c r="V116" i="1" s="1"/>
  <c r="V115" i="1" s="1"/>
  <c r="V114" i="1" s="1"/>
  <c r="U117" i="1"/>
  <c r="U116" i="1" s="1"/>
  <c r="U115" i="1" s="1"/>
  <c r="U114" i="1" s="1"/>
  <c r="Q117" i="1"/>
  <c r="P117" i="1"/>
  <c r="P116" i="1" s="1"/>
  <c r="P115" i="1" s="1"/>
  <c r="P114" i="1" s="1"/>
  <c r="O117" i="1"/>
  <c r="O116" i="1" s="1"/>
  <c r="O115" i="1" s="1"/>
  <c r="O114" i="1" s="1"/>
  <c r="K117" i="1"/>
  <c r="K116" i="1" s="1"/>
  <c r="K115" i="1" s="1"/>
  <c r="K114" i="1" s="1"/>
  <c r="J117" i="1"/>
  <c r="J116" i="1" s="1"/>
  <c r="J115" i="1" s="1"/>
  <c r="J114" i="1" s="1"/>
  <c r="I117" i="1"/>
  <c r="I116" i="1" s="1"/>
  <c r="I115" i="1" s="1"/>
  <c r="I114" i="1" s="1"/>
  <c r="H117" i="1"/>
  <c r="G117" i="1"/>
  <c r="F117" i="1"/>
  <c r="BV116" i="1"/>
  <c r="BV115" i="1" s="1"/>
  <c r="BV114" i="1" s="1"/>
  <c r="AT116" i="1"/>
  <c r="AT115" i="1" s="1"/>
  <c r="AT114" i="1" s="1"/>
  <c r="AS116" i="1"/>
  <c r="AS115" i="1" s="1"/>
  <c r="AS114" i="1" s="1"/>
  <c r="Q116" i="1"/>
  <c r="Q115" i="1" s="1"/>
  <c r="Q114" i="1" s="1"/>
  <c r="N113" i="1"/>
  <c r="T113" i="1" s="1"/>
  <c r="Z113" i="1" s="1"/>
  <c r="AF113" i="1" s="1"/>
  <c r="AL113" i="1" s="1"/>
  <c r="AR113" i="1" s="1"/>
  <c r="AX113" i="1" s="1"/>
  <c r="BD113" i="1" s="1"/>
  <c r="BJ113" i="1" s="1"/>
  <c r="BP113" i="1" s="1"/>
  <c r="BU113" i="1" s="1"/>
  <c r="BZ113" i="1" s="1"/>
  <c r="M113" i="1"/>
  <c r="S113" i="1" s="1"/>
  <c r="Y113" i="1" s="1"/>
  <c r="AE113" i="1" s="1"/>
  <c r="AK113" i="1" s="1"/>
  <c r="AQ113" i="1" s="1"/>
  <c r="AW113" i="1" s="1"/>
  <c r="BC113" i="1" s="1"/>
  <c r="BI113" i="1" s="1"/>
  <c r="BO113" i="1" s="1"/>
  <c r="BT113" i="1" s="1"/>
  <c r="BY113" i="1" s="1"/>
  <c r="L113" i="1"/>
  <c r="R113" i="1" s="1"/>
  <c r="X113" i="1" s="1"/>
  <c r="AD113" i="1" s="1"/>
  <c r="AJ113" i="1" s="1"/>
  <c r="AP113" i="1" s="1"/>
  <c r="AV113" i="1" s="1"/>
  <c r="BB113" i="1" s="1"/>
  <c r="BH113" i="1" s="1"/>
  <c r="BN113" i="1" s="1"/>
  <c r="BS113" i="1" s="1"/>
  <c r="BX113" i="1" s="1"/>
  <c r="CA112" i="1"/>
  <c r="CA111" i="1" s="1"/>
  <c r="CA110" i="1" s="1"/>
  <c r="CA109" i="1" s="1"/>
  <c r="BW112" i="1"/>
  <c r="BW111" i="1" s="1"/>
  <c r="BW110" i="1" s="1"/>
  <c r="BW109" i="1" s="1"/>
  <c r="BV112" i="1"/>
  <c r="BV111" i="1" s="1"/>
  <c r="BV110" i="1" s="1"/>
  <c r="BV109" i="1" s="1"/>
  <c r="BR112" i="1"/>
  <c r="BQ112" i="1"/>
  <c r="BQ111" i="1" s="1"/>
  <c r="BM112" i="1"/>
  <c r="BM111" i="1" s="1"/>
  <c r="BM110" i="1" s="1"/>
  <c r="BM109" i="1" s="1"/>
  <c r="BL112" i="1"/>
  <c r="BL111" i="1" s="1"/>
  <c r="BL110" i="1" s="1"/>
  <c r="BL109" i="1" s="1"/>
  <c r="BK112" i="1"/>
  <c r="BK111" i="1" s="1"/>
  <c r="BK110" i="1" s="1"/>
  <c r="BK109" i="1" s="1"/>
  <c r="BG112" i="1"/>
  <c r="BG111" i="1" s="1"/>
  <c r="BG110" i="1" s="1"/>
  <c r="BG109" i="1" s="1"/>
  <c r="BF112" i="1"/>
  <c r="BF111" i="1" s="1"/>
  <c r="BF110" i="1" s="1"/>
  <c r="BF109" i="1" s="1"/>
  <c r="BE112" i="1"/>
  <c r="BE111" i="1" s="1"/>
  <c r="BE110" i="1" s="1"/>
  <c r="BE109" i="1" s="1"/>
  <c r="BE108" i="1" s="1"/>
  <c r="BA112" i="1"/>
  <c r="BA111" i="1" s="1"/>
  <c r="BA110" i="1" s="1"/>
  <c r="BA109" i="1" s="1"/>
  <c r="AZ112" i="1"/>
  <c r="AZ111" i="1" s="1"/>
  <c r="AZ110" i="1" s="1"/>
  <c r="AZ109" i="1" s="1"/>
  <c r="AY112" i="1"/>
  <c r="AY111" i="1" s="1"/>
  <c r="AY110" i="1" s="1"/>
  <c r="AY109" i="1" s="1"/>
  <c r="AU112" i="1"/>
  <c r="AU111" i="1" s="1"/>
  <c r="AU110" i="1" s="1"/>
  <c r="AU109" i="1" s="1"/>
  <c r="AT112" i="1"/>
  <c r="AS112" i="1"/>
  <c r="AS111" i="1" s="1"/>
  <c r="AS110" i="1" s="1"/>
  <c r="AS109" i="1" s="1"/>
  <c r="AO112" i="1"/>
  <c r="AO111" i="1" s="1"/>
  <c r="AO110" i="1" s="1"/>
  <c r="AO109" i="1" s="1"/>
  <c r="AN112" i="1"/>
  <c r="AN111" i="1" s="1"/>
  <c r="AN110" i="1" s="1"/>
  <c r="AN109" i="1" s="1"/>
  <c r="AM112" i="1"/>
  <c r="AM111" i="1" s="1"/>
  <c r="AM110" i="1" s="1"/>
  <c r="AM109" i="1" s="1"/>
  <c r="AI112" i="1"/>
  <c r="AI111" i="1" s="1"/>
  <c r="AI110" i="1" s="1"/>
  <c r="AI109" i="1" s="1"/>
  <c r="AH112" i="1"/>
  <c r="AH111" i="1" s="1"/>
  <c r="AH110" i="1" s="1"/>
  <c r="AH109" i="1" s="1"/>
  <c r="AG112" i="1"/>
  <c r="AG111" i="1" s="1"/>
  <c r="AG110" i="1" s="1"/>
  <c r="AG109" i="1" s="1"/>
  <c r="AC112" i="1"/>
  <c r="AC111" i="1" s="1"/>
  <c r="AC110" i="1" s="1"/>
  <c r="AC109" i="1" s="1"/>
  <c r="AB112" i="1"/>
  <c r="AB111" i="1" s="1"/>
  <c r="AB110" i="1" s="1"/>
  <c r="AB109" i="1" s="1"/>
  <c r="AA112" i="1"/>
  <c r="AA111" i="1" s="1"/>
  <c r="AA110" i="1" s="1"/>
  <c r="AA109" i="1" s="1"/>
  <c r="W112" i="1"/>
  <c r="W111" i="1" s="1"/>
  <c r="W110" i="1" s="1"/>
  <c r="W109" i="1" s="1"/>
  <c r="V112" i="1"/>
  <c r="V111" i="1" s="1"/>
  <c r="V110" i="1" s="1"/>
  <c r="V109" i="1" s="1"/>
  <c r="U112" i="1"/>
  <c r="U111" i="1" s="1"/>
  <c r="U110" i="1" s="1"/>
  <c r="U109" i="1" s="1"/>
  <c r="Q112" i="1"/>
  <c r="Q111" i="1" s="1"/>
  <c r="Q110" i="1" s="1"/>
  <c r="Q109" i="1" s="1"/>
  <c r="P112" i="1"/>
  <c r="P111" i="1" s="1"/>
  <c r="P110" i="1" s="1"/>
  <c r="P109" i="1" s="1"/>
  <c r="O112" i="1"/>
  <c r="O111" i="1" s="1"/>
  <c r="O110" i="1" s="1"/>
  <c r="O109" i="1" s="1"/>
  <c r="K112" i="1"/>
  <c r="K111" i="1" s="1"/>
  <c r="K110" i="1" s="1"/>
  <c r="K109" i="1" s="1"/>
  <c r="J112" i="1"/>
  <c r="J111" i="1" s="1"/>
  <c r="J110" i="1" s="1"/>
  <c r="J109" i="1" s="1"/>
  <c r="I112" i="1"/>
  <c r="I111" i="1" s="1"/>
  <c r="I110" i="1" s="1"/>
  <c r="I109" i="1" s="1"/>
  <c r="H112" i="1"/>
  <c r="G112" i="1"/>
  <c r="F112" i="1"/>
  <c r="BR111" i="1"/>
  <c r="AT111" i="1"/>
  <c r="AT110" i="1" s="1"/>
  <c r="AT109" i="1" s="1"/>
  <c r="N106" i="1"/>
  <c r="T106" i="1" s="1"/>
  <c r="Z106" i="1" s="1"/>
  <c r="AF106" i="1" s="1"/>
  <c r="AL106" i="1" s="1"/>
  <c r="AR106" i="1" s="1"/>
  <c r="AX106" i="1" s="1"/>
  <c r="BD106" i="1" s="1"/>
  <c r="BJ106" i="1" s="1"/>
  <c r="BP106" i="1" s="1"/>
  <c r="BU106" i="1" s="1"/>
  <c r="BZ106" i="1" s="1"/>
  <c r="M106" i="1"/>
  <c r="S106" i="1" s="1"/>
  <c r="Y106" i="1" s="1"/>
  <c r="AE106" i="1" s="1"/>
  <c r="AK106" i="1" s="1"/>
  <c r="AQ106" i="1" s="1"/>
  <c r="AW106" i="1" s="1"/>
  <c r="BC106" i="1" s="1"/>
  <c r="BI106" i="1" s="1"/>
  <c r="BO106" i="1" s="1"/>
  <c r="BT106" i="1" s="1"/>
  <c r="BY106" i="1" s="1"/>
  <c r="L106" i="1"/>
  <c r="R106" i="1" s="1"/>
  <c r="X106" i="1" s="1"/>
  <c r="AD106" i="1" s="1"/>
  <c r="AJ106" i="1" s="1"/>
  <c r="AP106" i="1" s="1"/>
  <c r="AV106" i="1" s="1"/>
  <c r="BB106" i="1" s="1"/>
  <c r="BH106" i="1" s="1"/>
  <c r="BN106" i="1" s="1"/>
  <c r="BS106" i="1" s="1"/>
  <c r="BX106" i="1" s="1"/>
  <c r="CA105" i="1"/>
  <c r="BW105" i="1"/>
  <c r="BV105" i="1"/>
  <c r="BR105" i="1"/>
  <c r="BQ105" i="1"/>
  <c r="BM105" i="1"/>
  <c r="BL105" i="1"/>
  <c r="BK105" i="1"/>
  <c r="BG105" i="1"/>
  <c r="BF105" i="1"/>
  <c r="BE105" i="1"/>
  <c r="BA105" i="1"/>
  <c r="AZ105" i="1"/>
  <c r="AY105" i="1"/>
  <c r="AU105" i="1"/>
  <c r="AT105" i="1"/>
  <c r="AS105" i="1"/>
  <c r="AO105" i="1"/>
  <c r="AN105" i="1"/>
  <c r="AM105" i="1"/>
  <c r="AI105" i="1"/>
  <c r="AH105" i="1"/>
  <c r="AG105" i="1"/>
  <c r="AC105" i="1"/>
  <c r="AB105" i="1"/>
  <c r="AA105" i="1"/>
  <c r="W105" i="1"/>
  <c r="V105" i="1"/>
  <c r="U105" i="1"/>
  <c r="Q105" i="1"/>
  <c r="P105" i="1"/>
  <c r="O105" i="1"/>
  <c r="K105" i="1"/>
  <c r="J105" i="1"/>
  <c r="I105" i="1"/>
  <c r="H105" i="1"/>
  <c r="G105" i="1"/>
  <c r="F105" i="1"/>
  <c r="N104" i="1"/>
  <c r="T104" i="1" s="1"/>
  <c r="Z104" i="1" s="1"/>
  <c r="AF104" i="1" s="1"/>
  <c r="AL104" i="1" s="1"/>
  <c r="AR104" i="1" s="1"/>
  <c r="AX104" i="1" s="1"/>
  <c r="BD104" i="1" s="1"/>
  <c r="BJ104" i="1" s="1"/>
  <c r="BP104" i="1" s="1"/>
  <c r="BU104" i="1" s="1"/>
  <c r="BZ104" i="1" s="1"/>
  <c r="M104" i="1"/>
  <c r="S104" i="1" s="1"/>
  <c r="Y104" i="1" s="1"/>
  <c r="AE104" i="1" s="1"/>
  <c r="AK104" i="1" s="1"/>
  <c r="AQ104" i="1" s="1"/>
  <c r="AW104" i="1" s="1"/>
  <c r="BC104" i="1" s="1"/>
  <c r="BI104" i="1" s="1"/>
  <c r="BO104" i="1" s="1"/>
  <c r="BT104" i="1" s="1"/>
  <c r="BY104" i="1" s="1"/>
  <c r="L104" i="1"/>
  <c r="R104" i="1" s="1"/>
  <c r="X104" i="1" s="1"/>
  <c r="AD104" i="1" s="1"/>
  <c r="AJ104" i="1" s="1"/>
  <c r="AP104" i="1" s="1"/>
  <c r="AV104" i="1" s="1"/>
  <c r="BB104" i="1" s="1"/>
  <c r="BH104" i="1" s="1"/>
  <c r="BN104" i="1" s="1"/>
  <c r="BS104" i="1" s="1"/>
  <c r="BX104" i="1" s="1"/>
  <c r="N103" i="1"/>
  <c r="T103" i="1" s="1"/>
  <c r="Z103" i="1" s="1"/>
  <c r="AF103" i="1" s="1"/>
  <c r="AL103" i="1" s="1"/>
  <c r="AR103" i="1" s="1"/>
  <c r="AX103" i="1" s="1"/>
  <c r="BD103" i="1" s="1"/>
  <c r="BJ103" i="1" s="1"/>
  <c r="BP103" i="1" s="1"/>
  <c r="BU103" i="1" s="1"/>
  <c r="BZ103" i="1" s="1"/>
  <c r="M103" i="1"/>
  <c r="S103" i="1" s="1"/>
  <c r="Y103" i="1" s="1"/>
  <c r="AE103" i="1" s="1"/>
  <c r="AK103" i="1" s="1"/>
  <c r="AQ103" i="1" s="1"/>
  <c r="AW103" i="1" s="1"/>
  <c r="BC103" i="1" s="1"/>
  <c r="BI103" i="1" s="1"/>
  <c r="BO103" i="1" s="1"/>
  <c r="BT103" i="1" s="1"/>
  <c r="BY103" i="1" s="1"/>
  <c r="L103" i="1"/>
  <c r="R103" i="1" s="1"/>
  <c r="X103" i="1" s="1"/>
  <c r="AD103" i="1" s="1"/>
  <c r="AJ103" i="1" s="1"/>
  <c r="AP103" i="1" s="1"/>
  <c r="AV103" i="1" s="1"/>
  <c r="BB103" i="1" s="1"/>
  <c r="BH103" i="1" s="1"/>
  <c r="BN103" i="1" s="1"/>
  <c r="BS103" i="1" s="1"/>
  <c r="BX103" i="1" s="1"/>
  <c r="CA102" i="1"/>
  <c r="BW102" i="1"/>
  <c r="BV102" i="1"/>
  <c r="BR102" i="1"/>
  <c r="BQ102" i="1"/>
  <c r="BM102" i="1"/>
  <c r="BL102" i="1"/>
  <c r="BK102" i="1"/>
  <c r="BG102" i="1"/>
  <c r="BF102" i="1"/>
  <c r="BE102" i="1"/>
  <c r="BE98" i="1" s="1"/>
  <c r="BA102" i="1"/>
  <c r="AZ102" i="1"/>
  <c r="AY102" i="1"/>
  <c r="AU102" i="1"/>
  <c r="AT102" i="1"/>
  <c r="AS102" i="1"/>
  <c r="AO102" i="1"/>
  <c r="AN102" i="1"/>
  <c r="AM102" i="1"/>
  <c r="AI102" i="1"/>
  <c r="AH102" i="1"/>
  <c r="AG102" i="1"/>
  <c r="AC102" i="1"/>
  <c r="AB102" i="1"/>
  <c r="AA102" i="1"/>
  <c r="W102" i="1"/>
  <c r="V102" i="1"/>
  <c r="U102" i="1"/>
  <c r="Q102" i="1"/>
  <c r="P102" i="1"/>
  <c r="O102" i="1"/>
  <c r="K102" i="1"/>
  <c r="J102" i="1"/>
  <c r="I102" i="1"/>
  <c r="H102" i="1"/>
  <c r="G102" i="1"/>
  <c r="F102" i="1"/>
  <c r="N101" i="1"/>
  <c r="T101" i="1" s="1"/>
  <c r="Z101" i="1" s="1"/>
  <c r="AF101" i="1" s="1"/>
  <c r="AL101" i="1" s="1"/>
  <c r="AR101" i="1" s="1"/>
  <c r="AX101" i="1" s="1"/>
  <c r="BD101" i="1" s="1"/>
  <c r="BJ101" i="1" s="1"/>
  <c r="BP101" i="1" s="1"/>
  <c r="BU101" i="1" s="1"/>
  <c r="BZ101" i="1" s="1"/>
  <c r="M101" i="1"/>
  <c r="S101" i="1" s="1"/>
  <c r="Y101" i="1" s="1"/>
  <c r="AE101" i="1" s="1"/>
  <c r="AK101" i="1" s="1"/>
  <c r="AQ101" i="1" s="1"/>
  <c r="AW101" i="1" s="1"/>
  <c r="BC101" i="1" s="1"/>
  <c r="BI101" i="1" s="1"/>
  <c r="BO101" i="1" s="1"/>
  <c r="BT101" i="1" s="1"/>
  <c r="BY101" i="1" s="1"/>
  <c r="L101" i="1"/>
  <c r="R101" i="1" s="1"/>
  <c r="X101" i="1" s="1"/>
  <c r="AD101" i="1" s="1"/>
  <c r="AJ101" i="1" s="1"/>
  <c r="AP101" i="1" s="1"/>
  <c r="AV101" i="1" s="1"/>
  <c r="BB101" i="1" s="1"/>
  <c r="BH101" i="1" s="1"/>
  <c r="BN101" i="1" s="1"/>
  <c r="BS101" i="1" s="1"/>
  <c r="BX101" i="1" s="1"/>
  <c r="S100" i="1"/>
  <c r="Y100" i="1" s="1"/>
  <c r="AE100" i="1" s="1"/>
  <c r="AK100" i="1" s="1"/>
  <c r="AQ100" i="1" s="1"/>
  <c r="AW100" i="1" s="1"/>
  <c r="BC100" i="1" s="1"/>
  <c r="BI100" i="1" s="1"/>
  <c r="BO100" i="1" s="1"/>
  <c r="BT100" i="1" s="1"/>
  <c r="BY100" i="1" s="1"/>
  <c r="N100" i="1"/>
  <c r="T100" i="1" s="1"/>
  <c r="Z100" i="1" s="1"/>
  <c r="AF100" i="1" s="1"/>
  <c r="AL100" i="1" s="1"/>
  <c r="AR100" i="1" s="1"/>
  <c r="AX100" i="1" s="1"/>
  <c r="BD100" i="1" s="1"/>
  <c r="BJ100" i="1" s="1"/>
  <c r="BP100" i="1" s="1"/>
  <c r="BU100" i="1" s="1"/>
  <c r="BZ100" i="1" s="1"/>
  <c r="M100" i="1"/>
  <c r="L100" i="1"/>
  <c r="R100" i="1" s="1"/>
  <c r="X100" i="1" s="1"/>
  <c r="AD100" i="1" s="1"/>
  <c r="AJ100" i="1" s="1"/>
  <c r="AP100" i="1" s="1"/>
  <c r="AV100" i="1" s="1"/>
  <c r="BB100" i="1" s="1"/>
  <c r="BH100" i="1" s="1"/>
  <c r="BN100" i="1" s="1"/>
  <c r="BS100" i="1" s="1"/>
  <c r="BX100" i="1" s="1"/>
  <c r="CA99" i="1"/>
  <c r="CA98" i="1" s="1"/>
  <c r="BW99" i="1"/>
  <c r="BV99" i="1"/>
  <c r="BR99" i="1"/>
  <c r="BQ99" i="1"/>
  <c r="BQ98" i="1" s="1"/>
  <c r="BM99" i="1"/>
  <c r="BL99" i="1"/>
  <c r="BK99" i="1"/>
  <c r="BG99" i="1"/>
  <c r="BG98" i="1" s="1"/>
  <c r="BF99" i="1"/>
  <c r="BE99" i="1"/>
  <c r="BA99" i="1"/>
  <c r="BA98" i="1" s="1"/>
  <c r="AZ99" i="1"/>
  <c r="AZ98" i="1" s="1"/>
  <c r="AY99" i="1"/>
  <c r="AU99" i="1"/>
  <c r="AT99" i="1"/>
  <c r="AS99" i="1"/>
  <c r="AS98" i="1" s="1"/>
  <c r="AO99" i="1"/>
  <c r="AN99" i="1"/>
  <c r="AM99" i="1"/>
  <c r="AI99" i="1"/>
  <c r="AI98" i="1" s="1"/>
  <c r="AH99" i="1"/>
  <c r="AG99" i="1"/>
  <c r="AC99" i="1"/>
  <c r="AB99" i="1"/>
  <c r="AB98" i="1" s="1"/>
  <c r="AA99" i="1"/>
  <c r="W99" i="1"/>
  <c r="V99" i="1"/>
  <c r="V98" i="1" s="1"/>
  <c r="U99" i="1"/>
  <c r="U98" i="1" s="1"/>
  <c r="Q99" i="1"/>
  <c r="P99" i="1"/>
  <c r="O99" i="1"/>
  <c r="L99" i="1"/>
  <c r="R99" i="1" s="1"/>
  <c r="X99" i="1" s="1"/>
  <c r="K99" i="1"/>
  <c r="J99" i="1"/>
  <c r="I99" i="1"/>
  <c r="H99" i="1"/>
  <c r="G99" i="1"/>
  <c r="M99" i="1" s="1"/>
  <c r="S99" i="1" s="1"/>
  <c r="F99" i="1"/>
  <c r="N97" i="1"/>
  <c r="T97" i="1" s="1"/>
  <c r="Z97" i="1" s="1"/>
  <c r="AF97" i="1" s="1"/>
  <c r="AL97" i="1" s="1"/>
  <c r="AR97" i="1" s="1"/>
  <c r="AX97" i="1" s="1"/>
  <c r="BD97" i="1" s="1"/>
  <c r="BJ97" i="1" s="1"/>
  <c r="BP97" i="1" s="1"/>
  <c r="BU97" i="1" s="1"/>
  <c r="BZ97" i="1" s="1"/>
  <c r="M97" i="1"/>
  <c r="S97" i="1" s="1"/>
  <c r="Y97" i="1" s="1"/>
  <c r="AE97" i="1" s="1"/>
  <c r="AK97" i="1" s="1"/>
  <c r="AQ97" i="1" s="1"/>
  <c r="AW97" i="1" s="1"/>
  <c r="BC97" i="1" s="1"/>
  <c r="BI97" i="1" s="1"/>
  <c r="BO97" i="1" s="1"/>
  <c r="BT97" i="1" s="1"/>
  <c r="BY97" i="1" s="1"/>
  <c r="L97" i="1"/>
  <c r="R97" i="1" s="1"/>
  <c r="X97" i="1" s="1"/>
  <c r="AD97" i="1" s="1"/>
  <c r="AJ97" i="1" s="1"/>
  <c r="AP97" i="1" s="1"/>
  <c r="AV97" i="1" s="1"/>
  <c r="BB97" i="1" s="1"/>
  <c r="BH97" i="1" s="1"/>
  <c r="BN97" i="1" s="1"/>
  <c r="BS97" i="1" s="1"/>
  <c r="BX97" i="1" s="1"/>
  <c r="N96" i="1"/>
  <c r="T96" i="1" s="1"/>
  <c r="Z96" i="1" s="1"/>
  <c r="AF96" i="1" s="1"/>
  <c r="AL96" i="1" s="1"/>
  <c r="AR96" i="1" s="1"/>
  <c r="AX96" i="1" s="1"/>
  <c r="BD96" i="1" s="1"/>
  <c r="BJ96" i="1" s="1"/>
  <c r="BP96" i="1" s="1"/>
  <c r="BU96" i="1" s="1"/>
  <c r="BZ96" i="1" s="1"/>
  <c r="M96" i="1"/>
  <c r="S96" i="1" s="1"/>
  <c r="Y96" i="1" s="1"/>
  <c r="AE96" i="1" s="1"/>
  <c r="AK96" i="1" s="1"/>
  <c r="AQ96" i="1" s="1"/>
  <c r="AW96" i="1" s="1"/>
  <c r="BC96" i="1" s="1"/>
  <c r="BI96" i="1" s="1"/>
  <c r="BO96" i="1" s="1"/>
  <c r="BT96" i="1" s="1"/>
  <c r="BY96" i="1" s="1"/>
  <c r="L96" i="1"/>
  <c r="R96" i="1" s="1"/>
  <c r="X96" i="1" s="1"/>
  <c r="AD96" i="1" s="1"/>
  <c r="AJ96" i="1" s="1"/>
  <c r="AP96" i="1" s="1"/>
  <c r="AV96" i="1" s="1"/>
  <c r="BB96" i="1" s="1"/>
  <c r="BH96" i="1" s="1"/>
  <c r="BN96" i="1" s="1"/>
  <c r="BS96" i="1" s="1"/>
  <c r="BX96" i="1" s="1"/>
  <c r="CA95" i="1"/>
  <c r="CA94" i="1" s="1"/>
  <c r="BW95" i="1"/>
  <c r="BW94" i="1" s="1"/>
  <c r="BV95" i="1"/>
  <c r="BR95" i="1"/>
  <c r="BR94" i="1" s="1"/>
  <c r="BQ95" i="1"/>
  <c r="BQ94" i="1" s="1"/>
  <c r="BM95" i="1"/>
  <c r="BM94" i="1" s="1"/>
  <c r="BL95" i="1"/>
  <c r="BL94" i="1" s="1"/>
  <c r="BK95" i="1"/>
  <c r="BK94" i="1" s="1"/>
  <c r="BG95" i="1"/>
  <c r="BG94" i="1" s="1"/>
  <c r="BF95" i="1"/>
  <c r="BF94" i="1" s="1"/>
  <c r="BE95" i="1"/>
  <c r="BE94" i="1" s="1"/>
  <c r="BA95" i="1"/>
  <c r="BA94" i="1" s="1"/>
  <c r="AZ95" i="1"/>
  <c r="AZ94" i="1" s="1"/>
  <c r="AY95" i="1"/>
  <c r="AY94" i="1" s="1"/>
  <c r="AU95" i="1"/>
  <c r="AU94" i="1" s="1"/>
  <c r="AT95" i="1"/>
  <c r="AT94" i="1" s="1"/>
  <c r="AS95" i="1"/>
  <c r="AS94" i="1" s="1"/>
  <c r="AO95" i="1"/>
  <c r="AN95" i="1"/>
  <c r="AN94" i="1" s="1"/>
  <c r="AM95" i="1"/>
  <c r="AM94" i="1" s="1"/>
  <c r="AI95" i="1"/>
  <c r="AI94" i="1" s="1"/>
  <c r="AH95" i="1"/>
  <c r="AG95" i="1"/>
  <c r="AG94" i="1" s="1"/>
  <c r="AC95" i="1"/>
  <c r="AC94" i="1" s="1"/>
  <c r="AB95" i="1"/>
  <c r="AB94" i="1" s="1"/>
  <c r="AA95" i="1"/>
  <c r="AA94" i="1" s="1"/>
  <c r="W95" i="1"/>
  <c r="W94" i="1" s="1"/>
  <c r="V95" i="1"/>
  <c r="V94" i="1" s="1"/>
  <c r="U95" i="1"/>
  <c r="U94" i="1" s="1"/>
  <c r="Q95" i="1"/>
  <c r="Q94" i="1" s="1"/>
  <c r="P95" i="1"/>
  <c r="P94" i="1" s="1"/>
  <c r="O95" i="1"/>
  <c r="O94" i="1" s="1"/>
  <c r="K95" i="1"/>
  <c r="K94" i="1" s="1"/>
  <c r="J95" i="1"/>
  <c r="J94" i="1" s="1"/>
  <c r="I95" i="1"/>
  <c r="I94" i="1" s="1"/>
  <c r="H95" i="1"/>
  <c r="G95" i="1"/>
  <c r="F95" i="1"/>
  <c r="BV94" i="1"/>
  <c r="AO94" i="1"/>
  <c r="AH94" i="1"/>
  <c r="N92" i="1"/>
  <c r="T92" i="1" s="1"/>
  <c r="Z92" i="1" s="1"/>
  <c r="AF92" i="1" s="1"/>
  <c r="AL92" i="1" s="1"/>
  <c r="AR92" i="1" s="1"/>
  <c r="AX92" i="1" s="1"/>
  <c r="BD92" i="1" s="1"/>
  <c r="BJ92" i="1" s="1"/>
  <c r="BP92" i="1" s="1"/>
  <c r="BU92" i="1" s="1"/>
  <c r="BZ92" i="1" s="1"/>
  <c r="M92" i="1"/>
  <c r="S92" i="1" s="1"/>
  <c r="Y92" i="1" s="1"/>
  <c r="AE92" i="1" s="1"/>
  <c r="AK92" i="1" s="1"/>
  <c r="AQ92" i="1" s="1"/>
  <c r="AW92" i="1" s="1"/>
  <c r="BC92" i="1" s="1"/>
  <c r="BI92" i="1" s="1"/>
  <c r="BO92" i="1" s="1"/>
  <c r="BT92" i="1" s="1"/>
  <c r="BY92" i="1" s="1"/>
  <c r="L92" i="1"/>
  <c r="R92" i="1" s="1"/>
  <c r="X92" i="1" s="1"/>
  <c r="AD92" i="1" s="1"/>
  <c r="AJ92" i="1" s="1"/>
  <c r="AP92" i="1" s="1"/>
  <c r="AV92" i="1" s="1"/>
  <c r="BB92" i="1" s="1"/>
  <c r="BH92" i="1" s="1"/>
  <c r="BN92" i="1" s="1"/>
  <c r="BS92" i="1" s="1"/>
  <c r="BX92" i="1" s="1"/>
  <c r="CA91" i="1"/>
  <c r="BW91" i="1"/>
  <c r="BV91" i="1"/>
  <c r="BR91" i="1"/>
  <c r="BQ91" i="1"/>
  <c r="BM91" i="1"/>
  <c r="BL91" i="1"/>
  <c r="BK91" i="1"/>
  <c r="BG91" i="1"/>
  <c r="BF91" i="1"/>
  <c r="BE91" i="1"/>
  <c r="BA91" i="1"/>
  <c r="AZ91" i="1"/>
  <c r="AY91" i="1"/>
  <c r="AU91" i="1"/>
  <c r="AT91" i="1"/>
  <c r="AS91" i="1"/>
  <c r="AO91" i="1"/>
  <c r="AN91" i="1"/>
  <c r="AM91" i="1"/>
  <c r="AI91" i="1"/>
  <c r="AH91" i="1"/>
  <c r="AG91" i="1"/>
  <c r="AG88" i="1" s="1"/>
  <c r="AC91" i="1"/>
  <c r="AB91" i="1"/>
  <c r="AA91" i="1"/>
  <c r="W91" i="1"/>
  <c r="V91" i="1"/>
  <c r="U91" i="1"/>
  <c r="Q91" i="1"/>
  <c r="P91" i="1"/>
  <c r="O91" i="1"/>
  <c r="K91" i="1"/>
  <c r="J91" i="1"/>
  <c r="M91" i="1" s="1"/>
  <c r="I91" i="1"/>
  <c r="H91" i="1"/>
  <c r="G91" i="1"/>
  <c r="F91" i="1"/>
  <c r="N90" i="1"/>
  <c r="T90" i="1" s="1"/>
  <c r="Z90" i="1" s="1"/>
  <c r="AF90" i="1" s="1"/>
  <c r="AL90" i="1" s="1"/>
  <c r="AR90" i="1" s="1"/>
  <c r="AX90" i="1" s="1"/>
  <c r="BD90" i="1" s="1"/>
  <c r="BJ90" i="1" s="1"/>
  <c r="BP90" i="1" s="1"/>
  <c r="BU90" i="1" s="1"/>
  <c r="BZ90" i="1" s="1"/>
  <c r="M90" i="1"/>
  <c r="S90" i="1" s="1"/>
  <c r="Y90" i="1" s="1"/>
  <c r="AE90" i="1" s="1"/>
  <c r="AK90" i="1" s="1"/>
  <c r="AQ90" i="1" s="1"/>
  <c r="AW90" i="1" s="1"/>
  <c r="BC90" i="1" s="1"/>
  <c r="BI90" i="1" s="1"/>
  <c r="BO90" i="1" s="1"/>
  <c r="BT90" i="1" s="1"/>
  <c r="BY90" i="1" s="1"/>
  <c r="L90" i="1"/>
  <c r="R90" i="1" s="1"/>
  <c r="X90" i="1" s="1"/>
  <c r="AD90" i="1" s="1"/>
  <c r="AJ90" i="1" s="1"/>
  <c r="AP90" i="1" s="1"/>
  <c r="AV90" i="1" s="1"/>
  <c r="BB90" i="1" s="1"/>
  <c r="BH90" i="1" s="1"/>
  <c r="BN90" i="1" s="1"/>
  <c r="BS90" i="1" s="1"/>
  <c r="BX90" i="1" s="1"/>
  <c r="CA89" i="1"/>
  <c r="CA88" i="1" s="1"/>
  <c r="BW89" i="1"/>
  <c r="BV89" i="1"/>
  <c r="BR89" i="1"/>
  <c r="BQ89" i="1"/>
  <c r="BQ88" i="1" s="1"/>
  <c r="BM89" i="1"/>
  <c r="BL89" i="1"/>
  <c r="BK89" i="1"/>
  <c r="BG89" i="1"/>
  <c r="BG88" i="1" s="1"/>
  <c r="BF89" i="1"/>
  <c r="BE89" i="1"/>
  <c r="BA89" i="1"/>
  <c r="AZ89" i="1"/>
  <c r="AZ88" i="1" s="1"/>
  <c r="AY89" i="1"/>
  <c r="AU89" i="1"/>
  <c r="AT89" i="1"/>
  <c r="AS89" i="1"/>
  <c r="AS88" i="1" s="1"/>
  <c r="AO89" i="1"/>
  <c r="AN89" i="1"/>
  <c r="AM89" i="1"/>
  <c r="AI89" i="1"/>
  <c r="AI88" i="1" s="1"/>
  <c r="AH89" i="1"/>
  <c r="AG89" i="1"/>
  <c r="AC89" i="1"/>
  <c r="AB89" i="1"/>
  <c r="AB88" i="1" s="1"/>
  <c r="AA89" i="1"/>
  <c r="W89" i="1"/>
  <c r="V89" i="1"/>
  <c r="U89" i="1"/>
  <c r="U88" i="1" s="1"/>
  <c r="Q89" i="1"/>
  <c r="P89" i="1"/>
  <c r="O89" i="1"/>
  <c r="K89" i="1"/>
  <c r="J89" i="1"/>
  <c r="I89" i="1"/>
  <c r="H89" i="1"/>
  <c r="G89" i="1"/>
  <c r="F89" i="1"/>
  <c r="N87" i="1"/>
  <c r="T87" i="1" s="1"/>
  <c r="Z87" i="1" s="1"/>
  <c r="AF87" i="1" s="1"/>
  <c r="AL87" i="1" s="1"/>
  <c r="AR87" i="1" s="1"/>
  <c r="AX87" i="1" s="1"/>
  <c r="BD87" i="1" s="1"/>
  <c r="BJ87" i="1" s="1"/>
  <c r="BP87" i="1" s="1"/>
  <c r="BU87" i="1" s="1"/>
  <c r="BZ87" i="1" s="1"/>
  <c r="M87" i="1"/>
  <c r="S87" i="1" s="1"/>
  <c r="Y87" i="1" s="1"/>
  <c r="AE87" i="1" s="1"/>
  <c r="AK87" i="1" s="1"/>
  <c r="AQ87" i="1" s="1"/>
  <c r="AW87" i="1" s="1"/>
  <c r="BC87" i="1" s="1"/>
  <c r="BI87" i="1" s="1"/>
  <c r="BO87" i="1" s="1"/>
  <c r="BT87" i="1" s="1"/>
  <c r="BY87" i="1" s="1"/>
  <c r="L87" i="1"/>
  <c r="R87" i="1" s="1"/>
  <c r="X87" i="1" s="1"/>
  <c r="AD87" i="1" s="1"/>
  <c r="AJ87" i="1" s="1"/>
  <c r="AP87" i="1" s="1"/>
  <c r="AV87" i="1" s="1"/>
  <c r="BB87" i="1" s="1"/>
  <c r="BH87" i="1" s="1"/>
  <c r="BN87" i="1" s="1"/>
  <c r="BS87" i="1" s="1"/>
  <c r="BX87" i="1" s="1"/>
  <c r="CA86" i="1"/>
  <c r="CA85" i="1" s="1"/>
  <c r="BW86" i="1"/>
  <c r="BW85" i="1" s="1"/>
  <c r="BV86" i="1"/>
  <c r="BV85" i="1" s="1"/>
  <c r="BR86" i="1"/>
  <c r="BQ86" i="1"/>
  <c r="BQ85" i="1" s="1"/>
  <c r="BM86" i="1"/>
  <c r="BM85" i="1" s="1"/>
  <c r="BL86" i="1"/>
  <c r="BL85" i="1" s="1"/>
  <c r="BK86" i="1"/>
  <c r="BK85" i="1" s="1"/>
  <c r="BG86" i="1"/>
  <c r="BG85" i="1" s="1"/>
  <c r="BF86" i="1"/>
  <c r="BF85" i="1" s="1"/>
  <c r="BE86" i="1"/>
  <c r="BE85" i="1" s="1"/>
  <c r="BA86" i="1"/>
  <c r="BA85" i="1" s="1"/>
  <c r="AZ86" i="1"/>
  <c r="AZ85" i="1" s="1"/>
  <c r="AY86" i="1"/>
  <c r="AY85" i="1" s="1"/>
  <c r="AU86" i="1"/>
  <c r="AU85" i="1" s="1"/>
  <c r="AT86" i="1"/>
  <c r="AT85" i="1" s="1"/>
  <c r="AS86" i="1"/>
  <c r="AS85" i="1" s="1"/>
  <c r="AO86" i="1"/>
  <c r="AO85" i="1" s="1"/>
  <c r="AN86" i="1"/>
  <c r="AN85" i="1" s="1"/>
  <c r="AM86" i="1"/>
  <c r="AM85" i="1" s="1"/>
  <c r="AI86" i="1"/>
  <c r="AI85" i="1" s="1"/>
  <c r="AH86" i="1"/>
  <c r="AH85" i="1" s="1"/>
  <c r="AG86" i="1"/>
  <c r="AC86" i="1"/>
  <c r="AB86" i="1"/>
  <c r="AB85" i="1" s="1"/>
  <c r="AA86" i="1"/>
  <c r="AA85" i="1" s="1"/>
  <c r="W86" i="1"/>
  <c r="W85" i="1" s="1"/>
  <c r="V86" i="1"/>
  <c r="U86" i="1"/>
  <c r="U85" i="1" s="1"/>
  <c r="Q86" i="1"/>
  <c r="Q85" i="1" s="1"/>
  <c r="P86" i="1"/>
  <c r="P85" i="1" s="1"/>
  <c r="O86" i="1"/>
  <c r="O85" i="1" s="1"/>
  <c r="K86" i="1"/>
  <c r="K85" i="1" s="1"/>
  <c r="J86" i="1"/>
  <c r="J85" i="1" s="1"/>
  <c r="I86" i="1"/>
  <c r="I85" i="1" s="1"/>
  <c r="H86" i="1"/>
  <c r="G86" i="1"/>
  <c r="F86" i="1"/>
  <c r="L86" i="1" s="1"/>
  <c r="R86" i="1" s="1"/>
  <c r="X86" i="1" s="1"/>
  <c r="BR85" i="1"/>
  <c r="AG85" i="1"/>
  <c r="AC85" i="1"/>
  <c r="V85" i="1"/>
  <c r="N83" i="1"/>
  <c r="T83" i="1" s="1"/>
  <c r="Z83" i="1" s="1"/>
  <c r="AF83" i="1" s="1"/>
  <c r="AL83" i="1" s="1"/>
  <c r="AR83" i="1" s="1"/>
  <c r="AX83" i="1" s="1"/>
  <c r="BD83" i="1" s="1"/>
  <c r="BJ83" i="1" s="1"/>
  <c r="BP83" i="1" s="1"/>
  <c r="BU83" i="1" s="1"/>
  <c r="BZ83" i="1" s="1"/>
  <c r="M83" i="1"/>
  <c r="S83" i="1" s="1"/>
  <c r="Y83" i="1" s="1"/>
  <c r="AE83" i="1" s="1"/>
  <c r="AK83" i="1" s="1"/>
  <c r="AQ83" i="1" s="1"/>
  <c r="AW83" i="1" s="1"/>
  <c r="BC83" i="1" s="1"/>
  <c r="BI83" i="1" s="1"/>
  <c r="BO83" i="1" s="1"/>
  <c r="BT83" i="1" s="1"/>
  <c r="BY83" i="1" s="1"/>
  <c r="L83" i="1"/>
  <c r="R83" i="1" s="1"/>
  <c r="X83" i="1" s="1"/>
  <c r="AD83" i="1" s="1"/>
  <c r="AJ83" i="1" s="1"/>
  <c r="AP83" i="1" s="1"/>
  <c r="AV83" i="1" s="1"/>
  <c r="BB83" i="1" s="1"/>
  <c r="BH83" i="1" s="1"/>
  <c r="BN83" i="1" s="1"/>
  <c r="BS83" i="1" s="1"/>
  <c r="BX83" i="1" s="1"/>
  <c r="CA82" i="1"/>
  <c r="CA81" i="1" s="1"/>
  <c r="CA80" i="1" s="1"/>
  <c r="BW82" i="1"/>
  <c r="BW81" i="1" s="1"/>
  <c r="BW80" i="1" s="1"/>
  <c r="BV82" i="1"/>
  <c r="BV81" i="1" s="1"/>
  <c r="BV80" i="1" s="1"/>
  <c r="BR82" i="1"/>
  <c r="BQ82" i="1"/>
  <c r="BM82" i="1"/>
  <c r="BM81" i="1" s="1"/>
  <c r="BM80" i="1" s="1"/>
  <c r="BL82" i="1"/>
  <c r="BL81" i="1" s="1"/>
  <c r="BL80" i="1" s="1"/>
  <c r="BK82" i="1"/>
  <c r="BK81" i="1" s="1"/>
  <c r="BK80" i="1" s="1"/>
  <c r="BG82" i="1"/>
  <c r="BF82" i="1"/>
  <c r="BF81" i="1" s="1"/>
  <c r="BF80" i="1" s="1"/>
  <c r="BE82" i="1"/>
  <c r="BE81" i="1" s="1"/>
  <c r="BE80" i="1" s="1"/>
  <c r="BA82" i="1"/>
  <c r="BA81" i="1" s="1"/>
  <c r="BA80" i="1" s="1"/>
  <c r="AZ82" i="1"/>
  <c r="AZ81" i="1" s="1"/>
  <c r="AZ80" i="1" s="1"/>
  <c r="AY82" i="1"/>
  <c r="AY81" i="1" s="1"/>
  <c r="AY80" i="1" s="1"/>
  <c r="AU82" i="1"/>
  <c r="AU81" i="1" s="1"/>
  <c r="AU80" i="1" s="1"/>
  <c r="AT82" i="1"/>
  <c r="AT81" i="1" s="1"/>
  <c r="AT80" i="1" s="1"/>
  <c r="AS82" i="1"/>
  <c r="AS81" i="1" s="1"/>
  <c r="AS80" i="1" s="1"/>
  <c r="AO82" i="1"/>
  <c r="AO81" i="1" s="1"/>
  <c r="AO80" i="1" s="1"/>
  <c r="AN82" i="1"/>
  <c r="AN81" i="1" s="1"/>
  <c r="AN80" i="1" s="1"/>
  <c r="AM82" i="1"/>
  <c r="AM81" i="1" s="1"/>
  <c r="AM80" i="1" s="1"/>
  <c r="AI82" i="1"/>
  <c r="AI81" i="1" s="1"/>
  <c r="AI80" i="1" s="1"/>
  <c r="AH82" i="1"/>
  <c r="AH81" i="1" s="1"/>
  <c r="AH80" i="1" s="1"/>
  <c r="AG82" i="1"/>
  <c r="AG81" i="1" s="1"/>
  <c r="AG80" i="1" s="1"/>
  <c r="AC82" i="1"/>
  <c r="AC81" i="1" s="1"/>
  <c r="AC80" i="1" s="1"/>
  <c r="AB82" i="1"/>
  <c r="AB81" i="1" s="1"/>
  <c r="AB80" i="1" s="1"/>
  <c r="AA82" i="1"/>
  <c r="AA81" i="1" s="1"/>
  <c r="AA80" i="1" s="1"/>
  <c r="W82" i="1"/>
  <c r="W81" i="1" s="1"/>
  <c r="W80" i="1" s="1"/>
  <c r="V82" i="1"/>
  <c r="V81" i="1" s="1"/>
  <c r="V80" i="1" s="1"/>
  <c r="U82" i="1"/>
  <c r="U81" i="1" s="1"/>
  <c r="U80" i="1" s="1"/>
  <c r="Q82" i="1"/>
  <c r="Q81" i="1" s="1"/>
  <c r="Q80" i="1" s="1"/>
  <c r="P82" i="1"/>
  <c r="P81" i="1" s="1"/>
  <c r="P80" i="1" s="1"/>
  <c r="O82" i="1"/>
  <c r="O81" i="1" s="1"/>
  <c r="O80" i="1" s="1"/>
  <c r="K82" i="1"/>
  <c r="J82" i="1"/>
  <c r="I82" i="1"/>
  <c r="I81" i="1" s="1"/>
  <c r="I80" i="1" s="1"/>
  <c r="H82" i="1"/>
  <c r="G82" i="1"/>
  <c r="F82" i="1"/>
  <c r="BG81" i="1"/>
  <c r="BG80" i="1" s="1"/>
  <c r="K81" i="1"/>
  <c r="K80" i="1" s="1"/>
  <c r="G81" i="1"/>
  <c r="N77" i="1"/>
  <c r="T77" i="1" s="1"/>
  <c r="Z77" i="1" s="1"/>
  <c r="AF77" i="1" s="1"/>
  <c r="AL77" i="1" s="1"/>
  <c r="AR77" i="1" s="1"/>
  <c r="AX77" i="1" s="1"/>
  <c r="BD77" i="1" s="1"/>
  <c r="BJ77" i="1" s="1"/>
  <c r="BP77" i="1" s="1"/>
  <c r="BU77" i="1" s="1"/>
  <c r="BZ77" i="1" s="1"/>
  <c r="M77" i="1"/>
  <c r="S77" i="1" s="1"/>
  <c r="Y77" i="1" s="1"/>
  <c r="AE77" i="1" s="1"/>
  <c r="AK77" i="1" s="1"/>
  <c r="AQ77" i="1" s="1"/>
  <c r="AW77" i="1" s="1"/>
  <c r="BC77" i="1" s="1"/>
  <c r="BI77" i="1" s="1"/>
  <c r="BO77" i="1" s="1"/>
  <c r="BT77" i="1" s="1"/>
  <c r="BY77" i="1" s="1"/>
  <c r="L77" i="1"/>
  <c r="R77" i="1" s="1"/>
  <c r="X77" i="1" s="1"/>
  <c r="AD77" i="1" s="1"/>
  <c r="AJ77" i="1" s="1"/>
  <c r="AP77" i="1" s="1"/>
  <c r="AV77" i="1" s="1"/>
  <c r="BB77" i="1" s="1"/>
  <c r="BH77" i="1" s="1"/>
  <c r="BN77" i="1" s="1"/>
  <c r="BS77" i="1" s="1"/>
  <c r="BX77" i="1" s="1"/>
  <c r="CA76" i="1"/>
  <c r="CA75" i="1" s="1"/>
  <c r="CA74" i="1" s="1"/>
  <c r="BW76" i="1"/>
  <c r="BW75" i="1" s="1"/>
  <c r="BW74" i="1" s="1"/>
  <c r="BV76" i="1"/>
  <c r="BV75" i="1" s="1"/>
  <c r="BV74" i="1" s="1"/>
  <c r="BR76" i="1"/>
  <c r="BR75" i="1" s="1"/>
  <c r="BQ76" i="1"/>
  <c r="BQ75" i="1" s="1"/>
  <c r="BM76" i="1"/>
  <c r="BM75" i="1" s="1"/>
  <c r="BM74" i="1" s="1"/>
  <c r="BL76" i="1"/>
  <c r="BL75" i="1" s="1"/>
  <c r="BL74" i="1" s="1"/>
  <c r="BK76" i="1"/>
  <c r="BK75" i="1" s="1"/>
  <c r="BK74" i="1" s="1"/>
  <c r="BG76" i="1"/>
  <c r="BG75" i="1" s="1"/>
  <c r="BG74" i="1" s="1"/>
  <c r="BF76" i="1"/>
  <c r="BF75" i="1" s="1"/>
  <c r="BF74" i="1" s="1"/>
  <c r="BE76" i="1"/>
  <c r="BE75" i="1" s="1"/>
  <c r="BE74" i="1" s="1"/>
  <c r="BA76" i="1"/>
  <c r="BA75" i="1" s="1"/>
  <c r="BA74" i="1" s="1"/>
  <c r="AZ76" i="1"/>
  <c r="AZ75" i="1" s="1"/>
  <c r="AZ74" i="1" s="1"/>
  <c r="AY76" i="1"/>
  <c r="AY75" i="1" s="1"/>
  <c r="AY74" i="1" s="1"/>
  <c r="AU76" i="1"/>
  <c r="AU75" i="1" s="1"/>
  <c r="AU74" i="1" s="1"/>
  <c r="AT76" i="1"/>
  <c r="AT75" i="1" s="1"/>
  <c r="AT74" i="1" s="1"/>
  <c r="AS76" i="1"/>
  <c r="AS75" i="1" s="1"/>
  <c r="AS74" i="1" s="1"/>
  <c r="AO76" i="1"/>
  <c r="AO75" i="1" s="1"/>
  <c r="AO74" i="1" s="1"/>
  <c r="AN76" i="1"/>
  <c r="AN75" i="1" s="1"/>
  <c r="AN74" i="1" s="1"/>
  <c r="AM76" i="1"/>
  <c r="AM75" i="1" s="1"/>
  <c r="AM74" i="1" s="1"/>
  <c r="AI76" i="1"/>
  <c r="AI75" i="1" s="1"/>
  <c r="AI74" i="1" s="1"/>
  <c r="AH76" i="1"/>
  <c r="AH75" i="1" s="1"/>
  <c r="AH74" i="1" s="1"/>
  <c r="AG76" i="1"/>
  <c r="AG75" i="1" s="1"/>
  <c r="AG74" i="1" s="1"/>
  <c r="AC76" i="1"/>
  <c r="AC75" i="1" s="1"/>
  <c r="AC74" i="1" s="1"/>
  <c r="AB76" i="1"/>
  <c r="AB75" i="1" s="1"/>
  <c r="AB74" i="1" s="1"/>
  <c r="AA76" i="1"/>
  <c r="AA75" i="1" s="1"/>
  <c r="AA74" i="1" s="1"/>
  <c r="W76" i="1"/>
  <c r="W75" i="1" s="1"/>
  <c r="W74" i="1" s="1"/>
  <c r="V76" i="1"/>
  <c r="V75" i="1" s="1"/>
  <c r="V74" i="1" s="1"/>
  <c r="U76" i="1"/>
  <c r="U75" i="1" s="1"/>
  <c r="U74" i="1" s="1"/>
  <c r="Q76" i="1"/>
  <c r="P76" i="1"/>
  <c r="P75" i="1" s="1"/>
  <c r="P74" i="1" s="1"/>
  <c r="O76" i="1"/>
  <c r="O75" i="1" s="1"/>
  <c r="O74" i="1" s="1"/>
  <c r="K76" i="1"/>
  <c r="K75" i="1" s="1"/>
  <c r="K74" i="1" s="1"/>
  <c r="J76" i="1"/>
  <c r="J75" i="1" s="1"/>
  <c r="J74" i="1" s="1"/>
  <c r="I76" i="1"/>
  <c r="I75" i="1" s="1"/>
  <c r="I74" i="1" s="1"/>
  <c r="H76" i="1"/>
  <c r="G76" i="1"/>
  <c r="M76" i="1" s="1"/>
  <c r="F76" i="1"/>
  <c r="Q75" i="1"/>
  <c r="Q74" i="1" s="1"/>
  <c r="F75" i="1"/>
  <c r="N73" i="1"/>
  <c r="T73" i="1" s="1"/>
  <c r="Z73" i="1" s="1"/>
  <c r="AF73" i="1" s="1"/>
  <c r="AL73" i="1" s="1"/>
  <c r="AR73" i="1" s="1"/>
  <c r="AX73" i="1" s="1"/>
  <c r="BD73" i="1" s="1"/>
  <c r="BJ73" i="1" s="1"/>
  <c r="BP73" i="1" s="1"/>
  <c r="BU73" i="1" s="1"/>
  <c r="BZ73" i="1" s="1"/>
  <c r="M73" i="1"/>
  <c r="S73" i="1" s="1"/>
  <c r="Y73" i="1" s="1"/>
  <c r="AE73" i="1" s="1"/>
  <c r="AK73" i="1" s="1"/>
  <c r="AQ73" i="1" s="1"/>
  <c r="AW73" i="1" s="1"/>
  <c r="BC73" i="1" s="1"/>
  <c r="BI73" i="1" s="1"/>
  <c r="BO73" i="1" s="1"/>
  <c r="BT73" i="1" s="1"/>
  <c r="BY73" i="1" s="1"/>
  <c r="L73" i="1"/>
  <c r="R73" i="1" s="1"/>
  <c r="X73" i="1" s="1"/>
  <c r="AD73" i="1" s="1"/>
  <c r="AJ73" i="1" s="1"/>
  <c r="AP73" i="1" s="1"/>
  <c r="AV73" i="1" s="1"/>
  <c r="BB73" i="1" s="1"/>
  <c r="BH73" i="1" s="1"/>
  <c r="BN73" i="1" s="1"/>
  <c r="BS73" i="1" s="1"/>
  <c r="BX73" i="1" s="1"/>
  <c r="CA72" i="1"/>
  <c r="CA71" i="1" s="1"/>
  <c r="CA70" i="1" s="1"/>
  <c r="BW72" i="1"/>
  <c r="BV72" i="1"/>
  <c r="BV71" i="1" s="1"/>
  <c r="BV70" i="1" s="1"/>
  <c r="BR72" i="1"/>
  <c r="BQ72" i="1"/>
  <c r="BM72" i="1"/>
  <c r="BM71" i="1" s="1"/>
  <c r="BM70" i="1" s="1"/>
  <c r="BL72" i="1"/>
  <c r="BL71" i="1" s="1"/>
  <c r="BL70" i="1" s="1"/>
  <c r="BK72" i="1"/>
  <c r="BG72" i="1"/>
  <c r="BG71" i="1" s="1"/>
  <c r="BG70" i="1" s="1"/>
  <c r="BF72" i="1"/>
  <c r="BF71" i="1" s="1"/>
  <c r="BF70" i="1" s="1"/>
  <c r="BE72" i="1"/>
  <c r="BE71" i="1" s="1"/>
  <c r="BE70" i="1" s="1"/>
  <c r="BA72" i="1"/>
  <c r="BA71" i="1" s="1"/>
  <c r="BA70" i="1" s="1"/>
  <c r="AZ72" i="1"/>
  <c r="AZ71" i="1" s="1"/>
  <c r="AZ70" i="1" s="1"/>
  <c r="AY72" i="1"/>
  <c r="AY71" i="1" s="1"/>
  <c r="AY70" i="1" s="1"/>
  <c r="AU72" i="1"/>
  <c r="AU71" i="1" s="1"/>
  <c r="AU70" i="1" s="1"/>
  <c r="AT72" i="1"/>
  <c r="AT71" i="1" s="1"/>
  <c r="AT70" i="1" s="1"/>
  <c r="AS72" i="1"/>
  <c r="AS71" i="1" s="1"/>
  <c r="AS70" i="1" s="1"/>
  <c r="AO72" i="1"/>
  <c r="AO71" i="1" s="1"/>
  <c r="AO70" i="1" s="1"/>
  <c r="AN72" i="1"/>
  <c r="AN71" i="1" s="1"/>
  <c r="AN70" i="1" s="1"/>
  <c r="AM72" i="1"/>
  <c r="AM71" i="1" s="1"/>
  <c r="AM70" i="1" s="1"/>
  <c r="AI72" i="1"/>
  <c r="AI71" i="1" s="1"/>
  <c r="AI70" i="1" s="1"/>
  <c r="AH72" i="1"/>
  <c r="AH71" i="1" s="1"/>
  <c r="AH70" i="1" s="1"/>
  <c r="AG72" i="1"/>
  <c r="AG71" i="1" s="1"/>
  <c r="AG70" i="1" s="1"/>
  <c r="AC72" i="1"/>
  <c r="AC71" i="1" s="1"/>
  <c r="AC70" i="1" s="1"/>
  <c r="AB72" i="1"/>
  <c r="AB71" i="1" s="1"/>
  <c r="AB70" i="1" s="1"/>
  <c r="AA72" i="1"/>
  <c r="AA71" i="1" s="1"/>
  <c r="AA70" i="1" s="1"/>
  <c r="W72" i="1"/>
  <c r="W71" i="1" s="1"/>
  <c r="W70" i="1" s="1"/>
  <c r="V72" i="1"/>
  <c r="V71" i="1" s="1"/>
  <c r="V70" i="1" s="1"/>
  <c r="U72" i="1"/>
  <c r="U71" i="1" s="1"/>
  <c r="U70" i="1" s="1"/>
  <c r="Q72" i="1"/>
  <c r="Q71" i="1" s="1"/>
  <c r="Q70" i="1" s="1"/>
  <c r="P72" i="1"/>
  <c r="O72" i="1"/>
  <c r="O71" i="1" s="1"/>
  <c r="O70" i="1" s="1"/>
  <c r="K72" i="1"/>
  <c r="K71" i="1" s="1"/>
  <c r="K70" i="1" s="1"/>
  <c r="J72" i="1"/>
  <c r="I72" i="1"/>
  <c r="I71" i="1" s="1"/>
  <c r="I70" i="1" s="1"/>
  <c r="H72" i="1"/>
  <c r="H71" i="1" s="1"/>
  <c r="G72" i="1"/>
  <c r="G71" i="1" s="1"/>
  <c r="F72" i="1"/>
  <c r="BW71" i="1"/>
  <c r="BW70" i="1" s="1"/>
  <c r="BK71" i="1"/>
  <c r="BK70" i="1" s="1"/>
  <c r="P71" i="1"/>
  <c r="P70" i="1" s="1"/>
  <c r="N69" i="1"/>
  <c r="T69" i="1" s="1"/>
  <c r="Z69" i="1" s="1"/>
  <c r="AF69" i="1" s="1"/>
  <c r="AL69" i="1" s="1"/>
  <c r="AR69" i="1" s="1"/>
  <c r="AX69" i="1" s="1"/>
  <c r="BD69" i="1" s="1"/>
  <c r="BJ69" i="1" s="1"/>
  <c r="BP69" i="1" s="1"/>
  <c r="BU69" i="1" s="1"/>
  <c r="BZ69" i="1" s="1"/>
  <c r="M69" i="1"/>
  <c r="S69" i="1" s="1"/>
  <c r="Y69" i="1" s="1"/>
  <c r="AE69" i="1" s="1"/>
  <c r="AK69" i="1" s="1"/>
  <c r="AQ69" i="1" s="1"/>
  <c r="AW69" i="1" s="1"/>
  <c r="BC69" i="1" s="1"/>
  <c r="BI69" i="1" s="1"/>
  <c r="BO69" i="1" s="1"/>
  <c r="BT69" i="1" s="1"/>
  <c r="BY69" i="1" s="1"/>
  <c r="L69" i="1"/>
  <c r="R69" i="1" s="1"/>
  <c r="X69" i="1" s="1"/>
  <c r="AD69" i="1" s="1"/>
  <c r="AJ69" i="1" s="1"/>
  <c r="AP69" i="1" s="1"/>
  <c r="AV69" i="1" s="1"/>
  <c r="BB69" i="1" s="1"/>
  <c r="BH69" i="1" s="1"/>
  <c r="BN69" i="1" s="1"/>
  <c r="BS69" i="1" s="1"/>
  <c r="BX69" i="1" s="1"/>
  <c r="CA68" i="1"/>
  <c r="CA67" i="1" s="1"/>
  <c r="CA66" i="1" s="1"/>
  <c r="BW68" i="1"/>
  <c r="BW67" i="1" s="1"/>
  <c r="BW66" i="1" s="1"/>
  <c r="BV68" i="1"/>
  <c r="BR68" i="1"/>
  <c r="BR67" i="1" s="1"/>
  <c r="BQ68" i="1"/>
  <c r="BQ67" i="1" s="1"/>
  <c r="BM68" i="1"/>
  <c r="BM67" i="1" s="1"/>
  <c r="BM66" i="1" s="1"/>
  <c r="BL68" i="1"/>
  <c r="BL67" i="1" s="1"/>
  <c r="BL66" i="1" s="1"/>
  <c r="BK68" i="1"/>
  <c r="BK67" i="1" s="1"/>
  <c r="BK66" i="1" s="1"/>
  <c r="BG68" i="1"/>
  <c r="BG67" i="1" s="1"/>
  <c r="BG66" i="1" s="1"/>
  <c r="BF68" i="1"/>
  <c r="BF67" i="1" s="1"/>
  <c r="BF66" i="1" s="1"/>
  <c r="BE68" i="1"/>
  <c r="BE67" i="1" s="1"/>
  <c r="BE66" i="1" s="1"/>
  <c r="BA68" i="1"/>
  <c r="BA67" i="1" s="1"/>
  <c r="BA66" i="1" s="1"/>
  <c r="AZ68" i="1"/>
  <c r="AZ67" i="1" s="1"/>
  <c r="AZ66" i="1" s="1"/>
  <c r="AY68" i="1"/>
  <c r="AY67" i="1" s="1"/>
  <c r="AY66" i="1" s="1"/>
  <c r="AU68" i="1"/>
  <c r="AU67" i="1" s="1"/>
  <c r="AU66" i="1" s="1"/>
  <c r="AT68" i="1"/>
  <c r="AT67" i="1" s="1"/>
  <c r="AT66" i="1" s="1"/>
  <c r="AS68" i="1"/>
  <c r="AO68" i="1"/>
  <c r="AO67" i="1" s="1"/>
  <c r="AO66" i="1" s="1"/>
  <c r="AN68" i="1"/>
  <c r="AN67" i="1" s="1"/>
  <c r="AN66" i="1" s="1"/>
  <c r="AM68" i="1"/>
  <c r="AM67" i="1" s="1"/>
  <c r="AM66" i="1" s="1"/>
  <c r="AI68" i="1"/>
  <c r="AI67" i="1" s="1"/>
  <c r="AI66" i="1" s="1"/>
  <c r="AH68" i="1"/>
  <c r="AH67" i="1" s="1"/>
  <c r="AH66" i="1" s="1"/>
  <c r="AG68" i="1"/>
  <c r="AG67" i="1" s="1"/>
  <c r="AG66" i="1" s="1"/>
  <c r="AC68" i="1"/>
  <c r="AC67" i="1" s="1"/>
  <c r="AC66" i="1" s="1"/>
  <c r="AB68" i="1"/>
  <c r="AB67" i="1" s="1"/>
  <c r="AB66" i="1" s="1"/>
  <c r="AA68" i="1"/>
  <c r="AA67" i="1" s="1"/>
  <c r="AA66" i="1" s="1"/>
  <c r="W68" i="1"/>
  <c r="W67" i="1" s="1"/>
  <c r="W66" i="1" s="1"/>
  <c r="V68" i="1"/>
  <c r="V67" i="1" s="1"/>
  <c r="V66" i="1" s="1"/>
  <c r="U68" i="1"/>
  <c r="U67" i="1" s="1"/>
  <c r="U66" i="1" s="1"/>
  <c r="Q68" i="1"/>
  <c r="Q67" i="1" s="1"/>
  <c r="Q66" i="1" s="1"/>
  <c r="P68" i="1"/>
  <c r="P67" i="1" s="1"/>
  <c r="P66" i="1" s="1"/>
  <c r="O68" i="1"/>
  <c r="O67" i="1" s="1"/>
  <c r="O66" i="1" s="1"/>
  <c r="K68" i="1"/>
  <c r="K67" i="1" s="1"/>
  <c r="K66" i="1" s="1"/>
  <c r="J68" i="1"/>
  <c r="J67" i="1" s="1"/>
  <c r="J66" i="1" s="1"/>
  <c r="I68" i="1"/>
  <c r="I67" i="1" s="1"/>
  <c r="I66" i="1" s="1"/>
  <c r="H68" i="1"/>
  <c r="G68" i="1"/>
  <c r="F68" i="1"/>
  <c r="BV67" i="1"/>
  <c r="BV66" i="1" s="1"/>
  <c r="AS67" i="1"/>
  <c r="AS66" i="1" s="1"/>
  <c r="N65" i="1"/>
  <c r="T65" i="1" s="1"/>
  <c r="Z65" i="1" s="1"/>
  <c r="AF65" i="1" s="1"/>
  <c r="AL65" i="1" s="1"/>
  <c r="AR65" i="1" s="1"/>
  <c r="AX65" i="1" s="1"/>
  <c r="BD65" i="1" s="1"/>
  <c r="BJ65" i="1" s="1"/>
  <c r="BP65" i="1" s="1"/>
  <c r="BU65" i="1" s="1"/>
  <c r="BZ65" i="1" s="1"/>
  <c r="M65" i="1"/>
  <c r="S65" i="1" s="1"/>
  <c r="Y65" i="1" s="1"/>
  <c r="AE65" i="1" s="1"/>
  <c r="AK65" i="1" s="1"/>
  <c r="AQ65" i="1" s="1"/>
  <c r="AW65" i="1" s="1"/>
  <c r="BC65" i="1" s="1"/>
  <c r="BI65" i="1" s="1"/>
  <c r="BO65" i="1" s="1"/>
  <c r="BT65" i="1" s="1"/>
  <c r="BY65" i="1" s="1"/>
  <c r="L65" i="1"/>
  <c r="R65" i="1" s="1"/>
  <c r="X65" i="1" s="1"/>
  <c r="AD65" i="1" s="1"/>
  <c r="AJ65" i="1" s="1"/>
  <c r="AP65" i="1" s="1"/>
  <c r="AV65" i="1" s="1"/>
  <c r="BB65" i="1" s="1"/>
  <c r="BH65" i="1" s="1"/>
  <c r="BN65" i="1" s="1"/>
  <c r="BS65" i="1" s="1"/>
  <c r="BX65" i="1" s="1"/>
  <c r="CA64" i="1"/>
  <c r="CA63" i="1" s="1"/>
  <c r="CA62" i="1" s="1"/>
  <c r="BW64" i="1"/>
  <c r="BW63" i="1" s="1"/>
  <c r="BW62" i="1" s="1"/>
  <c r="BV64" i="1"/>
  <c r="BV63" i="1" s="1"/>
  <c r="BV62" i="1" s="1"/>
  <c r="BR64" i="1"/>
  <c r="BQ64" i="1"/>
  <c r="BM64" i="1"/>
  <c r="BM63" i="1" s="1"/>
  <c r="BM62" i="1" s="1"/>
  <c r="BL64" i="1"/>
  <c r="BL63" i="1" s="1"/>
  <c r="BL62" i="1" s="1"/>
  <c r="BK64" i="1"/>
  <c r="BG64" i="1"/>
  <c r="BF64" i="1"/>
  <c r="BF63" i="1" s="1"/>
  <c r="BF62" i="1" s="1"/>
  <c r="BE64" i="1"/>
  <c r="BE63" i="1" s="1"/>
  <c r="BE62" i="1" s="1"/>
  <c r="BA64" i="1"/>
  <c r="BA63" i="1" s="1"/>
  <c r="BA62" i="1" s="1"/>
  <c r="AZ64" i="1"/>
  <c r="AY64" i="1"/>
  <c r="AY63" i="1" s="1"/>
  <c r="AY62" i="1" s="1"/>
  <c r="AU64" i="1"/>
  <c r="AU63" i="1" s="1"/>
  <c r="AU62" i="1" s="1"/>
  <c r="AT64" i="1"/>
  <c r="AT63" i="1" s="1"/>
  <c r="AT62" i="1" s="1"/>
  <c r="AS64" i="1"/>
  <c r="AS63" i="1" s="1"/>
  <c r="AS62" i="1" s="1"/>
  <c r="AO64" i="1"/>
  <c r="AO63" i="1" s="1"/>
  <c r="AO62" i="1" s="1"/>
  <c r="AN64" i="1"/>
  <c r="AN63" i="1" s="1"/>
  <c r="AN62" i="1" s="1"/>
  <c r="AM64" i="1"/>
  <c r="AM63" i="1" s="1"/>
  <c r="AM62" i="1" s="1"/>
  <c r="AI64" i="1"/>
  <c r="AI63" i="1" s="1"/>
  <c r="AI62" i="1" s="1"/>
  <c r="AH64" i="1"/>
  <c r="AH63" i="1" s="1"/>
  <c r="AH62" i="1" s="1"/>
  <c r="AG64" i="1"/>
  <c r="AG63" i="1" s="1"/>
  <c r="AG62" i="1" s="1"/>
  <c r="AC64" i="1"/>
  <c r="AC63" i="1" s="1"/>
  <c r="AC62" i="1" s="1"/>
  <c r="AB64" i="1"/>
  <c r="AB63" i="1" s="1"/>
  <c r="AB62" i="1" s="1"/>
  <c r="AA64" i="1"/>
  <c r="AA63" i="1" s="1"/>
  <c r="AA62" i="1" s="1"/>
  <c r="W64" i="1"/>
  <c r="W63" i="1" s="1"/>
  <c r="W62" i="1" s="1"/>
  <c r="V64" i="1"/>
  <c r="V63" i="1" s="1"/>
  <c r="V62" i="1" s="1"/>
  <c r="U64" i="1"/>
  <c r="U63" i="1" s="1"/>
  <c r="U62" i="1" s="1"/>
  <c r="Q64" i="1"/>
  <c r="Q63" i="1" s="1"/>
  <c r="Q62" i="1" s="1"/>
  <c r="P64" i="1"/>
  <c r="P63" i="1" s="1"/>
  <c r="P62" i="1" s="1"/>
  <c r="O64" i="1"/>
  <c r="K64" i="1"/>
  <c r="K63" i="1" s="1"/>
  <c r="K62" i="1" s="1"/>
  <c r="J64" i="1"/>
  <c r="M64" i="1" s="1"/>
  <c r="I64" i="1"/>
  <c r="I63" i="1" s="1"/>
  <c r="I62" i="1" s="1"/>
  <c r="H64" i="1"/>
  <c r="G64" i="1"/>
  <c r="G63" i="1" s="1"/>
  <c r="F64" i="1"/>
  <c r="BK63" i="1"/>
  <c r="BK62" i="1" s="1"/>
  <c r="BG63" i="1"/>
  <c r="BG62" i="1" s="1"/>
  <c r="AZ63" i="1"/>
  <c r="AZ62" i="1" s="1"/>
  <c r="O63" i="1"/>
  <c r="O62" i="1" s="1"/>
  <c r="H63" i="1"/>
  <c r="N61" i="1"/>
  <c r="T61" i="1" s="1"/>
  <c r="Z61" i="1" s="1"/>
  <c r="AF61" i="1" s="1"/>
  <c r="AL61" i="1" s="1"/>
  <c r="AR61" i="1" s="1"/>
  <c r="AX61" i="1" s="1"/>
  <c r="BD61" i="1" s="1"/>
  <c r="BJ61" i="1" s="1"/>
  <c r="BP61" i="1" s="1"/>
  <c r="BU61" i="1" s="1"/>
  <c r="BZ61" i="1" s="1"/>
  <c r="M61" i="1"/>
  <c r="S61" i="1" s="1"/>
  <c r="Y61" i="1" s="1"/>
  <c r="AE61" i="1" s="1"/>
  <c r="AK61" i="1" s="1"/>
  <c r="AQ61" i="1" s="1"/>
  <c r="AW61" i="1" s="1"/>
  <c r="BC61" i="1" s="1"/>
  <c r="BI61" i="1" s="1"/>
  <c r="BO61" i="1" s="1"/>
  <c r="BT61" i="1" s="1"/>
  <c r="BY61" i="1" s="1"/>
  <c r="L61" i="1"/>
  <c r="R61" i="1" s="1"/>
  <c r="X61" i="1" s="1"/>
  <c r="AD61" i="1" s="1"/>
  <c r="AJ61" i="1" s="1"/>
  <c r="AP61" i="1" s="1"/>
  <c r="AV61" i="1" s="1"/>
  <c r="BB61" i="1" s="1"/>
  <c r="BH61" i="1" s="1"/>
  <c r="BN61" i="1" s="1"/>
  <c r="BS61" i="1" s="1"/>
  <c r="BX61" i="1" s="1"/>
  <c r="CA60" i="1"/>
  <c r="CA59" i="1" s="1"/>
  <c r="CA58" i="1" s="1"/>
  <c r="BW60" i="1"/>
  <c r="BW59" i="1" s="1"/>
  <c r="BW58" i="1" s="1"/>
  <c r="BV60" i="1"/>
  <c r="BR60" i="1"/>
  <c r="BR59" i="1" s="1"/>
  <c r="BQ60" i="1"/>
  <c r="BQ59" i="1" s="1"/>
  <c r="BM60" i="1"/>
  <c r="BM59" i="1" s="1"/>
  <c r="BM58" i="1" s="1"/>
  <c r="BL60" i="1"/>
  <c r="BL59" i="1" s="1"/>
  <c r="BL58" i="1" s="1"/>
  <c r="BK60" i="1"/>
  <c r="BK59" i="1" s="1"/>
  <c r="BK58" i="1" s="1"/>
  <c r="BG60" i="1"/>
  <c r="BG59" i="1" s="1"/>
  <c r="BG58" i="1" s="1"/>
  <c r="BF60" i="1"/>
  <c r="BF59" i="1" s="1"/>
  <c r="BF58" i="1" s="1"/>
  <c r="BE60" i="1"/>
  <c r="BE59" i="1" s="1"/>
  <c r="BE58" i="1" s="1"/>
  <c r="BA60" i="1"/>
  <c r="BA59" i="1" s="1"/>
  <c r="BA58" i="1" s="1"/>
  <c r="AZ60" i="1"/>
  <c r="AZ59" i="1" s="1"/>
  <c r="AZ58" i="1" s="1"/>
  <c r="AY60" i="1"/>
  <c r="AY59" i="1" s="1"/>
  <c r="AY58" i="1" s="1"/>
  <c r="AU60" i="1"/>
  <c r="AU59" i="1" s="1"/>
  <c r="AU58" i="1" s="1"/>
  <c r="AT60" i="1"/>
  <c r="AT59" i="1" s="1"/>
  <c r="AT58" i="1" s="1"/>
  <c r="AS60" i="1"/>
  <c r="AS59" i="1" s="1"/>
  <c r="AS58" i="1" s="1"/>
  <c r="AO60" i="1"/>
  <c r="AO59" i="1" s="1"/>
  <c r="AO58" i="1" s="1"/>
  <c r="AN60" i="1"/>
  <c r="AN59" i="1" s="1"/>
  <c r="AN58" i="1" s="1"/>
  <c r="AM60" i="1"/>
  <c r="AM59" i="1" s="1"/>
  <c r="AM58" i="1" s="1"/>
  <c r="AI60" i="1"/>
  <c r="AI59" i="1" s="1"/>
  <c r="AI58" i="1" s="1"/>
  <c r="AH60" i="1"/>
  <c r="AH59" i="1" s="1"/>
  <c r="AH58" i="1" s="1"/>
  <c r="AG60" i="1"/>
  <c r="AG59" i="1" s="1"/>
  <c r="AG58" i="1" s="1"/>
  <c r="AC60" i="1"/>
  <c r="AC59" i="1" s="1"/>
  <c r="AC58" i="1" s="1"/>
  <c r="AB60" i="1"/>
  <c r="AB59" i="1" s="1"/>
  <c r="AB58" i="1" s="1"/>
  <c r="AA60" i="1"/>
  <c r="AA59" i="1" s="1"/>
  <c r="AA58" i="1" s="1"/>
  <c r="W60" i="1"/>
  <c r="W59" i="1" s="1"/>
  <c r="W58" i="1" s="1"/>
  <c r="V60" i="1"/>
  <c r="U60" i="1"/>
  <c r="U59" i="1" s="1"/>
  <c r="U58" i="1" s="1"/>
  <c r="Q60" i="1"/>
  <c r="Q59" i="1" s="1"/>
  <c r="Q58" i="1" s="1"/>
  <c r="P60" i="1"/>
  <c r="P59" i="1" s="1"/>
  <c r="P58" i="1" s="1"/>
  <c r="O60" i="1"/>
  <c r="O59" i="1" s="1"/>
  <c r="O58" i="1" s="1"/>
  <c r="K60" i="1"/>
  <c r="K59" i="1" s="1"/>
  <c r="K58" i="1" s="1"/>
  <c r="J60" i="1"/>
  <c r="J59" i="1" s="1"/>
  <c r="J58" i="1" s="1"/>
  <c r="I60" i="1"/>
  <c r="H60" i="1"/>
  <c r="G60" i="1"/>
  <c r="F60" i="1"/>
  <c r="F59" i="1" s="1"/>
  <c r="BV59" i="1"/>
  <c r="BV58" i="1" s="1"/>
  <c r="V59" i="1"/>
  <c r="V58" i="1" s="1"/>
  <c r="N56" i="1"/>
  <c r="T56" i="1" s="1"/>
  <c r="Z56" i="1" s="1"/>
  <c r="AF56" i="1" s="1"/>
  <c r="AL56" i="1" s="1"/>
  <c r="AR56" i="1" s="1"/>
  <c r="AX56" i="1" s="1"/>
  <c r="BD56" i="1" s="1"/>
  <c r="BJ56" i="1" s="1"/>
  <c r="BP56" i="1" s="1"/>
  <c r="BU56" i="1" s="1"/>
  <c r="BZ56" i="1" s="1"/>
  <c r="M56" i="1"/>
  <c r="S56" i="1" s="1"/>
  <c r="Y56" i="1" s="1"/>
  <c r="AE56" i="1" s="1"/>
  <c r="AK56" i="1" s="1"/>
  <c r="AQ56" i="1" s="1"/>
  <c r="AW56" i="1" s="1"/>
  <c r="BC56" i="1" s="1"/>
  <c r="BI56" i="1" s="1"/>
  <c r="BO56" i="1" s="1"/>
  <c r="BT56" i="1" s="1"/>
  <c r="BY56" i="1" s="1"/>
  <c r="L56" i="1"/>
  <c r="R56" i="1" s="1"/>
  <c r="X56" i="1" s="1"/>
  <c r="AD56" i="1" s="1"/>
  <c r="AJ56" i="1" s="1"/>
  <c r="AP56" i="1" s="1"/>
  <c r="AV56" i="1" s="1"/>
  <c r="BB56" i="1" s="1"/>
  <c r="BH56" i="1" s="1"/>
  <c r="BN56" i="1" s="1"/>
  <c r="BS56" i="1" s="1"/>
  <c r="BX56" i="1" s="1"/>
  <c r="CA55" i="1"/>
  <c r="CA54" i="1" s="1"/>
  <c r="BW55" i="1"/>
  <c r="BW54" i="1" s="1"/>
  <c r="BV55" i="1"/>
  <c r="BV54" i="1" s="1"/>
  <c r="BR55" i="1"/>
  <c r="BR54" i="1" s="1"/>
  <c r="BQ55" i="1"/>
  <c r="BQ54" i="1" s="1"/>
  <c r="BM55" i="1"/>
  <c r="BM54" i="1" s="1"/>
  <c r="BL55" i="1"/>
  <c r="BL54" i="1" s="1"/>
  <c r="BK55" i="1"/>
  <c r="BK54" i="1" s="1"/>
  <c r="BG55" i="1"/>
  <c r="BG54" i="1" s="1"/>
  <c r="BF55" i="1"/>
  <c r="BF54" i="1" s="1"/>
  <c r="BE55" i="1"/>
  <c r="BE54" i="1" s="1"/>
  <c r="BA55" i="1"/>
  <c r="AZ55" i="1"/>
  <c r="AZ54" i="1" s="1"/>
  <c r="AY55" i="1"/>
  <c r="AY54" i="1" s="1"/>
  <c r="AU55" i="1"/>
  <c r="AU54" i="1" s="1"/>
  <c r="AT55" i="1"/>
  <c r="AS55" i="1"/>
  <c r="AS54" i="1" s="1"/>
  <c r="AO55" i="1"/>
  <c r="AO54" i="1" s="1"/>
  <c r="AN55" i="1"/>
  <c r="AN54" i="1" s="1"/>
  <c r="AM55" i="1"/>
  <c r="AM54" i="1" s="1"/>
  <c r="AI55" i="1"/>
  <c r="AI54" i="1" s="1"/>
  <c r="AH55" i="1"/>
  <c r="AH54" i="1" s="1"/>
  <c r="AG55" i="1"/>
  <c r="AG54" i="1" s="1"/>
  <c r="AC55" i="1"/>
  <c r="AC54" i="1" s="1"/>
  <c r="AB55" i="1"/>
  <c r="AB54" i="1" s="1"/>
  <c r="AA55" i="1"/>
  <c r="AA54" i="1" s="1"/>
  <c r="W55" i="1"/>
  <c r="W54" i="1" s="1"/>
  <c r="V55" i="1"/>
  <c r="U55" i="1"/>
  <c r="Q55" i="1"/>
  <c r="Q54" i="1" s="1"/>
  <c r="P55" i="1"/>
  <c r="P54" i="1" s="1"/>
  <c r="O55" i="1"/>
  <c r="O54" i="1" s="1"/>
  <c r="K55" i="1"/>
  <c r="K54" i="1" s="1"/>
  <c r="J55" i="1"/>
  <c r="J54" i="1" s="1"/>
  <c r="I55" i="1"/>
  <c r="I54" i="1" s="1"/>
  <c r="H55" i="1"/>
  <c r="G55" i="1"/>
  <c r="F55" i="1"/>
  <c r="BA54" i="1"/>
  <c r="AT54" i="1"/>
  <c r="V54" i="1"/>
  <c r="U54" i="1"/>
  <c r="BK53" i="1"/>
  <c r="BK52" i="1" s="1"/>
  <c r="BK51" i="1" s="1"/>
  <c r="AY53" i="1"/>
  <c r="AY52" i="1" s="1"/>
  <c r="AY51" i="1" s="1"/>
  <c r="N53" i="1"/>
  <c r="T53" i="1" s="1"/>
  <c r="Z53" i="1" s="1"/>
  <c r="AF53" i="1" s="1"/>
  <c r="AL53" i="1" s="1"/>
  <c r="AR53" i="1" s="1"/>
  <c r="AX53" i="1" s="1"/>
  <c r="BD53" i="1" s="1"/>
  <c r="BJ53" i="1" s="1"/>
  <c r="BP53" i="1" s="1"/>
  <c r="BU53" i="1" s="1"/>
  <c r="BZ53" i="1" s="1"/>
  <c r="M53" i="1"/>
  <c r="S53" i="1" s="1"/>
  <c r="Y53" i="1" s="1"/>
  <c r="AE53" i="1" s="1"/>
  <c r="AK53" i="1" s="1"/>
  <c r="AQ53" i="1" s="1"/>
  <c r="AW53" i="1" s="1"/>
  <c r="BC53" i="1" s="1"/>
  <c r="BI53" i="1" s="1"/>
  <c r="BO53" i="1" s="1"/>
  <c r="BT53" i="1" s="1"/>
  <c r="BY53" i="1" s="1"/>
  <c r="L53" i="1"/>
  <c r="R53" i="1" s="1"/>
  <c r="X53" i="1" s="1"/>
  <c r="AD53" i="1" s="1"/>
  <c r="AJ53" i="1" s="1"/>
  <c r="AP53" i="1" s="1"/>
  <c r="AV53" i="1" s="1"/>
  <c r="CA52" i="1"/>
  <c r="BW52" i="1"/>
  <c r="BV52" i="1"/>
  <c r="BV51" i="1" s="1"/>
  <c r="BR52" i="1"/>
  <c r="BQ52" i="1"/>
  <c r="BM52" i="1"/>
  <c r="BM51" i="1" s="1"/>
  <c r="BL52" i="1"/>
  <c r="BL51" i="1" s="1"/>
  <c r="BG52" i="1"/>
  <c r="BG51" i="1" s="1"/>
  <c r="BF52" i="1"/>
  <c r="BF51" i="1" s="1"/>
  <c r="BE52" i="1"/>
  <c r="BE51" i="1" s="1"/>
  <c r="BA52" i="1"/>
  <c r="BA51" i="1" s="1"/>
  <c r="AZ52" i="1"/>
  <c r="AZ51" i="1" s="1"/>
  <c r="AU52" i="1"/>
  <c r="AU51" i="1" s="1"/>
  <c r="AT52" i="1"/>
  <c r="AT51" i="1" s="1"/>
  <c r="AS52" i="1"/>
  <c r="AS51" i="1" s="1"/>
  <c r="AO52" i="1"/>
  <c r="AO51" i="1" s="1"/>
  <c r="AN52" i="1"/>
  <c r="AN51" i="1" s="1"/>
  <c r="AN50" i="1" s="1"/>
  <c r="AN49" i="1" s="1"/>
  <c r="AM52" i="1"/>
  <c r="AM51" i="1" s="1"/>
  <c r="AM50" i="1" s="1"/>
  <c r="AM49" i="1" s="1"/>
  <c r="AI52" i="1"/>
  <c r="AI51" i="1" s="1"/>
  <c r="AH52" i="1"/>
  <c r="AH51" i="1" s="1"/>
  <c r="AG52" i="1"/>
  <c r="AG51" i="1" s="1"/>
  <c r="AC52" i="1"/>
  <c r="AC51" i="1" s="1"/>
  <c r="AB52" i="1"/>
  <c r="AA52" i="1"/>
  <c r="W52" i="1"/>
  <c r="W51" i="1" s="1"/>
  <c r="V52" i="1"/>
  <c r="V51" i="1" s="1"/>
  <c r="V50" i="1" s="1"/>
  <c r="V49" i="1" s="1"/>
  <c r="U52" i="1"/>
  <c r="U51" i="1" s="1"/>
  <c r="Q52" i="1"/>
  <c r="Q51" i="1" s="1"/>
  <c r="P52" i="1"/>
  <c r="P51" i="1" s="1"/>
  <c r="O52" i="1"/>
  <c r="O51" i="1" s="1"/>
  <c r="O50" i="1" s="1"/>
  <c r="O49" i="1" s="1"/>
  <c r="K52" i="1"/>
  <c r="J52" i="1"/>
  <c r="I52" i="1"/>
  <c r="I51" i="1" s="1"/>
  <c r="H52" i="1"/>
  <c r="H51" i="1" s="1"/>
  <c r="G52" i="1"/>
  <c r="G51" i="1" s="1"/>
  <c r="F52" i="1"/>
  <c r="CA51" i="1"/>
  <c r="BW51" i="1"/>
  <c r="AB51" i="1"/>
  <c r="AA51" i="1"/>
  <c r="K51" i="1"/>
  <c r="N48" i="1"/>
  <c r="T48" i="1" s="1"/>
  <c r="Z48" i="1" s="1"/>
  <c r="AF48" i="1" s="1"/>
  <c r="AL48" i="1" s="1"/>
  <c r="AR48" i="1" s="1"/>
  <c r="AX48" i="1" s="1"/>
  <c r="BD48" i="1" s="1"/>
  <c r="BJ48" i="1" s="1"/>
  <c r="BP48" i="1" s="1"/>
  <c r="BU48" i="1" s="1"/>
  <c r="BZ48" i="1" s="1"/>
  <c r="M48" i="1"/>
  <c r="S48" i="1" s="1"/>
  <c r="Y48" i="1" s="1"/>
  <c r="AE48" i="1" s="1"/>
  <c r="AK48" i="1" s="1"/>
  <c r="AQ48" i="1" s="1"/>
  <c r="AW48" i="1" s="1"/>
  <c r="BC48" i="1" s="1"/>
  <c r="BI48" i="1" s="1"/>
  <c r="BO48" i="1" s="1"/>
  <c r="BT48" i="1" s="1"/>
  <c r="BY48" i="1" s="1"/>
  <c r="L48" i="1"/>
  <c r="R48" i="1" s="1"/>
  <c r="X48" i="1" s="1"/>
  <c r="AD48" i="1" s="1"/>
  <c r="AJ48" i="1" s="1"/>
  <c r="AP48" i="1" s="1"/>
  <c r="AV48" i="1" s="1"/>
  <c r="BB48" i="1" s="1"/>
  <c r="BH48" i="1" s="1"/>
  <c r="BN48" i="1" s="1"/>
  <c r="BS48" i="1" s="1"/>
  <c r="BX48" i="1" s="1"/>
  <c r="CA47" i="1"/>
  <c r="CA46" i="1" s="1"/>
  <c r="CA45" i="1" s="1"/>
  <c r="CA44" i="1" s="1"/>
  <c r="BW47" i="1"/>
  <c r="BW46" i="1" s="1"/>
  <c r="BW45" i="1" s="1"/>
  <c r="BW44" i="1" s="1"/>
  <c r="BV47" i="1"/>
  <c r="BV46" i="1" s="1"/>
  <c r="BV45" i="1" s="1"/>
  <c r="BV44" i="1" s="1"/>
  <c r="BR47" i="1"/>
  <c r="BQ47" i="1"/>
  <c r="BM47" i="1"/>
  <c r="BM46" i="1" s="1"/>
  <c r="BM45" i="1" s="1"/>
  <c r="BM44" i="1" s="1"/>
  <c r="BL47" i="1"/>
  <c r="BL46" i="1" s="1"/>
  <c r="BL45" i="1" s="1"/>
  <c r="BL44" i="1" s="1"/>
  <c r="BK47" i="1"/>
  <c r="BK46" i="1" s="1"/>
  <c r="BK45" i="1" s="1"/>
  <c r="BK44" i="1" s="1"/>
  <c r="BG47" i="1"/>
  <c r="BG46" i="1" s="1"/>
  <c r="BG45" i="1" s="1"/>
  <c r="BG44" i="1" s="1"/>
  <c r="BF47" i="1"/>
  <c r="BF46" i="1" s="1"/>
  <c r="BF45" i="1" s="1"/>
  <c r="BF44" i="1" s="1"/>
  <c r="BE47" i="1"/>
  <c r="BE46" i="1" s="1"/>
  <c r="BE45" i="1" s="1"/>
  <c r="BE44" i="1" s="1"/>
  <c r="BA47" i="1"/>
  <c r="BA46" i="1" s="1"/>
  <c r="BA45" i="1" s="1"/>
  <c r="BA44" i="1" s="1"/>
  <c r="AZ47" i="1"/>
  <c r="AZ46" i="1" s="1"/>
  <c r="AZ45" i="1" s="1"/>
  <c r="AZ44" i="1" s="1"/>
  <c r="AY47" i="1"/>
  <c r="AY46" i="1" s="1"/>
  <c r="AY45" i="1" s="1"/>
  <c r="AY44" i="1" s="1"/>
  <c r="AU47" i="1"/>
  <c r="AU46" i="1" s="1"/>
  <c r="AU45" i="1" s="1"/>
  <c r="AU44" i="1" s="1"/>
  <c r="AT47" i="1"/>
  <c r="AT46" i="1" s="1"/>
  <c r="AT45" i="1" s="1"/>
  <c r="AT44" i="1" s="1"/>
  <c r="AS47" i="1"/>
  <c r="AS46" i="1" s="1"/>
  <c r="AS45" i="1" s="1"/>
  <c r="AS44" i="1" s="1"/>
  <c r="AO47" i="1"/>
  <c r="AO46" i="1" s="1"/>
  <c r="AO45" i="1" s="1"/>
  <c r="AO44" i="1" s="1"/>
  <c r="AN47" i="1"/>
  <c r="AN46" i="1" s="1"/>
  <c r="AN45" i="1" s="1"/>
  <c r="AN44" i="1" s="1"/>
  <c r="AM47" i="1"/>
  <c r="AM46" i="1" s="1"/>
  <c r="AM45" i="1" s="1"/>
  <c r="AM44" i="1" s="1"/>
  <c r="AI47" i="1"/>
  <c r="AI46" i="1" s="1"/>
  <c r="AI45" i="1" s="1"/>
  <c r="AI44" i="1" s="1"/>
  <c r="AH47" i="1"/>
  <c r="AH46" i="1" s="1"/>
  <c r="AH45" i="1" s="1"/>
  <c r="AH44" i="1" s="1"/>
  <c r="AG47" i="1"/>
  <c r="AG46" i="1" s="1"/>
  <c r="AG45" i="1" s="1"/>
  <c r="AG44" i="1" s="1"/>
  <c r="AC47" i="1"/>
  <c r="AC46" i="1" s="1"/>
  <c r="AC45" i="1" s="1"/>
  <c r="AC44" i="1" s="1"/>
  <c r="AB47" i="1"/>
  <c r="AB46" i="1" s="1"/>
  <c r="AB45" i="1" s="1"/>
  <c r="AB44" i="1" s="1"/>
  <c r="AA47" i="1"/>
  <c r="AA46" i="1" s="1"/>
  <c r="AA45" i="1" s="1"/>
  <c r="AA44" i="1" s="1"/>
  <c r="W47" i="1"/>
  <c r="W46" i="1" s="1"/>
  <c r="W45" i="1" s="1"/>
  <c r="W44" i="1" s="1"/>
  <c r="V47" i="1"/>
  <c r="V46" i="1" s="1"/>
  <c r="V45" i="1" s="1"/>
  <c r="V44" i="1" s="1"/>
  <c r="U47" i="1"/>
  <c r="U46" i="1" s="1"/>
  <c r="U45" i="1" s="1"/>
  <c r="U44" i="1" s="1"/>
  <c r="Q47" i="1"/>
  <c r="Q46" i="1" s="1"/>
  <c r="Q45" i="1" s="1"/>
  <c r="Q44" i="1" s="1"/>
  <c r="P47" i="1"/>
  <c r="P46" i="1" s="1"/>
  <c r="P45" i="1" s="1"/>
  <c r="P44" i="1" s="1"/>
  <c r="O47" i="1"/>
  <c r="O46" i="1" s="1"/>
  <c r="O45" i="1" s="1"/>
  <c r="O44" i="1" s="1"/>
  <c r="K47" i="1"/>
  <c r="K46" i="1" s="1"/>
  <c r="K45" i="1" s="1"/>
  <c r="K44" i="1" s="1"/>
  <c r="J47" i="1"/>
  <c r="I47" i="1"/>
  <c r="I46" i="1" s="1"/>
  <c r="I45" i="1" s="1"/>
  <c r="I44" i="1" s="1"/>
  <c r="H47" i="1"/>
  <c r="G47" i="1"/>
  <c r="G46" i="1" s="1"/>
  <c r="F47" i="1"/>
  <c r="T43" i="1"/>
  <c r="Z43" i="1" s="1"/>
  <c r="AF43" i="1" s="1"/>
  <c r="AL43" i="1" s="1"/>
  <c r="AR43" i="1" s="1"/>
  <c r="AX43" i="1" s="1"/>
  <c r="BD43" i="1" s="1"/>
  <c r="BJ43" i="1" s="1"/>
  <c r="BP43" i="1" s="1"/>
  <c r="BU43" i="1" s="1"/>
  <c r="BZ43" i="1" s="1"/>
  <c r="S43" i="1"/>
  <c r="Y43" i="1" s="1"/>
  <c r="AE43" i="1" s="1"/>
  <c r="AK43" i="1" s="1"/>
  <c r="AQ43" i="1" s="1"/>
  <c r="AW43" i="1" s="1"/>
  <c r="BC43" i="1" s="1"/>
  <c r="BI43" i="1" s="1"/>
  <c r="BO43" i="1" s="1"/>
  <c r="BT43" i="1" s="1"/>
  <c r="BY43" i="1" s="1"/>
  <c r="R43" i="1"/>
  <c r="X43" i="1" s="1"/>
  <c r="AD43" i="1" s="1"/>
  <c r="AJ43" i="1" s="1"/>
  <c r="AP43" i="1" s="1"/>
  <c r="AV43" i="1" s="1"/>
  <c r="BB43" i="1" s="1"/>
  <c r="BH43" i="1" s="1"/>
  <c r="BN43" i="1" s="1"/>
  <c r="BS43" i="1" s="1"/>
  <c r="BX43" i="1" s="1"/>
  <c r="CA42" i="1"/>
  <c r="CA41" i="1" s="1"/>
  <c r="CA40" i="1" s="1"/>
  <c r="BW42" i="1"/>
  <c r="BW41" i="1" s="1"/>
  <c r="BW40" i="1" s="1"/>
  <c r="BV42" i="1"/>
  <c r="BV41" i="1" s="1"/>
  <c r="BV40" i="1" s="1"/>
  <c r="BR42" i="1"/>
  <c r="BR41" i="1" s="1"/>
  <c r="BQ42" i="1"/>
  <c r="BQ41" i="1" s="1"/>
  <c r="BQ40" i="1" s="1"/>
  <c r="BM42" i="1"/>
  <c r="BM41" i="1" s="1"/>
  <c r="BM40" i="1" s="1"/>
  <c r="BL42" i="1"/>
  <c r="BL41" i="1" s="1"/>
  <c r="BL40" i="1" s="1"/>
  <c r="BK42" i="1"/>
  <c r="BK41" i="1" s="1"/>
  <c r="BK40" i="1" s="1"/>
  <c r="BG42" i="1"/>
  <c r="BG41" i="1" s="1"/>
  <c r="BG40" i="1" s="1"/>
  <c r="BF42" i="1"/>
  <c r="BF41" i="1" s="1"/>
  <c r="BF40" i="1" s="1"/>
  <c r="BE42" i="1"/>
  <c r="BA42" i="1"/>
  <c r="BA41" i="1" s="1"/>
  <c r="AZ42" i="1"/>
  <c r="AZ41" i="1" s="1"/>
  <c r="AZ40" i="1" s="1"/>
  <c r="AY42" i="1"/>
  <c r="AY41" i="1" s="1"/>
  <c r="AY40" i="1" s="1"/>
  <c r="AU42" i="1"/>
  <c r="AU41" i="1" s="1"/>
  <c r="AU40" i="1" s="1"/>
  <c r="AT42" i="1"/>
  <c r="AT41" i="1" s="1"/>
  <c r="AT40" i="1" s="1"/>
  <c r="AS42" i="1"/>
  <c r="AS41" i="1" s="1"/>
  <c r="AS40" i="1" s="1"/>
  <c r="AO42" i="1"/>
  <c r="AO41" i="1" s="1"/>
  <c r="AO40" i="1" s="1"/>
  <c r="AN42" i="1"/>
  <c r="AM42" i="1"/>
  <c r="AM41" i="1" s="1"/>
  <c r="AM40" i="1" s="1"/>
  <c r="AI42" i="1"/>
  <c r="AI41" i="1" s="1"/>
  <c r="AI40" i="1" s="1"/>
  <c r="AH42" i="1"/>
  <c r="AH41" i="1" s="1"/>
  <c r="AH40" i="1" s="1"/>
  <c r="AG42" i="1"/>
  <c r="AC42" i="1"/>
  <c r="AC41" i="1" s="1"/>
  <c r="AC40" i="1" s="1"/>
  <c r="AB42" i="1"/>
  <c r="AA42" i="1"/>
  <c r="AA41" i="1" s="1"/>
  <c r="AA40" i="1" s="1"/>
  <c r="W42" i="1"/>
  <c r="W41" i="1" s="1"/>
  <c r="W40" i="1" s="1"/>
  <c r="V42" i="1"/>
  <c r="V41" i="1" s="1"/>
  <c r="V40" i="1" s="1"/>
  <c r="U42" i="1"/>
  <c r="U41" i="1" s="1"/>
  <c r="U40" i="1" s="1"/>
  <c r="Q42" i="1"/>
  <c r="T42" i="1" s="1"/>
  <c r="Z42" i="1" s="1"/>
  <c r="P42" i="1"/>
  <c r="S42" i="1" s="1"/>
  <c r="O42" i="1"/>
  <c r="R42" i="1" s="1"/>
  <c r="BE41" i="1"/>
  <c r="BE40" i="1" s="1"/>
  <c r="AN41" i="1"/>
  <c r="AN40" i="1" s="1"/>
  <c r="AG41" i="1"/>
  <c r="AG40" i="1" s="1"/>
  <c r="AB41" i="1"/>
  <c r="AB40" i="1" s="1"/>
  <c r="P41" i="1"/>
  <c r="S41" i="1" s="1"/>
  <c r="BA40" i="1"/>
  <c r="K39" i="1"/>
  <c r="N39" i="1" s="1"/>
  <c r="T39" i="1" s="1"/>
  <c r="Z39" i="1" s="1"/>
  <c r="AF39" i="1" s="1"/>
  <c r="AL39" i="1" s="1"/>
  <c r="AR39" i="1" s="1"/>
  <c r="AX39" i="1" s="1"/>
  <c r="BD39" i="1" s="1"/>
  <c r="BJ39" i="1" s="1"/>
  <c r="BP39" i="1" s="1"/>
  <c r="BU39" i="1" s="1"/>
  <c r="BZ39" i="1" s="1"/>
  <c r="J39" i="1"/>
  <c r="M39" i="1" s="1"/>
  <c r="S39" i="1" s="1"/>
  <c r="Y39" i="1" s="1"/>
  <c r="AE39" i="1" s="1"/>
  <c r="AK39" i="1" s="1"/>
  <c r="AQ39" i="1" s="1"/>
  <c r="AW39" i="1" s="1"/>
  <c r="BC39" i="1" s="1"/>
  <c r="BI39" i="1" s="1"/>
  <c r="BO39" i="1" s="1"/>
  <c r="BT39" i="1" s="1"/>
  <c r="BY39" i="1" s="1"/>
  <c r="I39" i="1"/>
  <c r="L39" i="1" s="1"/>
  <c r="R39" i="1" s="1"/>
  <c r="X39" i="1" s="1"/>
  <c r="AD39" i="1" s="1"/>
  <c r="AJ39" i="1" s="1"/>
  <c r="AP39" i="1" s="1"/>
  <c r="AV39" i="1" s="1"/>
  <c r="BB39" i="1" s="1"/>
  <c r="BH39" i="1" s="1"/>
  <c r="BN39" i="1" s="1"/>
  <c r="BS39" i="1" s="1"/>
  <c r="BX39" i="1" s="1"/>
  <c r="CA38" i="1"/>
  <c r="CA37" i="1" s="1"/>
  <c r="CA36" i="1" s="1"/>
  <c r="BW38" i="1"/>
  <c r="BW37" i="1" s="1"/>
  <c r="BW36" i="1" s="1"/>
  <c r="BV38" i="1"/>
  <c r="BV37" i="1" s="1"/>
  <c r="BV36" i="1" s="1"/>
  <c r="BR38" i="1"/>
  <c r="BR37" i="1" s="1"/>
  <c r="BQ38" i="1"/>
  <c r="BM38" i="1"/>
  <c r="BM37" i="1" s="1"/>
  <c r="BM36" i="1" s="1"/>
  <c r="BL38" i="1"/>
  <c r="BL37" i="1" s="1"/>
  <c r="BL36" i="1" s="1"/>
  <c r="BK38" i="1"/>
  <c r="BG38" i="1"/>
  <c r="BG37" i="1" s="1"/>
  <c r="BG36" i="1" s="1"/>
  <c r="BF38" i="1"/>
  <c r="BF37" i="1" s="1"/>
  <c r="BF36" i="1" s="1"/>
  <c r="BE38" i="1"/>
  <c r="BE37" i="1" s="1"/>
  <c r="BE36" i="1" s="1"/>
  <c r="BA38" i="1"/>
  <c r="BA37" i="1" s="1"/>
  <c r="BA36" i="1" s="1"/>
  <c r="AZ38" i="1"/>
  <c r="AZ37" i="1" s="1"/>
  <c r="AZ36" i="1" s="1"/>
  <c r="AY38" i="1"/>
  <c r="AY37" i="1" s="1"/>
  <c r="AY36" i="1" s="1"/>
  <c r="AU38" i="1"/>
  <c r="AU37" i="1" s="1"/>
  <c r="AU36" i="1" s="1"/>
  <c r="AT38" i="1"/>
  <c r="AT37" i="1" s="1"/>
  <c r="AT36" i="1" s="1"/>
  <c r="AS38" i="1"/>
  <c r="AS37" i="1" s="1"/>
  <c r="AS36" i="1" s="1"/>
  <c r="AO38" i="1"/>
  <c r="AO37" i="1" s="1"/>
  <c r="AO36" i="1" s="1"/>
  <c r="AN38" i="1"/>
  <c r="AN37" i="1" s="1"/>
  <c r="AN36" i="1" s="1"/>
  <c r="AM38" i="1"/>
  <c r="AM37" i="1" s="1"/>
  <c r="AM36" i="1" s="1"/>
  <c r="AI38" i="1"/>
  <c r="AI37" i="1" s="1"/>
  <c r="AI36" i="1" s="1"/>
  <c r="AH38" i="1"/>
  <c r="AH37" i="1" s="1"/>
  <c r="AH36" i="1" s="1"/>
  <c r="AG38" i="1"/>
  <c r="AG37" i="1" s="1"/>
  <c r="AG36" i="1" s="1"/>
  <c r="AC38" i="1"/>
  <c r="AC37" i="1" s="1"/>
  <c r="AC36" i="1" s="1"/>
  <c r="AB38" i="1"/>
  <c r="AB37" i="1" s="1"/>
  <c r="AB36" i="1" s="1"/>
  <c r="AA38" i="1"/>
  <c r="AA37" i="1" s="1"/>
  <c r="AA36" i="1" s="1"/>
  <c r="W38" i="1"/>
  <c r="V38" i="1"/>
  <c r="V37" i="1" s="1"/>
  <c r="V36" i="1" s="1"/>
  <c r="U38" i="1"/>
  <c r="U37" i="1" s="1"/>
  <c r="U36" i="1" s="1"/>
  <c r="Q38" i="1"/>
  <c r="Q37" i="1" s="1"/>
  <c r="Q36" i="1" s="1"/>
  <c r="P38" i="1"/>
  <c r="P37" i="1" s="1"/>
  <c r="P36" i="1" s="1"/>
  <c r="O38" i="1"/>
  <c r="O37" i="1" s="1"/>
  <c r="O36" i="1" s="1"/>
  <c r="H38" i="1"/>
  <c r="G38" i="1"/>
  <c r="G37" i="1" s="1"/>
  <c r="F38" i="1"/>
  <c r="F37" i="1" s="1"/>
  <c r="BK37" i="1"/>
  <c r="BK36" i="1" s="1"/>
  <c r="W37" i="1"/>
  <c r="W36" i="1" s="1"/>
  <c r="N35" i="1"/>
  <c r="T35" i="1" s="1"/>
  <c r="Z35" i="1" s="1"/>
  <c r="AF35" i="1" s="1"/>
  <c r="AL35" i="1" s="1"/>
  <c r="AR35" i="1" s="1"/>
  <c r="AX35" i="1" s="1"/>
  <c r="BD35" i="1" s="1"/>
  <c r="BJ35" i="1" s="1"/>
  <c r="BP35" i="1" s="1"/>
  <c r="BU35" i="1" s="1"/>
  <c r="BZ35" i="1" s="1"/>
  <c r="M35" i="1"/>
  <c r="S35" i="1" s="1"/>
  <c r="Y35" i="1" s="1"/>
  <c r="AE35" i="1" s="1"/>
  <c r="AK35" i="1" s="1"/>
  <c r="AQ35" i="1" s="1"/>
  <c r="AW35" i="1" s="1"/>
  <c r="BC35" i="1" s="1"/>
  <c r="BI35" i="1" s="1"/>
  <c r="BO35" i="1" s="1"/>
  <c r="BT35" i="1" s="1"/>
  <c r="BY35" i="1" s="1"/>
  <c r="L35" i="1"/>
  <c r="R35" i="1" s="1"/>
  <c r="X35" i="1" s="1"/>
  <c r="AD35" i="1" s="1"/>
  <c r="AJ35" i="1" s="1"/>
  <c r="AP35" i="1" s="1"/>
  <c r="AV35" i="1" s="1"/>
  <c r="BB35" i="1" s="1"/>
  <c r="BH35" i="1" s="1"/>
  <c r="BN35" i="1" s="1"/>
  <c r="BS35" i="1" s="1"/>
  <c r="BX35" i="1" s="1"/>
  <c r="CA34" i="1"/>
  <c r="CA33" i="1" s="1"/>
  <c r="CA32" i="1" s="1"/>
  <c r="BW34" i="1"/>
  <c r="BW33" i="1" s="1"/>
  <c r="BW32" i="1" s="1"/>
  <c r="BV34" i="1"/>
  <c r="BV33" i="1" s="1"/>
  <c r="BV32" i="1" s="1"/>
  <c r="BR34" i="1"/>
  <c r="BQ34" i="1"/>
  <c r="BQ33" i="1" s="1"/>
  <c r="BM34" i="1"/>
  <c r="BM33" i="1" s="1"/>
  <c r="BM32" i="1" s="1"/>
  <c r="BL34" i="1"/>
  <c r="BL33" i="1" s="1"/>
  <c r="BL32" i="1" s="1"/>
  <c r="BK34" i="1"/>
  <c r="BK33" i="1" s="1"/>
  <c r="BK32" i="1" s="1"/>
  <c r="BG34" i="1"/>
  <c r="BG33" i="1" s="1"/>
  <c r="BG32" i="1" s="1"/>
  <c r="BF34" i="1"/>
  <c r="BF33" i="1" s="1"/>
  <c r="BF32" i="1" s="1"/>
  <c r="BE34" i="1"/>
  <c r="BE33" i="1" s="1"/>
  <c r="BE32" i="1" s="1"/>
  <c r="BA34" i="1"/>
  <c r="BA33" i="1" s="1"/>
  <c r="BA32" i="1" s="1"/>
  <c r="AZ34" i="1"/>
  <c r="AY34" i="1"/>
  <c r="AY33" i="1" s="1"/>
  <c r="AY32" i="1" s="1"/>
  <c r="AU34" i="1"/>
  <c r="AU33" i="1" s="1"/>
  <c r="AU32" i="1" s="1"/>
  <c r="AT34" i="1"/>
  <c r="AT33" i="1" s="1"/>
  <c r="AT32" i="1" s="1"/>
  <c r="AS34" i="1"/>
  <c r="AS33" i="1" s="1"/>
  <c r="AS32" i="1" s="1"/>
  <c r="AO34" i="1"/>
  <c r="AO33" i="1" s="1"/>
  <c r="AO32" i="1" s="1"/>
  <c r="AN34" i="1"/>
  <c r="AN33" i="1" s="1"/>
  <c r="AN32" i="1" s="1"/>
  <c r="AM34" i="1"/>
  <c r="AM33" i="1" s="1"/>
  <c r="AM32" i="1" s="1"/>
  <c r="AI34" i="1"/>
  <c r="AI33" i="1" s="1"/>
  <c r="AI32" i="1" s="1"/>
  <c r="AH34" i="1"/>
  <c r="AH33" i="1" s="1"/>
  <c r="AH32" i="1" s="1"/>
  <c r="AG34" i="1"/>
  <c r="AG33" i="1" s="1"/>
  <c r="AG32" i="1" s="1"/>
  <c r="AC34" i="1"/>
  <c r="AC33" i="1" s="1"/>
  <c r="AC32" i="1" s="1"/>
  <c r="AB34" i="1"/>
  <c r="AB33" i="1" s="1"/>
  <c r="AB32" i="1" s="1"/>
  <c r="AA34" i="1"/>
  <c r="AA33" i="1" s="1"/>
  <c r="AA32" i="1" s="1"/>
  <c r="W34" i="1"/>
  <c r="W33" i="1" s="1"/>
  <c r="W32" i="1" s="1"/>
  <c r="V34" i="1"/>
  <c r="V33" i="1" s="1"/>
  <c r="V32" i="1" s="1"/>
  <c r="U34" i="1"/>
  <c r="Q34" i="1"/>
  <c r="Q33" i="1" s="1"/>
  <c r="Q32" i="1" s="1"/>
  <c r="P34" i="1"/>
  <c r="P33" i="1" s="1"/>
  <c r="P32" i="1" s="1"/>
  <c r="O34" i="1"/>
  <c r="O33" i="1" s="1"/>
  <c r="O32" i="1" s="1"/>
  <c r="K34" i="1"/>
  <c r="J34" i="1"/>
  <c r="J33" i="1" s="1"/>
  <c r="J32" i="1" s="1"/>
  <c r="I34" i="1"/>
  <c r="I33" i="1" s="1"/>
  <c r="I32" i="1" s="1"/>
  <c r="H34" i="1"/>
  <c r="H33" i="1" s="1"/>
  <c r="G34" i="1"/>
  <c r="F34" i="1"/>
  <c r="AZ33" i="1"/>
  <c r="AZ32" i="1" s="1"/>
  <c r="U33" i="1"/>
  <c r="U32" i="1" s="1"/>
  <c r="BK31" i="1"/>
  <c r="BK30" i="1" s="1"/>
  <c r="BK29" i="1" s="1"/>
  <c r="BK28" i="1" s="1"/>
  <c r="AY31" i="1"/>
  <c r="N31" i="1"/>
  <c r="T31" i="1" s="1"/>
  <c r="Z31" i="1" s="1"/>
  <c r="AF31" i="1" s="1"/>
  <c r="AL31" i="1" s="1"/>
  <c r="AR31" i="1" s="1"/>
  <c r="AX31" i="1" s="1"/>
  <c r="BD31" i="1" s="1"/>
  <c r="BJ31" i="1" s="1"/>
  <c r="BP31" i="1" s="1"/>
  <c r="BU31" i="1" s="1"/>
  <c r="BZ31" i="1" s="1"/>
  <c r="M31" i="1"/>
  <c r="S31" i="1" s="1"/>
  <c r="Y31" i="1" s="1"/>
  <c r="AE31" i="1" s="1"/>
  <c r="AK31" i="1" s="1"/>
  <c r="AQ31" i="1" s="1"/>
  <c r="AW31" i="1" s="1"/>
  <c r="BC31" i="1" s="1"/>
  <c r="BI31" i="1" s="1"/>
  <c r="BO31" i="1" s="1"/>
  <c r="BT31" i="1" s="1"/>
  <c r="BY31" i="1" s="1"/>
  <c r="L31" i="1"/>
  <c r="R31" i="1" s="1"/>
  <c r="X31" i="1" s="1"/>
  <c r="AD31" i="1" s="1"/>
  <c r="AJ31" i="1" s="1"/>
  <c r="AP31" i="1" s="1"/>
  <c r="AV31" i="1" s="1"/>
  <c r="CA30" i="1"/>
  <c r="CA29" i="1" s="1"/>
  <c r="CA28" i="1" s="1"/>
  <c r="BW30" i="1"/>
  <c r="BW29" i="1" s="1"/>
  <c r="BW28" i="1" s="1"/>
  <c r="BV30" i="1"/>
  <c r="BV29" i="1" s="1"/>
  <c r="BV28" i="1" s="1"/>
  <c r="BR30" i="1"/>
  <c r="BQ30" i="1"/>
  <c r="BQ29" i="1" s="1"/>
  <c r="BM30" i="1"/>
  <c r="BM29" i="1" s="1"/>
  <c r="BM28" i="1" s="1"/>
  <c r="BL30" i="1"/>
  <c r="BL29" i="1" s="1"/>
  <c r="BL28" i="1" s="1"/>
  <c r="BG30" i="1"/>
  <c r="BG29" i="1" s="1"/>
  <c r="BG28" i="1" s="1"/>
  <c r="BF30" i="1"/>
  <c r="BF29" i="1" s="1"/>
  <c r="BF28" i="1" s="1"/>
  <c r="BE30" i="1"/>
  <c r="BE29" i="1" s="1"/>
  <c r="BE28" i="1" s="1"/>
  <c r="BA30" i="1"/>
  <c r="BA29" i="1" s="1"/>
  <c r="BA28" i="1" s="1"/>
  <c r="AZ30" i="1"/>
  <c r="AZ29" i="1" s="1"/>
  <c r="AZ28" i="1" s="1"/>
  <c r="AY30" i="1"/>
  <c r="AY29" i="1" s="1"/>
  <c r="AY28" i="1" s="1"/>
  <c r="AU30" i="1"/>
  <c r="AU29" i="1" s="1"/>
  <c r="AU28" i="1" s="1"/>
  <c r="AT30" i="1"/>
  <c r="AT29" i="1" s="1"/>
  <c r="AT28" i="1" s="1"/>
  <c r="AS30" i="1"/>
  <c r="AS29" i="1" s="1"/>
  <c r="AS28" i="1" s="1"/>
  <c r="AO30" i="1"/>
  <c r="AO29" i="1" s="1"/>
  <c r="AO28" i="1" s="1"/>
  <c r="AN30" i="1"/>
  <c r="AN29" i="1" s="1"/>
  <c r="AN28" i="1" s="1"/>
  <c r="AM30" i="1"/>
  <c r="AM29" i="1" s="1"/>
  <c r="AM28" i="1" s="1"/>
  <c r="AI30" i="1"/>
  <c r="AI29" i="1" s="1"/>
  <c r="AI28" i="1" s="1"/>
  <c r="AH30" i="1"/>
  <c r="AH29" i="1" s="1"/>
  <c r="AH28" i="1" s="1"/>
  <c r="AG30" i="1"/>
  <c r="AG29" i="1" s="1"/>
  <c r="AG28" i="1" s="1"/>
  <c r="AC30" i="1"/>
  <c r="AC29" i="1" s="1"/>
  <c r="AC28" i="1" s="1"/>
  <c r="AB30" i="1"/>
  <c r="AB29" i="1" s="1"/>
  <c r="AB28" i="1" s="1"/>
  <c r="AA30" i="1"/>
  <c r="AA29" i="1" s="1"/>
  <c r="AA28" i="1" s="1"/>
  <c r="W30" i="1"/>
  <c r="W29" i="1" s="1"/>
  <c r="W28" i="1" s="1"/>
  <c r="V30" i="1"/>
  <c r="V29" i="1" s="1"/>
  <c r="V28" i="1" s="1"/>
  <c r="U30" i="1"/>
  <c r="U29" i="1" s="1"/>
  <c r="U28" i="1" s="1"/>
  <c r="Q30" i="1"/>
  <c r="Q29" i="1" s="1"/>
  <c r="Q28" i="1" s="1"/>
  <c r="P30" i="1"/>
  <c r="P29" i="1" s="1"/>
  <c r="P28" i="1" s="1"/>
  <c r="O30" i="1"/>
  <c r="O29" i="1" s="1"/>
  <c r="O28" i="1" s="1"/>
  <c r="K30" i="1"/>
  <c r="J30" i="1"/>
  <c r="J29" i="1" s="1"/>
  <c r="J28" i="1" s="1"/>
  <c r="I30" i="1"/>
  <c r="I29" i="1" s="1"/>
  <c r="I28" i="1" s="1"/>
  <c r="H30" i="1"/>
  <c r="G30" i="1"/>
  <c r="F30" i="1"/>
  <c r="H29" i="1"/>
  <c r="N27" i="1"/>
  <c r="T27" i="1" s="1"/>
  <c r="Z27" i="1" s="1"/>
  <c r="AF27" i="1" s="1"/>
  <c r="AL27" i="1" s="1"/>
  <c r="AR27" i="1" s="1"/>
  <c r="AX27" i="1" s="1"/>
  <c r="BD27" i="1" s="1"/>
  <c r="BJ27" i="1" s="1"/>
  <c r="BP27" i="1" s="1"/>
  <c r="BU27" i="1" s="1"/>
  <c r="BZ27" i="1" s="1"/>
  <c r="M27" i="1"/>
  <c r="S27" i="1" s="1"/>
  <c r="Y27" i="1" s="1"/>
  <c r="AE27" i="1" s="1"/>
  <c r="AK27" i="1" s="1"/>
  <c r="AQ27" i="1" s="1"/>
  <c r="AW27" i="1" s="1"/>
  <c r="BC27" i="1" s="1"/>
  <c r="BI27" i="1" s="1"/>
  <c r="BO27" i="1" s="1"/>
  <c r="BT27" i="1" s="1"/>
  <c r="BY27" i="1" s="1"/>
  <c r="L27" i="1"/>
  <c r="R27" i="1" s="1"/>
  <c r="X27" i="1" s="1"/>
  <c r="AD27" i="1" s="1"/>
  <c r="AJ27" i="1" s="1"/>
  <c r="AP27" i="1" s="1"/>
  <c r="AV27" i="1" s="1"/>
  <c r="BB27" i="1" s="1"/>
  <c r="BH27" i="1" s="1"/>
  <c r="BN27" i="1" s="1"/>
  <c r="BS27" i="1" s="1"/>
  <c r="BX27" i="1" s="1"/>
  <c r="CA26" i="1"/>
  <c r="CA25" i="1" s="1"/>
  <c r="CA24" i="1" s="1"/>
  <c r="BW26" i="1"/>
  <c r="BV26" i="1"/>
  <c r="BV25" i="1" s="1"/>
  <c r="BV24" i="1" s="1"/>
  <c r="BR26" i="1"/>
  <c r="BR25" i="1" s="1"/>
  <c r="BQ26" i="1"/>
  <c r="BM26" i="1"/>
  <c r="BM25" i="1" s="1"/>
  <c r="BM24" i="1" s="1"/>
  <c r="BL26" i="1"/>
  <c r="BL25" i="1" s="1"/>
  <c r="BL24" i="1" s="1"/>
  <c r="BK26" i="1"/>
  <c r="BK25" i="1" s="1"/>
  <c r="BK24" i="1" s="1"/>
  <c r="BG26" i="1"/>
  <c r="BG25" i="1" s="1"/>
  <c r="BG24" i="1" s="1"/>
  <c r="BF26" i="1"/>
  <c r="BF25" i="1" s="1"/>
  <c r="BF24" i="1" s="1"/>
  <c r="BE26" i="1"/>
  <c r="BE25" i="1" s="1"/>
  <c r="BE24" i="1" s="1"/>
  <c r="BA26" i="1"/>
  <c r="BA25" i="1" s="1"/>
  <c r="BA24" i="1" s="1"/>
  <c r="AZ26" i="1"/>
  <c r="AZ25" i="1" s="1"/>
  <c r="AZ24" i="1" s="1"/>
  <c r="AY26" i="1"/>
  <c r="AY25" i="1" s="1"/>
  <c r="AY24" i="1" s="1"/>
  <c r="AU26" i="1"/>
  <c r="AU25" i="1" s="1"/>
  <c r="AU24" i="1" s="1"/>
  <c r="AT26" i="1"/>
  <c r="AT25" i="1" s="1"/>
  <c r="AT24" i="1" s="1"/>
  <c r="AS26" i="1"/>
  <c r="AS25" i="1" s="1"/>
  <c r="AS24" i="1" s="1"/>
  <c r="AO26" i="1"/>
  <c r="AO25" i="1" s="1"/>
  <c r="AO24" i="1" s="1"/>
  <c r="AN26" i="1"/>
  <c r="AN25" i="1" s="1"/>
  <c r="AN24" i="1" s="1"/>
  <c r="AM26" i="1"/>
  <c r="AM25" i="1" s="1"/>
  <c r="AM24" i="1" s="1"/>
  <c r="AI26" i="1"/>
  <c r="AI25" i="1" s="1"/>
  <c r="AI24" i="1" s="1"/>
  <c r="AH26" i="1"/>
  <c r="AG26" i="1"/>
  <c r="AG25" i="1" s="1"/>
  <c r="AG24" i="1" s="1"/>
  <c r="AC26" i="1"/>
  <c r="AC25" i="1" s="1"/>
  <c r="AC24" i="1" s="1"/>
  <c r="AB26" i="1"/>
  <c r="AB25" i="1" s="1"/>
  <c r="AB24" i="1" s="1"/>
  <c r="AA26" i="1"/>
  <c r="AA25" i="1" s="1"/>
  <c r="AA24" i="1" s="1"/>
  <c r="W26" i="1"/>
  <c r="W25" i="1" s="1"/>
  <c r="W24" i="1" s="1"/>
  <c r="V26" i="1"/>
  <c r="V25" i="1" s="1"/>
  <c r="V24" i="1" s="1"/>
  <c r="U26" i="1"/>
  <c r="U25" i="1" s="1"/>
  <c r="U24" i="1" s="1"/>
  <c r="Q26" i="1"/>
  <c r="Q25" i="1" s="1"/>
  <c r="Q24" i="1" s="1"/>
  <c r="P26" i="1"/>
  <c r="P25" i="1" s="1"/>
  <c r="P24" i="1" s="1"/>
  <c r="O26" i="1"/>
  <c r="O25" i="1" s="1"/>
  <c r="O24" i="1" s="1"/>
  <c r="K26" i="1"/>
  <c r="J26" i="1"/>
  <c r="J25" i="1" s="1"/>
  <c r="J24" i="1" s="1"/>
  <c r="I26" i="1"/>
  <c r="L26" i="1" s="1"/>
  <c r="R26" i="1" s="1"/>
  <c r="H26" i="1"/>
  <c r="G26" i="1"/>
  <c r="G25" i="1" s="1"/>
  <c r="F26" i="1"/>
  <c r="F25" i="1" s="1"/>
  <c r="BW25" i="1"/>
  <c r="BW24" i="1" s="1"/>
  <c r="AH25" i="1"/>
  <c r="AH24" i="1" s="1"/>
  <c r="K25" i="1"/>
  <c r="K24" i="1" s="1"/>
  <c r="N23" i="1"/>
  <c r="T23" i="1" s="1"/>
  <c r="Z23" i="1" s="1"/>
  <c r="AF23" i="1" s="1"/>
  <c r="AL23" i="1" s="1"/>
  <c r="AR23" i="1" s="1"/>
  <c r="AX23" i="1" s="1"/>
  <c r="BD23" i="1" s="1"/>
  <c r="BJ23" i="1" s="1"/>
  <c r="BP23" i="1" s="1"/>
  <c r="BU23" i="1" s="1"/>
  <c r="BZ23" i="1" s="1"/>
  <c r="M23" i="1"/>
  <c r="S23" i="1" s="1"/>
  <c r="Y23" i="1" s="1"/>
  <c r="AE23" i="1" s="1"/>
  <c r="AK23" i="1" s="1"/>
  <c r="AQ23" i="1" s="1"/>
  <c r="AW23" i="1" s="1"/>
  <c r="BC23" i="1" s="1"/>
  <c r="BI23" i="1" s="1"/>
  <c r="BO23" i="1" s="1"/>
  <c r="BT23" i="1" s="1"/>
  <c r="BY23" i="1" s="1"/>
  <c r="L23" i="1"/>
  <c r="R23" i="1" s="1"/>
  <c r="X23" i="1" s="1"/>
  <c r="AD23" i="1" s="1"/>
  <c r="AJ23" i="1" s="1"/>
  <c r="AP23" i="1" s="1"/>
  <c r="AV23" i="1" s="1"/>
  <c r="BB23" i="1" s="1"/>
  <c r="BH23" i="1" s="1"/>
  <c r="BN23" i="1" s="1"/>
  <c r="BS23" i="1" s="1"/>
  <c r="BX23" i="1" s="1"/>
  <c r="CA22" i="1"/>
  <c r="BW22" i="1"/>
  <c r="BV22" i="1"/>
  <c r="BR22" i="1"/>
  <c r="BQ22" i="1"/>
  <c r="BM22" i="1"/>
  <c r="BL22" i="1"/>
  <c r="BK22" i="1"/>
  <c r="BG22" i="1"/>
  <c r="BF22" i="1"/>
  <c r="BE22" i="1"/>
  <c r="BA22" i="1"/>
  <c r="AZ22" i="1"/>
  <c r="AY22" i="1"/>
  <c r="AU22" i="1"/>
  <c r="AT22" i="1"/>
  <c r="AS22" i="1"/>
  <c r="AO22" i="1"/>
  <c r="AN22" i="1"/>
  <c r="AM22" i="1"/>
  <c r="AI22" i="1"/>
  <c r="AH22" i="1"/>
  <c r="AG22" i="1"/>
  <c r="AC22" i="1"/>
  <c r="AB22" i="1"/>
  <c r="AA22" i="1"/>
  <c r="W22" i="1"/>
  <c r="V22" i="1"/>
  <c r="U22" i="1"/>
  <c r="Q22" i="1"/>
  <c r="P22" i="1"/>
  <c r="O22" i="1"/>
  <c r="K22" i="1"/>
  <c r="J22" i="1"/>
  <c r="I22" i="1"/>
  <c r="H22" i="1"/>
  <c r="G22" i="1"/>
  <c r="F22" i="1"/>
  <c r="N21" i="1"/>
  <c r="T21" i="1" s="1"/>
  <c r="Z21" i="1" s="1"/>
  <c r="AF21" i="1" s="1"/>
  <c r="AL21" i="1" s="1"/>
  <c r="AR21" i="1" s="1"/>
  <c r="AX21" i="1" s="1"/>
  <c r="BD21" i="1" s="1"/>
  <c r="BJ21" i="1" s="1"/>
  <c r="BP21" i="1" s="1"/>
  <c r="BU21" i="1" s="1"/>
  <c r="BZ21" i="1" s="1"/>
  <c r="M21" i="1"/>
  <c r="S21" i="1" s="1"/>
  <c r="Y21" i="1" s="1"/>
  <c r="AE21" i="1" s="1"/>
  <c r="AK21" i="1" s="1"/>
  <c r="AQ21" i="1" s="1"/>
  <c r="AW21" i="1" s="1"/>
  <c r="BC21" i="1" s="1"/>
  <c r="BI21" i="1" s="1"/>
  <c r="BO21" i="1" s="1"/>
  <c r="BT21" i="1" s="1"/>
  <c r="BY21" i="1" s="1"/>
  <c r="L21" i="1"/>
  <c r="R21" i="1" s="1"/>
  <c r="X21" i="1" s="1"/>
  <c r="AD21" i="1" s="1"/>
  <c r="AJ21" i="1" s="1"/>
  <c r="AP21" i="1" s="1"/>
  <c r="AV21" i="1" s="1"/>
  <c r="BB21" i="1" s="1"/>
  <c r="BH21" i="1" s="1"/>
  <c r="BN21" i="1" s="1"/>
  <c r="BS21" i="1" s="1"/>
  <c r="BX21" i="1" s="1"/>
  <c r="N20" i="1"/>
  <c r="T20" i="1" s="1"/>
  <c r="Z20" i="1" s="1"/>
  <c r="AF20" i="1" s="1"/>
  <c r="AL20" i="1" s="1"/>
  <c r="AR20" i="1" s="1"/>
  <c r="AX20" i="1" s="1"/>
  <c r="BD20" i="1" s="1"/>
  <c r="BJ20" i="1" s="1"/>
  <c r="BP20" i="1" s="1"/>
  <c r="BU20" i="1" s="1"/>
  <c r="BZ20" i="1" s="1"/>
  <c r="M20" i="1"/>
  <c r="S20" i="1" s="1"/>
  <c r="Y20" i="1" s="1"/>
  <c r="AE20" i="1" s="1"/>
  <c r="AK20" i="1" s="1"/>
  <c r="AQ20" i="1" s="1"/>
  <c r="AW20" i="1" s="1"/>
  <c r="BC20" i="1" s="1"/>
  <c r="BI20" i="1" s="1"/>
  <c r="BO20" i="1" s="1"/>
  <c r="BT20" i="1" s="1"/>
  <c r="BY20" i="1" s="1"/>
  <c r="L20" i="1"/>
  <c r="R20" i="1" s="1"/>
  <c r="X20" i="1" s="1"/>
  <c r="AD20" i="1" s="1"/>
  <c r="AJ20" i="1" s="1"/>
  <c r="AP20" i="1" s="1"/>
  <c r="AV20" i="1" s="1"/>
  <c r="BB20" i="1" s="1"/>
  <c r="BH20" i="1" s="1"/>
  <c r="BN20" i="1" s="1"/>
  <c r="BS20" i="1" s="1"/>
  <c r="BX20" i="1" s="1"/>
  <c r="CA19" i="1"/>
  <c r="BW19" i="1"/>
  <c r="BW18" i="1" s="1"/>
  <c r="BV19" i="1"/>
  <c r="BR19" i="1"/>
  <c r="BQ19" i="1"/>
  <c r="BM19" i="1"/>
  <c r="BM18" i="1" s="1"/>
  <c r="BL19" i="1"/>
  <c r="BL18" i="1" s="1"/>
  <c r="BK19" i="1"/>
  <c r="BG19" i="1"/>
  <c r="BF19" i="1"/>
  <c r="BF18" i="1" s="1"/>
  <c r="BE19" i="1"/>
  <c r="BE18" i="1" s="1"/>
  <c r="BA19" i="1"/>
  <c r="AZ19" i="1"/>
  <c r="AY19" i="1"/>
  <c r="AY18" i="1" s="1"/>
  <c r="AU19" i="1"/>
  <c r="AU18" i="1" s="1"/>
  <c r="AT19" i="1"/>
  <c r="AT18" i="1" s="1"/>
  <c r="AS19" i="1"/>
  <c r="AO19" i="1"/>
  <c r="AO18" i="1" s="1"/>
  <c r="AN19" i="1"/>
  <c r="AN18" i="1" s="1"/>
  <c r="AM19" i="1"/>
  <c r="AM18" i="1" s="1"/>
  <c r="AI19" i="1"/>
  <c r="AI18" i="1" s="1"/>
  <c r="AH19" i="1"/>
  <c r="AH18" i="1" s="1"/>
  <c r="AG19" i="1"/>
  <c r="AG18" i="1" s="1"/>
  <c r="AC19" i="1"/>
  <c r="AB19" i="1"/>
  <c r="AA19" i="1"/>
  <c r="AA18" i="1" s="1"/>
  <c r="W19" i="1"/>
  <c r="W18" i="1" s="1"/>
  <c r="V19" i="1"/>
  <c r="V18" i="1" s="1"/>
  <c r="U19" i="1"/>
  <c r="Q19" i="1"/>
  <c r="Q18" i="1" s="1"/>
  <c r="P19" i="1"/>
  <c r="P18" i="1" s="1"/>
  <c r="O19" i="1"/>
  <c r="K19" i="1"/>
  <c r="K18" i="1" s="1"/>
  <c r="J19" i="1"/>
  <c r="I19" i="1"/>
  <c r="H19" i="1"/>
  <c r="G19" i="1"/>
  <c r="G18" i="1" s="1"/>
  <c r="F19" i="1"/>
  <c r="F18" i="1" s="1"/>
  <c r="BV18" i="1"/>
  <c r="BR18" i="1"/>
  <c r="J18" i="1"/>
  <c r="N17" i="1"/>
  <c r="T17" i="1" s="1"/>
  <c r="Z17" i="1" s="1"/>
  <c r="AF17" i="1" s="1"/>
  <c r="AL17" i="1" s="1"/>
  <c r="AR17" i="1" s="1"/>
  <c r="AX17" i="1" s="1"/>
  <c r="BD17" i="1" s="1"/>
  <c r="BJ17" i="1" s="1"/>
  <c r="BP17" i="1" s="1"/>
  <c r="BU17" i="1" s="1"/>
  <c r="BZ17" i="1" s="1"/>
  <c r="M17" i="1"/>
  <c r="S17" i="1" s="1"/>
  <c r="Y17" i="1" s="1"/>
  <c r="AE17" i="1" s="1"/>
  <c r="AK17" i="1" s="1"/>
  <c r="AQ17" i="1" s="1"/>
  <c r="AW17" i="1" s="1"/>
  <c r="BC17" i="1" s="1"/>
  <c r="BI17" i="1" s="1"/>
  <c r="BO17" i="1" s="1"/>
  <c r="BT17" i="1" s="1"/>
  <c r="BY17" i="1" s="1"/>
  <c r="L17" i="1"/>
  <c r="R17" i="1" s="1"/>
  <c r="X17" i="1" s="1"/>
  <c r="AD17" i="1" s="1"/>
  <c r="AJ17" i="1" s="1"/>
  <c r="AP17" i="1" s="1"/>
  <c r="AV17" i="1" s="1"/>
  <c r="BB17" i="1" s="1"/>
  <c r="BH17" i="1" s="1"/>
  <c r="BN17" i="1" s="1"/>
  <c r="BS17" i="1" s="1"/>
  <c r="BX17" i="1" s="1"/>
  <c r="CA16" i="1"/>
  <c r="CA15" i="1" s="1"/>
  <c r="BW16" i="1"/>
  <c r="BW15" i="1" s="1"/>
  <c r="BV16" i="1"/>
  <c r="BV15" i="1" s="1"/>
  <c r="BR16" i="1"/>
  <c r="BR15" i="1" s="1"/>
  <c r="BQ16" i="1"/>
  <c r="BM16" i="1"/>
  <c r="BM15" i="1" s="1"/>
  <c r="BL16" i="1"/>
  <c r="BL15" i="1" s="1"/>
  <c r="BK16" i="1"/>
  <c r="BK15" i="1" s="1"/>
  <c r="BG16" i="1"/>
  <c r="BG15" i="1" s="1"/>
  <c r="BF16" i="1"/>
  <c r="BF15" i="1" s="1"/>
  <c r="BE16" i="1"/>
  <c r="BE15" i="1" s="1"/>
  <c r="BA16" i="1"/>
  <c r="BA15" i="1" s="1"/>
  <c r="AZ16" i="1"/>
  <c r="AZ15" i="1" s="1"/>
  <c r="AY16" i="1"/>
  <c r="AY15" i="1" s="1"/>
  <c r="AU16" i="1"/>
  <c r="AU15" i="1" s="1"/>
  <c r="AT16" i="1"/>
  <c r="AT15" i="1" s="1"/>
  <c r="AS16" i="1"/>
  <c r="AS15" i="1" s="1"/>
  <c r="AO16" i="1"/>
  <c r="AO15" i="1" s="1"/>
  <c r="AN16" i="1"/>
  <c r="AN15" i="1" s="1"/>
  <c r="AM16" i="1"/>
  <c r="AM15" i="1" s="1"/>
  <c r="AI16" i="1"/>
  <c r="AH16" i="1"/>
  <c r="AH15" i="1" s="1"/>
  <c r="AG16" i="1"/>
  <c r="AG15" i="1" s="1"/>
  <c r="AC16" i="1"/>
  <c r="AC15" i="1" s="1"/>
  <c r="AB16" i="1"/>
  <c r="AB15" i="1" s="1"/>
  <c r="AA16" i="1"/>
  <c r="AA15" i="1" s="1"/>
  <c r="W16" i="1"/>
  <c r="W15" i="1" s="1"/>
  <c r="V16" i="1"/>
  <c r="V15" i="1" s="1"/>
  <c r="U16" i="1"/>
  <c r="U15" i="1" s="1"/>
  <c r="Q16" i="1"/>
  <c r="Q15" i="1" s="1"/>
  <c r="P16" i="1"/>
  <c r="P15" i="1" s="1"/>
  <c r="O16" i="1"/>
  <c r="O15" i="1" s="1"/>
  <c r="K16" i="1"/>
  <c r="K15" i="1" s="1"/>
  <c r="J16" i="1"/>
  <c r="J15" i="1" s="1"/>
  <c r="I16" i="1"/>
  <c r="H16" i="1"/>
  <c r="G16" i="1"/>
  <c r="G15" i="1" s="1"/>
  <c r="F16" i="1"/>
  <c r="F15" i="1" s="1"/>
  <c r="AI15" i="1"/>
  <c r="L60" i="1" l="1"/>
  <c r="S139" i="1"/>
  <c r="Y139" i="1" s="1"/>
  <c r="AN166" i="1"/>
  <c r="AI262" i="1"/>
  <c r="AI261" i="1" s="1"/>
  <c r="G276" i="1"/>
  <c r="M277" i="1"/>
  <c r="S277" i="1" s="1"/>
  <c r="Y277" i="1" s="1"/>
  <c r="AE277" i="1" s="1"/>
  <c r="AK277" i="1" s="1"/>
  <c r="AQ277" i="1" s="1"/>
  <c r="AW277" i="1" s="1"/>
  <c r="BC277" i="1" s="1"/>
  <c r="BI277" i="1" s="1"/>
  <c r="BO277" i="1" s="1"/>
  <c r="BT277" i="1" s="1"/>
  <c r="BY277" i="1" s="1"/>
  <c r="M22" i="1"/>
  <c r="S22" i="1" s="1"/>
  <c r="BV14" i="1"/>
  <c r="BK184" i="1"/>
  <c r="Z186" i="1"/>
  <c r="AF186" i="1" s="1"/>
  <c r="AL186" i="1" s="1"/>
  <c r="AR186" i="1" s="1"/>
  <c r="AX186" i="1" s="1"/>
  <c r="BD186" i="1" s="1"/>
  <c r="BJ186" i="1" s="1"/>
  <c r="BP186" i="1" s="1"/>
  <c r="BU186" i="1" s="1"/>
  <c r="BZ186" i="1" s="1"/>
  <c r="N265" i="1"/>
  <c r="T265" i="1" s="1"/>
  <c r="Z265" i="1" s="1"/>
  <c r="AF265" i="1" s="1"/>
  <c r="AL265" i="1" s="1"/>
  <c r="AR265" i="1" s="1"/>
  <c r="AX265" i="1" s="1"/>
  <c r="BD265" i="1" s="1"/>
  <c r="BJ265" i="1" s="1"/>
  <c r="BP265" i="1" s="1"/>
  <c r="BU265" i="1" s="1"/>
  <c r="BZ265" i="1" s="1"/>
  <c r="AT128" i="1"/>
  <c r="M171" i="1"/>
  <c r="L277" i="1"/>
  <c r="R277" i="1" s="1"/>
  <c r="BB31" i="1"/>
  <c r="BH31" i="1" s="1"/>
  <c r="F85" i="1"/>
  <c r="AB84" i="1"/>
  <c r="AI84" i="1"/>
  <c r="AZ84" i="1"/>
  <c r="BG84" i="1"/>
  <c r="CA84" i="1"/>
  <c r="AH121" i="1"/>
  <c r="AH120" i="1" s="1"/>
  <c r="AH119" i="1" s="1"/>
  <c r="AO121" i="1"/>
  <c r="AO120" i="1" s="1"/>
  <c r="AO119" i="1" s="1"/>
  <c r="U240" i="1"/>
  <c r="U239" i="1" s="1"/>
  <c r="M247" i="1"/>
  <c r="S247" i="1" s="1"/>
  <c r="M287" i="1"/>
  <c r="BA184" i="1"/>
  <c r="BB187" i="1"/>
  <c r="BH187" i="1" s="1"/>
  <c r="BN187" i="1" s="1"/>
  <c r="BS187" i="1" s="1"/>
  <c r="BX187" i="1" s="1"/>
  <c r="Z218" i="1"/>
  <c r="AF218" i="1" s="1"/>
  <c r="AL218" i="1" s="1"/>
  <c r="AR218" i="1" s="1"/>
  <c r="AX218" i="1" s="1"/>
  <c r="BD218" i="1" s="1"/>
  <c r="BJ218" i="1" s="1"/>
  <c r="BP218" i="1" s="1"/>
  <c r="BU218" i="1" s="1"/>
  <c r="BZ218" i="1" s="1"/>
  <c r="AO252" i="1"/>
  <c r="BW264" i="1"/>
  <c r="BW263" i="1" s="1"/>
  <c r="BW262" i="1" s="1"/>
  <c r="BW261" i="1" s="1"/>
  <c r="W264" i="1"/>
  <c r="W263" i="1" s="1"/>
  <c r="AU264" i="1"/>
  <c r="AU263" i="1" s="1"/>
  <c r="AU262" i="1" s="1"/>
  <c r="AU261" i="1" s="1"/>
  <c r="BV264" i="1"/>
  <c r="BV263" i="1" s="1"/>
  <c r="N277" i="1"/>
  <c r="T277" i="1" s="1"/>
  <c r="Z277" i="1" s="1"/>
  <c r="AF277" i="1" s="1"/>
  <c r="AL277" i="1" s="1"/>
  <c r="AR277" i="1" s="1"/>
  <c r="AX277" i="1" s="1"/>
  <c r="BD277" i="1" s="1"/>
  <c r="BJ277" i="1" s="1"/>
  <c r="BP277" i="1" s="1"/>
  <c r="BU277" i="1" s="1"/>
  <c r="BZ277" i="1" s="1"/>
  <c r="AM293" i="1"/>
  <c r="AM292" i="1" s="1"/>
  <c r="M380" i="1"/>
  <c r="S380" i="1" s="1"/>
  <c r="AA377" i="1"/>
  <c r="AA376" i="1" s="1"/>
  <c r="AO377" i="1"/>
  <c r="AO376" i="1" s="1"/>
  <c r="BM377" i="1"/>
  <c r="BM376" i="1" s="1"/>
  <c r="BW377" i="1"/>
  <c r="BW376" i="1" s="1"/>
  <c r="AA402" i="1"/>
  <c r="AA401" i="1" s="1"/>
  <c r="AH402" i="1"/>
  <c r="AH401" i="1" s="1"/>
  <c r="AY402" i="1"/>
  <c r="AY401" i="1" s="1"/>
  <c r="BF402" i="1"/>
  <c r="BF401" i="1" s="1"/>
  <c r="I420" i="1"/>
  <c r="I419" i="1" s="1"/>
  <c r="BV420" i="1"/>
  <c r="BV419" i="1" s="1"/>
  <c r="R439" i="1"/>
  <c r="S439" i="1"/>
  <c r="Y439" i="1" s="1"/>
  <c r="AB442" i="1"/>
  <c r="AZ442" i="1"/>
  <c r="CA442" i="1"/>
  <c r="AT469" i="1"/>
  <c r="AT468" i="1" s="1"/>
  <c r="AB482" i="1"/>
  <c r="AB481" i="1" s="1"/>
  <c r="BG482" i="1"/>
  <c r="BG481" i="1" s="1"/>
  <c r="CA482" i="1"/>
  <c r="CA481" i="1" s="1"/>
  <c r="I515" i="1"/>
  <c r="I514" i="1" s="1"/>
  <c r="P515" i="1"/>
  <c r="P514" i="1" s="1"/>
  <c r="W515" i="1"/>
  <c r="W514" i="1" s="1"/>
  <c r="AG515" i="1"/>
  <c r="AG514" i="1" s="1"/>
  <c r="AN515" i="1"/>
  <c r="AN514" i="1" s="1"/>
  <c r="AU515" i="1"/>
  <c r="AU514" i="1" s="1"/>
  <c r="BE515" i="1"/>
  <c r="BE514" i="1" s="1"/>
  <c r="BL515" i="1"/>
  <c r="BL514" i="1" s="1"/>
  <c r="BV515" i="1"/>
  <c r="BV514" i="1" s="1"/>
  <c r="K521" i="1"/>
  <c r="K520" i="1" s="1"/>
  <c r="BA521" i="1"/>
  <c r="BA520" i="1" s="1"/>
  <c r="N549" i="1"/>
  <c r="T549" i="1" s="1"/>
  <c r="K577" i="1"/>
  <c r="U577" i="1"/>
  <c r="AB577" i="1"/>
  <c r="AI577" i="1"/>
  <c r="P577" i="1"/>
  <c r="AN577" i="1"/>
  <c r="O583" i="1"/>
  <c r="V583" i="1"/>
  <c r="V582" i="1" s="1"/>
  <c r="AM583" i="1"/>
  <c r="P583" i="1"/>
  <c r="P582" i="1" s="1"/>
  <c r="AN583" i="1"/>
  <c r="AN582" i="1" s="1"/>
  <c r="G601" i="1"/>
  <c r="N602" i="1"/>
  <c r="J604" i="1"/>
  <c r="Q604" i="1"/>
  <c r="Q600" i="1" s="1"/>
  <c r="Q599" i="1" s="1"/>
  <c r="Q598" i="1" s="1"/>
  <c r="AH604" i="1"/>
  <c r="AO604" i="1"/>
  <c r="AY604" i="1"/>
  <c r="BF604" i="1"/>
  <c r="BM604" i="1"/>
  <c r="BM600" i="1" s="1"/>
  <c r="BM599" i="1" s="1"/>
  <c r="BM598" i="1" s="1"/>
  <c r="K613" i="1"/>
  <c r="K612" i="1" s="1"/>
  <c r="U613" i="1"/>
  <c r="U612" i="1" s="1"/>
  <c r="AB613" i="1"/>
  <c r="AB612" i="1" s="1"/>
  <c r="AI613" i="1"/>
  <c r="AI612" i="1" s="1"/>
  <c r="AS613" i="1"/>
  <c r="AS612" i="1" s="1"/>
  <c r="N638" i="1"/>
  <c r="T638" i="1" s="1"/>
  <c r="O658" i="1"/>
  <c r="O657" i="1" s="1"/>
  <c r="AG675" i="1"/>
  <c r="AG674" i="1" s="1"/>
  <c r="BV675" i="1"/>
  <c r="BV674" i="1" s="1"/>
  <c r="M699" i="1"/>
  <c r="L702" i="1"/>
  <c r="R702" i="1" s="1"/>
  <c r="X702" i="1" s="1"/>
  <c r="O704" i="1"/>
  <c r="V704" i="1"/>
  <c r="AC704" i="1"/>
  <c r="AM704" i="1"/>
  <c r="AM697" i="1" s="1"/>
  <c r="AM696" i="1" s="1"/>
  <c r="AM688" i="1" s="1"/>
  <c r="BK704" i="1"/>
  <c r="BR704" i="1"/>
  <c r="BA734" i="1"/>
  <c r="BA733" i="1" s="1"/>
  <c r="BR734" i="1"/>
  <c r="AM748" i="1"/>
  <c r="AM747" i="1" s="1"/>
  <c r="I778" i="1"/>
  <c r="I777" i="1" s="1"/>
  <c r="P778" i="1"/>
  <c r="P777" i="1" s="1"/>
  <c r="W778" i="1"/>
  <c r="W777" i="1" s="1"/>
  <c r="AG778" i="1"/>
  <c r="AG777" i="1" s="1"/>
  <c r="AN778" i="1"/>
  <c r="AN777" i="1" s="1"/>
  <c r="AU778" i="1"/>
  <c r="AU777" i="1" s="1"/>
  <c r="BE778" i="1"/>
  <c r="BE777" i="1" s="1"/>
  <c r="BL778" i="1"/>
  <c r="BL777" i="1" s="1"/>
  <c r="I791" i="1"/>
  <c r="I790" i="1" s="1"/>
  <c r="I789" i="1" s="1"/>
  <c r="AC830" i="1"/>
  <c r="AC829" i="1" s="1"/>
  <c r="AO836" i="1"/>
  <c r="BF836" i="1"/>
  <c r="P877" i="1"/>
  <c r="P876" i="1" s="1"/>
  <c r="W877" i="1"/>
  <c r="W876" i="1" s="1"/>
  <c r="AG877" i="1"/>
  <c r="AG876" i="1" s="1"/>
  <c r="AN877" i="1"/>
  <c r="AN876" i="1" s="1"/>
  <c r="AU877" i="1"/>
  <c r="AU876" i="1" s="1"/>
  <c r="BE877" i="1"/>
  <c r="BE876" i="1" s="1"/>
  <c r="BL877" i="1"/>
  <c r="BL876" i="1" s="1"/>
  <c r="BV877" i="1"/>
  <c r="BV876" i="1" s="1"/>
  <c r="T880" i="1"/>
  <c r="Z880" i="1" s="1"/>
  <c r="AF880" i="1" s="1"/>
  <c r="AL880" i="1" s="1"/>
  <c r="AR880" i="1" s="1"/>
  <c r="AX880" i="1" s="1"/>
  <c r="BD880" i="1" s="1"/>
  <c r="BJ880" i="1" s="1"/>
  <c r="BP880" i="1" s="1"/>
  <c r="BU880" i="1" s="1"/>
  <c r="BZ880" i="1" s="1"/>
  <c r="P909" i="1"/>
  <c r="P908" i="1" s="1"/>
  <c r="L923" i="1"/>
  <c r="R923" i="1" s="1"/>
  <c r="X923" i="1" s="1"/>
  <c r="AD923" i="1" s="1"/>
  <c r="AJ923" i="1" s="1"/>
  <c r="AP923" i="1" s="1"/>
  <c r="AV923" i="1" s="1"/>
  <c r="BB923" i="1" s="1"/>
  <c r="BH923" i="1" s="1"/>
  <c r="BN923" i="1" s="1"/>
  <c r="BS923" i="1" s="1"/>
  <c r="BX923" i="1" s="1"/>
  <c r="BW938" i="1"/>
  <c r="BW937" i="1" s="1"/>
  <c r="BG959" i="1"/>
  <c r="BG958" i="1" s="1"/>
  <c r="M966" i="1"/>
  <c r="S966" i="1" s="1"/>
  <c r="L976" i="1"/>
  <c r="N991" i="1"/>
  <c r="T991" i="1" s="1"/>
  <c r="Z991" i="1" s="1"/>
  <c r="AF991" i="1" s="1"/>
  <c r="AL991" i="1" s="1"/>
  <c r="AR991" i="1" s="1"/>
  <c r="AX991" i="1" s="1"/>
  <c r="BD991" i="1" s="1"/>
  <c r="BJ991" i="1" s="1"/>
  <c r="BP991" i="1" s="1"/>
  <c r="BU991" i="1" s="1"/>
  <c r="BZ991" i="1" s="1"/>
  <c r="H990" i="1"/>
  <c r="AB999" i="1"/>
  <c r="AB998" i="1" s="1"/>
  <c r="AI999" i="1"/>
  <c r="AI998" i="1" s="1"/>
  <c r="Q1011" i="1"/>
  <c r="Q1010" i="1" s="1"/>
  <c r="G1022" i="1"/>
  <c r="K1022" i="1"/>
  <c r="K1021" i="1" s="1"/>
  <c r="U1022" i="1"/>
  <c r="U1021" i="1" s="1"/>
  <c r="AI1022" i="1"/>
  <c r="AI1021" i="1" s="1"/>
  <c r="AZ1022" i="1"/>
  <c r="AZ1021" i="1" s="1"/>
  <c r="BQ1022" i="1"/>
  <c r="BQ1021" i="1" s="1"/>
  <c r="CA1022" i="1"/>
  <c r="CA1021" i="1" s="1"/>
  <c r="H1028" i="1"/>
  <c r="P1028" i="1"/>
  <c r="P1027" i="1" s="1"/>
  <c r="U1028" i="1"/>
  <c r="U1027" i="1" s="1"/>
  <c r="AS1028" i="1"/>
  <c r="AS1027" i="1" s="1"/>
  <c r="O1034" i="1"/>
  <c r="O1033" i="1" s="1"/>
  <c r="V1034" i="1"/>
  <c r="V1033" i="1" s="1"/>
  <c r="AC1034" i="1"/>
  <c r="AC1033" i="1" s="1"/>
  <c r="AM1034" i="1"/>
  <c r="AM1033" i="1" s="1"/>
  <c r="BA1034" i="1"/>
  <c r="BA1033" i="1" s="1"/>
  <c r="BK1034" i="1"/>
  <c r="BK1033" i="1" s="1"/>
  <c r="BR1034" i="1"/>
  <c r="K1062" i="1"/>
  <c r="U1062" i="1"/>
  <c r="AB1062" i="1"/>
  <c r="AI1062" i="1"/>
  <c r="AI1058" i="1" s="1"/>
  <c r="AS1062" i="1"/>
  <c r="AZ1062" i="1"/>
  <c r="BG1062" i="1"/>
  <c r="BQ1062" i="1"/>
  <c r="CA1062" i="1"/>
  <c r="BE1062" i="1"/>
  <c r="BV1062" i="1"/>
  <c r="BB1082" i="1"/>
  <c r="BH1082" i="1" s="1"/>
  <c r="BN1082" i="1" s="1"/>
  <c r="BS1082" i="1" s="1"/>
  <c r="BX1082" i="1" s="1"/>
  <c r="Q469" i="1"/>
  <c r="Q468" i="1" s="1"/>
  <c r="AA469" i="1"/>
  <c r="AA468" i="1" s="1"/>
  <c r="AH469" i="1"/>
  <c r="AH468" i="1" s="1"/>
  <c r="AO469" i="1"/>
  <c r="AO468" i="1" s="1"/>
  <c r="AY469" i="1"/>
  <c r="AY468" i="1" s="1"/>
  <c r="BF469" i="1"/>
  <c r="BF468" i="1" s="1"/>
  <c r="BM469" i="1"/>
  <c r="BM468" i="1" s="1"/>
  <c r="BW469" i="1"/>
  <c r="BW468" i="1" s="1"/>
  <c r="BW467" i="1" s="1"/>
  <c r="J475" i="1"/>
  <c r="J474" i="1" s="1"/>
  <c r="AA475" i="1"/>
  <c r="AA474" i="1" s="1"/>
  <c r="AH475" i="1"/>
  <c r="AH474" i="1" s="1"/>
  <c r="AO475" i="1"/>
  <c r="AO474" i="1" s="1"/>
  <c r="AY475" i="1"/>
  <c r="AY474" i="1" s="1"/>
  <c r="BF475" i="1"/>
  <c r="BF474" i="1" s="1"/>
  <c r="BW475" i="1"/>
  <c r="BW474" i="1" s="1"/>
  <c r="P482" i="1"/>
  <c r="P481" i="1" s="1"/>
  <c r="AO515" i="1"/>
  <c r="AO514" i="1" s="1"/>
  <c r="AM531" i="1"/>
  <c r="AM530" i="1" s="1"/>
  <c r="AT531" i="1"/>
  <c r="AT530" i="1" s="1"/>
  <c r="BV547" i="1"/>
  <c r="I547" i="1"/>
  <c r="P547" i="1"/>
  <c r="W547" i="1"/>
  <c r="AG547" i="1"/>
  <c r="AN547" i="1"/>
  <c r="AU547" i="1"/>
  <c r="BE547" i="1"/>
  <c r="BL547" i="1"/>
  <c r="BQ577" i="1"/>
  <c r="AT613" i="1"/>
  <c r="AT612" i="1" s="1"/>
  <c r="AI620" i="1"/>
  <c r="F658" i="1"/>
  <c r="J658" i="1"/>
  <c r="J657" i="1" s="1"/>
  <c r="Q658" i="1"/>
  <c r="Q657" i="1" s="1"/>
  <c r="AA658" i="1"/>
  <c r="AA657" i="1" s="1"/>
  <c r="AH658" i="1"/>
  <c r="AH657" i="1" s="1"/>
  <c r="AO658" i="1"/>
  <c r="AO657" i="1" s="1"/>
  <c r="I667" i="1"/>
  <c r="AG667" i="1"/>
  <c r="AU667" i="1"/>
  <c r="BE667" i="1"/>
  <c r="BE675" i="1"/>
  <c r="BE674" i="1" s="1"/>
  <c r="Q675" i="1"/>
  <c r="Q674" i="1" s="1"/>
  <c r="V697" i="1"/>
  <c r="F720" i="1"/>
  <c r="F719" i="1" s="1"/>
  <c r="AG748" i="1"/>
  <c r="AG747" i="1" s="1"/>
  <c r="AN748" i="1"/>
  <c r="AN747" i="1" s="1"/>
  <c r="BE748" i="1"/>
  <c r="BE747" i="1" s="1"/>
  <c r="BL748" i="1"/>
  <c r="BL747" i="1" s="1"/>
  <c r="BV748" i="1"/>
  <c r="BV747" i="1" s="1"/>
  <c r="Q764" i="1"/>
  <c r="J877" i="1"/>
  <c r="J876" i="1" s="1"/>
  <c r="Q877" i="1"/>
  <c r="Q876" i="1" s="1"/>
  <c r="AA877" i="1"/>
  <c r="AA876" i="1" s="1"/>
  <c r="AH877" i="1"/>
  <c r="AH876" i="1" s="1"/>
  <c r="AO877" i="1"/>
  <c r="AO876" i="1" s="1"/>
  <c r="AY877" i="1"/>
  <c r="AY876" i="1" s="1"/>
  <c r="BF877" i="1"/>
  <c r="BF876" i="1" s="1"/>
  <c r="BM877" i="1"/>
  <c r="BM876" i="1" s="1"/>
  <c r="BW877" i="1"/>
  <c r="BW876" i="1" s="1"/>
  <c r="G999" i="1"/>
  <c r="G998" i="1" s="1"/>
  <c r="K999" i="1"/>
  <c r="K998" i="1" s="1"/>
  <c r="I1005" i="1"/>
  <c r="I1004" i="1" s="1"/>
  <c r="AG1005" i="1"/>
  <c r="AG1004" i="1" s="1"/>
  <c r="AN1005" i="1"/>
  <c r="AN1004" i="1" s="1"/>
  <c r="AU1005" i="1"/>
  <c r="AU1004" i="1" s="1"/>
  <c r="BE1005" i="1"/>
  <c r="BE1004" i="1" s="1"/>
  <c r="BL1005" i="1"/>
  <c r="BL1004" i="1" s="1"/>
  <c r="BV1005" i="1"/>
  <c r="BV1004" i="1" s="1"/>
  <c r="AM1022" i="1"/>
  <c r="AM1021" i="1" s="1"/>
  <c r="BA1022" i="1"/>
  <c r="BA1021" i="1" s="1"/>
  <c r="BO1099" i="1"/>
  <c r="K764" i="1"/>
  <c r="R1077" i="1"/>
  <c r="X1077" i="1" s="1"/>
  <c r="AD1077" i="1" s="1"/>
  <c r="AJ1077" i="1" s="1"/>
  <c r="AP1077" i="1" s="1"/>
  <c r="AV1077" i="1" s="1"/>
  <c r="BB1077" i="1" s="1"/>
  <c r="BH1077" i="1" s="1"/>
  <c r="BN1077" i="1" s="1"/>
  <c r="BS1077" i="1" s="1"/>
  <c r="BX1077" i="1" s="1"/>
  <c r="AG1091" i="1"/>
  <c r="AG1090" i="1" s="1"/>
  <c r="AN1091" i="1"/>
  <c r="AN1090" i="1" s="1"/>
  <c r="BE1091" i="1"/>
  <c r="BE1090" i="1" s="1"/>
  <c r="BL1091" i="1"/>
  <c r="BL1090" i="1" s="1"/>
  <c r="BV1091" i="1"/>
  <c r="BV1090" i="1" s="1"/>
  <c r="BO1111" i="1"/>
  <c r="BT1111" i="1" s="1"/>
  <c r="BY1111" i="1" s="1"/>
  <c r="BE388" i="1"/>
  <c r="M403" i="1"/>
  <c r="K402" i="1"/>
  <c r="K401" i="1" s="1"/>
  <c r="AI402" i="1"/>
  <c r="AI401" i="1" s="1"/>
  <c r="AI413" i="1"/>
  <c r="AI412" i="1" s="1"/>
  <c r="BR420" i="1"/>
  <c r="K423" i="1"/>
  <c r="O427" i="1"/>
  <c r="O426" i="1" s="1"/>
  <c r="K459" i="1"/>
  <c r="K458" i="1" s="1"/>
  <c r="AS457" i="1"/>
  <c r="L491" i="1"/>
  <c r="BL493" i="1"/>
  <c r="N516" i="1"/>
  <c r="T516" i="1" s="1"/>
  <c r="U515" i="1"/>
  <c r="U514" i="1" s="1"/>
  <c r="AZ515" i="1"/>
  <c r="AZ514" i="1" s="1"/>
  <c r="AO521" i="1"/>
  <c r="AO520" i="1" s="1"/>
  <c r="BM521" i="1"/>
  <c r="BM520" i="1" s="1"/>
  <c r="F566" i="1"/>
  <c r="N575" i="1"/>
  <c r="T575" i="1" s="1"/>
  <c r="Z575" i="1" s="1"/>
  <c r="AF575" i="1" s="1"/>
  <c r="AL575" i="1" s="1"/>
  <c r="AR575" i="1" s="1"/>
  <c r="AX575" i="1" s="1"/>
  <c r="BD575" i="1" s="1"/>
  <c r="BJ575" i="1" s="1"/>
  <c r="BP575" i="1" s="1"/>
  <c r="BU575" i="1" s="1"/>
  <c r="BZ575" i="1" s="1"/>
  <c r="J577" i="1"/>
  <c r="Q577" i="1"/>
  <c r="Q573" i="1" s="1"/>
  <c r="AA577" i="1"/>
  <c r="AH577" i="1"/>
  <c r="AS577" i="1"/>
  <c r="AZ577" i="1"/>
  <c r="BG577" i="1"/>
  <c r="AP579" i="1"/>
  <c r="AV579" i="1" s="1"/>
  <c r="BB579" i="1" s="1"/>
  <c r="BH579" i="1" s="1"/>
  <c r="AB583" i="1"/>
  <c r="AB582" i="1" s="1"/>
  <c r="AI583" i="1"/>
  <c r="AI582" i="1" s="1"/>
  <c r="BB586" i="1"/>
  <c r="BH586" i="1" s="1"/>
  <c r="BN586" i="1" s="1"/>
  <c r="BS586" i="1" s="1"/>
  <c r="BX586" i="1" s="1"/>
  <c r="N592" i="1"/>
  <c r="T592" i="1" s="1"/>
  <c r="V604" i="1"/>
  <c r="AH613" i="1"/>
  <c r="AH612" i="1" s="1"/>
  <c r="BW613" i="1"/>
  <c r="BW612" i="1" s="1"/>
  <c r="AA620" i="1"/>
  <c r="BR646" i="1"/>
  <c r="M651" i="1"/>
  <c r="S651" i="1" s="1"/>
  <c r="Y651" i="1" s="1"/>
  <c r="AE651" i="1" s="1"/>
  <c r="AK651" i="1" s="1"/>
  <c r="AQ651" i="1" s="1"/>
  <c r="AW651" i="1" s="1"/>
  <c r="BC651" i="1" s="1"/>
  <c r="BI651" i="1" s="1"/>
  <c r="BO651" i="1" s="1"/>
  <c r="BT651" i="1" s="1"/>
  <c r="BY651" i="1" s="1"/>
  <c r="I675" i="1"/>
  <c r="I674" i="1" s="1"/>
  <c r="N677" i="1"/>
  <c r="T677" i="1" s="1"/>
  <c r="G675" i="1"/>
  <c r="G674" i="1" s="1"/>
  <c r="L705" i="1"/>
  <c r="R705" i="1" s="1"/>
  <c r="X705" i="1" s="1"/>
  <c r="AD705" i="1" s="1"/>
  <c r="AJ705" i="1" s="1"/>
  <c r="AP705" i="1" s="1"/>
  <c r="AV705" i="1" s="1"/>
  <c r="BB705" i="1" s="1"/>
  <c r="BH705" i="1" s="1"/>
  <c r="BN705" i="1" s="1"/>
  <c r="BS705" i="1" s="1"/>
  <c r="BX705" i="1" s="1"/>
  <c r="Q704" i="1"/>
  <c r="AA704" i="1"/>
  <c r="AH704" i="1"/>
  <c r="AO704" i="1"/>
  <c r="AY704" i="1"/>
  <c r="BF704" i="1"/>
  <c r="BM704" i="1"/>
  <c r="BW704" i="1"/>
  <c r="N731" i="1"/>
  <c r="T731" i="1" s="1"/>
  <c r="BW748" i="1"/>
  <c r="BW747" i="1" s="1"/>
  <c r="O764" i="1"/>
  <c r="BK764" i="1"/>
  <c r="U778" i="1"/>
  <c r="U777" i="1" s="1"/>
  <c r="AS778" i="1"/>
  <c r="AS777" i="1" s="1"/>
  <c r="R822" i="1"/>
  <c r="M833" i="1"/>
  <c r="S833" i="1" s="1"/>
  <c r="U830" i="1"/>
  <c r="U829" i="1" s="1"/>
  <c r="I836" i="1"/>
  <c r="H931" i="1"/>
  <c r="BA983" i="1"/>
  <c r="BA982" i="1" s="1"/>
  <c r="L863" i="1"/>
  <c r="R863" i="1" s="1"/>
  <c r="AA870" i="1"/>
  <c r="AA869" i="1" s="1"/>
  <c r="U877" i="1"/>
  <c r="U876" i="1" s="1"/>
  <c r="AS877" i="1"/>
  <c r="AS876" i="1" s="1"/>
  <c r="AA901" i="1"/>
  <c r="AA900" i="1" s="1"/>
  <c r="AA899" i="1" s="1"/>
  <c r="AH901" i="1"/>
  <c r="AH900" i="1" s="1"/>
  <c r="AH899" i="1" s="1"/>
  <c r="AO901" i="1"/>
  <c r="AO900" i="1" s="1"/>
  <c r="AO899" i="1" s="1"/>
  <c r="AY901" i="1"/>
  <c r="AY900" i="1" s="1"/>
  <c r="AY899" i="1" s="1"/>
  <c r="BF901" i="1"/>
  <c r="BF900" i="1" s="1"/>
  <c r="BF899" i="1" s="1"/>
  <c r="BM901" i="1"/>
  <c r="BM900" i="1" s="1"/>
  <c r="BM899" i="1" s="1"/>
  <c r="BW901" i="1"/>
  <c r="BW900" i="1" s="1"/>
  <c r="BW899" i="1" s="1"/>
  <c r="L940" i="1"/>
  <c r="U983" i="1"/>
  <c r="U982" i="1" s="1"/>
  <c r="AS983" i="1"/>
  <c r="AS982" i="1" s="1"/>
  <c r="AZ983" i="1"/>
  <c r="AZ982" i="1" s="1"/>
  <c r="BG983" i="1"/>
  <c r="BG982" i="1" s="1"/>
  <c r="BQ983" i="1"/>
  <c r="L994" i="1"/>
  <c r="K993" i="1"/>
  <c r="K992" i="1" s="1"/>
  <c r="U993" i="1"/>
  <c r="U992" i="1" s="1"/>
  <c r="AB993" i="1"/>
  <c r="AB992" i="1" s="1"/>
  <c r="AI993" i="1"/>
  <c r="AI992" i="1" s="1"/>
  <c r="AS993" i="1"/>
  <c r="AS992" i="1" s="1"/>
  <c r="BG993" i="1"/>
  <c r="BG992" i="1" s="1"/>
  <c r="BQ993" i="1"/>
  <c r="CA993" i="1"/>
  <c r="CA992" i="1" s="1"/>
  <c r="AA999" i="1"/>
  <c r="AA998" i="1" s="1"/>
  <c r="U1005" i="1"/>
  <c r="U1004" i="1" s="1"/>
  <c r="AB1005" i="1"/>
  <c r="AB1004" i="1" s="1"/>
  <c r="AI1005" i="1"/>
  <c r="AI1004" i="1" s="1"/>
  <c r="AS1005" i="1"/>
  <c r="AS1004" i="1" s="1"/>
  <c r="AZ1005" i="1"/>
  <c r="AZ1004" i="1" s="1"/>
  <c r="BG1005" i="1"/>
  <c r="BG1004" i="1" s="1"/>
  <c r="BQ1005" i="1"/>
  <c r="CA1005" i="1"/>
  <c r="CA1004" i="1" s="1"/>
  <c r="M1008" i="1"/>
  <c r="W1011" i="1"/>
  <c r="W1010" i="1" s="1"/>
  <c r="AG1011" i="1"/>
  <c r="AG1010" i="1" s="1"/>
  <c r="AU1011" i="1"/>
  <c r="AU1010" i="1" s="1"/>
  <c r="BE1011" i="1"/>
  <c r="BE1010" i="1" s="1"/>
  <c r="BV1011" i="1"/>
  <c r="BV1010" i="1" s="1"/>
  <c r="AC1028" i="1"/>
  <c r="AC1027" i="1" s="1"/>
  <c r="AA1034" i="1"/>
  <c r="AA1033" i="1" s="1"/>
  <c r="AH1034" i="1"/>
  <c r="AH1033" i="1" s="1"/>
  <c r="AY1034" i="1"/>
  <c r="AY1033" i="1" s="1"/>
  <c r="BF1034" i="1"/>
  <c r="BF1033" i="1" s="1"/>
  <c r="BW1034" i="1"/>
  <c r="BW1033" i="1" s="1"/>
  <c r="N1060" i="1"/>
  <c r="BF1091" i="1"/>
  <c r="BF1090" i="1" s="1"/>
  <c r="AG1146" i="1"/>
  <c r="AG1145" i="1" s="1"/>
  <c r="BH1169" i="1"/>
  <c r="BV1208" i="1"/>
  <c r="N1254" i="1"/>
  <c r="T1254" i="1" s="1"/>
  <c r="Z1254" i="1" s="1"/>
  <c r="AF1254" i="1" s="1"/>
  <c r="AL1254" i="1" s="1"/>
  <c r="AR1254" i="1" s="1"/>
  <c r="AX1254" i="1" s="1"/>
  <c r="BD1254" i="1" s="1"/>
  <c r="BJ1254" i="1" s="1"/>
  <c r="BP1254" i="1" s="1"/>
  <c r="BU1254" i="1" s="1"/>
  <c r="BZ1254" i="1" s="1"/>
  <c r="M1254" i="1"/>
  <c r="S1254" i="1" s="1"/>
  <c r="Y1254" i="1" s="1"/>
  <c r="AE1254" i="1" s="1"/>
  <c r="AK1254" i="1" s="1"/>
  <c r="AQ1254" i="1" s="1"/>
  <c r="AW1254" i="1" s="1"/>
  <c r="BC1254" i="1" s="1"/>
  <c r="BI1254" i="1" s="1"/>
  <c r="BO1254" i="1" s="1"/>
  <c r="BT1254" i="1" s="1"/>
  <c r="BY1254" i="1" s="1"/>
  <c r="AB1268" i="1"/>
  <c r="AZ1268" i="1"/>
  <c r="BG1268" i="1"/>
  <c r="AI1277" i="1"/>
  <c r="BG1277" i="1"/>
  <c r="M1294" i="1"/>
  <c r="S1294" i="1" s="1"/>
  <c r="V1318" i="1"/>
  <c r="AC1318" i="1"/>
  <c r="M1346" i="1"/>
  <c r="S1346" i="1" s="1"/>
  <c r="Y1346" i="1" s="1"/>
  <c r="AE1346" i="1" s="1"/>
  <c r="AK1346" i="1" s="1"/>
  <c r="AQ1346" i="1" s="1"/>
  <c r="AW1346" i="1" s="1"/>
  <c r="BC1346" i="1" s="1"/>
  <c r="BI1346" i="1" s="1"/>
  <c r="BO1346" i="1" s="1"/>
  <c r="BT1346" i="1" s="1"/>
  <c r="BY1346" i="1" s="1"/>
  <c r="AA1357" i="1"/>
  <c r="BM1357" i="1"/>
  <c r="BL1370" i="1"/>
  <c r="BV1370" i="1"/>
  <c r="AG1399" i="1"/>
  <c r="AO1427" i="1"/>
  <c r="AR1427" i="1" s="1"/>
  <c r="AX1427" i="1" s="1"/>
  <c r="AG1516" i="1"/>
  <c r="CA1535" i="1"/>
  <c r="CA1534" i="1" s="1"/>
  <c r="I1535" i="1"/>
  <c r="I1534" i="1" s="1"/>
  <c r="AB1535" i="1"/>
  <c r="AB1534" i="1" s="1"/>
  <c r="AI1535" i="1"/>
  <c r="AI1534" i="1" s="1"/>
  <c r="AZ1535" i="1"/>
  <c r="AZ1534" i="1" s="1"/>
  <c r="BG1535" i="1"/>
  <c r="BG1534" i="1" s="1"/>
  <c r="M1540" i="1"/>
  <c r="P1714" i="1"/>
  <c r="AH1767" i="1"/>
  <c r="BB1163" i="1"/>
  <c r="BH1163" i="1" s="1"/>
  <c r="BN1163" i="1" s="1"/>
  <c r="BS1163" i="1" s="1"/>
  <c r="BX1163" i="1" s="1"/>
  <c r="AA1171" i="1"/>
  <c r="AY1171" i="1"/>
  <c r="BF1171" i="1"/>
  <c r="BE1308" i="1"/>
  <c r="BE1307" i="1" s="1"/>
  <c r="U1357" i="1"/>
  <c r="AB1357" i="1"/>
  <c r="AZ1357" i="1"/>
  <c r="AH1379" i="1"/>
  <c r="AQ1396" i="1"/>
  <c r="AI1399" i="1"/>
  <c r="BM1431" i="1"/>
  <c r="BP1431" i="1" s="1"/>
  <c r="BU1431" i="1" s="1"/>
  <c r="AO1516" i="1"/>
  <c r="U1554" i="1"/>
  <c r="U1553" i="1" s="1"/>
  <c r="AS1554" i="1"/>
  <c r="AS1553" i="1" s="1"/>
  <c r="AZ1554" i="1"/>
  <c r="AZ1553" i="1" s="1"/>
  <c r="L1580" i="1"/>
  <c r="R1580" i="1" s="1"/>
  <c r="X1580" i="1" s="1"/>
  <c r="BM1700" i="1"/>
  <c r="L1710" i="1"/>
  <c r="R1710" i="1" s="1"/>
  <c r="X1710" i="1" s="1"/>
  <c r="Q1714" i="1"/>
  <c r="AI1719" i="1"/>
  <c r="AS1719" i="1"/>
  <c r="CA1719" i="1"/>
  <c r="AY1738" i="1"/>
  <c r="N1749" i="1"/>
  <c r="T1749" i="1" s="1"/>
  <c r="Z1749" i="1" s="1"/>
  <c r="AF1749" i="1" s="1"/>
  <c r="AL1749" i="1" s="1"/>
  <c r="AR1749" i="1" s="1"/>
  <c r="AX1749" i="1" s="1"/>
  <c r="BD1749" i="1" s="1"/>
  <c r="BJ1749" i="1" s="1"/>
  <c r="BP1749" i="1" s="1"/>
  <c r="BU1749" i="1" s="1"/>
  <c r="BZ1749" i="1" s="1"/>
  <c r="H1748" i="1"/>
  <c r="AS1757" i="1"/>
  <c r="O1339" i="1"/>
  <c r="AT1525" i="1"/>
  <c r="R1615" i="1"/>
  <c r="X1615" i="1" s="1"/>
  <c r="AD1615" i="1" s="1"/>
  <c r="AJ1615" i="1" s="1"/>
  <c r="AP1615" i="1" s="1"/>
  <c r="AA1719" i="1"/>
  <c r="M1116" i="1"/>
  <c r="S1116" i="1" s="1"/>
  <c r="Y1116" i="1" s="1"/>
  <c r="AE1116" i="1" s="1"/>
  <c r="AK1116" i="1" s="1"/>
  <c r="AQ1116" i="1" s="1"/>
  <c r="AW1116" i="1" s="1"/>
  <c r="BC1116" i="1" s="1"/>
  <c r="BI1116" i="1" s="1"/>
  <c r="BO1116" i="1" s="1"/>
  <c r="BT1116" i="1" s="1"/>
  <c r="BY1116" i="1" s="1"/>
  <c r="N1149" i="1"/>
  <c r="AC1146" i="1"/>
  <c r="AC1145" i="1" s="1"/>
  <c r="AU1146" i="1"/>
  <c r="AU1145" i="1" s="1"/>
  <c r="BM1268" i="1"/>
  <c r="BK1379" i="1"/>
  <c r="O1379" i="1"/>
  <c r="V1379" i="1"/>
  <c r="AP1407" i="1"/>
  <c r="AV1407" i="1" s="1"/>
  <c r="BB1407" i="1" s="1"/>
  <c r="BH1407" i="1" s="1"/>
  <c r="BN1407" i="1" s="1"/>
  <c r="BS1407" i="1" s="1"/>
  <c r="BX1407" i="1" s="1"/>
  <c r="W1417" i="1"/>
  <c r="AU1417" i="1"/>
  <c r="BE1417" i="1"/>
  <c r="BV1417" i="1"/>
  <c r="AO1465" i="1"/>
  <c r="AV1466" i="1"/>
  <c r="BB1466" i="1" s="1"/>
  <c r="BH1466" i="1" s="1"/>
  <c r="BN1466" i="1" s="1"/>
  <c r="AY1469" i="1"/>
  <c r="BB1469" i="1" s="1"/>
  <c r="BF1479" i="1"/>
  <c r="AH1617" i="1"/>
  <c r="BF1617" i="1"/>
  <c r="BQ1719" i="1"/>
  <c r="Y1735" i="1"/>
  <c r="AE1735" i="1" s="1"/>
  <c r="AK1735" i="1" s="1"/>
  <c r="U1802" i="1"/>
  <c r="U1801" i="1" s="1"/>
  <c r="I1893" i="1"/>
  <c r="AN1893" i="1"/>
  <c r="BE1893" i="1"/>
  <c r="Q1893" i="1"/>
  <c r="AO1893" i="1"/>
  <c r="M1914" i="1"/>
  <c r="S1914" i="1" s="1"/>
  <c r="AG1990" i="1"/>
  <c r="AG1989" i="1" s="1"/>
  <c r="AG1988" i="1" s="1"/>
  <c r="AN1990" i="1"/>
  <c r="AN1989" i="1" s="1"/>
  <c r="AN1988" i="1" s="1"/>
  <c r="N1993" i="1"/>
  <c r="Z2033" i="1"/>
  <c r="AS2101" i="1"/>
  <c r="AS2100" i="1" s="1"/>
  <c r="L2111" i="1"/>
  <c r="R2111" i="1" s="1"/>
  <c r="X2111" i="1" s="1"/>
  <c r="L2150" i="1"/>
  <c r="R2150" i="1" s="1"/>
  <c r="X2150" i="1" s="1"/>
  <c r="AD2150" i="1" s="1"/>
  <c r="AJ2150" i="1" s="1"/>
  <c r="AP2150" i="1" s="1"/>
  <c r="AV2150" i="1" s="1"/>
  <c r="BB2150" i="1" s="1"/>
  <c r="BH2150" i="1" s="1"/>
  <c r="BN2150" i="1" s="1"/>
  <c r="BS2150" i="1" s="1"/>
  <c r="BX2150" i="1" s="1"/>
  <c r="M2160" i="1"/>
  <c r="P1728" i="1"/>
  <c r="Q1743" i="1"/>
  <c r="F1757" i="1"/>
  <c r="J1757" i="1"/>
  <c r="AH1757" i="1"/>
  <c r="BF1757" i="1"/>
  <c r="F1829" i="1"/>
  <c r="AG1829" i="1"/>
  <c r="BV1829" i="1"/>
  <c r="Q1931" i="1"/>
  <c r="Q1930" i="1" s="1"/>
  <c r="AA1931" i="1"/>
  <c r="AA1930" i="1" s="1"/>
  <c r="AO1931" i="1"/>
  <c r="AO1930" i="1" s="1"/>
  <c r="BF1931" i="1"/>
  <c r="BF1930" i="1" s="1"/>
  <c r="BM1931" i="1"/>
  <c r="BM1930" i="1" s="1"/>
  <c r="P2139" i="1"/>
  <c r="P2138" i="1" s="1"/>
  <c r="Q1802" i="1"/>
  <c r="Q1801" i="1" s="1"/>
  <c r="Q1829" i="1"/>
  <c r="AA1829" i="1"/>
  <c r="AH1829" i="1"/>
  <c r="AO1829" i="1"/>
  <c r="AY1829" i="1"/>
  <c r="BF1829" i="1"/>
  <c r="BW1829" i="1"/>
  <c r="AT1893" i="1"/>
  <c r="AO1973" i="1"/>
  <c r="Q2003" i="1"/>
  <c r="I1829" i="1"/>
  <c r="O1836" i="1"/>
  <c r="BK1836" i="1"/>
  <c r="BR1836" i="1"/>
  <c r="M1971" i="1"/>
  <c r="L1998" i="1"/>
  <c r="AY1996" i="1"/>
  <c r="AY1995" i="1" s="1"/>
  <c r="M2006" i="1"/>
  <c r="AC2014" i="1"/>
  <c r="G2018" i="1"/>
  <c r="G2076" i="1"/>
  <c r="M2077" i="1"/>
  <c r="S2077" i="1" s="1"/>
  <c r="Y2077" i="1" s="1"/>
  <c r="AO2089" i="1"/>
  <c r="N2182" i="1"/>
  <c r="T2182" i="1" s="1"/>
  <c r="BP2233" i="1"/>
  <c r="BU2233" i="1" s="1"/>
  <c r="BZ2233" i="1" s="1"/>
  <c r="BM2232" i="1"/>
  <c r="BP2232" i="1" s="1"/>
  <c r="BU2232" i="1" s="1"/>
  <c r="BZ2232" i="1" s="1"/>
  <c r="N2083" i="1"/>
  <c r="R2099" i="1"/>
  <c r="X2099" i="1" s="1"/>
  <c r="AD2099" i="1" s="1"/>
  <c r="AJ2099" i="1" s="1"/>
  <c r="AP2099" i="1" s="1"/>
  <c r="AV2099" i="1" s="1"/>
  <c r="BB2099" i="1" s="1"/>
  <c r="BH2099" i="1" s="1"/>
  <c r="BN2099" i="1" s="1"/>
  <c r="BS2099" i="1" s="1"/>
  <c r="BX2099" i="1" s="1"/>
  <c r="M2123" i="1"/>
  <c r="M2126" i="1"/>
  <c r="L2136" i="1"/>
  <c r="R2136" i="1" s="1"/>
  <c r="X2136" i="1" s="1"/>
  <c r="AS2139" i="1"/>
  <c r="AS2138" i="1" s="1"/>
  <c r="AZ2139" i="1"/>
  <c r="AZ2138" i="1" s="1"/>
  <c r="AC2155" i="1"/>
  <c r="N2164" i="1"/>
  <c r="T2164" i="1" s="1"/>
  <c r="M2168" i="1"/>
  <c r="S2168" i="1" s="1"/>
  <c r="M2182" i="1"/>
  <c r="S2182" i="1" s="1"/>
  <c r="Y2182" i="1" s="1"/>
  <c r="AE2182" i="1" s="1"/>
  <c r="AK2182" i="1" s="1"/>
  <c r="AQ2182" i="1" s="1"/>
  <c r="AW2182" i="1" s="1"/>
  <c r="BC2182" i="1" s="1"/>
  <c r="BI2182" i="1" s="1"/>
  <c r="BO2182" i="1" s="1"/>
  <c r="BT2182" i="1" s="1"/>
  <c r="BY2182" i="1" s="1"/>
  <c r="Y2213" i="1"/>
  <c r="BO2230" i="1"/>
  <c r="BT2230" i="1" s="1"/>
  <c r="BY2230" i="1" s="1"/>
  <c r="L2271" i="1"/>
  <c r="R2271" i="1" s="1"/>
  <c r="X2271" i="1" s="1"/>
  <c r="BO2291" i="1"/>
  <c r="BT2291" i="1" s="1"/>
  <c r="BY2291" i="1" s="1"/>
  <c r="L2309" i="1"/>
  <c r="N2335" i="1"/>
  <c r="O2338" i="1"/>
  <c r="V2338" i="1"/>
  <c r="AM2338" i="1"/>
  <c r="AT2338" i="1"/>
  <c r="BA2338" i="1"/>
  <c r="BL2338" i="1"/>
  <c r="BV2338" i="1"/>
  <c r="J2349" i="1"/>
  <c r="V2369" i="1"/>
  <c r="BR2369" i="1"/>
  <c r="L2369" i="1"/>
  <c r="K2381" i="1"/>
  <c r="N2381" i="1" s="1"/>
  <c r="T2381" i="1" s="1"/>
  <c r="AC2384" i="1"/>
  <c r="M2389" i="1"/>
  <c r="G2400" i="1"/>
  <c r="L2435" i="1"/>
  <c r="R2435" i="1" s="1"/>
  <c r="X2435" i="1" s="1"/>
  <c r="AE2447" i="1"/>
  <c r="AK2447" i="1" s="1"/>
  <c r="AQ2447" i="1" s="1"/>
  <c r="AW2447" i="1" s="1"/>
  <c r="BC2447" i="1" s="1"/>
  <c r="BI2447" i="1" s="1"/>
  <c r="BO2447" i="1" s="1"/>
  <c r="BT2447" i="1" s="1"/>
  <c r="BY2447" i="1" s="1"/>
  <c r="L2467" i="1"/>
  <c r="R2467" i="1" s="1"/>
  <c r="X2467" i="1" s="1"/>
  <c r="AD2467" i="1" s="1"/>
  <c r="AJ2467" i="1" s="1"/>
  <c r="AP2467" i="1" s="1"/>
  <c r="AV2467" i="1" s="1"/>
  <c r="N2480" i="1"/>
  <c r="T2480" i="1" s="1"/>
  <c r="Z2480" i="1" s="1"/>
  <c r="AF2480" i="1" s="1"/>
  <c r="AL2480" i="1" s="1"/>
  <c r="AR2480" i="1" s="1"/>
  <c r="AX2480" i="1" s="1"/>
  <c r="BD2480" i="1" s="1"/>
  <c r="BJ2480" i="1" s="1"/>
  <c r="BP2480" i="1" s="1"/>
  <c r="BU2480" i="1" s="1"/>
  <c r="BZ2480" i="1" s="1"/>
  <c r="H2479" i="1"/>
  <c r="AC2479" i="1"/>
  <c r="AM2479" i="1"/>
  <c r="AM2478" i="1" s="1"/>
  <c r="BA2479" i="1"/>
  <c r="BR2479" i="1"/>
  <c r="AI2479" i="1"/>
  <c r="M2493" i="1"/>
  <c r="S2493" i="1" s="1"/>
  <c r="K2491" i="1"/>
  <c r="AI2491" i="1"/>
  <c r="N2496" i="1"/>
  <c r="T2496" i="1" s="1"/>
  <c r="BA2328" i="1"/>
  <c r="BA2327" i="1" s="1"/>
  <c r="CA2384" i="1"/>
  <c r="P2384" i="1"/>
  <c r="BE2283" i="1"/>
  <c r="BE2282" i="1" s="1"/>
  <c r="BL2283" i="1"/>
  <c r="BL2282" i="1" s="1"/>
  <c r="F2397" i="1"/>
  <c r="L2397" i="1" s="1"/>
  <c r="R2397" i="1" s="1"/>
  <c r="L2404" i="1"/>
  <c r="L2429" i="1"/>
  <c r="R2429" i="1" s="1"/>
  <c r="X2429" i="1" s="1"/>
  <c r="AD2429" i="1" s="1"/>
  <c r="AJ2429" i="1" s="1"/>
  <c r="AP2429" i="1" s="1"/>
  <c r="AV2429" i="1" s="1"/>
  <c r="BB2429" i="1" s="1"/>
  <c r="BH2429" i="1" s="1"/>
  <c r="BN2429" i="1" s="1"/>
  <c r="BS2429" i="1" s="1"/>
  <c r="BX2429" i="1" s="1"/>
  <c r="F2442" i="1"/>
  <c r="G2470" i="1"/>
  <c r="BG2491" i="1"/>
  <c r="S2237" i="1"/>
  <c r="Y2237" i="1" s="1"/>
  <c r="AE2237" i="1" s="1"/>
  <c r="AK2237" i="1" s="1"/>
  <c r="AQ2237" i="1" s="1"/>
  <c r="AW2237" i="1" s="1"/>
  <c r="BC2237" i="1" s="1"/>
  <c r="BI2237" i="1" s="1"/>
  <c r="BO2237" i="1" s="1"/>
  <c r="BT2237" i="1" s="1"/>
  <c r="BY2237" i="1" s="1"/>
  <c r="M2244" i="1"/>
  <c r="L2257" i="1"/>
  <c r="AO2294" i="1"/>
  <c r="I2313" i="1"/>
  <c r="L2325" i="1"/>
  <c r="L2356" i="1"/>
  <c r="G2384" i="1"/>
  <c r="H2409" i="1"/>
  <c r="L2416" i="1"/>
  <c r="R2416" i="1" s="1"/>
  <c r="X2416" i="1" s="1"/>
  <c r="AD2416" i="1" s="1"/>
  <c r="AJ2416" i="1" s="1"/>
  <c r="AP2416" i="1" s="1"/>
  <c r="AV2416" i="1" s="1"/>
  <c r="BB2416" i="1" s="1"/>
  <c r="BH2416" i="1" s="1"/>
  <c r="BN2416" i="1" s="1"/>
  <c r="BS2416" i="1" s="1"/>
  <c r="BX2416" i="1" s="1"/>
  <c r="AN2432" i="1"/>
  <c r="AN2431" i="1" s="1"/>
  <c r="BE2432" i="1"/>
  <c r="BE2431" i="1" s="1"/>
  <c r="BK2458" i="1"/>
  <c r="BE2469" i="1"/>
  <c r="AH2478" i="1"/>
  <c r="AO2491" i="1"/>
  <c r="BM2491" i="1"/>
  <c r="M2443" i="1"/>
  <c r="S2443" i="1" s="1"/>
  <c r="Y2443" i="1" s="1"/>
  <c r="L2463" i="1"/>
  <c r="M2471" i="1"/>
  <c r="S2471" i="1" s="1"/>
  <c r="Y2471" i="1" s="1"/>
  <c r="AE2471" i="1" s="1"/>
  <c r="AK2471" i="1" s="1"/>
  <c r="AQ2471" i="1" s="1"/>
  <c r="AW2471" i="1" s="1"/>
  <c r="BC2471" i="1" s="1"/>
  <c r="BI2471" i="1" s="1"/>
  <c r="BO2471" i="1" s="1"/>
  <c r="AA2470" i="1"/>
  <c r="AA2469" i="1" s="1"/>
  <c r="AY2470" i="1"/>
  <c r="AY2469" i="1" s="1"/>
  <c r="BF2470" i="1"/>
  <c r="BF2469" i="1" s="1"/>
  <c r="BM2470" i="1"/>
  <c r="BW2470" i="1"/>
  <c r="BW2469" i="1" s="1"/>
  <c r="M2488" i="1"/>
  <c r="S2488" i="1" s="1"/>
  <c r="AU2491" i="1"/>
  <c r="BV2491" i="1"/>
  <c r="K2502" i="1"/>
  <c r="F2506" i="1"/>
  <c r="AI2536" i="1"/>
  <c r="U2536" i="1"/>
  <c r="AB2536" i="1"/>
  <c r="AS2536" i="1"/>
  <c r="BG2536" i="1"/>
  <c r="AN2550" i="1"/>
  <c r="L2569" i="1"/>
  <c r="U2652" i="1"/>
  <c r="BG2652" i="1"/>
  <c r="BA2536" i="1"/>
  <c r="N2599" i="1"/>
  <c r="AS2610" i="1"/>
  <c r="BW2637" i="1"/>
  <c r="BL2658" i="1"/>
  <c r="N2667" i="1"/>
  <c r="CA2671" i="1"/>
  <c r="CA2670" i="1" s="1"/>
  <c r="CA2669" i="1" s="1"/>
  <c r="W2502" i="1"/>
  <c r="AN2502" i="1"/>
  <c r="AU2502" i="1"/>
  <c r="BL2502" i="1"/>
  <c r="BV2502" i="1"/>
  <c r="AT2528" i="1"/>
  <c r="BA2528" i="1"/>
  <c r="F2532" i="1"/>
  <c r="L2532" i="1" s="1"/>
  <c r="AN2528" i="1"/>
  <c r="M2543" i="1"/>
  <c r="S2543" i="1" s="1"/>
  <c r="Y2543" i="1" s="1"/>
  <c r="L2552" i="1"/>
  <c r="AC2610" i="1"/>
  <c r="AA2642" i="1"/>
  <c r="AA2637" i="1" s="1"/>
  <c r="AH2642" i="1"/>
  <c r="AY2642" i="1"/>
  <c r="AY2637" i="1" s="1"/>
  <c r="T2650" i="1"/>
  <c r="AT2642" i="1"/>
  <c r="H2673" i="1"/>
  <c r="H2676" i="1"/>
  <c r="N2676" i="1" s="1"/>
  <c r="T2676" i="1" s="1"/>
  <c r="R2533" i="1"/>
  <c r="X2533" i="1" s="1"/>
  <c r="AD2533" i="1" s="1"/>
  <c r="BL2671" i="1"/>
  <c r="BL2670" i="1" s="1"/>
  <c r="BL2669" i="1" s="1"/>
  <c r="M15" i="1"/>
  <c r="S15" i="1" s="1"/>
  <c r="L102" i="1"/>
  <c r="R102" i="1" s="1"/>
  <c r="X102" i="1" s="1"/>
  <c r="AD102" i="1" s="1"/>
  <c r="L112" i="1"/>
  <c r="R112" i="1" s="1"/>
  <c r="X112" i="1" s="1"/>
  <c r="N117" i="1"/>
  <c r="N122" i="1"/>
  <c r="T122" i="1" s="1"/>
  <c r="BQ121" i="1"/>
  <c r="Q128" i="1"/>
  <c r="AT14" i="1"/>
  <c r="N26" i="1"/>
  <c r="T26" i="1" s="1"/>
  <c r="Z26" i="1" s="1"/>
  <c r="AF26" i="1" s="1"/>
  <c r="AL26" i="1" s="1"/>
  <c r="AR26" i="1" s="1"/>
  <c r="AX26" i="1" s="1"/>
  <c r="BD26" i="1" s="1"/>
  <c r="BJ26" i="1" s="1"/>
  <c r="BP26" i="1" s="1"/>
  <c r="BU26" i="1" s="1"/>
  <c r="BZ26" i="1" s="1"/>
  <c r="M26" i="1"/>
  <c r="S26" i="1" s="1"/>
  <c r="Y26" i="1" s="1"/>
  <c r="AE26" i="1" s="1"/>
  <c r="AK26" i="1" s="1"/>
  <c r="AQ26" i="1" s="1"/>
  <c r="AW26" i="1" s="1"/>
  <c r="BC26" i="1" s="1"/>
  <c r="BI26" i="1" s="1"/>
  <c r="BO26" i="1" s="1"/>
  <c r="BT26" i="1" s="1"/>
  <c r="BY26" i="1" s="1"/>
  <c r="BN31" i="1"/>
  <c r="BS31" i="1" s="1"/>
  <c r="BX31" i="1" s="1"/>
  <c r="Q41" i="1"/>
  <c r="AB50" i="1"/>
  <c r="AB49" i="1" s="1"/>
  <c r="BF57" i="1"/>
  <c r="M86" i="1"/>
  <c r="S86" i="1" s="1"/>
  <c r="Y86" i="1" s="1"/>
  <c r="J88" i="1"/>
  <c r="BM88" i="1"/>
  <c r="BV88" i="1"/>
  <c r="F121" i="1"/>
  <c r="G158" i="1"/>
  <c r="M158" i="1" s="1"/>
  <c r="S158" i="1" s="1"/>
  <c r="Y158" i="1" s="1"/>
  <c r="AC166" i="1"/>
  <c r="L198" i="1"/>
  <c r="Y218" i="1"/>
  <c r="H240" i="1"/>
  <c r="O240" i="1"/>
  <c r="O239" i="1" s="1"/>
  <c r="V240" i="1"/>
  <c r="V239" i="1" s="1"/>
  <c r="AC240" i="1"/>
  <c r="AC239" i="1" s="1"/>
  <c r="AM240" i="1"/>
  <c r="AM239" i="1" s="1"/>
  <c r="AT240" i="1"/>
  <c r="AT239" i="1" s="1"/>
  <c r="BK240" i="1"/>
  <c r="BK239" i="1" s="1"/>
  <c r="M243" i="1"/>
  <c r="S243" i="1" s="1"/>
  <c r="Y243" i="1" s="1"/>
  <c r="AE243" i="1" s="1"/>
  <c r="AK243" i="1" s="1"/>
  <c r="AQ243" i="1" s="1"/>
  <c r="AW243" i="1" s="1"/>
  <c r="BC243" i="1" s="1"/>
  <c r="BI243" i="1" s="1"/>
  <c r="BO243" i="1" s="1"/>
  <c r="BT243" i="1" s="1"/>
  <c r="BY243" i="1" s="1"/>
  <c r="AB240" i="1"/>
  <c r="AB239" i="1" s="1"/>
  <c r="AS240" i="1"/>
  <c r="AS239" i="1" s="1"/>
  <c r="AZ240" i="1"/>
  <c r="AZ239" i="1" s="1"/>
  <c r="BQ240" i="1"/>
  <c r="M259" i="1"/>
  <c r="S259" i="1" s="1"/>
  <c r="Y259" i="1" s="1"/>
  <c r="AE259" i="1" s="1"/>
  <c r="AK259" i="1" s="1"/>
  <c r="AQ259" i="1" s="1"/>
  <c r="AW259" i="1" s="1"/>
  <c r="BC259" i="1" s="1"/>
  <c r="BI259" i="1" s="1"/>
  <c r="BO259" i="1" s="1"/>
  <c r="N259" i="1"/>
  <c r="T259" i="1" s="1"/>
  <c r="Z259" i="1" s="1"/>
  <c r="AF259" i="1" s="1"/>
  <c r="AL259" i="1" s="1"/>
  <c r="AR259" i="1" s="1"/>
  <c r="AX259" i="1" s="1"/>
  <c r="BD259" i="1" s="1"/>
  <c r="BJ259" i="1" s="1"/>
  <c r="BP259" i="1" s="1"/>
  <c r="BU259" i="1" s="1"/>
  <c r="BZ259" i="1" s="1"/>
  <c r="K264" i="1"/>
  <c r="K263" i="1" s="1"/>
  <c r="K262" i="1" s="1"/>
  <c r="K261" i="1" s="1"/>
  <c r="K270" i="1"/>
  <c r="K269" i="1" s="1"/>
  <c r="L287" i="1"/>
  <c r="P286" i="1"/>
  <c r="P285" i="1" s="1"/>
  <c r="W286" i="1"/>
  <c r="W285" i="1" s="1"/>
  <c r="AG286" i="1"/>
  <c r="AG285" i="1" s="1"/>
  <c r="AN286" i="1"/>
  <c r="AN285" i="1" s="1"/>
  <c r="AU286" i="1"/>
  <c r="AU285" i="1" s="1"/>
  <c r="BE286" i="1"/>
  <c r="BE285" i="1" s="1"/>
  <c r="BL286" i="1"/>
  <c r="BL285" i="1" s="1"/>
  <c r="BV286" i="1"/>
  <c r="BV285" i="1" s="1"/>
  <c r="BK286" i="1"/>
  <c r="BK285" i="1" s="1"/>
  <c r="W293" i="1"/>
  <c r="W292" i="1" s="1"/>
  <c r="AU293" i="1"/>
  <c r="AU292" i="1" s="1"/>
  <c r="O293" i="1"/>
  <c r="O292" i="1" s="1"/>
  <c r="V293" i="1"/>
  <c r="V292" i="1" s="1"/>
  <c r="AT293" i="1"/>
  <c r="AT292" i="1" s="1"/>
  <c r="BK293" i="1"/>
  <c r="BK292" i="1" s="1"/>
  <c r="BR293" i="1"/>
  <c r="M301" i="1"/>
  <c r="S301" i="1" s="1"/>
  <c r="L321" i="1"/>
  <c r="R321" i="1" s="1"/>
  <c r="X321" i="1" s="1"/>
  <c r="AD321" i="1" s="1"/>
  <c r="AJ321" i="1" s="1"/>
  <c r="AP321" i="1" s="1"/>
  <c r="AV321" i="1" s="1"/>
  <c r="BB321" i="1" s="1"/>
  <c r="BH321" i="1" s="1"/>
  <c r="BN321" i="1" s="1"/>
  <c r="BS321" i="1" s="1"/>
  <c r="BX321" i="1" s="1"/>
  <c r="M333" i="1"/>
  <c r="N338" i="1"/>
  <c r="T338" i="1" s="1"/>
  <c r="AS357" i="1"/>
  <c r="M359" i="1"/>
  <c r="S359" i="1" s="1"/>
  <c r="Y359" i="1" s="1"/>
  <c r="AE359" i="1" s="1"/>
  <c r="AK359" i="1" s="1"/>
  <c r="AQ359" i="1" s="1"/>
  <c r="AW359" i="1" s="1"/>
  <c r="BC359" i="1" s="1"/>
  <c r="BI359" i="1" s="1"/>
  <c r="BO359" i="1" s="1"/>
  <c r="N359" i="1"/>
  <c r="T359" i="1" s="1"/>
  <c r="Z359" i="1" s="1"/>
  <c r="AF359" i="1" s="1"/>
  <c r="AL359" i="1" s="1"/>
  <c r="AR359" i="1" s="1"/>
  <c r="AX359" i="1" s="1"/>
  <c r="BD359" i="1" s="1"/>
  <c r="BJ359" i="1" s="1"/>
  <c r="BP359" i="1" s="1"/>
  <c r="BU359" i="1" s="1"/>
  <c r="BZ359" i="1" s="1"/>
  <c r="U357" i="1"/>
  <c r="AB357" i="1"/>
  <c r="AI357" i="1"/>
  <c r="AZ357" i="1"/>
  <c r="BG357" i="1"/>
  <c r="CA357" i="1"/>
  <c r="M368" i="1"/>
  <c r="S368" i="1" s="1"/>
  <c r="AC402" i="1"/>
  <c r="AC401" i="1" s="1"/>
  <c r="AM402" i="1"/>
  <c r="AM401" i="1" s="1"/>
  <c r="AT402" i="1"/>
  <c r="AT401" i="1" s="1"/>
  <c r="BA402" i="1"/>
  <c r="BA401" i="1" s="1"/>
  <c r="BR402" i="1"/>
  <c r="M414" i="1"/>
  <c r="L416" i="1"/>
  <c r="R416" i="1" s="1"/>
  <c r="J413" i="1"/>
  <c r="J412" i="1" s="1"/>
  <c r="AH413" i="1"/>
  <c r="AH412" i="1" s="1"/>
  <c r="AY413" i="1"/>
  <c r="AY412" i="1" s="1"/>
  <c r="M421" i="1"/>
  <c r="S421" i="1" s="1"/>
  <c r="Y421" i="1" s="1"/>
  <c r="AE421" i="1" s="1"/>
  <c r="P427" i="1"/>
  <c r="P426" i="1" s="1"/>
  <c r="W427" i="1"/>
  <c r="W426" i="1" s="1"/>
  <c r="AS452" i="1"/>
  <c r="AB469" i="1"/>
  <c r="AB468" i="1" s="1"/>
  <c r="AI469" i="1"/>
  <c r="AI468" i="1" s="1"/>
  <c r="AS469" i="1"/>
  <c r="AS468" i="1" s="1"/>
  <c r="AZ469" i="1"/>
  <c r="AZ468" i="1" s="1"/>
  <c r="BG469" i="1"/>
  <c r="BG468" i="1" s="1"/>
  <c r="CA469" i="1"/>
  <c r="CA468" i="1" s="1"/>
  <c r="AG469" i="1"/>
  <c r="AG468" i="1" s="1"/>
  <c r="BE469" i="1"/>
  <c r="BE468" i="1" s="1"/>
  <c r="M489" i="1"/>
  <c r="S489" i="1" s="1"/>
  <c r="I584" i="1"/>
  <c r="L585" i="1"/>
  <c r="R585" i="1" s="1"/>
  <c r="X585" i="1" s="1"/>
  <c r="AD585" i="1" s="1"/>
  <c r="AJ585" i="1" s="1"/>
  <c r="AP585" i="1" s="1"/>
  <c r="AV585" i="1" s="1"/>
  <c r="BB585" i="1" s="1"/>
  <c r="BH585" i="1" s="1"/>
  <c r="BN585" i="1" s="1"/>
  <c r="BS585" i="1" s="1"/>
  <c r="BX585" i="1" s="1"/>
  <c r="AC50" i="1"/>
  <c r="AC49" i="1" s="1"/>
  <c r="U252" i="1"/>
  <c r="BQ252" i="1"/>
  <c r="AC357" i="1"/>
  <c r="AY377" i="1"/>
  <c r="AY376" i="1" s="1"/>
  <c r="AI420" i="1"/>
  <c r="AI419" i="1" s="1"/>
  <c r="CA420" i="1"/>
  <c r="CA419" i="1" s="1"/>
  <c r="O488" i="1"/>
  <c r="O487" i="1" s="1"/>
  <c r="V488" i="1"/>
  <c r="V487" i="1" s="1"/>
  <c r="AC488" i="1"/>
  <c r="AC487" i="1" s="1"/>
  <c r="AM488" i="1"/>
  <c r="AM487" i="1" s="1"/>
  <c r="AM480" i="1" s="1"/>
  <c r="AT488" i="1"/>
  <c r="AT487" i="1" s="1"/>
  <c r="BA488" i="1"/>
  <c r="BA487" i="1" s="1"/>
  <c r="BK488" i="1"/>
  <c r="BK487" i="1" s="1"/>
  <c r="AY488" i="1"/>
  <c r="AY487" i="1" s="1"/>
  <c r="BW488" i="1"/>
  <c r="BW487" i="1" s="1"/>
  <c r="N559" i="1"/>
  <c r="T559" i="1" s="1"/>
  <c r="Z559" i="1" s="1"/>
  <c r="H558" i="1"/>
  <c r="H574" i="1"/>
  <c r="N574" i="1" s="1"/>
  <c r="T574" i="1" s="1"/>
  <c r="Z574" i="1" s="1"/>
  <c r="AA129" i="1"/>
  <c r="BM129" i="1"/>
  <c r="Q166" i="1"/>
  <c r="Q155" i="1" s="1"/>
  <c r="BM166" i="1"/>
  <c r="BM155" i="1" s="1"/>
  <c r="O270" i="1"/>
  <c r="O269" i="1" s="1"/>
  <c r="V270" i="1"/>
  <c r="V269" i="1" s="1"/>
  <c r="AM270" i="1"/>
  <c r="AM269" i="1" s="1"/>
  <c r="BK270" i="1"/>
  <c r="BK269" i="1" s="1"/>
  <c r="BD329" i="1"/>
  <c r="M338" i="1"/>
  <c r="U377" i="1"/>
  <c r="U376" i="1" s="1"/>
  <c r="N391" i="1"/>
  <c r="M395" i="1"/>
  <c r="N399" i="1"/>
  <c r="T399" i="1" s="1"/>
  <c r="G402" i="1"/>
  <c r="AY409" i="1"/>
  <c r="BB409" i="1" s="1"/>
  <c r="BH409" i="1" s="1"/>
  <c r="BI410" i="1"/>
  <c r="P413" i="1"/>
  <c r="P412" i="1" s="1"/>
  <c r="W413" i="1"/>
  <c r="W412" i="1" s="1"/>
  <c r="AG413" i="1"/>
  <c r="AG412" i="1" s="1"/>
  <c r="AN413" i="1"/>
  <c r="AN412" i="1" s="1"/>
  <c r="AU413" i="1"/>
  <c r="AU412" i="1" s="1"/>
  <c r="BE413" i="1"/>
  <c r="BE412" i="1" s="1"/>
  <c r="BL413" i="1"/>
  <c r="BL412" i="1" s="1"/>
  <c r="G420" i="1"/>
  <c r="K420" i="1"/>
  <c r="K419" i="1" s="1"/>
  <c r="AS427" i="1"/>
  <c r="AS426" i="1" s="1"/>
  <c r="AZ427" i="1"/>
  <c r="AZ426" i="1" s="1"/>
  <c r="V457" i="1"/>
  <c r="L470" i="1"/>
  <c r="R470" i="1" s="1"/>
  <c r="X470" i="1" s="1"/>
  <c r="AD470" i="1" s="1"/>
  <c r="AJ470" i="1" s="1"/>
  <c r="K475" i="1"/>
  <c r="K474" i="1" s="1"/>
  <c r="M478" i="1"/>
  <c r="S478" i="1" s="1"/>
  <c r="Y478" i="1" s="1"/>
  <c r="L483" i="1"/>
  <c r="R483" i="1" s="1"/>
  <c r="X483" i="1" s="1"/>
  <c r="L496" i="1"/>
  <c r="AC515" i="1"/>
  <c r="AC514" i="1" s="1"/>
  <c r="BA515" i="1"/>
  <c r="BA514" i="1" s="1"/>
  <c r="BG531" i="1"/>
  <c r="BG530" i="1" s="1"/>
  <c r="CA531" i="1"/>
  <c r="CA530" i="1" s="1"/>
  <c r="CA50" i="1"/>
  <c r="CA49" i="1" s="1"/>
  <c r="AE139" i="1"/>
  <c r="AK139" i="1" s="1"/>
  <c r="AQ139" i="1" s="1"/>
  <c r="AW139" i="1" s="1"/>
  <c r="BC139" i="1" s="1"/>
  <c r="BI139" i="1" s="1"/>
  <c r="BO139" i="1" s="1"/>
  <c r="AZ50" i="1"/>
  <c r="AZ49" i="1" s="1"/>
  <c r="BG50" i="1"/>
  <c r="BG49" i="1" s="1"/>
  <c r="BK50" i="1"/>
  <c r="BK49" i="1" s="1"/>
  <c r="R60" i="1"/>
  <c r="X60" i="1" s="1"/>
  <c r="AD60" i="1" s="1"/>
  <c r="AJ60" i="1" s="1"/>
  <c r="AP60" i="1" s="1"/>
  <c r="AV60" i="1" s="1"/>
  <c r="BB60" i="1" s="1"/>
  <c r="BH60" i="1" s="1"/>
  <c r="BN60" i="1" s="1"/>
  <c r="BS60" i="1" s="1"/>
  <c r="BX60" i="1" s="1"/>
  <c r="N82" i="1"/>
  <c r="T82" i="1" s="1"/>
  <c r="Z82" i="1" s="1"/>
  <c r="AF82" i="1" s="1"/>
  <c r="AL82" i="1" s="1"/>
  <c r="AR82" i="1" s="1"/>
  <c r="AX82" i="1" s="1"/>
  <c r="BD82" i="1" s="1"/>
  <c r="BJ82" i="1" s="1"/>
  <c r="BP82" i="1" s="1"/>
  <c r="BU82" i="1" s="1"/>
  <c r="BZ82" i="1" s="1"/>
  <c r="F111" i="1"/>
  <c r="AB129" i="1"/>
  <c r="AZ129" i="1"/>
  <c r="M132" i="1"/>
  <c r="S132" i="1" s="1"/>
  <c r="Y132" i="1" s="1"/>
  <c r="AE132" i="1" s="1"/>
  <c r="AK132" i="1" s="1"/>
  <c r="AQ132" i="1" s="1"/>
  <c r="AW132" i="1" s="1"/>
  <c r="BC132" i="1" s="1"/>
  <c r="BI132" i="1" s="1"/>
  <c r="BO132" i="1" s="1"/>
  <c r="BT132" i="1" s="1"/>
  <c r="BY132" i="1" s="1"/>
  <c r="L144" i="1"/>
  <c r="BB149" i="1"/>
  <c r="BH149" i="1" s="1"/>
  <c r="BN149" i="1" s="1"/>
  <c r="BS149" i="1" s="1"/>
  <c r="BX149" i="1" s="1"/>
  <c r="AB156" i="1"/>
  <c r="AS156" i="1"/>
  <c r="AZ156" i="1"/>
  <c r="BG156" i="1"/>
  <c r="CA156" i="1"/>
  <c r="X218" i="1"/>
  <c r="AO240" i="1"/>
  <c r="AO239" i="1" s="1"/>
  <c r="L259" i="1"/>
  <c r="O264" i="1"/>
  <c r="O263" i="1" s="1"/>
  <c r="V264" i="1"/>
  <c r="V263" i="1" s="1"/>
  <c r="AC264" i="1"/>
  <c r="AC263" i="1" s="1"/>
  <c r="AM264" i="1"/>
  <c r="AM263" i="1" s="1"/>
  <c r="AT264" i="1"/>
  <c r="AT263" i="1" s="1"/>
  <c r="BA264" i="1"/>
  <c r="BA263" i="1" s="1"/>
  <c r="BR264" i="1"/>
  <c r="AH264" i="1"/>
  <c r="AH263" i="1" s="1"/>
  <c r="BF264" i="1"/>
  <c r="BF263" i="1" s="1"/>
  <c r="AI286" i="1"/>
  <c r="AI285" i="1" s="1"/>
  <c r="M296" i="1"/>
  <c r="BN329" i="1"/>
  <c r="AS377" i="1"/>
  <c r="AS376" i="1" s="1"/>
  <c r="T428" i="1"/>
  <c r="Z428" i="1" s="1"/>
  <c r="AF428" i="1" s="1"/>
  <c r="AL428" i="1" s="1"/>
  <c r="AR428" i="1" s="1"/>
  <c r="AX428" i="1" s="1"/>
  <c r="BD428" i="1" s="1"/>
  <c r="BJ428" i="1" s="1"/>
  <c r="BP428" i="1" s="1"/>
  <c r="BU428" i="1" s="1"/>
  <c r="BZ428" i="1" s="1"/>
  <c r="BN432" i="1"/>
  <c r="X439" i="1"/>
  <c r="AD439" i="1" s="1"/>
  <c r="AE439" i="1"/>
  <c r="AK439" i="1" s="1"/>
  <c r="AQ439" i="1" s="1"/>
  <c r="P442" i="1"/>
  <c r="AN442" i="1"/>
  <c r="BL442" i="1"/>
  <c r="G499" i="1"/>
  <c r="M500" i="1"/>
  <c r="S500" i="1" s="1"/>
  <c r="Y500" i="1" s="1"/>
  <c r="AE500" i="1" s="1"/>
  <c r="BG427" i="1"/>
  <c r="BG426" i="1" s="1"/>
  <c r="L430" i="1"/>
  <c r="J462" i="1"/>
  <c r="AH462" i="1"/>
  <c r="AH457" i="1" s="1"/>
  <c r="AH452" i="1" s="1"/>
  <c r="AO462" i="1"/>
  <c r="AO457" i="1" s="1"/>
  <c r="AO452" i="1" s="1"/>
  <c r="AY462" i="1"/>
  <c r="BF462" i="1"/>
  <c r="BF457" i="1" s="1"/>
  <c r="BF452" i="1" s="1"/>
  <c r="BM462" i="1"/>
  <c r="BW462" i="1"/>
  <c r="V469" i="1"/>
  <c r="V468" i="1" s="1"/>
  <c r="V467" i="1" s="1"/>
  <c r="AC469" i="1"/>
  <c r="AC468" i="1" s="1"/>
  <c r="BR469" i="1"/>
  <c r="P475" i="1"/>
  <c r="P474" i="1" s="1"/>
  <c r="W475" i="1"/>
  <c r="W474" i="1" s="1"/>
  <c r="AN475" i="1"/>
  <c r="AN474" i="1" s="1"/>
  <c r="AU475" i="1"/>
  <c r="AU474" i="1" s="1"/>
  <c r="BE475" i="1"/>
  <c r="BE474" i="1" s="1"/>
  <c r="BL475" i="1"/>
  <c r="BL474" i="1" s="1"/>
  <c r="BV475" i="1"/>
  <c r="BV474" i="1" s="1"/>
  <c r="N478" i="1"/>
  <c r="T478" i="1" s="1"/>
  <c r="Z478" i="1" s="1"/>
  <c r="AF478" i="1" s="1"/>
  <c r="AL478" i="1" s="1"/>
  <c r="AR478" i="1" s="1"/>
  <c r="AX478" i="1" s="1"/>
  <c r="BD478" i="1" s="1"/>
  <c r="BJ478" i="1" s="1"/>
  <c r="BP478" i="1" s="1"/>
  <c r="BU478" i="1" s="1"/>
  <c r="BZ478" i="1" s="1"/>
  <c r="L504" i="1"/>
  <c r="F508" i="1"/>
  <c r="L508" i="1" s="1"/>
  <c r="J508" i="1"/>
  <c r="J507" i="1" s="1"/>
  <c r="M511" i="1"/>
  <c r="BA508" i="1"/>
  <c r="BA507" i="1" s="1"/>
  <c r="BR508" i="1"/>
  <c r="AB515" i="1"/>
  <c r="AB514" i="1" s="1"/>
  <c r="L518" i="1"/>
  <c r="O521" i="1"/>
  <c r="O520" i="1" s="1"/>
  <c r="V521" i="1"/>
  <c r="V520" i="1" s="1"/>
  <c r="AC521" i="1"/>
  <c r="AC520" i="1" s="1"/>
  <c r="AM521" i="1"/>
  <c r="AM520" i="1" s="1"/>
  <c r="AT521" i="1"/>
  <c r="AT520" i="1" s="1"/>
  <c r="BK521" i="1"/>
  <c r="BK520" i="1" s="1"/>
  <c r="G531" i="1"/>
  <c r="K531" i="1"/>
  <c r="K530" i="1" s="1"/>
  <c r="Q531" i="1"/>
  <c r="Q530" i="1" s="1"/>
  <c r="AA531" i="1"/>
  <c r="AA530" i="1" s="1"/>
  <c r="AH531" i="1"/>
  <c r="AH530" i="1" s="1"/>
  <c r="AO531" i="1"/>
  <c r="AO530" i="1" s="1"/>
  <c r="AY531" i="1"/>
  <c r="AY530" i="1" s="1"/>
  <c r="BF531" i="1"/>
  <c r="BF530" i="1" s="1"/>
  <c r="BM531" i="1"/>
  <c r="BM530" i="1" s="1"/>
  <c r="BJ545" i="1"/>
  <c r="U547" i="1"/>
  <c r="AB547" i="1"/>
  <c r="AI547" i="1"/>
  <c r="AZ547" i="1"/>
  <c r="CA547" i="1"/>
  <c r="AA547" i="1"/>
  <c r="BW547" i="1"/>
  <c r="M556" i="1"/>
  <c r="S556" i="1" s="1"/>
  <c r="Y556" i="1" s="1"/>
  <c r="AE556" i="1" s="1"/>
  <c r="AK556" i="1" s="1"/>
  <c r="AQ556" i="1" s="1"/>
  <c r="AW556" i="1" s="1"/>
  <c r="BC556" i="1" s="1"/>
  <c r="BI556" i="1" s="1"/>
  <c r="BO556" i="1" s="1"/>
  <c r="AB554" i="1"/>
  <c r="AP564" i="1"/>
  <c r="AV564" i="1" s="1"/>
  <c r="BB564" i="1" s="1"/>
  <c r="BH564" i="1" s="1"/>
  <c r="BN564" i="1" s="1"/>
  <c r="BS564" i="1" s="1"/>
  <c r="BX564" i="1" s="1"/>
  <c r="W577" i="1"/>
  <c r="AO577" i="1"/>
  <c r="AY577" i="1"/>
  <c r="BF577" i="1"/>
  <c r="CA577" i="1"/>
  <c r="AM577" i="1"/>
  <c r="AM573" i="1" s="1"/>
  <c r="AP581" i="1"/>
  <c r="AV581" i="1" s="1"/>
  <c r="BB581" i="1" s="1"/>
  <c r="BH581" i="1" s="1"/>
  <c r="M585" i="1"/>
  <c r="S585" i="1" s="1"/>
  <c r="G604" i="1"/>
  <c r="K604" i="1"/>
  <c r="U604" i="1"/>
  <c r="AB604" i="1"/>
  <c r="AI604" i="1"/>
  <c r="AS604" i="1"/>
  <c r="AZ604" i="1"/>
  <c r="BG604" i="1"/>
  <c r="CA604" i="1"/>
  <c r="N647" i="1"/>
  <c r="T647" i="1" s="1"/>
  <c r="V646" i="1"/>
  <c r="AM646" i="1"/>
  <c r="AT646" i="1"/>
  <c r="L649" i="1"/>
  <c r="V658" i="1"/>
  <c r="V657" i="1" s="1"/>
  <c r="AC658" i="1"/>
  <c r="AC657" i="1" s="1"/>
  <c r="AM658" i="1"/>
  <c r="AM657" i="1" s="1"/>
  <c r="M661" i="1"/>
  <c r="S661" i="1" s="1"/>
  <c r="L665" i="1"/>
  <c r="R665" i="1" s="1"/>
  <c r="X665" i="1" s="1"/>
  <c r="N668" i="1"/>
  <c r="N669" i="1"/>
  <c r="T669" i="1" s="1"/>
  <c r="AM667" i="1"/>
  <c r="AT667" i="1"/>
  <c r="N680" i="1"/>
  <c r="T680" i="1" s="1"/>
  <c r="Z680" i="1" s="1"/>
  <c r="AF680" i="1" s="1"/>
  <c r="AL680" i="1" s="1"/>
  <c r="AR680" i="1" s="1"/>
  <c r="AX680" i="1" s="1"/>
  <c r="BD680" i="1" s="1"/>
  <c r="BJ680" i="1" s="1"/>
  <c r="BP680" i="1" s="1"/>
  <c r="BU680" i="1" s="1"/>
  <c r="BZ680" i="1" s="1"/>
  <c r="I691" i="1"/>
  <c r="I690" i="1" s="1"/>
  <c r="I689" i="1" s="1"/>
  <c r="BV691" i="1"/>
  <c r="BV690" i="1" s="1"/>
  <c r="BV689" i="1" s="1"/>
  <c r="M694" i="1"/>
  <c r="S694" i="1" s="1"/>
  <c r="L699" i="1"/>
  <c r="R699" i="1" s="1"/>
  <c r="X699" i="1" s="1"/>
  <c r="AD699" i="1" s="1"/>
  <c r="AJ699" i="1" s="1"/>
  <c r="AP699" i="1" s="1"/>
  <c r="AV699" i="1" s="1"/>
  <c r="BB699" i="1" s="1"/>
  <c r="BH699" i="1" s="1"/>
  <c r="BN699" i="1" s="1"/>
  <c r="BS699" i="1" s="1"/>
  <c r="BX699" i="1" s="1"/>
  <c r="I720" i="1"/>
  <c r="I719" i="1" s="1"/>
  <c r="P720" i="1"/>
  <c r="P719" i="1" s="1"/>
  <c r="W720" i="1"/>
  <c r="W719" i="1" s="1"/>
  <c r="AG720" i="1"/>
  <c r="AG719" i="1" s="1"/>
  <c r="AN720" i="1"/>
  <c r="AN719" i="1" s="1"/>
  <c r="AU720" i="1"/>
  <c r="AU719" i="1" s="1"/>
  <c r="BL720" i="1"/>
  <c r="BL719" i="1" s="1"/>
  <c r="H730" i="1"/>
  <c r="N759" i="1"/>
  <c r="BF764" i="1"/>
  <c r="BF778" i="1"/>
  <c r="BF777" i="1" s="1"/>
  <c r="I784" i="1"/>
  <c r="I783" i="1" s="1"/>
  <c r="J791" i="1"/>
  <c r="J790" i="1" s="1"/>
  <c r="J789" i="1" s="1"/>
  <c r="Q791" i="1"/>
  <c r="Q790" i="1" s="1"/>
  <c r="Q789" i="1" s="1"/>
  <c r="BF791" i="1"/>
  <c r="BF790" i="1" s="1"/>
  <c r="BF789" i="1" s="1"/>
  <c r="L800" i="1"/>
  <c r="R800" i="1" s="1"/>
  <c r="X800" i="1" s="1"/>
  <c r="AD800" i="1" s="1"/>
  <c r="AJ800" i="1" s="1"/>
  <c r="AP800" i="1" s="1"/>
  <c r="AV800" i="1" s="1"/>
  <c r="BB800" i="1" s="1"/>
  <c r="BH800" i="1" s="1"/>
  <c r="BN800" i="1" s="1"/>
  <c r="BS800" i="1" s="1"/>
  <c r="BX800" i="1" s="1"/>
  <c r="L806" i="1"/>
  <c r="R806" i="1" s="1"/>
  <c r="X806" i="1" s="1"/>
  <c r="AD806" i="1" s="1"/>
  <c r="AJ806" i="1" s="1"/>
  <c r="AP806" i="1" s="1"/>
  <c r="AV806" i="1" s="1"/>
  <c r="BB806" i="1" s="1"/>
  <c r="BH806" i="1" s="1"/>
  <c r="BN806" i="1" s="1"/>
  <c r="BS806" i="1" s="1"/>
  <c r="BX806" i="1" s="1"/>
  <c r="AS805" i="1"/>
  <c r="CA830" i="1"/>
  <c r="CA829" i="1" s="1"/>
  <c r="I846" i="1"/>
  <c r="I845" i="1" s="1"/>
  <c r="P846" i="1"/>
  <c r="P845" i="1" s="1"/>
  <c r="AG846" i="1"/>
  <c r="AG845" i="1" s="1"/>
  <c r="O846" i="1"/>
  <c r="O845" i="1" s="1"/>
  <c r="BK846" i="1"/>
  <c r="BK845" i="1" s="1"/>
  <c r="AY860" i="1"/>
  <c r="BM860" i="1"/>
  <c r="BW860" i="1"/>
  <c r="W860" i="1"/>
  <c r="AU860" i="1"/>
  <c r="BQ870" i="1"/>
  <c r="BQ869" i="1" s="1"/>
  <c r="BE894" i="1"/>
  <c r="H901" i="1"/>
  <c r="W918" i="1"/>
  <c r="AG918" i="1"/>
  <c r="AU918" i="1"/>
  <c r="BE918" i="1"/>
  <c r="BE917" i="1" s="1"/>
  <c r="BL918" i="1"/>
  <c r="G931" i="1"/>
  <c r="M931" i="1" s="1"/>
  <c r="S931" i="1" s="1"/>
  <c r="AA959" i="1"/>
  <c r="AA958" i="1" s="1"/>
  <c r="F975" i="1"/>
  <c r="AG993" i="1"/>
  <c r="AG992" i="1" s="1"/>
  <c r="BE993" i="1"/>
  <c r="BE992" i="1" s="1"/>
  <c r="O547" i="1"/>
  <c r="V547" i="1"/>
  <c r="AC547" i="1"/>
  <c r="AM547" i="1"/>
  <c r="AT547" i="1"/>
  <c r="BA547" i="1"/>
  <c r="BK547" i="1"/>
  <c r="BN579" i="1"/>
  <c r="BS579" i="1" s="1"/>
  <c r="BX579" i="1" s="1"/>
  <c r="O620" i="1"/>
  <c r="BK620" i="1"/>
  <c r="L647" i="1"/>
  <c r="N649" i="1"/>
  <c r="AF654" i="1"/>
  <c r="AL654" i="1" s="1"/>
  <c r="Y654" i="1"/>
  <c r="AE654" i="1" s="1"/>
  <c r="AK654" i="1" s="1"/>
  <c r="AQ654" i="1" s="1"/>
  <c r="AW654" i="1" s="1"/>
  <c r="BC654" i="1" s="1"/>
  <c r="BI654" i="1" s="1"/>
  <c r="BO654" i="1" s="1"/>
  <c r="BT654" i="1" s="1"/>
  <c r="BY654" i="1" s="1"/>
  <c r="P658" i="1"/>
  <c r="P657" i="1" s="1"/>
  <c r="W658" i="1"/>
  <c r="W657" i="1" s="1"/>
  <c r="AG658" i="1"/>
  <c r="AG657" i="1" s="1"/>
  <c r="AG656" i="1" s="1"/>
  <c r="AN658" i="1"/>
  <c r="AN657" i="1" s="1"/>
  <c r="BE656" i="1"/>
  <c r="AS675" i="1"/>
  <c r="AS674" i="1" s="1"/>
  <c r="Z677" i="1"/>
  <c r="AF677" i="1" s="1"/>
  <c r="AL677" i="1" s="1"/>
  <c r="AR677" i="1" s="1"/>
  <c r="AX677" i="1" s="1"/>
  <c r="BD677" i="1" s="1"/>
  <c r="BJ677" i="1" s="1"/>
  <c r="BP677" i="1" s="1"/>
  <c r="BU677" i="1" s="1"/>
  <c r="BZ677" i="1" s="1"/>
  <c r="N679" i="1"/>
  <c r="T679" i="1" s="1"/>
  <c r="Z679" i="1" s="1"/>
  <c r="AF679" i="1" s="1"/>
  <c r="AL679" i="1" s="1"/>
  <c r="AR679" i="1" s="1"/>
  <c r="AX679" i="1" s="1"/>
  <c r="BD679" i="1" s="1"/>
  <c r="BJ679" i="1" s="1"/>
  <c r="BP679" i="1" s="1"/>
  <c r="BU679" i="1" s="1"/>
  <c r="BZ679" i="1" s="1"/>
  <c r="Z694" i="1"/>
  <c r="I697" i="1"/>
  <c r="BK697" i="1"/>
  <c r="BK696" i="1" s="1"/>
  <c r="J720" i="1"/>
  <c r="J719" i="1" s="1"/>
  <c r="AO720" i="1"/>
  <c r="AO719" i="1" s="1"/>
  <c r="BM720" i="1"/>
  <c r="BM719" i="1" s="1"/>
  <c r="Z731" i="1"/>
  <c r="AF731" i="1" s="1"/>
  <c r="AL731" i="1" s="1"/>
  <c r="AR731" i="1" s="1"/>
  <c r="AX731" i="1" s="1"/>
  <c r="BD731" i="1" s="1"/>
  <c r="BJ731" i="1" s="1"/>
  <c r="BP731" i="1" s="1"/>
  <c r="BU731" i="1" s="1"/>
  <c r="BZ731" i="1" s="1"/>
  <c r="N749" i="1"/>
  <c r="K784" i="1"/>
  <c r="K783" i="1" s="1"/>
  <c r="S811" i="1"/>
  <c r="O815" i="1"/>
  <c r="O814" i="1" s="1"/>
  <c r="AC815" i="1"/>
  <c r="AC814" i="1" s="1"/>
  <c r="AM815" i="1"/>
  <c r="AM814" i="1" s="1"/>
  <c r="BA815" i="1"/>
  <c r="BA814" i="1" s="1"/>
  <c r="BK815" i="1"/>
  <c r="BK814" i="1" s="1"/>
  <c r="O830" i="1"/>
  <c r="O829" i="1" s="1"/>
  <c r="AM830" i="1"/>
  <c r="AM829" i="1" s="1"/>
  <c r="AT830" i="1"/>
  <c r="AT829" i="1" s="1"/>
  <c r="BA830" i="1"/>
  <c r="BA829" i="1" s="1"/>
  <c r="BK830" i="1"/>
  <c r="BK829" i="1" s="1"/>
  <c r="Y833" i="1"/>
  <c r="AE833" i="1" s="1"/>
  <c r="AK833" i="1" s="1"/>
  <c r="AQ833" i="1" s="1"/>
  <c r="AW833" i="1" s="1"/>
  <c r="BC833" i="1" s="1"/>
  <c r="BI833" i="1" s="1"/>
  <c r="BO833" i="1" s="1"/>
  <c r="AG836" i="1"/>
  <c r="AY836" i="1"/>
  <c r="Q846" i="1"/>
  <c r="Q845" i="1" s="1"/>
  <c r="U860" i="1"/>
  <c r="AB860" i="1"/>
  <c r="AI860" i="1"/>
  <c r="AS860" i="1"/>
  <c r="X863" i="1"/>
  <c r="AD863" i="1" s="1"/>
  <c r="AJ863" i="1" s="1"/>
  <c r="AP863" i="1" s="1"/>
  <c r="AV863" i="1" s="1"/>
  <c r="BB863" i="1" s="1"/>
  <c r="BH863" i="1" s="1"/>
  <c r="BN863" i="1" s="1"/>
  <c r="BS863" i="1" s="1"/>
  <c r="BX863" i="1" s="1"/>
  <c r="AT877" i="1"/>
  <c r="AT876" i="1" s="1"/>
  <c r="AG887" i="1"/>
  <c r="BV887" i="1"/>
  <c r="BV882" i="1" s="1"/>
  <c r="AH918" i="1"/>
  <c r="X920" i="1"/>
  <c r="AD920" i="1" s="1"/>
  <c r="AJ920" i="1" s="1"/>
  <c r="AP920" i="1" s="1"/>
  <c r="AV920" i="1" s="1"/>
  <c r="BB920" i="1" s="1"/>
  <c r="BH920" i="1" s="1"/>
  <c r="BN920" i="1" s="1"/>
  <c r="BS920" i="1" s="1"/>
  <c r="BX920" i="1" s="1"/>
  <c r="Q918" i="1"/>
  <c r="BM918" i="1"/>
  <c r="Y966" i="1"/>
  <c r="AE966" i="1" s="1"/>
  <c r="AK966" i="1" s="1"/>
  <c r="AQ966" i="1" s="1"/>
  <c r="AW966" i="1" s="1"/>
  <c r="BC966" i="1" s="1"/>
  <c r="BI966" i="1" s="1"/>
  <c r="BO966" i="1" s="1"/>
  <c r="N980" i="1"/>
  <c r="T980" i="1" s="1"/>
  <c r="Z980" i="1" s="1"/>
  <c r="AF980" i="1" s="1"/>
  <c r="AL980" i="1" s="1"/>
  <c r="I983" i="1"/>
  <c r="I982" i="1" s="1"/>
  <c r="V993" i="1"/>
  <c r="V992" i="1" s="1"/>
  <c r="AT993" i="1"/>
  <c r="AT992" i="1" s="1"/>
  <c r="BR993" i="1"/>
  <c r="J993" i="1"/>
  <c r="J992" i="1" s="1"/>
  <c r="AH993" i="1"/>
  <c r="AH992" i="1" s="1"/>
  <c r="AA646" i="1"/>
  <c r="AU656" i="1"/>
  <c r="BA667" i="1"/>
  <c r="AU675" i="1"/>
  <c r="AU674" i="1" s="1"/>
  <c r="P675" i="1"/>
  <c r="P674" i="1" s="1"/>
  <c r="W675" i="1"/>
  <c r="W674" i="1" s="1"/>
  <c r="AN675" i="1"/>
  <c r="AN674" i="1" s="1"/>
  <c r="BL675" i="1"/>
  <c r="BL674" i="1" s="1"/>
  <c r="L741" i="1"/>
  <c r="R741" i="1" s="1"/>
  <c r="X741" i="1" s="1"/>
  <c r="N751" i="1"/>
  <c r="T751" i="1" s="1"/>
  <c r="L762" i="1"/>
  <c r="R762" i="1" s="1"/>
  <c r="X762" i="1" s="1"/>
  <c r="AD762" i="1" s="1"/>
  <c r="AJ762" i="1" s="1"/>
  <c r="AP762" i="1" s="1"/>
  <c r="AV762" i="1" s="1"/>
  <c r="BB762" i="1" s="1"/>
  <c r="BH762" i="1" s="1"/>
  <c r="BN762" i="1" s="1"/>
  <c r="BS762" i="1" s="1"/>
  <c r="BX762" i="1" s="1"/>
  <c r="AA764" i="1"/>
  <c r="BW764" i="1"/>
  <c r="N766" i="1"/>
  <c r="U853" i="1"/>
  <c r="V983" i="1"/>
  <c r="V982" i="1" s="1"/>
  <c r="AC983" i="1"/>
  <c r="AC982" i="1" s="1"/>
  <c r="AT983" i="1"/>
  <c r="AT982" i="1" s="1"/>
  <c r="BK983" i="1"/>
  <c r="BK982" i="1" s="1"/>
  <c r="BR983" i="1"/>
  <c r="BR982" i="1" s="1"/>
  <c r="L990" i="1"/>
  <c r="N500" i="1"/>
  <c r="U521" i="1"/>
  <c r="U520" i="1" s="1"/>
  <c r="AB521" i="1"/>
  <c r="AB520" i="1" s="1"/>
  <c r="AI521" i="1"/>
  <c r="AI520" i="1" s="1"/>
  <c r="AS521" i="1"/>
  <c r="AS520" i="1" s="1"/>
  <c r="BG521" i="1"/>
  <c r="BG520" i="1" s="1"/>
  <c r="BQ521" i="1"/>
  <c r="CA521" i="1"/>
  <c r="CA520" i="1" s="1"/>
  <c r="N528" i="1"/>
  <c r="V577" i="1"/>
  <c r="BM577" i="1"/>
  <c r="BW577" i="1"/>
  <c r="L588" i="1"/>
  <c r="AH582" i="1"/>
  <c r="N615" i="1"/>
  <c r="BA613" i="1"/>
  <c r="BA612" i="1" s="1"/>
  <c r="BW620" i="1"/>
  <c r="N644" i="1"/>
  <c r="M644" i="1"/>
  <c r="S644" i="1" s="1"/>
  <c r="G646" i="1"/>
  <c r="N651" i="1"/>
  <c r="T651" i="1" s="1"/>
  <c r="Z651" i="1" s="1"/>
  <c r="AF651" i="1" s="1"/>
  <c r="AL651" i="1" s="1"/>
  <c r="AR651" i="1" s="1"/>
  <c r="AX651" i="1" s="1"/>
  <c r="BD651" i="1" s="1"/>
  <c r="BJ651" i="1" s="1"/>
  <c r="BP651" i="1" s="1"/>
  <c r="BU651" i="1" s="1"/>
  <c r="BZ651" i="1" s="1"/>
  <c r="BG646" i="1"/>
  <c r="CA646" i="1"/>
  <c r="L661" i="1"/>
  <c r="K675" i="1"/>
  <c r="K674" i="1" s="1"/>
  <c r="BF675" i="1"/>
  <c r="BF674" i="1" s="1"/>
  <c r="H691" i="1"/>
  <c r="N692" i="1"/>
  <c r="T692" i="1" s="1"/>
  <c r="Z692" i="1" s="1"/>
  <c r="AF692" i="1" s="1"/>
  <c r="AL692" i="1" s="1"/>
  <c r="AR692" i="1" s="1"/>
  <c r="AX692" i="1" s="1"/>
  <c r="BD692" i="1" s="1"/>
  <c r="BJ692" i="1" s="1"/>
  <c r="BP692" i="1" s="1"/>
  <c r="BU692" i="1" s="1"/>
  <c r="BZ692" i="1" s="1"/>
  <c r="O691" i="1"/>
  <c r="O690" i="1" s="1"/>
  <c r="O689" i="1" s="1"/>
  <c r="V691" i="1"/>
  <c r="V690" i="1" s="1"/>
  <c r="V689" i="1" s="1"/>
  <c r="AC691" i="1"/>
  <c r="AC690" i="1" s="1"/>
  <c r="AC689" i="1" s="1"/>
  <c r="AM691" i="1"/>
  <c r="AM690" i="1" s="1"/>
  <c r="AM689" i="1" s="1"/>
  <c r="AT691" i="1"/>
  <c r="AT690" i="1" s="1"/>
  <c r="AT689" i="1" s="1"/>
  <c r="BA691" i="1"/>
  <c r="BA690" i="1" s="1"/>
  <c r="BA689" i="1" s="1"/>
  <c r="M705" i="1"/>
  <c r="K704" i="1"/>
  <c r="U704" i="1"/>
  <c r="AB704" i="1"/>
  <c r="AI704" i="1"/>
  <c r="AS704" i="1"/>
  <c r="AZ704" i="1"/>
  <c r="BG704" i="1"/>
  <c r="BQ704" i="1"/>
  <c r="CA704" i="1"/>
  <c r="N709" i="1"/>
  <c r="T709" i="1" s="1"/>
  <c r="O720" i="1"/>
  <c r="O719" i="1" s="1"/>
  <c r="V720" i="1"/>
  <c r="V719" i="1" s="1"/>
  <c r="AM720" i="1"/>
  <c r="AM719" i="1" s="1"/>
  <c r="BA720" i="1"/>
  <c r="BA719" i="1" s="1"/>
  <c r="BK720" i="1"/>
  <c r="BK719" i="1" s="1"/>
  <c r="M723" i="1"/>
  <c r="S723" i="1" s="1"/>
  <c r="L727" i="1"/>
  <c r="R727" i="1" s="1"/>
  <c r="X727" i="1" s="1"/>
  <c r="AD727" i="1" s="1"/>
  <c r="AJ727" i="1" s="1"/>
  <c r="AP727" i="1" s="1"/>
  <c r="AV727" i="1" s="1"/>
  <c r="BB727" i="1" s="1"/>
  <c r="BH727" i="1" s="1"/>
  <c r="BN727" i="1" s="1"/>
  <c r="P734" i="1"/>
  <c r="P733" i="1" s="1"/>
  <c r="W734" i="1"/>
  <c r="W733" i="1" s="1"/>
  <c r="AG734" i="1"/>
  <c r="AG733" i="1" s="1"/>
  <c r="AN734" i="1"/>
  <c r="AN733" i="1" s="1"/>
  <c r="AU734" i="1"/>
  <c r="AU733" i="1" s="1"/>
  <c r="BL734" i="1"/>
  <c r="BL733" i="1" s="1"/>
  <c r="N737" i="1"/>
  <c r="T737" i="1" s="1"/>
  <c r="Z737" i="1" s="1"/>
  <c r="AF737" i="1" s="1"/>
  <c r="Q748" i="1"/>
  <c r="Q747" i="1" s="1"/>
  <c r="AH748" i="1"/>
  <c r="AH747" i="1" s="1"/>
  <c r="AO748" i="1"/>
  <c r="AO747" i="1" s="1"/>
  <c r="AY748" i="1"/>
  <c r="AY747" i="1" s="1"/>
  <c r="BF748" i="1"/>
  <c r="BF747" i="1" s="1"/>
  <c r="BM748" i="1"/>
  <c r="BM747" i="1" s="1"/>
  <c r="M762" i="1"/>
  <c r="S762" i="1" s="1"/>
  <c r="Y762" i="1" s="1"/>
  <c r="AE762" i="1" s="1"/>
  <c r="AK762" i="1" s="1"/>
  <c r="AQ762" i="1" s="1"/>
  <c r="AW762" i="1" s="1"/>
  <c r="BC762" i="1" s="1"/>
  <c r="BI762" i="1" s="1"/>
  <c r="BO762" i="1" s="1"/>
  <c r="BT762" i="1" s="1"/>
  <c r="BY762" i="1" s="1"/>
  <c r="AC805" i="1"/>
  <c r="AM805" i="1"/>
  <c r="AT805" i="1"/>
  <c r="BA805" i="1"/>
  <c r="BK805" i="1"/>
  <c r="AG815" i="1"/>
  <c r="AG814" i="1" s="1"/>
  <c r="BE815" i="1"/>
  <c r="BE814" i="1" s="1"/>
  <c r="BV815" i="1"/>
  <c r="BV814" i="1" s="1"/>
  <c r="K836" i="1"/>
  <c r="U836" i="1"/>
  <c r="AB836" i="1"/>
  <c r="AI836" i="1"/>
  <c r="AS836" i="1"/>
  <c r="AZ836" i="1"/>
  <c r="BG836" i="1"/>
  <c r="CA836" i="1"/>
  <c r="N840" i="1"/>
  <c r="O836" i="1"/>
  <c r="BK836" i="1"/>
  <c r="J860" i="1"/>
  <c r="V860" i="1"/>
  <c r="AM860" i="1"/>
  <c r="BK860" i="1"/>
  <c r="BM870" i="1"/>
  <c r="BM869" i="1" s="1"/>
  <c r="N873" i="1"/>
  <c r="T873" i="1" s="1"/>
  <c r="Z873" i="1" s="1"/>
  <c r="AF873" i="1" s="1"/>
  <c r="AL873" i="1" s="1"/>
  <c r="AR873" i="1" s="1"/>
  <c r="AX873" i="1" s="1"/>
  <c r="BD873" i="1" s="1"/>
  <c r="BJ873" i="1" s="1"/>
  <c r="BP873" i="1" s="1"/>
  <c r="BU873" i="1" s="1"/>
  <c r="BZ873" i="1" s="1"/>
  <c r="O870" i="1"/>
  <c r="O869" i="1" s="1"/>
  <c r="AM870" i="1"/>
  <c r="AM869" i="1" s="1"/>
  <c r="L878" i="1"/>
  <c r="R878" i="1" s="1"/>
  <c r="X878" i="1" s="1"/>
  <c r="AD878" i="1" s="1"/>
  <c r="AJ878" i="1" s="1"/>
  <c r="AP878" i="1" s="1"/>
  <c r="AV878" i="1" s="1"/>
  <c r="BB878" i="1" s="1"/>
  <c r="BH878" i="1" s="1"/>
  <c r="BN878" i="1" s="1"/>
  <c r="BS878" i="1" s="1"/>
  <c r="BX878" i="1" s="1"/>
  <c r="M889" i="1"/>
  <c r="O894" i="1"/>
  <c r="V894" i="1"/>
  <c r="AC894" i="1"/>
  <c r="AM894" i="1"/>
  <c r="U894" i="1"/>
  <c r="AS894" i="1"/>
  <c r="BQ894" i="1"/>
  <c r="L904" i="1"/>
  <c r="AU901" i="1"/>
  <c r="AU900" i="1" s="1"/>
  <c r="AU899" i="1" s="1"/>
  <c r="N911" i="1"/>
  <c r="AH959" i="1"/>
  <c r="AH958" i="1" s="1"/>
  <c r="W999" i="1"/>
  <c r="W998" i="1" s="1"/>
  <c r="AG999" i="1"/>
  <c r="AG998" i="1" s="1"/>
  <c r="AC1005" i="1"/>
  <c r="AC1004" i="1" s="1"/>
  <c r="BA1005" i="1"/>
  <c r="BA1004" i="1" s="1"/>
  <c r="Q1022" i="1"/>
  <c r="Q1021" i="1" s="1"/>
  <c r="AH1022" i="1"/>
  <c r="AH1021" i="1" s="1"/>
  <c r="AY1022" i="1"/>
  <c r="AY1021" i="1" s="1"/>
  <c r="BF1022" i="1"/>
  <c r="BF1021" i="1" s="1"/>
  <c r="BM1022" i="1"/>
  <c r="BM1021" i="1" s="1"/>
  <c r="BW1022" i="1"/>
  <c r="BW1021" i="1" s="1"/>
  <c r="N1025" i="1"/>
  <c r="T1025" i="1" s="1"/>
  <c r="O1022" i="1"/>
  <c r="O1021" i="1" s="1"/>
  <c r="AC1022" i="1"/>
  <c r="AC1021" i="1" s="1"/>
  <c r="BK1022" i="1"/>
  <c r="BK1021" i="1" s="1"/>
  <c r="AB1028" i="1"/>
  <c r="AB1027" i="1" s="1"/>
  <c r="AZ1028" i="1"/>
  <c r="AZ1027" i="1" s="1"/>
  <c r="BL1028" i="1"/>
  <c r="BL1027" i="1" s="1"/>
  <c r="BG1054" i="1"/>
  <c r="BJ1054" i="1" s="1"/>
  <c r="V1171" i="1"/>
  <c r="AM1171" i="1"/>
  <c r="AT1171" i="1"/>
  <c r="AN1191" i="1"/>
  <c r="AH1208" i="1"/>
  <c r="AO1221" i="1"/>
  <c r="AH1221" i="1"/>
  <c r="BF1221" i="1"/>
  <c r="N1228" i="1"/>
  <c r="T1228" i="1" s="1"/>
  <c r="BA1221" i="1"/>
  <c r="G1232" i="1"/>
  <c r="M1246" i="1"/>
  <c r="W1268" i="1"/>
  <c r="AU1268" i="1"/>
  <c r="BE1268" i="1"/>
  <c r="BL1268" i="1"/>
  <c r="H1294" i="1"/>
  <c r="M1298" i="1"/>
  <c r="S1298" i="1" s="1"/>
  <c r="Y1298" i="1" s="1"/>
  <c r="AE1298" i="1" s="1"/>
  <c r="AK1298" i="1" s="1"/>
  <c r="AQ1298" i="1" s="1"/>
  <c r="AW1298" i="1" s="1"/>
  <c r="BC1298" i="1" s="1"/>
  <c r="BI1298" i="1" s="1"/>
  <c r="BO1298" i="1" s="1"/>
  <c r="BT1298" i="1" s="1"/>
  <c r="BY1298" i="1" s="1"/>
  <c r="O1308" i="1"/>
  <c r="O1307" i="1" s="1"/>
  <c r="AC1308" i="1"/>
  <c r="AC1307" i="1" s="1"/>
  <c r="M1312" i="1"/>
  <c r="S1312" i="1" s="1"/>
  <c r="Y1312" i="1" s="1"/>
  <c r="AE1312" i="1" s="1"/>
  <c r="AK1312" i="1" s="1"/>
  <c r="AQ1312" i="1" s="1"/>
  <c r="AG1318" i="1"/>
  <c r="BE1318" i="1"/>
  <c r="BE1317" i="1" s="1"/>
  <c r="AI1370" i="1"/>
  <c r="AS1370" i="1"/>
  <c r="L1424" i="1"/>
  <c r="R1424" i="1" s="1"/>
  <c r="X1424" i="1" s="1"/>
  <c r="AD1424" i="1" s="1"/>
  <c r="AJ1424" i="1" s="1"/>
  <c r="AP1424" i="1" s="1"/>
  <c r="AV1424" i="1" s="1"/>
  <c r="BB1424" i="1" s="1"/>
  <c r="BH1424" i="1" s="1"/>
  <c r="BN1424" i="1" s="1"/>
  <c r="BS1424" i="1" s="1"/>
  <c r="BX1424" i="1" s="1"/>
  <c r="AX1428" i="1"/>
  <c r="BD1428" i="1" s="1"/>
  <c r="BO1433" i="1"/>
  <c r="AM1465" i="1"/>
  <c r="AP1465" i="1" s="1"/>
  <c r="BH1475" i="1"/>
  <c r="L1482" i="1"/>
  <c r="R1482" i="1" s="1"/>
  <c r="X1482" i="1" s="1"/>
  <c r="AD1482" i="1" s="1"/>
  <c r="AJ1482" i="1" s="1"/>
  <c r="AP1482" i="1" s="1"/>
  <c r="AV1482" i="1" s="1"/>
  <c r="T1490" i="1"/>
  <c r="Z1490" i="1" s="1"/>
  <c r="AF1490" i="1" s="1"/>
  <c r="AL1490" i="1" s="1"/>
  <c r="AR1490" i="1" s="1"/>
  <c r="AX1490" i="1" s="1"/>
  <c r="BD1490" i="1" s="1"/>
  <c r="BJ1490" i="1" s="1"/>
  <c r="BP1490" i="1" s="1"/>
  <c r="BU1490" i="1" s="1"/>
  <c r="BZ1490" i="1" s="1"/>
  <c r="O1516" i="1"/>
  <c r="V1516" i="1"/>
  <c r="AC1516" i="1"/>
  <c r="AM1516" i="1"/>
  <c r="BA1516" i="1"/>
  <c r="BK1516" i="1"/>
  <c r="BB1520" i="1"/>
  <c r="BH1520" i="1" s="1"/>
  <c r="BN1520" i="1" s="1"/>
  <c r="BS1520" i="1" s="1"/>
  <c r="BX1520" i="1" s="1"/>
  <c r="L1540" i="1"/>
  <c r="AT1535" i="1"/>
  <c r="AT1534" i="1" s="1"/>
  <c r="R1541" i="1"/>
  <c r="X1541" i="1" s="1"/>
  <c r="AD1541" i="1" s="1"/>
  <c r="AJ1541" i="1" s="1"/>
  <c r="AP1541" i="1" s="1"/>
  <c r="AV1541" i="1" s="1"/>
  <c r="BB1541" i="1" s="1"/>
  <c r="BH1541" i="1" s="1"/>
  <c r="BN1541" i="1" s="1"/>
  <c r="BS1541" i="1" s="1"/>
  <c r="BX1541" i="1" s="1"/>
  <c r="L1561" i="1"/>
  <c r="R1561" i="1" s="1"/>
  <c r="X1561" i="1" s="1"/>
  <c r="AD1561" i="1" s="1"/>
  <c r="AJ1561" i="1" s="1"/>
  <c r="AP1561" i="1" s="1"/>
  <c r="AV1561" i="1" s="1"/>
  <c r="BB1561" i="1" s="1"/>
  <c r="BH1561" i="1" s="1"/>
  <c r="BN1561" i="1" s="1"/>
  <c r="BS1561" i="1" s="1"/>
  <c r="BX1561" i="1" s="1"/>
  <c r="L1575" i="1"/>
  <c r="R1575" i="1" s="1"/>
  <c r="X1575" i="1" s="1"/>
  <c r="AD1575" i="1" s="1"/>
  <c r="AJ1575" i="1" s="1"/>
  <c r="AP1575" i="1" s="1"/>
  <c r="AV1575" i="1" s="1"/>
  <c r="BB1575" i="1" s="1"/>
  <c r="BH1575" i="1" s="1"/>
  <c r="BN1575" i="1" s="1"/>
  <c r="BS1575" i="1" s="1"/>
  <c r="BX1575" i="1" s="1"/>
  <c r="M1590" i="1"/>
  <c r="L1610" i="1"/>
  <c r="AY1617" i="1"/>
  <c r="J1617" i="1"/>
  <c r="J1616" i="1" s="1"/>
  <c r="AY1743" i="1"/>
  <c r="P1780" i="1"/>
  <c r="M1002" i="1"/>
  <c r="AO999" i="1"/>
  <c r="AO998" i="1" s="1"/>
  <c r="BM999" i="1"/>
  <c r="BM998" i="1" s="1"/>
  <c r="AA1005" i="1"/>
  <c r="AA1004" i="1" s="1"/>
  <c r="AH1005" i="1"/>
  <c r="AH1004" i="1" s="1"/>
  <c r="AO1005" i="1"/>
  <c r="AO1004" i="1" s="1"/>
  <c r="AY1005" i="1"/>
  <c r="AY1004" i="1" s="1"/>
  <c r="BF1005" i="1"/>
  <c r="BF1004" i="1" s="1"/>
  <c r="BW1005" i="1"/>
  <c r="BW1004" i="1" s="1"/>
  <c r="X1014" i="1"/>
  <c r="AD1014" i="1" s="1"/>
  <c r="AJ1014" i="1" s="1"/>
  <c r="AP1014" i="1" s="1"/>
  <c r="AV1014" i="1" s="1"/>
  <c r="BB1014" i="1" s="1"/>
  <c r="BH1014" i="1" s="1"/>
  <c r="BN1014" i="1" s="1"/>
  <c r="BS1014" i="1" s="1"/>
  <c r="BX1014" i="1" s="1"/>
  <c r="AO1011" i="1"/>
  <c r="AO1010" i="1" s="1"/>
  <c r="BM1011" i="1"/>
  <c r="BM1010" i="1" s="1"/>
  <c r="I1022" i="1"/>
  <c r="I1021" i="1" s="1"/>
  <c r="P1022" i="1"/>
  <c r="P1021" i="1" s="1"/>
  <c r="AG1022" i="1"/>
  <c r="AG1021" i="1" s="1"/>
  <c r="AN1022" i="1"/>
  <c r="AN1021" i="1" s="1"/>
  <c r="BL1022" i="1"/>
  <c r="BL1021" i="1" s="1"/>
  <c r="F1034" i="1"/>
  <c r="BA1076" i="1"/>
  <c r="BK1080" i="1"/>
  <c r="I1091" i="1"/>
  <c r="I1090" i="1" s="1"/>
  <c r="AZ1098" i="1"/>
  <c r="BC1098" i="1" s="1"/>
  <c r="BI1098" i="1" s="1"/>
  <c r="M1149" i="1"/>
  <c r="S1149" i="1" s="1"/>
  <c r="Y1149" i="1" s="1"/>
  <c r="AE1149" i="1" s="1"/>
  <c r="AS1157" i="1"/>
  <c r="AS1156" i="1" s="1"/>
  <c r="BG1171" i="1"/>
  <c r="AI1221" i="1"/>
  <c r="P1308" i="1"/>
  <c r="P1307" i="1" s="1"/>
  <c r="AG1308" i="1"/>
  <c r="AG1307" i="1" s="1"/>
  <c r="AN1308" i="1"/>
  <c r="AN1307" i="1" s="1"/>
  <c r="AU1308" i="1"/>
  <c r="AU1307" i="1" s="1"/>
  <c r="AT1318" i="1"/>
  <c r="S1359" i="1"/>
  <c r="Y1359" i="1" s="1"/>
  <c r="AE1359" i="1" s="1"/>
  <c r="AK1359" i="1" s="1"/>
  <c r="AQ1359" i="1" s="1"/>
  <c r="AW1359" i="1" s="1"/>
  <c r="BC1359" i="1" s="1"/>
  <c r="BI1359" i="1" s="1"/>
  <c r="BO1359" i="1" s="1"/>
  <c r="BT1359" i="1" s="1"/>
  <c r="BY1359" i="1" s="1"/>
  <c r="BA1370" i="1"/>
  <c r="BG1379" i="1"/>
  <c r="CA1379" i="1"/>
  <c r="CA1399" i="1"/>
  <c r="BO1475" i="1"/>
  <c r="AA1479" i="1"/>
  <c r="AH1479" i="1"/>
  <c r="AO1479" i="1"/>
  <c r="CA1479" i="1"/>
  <c r="AY1479" i="1"/>
  <c r="BG1493" i="1"/>
  <c r="O1493" i="1"/>
  <c r="O1492" i="1" s="1"/>
  <c r="BA1493" i="1"/>
  <c r="BK1493" i="1"/>
  <c r="AG1535" i="1"/>
  <c r="AG1534" i="1" s="1"/>
  <c r="L1595" i="1"/>
  <c r="R1595" i="1" s="1"/>
  <c r="X1595" i="1" s="1"/>
  <c r="AD1595" i="1" s="1"/>
  <c r="AJ1595" i="1" s="1"/>
  <c r="AP1595" i="1" s="1"/>
  <c r="AV1595" i="1" s="1"/>
  <c r="AO1607" i="1"/>
  <c r="N1626" i="1"/>
  <c r="T1626" i="1" s="1"/>
  <c r="Z1626" i="1" s="1"/>
  <c r="AF1626" i="1" s="1"/>
  <c r="AL1626" i="1" s="1"/>
  <c r="AR1626" i="1" s="1"/>
  <c r="AX1626" i="1" s="1"/>
  <c r="BD1626" i="1" s="1"/>
  <c r="BJ1626" i="1" s="1"/>
  <c r="BP1626" i="1" s="1"/>
  <c r="BU1626" i="1" s="1"/>
  <c r="BZ1626" i="1" s="1"/>
  <c r="H1625" i="1"/>
  <c r="AQ1763" i="1"/>
  <c r="AN1762" i="1"/>
  <c r="AQ1762" i="1" s="1"/>
  <c r="AC1062" i="1"/>
  <c r="AT1062" i="1"/>
  <c r="AT1058" i="1" s="1"/>
  <c r="BL1076" i="1"/>
  <c r="BF1113" i="1"/>
  <c r="BK1191" i="1"/>
  <c r="BK1180" i="1" s="1"/>
  <c r="AC1301" i="1"/>
  <c r="AI1339" i="1"/>
  <c r="AS1339" i="1"/>
  <c r="AG1370" i="1"/>
  <c r="AT1426" i="1"/>
  <c r="AM1449" i="1"/>
  <c r="AM1448" i="1" s="1"/>
  <c r="AM1447" i="1" s="1"/>
  <c r="P1585" i="1"/>
  <c r="P1584" i="1" s="1"/>
  <c r="AZ999" i="1"/>
  <c r="AZ998" i="1" s="1"/>
  <c r="BG999" i="1"/>
  <c r="BG998" i="1" s="1"/>
  <c r="CA999" i="1"/>
  <c r="CA998" i="1" s="1"/>
  <c r="N1002" i="1"/>
  <c r="T1002" i="1" s="1"/>
  <c r="BA999" i="1"/>
  <c r="BA998" i="1" s="1"/>
  <c r="BK999" i="1"/>
  <c r="BK998" i="1" s="1"/>
  <c r="BS1045" i="1"/>
  <c r="BX1045" i="1" s="1"/>
  <c r="BT1056" i="1"/>
  <c r="BY1056" i="1" s="1"/>
  <c r="P1058" i="1"/>
  <c r="AB1058" i="1"/>
  <c r="BF1076" i="1"/>
  <c r="BB1081" i="1"/>
  <c r="BH1081" i="1" s="1"/>
  <c r="AB1091" i="1"/>
  <c r="AB1090" i="1" s="1"/>
  <c r="AI1091" i="1"/>
  <c r="AI1090" i="1" s="1"/>
  <c r="F1091" i="1"/>
  <c r="M1094" i="1"/>
  <c r="S1094" i="1" s="1"/>
  <c r="Y1094" i="1" s="1"/>
  <c r="AE1094" i="1" s="1"/>
  <c r="AK1094" i="1" s="1"/>
  <c r="AQ1094" i="1" s="1"/>
  <c r="AW1094" i="1" s="1"/>
  <c r="BC1094" i="1" s="1"/>
  <c r="BI1094" i="1" s="1"/>
  <c r="BO1094" i="1" s="1"/>
  <c r="BT1094" i="1" s="1"/>
  <c r="BY1094" i="1" s="1"/>
  <c r="Q1091" i="1"/>
  <c r="Q1090" i="1" s="1"/>
  <c r="AH1091" i="1"/>
  <c r="AH1090" i="1" s="1"/>
  <c r="AO1091" i="1"/>
  <c r="AO1090" i="1" s="1"/>
  <c r="N1103" i="1"/>
  <c r="T1103" i="1" s="1"/>
  <c r="AZ1110" i="1"/>
  <c r="BP1111" i="1"/>
  <c r="BU1111" i="1" s="1"/>
  <c r="BZ1111" i="1" s="1"/>
  <c r="AC1191" i="1"/>
  <c r="AM1191" i="1"/>
  <c r="AT1191" i="1"/>
  <c r="AZ1208" i="1"/>
  <c r="N1233" i="1"/>
  <c r="T1233" i="1" s="1"/>
  <c r="Z1233" i="1" s="1"/>
  <c r="AF1233" i="1" s="1"/>
  <c r="AL1233" i="1" s="1"/>
  <c r="AR1233" i="1" s="1"/>
  <c r="AX1233" i="1" s="1"/>
  <c r="BD1233" i="1" s="1"/>
  <c r="BJ1233" i="1" s="1"/>
  <c r="BP1233" i="1" s="1"/>
  <c r="BU1233" i="1" s="1"/>
  <c r="BZ1233" i="1" s="1"/>
  <c r="L1242" i="1"/>
  <c r="AG1268" i="1"/>
  <c r="BA1268" i="1"/>
  <c r="BF1268" i="1"/>
  <c r="K1277" i="1"/>
  <c r="CA1277" i="1"/>
  <c r="BD1311" i="1"/>
  <c r="BJ1311" i="1" s="1"/>
  <c r="BP1311" i="1" s="1"/>
  <c r="BU1311" i="1" s="1"/>
  <c r="BZ1311" i="1" s="1"/>
  <c r="BM1308" i="1"/>
  <c r="BM1307" i="1" s="1"/>
  <c r="BA1339" i="1"/>
  <c r="AC1339" i="1"/>
  <c r="AM1339" i="1"/>
  <c r="BE1399" i="1"/>
  <c r="BL1436" i="1"/>
  <c r="BO1436" i="1" s="1"/>
  <c r="BW1449" i="1"/>
  <c r="BW1448" i="1" s="1"/>
  <c r="BW1447" i="1" s="1"/>
  <c r="BJ1470" i="1"/>
  <c r="BP1470" i="1" s="1"/>
  <c r="BU1470" i="1" s="1"/>
  <c r="BZ1470" i="1" s="1"/>
  <c r="BV1479" i="1"/>
  <c r="AI1493" i="1"/>
  <c r="Q1493" i="1"/>
  <c r="Q1492" i="1" s="1"/>
  <c r="AA1493" i="1"/>
  <c r="AO1493" i="1"/>
  <c r="AO1492" i="1" s="1"/>
  <c r="BM1493" i="1"/>
  <c r="BM1492" i="1" s="1"/>
  <c r="N1532" i="1"/>
  <c r="M1551" i="1"/>
  <c r="W1543" i="1"/>
  <c r="AU1554" i="1"/>
  <c r="AU1553" i="1" s="1"/>
  <c r="AU1543" i="1" s="1"/>
  <c r="J1585" i="1"/>
  <c r="J1584" i="1" s="1"/>
  <c r="BF1585" i="1"/>
  <c r="BF1584" i="1" s="1"/>
  <c r="I1617" i="1"/>
  <c r="P1617" i="1"/>
  <c r="P1616" i="1" s="1"/>
  <c r="N1639" i="1"/>
  <c r="T1639" i="1" s="1"/>
  <c r="Z1639" i="1" s="1"/>
  <c r="AF1639" i="1" s="1"/>
  <c r="AL1639" i="1" s="1"/>
  <c r="AR1639" i="1" s="1"/>
  <c r="AX1639" i="1" s="1"/>
  <c r="BD1639" i="1" s="1"/>
  <c r="BJ1639" i="1" s="1"/>
  <c r="BP1639" i="1" s="1"/>
  <c r="BU1639" i="1" s="1"/>
  <c r="BZ1639" i="1" s="1"/>
  <c r="M1639" i="1"/>
  <c r="S1639" i="1" s="1"/>
  <c r="Y1639" i="1" s="1"/>
  <c r="AE1639" i="1" s="1"/>
  <c r="AK1639" i="1" s="1"/>
  <c r="AQ1639" i="1" s="1"/>
  <c r="AW1639" i="1" s="1"/>
  <c r="BC1639" i="1" s="1"/>
  <c r="BI1639" i="1" s="1"/>
  <c r="BO1639" i="1" s="1"/>
  <c r="BT1639" i="1" s="1"/>
  <c r="BY1639" i="1" s="1"/>
  <c r="K1642" i="1"/>
  <c r="K1641" i="1" s="1"/>
  <c r="AU1617" i="1"/>
  <c r="N1647" i="1"/>
  <c r="T1647" i="1" s="1"/>
  <c r="AA1663" i="1"/>
  <c r="BF1690" i="1"/>
  <c r="AH1690" i="1"/>
  <c r="Y1715" i="1"/>
  <c r="AE1715" i="1" s="1"/>
  <c r="AK1715" i="1" s="1"/>
  <c r="AQ1715" i="1" s="1"/>
  <c r="AW1715" i="1" s="1"/>
  <c r="BC1715" i="1" s="1"/>
  <c r="BI1715" i="1" s="1"/>
  <c r="BO1715" i="1" s="1"/>
  <c r="N1722" i="1"/>
  <c r="T1722" i="1" s="1"/>
  <c r="Z1722" i="1" s="1"/>
  <c r="AF1722" i="1" s="1"/>
  <c r="AL1722" i="1" s="1"/>
  <c r="AR1722" i="1" s="1"/>
  <c r="AX1722" i="1" s="1"/>
  <c r="BD1722" i="1" s="1"/>
  <c r="BJ1722" i="1" s="1"/>
  <c r="BP1722" i="1" s="1"/>
  <c r="BU1722" i="1" s="1"/>
  <c r="BZ1722" i="1" s="1"/>
  <c r="AC1719" i="1"/>
  <c r="BA1719" i="1"/>
  <c r="BK1719" i="1"/>
  <c r="G1719" i="1"/>
  <c r="BG1719" i="1"/>
  <c r="AP1732" i="1"/>
  <c r="AV1732" i="1" s="1"/>
  <c r="BB1732" i="1" s="1"/>
  <c r="BH1732" i="1" s="1"/>
  <c r="BN1732" i="1" s="1"/>
  <c r="BS1732" i="1" s="1"/>
  <c r="BX1732" i="1" s="1"/>
  <c r="L1735" i="1"/>
  <c r="R1735" i="1" s="1"/>
  <c r="W1743" i="1"/>
  <c r="AG1743" i="1"/>
  <c r="AU1743" i="1"/>
  <c r="BE1743" i="1"/>
  <c r="N1750" i="1"/>
  <c r="T1750" i="1" s="1"/>
  <c r="Z1750" i="1" s="1"/>
  <c r="P1753" i="1"/>
  <c r="BV1753" i="1"/>
  <c r="AQ1764" i="1"/>
  <c r="BV1780" i="1"/>
  <c r="L1816" i="1"/>
  <c r="R1816" i="1" s="1"/>
  <c r="X1816" i="1" s="1"/>
  <c r="AD1816" i="1" s="1"/>
  <c r="M1816" i="1"/>
  <c r="W1825" i="1"/>
  <c r="AG1825" i="1"/>
  <c r="BV1825" i="1"/>
  <c r="G1829" i="1"/>
  <c r="K1829" i="1"/>
  <c r="N1832" i="1"/>
  <c r="T1832" i="1" s="1"/>
  <c r="Z1832" i="1" s="1"/>
  <c r="AF1832" i="1" s="1"/>
  <c r="AL1832" i="1" s="1"/>
  <c r="AR1832" i="1" s="1"/>
  <c r="AX1832" i="1" s="1"/>
  <c r="BD1832" i="1" s="1"/>
  <c r="BJ1832" i="1" s="1"/>
  <c r="BP1832" i="1" s="1"/>
  <c r="BU1832" i="1" s="1"/>
  <c r="BZ1832" i="1" s="1"/>
  <c r="O1829" i="1"/>
  <c r="V1829" i="1"/>
  <c r="AC1829" i="1"/>
  <c r="AM1829" i="1"/>
  <c r="AT1829" i="1"/>
  <c r="BA1829" i="1"/>
  <c r="BK1829" i="1"/>
  <c r="BR1829" i="1"/>
  <c r="BE1836" i="1"/>
  <c r="BE1835" i="1" s="1"/>
  <c r="BE1834" i="1" s="1"/>
  <c r="L1844" i="1"/>
  <c r="R1844" i="1" s="1"/>
  <c r="X1844" i="1" s="1"/>
  <c r="AP1877" i="1"/>
  <c r="L1894" i="1"/>
  <c r="BM1893" i="1"/>
  <c r="AG1893" i="1"/>
  <c r="H1927" i="1"/>
  <c r="I1931" i="1"/>
  <c r="I1930" i="1" s="1"/>
  <c r="M1966" i="1"/>
  <c r="BA1973" i="1"/>
  <c r="T1993" i="1"/>
  <c r="Z1993" i="1" s="1"/>
  <c r="AF1993" i="1" s="1"/>
  <c r="AL1993" i="1" s="1"/>
  <c r="AR1993" i="1" s="1"/>
  <c r="AX1993" i="1" s="1"/>
  <c r="BD1993" i="1" s="1"/>
  <c r="BJ1993" i="1" s="1"/>
  <c r="BP1993" i="1" s="1"/>
  <c r="BU1993" i="1" s="1"/>
  <c r="BZ1993" i="1" s="1"/>
  <c r="BA1990" i="1"/>
  <c r="BA1989" i="1" s="1"/>
  <c r="BA1988" i="1" s="1"/>
  <c r="R1998" i="1"/>
  <c r="X1998" i="1" s="1"/>
  <c r="BV1728" i="1"/>
  <c r="AH1753" i="1"/>
  <c r="Y1914" i="1"/>
  <c r="AC1959" i="1"/>
  <c r="M1986" i="1"/>
  <c r="S1986" i="1" s="1"/>
  <c r="AH2003" i="1"/>
  <c r="S2006" i="1"/>
  <c r="K2003" i="1"/>
  <c r="U2003" i="1"/>
  <c r="AI2003" i="1"/>
  <c r="CA2003" i="1"/>
  <c r="F2110" i="1"/>
  <c r="U1642" i="1"/>
  <c r="U1641" i="1" s="1"/>
  <c r="AB1642" i="1"/>
  <c r="AB1641" i="1" s="1"/>
  <c r="AS1642" i="1"/>
  <c r="AS1641" i="1" s="1"/>
  <c r="AZ1642" i="1"/>
  <c r="AZ1641" i="1" s="1"/>
  <c r="CA1642" i="1"/>
  <c r="CA1641" i="1" s="1"/>
  <c r="K1650" i="1"/>
  <c r="K1649" i="1" s="1"/>
  <c r="N1655" i="1"/>
  <c r="T1655" i="1" s="1"/>
  <c r="M1681" i="1"/>
  <c r="N1681" i="1"/>
  <c r="T1681" i="1" s="1"/>
  <c r="AY1719" i="1"/>
  <c r="BM1719" i="1"/>
  <c r="BF1728" i="1"/>
  <c r="U1743" i="1"/>
  <c r="N1746" i="1"/>
  <c r="T1746" i="1" s="1"/>
  <c r="Z1746" i="1" s="1"/>
  <c r="AF1746" i="1" s="1"/>
  <c r="AL1746" i="1" s="1"/>
  <c r="AR1746" i="1" s="1"/>
  <c r="AX1746" i="1" s="1"/>
  <c r="BD1746" i="1" s="1"/>
  <c r="BJ1746" i="1" s="1"/>
  <c r="BP1746" i="1" s="1"/>
  <c r="BU1746" i="1" s="1"/>
  <c r="BZ1746" i="1" s="1"/>
  <c r="AA1743" i="1"/>
  <c r="H1794" i="1"/>
  <c r="H1793" i="1" s="1"/>
  <c r="L1804" i="1"/>
  <c r="U1836" i="1"/>
  <c r="W1836" i="1"/>
  <c r="AU1836" i="1"/>
  <c r="G1882" i="1"/>
  <c r="AO1890" i="1"/>
  <c r="AO1889" i="1" s="1"/>
  <c r="AR1889" i="1" s="1"/>
  <c r="U1931" i="1"/>
  <c r="U1930" i="1" s="1"/>
  <c r="AB1931" i="1"/>
  <c r="AB1930" i="1" s="1"/>
  <c r="AI1931" i="1"/>
  <c r="AI1930" i="1" s="1"/>
  <c r="AS1931" i="1"/>
  <c r="AS1930" i="1" s="1"/>
  <c r="AZ1931" i="1"/>
  <c r="AZ1930" i="1" s="1"/>
  <c r="BG1931" i="1"/>
  <c r="BG1930" i="1" s="1"/>
  <c r="CA1931" i="1"/>
  <c r="CA1930" i="1" s="1"/>
  <c r="AT1931" i="1"/>
  <c r="AT1930" i="1" s="1"/>
  <c r="N1941" i="1"/>
  <c r="T1941" i="1" s="1"/>
  <c r="Z1941" i="1" s="1"/>
  <c r="AF1941" i="1" s="1"/>
  <c r="AL1941" i="1" s="1"/>
  <c r="AR1941" i="1" s="1"/>
  <c r="AX1941" i="1" s="1"/>
  <c r="BD1941" i="1" s="1"/>
  <c r="BJ1941" i="1" s="1"/>
  <c r="BP1941" i="1" s="1"/>
  <c r="BU1941" i="1" s="1"/>
  <c r="BZ1941" i="1" s="1"/>
  <c r="BY1951" i="1"/>
  <c r="BE1959" i="1"/>
  <c r="L1966" i="1"/>
  <c r="R1966" i="1" s="1"/>
  <c r="X1966" i="1" s="1"/>
  <c r="N1980" i="1"/>
  <c r="AM2014" i="1"/>
  <c r="AU1664" i="1"/>
  <c r="AU1663" i="1" s="1"/>
  <c r="AU1657" i="1" s="1"/>
  <c r="AA1690" i="1"/>
  <c r="AY1690" i="1"/>
  <c r="I1690" i="1"/>
  <c r="G1700" i="1"/>
  <c r="K1700" i="1"/>
  <c r="AB1700" i="1"/>
  <c r="AI1700" i="1"/>
  <c r="BG1700" i="1"/>
  <c r="CA1700" i="1"/>
  <c r="AB1728" i="1"/>
  <c r="AV1764" i="1"/>
  <c r="BB1764" i="1" s="1"/>
  <c r="BH1764" i="1" s="1"/>
  <c r="BN1764" i="1" s="1"/>
  <c r="BS1764" i="1" s="1"/>
  <c r="BX1764" i="1" s="1"/>
  <c r="AZ1767" i="1"/>
  <c r="AT1802" i="1"/>
  <c r="AT1801" i="1" s="1"/>
  <c r="AB1802" i="1"/>
  <c r="AB1801" i="1" s="1"/>
  <c r="AI1802" i="1"/>
  <c r="AI1801" i="1" s="1"/>
  <c r="AS1802" i="1"/>
  <c r="AS1801" i="1" s="1"/>
  <c r="AZ1802" i="1"/>
  <c r="AZ1801" i="1" s="1"/>
  <c r="BG1802" i="1"/>
  <c r="BG1801" i="1" s="1"/>
  <c r="CA1802" i="1"/>
  <c r="CA1801" i="1" s="1"/>
  <c r="AG1820" i="1"/>
  <c r="AG1819" i="1" s="1"/>
  <c r="BQ1990" i="1"/>
  <c r="BQ1989" i="1" s="1"/>
  <c r="BQ1988" i="1" s="1"/>
  <c r="CA1990" i="1"/>
  <c r="CA1989" i="1" s="1"/>
  <c r="CA1988" i="1" s="1"/>
  <c r="P1990" i="1"/>
  <c r="P1989" i="1" s="1"/>
  <c r="P1988" i="1" s="1"/>
  <c r="P2014" i="1"/>
  <c r="W2014" i="1"/>
  <c r="AN2014" i="1"/>
  <c r="BE2014" i="1"/>
  <c r="BL2014" i="1"/>
  <c r="N2019" i="1"/>
  <c r="T2019" i="1" s="1"/>
  <c r="Z2019" i="1" s="1"/>
  <c r="AF2019" i="1" s="1"/>
  <c r="AL2019" i="1" s="1"/>
  <c r="AR2019" i="1" s="1"/>
  <c r="AX2019" i="1" s="1"/>
  <c r="BD2019" i="1" s="1"/>
  <c r="BJ2019" i="1" s="1"/>
  <c r="BP2019" i="1" s="1"/>
  <c r="BU2019" i="1" s="1"/>
  <c r="BZ2019" i="1" s="1"/>
  <c r="M2022" i="1"/>
  <c r="S2022" i="1" s="1"/>
  <c r="Y2022" i="1" s="1"/>
  <c r="AE2022" i="1" s="1"/>
  <c r="AK2022" i="1" s="1"/>
  <c r="AQ2022" i="1" s="1"/>
  <c r="AW2022" i="1" s="1"/>
  <c r="BC2022" i="1" s="1"/>
  <c r="BI2022" i="1" s="1"/>
  <c r="BO2022" i="1" s="1"/>
  <c r="BT2022" i="1" s="1"/>
  <c r="BY2022" i="1" s="1"/>
  <c r="R2078" i="1"/>
  <c r="X2078" i="1" s="1"/>
  <c r="AD2078" i="1" s="1"/>
  <c r="AJ2078" i="1" s="1"/>
  <c r="AP2078" i="1" s="1"/>
  <c r="AV2078" i="1" s="1"/>
  <c r="BB2078" i="1" s="1"/>
  <c r="BH2078" i="1" s="1"/>
  <c r="BN2078" i="1" s="1"/>
  <c r="BS2078" i="1" s="1"/>
  <c r="BX2078" i="1" s="1"/>
  <c r="AT2121" i="1"/>
  <c r="AT2120" i="1" s="1"/>
  <c r="L2126" i="1"/>
  <c r="R2126" i="1" s="1"/>
  <c r="X2126" i="1" s="1"/>
  <c r="O2129" i="1"/>
  <c r="L2141" i="1"/>
  <c r="O2139" i="1"/>
  <c r="O2138" i="1" s="1"/>
  <c r="L2168" i="1"/>
  <c r="R2168" i="1" s="1"/>
  <c r="X2168" i="1" s="1"/>
  <c r="AD2168" i="1" s="1"/>
  <c r="AJ2168" i="1" s="1"/>
  <c r="AP2168" i="1" s="1"/>
  <c r="AV2168" i="1" s="1"/>
  <c r="P2175" i="1"/>
  <c r="P2174" i="1" s="1"/>
  <c r="W2175" i="1"/>
  <c r="W2174" i="1" s="1"/>
  <c r="AN2175" i="1"/>
  <c r="AN2174" i="1" s="1"/>
  <c r="AU2175" i="1"/>
  <c r="AU2174" i="1" s="1"/>
  <c r="BE2175" i="1"/>
  <c r="BE2174" i="1" s="1"/>
  <c r="BL2175" i="1"/>
  <c r="BL2174" i="1" s="1"/>
  <c r="BV2175" i="1"/>
  <c r="BV2174" i="1" s="1"/>
  <c r="X2213" i="1"/>
  <c r="AD2213" i="1" s="1"/>
  <c r="S2217" i="1"/>
  <c r="AA2014" i="1"/>
  <c r="BF2014" i="1"/>
  <c r="BF2013" i="1" s="1"/>
  <c r="S2025" i="1"/>
  <c r="Y2025" i="1" s="1"/>
  <c r="AE2025" i="1" s="1"/>
  <c r="AK2025" i="1" s="1"/>
  <c r="AQ2025" i="1" s="1"/>
  <c r="AW2025" i="1" s="1"/>
  <c r="BC2025" i="1" s="1"/>
  <c r="BI2025" i="1" s="1"/>
  <c r="BO2025" i="1" s="1"/>
  <c r="BT2025" i="1" s="1"/>
  <c r="BY2025" i="1" s="1"/>
  <c r="AJ2033" i="1"/>
  <c r="AP2033" i="1" s="1"/>
  <c r="AV2033" i="1" s="1"/>
  <c r="BB2033" i="1" s="1"/>
  <c r="BH2033" i="1" s="1"/>
  <c r="BN2033" i="1" s="1"/>
  <c r="BS2033" i="1" s="1"/>
  <c r="BX2033" i="1" s="1"/>
  <c r="I2089" i="1"/>
  <c r="P2089" i="1"/>
  <c r="W2089" i="1"/>
  <c r="AG2089" i="1"/>
  <c r="AN2089" i="1"/>
  <c r="AU2089" i="1"/>
  <c r="BE2089" i="1"/>
  <c r="BL2089" i="1"/>
  <c r="BV2089" i="1"/>
  <c r="U2121" i="1"/>
  <c r="U2120" i="1" s="1"/>
  <c r="S2123" i="1"/>
  <c r="Z2182" i="1"/>
  <c r="AF2182" i="1" s="1"/>
  <c r="AL2182" i="1" s="1"/>
  <c r="AR2182" i="1" s="1"/>
  <c r="AX2182" i="1" s="1"/>
  <c r="AE2213" i="1"/>
  <c r="L2221" i="1"/>
  <c r="R2221" i="1" s="1"/>
  <c r="X2221" i="1" s="1"/>
  <c r="AD2221" i="1" s="1"/>
  <c r="AJ2221" i="1" s="1"/>
  <c r="AP2221" i="1" s="1"/>
  <c r="AV2221" i="1" s="1"/>
  <c r="BB2221" i="1" s="1"/>
  <c r="BH2221" i="1" s="1"/>
  <c r="BN2221" i="1" s="1"/>
  <c r="BS2221" i="1" s="1"/>
  <c r="BX2221" i="1" s="1"/>
  <c r="F2220" i="1"/>
  <c r="BL1996" i="1"/>
  <c r="BL1995" i="1" s="1"/>
  <c r="O1996" i="1"/>
  <c r="O1995" i="1" s="1"/>
  <c r="BK1996" i="1"/>
  <c r="BK1995" i="1" s="1"/>
  <c r="N2010" i="1"/>
  <c r="T2010" i="1" s="1"/>
  <c r="AG2014" i="1"/>
  <c r="AI2014" i="1"/>
  <c r="AI2013" i="1" s="1"/>
  <c r="N2022" i="1"/>
  <c r="T2022" i="1" s="1"/>
  <c r="CA2057" i="1"/>
  <c r="AC2089" i="1"/>
  <c r="L2098" i="1"/>
  <c r="Q2101" i="1"/>
  <c r="Q2100" i="1" s="1"/>
  <c r="AA2101" i="1"/>
  <c r="AA2100" i="1" s="1"/>
  <c r="AO2101" i="1"/>
  <c r="AO2100" i="1" s="1"/>
  <c r="AY2101" i="1"/>
  <c r="AY2100" i="1" s="1"/>
  <c r="BM2101" i="1"/>
  <c r="BM2100" i="1" s="1"/>
  <c r="AC2121" i="1"/>
  <c r="AC2120" i="1" s="1"/>
  <c r="AT2129" i="1"/>
  <c r="AM2129" i="1"/>
  <c r="BL2139" i="1"/>
  <c r="BL2138" i="1" s="1"/>
  <c r="M2150" i="1"/>
  <c r="I2155" i="1"/>
  <c r="P2155" i="1"/>
  <c r="W2155" i="1"/>
  <c r="AG2155" i="1"/>
  <c r="AU2155" i="1"/>
  <c r="BE2155" i="1"/>
  <c r="BL2155" i="1"/>
  <c r="AB2155" i="1"/>
  <c r="AZ2155" i="1"/>
  <c r="X2197" i="1"/>
  <c r="O2212" i="1"/>
  <c r="Q2155" i="1"/>
  <c r="T2221" i="1"/>
  <c r="T2225" i="1"/>
  <c r="T2286" i="1"/>
  <c r="AM2283" i="1"/>
  <c r="AM2282" i="1" s="1"/>
  <c r="R2309" i="1"/>
  <c r="J2308" i="1"/>
  <c r="AY2308" i="1"/>
  <c r="AY2307" i="1" s="1"/>
  <c r="AY2293" i="1" s="1"/>
  <c r="BM2308" i="1"/>
  <c r="BM2307" i="1" s="1"/>
  <c r="BW2308" i="1"/>
  <c r="BW2307" i="1" s="1"/>
  <c r="BW2293" i="1" s="1"/>
  <c r="AC2308" i="1"/>
  <c r="BA2308" i="1"/>
  <c r="BA2307" i="1" s="1"/>
  <c r="BA2293" i="1" s="1"/>
  <c r="X2314" i="1"/>
  <c r="AD2314" i="1" s="1"/>
  <c r="AJ2314" i="1" s="1"/>
  <c r="AP2314" i="1" s="1"/>
  <c r="AV2314" i="1" s="1"/>
  <c r="BB2314" i="1" s="1"/>
  <c r="BH2314" i="1" s="1"/>
  <c r="BN2314" i="1" s="1"/>
  <c r="R2325" i="1"/>
  <c r="F2428" i="1"/>
  <c r="X2249" i="1"/>
  <c r="AD2249" i="1" s="1"/>
  <c r="AJ2249" i="1" s="1"/>
  <c r="AP2249" i="1" s="1"/>
  <c r="AV2249" i="1" s="1"/>
  <c r="BB2249" i="1" s="1"/>
  <c r="BH2249" i="1" s="1"/>
  <c r="BN2249" i="1" s="1"/>
  <c r="BS2249" i="1" s="1"/>
  <c r="BX2249" i="1" s="1"/>
  <c r="AO2273" i="1"/>
  <c r="G2307" i="1"/>
  <c r="K2307" i="1"/>
  <c r="U2307" i="1"/>
  <c r="BG2307" i="1"/>
  <c r="CA2307" i="1"/>
  <c r="BE2307" i="1"/>
  <c r="K2283" i="1"/>
  <c r="K2282" i="1" s="1"/>
  <c r="AA2294" i="1"/>
  <c r="AC2338" i="1"/>
  <c r="N2352" i="1"/>
  <c r="T2352" i="1" s="1"/>
  <c r="M2356" i="1"/>
  <c r="S2356" i="1" s="1"/>
  <c r="Y2356" i="1" s="1"/>
  <c r="AE2356" i="1" s="1"/>
  <c r="AK2356" i="1" s="1"/>
  <c r="AQ2356" i="1" s="1"/>
  <c r="AW2356" i="1" s="1"/>
  <c r="BC2356" i="1" s="1"/>
  <c r="BI2356" i="1" s="1"/>
  <c r="BO2356" i="1" s="1"/>
  <c r="N2389" i="1"/>
  <c r="H2388" i="1"/>
  <c r="N2388" i="1" s="1"/>
  <c r="M2257" i="1"/>
  <c r="S2257" i="1" s="1"/>
  <c r="Y2257" i="1" s="1"/>
  <c r="AE2257" i="1" s="1"/>
  <c r="AK2257" i="1" s="1"/>
  <c r="AQ2257" i="1" s="1"/>
  <c r="AW2257" i="1" s="1"/>
  <c r="BC2257" i="1" s="1"/>
  <c r="BI2257" i="1" s="1"/>
  <c r="BO2257" i="1" s="1"/>
  <c r="N2257" i="1"/>
  <c r="T2257" i="1" s="1"/>
  <c r="Z2257" i="1" s="1"/>
  <c r="AF2257" i="1" s="1"/>
  <c r="AL2257" i="1" s="1"/>
  <c r="AR2257" i="1" s="1"/>
  <c r="AX2257" i="1" s="1"/>
  <c r="BD2257" i="1" s="1"/>
  <c r="BJ2257" i="1" s="1"/>
  <c r="BP2257" i="1" s="1"/>
  <c r="BU2257" i="1" s="1"/>
  <c r="BZ2257" i="1" s="1"/>
  <c r="AB2283" i="1"/>
  <c r="AB2282" i="1" s="1"/>
  <c r="W2294" i="1"/>
  <c r="AG2294" i="1"/>
  <c r="AN2294" i="1"/>
  <c r="W2308" i="1"/>
  <c r="W2307" i="1" s="1"/>
  <c r="AU2308" i="1"/>
  <c r="AU2307" i="1" s="1"/>
  <c r="N2314" i="1"/>
  <c r="T2314" i="1" s="1"/>
  <c r="Z2314" i="1" s="1"/>
  <c r="AM2307" i="1"/>
  <c r="AM2317" i="1"/>
  <c r="AM2316" i="1" s="1"/>
  <c r="L2322" i="1"/>
  <c r="R2322" i="1" s="1"/>
  <c r="X2322" i="1" s="1"/>
  <c r="L2333" i="1"/>
  <c r="R2333" i="1" s="1"/>
  <c r="L2343" i="1"/>
  <c r="R2343" i="1" s="1"/>
  <c r="I2349" i="1"/>
  <c r="W2349" i="1"/>
  <c r="AU2349" i="1"/>
  <c r="BV2349" i="1"/>
  <c r="L2465" i="1"/>
  <c r="W2550" i="1"/>
  <c r="W2545" i="1" s="1"/>
  <c r="N2370" i="1"/>
  <c r="X2397" i="1"/>
  <c r="BB2398" i="1"/>
  <c r="BH2398" i="1" s="1"/>
  <c r="BN2398" i="1" s="1"/>
  <c r="BS2398" i="1" s="1"/>
  <c r="BX2398" i="1" s="1"/>
  <c r="R2404" i="1"/>
  <c r="X2404" i="1" s="1"/>
  <c r="AD2404" i="1" s="1"/>
  <c r="AJ2404" i="1" s="1"/>
  <c r="AP2404" i="1" s="1"/>
  <c r="AT2411" i="1"/>
  <c r="M2416" i="1"/>
  <c r="S2416" i="1" s="1"/>
  <c r="M2429" i="1"/>
  <c r="S2429" i="1" s="1"/>
  <c r="Y2429" i="1" s="1"/>
  <c r="N2433" i="1"/>
  <c r="T2433" i="1" s="1"/>
  <c r="Z2433" i="1" s="1"/>
  <c r="AF2433" i="1" s="1"/>
  <c r="AL2433" i="1" s="1"/>
  <c r="AR2433" i="1" s="1"/>
  <c r="AX2433" i="1" s="1"/>
  <c r="BD2433" i="1" s="1"/>
  <c r="BJ2433" i="1" s="1"/>
  <c r="BP2433" i="1" s="1"/>
  <c r="BU2433" i="1" s="1"/>
  <c r="BZ2433" i="1" s="1"/>
  <c r="O2432" i="1"/>
  <c r="O2431" i="1" s="1"/>
  <c r="V2432" i="1"/>
  <c r="V2431" i="1" s="1"/>
  <c r="AT2432" i="1"/>
  <c r="AT2431" i="1" s="1"/>
  <c r="BK2432" i="1"/>
  <c r="BK2431" i="1" s="1"/>
  <c r="M2435" i="1"/>
  <c r="S2435" i="1" s="1"/>
  <c r="Y2435" i="1" s="1"/>
  <c r="AE2435" i="1" s="1"/>
  <c r="AK2435" i="1" s="1"/>
  <c r="AQ2435" i="1" s="1"/>
  <c r="AW2435" i="1" s="1"/>
  <c r="BC2435" i="1" s="1"/>
  <c r="BI2435" i="1" s="1"/>
  <c r="BO2435" i="1" s="1"/>
  <c r="BT2435" i="1" s="1"/>
  <c r="BY2435" i="1" s="1"/>
  <c r="G2492" i="1"/>
  <c r="U2491" i="1"/>
  <c r="AT2491" i="1"/>
  <c r="N2493" i="1"/>
  <c r="T2493" i="1" s="1"/>
  <c r="Z2493" i="1" s="1"/>
  <c r="AF2493" i="1" s="1"/>
  <c r="AL2493" i="1" s="1"/>
  <c r="AR2493" i="1" s="1"/>
  <c r="AX2493" i="1" s="1"/>
  <c r="BD2493" i="1" s="1"/>
  <c r="BJ2493" i="1" s="1"/>
  <c r="BP2493" i="1" s="1"/>
  <c r="BU2493" i="1" s="1"/>
  <c r="BZ2493" i="1" s="1"/>
  <c r="AB2491" i="1"/>
  <c r="CA2491" i="1"/>
  <c r="M2500" i="1"/>
  <c r="S2500" i="1" s="1"/>
  <c r="V2528" i="1"/>
  <c r="AG2550" i="1"/>
  <c r="L2386" i="1"/>
  <c r="S2386" i="1"/>
  <c r="L2389" i="1"/>
  <c r="R2389" i="1" s="1"/>
  <c r="X2389" i="1" s="1"/>
  <c r="AD2389" i="1" s="1"/>
  <c r="AJ2389" i="1" s="1"/>
  <c r="AP2389" i="1" s="1"/>
  <c r="AV2389" i="1" s="1"/>
  <c r="BB2389" i="1" s="1"/>
  <c r="BH2389" i="1" s="1"/>
  <c r="BN2389" i="1" s="1"/>
  <c r="S2389" i="1"/>
  <c r="Y2389" i="1" s="1"/>
  <c r="AE2389" i="1" s="1"/>
  <c r="AK2389" i="1" s="1"/>
  <c r="AQ2389" i="1" s="1"/>
  <c r="AW2389" i="1" s="1"/>
  <c r="BC2389" i="1" s="1"/>
  <c r="BI2389" i="1" s="1"/>
  <c r="BO2389" i="1" s="1"/>
  <c r="BA2411" i="1"/>
  <c r="P2432" i="1"/>
  <c r="P2431" i="1" s="1"/>
  <c r="W2432" i="1"/>
  <c r="W2431" i="1" s="1"/>
  <c r="AG2432" i="1"/>
  <c r="AG2431" i="1" s="1"/>
  <c r="AU2432" i="1"/>
  <c r="AU2431" i="1" s="1"/>
  <c r="BL2432" i="1"/>
  <c r="BL2431" i="1" s="1"/>
  <c r="BV2432" i="1"/>
  <c r="BV2431" i="1" s="1"/>
  <c r="F2462" i="1"/>
  <c r="F2461" i="1" s="1"/>
  <c r="BM2469" i="1"/>
  <c r="L2476" i="1"/>
  <c r="R2476" i="1" s="1"/>
  <c r="X2476" i="1" s="1"/>
  <c r="AD2476" i="1" s="1"/>
  <c r="AJ2476" i="1" s="1"/>
  <c r="AP2476" i="1" s="1"/>
  <c r="AV2476" i="1" s="1"/>
  <c r="BB2476" i="1" s="1"/>
  <c r="BH2476" i="1" s="1"/>
  <c r="BN2476" i="1" s="1"/>
  <c r="BS2476" i="1" s="1"/>
  <c r="BX2476" i="1" s="1"/>
  <c r="Q2479" i="1"/>
  <c r="AA2479" i="1"/>
  <c r="BA2478" i="1"/>
  <c r="L2493" i="1"/>
  <c r="R2493" i="1" s="1"/>
  <c r="X2493" i="1" s="1"/>
  <c r="AD2493" i="1" s="1"/>
  <c r="AJ2493" i="1" s="1"/>
  <c r="AP2493" i="1" s="1"/>
  <c r="AV2493" i="1" s="1"/>
  <c r="BB2493" i="1" s="1"/>
  <c r="BH2493" i="1" s="1"/>
  <c r="BN2493" i="1" s="1"/>
  <c r="BK2491" i="1"/>
  <c r="F2517" i="1"/>
  <c r="AJ2533" i="1"/>
  <c r="AP2533" i="1" s="1"/>
  <c r="AV2533" i="1" s="1"/>
  <c r="BB2533" i="1" s="1"/>
  <c r="BH2533" i="1" s="1"/>
  <c r="BN2533" i="1" s="1"/>
  <c r="M2365" i="1"/>
  <c r="S2365" i="1" s="1"/>
  <c r="L2370" i="1"/>
  <c r="R2370" i="1" s="1"/>
  <c r="X2370" i="1" s="1"/>
  <c r="AD2370" i="1" s="1"/>
  <c r="M2370" i="1"/>
  <c r="S2370" i="1" s="1"/>
  <c r="Y2370" i="1" s="1"/>
  <c r="AE2370" i="1" s="1"/>
  <c r="AK2370" i="1" s="1"/>
  <c r="AQ2370" i="1" s="1"/>
  <c r="AW2370" i="1" s="1"/>
  <c r="BC2370" i="1" s="1"/>
  <c r="BI2370" i="1" s="1"/>
  <c r="BO2370" i="1" s="1"/>
  <c r="U2369" i="1"/>
  <c r="U2358" i="1" s="1"/>
  <c r="AB2369" i="1"/>
  <c r="AI2369" i="1"/>
  <c r="AI2358" i="1" s="1"/>
  <c r="AS2369" i="1"/>
  <c r="AZ2369" i="1"/>
  <c r="BG2369" i="1"/>
  <c r="CA2369" i="1"/>
  <c r="J2381" i="1"/>
  <c r="T2382" i="1"/>
  <c r="AI2384" i="1"/>
  <c r="U2384" i="1"/>
  <c r="M2400" i="1"/>
  <c r="M2405" i="1"/>
  <c r="J2432" i="1"/>
  <c r="J2431" i="1" s="1"/>
  <c r="X2443" i="1"/>
  <c r="AD2443" i="1" s="1"/>
  <c r="AJ2443" i="1" s="1"/>
  <c r="AP2443" i="1" s="1"/>
  <c r="AV2443" i="1" s="1"/>
  <c r="BB2443" i="1" s="1"/>
  <c r="BH2443" i="1" s="1"/>
  <c r="BN2443" i="1" s="1"/>
  <c r="BS2443" i="1" s="1"/>
  <c r="BX2443" i="1" s="1"/>
  <c r="AF2447" i="1"/>
  <c r="BL2469" i="1"/>
  <c r="P2469" i="1"/>
  <c r="W2469" i="1"/>
  <c r="AG2469" i="1"/>
  <c r="L2566" i="1"/>
  <c r="R2566" i="1" s="1"/>
  <c r="X2566" i="1" s="1"/>
  <c r="AD2566" i="1" s="1"/>
  <c r="AJ2566" i="1" s="1"/>
  <c r="AP2566" i="1" s="1"/>
  <c r="AV2566" i="1" s="1"/>
  <c r="BB2566" i="1" s="1"/>
  <c r="BH2566" i="1" s="1"/>
  <c r="BN2566" i="1" s="1"/>
  <c r="BS2566" i="1" s="1"/>
  <c r="BX2566" i="1" s="1"/>
  <c r="F2565" i="1"/>
  <c r="F2564" i="1" s="1"/>
  <c r="AH2637" i="1"/>
  <c r="K2658" i="1"/>
  <c r="K2654" i="1" s="1"/>
  <c r="AU2671" i="1"/>
  <c r="AU2670" i="1" s="1"/>
  <c r="AU2669" i="1" s="1"/>
  <c r="N2514" i="1"/>
  <c r="T2514" i="1" s="1"/>
  <c r="Z2514" i="1" s="1"/>
  <c r="AF2514" i="1" s="1"/>
  <c r="AL2514" i="1" s="1"/>
  <c r="AR2514" i="1" s="1"/>
  <c r="AX2514" i="1" s="1"/>
  <c r="BD2514" i="1" s="1"/>
  <c r="BJ2514" i="1" s="1"/>
  <c r="BP2514" i="1" s="1"/>
  <c r="BU2514" i="1" s="1"/>
  <c r="BZ2514" i="1" s="1"/>
  <c r="AH2528" i="1"/>
  <c r="AY2536" i="1"/>
  <c r="BM2536" i="1"/>
  <c r="N2543" i="1"/>
  <c r="AO2568" i="1"/>
  <c r="M2576" i="1"/>
  <c r="AM2584" i="1"/>
  <c r="P2589" i="1"/>
  <c r="P2584" i="1" s="1"/>
  <c r="AG2589" i="1"/>
  <c r="AG2584" i="1" s="1"/>
  <c r="AN2589" i="1"/>
  <c r="AU2589" i="1"/>
  <c r="AZ2589" i="1"/>
  <c r="N2612" i="1"/>
  <c r="L2640" i="1"/>
  <c r="R2640" i="1" s="1"/>
  <c r="X2640" i="1" s="1"/>
  <c r="BL2655" i="1"/>
  <c r="BO2655" i="1" s="1"/>
  <c r="N2659" i="1"/>
  <c r="H2658" i="1"/>
  <c r="H2654" i="1" s="1"/>
  <c r="H2653" i="1" s="1"/>
  <c r="AC2658" i="1"/>
  <c r="AC2654" i="1" s="1"/>
  <c r="AC2653" i="1" s="1"/>
  <c r="AC2652" i="1" s="1"/>
  <c r="BW2671" i="1"/>
  <c r="BW2670" i="1" s="1"/>
  <c r="BW2669" i="1" s="1"/>
  <c r="H2554" i="1"/>
  <c r="M2575" i="1"/>
  <c r="S2575" i="1" s="1"/>
  <c r="Y2575" i="1" s="1"/>
  <c r="AE2575" i="1" s="1"/>
  <c r="AK2575" i="1" s="1"/>
  <c r="AQ2575" i="1" s="1"/>
  <c r="AN2584" i="1"/>
  <c r="AU2584" i="1"/>
  <c r="W2589" i="1"/>
  <c r="AY2589" i="1"/>
  <c r="AA2589" i="1"/>
  <c r="AO2589" i="1"/>
  <c r="AO2584" i="1" s="1"/>
  <c r="BF2589" i="1"/>
  <c r="BM2589" i="1"/>
  <c r="BW2589" i="1"/>
  <c r="AZ2596" i="1"/>
  <c r="AN2610" i="1"/>
  <c r="AN2596" i="1" s="1"/>
  <c r="T2644" i="1"/>
  <c r="O2642" i="1"/>
  <c r="V2642" i="1"/>
  <c r="AC2642" i="1"/>
  <c r="AM2642" i="1"/>
  <c r="BA2642" i="1"/>
  <c r="BK2642" i="1"/>
  <c r="T2667" i="1"/>
  <c r="Z2667" i="1" s="1"/>
  <c r="AF2667" i="1" s="1"/>
  <c r="AL2667" i="1" s="1"/>
  <c r="AR2667" i="1" s="1"/>
  <c r="AX2667" i="1" s="1"/>
  <c r="BD2667" i="1" s="1"/>
  <c r="BJ2667" i="1" s="1"/>
  <c r="BP2667" i="1" s="1"/>
  <c r="BU2667" i="1" s="1"/>
  <c r="BZ2667" i="1" s="1"/>
  <c r="G2673" i="1"/>
  <c r="M2673" i="1" s="1"/>
  <c r="S2673" i="1" s="1"/>
  <c r="Y2673" i="1" s="1"/>
  <c r="AE2673" i="1" s="1"/>
  <c r="AK2673" i="1" s="1"/>
  <c r="AQ2673" i="1" s="1"/>
  <c r="AW2673" i="1" s="1"/>
  <c r="BC2673" i="1" s="1"/>
  <c r="BI2673" i="1" s="1"/>
  <c r="BO2673" i="1" s="1"/>
  <c r="BT2673" i="1" s="1"/>
  <c r="BY2673" i="1" s="1"/>
  <c r="AS2671" i="1"/>
  <c r="AS2670" i="1" s="1"/>
  <c r="AS2669" i="1" s="1"/>
  <c r="G2676" i="1"/>
  <c r="G2675" i="1" s="1"/>
  <c r="M2675" i="1" s="1"/>
  <c r="F2678" i="1"/>
  <c r="AI2528" i="1"/>
  <c r="AM2536" i="1"/>
  <c r="Z2555" i="1"/>
  <c r="AS2589" i="1"/>
  <c r="AS2596" i="1"/>
  <c r="AH2610" i="1"/>
  <c r="AH2596" i="1" s="1"/>
  <c r="AO2610" i="1"/>
  <c r="AO2596" i="1" s="1"/>
  <c r="AO2578" i="1" s="1"/>
  <c r="BM2610" i="1"/>
  <c r="Q2652" i="1"/>
  <c r="AO2652" i="1"/>
  <c r="BF2652" i="1"/>
  <c r="BK2671" i="1"/>
  <c r="BK2670" i="1" s="1"/>
  <c r="BK2669" i="1" s="1"/>
  <c r="Z2676" i="1"/>
  <c r="AC2671" i="1"/>
  <c r="AC2670" i="1" s="1"/>
  <c r="AC2669" i="1" s="1"/>
  <c r="BM128" i="1"/>
  <c r="BV13" i="1"/>
  <c r="BG18" i="1"/>
  <c r="CA18" i="1"/>
  <c r="N47" i="1"/>
  <c r="N86" i="1"/>
  <c r="T86" i="1" s="1"/>
  <c r="Z86" i="1" s="1"/>
  <c r="AF86" i="1" s="1"/>
  <c r="AL86" i="1" s="1"/>
  <c r="AR86" i="1" s="1"/>
  <c r="AX86" i="1" s="1"/>
  <c r="BD86" i="1" s="1"/>
  <c r="BJ86" i="1" s="1"/>
  <c r="BP86" i="1" s="1"/>
  <c r="BU86" i="1" s="1"/>
  <c r="BZ86" i="1" s="1"/>
  <c r="F98" i="1"/>
  <c r="M16" i="1"/>
  <c r="K14" i="1"/>
  <c r="L22" i="1"/>
  <c r="M25" i="1"/>
  <c r="S25" i="1" s="1"/>
  <c r="I38" i="1"/>
  <c r="L38" i="1" s="1"/>
  <c r="R38" i="1" s="1"/>
  <c r="X38" i="1" s="1"/>
  <c r="AD38" i="1" s="1"/>
  <c r="AJ38" i="1" s="1"/>
  <c r="AP38" i="1" s="1"/>
  <c r="AV38" i="1" s="1"/>
  <c r="BB38" i="1" s="1"/>
  <c r="BH38" i="1" s="1"/>
  <c r="BN38" i="1" s="1"/>
  <c r="Y42" i="1"/>
  <c r="AE42" i="1" s="1"/>
  <c r="AK42" i="1" s="1"/>
  <c r="AQ42" i="1" s="1"/>
  <c r="AW42" i="1" s="1"/>
  <c r="BC42" i="1" s="1"/>
  <c r="BI42" i="1" s="1"/>
  <c r="BO42" i="1" s="1"/>
  <c r="L47" i="1"/>
  <c r="R47" i="1" s="1"/>
  <c r="X47" i="1" s="1"/>
  <c r="AD47" i="1" s="1"/>
  <c r="M47" i="1"/>
  <c r="U50" i="1"/>
  <c r="U49" i="1" s="1"/>
  <c r="AI50" i="1"/>
  <c r="AI49" i="1" s="1"/>
  <c r="AS50" i="1"/>
  <c r="AS49" i="1" s="1"/>
  <c r="BL50" i="1"/>
  <c r="BL49" i="1" s="1"/>
  <c r="N60" i="1"/>
  <c r="T60" i="1" s="1"/>
  <c r="Z60" i="1" s="1"/>
  <c r="AC57" i="1"/>
  <c r="N64" i="1"/>
  <c r="N71" i="1"/>
  <c r="T71" i="1" s="1"/>
  <c r="Z71" i="1" s="1"/>
  <c r="AF71" i="1" s="1"/>
  <c r="AL71" i="1" s="1"/>
  <c r="AR71" i="1" s="1"/>
  <c r="AX71" i="1" s="1"/>
  <c r="BD71" i="1" s="1"/>
  <c r="BJ71" i="1" s="1"/>
  <c r="BP71" i="1" s="1"/>
  <c r="BU71" i="1" s="1"/>
  <c r="BZ71" i="1" s="1"/>
  <c r="L76" i="1"/>
  <c r="R76" i="1" s="1"/>
  <c r="X76" i="1" s="1"/>
  <c r="AD76" i="1" s="1"/>
  <c r="I88" i="1"/>
  <c r="Y99" i="1"/>
  <c r="AE99" i="1" s="1"/>
  <c r="AK99" i="1" s="1"/>
  <c r="AQ99" i="1" s="1"/>
  <c r="AW99" i="1" s="1"/>
  <c r="BC99" i="1" s="1"/>
  <c r="BI99" i="1" s="1"/>
  <c r="BO99" i="1" s="1"/>
  <c r="BT99" i="1" s="1"/>
  <c r="BY99" i="1" s="1"/>
  <c r="K98" i="1"/>
  <c r="Q98" i="1"/>
  <c r="AA98" i="1"/>
  <c r="AH98" i="1"/>
  <c r="AO98" i="1"/>
  <c r="AY98" i="1"/>
  <c r="BF98" i="1"/>
  <c r="BM98" i="1"/>
  <c r="BW98" i="1"/>
  <c r="AG98" i="1"/>
  <c r="BV98" i="1"/>
  <c r="I98" i="1"/>
  <c r="T117" i="1"/>
  <c r="Z122" i="1"/>
  <c r="AF122" i="1" s="1"/>
  <c r="AL122" i="1" s="1"/>
  <c r="AR122" i="1" s="1"/>
  <c r="AX122" i="1" s="1"/>
  <c r="BD122" i="1" s="1"/>
  <c r="BJ122" i="1" s="1"/>
  <c r="BP122" i="1" s="1"/>
  <c r="BU122" i="1" s="1"/>
  <c r="BZ122" i="1" s="1"/>
  <c r="L122" i="1"/>
  <c r="R122" i="1" s="1"/>
  <c r="X122" i="1" s="1"/>
  <c r="AD122" i="1" s="1"/>
  <c r="AJ122" i="1" s="1"/>
  <c r="AP122" i="1" s="1"/>
  <c r="AV122" i="1" s="1"/>
  <c r="BB122" i="1" s="1"/>
  <c r="BH122" i="1" s="1"/>
  <c r="BN122" i="1" s="1"/>
  <c r="BS122" i="1" s="1"/>
  <c r="BX122" i="1" s="1"/>
  <c r="AB121" i="1"/>
  <c r="AB120" i="1" s="1"/>
  <c r="AB119" i="1" s="1"/>
  <c r="AB108" i="1" s="1"/>
  <c r="AI121" i="1"/>
  <c r="AI120" i="1" s="1"/>
  <c r="AI119" i="1" s="1"/>
  <c r="AI108" i="1" s="1"/>
  <c r="AS121" i="1"/>
  <c r="AS120" i="1" s="1"/>
  <c r="AS119" i="1" s="1"/>
  <c r="AZ121" i="1"/>
  <c r="AZ120" i="1" s="1"/>
  <c r="AZ119" i="1" s="1"/>
  <c r="AZ108" i="1" s="1"/>
  <c r="BG121" i="1"/>
  <c r="BG120" i="1" s="1"/>
  <c r="BG119" i="1" s="1"/>
  <c r="BG108" i="1" s="1"/>
  <c r="R144" i="1"/>
  <c r="P156" i="1"/>
  <c r="AG156" i="1"/>
  <c r="BL156" i="1"/>
  <c r="M163" i="1"/>
  <c r="S163" i="1" s="1"/>
  <c r="Y163" i="1" s="1"/>
  <c r="AE163" i="1" s="1"/>
  <c r="AK163" i="1" s="1"/>
  <c r="AQ163" i="1" s="1"/>
  <c r="AW163" i="1" s="1"/>
  <c r="BC163" i="1" s="1"/>
  <c r="BI163" i="1" s="1"/>
  <c r="BO163" i="1" s="1"/>
  <c r="S171" i="1"/>
  <c r="Y171" i="1" s="1"/>
  <c r="AE171" i="1" s="1"/>
  <c r="AK171" i="1" s="1"/>
  <c r="AQ171" i="1" s="1"/>
  <c r="AW171" i="1" s="1"/>
  <c r="BC171" i="1" s="1"/>
  <c r="BI171" i="1" s="1"/>
  <c r="BO171" i="1" s="1"/>
  <c r="N171" i="1"/>
  <c r="T171" i="1" s="1"/>
  <c r="Z171" i="1" s="1"/>
  <c r="AF171" i="1" s="1"/>
  <c r="AL171" i="1" s="1"/>
  <c r="AR171" i="1" s="1"/>
  <c r="AX171" i="1" s="1"/>
  <c r="BD171" i="1" s="1"/>
  <c r="BJ171" i="1" s="1"/>
  <c r="BP171" i="1" s="1"/>
  <c r="BU171" i="1" s="1"/>
  <c r="BZ171" i="1" s="1"/>
  <c r="AM179" i="1"/>
  <c r="H185" i="1"/>
  <c r="N185" i="1" s="1"/>
  <c r="T185" i="1" s="1"/>
  <c r="Z185" i="1" s="1"/>
  <c r="AF185" i="1" s="1"/>
  <c r="AL185" i="1" s="1"/>
  <c r="AR185" i="1" s="1"/>
  <c r="AX185" i="1" s="1"/>
  <c r="BD185" i="1" s="1"/>
  <c r="BJ185" i="1" s="1"/>
  <c r="BG184" i="1"/>
  <c r="U184" i="1"/>
  <c r="AB184" i="1"/>
  <c r="AS184" i="1"/>
  <c r="S193" i="1"/>
  <c r="Y193" i="1" s="1"/>
  <c r="AE193" i="1" s="1"/>
  <c r="AK193" i="1" s="1"/>
  <c r="AQ193" i="1" s="1"/>
  <c r="AW193" i="1" s="1"/>
  <c r="BC193" i="1" s="1"/>
  <c r="BI193" i="1" s="1"/>
  <c r="BO193" i="1" s="1"/>
  <c r="N193" i="1"/>
  <c r="T193" i="1" s="1"/>
  <c r="Z193" i="1" s="1"/>
  <c r="AF193" i="1" s="1"/>
  <c r="AL193" i="1" s="1"/>
  <c r="AR193" i="1" s="1"/>
  <c r="AX193" i="1" s="1"/>
  <c r="BD193" i="1" s="1"/>
  <c r="BJ193" i="1" s="1"/>
  <c r="BP193" i="1" s="1"/>
  <c r="BU193" i="1" s="1"/>
  <c r="BZ193" i="1" s="1"/>
  <c r="L210" i="1"/>
  <c r="R210" i="1" s="1"/>
  <c r="X210" i="1" s="1"/>
  <c r="AD210" i="1" s="1"/>
  <c r="AJ210" i="1" s="1"/>
  <c r="AP210" i="1" s="1"/>
  <c r="AV210" i="1" s="1"/>
  <c r="BB210" i="1" s="1"/>
  <c r="BH210" i="1" s="1"/>
  <c r="BN210" i="1" s="1"/>
  <c r="L230" i="1"/>
  <c r="R230" i="1" s="1"/>
  <c r="Y247" i="1"/>
  <c r="AE247" i="1" s="1"/>
  <c r="AK247" i="1" s="1"/>
  <c r="AQ247" i="1" s="1"/>
  <c r="AW247" i="1" s="1"/>
  <c r="BC247" i="1" s="1"/>
  <c r="BI247" i="1" s="1"/>
  <c r="BO247" i="1" s="1"/>
  <c r="N247" i="1"/>
  <c r="T247" i="1" s="1"/>
  <c r="Z247" i="1" s="1"/>
  <c r="AF247" i="1" s="1"/>
  <c r="AL247" i="1" s="1"/>
  <c r="AR247" i="1" s="1"/>
  <c r="AX247" i="1" s="1"/>
  <c r="BD247" i="1" s="1"/>
  <c r="BJ247" i="1" s="1"/>
  <c r="BP247" i="1" s="1"/>
  <c r="BU247" i="1" s="1"/>
  <c r="BZ247" i="1" s="1"/>
  <c r="U245" i="1"/>
  <c r="AB245" i="1"/>
  <c r="J252" i="1"/>
  <c r="Q252" i="1"/>
  <c r="BM252" i="1"/>
  <c r="Y265" i="1"/>
  <c r="AE265" i="1" s="1"/>
  <c r="AK265" i="1" s="1"/>
  <c r="AQ265" i="1" s="1"/>
  <c r="AW265" i="1" s="1"/>
  <c r="BC265" i="1" s="1"/>
  <c r="BI265" i="1" s="1"/>
  <c r="BO265" i="1" s="1"/>
  <c r="BT265" i="1" s="1"/>
  <c r="BY265" i="1" s="1"/>
  <c r="BG286" i="1"/>
  <c r="BG285" i="1" s="1"/>
  <c r="L301" i="1"/>
  <c r="AN377" i="1"/>
  <c r="AN376" i="1" s="1"/>
  <c r="Q377" i="1"/>
  <c r="Q376" i="1" s="1"/>
  <c r="AH377" i="1"/>
  <c r="AH376" i="1" s="1"/>
  <c r="AN388" i="1"/>
  <c r="V93" i="1"/>
  <c r="BA93" i="1"/>
  <c r="U156" i="1"/>
  <c r="M201" i="1"/>
  <c r="S201" i="1" s="1"/>
  <c r="V262" i="1"/>
  <c r="V261" i="1" s="1"/>
  <c r="S287" i="1"/>
  <c r="BK442" i="1"/>
  <c r="Y15" i="1"/>
  <c r="AE15" i="1" s="1"/>
  <c r="AK15" i="1" s="1"/>
  <c r="AQ15" i="1" s="1"/>
  <c r="AW15" i="1" s="1"/>
  <c r="BC15" i="1" s="1"/>
  <c r="BI15" i="1" s="1"/>
  <c r="BO15" i="1" s="1"/>
  <c r="I84" i="1"/>
  <c r="O18" i="1"/>
  <c r="M30" i="1"/>
  <c r="L55" i="1"/>
  <c r="R55" i="1" s="1"/>
  <c r="X55" i="1" s="1"/>
  <c r="AD55" i="1" s="1"/>
  <c r="U84" i="1"/>
  <c r="S91" i="1"/>
  <c r="Y91" i="1" s="1"/>
  <c r="AE91" i="1" s="1"/>
  <c r="AK91" i="1" s="1"/>
  <c r="AQ91" i="1" s="1"/>
  <c r="AW91" i="1" s="1"/>
  <c r="BC91" i="1" s="1"/>
  <c r="BI91" i="1" s="1"/>
  <c r="BO91" i="1" s="1"/>
  <c r="AH88" i="1"/>
  <c r="AO88" i="1"/>
  <c r="K129" i="1"/>
  <c r="K128" i="1" s="1"/>
  <c r="AB128" i="1"/>
  <c r="AS129" i="1"/>
  <c r="BG129" i="1"/>
  <c r="BG128" i="1" s="1"/>
  <c r="N144" i="1"/>
  <c r="T144" i="1" s="1"/>
  <c r="Z144" i="1" s="1"/>
  <c r="AF144" i="1" s="1"/>
  <c r="AL144" i="1" s="1"/>
  <c r="AR144" i="1" s="1"/>
  <c r="AX144" i="1" s="1"/>
  <c r="BD144" i="1" s="1"/>
  <c r="BJ144" i="1" s="1"/>
  <c r="BP144" i="1" s="1"/>
  <c r="BU144" i="1" s="1"/>
  <c r="BZ144" i="1" s="1"/>
  <c r="L148" i="1"/>
  <c r="R148" i="1" s="1"/>
  <c r="X148" i="1" s="1"/>
  <c r="AD148" i="1" s="1"/>
  <c r="AE158" i="1"/>
  <c r="AK158" i="1" s="1"/>
  <c r="AQ158" i="1" s="1"/>
  <c r="AW158" i="1" s="1"/>
  <c r="BC158" i="1" s="1"/>
  <c r="BI158" i="1" s="1"/>
  <c r="BO158" i="1" s="1"/>
  <c r="O156" i="1"/>
  <c r="AM156" i="1"/>
  <c r="BA156" i="1"/>
  <c r="BK156" i="1"/>
  <c r="L168" i="1"/>
  <c r="R168" i="1" s="1"/>
  <c r="X168" i="1" s="1"/>
  <c r="AD168" i="1" s="1"/>
  <c r="AJ168" i="1" s="1"/>
  <c r="AP168" i="1" s="1"/>
  <c r="AV168" i="1" s="1"/>
  <c r="BB168" i="1" s="1"/>
  <c r="BH168" i="1" s="1"/>
  <c r="BN168" i="1" s="1"/>
  <c r="BS168" i="1" s="1"/>
  <c r="BX168" i="1" s="1"/>
  <c r="CA184" i="1"/>
  <c r="BM184" i="1"/>
  <c r="BW184" i="1"/>
  <c r="BW179" i="1" s="1"/>
  <c r="M189" i="1"/>
  <c r="S189" i="1" s="1"/>
  <c r="Y189" i="1" s="1"/>
  <c r="AE189" i="1" s="1"/>
  <c r="AK189" i="1" s="1"/>
  <c r="AQ189" i="1" s="1"/>
  <c r="AW189" i="1" s="1"/>
  <c r="BC189" i="1" s="1"/>
  <c r="BI189" i="1" s="1"/>
  <c r="BO189" i="1" s="1"/>
  <c r="BT189" i="1" s="1"/>
  <c r="BY189" i="1" s="1"/>
  <c r="M198" i="1"/>
  <c r="S198" i="1" s="1"/>
  <c r="N202" i="1"/>
  <c r="T202" i="1" s="1"/>
  <c r="Z202" i="1" s="1"/>
  <c r="AF202" i="1" s="1"/>
  <c r="AL202" i="1" s="1"/>
  <c r="AR202" i="1" s="1"/>
  <c r="AX202" i="1" s="1"/>
  <c r="BD202" i="1" s="1"/>
  <c r="BJ202" i="1" s="1"/>
  <c r="BP202" i="1" s="1"/>
  <c r="BU202" i="1" s="1"/>
  <c r="BZ202" i="1" s="1"/>
  <c r="M202" i="1"/>
  <c r="S202" i="1" s="1"/>
  <c r="Y202" i="1" s="1"/>
  <c r="AE202" i="1" s="1"/>
  <c r="AK202" i="1" s="1"/>
  <c r="AQ202" i="1" s="1"/>
  <c r="AW202" i="1" s="1"/>
  <c r="BC202" i="1" s="1"/>
  <c r="BI202" i="1" s="1"/>
  <c r="BO202" i="1" s="1"/>
  <c r="BT202" i="1" s="1"/>
  <c r="BY202" i="1" s="1"/>
  <c r="Q217" i="1"/>
  <c r="T217" i="1" s="1"/>
  <c r="Z217" i="1" s="1"/>
  <c r="L226" i="1"/>
  <c r="M229" i="1"/>
  <c r="S229" i="1" s="1"/>
  <c r="Y229" i="1" s="1"/>
  <c r="AE229" i="1" s="1"/>
  <c r="AK229" i="1" s="1"/>
  <c r="AQ229" i="1" s="1"/>
  <c r="AW229" i="1" s="1"/>
  <c r="BC229" i="1" s="1"/>
  <c r="BI229" i="1" s="1"/>
  <c r="BO229" i="1" s="1"/>
  <c r="M234" i="1"/>
  <c r="M255" i="1"/>
  <c r="S255" i="1" s="1"/>
  <c r="Y255" i="1" s="1"/>
  <c r="AE255" i="1" s="1"/>
  <c r="AK255" i="1" s="1"/>
  <c r="AQ255" i="1" s="1"/>
  <c r="AW255" i="1" s="1"/>
  <c r="BC255" i="1" s="1"/>
  <c r="BI255" i="1" s="1"/>
  <c r="BO255" i="1" s="1"/>
  <c r="BT255" i="1" s="1"/>
  <c r="BY255" i="1" s="1"/>
  <c r="AS252" i="1"/>
  <c r="AS245" i="1" s="1"/>
  <c r="AS238" i="1" s="1"/>
  <c r="AS237" i="1" s="1"/>
  <c r="AZ252" i="1"/>
  <c r="AZ245" i="1" s="1"/>
  <c r="AZ238" i="1" s="1"/>
  <c r="AZ237" i="1" s="1"/>
  <c r="L273" i="1"/>
  <c r="R338" i="1"/>
  <c r="X338" i="1" s="1"/>
  <c r="AD338" i="1" s="1"/>
  <c r="AJ338" i="1" s="1"/>
  <c r="AP338" i="1" s="1"/>
  <c r="AV338" i="1" s="1"/>
  <c r="BB338" i="1" s="1"/>
  <c r="BH338" i="1" s="1"/>
  <c r="BN338" i="1" s="1"/>
  <c r="AA388" i="1"/>
  <c r="BJ544" i="1"/>
  <c r="BP544" i="1" s="1"/>
  <c r="BU544" i="1" s="1"/>
  <c r="BG543" i="1"/>
  <c r="BJ543" i="1" s="1"/>
  <c r="BP543" i="1" s="1"/>
  <c r="BU543" i="1" s="1"/>
  <c r="N51" i="1"/>
  <c r="T51" i="1" s="1"/>
  <c r="Z51" i="1" s="1"/>
  <c r="V57" i="1"/>
  <c r="AI14" i="1"/>
  <c r="BK18" i="1"/>
  <c r="I50" i="1"/>
  <c r="I49" i="1" s="1"/>
  <c r="L64" i="1"/>
  <c r="R64" i="1" s="1"/>
  <c r="X64" i="1" s="1"/>
  <c r="AD64" i="1" s="1"/>
  <c r="H81" i="1"/>
  <c r="N81" i="1" s="1"/>
  <c r="T81" i="1" s="1"/>
  <c r="Z81" i="1" s="1"/>
  <c r="AD86" i="1"/>
  <c r="AJ86" i="1" s="1"/>
  <c r="AP86" i="1" s="1"/>
  <c r="AV86" i="1" s="1"/>
  <c r="BB86" i="1" s="1"/>
  <c r="BH86" i="1" s="1"/>
  <c r="BN86" i="1" s="1"/>
  <c r="BS86" i="1" s="1"/>
  <c r="BX86" i="1" s="1"/>
  <c r="L91" i="1"/>
  <c r="R91" i="1" s="1"/>
  <c r="X91" i="1" s="1"/>
  <c r="AD91" i="1" s="1"/>
  <c r="AJ91" i="1" s="1"/>
  <c r="AP91" i="1" s="1"/>
  <c r="AV91" i="1" s="1"/>
  <c r="BB91" i="1" s="1"/>
  <c r="BH91" i="1" s="1"/>
  <c r="BN91" i="1" s="1"/>
  <c r="Q88" i="1"/>
  <c r="BF88" i="1"/>
  <c r="AS93" i="1"/>
  <c r="J121" i="1"/>
  <c r="J120" i="1" s="1"/>
  <c r="J119" i="1" s="1"/>
  <c r="X42" i="1"/>
  <c r="AD42" i="1" s="1"/>
  <c r="AJ42" i="1" s="1"/>
  <c r="AP42" i="1" s="1"/>
  <c r="AV42" i="1" s="1"/>
  <c r="BB42" i="1" s="1"/>
  <c r="BH42" i="1" s="1"/>
  <c r="BN42" i="1" s="1"/>
  <c r="BS42" i="1" s="1"/>
  <c r="BX42" i="1" s="1"/>
  <c r="H46" i="1"/>
  <c r="BB53" i="1"/>
  <c r="BH53" i="1" s="1"/>
  <c r="BN53" i="1" s="1"/>
  <c r="BS53" i="1" s="1"/>
  <c r="BX53" i="1" s="1"/>
  <c r="L75" i="1"/>
  <c r="R75" i="1" s="1"/>
  <c r="X75" i="1" s="1"/>
  <c r="AD75" i="1" s="1"/>
  <c r="M82" i="1"/>
  <c r="S82" i="1" s="1"/>
  <c r="O88" i="1"/>
  <c r="V88" i="1"/>
  <c r="AC88" i="1"/>
  <c r="AM88" i="1"/>
  <c r="AT88" i="1"/>
  <c r="BA88" i="1"/>
  <c r="BA84" i="1" s="1"/>
  <c r="BA79" i="1" s="1"/>
  <c r="BA78" i="1" s="1"/>
  <c r="BK88" i="1"/>
  <c r="BR88" i="1"/>
  <c r="N102" i="1"/>
  <c r="N105" i="1"/>
  <c r="T105" i="1" s="1"/>
  <c r="AC98" i="1"/>
  <c r="AC93" i="1" s="1"/>
  <c r="AT98" i="1"/>
  <c r="AT93" i="1" s="1"/>
  <c r="BR98" i="1"/>
  <c r="M112" i="1"/>
  <c r="S112" i="1" s="1"/>
  <c r="Y112" i="1" s="1"/>
  <c r="AE112" i="1" s="1"/>
  <c r="AK112" i="1" s="1"/>
  <c r="AQ112" i="1" s="1"/>
  <c r="AW112" i="1" s="1"/>
  <c r="BC112" i="1" s="1"/>
  <c r="BI112" i="1" s="1"/>
  <c r="BO112" i="1" s="1"/>
  <c r="BT112" i="1" s="1"/>
  <c r="BY112" i="1" s="1"/>
  <c r="AO108" i="1"/>
  <c r="M122" i="1"/>
  <c r="S122" i="1" s="1"/>
  <c r="Y122" i="1" s="1"/>
  <c r="K121" i="1"/>
  <c r="K120" i="1" s="1"/>
  <c r="K119" i="1" s="1"/>
  <c r="Q121" i="1"/>
  <c r="Q120" i="1" s="1"/>
  <c r="Q119" i="1" s="1"/>
  <c r="AA121" i="1"/>
  <c r="AA120" i="1" s="1"/>
  <c r="AA119" i="1" s="1"/>
  <c r="AY121" i="1"/>
  <c r="AY120" i="1" s="1"/>
  <c r="AY119" i="1" s="1"/>
  <c r="BF121" i="1"/>
  <c r="BF120" i="1" s="1"/>
  <c r="BF119" i="1" s="1"/>
  <c r="BF108" i="1" s="1"/>
  <c r="BM121" i="1"/>
  <c r="BM120" i="1" s="1"/>
  <c r="BM119" i="1" s="1"/>
  <c r="BW121" i="1"/>
  <c r="BW120" i="1" s="1"/>
  <c r="BW119" i="1" s="1"/>
  <c r="N124" i="1"/>
  <c r="T124" i="1" s="1"/>
  <c r="Z124" i="1" s="1"/>
  <c r="AF124" i="1" s="1"/>
  <c r="AL124" i="1" s="1"/>
  <c r="AR124" i="1" s="1"/>
  <c r="AX124" i="1" s="1"/>
  <c r="BD124" i="1" s="1"/>
  <c r="BJ124" i="1" s="1"/>
  <c r="BP124" i="1" s="1"/>
  <c r="BU124" i="1" s="1"/>
  <c r="BZ124" i="1" s="1"/>
  <c r="AC121" i="1"/>
  <c r="AC120" i="1" s="1"/>
  <c r="AC119" i="1" s="1"/>
  <c r="AT121" i="1"/>
  <c r="AT120" i="1" s="1"/>
  <c r="AT119" i="1" s="1"/>
  <c r="L153" i="1"/>
  <c r="R153" i="1" s="1"/>
  <c r="X153" i="1" s="1"/>
  <c r="AD153" i="1" s="1"/>
  <c r="AJ153" i="1" s="1"/>
  <c r="AP153" i="1" s="1"/>
  <c r="AV153" i="1" s="1"/>
  <c r="BB153" i="1" s="1"/>
  <c r="BH153" i="1" s="1"/>
  <c r="BN153" i="1" s="1"/>
  <c r="BS153" i="1" s="1"/>
  <c r="BX153" i="1" s="1"/>
  <c r="M168" i="1"/>
  <c r="S168" i="1" s="1"/>
  <c r="Y168" i="1" s="1"/>
  <c r="AE168" i="1" s="1"/>
  <c r="AK168" i="1" s="1"/>
  <c r="AQ168" i="1" s="1"/>
  <c r="AW168" i="1" s="1"/>
  <c r="BC168" i="1" s="1"/>
  <c r="BI168" i="1" s="1"/>
  <c r="BO168" i="1" s="1"/>
  <c r="N168" i="1"/>
  <c r="T168" i="1" s="1"/>
  <c r="Z168" i="1" s="1"/>
  <c r="AF168" i="1" s="1"/>
  <c r="AL168" i="1" s="1"/>
  <c r="AR168" i="1" s="1"/>
  <c r="AX168" i="1" s="1"/>
  <c r="BD168" i="1" s="1"/>
  <c r="BJ168" i="1" s="1"/>
  <c r="BP168" i="1" s="1"/>
  <c r="BU168" i="1" s="1"/>
  <c r="BZ168" i="1" s="1"/>
  <c r="L171" i="1"/>
  <c r="M176" i="1"/>
  <c r="BB183" i="1"/>
  <c r="BH183" i="1" s="1"/>
  <c r="BN183" i="1" s="1"/>
  <c r="BS183" i="1" s="1"/>
  <c r="BX183" i="1" s="1"/>
  <c r="AA184" i="1"/>
  <c r="AZ184" i="1"/>
  <c r="L186" i="1"/>
  <c r="R186" i="1" s="1"/>
  <c r="X186" i="1" s="1"/>
  <c r="AD186" i="1" s="1"/>
  <c r="AJ186" i="1" s="1"/>
  <c r="AP186" i="1" s="1"/>
  <c r="AV186" i="1" s="1"/>
  <c r="BB186" i="1" s="1"/>
  <c r="BH186" i="1" s="1"/>
  <c r="BN186" i="1" s="1"/>
  <c r="M186" i="1"/>
  <c r="S186" i="1" s="1"/>
  <c r="Y186" i="1" s="1"/>
  <c r="AE186" i="1" s="1"/>
  <c r="AK186" i="1" s="1"/>
  <c r="AQ186" i="1" s="1"/>
  <c r="AW186" i="1" s="1"/>
  <c r="BC186" i="1" s="1"/>
  <c r="BI186" i="1" s="1"/>
  <c r="BO186" i="1" s="1"/>
  <c r="L193" i="1"/>
  <c r="R193" i="1" s="1"/>
  <c r="L202" i="1"/>
  <c r="R202" i="1" s="1"/>
  <c r="M206" i="1"/>
  <c r="N210" i="1"/>
  <c r="T210" i="1" s="1"/>
  <c r="M226" i="1"/>
  <c r="S226" i="1" s="1"/>
  <c r="Y226" i="1" s="1"/>
  <c r="AE226" i="1" s="1"/>
  <c r="AK226" i="1" s="1"/>
  <c r="AQ226" i="1" s="1"/>
  <c r="AW226" i="1" s="1"/>
  <c r="BC226" i="1" s="1"/>
  <c r="BI226" i="1" s="1"/>
  <c r="BO226" i="1" s="1"/>
  <c r="N226" i="1"/>
  <c r="T226" i="1" s="1"/>
  <c r="Z226" i="1" s="1"/>
  <c r="AF226" i="1" s="1"/>
  <c r="AL226" i="1" s="1"/>
  <c r="AR226" i="1" s="1"/>
  <c r="AX226" i="1" s="1"/>
  <c r="BD226" i="1" s="1"/>
  <c r="BJ226" i="1" s="1"/>
  <c r="BP226" i="1" s="1"/>
  <c r="BU226" i="1" s="1"/>
  <c r="BZ226" i="1" s="1"/>
  <c r="N230" i="1"/>
  <c r="T230" i="1" s="1"/>
  <c r="Z230" i="1" s="1"/>
  <c r="AF230" i="1" s="1"/>
  <c r="AL230" i="1" s="1"/>
  <c r="AR230" i="1" s="1"/>
  <c r="AX230" i="1" s="1"/>
  <c r="BD230" i="1" s="1"/>
  <c r="BJ230" i="1" s="1"/>
  <c r="BP230" i="1" s="1"/>
  <c r="BU230" i="1" s="1"/>
  <c r="BZ230" i="1" s="1"/>
  <c r="M230" i="1"/>
  <c r="S230" i="1" s="1"/>
  <c r="Y230" i="1" s="1"/>
  <c r="AE230" i="1" s="1"/>
  <c r="AK230" i="1" s="1"/>
  <c r="AQ230" i="1" s="1"/>
  <c r="AW230" i="1" s="1"/>
  <c r="BC230" i="1" s="1"/>
  <c r="BI230" i="1" s="1"/>
  <c r="BO230" i="1" s="1"/>
  <c r="BT230" i="1" s="1"/>
  <c r="BY230" i="1" s="1"/>
  <c r="J240" i="1"/>
  <c r="J239" i="1" s="1"/>
  <c r="L247" i="1"/>
  <c r="M250" i="1"/>
  <c r="I252" i="1"/>
  <c r="P252" i="1"/>
  <c r="W252" i="1"/>
  <c r="AG252" i="1"/>
  <c r="AN252" i="1"/>
  <c r="AU252" i="1"/>
  <c r="BE252" i="1"/>
  <c r="BL252" i="1"/>
  <c r="BV252" i="1"/>
  <c r="G264" i="1"/>
  <c r="AY264" i="1"/>
  <c r="AY263" i="1" s="1"/>
  <c r="AT270" i="1"/>
  <c r="AT269" i="1" s="1"/>
  <c r="AT262" i="1" s="1"/>
  <c r="AT261" i="1" s="1"/>
  <c r="M273" i="1"/>
  <c r="S273" i="1" s="1"/>
  <c r="Y273" i="1" s="1"/>
  <c r="AE273" i="1" s="1"/>
  <c r="AK273" i="1" s="1"/>
  <c r="AQ273" i="1" s="1"/>
  <c r="AW273" i="1" s="1"/>
  <c r="BC273" i="1" s="1"/>
  <c r="BI273" i="1" s="1"/>
  <c r="BO273" i="1" s="1"/>
  <c r="N273" i="1"/>
  <c r="T273" i="1" s="1"/>
  <c r="Z273" i="1" s="1"/>
  <c r="AF273" i="1" s="1"/>
  <c r="AL273" i="1" s="1"/>
  <c r="AR273" i="1" s="1"/>
  <c r="AX273" i="1" s="1"/>
  <c r="BD273" i="1" s="1"/>
  <c r="BJ273" i="1" s="1"/>
  <c r="BP273" i="1" s="1"/>
  <c r="BU273" i="1" s="1"/>
  <c r="BZ273" i="1" s="1"/>
  <c r="BG270" i="1"/>
  <c r="BG269" i="1" s="1"/>
  <c r="BG262" i="1" s="1"/>
  <c r="BG261" i="1" s="1"/>
  <c r="CA270" i="1"/>
  <c r="CA269" i="1" s="1"/>
  <c r="CA262" i="1" s="1"/>
  <c r="CA261" i="1" s="1"/>
  <c r="M276" i="1"/>
  <c r="S276" i="1" s="1"/>
  <c r="M283" i="1"/>
  <c r="N287" i="1"/>
  <c r="T287" i="1" s="1"/>
  <c r="V286" i="1"/>
  <c r="V285" i="1" s="1"/>
  <c r="AC286" i="1"/>
  <c r="AC285" i="1" s="1"/>
  <c r="AM286" i="1"/>
  <c r="AM285" i="1" s="1"/>
  <c r="AT286" i="1"/>
  <c r="AT285" i="1" s="1"/>
  <c r="BA286" i="1"/>
  <c r="BA285" i="1" s="1"/>
  <c r="BR286" i="1"/>
  <c r="L289" i="1"/>
  <c r="R289" i="1" s="1"/>
  <c r="X289" i="1" s="1"/>
  <c r="AD289" i="1" s="1"/>
  <c r="AJ289" i="1" s="1"/>
  <c r="AP289" i="1" s="1"/>
  <c r="AV289" i="1" s="1"/>
  <c r="BB289" i="1" s="1"/>
  <c r="BH289" i="1" s="1"/>
  <c r="BN289" i="1" s="1"/>
  <c r="BS289" i="1" s="1"/>
  <c r="BX289" i="1" s="1"/>
  <c r="AA286" i="1"/>
  <c r="AA285" i="1" s="1"/>
  <c r="AH286" i="1"/>
  <c r="AH285" i="1" s="1"/>
  <c r="AY286" i="1"/>
  <c r="AY285" i="1" s="1"/>
  <c r="BF286" i="1"/>
  <c r="BF285" i="1" s="1"/>
  <c r="BW286" i="1"/>
  <c r="BW285" i="1" s="1"/>
  <c r="K293" i="1"/>
  <c r="K292" i="1" s="1"/>
  <c r="U293" i="1"/>
  <c r="U292" i="1" s="1"/>
  <c r="AB293" i="1"/>
  <c r="AB292" i="1" s="1"/>
  <c r="AI293" i="1"/>
  <c r="AI292" i="1" s="1"/>
  <c r="AS293" i="1"/>
  <c r="AS292" i="1" s="1"/>
  <c r="AZ293" i="1"/>
  <c r="AZ292" i="1" s="1"/>
  <c r="CA293" i="1"/>
  <c r="CA292" i="1" s="1"/>
  <c r="N301" i="1"/>
  <c r="T301" i="1" s="1"/>
  <c r="S338" i="1"/>
  <c r="Y338" i="1" s="1"/>
  <c r="AE338" i="1" s="1"/>
  <c r="AK338" i="1" s="1"/>
  <c r="AQ338" i="1" s="1"/>
  <c r="AW338" i="1" s="1"/>
  <c r="BC338" i="1" s="1"/>
  <c r="BI338" i="1" s="1"/>
  <c r="BO338" i="1" s="1"/>
  <c r="BT338" i="1" s="1"/>
  <c r="BY338" i="1" s="1"/>
  <c r="L351" i="1"/>
  <c r="R351" i="1" s="1"/>
  <c r="X351" i="1" s="1"/>
  <c r="AD351" i="1" s="1"/>
  <c r="AJ351" i="1" s="1"/>
  <c r="AP351" i="1" s="1"/>
  <c r="AV351" i="1" s="1"/>
  <c r="BB351" i="1" s="1"/>
  <c r="BH351" i="1" s="1"/>
  <c r="BN351" i="1" s="1"/>
  <c r="BS351" i="1" s="1"/>
  <c r="BX351" i="1" s="1"/>
  <c r="Y368" i="1"/>
  <c r="AE368" i="1" s="1"/>
  <c r="AK368" i="1" s="1"/>
  <c r="AQ368" i="1" s="1"/>
  <c r="AW368" i="1" s="1"/>
  <c r="BC368" i="1" s="1"/>
  <c r="BI368" i="1" s="1"/>
  <c r="BO368" i="1" s="1"/>
  <c r="P377" i="1"/>
  <c r="P376" i="1" s="1"/>
  <c r="BV377" i="1"/>
  <c r="BV376" i="1" s="1"/>
  <c r="G383" i="1"/>
  <c r="M384" i="1"/>
  <c r="S384" i="1" s="1"/>
  <c r="Y384" i="1" s="1"/>
  <c r="AE384" i="1" s="1"/>
  <c r="AK384" i="1" s="1"/>
  <c r="AQ384" i="1" s="1"/>
  <c r="AW384" i="1" s="1"/>
  <c r="BC384" i="1" s="1"/>
  <c r="BI384" i="1" s="1"/>
  <c r="BO384" i="1" s="1"/>
  <c r="N321" i="1"/>
  <c r="N351" i="1"/>
  <c r="H390" i="1"/>
  <c r="J402" i="1"/>
  <c r="J401" i="1" s="1"/>
  <c r="Q402" i="1"/>
  <c r="Q401" i="1" s="1"/>
  <c r="BG402" i="1"/>
  <c r="BG401" i="1" s="1"/>
  <c r="CA402" i="1"/>
  <c r="CA401" i="1" s="1"/>
  <c r="BH410" i="1"/>
  <c r="BN410" i="1" s="1"/>
  <c r="AH420" i="1"/>
  <c r="AH419" i="1" s="1"/>
  <c r="AO420" i="1"/>
  <c r="AO419" i="1" s="1"/>
  <c r="AY420" i="1"/>
  <c r="AY419" i="1" s="1"/>
  <c r="BF420" i="1"/>
  <c r="BF419" i="1" s="1"/>
  <c r="BM420" i="1"/>
  <c r="BM419" i="1" s="1"/>
  <c r="N423" i="1"/>
  <c r="T423" i="1" s="1"/>
  <c r="Z423" i="1" s="1"/>
  <c r="AF423" i="1" s="1"/>
  <c r="AL423" i="1" s="1"/>
  <c r="AR423" i="1" s="1"/>
  <c r="AX423" i="1" s="1"/>
  <c r="BD423" i="1" s="1"/>
  <c r="BJ423" i="1" s="1"/>
  <c r="BP423" i="1" s="1"/>
  <c r="BU423" i="1" s="1"/>
  <c r="BZ423" i="1" s="1"/>
  <c r="AT420" i="1"/>
  <c r="AT419" i="1" s="1"/>
  <c r="BK420" i="1"/>
  <c r="BK419" i="1" s="1"/>
  <c r="I427" i="1"/>
  <c r="I426" i="1" s="1"/>
  <c r="G427" i="1"/>
  <c r="K427" i="1"/>
  <c r="K426" i="1" s="1"/>
  <c r="R431" i="1"/>
  <c r="X431" i="1" s="1"/>
  <c r="AD431" i="1" s="1"/>
  <c r="AJ431" i="1" s="1"/>
  <c r="AM427" i="1"/>
  <c r="AM426" i="1" s="1"/>
  <c r="P438" i="1"/>
  <c r="P437" i="1" s="1"/>
  <c r="I442" i="1"/>
  <c r="M449" i="1"/>
  <c r="BM457" i="1"/>
  <c r="I462" i="1"/>
  <c r="W462" i="1"/>
  <c r="BL462" i="1"/>
  <c r="F469" i="1"/>
  <c r="J469" i="1"/>
  <c r="J468" i="1" s="1"/>
  <c r="J467" i="1" s="1"/>
  <c r="K482" i="1"/>
  <c r="K481" i="1" s="1"/>
  <c r="L485" i="1"/>
  <c r="I488" i="1"/>
  <c r="I487" i="1" s="1"/>
  <c r="L511" i="1"/>
  <c r="J515" i="1"/>
  <c r="J514" i="1" s="1"/>
  <c r="Q515" i="1"/>
  <c r="Q514" i="1" s="1"/>
  <c r="AA515" i="1"/>
  <c r="AA514" i="1" s="1"/>
  <c r="AH515" i="1"/>
  <c r="AH514" i="1" s="1"/>
  <c r="AY515" i="1"/>
  <c r="AY514" i="1" s="1"/>
  <c r="BF515" i="1"/>
  <c r="BF514" i="1" s="1"/>
  <c r="BM515" i="1"/>
  <c r="BM514" i="1" s="1"/>
  <c r="BW515" i="1"/>
  <c r="BW514" i="1" s="1"/>
  <c r="M522" i="1"/>
  <c r="S522" i="1" s="1"/>
  <c r="AJ532" i="1"/>
  <c r="AP532" i="1" s="1"/>
  <c r="AV532" i="1" s="1"/>
  <c r="BB532" i="1" s="1"/>
  <c r="BH532" i="1" s="1"/>
  <c r="BN532" i="1" s="1"/>
  <c r="N534" i="1"/>
  <c r="T534" i="1" s="1"/>
  <c r="Z534" i="1" s="1"/>
  <c r="AF534" i="1" s="1"/>
  <c r="AL534" i="1" s="1"/>
  <c r="AR534" i="1" s="1"/>
  <c r="AX534" i="1" s="1"/>
  <c r="BD534" i="1" s="1"/>
  <c r="BJ534" i="1" s="1"/>
  <c r="BP534" i="1" s="1"/>
  <c r="BU534" i="1" s="1"/>
  <c r="BZ534" i="1" s="1"/>
  <c r="V531" i="1"/>
  <c r="V530" i="1" s="1"/>
  <c r="BR531" i="1"/>
  <c r="Q547" i="1"/>
  <c r="AS547" i="1"/>
  <c r="AY547" i="1"/>
  <c r="G555" i="1"/>
  <c r="BM573" i="1"/>
  <c r="I577" i="1"/>
  <c r="AG577" i="1"/>
  <c r="AU577" i="1"/>
  <c r="BE577" i="1"/>
  <c r="BE573" i="1" s="1"/>
  <c r="W583" i="1"/>
  <c r="AU583" i="1"/>
  <c r="BM583" i="1"/>
  <c r="BW583" i="1"/>
  <c r="V600" i="1"/>
  <c r="V599" i="1" s="1"/>
  <c r="V598" i="1" s="1"/>
  <c r="AO600" i="1"/>
  <c r="AO599" i="1" s="1"/>
  <c r="AO598" i="1" s="1"/>
  <c r="BF600" i="1"/>
  <c r="BF599" i="1" s="1"/>
  <c r="BF598" i="1" s="1"/>
  <c r="O604" i="1"/>
  <c r="AM604" i="1"/>
  <c r="BK604" i="1"/>
  <c r="AU613" i="1"/>
  <c r="AU612" i="1" s="1"/>
  <c r="T615" i="1"/>
  <c r="Z638" i="1"/>
  <c r="M638" i="1"/>
  <c r="S638" i="1" s="1"/>
  <c r="F646" i="1"/>
  <c r="M647" i="1"/>
  <c r="R661" i="1"/>
  <c r="BG658" i="1"/>
  <c r="BG657" i="1" s="1"/>
  <c r="CA658" i="1"/>
  <c r="CA657" i="1" s="1"/>
  <c r="T668" i="1"/>
  <c r="Q667" i="1"/>
  <c r="AA667" i="1"/>
  <c r="AH667" i="1"/>
  <c r="AO667" i="1"/>
  <c r="AY667" i="1"/>
  <c r="BF667" i="1"/>
  <c r="BM667" i="1"/>
  <c r="BW667" i="1"/>
  <c r="AY675" i="1"/>
  <c r="AY674" i="1" s="1"/>
  <c r="BM675" i="1"/>
  <c r="BM674" i="1" s="1"/>
  <c r="H715" i="1"/>
  <c r="AH720" i="1"/>
  <c r="AH719" i="1" s="1"/>
  <c r="AC734" i="1"/>
  <c r="AC733" i="1" s="1"/>
  <c r="P748" i="1"/>
  <c r="P747" i="1" s="1"/>
  <c r="W748" i="1"/>
  <c r="W747" i="1" s="1"/>
  <c r="T766" i="1"/>
  <c r="Z766" i="1" s="1"/>
  <c r="AF766" i="1" s="1"/>
  <c r="AL766" i="1" s="1"/>
  <c r="AR766" i="1" s="1"/>
  <c r="AX766" i="1" s="1"/>
  <c r="BD766" i="1" s="1"/>
  <c r="BJ766" i="1" s="1"/>
  <c r="BP766" i="1" s="1"/>
  <c r="BU766" i="1" s="1"/>
  <c r="BZ766" i="1" s="1"/>
  <c r="N768" i="1"/>
  <c r="T768" i="1" s="1"/>
  <c r="Z768" i="1" s="1"/>
  <c r="AF768" i="1" s="1"/>
  <c r="AL768" i="1" s="1"/>
  <c r="AR768" i="1" s="1"/>
  <c r="AX768" i="1" s="1"/>
  <c r="BD768" i="1" s="1"/>
  <c r="N769" i="1"/>
  <c r="U764" i="1"/>
  <c r="U753" i="1" s="1"/>
  <c r="AS764" i="1"/>
  <c r="AN772" i="1"/>
  <c r="AN771" i="1" s="1"/>
  <c r="AU772" i="1"/>
  <c r="AU771" i="1" s="1"/>
  <c r="BL772" i="1"/>
  <c r="BL771" i="1" s="1"/>
  <c r="M775" i="1"/>
  <c r="N775" i="1"/>
  <c r="T775" i="1" s="1"/>
  <c r="AS772" i="1"/>
  <c r="AS771" i="1" s="1"/>
  <c r="BQ772" i="1"/>
  <c r="AB778" i="1"/>
  <c r="AB777" i="1" s="1"/>
  <c r="AI778" i="1"/>
  <c r="AI777" i="1" s="1"/>
  <c r="AZ778" i="1"/>
  <c r="AZ777" i="1" s="1"/>
  <c r="BG778" i="1"/>
  <c r="BG777" i="1" s="1"/>
  <c r="CA778" i="1"/>
  <c r="CA777" i="1" s="1"/>
  <c r="N781" i="1"/>
  <c r="T781" i="1" s="1"/>
  <c r="Z781" i="1" s="1"/>
  <c r="AF781" i="1" s="1"/>
  <c r="AL781" i="1" s="1"/>
  <c r="AR781" i="1" s="1"/>
  <c r="AX781" i="1" s="1"/>
  <c r="BD781" i="1" s="1"/>
  <c r="BJ781" i="1" s="1"/>
  <c r="BP781" i="1" s="1"/>
  <c r="BU781" i="1" s="1"/>
  <c r="BZ781" i="1" s="1"/>
  <c r="M787" i="1"/>
  <c r="S787" i="1" s="1"/>
  <c r="Y787" i="1" s="1"/>
  <c r="AE787" i="1" s="1"/>
  <c r="AK787" i="1" s="1"/>
  <c r="AQ787" i="1" s="1"/>
  <c r="AW787" i="1" s="1"/>
  <c r="BC787" i="1" s="1"/>
  <c r="BI787" i="1" s="1"/>
  <c r="BO787" i="1" s="1"/>
  <c r="V784" i="1"/>
  <c r="V783" i="1" s="1"/>
  <c r="AC784" i="1"/>
  <c r="AC783" i="1" s="1"/>
  <c r="AT784" i="1"/>
  <c r="AT783" i="1" s="1"/>
  <c r="BR784" i="1"/>
  <c r="AG791" i="1"/>
  <c r="AG790" i="1" s="1"/>
  <c r="AG789" i="1" s="1"/>
  <c r="X822" i="1"/>
  <c r="AD822" i="1" s="1"/>
  <c r="AJ822" i="1" s="1"/>
  <c r="AP822" i="1" s="1"/>
  <c r="AV822" i="1" s="1"/>
  <c r="BB822" i="1" s="1"/>
  <c r="BH822" i="1" s="1"/>
  <c r="BN822" i="1" s="1"/>
  <c r="BS822" i="1" s="1"/>
  <c r="BX822" i="1" s="1"/>
  <c r="Q830" i="1"/>
  <c r="Q829" i="1" s="1"/>
  <c r="AH830" i="1"/>
  <c r="AH829" i="1" s="1"/>
  <c r="AO830" i="1"/>
  <c r="AO829" i="1" s="1"/>
  <c r="BF830" i="1"/>
  <c r="BF829" i="1" s="1"/>
  <c r="BM830" i="1"/>
  <c r="BM829" i="1" s="1"/>
  <c r="BE887" i="1"/>
  <c r="O909" i="1"/>
  <c r="O908" i="1" s="1"/>
  <c r="N913" i="1"/>
  <c r="T913" i="1" s="1"/>
  <c r="P917" i="1"/>
  <c r="N379" i="1"/>
  <c r="T379" i="1" s="1"/>
  <c r="Z379" i="1" s="1"/>
  <c r="T391" i="1"/>
  <c r="Z391" i="1" s="1"/>
  <c r="AF391" i="1" s="1"/>
  <c r="AL391" i="1" s="1"/>
  <c r="AR391" i="1" s="1"/>
  <c r="AX391" i="1" s="1"/>
  <c r="BD391" i="1" s="1"/>
  <c r="BJ391" i="1" s="1"/>
  <c r="BP391" i="1" s="1"/>
  <c r="BU391" i="1" s="1"/>
  <c r="BZ391" i="1" s="1"/>
  <c r="T405" i="1"/>
  <c r="Z405" i="1" s="1"/>
  <c r="AF405" i="1" s="1"/>
  <c r="AL405" i="1" s="1"/>
  <c r="AR405" i="1" s="1"/>
  <c r="AX405" i="1" s="1"/>
  <c r="BD405" i="1" s="1"/>
  <c r="BJ405" i="1" s="1"/>
  <c r="BP405" i="1" s="1"/>
  <c r="BU405" i="1" s="1"/>
  <c r="BZ405" i="1" s="1"/>
  <c r="BO410" i="1"/>
  <c r="K413" i="1"/>
  <c r="K412" i="1" s="1"/>
  <c r="U413" i="1"/>
  <c r="U412" i="1" s="1"/>
  <c r="AB413" i="1"/>
  <c r="AB412" i="1" s="1"/>
  <c r="AS413" i="1"/>
  <c r="AS412" i="1" s="1"/>
  <c r="AZ413" i="1"/>
  <c r="AZ412" i="1" s="1"/>
  <c r="BG413" i="1"/>
  <c r="BG412" i="1" s="1"/>
  <c r="CA413" i="1"/>
  <c r="CA412" i="1" s="1"/>
  <c r="U420" i="1"/>
  <c r="U419" i="1" s="1"/>
  <c r="AB420" i="1"/>
  <c r="AB419" i="1" s="1"/>
  <c r="AS420" i="1"/>
  <c r="AS419" i="1" s="1"/>
  <c r="AZ420" i="1"/>
  <c r="AZ419" i="1" s="1"/>
  <c r="W420" i="1"/>
  <c r="W419" i="1" s="1"/>
  <c r="AU420" i="1"/>
  <c r="AU419" i="1" s="1"/>
  <c r="R424" i="1"/>
  <c r="X424" i="1" s="1"/>
  <c r="AD424" i="1" s="1"/>
  <c r="AJ424" i="1" s="1"/>
  <c r="AP424" i="1" s="1"/>
  <c r="AV424" i="1" s="1"/>
  <c r="BB424" i="1" s="1"/>
  <c r="BH424" i="1" s="1"/>
  <c r="BN424" i="1" s="1"/>
  <c r="BS424" i="1" s="1"/>
  <c r="BX424" i="1" s="1"/>
  <c r="AN427" i="1"/>
  <c r="AN426" i="1" s="1"/>
  <c r="AU427" i="1"/>
  <c r="AU426" i="1" s="1"/>
  <c r="BL427" i="1"/>
  <c r="BL426" i="1" s="1"/>
  <c r="Q442" i="1"/>
  <c r="AH442" i="1"/>
  <c r="AO442" i="1"/>
  <c r="BF442" i="1"/>
  <c r="BM442" i="1"/>
  <c r="G458" i="1"/>
  <c r="U457" i="1"/>
  <c r="M460" i="1"/>
  <c r="S460" i="1" s="1"/>
  <c r="Y460" i="1" s="1"/>
  <c r="AE460" i="1" s="1"/>
  <c r="AK460" i="1" s="1"/>
  <c r="AQ460" i="1" s="1"/>
  <c r="AW460" i="1" s="1"/>
  <c r="BC460" i="1" s="1"/>
  <c r="BI460" i="1" s="1"/>
  <c r="BO460" i="1" s="1"/>
  <c r="BT460" i="1" s="1"/>
  <c r="BY460" i="1" s="1"/>
  <c r="AA462" i="1"/>
  <c r="N472" i="1"/>
  <c r="T472" i="1" s="1"/>
  <c r="Z472" i="1" s="1"/>
  <c r="AF472" i="1" s="1"/>
  <c r="AL472" i="1" s="1"/>
  <c r="AR472" i="1" s="1"/>
  <c r="AX472" i="1" s="1"/>
  <c r="BD472" i="1" s="1"/>
  <c r="BJ472" i="1" s="1"/>
  <c r="BP472" i="1" s="1"/>
  <c r="BU472" i="1" s="1"/>
  <c r="BZ472" i="1" s="1"/>
  <c r="U475" i="1"/>
  <c r="U474" i="1" s="1"/>
  <c r="AS475" i="1"/>
  <c r="AS474" i="1" s="1"/>
  <c r="AA493" i="1"/>
  <c r="AH493" i="1"/>
  <c r="AS493" i="1"/>
  <c r="BG493" i="1"/>
  <c r="AG493" i="1"/>
  <c r="BE508" i="1"/>
  <c r="BE507" i="1" s="1"/>
  <c r="BV508" i="1"/>
  <c r="BV507" i="1" s="1"/>
  <c r="S511" i="1"/>
  <c r="Y511" i="1" s="1"/>
  <c r="AE511" i="1" s="1"/>
  <c r="AK511" i="1" s="1"/>
  <c r="AQ511" i="1" s="1"/>
  <c r="AW511" i="1" s="1"/>
  <c r="BC511" i="1" s="1"/>
  <c r="BI511" i="1" s="1"/>
  <c r="BO511" i="1" s="1"/>
  <c r="N511" i="1"/>
  <c r="H515" i="1"/>
  <c r="K515" i="1"/>
  <c r="K514" i="1" s="1"/>
  <c r="K506" i="1" s="1"/>
  <c r="M532" i="1"/>
  <c r="S532" i="1" s="1"/>
  <c r="Y532" i="1" s="1"/>
  <c r="AE532" i="1" s="1"/>
  <c r="U531" i="1"/>
  <c r="U530" i="1" s="1"/>
  <c r="AB531" i="1"/>
  <c r="AB530" i="1" s="1"/>
  <c r="AI531" i="1"/>
  <c r="AI530" i="1" s="1"/>
  <c r="AS531" i="1"/>
  <c r="AS530" i="1" s="1"/>
  <c r="AZ531" i="1"/>
  <c r="AZ530" i="1" s="1"/>
  <c r="W531" i="1"/>
  <c r="W530" i="1" s="1"/>
  <c r="AU531" i="1"/>
  <c r="AU530" i="1" s="1"/>
  <c r="BV531" i="1"/>
  <c r="BV530" i="1" s="1"/>
  <c r="M541" i="1"/>
  <c r="S541" i="1" s="1"/>
  <c r="Y541" i="1" s="1"/>
  <c r="AE541" i="1" s="1"/>
  <c r="BF547" i="1"/>
  <c r="T552" i="1"/>
  <c r="AS554" i="1"/>
  <c r="AO573" i="1"/>
  <c r="BF573" i="1"/>
  <c r="Q583" i="1"/>
  <c r="BL583" i="1"/>
  <c r="BL582" i="1" s="1"/>
  <c r="M592" i="1"/>
  <c r="S592" i="1" s="1"/>
  <c r="BV600" i="1"/>
  <c r="BV599" i="1" s="1"/>
  <c r="BV598" i="1" s="1"/>
  <c r="N605" i="1"/>
  <c r="T605" i="1" s="1"/>
  <c r="Z605" i="1" s="1"/>
  <c r="AF605" i="1" s="1"/>
  <c r="AL605" i="1" s="1"/>
  <c r="AR605" i="1" s="1"/>
  <c r="AX605" i="1" s="1"/>
  <c r="BD605" i="1" s="1"/>
  <c r="BJ605" i="1" s="1"/>
  <c r="BP605" i="1" s="1"/>
  <c r="BU605" i="1" s="1"/>
  <c r="BZ605" i="1" s="1"/>
  <c r="M605" i="1"/>
  <c r="S605" i="1" s="1"/>
  <c r="Y605" i="1" s="1"/>
  <c r="AE605" i="1" s="1"/>
  <c r="AK605" i="1" s="1"/>
  <c r="AQ605" i="1" s="1"/>
  <c r="AW605" i="1" s="1"/>
  <c r="BC605" i="1" s="1"/>
  <c r="BI605" i="1" s="1"/>
  <c r="BO605" i="1" s="1"/>
  <c r="BT605" i="1" s="1"/>
  <c r="BY605" i="1" s="1"/>
  <c r="AU604" i="1"/>
  <c r="AU600" i="1" s="1"/>
  <c r="AU599" i="1" s="1"/>
  <c r="AU598" i="1" s="1"/>
  <c r="P613" i="1"/>
  <c r="P612" i="1" s="1"/>
  <c r="W613" i="1"/>
  <c r="W612" i="1" s="1"/>
  <c r="AN613" i="1"/>
  <c r="AN612" i="1" s="1"/>
  <c r="BE613" i="1"/>
  <c r="BE612" i="1" s="1"/>
  <c r="BL613" i="1"/>
  <c r="BL612" i="1" s="1"/>
  <c r="BV613" i="1"/>
  <c r="BV612" i="1" s="1"/>
  <c r="S617" i="1"/>
  <c r="CA636" i="1"/>
  <c r="CA635" i="1" s="1"/>
  <c r="V636" i="1"/>
  <c r="V635" i="1" s="1"/>
  <c r="AT636" i="1"/>
  <c r="AT635" i="1" s="1"/>
  <c r="Y644" i="1"/>
  <c r="AE644" i="1" s="1"/>
  <c r="AK644" i="1" s="1"/>
  <c r="AQ644" i="1" s="1"/>
  <c r="AW644" i="1" s="1"/>
  <c r="BC644" i="1" s="1"/>
  <c r="BI644" i="1" s="1"/>
  <c r="BO644" i="1" s="1"/>
  <c r="BT644" i="1" s="1"/>
  <c r="BY644" i="1" s="1"/>
  <c r="M646" i="1"/>
  <c r="Y661" i="1"/>
  <c r="AE661" i="1" s="1"/>
  <c r="AK661" i="1" s="1"/>
  <c r="AQ661" i="1" s="1"/>
  <c r="AW661" i="1" s="1"/>
  <c r="BC661" i="1" s="1"/>
  <c r="BI661" i="1" s="1"/>
  <c r="BO661" i="1" s="1"/>
  <c r="N661" i="1"/>
  <c r="T661" i="1" s="1"/>
  <c r="AI658" i="1"/>
  <c r="AI657" i="1" s="1"/>
  <c r="K667" i="1"/>
  <c r="AS667" i="1"/>
  <c r="BG667" i="1"/>
  <c r="H676" i="1"/>
  <c r="M676" i="1"/>
  <c r="R694" i="1"/>
  <c r="X694" i="1" s="1"/>
  <c r="AD694" i="1" s="1"/>
  <c r="AJ694" i="1" s="1"/>
  <c r="AP694" i="1" s="1"/>
  <c r="AV694" i="1" s="1"/>
  <c r="BB694" i="1" s="1"/>
  <c r="BH694" i="1" s="1"/>
  <c r="BN694" i="1" s="1"/>
  <c r="N723" i="1"/>
  <c r="T723" i="1" s="1"/>
  <c r="Z723" i="1" s="1"/>
  <c r="AS720" i="1"/>
  <c r="AS719" i="1" s="1"/>
  <c r="U718" i="1"/>
  <c r="Q718" i="1"/>
  <c r="L751" i="1"/>
  <c r="R751" i="1" s="1"/>
  <c r="X751" i="1" s="1"/>
  <c r="AG753" i="1"/>
  <c r="Q755" i="1"/>
  <c r="Q754" i="1" s="1"/>
  <c r="BE755" i="1"/>
  <c r="BE754" i="1" s="1"/>
  <c r="AC772" i="1"/>
  <c r="AC771" i="1" s="1"/>
  <c r="AT772" i="1"/>
  <c r="AT771" i="1" s="1"/>
  <c r="AH791" i="1"/>
  <c r="AH790" i="1" s="1"/>
  <c r="AH789" i="1" s="1"/>
  <c r="P805" i="1"/>
  <c r="P798" i="1" s="1"/>
  <c r="W805" i="1"/>
  <c r="N808" i="1"/>
  <c r="T808" i="1" s="1"/>
  <c r="Z808" i="1" s="1"/>
  <c r="AF808" i="1" s="1"/>
  <c r="AL808" i="1" s="1"/>
  <c r="V805" i="1"/>
  <c r="AH815" i="1"/>
  <c r="AH814" i="1" s="1"/>
  <c r="AO815" i="1"/>
  <c r="AO814" i="1" s="1"/>
  <c r="BF815" i="1"/>
  <c r="BF814" i="1" s="1"/>
  <c r="BM815" i="1"/>
  <c r="BM814" i="1" s="1"/>
  <c r="N833" i="1"/>
  <c r="AS830" i="1"/>
  <c r="AS829" i="1" s="1"/>
  <c r="AU846" i="1"/>
  <c r="AU845" i="1" s="1"/>
  <c r="AY853" i="1"/>
  <c r="BM853" i="1"/>
  <c r="BM852" i="1" s="1"/>
  <c r="N863" i="1"/>
  <c r="T863" i="1" s="1"/>
  <c r="Z863" i="1" s="1"/>
  <c r="AF863" i="1" s="1"/>
  <c r="AL863" i="1" s="1"/>
  <c r="AR863" i="1" s="1"/>
  <c r="AX863" i="1" s="1"/>
  <c r="BD863" i="1" s="1"/>
  <c r="BJ863" i="1" s="1"/>
  <c r="BP863" i="1" s="1"/>
  <c r="BU863" i="1" s="1"/>
  <c r="BZ863" i="1" s="1"/>
  <c r="AA860" i="1"/>
  <c r="AH860" i="1"/>
  <c r="AC870" i="1"/>
  <c r="AC869" i="1" s="1"/>
  <c r="BA870" i="1"/>
  <c r="BA869" i="1" s="1"/>
  <c r="BK870" i="1"/>
  <c r="BK869" i="1" s="1"/>
  <c r="BR870" i="1"/>
  <c r="M878" i="1"/>
  <c r="K877" i="1"/>
  <c r="K876" i="1" s="1"/>
  <c r="L889" i="1"/>
  <c r="R889" i="1" s="1"/>
  <c r="X889" i="1" s="1"/>
  <c r="AD889" i="1" s="1"/>
  <c r="AJ889" i="1" s="1"/>
  <c r="AP889" i="1" s="1"/>
  <c r="AV889" i="1" s="1"/>
  <c r="BB889" i="1" s="1"/>
  <c r="BH889" i="1" s="1"/>
  <c r="BN889" i="1" s="1"/>
  <c r="BS889" i="1" s="1"/>
  <c r="BX889" i="1" s="1"/>
  <c r="N897" i="1"/>
  <c r="T897" i="1" s="1"/>
  <c r="Z897" i="1" s="1"/>
  <c r="AF897" i="1" s="1"/>
  <c r="AL897" i="1" s="1"/>
  <c r="AR897" i="1" s="1"/>
  <c r="AX897" i="1" s="1"/>
  <c r="BD897" i="1" s="1"/>
  <c r="BJ897" i="1" s="1"/>
  <c r="BP897" i="1" s="1"/>
  <c r="BU897" i="1" s="1"/>
  <c r="BZ897" i="1" s="1"/>
  <c r="K909" i="1"/>
  <c r="K908" i="1" s="1"/>
  <c r="AC918" i="1"/>
  <c r="BA918" i="1"/>
  <c r="M920" i="1"/>
  <c r="S920" i="1" s="1"/>
  <c r="Y920" i="1" s="1"/>
  <c r="AO918" i="1"/>
  <c r="AH938" i="1"/>
  <c r="AH937" i="1" s="1"/>
  <c r="O938" i="1"/>
  <c r="O937" i="1" s="1"/>
  <c r="AG959" i="1"/>
  <c r="AG958" i="1" s="1"/>
  <c r="BG388" i="1"/>
  <c r="Z399" i="1"/>
  <c r="AF399" i="1" s="1"/>
  <c r="X416" i="1"/>
  <c r="AD416" i="1" s="1"/>
  <c r="AJ416" i="1" s="1"/>
  <c r="AP416" i="1" s="1"/>
  <c r="AV416" i="1" s="1"/>
  <c r="BB416" i="1" s="1"/>
  <c r="BH416" i="1" s="1"/>
  <c r="BN416" i="1" s="1"/>
  <c r="BS416" i="1" s="1"/>
  <c r="BX416" i="1" s="1"/>
  <c r="R423" i="1"/>
  <c r="X423" i="1" s="1"/>
  <c r="AD423" i="1" s="1"/>
  <c r="J420" i="1"/>
  <c r="J419" i="1" s="1"/>
  <c r="AA427" i="1"/>
  <c r="AA426" i="1" s="1"/>
  <c r="AH427" i="1"/>
  <c r="AH426" i="1" s="1"/>
  <c r="AY427" i="1"/>
  <c r="AY426" i="1" s="1"/>
  <c r="BW427" i="1"/>
  <c r="BW426" i="1" s="1"/>
  <c r="BH433" i="1"/>
  <c r="I438" i="1"/>
  <c r="J442" i="1"/>
  <c r="AG442" i="1"/>
  <c r="N463" i="1"/>
  <c r="T463" i="1" s="1"/>
  <c r="Z463" i="1" s="1"/>
  <c r="AF463" i="1" s="1"/>
  <c r="AL463" i="1" s="1"/>
  <c r="AR463" i="1" s="1"/>
  <c r="AX463" i="1" s="1"/>
  <c r="BD463" i="1" s="1"/>
  <c r="BJ463" i="1" s="1"/>
  <c r="BP463" i="1" s="1"/>
  <c r="BU463" i="1" s="1"/>
  <c r="BZ463" i="1" s="1"/>
  <c r="H462" i="1"/>
  <c r="BA469" i="1"/>
  <c r="BA468" i="1" s="1"/>
  <c r="I475" i="1"/>
  <c r="I474" i="1" s="1"/>
  <c r="AC475" i="1"/>
  <c r="AC474" i="1" s="1"/>
  <c r="AT475" i="1"/>
  <c r="AT474" i="1" s="1"/>
  <c r="BA475" i="1"/>
  <c r="BA474" i="1" s="1"/>
  <c r="AZ480" i="1"/>
  <c r="W482" i="1"/>
  <c r="W481" i="1" s="1"/>
  <c r="AG482" i="1"/>
  <c r="AG481" i="1" s="1"/>
  <c r="AN482" i="1"/>
  <c r="AN481" i="1" s="1"/>
  <c r="BE482" i="1"/>
  <c r="BE481" i="1" s="1"/>
  <c r="BL482" i="1"/>
  <c r="BL481" i="1" s="1"/>
  <c r="BV482" i="1"/>
  <c r="BV481" i="1" s="1"/>
  <c r="Y489" i="1"/>
  <c r="AE489" i="1" s="1"/>
  <c r="AK489" i="1" s="1"/>
  <c r="AQ489" i="1" s="1"/>
  <c r="AW489" i="1" s="1"/>
  <c r="BC489" i="1" s="1"/>
  <c r="BI489" i="1" s="1"/>
  <c r="BO489" i="1" s="1"/>
  <c r="N489" i="1"/>
  <c r="W480" i="1"/>
  <c r="AC493" i="1"/>
  <c r="AY508" i="1"/>
  <c r="AY507" i="1" s="1"/>
  <c r="BF508" i="1"/>
  <c r="BF507" i="1" s="1"/>
  <c r="BM508" i="1"/>
  <c r="BM507" i="1" s="1"/>
  <c r="BM506" i="1" s="1"/>
  <c r="BW508" i="1"/>
  <c r="BW507" i="1" s="1"/>
  <c r="I506" i="1"/>
  <c r="T528" i="1"/>
  <c r="J531" i="1"/>
  <c r="J530" i="1" s="1"/>
  <c r="AH547" i="1"/>
  <c r="BM547" i="1"/>
  <c r="AC554" i="1"/>
  <c r="AH573" i="1"/>
  <c r="AS573" i="1"/>
  <c r="AT600" i="1"/>
  <c r="AT599" i="1" s="1"/>
  <c r="AT598" i="1" s="1"/>
  <c r="AY658" i="1"/>
  <c r="AY657" i="1" s="1"/>
  <c r="AC667" i="1"/>
  <c r="BK667" i="1"/>
  <c r="AA675" i="1"/>
  <c r="AA674" i="1" s="1"/>
  <c r="V675" i="1"/>
  <c r="V674" i="1" s="1"/>
  <c r="BE697" i="1"/>
  <c r="BE696" i="1" s="1"/>
  <c r="BE688" i="1" s="1"/>
  <c r="W704" i="1"/>
  <c r="AG704" i="1"/>
  <c r="M737" i="1"/>
  <c r="S737" i="1" s="1"/>
  <c r="BM734" i="1"/>
  <c r="BM733" i="1" s="1"/>
  <c r="T749" i="1"/>
  <c r="Z749" i="1" s="1"/>
  <c r="AF749" i="1" s="1"/>
  <c r="AL749" i="1" s="1"/>
  <c r="BG748" i="1"/>
  <c r="BG747" i="1" s="1"/>
  <c r="CA748" i="1"/>
  <c r="CA747" i="1" s="1"/>
  <c r="N762" i="1"/>
  <c r="T762" i="1" s="1"/>
  <c r="Z762" i="1" s="1"/>
  <c r="AF762" i="1" s="1"/>
  <c r="AL762" i="1" s="1"/>
  <c r="AR762" i="1" s="1"/>
  <c r="AX762" i="1" s="1"/>
  <c r="BD762" i="1" s="1"/>
  <c r="BJ762" i="1" s="1"/>
  <c r="BP762" i="1" s="1"/>
  <c r="BU762" i="1" s="1"/>
  <c r="BZ762" i="1" s="1"/>
  <c r="BF755" i="1"/>
  <c r="BF754" i="1" s="1"/>
  <c r="AN764" i="1"/>
  <c r="Q836" i="1"/>
  <c r="T840" i="1"/>
  <c r="Z840" i="1" s="1"/>
  <c r="AF840" i="1" s="1"/>
  <c r="AL840" i="1" s="1"/>
  <c r="AR840" i="1" s="1"/>
  <c r="AX840" i="1" s="1"/>
  <c r="BD840" i="1" s="1"/>
  <c r="BJ840" i="1" s="1"/>
  <c r="BP840" i="1" s="1"/>
  <c r="BU840" i="1" s="1"/>
  <c r="BZ840" i="1" s="1"/>
  <c r="AC846" i="1"/>
  <c r="AC845" i="1" s="1"/>
  <c r="BA846" i="1"/>
  <c r="BA845" i="1" s="1"/>
  <c r="AY846" i="1"/>
  <c r="AY845" i="1" s="1"/>
  <c r="BF846" i="1"/>
  <c r="BF845" i="1" s="1"/>
  <c r="BW846" i="1"/>
  <c r="BW845" i="1" s="1"/>
  <c r="L855" i="1"/>
  <c r="R855" i="1" s="1"/>
  <c r="X855" i="1" s="1"/>
  <c r="AD855" i="1" s="1"/>
  <c r="F860" i="1"/>
  <c r="BE860" i="1"/>
  <c r="BL860" i="1"/>
  <c r="BG860" i="1"/>
  <c r="BG853" i="1" s="1"/>
  <c r="CA860" i="1"/>
  <c r="R873" i="1"/>
  <c r="V877" i="1"/>
  <c r="V876" i="1" s="1"/>
  <c r="AM877" i="1"/>
  <c r="AM876" i="1" s="1"/>
  <c r="BK877" i="1"/>
  <c r="BK876" i="1" s="1"/>
  <c r="BR877" i="1"/>
  <c r="S889" i="1"/>
  <c r="Y889" i="1" s="1"/>
  <c r="AE889" i="1" s="1"/>
  <c r="W901" i="1"/>
  <c r="W900" i="1" s="1"/>
  <c r="W899" i="1" s="1"/>
  <c r="AN901" i="1"/>
  <c r="AN900" i="1" s="1"/>
  <c r="AN899" i="1" s="1"/>
  <c r="BK909" i="1"/>
  <c r="BK908" i="1" s="1"/>
  <c r="V909" i="1"/>
  <c r="V908" i="1" s="1"/>
  <c r="AC909" i="1"/>
  <c r="AC908" i="1" s="1"/>
  <c r="AM909" i="1"/>
  <c r="AM908" i="1" s="1"/>
  <c r="BA909" i="1"/>
  <c r="BA908" i="1" s="1"/>
  <c r="F919" i="1"/>
  <c r="U938" i="1"/>
  <c r="U937" i="1" s="1"/>
  <c r="BV959" i="1"/>
  <c r="BV958" i="1" s="1"/>
  <c r="BN409" i="1"/>
  <c r="R430" i="1"/>
  <c r="X430" i="1" s="1"/>
  <c r="AD430" i="1" s="1"/>
  <c r="AJ430" i="1" s="1"/>
  <c r="BA442" i="1"/>
  <c r="AN457" i="1"/>
  <c r="BK462" i="1"/>
  <c r="F475" i="1"/>
  <c r="AY480" i="1"/>
  <c r="J493" i="1"/>
  <c r="P493" i="1"/>
  <c r="BV493" i="1"/>
  <c r="U506" i="1"/>
  <c r="J547" i="1"/>
  <c r="AO547" i="1"/>
  <c r="N556" i="1"/>
  <c r="T556" i="1" s="1"/>
  <c r="Z556" i="1" s="1"/>
  <c r="AF556" i="1" s="1"/>
  <c r="AL556" i="1" s="1"/>
  <c r="AR556" i="1" s="1"/>
  <c r="AX556" i="1" s="1"/>
  <c r="BD556" i="1" s="1"/>
  <c r="BJ556" i="1" s="1"/>
  <c r="BP556" i="1" s="1"/>
  <c r="BU556" i="1" s="1"/>
  <c r="BZ556" i="1" s="1"/>
  <c r="H577" i="1"/>
  <c r="BA577" i="1"/>
  <c r="AO583" i="1"/>
  <c r="M607" i="1"/>
  <c r="BG613" i="1"/>
  <c r="BG612" i="1" s="1"/>
  <c r="BM613" i="1"/>
  <c r="BM612" i="1" s="1"/>
  <c r="N623" i="1"/>
  <c r="W620" i="1"/>
  <c r="AU620" i="1"/>
  <c r="R647" i="1"/>
  <c r="W646" i="1"/>
  <c r="M649" i="1"/>
  <c r="S649" i="1" s="1"/>
  <c r="Y649" i="1" s="1"/>
  <c r="AE649" i="1" s="1"/>
  <c r="AK649" i="1" s="1"/>
  <c r="AQ649" i="1" s="1"/>
  <c r="AW649" i="1" s="1"/>
  <c r="BC649" i="1" s="1"/>
  <c r="BI649" i="1" s="1"/>
  <c r="BO649" i="1" s="1"/>
  <c r="T649" i="1"/>
  <c r="Z649" i="1" s="1"/>
  <c r="AF649" i="1" s="1"/>
  <c r="AL649" i="1" s="1"/>
  <c r="AR649" i="1" s="1"/>
  <c r="AZ667" i="1"/>
  <c r="BQ667" i="1"/>
  <c r="Q697" i="1"/>
  <c r="Q696" i="1" s="1"/>
  <c r="G715" i="1"/>
  <c r="BQ734" i="1"/>
  <c r="O748" i="1"/>
  <c r="O747" i="1" s="1"/>
  <c r="BK748" i="1"/>
  <c r="BK747" i="1" s="1"/>
  <c r="L759" i="1"/>
  <c r="R759" i="1" s="1"/>
  <c r="X759" i="1" s="1"/>
  <c r="AD759" i="1" s="1"/>
  <c r="AJ759" i="1" s="1"/>
  <c r="AP759" i="1" s="1"/>
  <c r="AV759" i="1" s="1"/>
  <c r="BB759" i="1" s="1"/>
  <c r="BH759" i="1" s="1"/>
  <c r="BN759" i="1" s="1"/>
  <c r="M759" i="1"/>
  <c r="S759" i="1" s="1"/>
  <c r="Y759" i="1" s="1"/>
  <c r="AE759" i="1" s="1"/>
  <c r="AK759" i="1" s="1"/>
  <c r="AQ759" i="1" s="1"/>
  <c r="AW759" i="1" s="1"/>
  <c r="BC759" i="1" s="1"/>
  <c r="BI759" i="1" s="1"/>
  <c r="BO759" i="1" s="1"/>
  <c r="W764" i="1"/>
  <c r="BL764" i="1"/>
  <c r="AO772" i="1"/>
  <c r="AO771" i="1" s="1"/>
  <c r="BM772" i="1"/>
  <c r="BM771" i="1" s="1"/>
  <c r="J778" i="1"/>
  <c r="J777" i="1" s="1"/>
  <c r="AY778" i="1"/>
  <c r="AY777" i="1" s="1"/>
  <c r="BW778" i="1"/>
  <c r="BW777" i="1" s="1"/>
  <c r="AS791" i="1"/>
  <c r="AS790" i="1" s="1"/>
  <c r="AS789" i="1" s="1"/>
  <c r="AZ791" i="1"/>
  <c r="AZ790" i="1" s="1"/>
  <c r="AZ789" i="1" s="1"/>
  <c r="BG791" i="1"/>
  <c r="BG790" i="1" s="1"/>
  <c r="BG789" i="1" s="1"/>
  <c r="BQ791" i="1"/>
  <c r="CA791" i="1"/>
  <c r="CA790" i="1" s="1"/>
  <c r="CA789" i="1" s="1"/>
  <c r="N794" i="1"/>
  <c r="T794" i="1" s="1"/>
  <c r="Z794" i="1" s="1"/>
  <c r="AF794" i="1" s="1"/>
  <c r="AL794" i="1" s="1"/>
  <c r="AR794" i="1" s="1"/>
  <c r="AX794" i="1" s="1"/>
  <c r="BD794" i="1" s="1"/>
  <c r="BJ794" i="1" s="1"/>
  <c r="BP794" i="1" s="1"/>
  <c r="BU794" i="1" s="1"/>
  <c r="BZ794" i="1" s="1"/>
  <c r="AB805" i="1"/>
  <c r="AI805" i="1"/>
  <c r="AZ805" i="1"/>
  <c r="BG805" i="1"/>
  <c r="CA805" i="1"/>
  <c r="AH805" i="1"/>
  <c r="AO805" i="1"/>
  <c r="BF805" i="1"/>
  <c r="N812" i="1"/>
  <c r="T812" i="1" s="1"/>
  <c r="Z812" i="1" s="1"/>
  <c r="AF812" i="1" s="1"/>
  <c r="AL812" i="1" s="1"/>
  <c r="AR812" i="1" s="1"/>
  <c r="AX812" i="1" s="1"/>
  <c r="BD812" i="1" s="1"/>
  <c r="BJ812" i="1" s="1"/>
  <c r="BP812" i="1" s="1"/>
  <c r="BU812" i="1" s="1"/>
  <c r="BZ812" i="1" s="1"/>
  <c r="AB815" i="1"/>
  <c r="AB814" i="1" s="1"/>
  <c r="AI815" i="1"/>
  <c r="AI814" i="1" s="1"/>
  <c r="AZ815" i="1"/>
  <c r="AZ814" i="1" s="1"/>
  <c r="BG815" i="1"/>
  <c r="BG814" i="1" s="1"/>
  <c r="CA815" i="1"/>
  <c r="CA814" i="1" s="1"/>
  <c r="N818" i="1"/>
  <c r="T818" i="1" s="1"/>
  <c r="Z818" i="1" s="1"/>
  <c r="AF818" i="1" s="1"/>
  <c r="AL818" i="1" s="1"/>
  <c r="AR818" i="1" s="1"/>
  <c r="AX818" i="1" s="1"/>
  <c r="BD818" i="1" s="1"/>
  <c r="BJ818" i="1" s="1"/>
  <c r="BP818" i="1" s="1"/>
  <c r="BU818" i="1" s="1"/>
  <c r="BZ818" i="1" s="1"/>
  <c r="I821" i="1"/>
  <c r="I820" i="1" s="1"/>
  <c r="N827" i="1"/>
  <c r="T827" i="1" s="1"/>
  <c r="Z827" i="1" s="1"/>
  <c r="AF827" i="1" s="1"/>
  <c r="F833" i="1"/>
  <c r="J836" i="1"/>
  <c r="AH836" i="1"/>
  <c r="BW836" i="1"/>
  <c r="N849" i="1"/>
  <c r="T849" i="1" s="1"/>
  <c r="Z849" i="1" s="1"/>
  <c r="AF849" i="1" s="1"/>
  <c r="AL849" i="1" s="1"/>
  <c r="M857" i="1"/>
  <c r="S857" i="1" s="1"/>
  <c r="Q860" i="1"/>
  <c r="Q853" i="1" s="1"/>
  <c r="Q852" i="1" s="1"/>
  <c r="F870" i="1"/>
  <c r="L871" i="1"/>
  <c r="R871" i="1" s="1"/>
  <c r="X871" i="1" s="1"/>
  <c r="AD871" i="1" s="1"/>
  <c r="AJ871" i="1" s="1"/>
  <c r="AP871" i="1" s="1"/>
  <c r="AV871" i="1" s="1"/>
  <c r="BB871" i="1" s="1"/>
  <c r="BH871" i="1" s="1"/>
  <c r="BN871" i="1" s="1"/>
  <c r="BS871" i="1" s="1"/>
  <c r="BX871" i="1" s="1"/>
  <c r="G870" i="1"/>
  <c r="U870" i="1"/>
  <c r="U869" i="1" s="1"/>
  <c r="AI870" i="1"/>
  <c r="AI869" i="1" s="1"/>
  <c r="AS870" i="1"/>
  <c r="AS869" i="1" s="1"/>
  <c r="BG870" i="1"/>
  <c r="BG869" i="1" s="1"/>
  <c r="L892" i="1"/>
  <c r="R892" i="1" s="1"/>
  <c r="X892" i="1" s="1"/>
  <c r="AD892" i="1" s="1"/>
  <c r="AJ892" i="1" s="1"/>
  <c r="AP892" i="1" s="1"/>
  <c r="AV892" i="1" s="1"/>
  <c r="BB892" i="1" s="1"/>
  <c r="BH892" i="1" s="1"/>
  <c r="BN892" i="1" s="1"/>
  <c r="BS892" i="1" s="1"/>
  <c r="BX892" i="1" s="1"/>
  <c r="G901" i="1"/>
  <c r="K901" i="1"/>
  <c r="K900" i="1" s="1"/>
  <c r="K899" i="1" s="1"/>
  <c r="U901" i="1"/>
  <c r="U900" i="1" s="1"/>
  <c r="U899" i="1" s="1"/>
  <c r="AI901" i="1"/>
  <c r="AI900" i="1" s="1"/>
  <c r="AI899" i="1" s="1"/>
  <c r="AS901" i="1"/>
  <c r="AS900" i="1" s="1"/>
  <c r="AS899" i="1" s="1"/>
  <c r="BG901" i="1"/>
  <c r="BG900" i="1" s="1"/>
  <c r="BG899" i="1" s="1"/>
  <c r="CA901" i="1"/>
  <c r="CA900" i="1" s="1"/>
  <c r="CA899" i="1" s="1"/>
  <c r="N904" i="1"/>
  <c r="T904" i="1" s="1"/>
  <c r="Z904" i="1" s="1"/>
  <c r="O901" i="1"/>
  <c r="O900" i="1" s="1"/>
  <c r="O899" i="1" s="1"/>
  <c r="AM901" i="1"/>
  <c r="AM900" i="1" s="1"/>
  <c r="AM899" i="1" s="1"/>
  <c r="BK901" i="1"/>
  <c r="BK900" i="1" s="1"/>
  <c r="BK899" i="1" s="1"/>
  <c r="L906" i="1"/>
  <c r="R906" i="1" s="1"/>
  <c r="X906" i="1" s="1"/>
  <c r="AD906" i="1" s="1"/>
  <c r="H910" i="1"/>
  <c r="I918" i="1"/>
  <c r="I917" i="1" s="1"/>
  <c r="L943" i="1"/>
  <c r="L962" i="1"/>
  <c r="N966" i="1"/>
  <c r="T966" i="1" s="1"/>
  <c r="Z966" i="1" s="1"/>
  <c r="BA894" i="1"/>
  <c r="BK894" i="1"/>
  <c r="BR894" i="1"/>
  <c r="L897" i="1"/>
  <c r="R897" i="1" s="1"/>
  <c r="AH894" i="1"/>
  <c r="AH887" i="1" s="1"/>
  <c r="AH882" i="1" s="1"/>
  <c r="BM894" i="1"/>
  <c r="N906" i="1"/>
  <c r="T906" i="1" s="1"/>
  <c r="Z906" i="1" s="1"/>
  <c r="AF906" i="1" s="1"/>
  <c r="AL906" i="1" s="1"/>
  <c r="AR906" i="1" s="1"/>
  <c r="AX906" i="1" s="1"/>
  <c r="BD906" i="1" s="1"/>
  <c r="BJ906" i="1" s="1"/>
  <c r="BP906" i="1" s="1"/>
  <c r="BU906" i="1" s="1"/>
  <c r="BZ906" i="1" s="1"/>
  <c r="V918" i="1"/>
  <c r="N927" i="1"/>
  <c r="T927" i="1" s="1"/>
  <c r="Z927" i="1" s="1"/>
  <c r="AF927" i="1" s="1"/>
  <c r="AL927" i="1" s="1"/>
  <c r="AR927" i="1" s="1"/>
  <c r="AX927" i="1" s="1"/>
  <c r="BD927" i="1" s="1"/>
  <c r="BJ927" i="1" s="1"/>
  <c r="BP927" i="1" s="1"/>
  <c r="BU927" i="1" s="1"/>
  <c r="BZ927" i="1" s="1"/>
  <c r="AC938" i="1"/>
  <c r="AC937" i="1" s="1"/>
  <c r="BA938" i="1"/>
  <c r="BA937" i="1" s="1"/>
  <c r="BK938" i="1"/>
  <c r="BK937" i="1" s="1"/>
  <c r="L946" i="1"/>
  <c r="W938" i="1"/>
  <c r="W937" i="1" s="1"/>
  <c r="AU938" i="1"/>
  <c r="AU937" i="1" s="1"/>
  <c r="J983" i="1"/>
  <c r="J982" i="1" s="1"/>
  <c r="Q983" i="1"/>
  <c r="Q982" i="1" s="1"/>
  <c r="AA983" i="1"/>
  <c r="AA982" i="1" s="1"/>
  <c r="AH983" i="1"/>
  <c r="AH982" i="1" s="1"/>
  <c r="AO983" i="1"/>
  <c r="AO982" i="1" s="1"/>
  <c r="BF983" i="1"/>
  <c r="BF982" i="1" s="1"/>
  <c r="BM983" i="1"/>
  <c r="BM982" i="1" s="1"/>
  <c r="BW983" i="1"/>
  <c r="BW982" i="1" s="1"/>
  <c r="Q993" i="1"/>
  <c r="Q992" i="1" s="1"/>
  <c r="AA993" i="1"/>
  <c r="AA992" i="1" s="1"/>
  <c r="AO993" i="1"/>
  <c r="AO992" i="1" s="1"/>
  <c r="AY993" i="1"/>
  <c r="AY992" i="1" s="1"/>
  <c r="BF993" i="1"/>
  <c r="BF992" i="1" s="1"/>
  <c r="BM993" i="1"/>
  <c r="BM992" i="1" s="1"/>
  <c r="BW993" i="1"/>
  <c r="BW992" i="1" s="1"/>
  <c r="N996" i="1"/>
  <c r="T996" i="1" s="1"/>
  <c r="Z996" i="1" s="1"/>
  <c r="AC993" i="1"/>
  <c r="AC992" i="1" s="1"/>
  <c r="AH999" i="1"/>
  <c r="AH998" i="1" s="1"/>
  <c r="H1005" i="1"/>
  <c r="O1005" i="1"/>
  <c r="O1004" i="1" s="1"/>
  <c r="V1005" i="1"/>
  <c r="V1004" i="1" s="1"/>
  <c r="L1012" i="1"/>
  <c r="J1011" i="1"/>
  <c r="J1010" i="1" s="1"/>
  <c r="U1011" i="1"/>
  <c r="U1010" i="1" s="1"/>
  <c r="AI1011" i="1"/>
  <c r="AI1010" i="1" s="1"/>
  <c r="AS1011" i="1"/>
  <c r="AS1010" i="1" s="1"/>
  <c r="BG1011" i="1"/>
  <c r="BG1010" i="1" s="1"/>
  <c r="BQ1011" i="1"/>
  <c r="CA1011" i="1"/>
  <c r="CA1010" i="1" s="1"/>
  <c r="O1011" i="1"/>
  <c r="O1010" i="1" s="1"/>
  <c r="N1018" i="1"/>
  <c r="T1018" i="1" s="1"/>
  <c r="Z1018" i="1" s="1"/>
  <c r="AF1018" i="1" s="1"/>
  <c r="AL1018" i="1" s="1"/>
  <c r="AR1018" i="1" s="1"/>
  <c r="AX1018" i="1" s="1"/>
  <c r="BD1018" i="1" s="1"/>
  <c r="BJ1018" i="1" s="1"/>
  <c r="BP1018" i="1" s="1"/>
  <c r="BU1018" i="1" s="1"/>
  <c r="BZ1018" i="1" s="1"/>
  <c r="I1028" i="1"/>
  <c r="I1027" i="1" s="1"/>
  <c r="AG1028" i="1"/>
  <c r="AG1027" i="1" s="1"/>
  <c r="BE1028" i="1"/>
  <c r="BE1027" i="1" s="1"/>
  <c r="BV1028" i="1"/>
  <c r="BV1027" i="1" s="1"/>
  <c r="M1035" i="1"/>
  <c r="S1035" i="1" s="1"/>
  <c r="AB1034" i="1"/>
  <c r="AB1033" i="1" s="1"/>
  <c r="AI1034" i="1"/>
  <c r="AI1033" i="1" s="1"/>
  <c r="AS1034" i="1"/>
  <c r="AS1033" i="1" s="1"/>
  <c r="AZ1034" i="1"/>
  <c r="AZ1033" i="1" s="1"/>
  <c r="CA1034" i="1"/>
  <c r="CA1033" i="1" s="1"/>
  <c r="W1034" i="1"/>
  <c r="W1033" i="1" s="1"/>
  <c r="BV1034" i="1"/>
  <c r="BV1033" i="1" s="1"/>
  <c r="R1051" i="1"/>
  <c r="X1051" i="1" s="1"/>
  <c r="AD1051" i="1" s="1"/>
  <c r="AJ1051" i="1" s="1"/>
  <c r="AP1051" i="1" s="1"/>
  <c r="AV1051" i="1" s="1"/>
  <c r="BB1051" i="1" s="1"/>
  <c r="BH1051" i="1" s="1"/>
  <c r="BN1051" i="1" s="1"/>
  <c r="BS1051" i="1" s="1"/>
  <c r="BX1051" i="1" s="1"/>
  <c r="W1062" i="1"/>
  <c r="AU1062" i="1"/>
  <c r="AU1058" i="1" s="1"/>
  <c r="O1072" i="1"/>
  <c r="AT1072" i="1"/>
  <c r="BA1072" i="1"/>
  <c r="J1076" i="1"/>
  <c r="Q1076" i="1"/>
  <c r="AA1076" i="1"/>
  <c r="AH1076" i="1"/>
  <c r="AO1076" i="1"/>
  <c r="BM1076" i="1"/>
  <c r="BW1076" i="1"/>
  <c r="M1078" i="1"/>
  <c r="S1078" i="1" s="1"/>
  <c r="Y1078" i="1" s="1"/>
  <c r="AE1078" i="1" s="1"/>
  <c r="AK1078" i="1" s="1"/>
  <c r="AQ1078" i="1" s="1"/>
  <c r="AW1078" i="1" s="1"/>
  <c r="BC1078" i="1" s="1"/>
  <c r="BI1078" i="1" s="1"/>
  <c r="BO1078" i="1" s="1"/>
  <c r="BT1078" i="1" s="1"/>
  <c r="BY1078" i="1" s="1"/>
  <c r="I1076" i="1"/>
  <c r="P1076" i="1"/>
  <c r="P1072" i="1" s="1"/>
  <c r="AG1076" i="1"/>
  <c r="AN1076" i="1"/>
  <c r="N1088" i="1"/>
  <c r="T1088" i="1" s="1"/>
  <c r="AY1091" i="1"/>
  <c r="AY1090" i="1" s="1"/>
  <c r="BM1091" i="1"/>
  <c r="BM1090" i="1" s="1"/>
  <c r="BW1091" i="1"/>
  <c r="BW1090" i="1" s="1"/>
  <c r="AZ1097" i="1"/>
  <c r="BC1097" i="1" s="1"/>
  <c r="BI1097" i="1" s="1"/>
  <c r="BB1107" i="1"/>
  <c r="BM1129" i="1"/>
  <c r="AO1146" i="1"/>
  <c r="AO1145" i="1" s="1"/>
  <c r="AZ1146" i="1"/>
  <c r="AZ1145" i="1" s="1"/>
  <c r="BG1146" i="1"/>
  <c r="BG1145" i="1" s="1"/>
  <c r="P1157" i="1"/>
  <c r="P1156" i="1" s="1"/>
  <c r="AN1157" i="1"/>
  <c r="AN1156" i="1" s="1"/>
  <c r="BL1157" i="1"/>
  <c r="BL1156" i="1" s="1"/>
  <c r="P1171" i="1"/>
  <c r="L1178" i="1"/>
  <c r="BW1171" i="1"/>
  <c r="K1191" i="1"/>
  <c r="AS1191" i="1"/>
  <c r="BA1191" i="1"/>
  <c r="BA1180" i="1" s="1"/>
  <c r="V1208" i="1"/>
  <c r="AT1208" i="1"/>
  <c r="L1215" i="1"/>
  <c r="R1215" i="1" s="1"/>
  <c r="X1215" i="1" s="1"/>
  <c r="AD1215" i="1" s="1"/>
  <c r="AJ1215" i="1" s="1"/>
  <c r="AP1215" i="1" s="1"/>
  <c r="AV1215" i="1" s="1"/>
  <c r="O1221" i="1"/>
  <c r="BK1221" i="1"/>
  <c r="BV1268" i="1"/>
  <c r="M1291" i="1"/>
  <c r="S1291" i="1" s="1"/>
  <c r="Y1291" i="1" s="1"/>
  <c r="AE1291" i="1" s="1"/>
  <c r="AK1291" i="1" s="1"/>
  <c r="AQ1291" i="1" s="1"/>
  <c r="AW1291" i="1" s="1"/>
  <c r="BC1291" i="1" s="1"/>
  <c r="BI1291" i="1" s="1"/>
  <c r="BO1291" i="1" s="1"/>
  <c r="BT1291" i="1" s="1"/>
  <c r="BY1291" i="1" s="1"/>
  <c r="G1290" i="1"/>
  <c r="M1290" i="1" s="1"/>
  <c r="S1290" i="1" s="1"/>
  <c r="Y1290" i="1" s="1"/>
  <c r="AE1290" i="1" s="1"/>
  <c r="AK1290" i="1" s="1"/>
  <c r="AQ1290" i="1" s="1"/>
  <c r="AW1290" i="1" s="1"/>
  <c r="BC1290" i="1" s="1"/>
  <c r="BI1290" i="1" s="1"/>
  <c r="BO1290" i="1" s="1"/>
  <c r="BT1290" i="1" s="1"/>
  <c r="BY1290" i="1" s="1"/>
  <c r="AZ1076" i="1"/>
  <c r="AZ1072" i="1" s="1"/>
  <c r="AC1113" i="1"/>
  <c r="J1113" i="1"/>
  <c r="BV1156" i="1"/>
  <c r="AY1191" i="1"/>
  <c r="AY1180" i="1" s="1"/>
  <c r="AS1208" i="1"/>
  <c r="BW1208" i="1"/>
  <c r="AH1268" i="1"/>
  <c r="L986" i="1"/>
  <c r="L996" i="1"/>
  <c r="R996" i="1" s="1"/>
  <c r="X996" i="1" s="1"/>
  <c r="AD996" i="1" s="1"/>
  <c r="AJ996" i="1" s="1"/>
  <c r="AP996" i="1" s="1"/>
  <c r="AV996" i="1" s="1"/>
  <c r="BB996" i="1" s="1"/>
  <c r="BH996" i="1" s="1"/>
  <c r="BN996" i="1" s="1"/>
  <c r="BS996" i="1" s="1"/>
  <c r="BX996" i="1" s="1"/>
  <c r="N1000" i="1"/>
  <c r="T1000" i="1" s="1"/>
  <c r="Z1000" i="1" s="1"/>
  <c r="AF1000" i="1" s="1"/>
  <c r="AL1000" i="1" s="1"/>
  <c r="AR1000" i="1" s="1"/>
  <c r="AX1000" i="1" s="1"/>
  <c r="BD1000" i="1" s="1"/>
  <c r="BJ1000" i="1" s="1"/>
  <c r="BP1000" i="1" s="1"/>
  <c r="BU1000" i="1" s="1"/>
  <c r="BZ1000" i="1" s="1"/>
  <c r="V999" i="1"/>
  <c r="V998" i="1" s="1"/>
  <c r="L1006" i="1"/>
  <c r="R1006" i="1" s="1"/>
  <c r="X1006" i="1" s="1"/>
  <c r="P1005" i="1"/>
  <c r="P1004" i="1" s="1"/>
  <c r="M1014" i="1"/>
  <c r="BV1058" i="1"/>
  <c r="BE1058" i="1"/>
  <c r="L1074" i="1"/>
  <c r="AA1072" i="1"/>
  <c r="AB1076" i="1"/>
  <c r="AB1072" i="1" s="1"/>
  <c r="AB1053" i="1" s="1"/>
  <c r="W1113" i="1"/>
  <c r="M1126" i="1"/>
  <c r="S1126" i="1" s="1"/>
  <c r="Y1126" i="1" s="1"/>
  <c r="AA1146" i="1"/>
  <c r="AA1145" i="1" s="1"/>
  <c r="K1146" i="1"/>
  <c r="K1145" i="1" s="1"/>
  <c r="I1157" i="1"/>
  <c r="I1156" i="1" s="1"/>
  <c r="V1157" i="1"/>
  <c r="V1156" i="1" s="1"/>
  <c r="V1155" i="1" s="1"/>
  <c r="BE1157" i="1"/>
  <c r="BE1156" i="1" s="1"/>
  <c r="L1165" i="1"/>
  <c r="AS1171" i="1"/>
  <c r="AS1155" i="1" s="1"/>
  <c r="AI1171" i="1"/>
  <c r="N1184" i="1"/>
  <c r="T1184" i="1" s="1"/>
  <c r="Z1184" i="1" s="1"/>
  <c r="M1184" i="1"/>
  <c r="S1184" i="1" s="1"/>
  <c r="BM1191" i="1"/>
  <c r="BM1180" i="1" s="1"/>
  <c r="BW1191" i="1"/>
  <c r="M1204" i="1"/>
  <c r="Q1221" i="1"/>
  <c r="BM1221" i="1"/>
  <c r="N1238" i="1"/>
  <c r="T1238" i="1" s="1"/>
  <c r="Z1238" i="1" s="1"/>
  <c r="AM1235" i="1"/>
  <c r="R987" i="1"/>
  <c r="X987" i="1" s="1"/>
  <c r="AD987" i="1" s="1"/>
  <c r="AJ987" i="1" s="1"/>
  <c r="AP987" i="1" s="1"/>
  <c r="AV987" i="1" s="1"/>
  <c r="BB987" i="1" s="1"/>
  <c r="BH987" i="1" s="1"/>
  <c r="BN987" i="1" s="1"/>
  <c r="BS987" i="1" s="1"/>
  <c r="BX987" i="1" s="1"/>
  <c r="I993" i="1"/>
  <c r="I992" i="1" s="1"/>
  <c r="P993" i="1"/>
  <c r="P992" i="1" s="1"/>
  <c r="W993" i="1"/>
  <c r="W992" i="1" s="1"/>
  <c r="AU993" i="1"/>
  <c r="AU992" i="1" s="1"/>
  <c r="BL993" i="1"/>
  <c r="BL992" i="1" s="1"/>
  <c r="M996" i="1"/>
  <c r="P999" i="1"/>
  <c r="P998" i="1" s="1"/>
  <c r="AN999" i="1"/>
  <c r="AN998" i="1" s="1"/>
  <c r="BL999" i="1"/>
  <c r="BL998" i="1" s="1"/>
  <c r="BV999" i="1"/>
  <c r="BV998" i="1" s="1"/>
  <c r="R1001" i="1"/>
  <c r="X1001" i="1" s="1"/>
  <c r="AD1001" i="1" s="1"/>
  <c r="AJ1001" i="1" s="1"/>
  <c r="AP1001" i="1" s="1"/>
  <c r="AV1001" i="1" s="1"/>
  <c r="BB1001" i="1" s="1"/>
  <c r="BH1001" i="1" s="1"/>
  <c r="BN1001" i="1" s="1"/>
  <c r="BS1001" i="1" s="1"/>
  <c r="BX1001" i="1" s="1"/>
  <c r="S1002" i="1"/>
  <c r="Y1002" i="1" s="1"/>
  <c r="AE1002" i="1" s="1"/>
  <c r="AK1002" i="1" s="1"/>
  <c r="AQ1002" i="1" s="1"/>
  <c r="AW1002" i="1" s="1"/>
  <c r="BC1002" i="1" s="1"/>
  <c r="BI1002" i="1" s="1"/>
  <c r="BO1002" i="1" s="1"/>
  <c r="BT1002" i="1" s="1"/>
  <c r="BY1002" i="1" s="1"/>
  <c r="AY999" i="1"/>
  <c r="AY998" i="1" s="1"/>
  <c r="S1008" i="1"/>
  <c r="Y1008" i="1" s="1"/>
  <c r="AE1008" i="1" s="1"/>
  <c r="AK1008" i="1" s="1"/>
  <c r="AQ1008" i="1" s="1"/>
  <c r="AW1008" i="1" s="1"/>
  <c r="BC1008" i="1" s="1"/>
  <c r="BI1008" i="1" s="1"/>
  <c r="BO1008" i="1" s="1"/>
  <c r="BT1008" i="1" s="1"/>
  <c r="BY1008" i="1" s="1"/>
  <c r="BA1011" i="1"/>
  <c r="BA1010" i="1" s="1"/>
  <c r="H1022" i="1"/>
  <c r="V1022" i="1"/>
  <c r="V1021" i="1" s="1"/>
  <c r="AT1022" i="1"/>
  <c r="AT1021" i="1" s="1"/>
  <c r="L1025" i="1"/>
  <c r="R1025" i="1" s="1"/>
  <c r="X1025" i="1" s="1"/>
  <c r="AD1025" i="1" s="1"/>
  <c r="AJ1025" i="1" s="1"/>
  <c r="AP1025" i="1" s="1"/>
  <c r="AV1025" i="1" s="1"/>
  <c r="BB1025" i="1" s="1"/>
  <c r="BH1025" i="1" s="1"/>
  <c r="BN1025" i="1" s="1"/>
  <c r="BS1025" i="1" s="1"/>
  <c r="BX1025" i="1" s="1"/>
  <c r="V1028" i="1"/>
  <c r="V1027" i="1" s="1"/>
  <c r="AT1028" i="1"/>
  <c r="AT1027" i="1" s="1"/>
  <c r="BA1028" i="1"/>
  <c r="BA1027" i="1" s="1"/>
  <c r="R1030" i="1"/>
  <c r="X1030" i="1" s="1"/>
  <c r="AD1030" i="1" s="1"/>
  <c r="AJ1030" i="1" s="1"/>
  <c r="AP1030" i="1" s="1"/>
  <c r="AV1030" i="1" s="1"/>
  <c r="BB1030" i="1" s="1"/>
  <c r="BH1030" i="1" s="1"/>
  <c r="BN1030" i="1" s="1"/>
  <c r="BS1030" i="1" s="1"/>
  <c r="BX1030" i="1" s="1"/>
  <c r="L1031" i="1"/>
  <c r="Q1034" i="1"/>
  <c r="Q1033" i="1" s="1"/>
  <c r="AO1034" i="1"/>
  <c r="AO1033" i="1" s="1"/>
  <c r="BM1034" i="1"/>
  <c r="BM1033" i="1" s="1"/>
  <c r="L1050" i="1"/>
  <c r="R1050" i="1" s="1"/>
  <c r="X1050" i="1" s="1"/>
  <c r="AD1050" i="1" s="1"/>
  <c r="H1059" i="1"/>
  <c r="AA1058" i="1"/>
  <c r="AH1058" i="1"/>
  <c r="BF1058" i="1"/>
  <c r="BW1058" i="1"/>
  <c r="H1062" i="1"/>
  <c r="N1062" i="1" s="1"/>
  <c r="BE1076" i="1"/>
  <c r="AY1080" i="1"/>
  <c r="AY1076" i="1" s="1"/>
  <c r="AY1072" i="1" s="1"/>
  <c r="W1091" i="1"/>
  <c r="W1090" i="1" s="1"/>
  <c r="L1094" i="1"/>
  <c r="R1094" i="1" s="1"/>
  <c r="X1094" i="1" s="1"/>
  <c r="AD1094" i="1" s="1"/>
  <c r="AJ1094" i="1" s="1"/>
  <c r="AP1094" i="1" s="1"/>
  <c r="AV1094" i="1" s="1"/>
  <c r="BB1094" i="1" s="1"/>
  <c r="BH1094" i="1" s="1"/>
  <c r="BN1094" i="1" s="1"/>
  <c r="U1091" i="1"/>
  <c r="U1090" i="1" s="1"/>
  <c r="AZ1091" i="1"/>
  <c r="AZ1090" i="1" s="1"/>
  <c r="G1125" i="1"/>
  <c r="L1143" i="1"/>
  <c r="BW1146" i="1"/>
  <c r="BW1145" i="1" s="1"/>
  <c r="N1153" i="1"/>
  <c r="T1153" i="1" s="1"/>
  <c r="Z1153" i="1" s="1"/>
  <c r="AF1153" i="1" s="1"/>
  <c r="AL1153" i="1" s="1"/>
  <c r="AR1153" i="1" s="1"/>
  <c r="AX1153" i="1" s="1"/>
  <c r="BD1153" i="1" s="1"/>
  <c r="BJ1153" i="1" s="1"/>
  <c r="BP1153" i="1" s="1"/>
  <c r="BU1153" i="1" s="1"/>
  <c r="BZ1153" i="1" s="1"/>
  <c r="BD1169" i="1"/>
  <c r="BJ1169" i="1" s="1"/>
  <c r="BP1169" i="1" s="1"/>
  <c r="BU1169" i="1" s="1"/>
  <c r="BZ1169" i="1" s="1"/>
  <c r="N1174" i="1"/>
  <c r="AT1180" i="1"/>
  <c r="AA1191" i="1"/>
  <c r="O1191" i="1"/>
  <c r="O1180" i="1" s="1"/>
  <c r="N1198" i="1"/>
  <c r="T1198" i="1" s="1"/>
  <c r="M1211" i="1"/>
  <c r="S1211" i="1" s="1"/>
  <c r="BA1208" i="1"/>
  <c r="R1212" i="1"/>
  <c r="X1212" i="1" s="1"/>
  <c r="AD1212" i="1" s="1"/>
  <c r="AJ1212" i="1" s="1"/>
  <c r="AP1212" i="1" s="1"/>
  <c r="AV1212" i="1" s="1"/>
  <c r="BB1212" i="1" s="1"/>
  <c r="BH1212" i="1" s="1"/>
  <c r="BN1212" i="1" s="1"/>
  <c r="BS1212" i="1" s="1"/>
  <c r="BX1212" i="1" s="1"/>
  <c r="S1246" i="1"/>
  <c r="W1235" i="1"/>
  <c r="N1262" i="1"/>
  <c r="T1262" i="1" s="1"/>
  <c r="L1266" i="1"/>
  <c r="V1277" i="1"/>
  <c r="M1280" i="1"/>
  <c r="Q1301" i="1"/>
  <c r="AO1301" i="1"/>
  <c r="N1310" i="1"/>
  <c r="T1310" i="1" s="1"/>
  <c r="W1308" i="1"/>
  <c r="W1307" i="1" s="1"/>
  <c r="BK1308" i="1"/>
  <c r="BK1307" i="1" s="1"/>
  <c r="AY1308" i="1"/>
  <c r="AY1307" i="1" s="1"/>
  <c r="P1318" i="1"/>
  <c r="W1318" i="1"/>
  <c r="W1317" i="1" s="1"/>
  <c r="L1327" i="1"/>
  <c r="R1327" i="1" s="1"/>
  <c r="X1327" i="1" s="1"/>
  <c r="AD1327" i="1" s="1"/>
  <c r="AJ1327" i="1" s="1"/>
  <c r="AP1327" i="1" s="1"/>
  <c r="AV1327" i="1" s="1"/>
  <c r="AA1339" i="1"/>
  <c r="M1351" i="1"/>
  <c r="S1351" i="1" s="1"/>
  <c r="G1358" i="1"/>
  <c r="BK1357" i="1"/>
  <c r="BF1370" i="1"/>
  <c r="AT1379" i="1"/>
  <c r="AJ1396" i="1"/>
  <c r="AP1396" i="1" s="1"/>
  <c r="AV1396" i="1" s="1"/>
  <c r="BB1396" i="1" s="1"/>
  <c r="BH1396" i="1" s="1"/>
  <c r="BN1396" i="1" s="1"/>
  <c r="AO1401" i="1"/>
  <c r="AU1399" i="1"/>
  <c r="U1399" i="1"/>
  <c r="BG1399" i="1"/>
  <c r="N1415" i="1"/>
  <c r="AG1417" i="1"/>
  <c r="AG1398" i="1" s="1"/>
  <c r="AX1429" i="1"/>
  <c r="AS1457" i="1"/>
  <c r="AZ1474" i="1"/>
  <c r="BC1474" i="1" s="1"/>
  <c r="BI1474" i="1" s="1"/>
  <c r="I1481" i="1"/>
  <c r="I1480" i="1" s="1"/>
  <c r="J1479" i="1"/>
  <c r="BW1479" i="1"/>
  <c r="I1493" i="1"/>
  <c r="AG1493" i="1"/>
  <c r="AG1492" i="1" s="1"/>
  <c r="L1514" i="1"/>
  <c r="BW1525" i="1"/>
  <c r="BT1547" i="1"/>
  <c r="BY1547" i="1" s="1"/>
  <c r="AI1642" i="1"/>
  <c r="AI1641" i="1" s="1"/>
  <c r="CA1308" i="1"/>
  <c r="CA1307" i="1" s="1"/>
  <c r="CA1301" i="1" s="1"/>
  <c r="BF1318" i="1"/>
  <c r="BF1317" i="1" s="1"/>
  <c r="J1357" i="1"/>
  <c r="AB1379" i="1"/>
  <c r="BW1399" i="1"/>
  <c r="CA1463" i="1"/>
  <c r="AA1492" i="1"/>
  <c r="AY1493" i="1"/>
  <c r="N1571" i="1"/>
  <c r="T1571" i="1" s="1"/>
  <c r="Z1571" i="1" s="1"/>
  <c r="AF1571" i="1" s="1"/>
  <c r="AL1571" i="1" s="1"/>
  <c r="AR1571" i="1" s="1"/>
  <c r="AX1571" i="1" s="1"/>
  <c r="BD1571" i="1" s="1"/>
  <c r="BJ1571" i="1" s="1"/>
  <c r="BP1571" i="1" s="1"/>
  <c r="BU1571" i="1" s="1"/>
  <c r="BZ1571" i="1" s="1"/>
  <c r="AD1580" i="1"/>
  <c r="AJ1580" i="1" s="1"/>
  <c r="AP1580" i="1" s="1"/>
  <c r="AV1580" i="1" s="1"/>
  <c r="BB1580" i="1" s="1"/>
  <c r="BH1580" i="1" s="1"/>
  <c r="BN1580" i="1" s="1"/>
  <c r="BS1580" i="1" s="1"/>
  <c r="BX1580" i="1" s="1"/>
  <c r="Q1607" i="1"/>
  <c r="AH1288" i="1"/>
  <c r="AH1287" i="1" s="1"/>
  <c r="AH1286" i="1" s="1"/>
  <c r="L1295" i="1"/>
  <c r="R1295" i="1" s="1"/>
  <c r="X1295" i="1" s="1"/>
  <c r="AD1295" i="1" s="1"/>
  <c r="AJ1295" i="1" s="1"/>
  <c r="AP1295" i="1" s="1"/>
  <c r="AV1295" i="1" s="1"/>
  <c r="BB1295" i="1" s="1"/>
  <c r="BH1295" i="1" s="1"/>
  <c r="BN1295" i="1" s="1"/>
  <c r="BS1295" i="1" s="1"/>
  <c r="BX1295" i="1" s="1"/>
  <c r="N1305" i="1"/>
  <c r="T1305" i="1" s="1"/>
  <c r="Z1305" i="1" s="1"/>
  <c r="AF1305" i="1" s="1"/>
  <c r="AL1305" i="1" s="1"/>
  <c r="AR1305" i="1" s="1"/>
  <c r="AX1305" i="1" s="1"/>
  <c r="BD1305" i="1" s="1"/>
  <c r="BJ1305" i="1" s="1"/>
  <c r="BP1305" i="1" s="1"/>
  <c r="BU1305" i="1" s="1"/>
  <c r="BZ1305" i="1" s="1"/>
  <c r="V1301" i="1"/>
  <c r="AP1306" i="1"/>
  <c r="AV1306" i="1" s="1"/>
  <c r="BB1306" i="1" s="1"/>
  <c r="BH1306" i="1" s="1"/>
  <c r="BN1306" i="1" s="1"/>
  <c r="BS1306" i="1" s="1"/>
  <c r="BX1306" i="1" s="1"/>
  <c r="N1313" i="1"/>
  <c r="T1313" i="1" s="1"/>
  <c r="Z1313" i="1" s="1"/>
  <c r="AF1313" i="1" s="1"/>
  <c r="AL1313" i="1" s="1"/>
  <c r="AR1313" i="1" s="1"/>
  <c r="AX1313" i="1" s="1"/>
  <c r="M1313" i="1"/>
  <c r="S1313" i="1" s="1"/>
  <c r="Y1313" i="1" s="1"/>
  <c r="AE1313" i="1" s="1"/>
  <c r="AK1313" i="1" s="1"/>
  <c r="AQ1313" i="1" s="1"/>
  <c r="AW1313" i="1" s="1"/>
  <c r="BC1313" i="1" s="1"/>
  <c r="BI1313" i="1" s="1"/>
  <c r="BO1313" i="1" s="1"/>
  <c r="BT1313" i="1" s="1"/>
  <c r="BY1313" i="1" s="1"/>
  <c r="U1308" i="1"/>
  <c r="U1307" i="1" s="1"/>
  <c r="M1322" i="1"/>
  <c r="S1322" i="1" s="1"/>
  <c r="Y1322" i="1" s="1"/>
  <c r="L1332" i="1"/>
  <c r="Q1357" i="1"/>
  <c r="L1382" i="1"/>
  <c r="R1382" i="1" s="1"/>
  <c r="X1382" i="1" s="1"/>
  <c r="AD1382" i="1" s="1"/>
  <c r="AJ1382" i="1" s="1"/>
  <c r="AP1382" i="1" s="1"/>
  <c r="AV1382" i="1" s="1"/>
  <c r="BB1382" i="1" s="1"/>
  <c r="BH1382" i="1" s="1"/>
  <c r="BN1382" i="1" s="1"/>
  <c r="BS1382" i="1" s="1"/>
  <c r="BX1382" i="1" s="1"/>
  <c r="N1386" i="1"/>
  <c r="T1386" i="1" s="1"/>
  <c r="BF1399" i="1"/>
  <c r="AS1417" i="1"/>
  <c r="M1424" i="1"/>
  <c r="I1449" i="1"/>
  <c r="I1448" i="1" s="1"/>
  <c r="I1447" i="1" s="1"/>
  <c r="P1449" i="1"/>
  <c r="P1448" i="1" s="1"/>
  <c r="P1447" i="1" s="1"/>
  <c r="W1449" i="1"/>
  <c r="W1448" i="1" s="1"/>
  <c r="W1447" i="1" s="1"/>
  <c r="AG1449" i="1"/>
  <c r="AG1448" i="1" s="1"/>
  <c r="AG1447" i="1" s="1"/>
  <c r="AN1449" i="1"/>
  <c r="AN1448" i="1" s="1"/>
  <c r="AN1447" i="1" s="1"/>
  <c r="AU1449" i="1"/>
  <c r="AU1448" i="1" s="1"/>
  <c r="AU1447" i="1" s="1"/>
  <c r="BL1449" i="1"/>
  <c r="BL1448" i="1" s="1"/>
  <c r="BL1447" i="1" s="1"/>
  <c r="AY1449" i="1"/>
  <c r="AY1448" i="1" s="1"/>
  <c r="AY1447" i="1" s="1"/>
  <c r="AT1457" i="1"/>
  <c r="AY1468" i="1"/>
  <c r="BB1468" i="1" s="1"/>
  <c r="BA1469" i="1"/>
  <c r="U1479" i="1"/>
  <c r="BA1479" i="1"/>
  <c r="W1492" i="1"/>
  <c r="BG1492" i="1"/>
  <c r="AS1493" i="1"/>
  <c r="AS1492" i="1" s="1"/>
  <c r="N1505" i="1"/>
  <c r="T1505" i="1" s="1"/>
  <c r="AI1516" i="1"/>
  <c r="M1528" i="1"/>
  <c r="AI1525" i="1"/>
  <c r="K1535" i="1"/>
  <c r="K1534" i="1" s="1"/>
  <c r="V1535" i="1"/>
  <c r="V1534" i="1" s="1"/>
  <c r="AM1535" i="1"/>
  <c r="AM1534" i="1" s="1"/>
  <c r="BK1535" i="1"/>
  <c r="BK1534" i="1" s="1"/>
  <c r="R1538" i="1"/>
  <c r="X1538" i="1" s="1"/>
  <c r="AD1538" i="1" s="1"/>
  <c r="AJ1538" i="1" s="1"/>
  <c r="AP1538" i="1" s="1"/>
  <c r="AV1538" i="1" s="1"/>
  <c r="BB1538" i="1" s="1"/>
  <c r="BH1538" i="1" s="1"/>
  <c r="BN1538" i="1" s="1"/>
  <c r="BS1538" i="1" s="1"/>
  <c r="BX1538" i="1" s="1"/>
  <c r="L1562" i="1"/>
  <c r="R1562" i="1" s="1"/>
  <c r="X1562" i="1" s="1"/>
  <c r="AD1562" i="1" s="1"/>
  <c r="AJ1562" i="1" s="1"/>
  <c r="AP1562" i="1" s="1"/>
  <c r="AV1562" i="1" s="1"/>
  <c r="BB1562" i="1" s="1"/>
  <c r="BH1562" i="1" s="1"/>
  <c r="BN1562" i="1" s="1"/>
  <c r="BS1562" i="1" s="1"/>
  <c r="BX1562" i="1" s="1"/>
  <c r="F1560" i="1"/>
  <c r="F1566" i="1"/>
  <c r="L1567" i="1"/>
  <c r="R1567" i="1" s="1"/>
  <c r="X1567" i="1" s="1"/>
  <c r="AD1567" i="1" s="1"/>
  <c r="AJ1567" i="1" s="1"/>
  <c r="AP1567" i="1" s="1"/>
  <c r="AV1567" i="1" s="1"/>
  <c r="BB1567" i="1" s="1"/>
  <c r="BH1567" i="1" s="1"/>
  <c r="BN1567" i="1" s="1"/>
  <c r="BS1567" i="1" s="1"/>
  <c r="BX1567" i="1" s="1"/>
  <c r="H1570" i="1"/>
  <c r="AI1268" i="1"/>
  <c r="L1280" i="1"/>
  <c r="R1280" i="1" s="1"/>
  <c r="X1280" i="1" s="1"/>
  <c r="AD1280" i="1" s="1"/>
  <c r="AJ1280" i="1" s="1"/>
  <c r="AP1280" i="1" s="1"/>
  <c r="AV1280" i="1" s="1"/>
  <c r="BB1280" i="1" s="1"/>
  <c r="BH1280" i="1" s="1"/>
  <c r="BN1280" i="1" s="1"/>
  <c r="BS1280" i="1" s="1"/>
  <c r="BX1280" i="1" s="1"/>
  <c r="BF1277" i="1"/>
  <c r="O1277" i="1"/>
  <c r="AM1277" i="1"/>
  <c r="BK1277" i="1"/>
  <c r="U1288" i="1"/>
  <c r="U1287" i="1" s="1"/>
  <c r="U1286" i="1" s="1"/>
  <c r="AB1288" i="1"/>
  <c r="AB1287" i="1" s="1"/>
  <c r="AB1286" i="1" s="1"/>
  <c r="AI1288" i="1"/>
  <c r="AI1287" i="1" s="1"/>
  <c r="AI1286" i="1" s="1"/>
  <c r="AM1308" i="1"/>
  <c r="AM1307" i="1" s="1"/>
  <c r="AM1301" i="1" s="1"/>
  <c r="O1318" i="1"/>
  <c r="O1317" i="1" s="1"/>
  <c r="N1320" i="1"/>
  <c r="AC1317" i="1"/>
  <c r="AM1318" i="1"/>
  <c r="AM1317" i="1" s="1"/>
  <c r="AT1317" i="1"/>
  <c r="BK1318" i="1"/>
  <c r="N1323" i="1"/>
  <c r="T1323" i="1" s="1"/>
  <c r="Z1323" i="1" s="1"/>
  <c r="AF1323" i="1" s="1"/>
  <c r="AL1323" i="1" s="1"/>
  <c r="AR1323" i="1" s="1"/>
  <c r="AX1323" i="1" s="1"/>
  <c r="BD1323" i="1" s="1"/>
  <c r="BJ1323" i="1" s="1"/>
  <c r="BP1323" i="1" s="1"/>
  <c r="BU1323" i="1" s="1"/>
  <c r="BZ1323" i="1" s="1"/>
  <c r="M1323" i="1"/>
  <c r="S1323" i="1" s="1"/>
  <c r="Y1323" i="1" s="1"/>
  <c r="AE1323" i="1" s="1"/>
  <c r="AK1323" i="1" s="1"/>
  <c r="AQ1323" i="1" s="1"/>
  <c r="AW1323" i="1" s="1"/>
  <c r="BC1323" i="1" s="1"/>
  <c r="BI1323" i="1" s="1"/>
  <c r="BO1323" i="1" s="1"/>
  <c r="BT1323" i="1" s="1"/>
  <c r="BY1323" i="1" s="1"/>
  <c r="U1318" i="1"/>
  <c r="U1317" i="1" s="1"/>
  <c r="AS1318" i="1"/>
  <c r="AS1317" i="1" s="1"/>
  <c r="P1339" i="1"/>
  <c r="W1339" i="1"/>
  <c r="AG1339" i="1"/>
  <c r="BL1339" i="1"/>
  <c r="BV1339" i="1"/>
  <c r="N1346" i="1"/>
  <c r="U1339" i="1"/>
  <c r="L1355" i="1"/>
  <c r="N1359" i="1"/>
  <c r="CA1357" i="1"/>
  <c r="M1367" i="1"/>
  <c r="S1367" i="1" s="1"/>
  <c r="AL1377" i="1"/>
  <c r="M1382" i="1"/>
  <c r="BV1379" i="1"/>
  <c r="AG1379" i="1"/>
  <c r="BE1379" i="1"/>
  <c r="N1391" i="1"/>
  <c r="T1391" i="1" s="1"/>
  <c r="Z1391" i="1" s="1"/>
  <c r="AF1391" i="1" s="1"/>
  <c r="AL1391" i="1" s="1"/>
  <c r="AR1391" i="1" s="1"/>
  <c r="AX1391" i="1" s="1"/>
  <c r="BD1391" i="1" s="1"/>
  <c r="BJ1391" i="1" s="1"/>
  <c r="BP1391" i="1" s="1"/>
  <c r="BU1391" i="1" s="1"/>
  <c r="BZ1391" i="1" s="1"/>
  <c r="AV1402" i="1"/>
  <c r="BB1402" i="1" s="1"/>
  <c r="BH1402" i="1" s="1"/>
  <c r="BN1402" i="1" s="1"/>
  <c r="BS1402" i="1" s="1"/>
  <c r="BX1402" i="1" s="1"/>
  <c r="Q1399" i="1"/>
  <c r="AA1399" i="1"/>
  <c r="N1410" i="1"/>
  <c r="T1410" i="1" s="1"/>
  <c r="Z1410" i="1" s="1"/>
  <c r="AF1410" i="1" s="1"/>
  <c r="AL1410" i="1" s="1"/>
  <c r="AR1410" i="1" s="1"/>
  <c r="AX1410" i="1" s="1"/>
  <c r="BD1410" i="1" s="1"/>
  <c r="BJ1410" i="1" s="1"/>
  <c r="BP1410" i="1" s="1"/>
  <c r="BU1410" i="1" s="1"/>
  <c r="BZ1410" i="1" s="1"/>
  <c r="BK1399" i="1"/>
  <c r="N1420" i="1"/>
  <c r="T1420" i="1" s="1"/>
  <c r="F1423" i="1"/>
  <c r="BF1426" i="1"/>
  <c r="BL1444" i="1"/>
  <c r="L1451" i="1"/>
  <c r="R1451" i="1" s="1"/>
  <c r="X1451" i="1" s="1"/>
  <c r="AD1451" i="1" s="1"/>
  <c r="L1455" i="1"/>
  <c r="R1455" i="1" s="1"/>
  <c r="X1455" i="1" s="1"/>
  <c r="AD1455" i="1" s="1"/>
  <c r="AJ1455" i="1" s="1"/>
  <c r="AP1455" i="1" s="1"/>
  <c r="AV1455" i="1" s="1"/>
  <c r="BB1455" i="1" s="1"/>
  <c r="BH1455" i="1" s="1"/>
  <c r="BN1455" i="1" s="1"/>
  <c r="BS1455" i="1" s="1"/>
  <c r="BX1455" i="1" s="1"/>
  <c r="AY1474" i="1"/>
  <c r="AC1479" i="1"/>
  <c r="AK1490" i="1"/>
  <c r="H1495" i="1"/>
  <c r="N1495" i="1" s="1"/>
  <c r="T1495" i="1" s="1"/>
  <c r="Z1495" i="1" s="1"/>
  <c r="AF1495" i="1" s="1"/>
  <c r="AL1495" i="1" s="1"/>
  <c r="AR1495" i="1" s="1"/>
  <c r="AX1495" i="1" s="1"/>
  <c r="BD1495" i="1" s="1"/>
  <c r="BJ1495" i="1" s="1"/>
  <c r="BP1495" i="1" s="1"/>
  <c r="BU1495" i="1" s="1"/>
  <c r="BZ1495" i="1" s="1"/>
  <c r="AC1493" i="1"/>
  <c r="AC1492" i="1" s="1"/>
  <c r="BK1492" i="1"/>
  <c r="Q1516" i="1"/>
  <c r="AH1516" i="1"/>
  <c r="BM1516" i="1"/>
  <c r="T1532" i="1"/>
  <c r="Z1532" i="1" s="1"/>
  <c r="AF1532" i="1" s="1"/>
  <c r="AL1532" i="1" s="1"/>
  <c r="AR1532" i="1" s="1"/>
  <c r="AX1532" i="1" s="1"/>
  <c r="BD1532" i="1" s="1"/>
  <c r="BJ1532" i="1" s="1"/>
  <c r="BP1532" i="1" s="1"/>
  <c r="BU1532" i="1" s="1"/>
  <c r="BZ1532" i="1" s="1"/>
  <c r="F1539" i="1"/>
  <c r="L1539" i="1" s="1"/>
  <c r="K1554" i="1"/>
  <c r="K1553" i="1" s="1"/>
  <c r="N1559" i="1"/>
  <c r="T1559" i="1" s="1"/>
  <c r="Z1559" i="1" s="1"/>
  <c r="AF1559" i="1" s="1"/>
  <c r="AL1559" i="1" s="1"/>
  <c r="AR1559" i="1" s="1"/>
  <c r="AX1559" i="1" s="1"/>
  <c r="BD1559" i="1" s="1"/>
  <c r="BJ1559" i="1" s="1"/>
  <c r="BP1559" i="1" s="1"/>
  <c r="BU1559" i="1" s="1"/>
  <c r="BZ1559" i="1" s="1"/>
  <c r="I1560" i="1"/>
  <c r="I1559" i="1" s="1"/>
  <c r="AH1564" i="1"/>
  <c r="AH1563" i="1" s="1"/>
  <c r="BF1564" i="1"/>
  <c r="BF1563" i="1" s="1"/>
  <c r="W1585" i="1"/>
  <c r="W1584" i="1" s="1"/>
  <c r="AN1585" i="1"/>
  <c r="AN1584" i="1" s="1"/>
  <c r="AU1585" i="1"/>
  <c r="AU1584" i="1" s="1"/>
  <c r="BL1585" i="1"/>
  <c r="BL1584" i="1" s="1"/>
  <c r="BV1585" i="1"/>
  <c r="BV1584" i="1" s="1"/>
  <c r="AC1607" i="1"/>
  <c r="BM1607" i="1"/>
  <c r="BG1617" i="1"/>
  <c r="BG1616" i="1" s="1"/>
  <c r="CA1617" i="1"/>
  <c r="AB1617" i="1"/>
  <c r="AB1616" i="1" s="1"/>
  <c r="AZ1617" i="1"/>
  <c r="AZ1616" i="1" s="1"/>
  <c r="G1625" i="1"/>
  <c r="M1647" i="1"/>
  <c r="O1650" i="1"/>
  <c r="O1649" i="1" s="1"/>
  <c r="T1660" i="1"/>
  <c r="T1661" i="1"/>
  <c r="Z1661" i="1" s="1"/>
  <c r="AF1661" i="1" s="1"/>
  <c r="AL1661" i="1" s="1"/>
  <c r="AR1661" i="1" s="1"/>
  <c r="AX1661" i="1" s="1"/>
  <c r="BD1661" i="1" s="1"/>
  <c r="BJ1661" i="1" s="1"/>
  <c r="BP1661" i="1" s="1"/>
  <c r="BU1661" i="1" s="1"/>
  <c r="BZ1661" i="1" s="1"/>
  <c r="S1681" i="1"/>
  <c r="Y1681" i="1" s="1"/>
  <c r="AE1681" i="1" s="1"/>
  <c r="AK1681" i="1" s="1"/>
  <c r="AQ1681" i="1" s="1"/>
  <c r="AW1681" i="1" s="1"/>
  <c r="BC1681" i="1" s="1"/>
  <c r="BI1681" i="1" s="1"/>
  <c r="BO1681" i="1" s="1"/>
  <c r="Z1681" i="1"/>
  <c r="AF1681" i="1" s="1"/>
  <c r="AL1681" i="1" s="1"/>
  <c r="AR1681" i="1" s="1"/>
  <c r="AX1681" i="1" s="1"/>
  <c r="BD1681" i="1" s="1"/>
  <c r="BJ1681" i="1" s="1"/>
  <c r="BP1681" i="1" s="1"/>
  <c r="BU1681" i="1" s="1"/>
  <c r="BZ1681" i="1" s="1"/>
  <c r="I1689" i="1"/>
  <c r="AG1700" i="1"/>
  <c r="BE1700" i="1"/>
  <c r="Q1719" i="1"/>
  <c r="AH1719" i="1"/>
  <c r="BF1719" i="1"/>
  <c r="L1726" i="1"/>
  <c r="V1728" i="1"/>
  <c r="AT1728" i="1"/>
  <c r="F1734" i="1"/>
  <c r="L1734" i="1" s="1"/>
  <c r="AQ1736" i="1"/>
  <c r="AW1736" i="1" s="1"/>
  <c r="BC1736" i="1" s="1"/>
  <c r="BI1736" i="1" s="1"/>
  <c r="BO1736" i="1" s="1"/>
  <c r="BT1736" i="1" s="1"/>
  <c r="BY1736" i="1" s="1"/>
  <c r="BD1739" i="1"/>
  <c r="BM1743" i="1"/>
  <c r="BW1743" i="1"/>
  <c r="M1751" i="1"/>
  <c r="S1751" i="1" s="1"/>
  <c r="O1757" i="1"/>
  <c r="V1757" i="1"/>
  <c r="AC1757" i="1"/>
  <c r="AC1753" i="1" s="1"/>
  <c r="AM1757" i="1"/>
  <c r="AM1753" i="1" s="1"/>
  <c r="AT1757" i="1"/>
  <c r="BA1757" i="1"/>
  <c r="BK1757" i="1"/>
  <c r="BR1757" i="1"/>
  <c r="M1787" i="1"/>
  <c r="S1787" i="1" s="1"/>
  <c r="Y1787" i="1" s="1"/>
  <c r="AE1787" i="1" s="1"/>
  <c r="AK1787" i="1" s="1"/>
  <c r="AQ1787" i="1" s="1"/>
  <c r="AW1787" i="1" s="1"/>
  <c r="BC1787" i="1" s="1"/>
  <c r="BI1787" i="1" s="1"/>
  <c r="BO1787" i="1" s="1"/>
  <c r="BT1787" i="1" s="1"/>
  <c r="BY1787" i="1" s="1"/>
  <c r="J1794" i="1"/>
  <c r="J1793" i="1" s="1"/>
  <c r="J1802" i="1"/>
  <c r="J1801" i="1" s="1"/>
  <c r="AO1802" i="1"/>
  <c r="AO1801" i="1" s="1"/>
  <c r="BF1802" i="1"/>
  <c r="BF1801" i="1" s="1"/>
  <c r="AB1836" i="1"/>
  <c r="K1931" i="1"/>
  <c r="K1930" i="1" s="1"/>
  <c r="AG1585" i="1"/>
  <c r="AG1584" i="1" s="1"/>
  <c r="S1590" i="1"/>
  <c r="BE1607" i="1"/>
  <c r="BF1616" i="1"/>
  <c r="O1642" i="1"/>
  <c r="O1641" i="1" s="1"/>
  <c r="M1644" i="1"/>
  <c r="S1644" i="1" s="1"/>
  <c r="Y1644" i="1" s="1"/>
  <c r="AE1644" i="1" s="1"/>
  <c r="AK1644" i="1" s="1"/>
  <c r="AQ1644" i="1" s="1"/>
  <c r="AW1644" i="1" s="1"/>
  <c r="BC1644" i="1" s="1"/>
  <c r="BI1644" i="1" s="1"/>
  <c r="BO1644" i="1" s="1"/>
  <c r="BT1644" i="1" s="1"/>
  <c r="BY1644" i="1" s="1"/>
  <c r="AN1664" i="1"/>
  <c r="AN1663" i="1" s="1"/>
  <c r="BL1664" i="1"/>
  <c r="BL1663" i="1" s="1"/>
  <c r="BL1657" i="1" s="1"/>
  <c r="N1669" i="1"/>
  <c r="T1669" i="1" s="1"/>
  <c r="Z1669" i="1" s="1"/>
  <c r="AF1669" i="1" s="1"/>
  <c r="AL1669" i="1" s="1"/>
  <c r="AR1669" i="1" s="1"/>
  <c r="AX1669" i="1" s="1"/>
  <c r="BD1669" i="1" s="1"/>
  <c r="BJ1669" i="1" s="1"/>
  <c r="BP1669" i="1" s="1"/>
  <c r="BU1669" i="1" s="1"/>
  <c r="BZ1669" i="1" s="1"/>
  <c r="L1672" i="1"/>
  <c r="R1672" i="1" s="1"/>
  <c r="X1672" i="1" s="1"/>
  <c r="AD1672" i="1" s="1"/>
  <c r="AJ1672" i="1" s="1"/>
  <c r="AP1672" i="1" s="1"/>
  <c r="AV1672" i="1" s="1"/>
  <c r="BB1672" i="1" s="1"/>
  <c r="BH1672" i="1" s="1"/>
  <c r="BN1672" i="1" s="1"/>
  <c r="M1672" i="1"/>
  <c r="S1672" i="1" s="1"/>
  <c r="Y1672" i="1" s="1"/>
  <c r="AE1672" i="1" s="1"/>
  <c r="AK1672" i="1" s="1"/>
  <c r="AQ1672" i="1" s="1"/>
  <c r="AW1672" i="1" s="1"/>
  <c r="BC1672" i="1" s="1"/>
  <c r="BI1672" i="1" s="1"/>
  <c r="BO1672" i="1" s="1"/>
  <c r="N1676" i="1"/>
  <c r="T1676" i="1" s="1"/>
  <c r="Z1676" i="1" s="1"/>
  <c r="M1686" i="1"/>
  <c r="N1686" i="1"/>
  <c r="T1686" i="1" s="1"/>
  <c r="AA1689" i="1"/>
  <c r="AA1688" i="1" s="1"/>
  <c r="Q1690" i="1"/>
  <c r="AO1690" i="1"/>
  <c r="BM1690" i="1"/>
  <c r="L1702" i="1"/>
  <c r="Q1700" i="1"/>
  <c r="AA1700" i="1"/>
  <c r="AH1700" i="1"/>
  <c r="AY1700" i="1"/>
  <c r="AY1689" i="1" s="1"/>
  <c r="AY1688" i="1" s="1"/>
  <c r="BW1700" i="1"/>
  <c r="M1710" i="1"/>
  <c r="S1710" i="1" s="1"/>
  <c r="Y1710" i="1" s="1"/>
  <c r="AE1710" i="1" s="1"/>
  <c r="AK1710" i="1" s="1"/>
  <c r="AQ1710" i="1" s="1"/>
  <c r="AW1710" i="1" s="1"/>
  <c r="BC1710" i="1" s="1"/>
  <c r="BI1710" i="1" s="1"/>
  <c r="BO1710" i="1" s="1"/>
  <c r="BT1710" i="1" s="1"/>
  <c r="BY1710" i="1" s="1"/>
  <c r="BW1719" i="1"/>
  <c r="AB1719" i="1"/>
  <c r="AB1718" i="1" s="1"/>
  <c r="W1728" i="1"/>
  <c r="AN1728" i="1"/>
  <c r="BL1728" i="1"/>
  <c r="I1728" i="1"/>
  <c r="G1734" i="1"/>
  <c r="Q1728" i="1"/>
  <c r="AO1728" i="1"/>
  <c r="AH1743" i="1"/>
  <c r="BF1743" i="1"/>
  <c r="BG1743" i="1"/>
  <c r="BR1753" i="1"/>
  <c r="BF1767" i="1"/>
  <c r="O1767" i="1"/>
  <c r="V1767" i="1"/>
  <c r="AC1767" i="1"/>
  <c r="AM1767" i="1"/>
  <c r="AT1767" i="1"/>
  <c r="BA1767" i="1"/>
  <c r="BK1767" i="1"/>
  <c r="BB1595" i="1"/>
  <c r="BH1595" i="1" s="1"/>
  <c r="BN1595" i="1" s="1"/>
  <c r="BS1595" i="1" s="1"/>
  <c r="BX1595" i="1" s="1"/>
  <c r="AG1617" i="1"/>
  <c r="AG1616" i="1" s="1"/>
  <c r="AN1616" i="1"/>
  <c r="AU1616" i="1"/>
  <c r="BE1617" i="1"/>
  <c r="BE1616" i="1" s="1"/>
  <c r="BV1617" i="1"/>
  <c r="BV1616" i="1" s="1"/>
  <c r="AH1616" i="1"/>
  <c r="AM1642" i="1"/>
  <c r="AM1641" i="1" s="1"/>
  <c r="BK1642" i="1"/>
  <c r="BK1641" i="1" s="1"/>
  <c r="AO1700" i="1"/>
  <c r="K1719" i="1"/>
  <c r="AQ1735" i="1"/>
  <c r="AW1735" i="1" s="1"/>
  <c r="BC1735" i="1" s="1"/>
  <c r="BI1735" i="1" s="1"/>
  <c r="BO1735" i="1" s="1"/>
  <c r="N1751" i="1"/>
  <c r="T1751" i="1" s="1"/>
  <c r="Z1751" i="1" s="1"/>
  <c r="W1893" i="1"/>
  <c r="L1600" i="1"/>
  <c r="AS1607" i="1"/>
  <c r="AY1616" i="1"/>
  <c r="AT1617" i="1"/>
  <c r="AT1616" i="1" s="1"/>
  <c r="L1629" i="1"/>
  <c r="R1629" i="1" s="1"/>
  <c r="X1629" i="1" s="1"/>
  <c r="AD1629" i="1" s="1"/>
  <c r="AJ1629" i="1" s="1"/>
  <c r="AP1629" i="1" s="1"/>
  <c r="AV1629" i="1" s="1"/>
  <c r="BB1629" i="1" s="1"/>
  <c r="BH1629" i="1" s="1"/>
  <c r="BN1629" i="1" s="1"/>
  <c r="BS1629" i="1" s="1"/>
  <c r="BX1629" i="1" s="1"/>
  <c r="M1633" i="1"/>
  <c r="AT1642" i="1"/>
  <c r="AT1641" i="1" s="1"/>
  <c r="N1644" i="1"/>
  <c r="T1644" i="1" s="1"/>
  <c r="Q1650" i="1"/>
  <c r="Q1649" i="1" s="1"/>
  <c r="AH1650" i="1"/>
  <c r="AH1649" i="1" s="1"/>
  <c r="K1664" i="1"/>
  <c r="K1663" i="1" s="1"/>
  <c r="L1669" i="1"/>
  <c r="R1669" i="1" s="1"/>
  <c r="X1669" i="1" s="1"/>
  <c r="AD1669" i="1" s="1"/>
  <c r="AJ1669" i="1" s="1"/>
  <c r="AP1669" i="1" s="1"/>
  <c r="AV1669" i="1" s="1"/>
  <c r="BB1669" i="1" s="1"/>
  <c r="BH1669" i="1" s="1"/>
  <c r="BN1669" i="1" s="1"/>
  <c r="M1669" i="1"/>
  <c r="S1669" i="1" s="1"/>
  <c r="Y1669" i="1" s="1"/>
  <c r="AE1669" i="1" s="1"/>
  <c r="AK1669" i="1" s="1"/>
  <c r="AQ1669" i="1" s="1"/>
  <c r="AW1669" i="1" s="1"/>
  <c r="BC1669" i="1" s="1"/>
  <c r="BI1669" i="1" s="1"/>
  <c r="BO1669" i="1" s="1"/>
  <c r="N1672" i="1"/>
  <c r="L1681" i="1"/>
  <c r="R1681" i="1" s="1"/>
  <c r="L1695" i="1"/>
  <c r="R1695" i="1" s="1"/>
  <c r="X1695" i="1" s="1"/>
  <c r="AD1695" i="1" s="1"/>
  <c r="AJ1695" i="1" s="1"/>
  <c r="AP1695" i="1" s="1"/>
  <c r="AV1695" i="1" s="1"/>
  <c r="BB1695" i="1" s="1"/>
  <c r="BH1695" i="1" s="1"/>
  <c r="BN1695" i="1" s="1"/>
  <c r="O1700" i="1"/>
  <c r="AC1700" i="1"/>
  <c r="AM1700" i="1"/>
  <c r="BA1700" i="1"/>
  <c r="BK1700" i="1"/>
  <c r="AS1700" i="1"/>
  <c r="AZ1700" i="1"/>
  <c r="H1721" i="1"/>
  <c r="AN1718" i="1"/>
  <c r="AP1736" i="1"/>
  <c r="AV1736" i="1" s="1"/>
  <c r="BB1736" i="1" s="1"/>
  <c r="BH1736" i="1" s="1"/>
  <c r="BN1736" i="1" s="1"/>
  <c r="BS1736" i="1" s="1"/>
  <c r="BX1736" i="1" s="1"/>
  <c r="BH1739" i="1"/>
  <c r="BN1739" i="1" s="1"/>
  <c r="O1743" i="1"/>
  <c r="BK1743" i="1"/>
  <c r="J1753" i="1"/>
  <c r="BF1753" i="1"/>
  <c r="AB1757" i="1"/>
  <c r="AB1753" i="1" s="1"/>
  <c r="AI1757" i="1"/>
  <c r="AI1753" i="1" s="1"/>
  <c r="AZ1757" i="1"/>
  <c r="AZ1753" i="1" s="1"/>
  <c r="BG1757" i="1"/>
  <c r="BG1753" i="1" s="1"/>
  <c r="CA1757" i="1"/>
  <c r="CA1753" i="1" s="1"/>
  <c r="BL1780" i="1"/>
  <c r="P1767" i="1"/>
  <c r="AN1767" i="1"/>
  <c r="L1789" i="1"/>
  <c r="N1799" i="1"/>
  <c r="T1799" i="1" s="1"/>
  <c r="M1804" i="1"/>
  <c r="S1804" i="1" s="1"/>
  <c r="AN1802" i="1"/>
  <c r="AN1801" i="1" s="1"/>
  <c r="M1807" i="1"/>
  <c r="AB1811" i="1"/>
  <c r="AB1810" i="1" s="1"/>
  <c r="AB1809" i="1" s="1"/>
  <c r="L1823" i="1"/>
  <c r="R1823" i="1" s="1"/>
  <c r="X1823" i="1" s="1"/>
  <c r="L1826" i="1"/>
  <c r="R1826" i="1" s="1"/>
  <c r="X1826" i="1" s="1"/>
  <c r="AD1826" i="1" s="1"/>
  <c r="Q1825" i="1"/>
  <c r="Q1820" i="1" s="1"/>
  <c r="Q1819" i="1" s="1"/>
  <c r="AA1825" i="1"/>
  <c r="AH1825" i="1"/>
  <c r="AO1825" i="1"/>
  <c r="AO1820" i="1" s="1"/>
  <c r="AO1819" i="1" s="1"/>
  <c r="AY1825" i="1"/>
  <c r="BF1825" i="1"/>
  <c r="BF1820" i="1" s="1"/>
  <c r="BF1819" i="1" s="1"/>
  <c r="BM1825" i="1"/>
  <c r="BM1820" i="1" s="1"/>
  <c r="BM1819" i="1" s="1"/>
  <c r="BW1825" i="1"/>
  <c r="N1830" i="1"/>
  <c r="T1830" i="1" s="1"/>
  <c r="Z1830" i="1" s="1"/>
  <c r="AF1830" i="1" s="1"/>
  <c r="AL1830" i="1" s="1"/>
  <c r="AR1830" i="1" s="1"/>
  <c r="AX1830" i="1" s="1"/>
  <c r="BD1830" i="1" s="1"/>
  <c r="BJ1830" i="1" s="1"/>
  <c r="BP1830" i="1" s="1"/>
  <c r="BU1830" i="1" s="1"/>
  <c r="BZ1830" i="1" s="1"/>
  <c r="AD1830" i="1"/>
  <c r="AJ1830" i="1" s="1"/>
  <c r="AP1830" i="1" s="1"/>
  <c r="AV1830" i="1" s="1"/>
  <c r="BB1830" i="1" s="1"/>
  <c r="BH1830" i="1" s="1"/>
  <c r="BN1830" i="1" s="1"/>
  <c r="W1835" i="1"/>
  <c r="W1834" i="1" s="1"/>
  <c r="AU1835" i="1"/>
  <c r="AU1834" i="1" s="1"/>
  <c r="N1852" i="1"/>
  <c r="T1852" i="1" s="1"/>
  <c r="Z1852" i="1" s="1"/>
  <c r="AF1852" i="1" s="1"/>
  <c r="AL1852" i="1" s="1"/>
  <c r="AR1852" i="1" s="1"/>
  <c r="AX1852" i="1" s="1"/>
  <c r="BD1852" i="1" s="1"/>
  <c r="BJ1852" i="1" s="1"/>
  <c r="BP1852" i="1" s="1"/>
  <c r="BU1852" i="1" s="1"/>
  <c r="BZ1852" i="1" s="1"/>
  <c r="N1875" i="1"/>
  <c r="T1875" i="1" s="1"/>
  <c r="Z1875" i="1" s="1"/>
  <c r="AF1875" i="1" s="1"/>
  <c r="AL1875" i="1" s="1"/>
  <c r="AR1875" i="1" s="1"/>
  <c r="AX1875" i="1" s="1"/>
  <c r="BD1875" i="1" s="1"/>
  <c r="BJ1875" i="1" s="1"/>
  <c r="BP1875" i="1" s="1"/>
  <c r="BU1875" i="1" s="1"/>
  <c r="BZ1875" i="1" s="1"/>
  <c r="AX1887" i="1"/>
  <c r="AW1891" i="1"/>
  <c r="BC1891" i="1" s="1"/>
  <c r="BI1891" i="1" s="1"/>
  <c r="BO1891" i="1" s="1"/>
  <c r="BT1891" i="1" s="1"/>
  <c r="BY1891" i="1" s="1"/>
  <c r="T1928" i="1"/>
  <c r="Z1928" i="1" s="1"/>
  <c r="AF1928" i="1" s="1"/>
  <c r="AL1928" i="1" s="1"/>
  <c r="AR1928" i="1" s="1"/>
  <c r="AX1928" i="1" s="1"/>
  <c r="BD1928" i="1" s="1"/>
  <c r="BJ1928" i="1" s="1"/>
  <c r="BP1928" i="1" s="1"/>
  <c r="BU1928" i="1" s="1"/>
  <c r="BZ1928" i="1" s="1"/>
  <c r="R1946" i="1"/>
  <c r="X1946" i="1" s="1"/>
  <c r="AD1946" i="1" s="1"/>
  <c r="AJ1946" i="1" s="1"/>
  <c r="AP1946" i="1" s="1"/>
  <c r="AV1946" i="1" s="1"/>
  <c r="BB1946" i="1" s="1"/>
  <c r="BH1946" i="1" s="1"/>
  <c r="BN1946" i="1" s="1"/>
  <c r="O1945" i="1"/>
  <c r="N1962" i="1"/>
  <c r="T1962" i="1" s="1"/>
  <c r="Z1962" i="1" s="1"/>
  <c r="AF1962" i="1" s="1"/>
  <c r="AL1962" i="1" s="1"/>
  <c r="AR1962" i="1" s="1"/>
  <c r="AX1962" i="1" s="1"/>
  <c r="BD1962" i="1" s="1"/>
  <c r="BJ1962" i="1" s="1"/>
  <c r="BP1962" i="1" s="1"/>
  <c r="BU1962" i="1" s="1"/>
  <c r="BZ1962" i="1" s="1"/>
  <c r="H1961" i="1"/>
  <c r="BE1973" i="1"/>
  <c r="J1990" i="1"/>
  <c r="J1989" i="1" s="1"/>
  <c r="J1988" i="1" s="1"/>
  <c r="M1991" i="1"/>
  <c r="S1991" i="1" s="1"/>
  <c r="AC2003" i="1"/>
  <c r="J1767" i="1"/>
  <c r="L1770" i="1"/>
  <c r="AA1767" i="1"/>
  <c r="AA1811" i="1"/>
  <c r="AA1810" i="1" s="1"/>
  <c r="AA1809" i="1" s="1"/>
  <c r="AO1811" i="1"/>
  <c r="AO1810" i="1" s="1"/>
  <c r="AO1809" i="1" s="1"/>
  <c r="AY1811" i="1"/>
  <c r="AY1810" i="1" s="1"/>
  <c r="AY1809" i="1" s="1"/>
  <c r="BW1811" i="1"/>
  <c r="BW1810" i="1" s="1"/>
  <c r="BW1809" i="1" s="1"/>
  <c r="N1816" i="1"/>
  <c r="T1816" i="1" s="1"/>
  <c r="M1823" i="1"/>
  <c r="S1823" i="1" s="1"/>
  <c r="Y1823" i="1" s="1"/>
  <c r="AE1823" i="1" s="1"/>
  <c r="M1826" i="1"/>
  <c r="S1826" i="1" s="1"/>
  <c r="Y1826" i="1" s="1"/>
  <c r="AE1826" i="1" s="1"/>
  <c r="AK1826" i="1" s="1"/>
  <c r="AQ1826" i="1" s="1"/>
  <c r="AW1826" i="1" s="1"/>
  <c r="BC1826" i="1" s="1"/>
  <c r="K1825" i="1"/>
  <c r="N1863" i="1"/>
  <c r="T1863" i="1" s="1"/>
  <c r="N1867" i="1"/>
  <c r="T1867" i="1" s="1"/>
  <c r="Z1867" i="1" s="1"/>
  <c r="AF1867" i="1" s="1"/>
  <c r="AL1867" i="1" s="1"/>
  <c r="AR1867" i="1" s="1"/>
  <c r="AX1867" i="1" s="1"/>
  <c r="BD1867" i="1" s="1"/>
  <c r="BJ1867" i="1" s="1"/>
  <c r="BP1867" i="1" s="1"/>
  <c r="BU1867" i="1" s="1"/>
  <c r="BZ1867" i="1" s="1"/>
  <c r="H1874" i="1"/>
  <c r="H1873" i="1" s="1"/>
  <c r="G1878" i="1"/>
  <c r="M1878" i="1" s="1"/>
  <c r="S1878" i="1" s="1"/>
  <c r="Y1878" i="1" s="1"/>
  <c r="AE1878" i="1" s="1"/>
  <c r="AK1878" i="1" s="1"/>
  <c r="AR1879" i="1"/>
  <c r="AP1883" i="1"/>
  <c r="AV1883" i="1" s="1"/>
  <c r="BB1883" i="1" s="1"/>
  <c r="BH1883" i="1" s="1"/>
  <c r="BN1883" i="1" s="1"/>
  <c r="BS1883" i="1" s="1"/>
  <c r="BX1883" i="1" s="1"/>
  <c r="L1895" i="1"/>
  <c r="R1895" i="1" s="1"/>
  <c r="X1895" i="1" s="1"/>
  <c r="AD1895" i="1" s="1"/>
  <c r="AJ1895" i="1" s="1"/>
  <c r="AP1895" i="1" s="1"/>
  <c r="AV1895" i="1" s="1"/>
  <c r="BB1895" i="1" s="1"/>
  <c r="BH1895" i="1" s="1"/>
  <c r="BN1895" i="1" s="1"/>
  <c r="L1903" i="1"/>
  <c r="R1903" i="1" s="1"/>
  <c r="X1903" i="1" s="1"/>
  <c r="AD1903" i="1" s="1"/>
  <c r="AJ1903" i="1" s="1"/>
  <c r="AP1903" i="1" s="1"/>
  <c r="AV1903" i="1" s="1"/>
  <c r="BB1903" i="1" s="1"/>
  <c r="BH1903" i="1" s="1"/>
  <c r="BN1903" i="1" s="1"/>
  <c r="BS1903" i="1" s="1"/>
  <c r="BX1903" i="1" s="1"/>
  <c r="N1910" i="1"/>
  <c r="T1910" i="1" s="1"/>
  <c r="Z1910" i="1" s="1"/>
  <c r="AF1910" i="1" s="1"/>
  <c r="AL1910" i="1" s="1"/>
  <c r="AR1910" i="1" s="1"/>
  <c r="AX1910" i="1" s="1"/>
  <c r="BD1910" i="1" s="1"/>
  <c r="BJ1910" i="1" s="1"/>
  <c r="BP1910" i="1" s="1"/>
  <c r="BU1910" i="1" s="1"/>
  <c r="BZ1910" i="1" s="1"/>
  <c r="N1935" i="1"/>
  <c r="T1935" i="1" s="1"/>
  <c r="J1979" i="1"/>
  <c r="J1978" i="1" s="1"/>
  <c r="J1973" i="1" s="1"/>
  <c r="M1980" i="1"/>
  <c r="S1980" i="1" s="1"/>
  <c r="Y1980" i="1" s="1"/>
  <c r="AE1980" i="1" s="1"/>
  <c r="AK1980" i="1" s="1"/>
  <c r="AQ1980" i="1" s="1"/>
  <c r="AW1980" i="1" s="1"/>
  <c r="BC1980" i="1" s="1"/>
  <c r="BI1980" i="1" s="1"/>
  <c r="BO1980" i="1" s="1"/>
  <c r="BT1980" i="1" s="1"/>
  <c r="BY1980" i="1" s="1"/>
  <c r="W1757" i="1"/>
  <c r="W1753" i="1" s="1"/>
  <c r="W1742" i="1" s="1"/>
  <c r="W1741" i="1" s="1"/>
  <c r="AU1757" i="1"/>
  <c r="AU1753" i="1" s="1"/>
  <c r="AU1742" i="1" s="1"/>
  <c r="AU1741" i="1" s="1"/>
  <c r="Q1757" i="1"/>
  <c r="AO1757" i="1"/>
  <c r="BM1757" i="1"/>
  <c r="N1777" i="1"/>
  <c r="L1791" i="1"/>
  <c r="P1802" i="1"/>
  <c r="P1801" i="1" s="1"/>
  <c r="BL1802" i="1"/>
  <c r="BL1801" i="1" s="1"/>
  <c r="N1823" i="1"/>
  <c r="AM1825" i="1"/>
  <c r="J1829" i="1"/>
  <c r="P1829" i="1"/>
  <c r="P1825" i="1" s="1"/>
  <c r="P1820" i="1" s="1"/>
  <c r="P1819" i="1" s="1"/>
  <c r="AN1829" i="1"/>
  <c r="AU1829" i="1"/>
  <c r="BL1829" i="1"/>
  <c r="BL1825" i="1" s="1"/>
  <c r="BL1820" i="1" s="1"/>
  <c r="BL1819" i="1" s="1"/>
  <c r="AO1836" i="1"/>
  <c r="AO1835" i="1" s="1"/>
  <c r="AO1834" i="1" s="1"/>
  <c r="Q1836" i="1"/>
  <c r="Q1835" i="1" s="1"/>
  <c r="Q1834" i="1" s="1"/>
  <c r="AA1836" i="1"/>
  <c r="AA1835" i="1" s="1"/>
  <c r="AA1834" i="1" s="1"/>
  <c r="AY1836" i="1"/>
  <c r="AY1835" i="1" s="1"/>
  <c r="AY1834" i="1" s="1"/>
  <c r="BM1836" i="1"/>
  <c r="BM1835" i="1" s="1"/>
  <c r="BM1834" i="1" s="1"/>
  <c r="BW1836" i="1"/>
  <c r="BW1835" i="1" s="1"/>
  <c r="BW1834" i="1" s="1"/>
  <c r="AS1836" i="1"/>
  <c r="CA1836" i="1"/>
  <c r="CA1835" i="1" s="1"/>
  <c r="CA1834" i="1" s="1"/>
  <c r="H1862" i="1"/>
  <c r="N1862" i="1" s="1"/>
  <c r="T1862" i="1" s="1"/>
  <c r="L1875" i="1"/>
  <c r="R1875" i="1" s="1"/>
  <c r="X1875" i="1" s="1"/>
  <c r="AQ1883" i="1"/>
  <c r="AR1890" i="1"/>
  <c r="AS1893" i="1"/>
  <c r="AD1914" i="1"/>
  <c r="AJ1914" i="1" s="1"/>
  <c r="AP1914" i="1" s="1"/>
  <c r="AV1914" i="1" s="1"/>
  <c r="BB1914" i="1" s="1"/>
  <c r="BH1914" i="1" s="1"/>
  <c r="BN1914" i="1" s="1"/>
  <c r="BS1914" i="1" s="1"/>
  <c r="BX1914" i="1" s="1"/>
  <c r="N1918" i="1"/>
  <c r="BV1931" i="1"/>
  <c r="BV1930" i="1" s="1"/>
  <c r="CA1811" i="1"/>
  <c r="CA1810" i="1" s="1"/>
  <c r="CA1809" i="1" s="1"/>
  <c r="AN1825" i="1"/>
  <c r="AN1820" i="1" s="1"/>
  <c r="AN1819" i="1" s="1"/>
  <c r="BG1836" i="1"/>
  <c r="BG1835" i="1" s="1"/>
  <c r="BG1834" i="1" s="1"/>
  <c r="R1894" i="1"/>
  <c r="O1893" i="1"/>
  <c r="O1931" i="1"/>
  <c r="O1930" i="1" s="1"/>
  <c r="V1931" i="1"/>
  <c r="V1930" i="1" s="1"/>
  <c r="AC1931" i="1"/>
  <c r="AC1930" i="1" s="1"/>
  <c r="BA1931" i="1"/>
  <c r="BA1930" i="1" s="1"/>
  <c r="AD1966" i="1"/>
  <c r="AJ1966" i="1" s="1"/>
  <c r="AP1966" i="1" s="1"/>
  <c r="AV1966" i="1" s="1"/>
  <c r="BB1966" i="1" s="1"/>
  <c r="BH1966" i="1" s="1"/>
  <c r="BN1966" i="1" s="1"/>
  <c r="BS1966" i="1" s="1"/>
  <c r="BX1966" i="1" s="1"/>
  <c r="M1993" i="1"/>
  <c r="S1993" i="1" s="1"/>
  <c r="Y1993" i="1" s="1"/>
  <c r="AE1993" i="1" s="1"/>
  <c r="AK1993" i="1" s="1"/>
  <c r="AQ1993" i="1" s="1"/>
  <c r="AW1993" i="1" s="1"/>
  <c r="BC1993" i="1" s="1"/>
  <c r="BI1993" i="1" s="1"/>
  <c r="BO1993" i="1" s="1"/>
  <c r="BT1993" i="1" s="1"/>
  <c r="BY1993" i="1" s="1"/>
  <c r="F1997" i="1"/>
  <c r="AB2003" i="1"/>
  <c r="AA1959" i="1"/>
  <c r="AO1959" i="1"/>
  <c r="AY1959" i="1"/>
  <c r="BF1959" i="1"/>
  <c r="BW1959" i="1"/>
  <c r="S1971" i="1"/>
  <c r="Y1971" i="1" s="1"/>
  <c r="AE1971" i="1" s="1"/>
  <c r="AK1971" i="1" s="1"/>
  <c r="AQ1971" i="1" s="1"/>
  <c r="AW1971" i="1" s="1"/>
  <c r="BC1971" i="1" s="1"/>
  <c r="BI1971" i="1" s="1"/>
  <c r="BO1971" i="1" s="1"/>
  <c r="BT1971" i="1" s="1"/>
  <c r="BY1971" i="1" s="1"/>
  <c r="U1973" i="1"/>
  <c r="N2016" i="1"/>
  <c r="T2016" i="1" s="1"/>
  <c r="Z2016" i="1" s="1"/>
  <c r="AF2016" i="1" s="1"/>
  <c r="AL2016" i="1" s="1"/>
  <c r="AR2016" i="1" s="1"/>
  <c r="AX2016" i="1" s="1"/>
  <c r="BD2016" i="1" s="1"/>
  <c r="BJ2016" i="1" s="1"/>
  <c r="BP2016" i="1" s="1"/>
  <c r="BU2016" i="1" s="1"/>
  <c r="M2016" i="1"/>
  <c r="S2016" i="1" s="1"/>
  <c r="Y2016" i="1" s="1"/>
  <c r="AE2016" i="1" s="1"/>
  <c r="AK2016" i="1" s="1"/>
  <c r="AQ2016" i="1" s="1"/>
  <c r="AW2016" i="1" s="1"/>
  <c r="BC2016" i="1" s="1"/>
  <c r="BI2016" i="1" s="1"/>
  <c r="BO2016" i="1" s="1"/>
  <c r="BT2016" i="1" s="1"/>
  <c r="BY2016" i="1" s="1"/>
  <c r="U2014" i="1"/>
  <c r="U2013" i="1" s="1"/>
  <c r="AB2014" i="1"/>
  <c r="AB2013" i="1" s="1"/>
  <c r="AS2014" i="1"/>
  <c r="AZ2014" i="1"/>
  <c r="AZ2013" i="1" s="1"/>
  <c r="BG2014" i="1"/>
  <c r="CA2014" i="1"/>
  <c r="J2021" i="1"/>
  <c r="M2021" i="1" s="1"/>
  <c r="S2021" i="1" s="1"/>
  <c r="Y2021" i="1" s="1"/>
  <c r="AE2021" i="1" s="1"/>
  <c r="AK2021" i="1" s="1"/>
  <c r="AQ2021" i="1" s="1"/>
  <c r="AW2021" i="1" s="1"/>
  <c r="BC2021" i="1" s="1"/>
  <c r="BI2021" i="1" s="1"/>
  <c r="BO2021" i="1" s="1"/>
  <c r="BT2021" i="1" s="1"/>
  <c r="BY2021" i="1" s="1"/>
  <c r="AC2057" i="1"/>
  <c r="L2066" i="1"/>
  <c r="R2066" i="1" s="1"/>
  <c r="X2066" i="1" s="1"/>
  <c r="T2083" i="1"/>
  <c r="AS2089" i="1"/>
  <c r="CA2089" i="1"/>
  <c r="CA2080" i="1" s="1"/>
  <c r="AI2129" i="1"/>
  <c r="Q1945" i="1"/>
  <c r="T1945" i="1" s="1"/>
  <c r="K1959" i="1"/>
  <c r="I1965" i="1"/>
  <c r="I1964" i="1" s="1"/>
  <c r="L1976" i="1"/>
  <c r="M1985" i="1"/>
  <c r="S1985" i="1" s="1"/>
  <c r="Y1985" i="1" s="1"/>
  <c r="M1990" i="1"/>
  <c r="S1990" i="1" s="1"/>
  <c r="V1990" i="1"/>
  <c r="V1989" i="1" s="1"/>
  <c r="V1988" i="1" s="1"/>
  <c r="K1996" i="1"/>
  <c r="K1995" i="1" s="1"/>
  <c r="BF2003" i="1"/>
  <c r="BM2003" i="1"/>
  <c r="Z2022" i="1"/>
  <c r="AF2022" i="1" s="1"/>
  <c r="AL2022" i="1" s="1"/>
  <c r="AR2022" i="1" s="1"/>
  <c r="AX2022" i="1" s="1"/>
  <c r="BD2022" i="1" s="1"/>
  <c r="BJ2022" i="1" s="1"/>
  <c r="BP2022" i="1" s="1"/>
  <c r="BU2022" i="1" s="1"/>
  <c r="AF2033" i="1"/>
  <c r="AL2033" i="1" s="1"/>
  <c r="AR2033" i="1" s="1"/>
  <c r="AX2033" i="1" s="1"/>
  <c r="BD2033" i="1" s="1"/>
  <c r="O2057" i="1"/>
  <c r="P2057" i="1"/>
  <c r="W2057" i="1"/>
  <c r="AG2057" i="1"/>
  <c r="AN2057" i="1"/>
  <c r="AU2057" i="1"/>
  <c r="BE2057" i="1"/>
  <c r="BL2057" i="1"/>
  <c r="O2089" i="1"/>
  <c r="AM2089" i="1"/>
  <c r="AT2089" i="1"/>
  <c r="BA2089" i="1"/>
  <c r="L2103" i="1"/>
  <c r="R2103" i="1" s="1"/>
  <c r="X2103" i="1" s="1"/>
  <c r="AD2103" i="1" s="1"/>
  <c r="AJ2103" i="1" s="1"/>
  <c r="AP2103" i="1" s="1"/>
  <c r="AV2103" i="1" s="1"/>
  <c r="BB2103" i="1" s="1"/>
  <c r="BH2103" i="1" s="1"/>
  <c r="BN2103" i="1" s="1"/>
  <c r="BS2103" i="1" s="1"/>
  <c r="BX2103" i="1" s="1"/>
  <c r="CA2186" i="1"/>
  <c r="CA2185" i="1" s="1"/>
  <c r="V2014" i="1"/>
  <c r="M2035" i="1"/>
  <c r="S2035" i="1" s="1"/>
  <c r="Y2035" i="1" s="1"/>
  <c r="AE2035" i="1" s="1"/>
  <c r="AK2035" i="1" s="1"/>
  <c r="AQ2035" i="1" s="1"/>
  <c r="AW2035" i="1" s="1"/>
  <c r="BC2035" i="1" s="1"/>
  <c r="BI2035" i="1" s="1"/>
  <c r="BO2035" i="1" s="1"/>
  <c r="L2123" i="1"/>
  <c r="R2123" i="1" s="1"/>
  <c r="X2123" i="1" s="1"/>
  <c r="I2122" i="1"/>
  <c r="I2121" i="1" s="1"/>
  <c r="I2120" i="1" s="1"/>
  <c r="BE1958" i="1"/>
  <c r="Q1973" i="1"/>
  <c r="AA1973" i="1"/>
  <c r="M1988" i="1"/>
  <c r="S1988" i="1" s="1"/>
  <c r="M1989" i="1"/>
  <c r="S1989" i="1" s="1"/>
  <c r="W1990" i="1"/>
  <c r="W1989" i="1" s="1"/>
  <c r="W1988" i="1" s="1"/>
  <c r="AU1990" i="1"/>
  <c r="AU1989" i="1" s="1"/>
  <c r="AU1988" i="1" s="1"/>
  <c r="BE1990" i="1"/>
  <c r="BE1989" i="1" s="1"/>
  <c r="BE1988" i="1" s="1"/>
  <c r="BL1990" i="1"/>
  <c r="BL1989" i="1" s="1"/>
  <c r="BL1988" i="1" s="1"/>
  <c r="J1996" i="1"/>
  <c r="J1995" i="1" s="1"/>
  <c r="P1996" i="1"/>
  <c r="P1995" i="1" s="1"/>
  <c r="W1996" i="1"/>
  <c r="W1995" i="1" s="1"/>
  <c r="AN1996" i="1"/>
  <c r="AN1995" i="1" s="1"/>
  <c r="AU1996" i="1"/>
  <c r="AU1995" i="1" s="1"/>
  <c r="V2003" i="1"/>
  <c r="AH2014" i="1"/>
  <c r="BA2014" i="1"/>
  <c r="BW2014" i="1"/>
  <c r="G2024" i="1"/>
  <c r="M2024" i="1" s="1"/>
  <c r="S2024" i="1" s="1"/>
  <c r="Y2024" i="1" s="1"/>
  <c r="AE2024" i="1" s="1"/>
  <c r="AK2024" i="1" s="1"/>
  <c r="AQ2024" i="1" s="1"/>
  <c r="AW2024" i="1" s="1"/>
  <c r="BC2024" i="1" s="1"/>
  <c r="BI2024" i="1" s="1"/>
  <c r="BO2024" i="1" s="1"/>
  <c r="N2025" i="1"/>
  <c r="T2025" i="1" s="1"/>
  <c r="Z2025" i="1" s="1"/>
  <c r="AF2025" i="1" s="1"/>
  <c r="AL2025" i="1" s="1"/>
  <c r="AR2025" i="1" s="1"/>
  <c r="AX2025" i="1" s="1"/>
  <c r="BD2025" i="1" s="1"/>
  <c r="BJ2025" i="1" s="1"/>
  <c r="BP2025" i="1" s="1"/>
  <c r="BU2025" i="1" s="1"/>
  <c r="BZ2025" i="1" s="1"/>
  <c r="M2029" i="1"/>
  <c r="S2029" i="1" s="1"/>
  <c r="N2037" i="1"/>
  <c r="T2037" i="1" s="1"/>
  <c r="Z2037" i="1" s="1"/>
  <c r="AF2037" i="1" s="1"/>
  <c r="AL2037" i="1" s="1"/>
  <c r="AR2037" i="1" s="1"/>
  <c r="AX2037" i="1" s="1"/>
  <c r="BD2037" i="1" s="1"/>
  <c r="BJ2037" i="1" s="1"/>
  <c r="BP2037" i="1" s="1"/>
  <c r="BU2037" i="1" s="1"/>
  <c r="M2037" i="1"/>
  <c r="S2037" i="1" s="1"/>
  <c r="Y2037" i="1" s="1"/>
  <c r="AE2037" i="1" s="1"/>
  <c r="AK2037" i="1" s="1"/>
  <c r="AQ2037" i="1" s="1"/>
  <c r="AW2037" i="1" s="1"/>
  <c r="BC2037" i="1" s="1"/>
  <c r="BI2037" i="1" s="1"/>
  <c r="BO2037" i="1" s="1"/>
  <c r="BT2037" i="1" s="1"/>
  <c r="BY2037" i="1" s="1"/>
  <c r="M2041" i="1"/>
  <c r="S2041" i="1" s="1"/>
  <c r="Y2041" i="1" s="1"/>
  <c r="AE2041" i="1" s="1"/>
  <c r="AK2041" i="1" s="1"/>
  <c r="AQ2041" i="1" s="1"/>
  <c r="AW2041" i="1" s="1"/>
  <c r="BC2041" i="1" s="1"/>
  <c r="BI2041" i="1" s="1"/>
  <c r="BO2041" i="1" s="1"/>
  <c r="M2045" i="1"/>
  <c r="S2045" i="1" s="1"/>
  <c r="Q2089" i="1"/>
  <c r="Q2080" i="1" s="1"/>
  <c r="AA2089" i="1"/>
  <c r="AH2089" i="1"/>
  <c r="AY2089" i="1"/>
  <c r="BF2089" i="1"/>
  <c r="BM2089" i="1"/>
  <c r="BM2080" i="1" s="1"/>
  <c r="BW2089" i="1"/>
  <c r="U2101" i="1"/>
  <c r="U2100" i="1" s="1"/>
  <c r="AI2101" i="1"/>
  <c r="AI2100" i="1" s="1"/>
  <c r="CA2101" i="1"/>
  <c r="CA2100" i="1" s="1"/>
  <c r="O2101" i="1"/>
  <c r="O2100" i="1" s="1"/>
  <c r="BK2101" i="1"/>
  <c r="BK2100" i="1" s="1"/>
  <c r="P2121" i="1"/>
  <c r="P2120" i="1" s="1"/>
  <c r="W2121" i="1"/>
  <c r="W2120" i="1" s="1"/>
  <c r="AU2121" i="1"/>
  <c r="AU2120" i="1" s="1"/>
  <c r="BL2121" i="1"/>
  <c r="BL2120" i="1" s="1"/>
  <c r="BL2114" i="1" s="1"/>
  <c r="N2132" i="1"/>
  <c r="T2132" i="1" s="1"/>
  <c r="AC2129" i="1"/>
  <c r="N2172" i="1"/>
  <c r="M2172" i="1"/>
  <c r="S2172" i="1" s="1"/>
  <c r="Y2172" i="1" s="1"/>
  <c r="AE2172" i="1" s="1"/>
  <c r="AK2172" i="1" s="1"/>
  <c r="AQ2172" i="1" s="1"/>
  <c r="AW2172" i="1" s="1"/>
  <c r="BC2172" i="1" s="1"/>
  <c r="BI2172" i="1" s="1"/>
  <c r="BO2172" i="1" s="1"/>
  <c r="BT2172" i="1" s="1"/>
  <c r="BY2172" i="1" s="1"/>
  <c r="T2197" i="1"/>
  <c r="Z2197" i="1" s="1"/>
  <c r="AF2197" i="1" s="1"/>
  <c r="AL2197" i="1" s="1"/>
  <c r="AR2197" i="1" s="1"/>
  <c r="AX2197" i="1" s="1"/>
  <c r="BD2197" i="1" s="1"/>
  <c r="BJ2197" i="1" s="1"/>
  <c r="BP2197" i="1" s="1"/>
  <c r="BU2197" i="1" s="1"/>
  <c r="BZ2197" i="1" s="1"/>
  <c r="H2224" i="1"/>
  <c r="N2229" i="1"/>
  <c r="T2229" i="1" s="1"/>
  <c r="BS2233" i="1"/>
  <c r="BX2233" i="1" s="1"/>
  <c r="M2245" i="1"/>
  <c r="N2261" i="1"/>
  <c r="T2261" i="1" s="1"/>
  <c r="Z2261" i="1" s="1"/>
  <c r="AF2261" i="1" s="1"/>
  <c r="AL2261" i="1" s="1"/>
  <c r="AR2261" i="1" s="1"/>
  <c r="AX2261" i="1" s="1"/>
  <c r="BD2261" i="1" s="1"/>
  <c r="BJ2261" i="1" s="1"/>
  <c r="BP2261" i="1" s="1"/>
  <c r="BU2261" i="1" s="1"/>
  <c r="BZ2261" i="1" s="1"/>
  <c r="M2261" i="1"/>
  <c r="S2261" i="1" s="1"/>
  <c r="Y2261" i="1" s="1"/>
  <c r="AE2261" i="1" s="1"/>
  <c r="AK2261" i="1" s="1"/>
  <c r="AQ2261" i="1" s="1"/>
  <c r="AW2261" i="1" s="1"/>
  <c r="BC2261" i="1" s="1"/>
  <c r="BI2261" i="1" s="1"/>
  <c r="BO2261" i="1" s="1"/>
  <c r="BT2261" i="1" s="1"/>
  <c r="BY2261" i="1" s="1"/>
  <c r="M2265" i="1"/>
  <c r="S2265" i="1" s="1"/>
  <c r="P2283" i="1"/>
  <c r="P2282" i="1" s="1"/>
  <c r="O2294" i="1"/>
  <c r="O2293" i="1" s="1"/>
  <c r="AM2293" i="1"/>
  <c r="AG2121" i="1"/>
  <c r="AG2120" i="1" s="1"/>
  <c r="BE2121" i="1"/>
  <c r="BE2120" i="1" s="1"/>
  <c r="Y2123" i="1"/>
  <c r="AE2123" i="1" s="1"/>
  <c r="AK2123" i="1" s="1"/>
  <c r="AQ2123" i="1" s="1"/>
  <c r="AW2123" i="1" s="1"/>
  <c r="BC2123" i="1" s="1"/>
  <c r="BI2123" i="1" s="1"/>
  <c r="BO2123" i="1" s="1"/>
  <c r="BT2123" i="1" s="1"/>
  <c r="BY2123" i="1" s="1"/>
  <c r="K2121" i="1"/>
  <c r="K2120" i="1" s="1"/>
  <c r="Q2121" i="1"/>
  <c r="Q2120" i="1" s="1"/>
  <c r="AA2121" i="1"/>
  <c r="AA2120" i="1" s="1"/>
  <c r="AO2121" i="1"/>
  <c r="AO2120" i="1" s="1"/>
  <c r="AY2121" i="1"/>
  <c r="AY2120" i="1" s="1"/>
  <c r="BM2121" i="1"/>
  <c r="BM2120" i="1" s="1"/>
  <c r="BE2129" i="1"/>
  <c r="BL2129" i="1"/>
  <c r="AT2139" i="1"/>
  <c r="AT2138" i="1" s="1"/>
  <c r="AN2139" i="1"/>
  <c r="AN2138" i="1" s="1"/>
  <c r="AN2128" i="1" s="1"/>
  <c r="AU2139" i="1"/>
  <c r="AU2138" i="1" s="1"/>
  <c r="AU2128" i="1" s="1"/>
  <c r="BV2139" i="1"/>
  <c r="BV2138" i="1" s="1"/>
  <c r="BV2128" i="1" s="1"/>
  <c r="O2155" i="1"/>
  <c r="V2155" i="1"/>
  <c r="AM2155" i="1"/>
  <c r="AT2155" i="1"/>
  <c r="BA2155" i="1"/>
  <c r="BA2154" i="1" s="1"/>
  <c r="BA2153" i="1" s="1"/>
  <c r="BK2155" i="1"/>
  <c r="H2163" i="1"/>
  <c r="AZ2175" i="1"/>
  <c r="AZ2174" i="1" s="1"/>
  <c r="AB2175" i="1"/>
  <c r="AB2174" i="1" s="1"/>
  <c r="M2189" i="1"/>
  <c r="S2189" i="1" s="1"/>
  <c r="M2201" i="1"/>
  <c r="S2201" i="1" s="1"/>
  <c r="Y2201" i="1" s="1"/>
  <c r="AE2201" i="1" s="1"/>
  <c r="AK2201" i="1" s="1"/>
  <c r="AQ2201" i="1" s="1"/>
  <c r="AW2201" i="1" s="1"/>
  <c r="BC2201" i="1" s="1"/>
  <c r="BI2201" i="1" s="1"/>
  <c r="BO2201" i="1" s="1"/>
  <c r="BT2201" i="1" s="1"/>
  <c r="BY2201" i="1" s="1"/>
  <c r="N2217" i="1"/>
  <c r="T2217" i="1" s="1"/>
  <c r="Z2217" i="1" s="1"/>
  <c r="AF2217" i="1" s="1"/>
  <c r="AL2217" i="1" s="1"/>
  <c r="AR2217" i="1" s="1"/>
  <c r="AX2217" i="1" s="1"/>
  <c r="BD2217" i="1" s="1"/>
  <c r="BJ2217" i="1" s="1"/>
  <c r="BP2217" i="1" s="1"/>
  <c r="BU2217" i="1" s="1"/>
  <c r="BZ2217" i="1" s="1"/>
  <c r="M2221" i="1"/>
  <c r="S2221" i="1" s="1"/>
  <c r="L2225" i="1"/>
  <c r="R2225" i="1" s="1"/>
  <c r="X2225" i="1" s="1"/>
  <c r="AD2225" i="1" s="1"/>
  <c r="AJ2225" i="1" s="1"/>
  <c r="AP2225" i="1" s="1"/>
  <c r="AV2225" i="1" s="1"/>
  <c r="BB2225" i="1" s="1"/>
  <c r="BH2225" i="1" s="1"/>
  <c r="BN2225" i="1" s="1"/>
  <c r="M2225" i="1"/>
  <c r="S2225" i="1" s="1"/>
  <c r="Y2225" i="1" s="1"/>
  <c r="AE2225" i="1" s="1"/>
  <c r="AK2225" i="1" s="1"/>
  <c r="AQ2225" i="1" s="1"/>
  <c r="AW2225" i="1" s="1"/>
  <c r="BC2225" i="1" s="1"/>
  <c r="BI2225" i="1" s="1"/>
  <c r="BO2225" i="1" s="1"/>
  <c r="BT2233" i="1"/>
  <c r="BY2233" i="1" s="1"/>
  <c r="N2237" i="1"/>
  <c r="T2237" i="1" s="1"/>
  <c r="L2261" i="1"/>
  <c r="R2261" i="1" s="1"/>
  <c r="N2266" i="1"/>
  <c r="T2266" i="1" s="1"/>
  <c r="Z2266" i="1" s="1"/>
  <c r="AF2266" i="1" s="1"/>
  <c r="AL2266" i="1" s="1"/>
  <c r="AR2266" i="1" s="1"/>
  <c r="AX2266" i="1" s="1"/>
  <c r="BD2266" i="1" s="1"/>
  <c r="BJ2266" i="1" s="1"/>
  <c r="BP2266" i="1" s="1"/>
  <c r="BU2266" i="1" s="1"/>
  <c r="BZ2266" i="1" s="1"/>
  <c r="M2266" i="1"/>
  <c r="S2266" i="1" s="1"/>
  <c r="Y2266" i="1" s="1"/>
  <c r="AE2266" i="1" s="1"/>
  <c r="AK2266" i="1" s="1"/>
  <c r="AQ2266" i="1" s="1"/>
  <c r="AW2266" i="1" s="1"/>
  <c r="BC2266" i="1" s="1"/>
  <c r="BI2266" i="1" s="1"/>
  <c r="BO2266" i="1" s="1"/>
  <c r="BT2266" i="1" s="1"/>
  <c r="BY2266" i="1" s="1"/>
  <c r="U2273" i="1"/>
  <c r="M2280" i="1"/>
  <c r="S2280" i="1" s="1"/>
  <c r="Y2280" i="1" s="1"/>
  <c r="AE2280" i="1" s="1"/>
  <c r="AK2280" i="1" s="1"/>
  <c r="AQ2280" i="1" s="1"/>
  <c r="AW2280" i="1" s="1"/>
  <c r="BC2280" i="1" s="1"/>
  <c r="BI2280" i="1" s="1"/>
  <c r="BO2280" i="1" s="1"/>
  <c r="N2280" i="1"/>
  <c r="T2280" i="1" s="1"/>
  <c r="Z2280" i="1" s="1"/>
  <c r="AF2280" i="1" s="1"/>
  <c r="AL2280" i="1" s="1"/>
  <c r="AR2280" i="1" s="1"/>
  <c r="AX2280" i="1" s="1"/>
  <c r="BD2280" i="1" s="1"/>
  <c r="BJ2280" i="1" s="1"/>
  <c r="BP2280" i="1" s="1"/>
  <c r="BU2280" i="1" s="1"/>
  <c r="BZ2280" i="1" s="1"/>
  <c r="BM2283" i="1"/>
  <c r="BM2282" i="1" s="1"/>
  <c r="N2288" i="1"/>
  <c r="T2288" i="1" s="1"/>
  <c r="Z2288" i="1" s="1"/>
  <c r="N2289" i="1"/>
  <c r="BE2294" i="1"/>
  <c r="BE2293" i="1" s="1"/>
  <c r="H2308" i="1"/>
  <c r="N2308" i="1" s="1"/>
  <c r="Q2308" i="1"/>
  <c r="Q2307" i="1" s="1"/>
  <c r="Q2293" i="1" s="1"/>
  <c r="AO2308" i="1"/>
  <c r="AO2307" i="1" s="1"/>
  <c r="AO2293" i="1" s="1"/>
  <c r="P2328" i="1"/>
  <c r="AN2328" i="1"/>
  <c r="AI2114" i="1"/>
  <c r="AZ2114" i="1"/>
  <c r="BG2114" i="1"/>
  <c r="L2125" i="1"/>
  <c r="R2125" i="1" s="1"/>
  <c r="X2125" i="1" s="1"/>
  <c r="AD2125" i="1" s="1"/>
  <c r="AJ2125" i="1" s="1"/>
  <c r="AP2125" i="1" s="1"/>
  <c r="AV2125" i="1" s="1"/>
  <c r="BB2125" i="1" s="1"/>
  <c r="BH2125" i="1" s="1"/>
  <c r="BN2125" i="1" s="1"/>
  <c r="O2128" i="1"/>
  <c r="W2154" i="1"/>
  <c r="W2153" i="1" s="1"/>
  <c r="AU2154" i="1"/>
  <c r="AU2153" i="1" s="1"/>
  <c r="Z2164" i="1"/>
  <c r="AF2164" i="1" s="1"/>
  <c r="AL2164" i="1" s="1"/>
  <c r="AR2164" i="1" s="1"/>
  <c r="AX2164" i="1" s="1"/>
  <c r="BD2164" i="1" s="1"/>
  <c r="BJ2164" i="1" s="1"/>
  <c r="BP2164" i="1" s="1"/>
  <c r="BU2164" i="1" s="1"/>
  <c r="BZ2164" i="1" s="1"/>
  <c r="O2175" i="1"/>
  <c r="O2174" i="1" s="1"/>
  <c r="AT2175" i="1"/>
  <c r="AT2174" i="1" s="1"/>
  <c r="BK2175" i="1"/>
  <c r="BK2174" i="1" s="1"/>
  <c r="Z2221" i="1"/>
  <c r="AF2221" i="1" s="1"/>
  <c r="AL2221" i="1" s="1"/>
  <c r="AR2221" i="1" s="1"/>
  <c r="AX2221" i="1" s="1"/>
  <c r="BD2221" i="1" s="1"/>
  <c r="BJ2221" i="1" s="1"/>
  <c r="BP2221" i="1" s="1"/>
  <c r="BU2221" i="1" s="1"/>
  <c r="BZ2221" i="1" s="1"/>
  <c r="AB2186" i="1"/>
  <c r="AB2185" i="1" s="1"/>
  <c r="AB2184" i="1" s="1"/>
  <c r="AI2186" i="1"/>
  <c r="AZ2186" i="1"/>
  <c r="L2237" i="1"/>
  <c r="R2237" i="1" s="1"/>
  <c r="X2237" i="1" s="1"/>
  <c r="AD2237" i="1" s="1"/>
  <c r="AJ2237" i="1" s="1"/>
  <c r="AP2237" i="1" s="1"/>
  <c r="AV2237" i="1" s="1"/>
  <c r="BB2237" i="1" s="1"/>
  <c r="BH2237" i="1" s="1"/>
  <c r="BN2237" i="1" s="1"/>
  <c r="L2266" i="1"/>
  <c r="R2266" i="1" s="1"/>
  <c r="M2271" i="1"/>
  <c r="S2271" i="1" s="1"/>
  <c r="Y2271" i="1" s="1"/>
  <c r="AE2271" i="1" s="1"/>
  <c r="AK2271" i="1" s="1"/>
  <c r="AQ2271" i="1" s="1"/>
  <c r="AW2271" i="1" s="1"/>
  <c r="BC2271" i="1" s="1"/>
  <c r="BI2271" i="1" s="1"/>
  <c r="BO2271" i="1" s="1"/>
  <c r="BT2271" i="1" s="1"/>
  <c r="BY2271" i="1" s="1"/>
  <c r="M2285" i="1"/>
  <c r="S2285" i="1" s="1"/>
  <c r="Y2285" i="1" s="1"/>
  <c r="Z2286" i="1"/>
  <c r="AF2286" i="1" s="1"/>
  <c r="AL2286" i="1" s="1"/>
  <c r="AR2286" i="1" s="1"/>
  <c r="AX2286" i="1" s="1"/>
  <c r="BD2286" i="1" s="1"/>
  <c r="BJ2286" i="1" s="1"/>
  <c r="BP2286" i="1" s="1"/>
  <c r="BU2286" i="1" s="1"/>
  <c r="BZ2286" i="1" s="1"/>
  <c r="M2286" i="1"/>
  <c r="S2286" i="1" s="1"/>
  <c r="Y2286" i="1" s="1"/>
  <c r="AE2286" i="1" s="1"/>
  <c r="AK2286" i="1" s="1"/>
  <c r="AQ2286" i="1" s="1"/>
  <c r="AW2286" i="1" s="1"/>
  <c r="BC2286" i="1" s="1"/>
  <c r="BI2286" i="1" s="1"/>
  <c r="BO2286" i="1" s="1"/>
  <c r="BT2286" i="1" s="1"/>
  <c r="BY2286" i="1" s="1"/>
  <c r="AS2283" i="1"/>
  <c r="AS2282" i="1" s="1"/>
  <c r="AZ2283" i="1"/>
  <c r="AZ2282" i="1" s="1"/>
  <c r="BG2283" i="1"/>
  <c r="BG2282" i="1" s="1"/>
  <c r="CA2283" i="1"/>
  <c r="CA2282" i="1" s="1"/>
  <c r="AS2294" i="1"/>
  <c r="AS2293" i="1" s="1"/>
  <c r="P2308" i="1"/>
  <c r="P2307" i="1" s="1"/>
  <c r="BL2308" i="1"/>
  <c r="BL2307" i="1" s="1"/>
  <c r="BV2308" i="1"/>
  <c r="BV2307" i="1" s="1"/>
  <c r="X2325" i="1"/>
  <c r="AD2325" i="1" s="1"/>
  <c r="AJ2325" i="1" s="1"/>
  <c r="AP2325" i="1" s="1"/>
  <c r="AV2325" i="1" s="1"/>
  <c r="BB2325" i="1" s="1"/>
  <c r="BH2325" i="1" s="1"/>
  <c r="BN2325" i="1" s="1"/>
  <c r="BS2325" i="1" s="1"/>
  <c r="BX2325" i="1" s="1"/>
  <c r="M2324" i="1"/>
  <c r="S2324" i="1" s="1"/>
  <c r="Y2324" i="1" s="1"/>
  <c r="M2260" i="1"/>
  <c r="S2260" i="1" s="1"/>
  <c r="Y2260" i="1" s="1"/>
  <c r="L2276" i="1"/>
  <c r="R2276" i="1" s="1"/>
  <c r="AH2283" i="1"/>
  <c r="AH2282" i="1" s="1"/>
  <c r="AY2283" i="1"/>
  <c r="AY2282" i="1" s="1"/>
  <c r="BW2283" i="1"/>
  <c r="BW2282" i="1" s="1"/>
  <c r="L2290" i="1"/>
  <c r="AC2307" i="1"/>
  <c r="AC2293" i="1" s="1"/>
  <c r="AF2314" i="1"/>
  <c r="AL2314" i="1" s="1"/>
  <c r="AR2314" i="1" s="1"/>
  <c r="AX2314" i="1" s="1"/>
  <c r="BD2314" i="1" s="1"/>
  <c r="BJ2314" i="1" s="1"/>
  <c r="BP2314" i="1" s="1"/>
  <c r="BU2314" i="1" s="1"/>
  <c r="BZ2314" i="1" s="1"/>
  <c r="K2317" i="1"/>
  <c r="K2316" i="1" s="1"/>
  <c r="L2336" i="1"/>
  <c r="R2336" i="1" s="1"/>
  <c r="X2336" i="1" s="1"/>
  <c r="AD2336" i="1" s="1"/>
  <c r="AJ2336" i="1" s="1"/>
  <c r="AP2336" i="1" s="1"/>
  <c r="AV2336" i="1" s="1"/>
  <c r="BB2336" i="1" s="1"/>
  <c r="BH2336" i="1" s="1"/>
  <c r="BN2336" i="1" s="1"/>
  <c r="BS2336" i="1" s="1"/>
  <c r="BX2336" i="1" s="1"/>
  <c r="P2349" i="1"/>
  <c r="BL2349" i="1"/>
  <c r="G2355" i="1"/>
  <c r="M2366" i="1"/>
  <c r="S2366" i="1" s="1"/>
  <c r="BK2384" i="1"/>
  <c r="AA2384" i="1"/>
  <c r="AH2384" i="1"/>
  <c r="AO2384" i="1"/>
  <c r="BF2384" i="1"/>
  <c r="BM2384" i="1"/>
  <c r="L2405" i="1"/>
  <c r="P2411" i="1"/>
  <c r="W2411" i="1"/>
  <c r="BV2411" i="1"/>
  <c r="N2416" i="1"/>
  <c r="T2416" i="1" s="1"/>
  <c r="Z2416" i="1" s="1"/>
  <c r="AF2416" i="1" s="1"/>
  <c r="AL2416" i="1" s="1"/>
  <c r="AR2416" i="1" s="1"/>
  <c r="AX2416" i="1" s="1"/>
  <c r="BD2416" i="1" s="1"/>
  <c r="BJ2416" i="1" s="1"/>
  <c r="BP2416" i="1" s="1"/>
  <c r="BU2416" i="1" s="1"/>
  <c r="BZ2416" i="1" s="1"/>
  <c r="L2439" i="1"/>
  <c r="R2439" i="1" s="1"/>
  <c r="X2439" i="1" s="1"/>
  <c r="N2443" i="1"/>
  <c r="T2443" i="1" s="1"/>
  <c r="Z2443" i="1" s="1"/>
  <c r="AF2443" i="1" s="1"/>
  <c r="AL2443" i="1" s="1"/>
  <c r="AR2443" i="1" s="1"/>
  <c r="AX2443" i="1" s="1"/>
  <c r="BD2443" i="1" s="1"/>
  <c r="BJ2443" i="1" s="1"/>
  <c r="BP2443" i="1" s="1"/>
  <c r="BU2443" i="1" s="1"/>
  <c r="BZ2443" i="1" s="1"/>
  <c r="O2447" i="1"/>
  <c r="R2447" i="1" s="1"/>
  <c r="X2447" i="1" s="1"/>
  <c r="AD2447" i="1" s="1"/>
  <c r="AJ2447" i="1" s="1"/>
  <c r="AP2447" i="1" s="1"/>
  <c r="AV2447" i="1" s="1"/>
  <c r="BB2447" i="1" s="1"/>
  <c r="BH2447" i="1" s="1"/>
  <c r="BN2447" i="1" s="1"/>
  <c r="I2470" i="1"/>
  <c r="L2313" i="1"/>
  <c r="R2313" i="1" s="1"/>
  <c r="X2313" i="1" s="1"/>
  <c r="AD2313" i="1" s="1"/>
  <c r="N2324" i="1"/>
  <c r="Q2328" i="1"/>
  <c r="AA2328" i="1"/>
  <c r="AH2328" i="1"/>
  <c r="AO2328" i="1"/>
  <c r="AY2328" i="1"/>
  <c r="BF2328" i="1"/>
  <c r="BM2328" i="1"/>
  <c r="BW2328" i="1"/>
  <c r="N2332" i="1"/>
  <c r="T2332" i="1" s="1"/>
  <c r="Z2332" i="1" s="1"/>
  <c r="AF2332" i="1" s="1"/>
  <c r="AL2332" i="1" s="1"/>
  <c r="AR2332" i="1" s="1"/>
  <c r="AX2332" i="1" s="1"/>
  <c r="BD2332" i="1" s="1"/>
  <c r="BJ2332" i="1" s="1"/>
  <c r="BP2332" i="1" s="1"/>
  <c r="BU2332" i="1" s="1"/>
  <c r="BZ2332" i="1" s="1"/>
  <c r="AH2338" i="1"/>
  <c r="Q2349" i="1"/>
  <c r="J2358" i="1"/>
  <c r="N2377" i="1"/>
  <c r="T2377" i="1" s="1"/>
  <c r="Z2377" i="1" s="1"/>
  <c r="AF2377" i="1" s="1"/>
  <c r="S2382" i="1"/>
  <c r="S2405" i="1"/>
  <c r="Y2405" i="1" s="1"/>
  <c r="AE2405" i="1" s="1"/>
  <c r="AK2405" i="1" s="1"/>
  <c r="AQ2405" i="1" s="1"/>
  <c r="AW2405" i="1" s="1"/>
  <c r="BC2405" i="1" s="1"/>
  <c r="BI2405" i="1" s="1"/>
  <c r="BO2405" i="1" s="1"/>
  <c r="N2405" i="1"/>
  <c r="T2405" i="1" s="1"/>
  <c r="Z2405" i="1" s="1"/>
  <c r="AF2405" i="1" s="1"/>
  <c r="AL2405" i="1" s="1"/>
  <c r="AR2405" i="1" s="1"/>
  <c r="AX2405" i="1" s="1"/>
  <c r="BD2405" i="1" s="1"/>
  <c r="BJ2405" i="1" s="1"/>
  <c r="BP2405" i="1" s="1"/>
  <c r="BU2405" i="1" s="1"/>
  <c r="BZ2405" i="1" s="1"/>
  <c r="K2432" i="1"/>
  <c r="K2431" i="1" s="1"/>
  <c r="G2442" i="1"/>
  <c r="G2441" i="1" s="1"/>
  <c r="M2451" i="1"/>
  <c r="S2451" i="1" s="1"/>
  <c r="Y2451" i="1" s="1"/>
  <c r="AE2451" i="1" s="1"/>
  <c r="R2463" i="1"/>
  <c r="X2463" i="1" s="1"/>
  <c r="AD2463" i="1" s="1"/>
  <c r="BK2317" i="1"/>
  <c r="BK2316" i="1" s="1"/>
  <c r="I2317" i="1"/>
  <c r="I2316" i="1" s="1"/>
  <c r="P2317" i="1"/>
  <c r="P2316" i="1" s="1"/>
  <c r="AN2317" i="1"/>
  <c r="AN2316" i="1" s="1"/>
  <c r="AU2317" i="1"/>
  <c r="AU2316" i="1" s="1"/>
  <c r="BE2317" i="1"/>
  <c r="BE2316" i="1" s="1"/>
  <c r="BL2317" i="1"/>
  <c r="BL2316" i="1" s="1"/>
  <c r="BV2317" i="1"/>
  <c r="BV2316" i="1" s="1"/>
  <c r="M2330" i="1"/>
  <c r="S2330" i="1" s="1"/>
  <c r="Y2330" i="1" s="1"/>
  <c r="AE2330" i="1" s="1"/>
  <c r="K2328" i="1"/>
  <c r="AY2338" i="1"/>
  <c r="AO2349" i="1"/>
  <c r="BM2349" i="1"/>
  <c r="Z2352" i="1"/>
  <c r="AF2352" i="1" s="1"/>
  <c r="AL2352" i="1" s="1"/>
  <c r="AR2352" i="1" s="1"/>
  <c r="AX2352" i="1" s="1"/>
  <c r="BD2352" i="1" s="1"/>
  <c r="BJ2352" i="1" s="1"/>
  <c r="BP2352" i="1" s="1"/>
  <c r="BU2352" i="1" s="1"/>
  <c r="BZ2352" i="1" s="1"/>
  <c r="L2352" i="1"/>
  <c r="R2352" i="1" s="1"/>
  <c r="X2352" i="1" s="1"/>
  <c r="AD2352" i="1" s="1"/>
  <c r="AJ2352" i="1" s="1"/>
  <c r="AP2352" i="1" s="1"/>
  <c r="AV2352" i="1" s="1"/>
  <c r="BB2352" i="1" s="1"/>
  <c r="BH2352" i="1" s="1"/>
  <c r="BN2352" i="1" s="1"/>
  <c r="BS2352" i="1" s="1"/>
  <c r="BX2352" i="1" s="1"/>
  <c r="U2349" i="1"/>
  <c r="AB2349" i="1"/>
  <c r="AI2349" i="1"/>
  <c r="AS2349" i="1"/>
  <c r="AZ2349" i="1"/>
  <c r="BG2358" i="1"/>
  <c r="T2370" i="1"/>
  <c r="Z2370" i="1" s="1"/>
  <c r="AF2370" i="1" s="1"/>
  <c r="AL2370" i="1" s="1"/>
  <c r="AR2370" i="1" s="1"/>
  <c r="AX2370" i="1" s="1"/>
  <c r="BD2370" i="1" s="1"/>
  <c r="BJ2370" i="1" s="1"/>
  <c r="BP2370" i="1" s="1"/>
  <c r="BU2370" i="1" s="1"/>
  <c r="BZ2370" i="1" s="1"/>
  <c r="Q2369" i="1"/>
  <c r="AA2369" i="1"/>
  <c r="AA2358" i="1" s="1"/>
  <c r="AH2369" i="1"/>
  <c r="AY2369" i="1"/>
  <c r="AY2358" i="1" s="1"/>
  <c r="BF2369" i="1"/>
  <c r="BW2369" i="1"/>
  <c r="BW2358" i="1" s="1"/>
  <c r="AM2384" i="1"/>
  <c r="BQ2384" i="1"/>
  <c r="Y2401" i="1"/>
  <c r="AE2401" i="1" s="1"/>
  <c r="AK2401" i="1" s="1"/>
  <c r="AQ2401" i="1" s="1"/>
  <c r="AW2401" i="1" s="1"/>
  <c r="BC2401" i="1" s="1"/>
  <c r="BI2401" i="1" s="1"/>
  <c r="BO2401" i="1" s="1"/>
  <c r="BT2401" i="1" s="1"/>
  <c r="BY2401" i="1" s="1"/>
  <c r="AI2432" i="1"/>
  <c r="AI2431" i="1" s="1"/>
  <c r="AS2432" i="1"/>
  <c r="AS2431" i="1" s="1"/>
  <c r="AZ2432" i="1"/>
  <c r="AZ2431" i="1" s="1"/>
  <c r="CA2432" i="1"/>
  <c r="CA2431" i="1" s="1"/>
  <c r="M2378" i="1"/>
  <c r="BG2384" i="1"/>
  <c r="BL2384" i="1"/>
  <c r="N2429" i="1"/>
  <c r="T2429" i="1" s="1"/>
  <c r="Z2429" i="1" s="1"/>
  <c r="AF2429" i="1" s="1"/>
  <c r="AL2429" i="1" s="1"/>
  <c r="AR2429" i="1" s="1"/>
  <c r="AX2429" i="1" s="1"/>
  <c r="BD2429" i="1" s="1"/>
  <c r="BJ2429" i="1" s="1"/>
  <c r="BP2429" i="1" s="1"/>
  <c r="BU2429" i="1" s="1"/>
  <c r="BZ2429" i="1" s="1"/>
  <c r="L2433" i="1"/>
  <c r="R2433" i="1" s="1"/>
  <c r="X2433" i="1" s="1"/>
  <c r="AD2433" i="1" s="1"/>
  <c r="AJ2433" i="1" s="1"/>
  <c r="AP2433" i="1" s="1"/>
  <c r="AV2433" i="1" s="1"/>
  <c r="BB2433" i="1" s="1"/>
  <c r="BH2433" i="1" s="1"/>
  <c r="BN2433" i="1" s="1"/>
  <c r="Q2470" i="1"/>
  <c r="AH2470" i="1"/>
  <c r="AO2470" i="1"/>
  <c r="BK2470" i="1"/>
  <c r="BK2469" i="1" s="1"/>
  <c r="BE2478" i="1"/>
  <c r="BV2478" i="1"/>
  <c r="BW2502" i="1"/>
  <c r="M2522" i="1"/>
  <c r="S2522" i="1" s="1"/>
  <c r="Y2522" i="1" s="1"/>
  <c r="AE2522" i="1" s="1"/>
  <c r="AK2522" i="1" s="1"/>
  <c r="AQ2522" i="1" s="1"/>
  <c r="AW2522" i="1" s="1"/>
  <c r="BC2522" i="1" s="1"/>
  <c r="BI2522" i="1" s="1"/>
  <c r="BO2522" i="1" s="1"/>
  <c r="BM2528" i="1"/>
  <c r="N2533" i="1"/>
  <c r="T2533" i="1" s="1"/>
  <c r="Z2533" i="1" s="1"/>
  <c r="AF2533" i="1" s="1"/>
  <c r="AL2533" i="1" s="1"/>
  <c r="AR2533" i="1" s="1"/>
  <c r="AX2533" i="1" s="1"/>
  <c r="BD2533" i="1" s="1"/>
  <c r="BJ2533" i="1" s="1"/>
  <c r="BP2533" i="1" s="1"/>
  <c r="BU2533" i="1" s="1"/>
  <c r="BZ2533" i="1" s="1"/>
  <c r="P2536" i="1"/>
  <c r="AN2536" i="1"/>
  <c r="BL2536" i="1"/>
  <c r="H2542" i="1"/>
  <c r="BV2550" i="1"/>
  <c r="BV2545" i="1" s="1"/>
  <c r="AO2563" i="1"/>
  <c r="AU2568" i="1"/>
  <c r="I2568" i="1"/>
  <c r="P2568" i="1"/>
  <c r="P2563" i="1" s="1"/>
  <c r="P2557" i="1" s="1"/>
  <c r="M2612" i="1"/>
  <c r="S2612" i="1" s="1"/>
  <c r="Y2612" i="1" s="1"/>
  <c r="AE2612" i="1" s="1"/>
  <c r="AK2612" i="1" s="1"/>
  <c r="AQ2612" i="1" s="1"/>
  <c r="AW2612" i="1" s="1"/>
  <c r="BC2612" i="1" s="1"/>
  <c r="BI2612" i="1" s="1"/>
  <c r="BO2612" i="1" s="1"/>
  <c r="G2611" i="1"/>
  <c r="BE2671" i="1"/>
  <c r="BE2670" i="1" s="1"/>
  <c r="BE2669" i="1" s="1"/>
  <c r="AY2479" i="1"/>
  <c r="BW2479" i="1"/>
  <c r="G2491" i="1"/>
  <c r="P2491" i="1"/>
  <c r="W2491" i="1"/>
  <c r="L2504" i="1"/>
  <c r="R2504" i="1" s="1"/>
  <c r="X2504" i="1" s="1"/>
  <c r="AD2504" i="1" s="1"/>
  <c r="AJ2504" i="1" s="1"/>
  <c r="AP2504" i="1" s="1"/>
  <c r="AV2504" i="1" s="1"/>
  <c r="BB2504" i="1" s="1"/>
  <c r="BH2504" i="1" s="1"/>
  <c r="BN2504" i="1" s="1"/>
  <c r="BS2504" i="1" s="1"/>
  <c r="BX2504" i="1" s="1"/>
  <c r="AB2502" i="1"/>
  <c r="AS2502" i="1"/>
  <c r="AZ2502" i="1"/>
  <c r="CA2502" i="1"/>
  <c r="M2514" i="1"/>
  <c r="S2514" i="1" s="1"/>
  <c r="Y2514" i="1" s="1"/>
  <c r="AE2514" i="1" s="1"/>
  <c r="AK2514" i="1" s="1"/>
  <c r="AQ2514" i="1" s="1"/>
  <c r="AW2514" i="1" s="1"/>
  <c r="BC2514" i="1" s="1"/>
  <c r="BI2514" i="1" s="1"/>
  <c r="BO2514" i="1" s="1"/>
  <c r="AZ2528" i="1"/>
  <c r="BW2536" i="1"/>
  <c r="H2547" i="1"/>
  <c r="K2550" i="1"/>
  <c r="AA2550" i="1"/>
  <c r="BW2550" i="1"/>
  <c r="W2584" i="1"/>
  <c r="L2473" i="1"/>
  <c r="I2469" i="1"/>
  <c r="AB2479" i="1"/>
  <c r="AB2478" i="1" s="1"/>
  <c r="AZ2479" i="1"/>
  <c r="AZ2478" i="1" s="1"/>
  <c r="BG2479" i="1"/>
  <c r="BG2478" i="1" s="1"/>
  <c r="CA2479" i="1"/>
  <c r="CA2478" i="1" s="1"/>
  <c r="M2489" i="1"/>
  <c r="S2489" i="1" s="1"/>
  <c r="M2496" i="1"/>
  <c r="S2496" i="1" s="1"/>
  <c r="Y2496" i="1" s="1"/>
  <c r="AE2496" i="1" s="1"/>
  <c r="AK2496" i="1" s="1"/>
  <c r="AQ2496" i="1" s="1"/>
  <c r="AW2496" i="1" s="1"/>
  <c r="BC2496" i="1" s="1"/>
  <c r="BI2496" i="1" s="1"/>
  <c r="BO2496" i="1" s="1"/>
  <c r="BT2496" i="1" s="1"/>
  <c r="BY2496" i="1" s="1"/>
  <c r="M2504" i="1"/>
  <c r="S2504" i="1" s="1"/>
  <c r="Y2504" i="1" s="1"/>
  <c r="AE2504" i="1" s="1"/>
  <c r="AK2504" i="1" s="1"/>
  <c r="P2502" i="1"/>
  <c r="BK2528" i="1"/>
  <c r="AG2528" i="1"/>
  <c r="BE2528" i="1"/>
  <c r="AO2536" i="1"/>
  <c r="AB2550" i="1"/>
  <c r="AB2545" i="1" s="1"/>
  <c r="AB2535" i="1" s="1"/>
  <c r="CA2550" i="1"/>
  <c r="CA2545" i="1" s="1"/>
  <c r="AB2568" i="1"/>
  <c r="Q2589" i="1"/>
  <c r="Q2584" i="1" s="1"/>
  <c r="AH2589" i="1"/>
  <c r="AH2584" i="1" s="1"/>
  <c r="AB2470" i="1"/>
  <c r="AB2469" i="1" s="1"/>
  <c r="AI2470" i="1"/>
  <c r="AI2469" i="1" s="1"/>
  <c r="BG2470" i="1"/>
  <c r="BG2469" i="1" s="1"/>
  <c r="CA2470" i="1"/>
  <c r="AN2469" i="1"/>
  <c r="L2480" i="1"/>
  <c r="R2480" i="1" s="1"/>
  <c r="X2480" i="1" s="1"/>
  <c r="AD2480" i="1" s="1"/>
  <c r="AJ2480" i="1" s="1"/>
  <c r="V2479" i="1"/>
  <c r="V2478" i="1" s="1"/>
  <c r="BQ2491" i="1"/>
  <c r="BF2536" i="1"/>
  <c r="N2554" i="1"/>
  <c r="T2554" i="1" s="1"/>
  <c r="Z2554" i="1" s="1"/>
  <c r="K2596" i="1"/>
  <c r="AI2610" i="1"/>
  <c r="N2634" i="1"/>
  <c r="T2634" i="1" s="1"/>
  <c r="Z2634" i="1" s="1"/>
  <c r="AF2634" i="1" s="1"/>
  <c r="AL2634" i="1" s="1"/>
  <c r="AR2634" i="1" s="1"/>
  <c r="AX2634" i="1" s="1"/>
  <c r="BD2634" i="1" s="1"/>
  <c r="BJ2634" i="1" s="1"/>
  <c r="BP2634" i="1" s="1"/>
  <c r="BU2634" i="1" s="1"/>
  <c r="BZ2634" i="1" s="1"/>
  <c r="AT2637" i="1"/>
  <c r="BK2637" i="1"/>
  <c r="H2643" i="1"/>
  <c r="N2643" i="1" s="1"/>
  <c r="T2643" i="1" s="1"/>
  <c r="Z2643" i="1" s="1"/>
  <c r="AF2643" i="1" s="1"/>
  <c r="BF2642" i="1"/>
  <c r="M2659" i="1"/>
  <c r="S2659" i="1" s="1"/>
  <c r="Y2659" i="1" s="1"/>
  <c r="AE2659" i="1" s="1"/>
  <c r="L2662" i="1"/>
  <c r="R2662" i="1" s="1"/>
  <c r="X2662" i="1" s="1"/>
  <c r="AD2662" i="1" s="1"/>
  <c r="AJ2662" i="1" s="1"/>
  <c r="G2672" i="1"/>
  <c r="O2671" i="1"/>
  <c r="O2670" i="1" s="1"/>
  <c r="O2669" i="1" s="1"/>
  <c r="M2679" i="1"/>
  <c r="S2679" i="1" s="1"/>
  <c r="Y2679" i="1" s="1"/>
  <c r="AE2679" i="1" s="1"/>
  <c r="AK2679" i="1" s="1"/>
  <c r="AQ2679" i="1" s="1"/>
  <c r="AW2679" i="1" s="1"/>
  <c r="BC2679" i="1" s="1"/>
  <c r="BI2679" i="1" s="1"/>
  <c r="BO2679" i="1" s="1"/>
  <c r="BT2679" i="1" s="1"/>
  <c r="BY2679" i="1" s="1"/>
  <c r="AA2671" i="1"/>
  <c r="AA2670" i="1" s="1"/>
  <c r="AA2669" i="1" s="1"/>
  <c r="BM2671" i="1"/>
  <c r="BM2670" i="1" s="1"/>
  <c r="BM2669" i="1" s="1"/>
  <c r="I2563" i="1"/>
  <c r="I2557" i="1" s="1"/>
  <c r="L2570" i="1"/>
  <c r="R2570" i="1" s="1"/>
  <c r="X2570" i="1" s="1"/>
  <c r="BE2568" i="1"/>
  <c r="U2568" i="1"/>
  <c r="AZ2568" i="1"/>
  <c r="BM2584" i="1"/>
  <c r="K2589" i="1"/>
  <c r="K2584" i="1" s="1"/>
  <c r="N2593" i="1"/>
  <c r="T2593" i="1" s="1"/>
  <c r="Z2593" i="1" s="1"/>
  <c r="AF2593" i="1" s="1"/>
  <c r="AL2593" i="1" s="1"/>
  <c r="AR2593" i="1" s="1"/>
  <c r="AX2593" i="1" s="1"/>
  <c r="BD2593" i="1" s="1"/>
  <c r="BJ2593" i="1" s="1"/>
  <c r="BP2593" i="1" s="1"/>
  <c r="BU2593" i="1" s="1"/>
  <c r="BZ2593" i="1" s="1"/>
  <c r="T2599" i="1"/>
  <c r="Z2599" i="1" s="1"/>
  <c r="AF2599" i="1" s="1"/>
  <c r="AL2599" i="1" s="1"/>
  <c r="AR2599" i="1" s="1"/>
  <c r="AX2599" i="1" s="1"/>
  <c r="BD2599" i="1" s="1"/>
  <c r="BJ2599" i="1" s="1"/>
  <c r="BP2599" i="1" s="1"/>
  <c r="BU2599" i="1" s="1"/>
  <c r="BZ2599" i="1" s="1"/>
  <c r="BM2596" i="1"/>
  <c r="BC2601" i="1"/>
  <c r="BI2601" i="1" s="1"/>
  <c r="BO2601" i="1" s="1"/>
  <c r="BT2601" i="1" s="1"/>
  <c r="BY2601" i="1" s="1"/>
  <c r="V2637" i="1"/>
  <c r="M2640" i="1"/>
  <c r="S2640" i="1" s="1"/>
  <c r="Y2640" i="1" s="1"/>
  <c r="Z2650" i="1"/>
  <c r="AF2650" i="1" s="1"/>
  <c r="AL2650" i="1" s="1"/>
  <c r="AR2650" i="1" s="1"/>
  <c r="AX2650" i="1" s="1"/>
  <c r="BD2650" i="1" s="1"/>
  <c r="BJ2650" i="1" s="1"/>
  <c r="BP2650" i="1" s="1"/>
  <c r="BU2650" i="1" s="1"/>
  <c r="BZ2650" i="1" s="1"/>
  <c r="L2650" i="1"/>
  <c r="R2650" i="1" s="1"/>
  <c r="X2650" i="1" s="1"/>
  <c r="AD2650" i="1" s="1"/>
  <c r="AJ2650" i="1" s="1"/>
  <c r="AP2650" i="1" s="1"/>
  <c r="AV2650" i="1" s="1"/>
  <c r="BB2650" i="1" s="1"/>
  <c r="BH2650" i="1" s="1"/>
  <c r="BN2650" i="1" s="1"/>
  <c r="BS2650" i="1" s="1"/>
  <c r="BX2650" i="1" s="1"/>
  <c r="AZ2652" i="1"/>
  <c r="T2659" i="1"/>
  <c r="Z2659" i="1" s="1"/>
  <c r="AF2659" i="1" s="1"/>
  <c r="AL2659" i="1" s="1"/>
  <c r="AR2659" i="1" s="1"/>
  <c r="AX2659" i="1" s="1"/>
  <c r="BD2659" i="1" s="1"/>
  <c r="BJ2659" i="1" s="1"/>
  <c r="BP2659" i="1" s="1"/>
  <c r="BU2659" i="1" s="1"/>
  <c r="BZ2659" i="1" s="1"/>
  <c r="V2658" i="1"/>
  <c r="V2654" i="1" s="1"/>
  <c r="V2653" i="1" s="1"/>
  <c r="AT2658" i="1"/>
  <c r="AT2654" i="1" s="1"/>
  <c r="AT2653" i="1" s="1"/>
  <c r="BA2658" i="1"/>
  <c r="BA2654" i="1" s="1"/>
  <c r="BA2653" i="1" s="1"/>
  <c r="BA2652" i="1" s="1"/>
  <c r="BV2658" i="1"/>
  <c r="BV2671" i="1"/>
  <c r="BV2670" i="1" s="1"/>
  <c r="BV2669" i="1" s="1"/>
  <c r="H2675" i="1"/>
  <c r="BF2568" i="1"/>
  <c r="Q2568" i="1"/>
  <c r="Q2563" i="1" s="1"/>
  <c r="Q2557" i="1" s="1"/>
  <c r="AH2568" i="1"/>
  <c r="N2573" i="1"/>
  <c r="T2573" i="1" s="1"/>
  <c r="Z2573" i="1" s="1"/>
  <c r="AF2573" i="1" s="1"/>
  <c r="AC2568" i="1"/>
  <c r="AS2584" i="1"/>
  <c r="BG2584" i="1"/>
  <c r="CA2584" i="1"/>
  <c r="AT2589" i="1"/>
  <c r="O2589" i="1"/>
  <c r="AC2589" i="1"/>
  <c r="AC2584" i="1" s="1"/>
  <c r="BA2589" i="1"/>
  <c r="BA2584" i="1" s="1"/>
  <c r="BK2589" i="1"/>
  <c r="BD2601" i="1"/>
  <c r="BJ2601" i="1" s="1"/>
  <c r="BP2601" i="1" s="1"/>
  <c r="BU2601" i="1" s="1"/>
  <c r="BZ2601" i="1" s="1"/>
  <c r="P2652" i="1"/>
  <c r="AM2671" i="1"/>
  <c r="AM2670" i="1" s="1"/>
  <c r="AM2669" i="1" s="1"/>
  <c r="AM2637" i="1"/>
  <c r="AD2640" i="1"/>
  <c r="AJ2640" i="1" s="1"/>
  <c r="AP2640" i="1" s="1"/>
  <c r="AV2640" i="1" s="1"/>
  <c r="BB2640" i="1" s="1"/>
  <c r="BH2640" i="1" s="1"/>
  <c r="BN2640" i="1" s="1"/>
  <c r="I2642" i="1"/>
  <c r="AG2642" i="1"/>
  <c r="BE2642" i="1"/>
  <c r="BL2642" i="1"/>
  <c r="BV2642" i="1"/>
  <c r="BV2637" i="1" s="1"/>
  <c r="AH2652" i="1"/>
  <c r="AY2652" i="1"/>
  <c r="BK2658" i="1"/>
  <c r="AT2652" i="1"/>
  <c r="W2671" i="1"/>
  <c r="W2670" i="1" s="1"/>
  <c r="W2669" i="1" s="1"/>
  <c r="I2671" i="1"/>
  <c r="I2670" i="1" s="1"/>
  <c r="I2669" i="1" s="1"/>
  <c r="P2671" i="1"/>
  <c r="P2670" i="1" s="1"/>
  <c r="P2669" i="1" s="1"/>
  <c r="M2678" i="1"/>
  <c r="S2678" i="1" s="1"/>
  <c r="Y2678" i="1" s="1"/>
  <c r="AE2678" i="1" s="1"/>
  <c r="AG2671" i="1"/>
  <c r="AG2670" i="1" s="1"/>
  <c r="AG2669" i="1" s="1"/>
  <c r="W14" i="1"/>
  <c r="W13" i="1" s="1"/>
  <c r="BF14" i="1"/>
  <c r="BF13" i="1" s="1"/>
  <c r="N72" i="1"/>
  <c r="T72" i="1" s="1"/>
  <c r="Z72" i="1" s="1"/>
  <c r="AF72" i="1" s="1"/>
  <c r="AL72" i="1" s="1"/>
  <c r="AR72" i="1" s="1"/>
  <c r="AX72" i="1" s="1"/>
  <c r="BD72" i="1" s="1"/>
  <c r="BJ72" i="1" s="1"/>
  <c r="BP72" i="1" s="1"/>
  <c r="BU72" i="1" s="1"/>
  <c r="BZ72" i="1" s="1"/>
  <c r="AJ75" i="1"/>
  <c r="AP75" i="1" s="1"/>
  <c r="AV75" i="1" s="1"/>
  <c r="BB75" i="1" s="1"/>
  <c r="BH75" i="1" s="1"/>
  <c r="BN75" i="1" s="1"/>
  <c r="AT84" i="1"/>
  <c r="M1774" i="1"/>
  <c r="S1774" i="1" s="1"/>
  <c r="Y1774" i="1" s="1"/>
  <c r="AE1774" i="1" s="1"/>
  <c r="AK1774" i="1" s="1"/>
  <c r="AQ1774" i="1" s="1"/>
  <c r="AW1774" i="1" s="1"/>
  <c r="BC1774" i="1" s="1"/>
  <c r="BI1774" i="1" s="1"/>
  <c r="BO1774" i="1" s="1"/>
  <c r="G1773" i="1"/>
  <c r="N1774" i="1"/>
  <c r="T1774" i="1" s="1"/>
  <c r="Z1774" i="1" s="1"/>
  <c r="AF1774" i="1" s="1"/>
  <c r="AL1774" i="1" s="1"/>
  <c r="AR1774" i="1" s="1"/>
  <c r="AX1774" i="1" s="1"/>
  <c r="BD1774" i="1" s="1"/>
  <c r="BJ1774" i="1" s="1"/>
  <c r="BP1774" i="1" s="1"/>
  <c r="BU1774" i="1" s="1"/>
  <c r="BZ1774" i="1" s="1"/>
  <c r="K1773" i="1"/>
  <c r="K1772" i="1" s="1"/>
  <c r="N1791" i="1"/>
  <c r="T1791" i="1" s="1"/>
  <c r="Z1791" i="1" s="1"/>
  <c r="AF1791" i="1" s="1"/>
  <c r="AL1791" i="1" s="1"/>
  <c r="AR1791" i="1" s="1"/>
  <c r="H1790" i="1"/>
  <c r="F1798" i="1"/>
  <c r="L1799" i="1"/>
  <c r="R1799" i="1" s="1"/>
  <c r="X1799" i="1" s="1"/>
  <c r="AD1799" i="1" s="1"/>
  <c r="AJ1799" i="1" s="1"/>
  <c r="AP1799" i="1" s="1"/>
  <c r="AV1799" i="1" s="1"/>
  <c r="BB1799" i="1" s="1"/>
  <c r="BH1799" i="1" s="1"/>
  <c r="BN1799" i="1" s="1"/>
  <c r="BS1799" i="1" s="1"/>
  <c r="BX1799" i="1" s="1"/>
  <c r="G2000" i="1"/>
  <c r="M2001" i="1"/>
  <c r="S2001" i="1" s="1"/>
  <c r="Y2001" i="1" s="1"/>
  <c r="AE2001" i="1" s="1"/>
  <c r="AK2001" i="1" s="1"/>
  <c r="AQ2001" i="1" s="1"/>
  <c r="AW2001" i="1" s="1"/>
  <c r="BC2001" i="1" s="1"/>
  <c r="BI2001" i="1" s="1"/>
  <c r="BO2001" i="1" s="1"/>
  <c r="BT2001" i="1" s="1"/>
  <c r="BY2001" i="1" s="1"/>
  <c r="AY309" i="1"/>
  <c r="BG620" i="1"/>
  <c r="AN14" i="1"/>
  <c r="BL14" i="1"/>
  <c r="L34" i="1"/>
  <c r="R34" i="1" s="1"/>
  <c r="X34" i="1" s="1"/>
  <c r="AD34" i="1" s="1"/>
  <c r="AJ34" i="1" s="1"/>
  <c r="AP34" i="1" s="1"/>
  <c r="AV34" i="1" s="1"/>
  <c r="BB34" i="1" s="1"/>
  <c r="BH34" i="1" s="1"/>
  <c r="BN34" i="1" s="1"/>
  <c r="BS34" i="1" s="1"/>
  <c r="BX34" i="1" s="1"/>
  <c r="T41" i="1"/>
  <c r="Z41" i="1" s="1"/>
  <c r="AF41" i="1" s="1"/>
  <c r="AL41" i="1" s="1"/>
  <c r="AR41" i="1" s="1"/>
  <c r="AX41" i="1" s="1"/>
  <c r="BD41" i="1" s="1"/>
  <c r="BJ41" i="1" s="1"/>
  <c r="BP41" i="1" s="1"/>
  <c r="BU41" i="1" s="1"/>
  <c r="BZ41" i="1" s="1"/>
  <c r="Q40" i="1"/>
  <c r="T40" i="1" s="1"/>
  <c r="Z40" i="1" s="1"/>
  <c r="AF40" i="1" s="1"/>
  <c r="AL40" i="1" s="1"/>
  <c r="AR40" i="1" s="1"/>
  <c r="AX40" i="1" s="1"/>
  <c r="BD40" i="1" s="1"/>
  <c r="BJ40" i="1" s="1"/>
  <c r="BP40" i="1" s="1"/>
  <c r="BU40" i="1" s="1"/>
  <c r="BZ40" i="1" s="1"/>
  <c r="AJ47" i="1"/>
  <c r="AP47" i="1" s="1"/>
  <c r="AV47" i="1" s="1"/>
  <c r="BB47" i="1" s="1"/>
  <c r="BH47" i="1" s="1"/>
  <c r="BN47" i="1" s="1"/>
  <c r="AG93" i="1"/>
  <c r="I93" i="1"/>
  <c r="AD99" i="1"/>
  <c r="AJ99" i="1" s="1"/>
  <c r="AP99" i="1" s="1"/>
  <c r="AV99" i="1" s="1"/>
  <c r="BB99" i="1" s="1"/>
  <c r="BH99" i="1" s="1"/>
  <c r="BN99" i="1" s="1"/>
  <c r="BS99" i="1" s="1"/>
  <c r="BX99" i="1" s="1"/>
  <c r="AD112" i="1"/>
  <c r="AJ112" i="1" s="1"/>
  <c r="AP112" i="1" s="1"/>
  <c r="AV112" i="1" s="1"/>
  <c r="BB112" i="1" s="1"/>
  <c r="BH112" i="1" s="1"/>
  <c r="BN112" i="1" s="1"/>
  <c r="BS112" i="1" s="1"/>
  <c r="BX112" i="1" s="1"/>
  <c r="AC129" i="1"/>
  <c r="AC128" i="1" s="1"/>
  <c r="AH129" i="1"/>
  <c r="N132" i="1"/>
  <c r="T132" i="1" s="1"/>
  <c r="Z132" i="1" s="1"/>
  <c r="AF132" i="1" s="1"/>
  <c r="AL132" i="1" s="1"/>
  <c r="AR132" i="1" s="1"/>
  <c r="AX132" i="1" s="1"/>
  <c r="BD132" i="1" s="1"/>
  <c r="BJ132" i="1" s="1"/>
  <c r="BP132" i="1" s="1"/>
  <c r="BU132" i="1" s="1"/>
  <c r="BZ132" i="1" s="1"/>
  <c r="H131" i="1"/>
  <c r="N131" i="1" s="1"/>
  <c r="T131" i="1" s="1"/>
  <c r="Z131" i="1" s="1"/>
  <c r="AF131" i="1" s="1"/>
  <c r="AL131" i="1" s="1"/>
  <c r="AR131" i="1" s="1"/>
  <c r="AX131" i="1" s="1"/>
  <c r="BD131" i="1" s="1"/>
  <c r="BJ131" i="1" s="1"/>
  <c r="BP131" i="1" s="1"/>
  <c r="BU131" i="1" s="1"/>
  <c r="BZ131" i="1" s="1"/>
  <c r="L141" i="1"/>
  <c r="R141" i="1" s="1"/>
  <c r="X141" i="1" s="1"/>
  <c r="AD141" i="1" s="1"/>
  <c r="AJ141" i="1" s="1"/>
  <c r="AP141" i="1" s="1"/>
  <c r="AV141" i="1" s="1"/>
  <c r="BB141" i="1" s="1"/>
  <c r="BH141" i="1" s="1"/>
  <c r="BN141" i="1" s="1"/>
  <c r="BS141" i="1" s="1"/>
  <c r="BX141" i="1" s="1"/>
  <c r="F139" i="1"/>
  <c r="L139" i="1" s="1"/>
  <c r="R139" i="1" s="1"/>
  <c r="X139" i="1" s="1"/>
  <c r="AD139" i="1" s="1"/>
  <c r="AJ139" i="1" s="1"/>
  <c r="AP139" i="1" s="1"/>
  <c r="AV139" i="1" s="1"/>
  <c r="BB139" i="1" s="1"/>
  <c r="BH139" i="1" s="1"/>
  <c r="BN139" i="1" s="1"/>
  <c r="BS139" i="1" s="1"/>
  <c r="BX139" i="1" s="1"/>
  <c r="AG166" i="1"/>
  <c r="AG155" i="1" s="1"/>
  <c r="G188" i="1"/>
  <c r="M188" i="1" s="1"/>
  <c r="S188" i="1" s="1"/>
  <c r="Y188" i="1" s="1"/>
  <c r="AE188" i="1" s="1"/>
  <c r="AK188" i="1" s="1"/>
  <c r="AQ188" i="1" s="1"/>
  <c r="AW188" i="1" s="1"/>
  <c r="BC188" i="1" s="1"/>
  <c r="BI188" i="1" s="1"/>
  <c r="BO188" i="1" s="1"/>
  <c r="X202" i="1"/>
  <c r="AD202" i="1" s="1"/>
  <c r="AJ202" i="1" s="1"/>
  <c r="AP202" i="1" s="1"/>
  <c r="AV202" i="1" s="1"/>
  <c r="BB202" i="1" s="1"/>
  <c r="BH202" i="1" s="1"/>
  <c r="BN202" i="1" s="1"/>
  <c r="AD218" i="1"/>
  <c r="AJ218" i="1" s="1"/>
  <c r="AP218" i="1" s="1"/>
  <c r="AV218" i="1" s="1"/>
  <c r="BB218" i="1" s="1"/>
  <c r="BH218" i="1" s="1"/>
  <c r="BN218" i="1" s="1"/>
  <c r="BS218" i="1" s="1"/>
  <c r="BX218" i="1" s="1"/>
  <c r="P245" i="1"/>
  <c r="BA245" i="1"/>
  <c r="M270" i="1"/>
  <c r="S270" i="1" s="1"/>
  <c r="Y270" i="1" s="1"/>
  <c r="M271" i="1"/>
  <c r="S271" i="1" s="1"/>
  <c r="Y271" i="1" s="1"/>
  <c r="AE271" i="1" s="1"/>
  <c r="AK271" i="1" s="1"/>
  <c r="AQ271" i="1" s="1"/>
  <c r="AW271" i="1" s="1"/>
  <c r="BC271" i="1" s="1"/>
  <c r="BI271" i="1" s="1"/>
  <c r="BO271" i="1" s="1"/>
  <c r="BT271" i="1" s="1"/>
  <c r="BY271" i="1" s="1"/>
  <c r="M369" i="1"/>
  <c r="S369" i="1" s="1"/>
  <c r="Y369" i="1" s="1"/>
  <c r="AE369" i="1" s="1"/>
  <c r="AK369" i="1" s="1"/>
  <c r="AQ369" i="1" s="1"/>
  <c r="AW369" i="1" s="1"/>
  <c r="BC369" i="1" s="1"/>
  <c r="BI369" i="1" s="1"/>
  <c r="BO369" i="1" s="1"/>
  <c r="BT369" i="1" s="1"/>
  <c r="BY369" i="1" s="1"/>
  <c r="N380" i="1"/>
  <c r="T380" i="1" s="1"/>
  <c r="Z380" i="1" s="1"/>
  <c r="AF380" i="1" s="1"/>
  <c r="AL380" i="1" s="1"/>
  <c r="AR380" i="1" s="1"/>
  <c r="AX380" i="1" s="1"/>
  <c r="BD380" i="1" s="1"/>
  <c r="BJ380" i="1" s="1"/>
  <c r="BP380" i="1" s="1"/>
  <c r="BU380" i="1" s="1"/>
  <c r="BZ380" i="1" s="1"/>
  <c r="O402" i="1"/>
  <c r="O401" i="1" s="1"/>
  <c r="AK421" i="1"/>
  <c r="AQ421" i="1" s="1"/>
  <c r="AW421" i="1" s="1"/>
  <c r="BC421" i="1" s="1"/>
  <c r="BI421" i="1" s="1"/>
  <c r="BO421" i="1" s="1"/>
  <c r="BT421" i="1" s="1"/>
  <c r="BY421" i="1" s="1"/>
  <c r="N445" i="1"/>
  <c r="T445" i="1" s="1"/>
  <c r="Z445" i="1" s="1"/>
  <c r="AF445" i="1" s="1"/>
  <c r="AL445" i="1" s="1"/>
  <c r="AR445" i="1" s="1"/>
  <c r="AX445" i="1" s="1"/>
  <c r="BD445" i="1" s="1"/>
  <c r="BJ445" i="1" s="1"/>
  <c r="BP445" i="1" s="1"/>
  <c r="BU445" i="1" s="1"/>
  <c r="BZ445" i="1" s="1"/>
  <c r="BW452" i="1"/>
  <c r="BW457" i="1"/>
  <c r="AO467" i="1"/>
  <c r="AI480" i="1"/>
  <c r="N483" i="1"/>
  <c r="T483" i="1" s="1"/>
  <c r="Z483" i="1" s="1"/>
  <c r="AF483" i="1" s="1"/>
  <c r="AL483" i="1" s="1"/>
  <c r="AT309" i="1"/>
  <c r="G324" i="1"/>
  <c r="M324" i="1" s="1"/>
  <c r="S324" i="1" s="1"/>
  <c r="Y324" i="1" s="1"/>
  <c r="M325" i="1"/>
  <c r="S325" i="1" s="1"/>
  <c r="Y325" i="1" s="1"/>
  <c r="AE325" i="1" s="1"/>
  <c r="AK325" i="1" s="1"/>
  <c r="AQ325" i="1" s="1"/>
  <c r="AW325" i="1" s="1"/>
  <c r="BC325" i="1" s="1"/>
  <c r="BI325" i="1" s="1"/>
  <c r="BO325" i="1" s="1"/>
  <c r="BT325" i="1" s="1"/>
  <c r="BY325" i="1" s="1"/>
  <c r="M465" i="1"/>
  <c r="G462" i="1"/>
  <c r="M462" i="1" s="1"/>
  <c r="BF718" i="1"/>
  <c r="J14" i="1"/>
  <c r="AG14" i="1"/>
  <c r="AG13" i="1" s="1"/>
  <c r="AJ55" i="1"/>
  <c r="AP55" i="1" s="1"/>
  <c r="AV55" i="1" s="1"/>
  <c r="BB55" i="1" s="1"/>
  <c r="BH55" i="1" s="1"/>
  <c r="BN55" i="1" s="1"/>
  <c r="BS55" i="1" s="1"/>
  <c r="BX55" i="1" s="1"/>
  <c r="S64" i="1"/>
  <c r="Y64" i="1" s="1"/>
  <c r="AE64" i="1" s="1"/>
  <c r="AK64" i="1" s="1"/>
  <c r="AQ64" i="1" s="1"/>
  <c r="AW64" i="1" s="1"/>
  <c r="BC64" i="1" s="1"/>
  <c r="BI64" i="1" s="1"/>
  <c r="BO64" i="1" s="1"/>
  <c r="BV93" i="1"/>
  <c r="BE93" i="1"/>
  <c r="N99" i="1"/>
  <c r="T99" i="1" s="1"/>
  <c r="Z99" i="1" s="1"/>
  <c r="AF99" i="1" s="1"/>
  <c r="AL99" i="1" s="1"/>
  <c r="AR99" i="1" s="1"/>
  <c r="AX99" i="1" s="1"/>
  <c r="BD99" i="1" s="1"/>
  <c r="BJ99" i="1" s="1"/>
  <c r="BP99" i="1" s="1"/>
  <c r="BU99" i="1" s="1"/>
  <c r="BZ99" i="1" s="1"/>
  <c r="AJ102" i="1"/>
  <c r="AP102" i="1" s="1"/>
  <c r="AV102" i="1" s="1"/>
  <c r="BB102" i="1" s="1"/>
  <c r="BH102" i="1" s="1"/>
  <c r="BN102" i="1" s="1"/>
  <c r="AS108" i="1"/>
  <c r="L117" i="1"/>
  <c r="R117" i="1" s="1"/>
  <c r="X117" i="1" s="1"/>
  <c r="AD117" i="1" s="1"/>
  <c r="AJ117" i="1" s="1"/>
  <c r="AP117" i="1" s="1"/>
  <c r="AV117" i="1" s="1"/>
  <c r="BB117" i="1" s="1"/>
  <c r="BH117" i="1" s="1"/>
  <c r="BN117" i="1" s="1"/>
  <c r="BS117" i="1" s="1"/>
  <c r="BX117" i="1" s="1"/>
  <c r="F116" i="1"/>
  <c r="L116" i="1" s="1"/>
  <c r="R116" i="1" s="1"/>
  <c r="X116" i="1" s="1"/>
  <c r="AD116" i="1" s="1"/>
  <c r="AJ116" i="1" s="1"/>
  <c r="AP116" i="1" s="1"/>
  <c r="AV116" i="1" s="1"/>
  <c r="BB116" i="1" s="1"/>
  <c r="BH116" i="1" s="1"/>
  <c r="BN116" i="1" s="1"/>
  <c r="AN195" i="1"/>
  <c r="U238" i="1"/>
  <c r="U237" i="1" s="1"/>
  <c r="V309" i="1"/>
  <c r="W309" i="1"/>
  <c r="G354" i="1"/>
  <c r="M354" i="1" s="1"/>
  <c r="S354" i="1" s="1"/>
  <c r="Y354" i="1" s="1"/>
  <c r="M355" i="1"/>
  <c r="S355" i="1" s="1"/>
  <c r="Y355" i="1" s="1"/>
  <c r="AE355" i="1" s="1"/>
  <c r="AK355" i="1" s="1"/>
  <c r="AQ355" i="1" s="1"/>
  <c r="AW355" i="1" s="1"/>
  <c r="BC355" i="1" s="1"/>
  <c r="BI355" i="1" s="1"/>
  <c r="BO355" i="1" s="1"/>
  <c r="BT355" i="1" s="1"/>
  <c r="BY355" i="1" s="1"/>
  <c r="BA388" i="1"/>
  <c r="U407" i="1"/>
  <c r="AO506" i="1"/>
  <c r="AO538" i="1"/>
  <c r="H555" i="1"/>
  <c r="F570" i="1"/>
  <c r="L571" i="1"/>
  <c r="R571" i="1" s="1"/>
  <c r="X571" i="1" s="1"/>
  <c r="AD571" i="1" s="1"/>
  <c r="AJ571" i="1" s="1"/>
  <c r="AP571" i="1" s="1"/>
  <c r="AV571" i="1" s="1"/>
  <c r="BB571" i="1" s="1"/>
  <c r="BH571" i="1" s="1"/>
  <c r="BN571" i="1" s="1"/>
  <c r="AH600" i="1"/>
  <c r="AH599" i="1" s="1"/>
  <c r="AH598" i="1" s="1"/>
  <c r="BG611" i="1"/>
  <c r="L709" i="1"/>
  <c r="R709" i="1" s="1"/>
  <c r="X709" i="1" s="1"/>
  <c r="AD709" i="1" s="1"/>
  <c r="AJ709" i="1" s="1"/>
  <c r="AP709" i="1" s="1"/>
  <c r="AV709" i="1" s="1"/>
  <c r="BB709" i="1" s="1"/>
  <c r="BH709" i="1" s="1"/>
  <c r="BN709" i="1" s="1"/>
  <c r="F704" i="1"/>
  <c r="L704" i="1" s="1"/>
  <c r="R704" i="1" s="1"/>
  <c r="X704" i="1" s="1"/>
  <c r="AD704" i="1" s="1"/>
  <c r="AJ704" i="1" s="1"/>
  <c r="AP704" i="1" s="1"/>
  <c r="AV704" i="1" s="1"/>
  <c r="BB704" i="1" s="1"/>
  <c r="BH704" i="1" s="1"/>
  <c r="BN704" i="1" s="1"/>
  <c r="L719" i="1"/>
  <c r="R719" i="1" s="1"/>
  <c r="X719" i="1" s="1"/>
  <c r="BP745" i="1"/>
  <c r="BU745" i="1" s="1"/>
  <c r="BZ745" i="1" s="1"/>
  <c r="BM744" i="1"/>
  <c r="BG764" i="1"/>
  <c r="N786" i="1"/>
  <c r="T786" i="1" s="1"/>
  <c r="Z786" i="1" s="1"/>
  <c r="AF786" i="1" s="1"/>
  <c r="AL786" i="1" s="1"/>
  <c r="AR786" i="1" s="1"/>
  <c r="AX786" i="1" s="1"/>
  <c r="BD786" i="1" s="1"/>
  <c r="BJ786" i="1" s="1"/>
  <c r="BP786" i="1" s="1"/>
  <c r="BU786" i="1" s="1"/>
  <c r="BZ786" i="1" s="1"/>
  <c r="H785" i="1"/>
  <c r="I1310" i="1"/>
  <c r="L1311" i="1"/>
  <c r="R1311" i="1" s="1"/>
  <c r="X1311" i="1" s="1"/>
  <c r="AD1311" i="1" s="1"/>
  <c r="AJ1311" i="1" s="1"/>
  <c r="AP1311" i="1" s="1"/>
  <c r="AV1311" i="1" s="1"/>
  <c r="BB1311" i="1" s="1"/>
  <c r="BH1311" i="1" s="1"/>
  <c r="BN1311" i="1" s="1"/>
  <c r="BS1311" i="1" s="1"/>
  <c r="BX1311" i="1" s="1"/>
  <c r="AM14" i="1"/>
  <c r="AM13" i="1" s="1"/>
  <c r="Q14" i="1"/>
  <c r="AA14" i="1"/>
  <c r="AH14" i="1"/>
  <c r="AO14" i="1"/>
  <c r="AO13" i="1" s="1"/>
  <c r="BM14" i="1"/>
  <c r="BM13" i="1" s="1"/>
  <c r="BW14" i="1"/>
  <c r="M19" i="1"/>
  <c r="S19" i="1" s="1"/>
  <c r="Y19" i="1" s="1"/>
  <c r="AE19" i="1" s="1"/>
  <c r="AK19" i="1" s="1"/>
  <c r="AQ19" i="1" s="1"/>
  <c r="AW19" i="1" s="1"/>
  <c r="BC19" i="1" s="1"/>
  <c r="BI19" i="1" s="1"/>
  <c r="BO19" i="1" s="1"/>
  <c r="BT19" i="1" s="1"/>
  <c r="BY19" i="1" s="1"/>
  <c r="Y22" i="1"/>
  <c r="AE22" i="1" s="1"/>
  <c r="AK22" i="1" s="1"/>
  <c r="AQ22" i="1" s="1"/>
  <c r="AW22" i="1" s="1"/>
  <c r="BC22" i="1" s="1"/>
  <c r="BI22" i="1" s="1"/>
  <c r="BO22" i="1" s="1"/>
  <c r="BT22" i="1" s="1"/>
  <c r="BY22" i="1" s="1"/>
  <c r="N22" i="1"/>
  <c r="T22" i="1" s="1"/>
  <c r="Z22" i="1" s="1"/>
  <c r="AF22" i="1" s="1"/>
  <c r="AL22" i="1" s="1"/>
  <c r="AR22" i="1" s="1"/>
  <c r="AX22" i="1" s="1"/>
  <c r="BD22" i="1" s="1"/>
  <c r="BJ22" i="1" s="1"/>
  <c r="BP22" i="1" s="1"/>
  <c r="BU22" i="1" s="1"/>
  <c r="BZ22" i="1" s="1"/>
  <c r="K38" i="1"/>
  <c r="K37" i="1" s="1"/>
  <c r="K36" i="1" s="1"/>
  <c r="BS38" i="1"/>
  <c r="BX38" i="1" s="1"/>
  <c r="Q50" i="1"/>
  <c r="Q49" i="1" s="1"/>
  <c r="AH50" i="1"/>
  <c r="AH49" i="1" s="1"/>
  <c r="AO50" i="1"/>
  <c r="AO49" i="1" s="1"/>
  <c r="M55" i="1"/>
  <c r="S55" i="1" s="1"/>
  <c r="Y55" i="1" s="1"/>
  <c r="AE55" i="1" s="1"/>
  <c r="AK55" i="1" s="1"/>
  <c r="AQ55" i="1" s="1"/>
  <c r="AW55" i="1" s="1"/>
  <c r="BC55" i="1" s="1"/>
  <c r="BI55" i="1" s="1"/>
  <c r="BO55" i="1" s="1"/>
  <c r="BT55" i="1" s="1"/>
  <c r="BY55" i="1" s="1"/>
  <c r="I59" i="1"/>
  <c r="I58" i="1" s="1"/>
  <c r="I57" i="1" s="1"/>
  <c r="AS57" i="1"/>
  <c r="AF60" i="1"/>
  <c r="AL60" i="1" s="1"/>
  <c r="AR60" i="1" s="1"/>
  <c r="AX60" i="1" s="1"/>
  <c r="BD60" i="1" s="1"/>
  <c r="BJ60" i="1" s="1"/>
  <c r="BP60" i="1" s="1"/>
  <c r="BU60" i="1" s="1"/>
  <c r="BZ60" i="1" s="1"/>
  <c r="AB57" i="1"/>
  <c r="BG57" i="1"/>
  <c r="CA57" i="1"/>
  <c r="AJ76" i="1"/>
  <c r="AP76" i="1" s="1"/>
  <c r="AV76" i="1" s="1"/>
  <c r="BB76" i="1" s="1"/>
  <c r="BH76" i="1" s="1"/>
  <c r="BN76" i="1" s="1"/>
  <c r="BS76" i="1" s="1"/>
  <c r="BX76" i="1" s="1"/>
  <c r="AH84" i="1"/>
  <c r="AE86" i="1"/>
  <c r="AK86" i="1" s="1"/>
  <c r="AQ86" i="1" s="1"/>
  <c r="AW86" i="1" s="1"/>
  <c r="BC86" i="1" s="1"/>
  <c r="BI86" i="1" s="1"/>
  <c r="BO86" i="1" s="1"/>
  <c r="BT86" i="1" s="1"/>
  <c r="BY86" i="1" s="1"/>
  <c r="Q84" i="1"/>
  <c r="BF84" i="1"/>
  <c r="BM84" i="1"/>
  <c r="P88" i="1"/>
  <c r="W88" i="1"/>
  <c r="AN88" i="1"/>
  <c r="AU88" i="1"/>
  <c r="BE88" i="1"/>
  <c r="BE84" i="1" s="1"/>
  <c r="BE79" i="1" s="1"/>
  <c r="BE78" i="1" s="1"/>
  <c r="BL88" i="1"/>
  <c r="N91" i="1"/>
  <c r="T91" i="1" s="1"/>
  <c r="Z91" i="1" s="1"/>
  <c r="AF91" i="1" s="1"/>
  <c r="AL91" i="1" s="1"/>
  <c r="AR91" i="1" s="1"/>
  <c r="AX91" i="1" s="1"/>
  <c r="BD91" i="1" s="1"/>
  <c r="BJ91" i="1" s="1"/>
  <c r="BP91" i="1" s="1"/>
  <c r="BU91" i="1" s="1"/>
  <c r="BZ91" i="1" s="1"/>
  <c r="Q93" i="1"/>
  <c r="BF93" i="1"/>
  <c r="L95" i="1"/>
  <c r="R95" i="1" s="1"/>
  <c r="X95" i="1" s="1"/>
  <c r="AD95" i="1" s="1"/>
  <c r="AJ95" i="1" s="1"/>
  <c r="AP95" i="1" s="1"/>
  <c r="AV95" i="1" s="1"/>
  <c r="BB95" i="1" s="1"/>
  <c r="BH95" i="1" s="1"/>
  <c r="BN95" i="1" s="1"/>
  <c r="BS95" i="1" s="1"/>
  <c r="BX95" i="1" s="1"/>
  <c r="F94" i="1"/>
  <c r="L94" i="1" s="1"/>
  <c r="R94" i="1" s="1"/>
  <c r="X94" i="1" s="1"/>
  <c r="AD94" i="1" s="1"/>
  <c r="AJ94" i="1" s="1"/>
  <c r="AP94" i="1" s="1"/>
  <c r="AV94" i="1" s="1"/>
  <c r="BB94" i="1" s="1"/>
  <c r="BH94" i="1" s="1"/>
  <c r="BN94" i="1" s="1"/>
  <c r="L111" i="1"/>
  <c r="L121" i="1"/>
  <c r="AE122" i="1"/>
  <c r="AK122" i="1" s="1"/>
  <c r="AQ122" i="1" s="1"/>
  <c r="AW122" i="1" s="1"/>
  <c r="BC122" i="1" s="1"/>
  <c r="BI122" i="1" s="1"/>
  <c r="BO122" i="1" s="1"/>
  <c r="BT122" i="1" s="1"/>
  <c r="BY122" i="1" s="1"/>
  <c r="AG129" i="1"/>
  <c r="AG128" i="1" s="1"/>
  <c r="U129" i="1"/>
  <c r="AI129" i="1"/>
  <c r="AI128" i="1" s="1"/>
  <c r="AZ128" i="1"/>
  <c r="CA129" i="1"/>
  <c r="CA128" i="1" s="1"/>
  <c r="AJ148" i="1"/>
  <c r="AP148" i="1" s="1"/>
  <c r="AV148" i="1" s="1"/>
  <c r="BB148" i="1" s="1"/>
  <c r="BH148" i="1" s="1"/>
  <c r="BN148" i="1" s="1"/>
  <c r="BS148" i="1" s="1"/>
  <c r="BX148" i="1" s="1"/>
  <c r="V156" i="1"/>
  <c r="AT156" i="1"/>
  <c r="L159" i="1"/>
  <c r="R159" i="1" s="1"/>
  <c r="X159" i="1" s="1"/>
  <c r="AD159" i="1" s="1"/>
  <c r="AJ159" i="1" s="1"/>
  <c r="AP159" i="1" s="1"/>
  <c r="AV159" i="1" s="1"/>
  <c r="BB159" i="1" s="1"/>
  <c r="BH159" i="1" s="1"/>
  <c r="BN159" i="1" s="1"/>
  <c r="BS159" i="1" s="1"/>
  <c r="BX159" i="1" s="1"/>
  <c r="F158" i="1"/>
  <c r="L158" i="1" s="1"/>
  <c r="R158" i="1" s="1"/>
  <c r="X158" i="1" s="1"/>
  <c r="AD158" i="1" s="1"/>
  <c r="AJ158" i="1" s="1"/>
  <c r="AP158" i="1" s="1"/>
  <c r="AV158" i="1" s="1"/>
  <c r="BB158" i="1" s="1"/>
  <c r="BH158" i="1" s="1"/>
  <c r="BN158" i="1" s="1"/>
  <c r="BS158" i="1" s="1"/>
  <c r="BX158" i="1" s="1"/>
  <c r="M162" i="1"/>
  <c r="S162" i="1" s="1"/>
  <c r="Y162" i="1" s="1"/>
  <c r="AE162" i="1" s="1"/>
  <c r="AK162" i="1" s="1"/>
  <c r="AQ162" i="1" s="1"/>
  <c r="AW162" i="1" s="1"/>
  <c r="BC162" i="1" s="1"/>
  <c r="BI162" i="1" s="1"/>
  <c r="BO162" i="1" s="1"/>
  <c r="BT162" i="1" s="1"/>
  <c r="BY162" i="1" s="1"/>
  <c r="G161" i="1"/>
  <c r="M161" i="1" s="1"/>
  <c r="S161" i="1" s="1"/>
  <c r="Y161" i="1" s="1"/>
  <c r="AE161" i="1" s="1"/>
  <c r="AK161" i="1" s="1"/>
  <c r="AQ161" i="1" s="1"/>
  <c r="AW161" i="1" s="1"/>
  <c r="BC161" i="1" s="1"/>
  <c r="BI161" i="1" s="1"/>
  <c r="BO161" i="1" s="1"/>
  <c r="BT161" i="1" s="1"/>
  <c r="BY161" i="1" s="1"/>
  <c r="AB166" i="1"/>
  <c r="AS166" i="1"/>
  <c r="BT171" i="1"/>
  <c r="BY171" i="1" s="1"/>
  <c r="AZ179" i="1"/>
  <c r="K184" i="1"/>
  <c r="V184" i="1"/>
  <c r="AT184" i="1"/>
  <c r="BV184" i="1"/>
  <c r="BV179" i="1" s="1"/>
  <c r="Y198" i="1"/>
  <c r="AE198" i="1" s="1"/>
  <c r="AK198" i="1" s="1"/>
  <c r="AQ198" i="1" s="1"/>
  <c r="AW198" i="1" s="1"/>
  <c r="BC198" i="1" s="1"/>
  <c r="BI198" i="1" s="1"/>
  <c r="BO198" i="1" s="1"/>
  <c r="N198" i="1"/>
  <c r="T198" i="1" s="1"/>
  <c r="Z198" i="1" s="1"/>
  <c r="AF198" i="1" s="1"/>
  <c r="AL198" i="1" s="1"/>
  <c r="AR198" i="1" s="1"/>
  <c r="AX198" i="1" s="1"/>
  <c r="BD198" i="1" s="1"/>
  <c r="BJ198" i="1" s="1"/>
  <c r="BP198" i="1" s="1"/>
  <c r="BU198" i="1" s="1"/>
  <c r="BZ198" i="1" s="1"/>
  <c r="L214" i="1"/>
  <c r="R214" i="1" s="1"/>
  <c r="X214" i="1" s="1"/>
  <c r="AD214" i="1" s="1"/>
  <c r="AJ214" i="1" s="1"/>
  <c r="AP214" i="1" s="1"/>
  <c r="AV214" i="1" s="1"/>
  <c r="BB214" i="1" s="1"/>
  <c r="BH214" i="1" s="1"/>
  <c r="BN214" i="1" s="1"/>
  <c r="BS214" i="1" s="1"/>
  <c r="BX214" i="1" s="1"/>
  <c r="Q240" i="1"/>
  <c r="Q239" i="1" s="1"/>
  <c r="BM240" i="1"/>
  <c r="BM239" i="1" s="1"/>
  <c r="M264" i="1"/>
  <c r="AY262" i="1"/>
  <c r="AY261" i="1" s="1"/>
  <c r="Y276" i="1"/>
  <c r="AE276" i="1" s="1"/>
  <c r="AK276" i="1" s="1"/>
  <c r="AQ276" i="1" s="1"/>
  <c r="AW276" i="1" s="1"/>
  <c r="BC276" i="1" s="1"/>
  <c r="BI276" i="1" s="1"/>
  <c r="BO276" i="1" s="1"/>
  <c r="F286" i="1"/>
  <c r="Y287" i="1"/>
  <c r="AE287" i="1" s="1"/>
  <c r="AK287" i="1" s="1"/>
  <c r="AQ287" i="1" s="1"/>
  <c r="AW287" i="1" s="1"/>
  <c r="BC287" i="1" s="1"/>
  <c r="BI287" i="1" s="1"/>
  <c r="BO287" i="1" s="1"/>
  <c r="BT287" i="1" s="1"/>
  <c r="BY287" i="1" s="1"/>
  <c r="R301" i="1"/>
  <c r="X301" i="1" s="1"/>
  <c r="AD301" i="1" s="1"/>
  <c r="AJ301" i="1" s="1"/>
  <c r="AP301" i="1" s="1"/>
  <c r="AV301" i="1" s="1"/>
  <c r="BB301" i="1" s="1"/>
  <c r="BH301" i="1" s="1"/>
  <c r="BN301" i="1" s="1"/>
  <c r="AI309" i="1"/>
  <c r="J309" i="1"/>
  <c r="AA309" i="1"/>
  <c r="AH309" i="1"/>
  <c r="AH304" i="1" s="1"/>
  <c r="AH303" i="1" s="1"/>
  <c r="BW309" i="1"/>
  <c r="P357" i="1"/>
  <c r="BL357" i="1"/>
  <c r="BA357" i="1"/>
  <c r="BF377" i="1"/>
  <c r="BF376" i="1" s="1"/>
  <c r="O377" i="1"/>
  <c r="O376" i="1" s="1"/>
  <c r="K388" i="1"/>
  <c r="AL399" i="1"/>
  <c r="AR399" i="1" s="1"/>
  <c r="AX399" i="1" s="1"/>
  <c r="BD399" i="1" s="1"/>
  <c r="BJ399" i="1" s="1"/>
  <c r="BP399" i="1" s="1"/>
  <c r="BU399" i="1" s="1"/>
  <c r="BZ399" i="1" s="1"/>
  <c r="O388" i="1"/>
  <c r="F413" i="1"/>
  <c r="Q413" i="1"/>
  <c r="Q412" i="1" s="1"/>
  <c r="AA413" i="1"/>
  <c r="AA412" i="1" s="1"/>
  <c r="AO413" i="1"/>
  <c r="AO412" i="1" s="1"/>
  <c r="BF413" i="1"/>
  <c r="BF412" i="1" s="1"/>
  <c r="BM413" i="1"/>
  <c r="BM412" i="1" s="1"/>
  <c r="BW413" i="1"/>
  <c r="BW412" i="1" s="1"/>
  <c r="AJ423" i="1"/>
  <c r="AP423" i="1" s="1"/>
  <c r="AV423" i="1" s="1"/>
  <c r="BB423" i="1" s="1"/>
  <c r="BH423" i="1" s="1"/>
  <c r="BN423" i="1" s="1"/>
  <c r="BS423" i="1" s="1"/>
  <c r="BX423" i="1" s="1"/>
  <c r="AY457" i="1"/>
  <c r="U452" i="1"/>
  <c r="AB457" i="1"/>
  <c r="AB452" i="1" s="1"/>
  <c r="AZ457" i="1"/>
  <c r="AZ452" i="1" s="1"/>
  <c r="BG457" i="1"/>
  <c r="BG452" i="1" s="1"/>
  <c r="AM462" i="1"/>
  <c r="AS467" i="1"/>
  <c r="AE478" i="1"/>
  <c r="AK478" i="1" s="1"/>
  <c r="AQ478" i="1" s="1"/>
  <c r="AW478" i="1" s="1"/>
  <c r="BC478" i="1" s="1"/>
  <c r="BI478" i="1" s="1"/>
  <c r="BO478" i="1" s="1"/>
  <c r="AN480" i="1"/>
  <c r="BK480" i="1"/>
  <c r="AA480" i="1"/>
  <c r="P488" i="1"/>
  <c r="P487" i="1" s="1"/>
  <c r="P480" i="1" s="1"/>
  <c r="BL488" i="1"/>
  <c r="BL487" i="1" s="1"/>
  <c r="BL480" i="1" s="1"/>
  <c r="H499" i="1"/>
  <c r="R518" i="1"/>
  <c r="X518" i="1" s="1"/>
  <c r="AD518" i="1" s="1"/>
  <c r="AJ518" i="1" s="1"/>
  <c r="AP518" i="1" s="1"/>
  <c r="AV518" i="1" s="1"/>
  <c r="BB518" i="1" s="1"/>
  <c r="BH518" i="1" s="1"/>
  <c r="BN518" i="1" s="1"/>
  <c r="L534" i="1"/>
  <c r="R534" i="1" s="1"/>
  <c r="X534" i="1" s="1"/>
  <c r="AD534" i="1" s="1"/>
  <c r="AJ534" i="1" s="1"/>
  <c r="AP534" i="1" s="1"/>
  <c r="AV534" i="1" s="1"/>
  <c r="BB534" i="1" s="1"/>
  <c r="BH534" i="1" s="1"/>
  <c r="BN534" i="1" s="1"/>
  <c r="BS534" i="1" s="1"/>
  <c r="BX534" i="1" s="1"/>
  <c r="F531" i="1"/>
  <c r="AK541" i="1"/>
  <c r="AQ541" i="1" s="1"/>
  <c r="AW541" i="1" s="1"/>
  <c r="BC541" i="1" s="1"/>
  <c r="BI541" i="1" s="1"/>
  <c r="BO541" i="1" s="1"/>
  <c r="AM554" i="1"/>
  <c r="M571" i="1"/>
  <c r="BL577" i="1"/>
  <c r="BL573" i="1" s="1"/>
  <c r="N580" i="1"/>
  <c r="T580" i="1" s="1"/>
  <c r="Z580" i="1" s="1"/>
  <c r="AF580" i="1" s="1"/>
  <c r="AL580" i="1" s="1"/>
  <c r="AR580" i="1" s="1"/>
  <c r="AX580" i="1" s="1"/>
  <c r="BD580" i="1" s="1"/>
  <c r="BJ580" i="1" s="1"/>
  <c r="BP580" i="1" s="1"/>
  <c r="BU580" i="1" s="1"/>
  <c r="BZ580" i="1" s="1"/>
  <c r="AG573" i="1"/>
  <c r="U600" i="1"/>
  <c r="U599" i="1" s="1"/>
  <c r="U598" i="1" s="1"/>
  <c r="AS600" i="1"/>
  <c r="AS599" i="1" s="1"/>
  <c r="AS598" i="1" s="1"/>
  <c r="AM620" i="1"/>
  <c r="AY656" i="1"/>
  <c r="M665" i="1"/>
  <c r="S665" i="1" s="1"/>
  <c r="Y665" i="1" s="1"/>
  <c r="AE665" i="1" s="1"/>
  <c r="AK665" i="1" s="1"/>
  <c r="AQ665" i="1" s="1"/>
  <c r="AW665" i="1" s="1"/>
  <c r="BC665" i="1" s="1"/>
  <c r="BI665" i="1" s="1"/>
  <c r="BO665" i="1" s="1"/>
  <c r="BT665" i="1" s="1"/>
  <c r="BY665" i="1" s="1"/>
  <c r="G664" i="1"/>
  <c r="W667" i="1"/>
  <c r="W656" i="1" s="1"/>
  <c r="M672" i="1"/>
  <c r="S672" i="1" s="1"/>
  <c r="Y672" i="1" s="1"/>
  <c r="AE672" i="1" s="1"/>
  <c r="AK672" i="1" s="1"/>
  <c r="AQ672" i="1" s="1"/>
  <c r="AW672" i="1" s="1"/>
  <c r="BC672" i="1" s="1"/>
  <c r="BI672" i="1" s="1"/>
  <c r="BO672" i="1" s="1"/>
  <c r="G671" i="1"/>
  <c r="AH697" i="1"/>
  <c r="AH696" i="1" s="1"/>
  <c r="AH688" i="1" s="1"/>
  <c r="BM697" i="1"/>
  <c r="BM696" i="1" s="1"/>
  <c r="BM688" i="1" s="1"/>
  <c r="F755" i="1"/>
  <c r="I815" i="1"/>
  <c r="I814" i="1" s="1"/>
  <c r="L816" i="1"/>
  <c r="R816" i="1" s="1"/>
  <c r="X816" i="1" s="1"/>
  <c r="AD816" i="1" s="1"/>
  <c r="AJ816" i="1" s="1"/>
  <c r="L1271" i="1"/>
  <c r="R1271" i="1" s="1"/>
  <c r="X1271" i="1" s="1"/>
  <c r="AD1271" i="1" s="1"/>
  <c r="AJ1271" i="1" s="1"/>
  <c r="AP1271" i="1" s="1"/>
  <c r="AV1271" i="1" s="1"/>
  <c r="BB1271" i="1" s="1"/>
  <c r="BH1271" i="1" s="1"/>
  <c r="BN1271" i="1" s="1"/>
  <c r="BS1271" i="1" s="1"/>
  <c r="BX1271" i="1" s="1"/>
  <c r="F1270" i="1"/>
  <c r="G221" i="1"/>
  <c r="M221" i="1" s="1"/>
  <c r="S221" i="1" s="1"/>
  <c r="Y221" i="1" s="1"/>
  <c r="M222" i="1"/>
  <c r="S222" i="1" s="1"/>
  <c r="Y222" i="1" s="1"/>
  <c r="AE222" i="1" s="1"/>
  <c r="AK222" i="1" s="1"/>
  <c r="AQ222" i="1" s="1"/>
  <c r="AW222" i="1" s="1"/>
  <c r="BC222" i="1" s="1"/>
  <c r="BI222" i="1" s="1"/>
  <c r="BO222" i="1" s="1"/>
  <c r="BT222" i="1" s="1"/>
  <c r="BY222" i="1" s="1"/>
  <c r="BA238" i="1"/>
  <c r="BA237" i="1" s="1"/>
  <c r="L438" i="1"/>
  <c r="R438" i="1" s="1"/>
  <c r="X438" i="1" s="1"/>
  <c r="AD438" i="1" s="1"/>
  <c r="AJ438" i="1" s="1"/>
  <c r="AP438" i="1" s="1"/>
  <c r="AV438" i="1" s="1"/>
  <c r="BB438" i="1" s="1"/>
  <c r="BH438" i="1" s="1"/>
  <c r="BN438" i="1" s="1"/>
  <c r="I437" i="1"/>
  <c r="M483" i="1"/>
  <c r="S483" i="1" s="1"/>
  <c r="Y483" i="1" s="1"/>
  <c r="AE483" i="1" s="1"/>
  <c r="AK483" i="1" s="1"/>
  <c r="AQ483" i="1" s="1"/>
  <c r="AW483" i="1" s="1"/>
  <c r="BC483" i="1" s="1"/>
  <c r="BI483" i="1" s="1"/>
  <c r="BO483" i="1" s="1"/>
  <c r="G482" i="1"/>
  <c r="P14" i="1"/>
  <c r="AU14" i="1"/>
  <c r="BE14" i="1"/>
  <c r="X26" i="1"/>
  <c r="AD26" i="1" s="1"/>
  <c r="AJ26" i="1" s="1"/>
  <c r="AP26" i="1" s="1"/>
  <c r="AV26" i="1" s="1"/>
  <c r="BB26" i="1" s="1"/>
  <c r="BH26" i="1" s="1"/>
  <c r="BN26" i="1" s="1"/>
  <c r="S47" i="1"/>
  <c r="Y47" i="1" s="1"/>
  <c r="AE47" i="1" s="1"/>
  <c r="AK47" i="1" s="1"/>
  <c r="AQ47" i="1" s="1"/>
  <c r="AW47" i="1" s="1"/>
  <c r="BC47" i="1" s="1"/>
  <c r="BI47" i="1" s="1"/>
  <c r="BO47" i="1" s="1"/>
  <c r="AU50" i="1"/>
  <c r="AU49" i="1" s="1"/>
  <c r="AJ64" i="1"/>
  <c r="AP64" i="1" s="1"/>
  <c r="AV64" i="1" s="1"/>
  <c r="BB64" i="1" s="1"/>
  <c r="BH64" i="1" s="1"/>
  <c r="BN64" i="1" s="1"/>
  <c r="BS64" i="1" s="1"/>
  <c r="BX64" i="1" s="1"/>
  <c r="L98" i="1"/>
  <c r="M102" i="1"/>
  <c r="S102" i="1" s="1"/>
  <c r="Y102" i="1" s="1"/>
  <c r="AE102" i="1" s="1"/>
  <c r="AK102" i="1" s="1"/>
  <c r="AQ102" i="1" s="1"/>
  <c r="AW102" i="1" s="1"/>
  <c r="BC102" i="1" s="1"/>
  <c r="BI102" i="1" s="1"/>
  <c r="BO102" i="1" s="1"/>
  <c r="J98" i="1"/>
  <c r="J93" i="1" s="1"/>
  <c r="L105" i="1"/>
  <c r="R105" i="1" s="1"/>
  <c r="X105" i="1" s="1"/>
  <c r="AD105" i="1" s="1"/>
  <c r="AJ105" i="1" s="1"/>
  <c r="AP105" i="1" s="1"/>
  <c r="AV105" i="1" s="1"/>
  <c r="BB105" i="1" s="1"/>
  <c r="BH105" i="1" s="1"/>
  <c r="BN105" i="1" s="1"/>
  <c r="BS105" i="1" s="1"/>
  <c r="BX105" i="1" s="1"/>
  <c r="N112" i="1"/>
  <c r="T112" i="1" s="1"/>
  <c r="Z112" i="1" s="1"/>
  <c r="AF112" i="1" s="1"/>
  <c r="AL112" i="1" s="1"/>
  <c r="AR112" i="1" s="1"/>
  <c r="AX112" i="1" s="1"/>
  <c r="BD112" i="1" s="1"/>
  <c r="BJ112" i="1" s="1"/>
  <c r="BP112" i="1" s="1"/>
  <c r="BU112" i="1" s="1"/>
  <c r="BZ112" i="1" s="1"/>
  <c r="Z143" i="1"/>
  <c r="AF143" i="1" s="1"/>
  <c r="AL143" i="1" s="1"/>
  <c r="AR143" i="1" s="1"/>
  <c r="AX143" i="1" s="1"/>
  <c r="BD143" i="1" s="1"/>
  <c r="BJ143" i="1" s="1"/>
  <c r="BP143" i="1" s="1"/>
  <c r="BU143" i="1" s="1"/>
  <c r="BZ143" i="1" s="1"/>
  <c r="V179" i="1"/>
  <c r="M210" i="1"/>
  <c r="S210" i="1" s="1"/>
  <c r="Y210" i="1" s="1"/>
  <c r="AE210" i="1" s="1"/>
  <c r="AK210" i="1" s="1"/>
  <c r="AQ210" i="1" s="1"/>
  <c r="AW210" i="1" s="1"/>
  <c r="BC210" i="1" s="1"/>
  <c r="BI210" i="1" s="1"/>
  <c r="BO210" i="1" s="1"/>
  <c r="BT210" i="1" s="1"/>
  <c r="BY210" i="1" s="1"/>
  <c r="J209" i="1"/>
  <c r="J208" i="1" s="1"/>
  <c r="P238" i="1"/>
  <c r="P237" i="1" s="1"/>
  <c r="BL245" i="1"/>
  <c r="BL238" i="1" s="1"/>
  <c r="BL237" i="1" s="1"/>
  <c r="R287" i="1"/>
  <c r="X287" i="1" s="1"/>
  <c r="AD287" i="1" s="1"/>
  <c r="AJ287" i="1" s="1"/>
  <c r="AP287" i="1" s="1"/>
  <c r="AV287" i="1" s="1"/>
  <c r="BB287" i="1" s="1"/>
  <c r="BH287" i="1" s="1"/>
  <c r="BN287" i="1" s="1"/>
  <c r="G293" i="1"/>
  <c r="M293" i="1" s="1"/>
  <c r="M294" i="1"/>
  <c r="S294" i="1" s="1"/>
  <c r="Y294" i="1" s="1"/>
  <c r="AE294" i="1" s="1"/>
  <c r="AK294" i="1" s="1"/>
  <c r="AQ294" i="1" s="1"/>
  <c r="AW294" i="1" s="1"/>
  <c r="BC294" i="1" s="1"/>
  <c r="BI294" i="1" s="1"/>
  <c r="BO294" i="1" s="1"/>
  <c r="BT294" i="1" s="1"/>
  <c r="BY294" i="1" s="1"/>
  <c r="AU309" i="1"/>
  <c r="BV309" i="1"/>
  <c r="BW388" i="1"/>
  <c r="BI434" i="1"/>
  <c r="BF433" i="1"/>
  <c r="K438" i="1"/>
  <c r="N439" i="1"/>
  <c r="T439" i="1" s="1"/>
  <c r="Z439" i="1" s="1"/>
  <c r="AF439" i="1" s="1"/>
  <c r="AL439" i="1" s="1"/>
  <c r="AR439" i="1" s="1"/>
  <c r="AX439" i="1" s="1"/>
  <c r="BD439" i="1" s="1"/>
  <c r="BJ439" i="1" s="1"/>
  <c r="BP439" i="1" s="1"/>
  <c r="BU439" i="1" s="1"/>
  <c r="BZ439" i="1" s="1"/>
  <c r="M463" i="1"/>
  <c r="S463" i="1" s="1"/>
  <c r="Y463" i="1" s="1"/>
  <c r="AE463" i="1" s="1"/>
  <c r="AK463" i="1" s="1"/>
  <c r="AQ463" i="1" s="1"/>
  <c r="AW463" i="1" s="1"/>
  <c r="BC463" i="1" s="1"/>
  <c r="BI463" i="1" s="1"/>
  <c r="BO463" i="1" s="1"/>
  <c r="BF467" i="1"/>
  <c r="M472" i="1"/>
  <c r="S472" i="1" s="1"/>
  <c r="Y472" i="1" s="1"/>
  <c r="AE472" i="1" s="1"/>
  <c r="AK472" i="1" s="1"/>
  <c r="AQ472" i="1" s="1"/>
  <c r="AW472" i="1" s="1"/>
  <c r="BC472" i="1" s="1"/>
  <c r="BI472" i="1" s="1"/>
  <c r="BO472" i="1" s="1"/>
  <c r="T500" i="1"/>
  <c r="Z500" i="1" s="1"/>
  <c r="AF500" i="1" s="1"/>
  <c r="AL500" i="1" s="1"/>
  <c r="AR500" i="1" s="1"/>
  <c r="AX500" i="1" s="1"/>
  <c r="BD500" i="1" s="1"/>
  <c r="BJ500" i="1" s="1"/>
  <c r="BP500" i="1" s="1"/>
  <c r="BU500" i="1" s="1"/>
  <c r="BZ500" i="1" s="1"/>
  <c r="AK500" i="1"/>
  <c r="AQ500" i="1" s="1"/>
  <c r="AW500" i="1" s="1"/>
  <c r="BC500" i="1" s="1"/>
  <c r="BI500" i="1" s="1"/>
  <c r="BO500" i="1" s="1"/>
  <c r="BA573" i="1"/>
  <c r="M702" i="1"/>
  <c r="G701" i="1"/>
  <c r="V14" i="1"/>
  <c r="AY14" i="1"/>
  <c r="S16" i="1"/>
  <c r="Y16" i="1" s="1"/>
  <c r="AE16" i="1" s="1"/>
  <c r="AK16" i="1" s="1"/>
  <c r="AQ16" i="1" s="1"/>
  <c r="AW16" i="1" s="1"/>
  <c r="BC16" i="1" s="1"/>
  <c r="BI16" i="1" s="1"/>
  <c r="BO16" i="1" s="1"/>
  <c r="BT16" i="1" s="1"/>
  <c r="BY16" i="1" s="1"/>
  <c r="M18" i="1"/>
  <c r="S18" i="1" s="1"/>
  <c r="Y18" i="1" s="1"/>
  <c r="Y25" i="1"/>
  <c r="AE25" i="1" s="1"/>
  <c r="AK25" i="1" s="1"/>
  <c r="AQ25" i="1" s="1"/>
  <c r="AW25" i="1" s="1"/>
  <c r="BC25" i="1" s="1"/>
  <c r="BI25" i="1" s="1"/>
  <c r="BO25" i="1" s="1"/>
  <c r="T47" i="1"/>
  <c r="Z47" i="1" s="1"/>
  <c r="AF47" i="1" s="1"/>
  <c r="AL47" i="1" s="1"/>
  <c r="AR47" i="1" s="1"/>
  <c r="AX47" i="1" s="1"/>
  <c r="BD47" i="1" s="1"/>
  <c r="BJ47" i="1" s="1"/>
  <c r="BP47" i="1" s="1"/>
  <c r="BU47" i="1" s="1"/>
  <c r="BZ47" i="1" s="1"/>
  <c r="BW50" i="1"/>
  <c r="BW49" i="1" s="1"/>
  <c r="N52" i="1"/>
  <c r="T52" i="1" s="1"/>
  <c r="Z52" i="1" s="1"/>
  <c r="AF52" i="1" s="1"/>
  <c r="AL52" i="1" s="1"/>
  <c r="AR52" i="1" s="1"/>
  <c r="AX52" i="1" s="1"/>
  <c r="BD52" i="1" s="1"/>
  <c r="BJ52" i="1" s="1"/>
  <c r="BP52" i="1" s="1"/>
  <c r="BU52" i="1" s="1"/>
  <c r="BZ52" i="1" s="1"/>
  <c r="BA50" i="1"/>
  <c r="BA49" i="1" s="1"/>
  <c r="BV50" i="1"/>
  <c r="BV49" i="1" s="1"/>
  <c r="F54" i="1"/>
  <c r="L54" i="1" s="1"/>
  <c r="R54" i="1" s="1"/>
  <c r="X54" i="1" s="1"/>
  <c r="AD54" i="1" s="1"/>
  <c r="AJ54" i="1" s="1"/>
  <c r="AP54" i="1" s="1"/>
  <c r="AV54" i="1" s="1"/>
  <c r="BB54" i="1" s="1"/>
  <c r="BH54" i="1" s="1"/>
  <c r="BN54" i="1" s="1"/>
  <c r="BE57" i="1"/>
  <c r="BV57" i="1"/>
  <c r="O57" i="1"/>
  <c r="AM57" i="1"/>
  <c r="BK57" i="1"/>
  <c r="T64" i="1"/>
  <c r="Z64" i="1" s="1"/>
  <c r="AF64" i="1" s="1"/>
  <c r="AL64" i="1" s="1"/>
  <c r="AR64" i="1" s="1"/>
  <c r="AX64" i="1" s="1"/>
  <c r="BD64" i="1" s="1"/>
  <c r="BJ64" i="1" s="1"/>
  <c r="BP64" i="1" s="1"/>
  <c r="BU64" i="1" s="1"/>
  <c r="BZ64" i="1" s="1"/>
  <c r="L68" i="1"/>
  <c r="R68" i="1" s="1"/>
  <c r="X68" i="1" s="1"/>
  <c r="AD68" i="1" s="1"/>
  <c r="AJ68" i="1" s="1"/>
  <c r="AP68" i="1" s="1"/>
  <c r="AV68" i="1" s="1"/>
  <c r="BB68" i="1" s="1"/>
  <c r="BH68" i="1" s="1"/>
  <c r="BN68" i="1" s="1"/>
  <c r="BS68" i="1" s="1"/>
  <c r="BX68" i="1" s="1"/>
  <c r="F67" i="1"/>
  <c r="L67" i="1" s="1"/>
  <c r="R67" i="1" s="1"/>
  <c r="X67" i="1" s="1"/>
  <c r="AD67" i="1" s="1"/>
  <c r="AJ67" i="1" s="1"/>
  <c r="AP67" i="1" s="1"/>
  <c r="AV67" i="1" s="1"/>
  <c r="BB67" i="1" s="1"/>
  <c r="BH67" i="1" s="1"/>
  <c r="BN67" i="1" s="1"/>
  <c r="S76" i="1"/>
  <c r="Y76" i="1" s="1"/>
  <c r="AE76" i="1" s="1"/>
  <c r="AK76" i="1" s="1"/>
  <c r="AQ76" i="1" s="1"/>
  <c r="AW76" i="1" s="1"/>
  <c r="BC76" i="1" s="1"/>
  <c r="BI76" i="1" s="1"/>
  <c r="BO76" i="1" s="1"/>
  <c r="BT76" i="1" s="1"/>
  <c r="BY76" i="1" s="1"/>
  <c r="L85" i="1"/>
  <c r="V84" i="1"/>
  <c r="AO84" i="1"/>
  <c r="AS84" i="1"/>
  <c r="AS79" i="1" s="1"/>
  <c r="AS78" i="1" s="1"/>
  <c r="L89" i="1"/>
  <c r="R89" i="1" s="1"/>
  <c r="X89" i="1" s="1"/>
  <c r="AD89" i="1" s="1"/>
  <c r="AJ89" i="1" s="1"/>
  <c r="AP89" i="1" s="1"/>
  <c r="AV89" i="1" s="1"/>
  <c r="BB89" i="1" s="1"/>
  <c r="BH89" i="1" s="1"/>
  <c r="BN89" i="1" s="1"/>
  <c r="BS89" i="1" s="1"/>
  <c r="BX89" i="1" s="1"/>
  <c r="F88" i="1"/>
  <c r="L88" i="1" s="1"/>
  <c r="R88" i="1" s="1"/>
  <c r="X88" i="1" s="1"/>
  <c r="BM93" i="1"/>
  <c r="T102" i="1"/>
  <c r="Z102" i="1" s="1"/>
  <c r="AF102" i="1" s="1"/>
  <c r="AL102" i="1" s="1"/>
  <c r="AR102" i="1" s="1"/>
  <c r="AX102" i="1" s="1"/>
  <c r="BD102" i="1" s="1"/>
  <c r="BJ102" i="1" s="1"/>
  <c r="BP102" i="1" s="1"/>
  <c r="BU102" i="1" s="1"/>
  <c r="BZ102" i="1" s="1"/>
  <c r="I108" i="1"/>
  <c r="J108" i="1"/>
  <c r="BV108" i="1"/>
  <c r="CA121" i="1"/>
  <c r="CA120" i="1" s="1"/>
  <c r="CA119" i="1" s="1"/>
  <c r="CA108" i="1" s="1"/>
  <c r="M131" i="1"/>
  <c r="S131" i="1" s="1"/>
  <c r="Y131" i="1" s="1"/>
  <c r="AE131" i="1" s="1"/>
  <c r="AK131" i="1" s="1"/>
  <c r="AQ131" i="1" s="1"/>
  <c r="AW131" i="1" s="1"/>
  <c r="BC131" i="1" s="1"/>
  <c r="BI131" i="1" s="1"/>
  <c r="BO131" i="1" s="1"/>
  <c r="BT131" i="1" s="1"/>
  <c r="BY131" i="1" s="1"/>
  <c r="F147" i="1"/>
  <c r="L147" i="1" s="1"/>
  <c r="R147" i="1" s="1"/>
  <c r="X147" i="1" s="1"/>
  <c r="AD147" i="1" s="1"/>
  <c r="AJ147" i="1" s="1"/>
  <c r="AP147" i="1" s="1"/>
  <c r="AV147" i="1" s="1"/>
  <c r="BB147" i="1" s="1"/>
  <c r="BH147" i="1" s="1"/>
  <c r="BN147" i="1" s="1"/>
  <c r="M148" i="1"/>
  <c r="S148" i="1" s="1"/>
  <c r="Y148" i="1" s="1"/>
  <c r="AE148" i="1" s="1"/>
  <c r="AK148" i="1" s="1"/>
  <c r="AQ148" i="1" s="1"/>
  <c r="AW148" i="1" s="1"/>
  <c r="BC148" i="1" s="1"/>
  <c r="BI148" i="1" s="1"/>
  <c r="BO148" i="1" s="1"/>
  <c r="BT148" i="1" s="1"/>
  <c r="BY148" i="1" s="1"/>
  <c r="AC156" i="1"/>
  <c r="W156" i="1"/>
  <c r="W155" i="1" s="1"/>
  <c r="AN156" i="1"/>
  <c r="AN155" i="1" s="1"/>
  <c r="AU156" i="1"/>
  <c r="AU155" i="1" s="1"/>
  <c r="BE156" i="1"/>
  <c r="BE155" i="1" s="1"/>
  <c r="BV156" i="1"/>
  <c r="BV155" i="1" s="1"/>
  <c r="N162" i="1"/>
  <c r="T162" i="1" s="1"/>
  <c r="Z162" i="1" s="1"/>
  <c r="AF162" i="1" s="1"/>
  <c r="AL162" i="1" s="1"/>
  <c r="AR162" i="1" s="1"/>
  <c r="AX162" i="1" s="1"/>
  <c r="BD162" i="1" s="1"/>
  <c r="BJ162" i="1" s="1"/>
  <c r="BP162" i="1" s="1"/>
  <c r="BU162" i="1" s="1"/>
  <c r="BZ162" i="1" s="1"/>
  <c r="H161" i="1"/>
  <c r="N161" i="1" s="1"/>
  <c r="T161" i="1" s="1"/>
  <c r="Z161" i="1" s="1"/>
  <c r="AF161" i="1" s="1"/>
  <c r="AL161" i="1" s="1"/>
  <c r="AR161" i="1" s="1"/>
  <c r="AX161" i="1" s="1"/>
  <c r="BD161" i="1" s="1"/>
  <c r="BJ161" i="1" s="1"/>
  <c r="BP161" i="1" s="1"/>
  <c r="BU161" i="1" s="1"/>
  <c r="BZ161" i="1" s="1"/>
  <c r="M164" i="1"/>
  <c r="S164" i="1" s="1"/>
  <c r="Y164" i="1" s="1"/>
  <c r="AE164" i="1" s="1"/>
  <c r="AK164" i="1" s="1"/>
  <c r="AQ164" i="1" s="1"/>
  <c r="AW164" i="1" s="1"/>
  <c r="BC164" i="1" s="1"/>
  <c r="BI164" i="1" s="1"/>
  <c r="BO164" i="1" s="1"/>
  <c r="BT164" i="1" s="1"/>
  <c r="BY164" i="1" s="1"/>
  <c r="U166" i="1"/>
  <c r="U155" i="1" s="1"/>
  <c r="AI166" i="1"/>
  <c r="AZ166" i="1"/>
  <c r="AZ155" i="1" s="1"/>
  <c r="BG166" i="1"/>
  <c r="CA166" i="1"/>
  <c r="M181" i="1"/>
  <c r="S181" i="1" s="1"/>
  <c r="Y181" i="1" s="1"/>
  <c r="AE181" i="1" s="1"/>
  <c r="AK181" i="1" s="1"/>
  <c r="AQ181" i="1" s="1"/>
  <c r="AW181" i="1" s="1"/>
  <c r="BC181" i="1" s="1"/>
  <c r="BI181" i="1" s="1"/>
  <c r="BO181" i="1" s="1"/>
  <c r="M182" i="1"/>
  <c r="S182" i="1" s="1"/>
  <c r="Y182" i="1" s="1"/>
  <c r="AE182" i="1" s="1"/>
  <c r="AK182" i="1" s="1"/>
  <c r="AQ182" i="1" s="1"/>
  <c r="AW182" i="1" s="1"/>
  <c r="BC182" i="1" s="1"/>
  <c r="BI182" i="1" s="1"/>
  <c r="BO182" i="1" s="1"/>
  <c r="BT182" i="1" s="1"/>
  <c r="BY182" i="1" s="1"/>
  <c r="W184" i="1"/>
  <c r="W179" i="1" s="1"/>
  <c r="AN184" i="1"/>
  <c r="P184" i="1"/>
  <c r="AG184" i="1"/>
  <c r="AU184" i="1"/>
  <c r="AU179" i="1" s="1"/>
  <c r="BF184" i="1"/>
  <c r="BF179" i="1" s="1"/>
  <c r="X193" i="1"/>
  <c r="AD193" i="1" s="1"/>
  <c r="AJ193" i="1" s="1"/>
  <c r="AP193" i="1" s="1"/>
  <c r="AV193" i="1" s="1"/>
  <c r="BB193" i="1" s="1"/>
  <c r="BH193" i="1" s="1"/>
  <c r="BN193" i="1" s="1"/>
  <c r="BS193" i="1" s="1"/>
  <c r="BX193" i="1" s="1"/>
  <c r="BT198" i="1"/>
  <c r="BY198" i="1" s="1"/>
  <c r="Y201" i="1"/>
  <c r="AE201" i="1" s="1"/>
  <c r="AK201" i="1" s="1"/>
  <c r="AQ201" i="1" s="1"/>
  <c r="AW201" i="1" s="1"/>
  <c r="BC201" i="1" s="1"/>
  <c r="BI201" i="1" s="1"/>
  <c r="BO201" i="1" s="1"/>
  <c r="U195" i="1"/>
  <c r="W195" i="1"/>
  <c r="BV195" i="1"/>
  <c r="AC245" i="1"/>
  <c r="AC238" i="1" s="1"/>
  <c r="AC237" i="1" s="1"/>
  <c r="AA262" i="1"/>
  <c r="AA261" i="1" s="1"/>
  <c r="O280" i="1"/>
  <c r="O279" i="1" s="1"/>
  <c r="AM280" i="1"/>
  <c r="AM279" i="1" s="1"/>
  <c r="BK280" i="1"/>
  <c r="BK279" i="1" s="1"/>
  <c r="Y301" i="1"/>
  <c r="AE301" i="1" s="1"/>
  <c r="AK301" i="1" s="1"/>
  <c r="AQ301" i="1" s="1"/>
  <c r="AW301" i="1" s="1"/>
  <c r="BC301" i="1" s="1"/>
  <c r="BI301" i="1" s="1"/>
  <c r="BO301" i="1" s="1"/>
  <c r="BT301" i="1" s="1"/>
  <c r="BY301" i="1" s="1"/>
  <c r="M310" i="1"/>
  <c r="S310" i="1" s="1"/>
  <c r="Y310" i="1" s="1"/>
  <c r="AE310" i="1" s="1"/>
  <c r="AK310" i="1" s="1"/>
  <c r="AQ310" i="1" s="1"/>
  <c r="AW310" i="1" s="1"/>
  <c r="BC310" i="1" s="1"/>
  <c r="BI310" i="1" s="1"/>
  <c r="BO310" i="1" s="1"/>
  <c r="M311" i="1"/>
  <c r="S311" i="1" s="1"/>
  <c r="Y311" i="1" s="1"/>
  <c r="AE311" i="1" s="1"/>
  <c r="AK311" i="1" s="1"/>
  <c r="AQ311" i="1" s="1"/>
  <c r="AW311" i="1" s="1"/>
  <c r="BC311" i="1" s="1"/>
  <c r="BI311" i="1" s="1"/>
  <c r="BO311" i="1" s="1"/>
  <c r="BT311" i="1" s="1"/>
  <c r="BY311" i="1" s="1"/>
  <c r="M313" i="1"/>
  <c r="S313" i="1" s="1"/>
  <c r="Y313" i="1" s="1"/>
  <c r="AE313" i="1" s="1"/>
  <c r="AK313" i="1" s="1"/>
  <c r="AQ313" i="1" s="1"/>
  <c r="AW313" i="1" s="1"/>
  <c r="BC313" i="1" s="1"/>
  <c r="BI313" i="1" s="1"/>
  <c r="BO313" i="1" s="1"/>
  <c r="M314" i="1"/>
  <c r="S314" i="1" s="1"/>
  <c r="Y314" i="1" s="1"/>
  <c r="AE314" i="1" s="1"/>
  <c r="AK314" i="1" s="1"/>
  <c r="AQ314" i="1" s="1"/>
  <c r="AW314" i="1" s="1"/>
  <c r="BC314" i="1" s="1"/>
  <c r="BI314" i="1" s="1"/>
  <c r="BO314" i="1" s="1"/>
  <c r="BT314" i="1" s="1"/>
  <c r="BY314" i="1" s="1"/>
  <c r="M316" i="1"/>
  <c r="S316" i="1" s="1"/>
  <c r="Y316" i="1" s="1"/>
  <c r="AE316" i="1" s="1"/>
  <c r="AK316" i="1" s="1"/>
  <c r="AQ316" i="1" s="1"/>
  <c r="AW316" i="1" s="1"/>
  <c r="BC316" i="1" s="1"/>
  <c r="BI316" i="1" s="1"/>
  <c r="BO316" i="1" s="1"/>
  <c r="M317" i="1"/>
  <c r="S317" i="1" s="1"/>
  <c r="Y317" i="1" s="1"/>
  <c r="AE317" i="1" s="1"/>
  <c r="AK317" i="1" s="1"/>
  <c r="AQ317" i="1" s="1"/>
  <c r="AW317" i="1" s="1"/>
  <c r="BC317" i="1" s="1"/>
  <c r="BI317" i="1" s="1"/>
  <c r="BO317" i="1" s="1"/>
  <c r="BT317" i="1" s="1"/>
  <c r="BY317" i="1" s="1"/>
  <c r="K309" i="1"/>
  <c r="F402" i="1"/>
  <c r="L403" i="1"/>
  <c r="R403" i="1" s="1"/>
  <c r="X403" i="1" s="1"/>
  <c r="AD403" i="1" s="1"/>
  <c r="AJ403" i="1" s="1"/>
  <c r="AP403" i="1" s="1"/>
  <c r="AV403" i="1" s="1"/>
  <c r="BB403" i="1" s="1"/>
  <c r="BH403" i="1" s="1"/>
  <c r="BN403" i="1" s="1"/>
  <c r="AU442" i="1"/>
  <c r="AY442" i="1"/>
  <c r="AT467" i="1"/>
  <c r="AC467" i="1"/>
  <c r="R489" i="1"/>
  <c r="X489" i="1" s="1"/>
  <c r="AD489" i="1" s="1"/>
  <c r="J488" i="1"/>
  <c r="J487" i="1" s="1"/>
  <c r="AO493" i="1"/>
  <c r="AY493" i="1"/>
  <c r="BF493" i="1"/>
  <c r="BW493" i="1"/>
  <c r="R511" i="1"/>
  <c r="X511" i="1" s="1"/>
  <c r="AD511" i="1" s="1"/>
  <c r="Z516" i="1"/>
  <c r="AF516" i="1" s="1"/>
  <c r="AL516" i="1" s="1"/>
  <c r="AR516" i="1" s="1"/>
  <c r="AX516" i="1" s="1"/>
  <c r="BD516" i="1" s="1"/>
  <c r="BJ516" i="1" s="1"/>
  <c r="BP516" i="1" s="1"/>
  <c r="BU516" i="1" s="1"/>
  <c r="BZ516" i="1" s="1"/>
  <c r="M518" i="1"/>
  <c r="S518" i="1" s="1"/>
  <c r="Y518" i="1" s="1"/>
  <c r="AE518" i="1" s="1"/>
  <c r="AK518" i="1" s="1"/>
  <c r="AQ518" i="1" s="1"/>
  <c r="AW518" i="1" s="1"/>
  <c r="BC518" i="1" s="1"/>
  <c r="BI518" i="1" s="1"/>
  <c r="BO518" i="1" s="1"/>
  <c r="BT518" i="1" s="1"/>
  <c r="BY518" i="1" s="1"/>
  <c r="H521" i="1"/>
  <c r="N522" i="1"/>
  <c r="T522" i="1" s="1"/>
  <c r="Z522" i="1" s="1"/>
  <c r="AF522" i="1" s="1"/>
  <c r="AL522" i="1" s="1"/>
  <c r="AR522" i="1" s="1"/>
  <c r="AX522" i="1" s="1"/>
  <c r="BD522" i="1" s="1"/>
  <c r="BJ522" i="1" s="1"/>
  <c r="BP522" i="1" s="1"/>
  <c r="BU522" i="1" s="1"/>
  <c r="BZ522" i="1" s="1"/>
  <c r="Z528" i="1"/>
  <c r="AF528" i="1" s="1"/>
  <c r="AL528" i="1" s="1"/>
  <c r="AR528" i="1" s="1"/>
  <c r="AX528" i="1" s="1"/>
  <c r="BD528" i="1" s="1"/>
  <c r="BJ528" i="1" s="1"/>
  <c r="BP528" i="1" s="1"/>
  <c r="BU528" i="1" s="1"/>
  <c r="BZ528" i="1" s="1"/>
  <c r="N541" i="1"/>
  <c r="T541" i="1" s="1"/>
  <c r="Z541" i="1" s="1"/>
  <c r="AF541" i="1" s="1"/>
  <c r="AL541" i="1" s="1"/>
  <c r="AR541" i="1" s="1"/>
  <c r="AX541" i="1" s="1"/>
  <c r="BD541" i="1" s="1"/>
  <c r="BJ541" i="1" s="1"/>
  <c r="BP541" i="1" s="1"/>
  <c r="BU541" i="1" s="1"/>
  <c r="BZ541" i="1" s="1"/>
  <c r="L549" i="1"/>
  <c r="L552" i="1"/>
  <c r="AA554" i="1"/>
  <c r="F562" i="1"/>
  <c r="L563" i="1"/>
  <c r="BB568" i="1"/>
  <c r="BH568" i="1" s="1"/>
  <c r="BN568" i="1" s="1"/>
  <c r="BS568" i="1" s="1"/>
  <c r="BX568" i="1" s="1"/>
  <c r="AF574" i="1"/>
  <c r="AL574" i="1" s="1"/>
  <c r="AR574" i="1" s="1"/>
  <c r="AX574" i="1" s="1"/>
  <c r="BD574" i="1" s="1"/>
  <c r="BJ574" i="1" s="1"/>
  <c r="BP574" i="1" s="1"/>
  <c r="BU574" i="1" s="1"/>
  <c r="BZ574" i="1" s="1"/>
  <c r="AC573" i="1"/>
  <c r="N578" i="1"/>
  <c r="T578" i="1" s="1"/>
  <c r="Z578" i="1" s="1"/>
  <c r="AF578" i="1" s="1"/>
  <c r="AL578" i="1" s="1"/>
  <c r="AR578" i="1" s="1"/>
  <c r="AX578" i="1" s="1"/>
  <c r="BD578" i="1" s="1"/>
  <c r="BJ578" i="1" s="1"/>
  <c r="BP578" i="1" s="1"/>
  <c r="BU578" i="1" s="1"/>
  <c r="BZ578" i="1" s="1"/>
  <c r="BK577" i="1"/>
  <c r="BK573" i="1" s="1"/>
  <c r="I573" i="1"/>
  <c r="AZ583" i="1"/>
  <c r="AZ582" i="1" s="1"/>
  <c r="BG583" i="1"/>
  <c r="BG582" i="1" s="1"/>
  <c r="CA583" i="1"/>
  <c r="CA582" i="1" s="1"/>
  <c r="Y592" i="1"/>
  <c r="AE592" i="1" s="1"/>
  <c r="AK592" i="1" s="1"/>
  <c r="AQ592" i="1" s="1"/>
  <c r="AW592" i="1" s="1"/>
  <c r="BC592" i="1" s="1"/>
  <c r="BI592" i="1" s="1"/>
  <c r="BO592" i="1" s="1"/>
  <c r="BT592" i="1" s="1"/>
  <c r="BY592" i="1" s="1"/>
  <c r="CA613" i="1"/>
  <c r="CA612" i="1" s="1"/>
  <c r="W611" i="1"/>
  <c r="G640" i="1"/>
  <c r="M640" i="1" s="1"/>
  <c r="S640" i="1" s="1"/>
  <c r="Y640" i="1" s="1"/>
  <c r="AE640" i="1" s="1"/>
  <c r="AK640" i="1" s="1"/>
  <c r="AQ640" i="1" s="1"/>
  <c r="AW640" i="1" s="1"/>
  <c r="BC640" i="1" s="1"/>
  <c r="BI640" i="1" s="1"/>
  <c r="BO640" i="1" s="1"/>
  <c r="M641" i="1"/>
  <c r="S641" i="1" s="1"/>
  <c r="Y641" i="1" s="1"/>
  <c r="AE641" i="1" s="1"/>
  <c r="AK641" i="1" s="1"/>
  <c r="AQ641" i="1" s="1"/>
  <c r="AW641" i="1" s="1"/>
  <c r="BC641" i="1" s="1"/>
  <c r="BI641" i="1" s="1"/>
  <c r="BO641" i="1" s="1"/>
  <c r="BT641" i="1" s="1"/>
  <c r="BY641" i="1" s="1"/>
  <c r="AH656" i="1"/>
  <c r="AO656" i="1"/>
  <c r="BK675" i="1"/>
  <c r="BK674" i="1" s="1"/>
  <c r="BK688" i="1"/>
  <c r="BV697" i="1"/>
  <c r="BV696" i="1" s="1"/>
  <c r="BV688" i="1" s="1"/>
  <c r="U697" i="1"/>
  <c r="U696" i="1" s="1"/>
  <c r="U688" i="1" s="1"/>
  <c r="AB697" i="1"/>
  <c r="AB696" i="1" s="1"/>
  <c r="AI697" i="1"/>
  <c r="AI696" i="1" s="1"/>
  <c r="AI688" i="1" s="1"/>
  <c r="AS697" i="1"/>
  <c r="AS696" i="1" s="1"/>
  <c r="AS688" i="1" s="1"/>
  <c r="AZ697" i="1"/>
  <c r="AZ696" i="1" s="1"/>
  <c r="BG697" i="1"/>
  <c r="BG696" i="1" s="1"/>
  <c r="BG688" i="1" s="1"/>
  <c r="CA697" i="1"/>
  <c r="CA696" i="1" s="1"/>
  <c r="CA688" i="1" s="1"/>
  <c r="F787" i="1"/>
  <c r="L788" i="1"/>
  <c r="R788" i="1" s="1"/>
  <c r="X788" i="1" s="1"/>
  <c r="AD788" i="1" s="1"/>
  <c r="AJ788" i="1" s="1"/>
  <c r="AP788" i="1" s="1"/>
  <c r="AV788" i="1" s="1"/>
  <c r="BB788" i="1" s="1"/>
  <c r="BH788" i="1" s="1"/>
  <c r="BN788" i="1" s="1"/>
  <c r="BS788" i="1" s="1"/>
  <c r="BX788" i="1" s="1"/>
  <c r="I860" i="1"/>
  <c r="L861" i="1"/>
  <c r="R861" i="1" s="1"/>
  <c r="X861" i="1" s="1"/>
  <c r="AD861" i="1" s="1"/>
  <c r="AJ861" i="1" s="1"/>
  <c r="AP861" i="1" s="1"/>
  <c r="AV861" i="1" s="1"/>
  <c r="BB861" i="1" s="1"/>
  <c r="BH861" i="1" s="1"/>
  <c r="BN861" i="1" s="1"/>
  <c r="L1060" i="1"/>
  <c r="F1059" i="1"/>
  <c r="F1058" i="1" s="1"/>
  <c r="G1188" i="1"/>
  <c r="M1189" i="1"/>
  <c r="S1189" i="1" s="1"/>
  <c r="Y1189" i="1" s="1"/>
  <c r="AE1189" i="1" s="1"/>
  <c r="AK1189" i="1" s="1"/>
  <c r="AQ1189" i="1" s="1"/>
  <c r="AW1189" i="1" s="1"/>
  <c r="BC1189" i="1" s="1"/>
  <c r="BI1189" i="1" s="1"/>
  <c r="BO1189" i="1" s="1"/>
  <c r="BT1189" i="1" s="1"/>
  <c r="BY1189" i="1" s="1"/>
  <c r="BV918" i="1"/>
  <c r="BV917" i="1" s="1"/>
  <c r="AU1235" i="1"/>
  <c r="N222" i="1"/>
  <c r="T222" i="1" s="1"/>
  <c r="Z222" i="1" s="1"/>
  <c r="AF222" i="1" s="1"/>
  <c r="AL222" i="1" s="1"/>
  <c r="AR222" i="1" s="1"/>
  <c r="AX222" i="1" s="1"/>
  <c r="BD222" i="1" s="1"/>
  <c r="BJ222" i="1" s="1"/>
  <c r="BP222" i="1" s="1"/>
  <c r="BU222" i="1" s="1"/>
  <c r="BZ222" i="1" s="1"/>
  <c r="AB238" i="1"/>
  <c r="AB237" i="1" s="1"/>
  <c r="AA240" i="1"/>
  <c r="AA239" i="1" s="1"/>
  <c r="AH240" i="1"/>
  <c r="AH239" i="1" s="1"/>
  <c r="AY240" i="1"/>
  <c r="AY239" i="1" s="1"/>
  <c r="BF240" i="1"/>
  <c r="BF239" i="1" s="1"/>
  <c r="BW240" i="1"/>
  <c r="BW239" i="1" s="1"/>
  <c r="N243" i="1"/>
  <c r="T243" i="1" s="1"/>
  <c r="Z243" i="1" s="1"/>
  <c r="AF243" i="1" s="1"/>
  <c r="AL243" i="1" s="1"/>
  <c r="AR243" i="1" s="1"/>
  <c r="AX243" i="1" s="1"/>
  <c r="BD243" i="1" s="1"/>
  <c r="BJ243" i="1" s="1"/>
  <c r="BP243" i="1" s="1"/>
  <c r="BU243" i="1" s="1"/>
  <c r="BZ243" i="1" s="1"/>
  <c r="Q245" i="1"/>
  <c r="V245" i="1"/>
  <c r="AT245" i="1"/>
  <c r="BT247" i="1"/>
  <c r="BY247" i="1" s="1"/>
  <c r="L253" i="1"/>
  <c r="R253" i="1" s="1"/>
  <c r="X253" i="1" s="1"/>
  <c r="AD253" i="1" s="1"/>
  <c r="AJ253" i="1" s="1"/>
  <c r="AP253" i="1" s="1"/>
  <c r="AV253" i="1" s="1"/>
  <c r="BB253" i="1" s="1"/>
  <c r="BH253" i="1" s="1"/>
  <c r="BN253" i="1" s="1"/>
  <c r="BS253" i="1" s="1"/>
  <c r="BX253" i="1" s="1"/>
  <c r="AA252" i="1"/>
  <c r="AH252" i="1"/>
  <c r="AY252" i="1"/>
  <c r="BF252" i="1"/>
  <c r="BW252" i="1"/>
  <c r="N255" i="1"/>
  <c r="T255" i="1" s="1"/>
  <c r="Z255" i="1" s="1"/>
  <c r="AF255" i="1" s="1"/>
  <c r="AL255" i="1" s="1"/>
  <c r="AR255" i="1" s="1"/>
  <c r="AX255" i="1" s="1"/>
  <c r="BD255" i="1" s="1"/>
  <c r="BJ255" i="1" s="1"/>
  <c r="BP255" i="1" s="1"/>
  <c r="BU255" i="1" s="1"/>
  <c r="BZ255" i="1" s="1"/>
  <c r="BT259" i="1"/>
  <c r="BY259" i="1" s="1"/>
  <c r="AH262" i="1"/>
  <c r="AH261" i="1" s="1"/>
  <c r="X265" i="1"/>
  <c r="AD265" i="1" s="1"/>
  <c r="AJ265" i="1" s="1"/>
  <c r="AP265" i="1" s="1"/>
  <c r="AV265" i="1" s="1"/>
  <c r="BB265" i="1" s="1"/>
  <c r="BH265" i="1" s="1"/>
  <c r="BN265" i="1" s="1"/>
  <c r="L267" i="1"/>
  <c r="R267" i="1" s="1"/>
  <c r="X267" i="1" s="1"/>
  <c r="AD267" i="1" s="1"/>
  <c r="AJ267" i="1" s="1"/>
  <c r="AP267" i="1" s="1"/>
  <c r="AV267" i="1" s="1"/>
  <c r="BB267" i="1" s="1"/>
  <c r="BH267" i="1" s="1"/>
  <c r="BN267" i="1" s="1"/>
  <c r="BS267" i="1" s="1"/>
  <c r="BX267" i="1" s="1"/>
  <c r="BT273" i="1"/>
  <c r="BY273" i="1" s="1"/>
  <c r="X277" i="1"/>
  <c r="AD277" i="1" s="1"/>
  <c r="AJ277" i="1" s="1"/>
  <c r="AP277" i="1" s="1"/>
  <c r="AV277" i="1" s="1"/>
  <c r="BB277" i="1" s="1"/>
  <c r="BH277" i="1" s="1"/>
  <c r="BN277" i="1" s="1"/>
  <c r="AU280" i="1"/>
  <c r="AU279" i="1" s="1"/>
  <c r="BV280" i="1"/>
  <c r="BV279" i="1" s="1"/>
  <c r="M289" i="1"/>
  <c r="S289" i="1" s="1"/>
  <c r="Y289" i="1" s="1"/>
  <c r="AE289" i="1" s="1"/>
  <c r="AK289" i="1" s="1"/>
  <c r="AQ289" i="1" s="1"/>
  <c r="AW289" i="1" s="1"/>
  <c r="BC289" i="1" s="1"/>
  <c r="BI289" i="1" s="1"/>
  <c r="BO289" i="1" s="1"/>
  <c r="L307" i="1"/>
  <c r="R307" i="1" s="1"/>
  <c r="X307" i="1" s="1"/>
  <c r="AD307" i="1" s="1"/>
  <c r="AJ307" i="1" s="1"/>
  <c r="AP307" i="1" s="1"/>
  <c r="AV307" i="1" s="1"/>
  <c r="BB307" i="1" s="1"/>
  <c r="BH307" i="1" s="1"/>
  <c r="BN307" i="1" s="1"/>
  <c r="BS307" i="1" s="1"/>
  <c r="BX307" i="1" s="1"/>
  <c r="AY304" i="1"/>
  <c r="AY303" i="1" s="1"/>
  <c r="BW304" i="1"/>
  <c r="BW303" i="1" s="1"/>
  <c r="BF309" i="1"/>
  <c r="M321" i="1"/>
  <c r="S321" i="1" s="1"/>
  <c r="Y321" i="1" s="1"/>
  <c r="AE321" i="1" s="1"/>
  <c r="AK321" i="1" s="1"/>
  <c r="AQ321" i="1" s="1"/>
  <c r="AW321" i="1" s="1"/>
  <c r="BC321" i="1" s="1"/>
  <c r="BI321" i="1" s="1"/>
  <c r="BO321" i="1" s="1"/>
  <c r="P348" i="1"/>
  <c r="AS348" i="1"/>
  <c r="AS347" i="1" s="1"/>
  <c r="AS346" i="1" s="1"/>
  <c r="M351" i="1"/>
  <c r="S351" i="1" s="1"/>
  <c r="Y351" i="1" s="1"/>
  <c r="AE351" i="1" s="1"/>
  <c r="AK351" i="1" s="1"/>
  <c r="AQ351" i="1" s="1"/>
  <c r="AW351" i="1" s="1"/>
  <c r="BC351" i="1" s="1"/>
  <c r="BI351" i="1" s="1"/>
  <c r="BO351" i="1" s="1"/>
  <c r="T351" i="1"/>
  <c r="Z351" i="1" s="1"/>
  <c r="AF351" i="1" s="1"/>
  <c r="AL351" i="1" s="1"/>
  <c r="AR351" i="1" s="1"/>
  <c r="AX351" i="1" s="1"/>
  <c r="BD351" i="1" s="1"/>
  <c r="BJ351" i="1" s="1"/>
  <c r="BP351" i="1" s="1"/>
  <c r="BU351" i="1" s="1"/>
  <c r="BZ351" i="1" s="1"/>
  <c r="BG348" i="1"/>
  <c r="BG347" i="1" s="1"/>
  <c r="BG346" i="1" s="1"/>
  <c r="CA348" i="1"/>
  <c r="CA347" i="1" s="1"/>
  <c r="CA346" i="1" s="1"/>
  <c r="N355" i="1"/>
  <c r="T355" i="1" s="1"/>
  <c r="Z355" i="1" s="1"/>
  <c r="AF355" i="1" s="1"/>
  <c r="AL355" i="1" s="1"/>
  <c r="AR355" i="1" s="1"/>
  <c r="AX355" i="1" s="1"/>
  <c r="BD355" i="1" s="1"/>
  <c r="BJ355" i="1" s="1"/>
  <c r="BP355" i="1" s="1"/>
  <c r="BU355" i="1" s="1"/>
  <c r="BZ355" i="1" s="1"/>
  <c r="AG357" i="1"/>
  <c r="V357" i="1"/>
  <c r="AT357" i="1"/>
  <c r="BT359" i="1"/>
  <c r="BY359" i="1" s="1"/>
  <c r="I377" i="1"/>
  <c r="I376" i="1" s="1"/>
  <c r="AC377" i="1"/>
  <c r="AC376" i="1" s="1"/>
  <c r="BA377" i="1"/>
  <c r="BA376" i="1" s="1"/>
  <c r="AC388" i="1"/>
  <c r="L405" i="1"/>
  <c r="R405" i="1" s="1"/>
  <c r="X405" i="1" s="1"/>
  <c r="AD405" i="1" s="1"/>
  <c r="AJ405" i="1" s="1"/>
  <c r="AP405" i="1" s="1"/>
  <c r="AV405" i="1" s="1"/>
  <c r="BB405" i="1" s="1"/>
  <c r="BH405" i="1" s="1"/>
  <c r="BN405" i="1" s="1"/>
  <c r="BS405" i="1" s="1"/>
  <c r="BX405" i="1" s="1"/>
  <c r="AI407" i="1"/>
  <c r="M416" i="1"/>
  <c r="S416" i="1" s="1"/>
  <c r="Y416" i="1" s="1"/>
  <c r="AE416" i="1" s="1"/>
  <c r="AK416" i="1" s="1"/>
  <c r="AQ416" i="1" s="1"/>
  <c r="AW416" i="1" s="1"/>
  <c r="BC416" i="1" s="1"/>
  <c r="BI416" i="1" s="1"/>
  <c r="BO416" i="1" s="1"/>
  <c r="AA420" i="1"/>
  <c r="AA419" i="1" s="1"/>
  <c r="BW420" i="1"/>
  <c r="BW419" i="1" s="1"/>
  <c r="V427" i="1"/>
  <c r="V426" i="1" s="1"/>
  <c r="AC427" i="1"/>
  <c r="AC426" i="1" s="1"/>
  <c r="S437" i="1"/>
  <c r="Y437" i="1" s="1"/>
  <c r="AE437" i="1" s="1"/>
  <c r="AK437" i="1" s="1"/>
  <c r="AQ437" i="1" s="1"/>
  <c r="AW437" i="1" s="1"/>
  <c r="BC437" i="1" s="1"/>
  <c r="BI437" i="1" s="1"/>
  <c r="BO437" i="1" s="1"/>
  <c r="AW439" i="1"/>
  <c r="BC439" i="1" s="1"/>
  <c r="BI439" i="1" s="1"/>
  <c r="BO439" i="1" s="1"/>
  <c r="U442" i="1"/>
  <c r="V452" i="1"/>
  <c r="AC457" i="1"/>
  <c r="AC452" i="1" s="1"/>
  <c r="AT462" i="1"/>
  <c r="BA462" i="1"/>
  <c r="BA457" i="1" s="1"/>
  <c r="BA452" i="1" s="1"/>
  <c r="AH467" i="1"/>
  <c r="BV467" i="1"/>
  <c r="AM469" i="1"/>
  <c r="AM468" i="1" s="1"/>
  <c r="AB475" i="1"/>
  <c r="AB474" i="1" s="1"/>
  <c r="AB467" i="1" s="1"/>
  <c r="AG488" i="1"/>
  <c r="AG487" i="1" s="1"/>
  <c r="BE488" i="1"/>
  <c r="BE487" i="1" s="1"/>
  <c r="BE480" i="1" s="1"/>
  <c r="BV488" i="1"/>
  <c r="BV487" i="1" s="1"/>
  <c r="V493" i="1"/>
  <c r="N496" i="1"/>
  <c r="T496" i="1" s="1"/>
  <c r="Z496" i="1" s="1"/>
  <c r="AF496" i="1" s="1"/>
  <c r="N509" i="1"/>
  <c r="T509" i="1" s="1"/>
  <c r="Z509" i="1" s="1"/>
  <c r="AF509" i="1" s="1"/>
  <c r="AS506" i="1"/>
  <c r="M516" i="1"/>
  <c r="S516" i="1" s="1"/>
  <c r="Y516" i="1" s="1"/>
  <c r="AE516" i="1" s="1"/>
  <c r="AK516" i="1" s="1"/>
  <c r="AQ516" i="1" s="1"/>
  <c r="AW516" i="1" s="1"/>
  <c r="BC516" i="1" s="1"/>
  <c r="BI516" i="1" s="1"/>
  <c r="BO516" i="1" s="1"/>
  <c r="M534" i="1"/>
  <c r="S534" i="1" s="1"/>
  <c r="Y534" i="1" s="1"/>
  <c r="AE534" i="1" s="1"/>
  <c r="AK534" i="1" s="1"/>
  <c r="AQ534" i="1" s="1"/>
  <c r="AW534" i="1" s="1"/>
  <c r="BC534" i="1" s="1"/>
  <c r="BI534" i="1" s="1"/>
  <c r="BO534" i="1" s="1"/>
  <c r="BL538" i="1"/>
  <c r="BL537" i="1" s="1"/>
  <c r="CA554" i="1"/>
  <c r="U554" i="1"/>
  <c r="L559" i="1"/>
  <c r="R559" i="1" s="1"/>
  <c r="X559" i="1" s="1"/>
  <c r="AD559" i="1" s="1"/>
  <c r="AJ559" i="1" s="1"/>
  <c r="AP559" i="1" s="1"/>
  <c r="AC583" i="1"/>
  <c r="S647" i="1"/>
  <c r="Y647" i="1" s="1"/>
  <c r="AE647" i="1" s="1"/>
  <c r="AK647" i="1" s="1"/>
  <c r="AQ647" i="1" s="1"/>
  <c r="AW647" i="1" s="1"/>
  <c r="BC647" i="1" s="1"/>
  <c r="BI647" i="1" s="1"/>
  <c r="BO647" i="1" s="1"/>
  <c r="BT647" i="1" s="1"/>
  <c r="BY647" i="1" s="1"/>
  <c r="BV646" i="1"/>
  <c r="Q656" i="1"/>
  <c r="AA656" i="1"/>
  <c r="J656" i="1"/>
  <c r="BW656" i="1"/>
  <c r="AD665" i="1"/>
  <c r="AJ665" i="1" s="1"/>
  <c r="AP665" i="1" s="1"/>
  <c r="AV665" i="1" s="1"/>
  <c r="BB665" i="1" s="1"/>
  <c r="BH665" i="1" s="1"/>
  <c r="BN665" i="1" s="1"/>
  <c r="Z668" i="1"/>
  <c r="AF668" i="1" s="1"/>
  <c r="AL668" i="1" s="1"/>
  <c r="AR668" i="1" s="1"/>
  <c r="AX668" i="1" s="1"/>
  <c r="BD668" i="1" s="1"/>
  <c r="BJ668" i="1" s="1"/>
  <c r="BP668" i="1" s="1"/>
  <c r="BU668" i="1" s="1"/>
  <c r="BZ668" i="1" s="1"/>
  <c r="N672" i="1"/>
  <c r="T672" i="1" s="1"/>
  <c r="Z672" i="1" s="1"/>
  <c r="AF672" i="1" s="1"/>
  <c r="AL672" i="1" s="1"/>
  <c r="AR672" i="1" s="1"/>
  <c r="AX672" i="1" s="1"/>
  <c r="BD672" i="1" s="1"/>
  <c r="BJ672" i="1" s="1"/>
  <c r="BP672" i="1" s="1"/>
  <c r="BU672" i="1" s="1"/>
  <c r="BZ672" i="1" s="1"/>
  <c r="N685" i="1"/>
  <c r="T685" i="1" s="1"/>
  <c r="Z685" i="1" s="1"/>
  <c r="AF685" i="1" s="1"/>
  <c r="AL685" i="1" s="1"/>
  <c r="AR685" i="1" s="1"/>
  <c r="AX685" i="1" s="1"/>
  <c r="BD685" i="1" s="1"/>
  <c r="BJ685" i="1" s="1"/>
  <c r="BP685" i="1" s="1"/>
  <c r="BU685" i="1" s="1"/>
  <c r="BZ685" i="1" s="1"/>
  <c r="I696" i="1"/>
  <c r="BW697" i="1"/>
  <c r="BW696" i="1" s="1"/>
  <c r="BW688" i="1" s="1"/>
  <c r="L756" i="1"/>
  <c r="R756" i="1" s="1"/>
  <c r="X756" i="1" s="1"/>
  <c r="AD756" i="1" s="1"/>
  <c r="AJ756" i="1" s="1"/>
  <c r="AP756" i="1" s="1"/>
  <c r="AV756" i="1" s="1"/>
  <c r="BB756" i="1" s="1"/>
  <c r="BH756" i="1" s="1"/>
  <c r="BN756" i="1" s="1"/>
  <c r="BS756" i="1" s="1"/>
  <c r="BX756" i="1" s="1"/>
  <c r="J755" i="1"/>
  <c r="J754" i="1" s="1"/>
  <c r="O772" i="1"/>
  <c r="O771" i="1" s="1"/>
  <c r="BA798" i="1"/>
  <c r="BV798" i="1"/>
  <c r="BV797" i="1" s="1"/>
  <c r="BV796" i="1" s="1"/>
  <c r="L803" i="1"/>
  <c r="F802" i="1"/>
  <c r="L802" i="1" s="1"/>
  <c r="R802" i="1" s="1"/>
  <c r="X802" i="1" s="1"/>
  <c r="AD802" i="1" s="1"/>
  <c r="AJ802" i="1" s="1"/>
  <c r="AP802" i="1" s="1"/>
  <c r="AV802" i="1" s="1"/>
  <c r="BB802" i="1" s="1"/>
  <c r="BH802" i="1" s="1"/>
  <c r="BN802" i="1" s="1"/>
  <c r="AL827" i="1"/>
  <c r="AR827" i="1" s="1"/>
  <c r="AX827" i="1" s="1"/>
  <c r="BD827" i="1" s="1"/>
  <c r="BJ827" i="1" s="1"/>
  <c r="BP827" i="1" s="1"/>
  <c r="BU827" i="1" s="1"/>
  <c r="BZ827" i="1" s="1"/>
  <c r="L831" i="1"/>
  <c r="R831" i="1" s="1"/>
  <c r="X831" i="1" s="1"/>
  <c r="AD831" i="1" s="1"/>
  <c r="AJ831" i="1" s="1"/>
  <c r="AP831" i="1" s="1"/>
  <c r="AV831" i="1" s="1"/>
  <c r="BB831" i="1" s="1"/>
  <c r="BH831" i="1" s="1"/>
  <c r="BN831" i="1" s="1"/>
  <c r="BS831" i="1" s="1"/>
  <c r="BX831" i="1" s="1"/>
  <c r="N885" i="1"/>
  <c r="T885" i="1" s="1"/>
  <c r="Z885" i="1" s="1"/>
  <c r="AF885" i="1" s="1"/>
  <c r="AL885" i="1" s="1"/>
  <c r="AR885" i="1" s="1"/>
  <c r="AX885" i="1" s="1"/>
  <c r="BD885" i="1" s="1"/>
  <c r="BJ885" i="1" s="1"/>
  <c r="BP885" i="1" s="1"/>
  <c r="BU885" i="1" s="1"/>
  <c r="BZ885" i="1" s="1"/>
  <c r="U887" i="1"/>
  <c r="Q887" i="1"/>
  <c r="Q882" i="1" s="1"/>
  <c r="AO887" i="1"/>
  <c r="BM887" i="1"/>
  <c r="BM882" i="1" s="1"/>
  <c r="L895" i="1"/>
  <c r="R895" i="1" s="1"/>
  <c r="X895" i="1" s="1"/>
  <c r="AD895" i="1" s="1"/>
  <c r="AJ895" i="1" s="1"/>
  <c r="AP895" i="1" s="1"/>
  <c r="AV895" i="1" s="1"/>
  <c r="BB895" i="1" s="1"/>
  <c r="BH895" i="1" s="1"/>
  <c r="BN895" i="1" s="1"/>
  <c r="BS895" i="1" s="1"/>
  <c r="BX895" i="1" s="1"/>
  <c r="I894" i="1"/>
  <c r="I887" i="1" s="1"/>
  <c r="N902" i="1"/>
  <c r="T902" i="1" s="1"/>
  <c r="Z902" i="1" s="1"/>
  <c r="AF902" i="1" s="1"/>
  <c r="AL902" i="1" s="1"/>
  <c r="AR902" i="1" s="1"/>
  <c r="AX902" i="1" s="1"/>
  <c r="BD902" i="1" s="1"/>
  <c r="BJ902" i="1" s="1"/>
  <c r="BP902" i="1" s="1"/>
  <c r="BU902" i="1" s="1"/>
  <c r="BZ902" i="1" s="1"/>
  <c r="BG14" i="1"/>
  <c r="BG13" i="1" s="1"/>
  <c r="BG12" i="1" s="1"/>
  <c r="N16" i="1"/>
  <c r="T16" i="1" s="1"/>
  <c r="Z16" i="1" s="1"/>
  <c r="AF16" i="1" s="1"/>
  <c r="AL16" i="1" s="1"/>
  <c r="AR16" i="1" s="1"/>
  <c r="AX16" i="1" s="1"/>
  <c r="BD16" i="1" s="1"/>
  <c r="BJ16" i="1" s="1"/>
  <c r="BP16" i="1" s="1"/>
  <c r="BU16" i="1" s="1"/>
  <c r="BZ16" i="1" s="1"/>
  <c r="N19" i="1"/>
  <c r="T19" i="1" s="1"/>
  <c r="Z19" i="1" s="1"/>
  <c r="AF19" i="1" s="1"/>
  <c r="AL19" i="1" s="1"/>
  <c r="AR19" i="1" s="1"/>
  <c r="AX19" i="1" s="1"/>
  <c r="BD19" i="1" s="1"/>
  <c r="BJ19" i="1" s="1"/>
  <c r="BP19" i="1" s="1"/>
  <c r="BU19" i="1" s="1"/>
  <c r="BZ19" i="1" s="1"/>
  <c r="U18" i="1"/>
  <c r="U14" i="1" s="1"/>
  <c r="AB18" i="1"/>
  <c r="AB14" i="1" s="1"/>
  <c r="AS18" i="1"/>
  <c r="AS14" i="1" s="1"/>
  <c r="AS13" i="1" s="1"/>
  <c r="AS12" i="1" s="1"/>
  <c r="AS11" i="1" s="1"/>
  <c r="AZ18" i="1"/>
  <c r="AZ14" i="1" s="1"/>
  <c r="AZ13" i="1" s="1"/>
  <c r="L30" i="1"/>
  <c r="R30" i="1" s="1"/>
  <c r="X30" i="1" s="1"/>
  <c r="AD30" i="1" s="1"/>
  <c r="AJ30" i="1" s="1"/>
  <c r="AP30" i="1" s="1"/>
  <c r="AV30" i="1" s="1"/>
  <c r="BB30" i="1" s="1"/>
  <c r="BH30" i="1" s="1"/>
  <c r="BN30" i="1" s="1"/>
  <c r="BS30" i="1" s="1"/>
  <c r="BX30" i="1" s="1"/>
  <c r="M34" i="1"/>
  <c r="S34" i="1" s="1"/>
  <c r="Y34" i="1" s="1"/>
  <c r="AE34" i="1" s="1"/>
  <c r="AK34" i="1" s="1"/>
  <c r="AQ34" i="1" s="1"/>
  <c r="AW34" i="1" s="1"/>
  <c r="BC34" i="1" s="1"/>
  <c r="BI34" i="1" s="1"/>
  <c r="BO34" i="1" s="1"/>
  <c r="N34" i="1"/>
  <c r="T34" i="1" s="1"/>
  <c r="Z34" i="1" s="1"/>
  <c r="AF34" i="1" s="1"/>
  <c r="AL34" i="1" s="1"/>
  <c r="AR34" i="1" s="1"/>
  <c r="AX34" i="1" s="1"/>
  <c r="BD34" i="1" s="1"/>
  <c r="BJ34" i="1" s="1"/>
  <c r="BP34" i="1" s="1"/>
  <c r="BU34" i="1" s="1"/>
  <c r="BZ34" i="1" s="1"/>
  <c r="AF42" i="1"/>
  <c r="AL42" i="1" s="1"/>
  <c r="AR42" i="1" s="1"/>
  <c r="AX42" i="1" s="1"/>
  <c r="BD42" i="1" s="1"/>
  <c r="BJ42" i="1" s="1"/>
  <c r="BP42" i="1" s="1"/>
  <c r="BU42" i="1" s="1"/>
  <c r="BZ42" i="1" s="1"/>
  <c r="N46" i="1"/>
  <c r="BS47" i="1"/>
  <c r="BX47" i="1" s="1"/>
  <c r="P50" i="1"/>
  <c r="P49" i="1" s="1"/>
  <c r="AT50" i="1"/>
  <c r="AT49" i="1" s="1"/>
  <c r="BE50" i="1"/>
  <c r="BE49" i="1" s="1"/>
  <c r="BM50" i="1"/>
  <c r="BM49" i="1" s="1"/>
  <c r="N55" i="1"/>
  <c r="T55" i="1" s="1"/>
  <c r="Z55" i="1" s="1"/>
  <c r="AF55" i="1" s="1"/>
  <c r="AL55" i="1" s="1"/>
  <c r="AR55" i="1" s="1"/>
  <c r="AX55" i="1" s="1"/>
  <c r="BD55" i="1" s="1"/>
  <c r="BJ55" i="1" s="1"/>
  <c r="BP55" i="1" s="1"/>
  <c r="BU55" i="1" s="1"/>
  <c r="BZ55" i="1" s="1"/>
  <c r="N63" i="1"/>
  <c r="M68" i="1"/>
  <c r="S68" i="1" s="1"/>
  <c r="Y68" i="1" s="1"/>
  <c r="AE68" i="1" s="1"/>
  <c r="AK68" i="1" s="1"/>
  <c r="AQ68" i="1" s="1"/>
  <c r="AW68" i="1" s="1"/>
  <c r="BC68" i="1" s="1"/>
  <c r="BI68" i="1" s="1"/>
  <c r="BO68" i="1" s="1"/>
  <c r="BT68" i="1" s="1"/>
  <c r="BY68" i="1" s="1"/>
  <c r="N76" i="1"/>
  <c r="T76" i="1" s="1"/>
  <c r="Z76" i="1" s="1"/>
  <c r="AF76" i="1" s="1"/>
  <c r="AL76" i="1" s="1"/>
  <c r="AR76" i="1" s="1"/>
  <c r="AX76" i="1" s="1"/>
  <c r="BD76" i="1" s="1"/>
  <c r="BJ76" i="1" s="1"/>
  <c r="BP76" i="1" s="1"/>
  <c r="BU76" i="1" s="1"/>
  <c r="BZ76" i="1" s="1"/>
  <c r="L82" i="1"/>
  <c r="R82" i="1" s="1"/>
  <c r="X82" i="1" s="1"/>
  <c r="AD82" i="1" s="1"/>
  <c r="AJ82" i="1" s="1"/>
  <c r="AP82" i="1" s="1"/>
  <c r="AV82" i="1" s="1"/>
  <c r="BB82" i="1" s="1"/>
  <c r="BH82" i="1" s="1"/>
  <c r="BN82" i="1" s="1"/>
  <c r="Y82" i="1"/>
  <c r="AE82" i="1" s="1"/>
  <c r="AK82" i="1" s="1"/>
  <c r="AQ82" i="1" s="1"/>
  <c r="AW82" i="1" s="1"/>
  <c r="BC82" i="1" s="1"/>
  <c r="BI82" i="1" s="1"/>
  <c r="BO82" i="1" s="1"/>
  <c r="BT82" i="1" s="1"/>
  <c r="BY82" i="1" s="1"/>
  <c r="J84" i="1"/>
  <c r="AC84" i="1"/>
  <c r="BV84" i="1"/>
  <c r="O84" i="1"/>
  <c r="AM84" i="1"/>
  <c r="BK84" i="1"/>
  <c r="M89" i="1"/>
  <c r="S89" i="1" s="1"/>
  <c r="Y89" i="1" s="1"/>
  <c r="AE89" i="1" s="1"/>
  <c r="AK89" i="1" s="1"/>
  <c r="AQ89" i="1" s="1"/>
  <c r="AW89" i="1" s="1"/>
  <c r="BC89" i="1" s="1"/>
  <c r="BI89" i="1" s="1"/>
  <c r="BO89" i="1" s="1"/>
  <c r="BT89" i="1" s="1"/>
  <c r="BY89" i="1" s="1"/>
  <c r="K88" i="1"/>
  <c r="AA88" i="1"/>
  <c r="AY88" i="1"/>
  <c r="BW88" i="1"/>
  <c r="BS91" i="1"/>
  <c r="BX91" i="1" s="1"/>
  <c r="U93" i="1"/>
  <c r="AH93" i="1"/>
  <c r="M95" i="1"/>
  <c r="S95" i="1" s="1"/>
  <c r="Y95" i="1" s="1"/>
  <c r="AE95" i="1" s="1"/>
  <c r="AK95" i="1" s="1"/>
  <c r="AQ95" i="1" s="1"/>
  <c r="AW95" i="1" s="1"/>
  <c r="BC95" i="1" s="1"/>
  <c r="BI95" i="1" s="1"/>
  <c r="BO95" i="1" s="1"/>
  <c r="BT95" i="1" s="1"/>
  <c r="BY95" i="1" s="1"/>
  <c r="K93" i="1"/>
  <c r="AA93" i="1"/>
  <c r="AY93" i="1"/>
  <c r="BW93" i="1"/>
  <c r="O98" i="1"/>
  <c r="AM98" i="1"/>
  <c r="BK98" i="1"/>
  <c r="BS102" i="1"/>
  <c r="BX102" i="1" s="1"/>
  <c r="M105" i="1"/>
  <c r="S105" i="1" s="1"/>
  <c r="Y105" i="1" s="1"/>
  <c r="AE105" i="1" s="1"/>
  <c r="AK105" i="1" s="1"/>
  <c r="AQ105" i="1" s="1"/>
  <c r="AW105" i="1" s="1"/>
  <c r="BC105" i="1" s="1"/>
  <c r="BI105" i="1" s="1"/>
  <c r="BO105" i="1" s="1"/>
  <c r="BT105" i="1" s="1"/>
  <c r="BY105" i="1" s="1"/>
  <c r="AC108" i="1"/>
  <c r="M117" i="1"/>
  <c r="S117" i="1" s="1"/>
  <c r="Y117" i="1" s="1"/>
  <c r="AE117" i="1" s="1"/>
  <c r="AK117" i="1" s="1"/>
  <c r="AQ117" i="1" s="1"/>
  <c r="AW117" i="1" s="1"/>
  <c r="BC117" i="1" s="1"/>
  <c r="BI117" i="1" s="1"/>
  <c r="BO117" i="1" s="1"/>
  <c r="BT117" i="1" s="1"/>
  <c r="BY117" i="1" s="1"/>
  <c r="O121" i="1"/>
  <c r="O120" i="1" s="1"/>
  <c r="O119" i="1" s="1"/>
  <c r="O108" i="1" s="1"/>
  <c r="AM121" i="1"/>
  <c r="AM120" i="1" s="1"/>
  <c r="AM119" i="1" s="1"/>
  <c r="AM108" i="1" s="1"/>
  <c r="BK121" i="1"/>
  <c r="BK120" i="1" s="1"/>
  <c r="BK119" i="1" s="1"/>
  <c r="BK108" i="1" s="1"/>
  <c r="L124" i="1"/>
  <c r="R124" i="1" s="1"/>
  <c r="X124" i="1" s="1"/>
  <c r="AD124" i="1" s="1"/>
  <c r="AJ124" i="1" s="1"/>
  <c r="AP124" i="1" s="1"/>
  <c r="AV124" i="1" s="1"/>
  <c r="BB124" i="1" s="1"/>
  <c r="BH124" i="1" s="1"/>
  <c r="BN124" i="1" s="1"/>
  <c r="M124" i="1"/>
  <c r="S124" i="1" s="1"/>
  <c r="Y124" i="1" s="1"/>
  <c r="AE124" i="1" s="1"/>
  <c r="AK124" i="1" s="1"/>
  <c r="AQ124" i="1" s="1"/>
  <c r="AW124" i="1" s="1"/>
  <c r="BC124" i="1" s="1"/>
  <c r="BI124" i="1" s="1"/>
  <c r="BO124" i="1" s="1"/>
  <c r="BT124" i="1" s="1"/>
  <c r="BY124" i="1" s="1"/>
  <c r="BA129" i="1"/>
  <c r="O129" i="1"/>
  <c r="O128" i="1" s="1"/>
  <c r="AM129" i="1"/>
  <c r="BK129" i="1"/>
  <c r="BK128" i="1" s="1"/>
  <c r="N148" i="1"/>
  <c r="T148" i="1" s="1"/>
  <c r="Z148" i="1" s="1"/>
  <c r="AF148" i="1" s="1"/>
  <c r="AL148" i="1" s="1"/>
  <c r="AR148" i="1" s="1"/>
  <c r="AX148" i="1" s="1"/>
  <c r="BD148" i="1" s="1"/>
  <c r="BJ148" i="1" s="1"/>
  <c r="BP148" i="1" s="1"/>
  <c r="BU148" i="1" s="1"/>
  <c r="BZ148" i="1" s="1"/>
  <c r="M153" i="1"/>
  <c r="S153" i="1" s="1"/>
  <c r="Y153" i="1" s="1"/>
  <c r="AE153" i="1" s="1"/>
  <c r="AK153" i="1" s="1"/>
  <c r="AQ153" i="1" s="1"/>
  <c r="AW153" i="1" s="1"/>
  <c r="BC153" i="1" s="1"/>
  <c r="BI153" i="1" s="1"/>
  <c r="BO153" i="1" s="1"/>
  <c r="N153" i="1"/>
  <c r="T153" i="1" s="1"/>
  <c r="Z153" i="1" s="1"/>
  <c r="AF153" i="1" s="1"/>
  <c r="AL153" i="1" s="1"/>
  <c r="AR153" i="1" s="1"/>
  <c r="AX153" i="1" s="1"/>
  <c r="BD153" i="1" s="1"/>
  <c r="BJ153" i="1" s="1"/>
  <c r="BP153" i="1" s="1"/>
  <c r="BU153" i="1" s="1"/>
  <c r="BZ153" i="1" s="1"/>
  <c r="J156" i="1"/>
  <c r="J155" i="1" s="1"/>
  <c r="AH156" i="1"/>
  <c r="AH155" i="1" s="1"/>
  <c r="BF156" i="1"/>
  <c r="BF155" i="1" s="1"/>
  <c r="N164" i="1"/>
  <c r="T164" i="1" s="1"/>
  <c r="Z164" i="1" s="1"/>
  <c r="AF164" i="1" s="1"/>
  <c r="AL164" i="1" s="1"/>
  <c r="AR164" i="1" s="1"/>
  <c r="AX164" i="1" s="1"/>
  <c r="BD164" i="1" s="1"/>
  <c r="BJ164" i="1" s="1"/>
  <c r="BP164" i="1" s="1"/>
  <c r="BU164" i="1" s="1"/>
  <c r="BZ164" i="1" s="1"/>
  <c r="L176" i="1"/>
  <c r="R176" i="1" s="1"/>
  <c r="X176" i="1" s="1"/>
  <c r="AD176" i="1" s="1"/>
  <c r="AJ176" i="1" s="1"/>
  <c r="AP176" i="1" s="1"/>
  <c r="AV176" i="1" s="1"/>
  <c r="BB176" i="1" s="1"/>
  <c r="BH176" i="1" s="1"/>
  <c r="BN176" i="1" s="1"/>
  <c r="BS176" i="1" s="1"/>
  <c r="BX176" i="1" s="1"/>
  <c r="N182" i="1"/>
  <c r="T182" i="1" s="1"/>
  <c r="Z182" i="1" s="1"/>
  <c r="AF182" i="1" s="1"/>
  <c r="AL182" i="1" s="1"/>
  <c r="AR182" i="1" s="1"/>
  <c r="AX182" i="1" s="1"/>
  <c r="BD182" i="1" s="1"/>
  <c r="BJ182" i="1" s="1"/>
  <c r="BP182" i="1" s="1"/>
  <c r="BU182" i="1" s="1"/>
  <c r="BZ182" i="1" s="1"/>
  <c r="U179" i="1"/>
  <c r="AB179" i="1"/>
  <c r="BA179" i="1"/>
  <c r="AH184" i="1"/>
  <c r="AH179" i="1" s="1"/>
  <c r="AY184" i="1"/>
  <c r="AY179" i="1" s="1"/>
  <c r="N189" i="1"/>
  <c r="T189" i="1" s="1"/>
  <c r="Z189" i="1" s="1"/>
  <c r="AF189" i="1" s="1"/>
  <c r="AL189" i="1" s="1"/>
  <c r="AR189" i="1" s="1"/>
  <c r="AX189" i="1" s="1"/>
  <c r="BD189" i="1" s="1"/>
  <c r="BJ189" i="1" s="1"/>
  <c r="BP189" i="1" s="1"/>
  <c r="BU189" i="1" s="1"/>
  <c r="BZ189" i="1" s="1"/>
  <c r="L206" i="1"/>
  <c r="R206" i="1" s="1"/>
  <c r="X206" i="1" s="1"/>
  <c r="AD206" i="1" s="1"/>
  <c r="AJ206" i="1" s="1"/>
  <c r="AP206" i="1" s="1"/>
  <c r="AV206" i="1" s="1"/>
  <c r="BB206" i="1" s="1"/>
  <c r="BH206" i="1" s="1"/>
  <c r="BN206" i="1" s="1"/>
  <c r="BS206" i="1" s="1"/>
  <c r="BX206" i="1" s="1"/>
  <c r="M214" i="1"/>
  <c r="S214" i="1" s="1"/>
  <c r="Y214" i="1" s="1"/>
  <c r="AE214" i="1" s="1"/>
  <c r="AK214" i="1" s="1"/>
  <c r="AQ214" i="1" s="1"/>
  <c r="AW214" i="1" s="1"/>
  <c r="BC214" i="1" s="1"/>
  <c r="BI214" i="1" s="1"/>
  <c r="BO214" i="1" s="1"/>
  <c r="N214" i="1"/>
  <c r="T214" i="1" s="1"/>
  <c r="Z214" i="1" s="1"/>
  <c r="AF214" i="1" s="1"/>
  <c r="AL214" i="1" s="1"/>
  <c r="AR214" i="1" s="1"/>
  <c r="AX214" i="1" s="1"/>
  <c r="BD214" i="1" s="1"/>
  <c r="BJ214" i="1" s="1"/>
  <c r="BP214" i="1" s="1"/>
  <c r="BU214" i="1" s="1"/>
  <c r="BZ214" i="1" s="1"/>
  <c r="AE218" i="1"/>
  <c r="AK218" i="1" s="1"/>
  <c r="AQ218" i="1" s="1"/>
  <c r="AW218" i="1" s="1"/>
  <c r="BC218" i="1" s="1"/>
  <c r="BI218" i="1" s="1"/>
  <c r="BO218" i="1" s="1"/>
  <c r="BT218" i="1" s="1"/>
  <c r="BY218" i="1" s="1"/>
  <c r="L222" i="1"/>
  <c r="R222" i="1" s="1"/>
  <c r="X222" i="1" s="1"/>
  <c r="AD222" i="1" s="1"/>
  <c r="AJ222" i="1" s="1"/>
  <c r="AP222" i="1" s="1"/>
  <c r="AV222" i="1" s="1"/>
  <c r="BB222" i="1" s="1"/>
  <c r="BH222" i="1" s="1"/>
  <c r="BN222" i="1" s="1"/>
  <c r="BS222" i="1" s="1"/>
  <c r="BX222" i="1" s="1"/>
  <c r="L234" i="1"/>
  <c r="R234" i="1" s="1"/>
  <c r="X234" i="1" s="1"/>
  <c r="AD234" i="1" s="1"/>
  <c r="AJ234" i="1" s="1"/>
  <c r="AP234" i="1" s="1"/>
  <c r="AV234" i="1" s="1"/>
  <c r="BB234" i="1" s="1"/>
  <c r="BH234" i="1" s="1"/>
  <c r="BN234" i="1" s="1"/>
  <c r="BS234" i="1" s="1"/>
  <c r="BX234" i="1" s="1"/>
  <c r="M241" i="1"/>
  <c r="S241" i="1" s="1"/>
  <c r="Y241" i="1" s="1"/>
  <c r="AE241" i="1" s="1"/>
  <c r="AK241" i="1" s="1"/>
  <c r="AQ241" i="1" s="1"/>
  <c r="AW241" i="1" s="1"/>
  <c r="BC241" i="1" s="1"/>
  <c r="BI241" i="1" s="1"/>
  <c r="BO241" i="1" s="1"/>
  <c r="N241" i="1"/>
  <c r="T241" i="1" s="1"/>
  <c r="Z241" i="1" s="1"/>
  <c r="AF241" i="1" s="1"/>
  <c r="AL241" i="1" s="1"/>
  <c r="AR241" i="1" s="1"/>
  <c r="AX241" i="1" s="1"/>
  <c r="BD241" i="1" s="1"/>
  <c r="BJ241" i="1" s="1"/>
  <c r="BP241" i="1" s="1"/>
  <c r="BU241" i="1" s="1"/>
  <c r="BZ241" i="1" s="1"/>
  <c r="AI240" i="1"/>
  <c r="AI239" i="1" s="1"/>
  <c r="BG240" i="1"/>
  <c r="BG239" i="1" s="1"/>
  <c r="CA240" i="1"/>
  <c r="CA239" i="1" s="1"/>
  <c r="L243" i="1"/>
  <c r="R243" i="1" s="1"/>
  <c r="X243" i="1" s="1"/>
  <c r="AD243" i="1" s="1"/>
  <c r="AJ243" i="1" s="1"/>
  <c r="AP243" i="1" s="1"/>
  <c r="AV243" i="1" s="1"/>
  <c r="BB243" i="1" s="1"/>
  <c r="BH243" i="1" s="1"/>
  <c r="BN243" i="1" s="1"/>
  <c r="BS243" i="1" s="1"/>
  <c r="BX243" i="1" s="1"/>
  <c r="AN245" i="1"/>
  <c r="AN238" i="1" s="1"/>
  <c r="AN237" i="1" s="1"/>
  <c r="L250" i="1"/>
  <c r="R250" i="1" s="1"/>
  <c r="X250" i="1" s="1"/>
  <c r="AD250" i="1" s="1"/>
  <c r="AJ250" i="1" s="1"/>
  <c r="AP250" i="1" s="1"/>
  <c r="AV250" i="1" s="1"/>
  <c r="BB250" i="1" s="1"/>
  <c r="BH250" i="1" s="1"/>
  <c r="BN250" i="1" s="1"/>
  <c r="BS250" i="1" s="1"/>
  <c r="BX250" i="1" s="1"/>
  <c r="M253" i="1"/>
  <c r="S253" i="1" s="1"/>
  <c r="Y253" i="1" s="1"/>
  <c r="AE253" i="1" s="1"/>
  <c r="AK253" i="1" s="1"/>
  <c r="AQ253" i="1" s="1"/>
  <c r="AW253" i="1" s="1"/>
  <c r="BC253" i="1" s="1"/>
  <c r="BI253" i="1" s="1"/>
  <c r="BO253" i="1" s="1"/>
  <c r="N253" i="1"/>
  <c r="T253" i="1" s="1"/>
  <c r="Z253" i="1" s="1"/>
  <c r="AF253" i="1" s="1"/>
  <c r="AL253" i="1" s="1"/>
  <c r="AR253" i="1" s="1"/>
  <c r="AX253" i="1" s="1"/>
  <c r="BD253" i="1" s="1"/>
  <c r="BJ253" i="1" s="1"/>
  <c r="BP253" i="1" s="1"/>
  <c r="BU253" i="1" s="1"/>
  <c r="BZ253" i="1" s="1"/>
  <c r="AI252" i="1"/>
  <c r="AI245" i="1" s="1"/>
  <c r="BG252" i="1"/>
  <c r="BG245" i="1" s="1"/>
  <c r="CA252" i="1"/>
  <c r="CA245" i="1" s="1"/>
  <c r="L255" i="1"/>
  <c r="R255" i="1" s="1"/>
  <c r="X255" i="1" s="1"/>
  <c r="AD255" i="1" s="1"/>
  <c r="AJ255" i="1" s="1"/>
  <c r="AP255" i="1" s="1"/>
  <c r="AV255" i="1" s="1"/>
  <c r="BB255" i="1" s="1"/>
  <c r="BH255" i="1" s="1"/>
  <c r="BN255" i="1" s="1"/>
  <c r="BS255" i="1" s="1"/>
  <c r="BX255" i="1" s="1"/>
  <c r="P264" i="1"/>
  <c r="P263" i="1" s="1"/>
  <c r="P262" i="1" s="1"/>
  <c r="P261" i="1" s="1"/>
  <c r="AG264" i="1"/>
  <c r="AG263" i="1" s="1"/>
  <c r="AG262" i="1" s="1"/>
  <c r="AG261" i="1" s="1"/>
  <c r="AN264" i="1"/>
  <c r="AN263" i="1" s="1"/>
  <c r="AN262" i="1" s="1"/>
  <c r="AN261" i="1" s="1"/>
  <c r="BE264" i="1"/>
  <c r="BE263" i="1" s="1"/>
  <c r="BE262" i="1" s="1"/>
  <c r="BE261" i="1" s="1"/>
  <c r="BL264" i="1"/>
  <c r="BL263" i="1" s="1"/>
  <c r="BL262" i="1" s="1"/>
  <c r="BL261" i="1" s="1"/>
  <c r="M267" i="1"/>
  <c r="S267" i="1" s="1"/>
  <c r="Y267" i="1" s="1"/>
  <c r="AE267" i="1" s="1"/>
  <c r="AK267" i="1" s="1"/>
  <c r="AQ267" i="1" s="1"/>
  <c r="AW267" i="1" s="1"/>
  <c r="BC267" i="1" s="1"/>
  <c r="BI267" i="1" s="1"/>
  <c r="BO267" i="1" s="1"/>
  <c r="N267" i="1"/>
  <c r="T267" i="1" s="1"/>
  <c r="Z267" i="1" s="1"/>
  <c r="AF267" i="1" s="1"/>
  <c r="AL267" i="1" s="1"/>
  <c r="AR267" i="1" s="1"/>
  <c r="AX267" i="1" s="1"/>
  <c r="BD267" i="1" s="1"/>
  <c r="BJ267" i="1" s="1"/>
  <c r="BP267" i="1" s="1"/>
  <c r="BU267" i="1" s="1"/>
  <c r="BZ267" i="1" s="1"/>
  <c r="N271" i="1"/>
  <c r="T271" i="1" s="1"/>
  <c r="Z271" i="1" s="1"/>
  <c r="AF271" i="1" s="1"/>
  <c r="AL271" i="1" s="1"/>
  <c r="AR271" i="1" s="1"/>
  <c r="AX271" i="1" s="1"/>
  <c r="BD271" i="1" s="1"/>
  <c r="BJ271" i="1" s="1"/>
  <c r="BP271" i="1" s="1"/>
  <c r="BU271" i="1" s="1"/>
  <c r="BZ271" i="1" s="1"/>
  <c r="U270" i="1"/>
  <c r="U269" i="1" s="1"/>
  <c r="U262" i="1" s="1"/>
  <c r="U261" i="1" s="1"/>
  <c r="AB270" i="1"/>
  <c r="AB269" i="1" s="1"/>
  <c r="AB262" i="1" s="1"/>
  <c r="AB261" i="1" s="1"/>
  <c r="AS270" i="1"/>
  <c r="AS269" i="1" s="1"/>
  <c r="AS262" i="1" s="1"/>
  <c r="AS261" i="1" s="1"/>
  <c r="AZ270" i="1"/>
  <c r="AZ269" i="1" s="1"/>
  <c r="AZ262" i="1" s="1"/>
  <c r="AZ261" i="1" s="1"/>
  <c r="L283" i="1"/>
  <c r="R283" i="1" s="1"/>
  <c r="X283" i="1" s="1"/>
  <c r="AD283" i="1" s="1"/>
  <c r="AJ283" i="1" s="1"/>
  <c r="AP283" i="1" s="1"/>
  <c r="AV283" i="1" s="1"/>
  <c r="BB283" i="1" s="1"/>
  <c r="BH283" i="1" s="1"/>
  <c r="BN283" i="1" s="1"/>
  <c r="BS283" i="1" s="1"/>
  <c r="BX283" i="1" s="1"/>
  <c r="AH280" i="1"/>
  <c r="AH279" i="1" s="1"/>
  <c r="BF280" i="1"/>
  <c r="BF279" i="1" s="1"/>
  <c r="J286" i="1"/>
  <c r="J285" i="1" s="1"/>
  <c r="Q286" i="1"/>
  <c r="Q285" i="1" s="1"/>
  <c r="Q280" i="1" s="1"/>
  <c r="Q279" i="1" s="1"/>
  <c r="AO286" i="1"/>
  <c r="AO285" i="1" s="1"/>
  <c r="AO280" i="1" s="1"/>
  <c r="AO279" i="1" s="1"/>
  <c r="BM286" i="1"/>
  <c r="BM285" i="1" s="1"/>
  <c r="BM280" i="1" s="1"/>
  <c r="BM279" i="1" s="1"/>
  <c r="L294" i="1"/>
  <c r="R294" i="1" s="1"/>
  <c r="X294" i="1" s="1"/>
  <c r="AD294" i="1" s="1"/>
  <c r="AJ294" i="1" s="1"/>
  <c r="AP294" i="1" s="1"/>
  <c r="AV294" i="1" s="1"/>
  <c r="BB294" i="1" s="1"/>
  <c r="BH294" i="1" s="1"/>
  <c r="BN294" i="1" s="1"/>
  <c r="BS294" i="1" s="1"/>
  <c r="BX294" i="1" s="1"/>
  <c r="AC293" i="1"/>
  <c r="AC292" i="1" s="1"/>
  <c r="AC280" i="1" s="1"/>
  <c r="AC279" i="1" s="1"/>
  <c r="BA293" i="1"/>
  <c r="BA292" i="1" s="1"/>
  <c r="BA280" i="1" s="1"/>
  <c r="BA279" i="1" s="1"/>
  <c r="L296" i="1"/>
  <c r="R296" i="1" s="1"/>
  <c r="X296" i="1" s="1"/>
  <c r="AD296" i="1" s="1"/>
  <c r="AJ296" i="1" s="1"/>
  <c r="AP296" i="1" s="1"/>
  <c r="AV296" i="1" s="1"/>
  <c r="BB296" i="1" s="1"/>
  <c r="BH296" i="1" s="1"/>
  <c r="BN296" i="1" s="1"/>
  <c r="BS296" i="1" s="1"/>
  <c r="BX296" i="1" s="1"/>
  <c r="J300" i="1"/>
  <c r="J299" i="1" s="1"/>
  <c r="M307" i="1"/>
  <c r="S307" i="1" s="1"/>
  <c r="Y307" i="1" s="1"/>
  <c r="AE307" i="1" s="1"/>
  <c r="AK307" i="1" s="1"/>
  <c r="AQ307" i="1" s="1"/>
  <c r="AW307" i="1" s="1"/>
  <c r="BC307" i="1" s="1"/>
  <c r="BI307" i="1" s="1"/>
  <c r="BO307" i="1" s="1"/>
  <c r="N307" i="1"/>
  <c r="T307" i="1" s="1"/>
  <c r="Z307" i="1" s="1"/>
  <c r="AF307" i="1" s="1"/>
  <c r="AL307" i="1" s="1"/>
  <c r="AR307" i="1" s="1"/>
  <c r="AX307" i="1" s="1"/>
  <c r="BD307" i="1" s="1"/>
  <c r="BJ307" i="1" s="1"/>
  <c r="BP307" i="1" s="1"/>
  <c r="BU307" i="1" s="1"/>
  <c r="BZ307" i="1" s="1"/>
  <c r="N311" i="1"/>
  <c r="T311" i="1" s="1"/>
  <c r="Z311" i="1" s="1"/>
  <c r="AF311" i="1" s="1"/>
  <c r="AL311" i="1" s="1"/>
  <c r="AR311" i="1" s="1"/>
  <c r="AX311" i="1" s="1"/>
  <c r="BD311" i="1" s="1"/>
  <c r="BJ311" i="1" s="1"/>
  <c r="BP311" i="1" s="1"/>
  <c r="BU311" i="1" s="1"/>
  <c r="BZ311" i="1" s="1"/>
  <c r="N314" i="1"/>
  <c r="T314" i="1" s="1"/>
  <c r="Z314" i="1" s="1"/>
  <c r="AF314" i="1" s="1"/>
  <c r="AL314" i="1" s="1"/>
  <c r="AR314" i="1" s="1"/>
  <c r="AX314" i="1" s="1"/>
  <c r="BD314" i="1" s="1"/>
  <c r="BJ314" i="1" s="1"/>
  <c r="BP314" i="1" s="1"/>
  <c r="BU314" i="1" s="1"/>
  <c r="BZ314" i="1" s="1"/>
  <c r="BG309" i="1"/>
  <c r="N317" i="1"/>
  <c r="T317" i="1" s="1"/>
  <c r="Z317" i="1" s="1"/>
  <c r="AF317" i="1" s="1"/>
  <c r="AL317" i="1" s="1"/>
  <c r="AR317" i="1" s="1"/>
  <c r="AX317" i="1" s="1"/>
  <c r="BD317" i="1" s="1"/>
  <c r="BJ317" i="1" s="1"/>
  <c r="BP317" i="1" s="1"/>
  <c r="BU317" i="1" s="1"/>
  <c r="BZ317" i="1" s="1"/>
  <c r="L325" i="1"/>
  <c r="R325" i="1" s="1"/>
  <c r="X325" i="1" s="1"/>
  <c r="AD325" i="1" s="1"/>
  <c r="AJ325" i="1" s="1"/>
  <c r="AP325" i="1" s="1"/>
  <c r="AV325" i="1" s="1"/>
  <c r="BB325" i="1" s="1"/>
  <c r="BH325" i="1" s="1"/>
  <c r="BN325" i="1" s="1"/>
  <c r="BS325" i="1" s="1"/>
  <c r="BX325" i="1" s="1"/>
  <c r="BC329" i="1"/>
  <c r="BI329" i="1" s="1"/>
  <c r="BO329" i="1" s="1"/>
  <c r="L333" i="1"/>
  <c r="R333" i="1" s="1"/>
  <c r="X333" i="1" s="1"/>
  <c r="AD333" i="1" s="1"/>
  <c r="AJ333" i="1" s="1"/>
  <c r="AP333" i="1" s="1"/>
  <c r="AV333" i="1" s="1"/>
  <c r="BB333" i="1" s="1"/>
  <c r="BH333" i="1" s="1"/>
  <c r="BN333" i="1" s="1"/>
  <c r="BS333" i="1" s="1"/>
  <c r="BX333" i="1" s="1"/>
  <c r="J337" i="1"/>
  <c r="J336" i="1" s="1"/>
  <c r="M344" i="1"/>
  <c r="S344" i="1" s="1"/>
  <c r="Y344" i="1" s="1"/>
  <c r="AE344" i="1" s="1"/>
  <c r="AK344" i="1" s="1"/>
  <c r="AQ344" i="1" s="1"/>
  <c r="AW344" i="1" s="1"/>
  <c r="BC344" i="1" s="1"/>
  <c r="BI344" i="1" s="1"/>
  <c r="BO344" i="1" s="1"/>
  <c r="N344" i="1"/>
  <c r="T344" i="1" s="1"/>
  <c r="Z344" i="1" s="1"/>
  <c r="AF344" i="1" s="1"/>
  <c r="AL344" i="1" s="1"/>
  <c r="AR344" i="1" s="1"/>
  <c r="AX344" i="1" s="1"/>
  <c r="BD344" i="1" s="1"/>
  <c r="BJ344" i="1" s="1"/>
  <c r="BP344" i="1" s="1"/>
  <c r="BU344" i="1" s="1"/>
  <c r="BZ344" i="1" s="1"/>
  <c r="L355" i="1"/>
  <c r="R355" i="1" s="1"/>
  <c r="X355" i="1" s="1"/>
  <c r="AD355" i="1" s="1"/>
  <c r="AJ355" i="1" s="1"/>
  <c r="AP355" i="1" s="1"/>
  <c r="AV355" i="1" s="1"/>
  <c r="BB355" i="1" s="1"/>
  <c r="BH355" i="1" s="1"/>
  <c r="BN355" i="1" s="1"/>
  <c r="BS355" i="1" s="1"/>
  <c r="BX355" i="1" s="1"/>
  <c r="AN357" i="1"/>
  <c r="L362" i="1"/>
  <c r="R362" i="1" s="1"/>
  <c r="X362" i="1" s="1"/>
  <c r="AD362" i="1" s="1"/>
  <c r="AJ362" i="1" s="1"/>
  <c r="AP362" i="1" s="1"/>
  <c r="AV362" i="1" s="1"/>
  <c r="BB362" i="1" s="1"/>
  <c r="BH362" i="1" s="1"/>
  <c r="BN362" i="1" s="1"/>
  <c r="BS362" i="1" s="1"/>
  <c r="BX362" i="1" s="1"/>
  <c r="M365" i="1"/>
  <c r="S365" i="1" s="1"/>
  <c r="Y365" i="1" s="1"/>
  <c r="AE365" i="1" s="1"/>
  <c r="AK365" i="1" s="1"/>
  <c r="AQ365" i="1" s="1"/>
  <c r="AW365" i="1" s="1"/>
  <c r="BC365" i="1" s="1"/>
  <c r="BI365" i="1" s="1"/>
  <c r="BO365" i="1" s="1"/>
  <c r="N365" i="1"/>
  <c r="T365" i="1" s="1"/>
  <c r="Z365" i="1" s="1"/>
  <c r="AF365" i="1" s="1"/>
  <c r="AL365" i="1" s="1"/>
  <c r="AR365" i="1" s="1"/>
  <c r="AX365" i="1" s="1"/>
  <c r="BD365" i="1" s="1"/>
  <c r="BJ365" i="1" s="1"/>
  <c r="BP365" i="1" s="1"/>
  <c r="BU365" i="1" s="1"/>
  <c r="BZ365" i="1" s="1"/>
  <c r="N369" i="1"/>
  <c r="T369" i="1" s="1"/>
  <c r="Z369" i="1" s="1"/>
  <c r="AF369" i="1" s="1"/>
  <c r="AL369" i="1" s="1"/>
  <c r="AR369" i="1" s="1"/>
  <c r="AX369" i="1" s="1"/>
  <c r="BD369" i="1" s="1"/>
  <c r="BJ369" i="1" s="1"/>
  <c r="BP369" i="1" s="1"/>
  <c r="BU369" i="1" s="1"/>
  <c r="BZ369" i="1" s="1"/>
  <c r="Y374" i="1"/>
  <c r="AE374" i="1" s="1"/>
  <c r="AK374" i="1" s="1"/>
  <c r="AQ374" i="1" s="1"/>
  <c r="AW374" i="1" s="1"/>
  <c r="BC374" i="1" s="1"/>
  <c r="BI374" i="1" s="1"/>
  <c r="BO374" i="1" s="1"/>
  <c r="BT374" i="1" s="1"/>
  <c r="BY374" i="1" s="1"/>
  <c r="W377" i="1"/>
  <c r="W376" i="1" s="1"/>
  <c r="AU377" i="1"/>
  <c r="AU376" i="1" s="1"/>
  <c r="L380" i="1"/>
  <c r="R380" i="1" s="1"/>
  <c r="X380" i="1" s="1"/>
  <c r="AD380" i="1" s="1"/>
  <c r="AJ380" i="1" s="1"/>
  <c r="AP380" i="1" s="1"/>
  <c r="AV380" i="1" s="1"/>
  <c r="BB380" i="1" s="1"/>
  <c r="BH380" i="1" s="1"/>
  <c r="BN380" i="1" s="1"/>
  <c r="BS380" i="1" s="1"/>
  <c r="BX380" i="1" s="1"/>
  <c r="Y380" i="1"/>
  <c r="AE380" i="1" s="1"/>
  <c r="AK380" i="1" s="1"/>
  <c r="AQ380" i="1" s="1"/>
  <c r="AW380" i="1" s="1"/>
  <c r="BC380" i="1" s="1"/>
  <c r="BI380" i="1" s="1"/>
  <c r="BO380" i="1" s="1"/>
  <c r="BT380" i="1" s="1"/>
  <c r="BY380" i="1" s="1"/>
  <c r="AG377" i="1"/>
  <c r="AG376" i="1" s="1"/>
  <c r="BE377" i="1"/>
  <c r="BE376" i="1" s="1"/>
  <c r="P388" i="1"/>
  <c r="AG388" i="1"/>
  <c r="BL388" i="1"/>
  <c r="Q388" i="1"/>
  <c r="AO402" i="1"/>
  <c r="AO401" i="1" s="1"/>
  <c r="BM402" i="1"/>
  <c r="BM401" i="1" s="1"/>
  <c r="BM388" i="1" s="1"/>
  <c r="W402" i="1"/>
  <c r="W401" i="1" s="1"/>
  <c r="I413" i="1"/>
  <c r="I412" i="1" s="1"/>
  <c r="V413" i="1"/>
  <c r="V412" i="1" s="1"/>
  <c r="AM413" i="1"/>
  <c r="AM412" i="1" s="1"/>
  <c r="BR413" i="1"/>
  <c r="P420" i="1"/>
  <c r="P419" i="1" s="1"/>
  <c r="AC420" i="1"/>
  <c r="AC419" i="1" s="1"/>
  <c r="AC407" i="1" s="1"/>
  <c r="BA420" i="1"/>
  <c r="BA419" i="1" s="1"/>
  <c r="AG427" i="1"/>
  <c r="AG426" i="1" s="1"/>
  <c r="BE427" i="1"/>
  <c r="BE426" i="1" s="1"/>
  <c r="BV427" i="1"/>
  <c r="BV426" i="1" s="1"/>
  <c r="N430" i="1"/>
  <c r="T430" i="1" s="1"/>
  <c r="Z430" i="1" s="1"/>
  <c r="AF430" i="1" s="1"/>
  <c r="AL430" i="1" s="1"/>
  <c r="AR430" i="1" s="1"/>
  <c r="AX430" i="1" s="1"/>
  <c r="BD430" i="1" s="1"/>
  <c r="BJ430" i="1" s="1"/>
  <c r="BP430" i="1" s="1"/>
  <c r="BU430" i="1" s="1"/>
  <c r="BZ430" i="1" s="1"/>
  <c r="BG433" i="1"/>
  <c r="BH434" i="1"/>
  <c r="BN434" i="1" s="1"/>
  <c r="AJ439" i="1"/>
  <c r="AP439" i="1" s="1"/>
  <c r="AV439" i="1" s="1"/>
  <c r="BB439" i="1" s="1"/>
  <c r="BH439" i="1" s="1"/>
  <c r="BN439" i="1" s="1"/>
  <c r="BS439" i="1" s="1"/>
  <c r="BX439" i="1" s="1"/>
  <c r="O442" i="1"/>
  <c r="AM442" i="1"/>
  <c r="H444" i="1"/>
  <c r="AS442" i="1"/>
  <c r="AN452" i="1"/>
  <c r="Q462" i="1"/>
  <c r="Q457" i="1" s="1"/>
  <c r="Q452" i="1" s="1"/>
  <c r="AG462" i="1"/>
  <c r="AG457" i="1" s="1"/>
  <c r="AG452" i="1" s="1"/>
  <c r="BE462" i="1"/>
  <c r="BE457" i="1" s="1"/>
  <c r="BV462" i="1"/>
  <c r="BV457" i="1" s="1"/>
  <c r="P469" i="1"/>
  <c r="P468" i="1" s="1"/>
  <c r="P467" i="1" s="1"/>
  <c r="W469" i="1"/>
  <c r="W468" i="1" s="1"/>
  <c r="AN469" i="1"/>
  <c r="AN468" i="1" s="1"/>
  <c r="AN467" i="1" s="1"/>
  <c r="AU469" i="1"/>
  <c r="AU468" i="1" s="1"/>
  <c r="BL469" i="1"/>
  <c r="BL468" i="1" s="1"/>
  <c r="BL467" i="1" s="1"/>
  <c r="O475" i="1"/>
  <c r="O474" i="1" s="1"/>
  <c r="AM475" i="1"/>
  <c r="AM474" i="1" s="1"/>
  <c r="BK475" i="1"/>
  <c r="BK474" i="1" s="1"/>
  <c r="AG475" i="1"/>
  <c r="AG474" i="1" s="1"/>
  <c r="AG467" i="1" s="1"/>
  <c r="H482" i="1"/>
  <c r="N482" i="1" s="1"/>
  <c r="T482" i="1" s="1"/>
  <c r="Z482" i="1" s="1"/>
  <c r="I482" i="1"/>
  <c r="I481" i="1" s="1"/>
  <c r="I480" i="1" s="1"/>
  <c r="U482" i="1"/>
  <c r="U481" i="1" s="1"/>
  <c r="U480" i="1" s="1"/>
  <c r="AS482" i="1"/>
  <c r="AS481" i="1" s="1"/>
  <c r="N485" i="1"/>
  <c r="T485" i="1" s="1"/>
  <c r="Z485" i="1" s="1"/>
  <c r="AF485" i="1" s="1"/>
  <c r="AL485" i="1" s="1"/>
  <c r="AR485" i="1" s="1"/>
  <c r="BW482" i="1"/>
  <c r="BW481" i="1" s="1"/>
  <c r="BW480" i="1" s="1"/>
  <c r="Q488" i="1"/>
  <c r="Q487" i="1" s="1"/>
  <c r="AH488" i="1"/>
  <c r="AH487" i="1" s="1"/>
  <c r="AH480" i="1" s="1"/>
  <c r="AO488" i="1"/>
  <c r="AO487" i="1" s="1"/>
  <c r="AO480" i="1" s="1"/>
  <c r="AO451" i="1" s="1"/>
  <c r="BF488" i="1"/>
  <c r="BF487" i="1" s="1"/>
  <c r="BF480" i="1" s="1"/>
  <c r="BM488" i="1"/>
  <c r="BM487" i="1" s="1"/>
  <c r="CA488" i="1"/>
  <c r="CA487" i="1" s="1"/>
  <c r="CA480" i="1" s="1"/>
  <c r="O493" i="1"/>
  <c r="BK493" i="1"/>
  <c r="BA493" i="1"/>
  <c r="O508" i="1"/>
  <c r="O507" i="1" s="1"/>
  <c r="AM508" i="1"/>
  <c r="AM507" i="1" s="1"/>
  <c r="BK508" i="1"/>
  <c r="BK507" i="1" s="1"/>
  <c r="Q508" i="1"/>
  <c r="Q507" i="1" s="1"/>
  <c r="Q506" i="1" s="1"/>
  <c r="AI515" i="1"/>
  <c r="AI514" i="1" s="1"/>
  <c r="AI506" i="1" s="1"/>
  <c r="BG515" i="1"/>
  <c r="BG514" i="1" s="1"/>
  <c r="CA515" i="1"/>
  <c r="CA514" i="1" s="1"/>
  <c r="N518" i="1"/>
  <c r="T518" i="1" s="1"/>
  <c r="Z518" i="1" s="1"/>
  <c r="AF518" i="1" s="1"/>
  <c r="AL518" i="1" s="1"/>
  <c r="AR518" i="1" s="1"/>
  <c r="AX518" i="1" s="1"/>
  <c r="BD518" i="1" s="1"/>
  <c r="BJ518" i="1" s="1"/>
  <c r="BP518" i="1" s="1"/>
  <c r="BU518" i="1" s="1"/>
  <c r="BZ518" i="1" s="1"/>
  <c r="BV521" i="1"/>
  <c r="BV520" i="1" s="1"/>
  <c r="AC531" i="1"/>
  <c r="AC530" i="1" s="1"/>
  <c r="AC506" i="1" s="1"/>
  <c r="BA531" i="1"/>
  <c r="BA530" i="1" s="1"/>
  <c r="H540" i="1"/>
  <c r="F548" i="1"/>
  <c r="L548" i="1" s="1"/>
  <c r="R548" i="1" s="1"/>
  <c r="X548" i="1" s="1"/>
  <c r="AD548" i="1" s="1"/>
  <c r="AJ548" i="1" s="1"/>
  <c r="AP548" i="1" s="1"/>
  <c r="AV548" i="1" s="1"/>
  <c r="F551" i="1"/>
  <c r="O554" i="1"/>
  <c r="BK554" i="1"/>
  <c r="J554" i="1"/>
  <c r="V554" i="1"/>
  <c r="AT554" i="1"/>
  <c r="BA554" i="1"/>
  <c r="N563" i="1"/>
  <c r="T563" i="1" s="1"/>
  <c r="Z563" i="1" s="1"/>
  <c r="AF563" i="1" s="1"/>
  <c r="AL563" i="1" s="1"/>
  <c r="AR563" i="1" s="1"/>
  <c r="M575" i="1"/>
  <c r="S575" i="1" s="1"/>
  <c r="Y575" i="1" s="1"/>
  <c r="AE575" i="1" s="1"/>
  <c r="AK575" i="1" s="1"/>
  <c r="AQ575" i="1" s="1"/>
  <c r="AW575" i="1" s="1"/>
  <c r="BC575" i="1" s="1"/>
  <c r="BI575" i="1" s="1"/>
  <c r="BO575" i="1" s="1"/>
  <c r="AA573" i="1"/>
  <c r="AY573" i="1"/>
  <c r="BW573" i="1"/>
  <c r="O577" i="1"/>
  <c r="V573" i="1"/>
  <c r="AT577" i="1"/>
  <c r="AT573" i="1" s="1"/>
  <c r="L580" i="1"/>
  <c r="R580" i="1" s="1"/>
  <c r="X580" i="1" s="1"/>
  <c r="AD580" i="1" s="1"/>
  <c r="AJ580" i="1" s="1"/>
  <c r="AP580" i="1" s="1"/>
  <c r="AV580" i="1" s="1"/>
  <c r="BB580" i="1" s="1"/>
  <c r="BH580" i="1" s="1"/>
  <c r="BN580" i="1" s="1"/>
  <c r="M580" i="1"/>
  <c r="S580" i="1" s="1"/>
  <c r="Y580" i="1" s="1"/>
  <c r="AE580" i="1" s="1"/>
  <c r="AK580" i="1" s="1"/>
  <c r="AQ580" i="1" s="1"/>
  <c r="AW580" i="1" s="1"/>
  <c r="BC580" i="1" s="1"/>
  <c r="BI580" i="1" s="1"/>
  <c r="BO580" i="1" s="1"/>
  <c r="AG583" i="1"/>
  <c r="AG582" i="1" s="1"/>
  <c r="AU582" i="1"/>
  <c r="J591" i="1"/>
  <c r="J590" i="1" s="1"/>
  <c r="J582" i="1" s="1"/>
  <c r="BF582" i="1"/>
  <c r="J600" i="1"/>
  <c r="J599" i="1" s="1"/>
  <c r="J598" i="1" s="1"/>
  <c r="P604" i="1"/>
  <c r="W604" i="1"/>
  <c r="AG604" i="1"/>
  <c r="AG600" i="1" s="1"/>
  <c r="AG599" i="1" s="1"/>
  <c r="AG598" i="1" s="1"/>
  <c r="AN604" i="1"/>
  <c r="AN600" i="1" s="1"/>
  <c r="AN599" i="1" s="1"/>
  <c r="AN598" i="1" s="1"/>
  <c r="BE604" i="1"/>
  <c r="BE600" i="1" s="1"/>
  <c r="BE599" i="1" s="1"/>
  <c r="BE598" i="1" s="1"/>
  <c r="BL604" i="1"/>
  <c r="S607" i="1"/>
  <c r="Y607" i="1" s="1"/>
  <c r="AE607" i="1" s="1"/>
  <c r="AK607" i="1" s="1"/>
  <c r="AQ607" i="1" s="1"/>
  <c r="AW607" i="1" s="1"/>
  <c r="BC607" i="1" s="1"/>
  <c r="BI607" i="1" s="1"/>
  <c r="BO607" i="1" s="1"/>
  <c r="N607" i="1"/>
  <c r="T607" i="1" s="1"/>
  <c r="Z607" i="1" s="1"/>
  <c r="AF607" i="1" s="1"/>
  <c r="AL607" i="1" s="1"/>
  <c r="AR607" i="1" s="1"/>
  <c r="M623" i="1"/>
  <c r="S623" i="1" s="1"/>
  <c r="Y623" i="1" s="1"/>
  <c r="AE623" i="1" s="1"/>
  <c r="AK623" i="1" s="1"/>
  <c r="AQ623" i="1" s="1"/>
  <c r="AW623" i="1" s="1"/>
  <c r="BC623" i="1" s="1"/>
  <c r="BI623" i="1" s="1"/>
  <c r="BO623" i="1" s="1"/>
  <c r="BT623" i="1" s="1"/>
  <c r="BY623" i="1" s="1"/>
  <c r="J622" i="1"/>
  <c r="J621" i="1" s="1"/>
  <c r="CA620" i="1"/>
  <c r="M643" i="1"/>
  <c r="S643" i="1" s="1"/>
  <c r="Y643" i="1" s="1"/>
  <c r="AE643" i="1" s="1"/>
  <c r="AK643" i="1" s="1"/>
  <c r="AQ643" i="1" s="1"/>
  <c r="AW643" i="1" s="1"/>
  <c r="BC643" i="1" s="1"/>
  <c r="BI643" i="1" s="1"/>
  <c r="BO643" i="1" s="1"/>
  <c r="K646" i="1"/>
  <c r="AH646" i="1"/>
  <c r="AH636" i="1" s="1"/>
  <c r="AH635" i="1" s="1"/>
  <c r="AH634" i="1" s="1"/>
  <c r="AY646" i="1"/>
  <c r="BF646" i="1"/>
  <c r="BW646" i="1"/>
  <c r="BK656" i="1"/>
  <c r="M659" i="1"/>
  <c r="S659" i="1" s="1"/>
  <c r="Y659" i="1" s="1"/>
  <c r="AE659" i="1" s="1"/>
  <c r="AK659" i="1" s="1"/>
  <c r="AQ659" i="1" s="1"/>
  <c r="AW659" i="1" s="1"/>
  <c r="BC659" i="1" s="1"/>
  <c r="BI659" i="1" s="1"/>
  <c r="BO659" i="1" s="1"/>
  <c r="BT659" i="1" s="1"/>
  <c r="BY659" i="1" s="1"/>
  <c r="G658" i="1"/>
  <c r="X661" i="1"/>
  <c r="AD661" i="1" s="1"/>
  <c r="AJ661" i="1" s="1"/>
  <c r="AP661" i="1" s="1"/>
  <c r="AV661" i="1" s="1"/>
  <c r="O667" i="1"/>
  <c r="O656" i="1" s="1"/>
  <c r="AM675" i="1"/>
  <c r="AM674" i="1" s="1"/>
  <c r="AO675" i="1"/>
  <c r="AO674" i="1" s="1"/>
  <c r="M684" i="1"/>
  <c r="S684" i="1" s="1"/>
  <c r="Y684" i="1" s="1"/>
  <c r="G683" i="1"/>
  <c r="G682" i="1" s="1"/>
  <c r="AB688" i="1"/>
  <c r="AF694" i="1"/>
  <c r="AL694" i="1" s="1"/>
  <c r="AR694" i="1" s="1"/>
  <c r="AX694" i="1" s="1"/>
  <c r="BD694" i="1" s="1"/>
  <c r="BJ694" i="1" s="1"/>
  <c r="BP694" i="1" s="1"/>
  <c r="BU694" i="1" s="1"/>
  <c r="BZ694" i="1" s="1"/>
  <c r="AT697" i="1"/>
  <c r="AT696" i="1" s="1"/>
  <c r="G704" i="1"/>
  <c r="J704" i="1"/>
  <c r="J697" i="1" s="1"/>
  <c r="AU704" i="1"/>
  <c r="AU697" i="1" s="1"/>
  <c r="AU696" i="1" s="1"/>
  <c r="AU688" i="1" s="1"/>
  <c r="Z709" i="1"/>
  <c r="AF709" i="1" s="1"/>
  <c r="AL709" i="1" s="1"/>
  <c r="AR709" i="1" s="1"/>
  <c r="AX709" i="1" s="1"/>
  <c r="BD709" i="1" s="1"/>
  <c r="BJ709" i="1" s="1"/>
  <c r="BP709" i="1" s="1"/>
  <c r="BU709" i="1" s="1"/>
  <c r="BZ709" i="1" s="1"/>
  <c r="AO718" i="1"/>
  <c r="Y723" i="1"/>
  <c r="AE723" i="1" s="1"/>
  <c r="AK723" i="1" s="1"/>
  <c r="AQ723" i="1" s="1"/>
  <c r="AW723" i="1" s="1"/>
  <c r="BC723" i="1" s="1"/>
  <c r="BI723" i="1" s="1"/>
  <c r="BO723" i="1" s="1"/>
  <c r="AS734" i="1"/>
  <c r="AS733" i="1" s="1"/>
  <c r="I734" i="1"/>
  <c r="I733" i="1" s="1"/>
  <c r="AS755" i="1"/>
  <c r="AS754" i="1" s="1"/>
  <c r="AS753" i="1" s="1"/>
  <c r="Q753" i="1"/>
  <c r="Q717" i="1" s="1"/>
  <c r="AI764" i="1"/>
  <c r="P772" i="1"/>
  <c r="P771" i="1" s="1"/>
  <c r="W772" i="1"/>
  <c r="W771" i="1" s="1"/>
  <c r="BF753" i="1"/>
  <c r="L792" i="1"/>
  <c r="R792" i="1" s="1"/>
  <c r="X792" i="1" s="1"/>
  <c r="AD792" i="1" s="1"/>
  <c r="AJ792" i="1" s="1"/>
  <c r="AP792" i="1" s="1"/>
  <c r="AV792" i="1" s="1"/>
  <c r="BB792" i="1" s="1"/>
  <c r="BH792" i="1" s="1"/>
  <c r="BN792" i="1" s="1"/>
  <c r="BS792" i="1" s="1"/>
  <c r="BX792" i="1" s="1"/>
  <c r="U791" i="1"/>
  <c r="U790" i="1" s="1"/>
  <c r="U789" i="1" s="1"/>
  <c r="U717" i="1" s="1"/>
  <c r="AB791" i="1"/>
  <c r="AB790" i="1" s="1"/>
  <c r="AB789" i="1" s="1"/>
  <c r="AI791" i="1"/>
  <c r="AI790" i="1" s="1"/>
  <c r="AI789" i="1" s="1"/>
  <c r="BM791" i="1"/>
  <c r="BM790" i="1" s="1"/>
  <c r="BM789" i="1" s="1"/>
  <c r="BW791" i="1"/>
  <c r="BW790" i="1" s="1"/>
  <c r="BW789" i="1" s="1"/>
  <c r="K798" i="1"/>
  <c r="Q798" i="1"/>
  <c r="Q797" i="1" s="1"/>
  <c r="Q796" i="1" s="1"/>
  <c r="O805" i="1"/>
  <c r="W798" i="1"/>
  <c r="I830" i="1"/>
  <c r="I829" i="1" s="1"/>
  <c r="BQ830" i="1"/>
  <c r="AC836" i="1"/>
  <c r="AR849" i="1"/>
  <c r="AX849" i="1" s="1"/>
  <c r="BD849" i="1" s="1"/>
  <c r="BJ849" i="1" s="1"/>
  <c r="BP849" i="1" s="1"/>
  <c r="BU849" i="1" s="1"/>
  <c r="BZ849" i="1" s="1"/>
  <c r="AY852" i="1"/>
  <c r="BM851" i="1"/>
  <c r="Y857" i="1"/>
  <c r="AE857" i="1" s="1"/>
  <c r="AK857" i="1" s="1"/>
  <c r="AQ857" i="1" s="1"/>
  <c r="AW857" i="1" s="1"/>
  <c r="BC857" i="1" s="1"/>
  <c r="BI857" i="1" s="1"/>
  <c r="BO857" i="1" s="1"/>
  <c r="K860" i="1"/>
  <c r="K853" i="1" s="1"/>
  <c r="K852" i="1" s="1"/>
  <c r="I877" i="1"/>
  <c r="I876" i="1" s="1"/>
  <c r="AK889" i="1"/>
  <c r="AQ889" i="1" s="1"/>
  <c r="AW889" i="1" s="1"/>
  <c r="BC889" i="1" s="1"/>
  <c r="BI889" i="1" s="1"/>
  <c r="BO889" i="1" s="1"/>
  <c r="BT889" i="1" s="1"/>
  <c r="BY889" i="1" s="1"/>
  <c r="R904" i="1"/>
  <c r="X904" i="1" s="1"/>
  <c r="AD904" i="1" s="1"/>
  <c r="AJ904" i="1" s="1"/>
  <c r="AP904" i="1" s="1"/>
  <c r="AV904" i="1" s="1"/>
  <c r="BB904" i="1" s="1"/>
  <c r="BH904" i="1" s="1"/>
  <c r="BN904" i="1" s="1"/>
  <c r="BS904" i="1" s="1"/>
  <c r="BX904" i="1" s="1"/>
  <c r="AJ906" i="1"/>
  <c r="AP906" i="1" s="1"/>
  <c r="AV906" i="1" s="1"/>
  <c r="BB906" i="1" s="1"/>
  <c r="BH906" i="1" s="1"/>
  <c r="BN906" i="1" s="1"/>
  <c r="T911" i="1"/>
  <c r="Z911" i="1" s="1"/>
  <c r="AF911" i="1" s="1"/>
  <c r="AL911" i="1" s="1"/>
  <c r="AR911" i="1" s="1"/>
  <c r="AX911" i="1" s="1"/>
  <c r="BD911" i="1" s="1"/>
  <c r="BJ911" i="1" s="1"/>
  <c r="BP911" i="1" s="1"/>
  <c r="BU911" i="1" s="1"/>
  <c r="BZ911" i="1" s="1"/>
  <c r="Z913" i="1"/>
  <c r="AF913" i="1" s="1"/>
  <c r="AL913" i="1" s="1"/>
  <c r="AR913" i="1" s="1"/>
  <c r="AX913" i="1" s="1"/>
  <c r="BD913" i="1" s="1"/>
  <c r="BJ913" i="1" s="1"/>
  <c r="BP913" i="1" s="1"/>
  <c r="BU913" i="1" s="1"/>
  <c r="BZ913" i="1" s="1"/>
  <c r="N914" i="1"/>
  <c r="T914" i="1" s="1"/>
  <c r="Z914" i="1" s="1"/>
  <c r="AF914" i="1" s="1"/>
  <c r="AL914" i="1" s="1"/>
  <c r="AR914" i="1" s="1"/>
  <c r="AX914" i="1" s="1"/>
  <c r="BD914" i="1" s="1"/>
  <c r="BJ914" i="1" s="1"/>
  <c r="BP914" i="1" s="1"/>
  <c r="BU914" i="1" s="1"/>
  <c r="BZ914" i="1" s="1"/>
  <c r="Q917" i="1"/>
  <c r="BM917" i="1"/>
  <c r="Q938" i="1"/>
  <c r="Q937" i="1" s="1"/>
  <c r="BM938" i="1"/>
  <c r="BM937" i="1" s="1"/>
  <c r="N1102" i="1"/>
  <c r="T1102" i="1" s="1"/>
  <c r="Z1102" i="1" s="1"/>
  <c r="AF1102" i="1" s="1"/>
  <c r="AL1102" i="1" s="1"/>
  <c r="AR1102" i="1" s="1"/>
  <c r="AX1102" i="1" s="1"/>
  <c r="BD1102" i="1" s="1"/>
  <c r="BJ1102" i="1" s="1"/>
  <c r="BP1102" i="1" s="1"/>
  <c r="BU1102" i="1" s="1"/>
  <c r="BZ1102" i="1" s="1"/>
  <c r="H1101" i="1"/>
  <c r="N1101" i="1" s="1"/>
  <c r="T1101" i="1" s="1"/>
  <c r="Z1101" i="1" s="1"/>
  <c r="AF1101" i="1" s="1"/>
  <c r="AL1101" i="1" s="1"/>
  <c r="AR1101" i="1" s="1"/>
  <c r="AX1101" i="1" s="1"/>
  <c r="BD1101" i="1" s="1"/>
  <c r="BJ1101" i="1" s="1"/>
  <c r="BP1101" i="1" s="1"/>
  <c r="BU1101" i="1" s="1"/>
  <c r="BZ1101" i="1" s="1"/>
  <c r="L1116" i="1"/>
  <c r="R1116" i="1" s="1"/>
  <c r="X1116" i="1" s="1"/>
  <c r="AD1116" i="1" s="1"/>
  <c r="AJ1116" i="1" s="1"/>
  <c r="AP1116" i="1" s="1"/>
  <c r="AV1116" i="1" s="1"/>
  <c r="BB1116" i="1" s="1"/>
  <c r="BH1116" i="1" s="1"/>
  <c r="BN1116" i="1" s="1"/>
  <c r="BS1116" i="1" s="1"/>
  <c r="BX1116" i="1" s="1"/>
  <c r="I1115" i="1"/>
  <c r="I1114" i="1" s="1"/>
  <c r="I1113" i="1" s="1"/>
  <c r="L1204" i="1"/>
  <c r="R1204" i="1" s="1"/>
  <c r="X1204" i="1" s="1"/>
  <c r="AD1204" i="1" s="1"/>
  <c r="AJ1204" i="1" s="1"/>
  <c r="AP1204" i="1" s="1"/>
  <c r="AV1204" i="1" s="1"/>
  <c r="BB1204" i="1" s="1"/>
  <c r="BH1204" i="1" s="1"/>
  <c r="BN1204" i="1" s="1"/>
  <c r="BS1204" i="1" s="1"/>
  <c r="BX1204" i="1" s="1"/>
  <c r="I1203" i="1"/>
  <c r="I1202" i="1" s="1"/>
  <c r="I1201" i="1" s="1"/>
  <c r="I1200" i="1" s="1"/>
  <c r="BK1235" i="1"/>
  <c r="M1262" i="1"/>
  <c r="S1262" i="1" s="1"/>
  <c r="Y1262" i="1" s="1"/>
  <c r="AE1262" i="1" s="1"/>
  <c r="AK1262" i="1" s="1"/>
  <c r="AQ1262" i="1" s="1"/>
  <c r="AW1262" i="1" s="1"/>
  <c r="BC1262" i="1" s="1"/>
  <c r="BI1262" i="1" s="1"/>
  <c r="BO1262" i="1" s="1"/>
  <c r="BT1262" i="1" s="1"/>
  <c r="BY1262" i="1" s="1"/>
  <c r="J1261" i="1"/>
  <c r="J1260" i="1" s="1"/>
  <c r="BT226" i="1"/>
  <c r="BY226" i="1" s="1"/>
  <c r="X230" i="1"/>
  <c r="AD230" i="1" s="1"/>
  <c r="AJ230" i="1" s="1"/>
  <c r="AP230" i="1" s="1"/>
  <c r="AV230" i="1" s="1"/>
  <c r="BB230" i="1" s="1"/>
  <c r="BH230" i="1" s="1"/>
  <c r="BN230" i="1" s="1"/>
  <c r="L241" i="1"/>
  <c r="R241" i="1" s="1"/>
  <c r="X241" i="1" s="1"/>
  <c r="AD241" i="1" s="1"/>
  <c r="AJ241" i="1" s="1"/>
  <c r="AP241" i="1" s="1"/>
  <c r="AV241" i="1" s="1"/>
  <c r="BB241" i="1" s="1"/>
  <c r="BH241" i="1" s="1"/>
  <c r="BN241" i="1" s="1"/>
  <c r="BS241" i="1" s="1"/>
  <c r="BX241" i="1" s="1"/>
  <c r="AG245" i="1"/>
  <c r="BM245" i="1"/>
  <c r="O245" i="1"/>
  <c r="AM245" i="1"/>
  <c r="BK245" i="1"/>
  <c r="O262" i="1"/>
  <c r="O261" i="1" s="1"/>
  <c r="BK262" i="1"/>
  <c r="BK261" i="1" s="1"/>
  <c r="W280" i="1"/>
  <c r="W279" i="1" s="1"/>
  <c r="T289" i="1"/>
  <c r="Z289" i="1" s="1"/>
  <c r="AF289" i="1" s="1"/>
  <c r="AL289" i="1" s="1"/>
  <c r="AR289" i="1" s="1"/>
  <c r="AX289" i="1" s="1"/>
  <c r="BD289" i="1" s="1"/>
  <c r="BJ289" i="1" s="1"/>
  <c r="BP289" i="1" s="1"/>
  <c r="BU289" i="1" s="1"/>
  <c r="BZ289" i="1" s="1"/>
  <c r="N294" i="1"/>
  <c r="T294" i="1" s="1"/>
  <c r="Z294" i="1" s="1"/>
  <c r="AF294" i="1" s="1"/>
  <c r="AL294" i="1" s="1"/>
  <c r="AR294" i="1" s="1"/>
  <c r="AX294" i="1" s="1"/>
  <c r="BD294" i="1" s="1"/>
  <c r="BJ294" i="1" s="1"/>
  <c r="BP294" i="1" s="1"/>
  <c r="BU294" i="1" s="1"/>
  <c r="BZ294" i="1" s="1"/>
  <c r="J304" i="1"/>
  <c r="J303" i="1" s="1"/>
  <c r="AA304" i="1"/>
  <c r="AA303" i="1" s="1"/>
  <c r="BF304" i="1"/>
  <c r="BF303" i="1" s="1"/>
  <c r="AM309" i="1"/>
  <c r="T321" i="1"/>
  <c r="Z321" i="1" s="1"/>
  <c r="AF321" i="1" s="1"/>
  <c r="AL321" i="1" s="1"/>
  <c r="AR321" i="1" s="1"/>
  <c r="AX321" i="1" s="1"/>
  <c r="BD321" i="1" s="1"/>
  <c r="BJ321" i="1" s="1"/>
  <c r="BP321" i="1" s="1"/>
  <c r="BU321" i="1" s="1"/>
  <c r="BZ321" i="1" s="1"/>
  <c r="N325" i="1"/>
  <c r="T325" i="1" s="1"/>
  <c r="Z325" i="1" s="1"/>
  <c r="AF325" i="1" s="1"/>
  <c r="AL325" i="1" s="1"/>
  <c r="AR325" i="1" s="1"/>
  <c r="AX325" i="1" s="1"/>
  <c r="BD325" i="1" s="1"/>
  <c r="BJ325" i="1" s="1"/>
  <c r="BP325" i="1" s="1"/>
  <c r="BU325" i="1" s="1"/>
  <c r="BZ325" i="1" s="1"/>
  <c r="L344" i="1"/>
  <c r="R344" i="1" s="1"/>
  <c r="X344" i="1" s="1"/>
  <c r="AD344" i="1" s="1"/>
  <c r="AJ344" i="1" s="1"/>
  <c r="AP344" i="1" s="1"/>
  <c r="AV344" i="1" s="1"/>
  <c r="BB344" i="1" s="1"/>
  <c r="BH344" i="1" s="1"/>
  <c r="BN344" i="1" s="1"/>
  <c r="BS344" i="1" s="1"/>
  <c r="BX344" i="1" s="1"/>
  <c r="AC348" i="1"/>
  <c r="AC347" i="1" s="1"/>
  <c r="AC346" i="1" s="1"/>
  <c r="BL348" i="1"/>
  <c r="BL347" i="1" s="1"/>
  <c r="AI348" i="1"/>
  <c r="AI347" i="1" s="1"/>
  <c r="AI346" i="1" s="1"/>
  <c r="Q357" i="1"/>
  <c r="BM357" i="1"/>
  <c r="O357" i="1"/>
  <c r="AM357" i="1"/>
  <c r="BK357" i="1"/>
  <c r="L365" i="1"/>
  <c r="R365" i="1" s="1"/>
  <c r="X365" i="1" s="1"/>
  <c r="AD365" i="1" s="1"/>
  <c r="AJ365" i="1" s="1"/>
  <c r="AP365" i="1" s="1"/>
  <c r="AV365" i="1" s="1"/>
  <c r="BB365" i="1" s="1"/>
  <c r="BH365" i="1" s="1"/>
  <c r="BN365" i="1" s="1"/>
  <c r="BS365" i="1" s="1"/>
  <c r="BX365" i="1" s="1"/>
  <c r="X374" i="1"/>
  <c r="AD374" i="1" s="1"/>
  <c r="AJ374" i="1" s="1"/>
  <c r="AP374" i="1" s="1"/>
  <c r="AV374" i="1" s="1"/>
  <c r="BB374" i="1" s="1"/>
  <c r="BH374" i="1" s="1"/>
  <c r="BN374" i="1" s="1"/>
  <c r="AM377" i="1"/>
  <c r="AM376" i="1" s="1"/>
  <c r="BK377" i="1"/>
  <c r="BK376" i="1" s="1"/>
  <c r="AO388" i="1"/>
  <c r="T416" i="1"/>
  <c r="Z416" i="1" s="1"/>
  <c r="AF416" i="1" s="1"/>
  <c r="AL416" i="1" s="1"/>
  <c r="AR416" i="1" s="1"/>
  <c r="AX416" i="1" s="1"/>
  <c r="BD416" i="1" s="1"/>
  <c r="BJ416" i="1" s="1"/>
  <c r="BP416" i="1" s="1"/>
  <c r="BU416" i="1" s="1"/>
  <c r="BZ416" i="1" s="1"/>
  <c r="J427" i="1"/>
  <c r="J426" i="1" s="1"/>
  <c r="M430" i="1"/>
  <c r="S430" i="1" s="1"/>
  <c r="Y430" i="1" s="1"/>
  <c r="AE430" i="1" s="1"/>
  <c r="AK430" i="1" s="1"/>
  <c r="AQ430" i="1" s="1"/>
  <c r="AW430" i="1" s="1"/>
  <c r="BC430" i="1" s="1"/>
  <c r="BI430" i="1" s="1"/>
  <c r="BO430" i="1" s="1"/>
  <c r="BT430" i="1" s="1"/>
  <c r="BY430" i="1" s="1"/>
  <c r="AS407" i="1"/>
  <c r="BM452" i="1"/>
  <c r="J457" i="1"/>
  <c r="N465" i="1"/>
  <c r="T465" i="1" s="1"/>
  <c r="Z465" i="1" s="1"/>
  <c r="AF465" i="1" s="1"/>
  <c r="AL465" i="1" s="1"/>
  <c r="AR465" i="1" s="1"/>
  <c r="AX465" i="1" s="1"/>
  <c r="BD465" i="1" s="1"/>
  <c r="BJ465" i="1" s="1"/>
  <c r="BP465" i="1" s="1"/>
  <c r="BU465" i="1" s="1"/>
  <c r="BZ465" i="1" s="1"/>
  <c r="AA467" i="1"/>
  <c r="O469" i="1"/>
  <c r="O468" i="1" s="1"/>
  <c r="BK469" i="1"/>
  <c r="BK468" i="1" s="1"/>
  <c r="AI475" i="1"/>
  <c r="AI474" i="1" s="1"/>
  <c r="AZ475" i="1"/>
  <c r="AZ474" i="1" s="1"/>
  <c r="AZ467" i="1" s="1"/>
  <c r="BG475" i="1"/>
  <c r="BG474" i="1" s="1"/>
  <c r="BG467" i="1" s="1"/>
  <c r="CA475" i="1"/>
  <c r="CA474" i="1" s="1"/>
  <c r="CA467" i="1" s="1"/>
  <c r="M485" i="1"/>
  <c r="S485" i="1" s="1"/>
  <c r="Y485" i="1" s="1"/>
  <c r="AE485" i="1" s="1"/>
  <c r="AK485" i="1" s="1"/>
  <c r="AQ485" i="1" s="1"/>
  <c r="AW485" i="1" s="1"/>
  <c r="BC485" i="1" s="1"/>
  <c r="BI485" i="1" s="1"/>
  <c r="BO485" i="1" s="1"/>
  <c r="BT485" i="1" s="1"/>
  <c r="BY485" i="1" s="1"/>
  <c r="AU482" i="1"/>
  <c r="AU481" i="1" s="1"/>
  <c r="AU480" i="1" s="1"/>
  <c r="M491" i="1"/>
  <c r="S491" i="1" s="1"/>
  <c r="Y491" i="1" s="1"/>
  <c r="AE491" i="1" s="1"/>
  <c r="AK491" i="1" s="1"/>
  <c r="AQ491" i="1" s="1"/>
  <c r="AW491" i="1" s="1"/>
  <c r="BC491" i="1" s="1"/>
  <c r="BI491" i="1" s="1"/>
  <c r="BO491" i="1" s="1"/>
  <c r="BT491" i="1" s="1"/>
  <c r="BY491" i="1" s="1"/>
  <c r="K488" i="1"/>
  <c r="K487" i="1" s="1"/>
  <c r="K480" i="1" s="1"/>
  <c r="I493" i="1"/>
  <c r="BE493" i="1"/>
  <c r="AI493" i="1"/>
  <c r="CA493" i="1"/>
  <c r="U493" i="1"/>
  <c r="BG506" i="1"/>
  <c r="AD509" i="1"/>
  <c r="AJ509" i="1" s="1"/>
  <c r="AP509" i="1" s="1"/>
  <c r="AV509" i="1" s="1"/>
  <c r="AZ506" i="1"/>
  <c r="CA506" i="1"/>
  <c r="AK524" i="1"/>
  <c r="AQ524" i="1" s="1"/>
  <c r="AW524" i="1" s="1"/>
  <c r="BC524" i="1" s="1"/>
  <c r="BI524" i="1" s="1"/>
  <c r="BO524" i="1" s="1"/>
  <c r="BT524" i="1" s="1"/>
  <c r="BY524" i="1" s="1"/>
  <c r="M528" i="1"/>
  <c r="S528" i="1" s="1"/>
  <c r="Y528" i="1" s="1"/>
  <c r="AE528" i="1" s="1"/>
  <c r="AK528" i="1" s="1"/>
  <c r="AQ528" i="1" s="1"/>
  <c r="AW528" i="1" s="1"/>
  <c r="BC528" i="1" s="1"/>
  <c r="BI528" i="1" s="1"/>
  <c r="BO528" i="1" s="1"/>
  <c r="AK532" i="1"/>
  <c r="AQ532" i="1" s="1"/>
  <c r="AW532" i="1" s="1"/>
  <c r="BC532" i="1" s="1"/>
  <c r="BI532" i="1" s="1"/>
  <c r="BO532" i="1" s="1"/>
  <c r="BT532" i="1" s="1"/>
  <c r="BY532" i="1" s="1"/>
  <c r="AN554" i="1"/>
  <c r="I554" i="1"/>
  <c r="AU573" i="1"/>
  <c r="U573" i="1"/>
  <c r="O582" i="1"/>
  <c r="BK582" i="1"/>
  <c r="BW600" i="1"/>
  <c r="BW599" i="1" s="1"/>
  <c r="BW598" i="1" s="1"/>
  <c r="Y617" i="1"/>
  <c r="AE617" i="1" s="1"/>
  <c r="AK617" i="1" s="1"/>
  <c r="AQ617" i="1" s="1"/>
  <c r="AW617" i="1" s="1"/>
  <c r="BC617" i="1" s="1"/>
  <c r="BI617" i="1" s="1"/>
  <c r="BO617" i="1" s="1"/>
  <c r="N641" i="1"/>
  <c r="T641" i="1" s="1"/>
  <c r="Z641" i="1" s="1"/>
  <c r="BM656" i="1"/>
  <c r="BF656" i="1"/>
  <c r="AI667" i="1"/>
  <c r="CA667" i="1"/>
  <c r="CA656" i="1" s="1"/>
  <c r="CA634" i="1" s="1"/>
  <c r="Q688" i="1"/>
  <c r="AD702" i="1"/>
  <c r="AJ702" i="1" s="1"/>
  <c r="AP702" i="1" s="1"/>
  <c r="AV702" i="1" s="1"/>
  <c r="BB702" i="1" s="1"/>
  <c r="BH702" i="1" s="1"/>
  <c r="BN702" i="1" s="1"/>
  <c r="L735" i="1"/>
  <c r="F734" i="1"/>
  <c r="AL737" i="1"/>
  <c r="AR737" i="1" s="1"/>
  <c r="AX737" i="1" s="1"/>
  <c r="BD737" i="1" s="1"/>
  <c r="BJ737" i="1" s="1"/>
  <c r="BP737" i="1" s="1"/>
  <c r="BU737" i="1" s="1"/>
  <c r="BZ737" i="1" s="1"/>
  <c r="AD741" i="1"/>
  <c r="AJ741" i="1" s="1"/>
  <c r="AP741" i="1" s="1"/>
  <c r="AV741" i="1" s="1"/>
  <c r="BB741" i="1" s="1"/>
  <c r="BH741" i="1" s="1"/>
  <c r="BN741" i="1" s="1"/>
  <c r="BS741" i="1" s="1"/>
  <c r="BX741" i="1" s="1"/>
  <c r="BJ768" i="1"/>
  <c r="BP768" i="1" s="1"/>
  <c r="BU768" i="1" s="1"/>
  <c r="BZ768" i="1" s="1"/>
  <c r="V772" i="1"/>
  <c r="V771" i="1" s="1"/>
  <c r="V753" i="1" s="1"/>
  <c r="AM772" i="1"/>
  <c r="AM771" i="1" s="1"/>
  <c r="BK772" i="1"/>
  <c r="BK771" i="1" s="1"/>
  <c r="L779" i="1"/>
  <c r="R779" i="1" s="1"/>
  <c r="X779" i="1" s="1"/>
  <c r="AD779" i="1" s="1"/>
  <c r="AJ779" i="1" s="1"/>
  <c r="AP779" i="1" s="1"/>
  <c r="AV779" i="1" s="1"/>
  <c r="BB779" i="1" s="1"/>
  <c r="BH779" i="1" s="1"/>
  <c r="BN779" i="1" s="1"/>
  <c r="BS779" i="1" s="1"/>
  <c r="BX779" i="1" s="1"/>
  <c r="O14" i="1"/>
  <c r="BK14" i="1"/>
  <c r="CA14" i="1"/>
  <c r="L16" i="1"/>
  <c r="R16" i="1" s="1"/>
  <c r="X16" i="1" s="1"/>
  <c r="AD16" i="1" s="1"/>
  <c r="AJ16" i="1" s="1"/>
  <c r="AP16" i="1" s="1"/>
  <c r="AV16" i="1" s="1"/>
  <c r="BB16" i="1" s="1"/>
  <c r="BH16" i="1" s="1"/>
  <c r="BN16" i="1" s="1"/>
  <c r="BS16" i="1" s="1"/>
  <c r="BX16" i="1" s="1"/>
  <c r="L19" i="1"/>
  <c r="R19" i="1" s="1"/>
  <c r="X19" i="1" s="1"/>
  <c r="AD19" i="1" s="1"/>
  <c r="AJ19" i="1" s="1"/>
  <c r="AP19" i="1" s="1"/>
  <c r="AV19" i="1" s="1"/>
  <c r="BB19" i="1" s="1"/>
  <c r="BH19" i="1" s="1"/>
  <c r="BN19" i="1" s="1"/>
  <c r="BS19" i="1" s="1"/>
  <c r="BX19" i="1" s="1"/>
  <c r="AC18" i="1"/>
  <c r="AC14" i="1" s="1"/>
  <c r="BA18" i="1"/>
  <c r="BA14" i="1" s="1"/>
  <c r="BA13" i="1" s="1"/>
  <c r="R22" i="1"/>
  <c r="X22" i="1" s="1"/>
  <c r="AD22" i="1" s="1"/>
  <c r="AJ22" i="1" s="1"/>
  <c r="AP22" i="1" s="1"/>
  <c r="AV22" i="1" s="1"/>
  <c r="BB22" i="1" s="1"/>
  <c r="BH22" i="1" s="1"/>
  <c r="BN22" i="1" s="1"/>
  <c r="BS22" i="1" s="1"/>
  <c r="BX22" i="1" s="1"/>
  <c r="S30" i="1"/>
  <c r="Y30" i="1" s="1"/>
  <c r="AE30" i="1" s="1"/>
  <c r="AK30" i="1" s="1"/>
  <c r="AQ30" i="1" s="1"/>
  <c r="AW30" i="1" s="1"/>
  <c r="BC30" i="1" s="1"/>
  <c r="BI30" i="1" s="1"/>
  <c r="BO30" i="1" s="1"/>
  <c r="N30" i="1"/>
  <c r="T30" i="1" s="1"/>
  <c r="Z30" i="1" s="1"/>
  <c r="AF30" i="1" s="1"/>
  <c r="AL30" i="1" s="1"/>
  <c r="AR30" i="1" s="1"/>
  <c r="AX30" i="1" s="1"/>
  <c r="BD30" i="1" s="1"/>
  <c r="BJ30" i="1" s="1"/>
  <c r="BP30" i="1" s="1"/>
  <c r="BU30" i="1" s="1"/>
  <c r="BZ30" i="1" s="1"/>
  <c r="N38" i="1"/>
  <c r="T38" i="1" s="1"/>
  <c r="Z38" i="1" s="1"/>
  <c r="AF38" i="1" s="1"/>
  <c r="AL38" i="1" s="1"/>
  <c r="AR38" i="1" s="1"/>
  <c r="AX38" i="1" s="1"/>
  <c r="BD38" i="1" s="1"/>
  <c r="BJ38" i="1" s="1"/>
  <c r="BP38" i="1" s="1"/>
  <c r="BU38" i="1" s="1"/>
  <c r="BZ38" i="1" s="1"/>
  <c r="W50" i="1"/>
  <c r="W49" i="1" s="1"/>
  <c r="L52" i="1"/>
  <c r="R52" i="1" s="1"/>
  <c r="X52" i="1" s="1"/>
  <c r="AD52" i="1" s="1"/>
  <c r="AJ52" i="1" s="1"/>
  <c r="AP52" i="1" s="1"/>
  <c r="AV52" i="1" s="1"/>
  <c r="BB52" i="1" s="1"/>
  <c r="BH52" i="1" s="1"/>
  <c r="BN52" i="1" s="1"/>
  <c r="M52" i="1"/>
  <c r="S52" i="1" s="1"/>
  <c r="Y52" i="1" s="1"/>
  <c r="AE52" i="1" s="1"/>
  <c r="AK52" i="1" s="1"/>
  <c r="AQ52" i="1" s="1"/>
  <c r="AW52" i="1" s="1"/>
  <c r="BC52" i="1" s="1"/>
  <c r="BI52" i="1" s="1"/>
  <c r="BO52" i="1" s="1"/>
  <c r="AG50" i="1"/>
  <c r="AG49" i="1" s="1"/>
  <c r="BF50" i="1"/>
  <c r="BF49" i="1" s="1"/>
  <c r="M60" i="1"/>
  <c r="S60" i="1" s="1"/>
  <c r="Y60" i="1" s="1"/>
  <c r="AE60" i="1" s="1"/>
  <c r="AK60" i="1" s="1"/>
  <c r="AQ60" i="1" s="1"/>
  <c r="AW60" i="1" s="1"/>
  <c r="BC60" i="1" s="1"/>
  <c r="BI60" i="1" s="1"/>
  <c r="BO60" i="1" s="1"/>
  <c r="BT60" i="1" s="1"/>
  <c r="BY60" i="1" s="1"/>
  <c r="BT64" i="1"/>
  <c r="BY64" i="1" s="1"/>
  <c r="N68" i="1"/>
  <c r="T68" i="1" s="1"/>
  <c r="Z68" i="1" s="1"/>
  <c r="AF68" i="1" s="1"/>
  <c r="AL68" i="1" s="1"/>
  <c r="AR68" i="1" s="1"/>
  <c r="AX68" i="1" s="1"/>
  <c r="BD68" i="1" s="1"/>
  <c r="BJ68" i="1" s="1"/>
  <c r="BP68" i="1" s="1"/>
  <c r="BU68" i="1" s="1"/>
  <c r="BZ68" i="1" s="1"/>
  <c r="L72" i="1"/>
  <c r="R72" i="1" s="1"/>
  <c r="X72" i="1" s="1"/>
  <c r="AD72" i="1" s="1"/>
  <c r="AJ72" i="1" s="1"/>
  <c r="AP72" i="1" s="1"/>
  <c r="AV72" i="1" s="1"/>
  <c r="BB72" i="1" s="1"/>
  <c r="BH72" i="1" s="1"/>
  <c r="BN72" i="1" s="1"/>
  <c r="BS72" i="1" s="1"/>
  <c r="BX72" i="1" s="1"/>
  <c r="M72" i="1"/>
  <c r="S72" i="1" s="1"/>
  <c r="Y72" i="1" s="1"/>
  <c r="AE72" i="1" s="1"/>
  <c r="AK72" i="1" s="1"/>
  <c r="AQ72" i="1" s="1"/>
  <c r="AW72" i="1" s="1"/>
  <c r="BC72" i="1" s="1"/>
  <c r="BI72" i="1" s="1"/>
  <c r="BO72" i="1" s="1"/>
  <c r="BT72" i="1" s="1"/>
  <c r="BY72" i="1" s="1"/>
  <c r="AG84" i="1"/>
  <c r="N89" i="1"/>
  <c r="T89" i="1" s="1"/>
  <c r="Z89" i="1" s="1"/>
  <c r="AF89" i="1" s="1"/>
  <c r="AL89" i="1" s="1"/>
  <c r="AR89" i="1" s="1"/>
  <c r="AX89" i="1" s="1"/>
  <c r="BD89" i="1" s="1"/>
  <c r="BJ89" i="1" s="1"/>
  <c r="BP89" i="1" s="1"/>
  <c r="BU89" i="1" s="1"/>
  <c r="BZ89" i="1" s="1"/>
  <c r="BT91" i="1"/>
  <c r="BY91" i="1" s="1"/>
  <c r="AO93" i="1"/>
  <c r="N95" i="1"/>
  <c r="T95" i="1" s="1"/>
  <c r="Z95" i="1" s="1"/>
  <c r="AF95" i="1" s="1"/>
  <c r="AL95" i="1" s="1"/>
  <c r="AR95" i="1" s="1"/>
  <c r="AX95" i="1" s="1"/>
  <c r="BD95" i="1" s="1"/>
  <c r="BJ95" i="1" s="1"/>
  <c r="BP95" i="1" s="1"/>
  <c r="BU95" i="1" s="1"/>
  <c r="BZ95" i="1" s="1"/>
  <c r="P98" i="1"/>
  <c r="P93" i="1" s="1"/>
  <c r="W98" i="1"/>
  <c r="W93" i="1" s="1"/>
  <c r="AN98" i="1"/>
  <c r="AN93" i="1" s="1"/>
  <c r="AU98" i="1"/>
  <c r="AU93" i="1" s="1"/>
  <c r="BL98" i="1"/>
  <c r="BL93" i="1" s="1"/>
  <c r="BT102" i="1"/>
  <c r="BY102" i="1" s="1"/>
  <c r="Z105" i="1"/>
  <c r="AF105" i="1" s="1"/>
  <c r="AL105" i="1" s="1"/>
  <c r="AR105" i="1" s="1"/>
  <c r="AX105" i="1" s="1"/>
  <c r="BD105" i="1" s="1"/>
  <c r="BJ105" i="1" s="1"/>
  <c r="BP105" i="1" s="1"/>
  <c r="BU105" i="1" s="1"/>
  <c r="BZ105" i="1" s="1"/>
  <c r="Z117" i="1"/>
  <c r="AF117" i="1" s="1"/>
  <c r="AL117" i="1" s="1"/>
  <c r="AR117" i="1" s="1"/>
  <c r="AX117" i="1" s="1"/>
  <c r="BD117" i="1" s="1"/>
  <c r="BJ117" i="1" s="1"/>
  <c r="BP117" i="1" s="1"/>
  <c r="BU117" i="1" s="1"/>
  <c r="BZ117" i="1" s="1"/>
  <c r="V129" i="1"/>
  <c r="V128" i="1" s="1"/>
  <c r="X144" i="1"/>
  <c r="AD144" i="1" s="1"/>
  <c r="AJ144" i="1" s="1"/>
  <c r="AP144" i="1" s="1"/>
  <c r="AV144" i="1" s="1"/>
  <c r="BB144" i="1" s="1"/>
  <c r="BH144" i="1" s="1"/>
  <c r="BN144" i="1" s="1"/>
  <c r="BS144" i="1" s="1"/>
  <c r="BX144" i="1" s="1"/>
  <c r="M144" i="1"/>
  <c r="S144" i="1" s="1"/>
  <c r="Y144" i="1" s="1"/>
  <c r="AE144" i="1" s="1"/>
  <c r="AK144" i="1" s="1"/>
  <c r="AQ144" i="1" s="1"/>
  <c r="AW144" i="1" s="1"/>
  <c r="BC144" i="1" s="1"/>
  <c r="BI144" i="1" s="1"/>
  <c r="BO144" i="1" s="1"/>
  <c r="BT144" i="1" s="1"/>
  <c r="BY144" i="1" s="1"/>
  <c r="AB155" i="1"/>
  <c r="AB127" i="1" s="1"/>
  <c r="K156" i="1"/>
  <c r="AI156" i="1"/>
  <c r="L164" i="1"/>
  <c r="R164" i="1" s="1"/>
  <c r="X164" i="1" s="1"/>
  <c r="AD164" i="1" s="1"/>
  <c r="AJ164" i="1" s="1"/>
  <c r="AP164" i="1" s="1"/>
  <c r="AV164" i="1" s="1"/>
  <c r="BB164" i="1" s="1"/>
  <c r="BH164" i="1" s="1"/>
  <c r="BN164" i="1" s="1"/>
  <c r="BA166" i="1"/>
  <c r="BA155" i="1" s="1"/>
  <c r="R171" i="1"/>
  <c r="X171" i="1" s="1"/>
  <c r="AD171" i="1" s="1"/>
  <c r="AJ171" i="1" s="1"/>
  <c r="AP171" i="1" s="1"/>
  <c r="AV171" i="1" s="1"/>
  <c r="BB171" i="1" s="1"/>
  <c r="BH171" i="1" s="1"/>
  <c r="BN171" i="1" s="1"/>
  <c r="BS171" i="1" s="1"/>
  <c r="BX171" i="1" s="1"/>
  <c r="S176" i="1"/>
  <c r="Y176" i="1" s="1"/>
  <c r="AE176" i="1" s="1"/>
  <c r="AK176" i="1" s="1"/>
  <c r="AQ176" i="1" s="1"/>
  <c r="AW176" i="1" s="1"/>
  <c r="BC176" i="1" s="1"/>
  <c r="BI176" i="1" s="1"/>
  <c r="BO176" i="1" s="1"/>
  <c r="N176" i="1"/>
  <c r="T176" i="1" s="1"/>
  <c r="Z176" i="1" s="1"/>
  <c r="AF176" i="1" s="1"/>
  <c r="AL176" i="1" s="1"/>
  <c r="AR176" i="1" s="1"/>
  <c r="AX176" i="1" s="1"/>
  <c r="BD176" i="1" s="1"/>
  <c r="BJ176" i="1" s="1"/>
  <c r="BP176" i="1" s="1"/>
  <c r="BU176" i="1" s="1"/>
  <c r="BZ176" i="1" s="1"/>
  <c r="AT179" i="1"/>
  <c r="L182" i="1"/>
  <c r="R182" i="1" s="1"/>
  <c r="X182" i="1" s="1"/>
  <c r="AD182" i="1" s="1"/>
  <c r="AJ182" i="1" s="1"/>
  <c r="AP182" i="1" s="1"/>
  <c r="AV182" i="1" s="1"/>
  <c r="BB182" i="1" s="1"/>
  <c r="BH182" i="1" s="1"/>
  <c r="BN182" i="1" s="1"/>
  <c r="BS182" i="1" s="1"/>
  <c r="BX182" i="1" s="1"/>
  <c r="BE179" i="1"/>
  <c r="AI184" i="1"/>
  <c r="AI179" i="1" s="1"/>
  <c r="L189" i="1"/>
  <c r="R189" i="1" s="1"/>
  <c r="X189" i="1" s="1"/>
  <c r="AD189" i="1" s="1"/>
  <c r="AJ189" i="1" s="1"/>
  <c r="AP189" i="1" s="1"/>
  <c r="AV189" i="1" s="1"/>
  <c r="BB189" i="1" s="1"/>
  <c r="BH189" i="1" s="1"/>
  <c r="BN189" i="1" s="1"/>
  <c r="R198" i="1"/>
  <c r="X198" i="1" s="1"/>
  <c r="AD198" i="1" s="1"/>
  <c r="AJ198" i="1" s="1"/>
  <c r="AP198" i="1" s="1"/>
  <c r="AV198" i="1" s="1"/>
  <c r="BB198" i="1" s="1"/>
  <c r="BH198" i="1" s="1"/>
  <c r="BN198" i="1" s="1"/>
  <c r="BS198" i="1" s="1"/>
  <c r="BX198" i="1" s="1"/>
  <c r="S206" i="1"/>
  <c r="Y206" i="1" s="1"/>
  <c r="AE206" i="1" s="1"/>
  <c r="AK206" i="1" s="1"/>
  <c r="AQ206" i="1" s="1"/>
  <c r="AW206" i="1" s="1"/>
  <c r="BC206" i="1" s="1"/>
  <c r="BI206" i="1" s="1"/>
  <c r="BO206" i="1" s="1"/>
  <c r="N206" i="1"/>
  <c r="T206" i="1" s="1"/>
  <c r="Z206" i="1" s="1"/>
  <c r="AF206" i="1" s="1"/>
  <c r="AL206" i="1" s="1"/>
  <c r="AR206" i="1" s="1"/>
  <c r="AX206" i="1" s="1"/>
  <c r="BD206" i="1" s="1"/>
  <c r="BJ206" i="1" s="1"/>
  <c r="BP206" i="1" s="1"/>
  <c r="BU206" i="1" s="1"/>
  <c r="BZ206" i="1" s="1"/>
  <c r="Z210" i="1"/>
  <c r="AF210" i="1" s="1"/>
  <c r="AL210" i="1" s="1"/>
  <c r="AR210" i="1" s="1"/>
  <c r="AX210" i="1" s="1"/>
  <c r="BD210" i="1" s="1"/>
  <c r="BJ210" i="1" s="1"/>
  <c r="BP210" i="1" s="1"/>
  <c r="BU210" i="1" s="1"/>
  <c r="BZ210" i="1" s="1"/>
  <c r="AF217" i="1"/>
  <c r="R226" i="1"/>
  <c r="X226" i="1" s="1"/>
  <c r="AD226" i="1" s="1"/>
  <c r="AJ226" i="1" s="1"/>
  <c r="AP226" i="1" s="1"/>
  <c r="AV226" i="1" s="1"/>
  <c r="BB226" i="1" s="1"/>
  <c r="BH226" i="1" s="1"/>
  <c r="BN226" i="1" s="1"/>
  <c r="BS226" i="1" s="1"/>
  <c r="BX226" i="1" s="1"/>
  <c r="S234" i="1"/>
  <c r="Y234" i="1" s="1"/>
  <c r="AE234" i="1" s="1"/>
  <c r="AK234" i="1" s="1"/>
  <c r="AQ234" i="1" s="1"/>
  <c r="AW234" i="1" s="1"/>
  <c r="BC234" i="1" s="1"/>
  <c r="BI234" i="1" s="1"/>
  <c r="BO234" i="1" s="1"/>
  <c r="N234" i="1"/>
  <c r="T234" i="1" s="1"/>
  <c r="Z234" i="1" s="1"/>
  <c r="AF234" i="1" s="1"/>
  <c r="AL234" i="1" s="1"/>
  <c r="AR234" i="1" s="1"/>
  <c r="AX234" i="1" s="1"/>
  <c r="BD234" i="1" s="1"/>
  <c r="BJ234" i="1" s="1"/>
  <c r="BP234" i="1" s="1"/>
  <c r="BU234" i="1" s="1"/>
  <c r="BZ234" i="1" s="1"/>
  <c r="I245" i="1"/>
  <c r="I238" i="1" s="1"/>
  <c r="I237" i="1" s="1"/>
  <c r="AO245" i="1"/>
  <c r="AO238" i="1" s="1"/>
  <c r="AO237" i="1" s="1"/>
  <c r="BE245" i="1"/>
  <c r="BE238" i="1" s="1"/>
  <c r="BE237" i="1" s="1"/>
  <c r="R247" i="1"/>
  <c r="X247" i="1" s="1"/>
  <c r="AD247" i="1" s="1"/>
  <c r="AJ247" i="1" s="1"/>
  <c r="AP247" i="1" s="1"/>
  <c r="AV247" i="1" s="1"/>
  <c r="BB247" i="1" s="1"/>
  <c r="BH247" i="1" s="1"/>
  <c r="BN247" i="1" s="1"/>
  <c r="BS247" i="1" s="1"/>
  <c r="BX247" i="1" s="1"/>
  <c r="S250" i="1"/>
  <c r="Y250" i="1" s="1"/>
  <c r="AE250" i="1" s="1"/>
  <c r="AK250" i="1" s="1"/>
  <c r="AQ250" i="1" s="1"/>
  <c r="AW250" i="1" s="1"/>
  <c r="BC250" i="1" s="1"/>
  <c r="BI250" i="1" s="1"/>
  <c r="BO250" i="1" s="1"/>
  <c r="N250" i="1"/>
  <c r="T250" i="1" s="1"/>
  <c r="Z250" i="1" s="1"/>
  <c r="AF250" i="1" s="1"/>
  <c r="AL250" i="1" s="1"/>
  <c r="AR250" i="1" s="1"/>
  <c r="AX250" i="1" s="1"/>
  <c r="BD250" i="1" s="1"/>
  <c r="BJ250" i="1" s="1"/>
  <c r="BP250" i="1" s="1"/>
  <c r="BU250" i="1" s="1"/>
  <c r="BZ250" i="1" s="1"/>
  <c r="R259" i="1"/>
  <c r="X259" i="1" s="1"/>
  <c r="AD259" i="1" s="1"/>
  <c r="AJ259" i="1" s="1"/>
  <c r="AP259" i="1" s="1"/>
  <c r="AV259" i="1" s="1"/>
  <c r="BB259" i="1" s="1"/>
  <c r="BH259" i="1" s="1"/>
  <c r="BN259" i="1" s="1"/>
  <c r="BS259" i="1" s="1"/>
  <c r="BX259" i="1" s="1"/>
  <c r="Q264" i="1"/>
  <c r="Q263" i="1" s="1"/>
  <c r="AO264" i="1"/>
  <c r="AO263" i="1" s="1"/>
  <c r="BM264" i="1"/>
  <c r="BM263" i="1" s="1"/>
  <c r="L271" i="1"/>
  <c r="R271" i="1" s="1"/>
  <c r="X271" i="1" s="1"/>
  <c r="AD271" i="1" s="1"/>
  <c r="AJ271" i="1" s="1"/>
  <c r="AP271" i="1" s="1"/>
  <c r="AV271" i="1" s="1"/>
  <c r="BB271" i="1" s="1"/>
  <c r="BH271" i="1" s="1"/>
  <c r="BN271" i="1" s="1"/>
  <c r="AC270" i="1"/>
  <c r="AC269" i="1" s="1"/>
  <c r="AC262" i="1" s="1"/>
  <c r="AC261" i="1" s="1"/>
  <c r="BA270" i="1"/>
  <c r="BA269" i="1" s="1"/>
  <c r="BA262" i="1" s="1"/>
  <c r="BA261" i="1" s="1"/>
  <c r="R273" i="1"/>
  <c r="X273" i="1" s="1"/>
  <c r="AD273" i="1" s="1"/>
  <c r="AJ273" i="1" s="1"/>
  <c r="AP273" i="1" s="1"/>
  <c r="AV273" i="1" s="1"/>
  <c r="BB273" i="1" s="1"/>
  <c r="BH273" i="1" s="1"/>
  <c r="BN273" i="1" s="1"/>
  <c r="BS273" i="1" s="1"/>
  <c r="BX273" i="1" s="1"/>
  <c r="S283" i="1"/>
  <c r="Y283" i="1" s="1"/>
  <c r="AE283" i="1" s="1"/>
  <c r="AK283" i="1" s="1"/>
  <c r="AQ283" i="1" s="1"/>
  <c r="AW283" i="1" s="1"/>
  <c r="BC283" i="1" s="1"/>
  <c r="BI283" i="1" s="1"/>
  <c r="BO283" i="1" s="1"/>
  <c r="N283" i="1"/>
  <c r="T283" i="1" s="1"/>
  <c r="Z283" i="1" s="1"/>
  <c r="AF283" i="1" s="1"/>
  <c r="AL283" i="1" s="1"/>
  <c r="AR283" i="1" s="1"/>
  <c r="AX283" i="1" s="1"/>
  <c r="BD283" i="1" s="1"/>
  <c r="BJ283" i="1" s="1"/>
  <c r="BP283" i="1" s="1"/>
  <c r="BU283" i="1" s="1"/>
  <c r="BZ283" i="1" s="1"/>
  <c r="CA280" i="1"/>
  <c r="CA279" i="1" s="1"/>
  <c r="K286" i="1"/>
  <c r="K285" i="1" s="1"/>
  <c r="Z287" i="1"/>
  <c r="AF287" i="1" s="1"/>
  <c r="AL287" i="1" s="1"/>
  <c r="AR287" i="1" s="1"/>
  <c r="AX287" i="1" s="1"/>
  <c r="BD287" i="1" s="1"/>
  <c r="BJ287" i="1" s="1"/>
  <c r="BP287" i="1" s="1"/>
  <c r="BU287" i="1" s="1"/>
  <c r="BZ287" i="1" s="1"/>
  <c r="U286" i="1"/>
  <c r="U285" i="1" s="1"/>
  <c r="U280" i="1" s="1"/>
  <c r="U279" i="1" s="1"/>
  <c r="AB286" i="1"/>
  <c r="AB285" i="1" s="1"/>
  <c r="AS286" i="1"/>
  <c r="AS285" i="1" s="1"/>
  <c r="AZ286" i="1"/>
  <c r="AZ285" i="1" s="1"/>
  <c r="P293" i="1"/>
  <c r="P292" i="1" s="1"/>
  <c r="AG293" i="1"/>
  <c r="AG292" i="1" s="1"/>
  <c r="AN293" i="1"/>
  <c r="AN292" i="1" s="1"/>
  <c r="AN280" i="1" s="1"/>
  <c r="AN279" i="1" s="1"/>
  <c r="BE293" i="1"/>
  <c r="BE292" i="1" s="1"/>
  <c r="BL293" i="1"/>
  <c r="BL292" i="1" s="1"/>
  <c r="S296" i="1"/>
  <c r="Y296" i="1" s="1"/>
  <c r="AE296" i="1" s="1"/>
  <c r="AK296" i="1" s="1"/>
  <c r="AQ296" i="1" s="1"/>
  <c r="AW296" i="1" s="1"/>
  <c r="BC296" i="1" s="1"/>
  <c r="BI296" i="1" s="1"/>
  <c r="BO296" i="1" s="1"/>
  <c r="N296" i="1"/>
  <c r="T296" i="1" s="1"/>
  <c r="Z296" i="1" s="1"/>
  <c r="AF296" i="1" s="1"/>
  <c r="AL296" i="1" s="1"/>
  <c r="AR296" i="1" s="1"/>
  <c r="AX296" i="1" s="1"/>
  <c r="BD296" i="1" s="1"/>
  <c r="BJ296" i="1" s="1"/>
  <c r="BP296" i="1" s="1"/>
  <c r="BU296" i="1" s="1"/>
  <c r="BZ296" i="1" s="1"/>
  <c r="Z301" i="1"/>
  <c r="AF301" i="1" s="1"/>
  <c r="AL301" i="1" s="1"/>
  <c r="AR301" i="1" s="1"/>
  <c r="AX301" i="1" s="1"/>
  <c r="BD301" i="1" s="1"/>
  <c r="BJ301" i="1" s="1"/>
  <c r="BP301" i="1" s="1"/>
  <c r="BU301" i="1" s="1"/>
  <c r="BZ301" i="1" s="1"/>
  <c r="L311" i="1"/>
  <c r="R311" i="1" s="1"/>
  <c r="X311" i="1" s="1"/>
  <c r="AD311" i="1" s="1"/>
  <c r="AJ311" i="1" s="1"/>
  <c r="AP311" i="1" s="1"/>
  <c r="AV311" i="1" s="1"/>
  <c r="BB311" i="1" s="1"/>
  <c r="BH311" i="1" s="1"/>
  <c r="BN311" i="1" s="1"/>
  <c r="L314" i="1"/>
  <c r="R314" i="1" s="1"/>
  <c r="X314" i="1" s="1"/>
  <c r="AD314" i="1" s="1"/>
  <c r="AJ314" i="1" s="1"/>
  <c r="AP314" i="1" s="1"/>
  <c r="AV314" i="1" s="1"/>
  <c r="BB314" i="1" s="1"/>
  <c r="BH314" i="1" s="1"/>
  <c r="BN314" i="1" s="1"/>
  <c r="O309" i="1"/>
  <c r="O304" i="1" s="1"/>
  <c r="O303" i="1" s="1"/>
  <c r="BK309" i="1"/>
  <c r="BK304" i="1" s="1"/>
  <c r="BK303" i="1" s="1"/>
  <c r="CA309" i="1"/>
  <c r="L317" i="1"/>
  <c r="R317" i="1" s="1"/>
  <c r="X317" i="1" s="1"/>
  <c r="AD317" i="1" s="1"/>
  <c r="AJ317" i="1" s="1"/>
  <c r="AP317" i="1" s="1"/>
  <c r="AV317" i="1" s="1"/>
  <c r="BB317" i="1" s="1"/>
  <c r="BH317" i="1" s="1"/>
  <c r="BN317" i="1" s="1"/>
  <c r="BJ329" i="1"/>
  <c r="BP329" i="1" s="1"/>
  <c r="BU329" i="1" s="1"/>
  <c r="BZ329" i="1" s="1"/>
  <c r="S333" i="1"/>
  <c r="Y333" i="1" s="1"/>
  <c r="AE333" i="1" s="1"/>
  <c r="AK333" i="1" s="1"/>
  <c r="AQ333" i="1" s="1"/>
  <c r="AW333" i="1" s="1"/>
  <c r="BC333" i="1" s="1"/>
  <c r="BI333" i="1" s="1"/>
  <c r="BO333" i="1" s="1"/>
  <c r="BT333" i="1" s="1"/>
  <c r="BY333" i="1" s="1"/>
  <c r="N333" i="1"/>
  <c r="T333" i="1" s="1"/>
  <c r="Z333" i="1" s="1"/>
  <c r="AF333" i="1" s="1"/>
  <c r="AL333" i="1" s="1"/>
  <c r="AR333" i="1" s="1"/>
  <c r="AX333" i="1" s="1"/>
  <c r="BD333" i="1" s="1"/>
  <c r="BJ333" i="1" s="1"/>
  <c r="BP333" i="1" s="1"/>
  <c r="BU333" i="1" s="1"/>
  <c r="BZ333" i="1" s="1"/>
  <c r="Z338" i="1"/>
  <c r="AF338" i="1" s="1"/>
  <c r="AL338" i="1" s="1"/>
  <c r="AR338" i="1" s="1"/>
  <c r="AX338" i="1" s="1"/>
  <c r="BD338" i="1" s="1"/>
  <c r="BJ338" i="1" s="1"/>
  <c r="BP338" i="1" s="1"/>
  <c r="BU338" i="1" s="1"/>
  <c r="BZ338" i="1" s="1"/>
  <c r="BA348" i="1"/>
  <c r="I357" i="1"/>
  <c r="AO357" i="1"/>
  <c r="BE357" i="1"/>
  <c r="BE348" i="1" s="1"/>
  <c r="BE347" i="1" s="1"/>
  <c r="BE346" i="1" s="1"/>
  <c r="L359" i="1"/>
  <c r="R359" i="1" s="1"/>
  <c r="X359" i="1" s="1"/>
  <c r="AD359" i="1" s="1"/>
  <c r="AJ359" i="1" s="1"/>
  <c r="AP359" i="1" s="1"/>
  <c r="AV359" i="1" s="1"/>
  <c r="BB359" i="1" s="1"/>
  <c r="BH359" i="1" s="1"/>
  <c r="BN359" i="1" s="1"/>
  <c r="BS359" i="1" s="1"/>
  <c r="BX359" i="1" s="1"/>
  <c r="M362" i="1"/>
  <c r="S362" i="1" s="1"/>
  <c r="Y362" i="1" s="1"/>
  <c r="AE362" i="1" s="1"/>
  <c r="AK362" i="1" s="1"/>
  <c r="AQ362" i="1" s="1"/>
  <c r="AW362" i="1" s="1"/>
  <c r="BC362" i="1" s="1"/>
  <c r="BI362" i="1" s="1"/>
  <c r="BO362" i="1" s="1"/>
  <c r="BT362" i="1" s="1"/>
  <c r="BY362" i="1" s="1"/>
  <c r="N362" i="1"/>
  <c r="T362" i="1" s="1"/>
  <c r="Z362" i="1" s="1"/>
  <c r="AF362" i="1" s="1"/>
  <c r="AL362" i="1" s="1"/>
  <c r="AR362" i="1" s="1"/>
  <c r="AX362" i="1" s="1"/>
  <c r="BD362" i="1" s="1"/>
  <c r="BJ362" i="1" s="1"/>
  <c r="BP362" i="1" s="1"/>
  <c r="BU362" i="1" s="1"/>
  <c r="BZ362" i="1" s="1"/>
  <c r="L369" i="1"/>
  <c r="R369" i="1" s="1"/>
  <c r="X369" i="1" s="1"/>
  <c r="AD369" i="1" s="1"/>
  <c r="AJ369" i="1" s="1"/>
  <c r="AP369" i="1" s="1"/>
  <c r="AV369" i="1" s="1"/>
  <c r="BB369" i="1" s="1"/>
  <c r="BH369" i="1" s="1"/>
  <c r="BN369" i="1" s="1"/>
  <c r="Z374" i="1"/>
  <c r="AF374" i="1" s="1"/>
  <c r="AL374" i="1" s="1"/>
  <c r="AR374" i="1" s="1"/>
  <c r="AX374" i="1" s="1"/>
  <c r="BD374" i="1" s="1"/>
  <c r="BJ374" i="1" s="1"/>
  <c r="BP374" i="1" s="1"/>
  <c r="BU374" i="1" s="1"/>
  <c r="BZ374" i="1" s="1"/>
  <c r="K377" i="1"/>
  <c r="K376" i="1" s="1"/>
  <c r="BL377" i="1"/>
  <c r="BL376" i="1" s="1"/>
  <c r="N384" i="1"/>
  <c r="T384" i="1" s="1"/>
  <c r="Z384" i="1" s="1"/>
  <c r="AF384" i="1" s="1"/>
  <c r="AL384" i="1" s="1"/>
  <c r="AR384" i="1" s="1"/>
  <c r="AX384" i="1" s="1"/>
  <c r="BD384" i="1" s="1"/>
  <c r="BJ384" i="1" s="1"/>
  <c r="BP384" i="1" s="1"/>
  <c r="BU384" i="1" s="1"/>
  <c r="BZ384" i="1" s="1"/>
  <c r="I402" i="1"/>
  <c r="I401" i="1" s="1"/>
  <c r="I388" i="1" s="1"/>
  <c r="U402" i="1"/>
  <c r="U401" i="1" s="1"/>
  <c r="U388" i="1" s="1"/>
  <c r="AB402" i="1"/>
  <c r="AB401" i="1" s="1"/>
  <c r="AB388" i="1" s="1"/>
  <c r="AS402" i="1"/>
  <c r="AS401" i="1" s="1"/>
  <c r="AS388" i="1" s="1"/>
  <c r="AZ402" i="1"/>
  <c r="AZ401" i="1" s="1"/>
  <c r="AZ388" i="1" s="1"/>
  <c r="P407" i="1"/>
  <c r="Q420" i="1"/>
  <c r="Q419" i="1" s="1"/>
  <c r="AG420" i="1"/>
  <c r="AG419" i="1" s="1"/>
  <c r="AG407" i="1" s="1"/>
  <c r="AN420" i="1"/>
  <c r="AN419" i="1" s="1"/>
  <c r="AN407" i="1" s="1"/>
  <c r="BE420" i="1"/>
  <c r="BE419" i="1" s="1"/>
  <c r="BE407" i="1" s="1"/>
  <c r="BE387" i="1" s="1"/>
  <c r="BL420" i="1"/>
  <c r="BL419" i="1" s="1"/>
  <c r="BL407" i="1" s="1"/>
  <c r="BL387" i="1" s="1"/>
  <c r="M428" i="1"/>
  <c r="S428" i="1" s="1"/>
  <c r="Y428" i="1" s="1"/>
  <c r="AE428" i="1" s="1"/>
  <c r="AK428" i="1" s="1"/>
  <c r="AQ428" i="1" s="1"/>
  <c r="AW428" i="1" s="1"/>
  <c r="BC428" i="1" s="1"/>
  <c r="BI428" i="1" s="1"/>
  <c r="BO428" i="1" s="1"/>
  <c r="Q427" i="1"/>
  <c r="Q426" i="1" s="1"/>
  <c r="AO427" i="1"/>
  <c r="AO426" i="1" s="1"/>
  <c r="AO407" i="1" s="1"/>
  <c r="BF427" i="1"/>
  <c r="BF426" i="1" s="1"/>
  <c r="BM427" i="1"/>
  <c r="BM426" i="1" s="1"/>
  <c r="AP431" i="1"/>
  <c r="AV431" i="1" s="1"/>
  <c r="BB431" i="1" s="1"/>
  <c r="BH431" i="1" s="1"/>
  <c r="BN431" i="1" s="1"/>
  <c r="BS431" i="1" s="1"/>
  <c r="BX431" i="1" s="1"/>
  <c r="BN433" i="1"/>
  <c r="V442" i="1"/>
  <c r="AT442" i="1"/>
  <c r="W442" i="1"/>
  <c r="AC442" i="1"/>
  <c r="AY452" i="1"/>
  <c r="BE452" i="1"/>
  <c r="K462" i="1"/>
  <c r="K457" i="1" s="1"/>
  <c r="K452" i="1" s="1"/>
  <c r="S465" i="1"/>
  <c r="Y465" i="1" s="1"/>
  <c r="AE465" i="1" s="1"/>
  <c r="AK465" i="1" s="1"/>
  <c r="AQ465" i="1" s="1"/>
  <c r="AW465" i="1" s="1"/>
  <c r="BC465" i="1" s="1"/>
  <c r="BI465" i="1" s="1"/>
  <c r="BO465" i="1" s="1"/>
  <c r="BT465" i="1" s="1"/>
  <c r="BY465" i="1" s="1"/>
  <c r="AI462" i="1"/>
  <c r="K469" i="1"/>
  <c r="K468" i="1" s="1"/>
  <c r="I469" i="1"/>
  <c r="I468" i="1" s="1"/>
  <c r="U469" i="1"/>
  <c r="U468" i="1" s="1"/>
  <c r="BQ469" i="1"/>
  <c r="Q475" i="1"/>
  <c r="Q474" i="1" s="1"/>
  <c r="Q467" i="1" s="1"/>
  <c r="BM475" i="1"/>
  <c r="BM474" i="1" s="1"/>
  <c r="BM467" i="1" s="1"/>
  <c r="AB480" i="1"/>
  <c r="AD483" i="1"/>
  <c r="AJ483" i="1" s="1"/>
  <c r="AP483" i="1" s="1"/>
  <c r="AV483" i="1" s="1"/>
  <c r="BB483" i="1" s="1"/>
  <c r="BH483" i="1" s="1"/>
  <c r="BN483" i="1" s="1"/>
  <c r="J482" i="1"/>
  <c r="J481" i="1" s="1"/>
  <c r="J480" i="1" s="1"/>
  <c r="V482" i="1"/>
  <c r="V481" i="1" s="1"/>
  <c r="V480" i="1" s="1"/>
  <c r="AC482" i="1"/>
  <c r="AC481" i="1" s="1"/>
  <c r="AT482" i="1"/>
  <c r="AT481" i="1" s="1"/>
  <c r="BA482" i="1"/>
  <c r="BA481" i="1" s="1"/>
  <c r="BA480" i="1" s="1"/>
  <c r="O482" i="1"/>
  <c r="O481" i="1" s="1"/>
  <c r="O480" i="1" s="1"/>
  <c r="BG480" i="1"/>
  <c r="AT493" i="1"/>
  <c r="AU493" i="1"/>
  <c r="P508" i="1"/>
  <c r="P507" i="1" s="1"/>
  <c r="W508" i="1"/>
  <c r="W507" i="1" s="1"/>
  <c r="AN508" i="1"/>
  <c r="AN507" i="1" s="1"/>
  <c r="AU508" i="1"/>
  <c r="AU507" i="1" s="1"/>
  <c r="AU506" i="1" s="1"/>
  <c r="BL508" i="1"/>
  <c r="BL507" i="1" s="1"/>
  <c r="BA506" i="1"/>
  <c r="BB513" i="1"/>
  <c r="BH513" i="1" s="1"/>
  <c r="BN513" i="1" s="1"/>
  <c r="BS513" i="1" s="1"/>
  <c r="BX513" i="1" s="1"/>
  <c r="O515" i="1"/>
  <c r="O514" i="1" s="1"/>
  <c r="V515" i="1"/>
  <c r="V514" i="1" s="1"/>
  <c r="V506" i="1" s="1"/>
  <c r="AM515" i="1"/>
  <c r="AM514" i="1" s="1"/>
  <c r="AT515" i="1"/>
  <c r="AT514" i="1" s="1"/>
  <c r="AT506" i="1" s="1"/>
  <c r="BK515" i="1"/>
  <c r="BK514" i="1" s="1"/>
  <c r="Y522" i="1"/>
  <c r="AE522" i="1" s="1"/>
  <c r="AK522" i="1" s="1"/>
  <c r="AQ522" i="1" s="1"/>
  <c r="AW522" i="1" s="1"/>
  <c r="BC522" i="1" s="1"/>
  <c r="BI522" i="1" s="1"/>
  <c r="BO522" i="1" s="1"/>
  <c r="AA521" i="1"/>
  <c r="AA520" i="1" s="1"/>
  <c r="AA506" i="1" s="1"/>
  <c r="AH521" i="1"/>
  <c r="AH520" i="1" s="1"/>
  <c r="AH506" i="1" s="1"/>
  <c r="AY521" i="1"/>
  <c r="AY520" i="1" s="1"/>
  <c r="AY506" i="1" s="1"/>
  <c r="BF521" i="1"/>
  <c r="BF520" i="1" s="1"/>
  <c r="BF506" i="1" s="1"/>
  <c r="BW521" i="1"/>
  <c r="BW520" i="1" s="1"/>
  <c r="BW506" i="1" s="1"/>
  <c r="P531" i="1"/>
  <c r="P530" i="1" s="1"/>
  <c r="AG531" i="1"/>
  <c r="AG530" i="1" s="1"/>
  <c r="AG506" i="1" s="1"/>
  <c r="AN531" i="1"/>
  <c r="AN530" i="1" s="1"/>
  <c r="BE531" i="1"/>
  <c r="BE530" i="1" s="1"/>
  <c r="BE506" i="1" s="1"/>
  <c r="BL531" i="1"/>
  <c r="BL530" i="1" s="1"/>
  <c r="BZ543" i="1"/>
  <c r="BZ544" i="1"/>
  <c r="BI545" i="1"/>
  <c r="BO545" i="1" s="1"/>
  <c r="BT545" i="1" s="1"/>
  <c r="BY545" i="1" s="1"/>
  <c r="Z549" i="1"/>
  <c r="AF549" i="1" s="1"/>
  <c r="Z552" i="1"/>
  <c r="AF552" i="1" s="1"/>
  <c r="M559" i="1"/>
  <c r="S559" i="1" s="1"/>
  <c r="Y559" i="1" s="1"/>
  <c r="AE559" i="1" s="1"/>
  <c r="AK559" i="1" s="1"/>
  <c r="AQ559" i="1" s="1"/>
  <c r="AW559" i="1" s="1"/>
  <c r="BC559" i="1" s="1"/>
  <c r="BI559" i="1" s="1"/>
  <c r="BO559" i="1" s="1"/>
  <c r="AI573" i="1"/>
  <c r="BG573" i="1"/>
  <c r="CA573" i="1"/>
  <c r="J573" i="1"/>
  <c r="BV577" i="1"/>
  <c r="BV573" i="1" s="1"/>
  <c r="BV538" i="1" s="1"/>
  <c r="BN581" i="1"/>
  <c r="BS581" i="1" s="1"/>
  <c r="BX581" i="1" s="1"/>
  <c r="Y585" i="1"/>
  <c r="AE585" i="1" s="1"/>
  <c r="AK585" i="1" s="1"/>
  <c r="AQ585" i="1" s="1"/>
  <c r="AW585" i="1" s="1"/>
  <c r="BC585" i="1" s="1"/>
  <c r="BI585" i="1" s="1"/>
  <c r="BO585" i="1" s="1"/>
  <c r="BT585" i="1" s="1"/>
  <c r="BY585" i="1" s="1"/>
  <c r="BW582" i="1"/>
  <c r="R588" i="1"/>
  <c r="X588" i="1" s="1"/>
  <c r="Z592" i="1"/>
  <c r="AF592" i="1" s="1"/>
  <c r="AL592" i="1" s="1"/>
  <c r="R596" i="1"/>
  <c r="X596" i="1" s="1"/>
  <c r="AD596" i="1" s="1"/>
  <c r="AJ596" i="1" s="1"/>
  <c r="AP596" i="1" s="1"/>
  <c r="AV596" i="1" s="1"/>
  <c r="BB596" i="1" s="1"/>
  <c r="BH596" i="1" s="1"/>
  <c r="BN596" i="1" s="1"/>
  <c r="BS596" i="1" s="1"/>
  <c r="BX596" i="1" s="1"/>
  <c r="M601" i="1"/>
  <c r="S601" i="1" s="1"/>
  <c r="Y601" i="1" s="1"/>
  <c r="AE601" i="1" s="1"/>
  <c r="AK601" i="1" s="1"/>
  <c r="AQ601" i="1" s="1"/>
  <c r="AW601" i="1" s="1"/>
  <c r="BC601" i="1" s="1"/>
  <c r="BI601" i="1" s="1"/>
  <c r="BO601" i="1" s="1"/>
  <c r="O600" i="1"/>
  <c r="O599" i="1" s="1"/>
  <c r="O598" i="1" s="1"/>
  <c r="BK600" i="1"/>
  <c r="BK599" i="1" s="1"/>
  <c r="BK598" i="1" s="1"/>
  <c r="AI611" i="1"/>
  <c r="Z615" i="1"/>
  <c r="M615" i="1"/>
  <c r="S615" i="1" s="1"/>
  <c r="Y615" i="1" s="1"/>
  <c r="AE615" i="1" s="1"/>
  <c r="AK615" i="1" s="1"/>
  <c r="AQ615" i="1" s="1"/>
  <c r="AW615" i="1" s="1"/>
  <c r="BC615" i="1" s="1"/>
  <c r="BI615" i="1" s="1"/>
  <c r="BO615" i="1" s="1"/>
  <c r="BT615" i="1" s="1"/>
  <c r="BY615" i="1" s="1"/>
  <c r="M618" i="1"/>
  <c r="S618" i="1" s="1"/>
  <c r="Y618" i="1" s="1"/>
  <c r="AE618" i="1" s="1"/>
  <c r="AK618" i="1" s="1"/>
  <c r="AQ618" i="1" s="1"/>
  <c r="AW618" i="1" s="1"/>
  <c r="BC618" i="1" s="1"/>
  <c r="BI618" i="1" s="1"/>
  <c r="BO618" i="1" s="1"/>
  <c r="BT618" i="1" s="1"/>
  <c r="BY618" i="1" s="1"/>
  <c r="AY620" i="1"/>
  <c r="AF638" i="1"/>
  <c r="AL638" i="1" s="1"/>
  <c r="Y638" i="1"/>
  <c r="AE638" i="1" s="1"/>
  <c r="AK638" i="1" s="1"/>
  <c r="AQ638" i="1" s="1"/>
  <c r="AW638" i="1" s="1"/>
  <c r="BC638" i="1" s="1"/>
  <c r="BI638" i="1" s="1"/>
  <c r="BO638" i="1" s="1"/>
  <c r="BT638" i="1" s="1"/>
  <c r="BY638" i="1" s="1"/>
  <c r="AB646" i="1"/>
  <c r="AB636" i="1" s="1"/>
  <c r="AB635" i="1" s="1"/>
  <c r="AI646" i="1"/>
  <c r="AZ646" i="1"/>
  <c r="M653" i="1"/>
  <c r="S653" i="1" s="1"/>
  <c r="Y653" i="1" s="1"/>
  <c r="AE653" i="1" s="1"/>
  <c r="AK653" i="1" s="1"/>
  <c r="AQ653" i="1" s="1"/>
  <c r="AW653" i="1" s="1"/>
  <c r="BC653" i="1" s="1"/>
  <c r="BI653" i="1" s="1"/>
  <c r="BO653" i="1" s="1"/>
  <c r="K656" i="1"/>
  <c r="V656" i="1"/>
  <c r="V634" i="1" s="1"/>
  <c r="AC656" i="1"/>
  <c r="AM656" i="1"/>
  <c r="BA656" i="1"/>
  <c r="AI656" i="1"/>
  <c r="BB662" i="1"/>
  <c r="BH662" i="1" s="1"/>
  <c r="BN662" i="1" s="1"/>
  <c r="BS662" i="1" s="1"/>
  <c r="BX662" i="1" s="1"/>
  <c r="Z669" i="1"/>
  <c r="AF669" i="1" s="1"/>
  <c r="AL669" i="1" s="1"/>
  <c r="AR669" i="1" s="1"/>
  <c r="AX669" i="1" s="1"/>
  <c r="BD669" i="1" s="1"/>
  <c r="BJ669" i="1" s="1"/>
  <c r="BP669" i="1" s="1"/>
  <c r="BU669" i="1" s="1"/>
  <c r="BZ669" i="1" s="1"/>
  <c r="S676" i="1"/>
  <c r="Y676" i="1" s="1"/>
  <c r="AE676" i="1" s="1"/>
  <c r="AK676" i="1" s="1"/>
  <c r="AQ676" i="1" s="1"/>
  <c r="AW676" i="1" s="1"/>
  <c r="BC676" i="1" s="1"/>
  <c r="BI676" i="1" s="1"/>
  <c r="BO676" i="1" s="1"/>
  <c r="M689" i="1"/>
  <c r="I688" i="1"/>
  <c r="AT688" i="1"/>
  <c r="BA697" i="1"/>
  <c r="BA696" i="1" s="1"/>
  <c r="BA688" i="1" s="1"/>
  <c r="K697" i="1"/>
  <c r="K696" i="1" s="1"/>
  <c r="K688" i="1" s="1"/>
  <c r="AA697" i="1"/>
  <c r="AA696" i="1" s="1"/>
  <c r="AA688" i="1" s="1"/>
  <c r="AO697" i="1"/>
  <c r="AO696" i="1" s="1"/>
  <c r="AO688" i="1" s="1"/>
  <c r="AY697" i="1"/>
  <c r="AY696" i="1" s="1"/>
  <c r="AY688" i="1" s="1"/>
  <c r="BF697" i="1"/>
  <c r="BF696" i="1" s="1"/>
  <c r="BF688" i="1" s="1"/>
  <c r="M701" i="1"/>
  <c r="S701" i="1" s="1"/>
  <c r="Y701" i="1" s="1"/>
  <c r="AE701" i="1" s="1"/>
  <c r="AK701" i="1" s="1"/>
  <c r="AQ701" i="1" s="1"/>
  <c r="AW701" i="1" s="1"/>
  <c r="BC701" i="1" s="1"/>
  <c r="BI701" i="1" s="1"/>
  <c r="BO701" i="1" s="1"/>
  <c r="V696" i="1"/>
  <c r="V688" i="1" s="1"/>
  <c r="L720" i="1"/>
  <c r="R720" i="1" s="1"/>
  <c r="X720" i="1" s="1"/>
  <c r="AC720" i="1"/>
  <c r="AC719" i="1" s="1"/>
  <c r="M727" i="1"/>
  <c r="S727" i="1" s="1"/>
  <c r="Y727" i="1" s="1"/>
  <c r="AE727" i="1" s="1"/>
  <c r="AK727" i="1" s="1"/>
  <c r="AQ727" i="1" s="1"/>
  <c r="AW727" i="1" s="1"/>
  <c r="BC727" i="1" s="1"/>
  <c r="BI727" i="1" s="1"/>
  <c r="BO727" i="1" s="1"/>
  <c r="BT727" i="1" s="1"/>
  <c r="BY727" i="1" s="1"/>
  <c r="G726" i="1"/>
  <c r="O734" i="1"/>
  <c r="O733" i="1" s="1"/>
  <c r="V734" i="1"/>
  <c r="V733" i="1" s="1"/>
  <c r="AM734" i="1"/>
  <c r="AM733" i="1" s="1"/>
  <c r="AM718" i="1" s="1"/>
  <c r="AT734" i="1"/>
  <c r="AT733" i="1" s="1"/>
  <c r="BK734" i="1"/>
  <c r="BK733" i="1" s="1"/>
  <c r="Y737" i="1"/>
  <c r="AE737" i="1" s="1"/>
  <c r="AK737" i="1" s="1"/>
  <c r="AQ737" i="1" s="1"/>
  <c r="AW737" i="1" s="1"/>
  <c r="BC737" i="1" s="1"/>
  <c r="BI737" i="1" s="1"/>
  <c r="BO737" i="1" s="1"/>
  <c r="AC753" i="1"/>
  <c r="CA764" i="1"/>
  <c r="J768" i="1"/>
  <c r="J764" i="1" s="1"/>
  <c r="J753" i="1" s="1"/>
  <c r="M769" i="1"/>
  <c r="S769" i="1" s="1"/>
  <c r="Y769" i="1" s="1"/>
  <c r="AE769" i="1" s="1"/>
  <c r="AK769" i="1" s="1"/>
  <c r="AQ769" i="1" s="1"/>
  <c r="AW769" i="1" s="1"/>
  <c r="BC769" i="1" s="1"/>
  <c r="BI769" i="1" s="1"/>
  <c r="BO769" i="1" s="1"/>
  <c r="L773" i="1"/>
  <c r="R773" i="1" s="1"/>
  <c r="X773" i="1" s="1"/>
  <c r="AD773" i="1" s="1"/>
  <c r="AJ773" i="1" s="1"/>
  <c r="AP773" i="1" s="1"/>
  <c r="AV773" i="1" s="1"/>
  <c r="BB773" i="1" s="1"/>
  <c r="BH773" i="1" s="1"/>
  <c r="BN773" i="1" s="1"/>
  <c r="BS773" i="1" s="1"/>
  <c r="BX773" i="1" s="1"/>
  <c r="F772" i="1"/>
  <c r="S775" i="1"/>
  <c r="Y775" i="1" s="1"/>
  <c r="AE775" i="1" s="1"/>
  <c r="AK775" i="1" s="1"/>
  <c r="AQ775" i="1" s="1"/>
  <c r="AW775" i="1" s="1"/>
  <c r="BC775" i="1" s="1"/>
  <c r="BI775" i="1" s="1"/>
  <c r="BO775" i="1" s="1"/>
  <c r="Z775" i="1"/>
  <c r="AF775" i="1" s="1"/>
  <c r="AL775" i="1" s="1"/>
  <c r="AR775" i="1" s="1"/>
  <c r="AX775" i="1" s="1"/>
  <c r="BD775" i="1" s="1"/>
  <c r="BJ775" i="1" s="1"/>
  <c r="BP775" i="1" s="1"/>
  <c r="BU775" i="1" s="1"/>
  <c r="BZ775" i="1" s="1"/>
  <c r="AM778" i="1"/>
  <c r="AM777" i="1" s="1"/>
  <c r="AT778" i="1"/>
  <c r="AT777" i="1" s="1"/>
  <c r="AT753" i="1" s="1"/>
  <c r="BA778" i="1"/>
  <c r="BA777" i="1" s="1"/>
  <c r="BA753" i="1" s="1"/>
  <c r="BK778" i="1"/>
  <c r="BK777" i="1" s="1"/>
  <c r="BR778" i="1"/>
  <c r="AB798" i="1"/>
  <c r="AS798" i="1"/>
  <c r="AZ798" i="1"/>
  <c r="BG798" i="1"/>
  <c r="O798" i="1"/>
  <c r="O797" i="1" s="1"/>
  <c r="O796" i="1" s="1"/>
  <c r="BK798" i="1"/>
  <c r="BK797" i="1" s="1"/>
  <c r="BK796" i="1" s="1"/>
  <c r="U805" i="1"/>
  <c r="N811" i="1"/>
  <c r="T811" i="1" s="1"/>
  <c r="Z811" i="1" s="1"/>
  <c r="AF811" i="1" s="1"/>
  <c r="AL811" i="1" s="1"/>
  <c r="AR811" i="1" s="1"/>
  <c r="F830" i="1"/>
  <c r="BM836" i="1"/>
  <c r="AT853" i="1"/>
  <c r="BW853" i="1"/>
  <c r="U852" i="1"/>
  <c r="AS853" i="1"/>
  <c r="AS852" i="1" s="1"/>
  <c r="BA887" i="1"/>
  <c r="W909" i="1"/>
  <c r="W908" i="1" s="1"/>
  <c r="AS917" i="1"/>
  <c r="AZ917" i="1"/>
  <c r="AG938" i="1"/>
  <c r="AG937" i="1" s="1"/>
  <c r="AZ938" i="1"/>
  <c r="AZ937" i="1" s="1"/>
  <c r="BI1055" i="1"/>
  <c r="BO1055" i="1" s="1"/>
  <c r="BT1055" i="1" s="1"/>
  <c r="BY1055" i="1" s="1"/>
  <c r="BF1054" i="1"/>
  <c r="BI1054" i="1" s="1"/>
  <c r="BO1054" i="1" s="1"/>
  <c r="AT1357" i="1"/>
  <c r="BB1482" i="1"/>
  <c r="BH1482" i="1" s="1"/>
  <c r="BN1482" i="1" s="1"/>
  <c r="BS1482" i="1" s="1"/>
  <c r="BX1482" i="1" s="1"/>
  <c r="V836" i="1"/>
  <c r="AM836" i="1"/>
  <c r="AT836" i="1"/>
  <c r="V846" i="1"/>
  <c r="V845" i="1" s="1"/>
  <c r="M855" i="1"/>
  <c r="AB853" i="1"/>
  <c r="BE853" i="1"/>
  <c r="BE852" i="1" s="1"/>
  <c r="AC860" i="1"/>
  <c r="AC853" i="1" s="1"/>
  <c r="AC852" i="1" s="1"/>
  <c r="AZ860" i="1"/>
  <c r="AZ853" i="1" s="1"/>
  <c r="M871" i="1"/>
  <c r="S871" i="1" s="1"/>
  <c r="Y871" i="1" s="1"/>
  <c r="AE871" i="1" s="1"/>
  <c r="AK871" i="1" s="1"/>
  <c r="AQ871" i="1" s="1"/>
  <c r="AW871" i="1" s="1"/>
  <c r="BC871" i="1" s="1"/>
  <c r="BI871" i="1" s="1"/>
  <c r="BO871" i="1" s="1"/>
  <c r="BT871" i="1" s="1"/>
  <c r="BY871" i="1" s="1"/>
  <c r="V870" i="1"/>
  <c r="V869" i="1" s="1"/>
  <c r="AT870" i="1"/>
  <c r="AT869" i="1" s="1"/>
  <c r="AB877" i="1"/>
  <c r="AB876" i="1" s="1"/>
  <c r="AI877" i="1"/>
  <c r="AI876" i="1" s="1"/>
  <c r="AZ877" i="1"/>
  <c r="AZ876" i="1" s="1"/>
  <c r="BG877" i="1"/>
  <c r="BG876" i="1" s="1"/>
  <c r="CA877" i="1"/>
  <c r="CA876" i="1" s="1"/>
  <c r="L880" i="1"/>
  <c r="R880" i="1" s="1"/>
  <c r="X880" i="1" s="1"/>
  <c r="AD880" i="1" s="1"/>
  <c r="AJ880" i="1" s="1"/>
  <c r="AP880" i="1" s="1"/>
  <c r="AV880" i="1" s="1"/>
  <c r="BB880" i="1" s="1"/>
  <c r="BH880" i="1" s="1"/>
  <c r="BN880" i="1" s="1"/>
  <c r="M880" i="1"/>
  <c r="S880" i="1" s="1"/>
  <c r="Y880" i="1" s="1"/>
  <c r="AE880" i="1" s="1"/>
  <c r="AK880" i="1" s="1"/>
  <c r="AQ880" i="1" s="1"/>
  <c r="AW880" i="1" s="1"/>
  <c r="BC880" i="1" s="1"/>
  <c r="BI880" i="1" s="1"/>
  <c r="BO880" i="1" s="1"/>
  <c r="P894" i="1"/>
  <c r="P887" i="1" s="1"/>
  <c r="P882" i="1" s="1"/>
  <c r="W894" i="1"/>
  <c r="AN894" i="1"/>
  <c r="AU894" i="1"/>
  <c r="BL894" i="1"/>
  <c r="BL887" i="1" s="1"/>
  <c r="BL882" i="1" s="1"/>
  <c r="AT894" i="1"/>
  <c r="I901" i="1"/>
  <c r="I900" i="1" s="1"/>
  <c r="I899" i="1" s="1"/>
  <c r="V901" i="1"/>
  <c r="V900" i="1" s="1"/>
  <c r="V899" i="1" s="1"/>
  <c r="AC901" i="1"/>
  <c r="AC900" i="1" s="1"/>
  <c r="AC899" i="1" s="1"/>
  <c r="AT901" i="1"/>
  <c r="AT900" i="1" s="1"/>
  <c r="AT899" i="1" s="1"/>
  <c r="BA901" i="1"/>
  <c r="BA900" i="1" s="1"/>
  <c r="BA899" i="1" s="1"/>
  <c r="P901" i="1"/>
  <c r="P900" i="1" s="1"/>
  <c r="P899" i="1" s="1"/>
  <c r="BL901" i="1"/>
  <c r="BL900" i="1" s="1"/>
  <c r="BL899" i="1" s="1"/>
  <c r="AZ909" i="1"/>
  <c r="AZ908" i="1" s="1"/>
  <c r="AT909" i="1"/>
  <c r="AT908" i="1" s="1"/>
  <c r="V917" i="1"/>
  <c r="AN938" i="1"/>
  <c r="AN937" i="1" s="1"/>
  <c r="BV938" i="1"/>
  <c r="BV937" i="1" s="1"/>
  <c r="L950" i="1"/>
  <c r="R950" i="1" s="1"/>
  <c r="X950" i="1" s="1"/>
  <c r="AA938" i="1"/>
  <c r="AA937" i="1" s="1"/>
  <c r="O959" i="1"/>
  <c r="O958" i="1" s="1"/>
  <c r="L972" i="1"/>
  <c r="R972" i="1" s="1"/>
  <c r="X972" i="1" s="1"/>
  <c r="AD972" i="1" s="1"/>
  <c r="AJ972" i="1" s="1"/>
  <c r="AP972" i="1" s="1"/>
  <c r="AV972" i="1" s="1"/>
  <c r="BB972" i="1" s="1"/>
  <c r="BH972" i="1" s="1"/>
  <c r="BN972" i="1" s="1"/>
  <c r="BS972" i="1" s="1"/>
  <c r="BX972" i="1" s="1"/>
  <c r="F971" i="1"/>
  <c r="L971" i="1" s="1"/>
  <c r="R971" i="1" s="1"/>
  <c r="X971" i="1" s="1"/>
  <c r="AD971" i="1" s="1"/>
  <c r="AJ971" i="1" s="1"/>
  <c r="AP971" i="1" s="1"/>
  <c r="AV971" i="1" s="1"/>
  <c r="BB971" i="1" s="1"/>
  <c r="BH971" i="1" s="1"/>
  <c r="BN971" i="1" s="1"/>
  <c r="K979" i="1"/>
  <c r="K978" i="1" s="1"/>
  <c r="F993" i="1"/>
  <c r="W1022" i="1"/>
  <c r="W1021" i="1" s="1"/>
  <c r="AU1022" i="1"/>
  <c r="AU1021" i="1" s="1"/>
  <c r="BE1022" i="1"/>
  <c r="BE1021" i="1" s="1"/>
  <c r="BV1022" i="1"/>
  <c r="BV1021" i="1" s="1"/>
  <c r="N1029" i="1"/>
  <c r="T1029" i="1" s="1"/>
  <c r="Z1029" i="1" s="1"/>
  <c r="AF1029" i="1" s="1"/>
  <c r="AL1029" i="1" s="1"/>
  <c r="AR1029" i="1" s="1"/>
  <c r="AX1029" i="1" s="1"/>
  <c r="BD1029" i="1" s="1"/>
  <c r="BJ1029" i="1" s="1"/>
  <c r="BP1029" i="1" s="1"/>
  <c r="BU1029" i="1" s="1"/>
  <c r="BZ1029" i="1" s="1"/>
  <c r="AA1028" i="1"/>
  <c r="AA1027" i="1" s="1"/>
  <c r="AY1028" i="1"/>
  <c r="AY1027" i="1" s="1"/>
  <c r="BW1028" i="1"/>
  <c r="BW1027" i="1" s="1"/>
  <c r="BW1020" i="1" s="1"/>
  <c r="AU1034" i="1"/>
  <c r="AU1033" i="1" s="1"/>
  <c r="BS1041" i="1"/>
  <c r="BX1041" i="1" s="1"/>
  <c r="AZ1058" i="1"/>
  <c r="O1062" i="1"/>
  <c r="V1062" i="1"/>
  <c r="V1058" i="1" s="1"/>
  <c r="AM1062" i="1"/>
  <c r="AM1058" i="1" s="1"/>
  <c r="BA1062" i="1"/>
  <c r="BK1062" i="1"/>
  <c r="BR1062" i="1"/>
  <c r="BR1058" i="1" s="1"/>
  <c r="J1062" i="1"/>
  <c r="J1058" i="1" s="1"/>
  <c r="M1066" i="1"/>
  <c r="S1066" i="1" s="1"/>
  <c r="Y1066" i="1" s="1"/>
  <c r="AE1066" i="1" s="1"/>
  <c r="AK1066" i="1" s="1"/>
  <c r="AQ1066" i="1" s="1"/>
  <c r="AW1066" i="1" s="1"/>
  <c r="BC1066" i="1" s="1"/>
  <c r="BI1066" i="1" s="1"/>
  <c r="BO1066" i="1" s="1"/>
  <c r="BL1072" i="1"/>
  <c r="AQ1104" i="1"/>
  <c r="AW1104" i="1" s="1"/>
  <c r="BC1104" i="1" s="1"/>
  <c r="BI1104" i="1" s="1"/>
  <c r="BO1104" i="1" s="1"/>
  <c r="BT1104" i="1" s="1"/>
  <c r="BY1104" i="1" s="1"/>
  <c r="BH1107" i="1"/>
  <c r="BN1107" i="1" s="1"/>
  <c r="M1115" i="1"/>
  <c r="S1115" i="1" s="1"/>
  <c r="Y1115" i="1" s="1"/>
  <c r="AE1115" i="1" s="1"/>
  <c r="AK1115" i="1" s="1"/>
  <c r="AQ1115" i="1" s="1"/>
  <c r="AW1115" i="1" s="1"/>
  <c r="BC1115" i="1" s="1"/>
  <c r="BI1115" i="1" s="1"/>
  <c r="BO1115" i="1" s="1"/>
  <c r="G1114" i="1"/>
  <c r="M1114" i="1" s="1"/>
  <c r="S1114" i="1" s="1"/>
  <c r="Y1114" i="1" s="1"/>
  <c r="AE1114" i="1" s="1"/>
  <c r="AK1114" i="1" s="1"/>
  <c r="AQ1114" i="1" s="1"/>
  <c r="N1122" i="1"/>
  <c r="T1122" i="1" s="1"/>
  <c r="Z1122" i="1" s="1"/>
  <c r="AF1122" i="1" s="1"/>
  <c r="AL1122" i="1" s="1"/>
  <c r="AR1122" i="1" s="1"/>
  <c r="AX1122" i="1" s="1"/>
  <c r="BD1122" i="1" s="1"/>
  <c r="BJ1122" i="1" s="1"/>
  <c r="BP1122" i="1" s="1"/>
  <c r="BU1122" i="1" s="1"/>
  <c r="BZ1122" i="1" s="1"/>
  <c r="AB1113" i="1"/>
  <c r="AS1113" i="1"/>
  <c r="AI1113" i="1"/>
  <c r="BG1113" i="1"/>
  <c r="AI1146" i="1"/>
  <c r="AI1145" i="1" s="1"/>
  <c r="AK1149" i="1"/>
  <c r="AQ1149" i="1" s="1"/>
  <c r="AW1149" i="1" s="1"/>
  <c r="BC1149" i="1" s="1"/>
  <c r="BI1149" i="1" s="1"/>
  <c r="BO1149" i="1" s="1"/>
  <c r="BT1149" i="1" s="1"/>
  <c r="BY1149" i="1" s="1"/>
  <c r="BK1146" i="1"/>
  <c r="BK1145" i="1" s="1"/>
  <c r="L1159" i="1"/>
  <c r="R1159" i="1" s="1"/>
  <c r="X1159" i="1" s="1"/>
  <c r="AD1159" i="1" s="1"/>
  <c r="AJ1159" i="1" s="1"/>
  <c r="AP1159" i="1" s="1"/>
  <c r="AV1159" i="1" s="1"/>
  <c r="BB1159" i="1" s="1"/>
  <c r="BH1159" i="1" s="1"/>
  <c r="BN1159" i="1" s="1"/>
  <c r="BS1159" i="1" s="1"/>
  <c r="BX1159" i="1" s="1"/>
  <c r="AC1157" i="1"/>
  <c r="AC1156" i="1" s="1"/>
  <c r="AT1157" i="1"/>
  <c r="AT1156" i="1" s="1"/>
  <c r="AT1155" i="1" s="1"/>
  <c r="AZ1157" i="1"/>
  <c r="AA1180" i="1"/>
  <c r="AM1180" i="1"/>
  <c r="G1193" i="1"/>
  <c r="M1194" i="1"/>
  <c r="S1194" i="1" s="1"/>
  <c r="Y1194" i="1" s="1"/>
  <c r="AE1194" i="1" s="1"/>
  <c r="AK1194" i="1" s="1"/>
  <c r="AQ1194" i="1" s="1"/>
  <c r="AW1194" i="1" s="1"/>
  <c r="BC1194" i="1" s="1"/>
  <c r="BI1194" i="1" s="1"/>
  <c r="BO1194" i="1" s="1"/>
  <c r="BT1194" i="1" s="1"/>
  <c r="BY1194" i="1" s="1"/>
  <c r="P1221" i="1"/>
  <c r="AS1221" i="1"/>
  <c r="CA1221" i="1"/>
  <c r="M1228" i="1"/>
  <c r="S1228" i="1" s="1"/>
  <c r="Y1228" i="1" s="1"/>
  <c r="AE1228" i="1" s="1"/>
  <c r="AK1228" i="1" s="1"/>
  <c r="AQ1228" i="1" s="1"/>
  <c r="AW1228" i="1" s="1"/>
  <c r="BC1228" i="1" s="1"/>
  <c r="BI1228" i="1" s="1"/>
  <c r="BO1228" i="1" s="1"/>
  <c r="BT1228" i="1" s="1"/>
  <c r="BY1228" i="1" s="1"/>
  <c r="J1227" i="1"/>
  <c r="J1226" i="1" s="1"/>
  <c r="Y1238" i="1"/>
  <c r="AE1238" i="1" s="1"/>
  <c r="AK1238" i="1" s="1"/>
  <c r="AQ1238" i="1" s="1"/>
  <c r="AW1238" i="1" s="1"/>
  <c r="BC1238" i="1" s="1"/>
  <c r="BI1238" i="1" s="1"/>
  <c r="BO1238" i="1" s="1"/>
  <c r="BT1238" i="1" s="1"/>
  <c r="BY1238" i="1" s="1"/>
  <c r="Y1246" i="1"/>
  <c r="AE1246" i="1" s="1"/>
  <c r="AK1246" i="1" s="1"/>
  <c r="AQ1246" i="1" s="1"/>
  <c r="AW1246" i="1" s="1"/>
  <c r="BC1246" i="1" s="1"/>
  <c r="BI1246" i="1" s="1"/>
  <c r="BO1246" i="1" s="1"/>
  <c r="BT1246" i="1" s="1"/>
  <c r="BY1246" i="1" s="1"/>
  <c r="N1284" i="1"/>
  <c r="T1284" i="1" s="1"/>
  <c r="Z1284" i="1" s="1"/>
  <c r="AF1284" i="1" s="1"/>
  <c r="AL1284" i="1" s="1"/>
  <c r="AR1284" i="1" s="1"/>
  <c r="AX1284" i="1" s="1"/>
  <c r="BD1284" i="1" s="1"/>
  <c r="BJ1284" i="1" s="1"/>
  <c r="BP1284" i="1" s="1"/>
  <c r="BU1284" i="1" s="1"/>
  <c r="BZ1284" i="1" s="1"/>
  <c r="AT1288" i="1"/>
  <c r="AT1287" i="1" s="1"/>
  <c r="AT1286" i="1" s="1"/>
  <c r="M1310" i="1"/>
  <c r="S1310" i="1" s="1"/>
  <c r="Y1310" i="1" s="1"/>
  <c r="AE1310" i="1" s="1"/>
  <c r="AK1310" i="1" s="1"/>
  <c r="AQ1310" i="1" s="1"/>
  <c r="AW1310" i="1" s="1"/>
  <c r="BC1310" i="1" s="1"/>
  <c r="BI1310" i="1" s="1"/>
  <c r="BO1310" i="1" s="1"/>
  <c r="BT1310" i="1" s="1"/>
  <c r="BY1310" i="1" s="1"/>
  <c r="J1309" i="1"/>
  <c r="J1308" i="1" s="1"/>
  <c r="J1307" i="1" s="1"/>
  <c r="AZ1308" i="1"/>
  <c r="AZ1307" i="1" s="1"/>
  <c r="AZ1301" i="1" s="1"/>
  <c r="M1320" i="1"/>
  <c r="S1320" i="1" s="1"/>
  <c r="Y1320" i="1" s="1"/>
  <c r="AE1320" i="1" s="1"/>
  <c r="AK1320" i="1" s="1"/>
  <c r="AQ1320" i="1" s="1"/>
  <c r="AW1320" i="1" s="1"/>
  <c r="BC1320" i="1" s="1"/>
  <c r="BI1320" i="1" s="1"/>
  <c r="BO1320" i="1" s="1"/>
  <c r="BT1320" i="1" s="1"/>
  <c r="BY1320" i="1" s="1"/>
  <c r="J1319" i="1"/>
  <c r="J1318" i="1" s="1"/>
  <c r="J1317" i="1" s="1"/>
  <c r="AU1339" i="1"/>
  <c r="BK1348" i="1"/>
  <c r="Y1351" i="1"/>
  <c r="AE1351" i="1" s="1"/>
  <c r="AK1351" i="1" s="1"/>
  <c r="AQ1351" i="1" s="1"/>
  <c r="AW1351" i="1" s="1"/>
  <c r="BC1351" i="1" s="1"/>
  <c r="BI1351" i="1" s="1"/>
  <c r="BO1351" i="1" s="1"/>
  <c r="BT1351" i="1" s="1"/>
  <c r="BY1351" i="1" s="1"/>
  <c r="BW1357" i="1"/>
  <c r="BW1348" i="1" s="1"/>
  <c r="AM1357" i="1"/>
  <c r="CA1348" i="1"/>
  <c r="BE1370" i="1"/>
  <c r="Z1420" i="1"/>
  <c r="AF1420" i="1" s="1"/>
  <c r="AL1420" i="1" s="1"/>
  <c r="AR1420" i="1" s="1"/>
  <c r="AX1420" i="1" s="1"/>
  <c r="BD1420" i="1" s="1"/>
  <c r="BJ1420" i="1" s="1"/>
  <c r="BP1420" i="1" s="1"/>
  <c r="BU1420" i="1" s="1"/>
  <c r="BZ1420" i="1" s="1"/>
  <c r="F1450" i="1"/>
  <c r="L1450" i="1" s="1"/>
  <c r="R1450" i="1" s="1"/>
  <c r="X1450" i="1" s="1"/>
  <c r="AD1450" i="1" s="1"/>
  <c r="AJ1450" i="1" s="1"/>
  <c r="AP1450" i="1" s="1"/>
  <c r="AV1450" i="1" s="1"/>
  <c r="BB1450" i="1" s="1"/>
  <c r="BH1450" i="1" s="1"/>
  <c r="BN1450" i="1" s="1"/>
  <c r="BK1449" i="1"/>
  <c r="BK1448" i="1" s="1"/>
  <c r="BK1447" i="1" s="1"/>
  <c r="G1485" i="1"/>
  <c r="M1486" i="1"/>
  <c r="S1486" i="1" s="1"/>
  <c r="Y1486" i="1" s="1"/>
  <c r="AE1486" i="1" s="1"/>
  <c r="AK1486" i="1" s="1"/>
  <c r="AQ1486" i="1" s="1"/>
  <c r="AW1486" i="1" s="1"/>
  <c r="BC1486" i="1" s="1"/>
  <c r="BI1486" i="1" s="1"/>
  <c r="BO1486" i="1" s="1"/>
  <c r="BT1486" i="1" s="1"/>
  <c r="BY1486" i="1" s="1"/>
  <c r="AM1493" i="1"/>
  <c r="AM1492" i="1" s="1"/>
  <c r="BA1492" i="1"/>
  <c r="F1495" i="1"/>
  <c r="L1496" i="1"/>
  <c r="R1496" i="1" s="1"/>
  <c r="X1496" i="1" s="1"/>
  <c r="AD1496" i="1" s="1"/>
  <c r="AJ1496" i="1" s="1"/>
  <c r="AP1496" i="1" s="1"/>
  <c r="AV1496" i="1" s="1"/>
  <c r="BB1496" i="1" s="1"/>
  <c r="BH1496" i="1" s="1"/>
  <c r="BN1496" i="1" s="1"/>
  <c r="BS1496" i="1" s="1"/>
  <c r="BX1496" i="1" s="1"/>
  <c r="I1516" i="1"/>
  <c r="I1554" i="1"/>
  <c r="I1553" i="1" s="1"/>
  <c r="G1651" i="1"/>
  <c r="M1651" i="1" s="1"/>
  <c r="S1651" i="1" s="1"/>
  <c r="Y1651" i="1" s="1"/>
  <c r="AE1651" i="1" s="1"/>
  <c r="AK1651" i="1" s="1"/>
  <c r="AQ1651" i="1" s="1"/>
  <c r="AW1651" i="1" s="1"/>
  <c r="BC1651" i="1" s="1"/>
  <c r="BI1651" i="1" s="1"/>
  <c r="BO1651" i="1" s="1"/>
  <c r="M1652" i="1"/>
  <c r="S1652" i="1" s="1"/>
  <c r="Y1652" i="1" s="1"/>
  <c r="AE1652" i="1" s="1"/>
  <c r="AK1652" i="1" s="1"/>
  <c r="AQ1652" i="1" s="1"/>
  <c r="AW1652" i="1" s="1"/>
  <c r="BC1652" i="1" s="1"/>
  <c r="BI1652" i="1" s="1"/>
  <c r="BO1652" i="1" s="1"/>
  <c r="BT1652" i="1" s="1"/>
  <c r="BY1652" i="1" s="1"/>
  <c r="BV1690" i="1"/>
  <c r="BV1689" i="1" s="1"/>
  <c r="BV1688" i="1" s="1"/>
  <c r="AC604" i="1"/>
  <c r="AC600" i="1" s="1"/>
  <c r="AC599" i="1" s="1"/>
  <c r="AC598" i="1" s="1"/>
  <c r="BA604" i="1"/>
  <c r="BA600" i="1" s="1"/>
  <c r="BA599" i="1" s="1"/>
  <c r="BA598" i="1" s="1"/>
  <c r="L607" i="1"/>
  <c r="BF613" i="1"/>
  <c r="BF612" i="1" s="1"/>
  <c r="Q613" i="1"/>
  <c r="Q612" i="1" s="1"/>
  <c r="AG613" i="1"/>
  <c r="AG612" i="1" s="1"/>
  <c r="L627" i="1"/>
  <c r="AH620" i="1"/>
  <c r="L632" i="1"/>
  <c r="R632" i="1" s="1"/>
  <c r="X632" i="1" s="1"/>
  <c r="O646" i="1"/>
  <c r="BK646" i="1"/>
  <c r="N659" i="1"/>
  <c r="T659" i="1" s="1"/>
  <c r="Z659" i="1" s="1"/>
  <c r="U658" i="1"/>
  <c r="U657" i="1" s="1"/>
  <c r="U656" i="1" s="1"/>
  <c r="AB658" i="1"/>
  <c r="AB657" i="1" s="1"/>
  <c r="AS658" i="1"/>
  <c r="AS657" i="1" s="1"/>
  <c r="AS656" i="1" s="1"/>
  <c r="AZ658" i="1"/>
  <c r="AZ657" i="1" s="1"/>
  <c r="AZ675" i="1"/>
  <c r="AZ674" i="1" s="1"/>
  <c r="M691" i="1"/>
  <c r="AC697" i="1"/>
  <c r="AC696" i="1" s="1"/>
  <c r="AC688" i="1" s="1"/>
  <c r="O697" i="1"/>
  <c r="O696" i="1" s="1"/>
  <c r="O688" i="1" s="1"/>
  <c r="M709" i="1"/>
  <c r="S709" i="1" s="1"/>
  <c r="Y709" i="1" s="1"/>
  <c r="AE709" i="1" s="1"/>
  <c r="AK709" i="1" s="1"/>
  <c r="AQ709" i="1" s="1"/>
  <c r="AW709" i="1" s="1"/>
  <c r="BC709" i="1" s="1"/>
  <c r="BI709" i="1" s="1"/>
  <c r="BO709" i="1" s="1"/>
  <c r="L721" i="1"/>
  <c r="R721" i="1" s="1"/>
  <c r="X721" i="1" s="1"/>
  <c r="AA720" i="1"/>
  <c r="AA719" i="1" s="1"/>
  <c r="AY720" i="1"/>
  <c r="AY719" i="1" s="1"/>
  <c r="BW720" i="1"/>
  <c r="BW719" i="1" s="1"/>
  <c r="L723" i="1"/>
  <c r="R723" i="1" s="1"/>
  <c r="X723" i="1" s="1"/>
  <c r="AD723" i="1" s="1"/>
  <c r="AJ723" i="1" s="1"/>
  <c r="AP723" i="1" s="1"/>
  <c r="AV723" i="1" s="1"/>
  <c r="BB723" i="1" s="1"/>
  <c r="BH723" i="1" s="1"/>
  <c r="BN723" i="1" s="1"/>
  <c r="BV720" i="1"/>
  <c r="BV719" i="1" s="1"/>
  <c r="AA734" i="1"/>
  <c r="AA733" i="1" s="1"/>
  <c r="AY734" i="1"/>
  <c r="AY733" i="1" s="1"/>
  <c r="BW734" i="1"/>
  <c r="BW733" i="1" s="1"/>
  <c r="BE734" i="1"/>
  <c r="BE733" i="1" s="1"/>
  <c r="BE718" i="1" s="1"/>
  <c r="BV734" i="1"/>
  <c r="BV733" i="1" s="1"/>
  <c r="I748" i="1"/>
  <c r="I747" i="1" s="1"/>
  <c r="V748" i="1"/>
  <c r="V747" i="1" s="1"/>
  <c r="AS748" i="1"/>
  <c r="AS747" i="1" s="1"/>
  <c r="AS718" i="1" s="1"/>
  <c r="AS717" i="1" s="1"/>
  <c r="M751" i="1"/>
  <c r="AA748" i="1"/>
  <c r="AA747" i="1" s="1"/>
  <c r="AU748" i="1"/>
  <c r="AU747" i="1" s="1"/>
  <c r="AU718" i="1" s="1"/>
  <c r="K755" i="1"/>
  <c r="K754" i="1" s="1"/>
  <c r="AA755" i="1"/>
  <c r="AA754" i="1" s="1"/>
  <c r="AU755" i="1"/>
  <c r="AU754" i="1" s="1"/>
  <c r="AU753" i="1" s="1"/>
  <c r="BL755" i="1"/>
  <c r="BL754" i="1" s="1"/>
  <c r="BL753" i="1" s="1"/>
  <c r="AU764" i="1"/>
  <c r="K772" i="1"/>
  <c r="K771" i="1" s="1"/>
  <c r="AA772" i="1"/>
  <c r="AA771" i="1" s="1"/>
  <c r="AY772" i="1"/>
  <c r="AY771" i="1" s="1"/>
  <c r="BW772" i="1"/>
  <c r="BW771" i="1" s="1"/>
  <c r="BE772" i="1"/>
  <c r="BE771" i="1" s="1"/>
  <c r="BV772" i="1"/>
  <c r="BV771" i="1" s="1"/>
  <c r="BV753" i="1" s="1"/>
  <c r="K778" i="1"/>
  <c r="K777" i="1" s="1"/>
  <c r="AA778" i="1"/>
  <c r="AA777" i="1" s="1"/>
  <c r="AO778" i="1"/>
  <c r="AO777" i="1" s="1"/>
  <c r="O784" i="1"/>
  <c r="O783" i="1" s="1"/>
  <c r="AM784" i="1"/>
  <c r="AM783" i="1" s="1"/>
  <c r="BK784" i="1"/>
  <c r="BK783" i="1" s="1"/>
  <c r="F791" i="1"/>
  <c r="P791" i="1"/>
  <c r="P790" i="1" s="1"/>
  <c r="P789" i="1" s="1"/>
  <c r="W791" i="1"/>
  <c r="W790" i="1" s="1"/>
  <c r="W789" i="1" s="1"/>
  <c r="AN791" i="1"/>
  <c r="AN790" i="1" s="1"/>
  <c r="AN789" i="1" s="1"/>
  <c r="AU791" i="1"/>
  <c r="AU790" i="1" s="1"/>
  <c r="AU789" i="1" s="1"/>
  <c r="BK791" i="1"/>
  <c r="BK790" i="1" s="1"/>
  <c r="BK789" i="1" s="1"/>
  <c r="V791" i="1"/>
  <c r="V790" i="1" s="1"/>
  <c r="V789" i="1" s="1"/>
  <c r="AM798" i="1"/>
  <c r="AN805" i="1"/>
  <c r="AN798" i="1" s="1"/>
  <c r="AU805" i="1"/>
  <c r="AU798" i="1" s="1"/>
  <c r="BL805" i="1"/>
  <c r="BL798" i="1" s="1"/>
  <c r="M808" i="1"/>
  <c r="S808" i="1" s="1"/>
  <c r="Y808" i="1" s="1"/>
  <c r="AE808" i="1" s="1"/>
  <c r="AK808" i="1" s="1"/>
  <c r="AQ808" i="1" s="1"/>
  <c r="AW808" i="1" s="1"/>
  <c r="BC808" i="1" s="1"/>
  <c r="BI808" i="1" s="1"/>
  <c r="BO808" i="1" s="1"/>
  <c r="P815" i="1"/>
  <c r="P814" i="1" s="1"/>
  <c r="W815" i="1"/>
  <c r="W814" i="1" s="1"/>
  <c r="AN815" i="1"/>
  <c r="AN814" i="1" s="1"/>
  <c r="AU815" i="1"/>
  <c r="AU814" i="1" s="1"/>
  <c r="BL815" i="1"/>
  <c r="BL814" i="1" s="1"/>
  <c r="V815" i="1"/>
  <c r="V814" i="1" s="1"/>
  <c r="K830" i="1"/>
  <c r="K829" i="1" s="1"/>
  <c r="AA830" i="1"/>
  <c r="AA829" i="1" s="1"/>
  <c r="AY830" i="1"/>
  <c r="AY829" i="1" s="1"/>
  <c r="BL830" i="1"/>
  <c r="BL829" i="1" s="1"/>
  <c r="L833" i="1"/>
  <c r="R833" i="1" s="1"/>
  <c r="X833" i="1" s="1"/>
  <c r="AD833" i="1" s="1"/>
  <c r="V830" i="1"/>
  <c r="V829" i="1" s="1"/>
  <c r="BA836" i="1"/>
  <c r="AN846" i="1"/>
  <c r="AN845" i="1" s="1"/>
  <c r="BE846" i="1"/>
  <c r="BE845" i="1" s="1"/>
  <c r="BL846" i="1"/>
  <c r="BL845" i="1" s="1"/>
  <c r="AM846" i="1"/>
  <c r="AM845" i="1" s="1"/>
  <c r="AT846" i="1"/>
  <c r="AT845" i="1" s="1"/>
  <c r="AI853" i="1"/>
  <c r="AG860" i="1"/>
  <c r="AG853" i="1" s="1"/>
  <c r="AG852" i="1" s="1"/>
  <c r="AN860" i="1"/>
  <c r="AN853" i="1" s="1"/>
  <c r="AN852" i="1" s="1"/>
  <c r="BA860" i="1"/>
  <c r="BA853" i="1" s="1"/>
  <c r="BA852" i="1" s="1"/>
  <c r="N866" i="1"/>
  <c r="T866" i="1" s="1"/>
  <c r="Z866" i="1" s="1"/>
  <c r="AF866" i="1" s="1"/>
  <c r="AL866" i="1" s="1"/>
  <c r="AR866" i="1" s="1"/>
  <c r="AX866" i="1" s="1"/>
  <c r="BD866" i="1" s="1"/>
  <c r="BJ866" i="1" s="1"/>
  <c r="BP866" i="1" s="1"/>
  <c r="BU866" i="1" s="1"/>
  <c r="BZ866" i="1" s="1"/>
  <c r="AB870" i="1"/>
  <c r="AB869" i="1" s="1"/>
  <c r="AZ870" i="1"/>
  <c r="AZ869" i="1" s="1"/>
  <c r="BW870" i="1"/>
  <c r="BW869" i="1" s="1"/>
  <c r="X873" i="1"/>
  <c r="AD873" i="1" s="1"/>
  <c r="AJ873" i="1" s="1"/>
  <c r="AP873" i="1" s="1"/>
  <c r="AV873" i="1" s="1"/>
  <c r="BB873" i="1" s="1"/>
  <c r="BH873" i="1" s="1"/>
  <c r="BN873" i="1" s="1"/>
  <c r="O877" i="1"/>
  <c r="O876" i="1" s="1"/>
  <c r="AC887" i="1"/>
  <c r="AC882" i="1" s="1"/>
  <c r="AS887" i="1"/>
  <c r="AS882" i="1" s="1"/>
  <c r="K894" i="1"/>
  <c r="AA894" i="1"/>
  <c r="AY894" i="1"/>
  <c r="BW894" i="1"/>
  <c r="X897" i="1"/>
  <c r="AD897" i="1" s="1"/>
  <c r="AJ897" i="1" s="1"/>
  <c r="AP897" i="1" s="1"/>
  <c r="AV897" i="1" s="1"/>
  <c r="BB897" i="1" s="1"/>
  <c r="BH897" i="1" s="1"/>
  <c r="BN897" i="1" s="1"/>
  <c r="M897" i="1"/>
  <c r="S897" i="1" s="1"/>
  <c r="Y897" i="1" s="1"/>
  <c r="AE897" i="1" s="1"/>
  <c r="AK897" i="1" s="1"/>
  <c r="AQ897" i="1" s="1"/>
  <c r="AW897" i="1" s="1"/>
  <c r="BC897" i="1" s="1"/>
  <c r="BI897" i="1" s="1"/>
  <c r="BO897" i="1" s="1"/>
  <c r="AG901" i="1"/>
  <c r="AG900" i="1" s="1"/>
  <c r="AG899" i="1" s="1"/>
  <c r="BE901" i="1"/>
  <c r="BE900" i="1" s="1"/>
  <c r="BE899" i="1" s="1"/>
  <c r="BV901" i="1"/>
  <c r="BV900" i="1" s="1"/>
  <c r="BV899" i="1" s="1"/>
  <c r="BG909" i="1"/>
  <c r="BG908" i="1" s="1"/>
  <c r="CA909" i="1"/>
  <c r="CA908" i="1" s="1"/>
  <c r="BL917" i="1"/>
  <c r="AG917" i="1"/>
  <c r="AN918" i="1"/>
  <c r="AN917" i="1" s="1"/>
  <c r="R935" i="1"/>
  <c r="X935" i="1" s="1"/>
  <c r="AD935" i="1" s="1"/>
  <c r="AJ935" i="1" s="1"/>
  <c r="I938" i="1"/>
  <c r="I937" i="1" s="1"/>
  <c r="AO938" i="1"/>
  <c r="AO937" i="1" s="1"/>
  <c r="BE938" i="1"/>
  <c r="BE937" i="1" s="1"/>
  <c r="BG938" i="1"/>
  <c r="BG937" i="1" s="1"/>
  <c r="I959" i="1"/>
  <c r="I958" i="1" s="1"/>
  <c r="J1005" i="1"/>
  <c r="J1004" i="1" s="1"/>
  <c r="I1011" i="1"/>
  <c r="I1010" i="1" s="1"/>
  <c r="AC1020" i="1"/>
  <c r="N1059" i="1"/>
  <c r="H1058" i="1"/>
  <c r="L1063" i="1"/>
  <c r="R1063" i="1" s="1"/>
  <c r="X1063" i="1" s="1"/>
  <c r="AD1063" i="1" s="1"/>
  <c r="AJ1063" i="1" s="1"/>
  <c r="I1062" i="1"/>
  <c r="L1062" i="1" s="1"/>
  <c r="M1088" i="1"/>
  <c r="S1088" i="1" s="1"/>
  <c r="Y1088" i="1" s="1"/>
  <c r="AE1088" i="1" s="1"/>
  <c r="AK1088" i="1" s="1"/>
  <c r="AQ1088" i="1" s="1"/>
  <c r="AW1088" i="1" s="1"/>
  <c r="BC1088" i="1" s="1"/>
  <c r="BI1088" i="1" s="1"/>
  <c r="BO1088" i="1" s="1"/>
  <c r="J1087" i="1"/>
  <c r="J1086" i="1" s="1"/>
  <c r="L1102" i="1"/>
  <c r="R1102" i="1" s="1"/>
  <c r="X1102" i="1" s="1"/>
  <c r="AD1102" i="1" s="1"/>
  <c r="AJ1102" i="1" s="1"/>
  <c r="AP1102" i="1" s="1"/>
  <c r="AV1102" i="1" s="1"/>
  <c r="BB1102" i="1" s="1"/>
  <c r="BH1102" i="1" s="1"/>
  <c r="BN1102" i="1" s="1"/>
  <c r="F1101" i="1"/>
  <c r="L1101" i="1" s="1"/>
  <c r="R1101" i="1" s="1"/>
  <c r="X1101" i="1" s="1"/>
  <c r="AD1101" i="1" s="1"/>
  <c r="AJ1101" i="1" s="1"/>
  <c r="AP1101" i="1" s="1"/>
  <c r="AV1101" i="1" s="1"/>
  <c r="BB1101" i="1" s="1"/>
  <c r="BH1101" i="1" s="1"/>
  <c r="BN1101" i="1" s="1"/>
  <c r="M1103" i="1"/>
  <c r="S1103" i="1" s="1"/>
  <c r="Y1103" i="1" s="1"/>
  <c r="AE1103" i="1" s="1"/>
  <c r="AK1103" i="1" s="1"/>
  <c r="AQ1103" i="1" s="1"/>
  <c r="AW1103" i="1" s="1"/>
  <c r="BC1103" i="1" s="1"/>
  <c r="BI1103" i="1" s="1"/>
  <c r="BO1103" i="1" s="1"/>
  <c r="J1102" i="1"/>
  <c r="J1101" i="1" s="1"/>
  <c r="BH1106" i="1"/>
  <c r="BN1106" i="1" s="1"/>
  <c r="F1126" i="1"/>
  <c r="L1127" i="1"/>
  <c r="R1127" i="1" s="1"/>
  <c r="X1127" i="1" s="1"/>
  <c r="AD1127" i="1" s="1"/>
  <c r="AJ1127" i="1" s="1"/>
  <c r="AP1127" i="1" s="1"/>
  <c r="AV1127" i="1" s="1"/>
  <c r="BB1127" i="1" s="1"/>
  <c r="BH1127" i="1" s="1"/>
  <c r="BN1127" i="1" s="1"/>
  <c r="BS1127" i="1" s="1"/>
  <c r="BX1127" i="1" s="1"/>
  <c r="AM1146" i="1"/>
  <c r="AM1145" i="1" s="1"/>
  <c r="M1174" i="1"/>
  <c r="S1174" i="1" s="1"/>
  <c r="Y1174" i="1" s="1"/>
  <c r="AE1174" i="1" s="1"/>
  <c r="AK1174" i="1" s="1"/>
  <c r="AQ1174" i="1" s="1"/>
  <c r="AW1174" i="1" s="1"/>
  <c r="BC1174" i="1" s="1"/>
  <c r="BI1174" i="1" s="1"/>
  <c r="BO1174" i="1" s="1"/>
  <c r="BT1174" i="1" s="1"/>
  <c r="BY1174" i="1" s="1"/>
  <c r="J1173" i="1"/>
  <c r="J1172" i="1" s="1"/>
  <c r="J1171" i="1" s="1"/>
  <c r="W1191" i="1"/>
  <c r="Z1198" i="1"/>
  <c r="AF1198" i="1" s="1"/>
  <c r="AL1198" i="1" s="1"/>
  <c r="AR1198" i="1" s="1"/>
  <c r="AX1198" i="1" s="1"/>
  <c r="BD1198" i="1" s="1"/>
  <c r="BJ1198" i="1" s="1"/>
  <c r="BP1198" i="1" s="1"/>
  <c r="BU1198" i="1" s="1"/>
  <c r="BZ1198" i="1" s="1"/>
  <c r="L1211" i="1"/>
  <c r="R1211" i="1" s="1"/>
  <c r="X1211" i="1" s="1"/>
  <c r="AD1211" i="1" s="1"/>
  <c r="AJ1211" i="1" s="1"/>
  <c r="AP1211" i="1" s="1"/>
  <c r="AV1211" i="1" s="1"/>
  <c r="BB1211" i="1" s="1"/>
  <c r="BH1211" i="1" s="1"/>
  <c r="BN1211" i="1" s="1"/>
  <c r="BS1211" i="1" s="1"/>
  <c r="BX1211" i="1" s="1"/>
  <c r="I1210" i="1"/>
  <c r="I1209" i="1" s="1"/>
  <c r="I1208" i="1" s="1"/>
  <c r="N1291" i="1"/>
  <c r="T1291" i="1" s="1"/>
  <c r="Z1291" i="1" s="1"/>
  <c r="AF1291" i="1" s="1"/>
  <c r="AL1291" i="1" s="1"/>
  <c r="AR1291" i="1" s="1"/>
  <c r="AX1291" i="1" s="1"/>
  <c r="BD1291" i="1" s="1"/>
  <c r="BJ1291" i="1" s="1"/>
  <c r="BP1291" i="1" s="1"/>
  <c r="BU1291" i="1" s="1"/>
  <c r="BZ1291" i="1" s="1"/>
  <c r="H1290" i="1"/>
  <c r="P1301" i="1"/>
  <c r="AW1312" i="1"/>
  <c r="BC1312" i="1" s="1"/>
  <c r="BI1312" i="1" s="1"/>
  <c r="BO1312" i="1" s="1"/>
  <c r="AI1318" i="1"/>
  <c r="BG1318" i="1"/>
  <c r="BG1317" i="1" s="1"/>
  <c r="AA1348" i="1"/>
  <c r="O1399" i="1"/>
  <c r="O1398" i="1" s="1"/>
  <c r="T1415" i="1"/>
  <c r="Z1415" i="1" s="1"/>
  <c r="AF1415" i="1" s="1"/>
  <c r="AL1415" i="1" s="1"/>
  <c r="AR1415" i="1" s="1"/>
  <c r="AX1415" i="1" s="1"/>
  <c r="BD1415" i="1" s="1"/>
  <c r="BJ1415" i="1" s="1"/>
  <c r="BP1415" i="1" s="1"/>
  <c r="BU1415" i="1" s="1"/>
  <c r="BZ1415" i="1" s="1"/>
  <c r="BJ1428" i="1"/>
  <c r="BP1428" i="1" s="1"/>
  <c r="BU1428" i="1" s="1"/>
  <c r="BZ1428" i="1" s="1"/>
  <c r="AQ1429" i="1"/>
  <c r="AW1429" i="1" s="1"/>
  <c r="BC1429" i="1" s="1"/>
  <c r="BI1429" i="1" s="1"/>
  <c r="BO1429" i="1" s="1"/>
  <c r="AN1428" i="1"/>
  <c r="BZ1431" i="1"/>
  <c r="BN1437" i="1"/>
  <c r="BK1436" i="1"/>
  <c r="BN1436" i="1" s="1"/>
  <c r="BS1436" i="1" s="1"/>
  <c r="BX1436" i="1" s="1"/>
  <c r="BE1449" i="1"/>
  <c r="BE1448" i="1" s="1"/>
  <c r="BE1447" i="1" s="1"/>
  <c r="BK1463" i="1"/>
  <c r="BK1457" i="1" s="1"/>
  <c r="AU1479" i="1"/>
  <c r="L1481" i="1"/>
  <c r="R1481" i="1" s="1"/>
  <c r="X1481" i="1" s="1"/>
  <c r="AD1481" i="1" s="1"/>
  <c r="AJ1481" i="1" s="1"/>
  <c r="AP1481" i="1" s="1"/>
  <c r="AV1481" i="1" s="1"/>
  <c r="F1480" i="1"/>
  <c r="W1479" i="1"/>
  <c r="AG1479" i="1"/>
  <c r="V1525" i="1"/>
  <c r="AC1535" i="1"/>
  <c r="AC1534" i="1" s="1"/>
  <c r="BA1535" i="1"/>
  <c r="BA1534" i="1" s="1"/>
  <c r="P1537" i="1"/>
  <c r="P1536" i="1" s="1"/>
  <c r="S1538" i="1"/>
  <c r="Y1538" i="1" s="1"/>
  <c r="AE1538" i="1" s="1"/>
  <c r="AK1538" i="1" s="1"/>
  <c r="AQ1538" i="1" s="1"/>
  <c r="AW1538" i="1" s="1"/>
  <c r="BC1538" i="1" s="1"/>
  <c r="BI1538" i="1" s="1"/>
  <c r="BO1538" i="1" s="1"/>
  <c r="BT1538" i="1" s="1"/>
  <c r="BY1538" i="1" s="1"/>
  <c r="J636" i="1"/>
  <c r="J635" i="1" s="1"/>
  <c r="BF636" i="1"/>
  <c r="BF635" i="1" s="1"/>
  <c r="BF634" i="1" s="1"/>
  <c r="BV636" i="1"/>
  <c r="BV635" i="1" s="1"/>
  <c r="Z647" i="1"/>
  <c r="AF647" i="1" s="1"/>
  <c r="AL647" i="1" s="1"/>
  <c r="AR647" i="1" s="1"/>
  <c r="AX647" i="1" s="1"/>
  <c r="BD647" i="1" s="1"/>
  <c r="BJ647" i="1" s="1"/>
  <c r="BP647" i="1" s="1"/>
  <c r="BU647" i="1" s="1"/>
  <c r="BZ647" i="1" s="1"/>
  <c r="AU646" i="1"/>
  <c r="P646" i="1"/>
  <c r="S646" i="1" s="1"/>
  <c r="Y646" i="1" s="1"/>
  <c r="AN646" i="1"/>
  <c r="BL646" i="1"/>
  <c r="AT656" i="1"/>
  <c r="AT634" i="1" s="1"/>
  <c r="M668" i="1"/>
  <c r="S668" i="1" s="1"/>
  <c r="Y668" i="1" s="1"/>
  <c r="BV667" i="1"/>
  <c r="Y694" i="1"/>
  <c r="AE694" i="1" s="1"/>
  <c r="AK694" i="1" s="1"/>
  <c r="AQ694" i="1" s="1"/>
  <c r="AW694" i="1" s="1"/>
  <c r="BC694" i="1" s="1"/>
  <c r="BI694" i="1" s="1"/>
  <c r="BO694" i="1" s="1"/>
  <c r="BT694" i="1" s="1"/>
  <c r="BY694" i="1" s="1"/>
  <c r="AG697" i="1"/>
  <c r="AG696" i="1" s="1"/>
  <c r="AG688" i="1" s="1"/>
  <c r="W697" i="1"/>
  <c r="W696" i="1" s="1"/>
  <c r="W688" i="1" s="1"/>
  <c r="L701" i="1"/>
  <c r="R701" i="1" s="1"/>
  <c r="X701" i="1" s="1"/>
  <c r="AD701" i="1" s="1"/>
  <c r="AJ701" i="1" s="1"/>
  <c r="AP701" i="1" s="1"/>
  <c r="AV701" i="1" s="1"/>
  <c r="BB701" i="1" s="1"/>
  <c r="BH701" i="1" s="1"/>
  <c r="BN701" i="1" s="1"/>
  <c r="P704" i="1"/>
  <c r="P697" i="1" s="1"/>
  <c r="AN704" i="1"/>
  <c r="AN697" i="1" s="1"/>
  <c r="AN696" i="1" s="1"/>
  <c r="BL704" i="1"/>
  <c r="BL697" i="1" s="1"/>
  <c r="K718" i="1"/>
  <c r="AI720" i="1"/>
  <c r="AI719" i="1" s="1"/>
  <c r="BG720" i="1"/>
  <c r="BG719" i="1" s="1"/>
  <c r="CA720" i="1"/>
  <c r="CA719" i="1" s="1"/>
  <c r="BN728" i="1"/>
  <c r="BS728" i="1" s="1"/>
  <c r="BX728" i="1" s="1"/>
  <c r="AB734" i="1"/>
  <c r="AB733" i="1" s="1"/>
  <c r="AB718" i="1" s="1"/>
  <c r="AI734" i="1"/>
  <c r="AI733" i="1" s="1"/>
  <c r="AZ734" i="1"/>
  <c r="AZ733" i="1" s="1"/>
  <c r="AZ718" i="1" s="1"/>
  <c r="BG734" i="1"/>
  <c r="BG733" i="1" s="1"/>
  <c r="CA734" i="1"/>
  <c r="CA733" i="1" s="1"/>
  <c r="AC748" i="1"/>
  <c r="AC747" i="1" s="1"/>
  <c r="AT748" i="1"/>
  <c r="AT747" i="1" s="1"/>
  <c r="BA748" i="1"/>
  <c r="BA747" i="1" s="1"/>
  <c r="BA718" i="1" s="1"/>
  <c r="BA717" i="1" s="1"/>
  <c r="Z751" i="1"/>
  <c r="AF751" i="1" s="1"/>
  <c r="AL751" i="1" s="1"/>
  <c r="AR751" i="1" s="1"/>
  <c r="AX751" i="1" s="1"/>
  <c r="BD751" i="1" s="1"/>
  <c r="BJ751" i="1" s="1"/>
  <c r="BP751" i="1" s="1"/>
  <c r="BU751" i="1" s="1"/>
  <c r="BZ751" i="1" s="1"/>
  <c r="AB755" i="1"/>
  <c r="AB754" i="1" s="1"/>
  <c r="AI755" i="1"/>
  <c r="AI754" i="1" s="1"/>
  <c r="BW755" i="1"/>
  <c r="BW754" i="1" s="1"/>
  <c r="AH755" i="1"/>
  <c r="AH754" i="1" s="1"/>
  <c r="P764" i="1"/>
  <c r="AY764" i="1"/>
  <c r="AH764" i="1"/>
  <c r="BM764" i="1"/>
  <c r="AB772" i="1"/>
  <c r="AB771" i="1" s="1"/>
  <c r="AI772" i="1"/>
  <c r="AI771" i="1" s="1"/>
  <c r="AZ772" i="1"/>
  <c r="AZ771" i="1" s="1"/>
  <c r="BG772" i="1"/>
  <c r="BG771" i="1" s="1"/>
  <c r="CA772" i="1"/>
  <c r="CA771" i="1" s="1"/>
  <c r="I772" i="1"/>
  <c r="I771" i="1" s="1"/>
  <c r="M781" i="1"/>
  <c r="S781" i="1" s="1"/>
  <c r="Y781" i="1" s="1"/>
  <c r="AE781" i="1" s="1"/>
  <c r="AK781" i="1" s="1"/>
  <c r="AQ781" i="1" s="1"/>
  <c r="AW781" i="1" s="1"/>
  <c r="BC781" i="1" s="1"/>
  <c r="BI781" i="1" s="1"/>
  <c r="BO781" i="1" s="1"/>
  <c r="P784" i="1"/>
  <c r="P783" i="1" s="1"/>
  <c r="AH784" i="1"/>
  <c r="AH783" i="1" s="1"/>
  <c r="K791" i="1"/>
  <c r="K790" i="1" s="1"/>
  <c r="K789" i="1" s="1"/>
  <c r="AA791" i="1"/>
  <c r="AA790" i="1" s="1"/>
  <c r="AA789" i="1" s="1"/>
  <c r="AY791" i="1"/>
  <c r="AY790" i="1" s="1"/>
  <c r="AY789" i="1" s="1"/>
  <c r="BL791" i="1"/>
  <c r="BL790" i="1" s="1"/>
  <c r="BL789" i="1" s="1"/>
  <c r="X794" i="1"/>
  <c r="AD794" i="1" s="1"/>
  <c r="AJ794" i="1" s="1"/>
  <c r="AP794" i="1" s="1"/>
  <c r="AV794" i="1" s="1"/>
  <c r="BB794" i="1" s="1"/>
  <c r="BH794" i="1" s="1"/>
  <c r="BN794" i="1" s="1"/>
  <c r="M794" i="1"/>
  <c r="S794" i="1" s="1"/>
  <c r="AI798" i="1"/>
  <c r="CA798" i="1"/>
  <c r="CA797" i="1" s="1"/>
  <c r="CA796" i="1" s="1"/>
  <c r="AA805" i="1"/>
  <c r="AA798" i="1" s="1"/>
  <c r="AY805" i="1"/>
  <c r="AY798" i="1" s="1"/>
  <c r="BW805" i="1"/>
  <c r="BW798" i="1" s="1"/>
  <c r="Y811" i="1"/>
  <c r="AE811" i="1" s="1"/>
  <c r="AK811" i="1" s="1"/>
  <c r="AQ811" i="1" s="1"/>
  <c r="AW811" i="1" s="1"/>
  <c r="BC811" i="1" s="1"/>
  <c r="BI811" i="1" s="1"/>
  <c r="BO811" i="1" s="1"/>
  <c r="K815" i="1"/>
  <c r="K814" i="1" s="1"/>
  <c r="AA815" i="1"/>
  <c r="AA814" i="1" s="1"/>
  <c r="AY815" i="1"/>
  <c r="AY814" i="1" s="1"/>
  <c r="BW815" i="1"/>
  <c r="BW814" i="1" s="1"/>
  <c r="M818" i="1"/>
  <c r="S818" i="1" s="1"/>
  <c r="Y818" i="1" s="1"/>
  <c r="AE818" i="1" s="1"/>
  <c r="AK818" i="1" s="1"/>
  <c r="AQ818" i="1" s="1"/>
  <c r="AW818" i="1" s="1"/>
  <c r="BC818" i="1" s="1"/>
  <c r="BI818" i="1" s="1"/>
  <c r="BO818" i="1" s="1"/>
  <c r="AT815" i="1"/>
  <c r="AT814" i="1" s="1"/>
  <c r="AB830" i="1"/>
  <c r="AB829" i="1" s="1"/>
  <c r="AI830" i="1"/>
  <c r="AI829" i="1" s="1"/>
  <c r="AZ830" i="1"/>
  <c r="AZ829" i="1" s="1"/>
  <c r="BG830" i="1"/>
  <c r="BG829" i="1" s="1"/>
  <c r="BW830" i="1"/>
  <c r="BW829" i="1" s="1"/>
  <c r="AG830" i="1"/>
  <c r="AG829" i="1" s="1"/>
  <c r="AO846" i="1"/>
  <c r="AO845" i="1" s="1"/>
  <c r="BM846" i="1"/>
  <c r="BM845" i="1" s="1"/>
  <c r="AA846" i="1"/>
  <c r="AA845" i="1" s="1"/>
  <c r="P853" i="1"/>
  <c r="P852" i="1" s="1"/>
  <c r="Y858" i="1"/>
  <c r="AE858" i="1" s="1"/>
  <c r="AK858" i="1" s="1"/>
  <c r="AQ858" i="1" s="1"/>
  <c r="AW858" i="1" s="1"/>
  <c r="BC858" i="1" s="1"/>
  <c r="BI858" i="1" s="1"/>
  <c r="BO858" i="1" s="1"/>
  <c r="BT858" i="1" s="1"/>
  <c r="BY858" i="1" s="1"/>
  <c r="L860" i="1"/>
  <c r="R860" i="1" s="1"/>
  <c r="X860" i="1" s="1"/>
  <c r="AO860" i="1"/>
  <c r="AO853" i="1" s="1"/>
  <c r="AO852" i="1" s="1"/>
  <c r="CA870" i="1"/>
  <c r="CA869" i="1" s="1"/>
  <c r="L891" i="1"/>
  <c r="R891" i="1" s="1"/>
  <c r="X891" i="1" s="1"/>
  <c r="AD891" i="1" s="1"/>
  <c r="AJ891" i="1" s="1"/>
  <c r="AP891" i="1" s="1"/>
  <c r="AV891" i="1" s="1"/>
  <c r="BB891" i="1" s="1"/>
  <c r="BH891" i="1" s="1"/>
  <c r="BN891" i="1" s="1"/>
  <c r="AN887" i="1"/>
  <c r="AN882" i="1" s="1"/>
  <c r="AB894" i="1"/>
  <c r="AB887" i="1" s="1"/>
  <c r="AB882" i="1" s="1"/>
  <c r="AI894" i="1"/>
  <c r="AZ894" i="1"/>
  <c r="AZ887" i="1" s="1"/>
  <c r="AZ882" i="1" s="1"/>
  <c r="BG894" i="1"/>
  <c r="CA894" i="1"/>
  <c r="Q901" i="1"/>
  <c r="Q900" i="1" s="1"/>
  <c r="Q899" i="1" s="1"/>
  <c r="AF904" i="1"/>
  <c r="AL904" i="1" s="1"/>
  <c r="AR904" i="1" s="1"/>
  <c r="AX904" i="1" s="1"/>
  <c r="BD904" i="1" s="1"/>
  <c r="BJ904" i="1" s="1"/>
  <c r="BP904" i="1" s="1"/>
  <c r="BU904" i="1" s="1"/>
  <c r="BZ904" i="1" s="1"/>
  <c r="AZ901" i="1"/>
  <c r="AZ900" i="1" s="1"/>
  <c r="AZ899" i="1" s="1"/>
  <c r="M906" i="1"/>
  <c r="S906" i="1" s="1"/>
  <c r="Y906" i="1" s="1"/>
  <c r="AE906" i="1" s="1"/>
  <c r="AK906" i="1" s="1"/>
  <c r="AQ906" i="1" s="1"/>
  <c r="AW906" i="1" s="1"/>
  <c r="BC906" i="1" s="1"/>
  <c r="BI906" i="1" s="1"/>
  <c r="BO906" i="1" s="1"/>
  <c r="AH909" i="1"/>
  <c r="AH908" i="1" s="1"/>
  <c r="AH917" i="1"/>
  <c r="AH916" i="1" s="1"/>
  <c r="AE920" i="1"/>
  <c r="AK920" i="1" s="1"/>
  <c r="AQ920" i="1" s="1"/>
  <c r="AW920" i="1" s="1"/>
  <c r="BC920" i="1" s="1"/>
  <c r="BI920" i="1" s="1"/>
  <c r="BO920" i="1" s="1"/>
  <c r="BT920" i="1" s="1"/>
  <c r="BY920" i="1" s="1"/>
  <c r="L922" i="1"/>
  <c r="R922" i="1" s="1"/>
  <c r="X922" i="1" s="1"/>
  <c r="AD922" i="1" s="1"/>
  <c r="AJ922" i="1" s="1"/>
  <c r="AP922" i="1" s="1"/>
  <c r="AV922" i="1" s="1"/>
  <c r="BB922" i="1" s="1"/>
  <c r="BH922" i="1" s="1"/>
  <c r="BN922" i="1" s="1"/>
  <c r="Y931" i="1"/>
  <c r="AE931" i="1" s="1"/>
  <c r="AK931" i="1" s="1"/>
  <c r="AQ931" i="1" s="1"/>
  <c r="AW931" i="1" s="1"/>
  <c r="BC931" i="1" s="1"/>
  <c r="BI931" i="1" s="1"/>
  <c r="BO931" i="1" s="1"/>
  <c r="BT931" i="1" s="1"/>
  <c r="BY931" i="1" s="1"/>
  <c r="P938" i="1"/>
  <c r="P937" i="1" s="1"/>
  <c r="P916" i="1" s="1"/>
  <c r="AS938" i="1"/>
  <c r="AS937" i="1" s="1"/>
  <c r="BL938" i="1"/>
  <c r="BL937" i="1" s="1"/>
  <c r="AM938" i="1"/>
  <c r="AM937" i="1" s="1"/>
  <c r="AO959" i="1"/>
  <c r="AO958" i="1" s="1"/>
  <c r="AY959" i="1"/>
  <c r="AY958" i="1" s="1"/>
  <c r="BM959" i="1"/>
  <c r="BM958" i="1" s="1"/>
  <c r="BW959" i="1"/>
  <c r="BW958" i="1" s="1"/>
  <c r="N978" i="1"/>
  <c r="T978" i="1" s="1"/>
  <c r="M980" i="1"/>
  <c r="S980" i="1" s="1"/>
  <c r="Y980" i="1" s="1"/>
  <c r="AE980" i="1" s="1"/>
  <c r="AK980" i="1" s="1"/>
  <c r="AQ980" i="1" s="1"/>
  <c r="AW980" i="1" s="1"/>
  <c r="BC980" i="1" s="1"/>
  <c r="BI980" i="1" s="1"/>
  <c r="BO980" i="1" s="1"/>
  <c r="G979" i="1"/>
  <c r="Y1035" i="1"/>
  <c r="AE1035" i="1" s="1"/>
  <c r="AK1035" i="1" s="1"/>
  <c r="AQ1035" i="1" s="1"/>
  <c r="AW1035" i="1" s="1"/>
  <c r="BC1035" i="1" s="1"/>
  <c r="BI1035" i="1" s="1"/>
  <c r="BO1035" i="1" s="1"/>
  <c r="BT1035" i="1" s="1"/>
  <c r="BY1035" i="1" s="1"/>
  <c r="AS1020" i="1"/>
  <c r="AZ1020" i="1"/>
  <c r="H1080" i="1"/>
  <c r="N1081" i="1"/>
  <c r="T1081" i="1" s="1"/>
  <c r="Z1081" i="1" s="1"/>
  <c r="AF1081" i="1" s="1"/>
  <c r="AL1081" i="1" s="1"/>
  <c r="AR1081" i="1" s="1"/>
  <c r="AX1081" i="1" s="1"/>
  <c r="BD1081" i="1" s="1"/>
  <c r="BJ1081" i="1" s="1"/>
  <c r="BP1081" i="1" s="1"/>
  <c r="BU1081" i="1" s="1"/>
  <c r="BZ1081" i="1" s="1"/>
  <c r="AZ1113" i="1"/>
  <c r="K1113" i="1"/>
  <c r="AU1191" i="1"/>
  <c r="W1221" i="1"/>
  <c r="BL1221" i="1"/>
  <c r="AG1221" i="1"/>
  <c r="BE1221" i="1"/>
  <c r="AC1221" i="1"/>
  <c r="O1235" i="1"/>
  <c r="Q1277" i="1"/>
  <c r="AH1277" i="1"/>
  <c r="BM1277" i="1"/>
  <c r="BW1277" i="1"/>
  <c r="AT1308" i="1"/>
  <c r="AT1307" i="1" s="1"/>
  <c r="AT1301" i="1" s="1"/>
  <c r="AE1322" i="1"/>
  <c r="AK1322" i="1" s="1"/>
  <c r="AQ1322" i="1" s="1"/>
  <c r="AW1322" i="1" s="1"/>
  <c r="BC1322" i="1" s="1"/>
  <c r="BI1322" i="1" s="1"/>
  <c r="BO1322" i="1" s="1"/>
  <c r="AH1357" i="1"/>
  <c r="AH1348" i="1" s="1"/>
  <c r="AO1357" i="1"/>
  <c r="BV1357" i="1"/>
  <c r="G1361" i="1"/>
  <c r="M1361" i="1" s="1"/>
  <c r="S1361" i="1" s="1"/>
  <c r="Y1361" i="1" s="1"/>
  <c r="AE1361" i="1" s="1"/>
  <c r="AK1361" i="1" s="1"/>
  <c r="AQ1361" i="1" s="1"/>
  <c r="AW1361" i="1" s="1"/>
  <c r="BC1361" i="1" s="1"/>
  <c r="BI1361" i="1" s="1"/>
  <c r="M1362" i="1"/>
  <c r="S1362" i="1" s="1"/>
  <c r="Y1362" i="1" s="1"/>
  <c r="AE1362" i="1" s="1"/>
  <c r="AK1362" i="1" s="1"/>
  <c r="AQ1362" i="1" s="1"/>
  <c r="AW1362" i="1" s="1"/>
  <c r="BC1362" i="1" s="1"/>
  <c r="BI1362" i="1" s="1"/>
  <c r="BO1362" i="1" s="1"/>
  <c r="BT1362" i="1" s="1"/>
  <c r="BY1362" i="1" s="1"/>
  <c r="Y1367" i="1"/>
  <c r="AE1367" i="1" s="1"/>
  <c r="AK1367" i="1" s="1"/>
  <c r="AQ1367" i="1" s="1"/>
  <c r="AW1367" i="1" s="1"/>
  <c r="BC1367" i="1" s="1"/>
  <c r="BI1367" i="1" s="1"/>
  <c r="BO1367" i="1" s="1"/>
  <c r="BT1367" i="1" s="1"/>
  <c r="BY1367" i="1" s="1"/>
  <c r="F1367" i="1"/>
  <c r="L1369" i="1"/>
  <c r="R1369" i="1" s="1"/>
  <c r="X1369" i="1" s="1"/>
  <c r="AD1369" i="1" s="1"/>
  <c r="AJ1369" i="1" s="1"/>
  <c r="AP1369" i="1" s="1"/>
  <c r="AV1369" i="1" s="1"/>
  <c r="BB1369" i="1" s="1"/>
  <c r="BH1369" i="1" s="1"/>
  <c r="BN1369" i="1" s="1"/>
  <c r="BS1369" i="1" s="1"/>
  <c r="BX1369" i="1" s="1"/>
  <c r="AB1376" i="1"/>
  <c r="AE1377" i="1"/>
  <c r="AK1377" i="1" s="1"/>
  <c r="AQ1377" i="1" s="1"/>
  <c r="AW1377" i="1" s="1"/>
  <c r="BC1377" i="1" s="1"/>
  <c r="BI1377" i="1" s="1"/>
  <c r="BO1377" i="1" s="1"/>
  <c r="Z1386" i="1"/>
  <c r="AF1386" i="1" s="1"/>
  <c r="AL1386" i="1" s="1"/>
  <c r="AR1386" i="1" s="1"/>
  <c r="AX1386" i="1" s="1"/>
  <c r="BD1386" i="1" s="1"/>
  <c r="BJ1386" i="1" s="1"/>
  <c r="BP1386" i="1" s="1"/>
  <c r="BU1386" i="1" s="1"/>
  <c r="BZ1386" i="1" s="1"/>
  <c r="AL1396" i="1"/>
  <c r="AR1396" i="1" s="1"/>
  <c r="AX1396" i="1" s="1"/>
  <c r="BD1396" i="1" s="1"/>
  <c r="BJ1396" i="1" s="1"/>
  <c r="BP1396" i="1" s="1"/>
  <c r="BU1396" i="1" s="1"/>
  <c r="BZ1396" i="1" s="1"/>
  <c r="AX1402" i="1"/>
  <c r="BD1402" i="1" s="1"/>
  <c r="BJ1402" i="1" s="1"/>
  <c r="BP1402" i="1" s="1"/>
  <c r="BU1402" i="1" s="1"/>
  <c r="BZ1402" i="1" s="1"/>
  <c r="G1405" i="1"/>
  <c r="M1406" i="1"/>
  <c r="S1406" i="1" s="1"/>
  <c r="Y1406" i="1" s="1"/>
  <c r="AE1406" i="1" s="1"/>
  <c r="AK1406" i="1" s="1"/>
  <c r="AQ1406" i="1" s="1"/>
  <c r="AW1406" i="1" s="1"/>
  <c r="BC1406" i="1" s="1"/>
  <c r="BI1406" i="1" s="1"/>
  <c r="BO1406" i="1" s="1"/>
  <c r="BT1406" i="1" s="1"/>
  <c r="BY1406" i="1" s="1"/>
  <c r="BZ1432" i="1"/>
  <c r="BG1426" i="1"/>
  <c r="AJ1451" i="1"/>
  <c r="AP1451" i="1" s="1"/>
  <c r="AV1451" i="1" s="1"/>
  <c r="BB1451" i="1" s="1"/>
  <c r="BH1451" i="1" s="1"/>
  <c r="BN1451" i="1" s="1"/>
  <c r="BS1451" i="1" s="1"/>
  <c r="BX1451" i="1" s="1"/>
  <c r="CA1449" i="1"/>
  <c r="CA1448" i="1" s="1"/>
  <c r="CA1447" i="1" s="1"/>
  <c r="AH1460" i="1"/>
  <c r="AK1461" i="1"/>
  <c r="AQ1461" i="1" s="1"/>
  <c r="AW1461" i="1" s="1"/>
  <c r="BC1461" i="1" s="1"/>
  <c r="BI1461" i="1" s="1"/>
  <c r="BO1461" i="1" s="1"/>
  <c r="BT1461" i="1" s="1"/>
  <c r="BY1461" i="1" s="1"/>
  <c r="BW1463" i="1"/>
  <c r="BW1457" i="1" s="1"/>
  <c r="BG1463" i="1"/>
  <c r="BG1457" i="1" s="1"/>
  <c r="BQ1463" i="1"/>
  <c r="BE1479" i="1"/>
  <c r="F1522" i="1"/>
  <c r="L1523" i="1"/>
  <c r="R1523" i="1" s="1"/>
  <c r="X1523" i="1" s="1"/>
  <c r="AD1523" i="1" s="1"/>
  <c r="AJ1523" i="1" s="1"/>
  <c r="AP1523" i="1" s="1"/>
  <c r="AV1523" i="1" s="1"/>
  <c r="BB1523" i="1" s="1"/>
  <c r="BH1523" i="1" s="1"/>
  <c r="BN1523" i="1" s="1"/>
  <c r="BS1523" i="1" s="1"/>
  <c r="BX1523" i="1" s="1"/>
  <c r="AT1564" i="1"/>
  <c r="AT1563" i="1" s="1"/>
  <c r="N955" i="1"/>
  <c r="T955" i="1" s="1"/>
  <c r="N962" i="1"/>
  <c r="T962" i="1" s="1"/>
  <c r="Z962" i="1" s="1"/>
  <c r="AF962" i="1" s="1"/>
  <c r="AB959" i="1"/>
  <c r="AB958" i="1" s="1"/>
  <c r="CA959" i="1"/>
  <c r="CA958" i="1" s="1"/>
  <c r="Q959" i="1"/>
  <c r="Q958" i="1" s="1"/>
  <c r="G965" i="1"/>
  <c r="L966" i="1"/>
  <c r="R966" i="1" s="1"/>
  <c r="X966" i="1" s="1"/>
  <c r="AD966" i="1" s="1"/>
  <c r="AJ966" i="1" s="1"/>
  <c r="AP966" i="1" s="1"/>
  <c r="AC959" i="1"/>
  <c r="AC958" i="1" s="1"/>
  <c r="BA969" i="1"/>
  <c r="N976" i="1"/>
  <c r="T976" i="1" s="1"/>
  <c r="Z976" i="1" s="1"/>
  <c r="AF976" i="1" s="1"/>
  <c r="AL976" i="1" s="1"/>
  <c r="AR976" i="1" s="1"/>
  <c r="M986" i="1"/>
  <c r="S986" i="1" s="1"/>
  <c r="Y986" i="1" s="1"/>
  <c r="AE986" i="1" s="1"/>
  <c r="AK986" i="1" s="1"/>
  <c r="AQ986" i="1" s="1"/>
  <c r="AW986" i="1" s="1"/>
  <c r="BC986" i="1" s="1"/>
  <c r="BI986" i="1" s="1"/>
  <c r="BO986" i="1" s="1"/>
  <c r="BT986" i="1" s="1"/>
  <c r="BY986" i="1" s="1"/>
  <c r="M990" i="1"/>
  <c r="H994" i="1"/>
  <c r="AT999" i="1"/>
  <c r="AT998" i="1" s="1"/>
  <c r="Q999" i="1"/>
  <c r="Q998" i="1" s="1"/>
  <c r="BE999" i="1"/>
  <c r="BE998" i="1" s="1"/>
  <c r="Q1005" i="1"/>
  <c r="Q1004" i="1" s="1"/>
  <c r="V1011" i="1"/>
  <c r="V1010" i="1" s="1"/>
  <c r="AM1011" i="1"/>
  <c r="AM1010" i="1" s="1"/>
  <c r="AT1011" i="1"/>
  <c r="AT1010" i="1" s="1"/>
  <c r="BK1011" i="1"/>
  <c r="BK1010" i="1" s="1"/>
  <c r="R1013" i="1"/>
  <c r="X1013" i="1" s="1"/>
  <c r="AD1013" i="1" s="1"/>
  <c r="AJ1013" i="1" s="1"/>
  <c r="AP1013" i="1" s="1"/>
  <c r="AV1013" i="1" s="1"/>
  <c r="BB1013" i="1" s="1"/>
  <c r="BH1013" i="1" s="1"/>
  <c r="BN1013" i="1" s="1"/>
  <c r="BS1013" i="1" s="1"/>
  <c r="BX1013" i="1" s="1"/>
  <c r="P1011" i="1"/>
  <c r="P1010" i="1" s="1"/>
  <c r="AN1011" i="1"/>
  <c r="AN1010" i="1" s="1"/>
  <c r="BL1011" i="1"/>
  <c r="BL1010" i="1" s="1"/>
  <c r="M1025" i="1"/>
  <c r="AI1028" i="1"/>
  <c r="AI1027" i="1" s="1"/>
  <c r="BG1028" i="1"/>
  <c r="BG1027" i="1" s="1"/>
  <c r="CA1028" i="1"/>
  <c r="CA1027" i="1" s="1"/>
  <c r="CA1020" i="1" s="1"/>
  <c r="P1034" i="1"/>
  <c r="P1033" i="1" s="1"/>
  <c r="P1020" i="1" s="1"/>
  <c r="L1037" i="1"/>
  <c r="R1037" i="1" s="1"/>
  <c r="X1037" i="1" s="1"/>
  <c r="F1049" i="1"/>
  <c r="F1048" i="1" s="1"/>
  <c r="F1047" i="1" s="1"/>
  <c r="U1058" i="1"/>
  <c r="BG1058" i="1"/>
  <c r="W1058" i="1"/>
  <c r="AG1062" i="1"/>
  <c r="U1072" i="1"/>
  <c r="AN1072" i="1"/>
  <c r="AN1053" i="1" s="1"/>
  <c r="AI1076" i="1"/>
  <c r="BG1076" i="1"/>
  <c r="BG1072" i="1" s="1"/>
  <c r="CA1076" i="1"/>
  <c r="CA1072" i="1" s="1"/>
  <c r="H1087" i="1"/>
  <c r="L1092" i="1"/>
  <c r="R1092" i="1" s="1"/>
  <c r="X1092" i="1" s="1"/>
  <c r="AD1092" i="1" s="1"/>
  <c r="AJ1092" i="1" s="1"/>
  <c r="AP1092" i="1" s="1"/>
  <c r="AV1092" i="1" s="1"/>
  <c r="BB1092" i="1" s="1"/>
  <c r="BH1092" i="1" s="1"/>
  <c r="BN1092" i="1" s="1"/>
  <c r="BS1092" i="1" s="1"/>
  <c r="BX1092" i="1" s="1"/>
  <c r="AU1091" i="1"/>
  <c r="AU1090" i="1" s="1"/>
  <c r="AO1113" i="1"/>
  <c r="O1113" i="1"/>
  <c r="AM1113" i="1"/>
  <c r="V1113" i="1"/>
  <c r="U1113" i="1"/>
  <c r="M1135" i="1"/>
  <c r="S1135" i="1" s="1"/>
  <c r="Y1135" i="1" s="1"/>
  <c r="AE1135" i="1" s="1"/>
  <c r="AK1135" i="1" s="1"/>
  <c r="AQ1135" i="1" s="1"/>
  <c r="AW1135" i="1" s="1"/>
  <c r="BC1135" i="1" s="1"/>
  <c r="BI1135" i="1" s="1"/>
  <c r="BO1135" i="1" s="1"/>
  <c r="BT1135" i="1" s="1"/>
  <c r="BY1135" i="1" s="1"/>
  <c r="Q1146" i="1"/>
  <c r="Q1145" i="1" s="1"/>
  <c r="O1146" i="1"/>
  <c r="O1145" i="1" s="1"/>
  <c r="CA1146" i="1"/>
  <c r="CA1145" i="1" s="1"/>
  <c r="AB1146" i="1"/>
  <c r="AB1145" i="1" s="1"/>
  <c r="BA1146" i="1"/>
  <c r="BA1145" i="1" s="1"/>
  <c r="W1146" i="1"/>
  <c r="W1145" i="1" s="1"/>
  <c r="P1155" i="1"/>
  <c r="BN1169" i="1"/>
  <c r="BS1169" i="1" s="1"/>
  <c r="BX1169" i="1" s="1"/>
  <c r="BE1171" i="1"/>
  <c r="BE1155" i="1" s="1"/>
  <c r="BV1171" i="1"/>
  <c r="AG1171" i="1"/>
  <c r="AN1171" i="1"/>
  <c r="AN1155" i="1" s="1"/>
  <c r="BL1171" i="1"/>
  <c r="BL1155" i="1" s="1"/>
  <c r="AN1180" i="1"/>
  <c r="N1189" i="1"/>
  <c r="T1189" i="1" s="1"/>
  <c r="Z1189" i="1" s="1"/>
  <c r="N1194" i="1"/>
  <c r="T1194" i="1" s="1"/>
  <c r="Z1194" i="1" s="1"/>
  <c r="AZ1191" i="1"/>
  <c r="P1208" i="1"/>
  <c r="BL1208" i="1"/>
  <c r="AG1208" i="1"/>
  <c r="W1208" i="1"/>
  <c r="L1219" i="1"/>
  <c r="R1219" i="1" s="1"/>
  <c r="X1219" i="1" s="1"/>
  <c r="AD1219" i="1" s="1"/>
  <c r="AJ1219" i="1" s="1"/>
  <c r="AP1219" i="1" s="1"/>
  <c r="AV1219" i="1" s="1"/>
  <c r="BB1219" i="1" s="1"/>
  <c r="BH1219" i="1" s="1"/>
  <c r="BN1219" i="1" s="1"/>
  <c r="BS1219" i="1" s="1"/>
  <c r="BX1219" i="1" s="1"/>
  <c r="J1208" i="1"/>
  <c r="BF1208" i="1"/>
  <c r="AM1221" i="1"/>
  <c r="V1221" i="1"/>
  <c r="AT1221" i="1"/>
  <c r="G1237" i="1"/>
  <c r="CA1235" i="1"/>
  <c r="G1245" i="1"/>
  <c r="L1250" i="1"/>
  <c r="M1271" i="1"/>
  <c r="S1271" i="1" s="1"/>
  <c r="Y1271" i="1" s="1"/>
  <c r="AE1271" i="1" s="1"/>
  <c r="AK1271" i="1" s="1"/>
  <c r="AQ1271" i="1" s="1"/>
  <c r="AW1271" i="1" s="1"/>
  <c r="BC1271" i="1" s="1"/>
  <c r="BI1271" i="1" s="1"/>
  <c r="BO1271" i="1" s="1"/>
  <c r="BT1271" i="1" s="1"/>
  <c r="BY1271" i="1" s="1"/>
  <c r="BA1288" i="1"/>
  <c r="BA1287" i="1" s="1"/>
  <c r="BA1286" i="1" s="1"/>
  <c r="O1288" i="1"/>
  <c r="O1287" i="1" s="1"/>
  <c r="O1286" i="1" s="1"/>
  <c r="AM1288" i="1"/>
  <c r="AM1287" i="1" s="1"/>
  <c r="AM1286" i="1" s="1"/>
  <c r="BK1288" i="1"/>
  <c r="BK1287" i="1" s="1"/>
  <c r="BK1286" i="1" s="1"/>
  <c r="CA1288" i="1"/>
  <c r="CA1287" i="1" s="1"/>
  <c r="CA1286" i="1" s="1"/>
  <c r="P1288" i="1"/>
  <c r="P1287" i="1" s="1"/>
  <c r="P1286" i="1" s="1"/>
  <c r="BL1288" i="1"/>
  <c r="BL1287" i="1" s="1"/>
  <c r="BL1286" i="1" s="1"/>
  <c r="J1297" i="1"/>
  <c r="M1297" i="1" s="1"/>
  <c r="S1297" i="1" s="1"/>
  <c r="Y1297" i="1" s="1"/>
  <c r="AE1297" i="1" s="1"/>
  <c r="AK1297" i="1" s="1"/>
  <c r="AQ1297" i="1" s="1"/>
  <c r="AW1297" i="1" s="1"/>
  <c r="N1298" i="1"/>
  <c r="AG1301" i="1"/>
  <c r="BE1301" i="1"/>
  <c r="BF1308" i="1"/>
  <c r="BF1307" i="1" s="1"/>
  <c r="BF1301" i="1" s="1"/>
  <c r="BV1308" i="1"/>
  <c r="BV1307" i="1" s="1"/>
  <c r="BV1301" i="1" s="1"/>
  <c r="BL1308" i="1"/>
  <c r="BL1307" i="1" s="1"/>
  <c r="BL1301" i="1" s="1"/>
  <c r="BV1318" i="1"/>
  <c r="BV1317" i="1" s="1"/>
  <c r="Q1318" i="1"/>
  <c r="Q1317" i="1" s="1"/>
  <c r="BL1318" i="1"/>
  <c r="BA1318" i="1"/>
  <c r="BA1317" i="1" s="1"/>
  <c r="AI1317" i="1"/>
  <c r="L1337" i="1"/>
  <c r="R1337" i="1" s="1"/>
  <c r="X1337" i="1" s="1"/>
  <c r="L1342" i="1"/>
  <c r="R1342" i="1" s="1"/>
  <c r="X1342" i="1" s="1"/>
  <c r="AD1342" i="1" s="1"/>
  <c r="AJ1342" i="1" s="1"/>
  <c r="AP1342" i="1" s="1"/>
  <c r="AV1342" i="1" s="1"/>
  <c r="BB1342" i="1" s="1"/>
  <c r="BH1342" i="1" s="1"/>
  <c r="BN1342" i="1" s="1"/>
  <c r="BS1342" i="1" s="1"/>
  <c r="BX1342" i="1" s="1"/>
  <c r="BF1339" i="1"/>
  <c r="G1350" i="1"/>
  <c r="O1357" i="1"/>
  <c r="O1348" i="1" s="1"/>
  <c r="O1316" i="1" s="1"/>
  <c r="AB1348" i="1"/>
  <c r="N1362" i="1"/>
  <c r="T1362" i="1" s="1"/>
  <c r="Z1362" i="1" s="1"/>
  <c r="AS1357" i="1"/>
  <c r="AS1348" i="1" s="1"/>
  <c r="AO1370" i="1"/>
  <c r="L1373" i="1"/>
  <c r="R1373" i="1" s="1"/>
  <c r="X1373" i="1" s="1"/>
  <c r="AD1373" i="1" s="1"/>
  <c r="AJ1373" i="1" s="1"/>
  <c r="AP1373" i="1" s="1"/>
  <c r="AV1373" i="1" s="1"/>
  <c r="BB1373" i="1" s="1"/>
  <c r="BH1373" i="1" s="1"/>
  <c r="BN1373" i="1" s="1"/>
  <c r="BS1373" i="1" s="1"/>
  <c r="BX1373" i="1" s="1"/>
  <c r="AR1377" i="1"/>
  <c r="AA1395" i="1"/>
  <c r="N1406" i="1"/>
  <c r="T1406" i="1" s="1"/>
  <c r="Z1406" i="1" s="1"/>
  <c r="AF1406" i="1" s="1"/>
  <c r="AL1406" i="1" s="1"/>
  <c r="AB1399" i="1"/>
  <c r="AY1417" i="1"/>
  <c r="Q1417" i="1"/>
  <c r="Q1398" i="1" s="1"/>
  <c r="AH1417" i="1"/>
  <c r="BF1417" i="1"/>
  <c r="BM1417" i="1"/>
  <c r="AB1417" i="1"/>
  <c r="AZ1417" i="1"/>
  <c r="BD1429" i="1"/>
  <c r="BJ1429" i="1" s="1"/>
  <c r="BP1429" i="1" s="1"/>
  <c r="BU1429" i="1" s="1"/>
  <c r="AS1426" i="1"/>
  <c r="R1441" i="1"/>
  <c r="X1441" i="1" s="1"/>
  <c r="AD1441" i="1" s="1"/>
  <c r="AJ1441" i="1" s="1"/>
  <c r="AP1441" i="1" s="1"/>
  <c r="AV1441" i="1" s="1"/>
  <c r="BB1441" i="1" s="1"/>
  <c r="BH1441" i="1" s="1"/>
  <c r="BN1441" i="1" s="1"/>
  <c r="BS1441" i="1" s="1"/>
  <c r="BX1441" i="1" s="1"/>
  <c r="AO1449" i="1"/>
  <c r="AO1448" i="1" s="1"/>
  <c r="AO1447" i="1" s="1"/>
  <c r="M1451" i="1"/>
  <c r="K1449" i="1"/>
  <c r="K1448" i="1" s="1"/>
  <c r="K1447" i="1" s="1"/>
  <c r="AA1449" i="1"/>
  <c r="AA1448" i="1" s="1"/>
  <c r="AA1447" i="1" s="1"/>
  <c r="AI1459" i="1"/>
  <c r="AZ1473" i="1"/>
  <c r="AS1479" i="1"/>
  <c r="BM1479" i="1"/>
  <c r="N1486" i="1"/>
  <c r="R1490" i="1"/>
  <c r="X1490" i="1" s="1"/>
  <c r="AD1490" i="1" s="1"/>
  <c r="AJ1490" i="1" s="1"/>
  <c r="AP1490" i="1" s="1"/>
  <c r="AV1490" i="1" s="1"/>
  <c r="BB1490" i="1" s="1"/>
  <c r="BH1490" i="1" s="1"/>
  <c r="BN1490" i="1" s="1"/>
  <c r="O1489" i="1"/>
  <c r="BV1493" i="1"/>
  <c r="BV1492" i="1" s="1"/>
  <c r="AN1493" i="1"/>
  <c r="AN1492" i="1" s="1"/>
  <c r="AU1493" i="1"/>
  <c r="AU1492" i="1" s="1"/>
  <c r="BE1493" i="1"/>
  <c r="BE1492" i="1" s="1"/>
  <c r="L1501" i="1"/>
  <c r="Z1505" i="1"/>
  <c r="AF1505" i="1" s="1"/>
  <c r="AL1505" i="1" s="1"/>
  <c r="AR1505" i="1" s="1"/>
  <c r="AX1505" i="1" s="1"/>
  <c r="BD1505" i="1" s="1"/>
  <c r="BJ1505" i="1" s="1"/>
  <c r="BP1505" i="1" s="1"/>
  <c r="BU1505" i="1" s="1"/>
  <c r="BZ1505" i="1" s="1"/>
  <c r="M1505" i="1"/>
  <c r="S1505" i="1" s="1"/>
  <c r="Y1505" i="1" s="1"/>
  <c r="AE1505" i="1" s="1"/>
  <c r="AK1505" i="1" s="1"/>
  <c r="AQ1505" i="1" s="1"/>
  <c r="AW1505" i="1" s="1"/>
  <c r="BC1505" i="1" s="1"/>
  <c r="BI1505" i="1" s="1"/>
  <c r="BO1505" i="1" s="1"/>
  <c r="BT1505" i="1" s="1"/>
  <c r="BY1505" i="1" s="1"/>
  <c r="AI1492" i="1"/>
  <c r="AI1478" i="1" s="1"/>
  <c r="AI1477" i="1" s="1"/>
  <c r="AU1516" i="1"/>
  <c r="BE1516" i="1"/>
  <c r="U1516" i="1"/>
  <c r="L1528" i="1"/>
  <c r="R1528" i="1" s="1"/>
  <c r="X1528" i="1" s="1"/>
  <c r="AD1528" i="1" s="1"/>
  <c r="AJ1528" i="1" s="1"/>
  <c r="AP1528" i="1" s="1"/>
  <c r="AV1528" i="1" s="1"/>
  <c r="BB1528" i="1" s="1"/>
  <c r="BH1528" i="1" s="1"/>
  <c r="BN1528" i="1" s="1"/>
  <c r="BS1528" i="1" s="1"/>
  <c r="BX1528" i="1" s="1"/>
  <c r="I1527" i="1"/>
  <c r="I1526" i="1" s="1"/>
  <c r="AH1525" i="1"/>
  <c r="H1531" i="1"/>
  <c r="BV1525" i="1"/>
  <c r="N1537" i="1"/>
  <c r="T1537" i="1" s="1"/>
  <c r="Z1537" i="1" s="1"/>
  <c r="AF1537" i="1" s="1"/>
  <c r="AL1537" i="1" s="1"/>
  <c r="AR1537" i="1" s="1"/>
  <c r="AX1537" i="1" s="1"/>
  <c r="BD1537" i="1" s="1"/>
  <c r="BJ1537" i="1" s="1"/>
  <c r="BP1537" i="1" s="1"/>
  <c r="BU1537" i="1" s="1"/>
  <c r="BZ1537" i="1" s="1"/>
  <c r="O1535" i="1"/>
  <c r="O1534" i="1" s="1"/>
  <c r="L1551" i="1"/>
  <c r="R1551" i="1" s="1"/>
  <c r="X1551" i="1" s="1"/>
  <c r="AD1551" i="1" s="1"/>
  <c r="AJ1551" i="1" s="1"/>
  <c r="AP1551" i="1" s="1"/>
  <c r="AV1551" i="1" s="1"/>
  <c r="BB1551" i="1" s="1"/>
  <c r="BH1551" i="1" s="1"/>
  <c r="BN1551" i="1" s="1"/>
  <c r="BS1551" i="1" s="1"/>
  <c r="BX1551" i="1" s="1"/>
  <c r="BV1564" i="1"/>
  <c r="BV1563" i="1" s="1"/>
  <c r="V1585" i="1"/>
  <c r="V1584" i="1" s="1"/>
  <c r="AO1585" i="1"/>
  <c r="AO1584" i="1" s="1"/>
  <c r="BM1585" i="1"/>
  <c r="BM1584" i="1" s="1"/>
  <c r="L1587" i="1"/>
  <c r="R1587" i="1" s="1"/>
  <c r="X1587" i="1" s="1"/>
  <c r="AD1587" i="1" s="1"/>
  <c r="AJ1587" i="1" s="1"/>
  <c r="AP1587" i="1" s="1"/>
  <c r="AV1587" i="1" s="1"/>
  <c r="BB1587" i="1" s="1"/>
  <c r="BH1587" i="1" s="1"/>
  <c r="BN1587" i="1" s="1"/>
  <c r="BS1587" i="1" s="1"/>
  <c r="BX1587" i="1" s="1"/>
  <c r="U1585" i="1"/>
  <c r="U1584" i="1" s="1"/>
  <c r="AS1585" i="1"/>
  <c r="AS1584" i="1" s="1"/>
  <c r="L1590" i="1"/>
  <c r="R1590" i="1" s="1"/>
  <c r="X1590" i="1" s="1"/>
  <c r="AD1590" i="1" s="1"/>
  <c r="AJ1590" i="1" s="1"/>
  <c r="AP1590" i="1" s="1"/>
  <c r="AV1590" i="1" s="1"/>
  <c r="BB1590" i="1" s="1"/>
  <c r="BH1590" i="1" s="1"/>
  <c r="BN1590" i="1" s="1"/>
  <c r="BS1590" i="1" s="1"/>
  <c r="BX1590" i="1" s="1"/>
  <c r="I1589" i="1"/>
  <c r="L1589" i="1" s="1"/>
  <c r="R1589" i="1" s="1"/>
  <c r="X1589" i="1" s="1"/>
  <c r="AD1589" i="1" s="1"/>
  <c r="AJ1589" i="1" s="1"/>
  <c r="AP1589" i="1" s="1"/>
  <c r="AV1589" i="1" s="1"/>
  <c r="BB1589" i="1" s="1"/>
  <c r="BH1589" i="1" s="1"/>
  <c r="BN1589" i="1" s="1"/>
  <c r="BS1589" i="1" s="1"/>
  <c r="BX1589" i="1" s="1"/>
  <c r="U1607" i="1"/>
  <c r="AG1607" i="1"/>
  <c r="V1617" i="1"/>
  <c r="V1616" i="1" s="1"/>
  <c r="AM1617" i="1"/>
  <c r="AM1616" i="1" s="1"/>
  <c r="P1642" i="1"/>
  <c r="P1641" i="1" s="1"/>
  <c r="AG1642" i="1"/>
  <c r="AG1641" i="1" s="1"/>
  <c r="AN1642" i="1"/>
  <c r="AN1641" i="1" s="1"/>
  <c r="AU1642" i="1"/>
  <c r="AU1641" i="1" s="1"/>
  <c r="BE1642" i="1"/>
  <c r="BE1641" i="1" s="1"/>
  <c r="BL1642" i="1"/>
  <c r="BL1641" i="1" s="1"/>
  <c r="BV1642" i="1"/>
  <c r="BV1641" i="1" s="1"/>
  <c r="J1646" i="1"/>
  <c r="J1642" i="1" s="1"/>
  <c r="J1641" i="1" s="1"/>
  <c r="J1650" i="1"/>
  <c r="J1649" i="1" s="1"/>
  <c r="V1700" i="1"/>
  <c r="AT1700" i="1"/>
  <c r="Q1713" i="1"/>
  <c r="T1714" i="1"/>
  <c r="BG1742" i="1"/>
  <c r="BG1741" i="1" s="1"/>
  <c r="N1769" i="1"/>
  <c r="T1769" i="1" s="1"/>
  <c r="Z1769" i="1" s="1"/>
  <c r="AF1769" i="1" s="1"/>
  <c r="AL1769" i="1" s="1"/>
  <c r="AR1769" i="1" s="1"/>
  <c r="AX1769" i="1" s="1"/>
  <c r="BD1769" i="1" s="1"/>
  <c r="BJ1769" i="1" s="1"/>
  <c r="BP1769" i="1" s="1"/>
  <c r="BU1769" i="1" s="1"/>
  <c r="BZ1769" i="1" s="1"/>
  <c r="H1768" i="1"/>
  <c r="H1767" i="1" s="1"/>
  <c r="AH1780" i="1"/>
  <c r="AH1766" i="1" s="1"/>
  <c r="AT1780" i="1"/>
  <c r="AT1766" i="1" s="1"/>
  <c r="AN1780" i="1"/>
  <c r="AN1766" i="1" s="1"/>
  <c r="AU1825" i="1"/>
  <c r="F1862" i="1"/>
  <c r="L1863" i="1"/>
  <c r="R1863" i="1" s="1"/>
  <c r="X1863" i="1" s="1"/>
  <c r="AD1863" i="1" s="1"/>
  <c r="AJ1863" i="1" s="1"/>
  <c r="AP1863" i="1" s="1"/>
  <c r="AV1863" i="1" s="1"/>
  <c r="BB1863" i="1" s="1"/>
  <c r="BH1863" i="1" s="1"/>
  <c r="BN1863" i="1" s="1"/>
  <c r="BS1863" i="1" s="1"/>
  <c r="BX1863" i="1" s="1"/>
  <c r="F1955" i="1"/>
  <c r="L1956" i="1"/>
  <c r="R1956" i="1" s="1"/>
  <c r="X1956" i="1" s="1"/>
  <c r="AD1956" i="1" s="1"/>
  <c r="AJ1956" i="1" s="1"/>
  <c r="AP1956" i="1" s="1"/>
  <c r="AV1956" i="1" s="1"/>
  <c r="BB1956" i="1" s="1"/>
  <c r="BH1956" i="1" s="1"/>
  <c r="BN1956" i="1" s="1"/>
  <c r="BS1956" i="1" s="1"/>
  <c r="BX1956" i="1" s="1"/>
  <c r="BK959" i="1"/>
  <c r="BK958" i="1" s="1"/>
  <c r="AO969" i="1"/>
  <c r="Z972" i="1"/>
  <c r="AF972" i="1" s="1"/>
  <c r="AL972" i="1" s="1"/>
  <c r="AR972" i="1" s="1"/>
  <c r="AX972" i="1" s="1"/>
  <c r="BD972" i="1" s="1"/>
  <c r="BG969" i="1"/>
  <c r="L979" i="1"/>
  <c r="M989" i="1"/>
  <c r="S989" i="1" s="1"/>
  <c r="Y989" i="1" s="1"/>
  <c r="AE989" i="1" s="1"/>
  <c r="AK989" i="1" s="1"/>
  <c r="AQ989" i="1" s="1"/>
  <c r="AW989" i="1" s="1"/>
  <c r="BC989" i="1" s="1"/>
  <c r="BI989" i="1" s="1"/>
  <c r="BO989" i="1" s="1"/>
  <c r="O993" i="1"/>
  <c r="O992" i="1" s="1"/>
  <c r="AM993" i="1"/>
  <c r="AM992" i="1" s="1"/>
  <c r="BK993" i="1"/>
  <c r="BK992" i="1" s="1"/>
  <c r="AF996" i="1"/>
  <c r="AL996" i="1" s="1"/>
  <c r="AR996" i="1" s="1"/>
  <c r="AX996" i="1" s="1"/>
  <c r="BD996" i="1" s="1"/>
  <c r="BJ996" i="1" s="1"/>
  <c r="BP996" i="1" s="1"/>
  <c r="BU996" i="1" s="1"/>
  <c r="BZ996" i="1" s="1"/>
  <c r="J999" i="1"/>
  <c r="J998" i="1" s="1"/>
  <c r="M998" i="1" s="1"/>
  <c r="S998" i="1" s="1"/>
  <c r="Z1002" i="1"/>
  <c r="U999" i="1"/>
  <c r="U998" i="1" s="1"/>
  <c r="U969" i="1" s="1"/>
  <c r="AM1005" i="1"/>
  <c r="AM1004" i="1" s="1"/>
  <c r="AT1005" i="1"/>
  <c r="AT1004" i="1" s="1"/>
  <c r="BK1005" i="1"/>
  <c r="BK1004" i="1" s="1"/>
  <c r="BM1005" i="1"/>
  <c r="BM1004" i="1" s="1"/>
  <c r="BM969" i="1" s="1"/>
  <c r="N1023" i="1"/>
  <c r="T1023" i="1" s="1"/>
  <c r="Z1023" i="1" s="1"/>
  <c r="AF1023" i="1" s="1"/>
  <c r="AL1023" i="1" s="1"/>
  <c r="AR1023" i="1" s="1"/>
  <c r="AX1023" i="1" s="1"/>
  <c r="BD1023" i="1" s="1"/>
  <c r="BJ1023" i="1" s="1"/>
  <c r="BP1023" i="1" s="1"/>
  <c r="BU1023" i="1" s="1"/>
  <c r="BZ1023" i="1" s="1"/>
  <c r="Z1025" i="1"/>
  <c r="AF1025" i="1" s="1"/>
  <c r="AL1025" i="1" s="1"/>
  <c r="AR1025" i="1" s="1"/>
  <c r="AX1025" i="1" s="1"/>
  <c r="BD1025" i="1" s="1"/>
  <c r="BJ1025" i="1" s="1"/>
  <c r="BP1025" i="1" s="1"/>
  <c r="BU1025" i="1" s="1"/>
  <c r="BZ1025" i="1" s="1"/>
  <c r="AB1022" i="1"/>
  <c r="AB1021" i="1" s="1"/>
  <c r="AB1020" i="1" s="1"/>
  <c r="BA1020" i="1"/>
  <c r="O1028" i="1"/>
  <c r="O1027" i="1" s="1"/>
  <c r="O1020" i="1" s="1"/>
  <c r="AM1028" i="1"/>
  <c r="AM1027" i="1" s="1"/>
  <c r="BK1028" i="1"/>
  <c r="BK1027" i="1" s="1"/>
  <c r="AO1020" i="1"/>
  <c r="Q1020" i="1"/>
  <c r="AG1034" i="1"/>
  <c r="AG1033" i="1" s="1"/>
  <c r="AG1020" i="1" s="1"/>
  <c r="AN1034" i="1"/>
  <c r="AN1033" i="1" s="1"/>
  <c r="AN1020" i="1" s="1"/>
  <c r="BE1034" i="1"/>
  <c r="BE1033" i="1" s="1"/>
  <c r="BL1034" i="1"/>
  <c r="BL1033" i="1" s="1"/>
  <c r="BG1034" i="1"/>
  <c r="BG1033" i="1" s="1"/>
  <c r="AJ1050" i="1"/>
  <c r="AP1050" i="1" s="1"/>
  <c r="AV1050" i="1" s="1"/>
  <c r="BB1050" i="1" s="1"/>
  <c r="BH1050" i="1" s="1"/>
  <c r="BN1050" i="1" s="1"/>
  <c r="BS1050" i="1" s="1"/>
  <c r="BX1050" i="1" s="1"/>
  <c r="T1060" i="1"/>
  <c r="Z1060" i="1" s="1"/>
  <c r="AF1060" i="1" s="1"/>
  <c r="AL1060" i="1" s="1"/>
  <c r="AR1060" i="1" s="1"/>
  <c r="AX1060" i="1" s="1"/>
  <c r="BD1060" i="1" s="1"/>
  <c r="BJ1060" i="1" s="1"/>
  <c r="BP1060" i="1" s="1"/>
  <c r="BU1060" i="1" s="1"/>
  <c r="BZ1060" i="1" s="1"/>
  <c r="O1058" i="1"/>
  <c r="O1053" i="1" s="1"/>
  <c r="O1052" i="1" s="1"/>
  <c r="BK1058" i="1"/>
  <c r="AY1058" i="1"/>
  <c r="Q1062" i="1"/>
  <c r="T1062" i="1" s="1"/>
  <c r="Z1062" i="1" s="1"/>
  <c r="AF1062" i="1" s="1"/>
  <c r="AL1062" i="1" s="1"/>
  <c r="AR1062" i="1" s="1"/>
  <c r="AX1062" i="1" s="1"/>
  <c r="BD1062" i="1" s="1"/>
  <c r="BJ1062" i="1" s="1"/>
  <c r="BM1062" i="1"/>
  <c r="BM1058" i="1" s="1"/>
  <c r="I1072" i="1"/>
  <c r="AO1072" i="1"/>
  <c r="BE1072" i="1"/>
  <c r="AH1072" i="1"/>
  <c r="AH1053" i="1" s="1"/>
  <c r="BW1072" i="1"/>
  <c r="AM1072" i="1"/>
  <c r="BK1076" i="1"/>
  <c r="BK1072" i="1" s="1"/>
  <c r="Z1088" i="1"/>
  <c r="AF1088" i="1" s="1"/>
  <c r="AL1088" i="1" s="1"/>
  <c r="AR1088" i="1" s="1"/>
  <c r="AX1088" i="1" s="1"/>
  <c r="BD1088" i="1" s="1"/>
  <c r="BJ1088" i="1" s="1"/>
  <c r="AA1091" i="1"/>
  <c r="AA1090" i="1" s="1"/>
  <c r="P1091" i="1"/>
  <c r="P1090" i="1" s="1"/>
  <c r="AC1091" i="1"/>
  <c r="AC1090" i="1" s="1"/>
  <c r="BO1097" i="1"/>
  <c r="Z1103" i="1"/>
  <c r="AF1103" i="1" s="1"/>
  <c r="AL1103" i="1" s="1"/>
  <c r="AR1103" i="1" s="1"/>
  <c r="AX1103" i="1" s="1"/>
  <c r="BD1103" i="1" s="1"/>
  <c r="BJ1103" i="1" s="1"/>
  <c r="BP1103" i="1" s="1"/>
  <c r="BU1103" i="1" s="1"/>
  <c r="BZ1103" i="1" s="1"/>
  <c r="AG1113" i="1"/>
  <c r="BE1113" i="1"/>
  <c r="AU1113" i="1"/>
  <c r="BV1113" i="1"/>
  <c r="R1143" i="1"/>
  <c r="X1143" i="1" s="1"/>
  <c r="AG1157" i="1"/>
  <c r="AG1156" i="1" s="1"/>
  <c r="AA1157" i="1"/>
  <c r="AA1156" i="1" s="1"/>
  <c r="AY1157" i="1"/>
  <c r="R1165" i="1"/>
  <c r="X1165" i="1" s="1"/>
  <c r="AD1165" i="1" s="1"/>
  <c r="AJ1165" i="1" s="1"/>
  <c r="AO1171" i="1"/>
  <c r="BM1171" i="1"/>
  <c r="BB1195" i="1"/>
  <c r="BH1195" i="1" s="1"/>
  <c r="BN1195" i="1" s="1"/>
  <c r="BS1195" i="1" s="1"/>
  <c r="BX1195" i="1" s="1"/>
  <c r="AB1208" i="1"/>
  <c r="U1208" i="1"/>
  <c r="Y1211" i="1"/>
  <c r="AE1211" i="1" s="1"/>
  <c r="AK1211" i="1" s="1"/>
  <c r="AQ1211" i="1" s="1"/>
  <c r="AW1211" i="1" s="1"/>
  <c r="BC1211" i="1" s="1"/>
  <c r="BI1211" i="1" s="1"/>
  <c r="BO1211" i="1" s="1"/>
  <c r="BT1211" i="1" s="1"/>
  <c r="BY1211" i="1" s="1"/>
  <c r="AU1221" i="1"/>
  <c r="BV1221" i="1"/>
  <c r="Z1228" i="1"/>
  <c r="AF1228" i="1" s="1"/>
  <c r="AL1228" i="1" s="1"/>
  <c r="AR1228" i="1" s="1"/>
  <c r="AX1228" i="1" s="1"/>
  <c r="BD1228" i="1" s="1"/>
  <c r="BJ1228" i="1" s="1"/>
  <c r="BP1228" i="1" s="1"/>
  <c r="BU1228" i="1" s="1"/>
  <c r="BZ1228" i="1" s="1"/>
  <c r="AN1235" i="1"/>
  <c r="Z1262" i="1"/>
  <c r="AF1262" i="1" s="1"/>
  <c r="AL1262" i="1" s="1"/>
  <c r="AR1262" i="1" s="1"/>
  <c r="AX1262" i="1" s="1"/>
  <c r="BD1262" i="1" s="1"/>
  <c r="BJ1262" i="1" s="1"/>
  <c r="BP1262" i="1" s="1"/>
  <c r="BU1262" i="1" s="1"/>
  <c r="BZ1262" i="1" s="1"/>
  <c r="V1268" i="1"/>
  <c r="AO1268" i="1"/>
  <c r="AT1268" i="1"/>
  <c r="AC1277" i="1"/>
  <c r="BA1277" i="1"/>
  <c r="V1288" i="1"/>
  <c r="V1287" i="1" s="1"/>
  <c r="V1286" i="1" s="1"/>
  <c r="BE1288" i="1"/>
  <c r="BE1287" i="1" s="1"/>
  <c r="BE1286" i="1" s="1"/>
  <c r="W1288" i="1"/>
  <c r="W1287" i="1" s="1"/>
  <c r="W1286" i="1" s="1"/>
  <c r="AU1288" i="1"/>
  <c r="AU1287" i="1" s="1"/>
  <c r="AU1286" i="1" s="1"/>
  <c r="AZ1288" i="1"/>
  <c r="AZ1287" i="1" s="1"/>
  <c r="AZ1286" i="1" s="1"/>
  <c r="AI1301" i="1"/>
  <c r="AY1301" i="1"/>
  <c r="BM1301" i="1"/>
  <c r="K1308" i="1"/>
  <c r="K1307" i="1" s="1"/>
  <c r="K1301" i="1" s="1"/>
  <c r="AA1308" i="1"/>
  <c r="AA1307" i="1" s="1"/>
  <c r="AA1301" i="1" s="1"/>
  <c r="BG1308" i="1"/>
  <c r="BG1307" i="1" s="1"/>
  <c r="BG1301" i="1" s="1"/>
  <c r="BW1308" i="1"/>
  <c r="BW1307" i="1" s="1"/>
  <c r="Z1310" i="1"/>
  <c r="AF1310" i="1" s="1"/>
  <c r="AL1310" i="1" s="1"/>
  <c r="AR1310" i="1" s="1"/>
  <c r="AX1310" i="1" s="1"/>
  <c r="AB1308" i="1"/>
  <c r="AB1307" i="1" s="1"/>
  <c r="AB1301" i="1" s="1"/>
  <c r="AG1317" i="1"/>
  <c r="BM1317" i="1"/>
  <c r="K1318" i="1"/>
  <c r="AA1318" i="1"/>
  <c r="AA1317" i="1" s="1"/>
  <c r="BW1339" i="1"/>
  <c r="AM1348" i="1"/>
  <c r="R1355" i="1"/>
  <c r="X1355" i="1" s="1"/>
  <c r="AD1355" i="1" s="1"/>
  <c r="AJ1355" i="1" s="1"/>
  <c r="AP1355" i="1" s="1"/>
  <c r="AV1355" i="1" s="1"/>
  <c r="BB1355" i="1" s="1"/>
  <c r="BH1355" i="1" s="1"/>
  <c r="BN1355" i="1" s="1"/>
  <c r="BS1355" i="1" s="1"/>
  <c r="BX1355" i="1" s="1"/>
  <c r="V1357" i="1"/>
  <c r="V1348" i="1" s="1"/>
  <c r="AY1357" i="1"/>
  <c r="AY1348" i="1" s="1"/>
  <c r="AC1357" i="1"/>
  <c r="AM1379" i="1"/>
  <c r="BW1379" i="1"/>
  <c r="U1379" i="1"/>
  <c r="AY1399" i="1"/>
  <c r="BW1417" i="1"/>
  <c r="BD1427" i="1"/>
  <c r="BJ1427" i="1" s="1"/>
  <c r="BP1427" i="1" s="1"/>
  <c r="BU1427" i="1" s="1"/>
  <c r="BZ1427" i="1" s="1"/>
  <c r="AS1449" i="1"/>
  <c r="AS1448" i="1" s="1"/>
  <c r="AS1447" i="1" s="1"/>
  <c r="BM1449" i="1"/>
  <c r="BM1448" i="1" s="1"/>
  <c r="BM1447" i="1" s="1"/>
  <c r="AB1449" i="1"/>
  <c r="AB1448" i="1" s="1"/>
  <c r="AB1447" i="1" s="1"/>
  <c r="AI1449" i="1"/>
  <c r="AI1448" i="1" s="1"/>
  <c r="AI1447" i="1" s="1"/>
  <c r="AZ1449" i="1"/>
  <c r="AZ1448" i="1" s="1"/>
  <c r="AZ1447" i="1" s="1"/>
  <c r="CA1457" i="1"/>
  <c r="BL1457" i="1"/>
  <c r="AV1465" i="1"/>
  <c r="BJ1466" i="1"/>
  <c r="BP1466" i="1" s="1"/>
  <c r="BU1466" i="1" s="1"/>
  <c r="BZ1466" i="1" s="1"/>
  <c r="BO1474" i="1"/>
  <c r="BT1474" i="1" s="1"/>
  <c r="BY1474" i="1" s="1"/>
  <c r="BG1479" i="1"/>
  <c r="V1479" i="1"/>
  <c r="BL1479" i="1"/>
  <c r="AT1479" i="1"/>
  <c r="BB1483" i="1"/>
  <c r="BH1483" i="1" s="1"/>
  <c r="BN1483" i="1" s="1"/>
  <c r="BS1483" i="1" s="1"/>
  <c r="BX1483" i="1" s="1"/>
  <c r="AQ1490" i="1"/>
  <c r="AW1490" i="1" s="1"/>
  <c r="BC1490" i="1" s="1"/>
  <c r="BI1490" i="1" s="1"/>
  <c r="BO1490" i="1" s="1"/>
  <c r="BW1492" i="1"/>
  <c r="BW1478" i="1" s="1"/>
  <c r="BW1477" i="1" s="1"/>
  <c r="AT1516" i="1"/>
  <c r="AH1535" i="1"/>
  <c r="AH1534" i="1" s="1"/>
  <c r="BF1535" i="1"/>
  <c r="BF1534" i="1" s="1"/>
  <c r="R1540" i="1"/>
  <c r="X1540" i="1" s="1"/>
  <c r="AD1540" i="1" s="1"/>
  <c r="AJ1540" i="1" s="1"/>
  <c r="AP1540" i="1" s="1"/>
  <c r="AV1540" i="1" s="1"/>
  <c r="BB1540" i="1" s="1"/>
  <c r="BH1540" i="1" s="1"/>
  <c r="BN1540" i="1" s="1"/>
  <c r="BS1540" i="1" s="1"/>
  <c r="BX1540" i="1" s="1"/>
  <c r="S1556" i="1"/>
  <c r="Y1556" i="1" s="1"/>
  <c r="AE1556" i="1" s="1"/>
  <c r="AK1556" i="1" s="1"/>
  <c r="AQ1556" i="1" s="1"/>
  <c r="AW1556" i="1" s="1"/>
  <c r="BC1556" i="1" s="1"/>
  <c r="BI1556" i="1" s="1"/>
  <c r="BO1556" i="1" s="1"/>
  <c r="BT1556" i="1" s="1"/>
  <c r="BY1556" i="1" s="1"/>
  <c r="K1543" i="1"/>
  <c r="AB1554" i="1"/>
  <c r="AB1553" i="1" s="1"/>
  <c r="AI1554" i="1"/>
  <c r="AI1553" i="1" s="1"/>
  <c r="AI1543" i="1" s="1"/>
  <c r="BG1554" i="1"/>
  <c r="BG1553" i="1" s="1"/>
  <c r="BG1543" i="1" s="1"/>
  <c r="CA1554" i="1"/>
  <c r="CA1553" i="1" s="1"/>
  <c r="CA1543" i="1" s="1"/>
  <c r="AG1554" i="1"/>
  <c r="AG1553" i="1" s="1"/>
  <c r="AN1554" i="1"/>
  <c r="AN1553" i="1" s="1"/>
  <c r="BE1554" i="1"/>
  <c r="BE1553" i="1" s="1"/>
  <c r="BL1554" i="1"/>
  <c r="BL1553" i="1" s="1"/>
  <c r="AT1585" i="1"/>
  <c r="AT1584" i="1" s="1"/>
  <c r="G1613" i="1"/>
  <c r="M1614" i="1"/>
  <c r="S1614" i="1" s="1"/>
  <c r="Y1614" i="1" s="1"/>
  <c r="AE1614" i="1" s="1"/>
  <c r="AK1614" i="1" s="1"/>
  <c r="AQ1614" i="1" s="1"/>
  <c r="AW1614" i="1" s="1"/>
  <c r="BC1614" i="1" s="1"/>
  <c r="BI1614" i="1" s="1"/>
  <c r="BO1614" i="1" s="1"/>
  <c r="BT1614" i="1" s="1"/>
  <c r="BY1614" i="1" s="1"/>
  <c r="BL1616" i="1"/>
  <c r="F1654" i="1"/>
  <c r="L1654" i="1" s="1"/>
  <c r="R1654" i="1" s="1"/>
  <c r="X1654" i="1" s="1"/>
  <c r="AD1654" i="1" s="1"/>
  <c r="AJ1654" i="1" s="1"/>
  <c r="AP1654" i="1" s="1"/>
  <c r="AV1654" i="1" s="1"/>
  <c r="BB1654" i="1" s="1"/>
  <c r="BH1654" i="1" s="1"/>
  <c r="BN1654" i="1" s="1"/>
  <c r="L1655" i="1"/>
  <c r="R1655" i="1" s="1"/>
  <c r="X1655" i="1" s="1"/>
  <c r="AD1655" i="1" s="1"/>
  <c r="AJ1655" i="1" s="1"/>
  <c r="AP1655" i="1" s="1"/>
  <c r="AV1655" i="1" s="1"/>
  <c r="BB1655" i="1" s="1"/>
  <c r="BH1655" i="1" s="1"/>
  <c r="BN1655" i="1" s="1"/>
  <c r="BS1655" i="1" s="1"/>
  <c r="BX1655" i="1" s="1"/>
  <c r="BE1753" i="1"/>
  <c r="N1754" i="1"/>
  <c r="BV1767" i="1"/>
  <c r="BV1766" i="1" s="1"/>
  <c r="P1766" i="1"/>
  <c r="N954" i="1"/>
  <c r="L955" i="1"/>
  <c r="R955" i="1" s="1"/>
  <c r="X955" i="1" s="1"/>
  <c r="AD955" i="1" s="1"/>
  <c r="AJ955" i="1" s="1"/>
  <c r="AP955" i="1" s="1"/>
  <c r="AV955" i="1" s="1"/>
  <c r="BB955" i="1" s="1"/>
  <c r="BH955" i="1" s="1"/>
  <c r="BN955" i="1" s="1"/>
  <c r="BS955" i="1" s="1"/>
  <c r="BX955" i="1" s="1"/>
  <c r="W959" i="1"/>
  <c r="W958" i="1" s="1"/>
  <c r="P959" i="1"/>
  <c r="P958" i="1" s="1"/>
  <c r="AN959" i="1"/>
  <c r="AN958" i="1" s="1"/>
  <c r="AU959" i="1"/>
  <c r="AU958" i="1" s="1"/>
  <c r="BL959" i="1"/>
  <c r="BL958" i="1" s="1"/>
  <c r="R973" i="1"/>
  <c r="X973" i="1" s="1"/>
  <c r="AD973" i="1" s="1"/>
  <c r="AJ973" i="1" s="1"/>
  <c r="AP973" i="1" s="1"/>
  <c r="AV973" i="1" s="1"/>
  <c r="BB973" i="1" s="1"/>
  <c r="BH973" i="1" s="1"/>
  <c r="BN973" i="1" s="1"/>
  <c r="BS973" i="1" s="1"/>
  <c r="BX973" i="1" s="1"/>
  <c r="L980" i="1"/>
  <c r="R980" i="1" s="1"/>
  <c r="X980" i="1" s="1"/>
  <c r="AD980" i="1" s="1"/>
  <c r="AJ980" i="1" s="1"/>
  <c r="AP980" i="1" s="1"/>
  <c r="AV980" i="1" s="1"/>
  <c r="BB980" i="1" s="1"/>
  <c r="BH980" i="1" s="1"/>
  <c r="BN980" i="1" s="1"/>
  <c r="BF999" i="1"/>
  <c r="BF998" i="1" s="1"/>
  <c r="AC999" i="1"/>
  <c r="AC998" i="1" s="1"/>
  <c r="AC969" i="1" s="1"/>
  <c r="AC968" i="1" s="1"/>
  <c r="AS999" i="1"/>
  <c r="AS998" i="1" s="1"/>
  <c r="AS969" i="1" s="1"/>
  <c r="W1005" i="1"/>
  <c r="W1004" i="1" s="1"/>
  <c r="L1008" i="1"/>
  <c r="R1008" i="1" s="1"/>
  <c r="X1008" i="1" s="1"/>
  <c r="AD1008" i="1" s="1"/>
  <c r="AA1011" i="1"/>
  <c r="AA1010" i="1" s="1"/>
  <c r="AA969" i="1" s="1"/>
  <c r="AH1011" i="1"/>
  <c r="AH1010" i="1" s="1"/>
  <c r="AY1011" i="1"/>
  <c r="AY1010" i="1" s="1"/>
  <c r="BF1011" i="1"/>
  <c r="BF1010" i="1" s="1"/>
  <c r="BW1011" i="1"/>
  <c r="BW1010" i="1" s="1"/>
  <c r="AB1011" i="1"/>
  <c r="AB1010" i="1" s="1"/>
  <c r="AZ1011" i="1"/>
  <c r="AZ1010" i="1" s="1"/>
  <c r="BE1020" i="1"/>
  <c r="W1028" i="1"/>
  <c r="W1027" i="1" s="1"/>
  <c r="AU1028" i="1"/>
  <c r="AU1027" i="1" s="1"/>
  <c r="AU1020" i="1" s="1"/>
  <c r="N1035" i="1"/>
  <c r="U1034" i="1"/>
  <c r="U1033" i="1" s="1"/>
  <c r="U1020" i="1" s="1"/>
  <c r="CA1058" i="1"/>
  <c r="AS1072" i="1"/>
  <c r="AI1072" i="1"/>
  <c r="W1076" i="1"/>
  <c r="W1072" i="1" s="1"/>
  <c r="AU1076" i="1"/>
  <c r="AU1072" i="1" s="1"/>
  <c r="BV1076" i="1"/>
  <c r="BV1072" i="1" s="1"/>
  <c r="BV1053" i="1" s="1"/>
  <c r="BV1052" i="1" s="1"/>
  <c r="BN1081" i="1"/>
  <c r="BS1081" i="1" s="1"/>
  <c r="BX1081" i="1" s="1"/>
  <c r="J1091" i="1"/>
  <c r="J1090" i="1" s="1"/>
  <c r="BG1091" i="1"/>
  <c r="BG1090" i="1" s="1"/>
  <c r="CA1091" i="1"/>
  <c r="CA1090" i="1" s="1"/>
  <c r="AY1105" i="1"/>
  <c r="BB1105" i="1" s="1"/>
  <c r="BH1105" i="1" s="1"/>
  <c r="BN1105" i="1" s="1"/>
  <c r="BD1107" i="1"/>
  <c r="BJ1107" i="1" s="1"/>
  <c r="BP1107" i="1" s="1"/>
  <c r="BU1107" i="1" s="1"/>
  <c r="BZ1107" i="1" s="1"/>
  <c r="BJ1110" i="1"/>
  <c r="BP1110" i="1" s="1"/>
  <c r="BU1110" i="1" s="1"/>
  <c r="BZ1110" i="1" s="1"/>
  <c r="AH1113" i="1"/>
  <c r="AY1113" i="1"/>
  <c r="BW1113" i="1"/>
  <c r="BA1113" i="1"/>
  <c r="BL1146" i="1"/>
  <c r="BL1145" i="1" s="1"/>
  <c r="F1158" i="1"/>
  <c r="U1157" i="1"/>
  <c r="U1156" i="1" s="1"/>
  <c r="U1155" i="1" s="1"/>
  <c r="H1159" i="1"/>
  <c r="AB1157" i="1"/>
  <c r="AB1156" i="1" s="1"/>
  <c r="AI1157" i="1"/>
  <c r="AI1156" i="1" s="1"/>
  <c r="AI1155" i="1" s="1"/>
  <c r="BG1157" i="1"/>
  <c r="CA1157" i="1"/>
  <c r="Q1171" i="1"/>
  <c r="CA1171" i="1"/>
  <c r="AB1171" i="1"/>
  <c r="AZ1171" i="1"/>
  <c r="W1171" i="1"/>
  <c r="AU1171" i="1"/>
  <c r="K1180" i="1"/>
  <c r="Y1184" i="1"/>
  <c r="AE1184" i="1" s="1"/>
  <c r="AK1184" i="1" s="1"/>
  <c r="AQ1184" i="1" s="1"/>
  <c r="AW1184" i="1" s="1"/>
  <c r="BC1184" i="1" s="1"/>
  <c r="BI1184" i="1" s="1"/>
  <c r="BO1184" i="1" s="1"/>
  <c r="BT1184" i="1" s="1"/>
  <c r="BY1184" i="1" s="1"/>
  <c r="V1191" i="1"/>
  <c r="V1180" i="1" s="1"/>
  <c r="AI1191" i="1"/>
  <c r="P1191" i="1"/>
  <c r="BE1191" i="1"/>
  <c r="BE1180" i="1" s="1"/>
  <c r="BL1191" i="1"/>
  <c r="BL1180" i="1" s="1"/>
  <c r="CA1191" i="1"/>
  <c r="AN1208" i="1"/>
  <c r="BE1208" i="1"/>
  <c r="AI1208" i="1"/>
  <c r="L1224" i="1"/>
  <c r="J1221" i="1"/>
  <c r="AA1221" i="1"/>
  <c r="AY1221" i="1"/>
  <c r="AF1238" i="1"/>
  <c r="AL1238" i="1" s="1"/>
  <c r="AR1238" i="1" s="1"/>
  <c r="AX1238" i="1" s="1"/>
  <c r="BD1238" i="1" s="1"/>
  <c r="BJ1238" i="1" s="1"/>
  <c r="BP1238" i="1" s="1"/>
  <c r="BU1238" i="1" s="1"/>
  <c r="BZ1238" i="1" s="1"/>
  <c r="N1246" i="1"/>
  <c r="T1246" i="1" s="1"/>
  <c r="Z1246" i="1" s="1"/>
  <c r="AF1246" i="1" s="1"/>
  <c r="AL1246" i="1" s="1"/>
  <c r="AR1246" i="1" s="1"/>
  <c r="AX1246" i="1" s="1"/>
  <c r="L1258" i="1"/>
  <c r="AA1235" i="1"/>
  <c r="AM1268" i="1"/>
  <c r="CA1268" i="1"/>
  <c r="Y1275" i="1"/>
  <c r="AE1275" i="1" s="1"/>
  <c r="AK1275" i="1" s="1"/>
  <c r="AQ1275" i="1" s="1"/>
  <c r="AW1275" i="1" s="1"/>
  <c r="BC1275" i="1" s="1"/>
  <c r="BI1275" i="1" s="1"/>
  <c r="BO1275" i="1" s="1"/>
  <c r="BT1275" i="1" s="1"/>
  <c r="BY1275" i="1" s="1"/>
  <c r="BV1277" i="1"/>
  <c r="BF1288" i="1"/>
  <c r="BF1287" i="1" s="1"/>
  <c r="BF1286" i="1" s="1"/>
  <c r="BV1288" i="1"/>
  <c r="BV1287" i="1" s="1"/>
  <c r="BV1286" i="1" s="1"/>
  <c r="AA1288" i="1"/>
  <c r="AA1287" i="1" s="1"/>
  <c r="AA1286" i="1" s="1"/>
  <c r="AY1288" i="1"/>
  <c r="AY1287" i="1" s="1"/>
  <c r="AY1286" i="1" s="1"/>
  <c r="M1293" i="1"/>
  <c r="S1293" i="1" s="1"/>
  <c r="Y1293" i="1" s="1"/>
  <c r="AE1293" i="1" s="1"/>
  <c r="AK1293" i="1" s="1"/>
  <c r="AQ1293" i="1" s="1"/>
  <c r="AW1293" i="1" s="1"/>
  <c r="BC1293" i="1" s="1"/>
  <c r="BI1293" i="1" s="1"/>
  <c r="BO1293" i="1" s="1"/>
  <c r="N1294" i="1"/>
  <c r="T1294" i="1" s="1"/>
  <c r="Z1294" i="1" s="1"/>
  <c r="Y1294" i="1"/>
  <c r="AE1294" i="1" s="1"/>
  <c r="AK1294" i="1" s="1"/>
  <c r="AQ1294" i="1" s="1"/>
  <c r="AW1294" i="1" s="1"/>
  <c r="BC1294" i="1" s="1"/>
  <c r="BI1294" i="1" s="1"/>
  <c r="BO1294" i="1" s="1"/>
  <c r="BT1294" i="1" s="1"/>
  <c r="BY1294" i="1" s="1"/>
  <c r="W1301" i="1"/>
  <c r="U1301" i="1"/>
  <c r="AS1301" i="1"/>
  <c r="AH1308" i="1"/>
  <c r="AH1307" i="1" s="1"/>
  <c r="AH1301" i="1" s="1"/>
  <c r="AO1317" i="1"/>
  <c r="AH1318" i="1"/>
  <c r="AH1317" i="1" s="1"/>
  <c r="AU1318" i="1"/>
  <c r="CA1318" i="1"/>
  <c r="CA1317" i="1" s="1"/>
  <c r="AB1318" i="1"/>
  <c r="AZ1318" i="1"/>
  <c r="AZ1317" i="1" s="1"/>
  <c r="AU1317" i="1"/>
  <c r="AY1339" i="1"/>
  <c r="Q1339" i="1"/>
  <c r="BM1339" i="1"/>
  <c r="BE1339" i="1"/>
  <c r="N1351" i="1"/>
  <c r="BF1357" i="1"/>
  <c r="N1367" i="1"/>
  <c r="T1367" i="1" s="1"/>
  <c r="Z1367" i="1" s="1"/>
  <c r="AF1367" i="1" s="1"/>
  <c r="AL1367" i="1" s="1"/>
  <c r="AR1367" i="1" s="1"/>
  <c r="AX1367" i="1" s="1"/>
  <c r="BD1367" i="1" s="1"/>
  <c r="BJ1367" i="1" s="1"/>
  <c r="BP1367" i="1" s="1"/>
  <c r="BU1367" i="1" s="1"/>
  <c r="BZ1367" i="1" s="1"/>
  <c r="AY1370" i="1"/>
  <c r="BM1370" i="1"/>
  <c r="AM1370" i="1"/>
  <c r="AT1370" i="1"/>
  <c r="BF1379" i="1"/>
  <c r="K1379" i="1"/>
  <c r="I1379" i="1"/>
  <c r="AW1396" i="1"/>
  <c r="BC1396" i="1" s="1"/>
  <c r="BI1396" i="1" s="1"/>
  <c r="BO1396" i="1" s="1"/>
  <c r="P1399" i="1"/>
  <c r="W1399" i="1"/>
  <c r="K1417" i="1"/>
  <c r="AA1417" i="1"/>
  <c r="AA1398" i="1" s="1"/>
  <c r="I1417" i="1"/>
  <c r="V1417" i="1"/>
  <c r="V1398" i="1" s="1"/>
  <c r="AC1417" i="1"/>
  <c r="AC1398" i="1" s="1"/>
  <c r="AT1417" i="1"/>
  <c r="BA1417" i="1"/>
  <c r="P1417" i="1"/>
  <c r="BL1417" i="1"/>
  <c r="Q1449" i="1"/>
  <c r="Q1448" i="1" s="1"/>
  <c r="Q1447" i="1" s="1"/>
  <c r="AH1449" i="1"/>
  <c r="AH1448" i="1" s="1"/>
  <c r="AH1447" i="1" s="1"/>
  <c r="M1455" i="1"/>
  <c r="AU1457" i="1"/>
  <c r="AM1464" i="1"/>
  <c r="BM1463" i="1"/>
  <c r="BM1457" i="1" s="1"/>
  <c r="AN1479" i="1"/>
  <c r="M1482" i="1"/>
  <c r="S1482" i="1" s="1"/>
  <c r="O1525" i="1"/>
  <c r="BK1525" i="1"/>
  <c r="R1539" i="1"/>
  <c r="X1539" i="1" s="1"/>
  <c r="AD1539" i="1" s="1"/>
  <c r="AJ1539" i="1" s="1"/>
  <c r="AP1539" i="1" s="1"/>
  <c r="AV1539" i="1" s="1"/>
  <c r="BB1539" i="1" s="1"/>
  <c r="BH1539" i="1" s="1"/>
  <c r="BN1539" i="1" s="1"/>
  <c r="S1541" i="1"/>
  <c r="Y1541" i="1" s="1"/>
  <c r="AE1541" i="1" s="1"/>
  <c r="AK1541" i="1" s="1"/>
  <c r="AQ1541" i="1" s="1"/>
  <c r="AW1541" i="1" s="1"/>
  <c r="BC1541" i="1" s="1"/>
  <c r="BI1541" i="1" s="1"/>
  <c r="BO1541" i="1" s="1"/>
  <c r="BT1541" i="1" s="1"/>
  <c r="BY1541" i="1" s="1"/>
  <c r="P1540" i="1"/>
  <c r="P1539" i="1" s="1"/>
  <c r="V1564" i="1"/>
  <c r="V1563" i="1" s="1"/>
  <c r="Y1590" i="1"/>
  <c r="AE1590" i="1" s="1"/>
  <c r="AK1590" i="1" s="1"/>
  <c r="AQ1590" i="1" s="1"/>
  <c r="AW1590" i="1" s="1"/>
  <c r="BC1590" i="1" s="1"/>
  <c r="BI1590" i="1" s="1"/>
  <c r="BO1590" i="1" s="1"/>
  <c r="BT1590" i="1" s="1"/>
  <c r="BY1590" i="1" s="1"/>
  <c r="L1623" i="1"/>
  <c r="R1623" i="1" s="1"/>
  <c r="X1623" i="1" s="1"/>
  <c r="AD1623" i="1" s="1"/>
  <c r="AJ1623" i="1" s="1"/>
  <c r="AP1623" i="1" s="1"/>
  <c r="AV1623" i="1" s="1"/>
  <c r="BB1623" i="1" s="1"/>
  <c r="BH1623" i="1" s="1"/>
  <c r="BN1623" i="1" s="1"/>
  <c r="BS1623" i="1" s="1"/>
  <c r="BX1623" i="1" s="1"/>
  <c r="F1622" i="1"/>
  <c r="L1622" i="1" s="1"/>
  <c r="BG1642" i="1"/>
  <c r="BG1641" i="1" s="1"/>
  <c r="S1647" i="1"/>
  <c r="Y1647" i="1" s="1"/>
  <c r="AE1647" i="1" s="1"/>
  <c r="AK1647" i="1" s="1"/>
  <c r="AQ1647" i="1" s="1"/>
  <c r="AW1647" i="1" s="1"/>
  <c r="BC1647" i="1" s="1"/>
  <c r="BI1647" i="1" s="1"/>
  <c r="BO1647" i="1" s="1"/>
  <c r="BT1647" i="1" s="1"/>
  <c r="BY1647" i="1" s="1"/>
  <c r="Z1660" i="1"/>
  <c r="AF1660" i="1" s="1"/>
  <c r="AL1660" i="1" s="1"/>
  <c r="AR1660" i="1" s="1"/>
  <c r="AX1660" i="1" s="1"/>
  <c r="BD1660" i="1" s="1"/>
  <c r="BJ1660" i="1" s="1"/>
  <c r="BP1660" i="1" s="1"/>
  <c r="BU1660" i="1" s="1"/>
  <c r="BZ1660" i="1" s="1"/>
  <c r="I1688" i="1"/>
  <c r="P1690" i="1"/>
  <c r="P1689" i="1" s="1"/>
  <c r="W1690" i="1"/>
  <c r="W1689" i="1" s="1"/>
  <c r="AG1690" i="1"/>
  <c r="AG1689" i="1" s="1"/>
  <c r="AG1688" i="1" s="1"/>
  <c r="AN1690" i="1"/>
  <c r="AU1690" i="1"/>
  <c r="AU1689" i="1" s="1"/>
  <c r="AU1688" i="1" s="1"/>
  <c r="BE1690" i="1"/>
  <c r="BE1689" i="1" s="1"/>
  <c r="BE1688" i="1" s="1"/>
  <c r="BL1690" i="1"/>
  <c r="BL1689" i="1" s="1"/>
  <c r="BL1688" i="1" s="1"/>
  <c r="BF1700" i="1"/>
  <c r="BF1689" i="1" s="1"/>
  <c r="BF1688" i="1" s="1"/>
  <c r="BE1742" i="1"/>
  <c r="BE1741" i="1" s="1"/>
  <c r="M1746" i="1"/>
  <c r="S1746" i="1" s="1"/>
  <c r="Y1746" i="1" s="1"/>
  <c r="AE1746" i="1" s="1"/>
  <c r="AK1746" i="1" s="1"/>
  <c r="AQ1746" i="1" s="1"/>
  <c r="AW1746" i="1" s="1"/>
  <c r="BC1746" i="1" s="1"/>
  <c r="BI1746" i="1" s="1"/>
  <c r="BO1746" i="1" s="1"/>
  <c r="BT1746" i="1" s="1"/>
  <c r="BY1746" i="1" s="1"/>
  <c r="G1745" i="1"/>
  <c r="P1743" i="1"/>
  <c r="P1742" i="1" s="1"/>
  <c r="P1741" i="1" s="1"/>
  <c r="AN1743" i="1"/>
  <c r="BL1743" i="1"/>
  <c r="BV1743" i="1"/>
  <c r="BV1742" i="1" s="1"/>
  <c r="BV1741" i="1" s="1"/>
  <c r="M1749" i="1"/>
  <c r="S1749" i="1" s="1"/>
  <c r="Y1749" i="1" s="1"/>
  <c r="AE1749" i="1" s="1"/>
  <c r="AK1749" i="1" s="1"/>
  <c r="AQ1749" i="1" s="1"/>
  <c r="AW1749" i="1" s="1"/>
  <c r="BC1749" i="1" s="1"/>
  <c r="BI1749" i="1" s="1"/>
  <c r="BO1749" i="1" s="1"/>
  <c r="BT1749" i="1" s="1"/>
  <c r="BY1749" i="1" s="1"/>
  <c r="G1748" i="1"/>
  <c r="N1760" i="1"/>
  <c r="T1760" i="1" s="1"/>
  <c r="Z1760" i="1" s="1"/>
  <c r="AF1760" i="1" s="1"/>
  <c r="AL1760" i="1" s="1"/>
  <c r="AR1760" i="1" s="1"/>
  <c r="AX1760" i="1" s="1"/>
  <c r="BD1760" i="1" s="1"/>
  <c r="BJ1760" i="1" s="1"/>
  <c r="BP1760" i="1" s="1"/>
  <c r="BU1760" i="1" s="1"/>
  <c r="BZ1760" i="1" s="1"/>
  <c r="H1757" i="1"/>
  <c r="H1753" i="1" s="1"/>
  <c r="N1787" i="1"/>
  <c r="T1787" i="1" s="1"/>
  <c r="Z1787" i="1" s="1"/>
  <c r="H1786" i="1"/>
  <c r="H1785" i="1" s="1"/>
  <c r="BQ2015" i="1"/>
  <c r="V2013" i="1"/>
  <c r="CA1493" i="1"/>
  <c r="CA1492" i="1" s="1"/>
  <c r="U1493" i="1"/>
  <c r="U1492" i="1" s="1"/>
  <c r="AB1493" i="1"/>
  <c r="AB1492" i="1" s="1"/>
  <c r="AZ1493" i="1"/>
  <c r="AZ1492" i="1" s="1"/>
  <c r="L1509" i="1"/>
  <c r="R1509" i="1" s="1"/>
  <c r="X1509" i="1" s="1"/>
  <c r="AY1492" i="1"/>
  <c r="W1516" i="1"/>
  <c r="BV1516" i="1"/>
  <c r="U1535" i="1"/>
  <c r="U1534" i="1" s="1"/>
  <c r="AS1535" i="1"/>
  <c r="AS1534" i="1" s="1"/>
  <c r="AA1554" i="1"/>
  <c r="AA1553" i="1" s="1"/>
  <c r="AY1554" i="1"/>
  <c r="AY1553" i="1" s="1"/>
  <c r="BW1554" i="1"/>
  <c r="BW1553" i="1" s="1"/>
  <c r="V1554" i="1"/>
  <c r="V1553" i="1" s="1"/>
  <c r="V1543" i="1" s="1"/>
  <c r="V1542" i="1" s="1"/>
  <c r="AC1554" i="1"/>
  <c r="AC1553" i="1" s="1"/>
  <c r="BA1554" i="1"/>
  <c r="BA1553" i="1" s="1"/>
  <c r="M1567" i="1"/>
  <c r="S1567" i="1" s="1"/>
  <c r="Y1567" i="1" s="1"/>
  <c r="AE1567" i="1" s="1"/>
  <c r="AK1567" i="1" s="1"/>
  <c r="AQ1567" i="1" s="1"/>
  <c r="AW1567" i="1" s="1"/>
  <c r="BC1567" i="1" s="1"/>
  <c r="BI1567" i="1" s="1"/>
  <c r="BO1567" i="1" s="1"/>
  <c r="BT1567" i="1" s="1"/>
  <c r="BY1567" i="1" s="1"/>
  <c r="M1580" i="1"/>
  <c r="S1580" i="1" s="1"/>
  <c r="Y1580" i="1" s="1"/>
  <c r="AE1580" i="1" s="1"/>
  <c r="AK1580" i="1" s="1"/>
  <c r="AQ1580" i="1" s="1"/>
  <c r="AW1580" i="1" s="1"/>
  <c r="BC1580" i="1" s="1"/>
  <c r="BI1580" i="1" s="1"/>
  <c r="BO1580" i="1" s="1"/>
  <c r="BT1580" i="1" s="1"/>
  <c r="BY1580" i="1" s="1"/>
  <c r="AC1585" i="1"/>
  <c r="AC1584" i="1" s="1"/>
  <c r="O1585" i="1"/>
  <c r="O1584" i="1" s="1"/>
  <c r="AM1585" i="1"/>
  <c r="AM1584" i="1" s="1"/>
  <c r="BK1585" i="1"/>
  <c r="BK1584" i="1" s="1"/>
  <c r="L1605" i="1"/>
  <c r="R1605" i="1" s="1"/>
  <c r="X1605" i="1" s="1"/>
  <c r="AD1605" i="1" s="1"/>
  <c r="AJ1605" i="1" s="1"/>
  <c r="AP1605" i="1" s="1"/>
  <c r="AV1605" i="1" s="1"/>
  <c r="BB1605" i="1" s="1"/>
  <c r="BH1605" i="1" s="1"/>
  <c r="BN1605" i="1" s="1"/>
  <c r="BS1605" i="1" s="1"/>
  <c r="BX1605" i="1" s="1"/>
  <c r="N1614" i="1"/>
  <c r="BW1617" i="1"/>
  <c r="BW1616" i="1" s="1"/>
  <c r="Q1617" i="1"/>
  <c r="Q1616" i="1" s="1"/>
  <c r="AO1617" i="1"/>
  <c r="AO1616" i="1" s="1"/>
  <c r="BM1617" i="1"/>
  <c r="BM1616" i="1" s="1"/>
  <c r="BF1650" i="1"/>
  <c r="BF1649" i="1" s="1"/>
  <c r="N1652" i="1"/>
  <c r="T1652" i="1" s="1"/>
  <c r="Z1652" i="1" s="1"/>
  <c r="AF1652" i="1" s="1"/>
  <c r="AL1652" i="1" s="1"/>
  <c r="AR1652" i="1" s="1"/>
  <c r="AX1652" i="1" s="1"/>
  <c r="BD1652" i="1" s="1"/>
  <c r="BJ1652" i="1" s="1"/>
  <c r="BP1652" i="1" s="1"/>
  <c r="BU1652" i="1" s="1"/>
  <c r="BZ1652" i="1" s="1"/>
  <c r="AI1657" i="1"/>
  <c r="AD1661" i="1"/>
  <c r="AJ1661" i="1" s="1"/>
  <c r="AP1661" i="1" s="1"/>
  <c r="AV1661" i="1" s="1"/>
  <c r="BB1661" i="1" s="1"/>
  <c r="BH1661" i="1" s="1"/>
  <c r="BN1661" i="1" s="1"/>
  <c r="M1661" i="1"/>
  <c r="S1661" i="1" s="1"/>
  <c r="Y1661" i="1" s="1"/>
  <c r="AE1661" i="1" s="1"/>
  <c r="AK1661" i="1" s="1"/>
  <c r="AQ1661" i="1" s="1"/>
  <c r="AW1661" i="1" s="1"/>
  <c r="BC1661" i="1" s="1"/>
  <c r="BI1661" i="1" s="1"/>
  <c r="BO1661" i="1" s="1"/>
  <c r="AN1657" i="1"/>
  <c r="AB1664" i="1"/>
  <c r="AB1663" i="1" s="1"/>
  <c r="AB1657" i="1" s="1"/>
  <c r="AY1664" i="1"/>
  <c r="AY1663" i="1" s="1"/>
  <c r="AY1657" i="1" s="1"/>
  <c r="N1666" i="1"/>
  <c r="T1666" i="1" s="1"/>
  <c r="Z1666" i="1" s="1"/>
  <c r="AF1666" i="1" s="1"/>
  <c r="AL1666" i="1" s="1"/>
  <c r="AR1666" i="1" s="1"/>
  <c r="AX1666" i="1" s="1"/>
  <c r="BD1666" i="1" s="1"/>
  <c r="BJ1666" i="1" s="1"/>
  <c r="BP1666" i="1" s="1"/>
  <c r="BU1666" i="1" s="1"/>
  <c r="BZ1666" i="1" s="1"/>
  <c r="V1664" i="1"/>
  <c r="V1663" i="1" s="1"/>
  <c r="V1657" i="1" s="1"/>
  <c r="AC1664" i="1"/>
  <c r="AC1663" i="1" s="1"/>
  <c r="AM1664" i="1"/>
  <c r="AM1663" i="1" s="1"/>
  <c r="AT1664" i="1"/>
  <c r="AT1663" i="1" s="1"/>
  <c r="BA1664" i="1"/>
  <c r="BA1663" i="1" s="1"/>
  <c r="BA1657" i="1" s="1"/>
  <c r="H1668" i="1"/>
  <c r="N1668" i="1" s="1"/>
  <c r="T1668" i="1" s="1"/>
  <c r="Z1668" i="1" s="1"/>
  <c r="AF1668" i="1" s="1"/>
  <c r="AL1668" i="1" s="1"/>
  <c r="AR1668" i="1" s="1"/>
  <c r="AX1668" i="1" s="1"/>
  <c r="BD1668" i="1" s="1"/>
  <c r="BJ1668" i="1" s="1"/>
  <c r="BP1668" i="1" s="1"/>
  <c r="BU1668" i="1" s="1"/>
  <c r="BZ1668" i="1" s="1"/>
  <c r="AF1676" i="1"/>
  <c r="AL1676" i="1" s="1"/>
  <c r="AR1676" i="1" s="1"/>
  <c r="AX1676" i="1" s="1"/>
  <c r="BD1676" i="1" s="1"/>
  <c r="BJ1676" i="1" s="1"/>
  <c r="BP1676" i="1" s="1"/>
  <c r="BU1676" i="1" s="1"/>
  <c r="BZ1676" i="1" s="1"/>
  <c r="L1676" i="1"/>
  <c r="R1676" i="1" s="1"/>
  <c r="X1676" i="1" s="1"/>
  <c r="AD1676" i="1" s="1"/>
  <c r="AJ1676" i="1" s="1"/>
  <c r="AP1676" i="1" s="1"/>
  <c r="AV1676" i="1" s="1"/>
  <c r="BB1676" i="1" s="1"/>
  <c r="BH1676" i="1" s="1"/>
  <c r="BN1676" i="1" s="1"/>
  <c r="BS1676" i="1" s="1"/>
  <c r="BX1676" i="1" s="1"/>
  <c r="X1681" i="1"/>
  <c r="AD1681" i="1" s="1"/>
  <c r="AJ1681" i="1" s="1"/>
  <c r="AP1681" i="1" s="1"/>
  <c r="AV1681" i="1" s="1"/>
  <c r="BB1681" i="1" s="1"/>
  <c r="BH1681" i="1" s="1"/>
  <c r="BN1681" i="1" s="1"/>
  <c r="BS1681" i="1" s="1"/>
  <c r="BX1681" i="1" s="1"/>
  <c r="L1686" i="1"/>
  <c r="R1686" i="1" s="1"/>
  <c r="X1686" i="1" s="1"/>
  <c r="AD1686" i="1" s="1"/>
  <c r="AJ1686" i="1" s="1"/>
  <c r="AP1686" i="1" s="1"/>
  <c r="AV1686" i="1" s="1"/>
  <c r="BB1686" i="1" s="1"/>
  <c r="BH1686" i="1" s="1"/>
  <c r="BN1686" i="1" s="1"/>
  <c r="BS1686" i="1" s="1"/>
  <c r="BX1686" i="1" s="1"/>
  <c r="K1690" i="1"/>
  <c r="K1689" i="1" s="1"/>
  <c r="K1688" i="1" s="1"/>
  <c r="AI1690" i="1"/>
  <c r="AI1689" i="1" s="1"/>
  <c r="AI1688" i="1" s="1"/>
  <c r="BW1690" i="1"/>
  <c r="BW1689" i="1" s="1"/>
  <c r="BW1688" i="1" s="1"/>
  <c r="Q1689" i="1"/>
  <c r="AH1689" i="1"/>
  <c r="AH1688" i="1" s="1"/>
  <c r="AO1689" i="1"/>
  <c r="AO1688" i="1" s="1"/>
  <c r="BM1689" i="1"/>
  <c r="BM1688" i="1" s="1"/>
  <c r="F1701" i="1"/>
  <c r="L1704" i="1"/>
  <c r="R1704" i="1" s="1"/>
  <c r="X1704" i="1" s="1"/>
  <c r="AD1704" i="1" s="1"/>
  <c r="AJ1704" i="1" s="1"/>
  <c r="AP1704" i="1" s="1"/>
  <c r="AV1704" i="1" s="1"/>
  <c r="BB1704" i="1" s="1"/>
  <c r="BH1704" i="1" s="1"/>
  <c r="BN1704" i="1" s="1"/>
  <c r="L1705" i="1"/>
  <c r="R1705" i="1" s="1"/>
  <c r="X1705" i="1" s="1"/>
  <c r="AD1705" i="1" s="1"/>
  <c r="AJ1705" i="1" s="1"/>
  <c r="AP1705" i="1" s="1"/>
  <c r="AV1705" i="1" s="1"/>
  <c r="BB1705" i="1" s="1"/>
  <c r="BH1705" i="1" s="1"/>
  <c r="BN1705" i="1" s="1"/>
  <c r="BS1705" i="1" s="1"/>
  <c r="BX1705" i="1" s="1"/>
  <c r="P1718" i="1"/>
  <c r="BL1718" i="1"/>
  <c r="BV1718" i="1"/>
  <c r="AC1728" i="1"/>
  <c r="AC1718" i="1" s="1"/>
  <c r="BE1728" i="1"/>
  <c r="BE1718" i="1" s="1"/>
  <c r="I1743" i="1"/>
  <c r="N1745" i="1"/>
  <c r="T1745" i="1" s="1"/>
  <c r="Z1745" i="1" s="1"/>
  <c r="AF1745" i="1" s="1"/>
  <c r="AL1745" i="1" s="1"/>
  <c r="AR1745" i="1" s="1"/>
  <c r="AX1745" i="1" s="1"/>
  <c r="BD1745" i="1" s="1"/>
  <c r="BJ1745" i="1" s="1"/>
  <c r="BP1745" i="1" s="1"/>
  <c r="BU1745" i="1" s="1"/>
  <c r="BZ1745" i="1" s="1"/>
  <c r="J1743" i="1"/>
  <c r="J1742" i="1" s="1"/>
  <c r="J1741" i="1" s="1"/>
  <c r="AF1750" i="1"/>
  <c r="AL1750" i="1" s="1"/>
  <c r="AR1750" i="1" s="1"/>
  <c r="AX1750" i="1" s="1"/>
  <c r="BD1750" i="1" s="1"/>
  <c r="BJ1750" i="1" s="1"/>
  <c r="BP1750" i="1" s="1"/>
  <c r="BU1750" i="1" s="1"/>
  <c r="BZ1750" i="1" s="1"/>
  <c r="L1751" i="1"/>
  <c r="R1751" i="1" s="1"/>
  <c r="X1751" i="1" s="1"/>
  <c r="AD1751" i="1" s="1"/>
  <c r="AJ1751" i="1" s="1"/>
  <c r="AP1751" i="1" s="1"/>
  <c r="F1750" i="1"/>
  <c r="L1750" i="1" s="1"/>
  <c r="Y1751" i="1"/>
  <c r="AE1751" i="1" s="1"/>
  <c r="AK1751" i="1" s="1"/>
  <c r="AQ1751" i="1" s="1"/>
  <c r="AW1751" i="1" s="1"/>
  <c r="BC1751" i="1" s="1"/>
  <c r="BI1751" i="1" s="1"/>
  <c r="BO1751" i="1" s="1"/>
  <c r="V1753" i="1"/>
  <c r="AT1753" i="1"/>
  <c r="AB1780" i="1"/>
  <c r="AB1766" i="1" s="1"/>
  <c r="AZ1780" i="1"/>
  <c r="AZ1766" i="1" s="1"/>
  <c r="L1795" i="1"/>
  <c r="R1795" i="1" s="1"/>
  <c r="X1795" i="1" s="1"/>
  <c r="AD1795" i="1" s="1"/>
  <c r="AJ1795" i="1" s="1"/>
  <c r="AP1795" i="1" s="1"/>
  <c r="AV1795" i="1" s="1"/>
  <c r="BB1795" i="1" s="1"/>
  <c r="BH1795" i="1" s="1"/>
  <c r="BN1795" i="1" s="1"/>
  <c r="F1794" i="1"/>
  <c r="F1793" i="1" s="1"/>
  <c r="Y1795" i="1"/>
  <c r="AE1795" i="1" s="1"/>
  <c r="AK1795" i="1" s="1"/>
  <c r="AQ1795" i="1" s="1"/>
  <c r="AW1795" i="1" s="1"/>
  <c r="BC1795" i="1" s="1"/>
  <c r="BI1795" i="1" s="1"/>
  <c r="BO1795" i="1" s="1"/>
  <c r="Z1816" i="1"/>
  <c r="AF1816" i="1" s="1"/>
  <c r="AL1816" i="1" s="1"/>
  <c r="AR1816" i="1" s="1"/>
  <c r="AX1816" i="1" s="1"/>
  <c r="BD1816" i="1" s="1"/>
  <c r="BJ1816" i="1" s="1"/>
  <c r="BP1816" i="1" s="1"/>
  <c r="BU1816" i="1" s="1"/>
  <c r="BZ1816" i="1" s="1"/>
  <c r="AK1823" i="1"/>
  <c r="AQ1823" i="1" s="1"/>
  <c r="AW1823" i="1" s="1"/>
  <c r="BC1823" i="1" s="1"/>
  <c r="BI1823" i="1" s="1"/>
  <c r="BO1823" i="1" s="1"/>
  <c r="J1825" i="1"/>
  <c r="J1820" i="1" s="1"/>
  <c r="J1819" i="1" s="1"/>
  <c r="O1835" i="1"/>
  <c r="O1834" i="1" s="1"/>
  <c r="N1844" i="1"/>
  <c r="T1844" i="1" s="1"/>
  <c r="Z1844" i="1" s="1"/>
  <c r="AF1844" i="1" s="1"/>
  <c r="AL1844" i="1" s="1"/>
  <c r="AR1844" i="1" s="1"/>
  <c r="AX1844" i="1" s="1"/>
  <c r="BD1844" i="1" s="1"/>
  <c r="BJ1844" i="1" s="1"/>
  <c r="BP1844" i="1" s="1"/>
  <c r="BU1844" i="1" s="1"/>
  <c r="BZ1844" i="1" s="1"/>
  <c r="AQ1879" i="1"/>
  <c r="AW1879" i="1" s="1"/>
  <c r="BC1879" i="1" s="1"/>
  <c r="BI1879" i="1" s="1"/>
  <c r="BO1879" i="1" s="1"/>
  <c r="BT1879" i="1" s="1"/>
  <c r="BY1879" i="1" s="1"/>
  <c r="BR1882" i="1"/>
  <c r="BR1881" i="1" s="1"/>
  <c r="AW1887" i="1"/>
  <c r="BC1887" i="1" s="1"/>
  <c r="BI1887" i="1" s="1"/>
  <c r="BO1887" i="1" s="1"/>
  <c r="BT1887" i="1" s="1"/>
  <c r="BY1887" i="1" s="1"/>
  <c r="N1895" i="1"/>
  <c r="T1895" i="1" s="1"/>
  <c r="Z1895" i="1" s="1"/>
  <c r="AF1895" i="1" s="1"/>
  <c r="AL1895" i="1" s="1"/>
  <c r="AR1895" i="1" s="1"/>
  <c r="AX1895" i="1" s="1"/>
  <c r="BD1895" i="1" s="1"/>
  <c r="BJ1895" i="1" s="1"/>
  <c r="BP1895" i="1" s="1"/>
  <c r="BU1895" i="1" s="1"/>
  <c r="BZ1895" i="1" s="1"/>
  <c r="H1894" i="1"/>
  <c r="N1894" i="1" s="1"/>
  <c r="T1894" i="1" s="1"/>
  <c r="Z1894" i="1" s="1"/>
  <c r="AF1894" i="1" s="1"/>
  <c r="AL1894" i="1" s="1"/>
  <c r="AR1894" i="1" s="1"/>
  <c r="AX1894" i="1" s="1"/>
  <c r="BD1894" i="1" s="1"/>
  <c r="BJ1894" i="1" s="1"/>
  <c r="BP1894" i="1" s="1"/>
  <c r="BU1894" i="1" s="1"/>
  <c r="BZ1894" i="1" s="1"/>
  <c r="BW1893" i="1"/>
  <c r="L1902" i="1"/>
  <c r="L1906" i="1"/>
  <c r="R1906" i="1" s="1"/>
  <c r="X1906" i="1" s="1"/>
  <c r="AD1906" i="1" s="1"/>
  <c r="AJ1906" i="1" s="1"/>
  <c r="AP1906" i="1" s="1"/>
  <c r="AV1906" i="1" s="1"/>
  <c r="BB1906" i="1" s="1"/>
  <c r="BH1906" i="1" s="1"/>
  <c r="BN1906" i="1" s="1"/>
  <c r="BS1906" i="1" s="1"/>
  <c r="BX1906" i="1" s="1"/>
  <c r="F1905" i="1"/>
  <c r="N1923" i="1"/>
  <c r="T1923" i="1" s="1"/>
  <c r="Z1923" i="1" s="1"/>
  <c r="AF1923" i="1" s="1"/>
  <c r="AL1923" i="1" s="1"/>
  <c r="AR1923" i="1" s="1"/>
  <c r="AX1923" i="1" s="1"/>
  <c r="BD1923" i="1" s="1"/>
  <c r="BJ1923" i="1" s="1"/>
  <c r="BP1923" i="1" s="1"/>
  <c r="BU1923" i="1" s="1"/>
  <c r="BZ1923" i="1" s="1"/>
  <c r="AY1931" i="1"/>
  <c r="AY1930" i="1" s="1"/>
  <c r="Z1935" i="1"/>
  <c r="AF1935" i="1" s="1"/>
  <c r="AL1935" i="1" s="1"/>
  <c r="AR1935" i="1" s="1"/>
  <c r="AX1935" i="1" s="1"/>
  <c r="BD1935" i="1" s="1"/>
  <c r="BJ1935" i="1" s="1"/>
  <c r="BP1935" i="1" s="1"/>
  <c r="BU1935" i="1" s="1"/>
  <c r="BZ1935" i="1" s="1"/>
  <c r="N1936" i="1"/>
  <c r="T1936" i="1" s="1"/>
  <c r="Z1936" i="1" s="1"/>
  <c r="AF1936" i="1" s="1"/>
  <c r="AL1936" i="1" s="1"/>
  <c r="AR1936" i="1" s="1"/>
  <c r="AX1936" i="1" s="1"/>
  <c r="BD1936" i="1" s="1"/>
  <c r="BJ1936" i="1" s="1"/>
  <c r="BP1936" i="1" s="1"/>
  <c r="BU1936" i="1" s="1"/>
  <c r="BZ1936" i="1" s="1"/>
  <c r="BM1973" i="1"/>
  <c r="K1982" i="1"/>
  <c r="BQ2049" i="1"/>
  <c r="L2060" i="1"/>
  <c r="R2060" i="1" s="1"/>
  <c r="X2060" i="1" s="1"/>
  <c r="AD2060" i="1" s="1"/>
  <c r="AJ2060" i="1" s="1"/>
  <c r="AP2060" i="1" s="1"/>
  <c r="AV2060" i="1" s="1"/>
  <c r="BB2060" i="1" s="1"/>
  <c r="BH2060" i="1" s="1"/>
  <c r="BN2060" i="1" s="1"/>
  <c r="BS2060" i="1" s="1"/>
  <c r="BX2060" i="1" s="1"/>
  <c r="I2059" i="1"/>
  <c r="I2058" i="1" s="1"/>
  <c r="BA1607" i="1"/>
  <c r="AV1615" i="1"/>
  <c r="BB1615" i="1" s="1"/>
  <c r="BH1615" i="1" s="1"/>
  <c r="BN1615" i="1" s="1"/>
  <c r="BS1615" i="1" s="1"/>
  <c r="BX1615" i="1" s="1"/>
  <c r="AA1616" i="1"/>
  <c r="CA1616" i="1"/>
  <c r="U1617" i="1"/>
  <c r="U1616" i="1" s="1"/>
  <c r="AS1617" i="1"/>
  <c r="AS1616" i="1" s="1"/>
  <c r="S1633" i="1"/>
  <c r="Y1633" i="1" s="1"/>
  <c r="AE1633" i="1" s="1"/>
  <c r="AK1633" i="1" s="1"/>
  <c r="AQ1633" i="1" s="1"/>
  <c r="AW1633" i="1" s="1"/>
  <c r="BC1633" i="1" s="1"/>
  <c r="BI1633" i="1" s="1"/>
  <c r="BO1633" i="1" s="1"/>
  <c r="BT1633" i="1" s="1"/>
  <c r="BY1633" i="1" s="1"/>
  <c r="Z1644" i="1"/>
  <c r="AF1644" i="1" s="1"/>
  <c r="AL1644" i="1" s="1"/>
  <c r="AR1644" i="1" s="1"/>
  <c r="AX1644" i="1" s="1"/>
  <c r="BD1644" i="1" s="1"/>
  <c r="BJ1644" i="1" s="1"/>
  <c r="BP1644" i="1" s="1"/>
  <c r="BU1644" i="1" s="1"/>
  <c r="BZ1644" i="1" s="1"/>
  <c r="Z1647" i="1"/>
  <c r="AF1647" i="1" s="1"/>
  <c r="AL1647" i="1" s="1"/>
  <c r="AR1647" i="1" s="1"/>
  <c r="AX1647" i="1" s="1"/>
  <c r="BD1647" i="1" s="1"/>
  <c r="BJ1647" i="1" s="1"/>
  <c r="BP1647" i="1" s="1"/>
  <c r="BU1647" i="1" s="1"/>
  <c r="BZ1647" i="1" s="1"/>
  <c r="V1650" i="1"/>
  <c r="V1649" i="1" s="1"/>
  <c r="P1650" i="1"/>
  <c r="P1649" i="1" s="1"/>
  <c r="AG1650" i="1"/>
  <c r="AG1649" i="1" s="1"/>
  <c r="AG1583" i="1" s="1"/>
  <c r="AN1650" i="1"/>
  <c r="AN1649" i="1" s="1"/>
  <c r="AU1650" i="1"/>
  <c r="AU1649" i="1" s="1"/>
  <c r="BE1650" i="1"/>
  <c r="BE1649" i="1" s="1"/>
  <c r="BL1650" i="1"/>
  <c r="BL1649" i="1" s="1"/>
  <c r="Z1655" i="1"/>
  <c r="AF1655" i="1" s="1"/>
  <c r="AL1655" i="1" s="1"/>
  <c r="AR1655" i="1" s="1"/>
  <c r="AX1655" i="1" s="1"/>
  <c r="BD1655" i="1" s="1"/>
  <c r="BJ1655" i="1" s="1"/>
  <c r="BP1655" i="1" s="1"/>
  <c r="BU1655" i="1" s="1"/>
  <c r="BZ1655" i="1" s="1"/>
  <c r="P1657" i="1"/>
  <c r="AM1657" i="1"/>
  <c r="BK1657" i="1"/>
  <c r="AA1657" i="1"/>
  <c r="O1664" i="1"/>
  <c r="O1663" i="1" s="1"/>
  <c r="O1657" i="1" s="1"/>
  <c r="CA1664" i="1"/>
  <c r="CA1663" i="1" s="1"/>
  <c r="CA1657" i="1" s="1"/>
  <c r="W1664" i="1"/>
  <c r="W1663" i="1" s="1"/>
  <c r="W1657" i="1" s="1"/>
  <c r="AG1664" i="1"/>
  <c r="AG1663" i="1" s="1"/>
  <c r="AG1657" i="1" s="1"/>
  <c r="BE1664" i="1"/>
  <c r="BE1663" i="1" s="1"/>
  <c r="BE1657" i="1" s="1"/>
  <c r="BV1664" i="1"/>
  <c r="BV1663" i="1" s="1"/>
  <c r="BV1657" i="1" s="1"/>
  <c r="T1672" i="1"/>
  <c r="Z1672" i="1" s="1"/>
  <c r="AF1672" i="1" s="1"/>
  <c r="AL1672" i="1" s="1"/>
  <c r="AR1672" i="1" s="1"/>
  <c r="AX1672" i="1" s="1"/>
  <c r="BD1672" i="1" s="1"/>
  <c r="BJ1672" i="1" s="1"/>
  <c r="BP1672" i="1" s="1"/>
  <c r="BU1672" i="1" s="1"/>
  <c r="BZ1672" i="1" s="1"/>
  <c r="S1686" i="1"/>
  <c r="Y1686" i="1" s="1"/>
  <c r="AE1686" i="1" s="1"/>
  <c r="AK1686" i="1" s="1"/>
  <c r="AQ1686" i="1" s="1"/>
  <c r="AW1686" i="1" s="1"/>
  <c r="BC1686" i="1" s="1"/>
  <c r="BI1686" i="1" s="1"/>
  <c r="BO1686" i="1" s="1"/>
  <c r="Z1686" i="1"/>
  <c r="AF1686" i="1" s="1"/>
  <c r="AL1686" i="1" s="1"/>
  <c r="AR1686" i="1" s="1"/>
  <c r="AX1686" i="1" s="1"/>
  <c r="BD1686" i="1" s="1"/>
  <c r="BJ1686" i="1" s="1"/>
  <c r="BP1686" i="1" s="1"/>
  <c r="BU1686" i="1" s="1"/>
  <c r="BZ1686" i="1" s="1"/>
  <c r="V1690" i="1"/>
  <c r="AM1690" i="1"/>
  <c r="AM1689" i="1" s="1"/>
  <c r="AM1688" i="1" s="1"/>
  <c r="BG1690" i="1"/>
  <c r="BG1689" i="1" s="1"/>
  <c r="BG1688" i="1" s="1"/>
  <c r="N1697" i="1"/>
  <c r="T1697" i="1" s="1"/>
  <c r="Z1697" i="1" s="1"/>
  <c r="AF1697" i="1" s="1"/>
  <c r="AL1697" i="1" s="1"/>
  <c r="AR1697" i="1" s="1"/>
  <c r="AX1697" i="1" s="1"/>
  <c r="BD1697" i="1" s="1"/>
  <c r="BJ1697" i="1" s="1"/>
  <c r="BP1697" i="1" s="1"/>
  <c r="BU1697" i="1" s="1"/>
  <c r="BZ1697" i="1" s="1"/>
  <c r="N1698" i="1"/>
  <c r="T1698" i="1" s="1"/>
  <c r="Z1698" i="1" s="1"/>
  <c r="AF1698" i="1" s="1"/>
  <c r="AL1698" i="1" s="1"/>
  <c r="AR1698" i="1" s="1"/>
  <c r="AX1698" i="1" s="1"/>
  <c r="BD1698" i="1" s="1"/>
  <c r="BJ1698" i="1" s="1"/>
  <c r="BP1698" i="1" s="1"/>
  <c r="BU1698" i="1" s="1"/>
  <c r="BZ1698" i="1" s="1"/>
  <c r="R1702" i="1"/>
  <c r="X1702" i="1" s="1"/>
  <c r="AD1702" i="1" s="1"/>
  <c r="AJ1702" i="1" s="1"/>
  <c r="AP1702" i="1" s="1"/>
  <c r="AV1702" i="1" s="1"/>
  <c r="BB1702" i="1" s="1"/>
  <c r="BH1702" i="1" s="1"/>
  <c r="BN1702" i="1" s="1"/>
  <c r="BS1702" i="1" s="1"/>
  <c r="BX1702" i="1" s="1"/>
  <c r="V1719" i="1"/>
  <c r="V1718" i="1" s="1"/>
  <c r="AO1719" i="1"/>
  <c r="AO1718" i="1" s="1"/>
  <c r="U1719" i="1"/>
  <c r="BF1718" i="1"/>
  <c r="R1726" i="1"/>
  <c r="X1726" i="1" s="1"/>
  <c r="AD1726" i="1" s="1"/>
  <c r="AJ1726" i="1" s="1"/>
  <c r="AP1726" i="1" s="1"/>
  <c r="AV1726" i="1" s="1"/>
  <c r="BB1726" i="1" s="1"/>
  <c r="BH1726" i="1" s="1"/>
  <c r="BN1726" i="1" s="1"/>
  <c r="BS1726" i="1" s="1"/>
  <c r="BX1726" i="1" s="1"/>
  <c r="W1718" i="1"/>
  <c r="AG1728" i="1"/>
  <c r="AG1718" i="1" s="1"/>
  <c r="Q1718" i="1"/>
  <c r="F1744" i="1"/>
  <c r="L1745" i="1"/>
  <c r="R1745" i="1" s="1"/>
  <c r="X1745" i="1" s="1"/>
  <c r="AD1745" i="1" s="1"/>
  <c r="AJ1745" i="1" s="1"/>
  <c r="AP1745" i="1" s="1"/>
  <c r="AV1745" i="1" s="1"/>
  <c r="BB1745" i="1" s="1"/>
  <c r="BH1745" i="1" s="1"/>
  <c r="BN1745" i="1" s="1"/>
  <c r="BS1745" i="1" s="1"/>
  <c r="BX1745" i="1" s="1"/>
  <c r="N1744" i="1"/>
  <c r="K1743" i="1"/>
  <c r="V1743" i="1"/>
  <c r="AH1742" i="1"/>
  <c r="AH1741" i="1" s="1"/>
  <c r="AN1757" i="1"/>
  <c r="AN1753" i="1" s="1"/>
  <c r="BL1757" i="1"/>
  <c r="BL1753" i="1" s="1"/>
  <c r="BL1742" i="1" s="1"/>
  <c r="BL1741" i="1" s="1"/>
  <c r="L1777" i="1"/>
  <c r="R1777" i="1" s="1"/>
  <c r="X1777" i="1" s="1"/>
  <c r="AD1777" i="1" s="1"/>
  <c r="AJ1777" i="1" s="1"/>
  <c r="F1776" i="1"/>
  <c r="L1776" i="1" s="1"/>
  <c r="AI1780" i="1"/>
  <c r="J1780" i="1"/>
  <c r="J1766" i="1" s="1"/>
  <c r="V1780" i="1"/>
  <c r="V1766" i="1" s="1"/>
  <c r="BF1780" i="1"/>
  <c r="BF1766" i="1" s="1"/>
  <c r="BR1780" i="1"/>
  <c r="BR1766" i="1" s="1"/>
  <c r="O1780" i="1"/>
  <c r="AM1780" i="1"/>
  <c r="BA1780" i="1"/>
  <c r="BA1766" i="1" s="1"/>
  <c r="BK1780" i="1"/>
  <c r="AU1811" i="1"/>
  <c r="AU1810" i="1" s="1"/>
  <c r="AU1809" i="1" s="1"/>
  <c r="P1811" i="1"/>
  <c r="P1810" i="1" s="1"/>
  <c r="P1809" i="1" s="1"/>
  <c r="AN1811" i="1"/>
  <c r="AN1810" i="1" s="1"/>
  <c r="AN1809" i="1" s="1"/>
  <c r="BL1811" i="1"/>
  <c r="BL1810" i="1" s="1"/>
  <c r="BL1809" i="1" s="1"/>
  <c r="BV1811" i="1"/>
  <c r="BV1810" i="1" s="1"/>
  <c r="BV1809" i="1" s="1"/>
  <c r="T1823" i="1"/>
  <c r="Z1823" i="1" s="1"/>
  <c r="AF1823" i="1" s="1"/>
  <c r="AL1823" i="1" s="1"/>
  <c r="AR1823" i="1" s="1"/>
  <c r="AX1823" i="1" s="1"/>
  <c r="BD1823" i="1" s="1"/>
  <c r="BJ1823" i="1" s="1"/>
  <c r="BP1823" i="1" s="1"/>
  <c r="BU1823" i="1" s="1"/>
  <c r="BZ1823" i="1" s="1"/>
  <c r="BI1826" i="1"/>
  <c r="BO1826" i="1" s="1"/>
  <c r="BK1835" i="1"/>
  <c r="BK1834" i="1" s="1"/>
  <c r="M1842" i="1"/>
  <c r="S1842" i="1" s="1"/>
  <c r="Y1842" i="1" s="1"/>
  <c r="AE1842" i="1" s="1"/>
  <c r="AK1842" i="1" s="1"/>
  <c r="AQ1842" i="1" s="1"/>
  <c r="AW1842" i="1" s="1"/>
  <c r="BC1842" i="1" s="1"/>
  <c r="BI1842" i="1" s="1"/>
  <c r="BO1842" i="1" s="1"/>
  <c r="BT1842" i="1" s="1"/>
  <c r="BY1842" i="1" s="1"/>
  <c r="G1841" i="1"/>
  <c r="M1841" i="1" s="1"/>
  <c r="S1841" i="1" s="1"/>
  <c r="Y1841" i="1" s="1"/>
  <c r="AE1841" i="1" s="1"/>
  <c r="AK1841" i="1" s="1"/>
  <c r="AQ1841" i="1" s="1"/>
  <c r="AW1841" i="1" s="1"/>
  <c r="BC1841" i="1" s="1"/>
  <c r="BI1841" i="1" s="1"/>
  <c r="BO1841" i="1" s="1"/>
  <c r="BT1841" i="1" s="1"/>
  <c r="BY1841" i="1" s="1"/>
  <c r="U1860" i="1"/>
  <c r="U1859" i="1" s="1"/>
  <c r="AC1860" i="1"/>
  <c r="AC1859" i="1" s="1"/>
  <c r="BA1860" i="1"/>
  <c r="BA1859" i="1" s="1"/>
  <c r="V1860" i="1"/>
  <c r="V1859" i="1" s="1"/>
  <c r="AT1860" i="1"/>
  <c r="AT1859" i="1" s="1"/>
  <c r="AQ1878" i="1"/>
  <c r="AW1878" i="1" s="1"/>
  <c r="BC1878" i="1" s="1"/>
  <c r="BI1878" i="1" s="1"/>
  <c r="BO1878" i="1" s="1"/>
  <c r="G1881" i="1"/>
  <c r="M1881" i="1" s="1"/>
  <c r="S1881" i="1" s="1"/>
  <c r="Y1881" i="1" s="1"/>
  <c r="AE1881" i="1" s="1"/>
  <c r="AK1881" i="1" s="1"/>
  <c r="AQ1881" i="1" s="1"/>
  <c r="AW1881" i="1" s="1"/>
  <c r="BC1881" i="1" s="1"/>
  <c r="M1882" i="1"/>
  <c r="S1882" i="1" s="1"/>
  <c r="Y1882" i="1" s="1"/>
  <c r="AE1882" i="1" s="1"/>
  <c r="AK1882" i="1" s="1"/>
  <c r="AQ1882" i="1" s="1"/>
  <c r="AW1882" i="1" s="1"/>
  <c r="BC1882" i="1" s="1"/>
  <c r="N1933" i="1"/>
  <c r="T1933" i="1" s="1"/>
  <c r="Z1933" i="1" s="1"/>
  <c r="AF1933" i="1" s="1"/>
  <c r="AL1933" i="1" s="1"/>
  <c r="AR1933" i="1" s="1"/>
  <c r="AX1933" i="1" s="1"/>
  <c r="BD1933" i="1" s="1"/>
  <c r="BJ1933" i="1" s="1"/>
  <c r="BP1933" i="1" s="1"/>
  <c r="BU1933" i="1" s="1"/>
  <c r="BZ1933" i="1" s="1"/>
  <c r="AS1973" i="1"/>
  <c r="M1998" i="1"/>
  <c r="S1998" i="1" s="1"/>
  <c r="Y1998" i="1" s="1"/>
  <c r="AE1998" i="1" s="1"/>
  <c r="AK1998" i="1" s="1"/>
  <c r="AQ1998" i="1" s="1"/>
  <c r="AW1998" i="1" s="1"/>
  <c r="BC1998" i="1" s="1"/>
  <c r="BI1998" i="1" s="1"/>
  <c r="BO1998" i="1" s="1"/>
  <c r="BT1998" i="1" s="1"/>
  <c r="BY1998" i="1" s="1"/>
  <c r="G1997" i="1"/>
  <c r="M1997" i="1" s="1"/>
  <c r="S1997" i="1" s="1"/>
  <c r="Y1997" i="1" s="1"/>
  <c r="AE1997" i="1" s="1"/>
  <c r="AK1997" i="1" s="1"/>
  <c r="AQ1997" i="1" s="1"/>
  <c r="AW1997" i="1" s="1"/>
  <c r="BC1997" i="1" s="1"/>
  <c r="BI1997" i="1" s="1"/>
  <c r="BO1997" i="1" s="1"/>
  <c r="AS1516" i="1"/>
  <c r="BG1516" i="1"/>
  <c r="M1523" i="1"/>
  <c r="BE1535" i="1"/>
  <c r="BE1534" i="1" s="1"/>
  <c r="BV1535" i="1"/>
  <c r="BV1534" i="1" s="1"/>
  <c r="O1554" i="1"/>
  <c r="O1553" i="1" s="1"/>
  <c r="AM1554" i="1"/>
  <c r="AM1553" i="1" s="1"/>
  <c r="BK1554" i="1"/>
  <c r="BK1553" i="1" s="1"/>
  <c r="Q1554" i="1"/>
  <c r="Q1553" i="1" s="1"/>
  <c r="AO1554" i="1"/>
  <c r="AO1553" i="1" s="1"/>
  <c r="BM1554" i="1"/>
  <c r="BM1553" i="1" s="1"/>
  <c r="M1575" i="1"/>
  <c r="S1575" i="1" s="1"/>
  <c r="Y1575" i="1" s="1"/>
  <c r="AE1575" i="1" s="1"/>
  <c r="AK1575" i="1" s="1"/>
  <c r="AQ1575" i="1" s="1"/>
  <c r="AW1575" i="1" s="1"/>
  <c r="BC1575" i="1" s="1"/>
  <c r="BI1575" i="1" s="1"/>
  <c r="BO1575" i="1" s="1"/>
  <c r="BT1575" i="1" s="1"/>
  <c r="BY1575" i="1" s="1"/>
  <c r="AH1585" i="1"/>
  <c r="AH1584" i="1" s="1"/>
  <c r="BA1585" i="1"/>
  <c r="BA1584" i="1" s="1"/>
  <c r="M1587" i="1"/>
  <c r="S1587" i="1" s="1"/>
  <c r="Y1587" i="1" s="1"/>
  <c r="AE1587" i="1" s="1"/>
  <c r="AK1587" i="1" s="1"/>
  <c r="AQ1587" i="1" s="1"/>
  <c r="AW1587" i="1" s="1"/>
  <c r="BC1587" i="1" s="1"/>
  <c r="BI1587" i="1" s="1"/>
  <c r="BO1587" i="1" s="1"/>
  <c r="BT1587" i="1" s="1"/>
  <c r="BY1587" i="1" s="1"/>
  <c r="K1585" i="1"/>
  <c r="K1584" i="1" s="1"/>
  <c r="AA1585" i="1"/>
  <c r="AA1584" i="1" s="1"/>
  <c r="AY1585" i="1"/>
  <c r="AY1584" i="1" s="1"/>
  <c r="BW1585" i="1"/>
  <c r="BW1584" i="1" s="1"/>
  <c r="M1595" i="1"/>
  <c r="S1595" i="1" s="1"/>
  <c r="Y1595" i="1" s="1"/>
  <c r="AE1595" i="1" s="1"/>
  <c r="AK1595" i="1" s="1"/>
  <c r="AQ1595" i="1" s="1"/>
  <c r="AW1595" i="1" s="1"/>
  <c r="BC1595" i="1" s="1"/>
  <c r="BI1595" i="1" s="1"/>
  <c r="BO1595" i="1" s="1"/>
  <c r="BT1595" i="1" s="1"/>
  <c r="BY1595" i="1" s="1"/>
  <c r="O1617" i="1"/>
  <c r="O1616" i="1" s="1"/>
  <c r="BK1617" i="1"/>
  <c r="BK1616" i="1" s="1"/>
  <c r="AC1617" i="1"/>
  <c r="AC1616" i="1" s="1"/>
  <c r="BA1617" i="1"/>
  <c r="BA1616" i="1" s="1"/>
  <c r="M1625" i="1"/>
  <c r="S1625" i="1" s="1"/>
  <c r="Y1625" i="1" s="1"/>
  <c r="AE1625" i="1" s="1"/>
  <c r="AK1625" i="1" s="1"/>
  <c r="AQ1625" i="1" s="1"/>
  <c r="AW1625" i="1" s="1"/>
  <c r="BC1625" i="1" s="1"/>
  <c r="BI1625" i="1" s="1"/>
  <c r="BO1625" i="1" s="1"/>
  <c r="BT1625" i="1" s="1"/>
  <c r="BY1625" i="1" s="1"/>
  <c r="M1646" i="1"/>
  <c r="S1646" i="1" s="1"/>
  <c r="Y1646" i="1" s="1"/>
  <c r="AE1646" i="1" s="1"/>
  <c r="AK1646" i="1" s="1"/>
  <c r="AQ1646" i="1" s="1"/>
  <c r="AW1646" i="1" s="1"/>
  <c r="BC1646" i="1" s="1"/>
  <c r="BI1646" i="1" s="1"/>
  <c r="BO1646" i="1" s="1"/>
  <c r="AT1650" i="1"/>
  <c r="AT1649" i="1" s="1"/>
  <c r="AO1650" i="1"/>
  <c r="AO1649" i="1" s="1"/>
  <c r="BM1650" i="1"/>
  <c r="BM1649" i="1" s="1"/>
  <c r="BG1664" i="1"/>
  <c r="BG1663" i="1" s="1"/>
  <c r="BG1657" i="1" s="1"/>
  <c r="L1666" i="1"/>
  <c r="R1666" i="1" s="1"/>
  <c r="X1666" i="1" s="1"/>
  <c r="AD1666" i="1" s="1"/>
  <c r="AJ1666" i="1" s="1"/>
  <c r="AP1666" i="1" s="1"/>
  <c r="AV1666" i="1" s="1"/>
  <c r="BB1666" i="1" s="1"/>
  <c r="BH1666" i="1" s="1"/>
  <c r="BN1666" i="1" s="1"/>
  <c r="M1666" i="1"/>
  <c r="S1666" i="1" s="1"/>
  <c r="Y1666" i="1" s="1"/>
  <c r="AE1666" i="1" s="1"/>
  <c r="AK1666" i="1" s="1"/>
  <c r="AQ1666" i="1" s="1"/>
  <c r="AW1666" i="1" s="1"/>
  <c r="BC1666" i="1" s="1"/>
  <c r="BI1666" i="1" s="1"/>
  <c r="BO1666" i="1" s="1"/>
  <c r="Q1664" i="1"/>
  <c r="Q1663" i="1" s="1"/>
  <c r="Q1657" i="1" s="1"/>
  <c r="AH1664" i="1"/>
  <c r="AH1663" i="1" s="1"/>
  <c r="AH1657" i="1" s="1"/>
  <c r="AO1664" i="1"/>
  <c r="AO1663" i="1" s="1"/>
  <c r="AO1657" i="1" s="1"/>
  <c r="BF1664" i="1"/>
  <c r="BF1663" i="1" s="1"/>
  <c r="BF1657" i="1" s="1"/>
  <c r="BM1664" i="1"/>
  <c r="BM1663" i="1" s="1"/>
  <c r="BM1657" i="1" s="1"/>
  <c r="BW1664" i="1"/>
  <c r="BW1663" i="1" s="1"/>
  <c r="BW1657" i="1" s="1"/>
  <c r="L1675" i="1"/>
  <c r="R1675" i="1" s="1"/>
  <c r="X1675" i="1" s="1"/>
  <c r="AD1675" i="1" s="1"/>
  <c r="AJ1675" i="1" s="1"/>
  <c r="AP1675" i="1" s="1"/>
  <c r="AV1675" i="1" s="1"/>
  <c r="BB1675" i="1" s="1"/>
  <c r="BH1675" i="1" s="1"/>
  <c r="BN1675" i="1" s="1"/>
  <c r="AT1690" i="1"/>
  <c r="AT1689" i="1" s="1"/>
  <c r="AT1688" i="1" s="1"/>
  <c r="H1692" i="1"/>
  <c r="N1692" i="1" s="1"/>
  <c r="T1692" i="1" s="1"/>
  <c r="Z1692" i="1" s="1"/>
  <c r="AF1692" i="1" s="1"/>
  <c r="AL1692" i="1" s="1"/>
  <c r="AR1692" i="1" s="1"/>
  <c r="AX1692" i="1" s="1"/>
  <c r="BD1692" i="1" s="1"/>
  <c r="BJ1692" i="1" s="1"/>
  <c r="BP1692" i="1" s="1"/>
  <c r="BU1692" i="1" s="1"/>
  <c r="BZ1692" i="1" s="1"/>
  <c r="O1690" i="1"/>
  <c r="O1689" i="1" s="1"/>
  <c r="AC1690" i="1"/>
  <c r="AC1689" i="1" s="1"/>
  <c r="AC1688" i="1" s="1"/>
  <c r="BA1690" i="1"/>
  <c r="BA1689" i="1" s="1"/>
  <c r="BA1688" i="1" s="1"/>
  <c r="BK1690" i="1"/>
  <c r="BK1689" i="1" s="1"/>
  <c r="BK1688" i="1" s="1"/>
  <c r="M1702" i="1"/>
  <c r="G1709" i="1"/>
  <c r="AD1710" i="1"/>
  <c r="AJ1710" i="1" s="1"/>
  <c r="AP1710" i="1" s="1"/>
  <c r="AV1710" i="1" s="1"/>
  <c r="BB1710" i="1" s="1"/>
  <c r="BH1710" i="1" s="1"/>
  <c r="BN1710" i="1" s="1"/>
  <c r="BS1710" i="1" s="1"/>
  <c r="BX1710" i="1" s="1"/>
  <c r="I1719" i="1"/>
  <c r="I1718" i="1" s="1"/>
  <c r="F1725" i="1"/>
  <c r="L1731" i="1"/>
  <c r="R1731" i="1" s="1"/>
  <c r="X1731" i="1" s="1"/>
  <c r="AD1731" i="1" s="1"/>
  <c r="AJ1731" i="1" s="1"/>
  <c r="AP1731" i="1" s="1"/>
  <c r="AV1731" i="1" s="1"/>
  <c r="BB1731" i="1" s="1"/>
  <c r="BH1731" i="1" s="1"/>
  <c r="BN1731" i="1" s="1"/>
  <c r="BS1731" i="1" s="1"/>
  <c r="BX1731" i="1" s="1"/>
  <c r="F1730" i="1"/>
  <c r="AS1728" i="1"/>
  <c r="AS1718" i="1" s="1"/>
  <c r="O1728" i="1"/>
  <c r="O1718" i="1" s="1"/>
  <c r="N1735" i="1"/>
  <c r="T1735" i="1" s="1"/>
  <c r="Z1735" i="1" s="1"/>
  <c r="AF1735" i="1" s="1"/>
  <c r="AL1735" i="1" s="1"/>
  <c r="AR1735" i="1" s="1"/>
  <c r="AX1735" i="1" s="1"/>
  <c r="BD1735" i="1" s="1"/>
  <c r="BJ1735" i="1" s="1"/>
  <c r="BP1735" i="1" s="1"/>
  <c r="BU1735" i="1" s="1"/>
  <c r="BZ1735" i="1" s="1"/>
  <c r="H1734" i="1"/>
  <c r="H1733" i="1" s="1"/>
  <c r="U1728" i="1"/>
  <c r="BJ1739" i="1"/>
  <c r="BP1739" i="1" s="1"/>
  <c r="BU1739" i="1" s="1"/>
  <c r="BZ1739" i="1" s="1"/>
  <c r="AM1743" i="1"/>
  <c r="AT1743" i="1"/>
  <c r="AI1743" i="1"/>
  <c r="AI1742" i="1" s="1"/>
  <c r="AI1741" i="1" s="1"/>
  <c r="F1754" i="1"/>
  <c r="F1753" i="1" s="1"/>
  <c r="L1755" i="1"/>
  <c r="L1758" i="1"/>
  <c r="AI1767" i="1"/>
  <c r="AI1766" i="1" s="1"/>
  <c r="BL1767" i="1"/>
  <c r="BL1766" i="1" s="1"/>
  <c r="BE1767" i="1"/>
  <c r="T1777" i="1"/>
  <c r="Z1777" i="1" s="1"/>
  <c r="AF1777" i="1" s="1"/>
  <c r="AL1777" i="1" s="1"/>
  <c r="AR1777" i="1" s="1"/>
  <c r="AX1777" i="1" s="1"/>
  <c r="L1806" i="1"/>
  <c r="Q1811" i="1"/>
  <c r="Q1810" i="1" s="1"/>
  <c r="Q1809" i="1" s="1"/>
  <c r="BM1811" i="1"/>
  <c r="BM1810" i="1" s="1"/>
  <c r="BM1809" i="1" s="1"/>
  <c r="H1813" i="1"/>
  <c r="N1814" i="1"/>
  <c r="T1814" i="1" s="1"/>
  <c r="Z1814" i="1" s="1"/>
  <c r="AF1814" i="1" s="1"/>
  <c r="AL1814" i="1" s="1"/>
  <c r="AR1814" i="1" s="1"/>
  <c r="AX1814" i="1" s="1"/>
  <c r="BD1814" i="1" s="1"/>
  <c r="BJ1814" i="1" s="1"/>
  <c r="BP1814" i="1" s="1"/>
  <c r="BU1814" i="1" s="1"/>
  <c r="BZ1814" i="1" s="1"/>
  <c r="AJ1816" i="1"/>
  <c r="AP1816" i="1" s="1"/>
  <c r="AV1816" i="1" s="1"/>
  <c r="BB1816" i="1" s="1"/>
  <c r="BH1816" i="1" s="1"/>
  <c r="BN1816" i="1" s="1"/>
  <c r="BS1816" i="1" s="1"/>
  <c r="BX1816" i="1" s="1"/>
  <c r="S1816" i="1"/>
  <c r="Y1816" i="1" s="1"/>
  <c r="AE1816" i="1" s="1"/>
  <c r="AK1816" i="1" s="1"/>
  <c r="AQ1816" i="1" s="1"/>
  <c r="AW1816" i="1" s="1"/>
  <c r="BC1816" i="1" s="1"/>
  <c r="BI1816" i="1" s="1"/>
  <c r="BO1816" i="1" s="1"/>
  <c r="AT1825" i="1"/>
  <c r="AT1820" i="1" s="1"/>
  <c r="AT1819" i="1" s="1"/>
  <c r="AB1835" i="1"/>
  <c r="AB1834" i="1" s="1"/>
  <c r="AG1836" i="1"/>
  <c r="AG1835" i="1" s="1"/>
  <c r="AG1834" i="1" s="1"/>
  <c r="AG1818" i="1" s="1"/>
  <c r="AH1836" i="1"/>
  <c r="BF1836" i="1"/>
  <c r="AG1860" i="1"/>
  <c r="L1871" i="1"/>
  <c r="R1871" i="1" s="1"/>
  <c r="X1871" i="1" s="1"/>
  <c r="AD1871" i="1" s="1"/>
  <c r="AJ1871" i="1" s="1"/>
  <c r="AP1871" i="1" s="1"/>
  <c r="AV1871" i="1" s="1"/>
  <c r="BB1871" i="1" s="1"/>
  <c r="BH1871" i="1" s="1"/>
  <c r="BN1871" i="1" s="1"/>
  <c r="BS1871" i="1" s="1"/>
  <c r="BX1871" i="1" s="1"/>
  <c r="I1870" i="1"/>
  <c r="I1869" i="1" s="1"/>
  <c r="I1860" i="1" s="1"/>
  <c r="G1877" i="1"/>
  <c r="M1877" i="1" s="1"/>
  <c r="S1877" i="1" s="1"/>
  <c r="Y1877" i="1" s="1"/>
  <c r="AE1877" i="1" s="1"/>
  <c r="AK1877" i="1" s="1"/>
  <c r="AQ1877" i="1" s="1"/>
  <c r="AW1877" i="1" s="1"/>
  <c r="BC1877" i="1" s="1"/>
  <c r="BI1877" i="1" s="1"/>
  <c r="BO1877" i="1" s="1"/>
  <c r="AW1883" i="1"/>
  <c r="BC1883" i="1" s="1"/>
  <c r="BI1883" i="1" s="1"/>
  <c r="BO1883" i="1" s="1"/>
  <c r="BT1883" i="1" s="1"/>
  <c r="BY1883" i="1" s="1"/>
  <c r="X1894" i="1"/>
  <c r="AD1894" i="1" s="1"/>
  <c r="AJ1894" i="1" s="1"/>
  <c r="AP1894" i="1" s="1"/>
  <c r="AV1894" i="1" s="1"/>
  <c r="BB1894" i="1" s="1"/>
  <c r="BH1894" i="1" s="1"/>
  <c r="BN1894" i="1" s="1"/>
  <c r="AZ1893" i="1"/>
  <c r="L1899" i="1"/>
  <c r="R1899" i="1" s="1"/>
  <c r="X1899" i="1" s="1"/>
  <c r="AD1899" i="1" s="1"/>
  <c r="AJ1899" i="1" s="1"/>
  <c r="AP1899" i="1" s="1"/>
  <c r="AV1899" i="1" s="1"/>
  <c r="BB1899" i="1" s="1"/>
  <c r="BH1899" i="1" s="1"/>
  <c r="BN1899" i="1" s="1"/>
  <c r="BS1899" i="1" s="1"/>
  <c r="BX1899" i="1" s="1"/>
  <c r="F1898" i="1"/>
  <c r="L1898" i="1" s="1"/>
  <c r="R1898" i="1" s="1"/>
  <c r="X1898" i="1" s="1"/>
  <c r="AD1898" i="1" s="1"/>
  <c r="AJ1898" i="1" s="1"/>
  <c r="AP1898" i="1" s="1"/>
  <c r="AV1898" i="1" s="1"/>
  <c r="BB1898" i="1" s="1"/>
  <c r="BH1898" i="1" s="1"/>
  <c r="BN1898" i="1" s="1"/>
  <c r="BW1931" i="1"/>
  <c r="BW1930" i="1" s="1"/>
  <c r="AE1985" i="1"/>
  <c r="AK1985" i="1" s="1"/>
  <c r="AQ1985" i="1" s="1"/>
  <c r="AW1985" i="1" s="1"/>
  <c r="BC1985" i="1" s="1"/>
  <c r="BI1985" i="1" s="1"/>
  <c r="BO1985" i="1" s="1"/>
  <c r="I1990" i="1"/>
  <c r="I1989" i="1" s="1"/>
  <c r="I1988" i="1" s="1"/>
  <c r="L1993" i="1"/>
  <c r="Q2014" i="1"/>
  <c r="M2066" i="1"/>
  <c r="S2066" i="1" s="1"/>
  <c r="Y2066" i="1" s="1"/>
  <c r="AE2066" i="1" s="1"/>
  <c r="AK2066" i="1" s="1"/>
  <c r="AQ2066" i="1" s="1"/>
  <c r="AW2066" i="1" s="1"/>
  <c r="BC2066" i="1" s="1"/>
  <c r="BI2066" i="1" s="1"/>
  <c r="BO2066" i="1" s="1"/>
  <c r="G2065" i="1"/>
  <c r="N2066" i="1"/>
  <c r="T2066" i="1" s="1"/>
  <c r="Z2066" i="1" s="1"/>
  <c r="AF2066" i="1" s="1"/>
  <c r="AL2066" i="1" s="1"/>
  <c r="AR2066" i="1" s="1"/>
  <c r="AX2066" i="1" s="1"/>
  <c r="BD2066" i="1" s="1"/>
  <c r="BJ2066" i="1" s="1"/>
  <c r="BP2066" i="1" s="1"/>
  <c r="BU2066" i="1" s="1"/>
  <c r="BZ2066" i="1" s="1"/>
  <c r="K2065" i="1"/>
  <c r="K2064" i="1" s="1"/>
  <c r="N1633" i="1"/>
  <c r="T1633" i="1" s="1"/>
  <c r="Z1633" i="1" s="1"/>
  <c r="AF1633" i="1" s="1"/>
  <c r="AL1633" i="1" s="1"/>
  <c r="AR1633" i="1" s="1"/>
  <c r="AX1633" i="1" s="1"/>
  <c r="BD1633" i="1" s="1"/>
  <c r="BJ1633" i="1" s="1"/>
  <c r="BP1633" i="1" s="1"/>
  <c r="BU1633" i="1" s="1"/>
  <c r="BZ1633" i="1" s="1"/>
  <c r="L1647" i="1"/>
  <c r="R1647" i="1" s="1"/>
  <c r="X1647" i="1" s="1"/>
  <c r="AD1647" i="1" s="1"/>
  <c r="AJ1647" i="1" s="1"/>
  <c r="AP1647" i="1" s="1"/>
  <c r="AV1647" i="1" s="1"/>
  <c r="BB1647" i="1" s="1"/>
  <c r="BH1647" i="1" s="1"/>
  <c r="BN1647" i="1" s="1"/>
  <c r="BK1650" i="1"/>
  <c r="BK1649" i="1" s="1"/>
  <c r="L1652" i="1"/>
  <c r="R1652" i="1" s="1"/>
  <c r="X1652" i="1" s="1"/>
  <c r="AD1652" i="1" s="1"/>
  <c r="AJ1652" i="1" s="1"/>
  <c r="AP1652" i="1" s="1"/>
  <c r="AV1652" i="1" s="1"/>
  <c r="BB1652" i="1" s="1"/>
  <c r="BH1652" i="1" s="1"/>
  <c r="BN1652" i="1" s="1"/>
  <c r="AC1650" i="1"/>
  <c r="AC1649" i="1" s="1"/>
  <c r="BA1650" i="1"/>
  <c r="BA1649" i="1" s="1"/>
  <c r="R1653" i="1"/>
  <c r="X1653" i="1" s="1"/>
  <c r="AD1653" i="1" s="1"/>
  <c r="AJ1653" i="1" s="1"/>
  <c r="AP1653" i="1" s="1"/>
  <c r="AV1653" i="1" s="1"/>
  <c r="BB1653" i="1" s="1"/>
  <c r="BH1653" i="1" s="1"/>
  <c r="BN1653" i="1" s="1"/>
  <c r="BS1653" i="1" s="1"/>
  <c r="BX1653" i="1" s="1"/>
  <c r="M1655" i="1"/>
  <c r="S1655" i="1" s="1"/>
  <c r="Y1655" i="1" s="1"/>
  <c r="AE1655" i="1" s="1"/>
  <c r="AK1655" i="1" s="1"/>
  <c r="AQ1655" i="1" s="1"/>
  <c r="AW1655" i="1" s="1"/>
  <c r="BC1655" i="1" s="1"/>
  <c r="BI1655" i="1" s="1"/>
  <c r="BO1655" i="1" s="1"/>
  <c r="BT1655" i="1" s="1"/>
  <c r="BY1655" i="1" s="1"/>
  <c r="I1657" i="1"/>
  <c r="AC1657" i="1"/>
  <c r="AT1657" i="1"/>
  <c r="N1665" i="1"/>
  <c r="AZ1664" i="1"/>
  <c r="AZ1663" i="1" s="1"/>
  <c r="AZ1657" i="1" s="1"/>
  <c r="U1664" i="1"/>
  <c r="U1663" i="1" s="1"/>
  <c r="U1657" i="1" s="1"/>
  <c r="AS1664" i="1"/>
  <c r="AS1663" i="1" s="1"/>
  <c r="AS1657" i="1" s="1"/>
  <c r="N1671" i="1"/>
  <c r="T1671" i="1" s="1"/>
  <c r="Z1671" i="1" s="1"/>
  <c r="M1676" i="1"/>
  <c r="S1676" i="1" s="1"/>
  <c r="Y1676" i="1" s="1"/>
  <c r="AE1676" i="1" s="1"/>
  <c r="AK1676" i="1" s="1"/>
  <c r="AQ1676" i="1" s="1"/>
  <c r="AW1676" i="1" s="1"/>
  <c r="BC1676" i="1" s="1"/>
  <c r="BI1676" i="1" s="1"/>
  <c r="BO1676" i="1" s="1"/>
  <c r="CA1690" i="1"/>
  <c r="CA1689" i="1" s="1"/>
  <c r="CA1688" i="1" s="1"/>
  <c r="U1690" i="1"/>
  <c r="U1689" i="1" s="1"/>
  <c r="U1688" i="1" s="1"/>
  <c r="AB1690" i="1"/>
  <c r="AB1689" i="1" s="1"/>
  <c r="AB1688" i="1" s="1"/>
  <c r="AS1690" i="1"/>
  <c r="AS1689" i="1" s="1"/>
  <c r="AS1688" i="1" s="1"/>
  <c r="AZ1690" i="1"/>
  <c r="M1704" i="1"/>
  <c r="S1704" i="1" s="1"/>
  <c r="M1705" i="1"/>
  <c r="AP1711" i="1"/>
  <c r="AV1711" i="1" s="1"/>
  <c r="BB1711" i="1" s="1"/>
  <c r="BH1711" i="1" s="1"/>
  <c r="BN1711" i="1" s="1"/>
  <c r="BS1711" i="1" s="1"/>
  <c r="BX1711" i="1" s="1"/>
  <c r="AZ1719" i="1"/>
  <c r="M1726" i="1"/>
  <c r="AH1728" i="1"/>
  <c r="AH1718" i="1" s="1"/>
  <c r="M1731" i="1"/>
  <c r="S1731" i="1" s="1"/>
  <c r="Y1731" i="1" s="1"/>
  <c r="AE1731" i="1" s="1"/>
  <c r="AK1731" i="1" s="1"/>
  <c r="AQ1731" i="1" s="1"/>
  <c r="AW1731" i="1" s="1"/>
  <c r="BC1731" i="1" s="1"/>
  <c r="BI1731" i="1" s="1"/>
  <c r="BO1731" i="1" s="1"/>
  <c r="BT1731" i="1" s="1"/>
  <c r="BY1731" i="1" s="1"/>
  <c r="CA1743" i="1"/>
  <c r="CA1742" i="1" s="1"/>
  <c r="CA1741" i="1" s="1"/>
  <c r="N1755" i="1"/>
  <c r="T1755" i="1" s="1"/>
  <c r="Z1755" i="1" s="1"/>
  <c r="AF1755" i="1" s="1"/>
  <c r="AL1755" i="1" s="1"/>
  <c r="AR1755" i="1" s="1"/>
  <c r="K1757" i="1"/>
  <c r="AA1757" i="1"/>
  <c r="AA1753" i="1" s="1"/>
  <c r="AY1757" i="1"/>
  <c r="AY1753" i="1" s="1"/>
  <c r="BW1757" i="1"/>
  <c r="BW1753" i="1" s="1"/>
  <c r="I1757" i="1"/>
  <c r="U1757" i="1"/>
  <c r="BQ1757" i="1"/>
  <c r="F1769" i="1"/>
  <c r="F1768" i="1" s="1"/>
  <c r="Q1767" i="1"/>
  <c r="BM1767" i="1"/>
  <c r="L1778" i="1"/>
  <c r="F1782" i="1"/>
  <c r="F1781" i="1" s="1"/>
  <c r="AC1780" i="1"/>
  <c r="AC1766" i="1" s="1"/>
  <c r="N1793" i="1"/>
  <c r="M1799" i="1"/>
  <c r="S1799" i="1" s="1"/>
  <c r="Y1799" i="1" s="1"/>
  <c r="AE1799" i="1" s="1"/>
  <c r="AK1799" i="1" s="1"/>
  <c r="AQ1799" i="1" s="1"/>
  <c r="AW1799" i="1" s="1"/>
  <c r="BC1799" i="1" s="1"/>
  <c r="BI1799" i="1" s="1"/>
  <c r="BO1799" i="1" s="1"/>
  <c r="F1803" i="1"/>
  <c r="F1802" i="1" s="1"/>
  <c r="F1801" i="1" s="1"/>
  <c r="W1802" i="1"/>
  <c r="W1801" i="1" s="1"/>
  <c r="AU1802" i="1"/>
  <c r="AU1801" i="1" s="1"/>
  <c r="L1807" i="1"/>
  <c r="R1807" i="1" s="1"/>
  <c r="X1807" i="1" s="1"/>
  <c r="AD1807" i="1" s="1"/>
  <c r="AJ1807" i="1" s="1"/>
  <c r="AP1807" i="1" s="1"/>
  <c r="AV1807" i="1" s="1"/>
  <c r="BB1807" i="1" s="1"/>
  <c r="BH1807" i="1" s="1"/>
  <c r="BN1807" i="1" s="1"/>
  <c r="BS1807" i="1" s="1"/>
  <c r="BX1807" i="1" s="1"/>
  <c r="F1813" i="1"/>
  <c r="F1812" i="1" s="1"/>
  <c r="U1811" i="1"/>
  <c r="U1810" i="1" s="1"/>
  <c r="U1809" i="1" s="1"/>
  <c r="AS1811" i="1"/>
  <c r="AS1810" i="1" s="1"/>
  <c r="AS1809" i="1" s="1"/>
  <c r="AH1811" i="1"/>
  <c r="AH1810" i="1" s="1"/>
  <c r="AH1809" i="1" s="1"/>
  <c r="BF1811" i="1"/>
  <c r="BF1810" i="1" s="1"/>
  <c r="BF1809" i="1" s="1"/>
  <c r="BG1825" i="1"/>
  <c r="BG1820" i="1" s="1"/>
  <c r="BG1819" i="1" s="1"/>
  <c r="BG1818" i="1" s="1"/>
  <c r="N1827" i="1"/>
  <c r="T1827" i="1" s="1"/>
  <c r="Z1827" i="1" s="1"/>
  <c r="AF1827" i="1" s="1"/>
  <c r="AL1827" i="1" s="1"/>
  <c r="AR1827" i="1" s="1"/>
  <c r="AX1827" i="1" s="1"/>
  <c r="BD1827" i="1" s="1"/>
  <c r="BJ1827" i="1" s="1"/>
  <c r="BP1827" i="1" s="1"/>
  <c r="BU1827" i="1" s="1"/>
  <c r="BZ1827" i="1" s="1"/>
  <c r="L1827" i="1"/>
  <c r="R1827" i="1" s="1"/>
  <c r="X1827" i="1" s="1"/>
  <c r="AD1827" i="1" s="1"/>
  <c r="AJ1827" i="1" s="1"/>
  <c r="AP1827" i="1" s="1"/>
  <c r="AV1827" i="1" s="1"/>
  <c r="BB1827" i="1" s="1"/>
  <c r="BH1827" i="1" s="1"/>
  <c r="BN1827" i="1" s="1"/>
  <c r="U1825" i="1"/>
  <c r="AB1825" i="1"/>
  <c r="AS1825" i="1"/>
  <c r="AS1820" i="1" s="1"/>
  <c r="AS1819" i="1" s="1"/>
  <c r="AZ1825" i="1"/>
  <c r="AZ1820" i="1" s="1"/>
  <c r="AZ1819" i="1" s="1"/>
  <c r="L1832" i="1"/>
  <c r="R1832" i="1" s="1"/>
  <c r="X1832" i="1" s="1"/>
  <c r="AD1832" i="1" s="1"/>
  <c r="AJ1832" i="1" s="1"/>
  <c r="AP1832" i="1" s="1"/>
  <c r="AV1832" i="1" s="1"/>
  <c r="BB1832" i="1" s="1"/>
  <c r="BH1832" i="1" s="1"/>
  <c r="BN1832" i="1" s="1"/>
  <c r="BS1832" i="1" s="1"/>
  <c r="BX1832" i="1" s="1"/>
  <c r="M1832" i="1"/>
  <c r="S1832" i="1" s="1"/>
  <c r="Y1832" i="1" s="1"/>
  <c r="AE1832" i="1" s="1"/>
  <c r="AK1832" i="1" s="1"/>
  <c r="AQ1832" i="1" s="1"/>
  <c r="AW1832" i="1" s="1"/>
  <c r="BC1832" i="1" s="1"/>
  <c r="BI1832" i="1" s="1"/>
  <c r="BO1832" i="1" s="1"/>
  <c r="K1836" i="1"/>
  <c r="K1835" i="1" s="1"/>
  <c r="K1834" i="1" s="1"/>
  <c r="AI1836" i="1"/>
  <c r="AI1835" i="1" s="1"/>
  <c r="AI1834" i="1" s="1"/>
  <c r="M1839" i="1"/>
  <c r="S1839" i="1" s="1"/>
  <c r="Y1839" i="1" s="1"/>
  <c r="AE1839" i="1" s="1"/>
  <c r="AK1839" i="1" s="1"/>
  <c r="AQ1839" i="1" s="1"/>
  <c r="AW1839" i="1" s="1"/>
  <c r="BC1839" i="1" s="1"/>
  <c r="BI1839" i="1" s="1"/>
  <c r="BO1839" i="1" s="1"/>
  <c r="BT1839" i="1" s="1"/>
  <c r="BY1839" i="1" s="1"/>
  <c r="F1843" i="1"/>
  <c r="L1843" i="1" s="1"/>
  <c r="R1843" i="1" s="1"/>
  <c r="X1843" i="1" s="1"/>
  <c r="AD1843" i="1" s="1"/>
  <c r="AJ1843" i="1" s="1"/>
  <c r="AP1843" i="1" s="1"/>
  <c r="AV1843" i="1" s="1"/>
  <c r="BB1843" i="1" s="1"/>
  <c r="BH1843" i="1" s="1"/>
  <c r="BN1843" i="1" s="1"/>
  <c r="N1848" i="1"/>
  <c r="T1848" i="1" s="1"/>
  <c r="Z1848" i="1" s="1"/>
  <c r="AF1848" i="1" s="1"/>
  <c r="AL1848" i="1" s="1"/>
  <c r="AR1848" i="1" s="1"/>
  <c r="AX1848" i="1" s="1"/>
  <c r="BD1848" i="1" s="1"/>
  <c r="BJ1848" i="1" s="1"/>
  <c r="BP1848" i="1" s="1"/>
  <c r="BU1848" i="1" s="1"/>
  <c r="BZ1848" i="1" s="1"/>
  <c r="L1848" i="1"/>
  <c r="R1848" i="1" s="1"/>
  <c r="X1848" i="1" s="1"/>
  <c r="AD1848" i="1" s="1"/>
  <c r="AJ1848" i="1" s="1"/>
  <c r="AP1848" i="1" s="1"/>
  <c r="AV1848" i="1" s="1"/>
  <c r="BB1848" i="1" s="1"/>
  <c r="BH1848" i="1" s="1"/>
  <c r="BN1848" i="1" s="1"/>
  <c r="BS1848" i="1" s="1"/>
  <c r="BX1848" i="1" s="1"/>
  <c r="H1851" i="1"/>
  <c r="L1852" i="1"/>
  <c r="R1852" i="1" s="1"/>
  <c r="X1852" i="1" s="1"/>
  <c r="AD1852" i="1" s="1"/>
  <c r="AJ1852" i="1" s="1"/>
  <c r="AP1852" i="1" s="1"/>
  <c r="AV1852" i="1" s="1"/>
  <c r="BB1852" i="1" s="1"/>
  <c r="BH1852" i="1" s="1"/>
  <c r="BN1852" i="1" s="1"/>
  <c r="M1852" i="1"/>
  <c r="S1852" i="1" s="1"/>
  <c r="Y1852" i="1" s="1"/>
  <c r="AE1852" i="1" s="1"/>
  <c r="AK1852" i="1" s="1"/>
  <c r="AQ1852" i="1" s="1"/>
  <c r="AW1852" i="1" s="1"/>
  <c r="BC1852" i="1" s="1"/>
  <c r="BI1852" i="1" s="1"/>
  <c r="BO1852" i="1" s="1"/>
  <c r="BT1852" i="1" s="1"/>
  <c r="BY1852" i="1" s="1"/>
  <c r="N1856" i="1"/>
  <c r="T1856" i="1" s="1"/>
  <c r="Z1856" i="1" s="1"/>
  <c r="AF1856" i="1" s="1"/>
  <c r="AL1856" i="1" s="1"/>
  <c r="AR1856" i="1" s="1"/>
  <c r="AX1856" i="1" s="1"/>
  <c r="BD1856" i="1" s="1"/>
  <c r="BJ1856" i="1" s="1"/>
  <c r="BP1856" i="1" s="1"/>
  <c r="BU1856" i="1" s="1"/>
  <c r="BZ1856" i="1" s="1"/>
  <c r="L1856" i="1"/>
  <c r="R1856" i="1" s="1"/>
  <c r="X1856" i="1" s="1"/>
  <c r="AD1856" i="1" s="1"/>
  <c r="AJ1856" i="1" s="1"/>
  <c r="AP1856" i="1" s="1"/>
  <c r="AV1856" i="1" s="1"/>
  <c r="BB1856" i="1" s="1"/>
  <c r="BH1856" i="1" s="1"/>
  <c r="BN1856" i="1" s="1"/>
  <c r="BS1856" i="1" s="1"/>
  <c r="BX1856" i="1" s="1"/>
  <c r="H1866" i="1"/>
  <c r="L1867" i="1"/>
  <c r="R1867" i="1" s="1"/>
  <c r="X1867" i="1" s="1"/>
  <c r="AD1867" i="1" s="1"/>
  <c r="AJ1867" i="1" s="1"/>
  <c r="AP1867" i="1" s="1"/>
  <c r="AV1867" i="1" s="1"/>
  <c r="BB1867" i="1" s="1"/>
  <c r="BH1867" i="1" s="1"/>
  <c r="BN1867" i="1" s="1"/>
  <c r="M1867" i="1"/>
  <c r="S1867" i="1" s="1"/>
  <c r="Y1867" i="1" s="1"/>
  <c r="AE1867" i="1" s="1"/>
  <c r="AK1867" i="1" s="1"/>
  <c r="AQ1867" i="1" s="1"/>
  <c r="AW1867" i="1" s="1"/>
  <c r="BC1867" i="1" s="1"/>
  <c r="BI1867" i="1" s="1"/>
  <c r="BO1867" i="1" s="1"/>
  <c r="BT1867" i="1" s="1"/>
  <c r="BY1867" i="1" s="1"/>
  <c r="H1870" i="1"/>
  <c r="N1870" i="1" s="1"/>
  <c r="T1870" i="1" s="1"/>
  <c r="Z1870" i="1" s="1"/>
  <c r="AF1870" i="1" s="1"/>
  <c r="AL1870" i="1" s="1"/>
  <c r="AR1870" i="1" s="1"/>
  <c r="AX1870" i="1" s="1"/>
  <c r="BD1870" i="1" s="1"/>
  <c r="BJ1870" i="1" s="1"/>
  <c r="BP1870" i="1" s="1"/>
  <c r="BU1870" i="1" s="1"/>
  <c r="BZ1870" i="1" s="1"/>
  <c r="F1874" i="1"/>
  <c r="L1874" i="1" s="1"/>
  <c r="R1874" i="1" s="1"/>
  <c r="X1874" i="1" s="1"/>
  <c r="AD1874" i="1" s="1"/>
  <c r="AJ1874" i="1" s="1"/>
  <c r="AP1874" i="1" s="1"/>
  <c r="AV1874" i="1" s="1"/>
  <c r="BB1874" i="1" s="1"/>
  <c r="BH1874" i="1" s="1"/>
  <c r="BN1874" i="1" s="1"/>
  <c r="AX1879" i="1"/>
  <c r="BD1879" i="1" s="1"/>
  <c r="BJ1879" i="1" s="1"/>
  <c r="BP1879" i="1" s="1"/>
  <c r="BU1879" i="1" s="1"/>
  <c r="BZ1879" i="1" s="1"/>
  <c r="F1881" i="1"/>
  <c r="L1881" i="1" s="1"/>
  <c r="R1881" i="1" s="1"/>
  <c r="X1881" i="1" s="1"/>
  <c r="AD1881" i="1" s="1"/>
  <c r="AJ1881" i="1" s="1"/>
  <c r="BD1887" i="1"/>
  <c r="BJ1887" i="1" s="1"/>
  <c r="BP1887" i="1" s="1"/>
  <c r="BU1887" i="1" s="1"/>
  <c r="BZ1887" i="1" s="1"/>
  <c r="AX1889" i="1"/>
  <c r="BD1889" i="1" s="1"/>
  <c r="AX1891" i="1"/>
  <c r="BD1891" i="1" s="1"/>
  <c r="BJ1891" i="1" s="1"/>
  <c r="BP1891" i="1" s="1"/>
  <c r="BU1891" i="1" s="1"/>
  <c r="BZ1891" i="1" s="1"/>
  <c r="M1906" i="1"/>
  <c r="S1906" i="1" s="1"/>
  <c r="Y1906" i="1" s="1"/>
  <c r="AE1906" i="1" s="1"/>
  <c r="AK1906" i="1" s="1"/>
  <c r="AQ1906" i="1" s="1"/>
  <c r="AW1906" i="1" s="1"/>
  <c r="BC1906" i="1" s="1"/>
  <c r="BI1906" i="1" s="1"/>
  <c r="BO1906" i="1" s="1"/>
  <c r="BT1906" i="1" s="1"/>
  <c r="BY1906" i="1" s="1"/>
  <c r="P1931" i="1"/>
  <c r="P1930" i="1" s="1"/>
  <c r="AM1931" i="1"/>
  <c r="AM1930" i="1" s="1"/>
  <c r="BK1931" i="1"/>
  <c r="BK1930" i="1" s="1"/>
  <c r="Z1945" i="1"/>
  <c r="AF1945" i="1" s="1"/>
  <c r="AL1945" i="1" s="1"/>
  <c r="AR1945" i="1" s="1"/>
  <c r="AX1945" i="1" s="1"/>
  <c r="BD1945" i="1" s="1"/>
  <c r="BJ1945" i="1" s="1"/>
  <c r="BP1945" i="1" s="1"/>
  <c r="BU1945" i="1" s="1"/>
  <c r="BZ1945" i="1" s="1"/>
  <c r="V1959" i="1"/>
  <c r="U1959" i="1"/>
  <c r="U1958" i="1" s="1"/>
  <c r="AS1959" i="1"/>
  <c r="BG1959" i="1"/>
  <c r="CA1959" i="1"/>
  <c r="BL1959" i="1"/>
  <c r="AN1959" i="1"/>
  <c r="AM1973" i="1"/>
  <c r="AM1958" i="1" s="1"/>
  <c r="AH1990" i="1"/>
  <c r="AH1989" i="1" s="1"/>
  <c r="AH1988" i="1" s="1"/>
  <c r="AO1990" i="1"/>
  <c r="AO1989" i="1" s="1"/>
  <c r="AO1988" i="1" s="1"/>
  <c r="AY1990" i="1"/>
  <c r="AY1989" i="1" s="1"/>
  <c r="AY1988" i="1" s="1"/>
  <c r="AY1982" i="1" s="1"/>
  <c r="BF1990" i="1"/>
  <c r="BF1989" i="1" s="1"/>
  <c r="BF1988" i="1" s="1"/>
  <c r="BM1990" i="1"/>
  <c r="BM1989" i="1" s="1"/>
  <c r="BM1988" i="1" s="1"/>
  <c r="BW1990" i="1"/>
  <c r="BW1989" i="1" s="1"/>
  <c r="BW1988" i="1" s="1"/>
  <c r="AD1998" i="1"/>
  <c r="AJ1998" i="1" s="1"/>
  <c r="AP1998" i="1" s="1"/>
  <c r="AV1998" i="1" s="1"/>
  <c r="BB1998" i="1" s="1"/>
  <c r="BH1998" i="1" s="1"/>
  <c r="BN1998" i="1" s="1"/>
  <c r="BV2003" i="1"/>
  <c r="AY2003" i="1"/>
  <c r="BQ2021" i="1"/>
  <c r="BQ2036" i="1"/>
  <c r="V2057" i="1"/>
  <c r="L2070" i="1"/>
  <c r="R2070" i="1" s="1"/>
  <c r="X2070" i="1" s="1"/>
  <c r="AD2070" i="1" s="1"/>
  <c r="AJ2070" i="1" s="1"/>
  <c r="AP2070" i="1" s="1"/>
  <c r="AV2070" i="1" s="1"/>
  <c r="BB2070" i="1" s="1"/>
  <c r="BH2070" i="1" s="1"/>
  <c r="BN2070" i="1" s="1"/>
  <c r="BS2070" i="1" s="1"/>
  <c r="BX2070" i="1" s="1"/>
  <c r="I2069" i="1"/>
  <c r="I2068" i="1" s="1"/>
  <c r="O2080" i="1"/>
  <c r="O2074" i="1" s="1"/>
  <c r="AM2080" i="1"/>
  <c r="AY2080" i="1"/>
  <c r="AY2074" i="1" s="1"/>
  <c r="BG2294" i="1"/>
  <c r="BG2293" i="1" s="1"/>
  <c r="AT1719" i="1"/>
  <c r="AT1718" i="1" s="1"/>
  <c r="AI1728" i="1"/>
  <c r="AI1718" i="1" s="1"/>
  <c r="BG1728" i="1"/>
  <c r="BG1718" i="1" s="1"/>
  <c r="CA1728" i="1"/>
  <c r="CA1718" i="1" s="1"/>
  <c r="AB1743" i="1"/>
  <c r="AB1742" i="1" s="1"/>
  <c r="AB1741" i="1" s="1"/>
  <c r="AZ1743" i="1"/>
  <c r="AZ1742" i="1" s="1"/>
  <c r="AZ1741" i="1" s="1"/>
  <c r="M1750" i="1"/>
  <c r="S1750" i="1" s="1"/>
  <c r="Y1750" i="1" s="1"/>
  <c r="AE1750" i="1" s="1"/>
  <c r="AK1750" i="1" s="1"/>
  <c r="AQ1750" i="1" s="1"/>
  <c r="AW1750" i="1" s="1"/>
  <c r="BC1750" i="1" s="1"/>
  <c r="BI1750" i="1" s="1"/>
  <c r="BO1750" i="1" s="1"/>
  <c r="BT1750" i="1" s="1"/>
  <c r="BY1750" i="1" s="1"/>
  <c r="O1753" i="1"/>
  <c r="O1742" i="1" s="1"/>
  <c r="O1741" i="1" s="1"/>
  <c r="BK1753" i="1"/>
  <c r="BK1742" i="1" s="1"/>
  <c r="BK1741" i="1" s="1"/>
  <c r="AX1764" i="1"/>
  <c r="BD1764" i="1" s="1"/>
  <c r="BJ1764" i="1" s="1"/>
  <c r="BP1764" i="1" s="1"/>
  <c r="BU1764" i="1" s="1"/>
  <c r="BZ1764" i="1" s="1"/>
  <c r="AO1767" i="1"/>
  <c r="R1770" i="1"/>
  <c r="X1770" i="1" s="1"/>
  <c r="L1773" i="1"/>
  <c r="R1773" i="1" s="1"/>
  <c r="X1773" i="1" s="1"/>
  <c r="AD1773" i="1" s="1"/>
  <c r="AJ1773" i="1" s="1"/>
  <c r="AP1773" i="1" s="1"/>
  <c r="AV1773" i="1" s="1"/>
  <c r="Q1780" i="1"/>
  <c r="AO1780" i="1"/>
  <c r="BM1780" i="1"/>
  <c r="Z1799" i="1"/>
  <c r="AF1799" i="1" s="1"/>
  <c r="AL1799" i="1" s="1"/>
  <c r="AR1799" i="1" s="1"/>
  <c r="AX1799" i="1" s="1"/>
  <c r="BD1799" i="1" s="1"/>
  <c r="BJ1799" i="1" s="1"/>
  <c r="BP1799" i="1" s="1"/>
  <c r="BU1799" i="1" s="1"/>
  <c r="BZ1799" i="1" s="1"/>
  <c r="R1804" i="1"/>
  <c r="X1804" i="1" s="1"/>
  <c r="AD1804" i="1" s="1"/>
  <c r="AJ1804" i="1" s="1"/>
  <c r="AP1804" i="1" s="1"/>
  <c r="AV1804" i="1" s="1"/>
  <c r="BB1804" i="1" s="1"/>
  <c r="BH1804" i="1" s="1"/>
  <c r="BN1804" i="1" s="1"/>
  <c r="BS1804" i="1" s="1"/>
  <c r="BX1804" i="1" s="1"/>
  <c r="S1807" i="1"/>
  <c r="Y1807" i="1" s="1"/>
  <c r="AE1807" i="1" s="1"/>
  <c r="AK1807" i="1" s="1"/>
  <c r="AQ1807" i="1" s="1"/>
  <c r="AW1807" i="1" s="1"/>
  <c r="BC1807" i="1" s="1"/>
  <c r="BI1807" i="1" s="1"/>
  <c r="BO1807" i="1" s="1"/>
  <c r="BT1807" i="1" s="1"/>
  <c r="BY1807" i="1" s="1"/>
  <c r="N1807" i="1"/>
  <c r="T1807" i="1" s="1"/>
  <c r="Z1807" i="1" s="1"/>
  <c r="AF1807" i="1" s="1"/>
  <c r="AL1807" i="1" s="1"/>
  <c r="AR1807" i="1" s="1"/>
  <c r="AX1807" i="1" s="1"/>
  <c r="BD1807" i="1" s="1"/>
  <c r="BJ1807" i="1" s="1"/>
  <c r="BP1807" i="1" s="1"/>
  <c r="BU1807" i="1" s="1"/>
  <c r="BZ1807" i="1" s="1"/>
  <c r="AI1811" i="1"/>
  <c r="AI1810" i="1" s="1"/>
  <c r="AI1809" i="1" s="1"/>
  <c r="BG1811" i="1"/>
  <c r="BG1810" i="1" s="1"/>
  <c r="BG1809" i="1" s="1"/>
  <c r="AC1811" i="1"/>
  <c r="AC1810" i="1" s="1"/>
  <c r="AC1809" i="1" s="1"/>
  <c r="BA1811" i="1"/>
  <c r="BA1810" i="1" s="1"/>
  <c r="BA1809" i="1" s="1"/>
  <c r="AZ1811" i="1"/>
  <c r="AZ1810" i="1" s="1"/>
  <c r="AZ1809" i="1" s="1"/>
  <c r="N1822" i="1"/>
  <c r="T1822" i="1" s="1"/>
  <c r="U1820" i="1"/>
  <c r="U1819" i="1" s="1"/>
  <c r="AM1820" i="1"/>
  <c r="AM1819" i="1" s="1"/>
  <c r="BT1823" i="1"/>
  <c r="BY1823" i="1" s="1"/>
  <c r="O1825" i="1"/>
  <c r="O1820" i="1" s="1"/>
  <c r="O1819" i="1" s="1"/>
  <c r="BK1825" i="1"/>
  <c r="BK1820" i="1" s="1"/>
  <c r="BK1819" i="1" s="1"/>
  <c r="BK1818" i="1" s="1"/>
  <c r="CA1825" i="1"/>
  <c r="CA1820" i="1" s="1"/>
  <c r="CA1819" i="1" s="1"/>
  <c r="CA1818" i="1" s="1"/>
  <c r="I1825" i="1"/>
  <c r="I1820" i="1" s="1"/>
  <c r="I1819" i="1" s="1"/>
  <c r="AC1825" i="1"/>
  <c r="AC1820" i="1" s="1"/>
  <c r="AC1819" i="1" s="1"/>
  <c r="BA1825" i="1"/>
  <c r="BA1820" i="1" s="1"/>
  <c r="BA1819" i="1" s="1"/>
  <c r="L1829" i="1"/>
  <c r="R1829" i="1" s="1"/>
  <c r="X1829" i="1" s="1"/>
  <c r="AD1829" i="1" s="1"/>
  <c r="AJ1829" i="1" s="1"/>
  <c r="AP1829" i="1" s="1"/>
  <c r="AV1829" i="1" s="1"/>
  <c r="BB1829" i="1" s="1"/>
  <c r="BH1829" i="1" s="1"/>
  <c r="BN1829" i="1" s="1"/>
  <c r="BS1829" i="1" s="1"/>
  <c r="BX1829" i="1" s="1"/>
  <c r="M1830" i="1"/>
  <c r="S1830" i="1" s="1"/>
  <c r="Y1830" i="1" s="1"/>
  <c r="AE1830" i="1" s="1"/>
  <c r="AK1830" i="1" s="1"/>
  <c r="AQ1830" i="1" s="1"/>
  <c r="AW1830" i="1" s="1"/>
  <c r="BC1830" i="1" s="1"/>
  <c r="BI1830" i="1" s="1"/>
  <c r="BO1830" i="1" s="1"/>
  <c r="BT1830" i="1" s="1"/>
  <c r="BY1830" i="1" s="1"/>
  <c r="U1835" i="1"/>
  <c r="U1834" i="1" s="1"/>
  <c r="AZ1836" i="1"/>
  <c r="AZ1835" i="1" s="1"/>
  <c r="AZ1834" i="1" s="1"/>
  <c r="AT1836" i="1"/>
  <c r="AT1835" i="1" s="1"/>
  <c r="AT1834" i="1" s="1"/>
  <c r="AS1835" i="1"/>
  <c r="AS1834" i="1" s="1"/>
  <c r="N1855" i="1"/>
  <c r="T1855" i="1" s="1"/>
  <c r="Z1855" i="1" s="1"/>
  <c r="AF1855" i="1" s="1"/>
  <c r="AL1855" i="1" s="1"/>
  <c r="AR1855" i="1" s="1"/>
  <c r="AX1855" i="1" s="1"/>
  <c r="BD1855" i="1" s="1"/>
  <c r="BJ1855" i="1" s="1"/>
  <c r="BP1855" i="1" s="1"/>
  <c r="BU1855" i="1" s="1"/>
  <c r="BZ1855" i="1" s="1"/>
  <c r="Z1863" i="1"/>
  <c r="AF1863" i="1" s="1"/>
  <c r="AL1863" i="1" s="1"/>
  <c r="AR1863" i="1" s="1"/>
  <c r="AX1863" i="1" s="1"/>
  <c r="BD1863" i="1" s="1"/>
  <c r="BJ1863" i="1" s="1"/>
  <c r="BP1863" i="1" s="1"/>
  <c r="BU1863" i="1" s="1"/>
  <c r="BZ1863" i="1" s="1"/>
  <c r="AB1860" i="1"/>
  <c r="AB1859" i="1" s="1"/>
  <c r="AZ1860" i="1"/>
  <c r="AZ1859" i="1" s="1"/>
  <c r="Q1860" i="1"/>
  <c r="BE1860" i="1"/>
  <c r="BM1860" i="1"/>
  <c r="AX1890" i="1"/>
  <c r="BD1890" i="1" s="1"/>
  <c r="BJ1890" i="1" s="1"/>
  <c r="BP1890" i="1" s="1"/>
  <c r="BU1890" i="1" s="1"/>
  <c r="BZ1890" i="1" s="1"/>
  <c r="M1895" i="1"/>
  <c r="S1895" i="1" s="1"/>
  <c r="Y1895" i="1" s="1"/>
  <c r="AE1895" i="1" s="1"/>
  <c r="AK1895" i="1" s="1"/>
  <c r="AQ1895" i="1" s="1"/>
  <c r="AW1895" i="1" s="1"/>
  <c r="BC1895" i="1" s="1"/>
  <c r="BI1895" i="1" s="1"/>
  <c r="BO1895" i="1" s="1"/>
  <c r="BT1895" i="1" s="1"/>
  <c r="BY1895" i="1" s="1"/>
  <c r="P1893" i="1"/>
  <c r="P1860" i="1" s="1"/>
  <c r="BL1893" i="1"/>
  <c r="BL1860" i="1" s="1"/>
  <c r="M1898" i="1"/>
  <c r="S1898" i="1" s="1"/>
  <c r="Y1898" i="1" s="1"/>
  <c r="AE1898" i="1" s="1"/>
  <c r="AK1898" i="1" s="1"/>
  <c r="AQ1898" i="1" s="1"/>
  <c r="AW1898" i="1" s="1"/>
  <c r="BC1898" i="1" s="1"/>
  <c r="BI1898" i="1" s="1"/>
  <c r="BO1898" i="1" s="1"/>
  <c r="BT1898" i="1" s="1"/>
  <c r="BY1898" i="1" s="1"/>
  <c r="AH1893" i="1"/>
  <c r="AH1860" i="1" s="1"/>
  <c r="AH1859" i="1" s="1"/>
  <c r="BF1893" i="1"/>
  <c r="BF1860" i="1" s="1"/>
  <c r="BF1859" i="1" s="1"/>
  <c r="H1909" i="1"/>
  <c r="T1918" i="1"/>
  <c r="Z1918" i="1" s="1"/>
  <c r="AF1918" i="1" s="1"/>
  <c r="AL1918" i="1" s="1"/>
  <c r="AR1918" i="1" s="1"/>
  <c r="AX1918" i="1" s="1"/>
  <c r="BD1918" i="1" s="1"/>
  <c r="BJ1918" i="1" s="1"/>
  <c r="BP1918" i="1" s="1"/>
  <c r="BU1918" i="1" s="1"/>
  <c r="BZ1918" i="1" s="1"/>
  <c r="W1931" i="1"/>
  <c r="W1930" i="1" s="1"/>
  <c r="AB1959" i="1"/>
  <c r="AC1973" i="1"/>
  <c r="Y1989" i="1"/>
  <c r="AE1989" i="1" s="1"/>
  <c r="H1990" i="1"/>
  <c r="Y1991" i="1"/>
  <c r="AE1991" i="1" s="1"/>
  <c r="AK1991" i="1" s="1"/>
  <c r="AQ1991" i="1" s="1"/>
  <c r="AW1991" i="1" s="1"/>
  <c r="BC1991" i="1" s="1"/>
  <c r="BI1991" i="1" s="1"/>
  <c r="BO1991" i="1" s="1"/>
  <c r="AG1996" i="1"/>
  <c r="AG1995" i="1" s="1"/>
  <c r="BV1996" i="1"/>
  <c r="BV1995" i="1" s="1"/>
  <c r="J2003" i="1"/>
  <c r="J1982" i="1" s="1"/>
  <c r="AT2014" i="1"/>
  <c r="AT2013" i="1" s="1"/>
  <c r="AU2014" i="1"/>
  <c r="BV2014" i="1"/>
  <c r="BV2013" i="1" s="1"/>
  <c r="M2018" i="1"/>
  <c r="S2018" i="1" s="1"/>
  <c r="Y2018" i="1" s="1"/>
  <c r="AE2018" i="1" s="1"/>
  <c r="AK2018" i="1" s="1"/>
  <c r="AQ2018" i="1" s="1"/>
  <c r="AW2018" i="1" s="1"/>
  <c r="BC2018" i="1" s="1"/>
  <c r="BI2018" i="1" s="1"/>
  <c r="BO2018" i="1" s="1"/>
  <c r="BQ2018" i="1"/>
  <c r="M2083" i="1"/>
  <c r="S2083" i="1" s="1"/>
  <c r="Y2083" i="1" s="1"/>
  <c r="AE2083" i="1" s="1"/>
  <c r="AK2083" i="1" s="1"/>
  <c r="AQ2083" i="1" s="1"/>
  <c r="AW2083" i="1" s="1"/>
  <c r="BC2083" i="1" s="1"/>
  <c r="BI2083" i="1" s="1"/>
  <c r="BO2083" i="1" s="1"/>
  <c r="BT2083" i="1" s="1"/>
  <c r="BY2083" i="1" s="1"/>
  <c r="J2082" i="1"/>
  <c r="J2081" i="1" s="1"/>
  <c r="BG2089" i="1"/>
  <c r="G2252" i="1"/>
  <c r="M2252" i="1" s="1"/>
  <c r="S2252" i="1" s="1"/>
  <c r="Y2252" i="1" s="1"/>
  <c r="AE2252" i="1" s="1"/>
  <c r="AK2252" i="1" s="1"/>
  <c r="AQ2252" i="1" s="1"/>
  <c r="AW2252" i="1" s="1"/>
  <c r="BC2252" i="1" s="1"/>
  <c r="BI2252" i="1" s="1"/>
  <c r="BO2252" i="1" s="1"/>
  <c r="M2253" i="1"/>
  <c r="S2253" i="1" s="1"/>
  <c r="Y2253" i="1" s="1"/>
  <c r="AE2253" i="1" s="1"/>
  <c r="AK2253" i="1" s="1"/>
  <c r="AQ2253" i="1" s="1"/>
  <c r="AW2253" i="1" s="1"/>
  <c r="BC2253" i="1" s="1"/>
  <c r="BI2253" i="1" s="1"/>
  <c r="BO2253" i="1" s="1"/>
  <c r="BT2253" i="1" s="1"/>
  <c r="BY2253" i="1" s="1"/>
  <c r="BQ2294" i="1"/>
  <c r="BQ2293" i="1" s="1"/>
  <c r="CA2294" i="1"/>
  <c r="CA2293" i="1" s="1"/>
  <c r="U1767" i="1"/>
  <c r="AG1767" i="1"/>
  <c r="AS1767" i="1"/>
  <c r="BG1767" i="1"/>
  <c r="AG1780" i="1"/>
  <c r="AS1780" i="1"/>
  <c r="BE1780" i="1"/>
  <c r="BG1780" i="1"/>
  <c r="L1794" i="1"/>
  <c r="AF1795" i="1"/>
  <c r="AL1795" i="1" s="1"/>
  <c r="U1780" i="1"/>
  <c r="BT1799" i="1"/>
  <c r="BY1799" i="1" s="1"/>
  <c r="L1803" i="1"/>
  <c r="R1803" i="1" s="1"/>
  <c r="X1803" i="1" s="1"/>
  <c r="AD1803" i="1" s="1"/>
  <c r="AJ1803" i="1" s="1"/>
  <c r="AP1803" i="1" s="1"/>
  <c r="AV1803" i="1" s="1"/>
  <c r="BB1803" i="1" s="1"/>
  <c r="BH1803" i="1" s="1"/>
  <c r="BN1803" i="1" s="1"/>
  <c r="AG1802" i="1"/>
  <c r="AG1801" i="1" s="1"/>
  <c r="BE1802" i="1"/>
  <c r="BE1801" i="1" s="1"/>
  <c r="Y1804" i="1"/>
  <c r="AE1804" i="1" s="1"/>
  <c r="AK1804" i="1" s="1"/>
  <c r="AQ1804" i="1" s="1"/>
  <c r="AW1804" i="1" s="1"/>
  <c r="BC1804" i="1" s="1"/>
  <c r="BI1804" i="1" s="1"/>
  <c r="BO1804" i="1" s="1"/>
  <c r="N1804" i="1"/>
  <c r="T1804" i="1" s="1"/>
  <c r="Z1804" i="1" s="1"/>
  <c r="AF1804" i="1" s="1"/>
  <c r="AL1804" i="1" s="1"/>
  <c r="AR1804" i="1" s="1"/>
  <c r="AX1804" i="1" s="1"/>
  <c r="BD1804" i="1" s="1"/>
  <c r="BJ1804" i="1" s="1"/>
  <c r="BP1804" i="1" s="1"/>
  <c r="BU1804" i="1" s="1"/>
  <c r="BZ1804" i="1" s="1"/>
  <c r="O1811" i="1"/>
  <c r="O1810" i="1" s="1"/>
  <c r="O1809" i="1" s="1"/>
  <c r="AM1811" i="1"/>
  <c r="AM1810" i="1" s="1"/>
  <c r="AM1809" i="1" s="1"/>
  <c r="BK1811" i="1"/>
  <c r="BK1810" i="1" s="1"/>
  <c r="BK1809" i="1" s="1"/>
  <c r="AG1811" i="1"/>
  <c r="AG1810" i="1" s="1"/>
  <c r="AG1809" i="1" s="1"/>
  <c r="BE1811" i="1"/>
  <c r="BE1810" i="1" s="1"/>
  <c r="BE1809" i="1" s="1"/>
  <c r="V1811" i="1"/>
  <c r="V1810" i="1" s="1"/>
  <c r="V1809" i="1" s="1"/>
  <c r="AT1811" i="1"/>
  <c r="AT1810" i="1" s="1"/>
  <c r="AT1809" i="1" s="1"/>
  <c r="BT1816" i="1"/>
  <c r="BY1816" i="1" s="1"/>
  <c r="AB1820" i="1"/>
  <c r="AB1819" i="1" s="1"/>
  <c r="AB1818" i="1" s="1"/>
  <c r="AD1823" i="1"/>
  <c r="AJ1823" i="1" s="1"/>
  <c r="AP1823" i="1" s="1"/>
  <c r="AV1823" i="1" s="1"/>
  <c r="BB1823" i="1" s="1"/>
  <c r="BH1823" i="1" s="1"/>
  <c r="BN1823" i="1" s="1"/>
  <c r="BS1823" i="1" s="1"/>
  <c r="BX1823" i="1" s="1"/>
  <c r="W1820" i="1"/>
  <c r="W1819" i="1" s="1"/>
  <c r="W1818" i="1" s="1"/>
  <c r="AU1820" i="1"/>
  <c r="AU1819" i="1" s="1"/>
  <c r="AU1818" i="1" s="1"/>
  <c r="BV1820" i="1"/>
  <c r="BV1819" i="1" s="1"/>
  <c r="V1825" i="1"/>
  <c r="AI1825" i="1"/>
  <c r="M1827" i="1"/>
  <c r="S1827" i="1" s="1"/>
  <c r="Y1827" i="1" s="1"/>
  <c r="AE1827" i="1" s="1"/>
  <c r="AK1827" i="1" s="1"/>
  <c r="AQ1827" i="1" s="1"/>
  <c r="AW1827" i="1" s="1"/>
  <c r="BC1827" i="1" s="1"/>
  <c r="BI1827" i="1" s="1"/>
  <c r="BO1827" i="1" s="1"/>
  <c r="BT1827" i="1" s="1"/>
  <c r="BY1827" i="1" s="1"/>
  <c r="BE1825" i="1"/>
  <c r="BE1820" i="1" s="1"/>
  <c r="BE1819" i="1" s="1"/>
  <c r="BE1818" i="1" s="1"/>
  <c r="M1829" i="1"/>
  <c r="S1829" i="1" s="1"/>
  <c r="Y1829" i="1" s="1"/>
  <c r="AE1829" i="1" s="1"/>
  <c r="AK1829" i="1" s="1"/>
  <c r="AQ1829" i="1" s="1"/>
  <c r="AW1829" i="1" s="1"/>
  <c r="BC1829" i="1" s="1"/>
  <c r="BI1829" i="1" s="1"/>
  <c r="BO1829" i="1" s="1"/>
  <c r="I1836" i="1"/>
  <c r="I1835" i="1" s="1"/>
  <c r="I1834" i="1" s="1"/>
  <c r="V1836" i="1"/>
  <c r="V1835" i="1" s="1"/>
  <c r="V1834" i="1" s="1"/>
  <c r="P1836" i="1"/>
  <c r="P1835" i="1" s="1"/>
  <c r="P1834" i="1" s="1"/>
  <c r="AN1836" i="1"/>
  <c r="AN1835" i="1" s="1"/>
  <c r="AN1834" i="1" s="1"/>
  <c r="BL1836" i="1"/>
  <c r="BL1835" i="1" s="1"/>
  <c r="BL1834" i="1" s="1"/>
  <c r="L1840" i="1"/>
  <c r="R1840" i="1" s="1"/>
  <c r="X1840" i="1" s="1"/>
  <c r="AD1840" i="1" s="1"/>
  <c r="AJ1840" i="1" s="1"/>
  <c r="AP1840" i="1" s="1"/>
  <c r="AV1840" i="1" s="1"/>
  <c r="BB1840" i="1" s="1"/>
  <c r="BH1840" i="1" s="1"/>
  <c r="BN1840" i="1" s="1"/>
  <c r="AC1836" i="1"/>
  <c r="AC1835" i="1" s="1"/>
  <c r="AC1834" i="1" s="1"/>
  <c r="AM1836" i="1"/>
  <c r="AM1835" i="1" s="1"/>
  <c r="AM1834" i="1" s="1"/>
  <c r="L1841" i="1"/>
  <c r="R1841" i="1" s="1"/>
  <c r="X1841" i="1" s="1"/>
  <c r="AD1841" i="1" s="1"/>
  <c r="AJ1841" i="1" s="1"/>
  <c r="AP1841" i="1" s="1"/>
  <c r="AV1841" i="1" s="1"/>
  <c r="BB1841" i="1" s="1"/>
  <c r="BH1841" i="1" s="1"/>
  <c r="BN1841" i="1" s="1"/>
  <c r="N1843" i="1"/>
  <c r="T1843" i="1" s="1"/>
  <c r="Z1843" i="1" s="1"/>
  <c r="AF1843" i="1" s="1"/>
  <c r="AL1843" i="1" s="1"/>
  <c r="AR1843" i="1" s="1"/>
  <c r="AX1843" i="1" s="1"/>
  <c r="BD1843" i="1" s="1"/>
  <c r="BJ1843" i="1" s="1"/>
  <c r="BP1843" i="1" s="1"/>
  <c r="BU1843" i="1" s="1"/>
  <c r="BZ1843" i="1" s="1"/>
  <c r="AD1844" i="1"/>
  <c r="AJ1844" i="1" s="1"/>
  <c r="AP1844" i="1" s="1"/>
  <c r="AV1844" i="1" s="1"/>
  <c r="BB1844" i="1" s="1"/>
  <c r="BH1844" i="1" s="1"/>
  <c r="BN1844" i="1" s="1"/>
  <c r="M1844" i="1"/>
  <c r="S1844" i="1" s="1"/>
  <c r="Y1844" i="1" s="1"/>
  <c r="AE1844" i="1" s="1"/>
  <c r="AK1844" i="1" s="1"/>
  <c r="AQ1844" i="1" s="1"/>
  <c r="AW1844" i="1" s="1"/>
  <c r="BC1844" i="1" s="1"/>
  <c r="BI1844" i="1" s="1"/>
  <c r="BO1844" i="1" s="1"/>
  <c r="BT1844" i="1" s="1"/>
  <c r="BY1844" i="1" s="1"/>
  <c r="BV1836" i="1"/>
  <c r="BV1835" i="1" s="1"/>
  <c r="BV1834" i="1" s="1"/>
  <c r="N1847" i="1"/>
  <c r="T1847" i="1" s="1"/>
  <c r="Z1847" i="1" s="1"/>
  <c r="AF1847" i="1" s="1"/>
  <c r="AL1847" i="1" s="1"/>
  <c r="AR1847" i="1" s="1"/>
  <c r="AX1847" i="1" s="1"/>
  <c r="BD1847" i="1" s="1"/>
  <c r="BJ1847" i="1" s="1"/>
  <c r="BP1847" i="1" s="1"/>
  <c r="BU1847" i="1" s="1"/>
  <c r="BZ1847" i="1" s="1"/>
  <c r="L1851" i="1"/>
  <c r="R1851" i="1" s="1"/>
  <c r="X1851" i="1" s="1"/>
  <c r="AD1851" i="1" s="1"/>
  <c r="AJ1851" i="1" s="1"/>
  <c r="AP1851" i="1" s="1"/>
  <c r="AV1851" i="1" s="1"/>
  <c r="BB1851" i="1" s="1"/>
  <c r="BH1851" i="1" s="1"/>
  <c r="BN1851" i="1" s="1"/>
  <c r="Z1862" i="1"/>
  <c r="AF1862" i="1" s="1"/>
  <c r="AL1862" i="1" s="1"/>
  <c r="AR1862" i="1" s="1"/>
  <c r="AX1862" i="1" s="1"/>
  <c r="BD1862" i="1" s="1"/>
  <c r="BJ1862" i="1" s="1"/>
  <c r="BP1862" i="1" s="1"/>
  <c r="BU1862" i="1" s="1"/>
  <c r="BZ1862" i="1" s="1"/>
  <c r="AS1860" i="1"/>
  <c r="AS1859" i="1" s="1"/>
  <c r="L1866" i="1"/>
  <c r="R1866" i="1" s="1"/>
  <c r="X1866" i="1" s="1"/>
  <c r="AD1866" i="1" s="1"/>
  <c r="AJ1866" i="1" s="1"/>
  <c r="AP1866" i="1" s="1"/>
  <c r="AV1866" i="1" s="1"/>
  <c r="BB1866" i="1" s="1"/>
  <c r="BH1866" i="1" s="1"/>
  <c r="BN1866" i="1" s="1"/>
  <c r="AF1871" i="1"/>
  <c r="AL1871" i="1" s="1"/>
  <c r="AR1871" i="1" s="1"/>
  <c r="AX1871" i="1" s="1"/>
  <c r="BD1871" i="1" s="1"/>
  <c r="BJ1871" i="1" s="1"/>
  <c r="BP1871" i="1" s="1"/>
  <c r="BU1871" i="1" s="1"/>
  <c r="BZ1871" i="1" s="1"/>
  <c r="N1873" i="1"/>
  <c r="T1873" i="1" s="1"/>
  <c r="Z1873" i="1" s="1"/>
  <c r="AF1873" i="1" s="1"/>
  <c r="AL1873" i="1" s="1"/>
  <c r="AR1873" i="1" s="1"/>
  <c r="AX1873" i="1" s="1"/>
  <c r="BD1873" i="1" s="1"/>
  <c r="BJ1873" i="1" s="1"/>
  <c r="BP1873" i="1" s="1"/>
  <c r="BU1873" i="1" s="1"/>
  <c r="BZ1873" i="1" s="1"/>
  <c r="N1874" i="1"/>
  <c r="T1874" i="1" s="1"/>
  <c r="Z1874" i="1" s="1"/>
  <c r="AF1874" i="1" s="1"/>
  <c r="AL1874" i="1" s="1"/>
  <c r="AR1874" i="1" s="1"/>
  <c r="AX1874" i="1" s="1"/>
  <c r="BD1874" i="1" s="1"/>
  <c r="BJ1874" i="1" s="1"/>
  <c r="BP1874" i="1" s="1"/>
  <c r="BU1874" i="1" s="1"/>
  <c r="BZ1874" i="1" s="1"/>
  <c r="AD1875" i="1"/>
  <c r="AJ1875" i="1" s="1"/>
  <c r="AP1875" i="1" s="1"/>
  <c r="AV1875" i="1" s="1"/>
  <c r="BB1875" i="1" s="1"/>
  <c r="BH1875" i="1" s="1"/>
  <c r="BN1875" i="1" s="1"/>
  <c r="M1875" i="1"/>
  <c r="S1875" i="1" s="1"/>
  <c r="Y1875" i="1" s="1"/>
  <c r="AE1875" i="1" s="1"/>
  <c r="AK1875" i="1" s="1"/>
  <c r="AQ1875" i="1" s="1"/>
  <c r="AW1875" i="1" s="1"/>
  <c r="BC1875" i="1" s="1"/>
  <c r="BI1875" i="1" s="1"/>
  <c r="BO1875" i="1" s="1"/>
  <c r="BT1875" i="1" s="1"/>
  <c r="BY1875" i="1" s="1"/>
  <c r="AV1877" i="1"/>
  <c r="BB1877" i="1" s="1"/>
  <c r="BH1877" i="1" s="1"/>
  <c r="BN1877" i="1" s="1"/>
  <c r="BS1877" i="1" s="1"/>
  <c r="BX1877" i="1" s="1"/>
  <c r="AE1914" i="1"/>
  <c r="AK1914" i="1" s="1"/>
  <c r="AQ1914" i="1" s="1"/>
  <c r="AW1914" i="1" s="1"/>
  <c r="BC1914" i="1" s="1"/>
  <c r="BI1914" i="1" s="1"/>
  <c r="BO1914" i="1" s="1"/>
  <c r="BT1914" i="1" s="1"/>
  <c r="BY1914" i="1" s="1"/>
  <c r="BL1931" i="1"/>
  <c r="BL1930" i="1" s="1"/>
  <c r="AG1959" i="1"/>
  <c r="P1959" i="1"/>
  <c r="AZ1959" i="1"/>
  <c r="AE1983" i="1"/>
  <c r="AK1983" i="1" s="1"/>
  <c r="AQ1983" i="1" s="1"/>
  <c r="AW1983" i="1" s="1"/>
  <c r="BC1983" i="1" s="1"/>
  <c r="BI1983" i="1" s="1"/>
  <c r="BO1983" i="1" s="1"/>
  <c r="AO1996" i="1"/>
  <c r="AO1995" i="1" s="1"/>
  <c r="AH1996" i="1"/>
  <c r="AH1995" i="1" s="1"/>
  <c r="BF1996" i="1"/>
  <c r="BF1995" i="1" s="1"/>
  <c r="BW1996" i="1"/>
  <c r="BW1995" i="1" s="1"/>
  <c r="Y2006" i="1"/>
  <c r="AE2006" i="1" s="1"/>
  <c r="AK2006" i="1" s="1"/>
  <c r="AQ2006" i="1" s="1"/>
  <c r="AW2006" i="1" s="1"/>
  <c r="BC2006" i="1" s="1"/>
  <c r="BI2006" i="1" s="1"/>
  <c r="BO2006" i="1" s="1"/>
  <c r="BT2006" i="1" s="1"/>
  <c r="BY2006" i="1" s="1"/>
  <c r="AT2003" i="1"/>
  <c r="G2014" i="1"/>
  <c r="AO2014" i="1"/>
  <c r="AY2014" i="1"/>
  <c r="AY2013" i="1" s="1"/>
  <c r="BM2014" i="1"/>
  <c r="BQ2024" i="1"/>
  <c r="BJ2033" i="1"/>
  <c r="BP2033" i="1" s="1"/>
  <c r="BU2033" i="1" s="1"/>
  <c r="BZ2033" i="1" s="1"/>
  <c r="BE2013" i="1"/>
  <c r="BE2012" i="1" s="1"/>
  <c r="AM2057" i="1"/>
  <c r="AT2057" i="1"/>
  <c r="AE2077" i="1"/>
  <c r="AK2077" i="1" s="1"/>
  <c r="AQ2077" i="1" s="1"/>
  <c r="AW2077" i="1" s="1"/>
  <c r="BC2077" i="1" s="1"/>
  <c r="BI2077" i="1" s="1"/>
  <c r="BO2077" i="1" s="1"/>
  <c r="AU2080" i="1"/>
  <c r="AS2186" i="1"/>
  <c r="N2309" i="1"/>
  <c r="T2309" i="1" s="1"/>
  <c r="Z2309" i="1" s="1"/>
  <c r="AF2309" i="1" s="1"/>
  <c r="AL2309" i="1" s="1"/>
  <c r="AR2309" i="1" s="1"/>
  <c r="AX2309" i="1" s="1"/>
  <c r="BD2309" i="1" s="1"/>
  <c r="BJ2309" i="1" s="1"/>
  <c r="BP2309" i="1" s="1"/>
  <c r="BU2309" i="1" s="1"/>
  <c r="BZ2309" i="1" s="1"/>
  <c r="L2311" i="1"/>
  <c r="R2311" i="1" s="1"/>
  <c r="X2311" i="1" s="1"/>
  <c r="AD2311" i="1" s="1"/>
  <c r="AJ2311" i="1" s="1"/>
  <c r="AP2311" i="1" s="1"/>
  <c r="AV2311" i="1" s="1"/>
  <c r="BB2311" i="1" s="1"/>
  <c r="BH2311" i="1" s="1"/>
  <c r="BN2311" i="1" s="1"/>
  <c r="I2308" i="1"/>
  <c r="I2307" i="1" s="1"/>
  <c r="I2293" i="1" s="1"/>
  <c r="M2347" i="1"/>
  <c r="S2347" i="1" s="1"/>
  <c r="Y2347" i="1" s="1"/>
  <c r="AE2347" i="1" s="1"/>
  <c r="AK2347" i="1" s="1"/>
  <c r="AQ2347" i="1" s="1"/>
  <c r="AW2347" i="1" s="1"/>
  <c r="BC2347" i="1" s="1"/>
  <c r="BI2347" i="1" s="1"/>
  <c r="BO2347" i="1" s="1"/>
  <c r="BT2347" i="1" s="1"/>
  <c r="BY2347" i="1" s="1"/>
  <c r="G2346" i="1"/>
  <c r="M2346" i="1" s="1"/>
  <c r="S2346" i="1" s="1"/>
  <c r="Y2346" i="1" s="1"/>
  <c r="AE2346" i="1" s="1"/>
  <c r="AK2346" i="1" s="1"/>
  <c r="AQ2346" i="1" s="1"/>
  <c r="AW2346" i="1" s="1"/>
  <c r="BC2346" i="1" s="1"/>
  <c r="BI2346" i="1" s="1"/>
  <c r="BO2346" i="1" s="1"/>
  <c r="AU1931" i="1"/>
  <c r="AU1930" i="1" s="1"/>
  <c r="AG1931" i="1"/>
  <c r="AG1930" i="1" s="1"/>
  <c r="BE1931" i="1"/>
  <c r="BE1930" i="1" s="1"/>
  <c r="M1956" i="1"/>
  <c r="S1956" i="1" s="1"/>
  <c r="Y1956" i="1" s="1"/>
  <c r="AE1956" i="1" s="1"/>
  <c r="AK1956" i="1" s="1"/>
  <c r="AQ1956" i="1" s="1"/>
  <c r="AW1956" i="1" s="1"/>
  <c r="BC1956" i="1" s="1"/>
  <c r="BI1956" i="1" s="1"/>
  <c r="BO1956" i="1" s="1"/>
  <c r="BT1956" i="1" s="1"/>
  <c r="BY1956" i="1" s="1"/>
  <c r="I1959" i="1"/>
  <c r="BA1959" i="1"/>
  <c r="BA1958" i="1" s="1"/>
  <c r="AG1973" i="1"/>
  <c r="BV1973" i="1"/>
  <c r="BV1958" i="1" s="1"/>
  <c r="AM1990" i="1"/>
  <c r="AM1989" i="1" s="1"/>
  <c r="AM1988" i="1" s="1"/>
  <c r="AT1990" i="1"/>
  <c r="AT1989" i="1" s="1"/>
  <c r="AT1988" i="1" s="1"/>
  <c r="BK1990" i="1"/>
  <c r="BK1989" i="1" s="1"/>
  <c r="BK1988" i="1" s="1"/>
  <c r="AZ1990" i="1"/>
  <c r="AZ1989" i="1" s="1"/>
  <c r="AZ1988" i="1" s="1"/>
  <c r="AC1996" i="1"/>
  <c r="AC1995" i="1" s="1"/>
  <c r="AM1996" i="1"/>
  <c r="AM1995" i="1" s="1"/>
  <c r="AB1996" i="1"/>
  <c r="AB1995" i="1" s="1"/>
  <c r="AI1996" i="1"/>
  <c r="AI1995" i="1" s="1"/>
  <c r="AI1982" i="1" s="1"/>
  <c r="AZ1996" i="1"/>
  <c r="AZ1995" i="1" s="1"/>
  <c r="BG1996" i="1"/>
  <c r="BG1995" i="1" s="1"/>
  <c r="BK2003" i="1"/>
  <c r="L2006" i="1"/>
  <c r="R2006" i="1" s="1"/>
  <c r="X2006" i="1" s="1"/>
  <c r="AD2006" i="1" s="1"/>
  <c r="AJ2006" i="1" s="1"/>
  <c r="AP2006" i="1" s="1"/>
  <c r="AV2006" i="1" s="1"/>
  <c r="BB2006" i="1" s="1"/>
  <c r="BH2006" i="1" s="1"/>
  <c r="BN2006" i="1" s="1"/>
  <c r="P2003" i="1"/>
  <c r="P1982" i="1" s="1"/>
  <c r="M2010" i="1"/>
  <c r="S2010" i="1" s="1"/>
  <c r="Y2010" i="1" s="1"/>
  <c r="AE2010" i="1" s="1"/>
  <c r="AK2010" i="1" s="1"/>
  <c r="AQ2010" i="1" s="1"/>
  <c r="AW2010" i="1" s="1"/>
  <c r="BC2010" i="1" s="1"/>
  <c r="BI2010" i="1" s="1"/>
  <c r="BO2010" i="1" s="1"/>
  <c r="AM2013" i="1"/>
  <c r="L2016" i="1"/>
  <c r="R2016" i="1" s="1"/>
  <c r="X2016" i="1" s="1"/>
  <c r="AD2016" i="1" s="1"/>
  <c r="AJ2016" i="1" s="1"/>
  <c r="AP2016" i="1" s="1"/>
  <c r="AV2016" i="1" s="1"/>
  <c r="BB2016" i="1" s="1"/>
  <c r="BH2016" i="1" s="1"/>
  <c r="BN2016" i="1" s="1"/>
  <c r="BS2016" i="1" s="1"/>
  <c r="BX2016" i="1" s="1"/>
  <c r="L2019" i="1"/>
  <c r="R2019" i="1" s="1"/>
  <c r="X2019" i="1" s="1"/>
  <c r="AD2019" i="1" s="1"/>
  <c r="AJ2019" i="1" s="1"/>
  <c r="AP2019" i="1" s="1"/>
  <c r="AV2019" i="1" s="1"/>
  <c r="BB2019" i="1" s="1"/>
  <c r="BH2019" i="1" s="1"/>
  <c r="BN2019" i="1" s="1"/>
  <c r="BS2019" i="1" s="1"/>
  <c r="BX2019" i="1" s="1"/>
  <c r="O2014" i="1"/>
  <c r="L2022" i="1"/>
  <c r="R2022" i="1" s="1"/>
  <c r="X2022" i="1" s="1"/>
  <c r="AD2022" i="1" s="1"/>
  <c r="AJ2022" i="1" s="1"/>
  <c r="AP2022" i="1" s="1"/>
  <c r="AV2022" i="1" s="1"/>
  <c r="BB2022" i="1" s="1"/>
  <c r="BH2022" i="1" s="1"/>
  <c r="BN2022" i="1" s="1"/>
  <c r="BS2022" i="1" s="1"/>
  <c r="BX2022" i="1" s="1"/>
  <c r="L2025" i="1"/>
  <c r="R2025" i="1" s="1"/>
  <c r="X2025" i="1" s="1"/>
  <c r="AD2025" i="1" s="1"/>
  <c r="AJ2025" i="1" s="1"/>
  <c r="AP2025" i="1" s="1"/>
  <c r="AV2025" i="1" s="1"/>
  <c r="BB2025" i="1" s="1"/>
  <c r="BH2025" i="1" s="1"/>
  <c r="BN2025" i="1" s="1"/>
  <c r="BS2025" i="1" s="1"/>
  <c r="BX2025" i="1" s="1"/>
  <c r="L2037" i="1"/>
  <c r="R2037" i="1" s="1"/>
  <c r="X2037" i="1" s="1"/>
  <c r="AD2037" i="1" s="1"/>
  <c r="AJ2037" i="1" s="1"/>
  <c r="AP2037" i="1" s="1"/>
  <c r="AV2037" i="1" s="1"/>
  <c r="BB2037" i="1" s="1"/>
  <c r="BH2037" i="1" s="1"/>
  <c r="BN2037" i="1" s="1"/>
  <c r="BS2037" i="1" s="1"/>
  <c r="BX2037" i="1" s="1"/>
  <c r="M2055" i="1"/>
  <c r="S2055" i="1" s="1"/>
  <c r="Y2055" i="1" s="1"/>
  <c r="AE2055" i="1" s="1"/>
  <c r="AK2055" i="1" s="1"/>
  <c r="AQ2055" i="1" s="1"/>
  <c r="AW2055" i="1" s="1"/>
  <c r="BC2055" i="1" s="1"/>
  <c r="BI2055" i="1" s="1"/>
  <c r="BO2055" i="1" s="1"/>
  <c r="BT2055" i="1" s="1"/>
  <c r="BY2055" i="1" s="1"/>
  <c r="Q2057" i="1"/>
  <c r="AA2057" i="1"/>
  <c r="AO2057" i="1"/>
  <c r="BM2057" i="1"/>
  <c r="L2087" i="1"/>
  <c r="AS2080" i="1"/>
  <c r="AS2074" i="1" s="1"/>
  <c r="K2089" i="1"/>
  <c r="BK2089" i="1"/>
  <c r="M2091" i="1"/>
  <c r="S2091" i="1" s="1"/>
  <c r="Y2091" i="1" s="1"/>
  <c r="AE2091" i="1" s="1"/>
  <c r="AK2091" i="1" s="1"/>
  <c r="AQ2091" i="1" s="1"/>
  <c r="AW2091" i="1" s="1"/>
  <c r="BC2091" i="1" s="1"/>
  <c r="BI2091" i="1" s="1"/>
  <c r="BO2091" i="1" s="1"/>
  <c r="BT2091" i="1" s="1"/>
  <c r="BY2091" i="1" s="1"/>
  <c r="R2098" i="1"/>
  <c r="L2106" i="1"/>
  <c r="AT2128" i="1"/>
  <c r="AA2129" i="1"/>
  <c r="AA2128" i="1" s="1"/>
  <c r="BW2129" i="1"/>
  <c r="BW2128" i="1" s="1"/>
  <c r="K2139" i="1"/>
  <c r="K2138" i="1" s="1"/>
  <c r="N2144" i="1"/>
  <c r="T2144" i="1" s="1"/>
  <c r="Z2144" i="1" s="1"/>
  <c r="AF2144" i="1" s="1"/>
  <c r="AL2144" i="1" s="1"/>
  <c r="AR2144" i="1" s="1"/>
  <c r="AX2144" i="1" s="1"/>
  <c r="BD2144" i="1" s="1"/>
  <c r="BJ2144" i="1" s="1"/>
  <c r="BP2144" i="1" s="1"/>
  <c r="BU2144" i="1" s="1"/>
  <c r="BZ2144" i="1" s="1"/>
  <c r="U2155" i="1"/>
  <c r="CA2155" i="1"/>
  <c r="CA2154" i="1" s="1"/>
  <c r="CA2153" i="1" s="1"/>
  <c r="BB2168" i="1"/>
  <c r="BH2168" i="1" s="1"/>
  <c r="BN2168" i="1" s="1"/>
  <c r="BS2168" i="1" s="1"/>
  <c r="BX2168" i="1" s="1"/>
  <c r="BB2169" i="1"/>
  <c r="BH2169" i="1" s="1"/>
  <c r="BN2169" i="1" s="1"/>
  <c r="BS2169" i="1" s="1"/>
  <c r="BX2169" i="1" s="1"/>
  <c r="AG2175" i="1"/>
  <c r="AG2174" i="1" s="1"/>
  <c r="L2205" i="1"/>
  <c r="R2205" i="1" s="1"/>
  <c r="X2205" i="1" s="1"/>
  <c r="AD2205" i="1" s="1"/>
  <c r="AJ2205" i="1" s="1"/>
  <c r="F2204" i="1"/>
  <c r="F2203" i="1" s="1"/>
  <c r="L2229" i="1"/>
  <c r="R2229" i="1" s="1"/>
  <c r="X2229" i="1" s="1"/>
  <c r="AD2229" i="1" s="1"/>
  <c r="AJ2229" i="1" s="1"/>
  <c r="AP2229" i="1" s="1"/>
  <c r="AV2229" i="1" s="1"/>
  <c r="BB2229" i="1" s="1"/>
  <c r="BH2229" i="1" s="1"/>
  <c r="BN2229" i="1" s="1"/>
  <c r="BS2229" i="1" s="1"/>
  <c r="BX2229" i="1" s="1"/>
  <c r="S2244" i="1"/>
  <c r="Y2244" i="1" s="1"/>
  <c r="AE2244" i="1" s="1"/>
  <c r="AK2244" i="1" s="1"/>
  <c r="AQ2244" i="1" s="1"/>
  <c r="AW2244" i="1" s="1"/>
  <c r="BC2244" i="1" s="1"/>
  <c r="BI2244" i="1" s="1"/>
  <c r="BO2244" i="1" s="1"/>
  <c r="Y2265" i="1"/>
  <c r="M2340" i="1"/>
  <c r="S2340" i="1" s="1"/>
  <c r="Y2340" i="1" s="1"/>
  <c r="AE2340" i="1" s="1"/>
  <c r="AK2340" i="1" s="1"/>
  <c r="AQ2340" i="1" s="1"/>
  <c r="AW2340" i="1" s="1"/>
  <c r="BC2340" i="1" s="1"/>
  <c r="BI2340" i="1" s="1"/>
  <c r="BO2340" i="1" s="1"/>
  <c r="BT2340" i="1" s="1"/>
  <c r="BY2340" i="1" s="1"/>
  <c r="G2339" i="1"/>
  <c r="M2339" i="1" s="1"/>
  <c r="S2339" i="1" s="1"/>
  <c r="Y2339" i="1" s="1"/>
  <c r="AE2339" i="1" s="1"/>
  <c r="AK2339" i="1" s="1"/>
  <c r="AQ2339" i="1" s="1"/>
  <c r="AW2339" i="1" s="1"/>
  <c r="BC2339" i="1" s="1"/>
  <c r="BI2339" i="1" s="1"/>
  <c r="BO2339" i="1" s="1"/>
  <c r="N2369" i="1"/>
  <c r="T2369" i="1" s="1"/>
  <c r="H2358" i="1"/>
  <c r="N1986" i="1"/>
  <c r="T1986" i="1" s="1"/>
  <c r="Z1986" i="1" s="1"/>
  <c r="AF1986" i="1" s="1"/>
  <c r="AL1986" i="1" s="1"/>
  <c r="N1991" i="1"/>
  <c r="T1991" i="1" s="1"/>
  <c r="Z1991" i="1" s="1"/>
  <c r="AF1991" i="1" s="1"/>
  <c r="AL1991" i="1" s="1"/>
  <c r="AR1991" i="1" s="1"/>
  <c r="AX1991" i="1" s="1"/>
  <c r="BD1991" i="1" s="1"/>
  <c r="BJ1991" i="1" s="1"/>
  <c r="BP1991" i="1" s="1"/>
  <c r="BU1991" i="1" s="1"/>
  <c r="BZ1991" i="1" s="1"/>
  <c r="Q1990" i="1"/>
  <c r="Q1989" i="1" s="1"/>
  <c r="Q1988" i="1" s="1"/>
  <c r="AA1990" i="1"/>
  <c r="AA1989" i="1" s="1"/>
  <c r="AA1988" i="1" s="1"/>
  <c r="BV1990" i="1"/>
  <c r="BV1989" i="1" s="1"/>
  <c r="BV1988" i="1" s="1"/>
  <c r="AC1990" i="1"/>
  <c r="AC1989" i="1" s="1"/>
  <c r="AC1988" i="1" s="1"/>
  <c r="AG2003" i="1"/>
  <c r="AN2003" i="1"/>
  <c r="BL2003" i="1"/>
  <c r="BL1982" i="1" s="1"/>
  <c r="AO2003" i="1"/>
  <c r="BG2003" i="1"/>
  <c r="J2014" i="1"/>
  <c r="J2013" i="1" s="1"/>
  <c r="BL2013" i="1"/>
  <c r="BL2012" i="1" s="1"/>
  <c r="O2032" i="1"/>
  <c r="X2042" i="1"/>
  <c r="AD2042" i="1" s="1"/>
  <c r="AJ2042" i="1" s="1"/>
  <c r="AP2042" i="1" s="1"/>
  <c r="AV2042" i="1" s="1"/>
  <c r="BB2042" i="1" s="1"/>
  <c r="BH2042" i="1" s="1"/>
  <c r="BN2042" i="1" s="1"/>
  <c r="BS2042" i="1" s="1"/>
  <c r="BX2042" i="1" s="1"/>
  <c r="L2050" i="1"/>
  <c r="R2050" i="1" s="1"/>
  <c r="X2050" i="1" s="1"/>
  <c r="AD2050" i="1" s="1"/>
  <c r="AJ2050" i="1" s="1"/>
  <c r="AP2050" i="1" s="1"/>
  <c r="AV2050" i="1" s="1"/>
  <c r="BB2050" i="1" s="1"/>
  <c r="BH2050" i="1" s="1"/>
  <c r="BN2050" i="1" s="1"/>
  <c r="BS2050" i="1" s="1"/>
  <c r="BX2050" i="1" s="1"/>
  <c r="BV2057" i="1"/>
  <c r="K2057" i="1"/>
  <c r="U2057" i="1"/>
  <c r="AI2057" i="1"/>
  <c r="AI2012" i="1" s="1"/>
  <c r="AS2057" i="1"/>
  <c r="BG2057" i="1"/>
  <c r="Z2083" i="1"/>
  <c r="AF2083" i="1" s="1"/>
  <c r="AL2083" i="1" s="1"/>
  <c r="AR2083" i="1" s="1"/>
  <c r="AX2083" i="1" s="1"/>
  <c r="BD2083" i="1" s="1"/>
  <c r="BJ2083" i="1" s="1"/>
  <c r="BP2083" i="1" s="1"/>
  <c r="BU2083" i="1" s="1"/>
  <c r="BZ2083" i="1" s="1"/>
  <c r="AC2101" i="1"/>
  <c r="AC2100" i="1" s="1"/>
  <c r="AM2101" i="1"/>
  <c r="AM2100" i="1" s="1"/>
  <c r="AM2074" i="1" s="1"/>
  <c r="BA2101" i="1"/>
  <c r="BA2100" i="1" s="1"/>
  <c r="L2118" i="1"/>
  <c r="R2118" i="1" s="1"/>
  <c r="X2118" i="1" s="1"/>
  <c r="AD2118" i="1" s="1"/>
  <c r="AJ2118" i="1" s="1"/>
  <c r="AP2118" i="1" s="1"/>
  <c r="AV2118" i="1" s="1"/>
  <c r="BB2118" i="1" s="1"/>
  <c r="BH2118" i="1" s="1"/>
  <c r="BN2118" i="1" s="1"/>
  <c r="BS2118" i="1" s="1"/>
  <c r="BX2118" i="1" s="1"/>
  <c r="F2117" i="1"/>
  <c r="BA2121" i="1"/>
  <c r="BA2120" i="1" s="1"/>
  <c r="V2154" i="1"/>
  <c r="V2153" i="1" s="1"/>
  <c r="V2152" i="1" s="1"/>
  <c r="BR2156" i="1"/>
  <c r="BM2175" i="1"/>
  <c r="BM2174" i="1" s="1"/>
  <c r="AC2175" i="1"/>
  <c r="AC2174" i="1" s="1"/>
  <c r="T2213" i="1"/>
  <c r="Z2213" i="1" s="1"/>
  <c r="AF2213" i="1" s="1"/>
  <c r="AL2213" i="1" s="1"/>
  <c r="AR2213" i="1" s="1"/>
  <c r="AX2213" i="1" s="1"/>
  <c r="BD2213" i="1" s="1"/>
  <c r="BJ2213" i="1" s="1"/>
  <c r="BP2213" i="1" s="1"/>
  <c r="BU2213" i="1" s="1"/>
  <c r="BZ2213" i="1" s="1"/>
  <c r="Q2212" i="1"/>
  <c r="T2212" i="1" s="1"/>
  <c r="Z2212" i="1" s="1"/>
  <c r="AF2212" i="1" s="1"/>
  <c r="AL2212" i="1" s="1"/>
  <c r="AR2212" i="1" s="1"/>
  <c r="AX2212" i="1" s="1"/>
  <c r="BD2212" i="1" s="1"/>
  <c r="BJ2212" i="1" s="1"/>
  <c r="BP2212" i="1" s="1"/>
  <c r="BU2212" i="1" s="1"/>
  <c r="BZ2212" i="1" s="1"/>
  <c r="BG2186" i="1"/>
  <c r="BG2185" i="1" s="1"/>
  <c r="BG2184" i="1" s="1"/>
  <c r="BE2186" i="1"/>
  <c r="Z2225" i="1"/>
  <c r="AF2225" i="1" s="1"/>
  <c r="AL2225" i="1" s="1"/>
  <c r="AR2225" i="1" s="1"/>
  <c r="AX2225" i="1" s="1"/>
  <c r="BD2225" i="1" s="1"/>
  <c r="BJ2225" i="1" s="1"/>
  <c r="BP2225" i="1" s="1"/>
  <c r="BU2225" i="1" s="1"/>
  <c r="BZ2225" i="1" s="1"/>
  <c r="S2245" i="1"/>
  <c r="Y2245" i="1" s="1"/>
  <c r="AE2245" i="1" s="1"/>
  <c r="AK2245" i="1" s="1"/>
  <c r="AQ2245" i="1" s="1"/>
  <c r="AW2245" i="1" s="1"/>
  <c r="BC2245" i="1" s="1"/>
  <c r="BI2245" i="1" s="1"/>
  <c r="BO2245" i="1" s="1"/>
  <c r="BT2245" i="1" s="1"/>
  <c r="BY2245" i="1" s="1"/>
  <c r="G2275" i="1"/>
  <c r="M2275" i="1" s="1"/>
  <c r="S2275" i="1" s="1"/>
  <c r="Y2275" i="1" s="1"/>
  <c r="M2276" i="1"/>
  <c r="S2276" i="1" s="1"/>
  <c r="Y2276" i="1" s="1"/>
  <c r="AE2276" i="1" s="1"/>
  <c r="AK2276" i="1" s="1"/>
  <c r="AQ2276" i="1" s="1"/>
  <c r="AW2276" i="1" s="1"/>
  <c r="BC2276" i="1" s="1"/>
  <c r="BI2276" i="1" s="1"/>
  <c r="BO2276" i="1" s="1"/>
  <c r="BT2276" i="1" s="1"/>
  <c r="BY2276" i="1" s="1"/>
  <c r="AF2288" i="1"/>
  <c r="AL2288" i="1" s="1"/>
  <c r="AR2288" i="1" s="1"/>
  <c r="AX2288" i="1" s="1"/>
  <c r="BD2288" i="1" s="1"/>
  <c r="BJ2288" i="1" s="1"/>
  <c r="BP2288" i="1" s="1"/>
  <c r="BU2288" i="1" s="1"/>
  <c r="BZ2288" i="1" s="1"/>
  <c r="BM2293" i="1"/>
  <c r="N2356" i="1"/>
  <c r="T2356" i="1" s="1"/>
  <c r="Z2356" i="1" s="1"/>
  <c r="AF2356" i="1" s="1"/>
  <c r="AL2356" i="1" s="1"/>
  <c r="AR2356" i="1" s="1"/>
  <c r="AX2356" i="1" s="1"/>
  <c r="BD2356" i="1" s="1"/>
  <c r="BJ2356" i="1" s="1"/>
  <c r="BP2356" i="1" s="1"/>
  <c r="BU2356" i="1" s="1"/>
  <c r="BZ2356" i="1" s="1"/>
  <c r="H2355" i="1"/>
  <c r="N2355" i="1" s="1"/>
  <c r="T2355" i="1" s="1"/>
  <c r="Z2355" i="1" s="1"/>
  <c r="AF2355" i="1" s="1"/>
  <c r="AL2355" i="1" s="1"/>
  <c r="AR2355" i="1" s="1"/>
  <c r="AX2355" i="1" s="1"/>
  <c r="BD2355" i="1" s="1"/>
  <c r="BJ2355" i="1" s="1"/>
  <c r="BP2355" i="1" s="1"/>
  <c r="BU2355" i="1" s="1"/>
  <c r="BZ2355" i="1" s="1"/>
  <c r="BF2358" i="1"/>
  <c r="AH2358" i="1"/>
  <c r="BR2365" i="1"/>
  <c r="BR2358" i="1" s="1"/>
  <c r="BA2003" i="1"/>
  <c r="M2009" i="1"/>
  <c r="S2009" i="1" s="1"/>
  <c r="Y2009" i="1" s="1"/>
  <c r="AE2009" i="1" s="1"/>
  <c r="AK2009" i="1" s="1"/>
  <c r="AQ2009" i="1" s="1"/>
  <c r="AW2009" i="1" s="1"/>
  <c r="BC2009" i="1" s="1"/>
  <c r="BI2009" i="1" s="1"/>
  <c r="BO2009" i="1" s="1"/>
  <c r="K2014" i="1"/>
  <c r="AH2013" i="1"/>
  <c r="BW2013" i="1"/>
  <c r="Y2029" i="1"/>
  <c r="AE2029" i="1" s="1"/>
  <c r="AK2029" i="1" s="1"/>
  <c r="AQ2029" i="1" s="1"/>
  <c r="AW2029" i="1" s="1"/>
  <c r="BC2029" i="1" s="1"/>
  <c r="BI2029" i="1" s="1"/>
  <c r="BO2029" i="1" s="1"/>
  <c r="Y2045" i="1"/>
  <c r="AE2045" i="1" s="1"/>
  <c r="AK2045" i="1" s="1"/>
  <c r="AQ2045" i="1" s="1"/>
  <c r="AW2045" i="1" s="1"/>
  <c r="BC2045" i="1" s="1"/>
  <c r="BI2045" i="1" s="1"/>
  <c r="BO2045" i="1" s="1"/>
  <c r="BT2045" i="1" s="1"/>
  <c r="BY2045" i="1" s="1"/>
  <c r="AH2057" i="1"/>
  <c r="AD2066" i="1"/>
  <c r="AJ2066" i="1" s="1"/>
  <c r="AP2066" i="1" s="1"/>
  <c r="AV2066" i="1" s="1"/>
  <c r="BB2066" i="1" s="1"/>
  <c r="BH2066" i="1" s="1"/>
  <c r="BN2066" i="1" s="1"/>
  <c r="BS2066" i="1" s="1"/>
  <c r="BX2066" i="1" s="1"/>
  <c r="BK2080" i="1"/>
  <c r="AC2080" i="1"/>
  <c r="AC2074" i="1" s="1"/>
  <c r="V2080" i="1"/>
  <c r="AG2080" i="1"/>
  <c r="BV2080" i="1"/>
  <c r="J2093" i="1"/>
  <c r="M2093" i="1" s="1"/>
  <c r="S2093" i="1" s="1"/>
  <c r="Y2093" i="1" s="1"/>
  <c r="AE2093" i="1" s="1"/>
  <c r="AK2093" i="1" s="1"/>
  <c r="AQ2093" i="1" s="1"/>
  <c r="AW2093" i="1" s="1"/>
  <c r="BC2093" i="1" s="1"/>
  <c r="BI2093" i="1" s="1"/>
  <c r="BO2093" i="1" s="1"/>
  <c r="M2094" i="1"/>
  <c r="S2094" i="1" s="1"/>
  <c r="Y2094" i="1" s="1"/>
  <c r="AE2094" i="1" s="1"/>
  <c r="AK2094" i="1" s="1"/>
  <c r="AQ2094" i="1" s="1"/>
  <c r="AW2094" i="1" s="1"/>
  <c r="BC2094" i="1" s="1"/>
  <c r="BI2094" i="1" s="1"/>
  <c r="BO2094" i="1" s="1"/>
  <c r="I2101" i="1"/>
  <c r="I2100" i="1" s="1"/>
  <c r="BE2101" i="1"/>
  <c r="BE2100" i="1" s="1"/>
  <c r="Z2132" i="1"/>
  <c r="AF2132" i="1" s="1"/>
  <c r="AL2132" i="1" s="1"/>
  <c r="AR2132" i="1" s="1"/>
  <c r="AX2132" i="1" s="1"/>
  <c r="BD2132" i="1" s="1"/>
  <c r="BJ2132" i="1" s="1"/>
  <c r="BP2132" i="1" s="1"/>
  <c r="BU2132" i="1" s="1"/>
  <c r="BZ2132" i="1" s="1"/>
  <c r="N2143" i="1"/>
  <c r="T2143" i="1" s="1"/>
  <c r="Z2143" i="1" s="1"/>
  <c r="AF2143" i="1" s="1"/>
  <c r="AL2143" i="1" s="1"/>
  <c r="AR2143" i="1" s="1"/>
  <c r="AX2143" i="1" s="1"/>
  <c r="BD2143" i="1" s="1"/>
  <c r="BJ2143" i="1" s="1"/>
  <c r="BP2143" i="1" s="1"/>
  <c r="BU2143" i="1" s="1"/>
  <c r="BZ2143" i="1" s="1"/>
  <c r="Y2189" i="1"/>
  <c r="AE2189" i="1" s="1"/>
  <c r="AK2189" i="1" s="1"/>
  <c r="AQ2189" i="1" s="1"/>
  <c r="AW2189" i="1" s="1"/>
  <c r="BC2189" i="1" s="1"/>
  <c r="BI2189" i="1" s="1"/>
  <c r="BO2189" i="1" s="1"/>
  <c r="BT2189" i="1" s="1"/>
  <c r="BY2189" i="1" s="1"/>
  <c r="M2209" i="1"/>
  <c r="S2209" i="1" s="1"/>
  <c r="Y2209" i="1" s="1"/>
  <c r="AE2209" i="1" s="1"/>
  <c r="AK2209" i="1" s="1"/>
  <c r="AQ2209" i="1" s="1"/>
  <c r="AW2209" i="1" s="1"/>
  <c r="BC2209" i="1" s="1"/>
  <c r="BI2209" i="1" s="1"/>
  <c r="BO2209" i="1" s="1"/>
  <c r="BT2209" i="1" s="1"/>
  <c r="BY2209" i="1" s="1"/>
  <c r="G2208" i="1"/>
  <c r="AA2186" i="1"/>
  <c r="AA2185" i="1" s="1"/>
  <c r="V2186" i="1"/>
  <c r="AT2186" i="1"/>
  <c r="AT2185" i="1" s="1"/>
  <c r="AM2186" i="1"/>
  <c r="U2186" i="1"/>
  <c r="U2185" i="1" s="1"/>
  <c r="U2294" i="1"/>
  <c r="U2293" i="1" s="1"/>
  <c r="K2294" i="1"/>
  <c r="K2293" i="1" s="1"/>
  <c r="AB2294" i="1"/>
  <c r="AI2294" i="1"/>
  <c r="AI2293" i="1" s="1"/>
  <c r="AZ2294" i="1"/>
  <c r="N2298" i="1"/>
  <c r="T2298" i="1" s="1"/>
  <c r="Z2298" i="1" s="1"/>
  <c r="AF2298" i="1" s="1"/>
  <c r="AL2298" i="1" s="1"/>
  <c r="AR2298" i="1" s="1"/>
  <c r="AX2298" i="1" s="1"/>
  <c r="BD2298" i="1" s="1"/>
  <c r="BJ2298" i="1" s="1"/>
  <c r="BP2298" i="1" s="1"/>
  <c r="BU2298" i="1" s="1"/>
  <c r="BZ2298" i="1" s="1"/>
  <c r="H2296" i="1"/>
  <c r="N2296" i="1" s="1"/>
  <c r="T2296" i="1" s="1"/>
  <c r="Z2296" i="1" s="1"/>
  <c r="AF2296" i="1" s="1"/>
  <c r="AL2296" i="1" s="1"/>
  <c r="AR2296" i="1" s="1"/>
  <c r="AX2296" i="1" s="1"/>
  <c r="BD2296" i="1" s="1"/>
  <c r="BJ2296" i="1" s="1"/>
  <c r="BP2296" i="1" s="1"/>
  <c r="BU2296" i="1" s="1"/>
  <c r="BZ2296" i="1" s="1"/>
  <c r="AJ2313" i="1"/>
  <c r="AP2313" i="1" s="1"/>
  <c r="AV2313" i="1" s="1"/>
  <c r="BB2313" i="1" s="1"/>
  <c r="BH2313" i="1" s="1"/>
  <c r="BN2313" i="1" s="1"/>
  <c r="BS2313" i="1" s="1"/>
  <c r="BX2313" i="1" s="1"/>
  <c r="AC2328" i="1"/>
  <c r="AC2327" i="1" s="1"/>
  <c r="M2381" i="1"/>
  <c r="J2380" i="1"/>
  <c r="M2380" i="1" s="1"/>
  <c r="N2401" i="1"/>
  <c r="T2401" i="1" s="1"/>
  <c r="Z2401" i="1" s="1"/>
  <c r="AF2401" i="1" s="1"/>
  <c r="AL2401" i="1" s="1"/>
  <c r="AR2401" i="1" s="1"/>
  <c r="AX2401" i="1" s="1"/>
  <c r="BD2401" i="1" s="1"/>
  <c r="BJ2401" i="1" s="1"/>
  <c r="BP2401" i="1" s="1"/>
  <c r="BU2401" i="1" s="1"/>
  <c r="BZ2401" i="1" s="1"/>
  <c r="H2400" i="1"/>
  <c r="AD2111" i="1"/>
  <c r="AJ2111" i="1" s="1"/>
  <c r="AP2111" i="1" s="1"/>
  <c r="AV2111" i="1" s="1"/>
  <c r="BB2111" i="1" s="1"/>
  <c r="BH2111" i="1" s="1"/>
  <c r="BN2111" i="1" s="1"/>
  <c r="BS2111" i="1" s="1"/>
  <c r="BX2111" i="1" s="1"/>
  <c r="M2118" i="1"/>
  <c r="S2118" i="1" s="1"/>
  <c r="Y2118" i="1" s="1"/>
  <c r="AE2118" i="1" s="1"/>
  <c r="AK2118" i="1" s="1"/>
  <c r="AQ2118" i="1" s="1"/>
  <c r="AW2118" i="1" s="1"/>
  <c r="BC2118" i="1" s="1"/>
  <c r="BI2118" i="1" s="1"/>
  <c r="BO2118" i="1" s="1"/>
  <c r="BT2118" i="1" s="1"/>
  <c r="BY2118" i="1" s="1"/>
  <c r="V2114" i="1"/>
  <c r="AD2123" i="1"/>
  <c r="AJ2123" i="1" s="1"/>
  <c r="AP2123" i="1" s="1"/>
  <c r="AV2123" i="1" s="1"/>
  <c r="BB2123" i="1" s="1"/>
  <c r="BH2123" i="1" s="1"/>
  <c r="BN2123" i="1" s="1"/>
  <c r="BS2123" i="1" s="1"/>
  <c r="BX2123" i="1" s="1"/>
  <c r="BW2121" i="1"/>
  <c r="BW2120" i="1" s="1"/>
  <c r="AD2126" i="1"/>
  <c r="AJ2126" i="1" s="1"/>
  <c r="AP2126" i="1" s="1"/>
  <c r="AV2126" i="1" s="1"/>
  <c r="BB2126" i="1" s="1"/>
  <c r="BH2126" i="1" s="1"/>
  <c r="BN2126" i="1" s="1"/>
  <c r="BS2126" i="1" s="1"/>
  <c r="BX2126" i="1" s="1"/>
  <c r="AY2129" i="1"/>
  <c r="AY2128" i="1" s="1"/>
  <c r="AH2129" i="1"/>
  <c r="AH2128" i="1" s="1"/>
  <c r="BF2129" i="1"/>
  <c r="BF2128" i="1" s="1"/>
  <c r="AD2136" i="1"/>
  <c r="AJ2136" i="1" s="1"/>
  <c r="AP2136" i="1" s="1"/>
  <c r="AV2136" i="1" s="1"/>
  <c r="BB2136" i="1" s="1"/>
  <c r="BH2136" i="1" s="1"/>
  <c r="BN2136" i="1" s="1"/>
  <c r="BS2136" i="1" s="1"/>
  <c r="BX2136" i="1" s="1"/>
  <c r="AB2129" i="1"/>
  <c r="R2141" i="1"/>
  <c r="X2141" i="1" s="1"/>
  <c r="AD2141" i="1" s="1"/>
  <c r="AJ2141" i="1" s="1"/>
  <c r="AP2141" i="1" s="1"/>
  <c r="AV2141" i="1" s="1"/>
  <c r="BB2141" i="1" s="1"/>
  <c r="BH2141" i="1" s="1"/>
  <c r="BN2141" i="1" s="1"/>
  <c r="BS2141" i="1" s="1"/>
  <c r="BX2141" i="1" s="1"/>
  <c r="AB2139" i="1"/>
  <c r="AB2138" i="1" s="1"/>
  <c r="AI2139" i="1"/>
  <c r="AI2138" i="1" s="1"/>
  <c r="AI2128" i="1" s="1"/>
  <c r="AI2113" i="1" s="1"/>
  <c r="BG2139" i="1"/>
  <c r="BG2138" i="1" s="1"/>
  <c r="CA2139" i="1"/>
  <c r="CA2138" i="1" s="1"/>
  <c r="BM2155" i="1"/>
  <c r="P2154" i="1"/>
  <c r="P2153" i="1" s="1"/>
  <c r="P2152" i="1" s="1"/>
  <c r="W2152" i="1"/>
  <c r="AU2152" i="1"/>
  <c r="BL2154" i="1"/>
  <c r="BL2153" i="1" s="1"/>
  <c r="BL2152" i="1" s="1"/>
  <c r="U2175" i="1"/>
  <c r="U2174" i="1" s="1"/>
  <c r="BA2175" i="1"/>
  <c r="BA2174" i="1" s="1"/>
  <c r="BA2152" i="1" s="1"/>
  <c r="AD2197" i="1"/>
  <c r="AJ2197" i="1" s="1"/>
  <c r="AP2197" i="1" s="1"/>
  <c r="AV2197" i="1" s="1"/>
  <c r="BB2197" i="1" s="1"/>
  <c r="BH2197" i="1" s="1"/>
  <c r="BN2197" i="1" s="1"/>
  <c r="BS2197" i="1" s="1"/>
  <c r="BX2197" i="1" s="1"/>
  <c r="N2209" i="1"/>
  <c r="T2209" i="1" s="1"/>
  <c r="Z2209" i="1" s="1"/>
  <c r="AF2209" i="1" s="1"/>
  <c r="AL2209" i="1" s="1"/>
  <c r="AR2209" i="1" s="1"/>
  <c r="AX2209" i="1" s="1"/>
  <c r="AJ2213" i="1"/>
  <c r="AP2213" i="1" s="1"/>
  <c r="AV2213" i="1" s="1"/>
  <c r="BB2213" i="1" s="1"/>
  <c r="BH2213" i="1" s="1"/>
  <c r="BN2213" i="1" s="1"/>
  <c r="L2217" i="1"/>
  <c r="R2217" i="1" s="1"/>
  <c r="X2217" i="1" s="1"/>
  <c r="AD2217" i="1" s="1"/>
  <c r="AJ2217" i="1" s="1"/>
  <c r="AP2217" i="1" s="1"/>
  <c r="AV2217" i="1" s="1"/>
  <c r="BB2217" i="1" s="1"/>
  <c r="BH2217" i="1" s="1"/>
  <c r="BN2217" i="1" s="1"/>
  <c r="BS2217" i="1" s="1"/>
  <c r="BX2217" i="1" s="1"/>
  <c r="Y2217" i="1"/>
  <c r="AE2217" i="1" s="1"/>
  <c r="AK2217" i="1" s="1"/>
  <c r="AQ2217" i="1" s="1"/>
  <c r="AW2217" i="1" s="1"/>
  <c r="BC2217" i="1" s="1"/>
  <c r="BI2217" i="1" s="1"/>
  <c r="BO2217" i="1" s="1"/>
  <c r="BT2217" i="1" s="1"/>
  <c r="BY2217" i="1" s="1"/>
  <c r="L2241" i="1"/>
  <c r="R2241" i="1" s="1"/>
  <c r="X2241" i="1" s="1"/>
  <c r="AD2241" i="1" s="1"/>
  <c r="AJ2241" i="1" s="1"/>
  <c r="AP2241" i="1" s="1"/>
  <c r="AV2241" i="1" s="1"/>
  <c r="BB2241" i="1" s="1"/>
  <c r="BH2241" i="1" s="1"/>
  <c r="BN2241" i="1" s="1"/>
  <c r="BS2241" i="1" s="1"/>
  <c r="BX2241" i="1" s="1"/>
  <c r="M2249" i="1"/>
  <c r="S2249" i="1" s="1"/>
  <c r="Y2249" i="1" s="1"/>
  <c r="AE2249" i="1" s="1"/>
  <c r="AK2249" i="1" s="1"/>
  <c r="AQ2249" i="1" s="1"/>
  <c r="AW2249" i="1" s="1"/>
  <c r="BC2249" i="1" s="1"/>
  <c r="BI2249" i="1" s="1"/>
  <c r="BO2249" i="1" s="1"/>
  <c r="T2249" i="1"/>
  <c r="Z2249" i="1" s="1"/>
  <c r="AF2249" i="1" s="1"/>
  <c r="AL2249" i="1" s="1"/>
  <c r="AR2249" i="1" s="1"/>
  <c r="AX2249" i="1" s="1"/>
  <c r="BD2249" i="1" s="1"/>
  <c r="BJ2249" i="1" s="1"/>
  <c r="BP2249" i="1" s="1"/>
  <c r="BU2249" i="1" s="1"/>
  <c r="BZ2249" i="1" s="1"/>
  <c r="N2253" i="1"/>
  <c r="T2253" i="1" s="1"/>
  <c r="Z2253" i="1" s="1"/>
  <c r="AF2253" i="1" s="1"/>
  <c r="AL2253" i="1" s="1"/>
  <c r="AR2253" i="1" s="1"/>
  <c r="AX2253" i="1" s="1"/>
  <c r="BD2253" i="1" s="1"/>
  <c r="BJ2253" i="1" s="1"/>
  <c r="BP2253" i="1" s="1"/>
  <c r="BU2253" i="1" s="1"/>
  <c r="BZ2253" i="1" s="1"/>
  <c r="X2261" i="1"/>
  <c r="AD2261" i="1" s="1"/>
  <c r="AJ2261" i="1" s="1"/>
  <c r="AP2261" i="1" s="1"/>
  <c r="AV2261" i="1" s="1"/>
  <c r="BB2261" i="1" s="1"/>
  <c r="BH2261" i="1" s="1"/>
  <c r="BN2261" i="1" s="1"/>
  <c r="BS2261" i="1" s="1"/>
  <c r="BX2261" i="1" s="1"/>
  <c r="X2266" i="1"/>
  <c r="AD2266" i="1" s="1"/>
  <c r="AJ2266" i="1" s="1"/>
  <c r="AP2266" i="1" s="1"/>
  <c r="AV2266" i="1" s="1"/>
  <c r="BB2266" i="1" s="1"/>
  <c r="BH2266" i="1" s="1"/>
  <c r="BN2266" i="1" s="1"/>
  <c r="BS2266" i="1" s="1"/>
  <c r="BX2266" i="1" s="1"/>
  <c r="N2276" i="1"/>
  <c r="T2276" i="1" s="1"/>
  <c r="Z2276" i="1" s="1"/>
  <c r="AF2276" i="1" s="1"/>
  <c r="AL2276" i="1" s="1"/>
  <c r="AR2276" i="1" s="1"/>
  <c r="AX2276" i="1" s="1"/>
  <c r="BD2276" i="1" s="1"/>
  <c r="BJ2276" i="1" s="1"/>
  <c r="BP2276" i="1" s="1"/>
  <c r="BU2276" i="1" s="1"/>
  <c r="BZ2276" i="1" s="1"/>
  <c r="AS2273" i="1"/>
  <c r="AZ2273" i="1"/>
  <c r="AZ2185" i="1" s="1"/>
  <c r="AZ2184" i="1" s="1"/>
  <c r="AI2283" i="1"/>
  <c r="AI2282" i="1" s="1"/>
  <c r="U2283" i="1"/>
  <c r="U2282" i="1" s="1"/>
  <c r="T2289" i="1"/>
  <c r="Z2289" i="1" s="1"/>
  <c r="AF2289" i="1" s="1"/>
  <c r="AL2289" i="1" s="1"/>
  <c r="AR2289" i="1" s="1"/>
  <c r="AX2289" i="1" s="1"/>
  <c r="BD2289" i="1" s="1"/>
  <c r="BJ2289" i="1" s="1"/>
  <c r="BP2289" i="1" s="1"/>
  <c r="BU2289" i="1" s="1"/>
  <c r="BZ2289" i="1" s="1"/>
  <c r="W2293" i="1"/>
  <c r="AU2293" i="1"/>
  <c r="V2294" i="1"/>
  <c r="BF2294" i="1"/>
  <c r="BK2294" i="1"/>
  <c r="BK2293" i="1" s="1"/>
  <c r="N2302" i="1"/>
  <c r="T2302" i="1" s="1"/>
  <c r="Z2302" i="1" s="1"/>
  <c r="AF2302" i="1" s="1"/>
  <c r="AL2302" i="1" s="1"/>
  <c r="AR2302" i="1" s="1"/>
  <c r="AX2302" i="1" s="1"/>
  <c r="BD2302" i="1" s="1"/>
  <c r="BJ2302" i="1" s="1"/>
  <c r="BP2302" i="1" s="1"/>
  <c r="BU2302" i="1" s="1"/>
  <c r="BZ2302" i="1" s="1"/>
  <c r="W2317" i="1"/>
  <c r="W2316" i="1" s="1"/>
  <c r="AG2317" i="1"/>
  <c r="AG2316" i="1" s="1"/>
  <c r="H2322" i="1"/>
  <c r="N2323" i="1"/>
  <c r="T2323" i="1" s="1"/>
  <c r="Z2323" i="1" s="1"/>
  <c r="AF2323" i="1" s="1"/>
  <c r="AL2323" i="1" s="1"/>
  <c r="AR2323" i="1" s="1"/>
  <c r="AX2323" i="1" s="1"/>
  <c r="BD2323" i="1" s="1"/>
  <c r="BJ2323" i="1" s="1"/>
  <c r="BP2323" i="1" s="1"/>
  <c r="BU2323" i="1" s="1"/>
  <c r="BZ2323" i="1" s="1"/>
  <c r="AE2324" i="1"/>
  <c r="AK2330" i="1"/>
  <c r="AQ2330" i="1" s="1"/>
  <c r="AW2330" i="1" s="1"/>
  <c r="BC2330" i="1" s="1"/>
  <c r="BI2330" i="1" s="1"/>
  <c r="BO2330" i="1" s="1"/>
  <c r="N2333" i="1"/>
  <c r="T2333" i="1" s="1"/>
  <c r="Z2333" i="1" s="1"/>
  <c r="AF2333" i="1" s="1"/>
  <c r="AL2333" i="1" s="1"/>
  <c r="AR2333" i="1" s="1"/>
  <c r="AX2333" i="1" s="1"/>
  <c r="BD2333" i="1" s="1"/>
  <c r="BJ2333" i="1" s="1"/>
  <c r="BP2333" i="1" s="1"/>
  <c r="BU2333" i="1" s="1"/>
  <c r="BZ2333" i="1" s="1"/>
  <c r="N2343" i="1"/>
  <c r="T2343" i="1" s="1"/>
  <c r="Z2343" i="1" s="1"/>
  <c r="AF2343" i="1" s="1"/>
  <c r="AL2343" i="1" s="1"/>
  <c r="AR2343" i="1" s="1"/>
  <c r="AX2343" i="1" s="1"/>
  <c r="BD2343" i="1" s="1"/>
  <c r="BJ2343" i="1" s="1"/>
  <c r="BP2343" i="1" s="1"/>
  <c r="BU2343" i="1" s="1"/>
  <c r="BZ2343" i="1" s="1"/>
  <c r="G2369" i="1"/>
  <c r="M2373" i="1"/>
  <c r="S2373" i="1" s="1"/>
  <c r="Y2373" i="1" s="1"/>
  <c r="AE2373" i="1" s="1"/>
  <c r="AK2373" i="1" s="1"/>
  <c r="AQ2373" i="1" s="1"/>
  <c r="AW2373" i="1" s="1"/>
  <c r="BC2373" i="1" s="1"/>
  <c r="BI2373" i="1" s="1"/>
  <c r="BO2373" i="1" s="1"/>
  <c r="K2358" i="1"/>
  <c r="AL2377" i="1"/>
  <c r="AR2377" i="1" s="1"/>
  <c r="AX2377" i="1" s="1"/>
  <c r="BD2377" i="1" s="1"/>
  <c r="BJ2377" i="1" s="1"/>
  <c r="BP2377" i="1" s="1"/>
  <c r="BU2377" i="1" s="1"/>
  <c r="BZ2377" i="1" s="1"/>
  <c r="N2398" i="1"/>
  <c r="T2398" i="1" s="1"/>
  <c r="Z2398" i="1" s="1"/>
  <c r="AF2398" i="1" s="1"/>
  <c r="AL2398" i="1" s="1"/>
  <c r="AR2398" i="1" s="1"/>
  <c r="AX2398" i="1" s="1"/>
  <c r="BD2398" i="1" s="1"/>
  <c r="BJ2398" i="1" s="1"/>
  <c r="BP2398" i="1" s="1"/>
  <c r="BU2398" i="1" s="1"/>
  <c r="BZ2398" i="1" s="1"/>
  <c r="H2397" i="1"/>
  <c r="H2396" i="1" s="1"/>
  <c r="H2395" i="1" s="1"/>
  <c r="L2420" i="1"/>
  <c r="R2420" i="1" s="1"/>
  <c r="X2420" i="1" s="1"/>
  <c r="AD2420" i="1" s="1"/>
  <c r="AJ2420" i="1" s="1"/>
  <c r="AP2420" i="1" s="1"/>
  <c r="AV2420" i="1" s="1"/>
  <c r="BB2420" i="1" s="1"/>
  <c r="BH2420" i="1" s="1"/>
  <c r="BN2420" i="1" s="1"/>
  <c r="BS2420" i="1" s="1"/>
  <c r="BX2420" i="1" s="1"/>
  <c r="F2419" i="1"/>
  <c r="L2419" i="1" s="1"/>
  <c r="R2419" i="1" s="1"/>
  <c r="X2419" i="1" s="1"/>
  <c r="AD2419" i="1" s="1"/>
  <c r="AJ2419" i="1" s="1"/>
  <c r="AP2419" i="1" s="1"/>
  <c r="AV2419" i="1" s="1"/>
  <c r="BB2419" i="1" s="1"/>
  <c r="BH2419" i="1" s="1"/>
  <c r="BN2419" i="1" s="1"/>
  <c r="M2463" i="1"/>
  <c r="S2463" i="1" s="1"/>
  <c r="Y2463" i="1" s="1"/>
  <c r="AE2463" i="1" s="1"/>
  <c r="AK2463" i="1" s="1"/>
  <c r="AQ2463" i="1" s="1"/>
  <c r="AW2463" i="1" s="1"/>
  <c r="BC2463" i="1" s="1"/>
  <c r="BI2463" i="1" s="1"/>
  <c r="BO2463" i="1" s="1"/>
  <c r="G2462" i="1"/>
  <c r="G2485" i="1"/>
  <c r="M2486" i="1"/>
  <c r="S2486" i="1" s="1"/>
  <c r="Y2486" i="1" s="1"/>
  <c r="AE2486" i="1" s="1"/>
  <c r="AK2486" i="1" s="1"/>
  <c r="AQ2486" i="1" s="1"/>
  <c r="AW2486" i="1" s="1"/>
  <c r="BC2486" i="1" s="1"/>
  <c r="BI2486" i="1" s="1"/>
  <c r="BO2486" i="1" s="1"/>
  <c r="BT2486" i="1" s="1"/>
  <c r="BY2486" i="1" s="1"/>
  <c r="N2091" i="1"/>
  <c r="T2091" i="1" s="1"/>
  <c r="Z2091" i="1" s="1"/>
  <c r="AF2091" i="1" s="1"/>
  <c r="AL2091" i="1" s="1"/>
  <c r="AR2091" i="1" s="1"/>
  <c r="AX2091" i="1" s="1"/>
  <c r="BD2091" i="1" s="1"/>
  <c r="BJ2091" i="1" s="1"/>
  <c r="BP2091" i="1" s="1"/>
  <c r="BU2091" i="1" s="1"/>
  <c r="BZ2091" i="1" s="1"/>
  <c r="U2089" i="1"/>
  <c r="AB2089" i="1"/>
  <c r="AZ2089" i="1"/>
  <c r="N2094" i="1"/>
  <c r="T2094" i="1" s="1"/>
  <c r="Z2094" i="1" s="1"/>
  <c r="AF2094" i="1" s="1"/>
  <c r="AL2094" i="1" s="1"/>
  <c r="AG2101" i="1"/>
  <c r="AG2100" i="1" s="1"/>
  <c r="P2101" i="1"/>
  <c r="P2100" i="1" s="1"/>
  <c r="W2101" i="1"/>
  <c r="W2100" i="1" s="1"/>
  <c r="AN2101" i="1"/>
  <c r="AN2100" i="1" s="1"/>
  <c r="K2101" i="1"/>
  <c r="K2100" i="1" s="1"/>
  <c r="BW2101" i="1"/>
  <c r="BW2100" i="1" s="1"/>
  <c r="CA2121" i="1"/>
  <c r="CA2120" i="1" s="1"/>
  <c r="AZ2129" i="1"/>
  <c r="AZ2128" i="1" s="1"/>
  <c r="AM2139" i="1"/>
  <c r="AM2138" i="1" s="1"/>
  <c r="AM2128" i="1" s="1"/>
  <c r="BK2139" i="1"/>
  <c r="BK2138" i="1" s="1"/>
  <c r="BK2128" i="1" s="1"/>
  <c r="R2142" i="1"/>
  <c r="X2142" i="1" s="1"/>
  <c r="AD2142" i="1" s="1"/>
  <c r="AJ2142" i="1" s="1"/>
  <c r="AP2142" i="1" s="1"/>
  <c r="AV2142" i="1" s="1"/>
  <c r="BB2142" i="1" s="1"/>
  <c r="BH2142" i="1" s="1"/>
  <c r="BN2142" i="1" s="1"/>
  <c r="BS2142" i="1" s="1"/>
  <c r="BX2142" i="1" s="1"/>
  <c r="F2156" i="1"/>
  <c r="M2157" i="1"/>
  <c r="S2157" i="1" s="1"/>
  <c r="Y2157" i="1" s="1"/>
  <c r="AE2157" i="1" s="1"/>
  <c r="AK2157" i="1" s="1"/>
  <c r="AQ2157" i="1" s="1"/>
  <c r="AW2157" i="1" s="1"/>
  <c r="BC2157" i="1" s="1"/>
  <c r="BI2157" i="1" s="1"/>
  <c r="BO2157" i="1" s="1"/>
  <c r="BT2157" i="1" s="1"/>
  <c r="BY2157" i="1" s="1"/>
  <c r="K2155" i="1"/>
  <c r="AA2155" i="1"/>
  <c r="AY2155" i="1"/>
  <c r="L2159" i="1"/>
  <c r="R2159" i="1" s="1"/>
  <c r="X2159" i="1" s="1"/>
  <c r="AD2159" i="1" s="1"/>
  <c r="AJ2159" i="1" s="1"/>
  <c r="AP2159" i="1" s="1"/>
  <c r="AV2159" i="1" s="1"/>
  <c r="BB2159" i="1" s="1"/>
  <c r="BH2159" i="1" s="1"/>
  <c r="BN2159" i="1" s="1"/>
  <c r="AN2155" i="1"/>
  <c r="AN2154" i="1" s="1"/>
  <c r="AN2153" i="1" s="1"/>
  <c r="AN2152" i="1" s="1"/>
  <c r="L2178" i="1"/>
  <c r="J2175" i="1"/>
  <c r="J2174" i="1" s="1"/>
  <c r="AA2175" i="1"/>
  <c r="AA2174" i="1" s="1"/>
  <c r="AH2175" i="1"/>
  <c r="AH2174" i="1" s="1"/>
  <c r="AY2175" i="1"/>
  <c r="AY2174" i="1" s="1"/>
  <c r="BF2175" i="1"/>
  <c r="BF2174" i="1" s="1"/>
  <c r="N2189" i="1"/>
  <c r="T2189" i="1" s="1"/>
  <c r="Z2189" i="1" s="1"/>
  <c r="AF2189" i="1" s="1"/>
  <c r="AL2189" i="1" s="1"/>
  <c r="AR2189" i="1" s="1"/>
  <c r="AX2189" i="1" s="1"/>
  <c r="BD2189" i="1" s="1"/>
  <c r="BJ2189" i="1" s="1"/>
  <c r="BP2189" i="1" s="1"/>
  <c r="BU2189" i="1" s="1"/>
  <c r="BZ2189" i="1" s="1"/>
  <c r="L2193" i="1"/>
  <c r="R2193" i="1" s="1"/>
  <c r="X2193" i="1" s="1"/>
  <c r="AD2193" i="1" s="1"/>
  <c r="AJ2193" i="1" s="1"/>
  <c r="AP2193" i="1" s="1"/>
  <c r="AV2193" i="1" s="1"/>
  <c r="BB2193" i="1" s="1"/>
  <c r="BH2193" i="1" s="1"/>
  <c r="BN2193" i="1" s="1"/>
  <c r="BS2193" i="1" s="1"/>
  <c r="BX2193" i="1" s="1"/>
  <c r="J2200" i="1"/>
  <c r="J2199" i="1" s="1"/>
  <c r="H2208" i="1"/>
  <c r="H2207" i="1" s="1"/>
  <c r="BB2214" i="1"/>
  <c r="BH2214" i="1" s="1"/>
  <c r="BN2214" i="1" s="1"/>
  <c r="BS2214" i="1" s="1"/>
  <c r="BX2214" i="1" s="1"/>
  <c r="N2224" i="1"/>
  <c r="T2224" i="1" s="1"/>
  <c r="Z2224" i="1" s="1"/>
  <c r="F2228" i="1"/>
  <c r="L2228" i="1" s="1"/>
  <c r="M2229" i="1"/>
  <c r="S2229" i="1" s="1"/>
  <c r="Y2229" i="1" s="1"/>
  <c r="AE2229" i="1" s="1"/>
  <c r="AK2229" i="1" s="1"/>
  <c r="AQ2229" i="1" s="1"/>
  <c r="AW2229" i="1" s="1"/>
  <c r="BC2229" i="1" s="1"/>
  <c r="BI2229" i="1" s="1"/>
  <c r="BO2229" i="1" s="1"/>
  <c r="BT2229" i="1" s="1"/>
  <c r="BY2229" i="1" s="1"/>
  <c r="J2236" i="1"/>
  <c r="J2235" i="1" s="1"/>
  <c r="M2241" i="1"/>
  <c r="S2241" i="1" s="1"/>
  <c r="Y2241" i="1" s="1"/>
  <c r="AE2241" i="1" s="1"/>
  <c r="AK2241" i="1" s="1"/>
  <c r="AQ2241" i="1" s="1"/>
  <c r="AW2241" i="1" s="1"/>
  <c r="BC2241" i="1" s="1"/>
  <c r="BI2241" i="1" s="1"/>
  <c r="BO2241" i="1" s="1"/>
  <c r="N2241" i="1"/>
  <c r="T2241" i="1" s="1"/>
  <c r="Z2241" i="1" s="1"/>
  <c r="AF2241" i="1" s="1"/>
  <c r="AL2241" i="1" s="1"/>
  <c r="AR2241" i="1" s="1"/>
  <c r="AX2241" i="1" s="1"/>
  <c r="BD2241" i="1" s="1"/>
  <c r="BJ2241" i="1" s="1"/>
  <c r="BP2241" i="1" s="1"/>
  <c r="BU2241" i="1" s="1"/>
  <c r="BZ2241" i="1" s="1"/>
  <c r="N2245" i="1"/>
  <c r="T2245" i="1" s="1"/>
  <c r="Z2245" i="1" s="1"/>
  <c r="AF2245" i="1" s="1"/>
  <c r="AL2245" i="1" s="1"/>
  <c r="AR2245" i="1" s="1"/>
  <c r="AX2245" i="1" s="1"/>
  <c r="BD2245" i="1" s="1"/>
  <c r="BJ2245" i="1" s="1"/>
  <c r="BP2245" i="1" s="1"/>
  <c r="BU2245" i="1" s="1"/>
  <c r="BZ2245" i="1" s="1"/>
  <c r="L2253" i="1"/>
  <c r="R2253" i="1" s="1"/>
  <c r="X2253" i="1" s="1"/>
  <c r="AD2253" i="1" s="1"/>
  <c r="AJ2253" i="1" s="1"/>
  <c r="AP2253" i="1" s="1"/>
  <c r="AV2253" i="1" s="1"/>
  <c r="BB2253" i="1" s="1"/>
  <c r="BH2253" i="1" s="1"/>
  <c r="BN2253" i="1" s="1"/>
  <c r="G2270" i="1"/>
  <c r="M2270" i="1" s="1"/>
  <c r="S2270" i="1" s="1"/>
  <c r="Y2270" i="1" s="1"/>
  <c r="N2271" i="1"/>
  <c r="T2271" i="1" s="1"/>
  <c r="Z2271" i="1" s="1"/>
  <c r="AF2271" i="1" s="1"/>
  <c r="AL2271" i="1" s="1"/>
  <c r="AR2271" i="1" s="1"/>
  <c r="AX2271" i="1" s="1"/>
  <c r="BD2271" i="1" s="1"/>
  <c r="BJ2271" i="1" s="1"/>
  <c r="BP2271" i="1" s="1"/>
  <c r="BU2271" i="1" s="1"/>
  <c r="BZ2271" i="1" s="1"/>
  <c r="X2276" i="1"/>
  <c r="AD2276" i="1" s="1"/>
  <c r="AJ2276" i="1" s="1"/>
  <c r="AP2276" i="1" s="1"/>
  <c r="AV2276" i="1" s="1"/>
  <c r="BB2276" i="1" s="1"/>
  <c r="BH2276" i="1" s="1"/>
  <c r="BN2276" i="1" s="1"/>
  <c r="BS2276" i="1" s="1"/>
  <c r="BX2276" i="1" s="1"/>
  <c r="BA2273" i="1"/>
  <c r="BT2280" i="1"/>
  <c r="BY2280" i="1" s="1"/>
  <c r="V2283" i="1"/>
  <c r="V2282" i="1" s="1"/>
  <c r="AT2283" i="1"/>
  <c r="AT2282" i="1" s="1"/>
  <c r="L2286" i="1"/>
  <c r="R2286" i="1" s="1"/>
  <c r="X2286" i="1" s="1"/>
  <c r="AD2286" i="1" s="1"/>
  <c r="AJ2286" i="1" s="1"/>
  <c r="AP2286" i="1" s="1"/>
  <c r="AV2286" i="1" s="1"/>
  <c r="BB2286" i="1" s="1"/>
  <c r="BH2286" i="1" s="1"/>
  <c r="BN2286" i="1" s="1"/>
  <c r="AC2283" i="1"/>
  <c r="AC2282" i="1" s="1"/>
  <c r="BA2283" i="1"/>
  <c r="BA2282" i="1" s="1"/>
  <c r="L2288" i="1"/>
  <c r="R2288" i="1" s="1"/>
  <c r="X2288" i="1" s="1"/>
  <c r="AD2288" i="1" s="1"/>
  <c r="AJ2288" i="1" s="1"/>
  <c r="AP2288" i="1" s="1"/>
  <c r="AV2288" i="1" s="1"/>
  <c r="BB2288" i="1" s="1"/>
  <c r="BH2288" i="1" s="1"/>
  <c r="BN2288" i="1" s="1"/>
  <c r="X2309" i="1"/>
  <c r="AD2309" i="1" s="1"/>
  <c r="AJ2309" i="1" s="1"/>
  <c r="AP2309" i="1" s="1"/>
  <c r="AV2309" i="1" s="1"/>
  <c r="BB2309" i="1" s="1"/>
  <c r="BH2309" i="1" s="1"/>
  <c r="BN2309" i="1" s="1"/>
  <c r="BS2309" i="1" s="1"/>
  <c r="BX2309" i="1" s="1"/>
  <c r="M2314" i="1"/>
  <c r="S2314" i="1" s="1"/>
  <c r="Y2314" i="1" s="1"/>
  <c r="AE2314" i="1" s="1"/>
  <c r="AK2314" i="1" s="1"/>
  <c r="AQ2314" i="1" s="1"/>
  <c r="AW2314" i="1" s="1"/>
  <c r="BC2314" i="1" s="1"/>
  <c r="BI2314" i="1" s="1"/>
  <c r="BO2314" i="1" s="1"/>
  <c r="BT2314" i="1" s="1"/>
  <c r="BY2314" i="1" s="1"/>
  <c r="J2313" i="1"/>
  <c r="J2307" i="1" s="1"/>
  <c r="J2317" i="1"/>
  <c r="J2316" i="1" s="1"/>
  <c r="AY2317" i="1"/>
  <c r="AY2316" i="1" s="1"/>
  <c r="U2328" i="1"/>
  <c r="AS2328" i="1"/>
  <c r="BL2328" i="1"/>
  <c r="BL2327" i="1" s="1"/>
  <c r="N2330" i="1"/>
  <c r="T2330" i="1" s="1"/>
  <c r="Z2330" i="1" s="1"/>
  <c r="AF2330" i="1" s="1"/>
  <c r="AL2330" i="1" s="1"/>
  <c r="AR2330" i="1" s="1"/>
  <c r="AX2330" i="1" s="1"/>
  <c r="BD2330" i="1" s="1"/>
  <c r="BJ2330" i="1" s="1"/>
  <c r="BP2330" i="1" s="1"/>
  <c r="BU2330" i="1" s="1"/>
  <c r="BZ2330" i="1" s="1"/>
  <c r="BT2330" i="1"/>
  <c r="BY2330" i="1" s="1"/>
  <c r="I2338" i="1"/>
  <c r="L2351" i="1"/>
  <c r="R2356" i="1"/>
  <c r="X2356" i="1" s="1"/>
  <c r="AD2356" i="1" s="1"/>
  <c r="AJ2356" i="1" s="1"/>
  <c r="AP2356" i="1" s="1"/>
  <c r="AV2356" i="1" s="1"/>
  <c r="BB2356" i="1" s="1"/>
  <c r="BH2356" i="1" s="1"/>
  <c r="BN2356" i="1" s="1"/>
  <c r="V2358" i="1"/>
  <c r="AT2358" i="1"/>
  <c r="R2364" i="1"/>
  <c r="X2364" i="1" s="1"/>
  <c r="AD2364" i="1" s="1"/>
  <c r="AJ2364" i="1" s="1"/>
  <c r="AP2364" i="1" s="1"/>
  <c r="AV2364" i="1" s="1"/>
  <c r="BB2364" i="1" s="1"/>
  <c r="BH2364" i="1" s="1"/>
  <c r="BN2364" i="1" s="1"/>
  <c r="BS2364" i="1" s="1"/>
  <c r="BX2364" i="1" s="1"/>
  <c r="O2360" i="1"/>
  <c r="Y2365" i="1"/>
  <c r="AE2365" i="1" s="1"/>
  <c r="AK2365" i="1" s="1"/>
  <c r="AQ2365" i="1" s="1"/>
  <c r="AW2365" i="1" s="1"/>
  <c r="BC2365" i="1" s="1"/>
  <c r="BI2365" i="1" s="1"/>
  <c r="BO2365" i="1" s="1"/>
  <c r="L2365" i="1"/>
  <c r="R2365" i="1" s="1"/>
  <c r="X2365" i="1" s="1"/>
  <c r="AD2365" i="1" s="1"/>
  <c r="AJ2365" i="1" s="1"/>
  <c r="AP2365" i="1" s="1"/>
  <c r="AV2365" i="1" s="1"/>
  <c r="BB2365" i="1" s="1"/>
  <c r="BH2365" i="1" s="1"/>
  <c r="BN2365" i="1" s="1"/>
  <c r="BS2365" i="1" s="1"/>
  <c r="BX2365" i="1" s="1"/>
  <c r="AJ2370" i="1"/>
  <c r="AP2370" i="1" s="1"/>
  <c r="AV2370" i="1" s="1"/>
  <c r="BB2370" i="1" s="1"/>
  <c r="BH2370" i="1" s="1"/>
  <c r="BN2370" i="1" s="1"/>
  <c r="N2386" i="1"/>
  <c r="T2386" i="1" s="1"/>
  <c r="Z2386" i="1" s="1"/>
  <c r="AF2386" i="1" s="1"/>
  <c r="AL2386" i="1" s="1"/>
  <c r="AR2386" i="1" s="1"/>
  <c r="AX2386" i="1" s="1"/>
  <c r="BD2386" i="1" s="1"/>
  <c r="BJ2386" i="1" s="1"/>
  <c r="BP2386" i="1" s="1"/>
  <c r="BU2386" i="1" s="1"/>
  <c r="BZ2386" i="1" s="1"/>
  <c r="H2385" i="1"/>
  <c r="N2385" i="1" s="1"/>
  <c r="T2385" i="1" s="1"/>
  <c r="Z2385" i="1" s="1"/>
  <c r="AF2385" i="1" s="1"/>
  <c r="AL2385" i="1" s="1"/>
  <c r="AR2385" i="1" s="1"/>
  <c r="AX2385" i="1" s="1"/>
  <c r="BD2385" i="1" s="1"/>
  <c r="BJ2385" i="1" s="1"/>
  <c r="BP2385" i="1" s="1"/>
  <c r="BU2385" i="1" s="1"/>
  <c r="BZ2385" i="1" s="1"/>
  <c r="AG2411" i="1"/>
  <c r="BM2458" i="1"/>
  <c r="BP2459" i="1"/>
  <c r="BU2459" i="1" s="1"/>
  <c r="BZ2459" i="1" s="1"/>
  <c r="H2470" i="1"/>
  <c r="N2471" i="1"/>
  <c r="T2471" i="1" s="1"/>
  <c r="Z2471" i="1" s="1"/>
  <c r="N2476" i="1"/>
  <c r="T2476" i="1" s="1"/>
  <c r="Z2476" i="1" s="1"/>
  <c r="AF2476" i="1" s="1"/>
  <c r="AL2476" i="1" s="1"/>
  <c r="AR2476" i="1" s="1"/>
  <c r="AX2476" i="1" s="1"/>
  <c r="BD2476" i="1" s="1"/>
  <c r="BJ2476" i="1" s="1"/>
  <c r="BP2476" i="1" s="1"/>
  <c r="BU2476" i="1" s="1"/>
  <c r="BZ2476" i="1" s="1"/>
  <c r="H2475" i="1"/>
  <c r="N2093" i="1"/>
  <c r="T2093" i="1" s="1"/>
  <c r="Z2093" i="1" s="1"/>
  <c r="AF2093" i="1" s="1"/>
  <c r="BL2101" i="1"/>
  <c r="BL2100" i="1" s="1"/>
  <c r="F2105" i="1"/>
  <c r="L2105" i="1" s="1"/>
  <c r="R2105" i="1" s="1"/>
  <c r="X2105" i="1" s="1"/>
  <c r="AD2105" i="1" s="1"/>
  <c r="AJ2105" i="1" s="1"/>
  <c r="AP2105" i="1" s="1"/>
  <c r="AV2105" i="1" s="1"/>
  <c r="BB2105" i="1" s="1"/>
  <c r="BH2105" i="1" s="1"/>
  <c r="BN2105" i="1" s="1"/>
  <c r="AB2101" i="1"/>
  <c r="AB2100" i="1" s="1"/>
  <c r="AZ2101" i="1"/>
  <c r="AZ2100" i="1" s="1"/>
  <c r="BG2101" i="1"/>
  <c r="BG2100" i="1" s="1"/>
  <c r="P2114" i="1"/>
  <c r="AN2121" i="1"/>
  <c r="AN2120" i="1" s="1"/>
  <c r="AN2114" i="1" s="1"/>
  <c r="V2129" i="1"/>
  <c r="V2128" i="1" s="1"/>
  <c r="I2129" i="1"/>
  <c r="BA2129" i="1"/>
  <c r="W2139" i="1"/>
  <c r="W2138" i="1" s="1"/>
  <c r="W2128" i="1" s="1"/>
  <c r="AI2155" i="1"/>
  <c r="AI2154" i="1" s="1"/>
  <c r="AI2153" i="1" s="1"/>
  <c r="BG2155" i="1"/>
  <c r="BG2154" i="1" s="1"/>
  <c r="BG2153" i="1" s="1"/>
  <c r="Y2168" i="1"/>
  <c r="AE2168" i="1" s="1"/>
  <c r="AK2168" i="1" s="1"/>
  <c r="AQ2168" i="1" s="1"/>
  <c r="AW2168" i="1" s="1"/>
  <c r="BC2168" i="1" s="1"/>
  <c r="BI2168" i="1" s="1"/>
  <c r="BO2168" i="1" s="1"/>
  <c r="BT2168" i="1" s="1"/>
  <c r="BY2168" i="1" s="1"/>
  <c r="AS2175" i="1"/>
  <c r="AS2174" i="1" s="1"/>
  <c r="AI2175" i="1"/>
  <c r="AI2174" i="1" s="1"/>
  <c r="BG2175" i="1"/>
  <c r="BG2174" i="1" s="1"/>
  <c r="CA2175" i="1"/>
  <c r="CA2174" i="1" s="1"/>
  <c r="L2189" i="1"/>
  <c r="R2189" i="1" s="1"/>
  <c r="X2189" i="1" s="1"/>
  <c r="AD2189" i="1" s="1"/>
  <c r="AJ2189" i="1" s="1"/>
  <c r="AP2189" i="1" s="1"/>
  <c r="AV2189" i="1" s="1"/>
  <c r="BB2189" i="1" s="1"/>
  <c r="BH2189" i="1" s="1"/>
  <c r="BN2189" i="1" s="1"/>
  <c r="Z2201" i="1"/>
  <c r="AF2201" i="1" s="1"/>
  <c r="AL2201" i="1" s="1"/>
  <c r="AK2213" i="1"/>
  <c r="AQ2213" i="1" s="1"/>
  <c r="AW2213" i="1" s="1"/>
  <c r="BC2213" i="1" s="1"/>
  <c r="BI2213" i="1" s="1"/>
  <c r="BO2213" i="1" s="1"/>
  <c r="N2216" i="1"/>
  <c r="T2216" i="1" s="1"/>
  <c r="Z2216" i="1" s="1"/>
  <c r="L2220" i="1"/>
  <c r="R2220" i="1" s="1"/>
  <c r="X2220" i="1" s="1"/>
  <c r="AD2220" i="1" s="1"/>
  <c r="AJ2220" i="1" s="1"/>
  <c r="AP2220" i="1" s="1"/>
  <c r="AV2220" i="1" s="1"/>
  <c r="BB2220" i="1" s="1"/>
  <c r="BH2220" i="1" s="1"/>
  <c r="BN2220" i="1" s="1"/>
  <c r="Y2221" i="1"/>
  <c r="AE2221" i="1" s="1"/>
  <c r="AK2221" i="1" s="1"/>
  <c r="AQ2221" i="1" s="1"/>
  <c r="AW2221" i="1" s="1"/>
  <c r="BC2221" i="1" s="1"/>
  <c r="BI2221" i="1" s="1"/>
  <c r="BO2221" i="1" s="1"/>
  <c r="BT2221" i="1" s="1"/>
  <c r="BY2221" i="1" s="1"/>
  <c r="Z2229" i="1"/>
  <c r="AF2229" i="1" s="1"/>
  <c r="AL2229" i="1" s="1"/>
  <c r="AR2229" i="1" s="1"/>
  <c r="AX2229" i="1" s="1"/>
  <c r="BD2229" i="1" s="1"/>
  <c r="BJ2229" i="1" s="1"/>
  <c r="BP2229" i="1" s="1"/>
  <c r="BU2229" i="1" s="1"/>
  <c r="BZ2229" i="1" s="1"/>
  <c r="Z2237" i="1"/>
  <c r="AF2237" i="1" s="1"/>
  <c r="AL2237" i="1" s="1"/>
  <c r="AR2237" i="1" s="1"/>
  <c r="AX2237" i="1" s="1"/>
  <c r="BD2237" i="1" s="1"/>
  <c r="BJ2237" i="1" s="1"/>
  <c r="BP2237" i="1" s="1"/>
  <c r="BU2237" i="1" s="1"/>
  <c r="BZ2237" i="1" s="1"/>
  <c r="L2245" i="1"/>
  <c r="R2245" i="1" s="1"/>
  <c r="X2245" i="1" s="1"/>
  <c r="AD2245" i="1" s="1"/>
  <c r="AJ2245" i="1" s="1"/>
  <c r="AP2245" i="1" s="1"/>
  <c r="AV2245" i="1" s="1"/>
  <c r="BB2245" i="1" s="1"/>
  <c r="BH2245" i="1" s="1"/>
  <c r="BN2245" i="1" s="1"/>
  <c r="R2257" i="1"/>
  <c r="X2257" i="1" s="1"/>
  <c r="AD2257" i="1" s="1"/>
  <c r="AJ2257" i="1" s="1"/>
  <c r="AP2257" i="1" s="1"/>
  <c r="AV2257" i="1" s="1"/>
  <c r="BB2257" i="1" s="1"/>
  <c r="BH2257" i="1" s="1"/>
  <c r="BN2257" i="1" s="1"/>
  <c r="BS2257" i="1" s="1"/>
  <c r="BX2257" i="1" s="1"/>
  <c r="AD2271" i="1"/>
  <c r="AJ2271" i="1" s="1"/>
  <c r="AP2271" i="1" s="1"/>
  <c r="AV2271" i="1" s="1"/>
  <c r="BB2271" i="1" s="1"/>
  <c r="BH2271" i="1" s="1"/>
  <c r="BN2271" i="1" s="1"/>
  <c r="BS2271" i="1" s="1"/>
  <c r="BX2271" i="1" s="1"/>
  <c r="AE2285" i="1"/>
  <c r="AK2285" i="1" s="1"/>
  <c r="AQ2285" i="1" s="1"/>
  <c r="AW2285" i="1" s="1"/>
  <c r="BC2285" i="1" s="1"/>
  <c r="BI2285" i="1" s="1"/>
  <c r="BO2285" i="1" s="1"/>
  <c r="AA2283" i="1"/>
  <c r="AA2282" i="1" s="1"/>
  <c r="AU2283" i="1"/>
  <c r="AU2282" i="1" s="1"/>
  <c r="BK2283" i="1"/>
  <c r="BK2282" i="1" s="1"/>
  <c r="J2283" i="1"/>
  <c r="J2282" i="1" s="1"/>
  <c r="W2283" i="1"/>
  <c r="W2282" i="1" s="1"/>
  <c r="AG2283" i="1"/>
  <c r="AG2282" i="1" s="1"/>
  <c r="AN2283" i="1"/>
  <c r="AN2282" i="1" s="1"/>
  <c r="BV2283" i="1"/>
  <c r="BV2282" i="1" s="1"/>
  <c r="AH2294" i="1"/>
  <c r="AG2307" i="1"/>
  <c r="AG2293" i="1" s="1"/>
  <c r="AA2308" i="1"/>
  <c r="AA2307" i="1" s="1"/>
  <c r="AA2293" i="1" s="1"/>
  <c r="O2317" i="1"/>
  <c r="O2316" i="1" s="1"/>
  <c r="AB2317" i="1"/>
  <c r="AB2316" i="1" s="1"/>
  <c r="AI2317" i="1"/>
  <c r="AI2316" i="1" s="1"/>
  <c r="AZ2317" i="1"/>
  <c r="AZ2316" i="1" s="1"/>
  <c r="M2320" i="1"/>
  <c r="S2320" i="1" s="1"/>
  <c r="Y2320" i="1" s="1"/>
  <c r="AE2320" i="1" s="1"/>
  <c r="AK2320" i="1" s="1"/>
  <c r="AQ2320" i="1" s="1"/>
  <c r="AW2320" i="1" s="1"/>
  <c r="BC2320" i="1" s="1"/>
  <c r="BI2320" i="1" s="1"/>
  <c r="BO2320" i="1" s="1"/>
  <c r="BT2320" i="1" s="1"/>
  <c r="BY2320" i="1" s="1"/>
  <c r="AD2322" i="1"/>
  <c r="AJ2322" i="1" s="1"/>
  <c r="AP2322" i="1" s="1"/>
  <c r="AV2322" i="1" s="1"/>
  <c r="BB2322" i="1" s="1"/>
  <c r="BH2322" i="1" s="1"/>
  <c r="BN2322" i="1" s="1"/>
  <c r="BS2322" i="1" s="1"/>
  <c r="BX2322" i="1" s="1"/>
  <c r="T2324" i="1"/>
  <c r="Z2324" i="1" s="1"/>
  <c r="AF2324" i="1" s="1"/>
  <c r="AL2324" i="1" s="1"/>
  <c r="AR2324" i="1" s="1"/>
  <c r="AX2324" i="1" s="1"/>
  <c r="BD2324" i="1" s="1"/>
  <c r="BJ2324" i="1" s="1"/>
  <c r="BP2324" i="1" s="1"/>
  <c r="BU2324" i="1" s="1"/>
  <c r="BZ2324" i="1" s="1"/>
  <c r="N2325" i="1"/>
  <c r="T2325" i="1" s="1"/>
  <c r="Z2325" i="1" s="1"/>
  <c r="AF2325" i="1" s="1"/>
  <c r="AL2325" i="1" s="1"/>
  <c r="AR2325" i="1" s="1"/>
  <c r="AX2325" i="1" s="1"/>
  <c r="BD2325" i="1" s="1"/>
  <c r="BJ2325" i="1" s="1"/>
  <c r="BP2325" i="1" s="1"/>
  <c r="BU2325" i="1" s="1"/>
  <c r="BZ2325" i="1" s="1"/>
  <c r="I2328" i="1"/>
  <c r="AG2328" i="1"/>
  <c r="X2333" i="1"/>
  <c r="AD2333" i="1" s="1"/>
  <c r="AJ2333" i="1" s="1"/>
  <c r="AP2333" i="1" s="1"/>
  <c r="AV2333" i="1" s="1"/>
  <c r="BB2333" i="1" s="1"/>
  <c r="BH2333" i="1" s="1"/>
  <c r="BN2333" i="1" s="1"/>
  <c r="BS2333" i="1" s="1"/>
  <c r="BX2333" i="1" s="1"/>
  <c r="T2335" i="1"/>
  <c r="Z2335" i="1" s="1"/>
  <c r="AF2335" i="1" s="1"/>
  <c r="AL2335" i="1" s="1"/>
  <c r="AR2335" i="1" s="1"/>
  <c r="AX2335" i="1" s="1"/>
  <c r="BD2335" i="1" s="1"/>
  <c r="BJ2335" i="1" s="1"/>
  <c r="BP2335" i="1" s="1"/>
  <c r="BU2335" i="1" s="1"/>
  <c r="BZ2335" i="1" s="1"/>
  <c r="N2336" i="1"/>
  <c r="T2336" i="1" s="1"/>
  <c r="Z2336" i="1" s="1"/>
  <c r="AF2336" i="1" s="1"/>
  <c r="AL2336" i="1" s="1"/>
  <c r="AR2336" i="1" s="1"/>
  <c r="AX2336" i="1" s="1"/>
  <c r="BD2336" i="1" s="1"/>
  <c r="BJ2336" i="1" s="1"/>
  <c r="BP2336" i="1" s="1"/>
  <c r="BU2336" i="1" s="1"/>
  <c r="BZ2336" i="1" s="1"/>
  <c r="Q2338" i="1"/>
  <c r="Q2327" i="1" s="1"/>
  <c r="AO2338" i="1"/>
  <c r="AO2327" i="1" s="1"/>
  <c r="CA2338" i="1"/>
  <c r="X2343" i="1"/>
  <c r="AD2343" i="1" s="1"/>
  <c r="AJ2343" i="1" s="1"/>
  <c r="AP2343" i="1" s="1"/>
  <c r="AV2343" i="1" s="1"/>
  <c r="BB2343" i="1" s="1"/>
  <c r="BH2343" i="1" s="1"/>
  <c r="BN2343" i="1" s="1"/>
  <c r="BS2343" i="1" s="1"/>
  <c r="BX2343" i="1" s="1"/>
  <c r="AG2358" i="1"/>
  <c r="Y2366" i="1"/>
  <c r="AE2366" i="1" s="1"/>
  <c r="AK2366" i="1" s="1"/>
  <c r="AQ2366" i="1" s="1"/>
  <c r="AW2366" i="1" s="1"/>
  <c r="BC2366" i="1" s="1"/>
  <c r="BI2366" i="1" s="1"/>
  <c r="BO2366" i="1" s="1"/>
  <c r="BT2366" i="1" s="1"/>
  <c r="BY2366" i="1" s="1"/>
  <c r="R2369" i="1"/>
  <c r="X2369" i="1" s="1"/>
  <c r="AD2369" i="1" s="1"/>
  <c r="AJ2369" i="1" s="1"/>
  <c r="AP2369" i="1" s="1"/>
  <c r="AV2369" i="1" s="1"/>
  <c r="BB2369" i="1" s="1"/>
  <c r="BH2369" i="1" s="1"/>
  <c r="BN2369" i="1" s="1"/>
  <c r="AM2358" i="1"/>
  <c r="BK2358" i="1"/>
  <c r="CA2358" i="1"/>
  <c r="I2358" i="1"/>
  <c r="L2358" i="1" s="1"/>
  <c r="P2369" i="1"/>
  <c r="W2369" i="1"/>
  <c r="W2358" i="1" s="1"/>
  <c r="AU2369" i="1"/>
  <c r="AU2358" i="1" s="1"/>
  <c r="BV2369" i="1"/>
  <c r="BV2358" i="1" s="1"/>
  <c r="L2378" i="1"/>
  <c r="R2378" i="1" s="1"/>
  <c r="X2378" i="1" s="1"/>
  <c r="AD2378" i="1" s="1"/>
  <c r="AJ2378" i="1" s="1"/>
  <c r="AP2378" i="1" s="1"/>
  <c r="AV2378" i="1" s="1"/>
  <c r="BB2378" i="1" s="1"/>
  <c r="BH2378" i="1" s="1"/>
  <c r="BN2378" i="1" s="1"/>
  <c r="BS2378" i="1" s="1"/>
  <c r="BX2378" i="1" s="1"/>
  <c r="F2377" i="1"/>
  <c r="F2376" i="1" s="1"/>
  <c r="L2376" i="1" s="1"/>
  <c r="S2378" i="1"/>
  <c r="Y2378" i="1" s="1"/>
  <c r="AE2378" i="1" s="1"/>
  <c r="AK2378" i="1" s="1"/>
  <c r="AQ2378" i="1" s="1"/>
  <c r="AW2378" i="1" s="1"/>
  <c r="BC2378" i="1" s="1"/>
  <c r="BI2378" i="1" s="1"/>
  <c r="BO2378" i="1" s="1"/>
  <c r="AV2404" i="1"/>
  <c r="BB2404" i="1" s="1"/>
  <c r="BH2404" i="1" s="1"/>
  <c r="BN2404" i="1" s="1"/>
  <c r="L2413" i="1"/>
  <c r="R2413" i="1" s="1"/>
  <c r="X2413" i="1" s="1"/>
  <c r="AD2413" i="1" s="1"/>
  <c r="AJ2413" i="1" s="1"/>
  <c r="AP2413" i="1" s="1"/>
  <c r="AV2413" i="1" s="1"/>
  <c r="BB2413" i="1" s="1"/>
  <c r="BH2413" i="1" s="1"/>
  <c r="BN2413" i="1" s="1"/>
  <c r="BS2413" i="1" s="1"/>
  <c r="BX2413" i="1" s="1"/>
  <c r="F2412" i="1"/>
  <c r="L2412" i="1" s="1"/>
  <c r="R2412" i="1" s="1"/>
  <c r="X2412" i="1" s="1"/>
  <c r="AD2412" i="1" s="1"/>
  <c r="AJ2412" i="1" s="1"/>
  <c r="AP2412" i="1" s="1"/>
  <c r="AV2412" i="1" s="1"/>
  <c r="BB2412" i="1" s="1"/>
  <c r="BH2412" i="1" s="1"/>
  <c r="BN2412" i="1" s="1"/>
  <c r="J2411" i="1"/>
  <c r="Q2411" i="1"/>
  <c r="AA2411" i="1"/>
  <c r="AH2411" i="1"/>
  <c r="AO2411" i="1"/>
  <c r="AY2411" i="1"/>
  <c r="BF2411" i="1"/>
  <c r="BM2411" i="1"/>
  <c r="BW2411" i="1"/>
  <c r="AN2273" i="1"/>
  <c r="BE2273" i="1"/>
  <c r="L2280" i="1"/>
  <c r="R2280" i="1" s="1"/>
  <c r="X2280" i="1" s="1"/>
  <c r="AD2280" i="1" s="1"/>
  <c r="AJ2280" i="1" s="1"/>
  <c r="AP2280" i="1" s="1"/>
  <c r="AV2280" i="1" s="1"/>
  <c r="BB2280" i="1" s="1"/>
  <c r="BH2280" i="1" s="1"/>
  <c r="BN2280" i="1" s="1"/>
  <c r="BS2280" i="1" s="1"/>
  <c r="BX2280" i="1" s="1"/>
  <c r="BF2283" i="1"/>
  <c r="BF2282" i="1" s="1"/>
  <c r="Q2283" i="1"/>
  <c r="Q2282" i="1" s="1"/>
  <c r="AO2283" i="1"/>
  <c r="AO2282" i="1" s="1"/>
  <c r="BV2294" i="1"/>
  <c r="BV2293" i="1" s="1"/>
  <c r="P2294" i="1"/>
  <c r="P2293" i="1" s="1"/>
  <c r="BL2294" i="1"/>
  <c r="BL2293" i="1" s="1"/>
  <c r="V2308" i="1"/>
  <c r="V2307" i="1" s="1"/>
  <c r="AT2308" i="1"/>
  <c r="AT2307" i="1" s="1"/>
  <c r="AT2293" i="1" s="1"/>
  <c r="M2311" i="1"/>
  <c r="S2311" i="1" s="1"/>
  <c r="Y2311" i="1" s="1"/>
  <c r="AE2311" i="1" s="1"/>
  <c r="AK2311" i="1" s="1"/>
  <c r="AQ2311" i="1" s="1"/>
  <c r="AW2311" i="1" s="1"/>
  <c r="BC2311" i="1" s="1"/>
  <c r="BI2311" i="1" s="1"/>
  <c r="BO2311" i="1" s="1"/>
  <c r="BT2311" i="1" s="1"/>
  <c r="BY2311" i="1" s="1"/>
  <c r="V2317" i="1"/>
  <c r="V2316" i="1" s="1"/>
  <c r="H2319" i="1"/>
  <c r="N2319" i="1" s="1"/>
  <c r="T2319" i="1" s="1"/>
  <c r="Z2319" i="1" s="1"/>
  <c r="AF2319" i="1" s="1"/>
  <c r="AL2319" i="1" s="1"/>
  <c r="AR2319" i="1" s="1"/>
  <c r="AX2319" i="1" s="1"/>
  <c r="BD2319" i="1" s="1"/>
  <c r="BJ2319" i="1" s="1"/>
  <c r="BP2319" i="1" s="1"/>
  <c r="BU2319" i="1" s="1"/>
  <c r="BZ2319" i="1" s="1"/>
  <c r="AC2317" i="1"/>
  <c r="AC2316" i="1" s="1"/>
  <c r="BA2317" i="1"/>
  <c r="BA2316" i="1" s="1"/>
  <c r="AZ2328" i="1"/>
  <c r="AI2328" i="1"/>
  <c r="M2333" i="1"/>
  <c r="S2333" i="1" s="1"/>
  <c r="Y2333" i="1" s="1"/>
  <c r="AE2333" i="1" s="1"/>
  <c r="AK2333" i="1" s="1"/>
  <c r="AQ2333" i="1" s="1"/>
  <c r="AW2333" i="1" s="1"/>
  <c r="BC2333" i="1" s="1"/>
  <c r="BI2333" i="1" s="1"/>
  <c r="BO2333" i="1" s="1"/>
  <c r="BT2333" i="1" s="1"/>
  <c r="BY2333" i="1" s="1"/>
  <c r="M2336" i="1"/>
  <c r="S2336" i="1" s="1"/>
  <c r="Y2336" i="1" s="1"/>
  <c r="AE2336" i="1" s="1"/>
  <c r="AK2336" i="1" s="1"/>
  <c r="AQ2336" i="1" s="1"/>
  <c r="AW2336" i="1" s="1"/>
  <c r="BC2336" i="1" s="1"/>
  <c r="BI2336" i="1" s="1"/>
  <c r="BO2336" i="1" s="1"/>
  <c r="BT2336" i="1" s="1"/>
  <c r="BY2336" i="1" s="1"/>
  <c r="P2338" i="1"/>
  <c r="P2327" i="1" s="1"/>
  <c r="AG2338" i="1"/>
  <c r="AN2338" i="1"/>
  <c r="AN2327" i="1" s="1"/>
  <c r="BE2338" i="1"/>
  <c r="BM2338" i="1"/>
  <c r="BM2327" i="1" s="1"/>
  <c r="AH2349" i="1"/>
  <c r="M2352" i="1"/>
  <c r="S2352" i="1" s="1"/>
  <c r="Y2352" i="1" s="1"/>
  <c r="AE2352" i="1" s="1"/>
  <c r="AK2352" i="1" s="1"/>
  <c r="AQ2352" i="1" s="1"/>
  <c r="AW2352" i="1" s="1"/>
  <c r="BC2352" i="1" s="1"/>
  <c r="BI2352" i="1" s="1"/>
  <c r="BO2352" i="1" s="1"/>
  <c r="BT2352" i="1" s="1"/>
  <c r="BY2352" i="1" s="1"/>
  <c r="AY2349" i="1"/>
  <c r="BW2349" i="1"/>
  <c r="M2355" i="1"/>
  <c r="S2355" i="1" s="1"/>
  <c r="Y2355" i="1" s="1"/>
  <c r="AE2355" i="1" s="1"/>
  <c r="AK2355" i="1" s="1"/>
  <c r="AQ2355" i="1" s="1"/>
  <c r="AW2355" i="1" s="1"/>
  <c r="BC2355" i="1" s="1"/>
  <c r="BI2355" i="1" s="1"/>
  <c r="BO2355" i="1" s="1"/>
  <c r="AB2358" i="1"/>
  <c r="AZ2358" i="1"/>
  <c r="N2366" i="1"/>
  <c r="T2366" i="1" s="1"/>
  <c r="Z2366" i="1" s="1"/>
  <c r="AF2366" i="1" s="1"/>
  <c r="AL2366" i="1" s="1"/>
  <c r="AR2366" i="1" s="1"/>
  <c r="AX2366" i="1" s="1"/>
  <c r="BD2366" i="1" s="1"/>
  <c r="BJ2366" i="1" s="1"/>
  <c r="BP2366" i="1" s="1"/>
  <c r="BU2366" i="1" s="1"/>
  <c r="BZ2366" i="1" s="1"/>
  <c r="AO2369" i="1"/>
  <c r="AO2358" i="1" s="1"/>
  <c r="BM2369" i="1"/>
  <c r="BM2358" i="1" s="1"/>
  <c r="N2373" i="1"/>
  <c r="T2373" i="1" s="1"/>
  <c r="Z2373" i="1" s="1"/>
  <c r="AF2373" i="1" s="1"/>
  <c r="AL2373" i="1" s="1"/>
  <c r="AR2373" i="1" s="1"/>
  <c r="AX2373" i="1" s="1"/>
  <c r="BD2373" i="1" s="1"/>
  <c r="BJ2373" i="1" s="1"/>
  <c r="BP2373" i="1" s="1"/>
  <c r="BU2373" i="1" s="1"/>
  <c r="BZ2373" i="1" s="1"/>
  <c r="N2378" i="1"/>
  <c r="T2378" i="1" s="1"/>
  <c r="Z2378" i="1" s="1"/>
  <c r="AF2378" i="1" s="1"/>
  <c r="AL2378" i="1" s="1"/>
  <c r="AR2378" i="1" s="1"/>
  <c r="AX2378" i="1" s="1"/>
  <c r="BD2378" i="1" s="1"/>
  <c r="BJ2378" i="1" s="1"/>
  <c r="BP2378" i="1" s="1"/>
  <c r="BU2378" i="1" s="1"/>
  <c r="BZ2378" i="1" s="1"/>
  <c r="Z2381" i="1"/>
  <c r="AF2381" i="1" s="1"/>
  <c r="AL2381" i="1" s="1"/>
  <c r="AR2381" i="1" s="1"/>
  <c r="AX2381" i="1" s="1"/>
  <c r="BD2381" i="1" s="1"/>
  <c r="BJ2381" i="1" s="1"/>
  <c r="BP2381" i="1" s="1"/>
  <c r="BU2381" i="1" s="1"/>
  <c r="BZ2381" i="1" s="1"/>
  <c r="L2382" i="1"/>
  <c r="R2382" i="1" s="1"/>
  <c r="X2382" i="1" s="1"/>
  <c r="AD2382" i="1" s="1"/>
  <c r="AJ2382" i="1" s="1"/>
  <c r="AP2382" i="1" s="1"/>
  <c r="AV2382" i="1" s="1"/>
  <c r="BB2382" i="1" s="1"/>
  <c r="BH2382" i="1" s="1"/>
  <c r="BN2382" i="1" s="1"/>
  <c r="BS2382" i="1" s="1"/>
  <c r="BX2382" i="1" s="1"/>
  <c r="I2384" i="1"/>
  <c r="AG2384" i="1"/>
  <c r="AN2384" i="1"/>
  <c r="O2384" i="1"/>
  <c r="M2393" i="1"/>
  <c r="S2393" i="1" s="1"/>
  <c r="Y2393" i="1" s="1"/>
  <c r="AE2393" i="1" s="1"/>
  <c r="AK2393" i="1" s="1"/>
  <c r="AQ2393" i="1" s="1"/>
  <c r="AW2393" i="1" s="1"/>
  <c r="BC2393" i="1" s="1"/>
  <c r="BI2393" i="1" s="1"/>
  <c r="BO2393" i="1" s="1"/>
  <c r="BT2393" i="1" s="1"/>
  <c r="BY2393" i="1" s="1"/>
  <c r="G2392" i="1"/>
  <c r="G2391" i="1" s="1"/>
  <c r="S2400" i="1"/>
  <c r="Y2400" i="1" s="1"/>
  <c r="AE2400" i="1" s="1"/>
  <c r="AK2400" i="1" s="1"/>
  <c r="AQ2400" i="1" s="1"/>
  <c r="AW2400" i="1" s="1"/>
  <c r="BC2400" i="1" s="1"/>
  <c r="BI2400" i="1" s="1"/>
  <c r="BO2400" i="1" s="1"/>
  <c r="BT2400" i="1" s="1"/>
  <c r="BY2400" i="1" s="1"/>
  <c r="X2401" i="1"/>
  <c r="AD2401" i="1" s="1"/>
  <c r="AJ2401" i="1" s="1"/>
  <c r="AP2401" i="1" s="1"/>
  <c r="AV2401" i="1" s="1"/>
  <c r="BB2401" i="1" s="1"/>
  <c r="BH2401" i="1" s="1"/>
  <c r="BN2401" i="1" s="1"/>
  <c r="N2409" i="1"/>
  <c r="T2409" i="1" s="1"/>
  <c r="Z2409" i="1" s="1"/>
  <c r="AF2409" i="1" s="1"/>
  <c r="AL2409" i="1" s="1"/>
  <c r="AR2409" i="1" s="1"/>
  <c r="AX2409" i="1" s="1"/>
  <c r="BD2409" i="1" s="1"/>
  <c r="BJ2409" i="1" s="1"/>
  <c r="BP2409" i="1" s="1"/>
  <c r="BU2409" i="1" s="1"/>
  <c r="BZ2409" i="1" s="1"/>
  <c r="M2413" i="1"/>
  <c r="S2413" i="1" s="1"/>
  <c r="Y2413" i="1" s="1"/>
  <c r="AE2413" i="1" s="1"/>
  <c r="AK2413" i="1" s="1"/>
  <c r="AQ2413" i="1" s="1"/>
  <c r="AW2413" i="1" s="1"/>
  <c r="BC2413" i="1" s="1"/>
  <c r="BI2413" i="1" s="1"/>
  <c r="BO2413" i="1" s="1"/>
  <c r="BT2413" i="1" s="1"/>
  <c r="BY2413" i="1" s="1"/>
  <c r="M2420" i="1"/>
  <c r="S2420" i="1" s="1"/>
  <c r="Y2420" i="1" s="1"/>
  <c r="AE2420" i="1" s="1"/>
  <c r="AK2420" i="1" s="1"/>
  <c r="AQ2420" i="1" s="1"/>
  <c r="AW2420" i="1" s="1"/>
  <c r="BC2420" i="1" s="1"/>
  <c r="BI2420" i="1" s="1"/>
  <c r="BO2420" i="1" s="1"/>
  <c r="BT2420" i="1" s="1"/>
  <c r="BY2420" i="1" s="1"/>
  <c r="AE2429" i="1"/>
  <c r="AK2429" i="1" s="1"/>
  <c r="AQ2429" i="1" s="1"/>
  <c r="AW2429" i="1" s="1"/>
  <c r="BC2429" i="1" s="1"/>
  <c r="BI2429" i="1" s="1"/>
  <c r="BO2429" i="1" s="1"/>
  <c r="BT2429" i="1" s="1"/>
  <c r="BY2429" i="1" s="1"/>
  <c r="N2435" i="1"/>
  <c r="T2435" i="1" s="1"/>
  <c r="Z2435" i="1" s="1"/>
  <c r="AF2435" i="1" s="1"/>
  <c r="AL2435" i="1" s="1"/>
  <c r="AR2435" i="1" s="1"/>
  <c r="AX2435" i="1" s="1"/>
  <c r="BD2435" i="1" s="1"/>
  <c r="BJ2435" i="1" s="1"/>
  <c r="BP2435" i="1" s="1"/>
  <c r="BU2435" i="1" s="1"/>
  <c r="BZ2435" i="1" s="1"/>
  <c r="H2432" i="1"/>
  <c r="N2432" i="1" s="1"/>
  <c r="T2432" i="1" s="1"/>
  <c r="Z2432" i="1" s="1"/>
  <c r="AF2432" i="1" s="1"/>
  <c r="AL2432" i="1" s="1"/>
  <c r="AD2435" i="1"/>
  <c r="AJ2435" i="1" s="1"/>
  <c r="AP2435" i="1" s="1"/>
  <c r="AV2435" i="1" s="1"/>
  <c r="BB2435" i="1" s="1"/>
  <c r="BH2435" i="1" s="1"/>
  <c r="BN2435" i="1" s="1"/>
  <c r="BS2435" i="1" s="1"/>
  <c r="BX2435" i="1" s="1"/>
  <c r="M2450" i="1"/>
  <c r="AK2451" i="1"/>
  <c r="AQ2451" i="1" s="1"/>
  <c r="AW2451" i="1" s="1"/>
  <c r="BC2451" i="1" s="1"/>
  <c r="BI2451" i="1" s="1"/>
  <c r="BO2451" i="1" s="1"/>
  <c r="BT2451" i="1" s="1"/>
  <c r="BY2451" i="1" s="1"/>
  <c r="N2463" i="1"/>
  <c r="O2479" i="1"/>
  <c r="AC2478" i="1"/>
  <c r="U2502" i="1"/>
  <c r="AY2535" i="1"/>
  <c r="AS2358" i="1"/>
  <c r="BS2370" i="1"/>
  <c r="BX2370" i="1" s="1"/>
  <c r="BT2373" i="1"/>
  <c r="BY2373" i="1" s="1"/>
  <c r="M2377" i="1"/>
  <c r="S2377" i="1" s="1"/>
  <c r="Y2377" i="1" s="1"/>
  <c r="AE2377" i="1" s="1"/>
  <c r="AK2377" i="1" s="1"/>
  <c r="AQ2377" i="1" s="1"/>
  <c r="AW2377" i="1" s="1"/>
  <c r="BC2377" i="1" s="1"/>
  <c r="BI2377" i="1" s="1"/>
  <c r="BO2377" i="1" s="1"/>
  <c r="BT2377" i="1" s="1"/>
  <c r="BY2377" i="1" s="1"/>
  <c r="R2381" i="1"/>
  <c r="X2381" i="1" s="1"/>
  <c r="AD2381" i="1" s="1"/>
  <c r="AJ2381" i="1" s="1"/>
  <c r="AP2381" i="1" s="1"/>
  <c r="AV2381" i="1" s="1"/>
  <c r="BB2381" i="1" s="1"/>
  <c r="BH2381" i="1" s="1"/>
  <c r="BN2381" i="1" s="1"/>
  <c r="BS2381" i="1" s="1"/>
  <c r="BX2381" i="1" s="1"/>
  <c r="R2386" i="1"/>
  <c r="X2386" i="1" s="1"/>
  <c r="AD2386" i="1" s="1"/>
  <c r="AJ2386" i="1" s="1"/>
  <c r="AP2386" i="1" s="1"/>
  <c r="AV2386" i="1" s="1"/>
  <c r="BB2386" i="1" s="1"/>
  <c r="BH2386" i="1" s="1"/>
  <c r="BN2386" i="1" s="1"/>
  <c r="Y2386" i="1"/>
  <c r="AE2386" i="1" s="1"/>
  <c r="AK2386" i="1" s="1"/>
  <c r="AQ2386" i="1" s="1"/>
  <c r="AW2386" i="1" s="1"/>
  <c r="BC2386" i="1" s="1"/>
  <c r="BI2386" i="1" s="1"/>
  <c r="BO2386" i="1" s="1"/>
  <c r="AZ2384" i="1"/>
  <c r="T2389" i="1"/>
  <c r="Z2389" i="1" s="1"/>
  <c r="AF2389" i="1" s="1"/>
  <c r="AL2389" i="1" s="1"/>
  <c r="AR2389" i="1" s="1"/>
  <c r="AX2389" i="1" s="1"/>
  <c r="BD2389" i="1" s="1"/>
  <c r="BJ2389" i="1" s="1"/>
  <c r="BP2389" i="1" s="1"/>
  <c r="BU2389" i="1" s="1"/>
  <c r="BZ2389" i="1" s="1"/>
  <c r="AD2397" i="1"/>
  <c r="AJ2397" i="1" s="1"/>
  <c r="AP2397" i="1" s="1"/>
  <c r="AV2397" i="1" s="1"/>
  <c r="BB2397" i="1" s="1"/>
  <c r="BH2397" i="1" s="1"/>
  <c r="BN2397" i="1" s="1"/>
  <c r="BS2397" i="1" s="1"/>
  <c r="BX2397" i="1" s="1"/>
  <c r="V2411" i="1"/>
  <c r="AA2432" i="1"/>
  <c r="AA2431" i="1" s="1"/>
  <c r="AH2432" i="1"/>
  <c r="AH2431" i="1" s="1"/>
  <c r="AO2432" i="1"/>
  <c r="AO2431" i="1" s="1"/>
  <c r="BF2432" i="1"/>
  <c r="BF2431" i="1" s="1"/>
  <c r="BW2432" i="1"/>
  <c r="BW2431" i="1" s="1"/>
  <c r="M2309" i="1"/>
  <c r="S2309" i="1" s="1"/>
  <c r="Y2309" i="1" s="1"/>
  <c r="AE2309" i="1" s="1"/>
  <c r="AK2309" i="1" s="1"/>
  <c r="AQ2309" i="1" s="1"/>
  <c r="AW2309" i="1" s="1"/>
  <c r="BC2309" i="1" s="1"/>
  <c r="BI2309" i="1" s="1"/>
  <c r="BO2309" i="1" s="1"/>
  <c r="AH2308" i="1"/>
  <c r="AH2307" i="1" s="1"/>
  <c r="BF2308" i="1"/>
  <c r="BF2307" i="1" s="1"/>
  <c r="N2311" i="1"/>
  <c r="T2311" i="1" s="1"/>
  <c r="Z2311" i="1" s="1"/>
  <c r="AF2311" i="1" s="1"/>
  <c r="AL2311" i="1" s="1"/>
  <c r="AR2311" i="1" s="1"/>
  <c r="AX2311" i="1" s="1"/>
  <c r="BD2311" i="1" s="1"/>
  <c r="BJ2311" i="1" s="1"/>
  <c r="BP2311" i="1" s="1"/>
  <c r="BU2311" i="1" s="1"/>
  <c r="BZ2311" i="1" s="1"/>
  <c r="BS2314" i="1"/>
  <c r="BX2314" i="1" s="1"/>
  <c r="AA2317" i="1"/>
  <c r="AA2316" i="1" s="1"/>
  <c r="AT2317" i="1"/>
  <c r="AT2316" i="1" s="1"/>
  <c r="BW2317" i="1"/>
  <c r="BW2316" i="1" s="1"/>
  <c r="Q2317" i="1"/>
  <c r="Q2316" i="1" s="1"/>
  <c r="AO2317" i="1"/>
  <c r="AO2316" i="1" s="1"/>
  <c r="BM2317" i="1"/>
  <c r="BM2316" i="1" s="1"/>
  <c r="M2325" i="1"/>
  <c r="S2325" i="1" s="1"/>
  <c r="Y2325" i="1" s="1"/>
  <c r="AE2325" i="1" s="1"/>
  <c r="AK2325" i="1" s="1"/>
  <c r="AQ2325" i="1" s="1"/>
  <c r="AW2325" i="1" s="1"/>
  <c r="BC2325" i="1" s="1"/>
  <c r="BI2325" i="1" s="1"/>
  <c r="BO2325" i="1" s="1"/>
  <c r="AB2328" i="1"/>
  <c r="BE2328" i="1"/>
  <c r="BE2327" i="1" s="1"/>
  <c r="L2330" i="1"/>
  <c r="R2330" i="1" s="1"/>
  <c r="X2330" i="1" s="1"/>
  <c r="AD2330" i="1" s="1"/>
  <c r="AJ2330" i="1" s="1"/>
  <c r="AP2330" i="1" s="1"/>
  <c r="AV2330" i="1" s="1"/>
  <c r="BB2330" i="1" s="1"/>
  <c r="BH2330" i="1" s="1"/>
  <c r="BN2330" i="1" s="1"/>
  <c r="BS2330" i="1" s="1"/>
  <c r="BX2330" i="1" s="1"/>
  <c r="J2328" i="1"/>
  <c r="W2328" i="1"/>
  <c r="AU2328" i="1"/>
  <c r="AU2327" i="1" s="1"/>
  <c r="BV2328" i="1"/>
  <c r="BV2327" i="1" s="1"/>
  <c r="AI2338" i="1"/>
  <c r="N2340" i="1"/>
  <c r="T2340" i="1" s="1"/>
  <c r="Z2340" i="1" s="1"/>
  <c r="AF2340" i="1" s="1"/>
  <c r="AL2340" i="1" s="1"/>
  <c r="AR2340" i="1" s="1"/>
  <c r="AX2340" i="1" s="1"/>
  <c r="BD2340" i="1" s="1"/>
  <c r="BJ2340" i="1" s="1"/>
  <c r="BP2340" i="1" s="1"/>
  <c r="BU2340" i="1" s="1"/>
  <c r="BZ2340" i="1" s="1"/>
  <c r="U2338" i="1"/>
  <c r="AB2338" i="1"/>
  <c r="AS2338" i="1"/>
  <c r="AZ2338" i="1"/>
  <c r="M2343" i="1"/>
  <c r="S2343" i="1" s="1"/>
  <c r="Y2343" i="1" s="1"/>
  <c r="AE2343" i="1" s="1"/>
  <c r="AK2343" i="1" s="1"/>
  <c r="AQ2343" i="1" s="1"/>
  <c r="AW2343" i="1" s="1"/>
  <c r="BC2343" i="1" s="1"/>
  <c r="BI2343" i="1" s="1"/>
  <c r="BO2343" i="1" s="1"/>
  <c r="N2347" i="1"/>
  <c r="T2347" i="1" s="1"/>
  <c r="Z2347" i="1" s="1"/>
  <c r="AF2347" i="1" s="1"/>
  <c r="AL2347" i="1" s="1"/>
  <c r="AR2347" i="1" s="1"/>
  <c r="AX2347" i="1" s="1"/>
  <c r="BD2347" i="1" s="1"/>
  <c r="BJ2347" i="1" s="1"/>
  <c r="BP2347" i="1" s="1"/>
  <c r="BU2347" i="1" s="1"/>
  <c r="BZ2347" i="1" s="1"/>
  <c r="AC2349" i="1"/>
  <c r="BF2349" i="1"/>
  <c r="O2349" i="1"/>
  <c r="AM2349" i="1"/>
  <c r="BK2349" i="1"/>
  <c r="BS2356" i="1"/>
  <c r="BX2356" i="1" s="1"/>
  <c r="BE2358" i="1"/>
  <c r="AN2358" i="1"/>
  <c r="BL2358" i="1"/>
  <c r="N2365" i="1"/>
  <c r="T2365" i="1" s="1"/>
  <c r="Z2365" i="1" s="1"/>
  <c r="AF2365" i="1" s="1"/>
  <c r="AL2365" i="1" s="1"/>
  <c r="AR2365" i="1" s="1"/>
  <c r="AX2365" i="1" s="1"/>
  <c r="BD2365" i="1" s="1"/>
  <c r="BJ2365" i="1" s="1"/>
  <c r="BP2365" i="1" s="1"/>
  <c r="BU2365" i="1" s="1"/>
  <c r="BZ2365" i="1" s="1"/>
  <c r="L2366" i="1"/>
  <c r="R2366" i="1" s="1"/>
  <c r="X2366" i="1" s="1"/>
  <c r="AD2366" i="1" s="1"/>
  <c r="AJ2366" i="1" s="1"/>
  <c r="AP2366" i="1" s="1"/>
  <c r="AV2366" i="1" s="1"/>
  <c r="BB2366" i="1" s="1"/>
  <c r="BH2366" i="1" s="1"/>
  <c r="BN2366" i="1" s="1"/>
  <c r="AC2369" i="1"/>
  <c r="AC2358" i="1" s="1"/>
  <c r="BA2369" i="1"/>
  <c r="BA2358" i="1" s="1"/>
  <c r="R2371" i="1"/>
  <c r="X2371" i="1" s="1"/>
  <c r="AD2371" i="1" s="1"/>
  <c r="AJ2371" i="1" s="1"/>
  <c r="AP2371" i="1" s="1"/>
  <c r="AV2371" i="1" s="1"/>
  <c r="BB2371" i="1" s="1"/>
  <c r="BH2371" i="1" s="1"/>
  <c r="BN2371" i="1" s="1"/>
  <c r="BS2371" i="1" s="1"/>
  <c r="BX2371" i="1" s="1"/>
  <c r="R2372" i="1"/>
  <c r="X2372" i="1" s="1"/>
  <c r="AD2372" i="1" s="1"/>
  <c r="AJ2372" i="1" s="1"/>
  <c r="AP2372" i="1" s="1"/>
  <c r="AV2372" i="1" s="1"/>
  <c r="BB2372" i="1" s="1"/>
  <c r="BH2372" i="1" s="1"/>
  <c r="BN2372" i="1" s="1"/>
  <c r="BS2372" i="1" s="1"/>
  <c r="BX2372" i="1" s="1"/>
  <c r="L2373" i="1"/>
  <c r="R2373" i="1" s="1"/>
  <c r="X2373" i="1" s="1"/>
  <c r="AD2373" i="1" s="1"/>
  <c r="AJ2373" i="1" s="1"/>
  <c r="AP2373" i="1" s="1"/>
  <c r="AV2373" i="1" s="1"/>
  <c r="BB2373" i="1" s="1"/>
  <c r="BH2373" i="1" s="1"/>
  <c r="BN2373" i="1" s="1"/>
  <c r="I2380" i="1"/>
  <c r="L2380" i="1" s="1"/>
  <c r="R2380" i="1" s="1"/>
  <c r="X2380" i="1" s="1"/>
  <c r="AD2380" i="1" s="1"/>
  <c r="AJ2380" i="1" s="1"/>
  <c r="AP2380" i="1" s="1"/>
  <c r="AV2380" i="1" s="1"/>
  <c r="BB2380" i="1" s="1"/>
  <c r="BH2380" i="1" s="1"/>
  <c r="BN2380" i="1" s="1"/>
  <c r="BS2380" i="1" s="1"/>
  <c r="BX2380" i="1" s="1"/>
  <c r="Y2382" i="1"/>
  <c r="AE2382" i="1" s="1"/>
  <c r="AK2382" i="1" s="1"/>
  <c r="AQ2382" i="1" s="1"/>
  <c r="AW2382" i="1" s="1"/>
  <c r="BC2382" i="1" s="1"/>
  <c r="BI2382" i="1" s="1"/>
  <c r="BO2382" i="1" s="1"/>
  <c r="BT2382" i="1" s="1"/>
  <c r="BY2382" i="1" s="1"/>
  <c r="AB2384" i="1"/>
  <c r="AY2384" i="1"/>
  <c r="T2388" i="1"/>
  <c r="Z2388" i="1" s="1"/>
  <c r="AF2388" i="1" s="1"/>
  <c r="AL2388" i="1" s="1"/>
  <c r="N2394" i="1"/>
  <c r="T2394" i="1" s="1"/>
  <c r="Z2394" i="1" s="1"/>
  <c r="AF2394" i="1" s="1"/>
  <c r="AL2394" i="1" s="1"/>
  <c r="AR2394" i="1" s="1"/>
  <c r="AX2394" i="1" s="1"/>
  <c r="BD2394" i="1" s="1"/>
  <c r="BJ2394" i="1" s="1"/>
  <c r="BP2394" i="1" s="1"/>
  <c r="BU2394" i="1" s="1"/>
  <c r="BZ2394" i="1" s="1"/>
  <c r="H2393" i="1"/>
  <c r="N2393" i="1" s="1"/>
  <c r="T2393" i="1" s="1"/>
  <c r="Z2393" i="1" s="1"/>
  <c r="AF2393" i="1" s="1"/>
  <c r="AL2393" i="1" s="1"/>
  <c r="AR2393" i="1" s="1"/>
  <c r="AX2393" i="1" s="1"/>
  <c r="BD2393" i="1" s="1"/>
  <c r="BJ2393" i="1" s="1"/>
  <c r="BP2393" i="1" s="1"/>
  <c r="BU2393" i="1" s="1"/>
  <c r="BZ2393" i="1" s="1"/>
  <c r="F2396" i="1"/>
  <c r="F2395" i="1" s="1"/>
  <c r="M2398" i="1"/>
  <c r="S2398" i="1" s="1"/>
  <c r="Y2398" i="1" s="1"/>
  <c r="AE2398" i="1" s="1"/>
  <c r="AK2398" i="1" s="1"/>
  <c r="AQ2398" i="1" s="1"/>
  <c r="AW2398" i="1" s="1"/>
  <c r="BC2398" i="1" s="1"/>
  <c r="BI2398" i="1" s="1"/>
  <c r="BO2398" i="1" s="1"/>
  <c r="BT2398" i="1" s="1"/>
  <c r="BY2398" i="1" s="1"/>
  <c r="G2397" i="1"/>
  <c r="M2397" i="1" s="1"/>
  <c r="S2397" i="1" s="1"/>
  <c r="Y2397" i="1" s="1"/>
  <c r="AE2397" i="1" s="1"/>
  <c r="AK2397" i="1" s="1"/>
  <c r="AQ2397" i="1" s="1"/>
  <c r="AW2397" i="1" s="1"/>
  <c r="BC2397" i="1" s="1"/>
  <c r="BI2397" i="1" s="1"/>
  <c r="BO2397" i="1" s="1"/>
  <c r="BT2405" i="1"/>
  <c r="BY2405" i="1" s="1"/>
  <c r="U2411" i="1"/>
  <c r="I2411" i="1"/>
  <c r="BE2411" i="1"/>
  <c r="N2425" i="1"/>
  <c r="T2425" i="1" s="1"/>
  <c r="Z2425" i="1" s="1"/>
  <c r="AF2425" i="1" s="1"/>
  <c r="AL2425" i="1" s="1"/>
  <c r="AR2425" i="1" s="1"/>
  <c r="AX2425" i="1" s="1"/>
  <c r="BD2425" i="1" s="1"/>
  <c r="BJ2425" i="1" s="1"/>
  <c r="BP2425" i="1" s="1"/>
  <c r="BU2425" i="1" s="1"/>
  <c r="BZ2425" i="1" s="1"/>
  <c r="M2428" i="1"/>
  <c r="S2428" i="1" s="1"/>
  <c r="Y2428" i="1" s="1"/>
  <c r="AE2428" i="1" s="1"/>
  <c r="AK2428" i="1" s="1"/>
  <c r="AQ2428" i="1" s="1"/>
  <c r="AW2428" i="1" s="1"/>
  <c r="BC2428" i="1" s="1"/>
  <c r="BI2428" i="1" s="1"/>
  <c r="BO2428" i="1" s="1"/>
  <c r="G2427" i="1"/>
  <c r="M2433" i="1"/>
  <c r="S2433" i="1" s="1"/>
  <c r="Y2433" i="1" s="1"/>
  <c r="AE2433" i="1" s="1"/>
  <c r="AK2433" i="1" s="1"/>
  <c r="AQ2433" i="1" s="1"/>
  <c r="AW2433" i="1" s="1"/>
  <c r="BC2433" i="1" s="1"/>
  <c r="BI2433" i="1" s="1"/>
  <c r="BO2433" i="1" s="1"/>
  <c r="G2432" i="1"/>
  <c r="N2439" i="1"/>
  <c r="T2439" i="1" s="1"/>
  <c r="Z2439" i="1" s="1"/>
  <c r="AF2439" i="1" s="1"/>
  <c r="AL2439" i="1" s="1"/>
  <c r="AR2439" i="1" s="1"/>
  <c r="AX2439" i="1" s="1"/>
  <c r="BD2439" i="1" s="1"/>
  <c r="BJ2439" i="1" s="1"/>
  <c r="BP2439" i="1" s="1"/>
  <c r="BU2439" i="1" s="1"/>
  <c r="BZ2439" i="1" s="1"/>
  <c r="BQ2441" i="1"/>
  <c r="N2467" i="1"/>
  <c r="T2467" i="1" s="1"/>
  <c r="Z2467" i="1" s="1"/>
  <c r="AF2467" i="1" s="1"/>
  <c r="H2466" i="1"/>
  <c r="H2465" i="1" s="1"/>
  <c r="Q2469" i="1"/>
  <c r="AO2469" i="1"/>
  <c r="Z2382" i="1"/>
  <c r="AF2382" i="1" s="1"/>
  <c r="AL2382" i="1" s="1"/>
  <c r="AR2382" i="1" s="1"/>
  <c r="AX2382" i="1" s="1"/>
  <c r="BD2382" i="1" s="1"/>
  <c r="BJ2382" i="1" s="1"/>
  <c r="BP2382" i="1" s="1"/>
  <c r="BU2382" i="1" s="1"/>
  <c r="BZ2382" i="1" s="1"/>
  <c r="Q2384" i="1"/>
  <c r="AS2384" i="1"/>
  <c r="BS2389" i="1"/>
  <c r="BX2389" i="1" s="1"/>
  <c r="N2397" i="1"/>
  <c r="T2397" i="1" s="1"/>
  <c r="Z2397" i="1" s="1"/>
  <c r="AF2397" i="1" s="1"/>
  <c r="AL2397" i="1" s="1"/>
  <c r="AR2397" i="1" s="1"/>
  <c r="AX2397" i="1" s="1"/>
  <c r="BD2397" i="1" s="1"/>
  <c r="BJ2397" i="1" s="1"/>
  <c r="BP2397" i="1" s="1"/>
  <c r="BU2397" i="1" s="1"/>
  <c r="BZ2397" i="1" s="1"/>
  <c r="N2413" i="1"/>
  <c r="T2413" i="1" s="1"/>
  <c r="Z2413" i="1" s="1"/>
  <c r="AF2413" i="1" s="1"/>
  <c r="AL2413" i="1" s="1"/>
  <c r="AR2413" i="1" s="1"/>
  <c r="AX2413" i="1" s="1"/>
  <c r="BD2413" i="1" s="1"/>
  <c r="BJ2413" i="1" s="1"/>
  <c r="BP2413" i="1" s="1"/>
  <c r="BU2413" i="1" s="1"/>
  <c r="BZ2413" i="1" s="1"/>
  <c r="AB2411" i="1"/>
  <c r="AI2411" i="1"/>
  <c r="AZ2411" i="1"/>
  <c r="BG2411" i="1"/>
  <c r="CA2411" i="1"/>
  <c r="N2420" i="1"/>
  <c r="T2420" i="1" s="1"/>
  <c r="Z2420" i="1" s="1"/>
  <c r="AF2420" i="1" s="1"/>
  <c r="AL2420" i="1" s="1"/>
  <c r="AR2420" i="1" s="1"/>
  <c r="AX2420" i="1" s="1"/>
  <c r="BD2420" i="1" s="1"/>
  <c r="BJ2420" i="1" s="1"/>
  <c r="BP2420" i="1" s="1"/>
  <c r="BU2420" i="1" s="1"/>
  <c r="BZ2420" i="1" s="1"/>
  <c r="BS2433" i="1"/>
  <c r="BX2433" i="1" s="1"/>
  <c r="Y2446" i="1"/>
  <c r="AE2446" i="1" s="1"/>
  <c r="AK2446" i="1" s="1"/>
  <c r="AQ2446" i="1" s="1"/>
  <c r="AW2446" i="1" s="1"/>
  <c r="BC2446" i="1" s="1"/>
  <c r="BI2446" i="1" s="1"/>
  <c r="BO2446" i="1" s="1"/>
  <c r="L2455" i="1"/>
  <c r="R2455" i="1" s="1"/>
  <c r="X2455" i="1" s="1"/>
  <c r="U2470" i="1"/>
  <c r="U2469" i="1" s="1"/>
  <c r="AS2470" i="1"/>
  <c r="AS2469" i="1" s="1"/>
  <c r="AZ2470" i="1"/>
  <c r="AZ2469" i="1" s="1"/>
  <c r="BQ2470" i="1"/>
  <c r="BQ2469" i="1" s="1"/>
  <c r="N2473" i="1"/>
  <c r="T2473" i="1" s="1"/>
  <c r="Z2473" i="1" s="1"/>
  <c r="AF2473" i="1" s="1"/>
  <c r="AL2473" i="1" s="1"/>
  <c r="AR2473" i="1" s="1"/>
  <c r="AX2473" i="1" s="1"/>
  <c r="BD2473" i="1" s="1"/>
  <c r="BJ2473" i="1" s="1"/>
  <c r="BP2473" i="1" s="1"/>
  <c r="BU2473" i="1" s="1"/>
  <c r="BZ2473" i="1" s="1"/>
  <c r="W2478" i="1"/>
  <c r="BL2478" i="1"/>
  <c r="P2478" i="1"/>
  <c r="AS2491" i="1"/>
  <c r="M2503" i="1"/>
  <c r="S2503" i="1" s="1"/>
  <c r="Y2503" i="1" s="1"/>
  <c r="AE2503" i="1" s="1"/>
  <c r="AK2503" i="1" s="1"/>
  <c r="AQ2503" i="1" s="1"/>
  <c r="AW2503" i="1" s="1"/>
  <c r="BC2503" i="1" s="1"/>
  <c r="BI2503" i="1" s="1"/>
  <c r="BO2503" i="1" s="1"/>
  <c r="AQ2504" i="1"/>
  <c r="AW2504" i="1" s="1"/>
  <c r="BC2504" i="1" s="1"/>
  <c r="BI2504" i="1" s="1"/>
  <c r="BO2504" i="1" s="1"/>
  <c r="BT2504" i="1" s="1"/>
  <c r="BY2504" i="1" s="1"/>
  <c r="BG2502" i="1"/>
  <c r="G2521" i="1"/>
  <c r="F2538" i="1"/>
  <c r="L2539" i="1"/>
  <c r="R2539" i="1" s="1"/>
  <c r="X2539" i="1" s="1"/>
  <c r="J2536" i="1"/>
  <c r="R2405" i="1"/>
  <c r="X2405" i="1" s="1"/>
  <c r="AD2405" i="1" s="1"/>
  <c r="AJ2405" i="1" s="1"/>
  <c r="AP2405" i="1" s="1"/>
  <c r="AV2405" i="1" s="1"/>
  <c r="BB2405" i="1" s="1"/>
  <c r="BH2405" i="1" s="1"/>
  <c r="BN2405" i="1" s="1"/>
  <c r="BS2405" i="1" s="1"/>
  <c r="BX2405" i="1" s="1"/>
  <c r="AC2411" i="1"/>
  <c r="AS2411" i="1"/>
  <c r="L2415" i="1"/>
  <c r="Y2416" i="1"/>
  <c r="AE2416" i="1" s="1"/>
  <c r="AK2416" i="1" s="1"/>
  <c r="AQ2416" i="1" s="1"/>
  <c r="AW2416" i="1" s="1"/>
  <c r="BC2416" i="1" s="1"/>
  <c r="BI2416" i="1" s="1"/>
  <c r="BO2416" i="1" s="1"/>
  <c r="BT2416" i="1" s="1"/>
  <c r="BY2416" i="1" s="1"/>
  <c r="L2428" i="1"/>
  <c r="R2428" i="1" s="1"/>
  <c r="X2428" i="1" s="1"/>
  <c r="AD2428" i="1" s="1"/>
  <c r="AJ2428" i="1" s="1"/>
  <c r="AP2428" i="1" s="1"/>
  <c r="AV2428" i="1" s="1"/>
  <c r="BB2428" i="1" s="1"/>
  <c r="BH2428" i="1" s="1"/>
  <c r="BN2428" i="1" s="1"/>
  <c r="BS2428" i="1" s="1"/>
  <c r="BX2428" i="1" s="1"/>
  <c r="N2438" i="1"/>
  <c r="T2438" i="1" s="1"/>
  <c r="Z2438" i="1" s="1"/>
  <c r="AF2438" i="1" s="1"/>
  <c r="AL2438" i="1" s="1"/>
  <c r="AR2438" i="1" s="1"/>
  <c r="AX2438" i="1" s="1"/>
  <c r="BD2438" i="1" s="1"/>
  <c r="BJ2438" i="1" s="1"/>
  <c r="BP2438" i="1" s="1"/>
  <c r="BU2438" i="1" s="1"/>
  <c r="BZ2438" i="1" s="1"/>
  <c r="L2442" i="1"/>
  <c r="R2442" i="1" s="1"/>
  <c r="X2442" i="1" s="1"/>
  <c r="AD2442" i="1" s="1"/>
  <c r="AJ2442" i="1" s="1"/>
  <c r="AP2442" i="1" s="1"/>
  <c r="AV2442" i="1" s="1"/>
  <c r="BB2442" i="1" s="1"/>
  <c r="BH2442" i="1" s="1"/>
  <c r="BN2442" i="1" s="1"/>
  <c r="BS2442" i="1" s="1"/>
  <c r="BX2442" i="1" s="1"/>
  <c r="AL2447" i="1"/>
  <c r="AR2447" i="1" s="1"/>
  <c r="AX2447" i="1" s="1"/>
  <c r="BD2447" i="1" s="1"/>
  <c r="BJ2447" i="1" s="1"/>
  <c r="BP2447" i="1" s="1"/>
  <c r="BU2447" i="1" s="1"/>
  <c r="BZ2447" i="1" s="1"/>
  <c r="L2451" i="1"/>
  <c r="R2451" i="1" s="1"/>
  <c r="X2451" i="1" s="1"/>
  <c r="AD2451" i="1" s="1"/>
  <c r="AJ2451" i="1" s="1"/>
  <c r="AP2451" i="1" s="1"/>
  <c r="AV2451" i="1" s="1"/>
  <c r="BB2451" i="1" s="1"/>
  <c r="BH2451" i="1" s="1"/>
  <c r="BN2451" i="1" s="1"/>
  <c r="BS2451" i="1" s="1"/>
  <c r="BX2451" i="1" s="1"/>
  <c r="H2462" i="1"/>
  <c r="L2462" i="1"/>
  <c r="J2470" i="1"/>
  <c r="J2469" i="1" s="1"/>
  <c r="V2470" i="1"/>
  <c r="AC2470" i="1"/>
  <c r="AC2469" i="1" s="1"/>
  <c r="AM2470" i="1"/>
  <c r="AT2470" i="1"/>
  <c r="AT2469" i="1" s="1"/>
  <c r="BA2470" i="1"/>
  <c r="BA2469" i="1" s="1"/>
  <c r="AP2480" i="1"/>
  <c r="AV2480" i="1" s="1"/>
  <c r="BB2480" i="1" s="1"/>
  <c r="BH2480" i="1" s="1"/>
  <c r="BN2480" i="1" s="1"/>
  <c r="Q2478" i="1"/>
  <c r="AA2478" i="1"/>
  <c r="AG2478" i="1"/>
  <c r="AN2478" i="1"/>
  <c r="L2482" i="1"/>
  <c r="R2482" i="1" s="1"/>
  <c r="X2482" i="1" s="1"/>
  <c r="AD2482" i="1" s="1"/>
  <c r="AJ2482" i="1" s="1"/>
  <c r="AP2482" i="1" s="1"/>
  <c r="AV2482" i="1" s="1"/>
  <c r="BB2482" i="1" s="1"/>
  <c r="BH2482" i="1" s="1"/>
  <c r="BN2482" i="1" s="1"/>
  <c r="BS2482" i="1" s="1"/>
  <c r="BX2482" i="1" s="1"/>
  <c r="AY2478" i="1"/>
  <c r="BW2478" i="1"/>
  <c r="Y2488" i="1"/>
  <c r="AE2488" i="1" s="1"/>
  <c r="AK2488" i="1" s="1"/>
  <c r="AQ2488" i="1" s="1"/>
  <c r="AW2488" i="1" s="1"/>
  <c r="BC2488" i="1" s="1"/>
  <c r="BI2488" i="1" s="1"/>
  <c r="BO2488" i="1" s="1"/>
  <c r="N2489" i="1"/>
  <c r="T2489" i="1" s="1"/>
  <c r="Z2489" i="1" s="1"/>
  <c r="AF2489" i="1" s="1"/>
  <c r="AL2489" i="1" s="1"/>
  <c r="AR2489" i="1" s="1"/>
  <c r="AX2489" i="1" s="1"/>
  <c r="BD2489" i="1" s="1"/>
  <c r="BJ2489" i="1" s="1"/>
  <c r="BP2489" i="1" s="1"/>
  <c r="BU2489" i="1" s="1"/>
  <c r="BZ2489" i="1" s="1"/>
  <c r="V2491" i="1"/>
  <c r="BA2491" i="1"/>
  <c r="AZ2536" i="1"/>
  <c r="M2555" i="1"/>
  <c r="S2555" i="1" s="1"/>
  <c r="Y2555" i="1" s="1"/>
  <c r="AE2555" i="1" s="1"/>
  <c r="AK2555" i="1" s="1"/>
  <c r="J2554" i="1"/>
  <c r="AD2439" i="1"/>
  <c r="AJ2439" i="1" s="1"/>
  <c r="AP2439" i="1" s="1"/>
  <c r="AV2439" i="1" s="1"/>
  <c r="BB2439" i="1" s="1"/>
  <c r="BH2439" i="1" s="1"/>
  <c r="BN2439" i="1" s="1"/>
  <c r="BS2439" i="1" s="1"/>
  <c r="BX2439" i="1" s="1"/>
  <c r="M2439" i="1"/>
  <c r="S2439" i="1" s="1"/>
  <c r="Y2439" i="1" s="1"/>
  <c r="AE2439" i="1" s="1"/>
  <c r="AK2439" i="1" s="1"/>
  <c r="AQ2439" i="1" s="1"/>
  <c r="AW2439" i="1" s="1"/>
  <c r="BC2439" i="1" s="1"/>
  <c r="BI2439" i="1" s="1"/>
  <c r="BO2439" i="1" s="1"/>
  <c r="AE2443" i="1"/>
  <c r="AK2443" i="1" s="1"/>
  <c r="AQ2443" i="1" s="1"/>
  <c r="AW2443" i="1" s="1"/>
  <c r="BC2443" i="1" s="1"/>
  <c r="BI2443" i="1" s="1"/>
  <c r="BO2443" i="1" s="1"/>
  <c r="BT2443" i="1" s="1"/>
  <c r="BY2443" i="1" s="1"/>
  <c r="L2466" i="1"/>
  <c r="R2466" i="1" s="1"/>
  <c r="X2466" i="1" s="1"/>
  <c r="AD2466" i="1" s="1"/>
  <c r="AJ2466" i="1" s="1"/>
  <c r="AP2466" i="1" s="1"/>
  <c r="AV2466" i="1" s="1"/>
  <c r="BB2466" i="1" s="1"/>
  <c r="BH2466" i="1" s="1"/>
  <c r="BN2466" i="1" s="1"/>
  <c r="I2502" i="1"/>
  <c r="AG2502" i="1"/>
  <c r="BE2502" i="1"/>
  <c r="L2510" i="1"/>
  <c r="R2510" i="1" s="1"/>
  <c r="X2510" i="1" s="1"/>
  <c r="AD2510" i="1" s="1"/>
  <c r="AJ2510" i="1" s="1"/>
  <c r="AP2510" i="1" s="1"/>
  <c r="AV2510" i="1" s="1"/>
  <c r="BB2510" i="1" s="1"/>
  <c r="BH2510" i="1" s="1"/>
  <c r="BN2510" i="1" s="1"/>
  <c r="BS2510" i="1" s="1"/>
  <c r="BX2510" i="1" s="1"/>
  <c r="F2509" i="1"/>
  <c r="N2522" i="1"/>
  <c r="K2521" i="1"/>
  <c r="K2520" i="1" s="1"/>
  <c r="N2570" i="1"/>
  <c r="H2569" i="1"/>
  <c r="N2569" i="1" s="1"/>
  <c r="T2569" i="1" s="1"/>
  <c r="Z2569" i="1" s="1"/>
  <c r="AF2569" i="1" s="1"/>
  <c r="AL2569" i="1" s="1"/>
  <c r="AR2569" i="1" s="1"/>
  <c r="AX2569" i="1" s="1"/>
  <c r="BD2569" i="1" s="1"/>
  <c r="BJ2569" i="1" s="1"/>
  <c r="BP2569" i="1" s="1"/>
  <c r="BU2569" i="1" s="1"/>
  <c r="BZ2569" i="1" s="1"/>
  <c r="BV2470" i="1"/>
  <c r="BV2469" i="1" s="1"/>
  <c r="U2479" i="1"/>
  <c r="U2478" i="1" s="1"/>
  <c r="AO2479" i="1"/>
  <c r="AO2478" i="1" s="1"/>
  <c r="BF2479" i="1"/>
  <c r="BF2478" i="1" s="1"/>
  <c r="BM2479" i="1"/>
  <c r="BM2478" i="1" s="1"/>
  <c r="N2482" i="1"/>
  <c r="T2482" i="1" s="1"/>
  <c r="Z2482" i="1" s="1"/>
  <c r="AF2482" i="1" s="1"/>
  <c r="AL2482" i="1" s="1"/>
  <c r="AR2482" i="1" s="1"/>
  <c r="AX2482" i="1" s="1"/>
  <c r="BD2482" i="1" s="1"/>
  <c r="BJ2482" i="1" s="1"/>
  <c r="BP2482" i="1" s="1"/>
  <c r="BU2482" i="1" s="1"/>
  <c r="BZ2482" i="1" s="1"/>
  <c r="AT2479" i="1"/>
  <c r="AT2478" i="1" s="1"/>
  <c r="AG2491" i="1"/>
  <c r="BE2491" i="1"/>
  <c r="AA2502" i="1"/>
  <c r="AC2502" i="1"/>
  <c r="O2502" i="1"/>
  <c r="BK2502" i="1"/>
  <c r="G2529" i="1"/>
  <c r="Q2528" i="1"/>
  <c r="BL2528" i="1"/>
  <c r="BV2528" i="1"/>
  <c r="M2533" i="1"/>
  <c r="S2533" i="1" s="1"/>
  <c r="Y2533" i="1" s="1"/>
  <c r="AE2533" i="1" s="1"/>
  <c r="AK2533" i="1" s="1"/>
  <c r="AQ2533" i="1" s="1"/>
  <c r="AW2533" i="1" s="1"/>
  <c r="BC2533" i="1" s="1"/>
  <c r="BI2533" i="1" s="1"/>
  <c r="BO2533" i="1" s="1"/>
  <c r="AB2528" i="1"/>
  <c r="V2536" i="1"/>
  <c r="AE2543" i="1"/>
  <c r="AK2543" i="1" s="1"/>
  <c r="AQ2543" i="1" s="1"/>
  <c r="AW2543" i="1" s="1"/>
  <c r="BC2543" i="1" s="1"/>
  <c r="BI2543" i="1" s="1"/>
  <c r="BO2543" i="1" s="1"/>
  <c r="V2550" i="1"/>
  <c r="V2545" i="1" s="1"/>
  <c r="AI2550" i="1"/>
  <c r="BG2550" i="1"/>
  <c r="H2559" i="1"/>
  <c r="K2560" i="1"/>
  <c r="K2559" i="1" s="1"/>
  <c r="K2558" i="1" s="1"/>
  <c r="N2561" i="1"/>
  <c r="T2561" i="1" s="1"/>
  <c r="Z2561" i="1" s="1"/>
  <c r="AF2561" i="1" s="1"/>
  <c r="AL2561" i="1" s="1"/>
  <c r="AR2561" i="1" s="1"/>
  <c r="AX2561" i="1" s="1"/>
  <c r="BD2561" i="1" s="1"/>
  <c r="BJ2561" i="1" s="1"/>
  <c r="BP2561" i="1" s="1"/>
  <c r="BU2561" i="1" s="1"/>
  <c r="BZ2561" i="1" s="1"/>
  <c r="U2563" i="1"/>
  <c r="U2557" i="1" s="1"/>
  <c r="AB2563" i="1"/>
  <c r="AB2557" i="1" s="1"/>
  <c r="AT2568" i="1"/>
  <c r="CA2568" i="1"/>
  <c r="CA2563" i="1" s="1"/>
  <c r="CA2557" i="1" s="1"/>
  <c r="AL2573" i="1"/>
  <c r="AR2573" i="1" s="1"/>
  <c r="AX2573" i="1" s="1"/>
  <c r="BD2573" i="1" s="1"/>
  <c r="BJ2573" i="1" s="1"/>
  <c r="BP2573" i="1" s="1"/>
  <c r="BU2573" i="1" s="1"/>
  <c r="BZ2573" i="1" s="1"/>
  <c r="AC2596" i="1"/>
  <c r="I2479" i="1"/>
  <c r="I2478" i="1" s="1"/>
  <c r="AS2479" i="1"/>
  <c r="AS2478" i="1" s="1"/>
  <c r="AU2479" i="1"/>
  <c r="AU2478" i="1" s="1"/>
  <c r="Y2489" i="1"/>
  <c r="AE2489" i="1" s="1"/>
  <c r="AK2489" i="1" s="1"/>
  <c r="AQ2489" i="1" s="1"/>
  <c r="AW2489" i="1" s="1"/>
  <c r="BC2489" i="1" s="1"/>
  <c r="BI2489" i="1" s="1"/>
  <c r="BO2489" i="1" s="1"/>
  <c r="M2492" i="1"/>
  <c r="S2492" i="1" s="1"/>
  <c r="Y2492" i="1" s="1"/>
  <c r="AE2492" i="1" s="1"/>
  <c r="AK2492" i="1" s="1"/>
  <c r="AQ2492" i="1" s="1"/>
  <c r="AW2492" i="1" s="1"/>
  <c r="BC2492" i="1" s="1"/>
  <c r="BI2492" i="1" s="1"/>
  <c r="BO2492" i="1" s="1"/>
  <c r="Z2496" i="1"/>
  <c r="AF2496" i="1" s="1"/>
  <c r="AL2496" i="1" s="1"/>
  <c r="AR2496" i="1" s="1"/>
  <c r="AX2496" i="1" s="1"/>
  <c r="BD2496" i="1" s="1"/>
  <c r="BJ2496" i="1" s="1"/>
  <c r="BP2496" i="1" s="1"/>
  <c r="BU2496" i="1" s="1"/>
  <c r="BZ2496" i="1" s="1"/>
  <c r="G2499" i="1"/>
  <c r="M2499" i="1" s="1"/>
  <c r="S2499" i="1" s="1"/>
  <c r="Y2499" i="1" s="1"/>
  <c r="AE2499" i="1" s="1"/>
  <c r="AK2499" i="1" s="1"/>
  <c r="AQ2499" i="1" s="1"/>
  <c r="AW2499" i="1" s="1"/>
  <c r="BC2499" i="1" s="1"/>
  <c r="BI2499" i="1" s="1"/>
  <c r="BO2499" i="1" s="1"/>
  <c r="AH2502" i="1"/>
  <c r="BF2502" i="1"/>
  <c r="AU2528" i="1"/>
  <c r="S2530" i="1"/>
  <c r="Y2530" i="1" s="1"/>
  <c r="AE2530" i="1" s="1"/>
  <c r="AK2530" i="1" s="1"/>
  <c r="AQ2530" i="1" s="1"/>
  <c r="AW2530" i="1" s="1"/>
  <c r="BC2530" i="1" s="1"/>
  <c r="BI2530" i="1" s="1"/>
  <c r="BO2530" i="1" s="1"/>
  <c r="H2532" i="1"/>
  <c r="N2532" i="1" s="1"/>
  <c r="T2532" i="1" s="1"/>
  <c r="Z2532" i="1" s="1"/>
  <c r="AF2532" i="1" s="1"/>
  <c r="AL2532" i="1" s="1"/>
  <c r="AR2532" i="1" s="1"/>
  <c r="AX2532" i="1" s="1"/>
  <c r="BD2532" i="1" s="1"/>
  <c r="AC2528" i="1"/>
  <c r="AH2563" i="1"/>
  <c r="AH2557" i="1" s="1"/>
  <c r="BK2568" i="1"/>
  <c r="BL2568" i="1"/>
  <c r="BL2563" i="1" s="1"/>
  <c r="BL2557" i="1" s="1"/>
  <c r="AW2575" i="1"/>
  <c r="BC2575" i="1" s="1"/>
  <c r="BI2575" i="1" s="1"/>
  <c r="BO2575" i="1" s="1"/>
  <c r="M2648" i="1"/>
  <c r="S2648" i="1" s="1"/>
  <c r="Y2648" i="1" s="1"/>
  <c r="AE2648" i="1" s="1"/>
  <c r="AK2648" i="1" s="1"/>
  <c r="AQ2648" i="1" s="1"/>
  <c r="AW2648" i="1" s="1"/>
  <c r="BC2648" i="1" s="1"/>
  <c r="BI2648" i="1" s="1"/>
  <c r="BO2648" i="1" s="1"/>
  <c r="BT2648" i="1" s="1"/>
  <c r="BY2648" i="1" s="1"/>
  <c r="G2647" i="1"/>
  <c r="L2649" i="1"/>
  <c r="R2649" i="1" s="1"/>
  <c r="X2649" i="1" s="1"/>
  <c r="AD2649" i="1" s="1"/>
  <c r="AJ2649" i="1" s="1"/>
  <c r="AP2649" i="1" s="1"/>
  <c r="AV2649" i="1" s="1"/>
  <c r="BB2649" i="1" s="1"/>
  <c r="BH2649" i="1" s="1"/>
  <c r="BN2649" i="1" s="1"/>
  <c r="Y2493" i="1"/>
  <c r="AE2493" i="1" s="1"/>
  <c r="AK2493" i="1" s="1"/>
  <c r="AQ2493" i="1" s="1"/>
  <c r="AW2493" i="1" s="1"/>
  <c r="BC2493" i="1" s="1"/>
  <c r="BI2493" i="1" s="1"/>
  <c r="BO2493" i="1" s="1"/>
  <c r="BT2493" i="1" s="1"/>
  <c r="BY2493" i="1" s="1"/>
  <c r="BS2493" i="1"/>
  <c r="BX2493" i="1" s="1"/>
  <c r="M2491" i="1"/>
  <c r="S2491" i="1" s="1"/>
  <c r="L2496" i="1"/>
  <c r="R2496" i="1" s="1"/>
  <c r="X2496" i="1" s="1"/>
  <c r="AD2496" i="1" s="1"/>
  <c r="AJ2496" i="1" s="1"/>
  <c r="AP2496" i="1" s="1"/>
  <c r="AV2496" i="1" s="1"/>
  <c r="BB2496" i="1" s="1"/>
  <c r="BH2496" i="1" s="1"/>
  <c r="BN2496" i="1" s="1"/>
  <c r="BS2496" i="1" s="1"/>
  <c r="BX2496" i="1" s="1"/>
  <c r="O2491" i="1"/>
  <c r="Y2500" i="1"/>
  <c r="AE2500" i="1" s="1"/>
  <c r="AK2500" i="1" s="1"/>
  <c r="AQ2500" i="1" s="1"/>
  <c r="AW2500" i="1" s="1"/>
  <c r="BC2500" i="1" s="1"/>
  <c r="BI2500" i="1" s="1"/>
  <c r="BO2500" i="1" s="1"/>
  <c r="V2502" i="1"/>
  <c r="AI2502" i="1"/>
  <c r="AT2502" i="1"/>
  <c r="BM2502" i="1"/>
  <c r="AY2528" i="1"/>
  <c r="K2545" i="1"/>
  <c r="M2591" i="1"/>
  <c r="G2590" i="1"/>
  <c r="M2590" i="1" s="1"/>
  <c r="S2590" i="1" s="1"/>
  <c r="Y2590" i="1" s="1"/>
  <c r="AE2590" i="1" s="1"/>
  <c r="AK2590" i="1" s="1"/>
  <c r="AQ2590" i="1" s="1"/>
  <c r="N2526" i="1"/>
  <c r="T2526" i="1" s="1"/>
  <c r="Z2526" i="1" s="1"/>
  <c r="AF2526" i="1" s="1"/>
  <c r="AL2526" i="1" s="1"/>
  <c r="AR2526" i="1" s="1"/>
  <c r="AX2526" i="1" s="1"/>
  <c r="BD2526" i="1" s="1"/>
  <c r="BJ2526" i="1" s="1"/>
  <c r="BP2526" i="1" s="1"/>
  <c r="BU2526" i="1" s="1"/>
  <c r="BZ2526" i="1" s="1"/>
  <c r="BW2528" i="1"/>
  <c r="N2530" i="1"/>
  <c r="T2530" i="1" s="1"/>
  <c r="Z2530" i="1" s="1"/>
  <c r="AF2530" i="1" s="1"/>
  <c r="AL2530" i="1" s="1"/>
  <c r="AR2530" i="1" s="1"/>
  <c r="AX2530" i="1" s="1"/>
  <c r="BD2530" i="1" s="1"/>
  <c r="BJ2530" i="1" s="1"/>
  <c r="BP2530" i="1" s="1"/>
  <c r="BU2530" i="1" s="1"/>
  <c r="BZ2530" i="1" s="1"/>
  <c r="AH2536" i="1"/>
  <c r="K2536" i="1"/>
  <c r="K2535" i="1" s="1"/>
  <c r="AA2536" i="1"/>
  <c r="AC2536" i="1"/>
  <c r="AT2536" i="1"/>
  <c r="AC2550" i="1"/>
  <c r="AC2545" i="1" s="1"/>
  <c r="O2550" i="1"/>
  <c r="O2545" i="1" s="1"/>
  <c r="AM2550" i="1"/>
  <c r="AM2545" i="1" s="1"/>
  <c r="AM2535" i="1" s="1"/>
  <c r="BK2550" i="1"/>
  <c r="BK2545" i="1" s="1"/>
  <c r="L2561" i="1"/>
  <c r="R2561" i="1" s="1"/>
  <c r="X2561" i="1" s="1"/>
  <c r="AD2561" i="1" s="1"/>
  <c r="AJ2561" i="1" s="1"/>
  <c r="AP2561" i="1" s="1"/>
  <c r="AV2561" i="1" s="1"/>
  <c r="BB2561" i="1" s="1"/>
  <c r="BH2561" i="1" s="1"/>
  <c r="BN2561" i="1" s="1"/>
  <c r="BS2561" i="1" s="1"/>
  <c r="BX2561" i="1" s="1"/>
  <c r="AT2563" i="1"/>
  <c r="AT2557" i="1" s="1"/>
  <c r="AS2568" i="1"/>
  <c r="AS2563" i="1" s="1"/>
  <c r="AS2557" i="1" s="1"/>
  <c r="BM2568" i="1"/>
  <c r="BM2563" i="1" s="1"/>
  <c r="BM2557" i="1" s="1"/>
  <c r="H2572" i="1"/>
  <c r="N2572" i="1" s="1"/>
  <c r="T2572" i="1" s="1"/>
  <c r="Z2572" i="1" s="1"/>
  <c r="AF2572" i="1" s="1"/>
  <c r="AL2572" i="1" s="1"/>
  <c r="AR2572" i="1" s="1"/>
  <c r="AX2572" i="1" s="1"/>
  <c r="BD2572" i="1" s="1"/>
  <c r="BJ2572" i="1" s="1"/>
  <c r="BP2572" i="1" s="1"/>
  <c r="BU2572" i="1" s="1"/>
  <c r="BZ2572" i="1" s="1"/>
  <c r="L2573" i="1"/>
  <c r="R2573" i="1" s="1"/>
  <c r="X2573" i="1" s="1"/>
  <c r="AD2573" i="1" s="1"/>
  <c r="AJ2573" i="1" s="1"/>
  <c r="AP2573" i="1" s="1"/>
  <c r="AV2573" i="1" s="1"/>
  <c r="BB2573" i="1" s="1"/>
  <c r="BH2573" i="1" s="1"/>
  <c r="BN2573" i="1" s="1"/>
  <c r="L2576" i="1"/>
  <c r="R2576" i="1" s="1"/>
  <c r="X2576" i="1" s="1"/>
  <c r="AD2576" i="1" s="1"/>
  <c r="AJ2576" i="1" s="1"/>
  <c r="AP2576" i="1" s="1"/>
  <c r="AV2576" i="1" s="1"/>
  <c r="BB2576" i="1" s="1"/>
  <c r="BH2576" i="1" s="1"/>
  <c r="BN2576" i="1" s="1"/>
  <c r="L2591" i="1"/>
  <c r="R2591" i="1" s="1"/>
  <c r="X2591" i="1" s="1"/>
  <c r="AD2591" i="1" s="1"/>
  <c r="AJ2591" i="1" s="1"/>
  <c r="AP2591" i="1" s="1"/>
  <c r="AV2591" i="1" s="1"/>
  <c r="BB2591" i="1" s="1"/>
  <c r="BH2591" i="1" s="1"/>
  <c r="BN2591" i="1" s="1"/>
  <c r="AS2545" i="1"/>
  <c r="AS2535" i="1" s="1"/>
  <c r="AU2550" i="1"/>
  <c r="AU2545" i="1" s="1"/>
  <c r="AO2557" i="1"/>
  <c r="L2564" i="1"/>
  <c r="R2564" i="1" s="1"/>
  <c r="X2564" i="1" s="1"/>
  <c r="AD2564" i="1" s="1"/>
  <c r="AJ2564" i="1" s="1"/>
  <c r="AP2564" i="1" s="1"/>
  <c r="AV2564" i="1" s="1"/>
  <c r="BB2564" i="1" s="1"/>
  <c r="BH2564" i="1" s="1"/>
  <c r="BN2564" i="1" s="1"/>
  <c r="AC2563" i="1"/>
  <c r="AC2557" i="1" s="1"/>
  <c r="AU2563" i="1"/>
  <c r="AU2557" i="1" s="1"/>
  <c r="AD2570" i="1"/>
  <c r="AJ2570" i="1" s="1"/>
  <c r="AP2570" i="1" s="1"/>
  <c r="AV2570" i="1" s="1"/>
  <c r="BB2570" i="1" s="1"/>
  <c r="BH2570" i="1" s="1"/>
  <c r="BN2570" i="1" s="1"/>
  <c r="AG2568" i="1"/>
  <c r="L2575" i="1"/>
  <c r="R2575" i="1" s="1"/>
  <c r="X2575" i="1" s="1"/>
  <c r="AD2575" i="1" s="1"/>
  <c r="AJ2575" i="1" s="1"/>
  <c r="AP2575" i="1" s="1"/>
  <c r="AV2575" i="1" s="1"/>
  <c r="AZ2584" i="1"/>
  <c r="V2589" i="1"/>
  <c r="V2584" i="1" s="1"/>
  <c r="I2610" i="1"/>
  <c r="I2596" i="1" s="1"/>
  <c r="BL2637" i="1"/>
  <c r="N2654" i="1"/>
  <c r="K2653" i="1"/>
  <c r="K2652" i="1" s="1"/>
  <c r="S2675" i="1"/>
  <c r="Y2675" i="1" s="1"/>
  <c r="AE2675" i="1" s="1"/>
  <c r="AK2675" i="1" s="1"/>
  <c r="AQ2675" i="1" s="1"/>
  <c r="AW2675" i="1" s="1"/>
  <c r="BC2675" i="1" s="1"/>
  <c r="BI2675" i="1" s="1"/>
  <c r="BO2675" i="1" s="1"/>
  <c r="U2545" i="1"/>
  <c r="AH2550" i="1"/>
  <c r="AH2545" i="1" s="1"/>
  <c r="AF2554" i="1"/>
  <c r="AL2554" i="1" s="1"/>
  <c r="AR2554" i="1" s="1"/>
  <c r="AX2554" i="1" s="1"/>
  <c r="BD2554" i="1" s="1"/>
  <c r="BJ2554" i="1" s="1"/>
  <c r="BP2554" i="1" s="1"/>
  <c r="BU2554" i="1" s="1"/>
  <c r="BZ2554" i="1" s="1"/>
  <c r="AF2555" i="1"/>
  <c r="AL2555" i="1" s="1"/>
  <c r="AR2555" i="1" s="1"/>
  <c r="AX2555" i="1" s="1"/>
  <c r="BD2555" i="1" s="1"/>
  <c r="BJ2555" i="1" s="1"/>
  <c r="BP2555" i="1" s="1"/>
  <c r="BU2555" i="1" s="1"/>
  <c r="BZ2555" i="1" s="1"/>
  <c r="BF2563" i="1"/>
  <c r="BF2584" i="1"/>
  <c r="AA2584" i="1"/>
  <c r="AY2584" i="1"/>
  <c r="BE2589" i="1"/>
  <c r="BE2584" i="1" s="1"/>
  <c r="L2594" i="1"/>
  <c r="R2594" i="1" s="1"/>
  <c r="X2594" i="1" s="1"/>
  <c r="AD2594" i="1" s="1"/>
  <c r="AJ2594" i="1" s="1"/>
  <c r="AP2594" i="1" s="1"/>
  <c r="AV2594" i="1" s="1"/>
  <c r="BB2594" i="1" s="1"/>
  <c r="BH2594" i="1" s="1"/>
  <c r="BN2594" i="1" s="1"/>
  <c r="BS2594" i="1" s="1"/>
  <c r="BX2594" i="1" s="1"/>
  <c r="F2593" i="1"/>
  <c r="L2593" i="1" s="1"/>
  <c r="R2593" i="1" s="1"/>
  <c r="X2593" i="1" s="1"/>
  <c r="AD2593" i="1" s="1"/>
  <c r="AJ2593" i="1" s="1"/>
  <c r="AP2593" i="1" s="1"/>
  <c r="AV2593" i="1" s="1"/>
  <c r="BB2593" i="1" s="1"/>
  <c r="BH2593" i="1" s="1"/>
  <c r="BN2593" i="1" s="1"/>
  <c r="W2610" i="1"/>
  <c r="W2596" i="1" s="1"/>
  <c r="BT2655" i="1"/>
  <c r="BY2655" i="1" s="1"/>
  <c r="O2584" i="1"/>
  <c r="BK2584" i="1"/>
  <c r="I2589" i="1"/>
  <c r="I2584" i="1" s="1"/>
  <c r="U2589" i="1"/>
  <c r="U2584" i="1" s="1"/>
  <c r="AB2589" i="1"/>
  <c r="AB2584" i="1" s="1"/>
  <c r="AI2596" i="1"/>
  <c r="O2610" i="1"/>
  <c r="O2596" i="1" s="1"/>
  <c r="BK2610" i="1"/>
  <c r="V2610" i="1"/>
  <c r="V2596" i="1" s="1"/>
  <c r="AT2610" i="1"/>
  <c r="BA2610" i="1"/>
  <c r="BA2596" i="1" s="1"/>
  <c r="O2637" i="1"/>
  <c r="J2642" i="1"/>
  <c r="U2642" i="1"/>
  <c r="U2637" i="1" s="1"/>
  <c r="AB2642" i="1"/>
  <c r="AB2637" i="1" s="1"/>
  <c r="AI2642" i="1"/>
  <c r="AI2637" i="1" s="1"/>
  <c r="AS2642" i="1"/>
  <c r="AS2637" i="1" s="1"/>
  <c r="AS2578" i="1" s="1"/>
  <c r="AZ2642" i="1"/>
  <c r="AZ2637" i="1" s="1"/>
  <c r="BG2642" i="1"/>
  <c r="BG2637" i="1" s="1"/>
  <c r="CA2642" i="1"/>
  <c r="CA2637" i="1" s="1"/>
  <c r="BF2637" i="1"/>
  <c r="AN2652" i="1"/>
  <c r="I2652" i="1"/>
  <c r="BW2658" i="1"/>
  <c r="BW2654" i="1" s="1"/>
  <c r="BW2653" i="1" s="1"/>
  <c r="BW2652" i="1" s="1"/>
  <c r="BA2671" i="1"/>
  <c r="BA2670" i="1" s="1"/>
  <c r="BA2669" i="1" s="1"/>
  <c r="AO2671" i="1"/>
  <c r="AO2670" i="1" s="1"/>
  <c r="AO2669" i="1" s="1"/>
  <c r="F2676" i="1"/>
  <c r="AD2679" i="1"/>
  <c r="AJ2679" i="1" s="1"/>
  <c r="AP2679" i="1" s="1"/>
  <c r="AV2679" i="1" s="1"/>
  <c r="BB2679" i="1" s="1"/>
  <c r="BH2679" i="1" s="1"/>
  <c r="BN2679" i="1" s="1"/>
  <c r="P2610" i="1"/>
  <c r="P2596" i="1" s="1"/>
  <c r="AY2610" i="1"/>
  <c r="BL2610" i="1"/>
  <c r="BL2596" i="1" s="1"/>
  <c r="AG2610" i="1"/>
  <c r="BE2610" i="1"/>
  <c r="BE2596" i="1" s="1"/>
  <c r="BV2610" i="1"/>
  <c r="BV2596" i="1" s="1"/>
  <c r="N2633" i="1"/>
  <c r="T2633" i="1" s="1"/>
  <c r="Z2633" i="1" s="1"/>
  <c r="AF2633" i="1" s="1"/>
  <c r="AL2633" i="1" s="1"/>
  <c r="AR2633" i="1" s="1"/>
  <c r="AX2633" i="1" s="1"/>
  <c r="BD2633" i="1" s="1"/>
  <c r="BJ2633" i="1" s="1"/>
  <c r="BP2633" i="1" s="1"/>
  <c r="BU2633" i="1" s="1"/>
  <c r="BZ2633" i="1" s="1"/>
  <c r="AE2640" i="1"/>
  <c r="AK2640" i="1" s="1"/>
  <c r="AQ2640" i="1" s="1"/>
  <c r="AW2640" i="1" s="1"/>
  <c r="BC2640" i="1" s="1"/>
  <c r="BI2640" i="1" s="1"/>
  <c r="BO2640" i="1" s="1"/>
  <c r="BT2640" i="1" s="1"/>
  <c r="BY2640" i="1" s="1"/>
  <c r="AG2637" i="1"/>
  <c r="BE2637" i="1"/>
  <c r="AO2642" i="1"/>
  <c r="BP2656" i="1"/>
  <c r="BU2656" i="1" s="1"/>
  <c r="BZ2656" i="1" s="1"/>
  <c r="BM2655" i="1"/>
  <c r="BP2655" i="1" s="1"/>
  <c r="BU2655" i="1" s="1"/>
  <c r="BZ2655" i="1" s="1"/>
  <c r="AH2671" i="1"/>
  <c r="AH2670" i="1" s="1"/>
  <c r="AH2669" i="1" s="1"/>
  <c r="BF2671" i="1"/>
  <c r="BF2670" i="1" s="1"/>
  <c r="BF2669" i="1" s="1"/>
  <c r="K2671" i="1"/>
  <c r="K2670" i="1" s="1"/>
  <c r="K2669" i="1" s="1"/>
  <c r="BL2589" i="1"/>
  <c r="AB2596" i="1"/>
  <c r="N2611" i="1"/>
  <c r="AM2610" i="1"/>
  <c r="AM2596" i="1" s="1"/>
  <c r="AM2578" i="1" s="1"/>
  <c r="BW2610" i="1"/>
  <c r="BW2596" i="1" s="1"/>
  <c r="Q2610" i="1"/>
  <c r="Q2596" i="1" s="1"/>
  <c r="N2621" i="1"/>
  <c r="T2621" i="1" s="1"/>
  <c r="Z2621" i="1" s="1"/>
  <c r="AF2621" i="1" s="1"/>
  <c r="AL2621" i="1" s="1"/>
  <c r="AR2621" i="1" s="1"/>
  <c r="AX2621" i="1" s="1"/>
  <c r="L2634" i="1"/>
  <c r="R2634" i="1" s="1"/>
  <c r="X2634" i="1" s="1"/>
  <c r="AD2634" i="1" s="1"/>
  <c r="AJ2634" i="1" s="1"/>
  <c r="AP2634" i="1" s="1"/>
  <c r="AV2634" i="1" s="1"/>
  <c r="BB2634" i="1" s="1"/>
  <c r="BH2634" i="1" s="1"/>
  <c r="BN2634" i="1" s="1"/>
  <c r="J2639" i="1"/>
  <c r="J2638" i="1" s="1"/>
  <c r="AO2637" i="1"/>
  <c r="AK2659" i="1"/>
  <c r="AQ2659" i="1" s="1"/>
  <c r="AW2659" i="1" s="1"/>
  <c r="BC2659" i="1" s="1"/>
  <c r="BI2659" i="1" s="1"/>
  <c r="BO2659" i="1" s="1"/>
  <c r="AA2658" i="1"/>
  <c r="AA2654" i="1" s="1"/>
  <c r="AA2653" i="1" s="1"/>
  <c r="AA2652" i="1" s="1"/>
  <c r="L2668" i="1"/>
  <c r="R2668" i="1" s="1"/>
  <c r="X2668" i="1" s="1"/>
  <c r="AD2668" i="1" s="1"/>
  <c r="AJ2668" i="1" s="1"/>
  <c r="AP2668" i="1" s="1"/>
  <c r="AV2668" i="1" s="1"/>
  <c r="BB2668" i="1" s="1"/>
  <c r="BH2668" i="1" s="1"/>
  <c r="BN2668" i="1" s="1"/>
  <c r="BS2668" i="1" s="1"/>
  <c r="BX2668" i="1" s="1"/>
  <c r="F2667" i="1"/>
  <c r="M2672" i="1"/>
  <c r="S2672" i="1" s="1"/>
  <c r="Y2672" i="1" s="1"/>
  <c r="AE2672" i="1" s="1"/>
  <c r="AK2672" i="1" s="1"/>
  <c r="AQ2672" i="1" s="1"/>
  <c r="AW2672" i="1" s="1"/>
  <c r="BC2672" i="1" s="1"/>
  <c r="BI2672" i="1" s="1"/>
  <c r="BO2672" i="1" s="1"/>
  <c r="G2671" i="1"/>
  <c r="U2671" i="1"/>
  <c r="U2670" i="1" s="1"/>
  <c r="U2669" i="1" s="1"/>
  <c r="AB2671" i="1"/>
  <c r="AB2670" i="1" s="1"/>
  <c r="AB2669" i="1" s="1"/>
  <c r="AI2671" i="1"/>
  <c r="AI2670" i="1" s="1"/>
  <c r="AI2669" i="1" s="1"/>
  <c r="AZ2671" i="1"/>
  <c r="AZ2670" i="1" s="1"/>
  <c r="AZ2669" i="1" s="1"/>
  <c r="BG2671" i="1"/>
  <c r="BG2670" i="1" s="1"/>
  <c r="BG2669" i="1" s="1"/>
  <c r="BQ2671" i="1"/>
  <c r="BQ2670" i="1" s="1"/>
  <c r="Q2671" i="1"/>
  <c r="Q2670" i="1" s="1"/>
  <c r="Q2669" i="1" s="1"/>
  <c r="AY2671" i="1"/>
  <c r="AY2670" i="1" s="1"/>
  <c r="AY2669" i="1" s="1"/>
  <c r="I2637" i="1"/>
  <c r="BA2637" i="1"/>
  <c r="P2642" i="1"/>
  <c r="P2637" i="1" s="1"/>
  <c r="L2644" i="1"/>
  <c r="R2644" i="1" s="1"/>
  <c r="X2644" i="1" s="1"/>
  <c r="AD2644" i="1" s="1"/>
  <c r="AJ2644" i="1" s="1"/>
  <c r="AP2644" i="1" s="1"/>
  <c r="AV2644" i="1" s="1"/>
  <c r="BB2644" i="1" s="1"/>
  <c r="BH2644" i="1" s="1"/>
  <c r="BN2644" i="1" s="1"/>
  <c r="BS2644" i="1" s="1"/>
  <c r="BX2644" i="1" s="1"/>
  <c r="AI2658" i="1"/>
  <c r="AI2654" i="1" s="1"/>
  <c r="AI2653" i="1" s="1"/>
  <c r="AI2652" i="1" s="1"/>
  <c r="AT2671" i="1"/>
  <c r="AT2670" i="1" s="1"/>
  <c r="AT2669" i="1" s="1"/>
  <c r="N2675" i="1"/>
  <c r="T2675" i="1" s="1"/>
  <c r="Z2675" i="1" s="1"/>
  <c r="AF2675" i="1" s="1"/>
  <c r="AL2675" i="1" s="1"/>
  <c r="AR2675" i="1" s="1"/>
  <c r="AX2675" i="1" s="1"/>
  <c r="BD2675" i="1" s="1"/>
  <c r="BJ2675" i="1" s="1"/>
  <c r="BP2675" i="1" s="1"/>
  <c r="BU2675" i="1" s="1"/>
  <c r="BZ2675" i="1" s="1"/>
  <c r="M2676" i="1"/>
  <c r="S2676" i="1" s="1"/>
  <c r="Y2676" i="1" s="1"/>
  <c r="AE2676" i="1" s="1"/>
  <c r="AK2676" i="1" s="1"/>
  <c r="AQ2676" i="1" s="1"/>
  <c r="AW2676" i="1" s="1"/>
  <c r="BC2676" i="1" s="1"/>
  <c r="BI2676" i="1" s="1"/>
  <c r="BO2676" i="1" s="1"/>
  <c r="BT2676" i="1" s="1"/>
  <c r="BY2676" i="1" s="1"/>
  <c r="AL2643" i="1"/>
  <c r="AR2643" i="1" s="1"/>
  <c r="AX2643" i="1" s="1"/>
  <c r="BD2643" i="1" s="1"/>
  <c r="BJ2643" i="1" s="1"/>
  <c r="BP2643" i="1" s="1"/>
  <c r="BU2643" i="1" s="1"/>
  <c r="BZ2643" i="1" s="1"/>
  <c r="Q2642" i="1"/>
  <c r="W2642" i="1"/>
  <c r="W2637" i="1" s="1"/>
  <c r="AU2642" i="1"/>
  <c r="AU2637" i="1" s="1"/>
  <c r="BM2642" i="1"/>
  <c r="BM2637" i="1" s="1"/>
  <c r="BM2578" i="1" s="1"/>
  <c r="AN2642" i="1"/>
  <c r="AB2652" i="1"/>
  <c r="V2652" i="1"/>
  <c r="BN2660" i="1"/>
  <c r="BS2660" i="1" s="1"/>
  <c r="BX2660" i="1" s="1"/>
  <c r="O2658" i="1"/>
  <c r="O2654" i="1" s="1"/>
  <c r="O2653" i="1" s="1"/>
  <c r="O2652" i="1" s="1"/>
  <c r="AM2658" i="1"/>
  <c r="AM2654" i="1" s="1"/>
  <c r="AM2653" i="1" s="1"/>
  <c r="AM2652" i="1" s="1"/>
  <c r="J2671" i="1"/>
  <c r="J2670" i="1" s="1"/>
  <c r="J2669" i="1" s="1"/>
  <c r="AF2676" i="1"/>
  <c r="L2678" i="1"/>
  <c r="R2678" i="1" s="1"/>
  <c r="X2678" i="1" s="1"/>
  <c r="AD2678" i="1" s="1"/>
  <c r="AJ2678" i="1" s="1"/>
  <c r="AP2678" i="1" s="1"/>
  <c r="AV2678" i="1" s="1"/>
  <c r="BB2678" i="1" s="1"/>
  <c r="BH2678" i="1" s="1"/>
  <c r="BN2678" i="1" s="1"/>
  <c r="BS2678" i="1" s="1"/>
  <c r="BX2678" i="1" s="1"/>
  <c r="CA2654" i="1"/>
  <c r="CA2653" i="1" s="1"/>
  <c r="CA2652" i="1" s="1"/>
  <c r="BL2654" i="1"/>
  <c r="BL2653" i="1" s="1"/>
  <c r="BL2652" i="1" s="1"/>
  <c r="BV2654" i="1"/>
  <c r="BV2653" i="1" s="1"/>
  <c r="W2658" i="1"/>
  <c r="W2654" i="1" s="1"/>
  <c r="W2653" i="1" s="1"/>
  <c r="W2652" i="1" s="1"/>
  <c r="AU2658" i="1"/>
  <c r="AU2654" i="1" s="1"/>
  <c r="AU2653" i="1" s="1"/>
  <c r="AU2652" i="1" s="1"/>
  <c r="N2666" i="1"/>
  <c r="V2671" i="1"/>
  <c r="V2670" i="1" s="1"/>
  <c r="V2669" i="1" s="1"/>
  <c r="AK2678" i="1"/>
  <c r="AQ2678" i="1" s="1"/>
  <c r="AW2678" i="1" s="1"/>
  <c r="BC2678" i="1" s="1"/>
  <c r="BI2678" i="1" s="1"/>
  <c r="BO2678" i="1" s="1"/>
  <c r="BS147" i="1"/>
  <c r="BX147" i="1" s="1"/>
  <c r="BA195" i="1"/>
  <c r="BA178" i="1" s="1"/>
  <c r="AU195" i="1"/>
  <c r="AU178" i="1" s="1"/>
  <c r="Q309" i="1"/>
  <c r="Q304" i="1" s="1"/>
  <c r="Q303" i="1" s="1"/>
  <c r="AO309" i="1"/>
  <c r="BM309" i="1"/>
  <c r="BM304" i="1" s="1"/>
  <c r="BM303" i="1" s="1"/>
  <c r="BQ327" i="1"/>
  <c r="BR40" i="1"/>
  <c r="I79" i="1"/>
  <c r="I78" i="1" s="1"/>
  <c r="V79" i="1"/>
  <c r="V78" i="1" s="1"/>
  <c r="V108" i="1"/>
  <c r="U13" i="1"/>
  <c r="BT25" i="1"/>
  <c r="BY25" i="1" s="1"/>
  <c r="T46" i="1"/>
  <c r="Z46" i="1" s="1"/>
  <c r="AF46" i="1" s="1"/>
  <c r="AL46" i="1" s="1"/>
  <c r="AR46" i="1" s="1"/>
  <c r="AX46" i="1" s="1"/>
  <c r="BD46" i="1" s="1"/>
  <c r="BJ46" i="1" s="1"/>
  <c r="BP46" i="1" s="1"/>
  <c r="BU46" i="1" s="1"/>
  <c r="BZ46" i="1" s="1"/>
  <c r="Q57" i="1"/>
  <c r="AG57" i="1"/>
  <c r="AG12" i="1" s="1"/>
  <c r="AT57" i="1"/>
  <c r="BM57" i="1"/>
  <c r="BM12" i="1" s="1"/>
  <c r="P57" i="1"/>
  <c r="W57" i="1"/>
  <c r="W12" i="1" s="1"/>
  <c r="AN57" i="1"/>
  <c r="AU57" i="1"/>
  <c r="BL57" i="1"/>
  <c r="T63" i="1"/>
  <c r="Z63" i="1" s="1"/>
  <c r="AF63" i="1" s="1"/>
  <c r="AL63" i="1" s="1"/>
  <c r="AR63" i="1" s="1"/>
  <c r="AX63" i="1" s="1"/>
  <c r="BD63" i="1" s="1"/>
  <c r="BJ63" i="1" s="1"/>
  <c r="BP63" i="1" s="1"/>
  <c r="BU63" i="1" s="1"/>
  <c r="BZ63" i="1" s="1"/>
  <c r="BS67" i="1"/>
  <c r="BX67" i="1" s="1"/>
  <c r="BV79" i="1"/>
  <c r="BV78" i="1" s="1"/>
  <c r="BS94" i="1"/>
  <c r="BX94" i="1" s="1"/>
  <c r="BS116" i="1"/>
  <c r="BX116" i="1" s="1"/>
  <c r="U128" i="1"/>
  <c r="U127" i="1" s="1"/>
  <c r="AH128" i="1"/>
  <c r="AH127" i="1" s="1"/>
  <c r="BA128" i="1"/>
  <c r="BA127" i="1" s="1"/>
  <c r="AM128" i="1"/>
  <c r="AA156" i="1"/>
  <c r="AA155" i="1" s="1"/>
  <c r="AY156" i="1"/>
  <c r="AY155" i="1" s="1"/>
  <c r="BW156" i="1"/>
  <c r="BW155" i="1" s="1"/>
  <c r="BS164" i="1"/>
  <c r="BX164" i="1" s="1"/>
  <c r="O166" i="1"/>
  <c r="O155" i="1" s="1"/>
  <c r="O127" i="1" s="1"/>
  <c r="V166" i="1"/>
  <c r="AM166" i="1"/>
  <c r="AM155" i="1" s="1"/>
  <c r="AT166" i="1"/>
  <c r="AT155" i="1" s="1"/>
  <c r="AT127" i="1" s="1"/>
  <c r="BK166" i="1"/>
  <c r="BK155" i="1" s="1"/>
  <c r="BK127" i="1" s="1"/>
  <c r="BT168" i="1"/>
  <c r="BY168" i="1" s="1"/>
  <c r="W178" i="1"/>
  <c r="BG179" i="1"/>
  <c r="U178" i="1"/>
  <c r="AS179" i="1"/>
  <c r="Q184" i="1"/>
  <c r="Q179" i="1" s="1"/>
  <c r="AO184" i="1"/>
  <c r="AO179" i="1" s="1"/>
  <c r="BS186" i="1"/>
  <c r="BX186" i="1" s="1"/>
  <c r="BS189" i="1"/>
  <c r="BX189" i="1" s="1"/>
  <c r="BT193" i="1"/>
  <c r="BY193" i="1" s="1"/>
  <c r="BT201" i="1"/>
  <c r="BY201" i="1" s="1"/>
  <c r="AB195" i="1"/>
  <c r="AB178" i="1" s="1"/>
  <c r="AO195" i="1"/>
  <c r="BE195" i="1"/>
  <c r="J195" i="1"/>
  <c r="AA195" i="1"/>
  <c r="AH195" i="1"/>
  <c r="AH178" i="1" s="1"/>
  <c r="AY195" i="1"/>
  <c r="AY178" i="1" s="1"/>
  <c r="BF195" i="1"/>
  <c r="BF178" i="1" s="1"/>
  <c r="BW195" i="1"/>
  <c r="BR216" i="1"/>
  <c r="BT229" i="1"/>
  <c r="BY229" i="1" s="1"/>
  <c r="W245" i="1"/>
  <c r="AU245" i="1"/>
  <c r="BV245" i="1"/>
  <c r="BV238" i="1" s="1"/>
  <c r="BV237" i="1" s="1"/>
  <c r="BS271" i="1"/>
  <c r="BX271" i="1" s="1"/>
  <c r="BT276" i="1"/>
  <c r="BY276" i="1" s="1"/>
  <c r="AB280" i="1"/>
  <c r="AB279" i="1" s="1"/>
  <c r="BE280" i="1"/>
  <c r="BE279" i="1" s="1"/>
  <c r="AA280" i="1"/>
  <c r="AA279" i="1" s="1"/>
  <c r="AY280" i="1"/>
  <c r="AY279" i="1" s="1"/>
  <c r="BW280" i="1"/>
  <c r="BW279" i="1" s="1"/>
  <c r="BT289" i="1"/>
  <c r="BY289" i="1" s="1"/>
  <c r="AI304" i="1"/>
  <c r="AI303" i="1" s="1"/>
  <c r="BG304" i="1"/>
  <c r="BG303" i="1" s="1"/>
  <c r="CA304" i="1"/>
  <c r="CA303" i="1" s="1"/>
  <c r="BS311" i="1"/>
  <c r="BX311" i="1" s="1"/>
  <c r="BS314" i="1"/>
  <c r="BX314" i="1" s="1"/>
  <c r="U309" i="1"/>
  <c r="U304" i="1" s="1"/>
  <c r="U303" i="1" s="1"/>
  <c r="U236" i="1" s="1"/>
  <c r="AB309" i="1"/>
  <c r="AB304" i="1" s="1"/>
  <c r="AB303" i="1" s="1"/>
  <c r="AS309" i="1"/>
  <c r="AS304" i="1" s="1"/>
  <c r="AS303" i="1" s="1"/>
  <c r="AZ309" i="1"/>
  <c r="BS317" i="1"/>
  <c r="BX317" i="1" s="1"/>
  <c r="BT321" i="1"/>
  <c r="BY321" i="1" s="1"/>
  <c r="AV328" i="1"/>
  <c r="BB328" i="1" s="1"/>
  <c r="BH328" i="1" s="1"/>
  <c r="BN328" i="1" s="1"/>
  <c r="BS328" i="1" s="1"/>
  <c r="BX328" i="1" s="1"/>
  <c r="BR327" i="1"/>
  <c r="Q348" i="1"/>
  <c r="AG348" i="1"/>
  <c r="AG347" i="1" s="1"/>
  <c r="AG346" i="1" s="1"/>
  <c r="AZ348" i="1"/>
  <c r="AZ347" i="1" s="1"/>
  <c r="AZ346" i="1" s="1"/>
  <c r="BM348" i="1"/>
  <c r="BM347" i="1" s="1"/>
  <c r="BM346" i="1" s="1"/>
  <c r="O348" i="1"/>
  <c r="V348" i="1"/>
  <c r="V347" i="1" s="1"/>
  <c r="V346" i="1" s="1"/>
  <c r="AM348" i="1"/>
  <c r="AM347" i="1" s="1"/>
  <c r="AM346" i="1" s="1"/>
  <c r="AT348" i="1"/>
  <c r="AT347" i="1" s="1"/>
  <c r="BK348" i="1"/>
  <c r="BK347" i="1" s="1"/>
  <c r="BK346" i="1" s="1"/>
  <c r="BT351" i="1"/>
  <c r="BY351" i="1" s="1"/>
  <c r="W357" i="1"/>
  <c r="W348" i="1" s="1"/>
  <c r="W347" i="1" s="1"/>
  <c r="W346" i="1" s="1"/>
  <c r="AU357" i="1"/>
  <c r="BV357" i="1"/>
  <c r="BV348" i="1" s="1"/>
  <c r="BV347" i="1" s="1"/>
  <c r="BV346" i="1" s="1"/>
  <c r="BS369" i="1"/>
  <c r="BX369" i="1" s="1"/>
  <c r="AF379" i="1"/>
  <c r="AL379" i="1" s="1"/>
  <c r="AR379" i="1" s="1"/>
  <c r="AX379" i="1" s="1"/>
  <c r="BD379" i="1" s="1"/>
  <c r="BJ379" i="1" s="1"/>
  <c r="BP379" i="1" s="1"/>
  <c r="BU379" i="1" s="1"/>
  <c r="BZ379" i="1" s="1"/>
  <c r="P387" i="1"/>
  <c r="AG387" i="1"/>
  <c r="V407" i="1"/>
  <c r="AM407" i="1"/>
  <c r="BR412" i="1"/>
  <c r="AP430" i="1"/>
  <c r="AV430" i="1" s="1"/>
  <c r="BB430" i="1" s="1"/>
  <c r="BH430" i="1" s="1"/>
  <c r="BN430" i="1" s="1"/>
  <c r="BS430" i="1" s="1"/>
  <c r="BX430" i="1" s="1"/>
  <c r="BL457" i="1"/>
  <c r="BL452" i="1" s="1"/>
  <c r="W467" i="1"/>
  <c r="BS54" i="1"/>
  <c r="BX54" i="1" s="1"/>
  <c r="AA13" i="1"/>
  <c r="BW13" i="1"/>
  <c r="AB13" i="1"/>
  <c r="AB12" i="1" s="1"/>
  <c r="AH13" i="1"/>
  <c r="AU13" i="1"/>
  <c r="BK13" i="1"/>
  <c r="BK12" i="1" s="1"/>
  <c r="CA13" i="1"/>
  <c r="CA12" i="1" s="1"/>
  <c r="AC13" i="1"/>
  <c r="AC12" i="1" s="1"/>
  <c r="BT34" i="1"/>
  <c r="BY34" i="1" s="1"/>
  <c r="BT47" i="1"/>
  <c r="BY47" i="1" s="1"/>
  <c r="AF51" i="1"/>
  <c r="AL51" i="1" s="1"/>
  <c r="AR51" i="1" s="1"/>
  <c r="AX51" i="1" s="1"/>
  <c r="BD51" i="1" s="1"/>
  <c r="BJ51" i="1" s="1"/>
  <c r="BP51" i="1" s="1"/>
  <c r="BU51" i="1" s="1"/>
  <c r="BZ51" i="1" s="1"/>
  <c r="BS52" i="1"/>
  <c r="BX52" i="1" s="1"/>
  <c r="AY50" i="1"/>
  <c r="AY49" i="1" s="1"/>
  <c r="U57" i="1"/>
  <c r="AH57" i="1"/>
  <c r="BA57" i="1"/>
  <c r="K57" i="1"/>
  <c r="AA57" i="1"/>
  <c r="AY57" i="1"/>
  <c r="BW57" i="1"/>
  <c r="Q79" i="1"/>
  <c r="Q78" i="1" s="1"/>
  <c r="AG79" i="1"/>
  <c r="AG78" i="1" s="1"/>
  <c r="BM79" i="1"/>
  <c r="BM78" i="1" s="1"/>
  <c r="P84" i="1"/>
  <c r="P79" i="1" s="1"/>
  <c r="P78" i="1" s="1"/>
  <c r="W84" i="1"/>
  <c r="W79" i="1" s="1"/>
  <c r="W78" i="1" s="1"/>
  <c r="AN84" i="1"/>
  <c r="AN79" i="1" s="1"/>
  <c r="AN78" i="1" s="1"/>
  <c r="AU84" i="1"/>
  <c r="AU79" i="1" s="1"/>
  <c r="AU78" i="1" s="1"/>
  <c r="BL84" i="1"/>
  <c r="BL79" i="1" s="1"/>
  <c r="BL78" i="1" s="1"/>
  <c r="AB93" i="1"/>
  <c r="AB79" i="1" s="1"/>
  <c r="AB78" i="1" s="1"/>
  <c r="AI93" i="1"/>
  <c r="AI79" i="1" s="1"/>
  <c r="AI78" i="1" s="1"/>
  <c r="AZ93" i="1"/>
  <c r="AZ79" i="1" s="1"/>
  <c r="AZ78" i="1" s="1"/>
  <c r="BG93" i="1"/>
  <c r="BG79" i="1" s="1"/>
  <c r="BG78" i="1" s="1"/>
  <c r="BG11" i="1" s="1"/>
  <c r="CA93" i="1"/>
  <c r="CA79" i="1" s="1"/>
  <c r="CA78" i="1" s="1"/>
  <c r="Q108" i="1"/>
  <c r="AG108" i="1"/>
  <c r="AT108" i="1"/>
  <c r="BM108" i="1"/>
  <c r="P108" i="1"/>
  <c r="W108" i="1"/>
  <c r="AN108" i="1"/>
  <c r="AU108" i="1"/>
  <c r="BL108" i="1"/>
  <c r="I129" i="1"/>
  <c r="I128" i="1" s="1"/>
  <c r="BE129" i="1"/>
  <c r="BE128" i="1" s="1"/>
  <c r="BE127" i="1" s="1"/>
  <c r="P129" i="1"/>
  <c r="P128" i="1" s="1"/>
  <c r="W129" i="1"/>
  <c r="W128" i="1" s="1"/>
  <c r="W127" i="1" s="1"/>
  <c r="AN129" i="1"/>
  <c r="AN128" i="1" s="1"/>
  <c r="AN127" i="1" s="1"/>
  <c r="AU129" i="1"/>
  <c r="AU128" i="1" s="1"/>
  <c r="AU127" i="1" s="1"/>
  <c r="BL129" i="1"/>
  <c r="BL128" i="1" s="1"/>
  <c r="BT153" i="1"/>
  <c r="BY153" i="1" s="1"/>
  <c r="AO156" i="1"/>
  <c r="AO155" i="1" s="1"/>
  <c r="AO127" i="1" s="1"/>
  <c r="AI155" i="1"/>
  <c r="AI127" i="1" s="1"/>
  <c r="BG155" i="1"/>
  <c r="BG127" i="1" s="1"/>
  <c r="CA155" i="1"/>
  <c r="CA127" i="1" s="1"/>
  <c r="AA179" i="1"/>
  <c r="BK179" i="1"/>
  <c r="CA179" i="1"/>
  <c r="AC179" i="1"/>
  <c r="BE178" i="1"/>
  <c r="BL179" i="1"/>
  <c r="BT186" i="1"/>
  <c r="BY186" i="1" s="1"/>
  <c r="AC195" i="1"/>
  <c r="AS195" i="1"/>
  <c r="BL195" i="1"/>
  <c r="AI195" i="1"/>
  <c r="AI178" i="1" s="1"/>
  <c r="BG195" i="1"/>
  <c r="CA195" i="1"/>
  <c r="BS210" i="1"/>
  <c r="BX210" i="1" s="1"/>
  <c r="BT214" i="1"/>
  <c r="BY214" i="1" s="1"/>
  <c r="AL217" i="1"/>
  <c r="AR217" i="1" s="1"/>
  <c r="AX217" i="1" s="1"/>
  <c r="BD217" i="1" s="1"/>
  <c r="BJ217" i="1" s="1"/>
  <c r="BP217" i="1" s="1"/>
  <c r="BU217" i="1" s="1"/>
  <c r="BZ217" i="1" s="1"/>
  <c r="AE221" i="1"/>
  <c r="AK221" i="1" s="1"/>
  <c r="AQ221" i="1" s="1"/>
  <c r="AW221" i="1" s="1"/>
  <c r="BC221" i="1" s="1"/>
  <c r="BI221" i="1" s="1"/>
  <c r="BO221" i="1" s="1"/>
  <c r="BT221" i="1" s="1"/>
  <c r="BY221" i="1" s="1"/>
  <c r="Q238" i="1"/>
  <c r="Q237" i="1" s="1"/>
  <c r="AG238" i="1"/>
  <c r="AG237" i="1" s="1"/>
  <c r="BM238" i="1"/>
  <c r="BM237" i="1" s="1"/>
  <c r="O238" i="1"/>
  <c r="O237" i="1" s="1"/>
  <c r="O236" i="1" s="1"/>
  <c r="V238" i="1"/>
  <c r="V237" i="1" s="1"/>
  <c r="AM238" i="1"/>
  <c r="AM237" i="1" s="1"/>
  <c r="AT238" i="1"/>
  <c r="AT237" i="1" s="1"/>
  <c r="BK238" i="1"/>
  <c r="BK237" i="1" s="1"/>
  <c r="BK236" i="1" s="1"/>
  <c r="BT241" i="1"/>
  <c r="BY241" i="1" s="1"/>
  <c r="J245" i="1"/>
  <c r="J238" i="1" s="1"/>
  <c r="J237" i="1" s="1"/>
  <c r="AA245" i="1"/>
  <c r="AA238" i="1" s="1"/>
  <c r="AA237" i="1" s="1"/>
  <c r="AA236" i="1" s="1"/>
  <c r="AH245" i="1"/>
  <c r="AH238" i="1" s="1"/>
  <c r="AH237" i="1" s="1"/>
  <c r="AY245" i="1"/>
  <c r="AY238" i="1" s="1"/>
  <c r="AY237" i="1" s="1"/>
  <c r="BF245" i="1"/>
  <c r="BF238" i="1" s="1"/>
  <c r="BF237" i="1" s="1"/>
  <c r="BW245" i="1"/>
  <c r="BW238" i="1" s="1"/>
  <c r="BW237" i="1" s="1"/>
  <c r="BW236" i="1" s="1"/>
  <c r="BT253" i="1"/>
  <c r="BY253" i="1" s="1"/>
  <c r="J262" i="1"/>
  <c r="J261" i="1" s="1"/>
  <c r="W262" i="1"/>
  <c r="W261" i="1" s="1"/>
  <c r="AM262" i="1"/>
  <c r="AM261" i="1" s="1"/>
  <c r="BF262" i="1"/>
  <c r="BF261" i="1" s="1"/>
  <c r="BV262" i="1"/>
  <c r="BV261" i="1" s="1"/>
  <c r="Q262" i="1"/>
  <c r="Q261" i="1" s="1"/>
  <c r="AO262" i="1"/>
  <c r="AO261" i="1" s="1"/>
  <c r="BM262" i="1"/>
  <c r="BM261" i="1" s="1"/>
  <c r="BT267" i="1"/>
  <c r="BY267" i="1" s="1"/>
  <c r="P280" i="1"/>
  <c r="P279" i="1" s="1"/>
  <c r="AS280" i="1"/>
  <c r="AS279" i="1" s="1"/>
  <c r="BL280" i="1"/>
  <c r="BL279" i="1" s="1"/>
  <c r="AI280" i="1"/>
  <c r="AI279" i="1" s="1"/>
  <c r="BG280" i="1"/>
  <c r="BG279" i="1" s="1"/>
  <c r="BS287" i="1"/>
  <c r="BX287" i="1" s="1"/>
  <c r="BS301" i="1"/>
  <c r="BX301" i="1" s="1"/>
  <c r="AZ304" i="1"/>
  <c r="AZ303" i="1" s="1"/>
  <c r="V304" i="1"/>
  <c r="V303" i="1" s="1"/>
  <c r="AT304" i="1"/>
  <c r="AT303" i="1" s="1"/>
  <c r="BT307" i="1"/>
  <c r="BY307" i="1" s="1"/>
  <c r="AC309" i="1"/>
  <c r="AC304" i="1" s="1"/>
  <c r="AC303" i="1" s="1"/>
  <c r="AC236" i="1" s="1"/>
  <c r="BA309" i="1"/>
  <c r="AE324" i="1"/>
  <c r="AK324" i="1" s="1"/>
  <c r="AQ324" i="1" s="1"/>
  <c r="AW324" i="1" s="1"/>
  <c r="BC324" i="1" s="1"/>
  <c r="BI324" i="1" s="1"/>
  <c r="BO324" i="1" s="1"/>
  <c r="BT324" i="1" s="1"/>
  <c r="BY324" i="1" s="1"/>
  <c r="BS338" i="1"/>
  <c r="BX338" i="1" s="1"/>
  <c r="BT344" i="1"/>
  <c r="BY344" i="1" s="1"/>
  <c r="U348" i="1"/>
  <c r="U347" i="1" s="1"/>
  <c r="U346" i="1" s="1"/>
  <c r="AN348" i="1"/>
  <c r="AN347" i="1" s="1"/>
  <c r="AN346" i="1" s="1"/>
  <c r="BA347" i="1"/>
  <c r="BA346" i="1" s="1"/>
  <c r="AU348" i="1"/>
  <c r="AU347" i="1" s="1"/>
  <c r="AU346" i="1" s="1"/>
  <c r="AE354" i="1"/>
  <c r="AK354" i="1" s="1"/>
  <c r="AQ354" i="1" s="1"/>
  <c r="AW354" i="1" s="1"/>
  <c r="BC354" i="1" s="1"/>
  <c r="BI354" i="1" s="1"/>
  <c r="BO354" i="1" s="1"/>
  <c r="BT354" i="1" s="1"/>
  <c r="BY354" i="1" s="1"/>
  <c r="J357" i="1"/>
  <c r="J348" i="1" s="1"/>
  <c r="J347" i="1" s="1"/>
  <c r="AA357" i="1"/>
  <c r="AA348" i="1" s="1"/>
  <c r="AA347" i="1" s="1"/>
  <c r="AA346" i="1" s="1"/>
  <c r="AH357" i="1"/>
  <c r="AH348" i="1" s="1"/>
  <c r="AH347" i="1" s="1"/>
  <c r="AH346" i="1" s="1"/>
  <c r="AY357" i="1"/>
  <c r="AY348" i="1" s="1"/>
  <c r="AY347" i="1" s="1"/>
  <c r="AY346" i="1" s="1"/>
  <c r="BF357" i="1"/>
  <c r="BF348" i="1" s="1"/>
  <c r="BF347" i="1" s="1"/>
  <c r="BF346" i="1" s="1"/>
  <c r="BW357" i="1"/>
  <c r="BW348" i="1" s="1"/>
  <c r="BW347" i="1" s="1"/>
  <c r="BW346" i="1" s="1"/>
  <c r="BT365" i="1"/>
  <c r="BY365" i="1" s="1"/>
  <c r="BR371" i="1"/>
  <c r="AT377" i="1"/>
  <c r="AT376" i="1" s="1"/>
  <c r="U387" i="1"/>
  <c r="W388" i="1"/>
  <c r="K467" i="1"/>
  <c r="I467" i="1"/>
  <c r="U467" i="1"/>
  <c r="U451" i="1" s="1"/>
  <c r="BQ468" i="1"/>
  <c r="BS75" i="1"/>
  <c r="BX75" i="1" s="1"/>
  <c r="AT13" i="1"/>
  <c r="V13" i="1"/>
  <c r="V12" i="1" s="1"/>
  <c r="AI13" i="1"/>
  <c r="AY13" i="1"/>
  <c r="BT15" i="1"/>
  <c r="BY15" i="1" s="1"/>
  <c r="AN13" i="1"/>
  <c r="BE13" i="1"/>
  <c r="BE12" i="1" s="1"/>
  <c r="BL13" i="1"/>
  <c r="AE18" i="1"/>
  <c r="AK18" i="1" s="1"/>
  <c r="AQ18" i="1" s="1"/>
  <c r="AW18" i="1" s="1"/>
  <c r="BC18" i="1" s="1"/>
  <c r="BI18" i="1" s="1"/>
  <c r="BO18" i="1" s="1"/>
  <c r="BT18" i="1" s="1"/>
  <c r="BY18" i="1" s="1"/>
  <c r="BS26" i="1"/>
  <c r="BX26" i="1" s="1"/>
  <c r="BT30" i="1"/>
  <c r="BY30" i="1" s="1"/>
  <c r="Y41" i="1"/>
  <c r="AE41" i="1" s="1"/>
  <c r="AK41" i="1" s="1"/>
  <c r="AQ41" i="1" s="1"/>
  <c r="AW41" i="1" s="1"/>
  <c r="BC41" i="1" s="1"/>
  <c r="BI41" i="1" s="1"/>
  <c r="BO41" i="1" s="1"/>
  <c r="BT41" i="1" s="1"/>
  <c r="BY41" i="1" s="1"/>
  <c r="K50" i="1"/>
  <c r="K49" i="1" s="1"/>
  <c r="AA50" i="1"/>
  <c r="AA49" i="1" s="1"/>
  <c r="BT52" i="1"/>
  <c r="BY52" i="1" s="1"/>
  <c r="AO57" i="1"/>
  <c r="AO12" i="1" s="1"/>
  <c r="AI57" i="1"/>
  <c r="AZ57" i="1"/>
  <c r="AF81" i="1"/>
  <c r="AL81" i="1" s="1"/>
  <c r="AR81" i="1" s="1"/>
  <c r="AX81" i="1" s="1"/>
  <c r="BD81" i="1" s="1"/>
  <c r="BJ81" i="1" s="1"/>
  <c r="BP81" i="1" s="1"/>
  <c r="BU81" i="1" s="1"/>
  <c r="BZ81" i="1" s="1"/>
  <c r="BS82" i="1"/>
  <c r="BX82" i="1" s="1"/>
  <c r="R85" i="1"/>
  <c r="X85" i="1" s="1"/>
  <c r="AD85" i="1" s="1"/>
  <c r="AJ85" i="1" s="1"/>
  <c r="AP85" i="1" s="1"/>
  <c r="AV85" i="1" s="1"/>
  <c r="BB85" i="1" s="1"/>
  <c r="BH85" i="1" s="1"/>
  <c r="BN85" i="1" s="1"/>
  <c r="BS85" i="1" s="1"/>
  <c r="BX85" i="1" s="1"/>
  <c r="U79" i="1"/>
  <c r="U78" i="1" s="1"/>
  <c r="AH79" i="1"/>
  <c r="AH78" i="1" s="1"/>
  <c r="K84" i="1"/>
  <c r="K79" i="1" s="1"/>
  <c r="K78" i="1" s="1"/>
  <c r="AA84" i="1"/>
  <c r="AA79" i="1" s="1"/>
  <c r="AA78" i="1" s="1"/>
  <c r="AY84" i="1"/>
  <c r="AY79" i="1" s="1"/>
  <c r="AY78" i="1" s="1"/>
  <c r="BW84" i="1"/>
  <c r="BW79" i="1" s="1"/>
  <c r="BW78" i="1" s="1"/>
  <c r="O93" i="1"/>
  <c r="O79" i="1" s="1"/>
  <c r="O78" i="1" s="1"/>
  <c r="AM93" i="1"/>
  <c r="AM79" i="1" s="1"/>
  <c r="AM78" i="1" s="1"/>
  <c r="BK93" i="1"/>
  <c r="BK79" i="1" s="1"/>
  <c r="BK78" i="1" s="1"/>
  <c r="R98" i="1"/>
  <c r="X98" i="1" s="1"/>
  <c r="AD98" i="1" s="1"/>
  <c r="AJ98" i="1" s="1"/>
  <c r="AP98" i="1" s="1"/>
  <c r="AV98" i="1" s="1"/>
  <c r="BB98" i="1" s="1"/>
  <c r="BH98" i="1" s="1"/>
  <c r="BN98" i="1" s="1"/>
  <c r="BS98" i="1" s="1"/>
  <c r="BX98" i="1" s="1"/>
  <c r="R111" i="1"/>
  <c r="X111" i="1" s="1"/>
  <c r="AD111" i="1" s="1"/>
  <c r="AJ111" i="1" s="1"/>
  <c r="AP111" i="1" s="1"/>
  <c r="AV111" i="1" s="1"/>
  <c r="BB111" i="1" s="1"/>
  <c r="BH111" i="1" s="1"/>
  <c r="BN111" i="1" s="1"/>
  <c r="U108" i="1"/>
  <c r="AH108" i="1"/>
  <c r="BA108" i="1"/>
  <c r="BS111" i="1"/>
  <c r="BX111" i="1" s="1"/>
  <c r="K108" i="1"/>
  <c r="AA108" i="1"/>
  <c r="AY108" i="1"/>
  <c r="BW108" i="1"/>
  <c r="R121" i="1"/>
  <c r="X121" i="1" s="1"/>
  <c r="AD121" i="1" s="1"/>
  <c r="AJ121" i="1" s="1"/>
  <c r="AP121" i="1" s="1"/>
  <c r="AV121" i="1" s="1"/>
  <c r="BB121" i="1" s="1"/>
  <c r="BH121" i="1" s="1"/>
  <c r="BN121" i="1" s="1"/>
  <c r="BS121" i="1" s="1"/>
  <c r="BX121" i="1" s="1"/>
  <c r="BS124" i="1"/>
  <c r="BX124" i="1" s="1"/>
  <c r="AS128" i="1"/>
  <c r="BF127" i="1"/>
  <c r="BV129" i="1"/>
  <c r="BV128" i="1" s="1"/>
  <c r="BV127" i="1" s="1"/>
  <c r="AA128" i="1"/>
  <c r="AY129" i="1"/>
  <c r="AY128" i="1" s="1"/>
  <c r="AY127" i="1" s="1"/>
  <c r="BW129" i="1"/>
  <c r="BW128" i="1" s="1"/>
  <c r="BT139" i="1"/>
  <c r="BY139" i="1" s="1"/>
  <c r="P155" i="1"/>
  <c r="AC155" i="1"/>
  <c r="AC127" i="1" s="1"/>
  <c r="AS155" i="1"/>
  <c r="BL155" i="1"/>
  <c r="V155" i="1"/>
  <c r="V127" i="1" s="1"/>
  <c r="BT158" i="1"/>
  <c r="BY158" i="1" s="1"/>
  <c r="BT163" i="1"/>
  <c r="BY163" i="1" s="1"/>
  <c r="BT176" i="1"/>
  <c r="BY176" i="1" s="1"/>
  <c r="BT181" i="1"/>
  <c r="BY181" i="1" s="1"/>
  <c r="P179" i="1"/>
  <c r="AG179" i="1"/>
  <c r="AN179" i="1"/>
  <c r="AN178" i="1" s="1"/>
  <c r="BM179" i="1"/>
  <c r="BP185" i="1"/>
  <c r="BU185" i="1" s="1"/>
  <c r="BZ185" i="1" s="1"/>
  <c r="BT188" i="1"/>
  <c r="BY188" i="1" s="1"/>
  <c r="BS202" i="1"/>
  <c r="BX202" i="1" s="1"/>
  <c r="AG195" i="1"/>
  <c r="AZ195" i="1"/>
  <c r="AZ178" i="1" s="1"/>
  <c r="BM195" i="1"/>
  <c r="V195" i="1"/>
  <c r="V178" i="1" s="1"/>
  <c r="AM195" i="1"/>
  <c r="AM178" i="1" s="1"/>
  <c r="AT195" i="1"/>
  <c r="AT178" i="1" s="1"/>
  <c r="BK195" i="1"/>
  <c r="BT206" i="1"/>
  <c r="BY206" i="1" s="1"/>
  <c r="BS230" i="1"/>
  <c r="BX230" i="1" s="1"/>
  <c r="BT234" i="1"/>
  <c r="BY234" i="1" s="1"/>
  <c r="W238" i="1"/>
  <c r="W237" i="1" s="1"/>
  <c r="AU238" i="1"/>
  <c r="AU237" i="1" s="1"/>
  <c r="BT250" i="1"/>
  <c r="BY250" i="1" s="1"/>
  <c r="BS265" i="1"/>
  <c r="BX265" i="1" s="1"/>
  <c r="BS277" i="1"/>
  <c r="BX277" i="1" s="1"/>
  <c r="AG280" i="1"/>
  <c r="AG279" i="1" s="1"/>
  <c r="AZ280" i="1"/>
  <c r="AZ279" i="1" s="1"/>
  <c r="V280" i="1"/>
  <c r="V279" i="1" s="1"/>
  <c r="AT280" i="1"/>
  <c r="AT279" i="1" s="1"/>
  <c r="BT283" i="1"/>
  <c r="BY283" i="1" s="1"/>
  <c r="BT296" i="1"/>
  <c r="BY296" i="1" s="1"/>
  <c r="BA304" i="1"/>
  <c r="BA303" i="1" s="1"/>
  <c r="BA236" i="1" s="1"/>
  <c r="W304" i="1"/>
  <c r="W303" i="1" s="1"/>
  <c r="AU304" i="1"/>
  <c r="AU303" i="1" s="1"/>
  <c r="BV304" i="1"/>
  <c r="BV303" i="1" s="1"/>
  <c r="BT310" i="1"/>
  <c r="BY310" i="1" s="1"/>
  <c r="BT313" i="1"/>
  <c r="BY313" i="1" s="1"/>
  <c r="BT316" i="1"/>
  <c r="BY316" i="1" s="1"/>
  <c r="P309" i="1"/>
  <c r="P304" i="1" s="1"/>
  <c r="P303" i="1" s="1"/>
  <c r="P236" i="1" s="1"/>
  <c r="AG309" i="1"/>
  <c r="AG304" i="1" s="1"/>
  <c r="AG303" i="1" s="1"/>
  <c r="AN309" i="1"/>
  <c r="BE309" i="1"/>
  <c r="BE304" i="1" s="1"/>
  <c r="BE303" i="1" s="1"/>
  <c r="BL309" i="1"/>
  <c r="BL304" i="1" s="1"/>
  <c r="BL303" i="1" s="1"/>
  <c r="AB348" i="1"/>
  <c r="AB347" i="1" s="1"/>
  <c r="AB346" i="1" s="1"/>
  <c r="AO348" i="1"/>
  <c r="AO347" i="1" s="1"/>
  <c r="AO346" i="1" s="1"/>
  <c r="BT368" i="1"/>
  <c r="BY368" i="1" s="1"/>
  <c r="BQ372" i="1"/>
  <c r="AS387" i="1"/>
  <c r="V451" i="1"/>
  <c r="BA467" i="1"/>
  <c r="BT384" i="1"/>
  <c r="BY384" i="1" s="1"/>
  <c r="BR383" i="1"/>
  <c r="AN387" i="1"/>
  <c r="AI388" i="1"/>
  <c r="BQ409" i="1"/>
  <c r="BS410" i="1"/>
  <c r="BX410" i="1" s="1"/>
  <c r="AA407" i="1"/>
  <c r="M476" i="1"/>
  <c r="S476" i="1" s="1"/>
  <c r="Y476" i="1" s="1"/>
  <c r="AE476" i="1" s="1"/>
  <c r="AK476" i="1" s="1"/>
  <c r="AQ476" i="1" s="1"/>
  <c r="AW476" i="1" s="1"/>
  <c r="BC476" i="1" s="1"/>
  <c r="BI476" i="1" s="1"/>
  <c r="BO476" i="1" s="1"/>
  <c r="BT476" i="1" s="1"/>
  <c r="BY476" i="1" s="1"/>
  <c r="G475" i="1"/>
  <c r="K493" i="1"/>
  <c r="BQ499" i="1"/>
  <c r="N515" i="1"/>
  <c r="T515" i="1" s="1"/>
  <c r="Z515" i="1" s="1"/>
  <c r="AF515" i="1" s="1"/>
  <c r="AL515" i="1" s="1"/>
  <c r="AR515" i="1" s="1"/>
  <c r="AX515" i="1" s="1"/>
  <c r="BD515" i="1" s="1"/>
  <c r="BJ515" i="1" s="1"/>
  <c r="BP515" i="1" s="1"/>
  <c r="BU515" i="1" s="1"/>
  <c r="BZ515" i="1" s="1"/>
  <c r="H514" i="1"/>
  <c r="N514" i="1" s="1"/>
  <c r="T514" i="1" s="1"/>
  <c r="Z514" i="1" s="1"/>
  <c r="AF514" i="1" s="1"/>
  <c r="AL514" i="1" s="1"/>
  <c r="AR514" i="1" s="1"/>
  <c r="AX514" i="1" s="1"/>
  <c r="BD514" i="1" s="1"/>
  <c r="BJ514" i="1" s="1"/>
  <c r="BP514" i="1" s="1"/>
  <c r="BU514" i="1" s="1"/>
  <c r="BZ514" i="1" s="1"/>
  <c r="M555" i="1"/>
  <c r="S555" i="1" s="1"/>
  <c r="Y555" i="1" s="1"/>
  <c r="AE555" i="1" s="1"/>
  <c r="AK555" i="1" s="1"/>
  <c r="AQ555" i="1" s="1"/>
  <c r="AW555" i="1" s="1"/>
  <c r="BC555" i="1" s="1"/>
  <c r="BI555" i="1" s="1"/>
  <c r="BO555" i="1" s="1"/>
  <c r="G554" i="1"/>
  <c r="M554" i="1" s="1"/>
  <c r="S554" i="1" s="1"/>
  <c r="Y554" i="1" s="1"/>
  <c r="AE554" i="1" s="1"/>
  <c r="AK554" i="1" s="1"/>
  <c r="AQ554" i="1" s="1"/>
  <c r="AW554" i="1" s="1"/>
  <c r="BC554" i="1" s="1"/>
  <c r="BQ561" i="1"/>
  <c r="N571" i="1"/>
  <c r="T571" i="1" s="1"/>
  <c r="Z571" i="1" s="1"/>
  <c r="AF571" i="1" s="1"/>
  <c r="AL571" i="1" s="1"/>
  <c r="AR571" i="1" s="1"/>
  <c r="AX571" i="1" s="1"/>
  <c r="BD571" i="1" s="1"/>
  <c r="BJ571" i="1" s="1"/>
  <c r="BP571" i="1" s="1"/>
  <c r="BU571" i="1" s="1"/>
  <c r="BZ571" i="1" s="1"/>
  <c r="H570" i="1"/>
  <c r="BT653" i="1"/>
  <c r="BY653" i="1" s="1"/>
  <c r="BT661" i="1"/>
  <c r="BY661" i="1" s="1"/>
  <c r="N684" i="1"/>
  <c r="T684" i="1" s="1"/>
  <c r="Z684" i="1" s="1"/>
  <c r="AF684" i="1" s="1"/>
  <c r="AL684" i="1" s="1"/>
  <c r="AR684" i="1" s="1"/>
  <c r="AX684" i="1" s="1"/>
  <c r="BD684" i="1" s="1"/>
  <c r="BJ684" i="1" s="1"/>
  <c r="BP684" i="1" s="1"/>
  <c r="BU684" i="1" s="1"/>
  <c r="BZ684" i="1" s="1"/>
  <c r="H683" i="1"/>
  <c r="BS727" i="1"/>
  <c r="BX727" i="1" s="1"/>
  <c r="BQ726" i="1"/>
  <c r="L734" i="1"/>
  <c r="R734" i="1" s="1"/>
  <c r="X734" i="1" s="1"/>
  <c r="AD734" i="1" s="1"/>
  <c r="AJ734" i="1" s="1"/>
  <c r="AP734" i="1" s="1"/>
  <c r="AV734" i="1" s="1"/>
  <c r="BB734" i="1" s="1"/>
  <c r="BH734" i="1" s="1"/>
  <c r="BN734" i="1" s="1"/>
  <c r="F733" i="1"/>
  <c r="L733" i="1" s="1"/>
  <c r="R733" i="1" s="1"/>
  <c r="X733" i="1" s="1"/>
  <c r="AD733" i="1" s="1"/>
  <c r="AJ733" i="1" s="1"/>
  <c r="AP733" i="1" s="1"/>
  <c r="AV733" i="1" s="1"/>
  <c r="BB733" i="1" s="1"/>
  <c r="BH733" i="1" s="1"/>
  <c r="BN733" i="1" s="1"/>
  <c r="N748" i="1"/>
  <c r="T748" i="1" s="1"/>
  <c r="Z748" i="1" s="1"/>
  <c r="AF748" i="1" s="1"/>
  <c r="AL748" i="1" s="1"/>
  <c r="AR748" i="1" s="1"/>
  <c r="AX748" i="1" s="1"/>
  <c r="BD748" i="1" s="1"/>
  <c r="BJ748" i="1" s="1"/>
  <c r="BP748" i="1" s="1"/>
  <c r="BU748" i="1" s="1"/>
  <c r="BZ748" i="1" s="1"/>
  <c r="H747" i="1"/>
  <c r="N747" i="1" s="1"/>
  <c r="T747" i="1" s="1"/>
  <c r="Z747" i="1" s="1"/>
  <c r="AF747" i="1" s="1"/>
  <c r="AL747" i="1" s="1"/>
  <c r="AR747" i="1" s="1"/>
  <c r="AX747" i="1" s="1"/>
  <c r="BD747" i="1" s="1"/>
  <c r="BJ747" i="1" s="1"/>
  <c r="BP747" i="1" s="1"/>
  <c r="BU747" i="1" s="1"/>
  <c r="BZ747" i="1" s="1"/>
  <c r="BM753" i="1"/>
  <c r="BQ783" i="1"/>
  <c r="BQ790" i="1"/>
  <c r="M800" i="1"/>
  <c r="S800" i="1" s="1"/>
  <c r="Y800" i="1" s="1"/>
  <c r="AE800" i="1" s="1"/>
  <c r="AK800" i="1" s="1"/>
  <c r="AQ800" i="1" s="1"/>
  <c r="AW800" i="1" s="1"/>
  <c r="BC800" i="1" s="1"/>
  <c r="BI800" i="1" s="1"/>
  <c r="BO800" i="1" s="1"/>
  <c r="BT800" i="1" s="1"/>
  <c r="BY800" i="1" s="1"/>
  <c r="G799" i="1"/>
  <c r="M806" i="1"/>
  <c r="S806" i="1" s="1"/>
  <c r="Y806" i="1" s="1"/>
  <c r="AE806" i="1" s="1"/>
  <c r="AK806" i="1" s="1"/>
  <c r="AQ806" i="1" s="1"/>
  <c r="AW806" i="1" s="1"/>
  <c r="BC806" i="1" s="1"/>
  <c r="BI806" i="1" s="1"/>
  <c r="BO806" i="1" s="1"/>
  <c r="BT806" i="1" s="1"/>
  <c r="BY806" i="1" s="1"/>
  <c r="G805" i="1"/>
  <c r="L808" i="1"/>
  <c r="R808" i="1" s="1"/>
  <c r="X808" i="1" s="1"/>
  <c r="AD808" i="1" s="1"/>
  <c r="AJ808" i="1" s="1"/>
  <c r="AP808" i="1" s="1"/>
  <c r="AV808" i="1" s="1"/>
  <c r="BB808" i="1" s="1"/>
  <c r="BH808" i="1" s="1"/>
  <c r="BN808" i="1" s="1"/>
  <c r="BS808" i="1" s="1"/>
  <c r="BX808" i="1" s="1"/>
  <c r="F805" i="1"/>
  <c r="L805" i="1" s="1"/>
  <c r="R805" i="1" s="1"/>
  <c r="X805" i="1" s="1"/>
  <c r="AD805" i="1" s="1"/>
  <c r="AJ805" i="1" s="1"/>
  <c r="AP805" i="1" s="1"/>
  <c r="AV805" i="1" s="1"/>
  <c r="BB805" i="1" s="1"/>
  <c r="BH805" i="1" s="1"/>
  <c r="BN805" i="1" s="1"/>
  <c r="BA797" i="1"/>
  <c r="BA796" i="1" s="1"/>
  <c r="BQ829" i="1"/>
  <c r="L841" i="1"/>
  <c r="R841" i="1" s="1"/>
  <c r="X841" i="1" s="1"/>
  <c r="AD841" i="1" s="1"/>
  <c r="AJ841" i="1" s="1"/>
  <c r="AP841" i="1" s="1"/>
  <c r="AV841" i="1" s="1"/>
  <c r="BB841" i="1" s="1"/>
  <c r="BH841" i="1" s="1"/>
  <c r="BN841" i="1" s="1"/>
  <c r="BS841" i="1" s="1"/>
  <c r="BX841" i="1" s="1"/>
  <c r="F840" i="1"/>
  <c r="L840" i="1" s="1"/>
  <c r="R840" i="1" s="1"/>
  <c r="X840" i="1" s="1"/>
  <c r="AD840" i="1" s="1"/>
  <c r="AJ840" i="1" s="1"/>
  <c r="AP840" i="1" s="1"/>
  <c r="AV840" i="1" s="1"/>
  <c r="BB840" i="1" s="1"/>
  <c r="BH840" i="1" s="1"/>
  <c r="BN840" i="1" s="1"/>
  <c r="BQ846" i="1"/>
  <c r="I857" i="1"/>
  <c r="I853" i="1" s="1"/>
  <c r="I852" i="1" s="1"/>
  <c r="L858" i="1"/>
  <c r="R858" i="1" s="1"/>
  <c r="X858" i="1" s="1"/>
  <c r="AD858" i="1" s="1"/>
  <c r="AJ858" i="1" s="1"/>
  <c r="AP858" i="1" s="1"/>
  <c r="AV858" i="1" s="1"/>
  <c r="BB858" i="1" s="1"/>
  <c r="BH858" i="1" s="1"/>
  <c r="BN858" i="1" s="1"/>
  <c r="BS858" i="1" s="1"/>
  <c r="BX858" i="1" s="1"/>
  <c r="BR860" i="1"/>
  <c r="L888" i="1"/>
  <c r="R888" i="1" s="1"/>
  <c r="X888" i="1" s="1"/>
  <c r="AD888" i="1" s="1"/>
  <c r="AJ888" i="1" s="1"/>
  <c r="AP888" i="1" s="1"/>
  <c r="AV888" i="1" s="1"/>
  <c r="BB888" i="1" s="1"/>
  <c r="BH888" i="1" s="1"/>
  <c r="BN888" i="1" s="1"/>
  <c r="L927" i="1"/>
  <c r="R927" i="1" s="1"/>
  <c r="X927" i="1" s="1"/>
  <c r="AD927" i="1" s="1"/>
  <c r="AJ927" i="1" s="1"/>
  <c r="AP927" i="1" s="1"/>
  <c r="AV927" i="1" s="1"/>
  <c r="BB927" i="1" s="1"/>
  <c r="BH927" i="1" s="1"/>
  <c r="BN927" i="1" s="1"/>
  <c r="F926" i="1"/>
  <c r="M927" i="1"/>
  <c r="S927" i="1" s="1"/>
  <c r="Y927" i="1" s="1"/>
  <c r="AE927" i="1" s="1"/>
  <c r="AK927" i="1" s="1"/>
  <c r="AQ927" i="1" s="1"/>
  <c r="AW927" i="1" s="1"/>
  <c r="BC927" i="1" s="1"/>
  <c r="BI927" i="1" s="1"/>
  <c r="BO927" i="1" s="1"/>
  <c r="J926" i="1"/>
  <c r="J925" i="1" s="1"/>
  <c r="M1037" i="1"/>
  <c r="S1037" i="1" s="1"/>
  <c r="Y1037" i="1" s="1"/>
  <c r="AE1037" i="1" s="1"/>
  <c r="AK1037" i="1" s="1"/>
  <c r="AQ1037" i="1" s="1"/>
  <c r="AW1037" i="1" s="1"/>
  <c r="BC1037" i="1" s="1"/>
  <c r="BI1037" i="1" s="1"/>
  <c r="BO1037" i="1" s="1"/>
  <c r="G1034" i="1"/>
  <c r="N1037" i="1"/>
  <c r="T1037" i="1" s="1"/>
  <c r="Z1037" i="1" s="1"/>
  <c r="AF1037" i="1" s="1"/>
  <c r="AL1037" i="1" s="1"/>
  <c r="AR1037" i="1" s="1"/>
  <c r="AX1037" i="1" s="1"/>
  <c r="BD1037" i="1" s="1"/>
  <c r="BJ1037" i="1" s="1"/>
  <c r="BP1037" i="1" s="1"/>
  <c r="BU1037" i="1" s="1"/>
  <c r="BZ1037" i="1" s="1"/>
  <c r="K1034" i="1"/>
  <c r="K1033" i="1" s="1"/>
  <c r="BQ1039" i="1"/>
  <c r="BO1045" i="1"/>
  <c r="BT1045" i="1" s="1"/>
  <c r="BY1045" i="1" s="1"/>
  <c r="BL1044" i="1"/>
  <c r="L1059" i="1"/>
  <c r="R1059" i="1" s="1"/>
  <c r="X1059" i="1" s="1"/>
  <c r="AD1059" i="1" s="1"/>
  <c r="AJ1059" i="1" s="1"/>
  <c r="AP1059" i="1" s="1"/>
  <c r="AV1059" i="1" s="1"/>
  <c r="BB1059" i="1" s="1"/>
  <c r="BH1059" i="1" s="1"/>
  <c r="BN1059" i="1" s="1"/>
  <c r="I1058" i="1"/>
  <c r="L1091" i="1"/>
  <c r="R1091" i="1" s="1"/>
  <c r="X1091" i="1" s="1"/>
  <c r="AD1091" i="1" s="1"/>
  <c r="AJ1091" i="1" s="1"/>
  <c r="AP1091" i="1" s="1"/>
  <c r="AV1091" i="1" s="1"/>
  <c r="BB1091" i="1" s="1"/>
  <c r="BH1091" i="1" s="1"/>
  <c r="BN1091" i="1" s="1"/>
  <c r="F1090" i="1"/>
  <c r="L1090" i="1" s="1"/>
  <c r="R1090" i="1" s="1"/>
  <c r="X1090" i="1" s="1"/>
  <c r="AD1090" i="1" s="1"/>
  <c r="AJ1090" i="1" s="1"/>
  <c r="AP1090" i="1" s="1"/>
  <c r="AV1090" i="1" s="1"/>
  <c r="BB1090" i="1" s="1"/>
  <c r="BH1090" i="1" s="1"/>
  <c r="BN1090" i="1" s="1"/>
  <c r="BC1110" i="1"/>
  <c r="BI1110" i="1" s="1"/>
  <c r="BO1110" i="1" s="1"/>
  <c r="BT1110" i="1" s="1"/>
  <c r="BY1110" i="1" s="1"/>
  <c r="AZ1109" i="1"/>
  <c r="BC1109" i="1" s="1"/>
  <c r="BI1109" i="1" s="1"/>
  <c r="BO1109" i="1" s="1"/>
  <c r="BQ1274" i="1"/>
  <c r="BB1474" i="1"/>
  <c r="BH1474" i="1" s="1"/>
  <c r="BN1474" i="1" s="1"/>
  <c r="BS1474" i="1" s="1"/>
  <c r="BX1474" i="1" s="1"/>
  <c r="AY1473" i="1"/>
  <c r="AY388" i="1"/>
  <c r="N403" i="1"/>
  <c r="T403" i="1" s="1"/>
  <c r="Z403" i="1" s="1"/>
  <c r="AF403" i="1" s="1"/>
  <c r="AL403" i="1" s="1"/>
  <c r="AR403" i="1" s="1"/>
  <c r="AX403" i="1" s="1"/>
  <c r="BD403" i="1" s="1"/>
  <c r="BJ403" i="1" s="1"/>
  <c r="BP403" i="1" s="1"/>
  <c r="BU403" i="1" s="1"/>
  <c r="BZ403" i="1" s="1"/>
  <c r="H402" i="1"/>
  <c r="BQ420" i="1"/>
  <c r="BR454" i="1"/>
  <c r="BT483" i="1"/>
  <c r="BY483" i="1" s="1"/>
  <c r="M504" i="1"/>
  <c r="S504" i="1" s="1"/>
  <c r="Y504" i="1" s="1"/>
  <c r="AE504" i="1" s="1"/>
  <c r="AK504" i="1" s="1"/>
  <c r="AQ504" i="1" s="1"/>
  <c r="AW504" i="1" s="1"/>
  <c r="BC504" i="1" s="1"/>
  <c r="BI504" i="1" s="1"/>
  <c r="BO504" i="1" s="1"/>
  <c r="BT504" i="1" s="1"/>
  <c r="BY504" i="1" s="1"/>
  <c r="G503" i="1"/>
  <c r="N527" i="1"/>
  <c r="T527" i="1" s="1"/>
  <c r="Z527" i="1" s="1"/>
  <c r="AF527" i="1" s="1"/>
  <c r="AL527" i="1" s="1"/>
  <c r="AR527" i="1" s="1"/>
  <c r="AX527" i="1" s="1"/>
  <c r="BD527" i="1" s="1"/>
  <c r="BJ527" i="1" s="1"/>
  <c r="BP527" i="1" s="1"/>
  <c r="BU527" i="1" s="1"/>
  <c r="BZ527" i="1" s="1"/>
  <c r="H526" i="1"/>
  <c r="N526" i="1" s="1"/>
  <c r="T526" i="1" s="1"/>
  <c r="Z526" i="1" s="1"/>
  <c r="AF526" i="1" s="1"/>
  <c r="AL526" i="1" s="1"/>
  <c r="AR526" i="1" s="1"/>
  <c r="AX526" i="1" s="1"/>
  <c r="BD526" i="1" s="1"/>
  <c r="BJ526" i="1" s="1"/>
  <c r="BP526" i="1" s="1"/>
  <c r="BU526" i="1" s="1"/>
  <c r="BZ526" i="1" s="1"/>
  <c r="BQ565" i="1"/>
  <c r="L578" i="1"/>
  <c r="R578" i="1" s="1"/>
  <c r="X578" i="1" s="1"/>
  <c r="AD578" i="1" s="1"/>
  <c r="AJ578" i="1" s="1"/>
  <c r="AP578" i="1" s="1"/>
  <c r="AV578" i="1" s="1"/>
  <c r="BB578" i="1" s="1"/>
  <c r="BH578" i="1" s="1"/>
  <c r="BN578" i="1" s="1"/>
  <c r="BS578" i="1" s="1"/>
  <c r="BX578" i="1" s="1"/>
  <c r="F577" i="1"/>
  <c r="BR577" i="1"/>
  <c r="W582" i="1"/>
  <c r="N588" i="1"/>
  <c r="T588" i="1" s="1"/>
  <c r="Z588" i="1" s="1"/>
  <c r="AF588" i="1" s="1"/>
  <c r="AL588" i="1" s="1"/>
  <c r="AR588" i="1" s="1"/>
  <c r="AX588" i="1" s="1"/>
  <c r="BD588" i="1" s="1"/>
  <c r="BJ588" i="1" s="1"/>
  <c r="BP588" i="1" s="1"/>
  <c r="BU588" i="1" s="1"/>
  <c r="BZ588" i="1" s="1"/>
  <c r="K587" i="1"/>
  <c r="L592" i="1"/>
  <c r="R592" i="1" s="1"/>
  <c r="X592" i="1" s="1"/>
  <c r="AD592" i="1" s="1"/>
  <c r="AJ592" i="1" s="1"/>
  <c r="AP592" i="1" s="1"/>
  <c r="AV592" i="1" s="1"/>
  <c r="BB592" i="1" s="1"/>
  <c r="BH592" i="1" s="1"/>
  <c r="BN592" i="1" s="1"/>
  <c r="I591" i="1"/>
  <c r="I590" i="1" s="1"/>
  <c r="BQ604" i="1"/>
  <c r="BQ630" i="1"/>
  <c r="N632" i="1"/>
  <c r="T632" i="1" s="1"/>
  <c r="Z632" i="1" s="1"/>
  <c r="AF632" i="1" s="1"/>
  <c r="AL632" i="1" s="1"/>
  <c r="AR632" i="1" s="1"/>
  <c r="AX632" i="1" s="1"/>
  <c r="BD632" i="1" s="1"/>
  <c r="BJ632" i="1" s="1"/>
  <c r="BP632" i="1" s="1"/>
  <c r="BU632" i="1" s="1"/>
  <c r="BZ632" i="1" s="1"/>
  <c r="K631" i="1"/>
  <c r="K630" i="1" s="1"/>
  <c r="K629" i="1" s="1"/>
  <c r="L638" i="1"/>
  <c r="R638" i="1" s="1"/>
  <c r="X638" i="1" s="1"/>
  <c r="AD638" i="1" s="1"/>
  <c r="AJ638" i="1" s="1"/>
  <c r="AP638" i="1" s="1"/>
  <c r="AV638" i="1" s="1"/>
  <c r="BB638" i="1" s="1"/>
  <c r="BH638" i="1" s="1"/>
  <c r="BN638" i="1" s="1"/>
  <c r="BS638" i="1" s="1"/>
  <c r="BX638" i="1" s="1"/>
  <c r="I637" i="1"/>
  <c r="L664" i="1"/>
  <c r="R664" i="1" s="1"/>
  <c r="X664" i="1" s="1"/>
  <c r="AD664" i="1" s="1"/>
  <c r="AJ664" i="1" s="1"/>
  <c r="AP664" i="1" s="1"/>
  <c r="AV664" i="1" s="1"/>
  <c r="BB664" i="1" s="1"/>
  <c r="BH664" i="1" s="1"/>
  <c r="BN664" i="1" s="1"/>
  <c r="F663" i="1"/>
  <c r="L663" i="1" s="1"/>
  <c r="R663" i="1" s="1"/>
  <c r="X663" i="1" s="1"/>
  <c r="AD663" i="1" s="1"/>
  <c r="AJ663" i="1" s="1"/>
  <c r="AP663" i="1" s="1"/>
  <c r="AV663" i="1" s="1"/>
  <c r="BB663" i="1" s="1"/>
  <c r="BH663" i="1" s="1"/>
  <c r="BN663" i="1" s="1"/>
  <c r="BS663" i="1" s="1"/>
  <c r="BX663" i="1" s="1"/>
  <c r="P696" i="1"/>
  <c r="P688" i="1" s="1"/>
  <c r="BR713" i="1"/>
  <c r="AD719" i="1"/>
  <c r="AJ719" i="1" s="1"/>
  <c r="AP719" i="1" s="1"/>
  <c r="AV719" i="1" s="1"/>
  <c r="BB719" i="1" s="1"/>
  <c r="BH719" i="1" s="1"/>
  <c r="BN719" i="1" s="1"/>
  <c r="M721" i="1"/>
  <c r="S721" i="1" s="1"/>
  <c r="Y721" i="1" s="1"/>
  <c r="AE721" i="1" s="1"/>
  <c r="AK721" i="1" s="1"/>
  <c r="AQ721" i="1" s="1"/>
  <c r="AW721" i="1" s="1"/>
  <c r="BC721" i="1" s="1"/>
  <c r="BI721" i="1" s="1"/>
  <c r="BO721" i="1" s="1"/>
  <c r="BT721" i="1" s="1"/>
  <c r="BY721" i="1" s="1"/>
  <c r="G720" i="1"/>
  <c r="F14" i="1"/>
  <c r="BR14" i="1"/>
  <c r="H15" i="1"/>
  <c r="H18" i="1"/>
  <c r="N18" i="1" s="1"/>
  <c r="T18" i="1" s="1"/>
  <c r="Z18" i="1" s="1"/>
  <c r="AF18" i="1" s="1"/>
  <c r="AL18" i="1" s="1"/>
  <c r="AR18" i="1" s="1"/>
  <c r="AX18" i="1" s="1"/>
  <c r="BD18" i="1" s="1"/>
  <c r="BJ18" i="1" s="1"/>
  <c r="BP18" i="1" s="1"/>
  <c r="BU18" i="1" s="1"/>
  <c r="BZ18" i="1" s="1"/>
  <c r="F24" i="1"/>
  <c r="BR24" i="1"/>
  <c r="H25" i="1"/>
  <c r="H28" i="1"/>
  <c r="F29" i="1"/>
  <c r="BR29" i="1"/>
  <c r="H32" i="1"/>
  <c r="F33" i="1"/>
  <c r="BR33" i="1"/>
  <c r="F36" i="1"/>
  <c r="BR36" i="1"/>
  <c r="H37" i="1"/>
  <c r="J38" i="1"/>
  <c r="BT42" i="1"/>
  <c r="BY42" i="1" s="1"/>
  <c r="G45" i="1"/>
  <c r="BQ46" i="1"/>
  <c r="BQ51" i="1"/>
  <c r="G54" i="1"/>
  <c r="M54" i="1" s="1"/>
  <c r="S54" i="1" s="1"/>
  <c r="Y54" i="1" s="1"/>
  <c r="AE54" i="1" s="1"/>
  <c r="AK54" i="1" s="1"/>
  <c r="AQ54" i="1" s="1"/>
  <c r="AW54" i="1" s="1"/>
  <c r="BC54" i="1" s="1"/>
  <c r="BI54" i="1" s="1"/>
  <c r="BO54" i="1" s="1"/>
  <c r="BT54" i="1" s="1"/>
  <c r="BY54" i="1" s="1"/>
  <c r="BQ58" i="1"/>
  <c r="G59" i="1"/>
  <c r="G62" i="1"/>
  <c r="BQ63" i="1"/>
  <c r="BQ66" i="1"/>
  <c r="G67" i="1"/>
  <c r="G70" i="1"/>
  <c r="BQ71" i="1"/>
  <c r="BQ74" i="1"/>
  <c r="G75" i="1"/>
  <c r="G80" i="1"/>
  <c r="BQ81" i="1"/>
  <c r="BQ84" i="1"/>
  <c r="G85" i="1"/>
  <c r="G88" i="1"/>
  <c r="M88" i="1" s="1"/>
  <c r="S88" i="1" s="1"/>
  <c r="Y88" i="1" s="1"/>
  <c r="AE88" i="1" s="1"/>
  <c r="AK88" i="1" s="1"/>
  <c r="AQ88" i="1" s="1"/>
  <c r="AW88" i="1" s="1"/>
  <c r="BC88" i="1" s="1"/>
  <c r="BI88" i="1" s="1"/>
  <c r="BO88" i="1" s="1"/>
  <c r="BT88" i="1" s="1"/>
  <c r="BY88" i="1" s="1"/>
  <c r="BQ93" i="1"/>
  <c r="G94" i="1"/>
  <c r="G98" i="1"/>
  <c r="M98" i="1" s="1"/>
  <c r="S98" i="1" s="1"/>
  <c r="Y98" i="1" s="1"/>
  <c r="AE98" i="1" s="1"/>
  <c r="AK98" i="1" s="1"/>
  <c r="AQ98" i="1" s="1"/>
  <c r="AW98" i="1" s="1"/>
  <c r="BC98" i="1" s="1"/>
  <c r="BI98" i="1" s="1"/>
  <c r="BO98" i="1" s="1"/>
  <c r="BT98" i="1" s="1"/>
  <c r="BY98" i="1" s="1"/>
  <c r="BQ110" i="1"/>
  <c r="G111" i="1"/>
  <c r="BQ115" i="1"/>
  <c r="G116" i="1"/>
  <c r="BQ120" i="1"/>
  <c r="G121" i="1"/>
  <c r="G130" i="1"/>
  <c r="F135" i="1"/>
  <c r="F138" i="1"/>
  <c r="L138" i="1" s="1"/>
  <c r="R138" i="1" s="1"/>
  <c r="X138" i="1" s="1"/>
  <c r="AD138" i="1" s="1"/>
  <c r="AJ138" i="1" s="1"/>
  <c r="AP138" i="1" s="1"/>
  <c r="AV138" i="1" s="1"/>
  <c r="BB138" i="1" s="1"/>
  <c r="BH138" i="1" s="1"/>
  <c r="BN138" i="1" s="1"/>
  <c r="BS138" i="1" s="1"/>
  <c r="BX138" i="1" s="1"/>
  <c r="BR138" i="1"/>
  <c r="H139" i="1"/>
  <c r="G142" i="1"/>
  <c r="BQ143" i="1"/>
  <c r="BQ146" i="1"/>
  <c r="G147" i="1"/>
  <c r="H151" i="1"/>
  <c r="F152" i="1"/>
  <c r="BR152" i="1"/>
  <c r="F157" i="1"/>
  <c r="BR157" i="1"/>
  <c r="H158" i="1"/>
  <c r="G160" i="1"/>
  <c r="M160" i="1" s="1"/>
  <c r="S160" i="1" s="1"/>
  <c r="Y160" i="1" s="1"/>
  <c r="AE160" i="1" s="1"/>
  <c r="AK160" i="1" s="1"/>
  <c r="AQ160" i="1" s="1"/>
  <c r="AW160" i="1" s="1"/>
  <c r="BC160" i="1" s="1"/>
  <c r="BI160" i="1" s="1"/>
  <c r="BO160" i="1" s="1"/>
  <c r="BT160" i="1" s="1"/>
  <c r="BY160" i="1" s="1"/>
  <c r="H163" i="1"/>
  <c r="N163" i="1" s="1"/>
  <c r="T163" i="1" s="1"/>
  <c r="Z163" i="1" s="1"/>
  <c r="AF163" i="1" s="1"/>
  <c r="AL163" i="1" s="1"/>
  <c r="AR163" i="1" s="1"/>
  <c r="AX163" i="1" s="1"/>
  <c r="BD163" i="1" s="1"/>
  <c r="BJ163" i="1" s="1"/>
  <c r="BP163" i="1" s="1"/>
  <c r="BU163" i="1" s="1"/>
  <c r="BZ163" i="1" s="1"/>
  <c r="H166" i="1"/>
  <c r="F167" i="1"/>
  <c r="BR167" i="1"/>
  <c r="F170" i="1"/>
  <c r="L170" i="1" s="1"/>
  <c r="R170" i="1" s="1"/>
  <c r="X170" i="1" s="1"/>
  <c r="AD170" i="1" s="1"/>
  <c r="AJ170" i="1" s="1"/>
  <c r="AP170" i="1" s="1"/>
  <c r="AV170" i="1" s="1"/>
  <c r="BB170" i="1" s="1"/>
  <c r="BH170" i="1" s="1"/>
  <c r="BN170" i="1" s="1"/>
  <c r="BS170" i="1" s="1"/>
  <c r="BX170" i="1" s="1"/>
  <c r="BR170" i="1"/>
  <c r="H174" i="1"/>
  <c r="F175" i="1"/>
  <c r="BR175" i="1"/>
  <c r="F180" i="1"/>
  <c r="BR180" i="1"/>
  <c r="H181" i="1"/>
  <c r="G184" i="1"/>
  <c r="BQ185" i="1"/>
  <c r="H188" i="1"/>
  <c r="N188" i="1" s="1"/>
  <c r="T188" i="1" s="1"/>
  <c r="Z188" i="1" s="1"/>
  <c r="AF188" i="1" s="1"/>
  <c r="AL188" i="1" s="1"/>
  <c r="AR188" i="1" s="1"/>
  <c r="AX188" i="1" s="1"/>
  <c r="BD188" i="1" s="1"/>
  <c r="BJ188" i="1" s="1"/>
  <c r="BP188" i="1" s="1"/>
  <c r="BU188" i="1" s="1"/>
  <c r="BZ188" i="1" s="1"/>
  <c r="H191" i="1"/>
  <c r="F192" i="1"/>
  <c r="BR192" i="1"/>
  <c r="H196" i="1"/>
  <c r="F197" i="1"/>
  <c r="BR197" i="1"/>
  <c r="F200" i="1"/>
  <c r="BR200" i="1"/>
  <c r="H201" i="1"/>
  <c r="H204" i="1"/>
  <c r="F205" i="1"/>
  <c r="BR205" i="1"/>
  <c r="F208" i="1"/>
  <c r="BR208" i="1"/>
  <c r="H209" i="1"/>
  <c r="H212" i="1"/>
  <c r="F213" i="1"/>
  <c r="BR213" i="1"/>
  <c r="F220" i="1"/>
  <c r="BR220" i="1"/>
  <c r="H221" i="1"/>
  <c r="H224" i="1"/>
  <c r="F225" i="1"/>
  <c r="BR225" i="1"/>
  <c r="F228" i="1"/>
  <c r="BR228" i="1"/>
  <c r="H229" i="1"/>
  <c r="H232" i="1"/>
  <c r="F233" i="1"/>
  <c r="BR233" i="1"/>
  <c r="H239" i="1"/>
  <c r="F240" i="1"/>
  <c r="BR240" i="1"/>
  <c r="H245" i="1"/>
  <c r="F246" i="1"/>
  <c r="BR246" i="1"/>
  <c r="F249" i="1"/>
  <c r="L249" i="1" s="1"/>
  <c r="R249" i="1" s="1"/>
  <c r="X249" i="1" s="1"/>
  <c r="AD249" i="1" s="1"/>
  <c r="AJ249" i="1" s="1"/>
  <c r="AP249" i="1" s="1"/>
  <c r="AV249" i="1" s="1"/>
  <c r="BB249" i="1" s="1"/>
  <c r="BH249" i="1" s="1"/>
  <c r="BN249" i="1" s="1"/>
  <c r="BS249" i="1" s="1"/>
  <c r="BX249" i="1" s="1"/>
  <c r="BR249" i="1"/>
  <c r="F252" i="1"/>
  <c r="L252" i="1" s="1"/>
  <c r="R252" i="1" s="1"/>
  <c r="X252" i="1" s="1"/>
  <c r="AD252" i="1" s="1"/>
  <c r="AJ252" i="1" s="1"/>
  <c r="AP252" i="1" s="1"/>
  <c r="AV252" i="1" s="1"/>
  <c r="BB252" i="1" s="1"/>
  <c r="BH252" i="1" s="1"/>
  <c r="BN252" i="1" s="1"/>
  <c r="BS252" i="1" s="1"/>
  <c r="BX252" i="1" s="1"/>
  <c r="BR252" i="1"/>
  <c r="H257" i="1"/>
  <c r="F258" i="1"/>
  <c r="BR258" i="1"/>
  <c r="F263" i="1"/>
  <c r="BR263" i="1"/>
  <c r="H264" i="1"/>
  <c r="F269" i="1"/>
  <c r="BR269" i="1"/>
  <c r="H270" i="1"/>
  <c r="F275" i="1"/>
  <c r="BR275" i="1"/>
  <c r="H276" i="1"/>
  <c r="H281" i="1"/>
  <c r="F282" i="1"/>
  <c r="BR282" i="1"/>
  <c r="F285" i="1"/>
  <c r="BR285" i="1"/>
  <c r="H286" i="1"/>
  <c r="F292" i="1"/>
  <c r="BR292" i="1"/>
  <c r="H293" i="1"/>
  <c r="F299" i="1"/>
  <c r="BR299" i="1"/>
  <c r="H300" i="1"/>
  <c r="H305" i="1"/>
  <c r="F306" i="1"/>
  <c r="BR306" i="1"/>
  <c r="F309" i="1"/>
  <c r="BR309" i="1"/>
  <c r="H310" i="1"/>
  <c r="N310" i="1" s="1"/>
  <c r="T310" i="1" s="1"/>
  <c r="Z310" i="1" s="1"/>
  <c r="AF310" i="1" s="1"/>
  <c r="AL310" i="1" s="1"/>
  <c r="AR310" i="1" s="1"/>
  <c r="AX310" i="1" s="1"/>
  <c r="BD310" i="1" s="1"/>
  <c r="BJ310" i="1" s="1"/>
  <c r="BP310" i="1" s="1"/>
  <c r="BU310" i="1" s="1"/>
  <c r="BZ310" i="1" s="1"/>
  <c r="H313" i="1"/>
  <c r="N313" i="1" s="1"/>
  <c r="T313" i="1" s="1"/>
  <c r="Z313" i="1" s="1"/>
  <c r="AF313" i="1" s="1"/>
  <c r="AL313" i="1" s="1"/>
  <c r="AR313" i="1" s="1"/>
  <c r="AX313" i="1" s="1"/>
  <c r="BD313" i="1" s="1"/>
  <c r="BJ313" i="1" s="1"/>
  <c r="BP313" i="1" s="1"/>
  <c r="BU313" i="1" s="1"/>
  <c r="BZ313" i="1" s="1"/>
  <c r="H316" i="1"/>
  <c r="H319" i="1"/>
  <c r="F320" i="1"/>
  <c r="BR320" i="1"/>
  <c r="F323" i="1"/>
  <c r="BR323" i="1"/>
  <c r="H324" i="1"/>
  <c r="AN328" i="1"/>
  <c r="BS329" i="1"/>
  <c r="BX329" i="1" s="1"/>
  <c r="H331" i="1"/>
  <c r="F332" i="1"/>
  <c r="BR332" i="1"/>
  <c r="F336" i="1"/>
  <c r="BR336" i="1"/>
  <c r="H337" i="1"/>
  <c r="H342" i="1"/>
  <c r="F343" i="1"/>
  <c r="BR343" i="1"/>
  <c r="H349" i="1"/>
  <c r="F350" i="1"/>
  <c r="BR350" i="1"/>
  <c r="F353" i="1"/>
  <c r="BR353" i="1"/>
  <c r="H354" i="1"/>
  <c r="H357" i="1"/>
  <c r="F358" i="1"/>
  <c r="BR358" i="1"/>
  <c r="F361" i="1"/>
  <c r="L361" i="1" s="1"/>
  <c r="R361" i="1" s="1"/>
  <c r="X361" i="1" s="1"/>
  <c r="AD361" i="1" s="1"/>
  <c r="AJ361" i="1" s="1"/>
  <c r="AP361" i="1" s="1"/>
  <c r="AV361" i="1" s="1"/>
  <c r="BB361" i="1" s="1"/>
  <c r="BH361" i="1" s="1"/>
  <c r="BN361" i="1" s="1"/>
  <c r="BS361" i="1" s="1"/>
  <c r="BX361" i="1" s="1"/>
  <c r="BR361" i="1"/>
  <c r="F364" i="1"/>
  <c r="L364" i="1" s="1"/>
  <c r="R364" i="1" s="1"/>
  <c r="X364" i="1" s="1"/>
  <c r="AD364" i="1" s="1"/>
  <c r="AJ364" i="1" s="1"/>
  <c r="AP364" i="1" s="1"/>
  <c r="AV364" i="1" s="1"/>
  <c r="BB364" i="1" s="1"/>
  <c r="BH364" i="1" s="1"/>
  <c r="BN364" i="1" s="1"/>
  <c r="BS364" i="1" s="1"/>
  <c r="BX364" i="1" s="1"/>
  <c r="BR364" i="1"/>
  <c r="F367" i="1"/>
  <c r="BR367" i="1"/>
  <c r="H368" i="1"/>
  <c r="O373" i="1"/>
  <c r="BQ377" i="1"/>
  <c r="G378" i="1"/>
  <c r="BQ389" i="1"/>
  <c r="L394" i="1"/>
  <c r="R394" i="1" s="1"/>
  <c r="X394" i="1" s="1"/>
  <c r="AD394" i="1" s="1"/>
  <c r="AJ394" i="1" s="1"/>
  <c r="AP394" i="1" s="1"/>
  <c r="AV394" i="1" s="1"/>
  <c r="BB394" i="1" s="1"/>
  <c r="BH394" i="1" s="1"/>
  <c r="BN394" i="1" s="1"/>
  <c r="F393" i="1"/>
  <c r="V388" i="1"/>
  <c r="AT388" i="1"/>
  <c r="BR393" i="1"/>
  <c r="N395" i="1"/>
  <c r="T395" i="1" s="1"/>
  <c r="Z395" i="1" s="1"/>
  <c r="AF395" i="1" s="1"/>
  <c r="AL395" i="1" s="1"/>
  <c r="AR395" i="1" s="1"/>
  <c r="AX395" i="1" s="1"/>
  <c r="BD395" i="1" s="1"/>
  <c r="BJ395" i="1" s="1"/>
  <c r="BP395" i="1" s="1"/>
  <c r="BU395" i="1" s="1"/>
  <c r="BZ395" i="1" s="1"/>
  <c r="H394" i="1"/>
  <c r="L395" i="1"/>
  <c r="R395" i="1" s="1"/>
  <c r="X395" i="1" s="1"/>
  <c r="AD395" i="1" s="1"/>
  <c r="AJ395" i="1" s="1"/>
  <c r="AP395" i="1" s="1"/>
  <c r="AV395" i="1" s="1"/>
  <c r="BB395" i="1" s="1"/>
  <c r="BH395" i="1" s="1"/>
  <c r="BN395" i="1" s="1"/>
  <c r="N398" i="1"/>
  <c r="T398" i="1" s="1"/>
  <c r="Z398" i="1" s="1"/>
  <c r="AF398" i="1" s="1"/>
  <c r="AL398" i="1" s="1"/>
  <c r="AR398" i="1" s="1"/>
  <c r="AX398" i="1" s="1"/>
  <c r="BD398" i="1" s="1"/>
  <c r="BJ398" i="1" s="1"/>
  <c r="BP398" i="1" s="1"/>
  <c r="BU398" i="1" s="1"/>
  <c r="BZ398" i="1" s="1"/>
  <c r="H397" i="1"/>
  <c r="N397" i="1" s="1"/>
  <c r="T397" i="1" s="1"/>
  <c r="Z397" i="1" s="1"/>
  <c r="AF397" i="1" s="1"/>
  <c r="AL397" i="1" s="1"/>
  <c r="AR397" i="1" s="1"/>
  <c r="AX397" i="1" s="1"/>
  <c r="BD397" i="1" s="1"/>
  <c r="BJ397" i="1" s="1"/>
  <c r="BP397" i="1" s="1"/>
  <c r="BU397" i="1" s="1"/>
  <c r="BZ397" i="1" s="1"/>
  <c r="L399" i="1"/>
  <c r="R399" i="1" s="1"/>
  <c r="X399" i="1" s="1"/>
  <c r="AD399" i="1" s="1"/>
  <c r="AJ399" i="1" s="1"/>
  <c r="AP399" i="1" s="1"/>
  <c r="AV399" i="1" s="1"/>
  <c r="BB399" i="1" s="1"/>
  <c r="BH399" i="1" s="1"/>
  <c r="BN399" i="1" s="1"/>
  <c r="BS399" i="1" s="1"/>
  <c r="BX399" i="1" s="1"/>
  <c r="F398" i="1"/>
  <c r="M402" i="1"/>
  <c r="S402" i="1" s="1"/>
  <c r="Y402" i="1" s="1"/>
  <c r="AE402" i="1" s="1"/>
  <c r="AK402" i="1" s="1"/>
  <c r="AQ402" i="1" s="1"/>
  <c r="AW402" i="1" s="1"/>
  <c r="BC402" i="1" s="1"/>
  <c r="BI402" i="1" s="1"/>
  <c r="BO402" i="1" s="1"/>
  <c r="BT402" i="1" s="1"/>
  <c r="BY402" i="1" s="1"/>
  <c r="G401" i="1"/>
  <c r="M401" i="1" s="1"/>
  <c r="S401" i="1" s="1"/>
  <c r="Y401" i="1" s="1"/>
  <c r="AE401" i="1" s="1"/>
  <c r="AK401" i="1" s="1"/>
  <c r="AQ401" i="1" s="1"/>
  <c r="AW401" i="1" s="1"/>
  <c r="BC401" i="1" s="1"/>
  <c r="BI401" i="1" s="1"/>
  <c r="BO401" i="1" s="1"/>
  <c r="S403" i="1"/>
  <c r="Y403" i="1" s="1"/>
  <c r="AE403" i="1" s="1"/>
  <c r="AK403" i="1" s="1"/>
  <c r="AQ403" i="1" s="1"/>
  <c r="AW403" i="1" s="1"/>
  <c r="BC403" i="1" s="1"/>
  <c r="BI403" i="1" s="1"/>
  <c r="BO403" i="1" s="1"/>
  <c r="BT403" i="1" s="1"/>
  <c r="BY403" i="1" s="1"/>
  <c r="AY408" i="1"/>
  <c r="BB408" i="1" s="1"/>
  <c r="BH408" i="1" s="1"/>
  <c r="BN408" i="1" s="1"/>
  <c r="BR408" i="1"/>
  <c r="BD410" i="1"/>
  <c r="BJ410" i="1" s="1"/>
  <c r="BP410" i="1" s="1"/>
  <c r="BU410" i="1" s="1"/>
  <c r="BZ410" i="1" s="1"/>
  <c r="BA409" i="1"/>
  <c r="BT410" i="1"/>
  <c r="BY410" i="1" s="1"/>
  <c r="L413" i="1"/>
  <c r="R413" i="1" s="1"/>
  <c r="X413" i="1" s="1"/>
  <c r="AD413" i="1" s="1"/>
  <c r="AJ413" i="1" s="1"/>
  <c r="AP413" i="1" s="1"/>
  <c r="AV413" i="1" s="1"/>
  <c r="BB413" i="1" s="1"/>
  <c r="BH413" i="1" s="1"/>
  <c r="BN413" i="1" s="1"/>
  <c r="F412" i="1"/>
  <c r="AT407" i="1"/>
  <c r="N414" i="1"/>
  <c r="T414" i="1" s="1"/>
  <c r="Z414" i="1" s="1"/>
  <c r="AF414" i="1" s="1"/>
  <c r="AL414" i="1" s="1"/>
  <c r="AR414" i="1" s="1"/>
  <c r="AX414" i="1" s="1"/>
  <c r="BD414" i="1" s="1"/>
  <c r="BJ414" i="1" s="1"/>
  <c r="BP414" i="1" s="1"/>
  <c r="BU414" i="1" s="1"/>
  <c r="BZ414" i="1" s="1"/>
  <c r="H413" i="1"/>
  <c r="L414" i="1"/>
  <c r="R414" i="1" s="1"/>
  <c r="X414" i="1" s="1"/>
  <c r="AD414" i="1" s="1"/>
  <c r="AJ414" i="1" s="1"/>
  <c r="AP414" i="1" s="1"/>
  <c r="AV414" i="1" s="1"/>
  <c r="BB414" i="1" s="1"/>
  <c r="BH414" i="1" s="1"/>
  <c r="BN414" i="1" s="1"/>
  <c r="M423" i="1"/>
  <c r="S423" i="1" s="1"/>
  <c r="Y423" i="1" s="1"/>
  <c r="AE423" i="1" s="1"/>
  <c r="AK423" i="1" s="1"/>
  <c r="AQ423" i="1" s="1"/>
  <c r="AW423" i="1" s="1"/>
  <c r="BC423" i="1" s="1"/>
  <c r="BI423" i="1" s="1"/>
  <c r="BO423" i="1" s="1"/>
  <c r="BT423" i="1" s="1"/>
  <c r="BY423" i="1" s="1"/>
  <c r="BO434" i="1"/>
  <c r="BT434" i="1" s="1"/>
  <c r="BY434" i="1" s="1"/>
  <c r="L437" i="1"/>
  <c r="R437" i="1" s="1"/>
  <c r="X437" i="1" s="1"/>
  <c r="AD437" i="1" s="1"/>
  <c r="AJ437" i="1" s="1"/>
  <c r="AP437" i="1" s="1"/>
  <c r="AV437" i="1" s="1"/>
  <c r="BB437" i="1" s="1"/>
  <c r="BH437" i="1" s="1"/>
  <c r="BN437" i="1" s="1"/>
  <c r="M438" i="1"/>
  <c r="S438" i="1" s="1"/>
  <c r="Y438" i="1" s="1"/>
  <c r="AE438" i="1" s="1"/>
  <c r="AK438" i="1" s="1"/>
  <c r="AQ438" i="1" s="1"/>
  <c r="AW438" i="1" s="1"/>
  <c r="BC438" i="1" s="1"/>
  <c r="BI438" i="1" s="1"/>
  <c r="BO438" i="1" s="1"/>
  <c r="BT438" i="1" s="1"/>
  <c r="BY438" i="1" s="1"/>
  <c r="BQ443" i="1"/>
  <c r="L448" i="1"/>
  <c r="R448" i="1" s="1"/>
  <c r="X448" i="1" s="1"/>
  <c r="AD448" i="1" s="1"/>
  <c r="AJ448" i="1" s="1"/>
  <c r="AP448" i="1" s="1"/>
  <c r="AV448" i="1" s="1"/>
  <c r="BB448" i="1" s="1"/>
  <c r="BH448" i="1" s="1"/>
  <c r="BN448" i="1" s="1"/>
  <c r="F447" i="1"/>
  <c r="L447" i="1" s="1"/>
  <c r="R447" i="1" s="1"/>
  <c r="X447" i="1" s="1"/>
  <c r="AD447" i="1" s="1"/>
  <c r="AJ447" i="1" s="1"/>
  <c r="AP447" i="1" s="1"/>
  <c r="AV447" i="1" s="1"/>
  <c r="BB447" i="1" s="1"/>
  <c r="BH447" i="1" s="1"/>
  <c r="BN447" i="1" s="1"/>
  <c r="BR447" i="1"/>
  <c r="N449" i="1"/>
  <c r="T449" i="1" s="1"/>
  <c r="Z449" i="1" s="1"/>
  <c r="AF449" i="1" s="1"/>
  <c r="AL449" i="1" s="1"/>
  <c r="AR449" i="1" s="1"/>
  <c r="AX449" i="1" s="1"/>
  <c r="BD449" i="1" s="1"/>
  <c r="BJ449" i="1" s="1"/>
  <c r="BP449" i="1" s="1"/>
  <c r="BU449" i="1" s="1"/>
  <c r="BZ449" i="1" s="1"/>
  <c r="H448" i="1"/>
  <c r="L449" i="1"/>
  <c r="R449" i="1" s="1"/>
  <c r="X449" i="1" s="1"/>
  <c r="AD449" i="1" s="1"/>
  <c r="AJ449" i="1" s="1"/>
  <c r="AP449" i="1" s="1"/>
  <c r="AV449" i="1" s="1"/>
  <c r="BB449" i="1" s="1"/>
  <c r="BH449" i="1" s="1"/>
  <c r="BN449" i="1" s="1"/>
  <c r="N455" i="1"/>
  <c r="T455" i="1" s="1"/>
  <c r="Z455" i="1" s="1"/>
  <c r="AF455" i="1" s="1"/>
  <c r="AL455" i="1" s="1"/>
  <c r="AR455" i="1" s="1"/>
  <c r="AX455" i="1" s="1"/>
  <c r="BD455" i="1" s="1"/>
  <c r="BJ455" i="1" s="1"/>
  <c r="BP455" i="1" s="1"/>
  <c r="BU455" i="1" s="1"/>
  <c r="BZ455" i="1" s="1"/>
  <c r="AA457" i="1"/>
  <c r="AA452" i="1" s="1"/>
  <c r="AA451" i="1" s="1"/>
  <c r="AI457" i="1"/>
  <c r="N462" i="1"/>
  <c r="T462" i="1" s="1"/>
  <c r="Z462" i="1" s="1"/>
  <c r="AF462" i="1" s="1"/>
  <c r="AL462" i="1" s="1"/>
  <c r="AR462" i="1" s="1"/>
  <c r="AX462" i="1" s="1"/>
  <c r="BD462" i="1" s="1"/>
  <c r="BJ462" i="1" s="1"/>
  <c r="BP462" i="1" s="1"/>
  <c r="BU462" i="1" s="1"/>
  <c r="BZ462" i="1" s="1"/>
  <c r="P462" i="1"/>
  <c r="S462" i="1" s="1"/>
  <c r="Y462" i="1" s="1"/>
  <c r="AE462" i="1" s="1"/>
  <c r="AK462" i="1" s="1"/>
  <c r="AQ462" i="1" s="1"/>
  <c r="AW462" i="1" s="1"/>
  <c r="BC462" i="1" s="1"/>
  <c r="BI462" i="1" s="1"/>
  <c r="BO462" i="1" s="1"/>
  <c r="L463" i="1"/>
  <c r="R463" i="1" s="1"/>
  <c r="X463" i="1" s="1"/>
  <c r="AD463" i="1" s="1"/>
  <c r="AJ463" i="1" s="1"/>
  <c r="AP463" i="1" s="1"/>
  <c r="AV463" i="1" s="1"/>
  <c r="BB463" i="1" s="1"/>
  <c r="BH463" i="1" s="1"/>
  <c r="BN463" i="1" s="1"/>
  <c r="BS463" i="1" s="1"/>
  <c r="BX463" i="1" s="1"/>
  <c r="F462" i="1"/>
  <c r="L462" i="1" s="1"/>
  <c r="R462" i="1" s="1"/>
  <c r="X462" i="1" s="1"/>
  <c r="AD462" i="1" s="1"/>
  <c r="AJ462" i="1" s="1"/>
  <c r="AP462" i="1" s="1"/>
  <c r="AV462" i="1" s="1"/>
  <c r="BB462" i="1" s="1"/>
  <c r="BH462" i="1" s="1"/>
  <c r="BN462" i="1" s="1"/>
  <c r="BQ462" i="1"/>
  <c r="O467" i="1"/>
  <c r="AU467" i="1"/>
  <c r="BK467" i="1"/>
  <c r="N470" i="1"/>
  <c r="T470" i="1" s="1"/>
  <c r="Z470" i="1" s="1"/>
  <c r="AF470" i="1" s="1"/>
  <c r="AL470" i="1" s="1"/>
  <c r="AR470" i="1" s="1"/>
  <c r="AX470" i="1" s="1"/>
  <c r="BD470" i="1" s="1"/>
  <c r="BJ470" i="1" s="1"/>
  <c r="BP470" i="1" s="1"/>
  <c r="BU470" i="1" s="1"/>
  <c r="BZ470" i="1" s="1"/>
  <c r="H469" i="1"/>
  <c r="AP470" i="1"/>
  <c r="AV470" i="1" s="1"/>
  <c r="BB470" i="1" s="1"/>
  <c r="BH470" i="1" s="1"/>
  <c r="BN470" i="1" s="1"/>
  <c r="BS470" i="1" s="1"/>
  <c r="BX470" i="1" s="1"/>
  <c r="L472" i="1"/>
  <c r="R472" i="1" s="1"/>
  <c r="X472" i="1" s="1"/>
  <c r="AD472" i="1" s="1"/>
  <c r="AJ472" i="1" s="1"/>
  <c r="AP472" i="1" s="1"/>
  <c r="AV472" i="1" s="1"/>
  <c r="BB472" i="1" s="1"/>
  <c r="BH472" i="1" s="1"/>
  <c r="BN472" i="1" s="1"/>
  <c r="BT472" i="1"/>
  <c r="BY472" i="1" s="1"/>
  <c r="L475" i="1"/>
  <c r="R475" i="1" s="1"/>
  <c r="X475" i="1" s="1"/>
  <c r="AD475" i="1" s="1"/>
  <c r="AJ475" i="1" s="1"/>
  <c r="AP475" i="1" s="1"/>
  <c r="AV475" i="1" s="1"/>
  <c r="BB475" i="1" s="1"/>
  <c r="BH475" i="1" s="1"/>
  <c r="BN475" i="1" s="1"/>
  <c r="N476" i="1"/>
  <c r="T476" i="1" s="1"/>
  <c r="Z476" i="1" s="1"/>
  <c r="AF476" i="1" s="1"/>
  <c r="AL476" i="1" s="1"/>
  <c r="AR476" i="1" s="1"/>
  <c r="AX476" i="1" s="1"/>
  <c r="BD476" i="1" s="1"/>
  <c r="BJ476" i="1" s="1"/>
  <c r="BP476" i="1" s="1"/>
  <c r="BU476" i="1" s="1"/>
  <c r="BZ476" i="1" s="1"/>
  <c r="R476" i="1"/>
  <c r="X476" i="1" s="1"/>
  <c r="AD476" i="1" s="1"/>
  <c r="AJ476" i="1" s="1"/>
  <c r="AP476" i="1" s="1"/>
  <c r="AV476" i="1" s="1"/>
  <c r="BB476" i="1" s="1"/>
  <c r="BH476" i="1" s="1"/>
  <c r="BN476" i="1" s="1"/>
  <c r="BS476" i="1" s="1"/>
  <c r="BX476" i="1" s="1"/>
  <c r="L478" i="1"/>
  <c r="R478" i="1" s="1"/>
  <c r="X478" i="1" s="1"/>
  <c r="AD478" i="1" s="1"/>
  <c r="AJ478" i="1" s="1"/>
  <c r="AP478" i="1" s="1"/>
  <c r="AV478" i="1" s="1"/>
  <c r="BB478" i="1" s="1"/>
  <c r="BH478" i="1" s="1"/>
  <c r="BN478" i="1" s="1"/>
  <c r="BT478" i="1"/>
  <c r="BY478" i="1" s="1"/>
  <c r="G488" i="1"/>
  <c r="T489" i="1"/>
  <c r="Z489" i="1" s="1"/>
  <c r="AF489" i="1" s="1"/>
  <c r="AL489" i="1" s="1"/>
  <c r="AR489" i="1" s="1"/>
  <c r="AX489" i="1" s="1"/>
  <c r="BD489" i="1" s="1"/>
  <c r="BJ489" i="1" s="1"/>
  <c r="BP489" i="1" s="1"/>
  <c r="BU489" i="1" s="1"/>
  <c r="BZ489" i="1" s="1"/>
  <c r="BQ488" i="1"/>
  <c r="N491" i="1"/>
  <c r="T491" i="1" s="1"/>
  <c r="Z491" i="1" s="1"/>
  <c r="AF491" i="1" s="1"/>
  <c r="AL491" i="1" s="1"/>
  <c r="AR491" i="1" s="1"/>
  <c r="AX491" i="1" s="1"/>
  <c r="BD491" i="1" s="1"/>
  <c r="BJ491" i="1" s="1"/>
  <c r="BP491" i="1" s="1"/>
  <c r="BU491" i="1" s="1"/>
  <c r="BZ491" i="1" s="1"/>
  <c r="R491" i="1"/>
  <c r="X491" i="1" s="1"/>
  <c r="AD491" i="1" s="1"/>
  <c r="AJ491" i="1" s="1"/>
  <c r="AP491" i="1" s="1"/>
  <c r="AV491" i="1" s="1"/>
  <c r="BB491" i="1" s="1"/>
  <c r="BH491" i="1" s="1"/>
  <c r="BN491" i="1" s="1"/>
  <c r="BS491" i="1" s="1"/>
  <c r="BX491" i="1" s="1"/>
  <c r="M496" i="1"/>
  <c r="S496" i="1" s="1"/>
  <c r="Y496" i="1" s="1"/>
  <c r="AE496" i="1" s="1"/>
  <c r="AK496" i="1" s="1"/>
  <c r="AQ496" i="1" s="1"/>
  <c r="AW496" i="1" s="1"/>
  <c r="BC496" i="1" s="1"/>
  <c r="BI496" i="1" s="1"/>
  <c r="BO496" i="1" s="1"/>
  <c r="BT496" i="1" s="1"/>
  <c r="BY496" i="1" s="1"/>
  <c r="G495" i="1"/>
  <c r="AZ493" i="1"/>
  <c r="AZ451" i="1" s="1"/>
  <c r="N499" i="1"/>
  <c r="T499" i="1" s="1"/>
  <c r="Z499" i="1" s="1"/>
  <c r="AF499" i="1" s="1"/>
  <c r="AL499" i="1" s="1"/>
  <c r="AR499" i="1" s="1"/>
  <c r="AX499" i="1" s="1"/>
  <c r="BD499" i="1" s="1"/>
  <c r="BJ499" i="1" s="1"/>
  <c r="BP499" i="1" s="1"/>
  <c r="BU499" i="1" s="1"/>
  <c r="BZ499" i="1" s="1"/>
  <c r="L500" i="1"/>
  <c r="R500" i="1" s="1"/>
  <c r="X500" i="1" s="1"/>
  <c r="AD500" i="1" s="1"/>
  <c r="AJ500" i="1" s="1"/>
  <c r="AP500" i="1" s="1"/>
  <c r="AV500" i="1" s="1"/>
  <c r="BB500" i="1" s="1"/>
  <c r="BH500" i="1" s="1"/>
  <c r="BN500" i="1" s="1"/>
  <c r="BS500" i="1" s="1"/>
  <c r="BX500" i="1" s="1"/>
  <c r="BT500" i="1"/>
  <c r="BY500" i="1" s="1"/>
  <c r="L503" i="1"/>
  <c r="R503" i="1" s="1"/>
  <c r="X503" i="1" s="1"/>
  <c r="AD503" i="1" s="1"/>
  <c r="AJ503" i="1" s="1"/>
  <c r="AP503" i="1" s="1"/>
  <c r="AV503" i="1" s="1"/>
  <c r="BB503" i="1" s="1"/>
  <c r="BH503" i="1" s="1"/>
  <c r="BN503" i="1" s="1"/>
  <c r="N504" i="1"/>
  <c r="T504" i="1" s="1"/>
  <c r="Z504" i="1" s="1"/>
  <c r="AF504" i="1" s="1"/>
  <c r="AL504" i="1" s="1"/>
  <c r="AR504" i="1" s="1"/>
  <c r="AX504" i="1" s="1"/>
  <c r="BD504" i="1" s="1"/>
  <c r="BJ504" i="1" s="1"/>
  <c r="BP504" i="1" s="1"/>
  <c r="BU504" i="1" s="1"/>
  <c r="BZ504" i="1" s="1"/>
  <c r="R504" i="1"/>
  <c r="X504" i="1" s="1"/>
  <c r="AD504" i="1" s="1"/>
  <c r="AJ504" i="1" s="1"/>
  <c r="AP504" i="1" s="1"/>
  <c r="AV504" i="1" s="1"/>
  <c r="BB504" i="1" s="1"/>
  <c r="BH504" i="1" s="1"/>
  <c r="BN504" i="1" s="1"/>
  <c r="BS504" i="1" s="1"/>
  <c r="BX504" i="1" s="1"/>
  <c r="O506" i="1"/>
  <c r="BK506" i="1"/>
  <c r="M509" i="1"/>
  <c r="S509" i="1" s="1"/>
  <c r="Y509" i="1" s="1"/>
  <c r="AE509" i="1" s="1"/>
  <c r="AK509" i="1" s="1"/>
  <c r="AQ509" i="1" s="1"/>
  <c r="AW509" i="1" s="1"/>
  <c r="BC509" i="1" s="1"/>
  <c r="BI509" i="1" s="1"/>
  <c r="BO509" i="1" s="1"/>
  <c r="BT509" i="1" s="1"/>
  <c r="BY509" i="1" s="1"/>
  <c r="G508" i="1"/>
  <c r="T511" i="1"/>
  <c r="Z511" i="1" s="1"/>
  <c r="AF511" i="1" s="1"/>
  <c r="AL511" i="1" s="1"/>
  <c r="AR511" i="1" s="1"/>
  <c r="AX511" i="1" s="1"/>
  <c r="BD511" i="1" s="1"/>
  <c r="BJ511" i="1" s="1"/>
  <c r="BP511" i="1" s="1"/>
  <c r="BU511" i="1" s="1"/>
  <c r="BZ511" i="1" s="1"/>
  <c r="BT511" i="1"/>
  <c r="BY511" i="1" s="1"/>
  <c r="L516" i="1"/>
  <c r="R516" i="1" s="1"/>
  <c r="X516" i="1" s="1"/>
  <c r="AD516" i="1" s="1"/>
  <c r="AJ516" i="1" s="1"/>
  <c r="AP516" i="1" s="1"/>
  <c r="AV516" i="1" s="1"/>
  <c r="BB516" i="1" s="1"/>
  <c r="BH516" i="1" s="1"/>
  <c r="BN516" i="1" s="1"/>
  <c r="BS516" i="1" s="1"/>
  <c r="BX516" i="1" s="1"/>
  <c r="F515" i="1"/>
  <c r="BT516" i="1"/>
  <c r="BY516" i="1" s="1"/>
  <c r="BR515" i="1"/>
  <c r="L522" i="1"/>
  <c r="R522" i="1" s="1"/>
  <c r="X522" i="1" s="1"/>
  <c r="AD522" i="1" s="1"/>
  <c r="AJ522" i="1" s="1"/>
  <c r="AP522" i="1" s="1"/>
  <c r="AV522" i="1" s="1"/>
  <c r="BB522" i="1" s="1"/>
  <c r="BH522" i="1" s="1"/>
  <c r="BN522" i="1" s="1"/>
  <c r="BS522" i="1" s="1"/>
  <c r="BX522" i="1" s="1"/>
  <c r="F521" i="1"/>
  <c r="BT522" i="1"/>
  <c r="BY522" i="1" s="1"/>
  <c r="BR521" i="1"/>
  <c r="L528" i="1"/>
  <c r="R528" i="1" s="1"/>
  <c r="X528" i="1" s="1"/>
  <c r="AD528" i="1" s="1"/>
  <c r="AJ528" i="1" s="1"/>
  <c r="AP528" i="1" s="1"/>
  <c r="AV528" i="1" s="1"/>
  <c r="BB528" i="1" s="1"/>
  <c r="BH528" i="1" s="1"/>
  <c r="BN528" i="1" s="1"/>
  <c r="BS528" i="1" s="1"/>
  <c r="BX528" i="1" s="1"/>
  <c r="F527" i="1"/>
  <c r="BT528" i="1"/>
  <c r="BY528" i="1" s="1"/>
  <c r="BR527" i="1"/>
  <c r="M531" i="1"/>
  <c r="S531" i="1" s="1"/>
  <c r="Y531" i="1" s="1"/>
  <c r="AE531" i="1" s="1"/>
  <c r="AK531" i="1" s="1"/>
  <c r="AQ531" i="1" s="1"/>
  <c r="AW531" i="1" s="1"/>
  <c r="BC531" i="1" s="1"/>
  <c r="BI531" i="1" s="1"/>
  <c r="BO531" i="1" s="1"/>
  <c r="BT531" i="1" s="1"/>
  <c r="BY531" i="1" s="1"/>
  <c r="AT538" i="1"/>
  <c r="AG538" i="1"/>
  <c r="AG537" i="1" s="1"/>
  <c r="BA538" i="1"/>
  <c r="BA537" i="1" s="1"/>
  <c r="BW538" i="1"/>
  <c r="BW537" i="1" s="1"/>
  <c r="M549" i="1"/>
  <c r="S549" i="1" s="1"/>
  <c r="Y549" i="1" s="1"/>
  <c r="AE549" i="1" s="1"/>
  <c r="AK549" i="1" s="1"/>
  <c r="AQ549" i="1" s="1"/>
  <c r="AW549" i="1" s="1"/>
  <c r="BC549" i="1" s="1"/>
  <c r="BI549" i="1" s="1"/>
  <c r="BO549" i="1" s="1"/>
  <c r="BT549" i="1" s="1"/>
  <c r="BY549" i="1" s="1"/>
  <c r="G548" i="1"/>
  <c r="M552" i="1"/>
  <c r="S552" i="1" s="1"/>
  <c r="Y552" i="1" s="1"/>
  <c r="AE552" i="1" s="1"/>
  <c r="AK552" i="1" s="1"/>
  <c r="AQ552" i="1" s="1"/>
  <c r="AW552" i="1" s="1"/>
  <c r="BC552" i="1" s="1"/>
  <c r="BI552" i="1" s="1"/>
  <c r="BO552" i="1" s="1"/>
  <c r="BT552" i="1" s="1"/>
  <c r="BY552" i="1" s="1"/>
  <c r="G551" i="1"/>
  <c r="M551" i="1" s="1"/>
  <c r="S551" i="1" s="1"/>
  <c r="Y551" i="1" s="1"/>
  <c r="AE551" i="1" s="1"/>
  <c r="AK551" i="1" s="1"/>
  <c r="AQ551" i="1" s="1"/>
  <c r="AW551" i="1" s="1"/>
  <c r="BC551" i="1" s="1"/>
  <c r="BI551" i="1" s="1"/>
  <c r="BO551" i="1" s="1"/>
  <c r="BT551" i="1" s="1"/>
  <c r="BY551" i="1" s="1"/>
  <c r="N555" i="1"/>
  <c r="T555" i="1" s="1"/>
  <c r="Z555" i="1" s="1"/>
  <c r="AF555" i="1" s="1"/>
  <c r="AL555" i="1" s="1"/>
  <c r="AR555" i="1" s="1"/>
  <c r="AX555" i="1" s="1"/>
  <c r="BD555" i="1" s="1"/>
  <c r="BJ555" i="1" s="1"/>
  <c r="BP555" i="1" s="1"/>
  <c r="BU555" i="1" s="1"/>
  <c r="BZ555" i="1" s="1"/>
  <c r="L556" i="1"/>
  <c r="R556" i="1" s="1"/>
  <c r="X556" i="1" s="1"/>
  <c r="AD556" i="1" s="1"/>
  <c r="AJ556" i="1" s="1"/>
  <c r="AP556" i="1" s="1"/>
  <c r="AV556" i="1" s="1"/>
  <c r="BB556" i="1" s="1"/>
  <c r="BH556" i="1" s="1"/>
  <c r="BN556" i="1" s="1"/>
  <c r="BS556" i="1" s="1"/>
  <c r="BX556" i="1" s="1"/>
  <c r="BT556" i="1"/>
  <c r="BY556" i="1" s="1"/>
  <c r="BR569" i="1"/>
  <c r="S571" i="1"/>
  <c r="Y571" i="1" s="1"/>
  <c r="AE571" i="1" s="1"/>
  <c r="AK571" i="1" s="1"/>
  <c r="AQ571" i="1" s="1"/>
  <c r="AW571" i="1" s="1"/>
  <c r="BC571" i="1" s="1"/>
  <c r="BI571" i="1" s="1"/>
  <c r="BO571" i="1" s="1"/>
  <c r="BT571" i="1" s="1"/>
  <c r="BY571" i="1" s="1"/>
  <c r="L575" i="1"/>
  <c r="R575" i="1" s="1"/>
  <c r="X575" i="1" s="1"/>
  <c r="AD575" i="1" s="1"/>
  <c r="AJ575" i="1" s="1"/>
  <c r="AP575" i="1" s="1"/>
  <c r="AV575" i="1" s="1"/>
  <c r="BB575" i="1" s="1"/>
  <c r="BH575" i="1" s="1"/>
  <c r="BN575" i="1" s="1"/>
  <c r="BS575" i="1" s="1"/>
  <c r="BX575" i="1" s="1"/>
  <c r="F574" i="1"/>
  <c r="L574" i="1" s="1"/>
  <c r="R574" i="1" s="1"/>
  <c r="X574" i="1" s="1"/>
  <c r="AD574" i="1" s="1"/>
  <c r="AJ574" i="1" s="1"/>
  <c r="AP574" i="1" s="1"/>
  <c r="AV574" i="1" s="1"/>
  <c r="BB574" i="1" s="1"/>
  <c r="BH574" i="1" s="1"/>
  <c r="BN574" i="1" s="1"/>
  <c r="BS574" i="1" s="1"/>
  <c r="BX574" i="1" s="1"/>
  <c r="BT575" i="1"/>
  <c r="BY575" i="1" s="1"/>
  <c r="BR574" i="1"/>
  <c r="P573" i="1"/>
  <c r="P538" i="1" s="1"/>
  <c r="P537" i="1" s="1"/>
  <c r="AZ573" i="1"/>
  <c r="AZ538" i="1" s="1"/>
  <c r="AZ537" i="1" s="1"/>
  <c r="M578" i="1"/>
  <c r="S578" i="1" s="1"/>
  <c r="Y578" i="1" s="1"/>
  <c r="AE578" i="1" s="1"/>
  <c r="AK578" i="1" s="1"/>
  <c r="AQ578" i="1" s="1"/>
  <c r="AW578" i="1" s="1"/>
  <c r="BC578" i="1" s="1"/>
  <c r="BI578" i="1" s="1"/>
  <c r="BO578" i="1" s="1"/>
  <c r="BT578" i="1" s="1"/>
  <c r="BY578" i="1" s="1"/>
  <c r="K573" i="1"/>
  <c r="W573" i="1"/>
  <c r="BS580" i="1"/>
  <c r="BX580" i="1" s="1"/>
  <c r="L584" i="1"/>
  <c r="R584" i="1" s="1"/>
  <c r="X584" i="1" s="1"/>
  <c r="AD584" i="1" s="1"/>
  <c r="AJ584" i="1" s="1"/>
  <c r="AP584" i="1" s="1"/>
  <c r="AV584" i="1" s="1"/>
  <c r="BB584" i="1" s="1"/>
  <c r="BH584" i="1" s="1"/>
  <c r="BN584" i="1" s="1"/>
  <c r="BS584" i="1" s="1"/>
  <c r="BX584" i="1" s="1"/>
  <c r="Q582" i="1"/>
  <c r="AS583" i="1"/>
  <c r="AS582" i="1" s="1"/>
  <c r="BM582" i="1"/>
  <c r="BV583" i="1"/>
  <c r="BV582" i="1" s="1"/>
  <c r="BV537" i="1" s="1"/>
  <c r="N585" i="1"/>
  <c r="T585" i="1" s="1"/>
  <c r="Z585" i="1" s="1"/>
  <c r="AF585" i="1" s="1"/>
  <c r="AL585" i="1" s="1"/>
  <c r="AR585" i="1" s="1"/>
  <c r="AX585" i="1" s="1"/>
  <c r="BD585" i="1" s="1"/>
  <c r="BJ585" i="1" s="1"/>
  <c r="BP585" i="1" s="1"/>
  <c r="BU585" i="1" s="1"/>
  <c r="BZ585" i="1" s="1"/>
  <c r="H584" i="1"/>
  <c r="BQ594" i="1"/>
  <c r="M596" i="1"/>
  <c r="S596" i="1" s="1"/>
  <c r="Y596" i="1" s="1"/>
  <c r="AE596" i="1" s="1"/>
  <c r="AK596" i="1" s="1"/>
  <c r="AQ596" i="1" s="1"/>
  <c r="AW596" i="1" s="1"/>
  <c r="BC596" i="1" s="1"/>
  <c r="BI596" i="1" s="1"/>
  <c r="BO596" i="1" s="1"/>
  <c r="BT596" i="1" s="1"/>
  <c r="BY596" i="1" s="1"/>
  <c r="G595" i="1"/>
  <c r="N596" i="1"/>
  <c r="T596" i="1" s="1"/>
  <c r="Z596" i="1" s="1"/>
  <c r="AF596" i="1" s="1"/>
  <c r="AL596" i="1" s="1"/>
  <c r="AR596" i="1" s="1"/>
  <c r="AX596" i="1" s="1"/>
  <c r="BD596" i="1" s="1"/>
  <c r="BJ596" i="1" s="1"/>
  <c r="BP596" i="1" s="1"/>
  <c r="BU596" i="1" s="1"/>
  <c r="BZ596" i="1" s="1"/>
  <c r="K595" i="1"/>
  <c r="K594" i="1" s="1"/>
  <c r="T602" i="1"/>
  <c r="Z602" i="1" s="1"/>
  <c r="AF602" i="1" s="1"/>
  <c r="AL602" i="1" s="1"/>
  <c r="AR602" i="1" s="1"/>
  <c r="AX602" i="1" s="1"/>
  <c r="BD602" i="1" s="1"/>
  <c r="BJ602" i="1" s="1"/>
  <c r="BP602" i="1" s="1"/>
  <c r="BU602" i="1" s="1"/>
  <c r="BZ602" i="1" s="1"/>
  <c r="BQ601" i="1"/>
  <c r="CA600" i="1"/>
  <c r="CA599" i="1" s="1"/>
  <c r="CA598" i="1" s="1"/>
  <c r="L605" i="1"/>
  <c r="R605" i="1" s="1"/>
  <c r="X605" i="1" s="1"/>
  <c r="AD605" i="1" s="1"/>
  <c r="AJ605" i="1" s="1"/>
  <c r="AP605" i="1" s="1"/>
  <c r="AV605" i="1" s="1"/>
  <c r="BB605" i="1" s="1"/>
  <c r="BH605" i="1" s="1"/>
  <c r="BN605" i="1" s="1"/>
  <c r="BS605" i="1" s="1"/>
  <c r="BX605" i="1" s="1"/>
  <c r="I604" i="1"/>
  <c r="AB600" i="1"/>
  <c r="AB599" i="1" s="1"/>
  <c r="AB598" i="1" s="1"/>
  <c r="BT607" i="1"/>
  <c r="BY607" i="1" s="1"/>
  <c r="BW611" i="1"/>
  <c r="O613" i="1"/>
  <c r="O612" i="1" s="1"/>
  <c r="O611" i="1" s="1"/>
  <c r="AA613" i="1"/>
  <c r="AA612" i="1" s="1"/>
  <c r="AA611" i="1" s="1"/>
  <c r="AM613" i="1"/>
  <c r="AM612" i="1" s="1"/>
  <c r="AM611" i="1" s="1"/>
  <c r="AY613" i="1"/>
  <c r="AY612" i="1" s="1"/>
  <c r="AY611" i="1" s="1"/>
  <c r="BK613" i="1"/>
  <c r="BK612" i="1" s="1"/>
  <c r="BK611" i="1" s="1"/>
  <c r="AZ613" i="1"/>
  <c r="AZ612" i="1" s="1"/>
  <c r="T618" i="1"/>
  <c r="Z618" i="1" s="1"/>
  <c r="AF618" i="1" s="1"/>
  <c r="AL618" i="1" s="1"/>
  <c r="AR618" i="1" s="1"/>
  <c r="AX618" i="1" s="1"/>
  <c r="BD618" i="1" s="1"/>
  <c r="BJ618" i="1" s="1"/>
  <c r="BP618" i="1" s="1"/>
  <c r="BU618" i="1" s="1"/>
  <c r="BZ618" i="1" s="1"/>
  <c r="BQ617" i="1"/>
  <c r="M622" i="1"/>
  <c r="S622" i="1" s="1"/>
  <c r="Y622" i="1" s="1"/>
  <c r="AE622" i="1" s="1"/>
  <c r="AK622" i="1" s="1"/>
  <c r="AQ622" i="1" s="1"/>
  <c r="AW622" i="1" s="1"/>
  <c r="BC622" i="1" s="1"/>
  <c r="BI622" i="1" s="1"/>
  <c r="BO622" i="1" s="1"/>
  <c r="BT622" i="1" s="1"/>
  <c r="BY622" i="1" s="1"/>
  <c r="G621" i="1"/>
  <c r="M621" i="1" s="1"/>
  <c r="S621" i="1" s="1"/>
  <c r="Y621" i="1" s="1"/>
  <c r="AE621" i="1" s="1"/>
  <c r="AK621" i="1" s="1"/>
  <c r="AQ621" i="1" s="1"/>
  <c r="AW621" i="1" s="1"/>
  <c r="BC621" i="1" s="1"/>
  <c r="BI621" i="1" s="1"/>
  <c r="BO621" i="1" s="1"/>
  <c r="T623" i="1"/>
  <c r="Z623" i="1" s="1"/>
  <c r="AF623" i="1" s="1"/>
  <c r="AL623" i="1" s="1"/>
  <c r="AR623" i="1" s="1"/>
  <c r="AX623" i="1" s="1"/>
  <c r="BD623" i="1" s="1"/>
  <c r="BJ623" i="1" s="1"/>
  <c r="BP623" i="1" s="1"/>
  <c r="BU623" i="1" s="1"/>
  <c r="BZ623" i="1" s="1"/>
  <c r="BQ622" i="1"/>
  <c r="P620" i="1"/>
  <c r="P611" i="1" s="1"/>
  <c r="AB620" i="1"/>
  <c r="AN620" i="1"/>
  <c r="AN611" i="1" s="1"/>
  <c r="AZ620" i="1"/>
  <c r="BL620" i="1"/>
  <c r="BL611" i="1" s="1"/>
  <c r="V620" i="1"/>
  <c r="K636" i="1"/>
  <c r="K635" i="1" s="1"/>
  <c r="K634" i="1" s="1"/>
  <c r="W636" i="1"/>
  <c r="W635" i="1" s="1"/>
  <c r="W634" i="1" s="1"/>
  <c r="AI636" i="1"/>
  <c r="AI635" i="1" s="1"/>
  <c r="AI634" i="1" s="1"/>
  <c r="AU636" i="1"/>
  <c r="AU635" i="1" s="1"/>
  <c r="AU634" i="1" s="1"/>
  <c r="BG636" i="1"/>
  <c r="BG635" i="1" s="1"/>
  <c r="P636" i="1"/>
  <c r="P635" i="1" s="1"/>
  <c r="BL636" i="1"/>
  <c r="BL635" i="1" s="1"/>
  <c r="T644" i="1"/>
  <c r="Z644" i="1" s="1"/>
  <c r="AF644" i="1" s="1"/>
  <c r="AL644" i="1" s="1"/>
  <c r="AR644" i="1" s="1"/>
  <c r="AX644" i="1" s="1"/>
  <c r="BD644" i="1" s="1"/>
  <c r="BJ644" i="1" s="1"/>
  <c r="BP644" i="1" s="1"/>
  <c r="BU644" i="1" s="1"/>
  <c r="BZ644" i="1" s="1"/>
  <c r="BQ643" i="1"/>
  <c r="X647" i="1"/>
  <c r="AD647" i="1" s="1"/>
  <c r="AJ647" i="1" s="1"/>
  <c r="AP647" i="1" s="1"/>
  <c r="AV647" i="1" s="1"/>
  <c r="BB647" i="1" s="1"/>
  <c r="BH647" i="1" s="1"/>
  <c r="BN647" i="1" s="1"/>
  <c r="BS647" i="1" s="1"/>
  <c r="BX647" i="1" s="1"/>
  <c r="BT649" i="1"/>
  <c r="BY649" i="1" s="1"/>
  <c r="L651" i="1"/>
  <c r="R651" i="1" s="1"/>
  <c r="X651" i="1" s="1"/>
  <c r="AD651" i="1" s="1"/>
  <c r="AJ651" i="1" s="1"/>
  <c r="AP651" i="1" s="1"/>
  <c r="AV651" i="1" s="1"/>
  <c r="BB651" i="1" s="1"/>
  <c r="BH651" i="1" s="1"/>
  <c r="BN651" i="1" s="1"/>
  <c r="BS651" i="1" s="1"/>
  <c r="BX651" i="1" s="1"/>
  <c r="I646" i="1"/>
  <c r="AO646" i="1"/>
  <c r="AO636" i="1" s="1"/>
  <c r="AO635" i="1" s="1"/>
  <c r="AO634" i="1" s="1"/>
  <c r="BE646" i="1"/>
  <c r="BE636" i="1" s="1"/>
  <c r="BE635" i="1" s="1"/>
  <c r="BE634" i="1" s="1"/>
  <c r="BB661" i="1"/>
  <c r="BH661" i="1" s="1"/>
  <c r="BN661" i="1" s="1"/>
  <c r="BS661" i="1" s="1"/>
  <c r="BX661" i="1" s="1"/>
  <c r="BS664" i="1"/>
  <c r="BX664" i="1" s="1"/>
  <c r="N665" i="1"/>
  <c r="T665" i="1" s="1"/>
  <c r="Z665" i="1" s="1"/>
  <c r="AF665" i="1" s="1"/>
  <c r="AL665" i="1" s="1"/>
  <c r="AR665" i="1" s="1"/>
  <c r="AX665" i="1" s="1"/>
  <c r="BD665" i="1" s="1"/>
  <c r="BJ665" i="1" s="1"/>
  <c r="BP665" i="1" s="1"/>
  <c r="BU665" i="1" s="1"/>
  <c r="BZ665" i="1" s="1"/>
  <c r="H664" i="1"/>
  <c r="L669" i="1"/>
  <c r="R669" i="1" s="1"/>
  <c r="X669" i="1" s="1"/>
  <c r="AD669" i="1" s="1"/>
  <c r="AJ669" i="1" s="1"/>
  <c r="AP669" i="1" s="1"/>
  <c r="AV669" i="1" s="1"/>
  <c r="BB669" i="1" s="1"/>
  <c r="BH669" i="1" s="1"/>
  <c r="BN669" i="1" s="1"/>
  <c r="BS669" i="1" s="1"/>
  <c r="BX669" i="1" s="1"/>
  <c r="F668" i="1"/>
  <c r="L668" i="1" s="1"/>
  <c r="R668" i="1" s="1"/>
  <c r="X668" i="1" s="1"/>
  <c r="AD668" i="1" s="1"/>
  <c r="AJ668" i="1" s="1"/>
  <c r="AP668" i="1" s="1"/>
  <c r="AV668" i="1" s="1"/>
  <c r="BB668" i="1" s="1"/>
  <c r="BH668" i="1" s="1"/>
  <c r="BN668" i="1" s="1"/>
  <c r="BS668" i="1" s="1"/>
  <c r="BX668" i="1" s="1"/>
  <c r="BR668" i="1"/>
  <c r="AN667" i="1"/>
  <c r="N676" i="1"/>
  <c r="T676" i="1" s="1"/>
  <c r="Z676" i="1" s="1"/>
  <c r="AF676" i="1" s="1"/>
  <c r="AL676" i="1" s="1"/>
  <c r="AR676" i="1" s="1"/>
  <c r="AX676" i="1" s="1"/>
  <c r="BD676" i="1" s="1"/>
  <c r="BJ676" i="1" s="1"/>
  <c r="BP676" i="1" s="1"/>
  <c r="BU676" i="1" s="1"/>
  <c r="BZ676" i="1" s="1"/>
  <c r="H675" i="1"/>
  <c r="AB675" i="1"/>
  <c r="AB674" i="1" s="1"/>
  <c r="L680" i="1"/>
  <c r="R680" i="1" s="1"/>
  <c r="X680" i="1" s="1"/>
  <c r="AD680" i="1" s="1"/>
  <c r="AJ680" i="1" s="1"/>
  <c r="AP680" i="1" s="1"/>
  <c r="AV680" i="1" s="1"/>
  <c r="BB680" i="1" s="1"/>
  <c r="BH680" i="1" s="1"/>
  <c r="BN680" i="1" s="1"/>
  <c r="BS680" i="1" s="1"/>
  <c r="BX680" i="1" s="1"/>
  <c r="F679" i="1"/>
  <c r="L679" i="1" s="1"/>
  <c r="R679" i="1" s="1"/>
  <c r="X679" i="1" s="1"/>
  <c r="AD679" i="1" s="1"/>
  <c r="AJ679" i="1" s="1"/>
  <c r="AP679" i="1" s="1"/>
  <c r="AV679" i="1" s="1"/>
  <c r="BB679" i="1" s="1"/>
  <c r="BH679" i="1" s="1"/>
  <c r="BN679" i="1" s="1"/>
  <c r="BS679" i="1" s="1"/>
  <c r="BX679" i="1" s="1"/>
  <c r="M680" i="1"/>
  <c r="S680" i="1" s="1"/>
  <c r="Y680" i="1" s="1"/>
  <c r="AE680" i="1" s="1"/>
  <c r="AK680" i="1" s="1"/>
  <c r="AQ680" i="1" s="1"/>
  <c r="AW680" i="1" s="1"/>
  <c r="BC680" i="1" s="1"/>
  <c r="BI680" i="1" s="1"/>
  <c r="BO680" i="1" s="1"/>
  <c r="BT680" i="1" s="1"/>
  <c r="BY680" i="1" s="1"/>
  <c r="J679" i="1"/>
  <c r="J675" i="1" s="1"/>
  <c r="J674" i="1" s="1"/>
  <c r="M674" i="1" s="1"/>
  <c r="S674" i="1" s="1"/>
  <c r="Y674" i="1" s="1"/>
  <c r="BR679" i="1"/>
  <c r="M683" i="1"/>
  <c r="S683" i="1" s="1"/>
  <c r="Y683" i="1" s="1"/>
  <c r="AE683" i="1" s="1"/>
  <c r="AK683" i="1" s="1"/>
  <c r="AQ683" i="1" s="1"/>
  <c r="AW683" i="1" s="1"/>
  <c r="BC683" i="1" s="1"/>
  <c r="BI683" i="1" s="1"/>
  <c r="BO683" i="1" s="1"/>
  <c r="L685" i="1"/>
  <c r="R685" i="1" s="1"/>
  <c r="X685" i="1" s="1"/>
  <c r="AD685" i="1" s="1"/>
  <c r="AJ685" i="1" s="1"/>
  <c r="AP685" i="1" s="1"/>
  <c r="AV685" i="1" s="1"/>
  <c r="BB685" i="1" s="1"/>
  <c r="BH685" i="1" s="1"/>
  <c r="BN685" i="1" s="1"/>
  <c r="BS685" i="1" s="1"/>
  <c r="BX685" i="1" s="1"/>
  <c r="F684" i="1"/>
  <c r="BR684" i="1"/>
  <c r="AZ688" i="1"/>
  <c r="M690" i="1"/>
  <c r="S690" i="1" s="1"/>
  <c r="Y690" i="1" s="1"/>
  <c r="AE690" i="1" s="1"/>
  <c r="AK690" i="1" s="1"/>
  <c r="AQ690" i="1" s="1"/>
  <c r="AW690" i="1" s="1"/>
  <c r="BC690" i="1" s="1"/>
  <c r="BI690" i="1" s="1"/>
  <c r="BO690" i="1" s="1"/>
  <c r="L692" i="1"/>
  <c r="R692" i="1" s="1"/>
  <c r="X692" i="1" s="1"/>
  <c r="AD692" i="1" s="1"/>
  <c r="AJ692" i="1" s="1"/>
  <c r="AP692" i="1" s="1"/>
  <c r="AV692" i="1" s="1"/>
  <c r="BB692" i="1" s="1"/>
  <c r="BH692" i="1" s="1"/>
  <c r="BN692" i="1" s="1"/>
  <c r="BS692" i="1" s="1"/>
  <c r="BX692" i="1" s="1"/>
  <c r="F691" i="1"/>
  <c r="S691" i="1"/>
  <c r="Y691" i="1" s="1"/>
  <c r="AE691" i="1" s="1"/>
  <c r="AK691" i="1" s="1"/>
  <c r="AQ691" i="1" s="1"/>
  <c r="AW691" i="1" s="1"/>
  <c r="BC691" i="1" s="1"/>
  <c r="BI691" i="1" s="1"/>
  <c r="BO691" i="1" s="1"/>
  <c r="BR691" i="1"/>
  <c r="BS694" i="1"/>
  <c r="BX694" i="1" s="1"/>
  <c r="S699" i="1"/>
  <c r="Y699" i="1" s="1"/>
  <c r="AE699" i="1" s="1"/>
  <c r="AK699" i="1" s="1"/>
  <c r="AQ699" i="1" s="1"/>
  <c r="AW699" i="1" s="1"/>
  <c r="BC699" i="1" s="1"/>
  <c r="BI699" i="1" s="1"/>
  <c r="BO699" i="1" s="1"/>
  <c r="BT699" i="1" s="1"/>
  <c r="BY699" i="1" s="1"/>
  <c r="S702" i="1"/>
  <c r="Y702" i="1" s="1"/>
  <c r="AE702" i="1" s="1"/>
  <c r="AK702" i="1" s="1"/>
  <c r="AQ702" i="1" s="1"/>
  <c r="AW702" i="1" s="1"/>
  <c r="BC702" i="1" s="1"/>
  <c r="BI702" i="1" s="1"/>
  <c r="BO702" i="1" s="1"/>
  <c r="BT702" i="1" s="1"/>
  <c r="BY702" i="1" s="1"/>
  <c r="S705" i="1"/>
  <c r="Y705" i="1" s="1"/>
  <c r="AE705" i="1" s="1"/>
  <c r="AK705" i="1" s="1"/>
  <c r="AQ705" i="1" s="1"/>
  <c r="AW705" i="1" s="1"/>
  <c r="BC705" i="1" s="1"/>
  <c r="BI705" i="1" s="1"/>
  <c r="BO705" i="1" s="1"/>
  <c r="BT705" i="1" s="1"/>
  <c r="BY705" i="1" s="1"/>
  <c r="J713" i="1"/>
  <c r="O718" i="1"/>
  <c r="W718" i="1"/>
  <c r="N720" i="1"/>
  <c r="T720" i="1" s="1"/>
  <c r="Z720" i="1" s="1"/>
  <c r="AF720" i="1" s="1"/>
  <c r="AL720" i="1" s="1"/>
  <c r="AR720" i="1" s="1"/>
  <c r="AX720" i="1" s="1"/>
  <c r="BD720" i="1" s="1"/>
  <c r="BJ720" i="1" s="1"/>
  <c r="BP720" i="1" s="1"/>
  <c r="BU720" i="1" s="1"/>
  <c r="BZ720" i="1" s="1"/>
  <c r="N721" i="1"/>
  <c r="T721" i="1" s="1"/>
  <c r="Z721" i="1" s="1"/>
  <c r="AF721" i="1" s="1"/>
  <c r="AL721" i="1" s="1"/>
  <c r="AR721" i="1" s="1"/>
  <c r="AX721" i="1" s="1"/>
  <c r="BD721" i="1" s="1"/>
  <c r="BJ721" i="1" s="1"/>
  <c r="BP721" i="1" s="1"/>
  <c r="BU721" i="1" s="1"/>
  <c r="BZ721" i="1" s="1"/>
  <c r="AN718" i="1"/>
  <c r="L731" i="1"/>
  <c r="R731" i="1" s="1"/>
  <c r="X731" i="1" s="1"/>
  <c r="AD731" i="1" s="1"/>
  <c r="AJ731" i="1" s="1"/>
  <c r="AP731" i="1" s="1"/>
  <c r="AV731" i="1" s="1"/>
  <c r="BB731" i="1" s="1"/>
  <c r="BH731" i="1" s="1"/>
  <c r="BN731" i="1" s="1"/>
  <c r="BS731" i="1" s="1"/>
  <c r="BX731" i="1" s="1"/>
  <c r="F730" i="1"/>
  <c r="J730" i="1"/>
  <c r="J729" i="1" s="1"/>
  <c r="M731" i="1"/>
  <c r="S731" i="1" s="1"/>
  <c r="Y731" i="1" s="1"/>
  <c r="AE731" i="1" s="1"/>
  <c r="AK731" i="1" s="1"/>
  <c r="AQ731" i="1" s="1"/>
  <c r="AW731" i="1" s="1"/>
  <c r="BC731" i="1" s="1"/>
  <c r="BI731" i="1" s="1"/>
  <c r="BO731" i="1" s="1"/>
  <c r="BO745" i="1"/>
  <c r="BT745" i="1" s="1"/>
  <c r="BY745" i="1" s="1"/>
  <c r="BL744" i="1"/>
  <c r="L749" i="1"/>
  <c r="R749" i="1" s="1"/>
  <c r="X749" i="1" s="1"/>
  <c r="AD749" i="1" s="1"/>
  <c r="AJ749" i="1" s="1"/>
  <c r="AP749" i="1" s="1"/>
  <c r="AV749" i="1" s="1"/>
  <c r="BB749" i="1" s="1"/>
  <c r="BH749" i="1" s="1"/>
  <c r="BN749" i="1" s="1"/>
  <c r="BS749" i="1" s="1"/>
  <c r="BX749" i="1" s="1"/>
  <c r="F748" i="1"/>
  <c r="J748" i="1"/>
  <c r="J747" i="1" s="1"/>
  <c r="M749" i="1"/>
  <c r="S749" i="1" s="1"/>
  <c r="Y749" i="1" s="1"/>
  <c r="AE749" i="1" s="1"/>
  <c r="AK749" i="1" s="1"/>
  <c r="AQ749" i="1" s="1"/>
  <c r="AW749" i="1" s="1"/>
  <c r="BC749" i="1" s="1"/>
  <c r="BI749" i="1" s="1"/>
  <c r="BO749" i="1" s="1"/>
  <c r="S751" i="1"/>
  <c r="Y751" i="1" s="1"/>
  <c r="AE751" i="1" s="1"/>
  <c r="AK751" i="1" s="1"/>
  <c r="AQ751" i="1" s="1"/>
  <c r="AW751" i="1" s="1"/>
  <c r="BC751" i="1" s="1"/>
  <c r="BI751" i="1" s="1"/>
  <c r="BO751" i="1" s="1"/>
  <c r="BT751" i="1" s="1"/>
  <c r="BY751" i="1" s="1"/>
  <c r="L781" i="1"/>
  <c r="R781" i="1" s="1"/>
  <c r="X781" i="1" s="1"/>
  <c r="AD781" i="1" s="1"/>
  <c r="AJ781" i="1" s="1"/>
  <c r="AP781" i="1" s="1"/>
  <c r="AV781" i="1" s="1"/>
  <c r="BB781" i="1" s="1"/>
  <c r="BH781" i="1" s="1"/>
  <c r="BN781" i="1" s="1"/>
  <c r="F778" i="1"/>
  <c r="N792" i="1"/>
  <c r="T792" i="1" s="1"/>
  <c r="Z792" i="1" s="1"/>
  <c r="AF792" i="1" s="1"/>
  <c r="AL792" i="1" s="1"/>
  <c r="AR792" i="1" s="1"/>
  <c r="AX792" i="1" s="1"/>
  <c r="BD792" i="1" s="1"/>
  <c r="BJ792" i="1" s="1"/>
  <c r="BP792" i="1" s="1"/>
  <c r="BU792" i="1" s="1"/>
  <c r="BZ792" i="1" s="1"/>
  <c r="H791" i="1"/>
  <c r="BR791" i="1"/>
  <c r="AH798" i="1"/>
  <c r="AH797" i="1" s="1"/>
  <c r="AH796" i="1" s="1"/>
  <c r="BF798" i="1"/>
  <c r="BF797" i="1" s="1"/>
  <c r="BF796" i="1" s="1"/>
  <c r="AI797" i="1"/>
  <c r="AI796" i="1" s="1"/>
  <c r="AR808" i="1"/>
  <c r="AX808" i="1" s="1"/>
  <c r="BD808" i="1" s="1"/>
  <c r="BJ808" i="1" s="1"/>
  <c r="BP808" i="1" s="1"/>
  <c r="BU808" i="1" s="1"/>
  <c r="BZ808" i="1" s="1"/>
  <c r="BQ805" i="1"/>
  <c r="BS805" i="1" s="1"/>
  <c r="BX805" i="1" s="1"/>
  <c r="AX811" i="1"/>
  <c r="BD811" i="1" s="1"/>
  <c r="BJ811" i="1" s="1"/>
  <c r="BP811" i="1" s="1"/>
  <c r="BU811" i="1" s="1"/>
  <c r="BZ811" i="1" s="1"/>
  <c r="W797" i="1"/>
  <c r="W796" i="1" s="1"/>
  <c r="M816" i="1"/>
  <c r="S816" i="1" s="1"/>
  <c r="Y816" i="1" s="1"/>
  <c r="AE816" i="1" s="1"/>
  <c r="AK816" i="1" s="1"/>
  <c r="AQ816" i="1" s="1"/>
  <c r="AW816" i="1" s="1"/>
  <c r="BC816" i="1" s="1"/>
  <c r="BI816" i="1" s="1"/>
  <c r="BO816" i="1" s="1"/>
  <c r="BT816" i="1" s="1"/>
  <c r="BY816" i="1" s="1"/>
  <c r="G815" i="1"/>
  <c r="L818" i="1"/>
  <c r="R818" i="1" s="1"/>
  <c r="X818" i="1" s="1"/>
  <c r="AD818" i="1" s="1"/>
  <c r="AJ818" i="1" s="1"/>
  <c r="AP818" i="1" s="1"/>
  <c r="AV818" i="1" s="1"/>
  <c r="BB818" i="1" s="1"/>
  <c r="BH818" i="1" s="1"/>
  <c r="BN818" i="1" s="1"/>
  <c r="F815" i="1"/>
  <c r="BQ820" i="1"/>
  <c r="N831" i="1"/>
  <c r="T831" i="1" s="1"/>
  <c r="Z831" i="1" s="1"/>
  <c r="AF831" i="1" s="1"/>
  <c r="AL831" i="1" s="1"/>
  <c r="AR831" i="1" s="1"/>
  <c r="AX831" i="1" s="1"/>
  <c r="BD831" i="1" s="1"/>
  <c r="BJ831" i="1" s="1"/>
  <c r="BP831" i="1" s="1"/>
  <c r="BU831" i="1" s="1"/>
  <c r="BZ831" i="1" s="1"/>
  <c r="H830" i="1"/>
  <c r="N837" i="1"/>
  <c r="T837" i="1" s="1"/>
  <c r="Z837" i="1" s="1"/>
  <c r="AF837" i="1" s="1"/>
  <c r="AL837" i="1" s="1"/>
  <c r="AR837" i="1" s="1"/>
  <c r="AX837" i="1" s="1"/>
  <c r="BD837" i="1" s="1"/>
  <c r="BJ837" i="1" s="1"/>
  <c r="BP837" i="1" s="1"/>
  <c r="BU837" i="1" s="1"/>
  <c r="BZ837" i="1" s="1"/>
  <c r="H836" i="1"/>
  <c r="N836" i="1" s="1"/>
  <c r="T836" i="1" s="1"/>
  <c r="Z836" i="1" s="1"/>
  <c r="AF836" i="1" s="1"/>
  <c r="AL836" i="1" s="1"/>
  <c r="AR836" i="1" s="1"/>
  <c r="AX836" i="1" s="1"/>
  <c r="BD836" i="1" s="1"/>
  <c r="BJ836" i="1" s="1"/>
  <c r="BP836" i="1" s="1"/>
  <c r="BU836" i="1" s="1"/>
  <c r="BZ836" i="1" s="1"/>
  <c r="L849" i="1"/>
  <c r="R849" i="1" s="1"/>
  <c r="X849" i="1" s="1"/>
  <c r="AD849" i="1" s="1"/>
  <c r="AJ849" i="1" s="1"/>
  <c r="AP849" i="1" s="1"/>
  <c r="AV849" i="1" s="1"/>
  <c r="BB849" i="1" s="1"/>
  <c r="BH849" i="1" s="1"/>
  <c r="BN849" i="1" s="1"/>
  <c r="BS849" i="1" s="1"/>
  <c r="BX849" i="1" s="1"/>
  <c r="F846" i="1"/>
  <c r="AI852" i="1"/>
  <c r="AJ855" i="1"/>
  <c r="AP855" i="1" s="1"/>
  <c r="AV855" i="1" s="1"/>
  <c r="BB855" i="1" s="1"/>
  <c r="BH855" i="1" s="1"/>
  <c r="BN855" i="1" s="1"/>
  <c r="N910" i="1"/>
  <c r="T910" i="1" s="1"/>
  <c r="Z910" i="1" s="1"/>
  <c r="AF910" i="1" s="1"/>
  <c r="AL910" i="1" s="1"/>
  <c r="AR910" i="1" s="1"/>
  <c r="AX910" i="1" s="1"/>
  <c r="BD910" i="1" s="1"/>
  <c r="BJ910" i="1" s="1"/>
  <c r="BP910" i="1" s="1"/>
  <c r="BU910" i="1" s="1"/>
  <c r="BZ910" i="1" s="1"/>
  <c r="H909" i="1"/>
  <c r="N920" i="1"/>
  <c r="T920" i="1" s="1"/>
  <c r="Z920" i="1" s="1"/>
  <c r="AF920" i="1" s="1"/>
  <c r="AL920" i="1" s="1"/>
  <c r="AR920" i="1" s="1"/>
  <c r="AX920" i="1" s="1"/>
  <c r="BD920" i="1" s="1"/>
  <c r="BJ920" i="1" s="1"/>
  <c r="BP920" i="1" s="1"/>
  <c r="BU920" i="1" s="1"/>
  <c r="BZ920" i="1" s="1"/>
  <c r="H919" i="1"/>
  <c r="BE959" i="1"/>
  <c r="BE958" i="1" s="1"/>
  <c r="AI959" i="1"/>
  <c r="AI958" i="1" s="1"/>
  <c r="Q969" i="1"/>
  <c r="Q968" i="1" s="1"/>
  <c r="M979" i="1"/>
  <c r="S979" i="1" s="1"/>
  <c r="Y979" i="1" s="1"/>
  <c r="AE979" i="1" s="1"/>
  <c r="AK979" i="1" s="1"/>
  <c r="AQ979" i="1" s="1"/>
  <c r="AW979" i="1" s="1"/>
  <c r="BC979" i="1" s="1"/>
  <c r="BI979" i="1" s="1"/>
  <c r="BO979" i="1" s="1"/>
  <c r="BT979" i="1" s="1"/>
  <c r="BY979" i="1" s="1"/>
  <c r="G978" i="1"/>
  <c r="M978" i="1" s="1"/>
  <c r="S978" i="1" s="1"/>
  <c r="Y978" i="1" s="1"/>
  <c r="AE978" i="1" s="1"/>
  <c r="AK978" i="1" s="1"/>
  <c r="AQ978" i="1" s="1"/>
  <c r="AW978" i="1" s="1"/>
  <c r="BC978" i="1" s="1"/>
  <c r="BI978" i="1" s="1"/>
  <c r="BO978" i="1" s="1"/>
  <c r="M984" i="1"/>
  <c r="S984" i="1" s="1"/>
  <c r="Y984" i="1" s="1"/>
  <c r="AE984" i="1" s="1"/>
  <c r="AK984" i="1" s="1"/>
  <c r="AQ984" i="1" s="1"/>
  <c r="AW984" i="1" s="1"/>
  <c r="BC984" i="1" s="1"/>
  <c r="BI984" i="1" s="1"/>
  <c r="BO984" i="1" s="1"/>
  <c r="BT984" i="1" s="1"/>
  <c r="BY984" i="1" s="1"/>
  <c r="G983" i="1"/>
  <c r="K983" i="1"/>
  <c r="BR999" i="1"/>
  <c r="BQ1004" i="1"/>
  <c r="R1012" i="1"/>
  <c r="X1012" i="1" s="1"/>
  <c r="AD1012" i="1" s="1"/>
  <c r="AJ1012" i="1" s="1"/>
  <c r="AP1012" i="1" s="1"/>
  <c r="AV1012" i="1" s="1"/>
  <c r="BB1012" i="1" s="1"/>
  <c r="BH1012" i="1" s="1"/>
  <c r="BN1012" i="1" s="1"/>
  <c r="BS1012" i="1" s="1"/>
  <c r="BX1012" i="1" s="1"/>
  <c r="H1027" i="1"/>
  <c r="BW1053" i="1"/>
  <c r="BW1052" i="1" s="1"/>
  <c r="K1058" i="1"/>
  <c r="BR1105" i="1"/>
  <c r="N1116" i="1"/>
  <c r="T1116" i="1" s="1"/>
  <c r="Z1116" i="1" s="1"/>
  <c r="AF1116" i="1" s="1"/>
  <c r="AL1116" i="1" s="1"/>
  <c r="AR1116" i="1" s="1"/>
  <c r="AX1116" i="1" s="1"/>
  <c r="BD1116" i="1" s="1"/>
  <c r="BJ1116" i="1" s="1"/>
  <c r="BP1116" i="1" s="1"/>
  <c r="BU1116" i="1" s="1"/>
  <c r="BZ1116" i="1" s="1"/>
  <c r="H1115" i="1"/>
  <c r="AA1113" i="1"/>
  <c r="BL1138" i="1"/>
  <c r="BQ1148" i="1"/>
  <c r="AC1180" i="1"/>
  <c r="M1245" i="1"/>
  <c r="S1245" i="1" s="1"/>
  <c r="Y1245" i="1" s="1"/>
  <c r="AE1245" i="1" s="1"/>
  <c r="AK1245" i="1" s="1"/>
  <c r="AQ1245" i="1" s="1"/>
  <c r="AW1245" i="1" s="1"/>
  <c r="BC1245" i="1" s="1"/>
  <c r="BI1245" i="1" s="1"/>
  <c r="BO1245" i="1" s="1"/>
  <c r="G1244" i="1"/>
  <c r="M1244" i="1" s="1"/>
  <c r="S1244" i="1" s="1"/>
  <c r="Y1244" i="1" s="1"/>
  <c r="AE1244" i="1" s="1"/>
  <c r="AK1244" i="1" s="1"/>
  <c r="AQ1244" i="1" s="1"/>
  <c r="AW1244" i="1" s="1"/>
  <c r="BC1244" i="1" s="1"/>
  <c r="BI1244" i="1" s="1"/>
  <c r="BO1244" i="1" s="1"/>
  <c r="BQ1245" i="1"/>
  <c r="AM1316" i="1"/>
  <c r="AN1417" i="1"/>
  <c r="BQ397" i="1"/>
  <c r="BR401" i="1"/>
  <c r="BW407" i="1"/>
  <c r="BT416" i="1"/>
  <c r="BY416" i="1" s="1"/>
  <c r="BT428" i="1"/>
  <c r="BY428" i="1" s="1"/>
  <c r="BR427" i="1"/>
  <c r="AI452" i="1"/>
  <c r="BS478" i="1"/>
  <c r="BX478" i="1" s="1"/>
  <c r="N521" i="1"/>
  <c r="T521" i="1" s="1"/>
  <c r="Z521" i="1" s="1"/>
  <c r="AF521" i="1" s="1"/>
  <c r="AL521" i="1" s="1"/>
  <c r="AR521" i="1" s="1"/>
  <c r="AX521" i="1" s="1"/>
  <c r="BD521" i="1" s="1"/>
  <c r="BJ521" i="1" s="1"/>
  <c r="BP521" i="1" s="1"/>
  <c r="BU521" i="1" s="1"/>
  <c r="BZ521" i="1" s="1"/>
  <c r="H520" i="1"/>
  <c r="N520" i="1" s="1"/>
  <c r="T520" i="1" s="1"/>
  <c r="Z520" i="1" s="1"/>
  <c r="AF520" i="1" s="1"/>
  <c r="AL520" i="1" s="1"/>
  <c r="AR520" i="1" s="1"/>
  <c r="AX520" i="1" s="1"/>
  <c r="BD520" i="1" s="1"/>
  <c r="BJ520" i="1" s="1"/>
  <c r="BP520" i="1" s="1"/>
  <c r="BU520" i="1" s="1"/>
  <c r="BZ520" i="1" s="1"/>
  <c r="L531" i="1"/>
  <c r="R531" i="1" s="1"/>
  <c r="X531" i="1" s="1"/>
  <c r="AD531" i="1" s="1"/>
  <c r="AJ531" i="1" s="1"/>
  <c r="AP531" i="1" s="1"/>
  <c r="AV531" i="1" s="1"/>
  <c r="BB531" i="1" s="1"/>
  <c r="BH531" i="1" s="1"/>
  <c r="BN531" i="1" s="1"/>
  <c r="F530" i="1"/>
  <c r="L530" i="1" s="1"/>
  <c r="R530" i="1" s="1"/>
  <c r="X530" i="1" s="1"/>
  <c r="AD530" i="1" s="1"/>
  <c r="AJ530" i="1" s="1"/>
  <c r="AP530" i="1" s="1"/>
  <c r="AV530" i="1" s="1"/>
  <c r="BB530" i="1" s="1"/>
  <c r="BH530" i="1" s="1"/>
  <c r="BN530" i="1" s="1"/>
  <c r="BS532" i="1"/>
  <c r="BX532" i="1" s="1"/>
  <c r="J538" i="1"/>
  <c r="J537" i="1" s="1"/>
  <c r="U538" i="1"/>
  <c r="BF543" i="1"/>
  <c r="BI543" i="1" s="1"/>
  <c r="BO543" i="1" s="1"/>
  <c r="BI544" i="1"/>
  <c r="BO544" i="1" s="1"/>
  <c r="BQ555" i="1"/>
  <c r="K583" i="1"/>
  <c r="M588" i="1"/>
  <c r="S588" i="1" s="1"/>
  <c r="Y588" i="1" s="1"/>
  <c r="AE588" i="1" s="1"/>
  <c r="AK588" i="1" s="1"/>
  <c r="AQ588" i="1" s="1"/>
  <c r="AW588" i="1" s="1"/>
  <c r="BC588" i="1" s="1"/>
  <c r="BI588" i="1" s="1"/>
  <c r="BO588" i="1" s="1"/>
  <c r="BT588" i="1" s="1"/>
  <c r="BY588" i="1" s="1"/>
  <c r="G587" i="1"/>
  <c r="M587" i="1" s="1"/>
  <c r="S587" i="1" s="1"/>
  <c r="Y587" i="1" s="1"/>
  <c r="AE587" i="1" s="1"/>
  <c r="AK587" i="1" s="1"/>
  <c r="AQ587" i="1" s="1"/>
  <c r="AW587" i="1" s="1"/>
  <c r="BC587" i="1" s="1"/>
  <c r="BI587" i="1" s="1"/>
  <c r="BO587" i="1" s="1"/>
  <c r="M604" i="1"/>
  <c r="S604" i="1" s="1"/>
  <c r="Y604" i="1" s="1"/>
  <c r="AE604" i="1" s="1"/>
  <c r="AK604" i="1" s="1"/>
  <c r="AQ604" i="1" s="1"/>
  <c r="AW604" i="1" s="1"/>
  <c r="BC604" i="1" s="1"/>
  <c r="BI604" i="1" s="1"/>
  <c r="BO604" i="1" s="1"/>
  <c r="BT604" i="1" s="1"/>
  <c r="BY604" i="1" s="1"/>
  <c r="G600" i="1"/>
  <c r="M632" i="1"/>
  <c r="S632" i="1" s="1"/>
  <c r="Y632" i="1" s="1"/>
  <c r="AE632" i="1" s="1"/>
  <c r="AK632" i="1" s="1"/>
  <c r="AQ632" i="1" s="1"/>
  <c r="AW632" i="1" s="1"/>
  <c r="BC632" i="1" s="1"/>
  <c r="BI632" i="1" s="1"/>
  <c r="BO632" i="1" s="1"/>
  <c r="BT632" i="1" s="1"/>
  <c r="BY632" i="1" s="1"/>
  <c r="G631" i="1"/>
  <c r="U646" i="1"/>
  <c r="U636" i="1" s="1"/>
  <c r="U635" i="1" s="1"/>
  <c r="U634" i="1" s="1"/>
  <c r="BA646" i="1"/>
  <c r="BA636" i="1" s="1"/>
  <c r="BA635" i="1" s="1"/>
  <c r="BA634" i="1" s="1"/>
  <c r="BQ646" i="1"/>
  <c r="L654" i="1"/>
  <c r="R654" i="1" s="1"/>
  <c r="X654" i="1" s="1"/>
  <c r="AD654" i="1" s="1"/>
  <c r="AJ654" i="1" s="1"/>
  <c r="AP654" i="1" s="1"/>
  <c r="AV654" i="1" s="1"/>
  <c r="BB654" i="1" s="1"/>
  <c r="BH654" i="1" s="1"/>
  <c r="BN654" i="1" s="1"/>
  <c r="I653" i="1"/>
  <c r="L659" i="1"/>
  <c r="R659" i="1" s="1"/>
  <c r="X659" i="1" s="1"/>
  <c r="AD659" i="1" s="1"/>
  <c r="AJ659" i="1" s="1"/>
  <c r="AP659" i="1" s="1"/>
  <c r="AV659" i="1" s="1"/>
  <c r="BB659" i="1" s="1"/>
  <c r="BH659" i="1" s="1"/>
  <c r="BN659" i="1" s="1"/>
  <c r="I658" i="1"/>
  <c r="I657" i="1" s="1"/>
  <c r="I656" i="1" s="1"/>
  <c r="N691" i="1"/>
  <c r="T691" i="1" s="1"/>
  <c r="Z691" i="1" s="1"/>
  <c r="AF691" i="1" s="1"/>
  <c r="AL691" i="1" s="1"/>
  <c r="AR691" i="1" s="1"/>
  <c r="AX691" i="1" s="1"/>
  <c r="BD691" i="1" s="1"/>
  <c r="BJ691" i="1" s="1"/>
  <c r="BP691" i="1" s="1"/>
  <c r="BU691" i="1" s="1"/>
  <c r="BZ691" i="1" s="1"/>
  <c r="H690" i="1"/>
  <c r="G14" i="1"/>
  <c r="I15" i="1"/>
  <c r="L15" i="1" s="1"/>
  <c r="R15" i="1" s="1"/>
  <c r="X15" i="1" s="1"/>
  <c r="AD15" i="1" s="1"/>
  <c r="AJ15" i="1" s="1"/>
  <c r="AP15" i="1" s="1"/>
  <c r="AV15" i="1" s="1"/>
  <c r="BB15" i="1" s="1"/>
  <c r="BH15" i="1" s="1"/>
  <c r="BN15" i="1" s="1"/>
  <c r="BQ15" i="1"/>
  <c r="I18" i="1"/>
  <c r="L18" i="1" s="1"/>
  <c r="R18" i="1" s="1"/>
  <c r="X18" i="1" s="1"/>
  <c r="AD18" i="1" s="1"/>
  <c r="AJ18" i="1" s="1"/>
  <c r="AP18" i="1" s="1"/>
  <c r="AV18" i="1" s="1"/>
  <c r="BB18" i="1" s="1"/>
  <c r="BH18" i="1" s="1"/>
  <c r="BN18" i="1" s="1"/>
  <c r="BQ18" i="1"/>
  <c r="G24" i="1"/>
  <c r="M24" i="1" s="1"/>
  <c r="S24" i="1" s="1"/>
  <c r="Y24" i="1" s="1"/>
  <c r="AE24" i="1" s="1"/>
  <c r="AK24" i="1" s="1"/>
  <c r="AQ24" i="1" s="1"/>
  <c r="AW24" i="1" s="1"/>
  <c r="BC24" i="1" s="1"/>
  <c r="BI24" i="1" s="1"/>
  <c r="BO24" i="1" s="1"/>
  <c r="I25" i="1"/>
  <c r="I24" i="1" s="1"/>
  <c r="BQ25" i="1"/>
  <c r="BQ28" i="1"/>
  <c r="G29" i="1"/>
  <c r="K29" i="1"/>
  <c r="K28" i="1" s="1"/>
  <c r="BQ32" i="1"/>
  <c r="G33" i="1"/>
  <c r="K33" i="1"/>
  <c r="K32" i="1" s="1"/>
  <c r="K13" i="1" s="1"/>
  <c r="K12" i="1" s="1"/>
  <c r="K11" i="1" s="1"/>
  <c r="G36" i="1"/>
  <c r="I37" i="1"/>
  <c r="I36" i="1" s="1"/>
  <c r="BQ37" i="1"/>
  <c r="H45" i="1"/>
  <c r="F46" i="1"/>
  <c r="J46" i="1"/>
  <c r="J45" i="1" s="1"/>
  <c r="J44" i="1" s="1"/>
  <c r="BR46" i="1"/>
  <c r="F51" i="1"/>
  <c r="J51" i="1"/>
  <c r="J50" i="1" s="1"/>
  <c r="J49" i="1" s="1"/>
  <c r="BR51" i="1"/>
  <c r="H54" i="1"/>
  <c r="N54" i="1" s="1"/>
  <c r="T54" i="1" s="1"/>
  <c r="Z54" i="1" s="1"/>
  <c r="AF54" i="1" s="1"/>
  <c r="AL54" i="1" s="1"/>
  <c r="AR54" i="1" s="1"/>
  <c r="AX54" i="1" s="1"/>
  <c r="BD54" i="1" s="1"/>
  <c r="BJ54" i="1" s="1"/>
  <c r="BP54" i="1" s="1"/>
  <c r="BU54" i="1" s="1"/>
  <c r="BZ54" i="1" s="1"/>
  <c r="F58" i="1"/>
  <c r="BR58" i="1"/>
  <c r="H59" i="1"/>
  <c r="H62" i="1"/>
  <c r="N62" i="1" s="1"/>
  <c r="T62" i="1" s="1"/>
  <c r="Z62" i="1" s="1"/>
  <c r="AF62" i="1" s="1"/>
  <c r="AL62" i="1" s="1"/>
  <c r="AR62" i="1" s="1"/>
  <c r="AX62" i="1" s="1"/>
  <c r="BD62" i="1" s="1"/>
  <c r="BJ62" i="1" s="1"/>
  <c r="BP62" i="1" s="1"/>
  <c r="BU62" i="1" s="1"/>
  <c r="BZ62" i="1" s="1"/>
  <c r="F63" i="1"/>
  <c r="J63" i="1"/>
  <c r="J62" i="1" s="1"/>
  <c r="BR63" i="1"/>
  <c r="F66" i="1"/>
  <c r="L66" i="1" s="1"/>
  <c r="R66" i="1" s="1"/>
  <c r="X66" i="1" s="1"/>
  <c r="AD66" i="1" s="1"/>
  <c r="AJ66" i="1" s="1"/>
  <c r="AP66" i="1" s="1"/>
  <c r="AV66" i="1" s="1"/>
  <c r="BB66" i="1" s="1"/>
  <c r="BH66" i="1" s="1"/>
  <c r="BN66" i="1" s="1"/>
  <c r="BR66" i="1"/>
  <c r="H67" i="1"/>
  <c r="H70" i="1"/>
  <c r="N70" i="1" s="1"/>
  <c r="T70" i="1" s="1"/>
  <c r="Z70" i="1" s="1"/>
  <c r="AF70" i="1" s="1"/>
  <c r="AL70" i="1" s="1"/>
  <c r="AR70" i="1" s="1"/>
  <c r="AX70" i="1" s="1"/>
  <c r="BD70" i="1" s="1"/>
  <c r="BJ70" i="1" s="1"/>
  <c r="BP70" i="1" s="1"/>
  <c r="BU70" i="1" s="1"/>
  <c r="BZ70" i="1" s="1"/>
  <c r="F71" i="1"/>
  <c r="J71" i="1"/>
  <c r="J70" i="1" s="1"/>
  <c r="BR71" i="1"/>
  <c r="F74" i="1"/>
  <c r="L74" i="1" s="1"/>
  <c r="R74" i="1" s="1"/>
  <c r="X74" i="1" s="1"/>
  <c r="AD74" i="1" s="1"/>
  <c r="AJ74" i="1" s="1"/>
  <c r="AP74" i="1" s="1"/>
  <c r="AV74" i="1" s="1"/>
  <c r="BB74" i="1" s="1"/>
  <c r="BH74" i="1" s="1"/>
  <c r="BN74" i="1" s="1"/>
  <c r="BR74" i="1"/>
  <c r="H75" i="1"/>
  <c r="H80" i="1"/>
  <c r="N80" i="1" s="1"/>
  <c r="T80" i="1" s="1"/>
  <c r="Z80" i="1" s="1"/>
  <c r="AF80" i="1" s="1"/>
  <c r="AL80" i="1" s="1"/>
  <c r="AR80" i="1" s="1"/>
  <c r="AX80" i="1" s="1"/>
  <c r="BD80" i="1" s="1"/>
  <c r="BJ80" i="1" s="1"/>
  <c r="BP80" i="1" s="1"/>
  <c r="BU80" i="1" s="1"/>
  <c r="BZ80" i="1" s="1"/>
  <c r="F81" i="1"/>
  <c r="J81" i="1"/>
  <c r="J80" i="1" s="1"/>
  <c r="BR81" i="1"/>
  <c r="F84" i="1"/>
  <c r="BR84" i="1"/>
  <c r="H85" i="1"/>
  <c r="H88" i="1"/>
  <c r="N88" i="1" s="1"/>
  <c r="T88" i="1" s="1"/>
  <c r="Z88" i="1" s="1"/>
  <c r="AF88" i="1" s="1"/>
  <c r="AL88" i="1" s="1"/>
  <c r="AR88" i="1" s="1"/>
  <c r="AX88" i="1" s="1"/>
  <c r="BD88" i="1" s="1"/>
  <c r="BJ88" i="1" s="1"/>
  <c r="BP88" i="1" s="1"/>
  <c r="BU88" i="1" s="1"/>
  <c r="BZ88" i="1" s="1"/>
  <c r="F93" i="1"/>
  <c r="L93" i="1" s="1"/>
  <c r="R93" i="1" s="1"/>
  <c r="X93" i="1" s="1"/>
  <c r="AD93" i="1" s="1"/>
  <c r="AJ93" i="1" s="1"/>
  <c r="BR93" i="1"/>
  <c r="H94" i="1"/>
  <c r="H98" i="1"/>
  <c r="N98" i="1" s="1"/>
  <c r="T98" i="1" s="1"/>
  <c r="Z98" i="1" s="1"/>
  <c r="AF98" i="1" s="1"/>
  <c r="AL98" i="1" s="1"/>
  <c r="AR98" i="1" s="1"/>
  <c r="AX98" i="1" s="1"/>
  <c r="BD98" i="1" s="1"/>
  <c r="BJ98" i="1" s="1"/>
  <c r="BP98" i="1" s="1"/>
  <c r="BU98" i="1" s="1"/>
  <c r="BZ98" i="1" s="1"/>
  <c r="F110" i="1"/>
  <c r="BR110" i="1"/>
  <c r="H111" i="1"/>
  <c r="F115" i="1"/>
  <c r="BR115" i="1"/>
  <c r="H116" i="1"/>
  <c r="F120" i="1"/>
  <c r="BR120" i="1"/>
  <c r="H121" i="1"/>
  <c r="H130" i="1"/>
  <c r="F131" i="1"/>
  <c r="BQ134" i="1"/>
  <c r="BQ129" i="1" s="1"/>
  <c r="G135" i="1"/>
  <c r="G138" i="1"/>
  <c r="M138" i="1" s="1"/>
  <c r="S138" i="1" s="1"/>
  <c r="Y138" i="1" s="1"/>
  <c r="AE138" i="1" s="1"/>
  <c r="AK138" i="1" s="1"/>
  <c r="AQ138" i="1" s="1"/>
  <c r="AW138" i="1" s="1"/>
  <c r="BC138" i="1" s="1"/>
  <c r="BI138" i="1" s="1"/>
  <c r="BO138" i="1" s="1"/>
  <c r="H142" i="1"/>
  <c r="N142" i="1" s="1"/>
  <c r="T142" i="1" s="1"/>
  <c r="Z142" i="1" s="1"/>
  <c r="AF142" i="1" s="1"/>
  <c r="AL142" i="1" s="1"/>
  <c r="AR142" i="1" s="1"/>
  <c r="AX142" i="1" s="1"/>
  <c r="BD142" i="1" s="1"/>
  <c r="BJ142" i="1" s="1"/>
  <c r="BP142" i="1" s="1"/>
  <c r="BU142" i="1" s="1"/>
  <c r="BZ142" i="1" s="1"/>
  <c r="F143" i="1"/>
  <c r="J143" i="1"/>
  <c r="J142" i="1" s="1"/>
  <c r="J128" i="1" s="1"/>
  <c r="J127" i="1" s="1"/>
  <c r="BR143" i="1"/>
  <c r="F146" i="1"/>
  <c r="L146" i="1" s="1"/>
  <c r="R146" i="1" s="1"/>
  <c r="X146" i="1" s="1"/>
  <c r="AD146" i="1" s="1"/>
  <c r="AJ146" i="1" s="1"/>
  <c r="AP146" i="1" s="1"/>
  <c r="AV146" i="1" s="1"/>
  <c r="BB146" i="1" s="1"/>
  <c r="BH146" i="1" s="1"/>
  <c r="BN146" i="1" s="1"/>
  <c r="BR146" i="1"/>
  <c r="H147" i="1"/>
  <c r="BQ151" i="1"/>
  <c r="G152" i="1"/>
  <c r="K152" i="1"/>
  <c r="K151" i="1" s="1"/>
  <c r="K150" i="1" s="1"/>
  <c r="G157" i="1"/>
  <c r="H160" i="1"/>
  <c r="N160" i="1" s="1"/>
  <c r="T160" i="1" s="1"/>
  <c r="Z160" i="1" s="1"/>
  <c r="AF160" i="1" s="1"/>
  <c r="AL160" i="1" s="1"/>
  <c r="AR160" i="1" s="1"/>
  <c r="AX160" i="1" s="1"/>
  <c r="BD160" i="1" s="1"/>
  <c r="BJ160" i="1" s="1"/>
  <c r="BP160" i="1" s="1"/>
  <c r="BU160" i="1" s="1"/>
  <c r="BZ160" i="1" s="1"/>
  <c r="F161" i="1"/>
  <c r="I163" i="1"/>
  <c r="L163" i="1" s="1"/>
  <c r="R163" i="1" s="1"/>
  <c r="X163" i="1" s="1"/>
  <c r="AD163" i="1" s="1"/>
  <c r="AJ163" i="1" s="1"/>
  <c r="AP163" i="1" s="1"/>
  <c r="AV163" i="1" s="1"/>
  <c r="BB163" i="1" s="1"/>
  <c r="BH163" i="1" s="1"/>
  <c r="BN163" i="1" s="1"/>
  <c r="BQ163" i="1"/>
  <c r="BQ166" i="1"/>
  <c r="G167" i="1"/>
  <c r="K167" i="1"/>
  <c r="N167" i="1" s="1"/>
  <c r="T167" i="1" s="1"/>
  <c r="Z167" i="1" s="1"/>
  <c r="AF167" i="1" s="1"/>
  <c r="AL167" i="1" s="1"/>
  <c r="AR167" i="1" s="1"/>
  <c r="AX167" i="1" s="1"/>
  <c r="BD167" i="1" s="1"/>
  <c r="BJ167" i="1" s="1"/>
  <c r="BP167" i="1" s="1"/>
  <c r="BU167" i="1" s="1"/>
  <c r="BZ167" i="1" s="1"/>
  <c r="G170" i="1"/>
  <c r="M170" i="1" s="1"/>
  <c r="S170" i="1" s="1"/>
  <c r="Y170" i="1" s="1"/>
  <c r="AE170" i="1" s="1"/>
  <c r="AK170" i="1" s="1"/>
  <c r="AQ170" i="1" s="1"/>
  <c r="AW170" i="1" s="1"/>
  <c r="BC170" i="1" s="1"/>
  <c r="BI170" i="1" s="1"/>
  <c r="BO170" i="1" s="1"/>
  <c r="K170" i="1"/>
  <c r="N170" i="1" s="1"/>
  <c r="T170" i="1" s="1"/>
  <c r="Z170" i="1" s="1"/>
  <c r="AF170" i="1" s="1"/>
  <c r="AL170" i="1" s="1"/>
  <c r="AR170" i="1" s="1"/>
  <c r="AX170" i="1" s="1"/>
  <c r="BD170" i="1" s="1"/>
  <c r="BJ170" i="1" s="1"/>
  <c r="BP170" i="1" s="1"/>
  <c r="BU170" i="1" s="1"/>
  <c r="BZ170" i="1" s="1"/>
  <c r="BQ174" i="1"/>
  <c r="G175" i="1"/>
  <c r="K175" i="1"/>
  <c r="K174" i="1" s="1"/>
  <c r="K173" i="1" s="1"/>
  <c r="G180" i="1"/>
  <c r="I181" i="1"/>
  <c r="I180" i="1" s="1"/>
  <c r="BQ181" i="1"/>
  <c r="H184" i="1"/>
  <c r="N184" i="1" s="1"/>
  <c r="F185" i="1"/>
  <c r="J185" i="1"/>
  <c r="J184" i="1" s="1"/>
  <c r="J179" i="1" s="1"/>
  <c r="BR185" i="1"/>
  <c r="I188" i="1"/>
  <c r="I184" i="1" s="1"/>
  <c r="BQ188" i="1"/>
  <c r="BQ191" i="1"/>
  <c r="G192" i="1"/>
  <c r="K192" i="1"/>
  <c r="K191" i="1" s="1"/>
  <c r="K179" i="1" s="1"/>
  <c r="BQ196" i="1"/>
  <c r="G197" i="1"/>
  <c r="K197" i="1"/>
  <c r="K196" i="1" s="1"/>
  <c r="G200" i="1"/>
  <c r="M200" i="1" s="1"/>
  <c r="S200" i="1" s="1"/>
  <c r="Y200" i="1" s="1"/>
  <c r="AE200" i="1" s="1"/>
  <c r="AK200" i="1" s="1"/>
  <c r="AQ200" i="1" s="1"/>
  <c r="AW200" i="1" s="1"/>
  <c r="BC200" i="1" s="1"/>
  <c r="BI200" i="1" s="1"/>
  <c r="BO200" i="1" s="1"/>
  <c r="I201" i="1"/>
  <c r="I200" i="1" s="1"/>
  <c r="BQ201" i="1"/>
  <c r="BQ204" i="1"/>
  <c r="G205" i="1"/>
  <c r="K205" i="1"/>
  <c r="K204" i="1" s="1"/>
  <c r="G208" i="1"/>
  <c r="M208" i="1" s="1"/>
  <c r="S208" i="1" s="1"/>
  <c r="Y208" i="1" s="1"/>
  <c r="AE208" i="1" s="1"/>
  <c r="AK208" i="1" s="1"/>
  <c r="AQ208" i="1" s="1"/>
  <c r="AW208" i="1" s="1"/>
  <c r="BC208" i="1" s="1"/>
  <c r="BI208" i="1" s="1"/>
  <c r="BO208" i="1" s="1"/>
  <c r="I209" i="1"/>
  <c r="I208" i="1" s="1"/>
  <c r="BQ209" i="1"/>
  <c r="BQ212" i="1"/>
  <c r="G213" i="1"/>
  <c r="K213" i="1"/>
  <c r="K212" i="1" s="1"/>
  <c r="O217" i="1"/>
  <c r="G220" i="1"/>
  <c r="M220" i="1" s="1"/>
  <c r="S220" i="1" s="1"/>
  <c r="Y220" i="1" s="1"/>
  <c r="AE220" i="1" s="1"/>
  <c r="AK220" i="1" s="1"/>
  <c r="AQ220" i="1" s="1"/>
  <c r="AW220" i="1" s="1"/>
  <c r="BC220" i="1" s="1"/>
  <c r="BI220" i="1" s="1"/>
  <c r="BO220" i="1" s="1"/>
  <c r="I221" i="1"/>
  <c r="I220" i="1" s="1"/>
  <c r="BQ221" i="1"/>
  <c r="BQ224" i="1"/>
  <c r="G225" i="1"/>
  <c r="K225" i="1"/>
  <c r="K224" i="1" s="1"/>
  <c r="G228" i="1"/>
  <c r="M228" i="1" s="1"/>
  <c r="S228" i="1" s="1"/>
  <c r="Y228" i="1" s="1"/>
  <c r="AE228" i="1" s="1"/>
  <c r="AK228" i="1" s="1"/>
  <c r="AQ228" i="1" s="1"/>
  <c r="AW228" i="1" s="1"/>
  <c r="BC228" i="1" s="1"/>
  <c r="BI228" i="1" s="1"/>
  <c r="BO228" i="1" s="1"/>
  <c r="I229" i="1"/>
  <c r="I228" i="1" s="1"/>
  <c r="BQ229" i="1"/>
  <c r="BQ232" i="1"/>
  <c r="G233" i="1"/>
  <c r="K233" i="1"/>
  <c r="K232" i="1" s="1"/>
  <c r="BQ239" i="1"/>
  <c r="G240" i="1"/>
  <c r="K240" i="1"/>
  <c r="K239" i="1" s="1"/>
  <c r="BQ245" i="1"/>
  <c r="G246" i="1"/>
  <c r="K246" i="1"/>
  <c r="N246" i="1" s="1"/>
  <c r="T246" i="1" s="1"/>
  <c r="Z246" i="1" s="1"/>
  <c r="AF246" i="1" s="1"/>
  <c r="AL246" i="1" s="1"/>
  <c r="AR246" i="1" s="1"/>
  <c r="AX246" i="1" s="1"/>
  <c r="BD246" i="1" s="1"/>
  <c r="BJ246" i="1" s="1"/>
  <c r="BP246" i="1" s="1"/>
  <c r="BU246" i="1" s="1"/>
  <c r="BZ246" i="1" s="1"/>
  <c r="G249" i="1"/>
  <c r="M249" i="1" s="1"/>
  <c r="S249" i="1" s="1"/>
  <c r="Y249" i="1" s="1"/>
  <c r="AE249" i="1" s="1"/>
  <c r="AK249" i="1" s="1"/>
  <c r="AQ249" i="1" s="1"/>
  <c r="AW249" i="1" s="1"/>
  <c r="BC249" i="1" s="1"/>
  <c r="BI249" i="1" s="1"/>
  <c r="BO249" i="1" s="1"/>
  <c r="K249" i="1"/>
  <c r="N249" i="1" s="1"/>
  <c r="T249" i="1" s="1"/>
  <c r="Z249" i="1" s="1"/>
  <c r="AF249" i="1" s="1"/>
  <c r="AL249" i="1" s="1"/>
  <c r="AR249" i="1" s="1"/>
  <c r="AX249" i="1" s="1"/>
  <c r="BD249" i="1" s="1"/>
  <c r="BJ249" i="1" s="1"/>
  <c r="BP249" i="1" s="1"/>
  <c r="BU249" i="1" s="1"/>
  <c r="BZ249" i="1" s="1"/>
  <c r="G252" i="1"/>
  <c r="M252" i="1" s="1"/>
  <c r="S252" i="1" s="1"/>
  <c r="Y252" i="1" s="1"/>
  <c r="AE252" i="1" s="1"/>
  <c r="AK252" i="1" s="1"/>
  <c r="AQ252" i="1" s="1"/>
  <c r="AW252" i="1" s="1"/>
  <c r="BC252" i="1" s="1"/>
  <c r="BI252" i="1" s="1"/>
  <c r="BO252" i="1" s="1"/>
  <c r="K252" i="1"/>
  <c r="N252" i="1" s="1"/>
  <c r="T252" i="1" s="1"/>
  <c r="Z252" i="1" s="1"/>
  <c r="AF252" i="1" s="1"/>
  <c r="AL252" i="1" s="1"/>
  <c r="AR252" i="1" s="1"/>
  <c r="AX252" i="1" s="1"/>
  <c r="BD252" i="1" s="1"/>
  <c r="BJ252" i="1" s="1"/>
  <c r="BP252" i="1" s="1"/>
  <c r="BU252" i="1" s="1"/>
  <c r="BZ252" i="1" s="1"/>
  <c r="BQ257" i="1"/>
  <c r="G258" i="1"/>
  <c r="K258" i="1"/>
  <c r="K257" i="1" s="1"/>
  <c r="G263" i="1"/>
  <c r="I264" i="1"/>
  <c r="I263" i="1" s="1"/>
  <c r="BQ264" i="1"/>
  <c r="G269" i="1"/>
  <c r="M269" i="1" s="1"/>
  <c r="S269" i="1" s="1"/>
  <c r="Y269" i="1" s="1"/>
  <c r="AE269" i="1" s="1"/>
  <c r="AK269" i="1" s="1"/>
  <c r="AQ269" i="1" s="1"/>
  <c r="AW269" i="1" s="1"/>
  <c r="BC269" i="1" s="1"/>
  <c r="BI269" i="1" s="1"/>
  <c r="BO269" i="1" s="1"/>
  <c r="I270" i="1"/>
  <c r="I269" i="1" s="1"/>
  <c r="BQ270" i="1"/>
  <c r="G275" i="1"/>
  <c r="M275" i="1" s="1"/>
  <c r="S275" i="1" s="1"/>
  <c r="Y275" i="1" s="1"/>
  <c r="AE275" i="1" s="1"/>
  <c r="AK275" i="1" s="1"/>
  <c r="AQ275" i="1" s="1"/>
  <c r="AW275" i="1" s="1"/>
  <c r="BC275" i="1" s="1"/>
  <c r="BI275" i="1" s="1"/>
  <c r="BO275" i="1" s="1"/>
  <c r="I276" i="1"/>
  <c r="I275" i="1" s="1"/>
  <c r="BQ276" i="1"/>
  <c r="BQ281" i="1"/>
  <c r="G282" i="1"/>
  <c r="K282" i="1"/>
  <c r="K281" i="1" s="1"/>
  <c r="K280" i="1" s="1"/>
  <c r="K279" i="1" s="1"/>
  <c r="G285" i="1"/>
  <c r="M285" i="1" s="1"/>
  <c r="S285" i="1" s="1"/>
  <c r="Y285" i="1" s="1"/>
  <c r="AE285" i="1" s="1"/>
  <c r="AK285" i="1" s="1"/>
  <c r="AQ285" i="1" s="1"/>
  <c r="AW285" i="1" s="1"/>
  <c r="BC285" i="1" s="1"/>
  <c r="BI285" i="1" s="1"/>
  <c r="BO285" i="1" s="1"/>
  <c r="I286" i="1"/>
  <c r="I285" i="1" s="1"/>
  <c r="BQ286" i="1"/>
  <c r="G292" i="1"/>
  <c r="M292" i="1" s="1"/>
  <c r="S292" i="1" s="1"/>
  <c r="Y292" i="1" s="1"/>
  <c r="AE292" i="1" s="1"/>
  <c r="AK292" i="1" s="1"/>
  <c r="AQ292" i="1" s="1"/>
  <c r="AW292" i="1" s="1"/>
  <c r="BC292" i="1" s="1"/>
  <c r="BI292" i="1" s="1"/>
  <c r="BO292" i="1" s="1"/>
  <c r="I293" i="1"/>
  <c r="I292" i="1" s="1"/>
  <c r="BQ293" i="1"/>
  <c r="G299" i="1"/>
  <c r="M299" i="1" s="1"/>
  <c r="S299" i="1" s="1"/>
  <c r="Y299" i="1" s="1"/>
  <c r="AE299" i="1" s="1"/>
  <c r="AK299" i="1" s="1"/>
  <c r="AQ299" i="1" s="1"/>
  <c r="AW299" i="1" s="1"/>
  <c r="BC299" i="1" s="1"/>
  <c r="BI299" i="1" s="1"/>
  <c r="BO299" i="1" s="1"/>
  <c r="I300" i="1"/>
  <c r="I299" i="1" s="1"/>
  <c r="BQ300" i="1"/>
  <c r="BQ305" i="1"/>
  <c r="G306" i="1"/>
  <c r="K306" i="1"/>
  <c r="K305" i="1" s="1"/>
  <c r="G309" i="1"/>
  <c r="M309" i="1" s="1"/>
  <c r="S309" i="1" s="1"/>
  <c r="Y309" i="1" s="1"/>
  <c r="AE309" i="1" s="1"/>
  <c r="AK309" i="1" s="1"/>
  <c r="AQ309" i="1" s="1"/>
  <c r="AW309" i="1" s="1"/>
  <c r="BC309" i="1" s="1"/>
  <c r="BI309" i="1" s="1"/>
  <c r="BO309" i="1" s="1"/>
  <c r="I310" i="1"/>
  <c r="L310" i="1" s="1"/>
  <c r="R310" i="1" s="1"/>
  <c r="X310" i="1" s="1"/>
  <c r="AD310" i="1" s="1"/>
  <c r="AJ310" i="1" s="1"/>
  <c r="AP310" i="1" s="1"/>
  <c r="AV310" i="1" s="1"/>
  <c r="BB310" i="1" s="1"/>
  <c r="BH310" i="1" s="1"/>
  <c r="BN310" i="1" s="1"/>
  <c r="BQ310" i="1"/>
  <c r="I313" i="1"/>
  <c r="L313" i="1" s="1"/>
  <c r="R313" i="1" s="1"/>
  <c r="X313" i="1" s="1"/>
  <c r="AD313" i="1" s="1"/>
  <c r="AJ313" i="1" s="1"/>
  <c r="AP313" i="1" s="1"/>
  <c r="AV313" i="1" s="1"/>
  <c r="BB313" i="1" s="1"/>
  <c r="BH313" i="1" s="1"/>
  <c r="BN313" i="1" s="1"/>
  <c r="BQ313" i="1"/>
  <c r="I316" i="1"/>
  <c r="L316" i="1" s="1"/>
  <c r="R316" i="1" s="1"/>
  <c r="X316" i="1" s="1"/>
  <c r="AD316" i="1" s="1"/>
  <c r="AJ316" i="1" s="1"/>
  <c r="AP316" i="1" s="1"/>
  <c r="AV316" i="1" s="1"/>
  <c r="BB316" i="1" s="1"/>
  <c r="BH316" i="1" s="1"/>
  <c r="BN316" i="1" s="1"/>
  <c r="BQ316" i="1"/>
  <c r="BQ319" i="1"/>
  <c r="G320" i="1"/>
  <c r="K320" i="1"/>
  <c r="K319" i="1" s="1"/>
  <c r="G323" i="1"/>
  <c r="M323" i="1" s="1"/>
  <c r="S323" i="1" s="1"/>
  <c r="Y323" i="1" s="1"/>
  <c r="AE323" i="1" s="1"/>
  <c r="AK323" i="1" s="1"/>
  <c r="AQ323" i="1" s="1"/>
  <c r="AW323" i="1" s="1"/>
  <c r="BC323" i="1" s="1"/>
  <c r="BI323" i="1" s="1"/>
  <c r="BO323" i="1" s="1"/>
  <c r="I324" i="1"/>
  <c r="I323" i="1" s="1"/>
  <c r="BQ324" i="1"/>
  <c r="AO328" i="1"/>
  <c r="BT329" i="1"/>
  <c r="BY329" i="1" s="1"/>
  <c r="BQ331" i="1"/>
  <c r="G332" i="1"/>
  <c r="K332" i="1"/>
  <c r="K331" i="1" s="1"/>
  <c r="G336" i="1"/>
  <c r="M336" i="1" s="1"/>
  <c r="S336" i="1" s="1"/>
  <c r="Y336" i="1" s="1"/>
  <c r="AE336" i="1" s="1"/>
  <c r="AK336" i="1" s="1"/>
  <c r="AQ336" i="1" s="1"/>
  <c r="AW336" i="1" s="1"/>
  <c r="BC336" i="1" s="1"/>
  <c r="BI336" i="1" s="1"/>
  <c r="BO336" i="1" s="1"/>
  <c r="I337" i="1"/>
  <c r="I336" i="1" s="1"/>
  <c r="BQ337" i="1"/>
  <c r="BQ342" i="1"/>
  <c r="G343" i="1"/>
  <c r="K343" i="1"/>
  <c r="K342" i="1" s="1"/>
  <c r="K341" i="1" s="1"/>
  <c r="K340" i="1" s="1"/>
  <c r="BQ349" i="1"/>
  <c r="G350" i="1"/>
  <c r="K350" i="1"/>
  <c r="K349" i="1" s="1"/>
  <c r="G353" i="1"/>
  <c r="M353" i="1" s="1"/>
  <c r="S353" i="1" s="1"/>
  <c r="Y353" i="1" s="1"/>
  <c r="AE353" i="1" s="1"/>
  <c r="AK353" i="1" s="1"/>
  <c r="AQ353" i="1" s="1"/>
  <c r="AW353" i="1" s="1"/>
  <c r="BC353" i="1" s="1"/>
  <c r="BI353" i="1" s="1"/>
  <c r="BO353" i="1" s="1"/>
  <c r="I354" i="1"/>
  <c r="I353" i="1" s="1"/>
  <c r="BQ354" i="1"/>
  <c r="BQ357" i="1"/>
  <c r="G358" i="1"/>
  <c r="K358" i="1"/>
  <c r="N358" i="1" s="1"/>
  <c r="T358" i="1" s="1"/>
  <c r="Z358" i="1" s="1"/>
  <c r="AF358" i="1" s="1"/>
  <c r="AL358" i="1" s="1"/>
  <c r="AR358" i="1" s="1"/>
  <c r="AX358" i="1" s="1"/>
  <c r="BD358" i="1" s="1"/>
  <c r="BJ358" i="1" s="1"/>
  <c r="BP358" i="1" s="1"/>
  <c r="BU358" i="1" s="1"/>
  <c r="BZ358" i="1" s="1"/>
  <c r="G361" i="1"/>
  <c r="M361" i="1" s="1"/>
  <c r="S361" i="1" s="1"/>
  <c r="Y361" i="1" s="1"/>
  <c r="AE361" i="1" s="1"/>
  <c r="AK361" i="1" s="1"/>
  <c r="AQ361" i="1" s="1"/>
  <c r="AW361" i="1" s="1"/>
  <c r="BC361" i="1" s="1"/>
  <c r="BI361" i="1" s="1"/>
  <c r="BO361" i="1" s="1"/>
  <c r="K361" i="1"/>
  <c r="N361" i="1" s="1"/>
  <c r="T361" i="1" s="1"/>
  <c r="Z361" i="1" s="1"/>
  <c r="AF361" i="1" s="1"/>
  <c r="AL361" i="1" s="1"/>
  <c r="AR361" i="1" s="1"/>
  <c r="AX361" i="1" s="1"/>
  <c r="BD361" i="1" s="1"/>
  <c r="BJ361" i="1" s="1"/>
  <c r="BP361" i="1" s="1"/>
  <c r="BU361" i="1" s="1"/>
  <c r="BZ361" i="1" s="1"/>
  <c r="G364" i="1"/>
  <c r="M364" i="1" s="1"/>
  <c r="S364" i="1" s="1"/>
  <c r="Y364" i="1" s="1"/>
  <c r="AE364" i="1" s="1"/>
  <c r="AK364" i="1" s="1"/>
  <c r="AQ364" i="1" s="1"/>
  <c r="AW364" i="1" s="1"/>
  <c r="BC364" i="1" s="1"/>
  <c r="BI364" i="1" s="1"/>
  <c r="BO364" i="1" s="1"/>
  <c r="K364" i="1"/>
  <c r="N364" i="1" s="1"/>
  <c r="T364" i="1" s="1"/>
  <c r="Z364" i="1" s="1"/>
  <c r="AF364" i="1" s="1"/>
  <c r="AL364" i="1" s="1"/>
  <c r="AR364" i="1" s="1"/>
  <c r="AX364" i="1" s="1"/>
  <c r="BD364" i="1" s="1"/>
  <c r="BJ364" i="1" s="1"/>
  <c r="BP364" i="1" s="1"/>
  <c r="BU364" i="1" s="1"/>
  <c r="BZ364" i="1" s="1"/>
  <c r="G367" i="1"/>
  <c r="M367" i="1" s="1"/>
  <c r="S367" i="1" s="1"/>
  <c r="Y367" i="1" s="1"/>
  <c r="AE367" i="1" s="1"/>
  <c r="AK367" i="1" s="1"/>
  <c r="AQ367" i="1" s="1"/>
  <c r="AW367" i="1" s="1"/>
  <c r="BC367" i="1" s="1"/>
  <c r="BI367" i="1" s="1"/>
  <c r="BO367" i="1" s="1"/>
  <c r="I368" i="1"/>
  <c r="I367" i="1" s="1"/>
  <c r="BQ368" i="1"/>
  <c r="P373" i="1"/>
  <c r="BS374" i="1"/>
  <c r="BX374" i="1" s="1"/>
  <c r="H378" i="1"/>
  <c r="F379" i="1"/>
  <c r="J379" i="1"/>
  <c r="J378" i="1" s="1"/>
  <c r="J377" i="1" s="1"/>
  <c r="J376" i="1" s="1"/>
  <c r="L384" i="1"/>
  <c r="R384" i="1" s="1"/>
  <c r="X384" i="1" s="1"/>
  <c r="AD384" i="1" s="1"/>
  <c r="AJ384" i="1" s="1"/>
  <c r="AP384" i="1" s="1"/>
  <c r="AV384" i="1" s="1"/>
  <c r="BB384" i="1" s="1"/>
  <c r="BH384" i="1" s="1"/>
  <c r="BN384" i="1" s="1"/>
  <c r="BS384" i="1" s="1"/>
  <c r="BX384" i="1" s="1"/>
  <c r="F383" i="1"/>
  <c r="N390" i="1"/>
  <c r="T390" i="1" s="1"/>
  <c r="Z390" i="1" s="1"/>
  <c r="AF390" i="1" s="1"/>
  <c r="AL390" i="1" s="1"/>
  <c r="AR390" i="1" s="1"/>
  <c r="AX390" i="1" s="1"/>
  <c r="BD390" i="1" s="1"/>
  <c r="BJ390" i="1" s="1"/>
  <c r="BP390" i="1" s="1"/>
  <c r="BU390" i="1" s="1"/>
  <c r="BZ390" i="1" s="1"/>
  <c r="H389" i="1"/>
  <c r="N389" i="1" s="1"/>
  <c r="T389" i="1" s="1"/>
  <c r="Z389" i="1" s="1"/>
  <c r="AF389" i="1" s="1"/>
  <c r="AL389" i="1" s="1"/>
  <c r="AR389" i="1" s="1"/>
  <c r="AX389" i="1" s="1"/>
  <c r="BD389" i="1" s="1"/>
  <c r="BJ389" i="1" s="1"/>
  <c r="BP389" i="1" s="1"/>
  <c r="BU389" i="1" s="1"/>
  <c r="BZ389" i="1" s="1"/>
  <c r="L391" i="1"/>
  <c r="R391" i="1" s="1"/>
  <c r="X391" i="1" s="1"/>
  <c r="AD391" i="1" s="1"/>
  <c r="AJ391" i="1" s="1"/>
  <c r="AP391" i="1" s="1"/>
  <c r="AV391" i="1" s="1"/>
  <c r="BB391" i="1" s="1"/>
  <c r="BH391" i="1" s="1"/>
  <c r="BN391" i="1" s="1"/>
  <c r="BS391" i="1" s="1"/>
  <c r="BX391" i="1" s="1"/>
  <c r="F390" i="1"/>
  <c r="M394" i="1"/>
  <c r="S394" i="1" s="1"/>
  <c r="Y394" i="1" s="1"/>
  <c r="AE394" i="1" s="1"/>
  <c r="AK394" i="1" s="1"/>
  <c r="AQ394" i="1" s="1"/>
  <c r="AW394" i="1" s="1"/>
  <c r="BC394" i="1" s="1"/>
  <c r="BI394" i="1" s="1"/>
  <c r="BO394" i="1" s="1"/>
  <c r="BT394" i="1" s="1"/>
  <c r="BY394" i="1" s="1"/>
  <c r="G393" i="1"/>
  <c r="AM388" i="1"/>
  <c r="AM387" i="1" s="1"/>
  <c r="AU388" i="1"/>
  <c r="BK388" i="1"/>
  <c r="CA388" i="1"/>
  <c r="S395" i="1"/>
  <c r="Y395" i="1" s="1"/>
  <c r="AE395" i="1" s="1"/>
  <c r="AK395" i="1" s="1"/>
  <c r="AQ395" i="1" s="1"/>
  <c r="AW395" i="1" s="1"/>
  <c r="BC395" i="1" s="1"/>
  <c r="BI395" i="1" s="1"/>
  <c r="BO395" i="1" s="1"/>
  <c r="BT395" i="1" s="1"/>
  <c r="BY395" i="1" s="1"/>
  <c r="M399" i="1"/>
  <c r="S399" i="1" s="1"/>
  <c r="Y399" i="1" s="1"/>
  <c r="AE399" i="1" s="1"/>
  <c r="AK399" i="1" s="1"/>
  <c r="AQ399" i="1" s="1"/>
  <c r="AW399" i="1" s="1"/>
  <c r="BC399" i="1" s="1"/>
  <c r="BI399" i="1" s="1"/>
  <c r="BO399" i="1" s="1"/>
  <c r="BT399" i="1" s="1"/>
  <c r="BY399" i="1" s="1"/>
  <c r="G398" i="1"/>
  <c r="BR398" i="1"/>
  <c r="BS403" i="1"/>
  <c r="BX403" i="1" s="1"/>
  <c r="BQ402" i="1"/>
  <c r="G413" i="1"/>
  <c r="O407" i="1"/>
  <c r="O387" i="1" s="1"/>
  <c r="W407" i="1"/>
  <c r="AU407" i="1"/>
  <c r="BK407" i="1"/>
  <c r="CA407" i="1"/>
  <c r="S414" i="1"/>
  <c r="Y414" i="1" s="1"/>
  <c r="AE414" i="1" s="1"/>
  <c r="AK414" i="1" s="1"/>
  <c r="AQ414" i="1" s="1"/>
  <c r="AW414" i="1" s="1"/>
  <c r="BC414" i="1" s="1"/>
  <c r="BI414" i="1" s="1"/>
  <c r="BO414" i="1" s="1"/>
  <c r="BT414" i="1" s="1"/>
  <c r="BY414" i="1" s="1"/>
  <c r="F420" i="1"/>
  <c r="BR419" i="1"/>
  <c r="N421" i="1"/>
  <c r="T421" i="1" s="1"/>
  <c r="Z421" i="1" s="1"/>
  <c r="AF421" i="1" s="1"/>
  <c r="AL421" i="1" s="1"/>
  <c r="AR421" i="1" s="1"/>
  <c r="AX421" i="1" s="1"/>
  <c r="BD421" i="1" s="1"/>
  <c r="BJ421" i="1" s="1"/>
  <c r="BP421" i="1" s="1"/>
  <c r="BU421" i="1" s="1"/>
  <c r="BZ421" i="1" s="1"/>
  <c r="H420" i="1"/>
  <c r="L421" i="1"/>
  <c r="R421" i="1" s="1"/>
  <c r="X421" i="1" s="1"/>
  <c r="AD421" i="1" s="1"/>
  <c r="AJ421" i="1" s="1"/>
  <c r="AP421" i="1" s="1"/>
  <c r="AV421" i="1" s="1"/>
  <c r="BB421" i="1" s="1"/>
  <c r="BH421" i="1" s="1"/>
  <c r="BN421" i="1" s="1"/>
  <c r="BS421" i="1" s="1"/>
  <c r="BX421" i="1" s="1"/>
  <c r="M427" i="1"/>
  <c r="S427" i="1" s="1"/>
  <c r="Y427" i="1" s="1"/>
  <c r="AE427" i="1" s="1"/>
  <c r="AK427" i="1" s="1"/>
  <c r="AQ427" i="1" s="1"/>
  <c r="AW427" i="1" s="1"/>
  <c r="BC427" i="1" s="1"/>
  <c r="BI427" i="1" s="1"/>
  <c r="BO427" i="1" s="1"/>
  <c r="G426" i="1"/>
  <c r="M426" i="1" s="1"/>
  <c r="S426" i="1" s="1"/>
  <c r="Y426" i="1" s="1"/>
  <c r="AE426" i="1" s="1"/>
  <c r="AK426" i="1" s="1"/>
  <c r="AQ426" i="1" s="1"/>
  <c r="AW426" i="1" s="1"/>
  <c r="BC426" i="1" s="1"/>
  <c r="BI426" i="1" s="1"/>
  <c r="BO426" i="1" s="1"/>
  <c r="BS434" i="1"/>
  <c r="BX434" i="1" s="1"/>
  <c r="BQ433" i="1"/>
  <c r="BS437" i="1"/>
  <c r="BX437" i="1" s="1"/>
  <c r="BS438" i="1"/>
  <c r="BX438" i="1" s="1"/>
  <c r="BT439" i="1"/>
  <c r="BY439" i="1" s="1"/>
  <c r="N444" i="1"/>
  <c r="T444" i="1" s="1"/>
  <c r="Z444" i="1" s="1"/>
  <c r="AF444" i="1" s="1"/>
  <c r="AL444" i="1" s="1"/>
  <c r="AR444" i="1" s="1"/>
  <c r="AX444" i="1" s="1"/>
  <c r="BD444" i="1" s="1"/>
  <c r="BJ444" i="1" s="1"/>
  <c r="BP444" i="1" s="1"/>
  <c r="BU444" i="1" s="1"/>
  <c r="BZ444" i="1" s="1"/>
  <c r="H443" i="1"/>
  <c r="L445" i="1"/>
  <c r="R445" i="1" s="1"/>
  <c r="X445" i="1" s="1"/>
  <c r="AD445" i="1" s="1"/>
  <c r="AJ445" i="1" s="1"/>
  <c r="AP445" i="1" s="1"/>
  <c r="AV445" i="1" s="1"/>
  <c r="BB445" i="1" s="1"/>
  <c r="BH445" i="1" s="1"/>
  <c r="BN445" i="1" s="1"/>
  <c r="BS445" i="1" s="1"/>
  <c r="BX445" i="1" s="1"/>
  <c r="F444" i="1"/>
  <c r="M448" i="1"/>
  <c r="S448" i="1" s="1"/>
  <c r="Y448" i="1" s="1"/>
  <c r="AE448" i="1" s="1"/>
  <c r="AK448" i="1" s="1"/>
  <c r="AQ448" i="1" s="1"/>
  <c r="AW448" i="1" s="1"/>
  <c r="BC448" i="1" s="1"/>
  <c r="BI448" i="1" s="1"/>
  <c r="BO448" i="1" s="1"/>
  <c r="BT448" i="1" s="1"/>
  <c r="BY448" i="1" s="1"/>
  <c r="G447" i="1"/>
  <c r="M447" i="1" s="1"/>
  <c r="S447" i="1" s="1"/>
  <c r="Y447" i="1" s="1"/>
  <c r="AE447" i="1" s="1"/>
  <c r="AK447" i="1" s="1"/>
  <c r="AQ447" i="1" s="1"/>
  <c r="AW447" i="1" s="1"/>
  <c r="BC447" i="1" s="1"/>
  <c r="BI447" i="1" s="1"/>
  <c r="BO447" i="1" s="1"/>
  <c r="S449" i="1"/>
  <c r="Y449" i="1" s="1"/>
  <c r="AE449" i="1" s="1"/>
  <c r="AK449" i="1" s="1"/>
  <c r="AQ449" i="1" s="1"/>
  <c r="AW449" i="1" s="1"/>
  <c r="BC449" i="1" s="1"/>
  <c r="BI449" i="1" s="1"/>
  <c r="BO449" i="1" s="1"/>
  <c r="BT449" i="1" s="1"/>
  <c r="BY449" i="1" s="1"/>
  <c r="BQ453" i="1"/>
  <c r="AT457" i="1"/>
  <c r="AT452" i="1" s="1"/>
  <c r="AT451" i="1" s="1"/>
  <c r="N459" i="1"/>
  <c r="T459" i="1" s="1"/>
  <c r="Z459" i="1" s="1"/>
  <c r="AF459" i="1" s="1"/>
  <c r="AL459" i="1" s="1"/>
  <c r="AR459" i="1" s="1"/>
  <c r="AX459" i="1" s="1"/>
  <c r="BD459" i="1" s="1"/>
  <c r="BJ459" i="1" s="1"/>
  <c r="BP459" i="1" s="1"/>
  <c r="BU459" i="1" s="1"/>
  <c r="BZ459" i="1" s="1"/>
  <c r="H458" i="1"/>
  <c r="S459" i="1"/>
  <c r="Y459" i="1" s="1"/>
  <c r="AE459" i="1" s="1"/>
  <c r="AK459" i="1" s="1"/>
  <c r="AQ459" i="1" s="1"/>
  <c r="AW459" i="1" s="1"/>
  <c r="BC459" i="1" s="1"/>
  <c r="BI459" i="1" s="1"/>
  <c r="BO459" i="1" s="1"/>
  <c r="BT459" i="1" s="1"/>
  <c r="BY459" i="1" s="1"/>
  <c r="BT463" i="1"/>
  <c r="BY463" i="1" s="1"/>
  <c r="BR462" i="1"/>
  <c r="R465" i="1"/>
  <c r="X465" i="1" s="1"/>
  <c r="AD465" i="1" s="1"/>
  <c r="AJ465" i="1" s="1"/>
  <c r="AP465" i="1" s="1"/>
  <c r="AV465" i="1" s="1"/>
  <c r="BB465" i="1" s="1"/>
  <c r="BH465" i="1" s="1"/>
  <c r="BN465" i="1" s="1"/>
  <c r="BS465" i="1" s="1"/>
  <c r="BX465" i="1" s="1"/>
  <c r="L469" i="1"/>
  <c r="R469" i="1" s="1"/>
  <c r="X469" i="1" s="1"/>
  <c r="AD469" i="1" s="1"/>
  <c r="AJ469" i="1" s="1"/>
  <c r="AP469" i="1" s="1"/>
  <c r="AV469" i="1" s="1"/>
  <c r="BB469" i="1" s="1"/>
  <c r="BH469" i="1" s="1"/>
  <c r="BN469" i="1" s="1"/>
  <c r="BS469" i="1" s="1"/>
  <c r="BX469" i="1" s="1"/>
  <c r="F468" i="1"/>
  <c r="BR468" i="1"/>
  <c r="BQ475" i="1"/>
  <c r="AC480" i="1"/>
  <c r="AS480" i="1"/>
  <c r="AS451" i="1" s="1"/>
  <c r="AT480" i="1"/>
  <c r="BV480" i="1"/>
  <c r="N488" i="1"/>
  <c r="T488" i="1" s="1"/>
  <c r="Z488" i="1" s="1"/>
  <c r="AF488" i="1" s="1"/>
  <c r="AL488" i="1" s="1"/>
  <c r="AR488" i="1" s="1"/>
  <c r="AX488" i="1" s="1"/>
  <c r="BD488" i="1" s="1"/>
  <c r="BJ488" i="1" s="1"/>
  <c r="BP488" i="1" s="1"/>
  <c r="BU488" i="1" s="1"/>
  <c r="BZ488" i="1" s="1"/>
  <c r="AJ489" i="1"/>
  <c r="AP489" i="1" s="1"/>
  <c r="AV489" i="1" s="1"/>
  <c r="BB489" i="1" s="1"/>
  <c r="BH489" i="1" s="1"/>
  <c r="BN489" i="1" s="1"/>
  <c r="BS489" i="1" s="1"/>
  <c r="BX489" i="1" s="1"/>
  <c r="BT489" i="1"/>
  <c r="BY489" i="1" s="1"/>
  <c r="L495" i="1"/>
  <c r="R495" i="1" s="1"/>
  <c r="X495" i="1" s="1"/>
  <c r="AD495" i="1" s="1"/>
  <c r="AJ495" i="1" s="1"/>
  <c r="AP495" i="1" s="1"/>
  <c r="AV495" i="1" s="1"/>
  <c r="BB495" i="1" s="1"/>
  <c r="BH495" i="1" s="1"/>
  <c r="BN495" i="1" s="1"/>
  <c r="AL496" i="1"/>
  <c r="AR496" i="1" s="1"/>
  <c r="AX496" i="1" s="1"/>
  <c r="BD496" i="1" s="1"/>
  <c r="BJ496" i="1" s="1"/>
  <c r="BP496" i="1" s="1"/>
  <c r="BU496" i="1" s="1"/>
  <c r="BZ496" i="1" s="1"/>
  <c r="R496" i="1"/>
  <c r="X496" i="1" s="1"/>
  <c r="AD496" i="1" s="1"/>
  <c r="AJ496" i="1" s="1"/>
  <c r="AP496" i="1" s="1"/>
  <c r="AV496" i="1" s="1"/>
  <c r="BB496" i="1" s="1"/>
  <c r="BH496" i="1" s="1"/>
  <c r="BN496" i="1" s="1"/>
  <c r="BS496" i="1" s="1"/>
  <c r="BX496" i="1" s="1"/>
  <c r="AN493" i="1"/>
  <c r="BS503" i="1"/>
  <c r="BX503" i="1" s="1"/>
  <c r="BQ502" i="1"/>
  <c r="BV506" i="1"/>
  <c r="AL509" i="1"/>
  <c r="AR509" i="1" s="1"/>
  <c r="AX509" i="1" s="1"/>
  <c r="BD509" i="1" s="1"/>
  <c r="BJ509" i="1" s="1"/>
  <c r="BP509" i="1" s="1"/>
  <c r="BU509" i="1" s="1"/>
  <c r="BZ509" i="1" s="1"/>
  <c r="BB509" i="1"/>
  <c r="BH509" i="1" s="1"/>
  <c r="BN509" i="1" s="1"/>
  <c r="BS509" i="1" s="1"/>
  <c r="BX509" i="1" s="1"/>
  <c r="AJ511" i="1"/>
  <c r="AP511" i="1" s="1"/>
  <c r="AV511" i="1" s="1"/>
  <c r="BB511" i="1" s="1"/>
  <c r="BH511" i="1" s="1"/>
  <c r="BN511" i="1" s="1"/>
  <c r="BS511" i="1" s="1"/>
  <c r="BX511" i="1" s="1"/>
  <c r="BS518" i="1"/>
  <c r="BX518" i="1" s="1"/>
  <c r="BS524" i="1"/>
  <c r="BX524" i="1" s="1"/>
  <c r="N532" i="1"/>
  <c r="T532" i="1" s="1"/>
  <c r="Z532" i="1" s="1"/>
  <c r="AF532" i="1" s="1"/>
  <c r="AL532" i="1" s="1"/>
  <c r="AR532" i="1" s="1"/>
  <c r="AX532" i="1" s="1"/>
  <c r="BD532" i="1" s="1"/>
  <c r="BJ532" i="1" s="1"/>
  <c r="BP532" i="1" s="1"/>
  <c r="BU532" i="1" s="1"/>
  <c r="BZ532" i="1" s="1"/>
  <c r="H531" i="1"/>
  <c r="AH538" i="1"/>
  <c r="AH537" i="1" s="1"/>
  <c r="N540" i="1"/>
  <c r="T540" i="1" s="1"/>
  <c r="Z540" i="1" s="1"/>
  <c r="AF540" i="1" s="1"/>
  <c r="AL540" i="1" s="1"/>
  <c r="AR540" i="1" s="1"/>
  <c r="AX540" i="1" s="1"/>
  <c r="BD540" i="1" s="1"/>
  <c r="BJ540" i="1" s="1"/>
  <c r="BP540" i="1" s="1"/>
  <c r="BU540" i="1" s="1"/>
  <c r="BZ540" i="1" s="1"/>
  <c r="H539" i="1"/>
  <c r="Q538" i="1"/>
  <c r="AS538" i="1"/>
  <c r="AS537" i="1" s="1"/>
  <c r="BM538" i="1"/>
  <c r="BM537" i="1" s="1"/>
  <c r="AA538" i="1"/>
  <c r="AY538" i="1"/>
  <c r="BK538" i="1"/>
  <c r="BK537" i="1" s="1"/>
  <c r="BB548" i="1"/>
  <c r="BH548" i="1" s="1"/>
  <c r="BN548" i="1" s="1"/>
  <c r="AL549" i="1"/>
  <c r="AR549" i="1" s="1"/>
  <c r="AX549" i="1" s="1"/>
  <c r="BD549" i="1" s="1"/>
  <c r="BJ549" i="1" s="1"/>
  <c r="BP549" i="1" s="1"/>
  <c r="BU549" i="1" s="1"/>
  <c r="BZ549" i="1" s="1"/>
  <c r="R549" i="1"/>
  <c r="X549" i="1" s="1"/>
  <c r="AD549" i="1" s="1"/>
  <c r="AJ549" i="1" s="1"/>
  <c r="AP549" i="1" s="1"/>
  <c r="AV549" i="1" s="1"/>
  <c r="BB549" i="1" s="1"/>
  <c r="BH549" i="1" s="1"/>
  <c r="BN549" i="1" s="1"/>
  <c r="BS549" i="1" s="1"/>
  <c r="BX549" i="1" s="1"/>
  <c r="L551" i="1"/>
  <c r="R551" i="1" s="1"/>
  <c r="X551" i="1" s="1"/>
  <c r="AD551" i="1" s="1"/>
  <c r="AJ551" i="1" s="1"/>
  <c r="AP551" i="1" s="1"/>
  <c r="AV551" i="1" s="1"/>
  <c r="BB551" i="1" s="1"/>
  <c r="BH551" i="1" s="1"/>
  <c r="BN551" i="1" s="1"/>
  <c r="BS551" i="1" s="1"/>
  <c r="BX551" i="1" s="1"/>
  <c r="AL552" i="1"/>
  <c r="AR552" i="1" s="1"/>
  <c r="AX552" i="1" s="1"/>
  <c r="BD552" i="1" s="1"/>
  <c r="BJ552" i="1" s="1"/>
  <c r="BP552" i="1" s="1"/>
  <c r="BU552" i="1" s="1"/>
  <c r="BZ552" i="1" s="1"/>
  <c r="R552" i="1"/>
  <c r="X552" i="1" s="1"/>
  <c r="AD552" i="1" s="1"/>
  <c r="AJ552" i="1" s="1"/>
  <c r="AP552" i="1" s="1"/>
  <c r="AV552" i="1" s="1"/>
  <c r="BB552" i="1" s="1"/>
  <c r="BH552" i="1" s="1"/>
  <c r="BN552" i="1" s="1"/>
  <c r="BS552" i="1" s="1"/>
  <c r="BX552" i="1" s="1"/>
  <c r="K554" i="1"/>
  <c r="W554" i="1"/>
  <c r="W538" i="1" s="1"/>
  <c r="W537" i="1" s="1"/>
  <c r="AI554" i="1"/>
  <c r="AI538" i="1" s="1"/>
  <c r="AI537" i="1" s="1"/>
  <c r="AU554" i="1"/>
  <c r="AU538" i="1" s="1"/>
  <c r="AU537" i="1" s="1"/>
  <c r="BG554" i="1"/>
  <c r="BG538" i="1" s="1"/>
  <c r="BG537" i="1" s="1"/>
  <c r="BF554" i="1"/>
  <c r="M558" i="1"/>
  <c r="S558" i="1" s="1"/>
  <c r="Y558" i="1" s="1"/>
  <c r="AE558" i="1" s="1"/>
  <c r="AK558" i="1" s="1"/>
  <c r="AQ558" i="1" s="1"/>
  <c r="AW558" i="1" s="1"/>
  <c r="BC558" i="1" s="1"/>
  <c r="BI558" i="1" s="1"/>
  <c r="BO558" i="1" s="1"/>
  <c r="AF559" i="1"/>
  <c r="AL559" i="1" s="1"/>
  <c r="AR559" i="1" s="1"/>
  <c r="AX559" i="1" s="1"/>
  <c r="BD559" i="1" s="1"/>
  <c r="BJ559" i="1" s="1"/>
  <c r="BP559" i="1" s="1"/>
  <c r="BU559" i="1" s="1"/>
  <c r="BZ559" i="1" s="1"/>
  <c r="BQ558" i="1"/>
  <c r="M563" i="1"/>
  <c r="S563" i="1" s="1"/>
  <c r="Y563" i="1" s="1"/>
  <c r="AE563" i="1" s="1"/>
  <c r="AK563" i="1" s="1"/>
  <c r="AQ563" i="1" s="1"/>
  <c r="AW563" i="1" s="1"/>
  <c r="BC563" i="1" s="1"/>
  <c r="BI563" i="1" s="1"/>
  <c r="BO563" i="1" s="1"/>
  <c r="BT563" i="1" s="1"/>
  <c r="BY563" i="1" s="1"/>
  <c r="G562" i="1"/>
  <c r="M567" i="1"/>
  <c r="S567" i="1" s="1"/>
  <c r="Y567" i="1" s="1"/>
  <c r="AE567" i="1" s="1"/>
  <c r="AK567" i="1" s="1"/>
  <c r="AQ567" i="1" s="1"/>
  <c r="AW567" i="1" s="1"/>
  <c r="BC567" i="1" s="1"/>
  <c r="BI567" i="1" s="1"/>
  <c r="BO567" i="1" s="1"/>
  <c r="BT567" i="1" s="1"/>
  <c r="BY567" i="1" s="1"/>
  <c r="G566" i="1"/>
  <c r="L570" i="1"/>
  <c r="R570" i="1" s="1"/>
  <c r="X570" i="1" s="1"/>
  <c r="AD570" i="1" s="1"/>
  <c r="AJ570" i="1" s="1"/>
  <c r="AP570" i="1" s="1"/>
  <c r="AV570" i="1" s="1"/>
  <c r="BB570" i="1" s="1"/>
  <c r="BH570" i="1" s="1"/>
  <c r="BN570" i="1" s="1"/>
  <c r="F569" i="1"/>
  <c r="L569" i="1" s="1"/>
  <c r="R569" i="1" s="1"/>
  <c r="X569" i="1" s="1"/>
  <c r="AD569" i="1" s="1"/>
  <c r="AJ569" i="1" s="1"/>
  <c r="AP569" i="1" s="1"/>
  <c r="AV569" i="1" s="1"/>
  <c r="BB569" i="1" s="1"/>
  <c r="BH569" i="1" s="1"/>
  <c r="BN569" i="1" s="1"/>
  <c r="BS571" i="1"/>
  <c r="BX571" i="1" s="1"/>
  <c r="N577" i="1"/>
  <c r="T577" i="1" s="1"/>
  <c r="Z577" i="1" s="1"/>
  <c r="AF577" i="1" s="1"/>
  <c r="AL577" i="1" s="1"/>
  <c r="AR577" i="1" s="1"/>
  <c r="AX577" i="1" s="1"/>
  <c r="BD577" i="1" s="1"/>
  <c r="BJ577" i="1" s="1"/>
  <c r="BP577" i="1" s="1"/>
  <c r="BU577" i="1" s="1"/>
  <c r="BZ577" i="1" s="1"/>
  <c r="H573" i="1"/>
  <c r="N573" i="1" s="1"/>
  <c r="T573" i="1" s="1"/>
  <c r="Z573" i="1" s="1"/>
  <c r="AF573" i="1" s="1"/>
  <c r="AL573" i="1" s="1"/>
  <c r="AR573" i="1" s="1"/>
  <c r="AX573" i="1" s="1"/>
  <c r="BD573" i="1" s="1"/>
  <c r="BJ573" i="1" s="1"/>
  <c r="BP573" i="1" s="1"/>
  <c r="BU573" i="1" s="1"/>
  <c r="BZ573" i="1" s="1"/>
  <c r="AN573" i="1"/>
  <c r="AN538" i="1" s="1"/>
  <c r="AN537" i="1" s="1"/>
  <c r="BT580" i="1"/>
  <c r="BY580" i="1" s="1"/>
  <c r="I583" i="1"/>
  <c r="AC582" i="1"/>
  <c r="AT583" i="1"/>
  <c r="AT582" i="1" s="1"/>
  <c r="BE583" i="1"/>
  <c r="BE582" i="1" s="1"/>
  <c r="AA583" i="1"/>
  <c r="AA582" i="1" s="1"/>
  <c r="AM582" i="1"/>
  <c r="AY582" i="1"/>
  <c r="BT601" i="1"/>
  <c r="BY601" i="1" s="1"/>
  <c r="L602" i="1"/>
  <c r="R602" i="1" s="1"/>
  <c r="X602" i="1" s="1"/>
  <c r="AD602" i="1" s="1"/>
  <c r="AJ602" i="1" s="1"/>
  <c r="AP602" i="1" s="1"/>
  <c r="AV602" i="1" s="1"/>
  <c r="BB602" i="1" s="1"/>
  <c r="BH602" i="1" s="1"/>
  <c r="BN602" i="1" s="1"/>
  <c r="BS602" i="1" s="1"/>
  <c r="BX602" i="1" s="1"/>
  <c r="I601" i="1"/>
  <c r="L601" i="1" s="1"/>
  <c r="R601" i="1" s="1"/>
  <c r="X601" i="1" s="1"/>
  <c r="AD601" i="1" s="1"/>
  <c r="AJ601" i="1" s="1"/>
  <c r="AP601" i="1" s="1"/>
  <c r="AV601" i="1" s="1"/>
  <c r="BB601" i="1" s="1"/>
  <c r="BH601" i="1" s="1"/>
  <c r="BN601" i="1" s="1"/>
  <c r="K600" i="1"/>
  <c r="K599" i="1" s="1"/>
  <c r="K598" i="1" s="1"/>
  <c r="W600" i="1"/>
  <c r="W599" i="1" s="1"/>
  <c r="W598" i="1" s="1"/>
  <c r="AI600" i="1"/>
  <c r="AI599" i="1" s="1"/>
  <c r="AI598" i="1" s="1"/>
  <c r="BG600" i="1"/>
  <c r="BG599" i="1" s="1"/>
  <c r="BG598" i="1" s="1"/>
  <c r="P600" i="1"/>
  <c r="P599" i="1" s="1"/>
  <c r="P598" i="1" s="1"/>
  <c r="BL600" i="1"/>
  <c r="BL599" i="1" s="1"/>
  <c r="BL598" i="1" s="1"/>
  <c r="R607" i="1"/>
  <c r="X607" i="1" s="1"/>
  <c r="AD607" i="1" s="1"/>
  <c r="AJ607" i="1" s="1"/>
  <c r="AP607" i="1" s="1"/>
  <c r="AV607" i="1" s="1"/>
  <c r="BB607" i="1" s="1"/>
  <c r="BH607" i="1" s="1"/>
  <c r="BN607" i="1" s="1"/>
  <c r="BS607" i="1" s="1"/>
  <c r="BX607" i="1" s="1"/>
  <c r="M614" i="1"/>
  <c r="S614" i="1" s="1"/>
  <c r="Y614" i="1" s="1"/>
  <c r="AE614" i="1" s="1"/>
  <c r="AK614" i="1" s="1"/>
  <c r="AQ614" i="1" s="1"/>
  <c r="AW614" i="1" s="1"/>
  <c r="BC614" i="1" s="1"/>
  <c r="BI614" i="1" s="1"/>
  <c r="BO614" i="1" s="1"/>
  <c r="BT614" i="1" s="1"/>
  <c r="BY614" i="1" s="1"/>
  <c r="G613" i="1"/>
  <c r="AF615" i="1"/>
  <c r="AL615" i="1" s="1"/>
  <c r="AR615" i="1" s="1"/>
  <c r="AX615" i="1" s="1"/>
  <c r="BD615" i="1" s="1"/>
  <c r="BJ615" i="1" s="1"/>
  <c r="BP615" i="1" s="1"/>
  <c r="BU615" i="1" s="1"/>
  <c r="BZ615" i="1" s="1"/>
  <c r="BQ614" i="1"/>
  <c r="BT617" i="1"/>
  <c r="BY617" i="1" s="1"/>
  <c r="L618" i="1"/>
  <c r="R618" i="1" s="1"/>
  <c r="X618" i="1" s="1"/>
  <c r="AD618" i="1" s="1"/>
  <c r="AJ618" i="1" s="1"/>
  <c r="AP618" i="1" s="1"/>
  <c r="AV618" i="1" s="1"/>
  <c r="BB618" i="1" s="1"/>
  <c r="BH618" i="1" s="1"/>
  <c r="BN618" i="1" s="1"/>
  <c r="BS618" i="1" s="1"/>
  <c r="BX618" i="1" s="1"/>
  <c r="I617" i="1"/>
  <c r="L617" i="1" s="1"/>
  <c r="R617" i="1" s="1"/>
  <c r="X617" i="1" s="1"/>
  <c r="AD617" i="1" s="1"/>
  <c r="AJ617" i="1" s="1"/>
  <c r="AP617" i="1" s="1"/>
  <c r="AV617" i="1" s="1"/>
  <c r="BB617" i="1" s="1"/>
  <c r="BH617" i="1" s="1"/>
  <c r="BN617" i="1" s="1"/>
  <c r="L623" i="1"/>
  <c r="R623" i="1" s="1"/>
  <c r="X623" i="1" s="1"/>
  <c r="AD623" i="1" s="1"/>
  <c r="AJ623" i="1" s="1"/>
  <c r="AP623" i="1" s="1"/>
  <c r="AV623" i="1" s="1"/>
  <c r="BB623" i="1" s="1"/>
  <c r="BH623" i="1" s="1"/>
  <c r="BN623" i="1" s="1"/>
  <c r="BS623" i="1" s="1"/>
  <c r="BX623" i="1" s="1"/>
  <c r="I622" i="1"/>
  <c r="I621" i="1" s="1"/>
  <c r="Q620" i="1"/>
  <c r="Q611" i="1" s="1"/>
  <c r="AC620" i="1"/>
  <c r="AC611" i="1" s="1"/>
  <c r="AO620" i="1"/>
  <c r="AO611" i="1" s="1"/>
  <c r="BA620" i="1"/>
  <c r="BA611" i="1" s="1"/>
  <c r="BM620" i="1"/>
  <c r="BM611" i="1" s="1"/>
  <c r="R627" i="1"/>
  <c r="X627" i="1" s="1"/>
  <c r="AD627" i="1" s="1"/>
  <c r="AJ627" i="1" s="1"/>
  <c r="AP627" i="1" s="1"/>
  <c r="AV627" i="1" s="1"/>
  <c r="BB627" i="1" s="1"/>
  <c r="BH627" i="1" s="1"/>
  <c r="BN627" i="1" s="1"/>
  <c r="BS627" i="1" s="1"/>
  <c r="BX627" i="1" s="1"/>
  <c r="J620" i="1"/>
  <c r="J611" i="1" s="1"/>
  <c r="BF620" i="1"/>
  <c r="L637" i="1"/>
  <c r="R637" i="1" s="1"/>
  <c r="X637" i="1" s="1"/>
  <c r="AD637" i="1" s="1"/>
  <c r="AJ637" i="1" s="1"/>
  <c r="AP637" i="1" s="1"/>
  <c r="AV637" i="1" s="1"/>
  <c r="BB637" i="1" s="1"/>
  <c r="BH637" i="1" s="1"/>
  <c r="BN637" i="1" s="1"/>
  <c r="O636" i="1"/>
  <c r="O635" i="1" s="1"/>
  <c r="O634" i="1" s="1"/>
  <c r="AA636" i="1"/>
  <c r="AA635" i="1" s="1"/>
  <c r="AA634" i="1" s="1"/>
  <c r="AM636" i="1"/>
  <c r="AM635" i="1" s="1"/>
  <c r="AM634" i="1" s="1"/>
  <c r="AY636" i="1"/>
  <c r="AY635" i="1" s="1"/>
  <c r="AY634" i="1" s="1"/>
  <c r="BK636" i="1"/>
  <c r="BK635" i="1" s="1"/>
  <c r="BK634" i="1" s="1"/>
  <c r="AZ636" i="1"/>
  <c r="AZ635" i="1" s="1"/>
  <c r="AF641" i="1"/>
  <c r="AL641" i="1" s="1"/>
  <c r="AR641" i="1" s="1"/>
  <c r="AX641" i="1" s="1"/>
  <c r="BD641" i="1" s="1"/>
  <c r="BJ641" i="1" s="1"/>
  <c r="BP641" i="1" s="1"/>
  <c r="BU641" i="1" s="1"/>
  <c r="BZ641" i="1" s="1"/>
  <c r="BQ640" i="1"/>
  <c r="BT643" i="1"/>
  <c r="BY643" i="1" s="1"/>
  <c r="L644" i="1"/>
  <c r="R644" i="1" s="1"/>
  <c r="X644" i="1" s="1"/>
  <c r="AD644" i="1" s="1"/>
  <c r="AJ644" i="1" s="1"/>
  <c r="AP644" i="1" s="1"/>
  <c r="AV644" i="1" s="1"/>
  <c r="BB644" i="1" s="1"/>
  <c r="BH644" i="1" s="1"/>
  <c r="BN644" i="1" s="1"/>
  <c r="BS644" i="1" s="1"/>
  <c r="BX644" i="1" s="1"/>
  <c r="I643" i="1"/>
  <c r="L643" i="1" s="1"/>
  <c r="R643" i="1" s="1"/>
  <c r="X643" i="1" s="1"/>
  <c r="AD643" i="1" s="1"/>
  <c r="AJ643" i="1" s="1"/>
  <c r="AP643" i="1" s="1"/>
  <c r="AV643" i="1" s="1"/>
  <c r="BB643" i="1" s="1"/>
  <c r="BH643" i="1" s="1"/>
  <c r="BN643" i="1" s="1"/>
  <c r="R649" i="1"/>
  <c r="X649" i="1" s="1"/>
  <c r="AD649" i="1" s="1"/>
  <c r="AJ649" i="1" s="1"/>
  <c r="AP649" i="1" s="1"/>
  <c r="AV649" i="1" s="1"/>
  <c r="BB649" i="1" s="1"/>
  <c r="BH649" i="1" s="1"/>
  <c r="BN649" i="1" s="1"/>
  <c r="BS649" i="1" s="1"/>
  <c r="BX649" i="1" s="1"/>
  <c r="AC646" i="1"/>
  <c r="AC636" i="1" s="1"/>
  <c r="AC635" i="1" s="1"/>
  <c r="AC634" i="1" s="1"/>
  <c r="AS646" i="1"/>
  <c r="AS636" i="1" s="1"/>
  <c r="AS635" i="1" s="1"/>
  <c r="AS634" i="1" s="1"/>
  <c r="L653" i="1"/>
  <c r="R653" i="1" s="1"/>
  <c r="X653" i="1" s="1"/>
  <c r="AD653" i="1" s="1"/>
  <c r="AJ653" i="1" s="1"/>
  <c r="AP653" i="1" s="1"/>
  <c r="AV653" i="1" s="1"/>
  <c r="BB653" i="1" s="1"/>
  <c r="BH653" i="1" s="1"/>
  <c r="BN653" i="1" s="1"/>
  <c r="L658" i="1"/>
  <c r="R658" i="1" s="1"/>
  <c r="X658" i="1" s="1"/>
  <c r="AD658" i="1" s="1"/>
  <c r="AJ658" i="1" s="1"/>
  <c r="AP658" i="1" s="1"/>
  <c r="AV658" i="1" s="1"/>
  <c r="BB658" i="1" s="1"/>
  <c r="BH658" i="1" s="1"/>
  <c r="BN658" i="1" s="1"/>
  <c r="BV656" i="1"/>
  <c r="BV634" i="1" s="1"/>
  <c r="AZ656" i="1"/>
  <c r="Z661" i="1"/>
  <c r="AF661" i="1" s="1"/>
  <c r="AL661" i="1" s="1"/>
  <c r="AR661" i="1" s="1"/>
  <c r="AX661" i="1" s="1"/>
  <c r="BD661" i="1" s="1"/>
  <c r="BJ661" i="1" s="1"/>
  <c r="BP661" i="1" s="1"/>
  <c r="BU661" i="1" s="1"/>
  <c r="BZ661" i="1" s="1"/>
  <c r="BR663" i="1"/>
  <c r="BS665" i="1"/>
  <c r="BX665" i="1" s="1"/>
  <c r="M669" i="1"/>
  <c r="S669" i="1" s="1"/>
  <c r="Y669" i="1" s="1"/>
  <c r="AE669" i="1" s="1"/>
  <c r="AK669" i="1" s="1"/>
  <c r="AQ669" i="1" s="1"/>
  <c r="AW669" i="1" s="1"/>
  <c r="BC669" i="1" s="1"/>
  <c r="BI669" i="1" s="1"/>
  <c r="BO669" i="1" s="1"/>
  <c r="BT669" i="1" s="1"/>
  <c r="BY669" i="1" s="1"/>
  <c r="N671" i="1"/>
  <c r="T671" i="1" s="1"/>
  <c r="Z671" i="1" s="1"/>
  <c r="AF671" i="1" s="1"/>
  <c r="AL671" i="1" s="1"/>
  <c r="AR671" i="1" s="1"/>
  <c r="AX671" i="1" s="1"/>
  <c r="BD671" i="1" s="1"/>
  <c r="BJ671" i="1" s="1"/>
  <c r="BP671" i="1" s="1"/>
  <c r="BU671" i="1" s="1"/>
  <c r="BZ671" i="1" s="1"/>
  <c r="H667" i="1"/>
  <c r="N667" i="1" s="1"/>
  <c r="T667" i="1" s="1"/>
  <c r="Z667" i="1" s="1"/>
  <c r="AF667" i="1" s="1"/>
  <c r="AL667" i="1" s="1"/>
  <c r="AR667" i="1" s="1"/>
  <c r="AX667" i="1" s="1"/>
  <c r="BD667" i="1" s="1"/>
  <c r="BJ667" i="1" s="1"/>
  <c r="BP667" i="1" s="1"/>
  <c r="BU667" i="1" s="1"/>
  <c r="BZ667" i="1" s="1"/>
  <c r="AB667" i="1"/>
  <c r="AB656" i="1" s="1"/>
  <c r="M675" i="1"/>
  <c r="S675" i="1" s="1"/>
  <c r="Y675" i="1" s="1"/>
  <c r="AE675" i="1" s="1"/>
  <c r="AK675" i="1" s="1"/>
  <c r="AQ675" i="1" s="1"/>
  <c r="AW675" i="1" s="1"/>
  <c r="BC675" i="1" s="1"/>
  <c r="BI675" i="1" s="1"/>
  <c r="BO675" i="1" s="1"/>
  <c r="L677" i="1"/>
  <c r="R677" i="1" s="1"/>
  <c r="X677" i="1" s="1"/>
  <c r="AD677" i="1" s="1"/>
  <c r="AJ677" i="1" s="1"/>
  <c r="AP677" i="1" s="1"/>
  <c r="AV677" i="1" s="1"/>
  <c r="BB677" i="1" s="1"/>
  <c r="BH677" i="1" s="1"/>
  <c r="BN677" i="1" s="1"/>
  <c r="BS677" i="1" s="1"/>
  <c r="BX677" i="1" s="1"/>
  <c r="F676" i="1"/>
  <c r="BR676" i="1"/>
  <c r="M682" i="1"/>
  <c r="S682" i="1" s="1"/>
  <c r="Y682" i="1" s="1"/>
  <c r="AE682" i="1" s="1"/>
  <c r="AK682" i="1" s="1"/>
  <c r="AQ682" i="1" s="1"/>
  <c r="AW682" i="1" s="1"/>
  <c r="BC682" i="1" s="1"/>
  <c r="BI682" i="1" s="1"/>
  <c r="BO682" i="1" s="1"/>
  <c r="M685" i="1"/>
  <c r="S685" i="1" s="1"/>
  <c r="Y685" i="1" s="1"/>
  <c r="AE685" i="1" s="1"/>
  <c r="AK685" i="1" s="1"/>
  <c r="AQ685" i="1" s="1"/>
  <c r="AW685" i="1" s="1"/>
  <c r="BC685" i="1" s="1"/>
  <c r="BI685" i="1" s="1"/>
  <c r="BO685" i="1" s="1"/>
  <c r="BT685" i="1" s="1"/>
  <c r="BY685" i="1" s="1"/>
  <c r="S689" i="1"/>
  <c r="Y689" i="1" s="1"/>
  <c r="AE689" i="1" s="1"/>
  <c r="AK689" i="1" s="1"/>
  <c r="AQ689" i="1" s="1"/>
  <c r="AW689" i="1" s="1"/>
  <c r="BC689" i="1" s="1"/>
  <c r="BI689" i="1" s="1"/>
  <c r="BO689" i="1" s="1"/>
  <c r="AN688" i="1"/>
  <c r="M692" i="1"/>
  <c r="S692" i="1" s="1"/>
  <c r="Y692" i="1" s="1"/>
  <c r="AE692" i="1" s="1"/>
  <c r="AK692" i="1" s="1"/>
  <c r="AQ692" i="1" s="1"/>
  <c r="AW692" i="1" s="1"/>
  <c r="BC692" i="1" s="1"/>
  <c r="BI692" i="1" s="1"/>
  <c r="BO692" i="1" s="1"/>
  <c r="BT692" i="1" s="1"/>
  <c r="BY692" i="1" s="1"/>
  <c r="L698" i="1"/>
  <c r="R698" i="1" s="1"/>
  <c r="X698" i="1" s="1"/>
  <c r="AD698" i="1" s="1"/>
  <c r="AJ698" i="1" s="1"/>
  <c r="AP698" i="1" s="1"/>
  <c r="AV698" i="1" s="1"/>
  <c r="BB698" i="1" s="1"/>
  <c r="BH698" i="1" s="1"/>
  <c r="BN698" i="1" s="1"/>
  <c r="BS698" i="1" s="1"/>
  <c r="BX698" i="1" s="1"/>
  <c r="F697" i="1"/>
  <c r="N699" i="1"/>
  <c r="T699" i="1" s="1"/>
  <c r="Z699" i="1" s="1"/>
  <c r="AF699" i="1" s="1"/>
  <c r="AL699" i="1" s="1"/>
  <c r="AR699" i="1" s="1"/>
  <c r="AX699" i="1" s="1"/>
  <c r="BD699" i="1" s="1"/>
  <c r="BJ699" i="1" s="1"/>
  <c r="BP699" i="1" s="1"/>
  <c r="BU699" i="1" s="1"/>
  <c r="BZ699" i="1" s="1"/>
  <c r="H698" i="1"/>
  <c r="BS701" i="1"/>
  <c r="BX701" i="1" s="1"/>
  <c r="N702" i="1"/>
  <c r="T702" i="1" s="1"/>
  <c r="Z702" i="1" s="1"/>
  <c r="AF702" i="1" s="1"/>
  <c r="AL702" i="1" s="1"/>
  <c r="AR702" i="1" s="1"/>
  <c r="AX702" i="1" s="1"/>
  <c r="BD702" i="1" s="1"/>
  <c r="BJ702" i="1" s="1"/>
  <c r="BP702" i="1" s="1"/>
  <c r="BU702" i="1" s="1"/>
  <c r="BZ702" i="1" s="1"/>
  <c r="H701" i="1"/>
  <c r="N701" i="1" s="1"/>
  <c r="T701" i="1" s="1"/>
  <c r="Z701" i="1" s="1"/>
  <c r="AF701" i="1" s="1"/>
  <c r="AL701" i="1" s="1"/>
  <c r="AR701" i="1" s="1"/>
  <c r="AX701" i="1" s="1"/>
  <c r="BD701" i="1" s="1"/>
  <c r="BJ701" i="1" s="1"/>
  <c r="BP701" i="1" s="1"/>
  <c r="BU701" i="1" s="1"/>
  <c r="BZ701" i="1" s="1"/>
  <c r="M704" i="1"/>
  <c r="S704" i="1" s="1"/>
  <c r="Y704" i="1" s="1"/>
  <c r="AE704" i="1" s="1"/>
  <c r="AK704" i="1" s="1"/>
  <c r="AQ704" i="1" s="1"/>
  <c r="AW704" i="1" s="1"/>
  <c r="BC704" i="1" s="1"/>
  <c r="BI704" i="1" s="1"/>
  <c r="BO704" i="1" s="1"/>
  <c r="BS704" i="1"/>
  <c r="BX704" i="1" s="1"/>
  <c r="N705" i="1"/>
  <c r="T705" i="1" s="1"/>
  <c r="Z705" i="1" s="1"/>
  <c r="AF705" i="1" s="1"/>
  <c r="AL705" i="1" s="1"/>
  <c r="AR705" i="1" s="1"/>
  <c r="AX705" i="1" s="1"/>
  <c r="BD705" i="1" s="1"/>
  <c r="BJ705" i="1" s="1"/>
  <c r="BP705" i="1" s="1"/>
  <c r="BU705" i="1" s="1"/>
  <c r="BZ705" i="1" s="1"/>
  <c r="H704" i="1"/>
  <c r="N704" i="1" s="1"/>
  <c r="T704" i="1" s="1"/>
  <c r="Z704" i="1" s="1"/>
  <c r="AF704" i="1" s="1"/>
  <c r="AL704" i="1" s="1"/>
  <c r="AR704" i="1" s="1"/>
  <c r="AX704" i="1" s="1"/>
  <c r="BD704" i="1" s="1"/>
  <c r="BJ704" i="1" s="1"/>
  <c r="BP704" i="1" s="1"/>
  <c r="BU704" i="1" s="1"/>
  <c r="BZ704" i="1" s="1"/>
  <c r="BS709" i="1"/>
  <c r="BX709" i="1" s="1"/>
  <c r="N715" i="1"/>
  <c r="T715" i="1" s="1"/>
  <c r="Z715" i="1" s="1"/>
  <c r="AF715" i="1" s="1"/>
  <c r="AL715" i="1" s="1"/>
  <c r="AR715" i="1" s="1"/>
  <c r="AX715" i="1" s="1"/>
  <c r="BD715" i="1" s="1"/>
  <c r="BJ715" i="1" s="1"/>
  <c r="BP715" i="1" s="1"/>
  <c r="BU715" i="1" s="1"/>
  <c r="BZ715" i="1" s="1"/>
  <c r="H714" i="1"/>
  <c r="L716" i="1"/>
  <c r="R716" i="1" s="1"/>
  <c r="X716" i="1" s="1"/>
  <c r="AD716" i="1" s="1"/>
  <c r="AJ716" i="1" s="1"/>
  <c r="AP716" i="1" s="1"/>
  <c r="AV716" i="1" s="1"/>
  <c r="BB716" i="1" s="1"/>
  <c r="BH716" i="1" s="1"/>
  <c r="BN716" i="1" s="1"/>
  <c r="BS716" i="1" s="1"/>
  <c r="BX716" i="1" s="1"/>
  <c r="F715" i="1"/>
  <c r="N719" i="1"/>
  <c r="T719" i="1" s="1"/>
  <c r="Z719" i="1" s="1"/>
  <c r="AF719" i="1" s="1"/>
  <c r="AL719" i="1" s="1"/>
  <c r="AR719" i="1" s="1"/>
  <c r="AX719" i="1" s="1"/>
  <c r="BD719" i="1" s="1"/>
  <c r="BJ719" i="1" s="1"/>
  <c r="BP719" i="1" s="1"/>
  <c r="BU719" i="1" s="1"/>
  <c r="BZ719" i="1" s="1"/>
  <c r="BW718" i="1"/>
  <c r="AF723" i="1"/>
  <c r="AL723" i="1" s="1"/>
  <c r="AR723" i="1" s="1"/>
  <c r="AX723" i="1" s="1"/>
  <c r="BD723" i="1" s="1"/>
  <c r="BJ723" i="1" s="1"/>
  <c r="BP723" i="1" s="1"/>
  <c r="BU723" i="1" s="1"/>
  <c r="BZ723" i="1" s="1"/>
  <c r="BS723" i="1"/>
  <c r="BX723" i="1" s="1"/>
  <c r="P718" i="1"/>
  <c r="L726" i="1"/>
  <c r="R726" i="1" s="1"/>
  <c r="X726" i="1" s="1"/>
  <c r="AD726" i="1" s="1"/>
  <c r="AJ726" i="1" s="1"/>
  <c r="AP726" i="1" s="1"/>
  <c r="AV726" i="1" s="1"/>
  <c r="BB726" i="1" s="1"/>
  <c r="BH726" i="1" s="1"/>
  <c r="BN726" i="1" s="1"/>
  <c r="F725" i="1"/>
  <c r="AH718" i="1"/>
  <c r="N730" i="1"/>
  <c r="T730" i="1" s="1"/>
  <c r="Z730" i="1" s="1"/>
  <c r="AF730" i="1" s="1"/>
  <c r="AL730" i="1" s="1"/>
  <c r="AR730" i="1" s="1"/>
  <c r="AX730" i="1" s="1"/>
  <c r="BD730" i="1" s="1"/>
  <c r="BJ730" i="1" s="1"/>
  <c r="BP730" i="1" s="1"/>
  <c r="BU730" i="1" s="1"/>
  <c r="BZ730" i="1" s="1"/>
  <c r="H729" i="1"/>
  <c r="N729" i="1" s="1"/>
  <c r="T729" i="1" s="1"/>
  <c r="Z729" i="1" s="1"/>
  <c r="AF729" i="1" s="1"/>
  <c r="AL729" i="1" s="1"/>
  <c r="AR729" i="1" s="1"/>
  <c r="AX729" i="1" s="1"/>
  <c r="BD729" i="1" s="1"/>
  <c r="BJ729" i="1" s="1"/>
  <c r="BP729" i="1" s="1"/>
  <c r="BU729" i="1" s="1"/>
  <c r="BZ729" i="1" s="1"/>
  <c r="BQ730" i="1"/>
  <c r="BQ739" i="1"/>
  <c r="AR749" i="1"/>
  <c r="AX749" i="1" s="1"/>
  <c r="BD749" i="1" s="1"/>
  <c r="BJ749" i="1" s="1"/>
  <c r="BP749" i="1" s="1"/>
  <c r="BU749" i="1" s="1"/>
  <c r="BZ749" i="1" s="1"/>
  <c r="BQ748" i="1"/>
  <c r="AD751" i="1"/>
  <c r="AJ751" i="1" s="1"/>
  <c r="AP751" i="1" s="1"/>
  <c r="AV751" i="1" s="1"/>
  <c r="BB751" i="1" s="1"/>
  <c r="BH751" i="1" s="1"/>
  <c r="BN751" i="1" s="1"/>
  <c r="BS751" i="1" s="1"/>
  <c r="BX751" i="1" s="1"/>
  <c r="I753" i="1"/>
  <c r="AO753" i="1"/>
  <c r="AO717" i="1" s="1"/>
  <c r="BE753" i="1"/>
  <c r="BE717" i="1" s="1"/>
  <c r="BS781" i="1"/>
  <c r="BX781" i="1" s="1"/>
  <c r="BQ778" i="1"/>
  <c r="AZ797" i="1"/>
  <c r="AZ796" i="1" s="1"/>
  <c r="AM797" i="1"/>
  <c r="AM796" i="1" s="1"/>
  <c r="AP816" i="1"/>
  <c r="AV816" i="1" s="1"/>
  <c r="BB816" i="1" s="1"/>
  <c r="BH816" i="1" s="1"/>
  <c r="BN816" i="1" s="1"/>
  <c r="BS816" i="1" s="1"/>
  <c r="BX816" i="1" s="1"/>
  <c r="BS818" i="1"/>
  <c r="BX818" i="1" s="1"/>
  <c r="BQ815" i="1"/>
  <c r="L827" i="1"/>
  <c r="R827" i="1" s="1"/>
  <c r="X827" i="1" s="1"/>
  <c r="AD827" i="1" s="1"/>
  <c r="AJ827" i="1" s="1"/>
  <c r="AP827" i="1" s="1"/>
  <c r="AV827" i="1" s="1"/>
  <c r="BB827" i="1" s="1"/>
  <c r="BH827" i="1" s="1"/>
  <c r="BN827" i="1" s="1"/>
  <c r="BS827" i="1" s="1"/>
  <c r="BX827" i="1" s="1"/>
  <c r="F826" i="1"/>
  <c r="J826" i="1"/>
  <c r="J825" i="1" s="1"/>
  <c r="M827" i="1"/>
  <c r="S827" i="1" s="1"/>
  <c r="Y827" i="1" s="1"/>
  <c r="AE827" i="1" s="1"/>
  <c r="AK827" i="1" s="1"/>
  <c r="AQ827" i="1" s="1"/>
  <c r="AW827" i="1" s="1"/>
  <c r="BC827" i="1" s="1"/>
  <c r="BI827" i="1" s="1"/>
  <c r="BO827" i="1" s="1"/>
  <c r="AS797" i="1"/>
  <c r="AS796" i="1" s="1"/>
  <c r="BT833" i="1"/>
  <c r="BY833" i="1" s="1"/>
  <c r="BR830" i="1"/>
  <c r="L867" i="1"/>
  <c r="R867" i="1" s="1"/>
  <c r="X867" i="1" s="1"/>
  <c r="AD867" i="1" s="1"/>
  <c r="AJ867" i="1" s="1"/>
  <c r="AP867" i="1" s="1"/>
  <c r="AV867" i="1" s="1"/>
  <c r="BB867" i="1" s="1"/>
  <c r="BH867" i="1" s="1"/>
  <c r="BN867" i="1" s="1"/>
  <c r="BS867" i="1" s="1"/>
  <c r="BX867" i="1" s="1"/>
  <c r="F866" i="1"/>
  <c r="L866" i="1" s="1"/>
  <c r="R866" i="1" s="1"/>
  <c r="X866" i="1" s="1"/>
  <c r="AD866" i="1" s="1"/>
  <c r="AJ866" i="1" s="1"/>
  <c r="AP866" i="1" s="1"/>
  <c r="AV866" i="1" s="1"/>
  <c r="BB866" i="1" s="1"/>
  <c r="BH866" i="1" s="1"/>
  <c r="BN866" i="1" s="1"/>
  <c r="BR869" i="1"/>
  <c r="M873" i="1"/>
  <c r="S873" i="1" s="1"/>
  <c r="Y873" i="1" s="1"/>
  <c r="AE873" i="1" s="1"/>
  <c r="AK873" i="1" s="1"/>
  <c r="AQ873" i="1" s="1"/>
  <c r="AW873" i="1" s="1"/>
  <c r="BC873" i="1" s="1"/>
  <c r="BI873" i="1" s="1"/>
  <c r="BO873" i="1" s="1"/>
  <c r="BT873" i="1" s="1"/>
  <c r="BY873" i="1" s="1"/>
  <c r="J870" i="1"/>
  <c r="J869" i="1" s="1"/>
  <c r="N884" i="1"/>
  <c r="T884" i="1" s="1"/>
  <c r="Z884" i="1" s="1"/>
  <c r="AF884" i="1" s="1"/>
  <c r="AL884" i="1" s="1"/>
  <c r="AR884" i="1" s="1"/>
  <c r="AX884" i="1" s="1"/>
  <c r="BD884" i="1" s="1"/>
  <c r="BJ884" i="1" s="1"/>
  <c r="BP884" i="1" s="1"/>
  <c r="BU884" i="1" s="1"/>
  <c r="BZ884" i="1" s="1"/>
  <c r="H883" i="1"/>
  <c r="N883" i="1" s="1"/>
  <c r="T883" i="1" s="1"/>
  <c r="Z883" i="1" s="1"/>
  <c r="AF883" i="1" s="1"/>
  <c r="AL883" i="1" s="1"/>
  <c r="AR883" i="1" s="1"/>
  <c r="AX883" i="1" s="1"/>
  <c r="BD883" i="1" s="1"/>
  <c r="BJ883" i="1" s="1"/>
  <c r="BP883" i="1" s="1"/>
  <c r="BU883" i="1" s="1"/>
  <c r="BZ883" i="1" s="1"/>
  <c r="L919" i="1"/>
  <c r="R919" i="1" s="1"/>
  <c r="X919" i="1" s="1"/>
  <c r="AD919" i="1" s="1"/>
  <c r="AJ919" i="1" s="1"/>
  <c r="AP919" i="1" s="1"/>
  <c r="AV919" i="1" s="1"/>
  <c r="BB919" i="1" s="1"/>
  <c r="BH919" i="1" s="1"/>
  <c r="BN919" i="1" s="1"/>
  <c r="F918" i="1"/>
  <c r="AI938" i="1"/>
  <c r="AI937" i="1" s="1"/>
  <c r="AY938" i="1"/>
  <c r="AY937" i="1" s="1"/>
  <c r="AS959" i="1"/>
  <c r="AS958" i="1" s="1"/>
  <c r="BQ974" i="1"/>
  <c r="BT980" i="1"/>
  <c r="BY980" i="1" s="1"/>
  <c r="L1000" i="1"/>
  <c r="R1000" i="1" s="1"/>
  <c r="X1000" i="1" s="1"/>
  <c r="AD1000" i="1" s="1"/>
  <c r="AJ1000" i="1" s="1"/>
  <c r="AP1000" i="1" s="1"/>
  <c r="AV1000" i="1" s="1"/>
  <c r="BB1000" i="1" s="1"/>
  <c r="BH1000" i="1" s="1"/>
  <c r="BN1000" i="1" s="1"/>
  <c r="BS1000" i="1" s="1"/>
  <c r="BX1000" i="1" s="1"/>
  <c r="F999" i="1"/>
  <c r="Y998" i="1"/>
  <c r="AE998" i="1" s="1"/>
  <c r="AK998" i="1" s="1"/>
  <c r="AQ998" i="1" s="1"/>
  <c r="AW998" i="1" s="1"/>
  <c r="BC998" i="1" s="1"/>
  <c r="BI998" i="1" s="1"/>
  <c r="BO998" i="1" s="1"/>
  <c r="BO1041" i="1"/>
  <c r="BT1041" i="1" s="1"/>
  <c r="BY1041" i="1" s="1"/>
  <c r="BL1040" i="1"/>
  <c r="BQ1043" i="1"/>
  <c r="BQ1312" i="1"/>
  <c r="L1410" i="1"/>
  <c r="R1410" i="1" s="1"/>
  <c r="X1410" i="1" s="1"/>
  <c r="AD1410" i="1" s="1"/>
  <c r="AJ1410" i="1" s="1"/>
  <c r="AP1410" i="1" s="1"/>
  <c r="AV1410" i="1" s="1"/>
  <c r="BB1410" i="1" s="1"/>
  <c r="BH1410" i="1" s="1"/>
  <c r="BN1410" i="1" s="1"/>
  <c r="F1409" i="1"/>
  <c r="M1410" i="1"/>
  <c r="S1410" i="1" s="1"/>
  <c r="Y1410" i="1" s="1"/>
  <c r="AE1410" i="1" s="1"/>
  <c r="AK1410" i="1" s="1"/>
  <c r="AQ1410" i="1" s="1"/>
  <c r="AW1410" i="1" s="1"/>
  <c r="BC1410" i="1" s="1"/>
  <c r="BI1410" i="1" s="1"/>
  <c r="BO1410" i="1" s="1"/>
  <c r="J1409" i="1"/>
  <c r="J1408" i="1" s="1"/>
  <c r="J1399" i="1" s="1"/>
  <c r="N383" i="1"/>
  <c r="T383" i="1" s="1"/>
  <c r="Z383" i="1" s="1"/>
  <c r="AF383" i="1" s="1"/>
  <c r="AL383" i="1" s="1"/>
  <c r="AR383" i="1" s="1"/>
  <c r="AX383" i="1" s="1"/>
  <c r="BD383" i="1" s="1"/>
  <c r="BJ383" i="1" s="1"/>
  <c r="BP383" i="1" s="1"/>
  <c r="BU383" i="1" s="1"/>
  <c r="BZ383" i="1" s="1"/>
  <c r="H382" i="1"/>
  <c r="N382" i="1" s="1"/>
  <c r="T382" i="1" s="1"/>
  <c r="Z382" i="1" s="1"/>
  <c r="AF382" i="1" s="1"/>
  <c r="AL382" i="1" s="1"/>
  <c r="AR382" i="1" s="1"/>
  <c r="AX382" i="1" s="1"/>
  <c r="BD382" i="1" s="1"/>
  <c r="BJ382" i="1" s="1"/>
  <c r="BP382" i="1" s="1"/>
  <c r="BU382" i="1" s="1"/>
  <c r="BZ382" i="1" s="1"/>
  <c r="L402" i="1"/>
  <c r="R402" i="1" s="1"/>
  <c r="X402" i="1" s="1"/>
  <c r="AD402" i="1" s="1"/>
  <c r="AJ402" i="1" s="1"/>
  <c r="AP402" i="1" s="1"/>
  <c r="AV402" i="1" s="1"/>
  <c r="BB402" i="1" s="1"/>
  <c r="BH402" i="1" s="1"/>
  <c r="BN402" i="1" s="1"/>
  <c r="F401" i="1"/>
  <c r="L401" i="1" s="1"/>
  <c r="R401" i="1" s="1"/>
  <c r="X401" i="1" s="1"/>
  <c r="AD401" i="1" s="1"/>
  <c r="AJ401" i="1" s="1"/>
  <c r="AP401" i="1" s="1"/>
  <c r="AV401" i="1" s="1"/>
  <c r="BB401" i="1" s="1"/>
  <c r="BH401" i="1" s="1"/>
  <c r="BN401" i="1" s="1"/>
  <c r="M455" i="1"/>
  <c r="S455" i="1" s="1"/>
  <c r="Y455" i="1" s="1"/>
  <c r="AE455" i="1" s="1"/>
  <c r="AK455" i="1" s="1"/>
  <c r="AQ455" i="1" s="1"/>
  <c r="AW455" i="1" s="1"/>
  <c r="BC455" i="1" s="1"/>
  <c r="BI455" i="1" s="1"/>
  <c r="BO455" i="1" s="1"/>
  <c r="BT455" i="1" s="1"/>
  <c r="BY455" i="1" s="1"/>
  <c r="G454" i="1"/>
  <c r="M470" i="1"/>
  <c r="S470" i="1" s="1"/>
  <c r="Y470" i="1" s="1"/>
  <c r="AE470" i="1" s="1"/>
  <c r="AK470" i="1" s="1"/>
  <c r="AQ470" i="1" s="1"/>
  <c r="AW470" i="1" s="1"/>
  <c r="BC470" i="1" s="1"/>
  <c r="BI470" i="1" s="1"/>
  <c r="BO470" i="1" s="1"/>
  <c r="BT470" i="1" s="1"/>
  <c r="BY470" i="1" s="1"/>
  <c r="G469" i="1"/>
  <c r="BS472" i="1"/>
  <c r="BX472" i="1" s="1"/>
  <c r="M499" i="1"/>
  <c r="S499" i="1" s="1"/>
  <c r="Y499" i="1" s="1"/>
  <c r="AE499" i="1" s="1"/>
  <c r="AK499" i="1" s="1"/>
  <c r="AQ499" i="1" s="1"/>
  <c r="AW499" i="1" s="1"/>
  <c r="BC499" i="1" s="1"/>
  <c r="BI499" i="1" s="1"/>
  <c r="BO499" i="1" s="1"/>
  <c r="G498" i="1"/>
  <c r="M498" i="1" s="1"/>
  <c r="S498" i="1" s="1"/>
  <c r="Y498" i="1" s="1"/>
  <c r="AE498" i="1" s="1"/>
  <c r="AK498" i="1" s="1"/>
  <c r="AQ498" i="1" s="1"/>
  <c r="AW498" i="1" s="1"/>
  <c r="BC498" i="1" s="1"/>
  <c r="BI498" i="1" s="1"/>
  <c r="BO498" i="1" s="1"/>
  <c r="BL688" i="1"/>
  <c r="BL696" i="1"/>
  <c r="N741" i="1"/>
  <c r="T741" i="1" s="1"/>
  <c r="Z741" i="1" s="1"/>
  <c r="AF741" i="1" s="1"/>
  <c r="AL741" i="1" s="1"/>
  <c r="AR741" i="1" s="1"/>
  <c r="AX741" i="1" s="1"/>
  <c r="BD741" i="1" s="1"/>
  <c r="BJ741" i="1" s="1"/>
  <c r="BP741" i="1" s="1"/>
  <c r="BU741" i="1" s="1"/>
  <c r="BZ741" i="1" s="1"/>
  <c r="H740" i="1"/>
  <c r="P40" i="1"/>
  <c r="S40" i="1" s="1"/>
  <c r="Y40" i="1" s="1"/>
  <c r="AE40" i="1" s="1"/>
  <c r="AK40" i="1" s="1"/>
  <c r="AQ40" i="1" s="1"/>
  <c r="AW40" i="1" s="1"/>
  <c r="BC40" i="1" s="1"/>
  <c r="BI40" i="1" s="1"/>
  <c r="BO40" i="1" s="1"/>
  <c r="O41" i="1"/>
  <c r="H135" i="1"/>
  <c r="Q216" i="1"/>
  <c r="T216" i="1" s="1"/>
  <c r="Z216" i="1" s="1"/>
  <c r="AF216" i="1" s="1"/>
  <c r="AL216" i="1" s="1"/>
  <c r="AR216" i="1" s="1"/>
  <c r="AX216" i="1" s="1"/>
  <c r="BD216" i="1" s="1"/>
  <c r="BJ216" i="1" s="1"/>
  <c r="BP216" i="1" s="1"/>
  <c r="BU216" i="1" s="1"/>
  <c r="BZ216" i="1" s="1"/>
  <c r="P217" i="1"/>
  <c r="AM327" i="1"/>
  <c r="AP327" i="1" s="1"/>
  <c r="AV327" i="1" s="1"/>
  <c r="BB327" i="1" s="1"/>
  <c r="BH327" i="1" s="1"/>
  <c r="BN327" i="1" s="1"/>
  <c r="Q373" i="1"/>
  <c r="M391" i="1"/>
  <c r="S391" i="1" s="1"/>
  <c r="Y391" i="1" s="1"/>
  <c r="AE391" i="1" s="1"/>
  <c r="AK391" i="1" s="1"/>
  <c r="AQ391" i="1" s="1"/>
  <c r="AW391" i="1" s="1"/>
  <c r="BC391" i="1" s="1"/>
  <c r="BI391" i="1" s="1"/>
  <c r="BO391" i="1" s="1"/>
  <c r="BT391" i="1" s="1"/>
  <c r="BY391" i="1" s="1"/>
  <c r="G390" i="1"/>
  <c r="BR390" i="1"/>
  <c r="J388" i="1"/>
  <c r="AH388" i="1"/>
  <c r="BF388" i="1"/>
  <c r="BV388" i="1"/>
  <c r="BS395" i="1"/>
  <c r="BX395" i="1" s="1"/>
  <c r="BQ394" i="1"/>
  <c r="M405" i="1"/>
  <c r="S405" i="1" s="1"/>
  <c r="Y405" i="1" s="1"/>
  <c r="AE405" i="1" s="1"/>
  <c r="AK405" i="1" s="1"/>
  <c r="AQ405" i="1" s="1"/>
  <c r="AW405" i="1" s="1"/>
  <c r="BC405" i="1" s="1"/>
  <c r="BI405" i="1" s="1"/>
  <c r="BO405" i="1" s="1"/>
  <c r="BT405" i="1" s="1"/>
  <c r="BY405" i="1" s="1"/>
  <c r="J407" i="1"/>
  <c r="AH407" i="1"/>
  <c r="BV407" i="1"/>
  <c r="BS414" i="1"/>
  <c r="BX414" i="1" s="1"/>
  <c r="BQ413" i="1"/>
  <c r="M420" i="1"/>
  <c r="S420" i="1" s="1"/>
  <c r="Y420" i="1" s="1"/>
  <c r="AE420" i="1" s="1"/>
  <c r="AK420" i="1" s="1"/>
  <c r="AQ420" i="1" s="1"/>
  <c r="AW420" i="1" s="1"/>
  <c r="BC420" i="1" s="1"/>
  <c r="BI420" i="1" s="1"/>
  <c r="BO420" i="1" s="1"/>
  <c r="BT420" i="1" s="1"/>
  <c r="BY420" i="1" s="1"/>
  <c r="G419" i="1"/>
  <c r="M419" i="1" s="1"/>
  <c r="S419" i="1" s="1"/>
  <c r="Y419" i="1" s="1"/>
  <c r="AE419" i="1" s="1"/>
  <c r="AK419" i="1" s="1"/>
  <c r="AQ419" i="1" s="1"/>
  <c r="AW419" i="1" s="1"/>
  <c r="BC419" i="1" s="1"/>
  <c r="BI419" i="1" s="1"/>
  <c r="BO419" i="1" s="1"/>
  <c r="H427" i="1"/>
  <c r="L428" i="1"/>
  <c r="R428" i="1" s="1"/>
  <c r="X428" i="1" s="1"/>
  <c r="AD428" i="1" s="1"/>
  <c r="AJ428" i="1" s="1"/>
  <c r="AP428" i="1" s="1"/>
  <c r="AV428" i="1" s="1"/>
  <c r="BB428" i="1" s="1"/>
  <c r="BH428" i="1" s="1"/>
  <c r="BN428" i="1" s="1"/>
  <c r="BS428" i="1" s="1"/>
  <c r="BX428" i="1" s="1"/>
  <c r="F427" i="1"/>
  <c r="BQ427" i="1"/>
  <c r="BR437" i="1"/>
  <c r="BT437" i="1" s="1"/>
  <c r="BY437" i="1" s="1"/>
  <c r="K442" i="1"/>
  <c r="AA442" i="1"/>
  <c r="AA387" i="1" s="1"/>
  <c r="AI442" i="1"/>
  <c r="BG442" i="1"/>
  <c r="BW442" i="1"/>
  <c r="M445" i="1"/>
  <c r="S445" i="1" s="1"/>
  <c r="Y445" i="1" s="1"/>
  <c r="AE445" i="1" s="1"/>
  <c r="AK445" i="1" s="1"/>
  <c r="AQ445" i="1" s="1"/>
  <c r="AW445" i="1" s="1"/>
  <c r="BC445" i="1" s="1"/>
  <c r="BI445" i="1" s="1"/>
  <c r="BO445" i="1" s="1"/>
  <c r="BT445" i="1" s="1"/>
  <c r="BY445" i="1" s="1"/>
  <c r="G444" i="1"/>
  <c r="BR444" i="1"/>
  <c r="BS449" i="1"/>
  <c r="BX449" i="1" s="1"/>
  <c r="BQ448" i="1"/>
  <c r="J452" i="1"/>
  <c r="BV452" i="1"/>
  <c r="N454" i="1"/>
  <c r="T454" i="1" s="1"/>
  <c r="Z454" i="1" s="1"/>
  <c r="AF454" i="1" s="1"/>
  <c r="AL454" i="1" s="1"/>
  <c r="AR454" i="1" s="1"/>
  <c r="AX454" i="1" s="1"/>
  <c r="BD454" i="1" s="1"/>
  <c r="BJ454" i="1" s="1"/>
  <c r="BP454" i="1" s="1"/>
  <c r="BU454" i="1" s="1"/>
  <c r="BZ454" i="1" s="1"/>
  <c r="H453" i="1"/>
  <c r="L455" i="1"/>
  <c r="R455" i="1" s="1"/>
  <c r="X455" i="1" s="1"/>
  <c r="AD455" i="1" s="1"/>
  <c r="AJ455" i="1" s="1"/>
  <c r="AP455" i="1" s="1"/>
  <c r="AV455" i="1" s="1"/>
  <c r="BB455" i="1" s="1"/>
  <c r="BH455" i="1" s="1"/>
  <c r="BN455" i="1" s="1"/>
  <c r="BS455" i="1" s="1"/>
  <c r="BX455" i="1" s="1"/>
  <c r="F454" i="1"/>
  <c r="M458" i="1"/>
  <c r="S458" i="1" s="1"/>
  <c r="Y458" i="1" s="1"/>
  <c r="AE458" i="1" s="1"/>
  <c r="AK458" i="1" s="1"/>
  <c r="AQ458" i="1" s="1"/>
  <c r="AW458" i="1" s="1"/>
  <c r="BC458" i="1" s="1"/>
  <c r="BI458" i="1" s="1"/>
  <c r="BO458" i="1" s="1"/>
  <c r="BT458" i="1" s="1"/>
  <c r="BY458" i="1" s="1"/>
  <c r="G457" i="1"/>
  <c r="M457" i="1" s="1"/>
  <c r="O457" i="1"/>
  <c r="O452" i="1" s="1"/>
  <c r="W457" i="1"/>
  <c r="W452" i="1" s="1"/>
  <c r="AM457" i="1"/>
  <c r="AM452" i="1" s="1"/>
  <c r="AU457" i="1"/>
  <c r="AU452" i="1" s="1"/>
  <c r="BK457" i="1"/>
  <c r="BK452" i="1" s="1"/>
  <c r="CA457" i="1"/>
  <c r="CA452" i="1" s="1"/>
  <c r="CA451" i="1" s="1"/>
  <c r="I459" i="1"/>
  <c r="BQ458" i="1"/>
  <c r="AC451" i="1"/>
  <c r="AI467" i="1"/>
  <c r="AY467" i="1"/>
  <c r="AY451" i="1" s="1"/>
  <c r="Q480" i="1"/>
  <c r="AG480" i="1"/>
  <c r="AG451" i="1" s="1"/>
  <c r="BM480" i="1"/>
  <c r="M482" i="1"/>
  <c r="S482" i="1" s="1"/>
  <c r="Y482" i="1" s="1"/>
  <c r="AE482" i="1" s="1"/>
  <c r="AK482" i="1" s="1"/>
  <c r="AQ482" i="1" s="1"/>
  <c r="AW482" i="1" s="1"/>
  <c r="BC482" i="1" s="1"/>
  <c r="BI482" i="1" s="1"/>
  <c r="BO482" i="1" s="1"/>
  <c r="G481" i="1"/>
  <c r="AR483" i="1"/>
  <c r="AX483" i="1" s="1"/>
  <c r="BD483" i="1" s="1"/>
  <c r="BJ483" i="1" s="1"/>
  <c r="BP483" i="1" s="1"/>
  <c r="BU483" i="1" s="1"/>
  <c r="BZ483" i="1" s="1"/>
  <c r="BS483" i="1"/>
  <c r="BX483" i="1" s="1"/>
  <c r="BQ482" i="1"/>
  <c r="AX485" i="1"/>
  <c r="BD485" i="1" s="1"/>
  <c r="BJ485" i="1" s="1"/>
  <c r="BP485" i="1" s="1"/>
  <c r="BU485" i="1" s="1"/>
  <c r="BZ485" i="1" s="1"/>
  <c r="R485" i="1"/>
  <c r="X485" i="1" s="1"/>
  <c r="AD485" i="1" s="1"/>
  <c r="AJ485" i="1" s="1"/>
  <c r="AP485" i="1" s="1"/>
  <c r="AV485" i="1" s="1"/>
  <c r="BB485" i="1" s="1"/>
  <c r="BH485" i="1" s="1"/>
  <c r="BN485" i="1" s="1"/>
  <c r="BS485" i="1" s="1"/>
  <c r="BX485" i="1" s="1"/>
  <c r="W493" i="1"/>
  <c r="AM493" i="1"/>
  <c r="BS495" i="1"/>
  <c r="BX495" i="1" s="1"/>
  <c r="BQ494" i="1"/>
  <c r="AB493" i="1"/>
  <c r="W506" i="1"/>
  <c r="AM506" i="1"/>
  <c r="BQ508" i="1"/>
  <c r="AB506" i="1"/>
  <c r="BR530" i="1"/>
  <c r="BT534" i="1"/>
  <c r="BY534" i="1" s="1"/>
  <c r="V538" i="1"/>
  <c r="V537" i="1" s="1"/>
  <c r="I538" i="1"/>
  <c r="AC538" i="1"/>
  <c r="L541" i="1"/>
  <c r="R541" i="1" s="1"/>
  <c r="X541" i="1" s="1"/>
  <c r="AD541" i="1" s="1"/>
  <c r="AJ541" i="1" s="1"/>
  <c r="AP541" i="1" s="1"/>
  <c r="AV541" i="1" s="1"/>
  <c r="BB541" i="1" s="1"/>
  <c r="BH541" i="1" s="1"/>
  <c r="BN541" i="1" s="1"/>
  <c r="BS541" i="1" s="1"/>
  <c r="BX541" i="1" s="1"/>
  <c r="F540" i="1"/>
  <c r="BT541" i="1"/>
  <c r="BY541" i="1" s="1"/>
  <c r="BR540" i="1"/>
  <c r="CA538" i="1"/>
  <c r="CA537" i="1" s="1"/>
  <c r="BH545" i="1"/>
  <c r="BN545" i="1" s="1"/>
  <c r="BE544" i="1"/>
  <c r="BP545" i="1"/>
  <c r="BU545" i="1" s="1"/>
  <c r="BZ545" i="1" s="1"/>
  <c r="BS545" i="1"/>
  <c r="BX545" i="1" s="1"/>
  <c r="BQ544" i="1"/>
  <c r="BS548" i="1"/>
  <c r="BX548" i="1" s="1"/>
  <c r="BQ547" i="1"/>
  <c r="N558" i="1"/>
  <c r="T558" i="1" s="1"/>
  <c r="Z558" i="1" s="1"/>
  <c r="AF558" i="1" s="1"/>
  <c r="AL558" i="1" s="1"/>
  <c r="AR558" i="1" s="1"/>
  <c r="AX558" i="1" s="1"/>
  <c r="BD558" i="1" s="1"/>
  <c r="BJ558" i="1" s="1"/>
  <c r="BP558" i="1" s="1"/>
  <c r="BU558" i="1" s="1"/>
  <c r="BZ558" i="1" s="1"/>
  <c r="AV559" i="1"/>
  <c r="BB559" i="1" s="1"/>
  <c r="BH559" i="1" s="1"/>
  <c r="BN559" i="1" s="1"/>
  <c r="BS559" i="1" s="1"/>
  <c r="BX559" i="1" s="1"/>
  <c r="BT559" i="1"/>
  <c r="BY559" i="1" s="1"/>
  <c r="L562" i="1"/>
  <c r="R562" i="1" s="1"/>
  <c r="X562" i="1" s="1"/>
  <c r="AD562" i="1" s="1"/>
  <c r="AJ562" i="1" s="1"/>
  <c r="AP562" i="1" s="1"/>
  <c r="AV562" i="1" s="1"/>
  <c r="BB562" i="1" s="1"/>
  <c r="BH562" i="1" s="1"/>
  <c r="BN562" i="1" s="1"/>
  <c r="BS562" i="1" s="1"/>
  <c r="BX562" i="1" s="1"/>
  <c r="AX563" i="1"/>
  <c r="BD563" i="1" s="1"/>
  <c r="BJ563" i="1" s="1"/>
  <c r="BP563" i="1" s="1"/>
  <c r="BU563" i="1" s="1"/>
  <c r="BZ563" i="1" s="1"/>
  <c r="R563" i="1"/>
  <c r="X563" i="1" s="1"/>
  <c r="AD563" i="1" s="1"/>
  <c r="AJ563" i="1" s="1"/>
  <c r="AP563" i="1" s="1"/>
  <c r="AV563" i="1" s="1"/>
  <c r="BB563" i="1" s="1"/>
  <c r="BH563" i="1" s="1"/>
  <c r="BN563" i="1" s="1"/>
  <c r="BS563" i="1" s="1"/>
  <c r="BX563" i="1" s="1"/>
  <c r="L566" i="1"/>
  <c r="R566" i="1" s="1"/>
  <c r="X566" i="1" s="1"/>
  <c r="AD566" i="1" s="1"/>
  <c r="AJ566" i="1" s="1"/>
  <c r="AP566" i="1" s="1"/>
  <c r="AV566" i="1" s="1"/>
  <c r="BB566" i="1" s="1"/>
  <c r="BH566" i="1" s="1"/>
  <c r="BN566" i="1" s="1"/>
  <c r="BS566" i="1" s="1"/>
  <c r="BX566" i="1" s="1"/>
  <c r="N567" i="1"/>
  <c r="T567" i="1" s="1"/>
  <c r="Z567" i="1" s="1"/>
  <c r="AF567" i="1" s="1"/>
  <c r="AL567" i="1" s="1"/>
  <c r="AR567" i="1" s="1"/>
  <c r="AX567" i="1" s="1"/>
  <c r="BD567" i="1" s="1"/>
  <c r="BJ567" i="1" s="1"/>
  <c r="BP567" i="1" s="1"/>
  <c r="BU567" i="1" s="1"/>
  <c r="BZ567" i="1" s="1"/>
  <c r="R567" i="1"/>
  <c r="X567" i="1" s="1"/>
  <c r="AD567" i="1" s="1"/>
  <c r="AJ567" i="1" s="1"/>
  <c r="AP567" i="1" s="1"/>
  <c r="AV567" i="1" s="1"/>
  <c r="BB567" i="1" s="1"/>
  <c r="BH567" i="1" s="1"/>
  <c r="BN567" i="1" s="1"/>
  <c r="BS567" i="1" s="1"/>
  <c r="BX567" i="1" s="1"/>
  <c r="M570" i="1"/>
  <c r="S570" i="1" s="1"/>
  <c r="Y570" i="1" s="1"/>
  <c r="AE570" i="1" s="1"/>
  <c r="AK570" i="1" s="1"/>
  <c r="AQ570" i="1" s="1"/>
  <c r="AW570" i="1" s="1"/>
  <c r="BC570" i="1" s="1"/>
  <c r="BI570" i="1" s="1"/>
  <c r="BO570" i="1" s="1"/>
  <c r="BT570" i="1" s="1"/>
  <c r="BY570" i="1" s="1"/>
  <c r="AB573" i="1"/>
  <c r="AB538" i="1" s="1"/>
  <c r="AB537" i="1" s="1"/>
  <c r="O573" i="1"/>
  <c r="O538" i="1" s="1"/>
  <c r="O537" i="1" s="1"/>
  <c r="U583" i="1"/>
  <c r="U582" i="1" s="1"/>
  <c r="AO582" i="1"/>
  <c r="AO537" i="1" s="1"/>
  <c r="AO536" i="1" s="1"/>
  <c r="N587" i="1"/>
  <c r="T587" i="1" s="1"/>
  <c r="Z587" i="1" s="1"/>
  <c r="AF587" i="1" s="1"/>
  <c r="AL587" i="1" s="1"/>
  <c r="AR587" i="1" s="1"/>
  <c r="AX587" i="1" s="1"/>
  <c r="BD587" i="1" s="1"/>
  <c r="BJ587" i="1" s="1"/>
  <c r="BP587" i="1" s="1"/>
  <c r="BU587" i="1" s="1"/>
  <c r="BZ587" i="1" s="1"/>
  <c r="AD588" i="1"/>
  <c r="AJ588" i="1" s="1"/>
  <c r="AP588" i="1" s="1"/>
  <c r="AV588" i="1" s="1"/>
  <c r="BB588" i="1" s="1"/>
  <c r="BH588" i="1" s="1"/>
  <c r="BN588" i="1" s="1"/>
  <c r="BS588" i="1" s="1"/>
  <c r="BX588" i="1" s="1"/>
  <c r="M591" i="1"/>
  <c r="S591" i="1" s="1"/>
  <c r="Y591" i="1" s="1"/>
  <c r="AE591" i="1" s="1"/>
  <c r="AK591" i="1" s="1"/>
  <c r="AQ591" i="1" s="1"/>
  <c r="AW591" i="1" s="1"/>
  <c r="BC591" i="1" s="1"/>
  <c r="BI591" i="1" s="1"/>
  <c r="BO591" i="1" s="1"/>
  <c r="BT591" i="1" s="1"/>
  <c r="BY591" i="1" s="1"/>
  <c r="G590" i="1"/>
  <c r="M590" i="1" s="1"/>
  <c r="S590" i="1" s="1"/>
  <c r="Y590" i="1" s="1"/>
  <c r="AE590" i="1" s="1"/>
  <c r="AK590" i="1" s="1"/>
  <c r="AQ590" i="1" s="1"/>
  <c r="AW590" i="1" s="1"/>
  <c r="BC590" i="1" s="1"/>
  <c r="BI590" i="1" s="1"/>
  <c r="BO590" i="1" s="1"/>
  <c r="AR592" i="1"/>
  <c r="AX592" i="1" s="1"/>
  <c r="BD592" i="1" s="1"/>
  <c r="BJ592" i="1" s="1"/>
  <c r="BP592" i="1" s="1"/>
  <c r="BU592" i="1" s="1"/>
  <c r="BZ592" i="1" s="1"/>
  <c r="BS592" i="1"/>
  <c r="BX592" i="1" s="1"/>
  <c r="BQ591" i="1"/>
  <c r="L604" i="1"/>
  <c r="R604" i="1" s="1"/>
  <c r="X604" i="1" s="1"/>
  <c r="AD604" i="1" s="1"/>
  <c r="AJ604" i="1" s="1"/>
  <c r="AP604" i="1" s="1"/>
  <c r="AV604" i="1" s="1"/>
  <c r="BB604" i="1" s="1"/>
  <c r="BH604" i="1" s="1"/>
  <c r="BN604" i="1" s="1"/>
  <c r="AA600" i="1"/>
  <c r="AA599" i="1" s="1"/>
  <c r="AA598" i="1" s="1"/>
  <c r="AM600" i="1"/>
  <c r="AM599" i="1" s="1"/>
  <c r="AM598" i="1" s="1"/>
  <c r="AY600" i="1"/>
  <c r="AY599" i="1" s="1"/>
  <c r="AY598" i="1" s="1"/>
  <c r="AZ600" i="1"/>
  <c r="AZ599" i="1" s="1"/>
  <c r="AZ598" i="1" s="1"/>
  <c r="AX607" i="1"/>
  <c r="BD607" i="1" s="1"/>
  <c r="BJ607" i="1" s="1"/>
  <c r="BP607" i="1" s="1"/>
  <c r="BU607" i="1" s="1"/>
  <c r="BZ607" i="1" s="1"/>
  <c r="V611" i="1"/>
  <c r="AH611" i="1"/>
  <c r="BF611" i="1"/>
  <c r="L615" i="1"/>
  <c r="R615" i="1" s="1"/>
  <c r="X615" i="1" s="1"/>
  <c r="AD615" i="1" s="1"/>
  <c r="AJ615" i="1" s="1"/>
  <c r="AP615" i="1" s="1"/>
  <c r="AV615" i="1" s="1"/>
  <c r="BB615" i="1" s="1"/>
  <c r="BH615" i="1" s="1"/>
  <c r="BN615" i="1" s="1"/>
  <c r="BS615" i="1" s="1"/>
  <c r="BX615" i="1" s="1"/>
  <c r="I614" i="1"/>
  <c r="AB611" i="1"/>
  <c r="I620" i="1"/>
  <c r="U620" i="1"/>
  <c r="U611" i="1" s="1"/>
  <c r="AG620" i="1"/>
  <c r="AG611" i="1" s="1"/>
  <c r="AS620" i="1"/>
  <c r="AS611" i="1" s="1"/>
  <c r="BE620" i="1"/>
  <c r="BE611" i="1" s="1"/>
  <c r="BQ625" i="1"/>
  <c r="M627" i="1"/>
  <c r="S627" i="1" s="1"/>
  <c r="Y627" i="1" s="1"/>
  <c r="AE627" i="1" s="1"/>
  <c r="AK627" i="1" s="1"/>
  <c r="AQ627" i="1" s="1"/>
  <c r="AW627" i="1" s="1"/>
  <c r="BC627" i="1" s="1"/>
  <c r="BI627" i="1" s="1"/>
  <c r="BO627" i="1" s="1"/>
  <c r="BT627" i="1" s="1"/>
  <c r="BY627" i="1" s="1"/>
  <c r="G626" i="1"/>
  <c r="N627" i="1"/>
  <c r="T627" i="1" s="1"/>
  <c r="Z627" i="1" s="1"/>
  <c r="AF627" i="1" s="1"/>
  <c r="AL627" i="1" s="1"/>
  <c r="AR627" i="1" s="1"/>
  <c r="AX627" i="1" s="1"/>
  <c r="BD627" i="1" s="1"/>
  <c r="BJ627" i="1" s="1"/>
  <c r="BP627" i="1" s="1"/>
  <c r="BU627" i="1" s="1"/>
  <c r="BZ627" i="1" s="1"/>
  <c r="K626" i="1"/>
  <c r="K625" i="1" s="1"/>
  <c r="K620" i="1" s="1"/>
  <c r="K611" i="1" s="1"/>
  <c r="AT620" i="1"/>
  <c r="AT611" i="1" s="1"/>
  <c r="BV620" i="1"/>
  <c r="BV611" i="1" s="1"/>
  <c r="N631" i="1"/>
  <c r="T631" i="1" s="1"/>
  <c r="Z631" i="1" s="1"/>
  <c r="AF631" i="1" s="1"/>
  <c r="AL631" i="1" s="1"/>
  <c r="AR631" i="1" s="1"/>
  <c r="AX631" i="1" s="1"/>
  <c r="BD631" i="1" s="1"/>
  <c r="BJ631" i="1" s="1"/>
  <c r="BP631" i="1" s="1"/>
  <c r="BU631" i="1" s="1"/>
  <c r="BZ631" i="1" s="1"/>
  <c r="AD632" i="1"/>
  <c r="AJ632" i="1" s="1"/>
  <c r="AP632" i="1" s="1"/>
  <c r="AV632" i="1" s="1"/>
  <c r="BB632" i="1" s="1"/>
  <c r="BH632" i="1" s="1"/>
  <c r="BN632" i="1" s="1"/>
  <c r="BS632" i="1" s="1"/>
  <c r="BX632" i="1" s="1"/>
  <c r="M637" i="1"/>
  <c r="S637" i="1" s="1"/>
  <c r="Y637" i="1" s="1"/>
  <c r="AE637" i="1" s="1"/>
  <c r="AK637" i="1" s="1"/>
  <c r="AQ637" i="1" s="1"/>
  <c r="AW637" i="1" s="1"/>
  <c r="BC637" i="1" s="1"/>
  <c r="BI637" i="1" s="1"/>
  <c r="BO637" i="1" s="1"/>
  <c r="BT637" i="1" s="1"/>
  <c r="BY637" i="1" s="1"/>
  <c r="G636" i="1"/>
  <c r="BW636" i="1"/>
  <c r="BW635" i="1" s="1"/>
  <c r="BW634" i="1" s="1"/>
  <c r="AR638" i="1"/>
  <c r="AX638" i="1" s="1"/>
  <c r="BD638" i="1" s="1"/>
  <c r="BJ638" i="1" s="1"/>
  <c r="BP638" i="1" s="1"/>
  <c r="BU638" i="1" s="1"/>
  <c r="BZ638" i="1" s="1"/>
  <c r="AN636" i="1"/>
  <c r="AN635" i="1" s="1"/>
  <c r="BQ637" i="1"/>
  <c r="BT640" i="1"/>
  <c r="BY640" i="1" s="1"/>
  <c r="L641" i="1"/>
  <c r="R641" i="1" s="1"/>
  <c r="X641" i="1" s="1"/>
  <c r="AD641" i="1" s="1"/>
  <c r="AJ641" i="1" s="1"/>
  <c r="AP641" i="1" s="1"/>
  <c r="AV641" i="1" s="1"/>
  <c r="BB641" i="1" s="1"/>
  <c r="BH641" i="1" s="1"/>
  <c r="BN641" i="1" s="1"/>
  <c r="BS641" i="1" s="1"/>
  <c r="BX641" i="1" s="1"/>
  <c r="I640" i="1"/>
  <c r="L640" i="1" s="1"/>
  <c r="R640" i="1" s="1"/>
  <c r="X640" i="1" s="1"/>
  <c r="AD640" i="1" s="1"/>
  <c r="AJ640" i="1" s="1"/>
  <c r="AP640" i="1" s="1"/>
  <c r="AV640" i="1" s="1"/>
  <c r="BB640" i="1" s="1"/>
  <c r="BH640" i="1" s="1"/>
  <c r="BN640" i="1" s="1"/>
  <c r="L646" i="1"/>
  <c r="R646" i="1" s="1"/>
  <c r="X646" i="1" s="1"/>
  <c r="AD646" i="1" s="1"/>
  <c r="AJ646" i="1" s="1"/>
  <c r="AP646" i="1" s="1"/>
  <c r="AV646" i="1" s="1"/>
  <c r="BB646" i="1" s="1"/>
  <c r="BH646" i="1" s="1"/>
  <c r="BN646" i="1" s="1"/>
  <c r="AX649" i="1"/>
  <c r="BD649" i="1" s="1"/>
  <c r="BJ649" i="1" s="1"/>
  <c r="BP649" i="1" s="1"/>
  <c r="BU649" i="1" s="1"/>
  <c r="BZ649" i="1" s="1"/>
  <c r="Q646" i="1"/>
  <c r="Q636" i="1" s="1"/>
  <c r="Q635" i="1" s="1"/>
  <c r="Q634" i="1" s="1"/>
  <c r="AG646" i="1"/>
  <c r="AG636" i="1" s="1"/>
  <c r="AG635" i="1" s="1"/>
  <c r="AG634" i="1" s="1"/>
  <c r="BM646" i="1"/>
  <c r="BM636" i="1" s="1"/>
  <c r="BM635" i="1" s="1"/>
  <c r="BM634" i="1" s="1"/>
  <c r="AR654" i="1"/>
  <c r="AX654" i="1" s="1"/>
  <c r="BD654" i="1" s="1"/>
  <c r="BJ654" i="1" s="1"/>
  <c r="BP654" i="1" s="1"/>
  <c r="BU654" i="1" s="1"/>
  <c r="BZ654" i="1" s="1"/>
  <c r="BS654" i="1"/>
  <c r="BX654" i="1" s="1"/>
  <c r="BQ653" i="1"/>
  <c r="M658" i="1"/>
  <c r="S658" i="1" s="1"/>
  <c r="Y658" i="1" s="1"/>
  <c r="AE658" i="1" s="1"/>
  <c r="AK658" i="1" s="1"/>
  <c r="AQ658" i="1" s="1"/>
  <c r="AW658" i="1" s="1"/>
  <c r="BC658" i="1" s="1"/>
  <c r="BI658" i="1" s="1"/>
  <c r="BO658" i="1" s="1"/>
  <c r="BT658" i="1" s="1"/>
  <c r="BY658" i="1" s="1"/>
  <c r="G657" i="1"/>
  <c r="AF659" i="1"/>
  <c r="AL659" i="1" s="1"/>
  <c r="AR659" i="1" s="1"/>
  <c r="AX659" i="1" s="1"/>
  <c r="BD659" i="1" s="1"/>
  <c r="BJ659" i="1" s="1"/>
  <c r="BP659" i="1" s="1"/>
  <c r="BU659" i="1" s="1"/>
  <c r="BZ659" i="1" s="1"/>
  <c r="AN656" i="1"/>
  <c r="BS659" i="1"/>
  <c r="BX659" i="1" s="1"/>
  <c r="BQ658" i="1"/>
  <c r="AE668" i="1"/>
  <c r="AK668" i="1" s="1"/>
  <c r="AQ668" i="1" s="1"/>
  <c r="AW668" i="1" s="1"/>
  <c r="BC668" i="1" s="1"/>
  <c r="BI668" i="1" s="1"/>
  <c r="BO668" i="1" s="1"/>
  <c r="P667" i="1"/>
  <c r="P656" i="1" s="1"/>
  <c r="BL667" i="1"/>
  <c r="BL656" i="1" s="1"/>
  <c r="L672" i="1"/>
  <c r="R672" i="1" s="1"/>
  <c r="X672" i="1" s="1"/>
  <c r="AD672" i="1" s="1"/>
  <c r="AJ672" i="1" s="1"/>
  <c r="AP672" i="1" s="1"/>
  <c r="AV672" i="1" s="1"/>
  <c r="BB672" i="1" s="1"/>
  <c r="BH672" i="1" s="1"/>
  <c r="BN672" i="1" s="1"/>
  <c r="BS672" i="1" s="1"/>
  <c r="BX672" i="1" s="1"/>
  <c r="F671" i="1"/>
  <c r="BT672" i="1"/>
  <c r="BY672" i="1" s="1"/>
  <c r="BR671" i="1"/>
  <c r="M677" i="1"/>
  <c r="S677" i="1" s="1"/>
  <c r="Y677" i="1" s="1"/>
  <c r="AE677" i="1" s="1"/>
  <c r="AK677" i="1" s="1"/>
  <c r="AQ677" i="1" s="1"/>
  <c r="AW677" i="1" s="1"/>
  <c r="BC677" i="1" s="1"/>
  <c r="BI677" i="1" s="1"/>
  <c r="BO677" i="1" s="1"/>
  <c r="BT677" i="1" s="1"/>
  <c r="BY677" i="1" s="1"/>
  <c r="AE684" i="1"/>
  <c r="AK684" i="1" s="1"/>
  <c r="AQ684" i="1" s="1"/>
  <c r="AW684" i="1" s="1"/>
  <c r="BC684" i="1" s="1"/>
  <c r="BI684" i="1" s="1"/>
  <c r="BO684" i="1" s="1"/>
  <c r="BR697" i="1"/>
  <c r="BT701" i="1"/>
  <c r="BY701" i="1" s="1"/>
  <c r="BS702" i="1"/>
  <c r="BX702" i="1" s="1"/>
  <c r="BT704" i="1"/>
  <c r="BY704" i="1" s="1"/>
  <c r="BT709" i="1"/>
  <c r="BY709" i="1" s="1"/>
  <c r="CA718" i="1"/>
  <c r="BQ719" i="1"/>
  <c r="AD721" i="1"/>
  <c r="AJ721" i="1" s="1"/>
  <c r="AP721" i="1" s="1"/>
  <c r="AV721" i="1" s="1"/>
  <c r="BB721" i="1" s="1"/>
  <c r="BH721" i="1" s="1"/>
  <c r="BN721" i="1" s="1"/>
  <c r="BS721" i="1" s="1"/>
  <c r="BX721" i="1" s="1"/>
  <c r="BR725" i="1"/>
  <c r="BR733" i="1"/>
  <c r="AI753" i="1"/>
  <c r="BW753" i="1"/>
  <c r="M765" i="1"/>
  <c r="S765" i="1" s="1"/>
  <c r="Y765" i="1" s="1"/>
  <c r="AE765" i="1" s="1"/>
  <c r="AK765" i="1" s="1"/>
  <c r="AQ765" i="1" s="1"/>
  <c r="AW765" i="1" s="1"/>
  <c r="BC765" i="1" s="1"/>
  <c r="BI765" i="1" s="1"/>
  <c r="BO765" i="1" s="1"/>
  <c r="G764" i="1"/>
  <c r="M764" i="1" s="1"/>
  <c r="S764" i="1" s="1"/>
  <c r="Y764" i="1" s="1"/>
  <c r="M779" i="1"/>
  <c r="S779" i="1" s="1"/>
  <c r="Y779" i="1" s="1"/>
  <c r="AE779" i="1" s="1"/>
  <c r="AK779" i="1" s="1"/>
  <c r="AQ779" i="1" s="1"/>
  <c r="AW779" i="1" s="1"/>
  <c r="BC779" i="1" s="1"/>
  <c r="BI779" i="1" s="1"/>
  <c r="BO779" i="1" s="1"/>
  <c r="BT779" i="1" s="1"/>
  <c r="BY779" i="1" s="1"/>
  <c r="G778" i="1"/>
  <c r="Y794" i="1"/>
  <c r="AE794" i="1" s="1"/>
  <c r="AK794" i="1" s="1"/>
  <c r="AQ794" i="1" s="1"/>
  <c r="AW794" i="1" s="1"/>
  <c r="BC794" i="1" s="1"/>
  <c r="BI794" i="1" s="1"/>
  <c r="BO794" i="1" s="1"/>
  <c r="BT794" i="1" s="1"/>
  <c r="BY794" i="1" s="1"/>
  <c r="BW797" i="1"/>
  <c r="BW796" i="1" s="1"/>
  <c r="J805" i="1"/>
  <c r="J798" i="1" s="1"/>
  <c r="N822" i="1"/>
  <c r="T822" i="1" s="1"/>
  <c r="Z822" i="1" s="1"/>
  <c r="AF822" i="1" s="1"/>
  <c r="AL822" i="1" s="1"/>
  <c r="AR822" i="1" s="1"/>
  <c r="AX822" i="1" s="1"/>
  <c r="BD822" i="1" s="1"/>
  <c r="BJ822" i="1" s="1"/>
  <c r="BP822" i="1" s="1"/>
  <c r="BU822" i="1" s="1"/>
  <c r="BZ822" i="1" s="1"/>
  <c r="H821" i="1"/>
  <c r="N826" i="1"/>
  <c r="T826" i="1" s="1"/>
  <c r="Z826" i="1" s="1"/>
  <c r="AF826" i="1" s="1"/>
  <c r="AL826" i="1" s="1"/>
  <c r="AR826" i="1" s="1"/>
  <c r="AX826" i="1" s="1"/>
  <c r="BD826" i="1" s="1"/>
  <c r="BJ826" i="1" s="1"/>
  <c r="BP826" i="1" s="1"/>
  <c r="BU826" i="1" s="1"/>
  <c r="BZ826" i="1" s="1"/>
  <c r="H825" i="1"/>
  <c r="N825" i="1" s="1"/>
  <c r="T825" i="1" s="1"/>
  <c r="Z825" i="1" s="1"/>
  <c r="AF825" i="1" s="1"/>
  <c r="AL825" i="1" s="1"/>
  <c r="AR825" i="1" s="1"/>
  <c r="AX825" i="1" s="1"/>
  <c r="BD825" i="1" s="1"/>
  <c r="BJ825" i="1" s="1"/>
  <c r="BP825" i="1" s="1"/>
  <c r="BU825" i="1" s="1"/>
  <c r="BZ825" i="1" s="1"/>
  <c r="BQ826" i="1"/>
  <c r="AJ833" i="1"/>
  <c r="AP833" i="1" s="1"/>
  <c r="AV833" i="1" s="1"/>
  <c r="BB833" i="1" s="1"/>
  <c r="BH833" i="1" s="1"/>
  <c r="BN833" i="1" s="1"/>
  <c r="P836" i="1"/>
  <c r="AN836" i="1"/>
  <c r="AN797" i="1" s="1"/>
  <c r="AN796" i="1" s="1"/>
  <c r="BL836" i="1"/>
  <c r="L838" i="1"/>
  <c r="R838" i="1" s="1"/>
  <c r="X838" i="1" s="1"/>
  <c r="AD838" i="1" s="1"/>
  <c r="AJ838" i="1" s="1"/>
  <c r="AP838" i="1" s="1"/>
  <c r="AV838" i="1" s="1"/>
  <c r="BB838" i="1" s="1"/>
  <c r="BH838" i="1" s="1"/>
  <c r="BN838" i="1" s="1"/>
  <c r="BS838" i="1" s="1"/>
  <c r="BX838" i="1" s="1"/>
  <c r="F837" i="1"/>
  <c r="AA836" i="1"/>
  <c r="AA797" i="1" s="1"/>
  <c r="AA796" i="1" s="1"/>
  <c r="AA853" i="1"/>
  <c r="AA852" i="1" s="1"/>
  <c r="BL853" i="1"/>
  <c r="BL852" i="1" s="1"/>
  <c r="BL851" i="1" s="1"/>
  <c r="AD860" i="1"/>
  <c r="AJ860" i="1" s="1"/>
  <c r="AP860" i="1" s="1"/>
  <c r="AV860" i="1" s="1"/>
  <c r="BB860" i="1" s="1"/>
  <c r="BH860" i="1" s="1"/>
  <c r="BN860" i="1" s="1"/>
  <c r="M863" i="1"/>
  <c r="S863" i="1" s="1"/>
  <c r="Y863" i="1" s="1"/>
  <c r="AE863" i="1" s="1"/>
  <c r="AK863" i="1" s="1"/>
  <c r="AQ863" i="1" s="1"/>
  <c r="AW863" i="1" s="1"/>
  <c r="BC863" i="1" s="1"/>
  <c r="BI863" i="1" s="1"/>
  <c r="BO863" i="1" s="1"/>
  <c r="BT863" i="1" s="1"/>
  <c r="BY863" i="1" s="1"/>
  <c r="G860" i="1"/>
  <c r="M860" i="1" s="1"/>
  <c r="S860" i="1" s="1"/>
  <c r="Y860" i="1" s="1"/>
  <c r="AE860" i="1" s="1"/>
  <c r="AK860" i="1" s="1"/>
  <c r="AQ860" i="1" s="1"/>
  <c r="AW860" i="1" s="1"/>
  <c r="BC860" i="1" s="1"/>
  <c r="BI860" i="1" s="1"/>
  <c r="BO860" i="1" s="1"/>
  <c r="L870" i="1"/>
  <c r="R870" i="1" s="1"/>
  <c r="X870" i="1" s="1"/>
  <c r="AD870" i="1" s="1"/>
  <c r="AJ870" i="1" s="1"/>
  <c r="AP870" i="1" s="1"/>
  <c r="AV870" i="1" s="1"/>
  <c r="BB870" i="1" s="1"/>
  <c r="BH870" i="1" s="1"/>
  <c r="BN870" i="1" s="1"/>
  <c r="F869" i="1"/>
  <c r="L869" i="1" s="1"/>
  <c r="R869" i="1" s="1"/>
  <c r="X869" i="1" s="1"/>
  <c r="AD869" i="1" s="1"/>
  <c r="AJ869" i="1" s="1"/>
  <c r="AP869" i="1" s="1"/>
  <c r="AV869" i="1" s="1"/>
  <c r="BB869" i="1" s="1"/>
  <c r="BH869" i="1" s="1"/>
  <c r="BN869" i="1" s="1"/>
  <c r="N889" i="1"/>
  <c r="T889" i="1" s="1"/>
  <c r="Z889" i="1" s="1"/>
  <c r="AF889" i="1" s="1"/>
  <c r="AL889" i="1" s="1"/>
  <c r="AR889" i="1" s="1"/>
  <c r="AX889" i="1" s="1"/>
  <c r="BD889" i="1" s="1"/>
  <c r="BJ889" i="1" s="1"/>
  <c r="BP889" i="1" s="1"/>
  <c r="BU889" i="1" s="1"/>
  <c r="BZ889" i="1" s="1"/>
  <c r="H888" i="1"/>
  <c r="BS897" i="1"/>
  <c r="BX897" i="1" s="1"/>
  <c r="BM916" i="1"/>
  <c r="BT927" i="1"/>
  <c r="BY927" i="1" s="1"/>
  <c r="BR926" i="1"/>
  <c r="AP935" i="1"/>
  <c r="AV935" i="1" s="1"/>
  <c r="BB935" i="1" s="1"/>
  <c r="BH935" i="1" s="1"/>
  <c r="BN935" i="1" s="1"/>
  <c r="BS935" i="1" s="1"/>
  <c r="BX935" i="1" s="1"/>
  <c r="V938" i="1"/>
  <c r="V937" i="1" s="1"/>
  <c r="V916" i="1" s="1"/>
  <c r="M950" i="1"/>
  <c r="S950" i="1" s="1"/>
  <c r="Y950" i="1" s="1"/>
  <c r="AE950" i="1" s="1"/>
  <c r="AK950" i="1" s="1"/>
  <c r="AQ950" i="1" s="1"/>
  <c r="AW950" i="1" s="1"/>
  <c r="BC950" i="1" s="1"/>
  <c r="BI950" i="1" s="1"/>
  <c r="BO950" i="1" s="1"/>
  <c r="BT950" i="1" s="1"/>
  <c r="BY950" i="1" s="1"/>
  <c r="G949" i="1"/>
  <c r="M949" i="1" s="1"/>
  <c r="S949" i="1" s="1"/>
  <c r="Y949" i="1" s="1"/>
  <c r="AE949" i="1" s="1"/>
  <c r="AK949" i="1" s="1"/>
  <c r="AQ949" i="1" s="1"/>
  <c r="AW949" i="1" s="1"/>
  <c r="BC949" i="1" s="1"/>
  <c r="BI949" i="1" s="1"/>
  <c r="BO949" i="1" s="1"/>
  <c r="BT949" i="1" s="1"/>
  <c r="BY949" i="1" s="1"/>
  <c r="N950" i="1"/>
  <c r="T950" i="1" s="1"/>
  <c r="Z950" i="1" s="1"/>
  <c r="AF950" i="1" s="1"/>
  <c r="AL950" i="1" s="1"/>
  <c r="AR950" i="1" s="1"/>
  <c r="AX950" i="1" s="1"/>
  <c r="BD950" i="1" s="1"/>
  <c r="BJ950" i="1" s="1"/>
  <c r="BP950" i="1" s="1"/>
  <c r="BU950" i="1" s="1"/>
  <c r="BZ950" i="1" s="1"/>
  <c r="K949" i="1"/>
  <c r="N949" i="1" s="1"/>
  <c r="T949" i="1" s="1"/>
  <c r="Z949" i="1" s="1"/>
  <c r="AF949" i="1" s="1"/>
  <c r="AL949" i="1" s="1"/>
  <c r="AR949" i="1" s="1"/>
  <c r="AX949" i="1" s="1"/>
  <c r="BD949" i="1" s="1"/>
  <c r="BJ949" i="1" s="1"/>
  <c r="BP949" i="1" s="1"/>
  <c r="BU949" i="1" s="1"/>
  <c r="BZ949" i="1" s="1"/>
  <c r="BJ972" i="1"/>
  <c r="BP972" i="1" s="1"/>
  <c r="BU972" i="1" s="1"/>
  <c r="BZ972" i="1" s="1"/>
  <c r="Z978" i="1"/>
  <c r="AF978" i="1" s="1"/>
  <c r="AL978" i="1" s="1"/>
  <c r="AR978" i="1" s="1"/>
  <c r="AX978" i="1" s="1"/>
  <c r="BD978" i="1" s="1"/>
  <c r="BJ978" i="1" s="1"/>
  <c r="BP978" i="1" s="1"/>
  <c r="BU978" i="1" s="1"/>
  <c r="BZ978" i="1" s="1"/>
  <c r="AG969" i="1"/>
  <c r="AG968" i="1" s="1"/>
  <c r="BE969" i="1"/>
  <c r="BE968" i="1" s="1"/>
  <c r="M1006" i="1"/>
  <c r="S1006" i="1" s="1"/>
  <c r="Y1006" i="1" s="1"/>
  <c r="AE1006" i="1" s="1"/>
  <c r="AK1006" i="1" s="1"/>
  <c r="AQ1006" i="1" s="1"/>
  <c r="AW1006" i="1" s="1"/>
  <c r="BC1006" i="1" s="1"/>
  <c r="BI1006" i="1" s="1"/>
  <c r="BO1006" i="1" s="1"/>
  <c r="BT1006" i="1" s="1"/>
  <c r="BY1006" i="1" s="1"/>
  <c r="G1005" i="1"/>
  <c r="N1006" i="1"/>
  <c r="T1006" i="1" s="1"/>
  <c r="Z1006" i="1" s="1"/>
  <c r="AF1006" i="1" s="1"/>
  <c r="AL1006" i="1" s="1"/>
  <c r="AR1006" i="1" s="1"/>
  <c r="AX1006" i="1" s="1"/>
  <c r="BD1006" i="1" s="1"/>
  <c r="BJ1006" i="1" s="1"/>
  <c r="BP1006" i="1" s="1"/>
  <c r="BU1006" i="1" s="1"/>
  <c r="BZ1006" i="1" s="1"/>
  <c r="K1005" i="1"/>
  <c r="K1004" i="1" s="1"/>
  <c r="BR1043" i="1"/>
  <c r="BP1055" i="1"/>
  <c r="BU1055" i="1" s="1"/>
  <c r="BZ1055" i="1" s="1"/>
  <c r="Q1058" i="1"/>
  <c r="BK1053" i="1"/>
  <c r="M1063" i="1"/>
  <c r="S1063" i="1" s="1"/>
  <c r="Y1063" i="1" s="1"/>
  <c r="AE1063" i="1" s="1"/>
  <c r="AK1063" i="1" s="1"/>
  <c r="AQ1063" i="1" s="1"/>
  <c r="AW1063" i="1" s="1"/>
  <c r="BC1063" i="1" s="1"/>
  <c r="BI1063" i="1" s="1"/>
  <c r="BO1063" i="1" s="1"/>
  <c r="BT1063" i="1" s="1"/>
  <c r="BY1063" i="1" s="1"/>
  <c r="G1062" i="1"/>
  <c r="M1062" i="1" s="1"/>
  <c r="S1062" i="1" s="1"/>
  <c r="Y1062" i="1" s="1"/>
  <c r="AE1062" i="1" s="1"/>
  <c r="AK1062" i="1" s="1"/>
  <c r="AQ1062" i="1" s="1"/>
  <c r="AW1062" i="1" s="1"/>
  <c r="BC1062" i="1" s="1"/>
  <c r="BI1062" i="1" s="1"/>
  <c r="BO1062" i="1" s="1"/>
  <c r="BP1088" i="1"/>
  <c r="BU1088" i="1" s="1"/>
  <c r="BZ1088" i="1" s="1"/>
  <c r="M1092" i="1"/>
  <c r="S1092" i="1" s="1"/>
  <c r="Y1092" i="1" s="1"/>
  <c r="AE1092" i="1" s="1"/>
  <c r="AK1092" i="1" s="1"/>
  <c r="AQ1092" i="1" s="1"/>
  <c r="AW1092" i="1" s="1"/>
  <c r="BC1092" i="1" s="1"/>
  <c r="BI1092" i="1" s="1"/>
  <c r="BO1092" i="1" s="1"/>
  <c r="BT1092" i="1" s="1"/>
  <c r="BY1092" i="1" s="1"/>
  <c r="G1091" i="1"/>
  <c r="K1091" i="1"/>
  <c r="K1090" i="1" s="1"/>
  <c r="N1092" i="1"/>
  <c r="T1092" i="1" s="1"/>
  <c r="Z1092" i="1" s="1"/>
  <c r="AF1092" i="1" s="1"/>
  <c r="AL1092" i="1" s="1"/>
  <c r="AR1092" i="1" s="1"/>
  <c r="AX1092" i="1" s="1"/>
  <c r="BD1092" i="1" s="1"/>
  <c r="BJ1092" i="1" s="1"/>
  <c r="BP1092" i="1" s="1"/>
  <c r="BU1092" i="1" s="1"/>
  <c r="BZ1092" i="1" s="1"/>
  <c r="BB1110" i="1"/>
  <c r="BH1110" i="1" s="1"/>
  <c r="BN1110" i="1" s="1"/>
  <c r="AY1109" i="1"/>
  <c r="BB1109" i="1" s="1"/>
  <c r="BH1109" i="1" s="1"/>
  <c r="BN1109" i="1" s="1"/>
  <c r="BS1109" i="1" s="1"/>
  <c r="BX1109" i="1" s="1"/>
  <c r="AW1114" i="1"/>
  <c r="BC1114" i="1" s="1"/>
  <c r="BI1114" i="1" s="1"/>
  <c r="BO1114" i="1" s="1"/>
  <c r="BR1152" i="1"/>
  <c r="W1180" i="1"/>
  <c r="U1235" i="1"/>
  <c r="M1309" i="1"/>
  <c r="S1309" i="1" s="1"/>
  <c r="Y1309" i="1" s="1"/>
  <c r="AE1309" i="1" s="1"/>
  <c r="AK1309" i="1" s="1"/>
  <c r="AQ1309" i="1" s="1"/>
  <c r="AW1309" i="1" s="1"/>
  <c r="BC1309" i="1" s="1"/>
  <c r="BI1309" i="1" s="1"/>
  <c r="BO1309" i="1" s="1"/>
  <c r="G1308" i="1"/>
  <c r="BQ1309" i="1"/>
  <c r="L1359" i="1"/>
  <c r="R1359" i="1" s="1"/>
  <c r="X1359" i="1" s="1"/>
  <c r="AD1359" i="1" s="1"/>
  <c r="AJ1359" i="1" s="1"/>
  <c r="AP1359" i="1" s="1"/>
  <c r="AV1359" i="1" s="1"/>
  <c r="BB1359" i="1" s="1"/>
  <c r="BH1359" i="1" s="1"/>
  <c r="BN1359" i="1" s="1"/>
  <c r="BS1359" i="1" s="1"/>
  <c r="BX1359" i="1" s="1"/>
  <c r="I1358" i="1"/>
  <c r="BQ583" i="1"/>
  <c r="G584" i="1"/>
  <c r="F587" i="1"/>
  <c r="L587" i="1" s="1"/>
  <c r="R587" i="1" s="1"/>
  <c r="X587" i="1" s="1"/>
  <c r="AD587" i="1" s="1"/>
  <c r="AJ587" i="1" s="1"/>
  <c r="AP587" i="1" s="1"/>
  <c r="AV587" i="1" s="1"/>
  <c r="BB587" i="1" s="1"/>
  <c r="BH587" i="1" s="1"/>
  <c r="BN587" i="1" s="1"/>
  <c r="BS587" i="1" s="1"/>
  <c r="BX587" i="1" s="1"/>
  <c r="BR587" i="1"/>
  <c r="BT587" i="1" s="1"/>
  <c r="BY587" i="1" s="1"/>
  <c r="F590" i="1"/>
  <c r="BR590" i="1"/>
  <c r="BT590" i="1" s="1"/>
  <c r="BY590" i="1" s="1"/>
  <c r="H591" i="1"/>
  <c r="H594" i="1"/>
  <c r="N594" i="1" s="1"/>
  <c r="T594" i="1" s="1"/>
  <c r="Z594" i="1" s="1"/>
  <c r="AF594" i="1" s="1"/>
  <c r="AL594" i="1" s="1"/>
  <c r="AR594" i="1" s="1"/>
  <c r="AX594" i="1" s="1"/>
  <c r="BD594" i="1" s="1"/>
  <c r="BJ594" i="1" s="1"/>
  <c r="BP594" i="1" s="1"/>
  <c r="BU594" i="1" s="1"/>
  <c r="BZ594" i="1" s="1"/>
  <c r="F595" i="1"/>
  <c r="BR595" i="1"/>
  <c r="F600" i="1"/>
  <c r="BR600" i="1"/>
  <c r="H601" i="1"/>
  <c r="N601" i="1" s="1"/>
  <c r="T601" i="1" s="1"/>
  <c r="Z601" i="1" s="1"/>
  <c r="AF601" i="1" s="1"/>
  <c r="AL601" i="1" s="1"/>
  <c r="AR601" i="1" s="1"/>
  <c r="AX601" i="1" s="1"/>
  <c r="BD601" i="1" s="1"/>
  <c r="BJ601" i="1" s="1"/>
  <c r="BP601" i="1" s="1"/>
  <c r="BU601" i="1" s="1"/>
  <c r="BZ601" i="1" s="1"/>
  <c r="H604" i="1"/>
  <c r="F613" i="1"/>
  <c r="BR613" i="1"/>
  <c r="H614" i="1"/>
  <c r="H617" i="1"/>
  <c r="N617" i="1" s="1"/>
  <c r="T617" i="1" s="1"/>
  <c r="Z617" i="1" s="1"/>
  <c r="AF617" i="1" s="1"/>
  <c r="AL617" i="1" s="1"/>
  <c r="AR617" i="1" s="1"/>
  <c r="AX617" i="1" s="1"/>
  <c r="BD617" i="1" s="1"/>
  <c r="BJ617" i="1" s="1"/>
  <c r="BP617" i="1" s="1"/>
  <c r="BU617" i="1" s="1"/>
  <c r="BZ617" i="1" s="1"/>
  <c r="F621" i="1"/>
  <c r="L621" i="1" s="1"/>
  <c r="R621" i="1" s="1"/>
  <c r="X621" i="1" s="1"/>
  <c r="AD621" i="1" s="1"/>
  <c r="AJ621" i="1" s="1"/>
  <c r="AP621" i="1" s="1"/>
  <c r="AV621" i="1" s="1"/>
  <c r="BB621" i="1" s="1"/>
  <c r="BH621" i="1" s="1"/>
  <c r="BN621" i="1" s="1"/>
  <c r="BR621" i="1"/>
  <c r="BT621" i="1" s="1"/>
  <c r="BY621" i="1" s="1"/>
  <c r="H622" i="1"/>
  <c r="H625" i="1"/>
  <c r="F626" i="1"/>
  <c r="BR626" i="1"/>
  <c r="H630" i="1"/>
  <c r="F631" i="1"/>
  <c r="BR631" i="1"/>
  <c r="F636" i="1"/>
  <c r="BR636" i="1"/>
  <c r="H637" i="1"/>
  <c r="H640" i="1"/>
  <c r="N640" i="1" s="1"/>
  <c r="T640" i="1" s="1"/>
  <c r="Z640" i="1" s="1"/>
  <c r="AF640" i="1" s="1"/>
  <c r="AL640" i="1" s="1"/>
  <c r="AR640" i="1" s="1"/>
  <c r="AX640" i="1" s="1"/>
  <c r="BD640" i="1" s="1"/>
  <c r="BJ640" i="1" s="1"/>
  <c r="BP640" i="1" s="1"/>
  <c r="BU640" i="1" s="1"/>
  <c r="BZ640" i="1" s="1"/>
  <c r="H643" i="1"/>
  <c r="N643" i="1" s="1"/>
  <c r="T643" i="1" s="1"/>
  <c r="Z643" i="1" s="1"/>
  <c r="AF643" i="1" s="1"/>
  <c r="AL643" i="1" s="1"/>
  <c r="AR643" i="1" s="1"/>
  <c r="AX643" i="1" s="1"/>
  <c r="BD643" i="1" s="1"/>
  <c r="BJ643" i="1" s="1"/>
  <c r="BP643" i="1" s="1"/>
  <c r="BU643" i="1" s="1"/>
  <c r="BZ643" i="1" s="1"/>
  <c r="H646" i="1"/>
  <c r="N646" i="1" s="1"/>
  <c r="H653" i="1"/>
  <c r="N653" i="1" s="1"/>
  <c r="T653" i="1" s="1"/>
  <c r="Z653" i="1" s="1"/>
  <c r="AF653" i="1" s="1"/>
  <c r="AL653" i="1" s="1"/>
  <c r="AR653" i="1" s="1"/>
  <c r="AX653" i="1" s="1"/>
  <c r="BD653" i="1" s="1"/>
  <c r="BJ653" i="1" s="1"/>
  <c r="BP653" i="1" s="1"/>
  <c r="BU653" i="1" s="1"/>
  <c r="BZ653" i="1" s="1"/>
  <c r="F657" i="1"/>
  <c r="BR657" i="1"/>
  <c r="H658" i="1"/>
  <c r="BQ697" i="1"/>
  <c r="G698" i="1"/>
  <c r="BT723" i="1"/>
  <c r="BY723" i="1" s="1"/>
  <c r="BT731" i="1"/>
  <c r="BY731" i="1" s="1"/>
  <c r="BR730" i="1"/>
  <c r="L737" i="1"/>
  <c r="R737" i="1" s="1"/>
  <c r="X737" i="1" s="1"/>
  <c r="AD737" i="1" s="1"/>
  <c r="AJ737" i="1" s="1"/>
  <c r="AP737" i="1" s="1"/>
  <c r="AV737" i="1" s="1"/>
  <c r="BB737" i="1" s="1"/>
  <c r="BH737" i="1" s="1"/>
  <c r="BN737" i="1" s="1"/>
  <c r="BS737" i="1" s="1"/>
  <c r="BX737" i="1" s="1"/>
  <c r="L740" i="1"/>
  <c r="R740" i="1" s="1"/>
  <c r="X740" i="1" s="1"/>
  <c r="AD740" i="1" s="1"/>
  <c r="AJ740" i="1" s="1"/>
  <c r="AP740" i="1" s="1"/>
  <c r="AV740" i="1" s="1"/>
  <c r="BB740" i="1" s="1"/>
  <c r="BH740" i="1" s="1"/>
  <c r="BN740" i="1" s="1"/>
  <c r="BS740" i="1" s="1"/>
  <c r="BX740" i="1" s="1"/>
  <c r="F739" i="1"/>
  <c r="L739" i="1" s="1"/>
  <c r="R739" i="1" s="1"/>
  <c r="X739" i="1" s="1"/>
  <c r="AD739" i="1" s="1"/>
  <c r="AJ739" i="1" s="1"/>
  <c r="AP739" i="1" s="1"/>
  <c r="AV739" i="1" s="1"/>
  <c r="BB739" i="1" s="1"/>
  <c r="BH739" i="1" s="1"/>
  <c r="BN739" i="1" s="1"/>
  <c r="BR739" i="1"/>
  <c r="BQ743" i="1"/>
  <c r="BT749" i="1"/>
  <c r="BY749" i="1" s="1"/>
  <c r="BR748" i="1"/>
  <c r="M756" i="1"/>
  <c r="S756" i="1" s="1"/>
  <c r="Y756" i="1" s="1"/>
  <c r="AE756" i="1" s="1"/>
  <c r="AK756" i="1" s="1"/>
  <c r="AQ756" i="1" s="1"/>
  <c r="AW756" i="1" s="1"/>
  <c r="BC756" i="1" s="1"/>
  <c r="BI756" i="1" s="1"/>
  <c r="BO756" i="1" s="1"/>
  <c r="BT756" i="1" s="1"/>
  <c r="BY756" i="1" s="1"/>
  <c r="G755" i="1"/>
  <c r="T759" i="1"/>
  <c r="Z759" i="1" s="1"/>
  <c r="AF759" i="1" s="1"/>
  <c r="AL759" i="1" s="1"/>
  <c r="AR759" i="1" s="1"/>
  <c r="AX759" i="1" s="1"/>
  <c r="BD759" i="1" s="1"/>
  <c r="BJ759" i="1" s="1"/>
  <c r="BP759" i="1" s="1"/>
  <c r="BU759" i="1" s="1"/>
  <c r="BZ759" i="1" s="1"/>
  <c r="N765" i="1"/>
  <c r="T765" i="1" s="1"/>
  <c r="Z765" i="1" s="1"/>
  <c r="AF765" i="1" s="1"/>
  <c r="AL765" i="1" s="1"/>
  <c r="AR765" i="1" s="1"/>
  <c r="AX765" i="1" s="1"/>
  <c r="BD765" i="1" s="1"/>
  <c r="BJ765" i="1" s="1"/>
  <c r="BP765" i="1" s="1"/>
  <c r="BU765" i="1" s="1"/>
  <c r="BZ765" i="1" s="1"/>
  <c r="H764" i="1"/>
  <c r="N764" i="1" s="1"/>
  <c r="T764" i="1" s="1"/>
  <c r="Z764" i="1" s="1"/>
  <c r="AF764" i="1" s="1"/>
  <c r="AL764" i="1" s="1"/>
  <c r="AR764" i="1" s="1"/>
  <c r="AX764" i="1" s="1"/>
  <c r="BD764" i="1" s="1"/>
  <c r="BJ764" i="1" s="1"/>
  <c r="BP764" i="1" s="1"/>
  <c r="BU764" i="1" s="1"/>
  <c r="BZ764" i="1" s="1"/>
  <c r="L766" i="1"/>
  <c r="R766" i="1" s="1"/>
  <c r="X766" i="1" s="1"/>
  <c r="AD766" i="1" s="1"/>
  <c r="AJ766" i="1" s="1"/>
  <c r="AP766" i="1" s="1"/>
  <c r="AV766" i="1" s="1"/>
  <c r="BB766" i="1" s="1"/>
  <c r="BH766" i="1" s="1"/>
  <c r="BN766" i="1" s="1"/>
  <c r="BS766" i="1" s="1"/>
  <c r="BX766" i="1" s="1"/>
  <c r="F765" i="1"/>
  <c r="BQ765" i="1"/>
  <c r="T769" i="1"/>
  <c r="Z769" i="1" s="1"/>
  <c r="AF769" i="1" s="1"/>
  <c r="AL769" i="1" s="1"/>
  <c r="AR769" i="1" s="1"/>
  <c r="AX769" i="1" s="1"/>
  <c r="BD769" i="1" s="1"/>
  <c r="BJ769" i="1" s="1"/>
  <c r="BP769" i="1" s="1"/>
  <c r="BU769" i="1" s="1"/>
  <c r="BZ769" i="1" s="1"/>
  <c r="M773" i="1"/>
  <c r="S773" i="1" s="1"/>
  <c r="Y773" i="1" s="1"/>
  <c r="AE773" i="1" s="1"/>
  <c r="AK773" i="1" s="1"/>
  <c r="AQ773" i="1" s="1"/>
  <c r="AW773" i="1" s="1"/>
  <c r="BC773" i="1" s="1"/>
  <c r="BI773" i="1" s="1"/>
  <c r="BO773" i="1" s="1"/>
  <c r="BT773" i="1" s="1"/>
  <c r="BY773" i="1" s="1"/>
  <c r="G772" i="1"/>
  <c r="L775" i="1"/>
  <c r="R775" i="1" s="1"/>
  <c r="X775" i="1" s="1"/>
  <c r="AD775" i="1" s="1"/>
  <c r="AJ775" i="1" s="1"/>
  <c r="AP775" i="1" s="1"/>
  <c r="AV775" i="1" s="1"/>
  <c r="BB775" i="1" s="1"/>
  <c r="BH775" i="1" s="1"/>
  <c r="BN775" i="1" s="1"/>
  <c r="BS775" i="1" s="1"/>
  <c r="BX775" i="1" s="1"/>
  <c r="N779" i="1"/>
  <c r="T779" i="1" s="1"/>
  <c r="Z779" i="1" s="1"/>
  <c r="AF779" i="1" s="1"/>
  <c r="AL779" i="1" s="1"/>
  <c r="AR779" i="1" s="1"/>
  <c r="AX779" i="1" s="1"/>
  <c r="BD779" i="1" s="1"/>
  <c r="BJ779" i="1" s="1"/>
  <c r="BP779" i="1" s="1"/>
  <c r="BU779" i="1" s="1"/>
  <c r="BZ779" i="1" s="1"/>
  <c r="H778" i="1"/>
  <c r="BT781" i="1"/>
  <c r="BY781" i="1" s="1"/>
  <c r="BR783" i="1"/>
  <c r="L791" i="1"/>
  <c r="R791" i="1" s="1"/>
  <c r="X791" i="1" s="1"/>
  <c r="AD791" i="1" s="1"/>
  <c r="AJ791" i="1" s="1"/>
  <c r="AP791" i="1" s="1"/>
  <c r="AV791" i="1" s="1"/>
  <c r="BB791" i="1" s="1"/>
  <c r="BH791" i="1" s="1"/>
  <c r="BN791" i="1" s="1"/>
  <c r="BS791" i="1" s="1"/>
  <c r="BX791" i="1" s="1"/>
  <c r="F790" i="1"/>
  <c r="U798" i="1"/>
  <c r="U797" i="1" s="1"/>
  <c r="U796" i="1" s="1"/>
  <c r="AC798" i="1"/>
  <c r="AC797" i="1" s="1"/>
  <c r="AC796" i="1" s="1"/>
  <c r="N800" i="1"/>
  <c r="T800" i="1" s="1"/>
  <c r="Z800" i="1" s="1"/>
  <c r="AF800" i="1" s="1"/>
  <c r="AL800" i="1" s="1"/>
  <c r="AR800" i="1" s="1"/>
  <c r="AX800" i="1" s="1"/>
  <c r="BD800" i="1" s="1"/>
  <c r="BJ800" i="1" s="1"/>
  <c r="BP800" i="1" s="1"/>
  <c r="BU800" i="1" s="1"/>
  <c r="BZ800" i="1" s="1"/>
  <c r="H799" i="1"/>
  <c r="N806" i="1"/>
  <c r="T806" i="1" s="1"/>
  <c r="Z806" i="1" s="1"/>
  <c r="AF806" i="1" s="1"/>
  <c r="AL806" i="1" s="1"/>
  <c r="AR806" i="1" s="1"/>
  <c r="AX806" i="1" s="1"/>
  <c r="BD806" i="1" s="1"/>
  <c r="BJ806" i="1" s="1"/>
  <c r="BP806" i="1" s="1"/>
  <c r="BU806" i="1" s="1"/>
  <c r="BZ806" i="1" s="1"/>
  <c r="H805" i="1"/>
  <c r="N805" i="1" s="1"/>
  <c r="T805" i="1" s="1"/>
  <c r="Z805" i="1" s="1"/>
  <c r="AF805" i="1" s="1"/>
  <c r="AL805" i="1" s="1"/>
  <c r="AR805" i="1" s="1"/>
  <c r="AX805" i="1" s="1"/>
  <c r="BD805" i="1" s="1"/>
  <c r="BJ805" i="1" s="1"/>
  <c r="BP805" i="1" s="1"/>
  <c r="BU805" i="1" s="1"/>
  <c r="BZ805" i="1" s="1"/>
  <c r="BT808" i="1"/>
  <c r="BY808" i="1" s="1"/>
  <c r="L812" i="1"/>
  <c r="R812" i="1" s="1"/>
  <c r="X812" i="1" s="1"/>
  <c r="AD812" i="1" s="1"/>
  <c r="AJ812" i="1" s="1"/>
  <c r="AP812" i="1" s="1"/>
  <c r="AV812" i="1" s="1"/>
  <c r="BB812" i="1" s="1"/>
  <c r="BH812" i="1" s="1"/>
  <c r="BN812" i="1" s="1"/>
  <c r="BS812" i="1" s="1"/>
  <c r="BX812" i="1" s="1"/>
  <c r="F811" i="1"/>
  <c r="L811" i="1" s="1"/>
  <c r="R811" i="1" s="1"/>
  <c r="X811" i="1" s="1"/>
  <c r="AD811" i="1" s="1"/>
  <c r="AJ811" i="1" s="1"/>
  <c r="AP811" i="1" s="1"/>
  <c r="AV811" i="1" s="1"/>
  <c r="BB811" i="1" s="1"/>
  <c r="BH811" i="1" s="1"/>
  <c r="BN811" i="1" s="1"/>
  <c r="BQ811" i="1"/>
  <c r="BQ798" i="1" s="1"/>
  <c r="N816" i="1"/>
  <c r="T816" i="1" s="1"/>
  <c r="Z816" i="1" s="1"/>
  <c r="AF816" i="1" s="1"/>
  <c r="AL816" i="1" s="1"/>
  <c r="AR816" i="1" s="1"/>
  <c r="AX816" i="1" s="1"/>
  <c r="BD816" i="1" s="1"/>
  <c r="BJ816" i="1" s="1"/>
  <c r="BP816" i="1" s="1"/>
  <c r="BU816" i="1" s="1"/>
  <c r="BZ816" i="1" s="1"/>
  <c r="H815" i="1"/>
  <c r="BT818" i="1"/>
  <c r="BY818" i="1" s="1"/>
  <c r="L821" i="1"/>
  <c r="R821" i="1" s="1"/>
  <c r="X821" i="1" s="1"/>
  <c r="AD821" i="1" s="1"/>
  <c r="AJ821" i="1" s="1"/>
  <c r="AP821" i="1" s="1"/>
  <c r="AV821" i="1" s="1"/>
  <c r="BB821" i="1" s="1"/>
  <c r="BH821" i="1" s="1"/>
  <c r="BN821" i="1" s="1"/>
  <c r="BS821" i="1" s="1"/>
  <c r="BX821" i="1" s="1"/>
  <c r="F820" i="1"/>
  <c r="L820" i="1" s="1"/>
  <c r="R820" i="1" s="1"/>
  <c r="X820" i="1" s="1"/>
  <c r="AD820" i="1" s="1"/>
  <c r="AJ820" i="1" s="1"/>
  <c r="AP820" i="1" s="1"/>
  <c r="AV820" i="1" s="1"/>
  <c r="BB820" i="1" s="1"/>
  <c r="BH820" i="1" s="1"/>
  <c r="BN820" i="1" s="1"/>
  <c r="BR820" i="1"/>
  <c r="BT827" i="1"/>
  <c r="BY827" i="1" s="1"/>
  <c r="BR826" i="1"/>
  <c r="L830" i="1"/>
  <c r="R830" i="1" s="1"/>
  <c r="X830" i="1" s="1"/>
  <c r="AD830" i="1" s="1"/>
  <c r="AJ830" i="1" s="1"/>
  <c r="AP830" i="1" s="1"/>
  <c r="AV830" i="1" s="1"/>
  <c r="BB830" i="1" s="1"/>
  <c r="BH830" i="1" s="1"/>
  <c r="BN830" i="1" s="1"/>
  <c r="BS830" i="1" s="1"/>
  <c r="BX830" i="1" s="1"/>
  <c r="F829" i="1"/>
  <c r="L829" i="1" s="1"/>
  <c r="R829" i="1" s="1"/>
  <c r="X829" i="1" s="1"/>
  <c r="AD829" i="1" s="1"/>
  <c r="AJ829" i="1" s="1"/>
  <c r="AP829" i="1" s="1"/>
  <c r="AV829" i="1" s="1"/>
  <c r="BB829" i="1" s="1"/>
  <c r="BH829" i="1" s="1"/>
  <c r="BN829" i="1" s="1"/>
  <c r="M838" i="1"/>
  <c r="S838" i="1" s="1"/>
  <c r="Y838" i="1" s="1"/>
  <c r="AE838" i="1" s="1"/>
  <c r="AK838" i="1" s="1"/>
  <c r="AQ838" i="1" s="1"/>
  <c r="AW838" i="1" s="1"/>
  <c r="BC838" i="1" s="1"/>
  <c r="BI838" i="1" s="1"/>
  <c r="BO838" i="1" s="1"/>
  <c r="G837" i="1"/>
  <c r="BT838" i="1"/>
  <c r="BY838" i="1" s="1"/>
  <c r="BR837" i="1"/>
  <c r="M841" i="1"/>
  <c r="S841" i="1" s="1"/>
  <c r="Y841" i="1" s="1"/>
  <c r="AE841" i="1" s="1"/>
  <c r="AK841" i="1" s="1"/>
  <c r="AQ841" i="1" s="1"/>
  <c r="AW841" i="1" s="1"/>
  <c r="BC841" i="1" s="1"/>
  <c r="BI841" i="1" s="1"/>
  <c r="BO841" i="1" s="1"/>
  <c r="BT841" i="1" s="1"/>
  <c r="BY841" i="1" s="1"/>
  <c r="G840" i="1"/>
  <c r="M840" i="1" s="1"/>
  <c r="S840" i="1" s="1"/>
  <c r="Y840" i="1" s="1"/>
  <c r="AE840" i="1" s="1"/>
  <c r="AK840" i="1" s="1"/>
  <c r="AQ840" i="1" s="1"/>
  <c r="AW840" i="1" s="1"/>
  <c r="BC840" i="1" s="1"/>
  <c r="BI840" i="1" s="1"/>
  <c r="BO840" i="1" s="1"/>
  <c r="BR840" i="1"/>
  <c r="BT840" i="1" s="1"/>
  <c r="BY840" i="1" s="1"/>
  <c r="M849" i="1"/>
  <c r="S849" i="1" s="1"/>
  <c r="Y849" i="1" s="1"/>
  <c r="AE849" i="1" s="1"/>
  <c r="AK849" i="1" s="1"/>
  <c r="AQ849" i="1" s="1"/>
  <c r="AW849" i="1" s="1"/>
  <c r="BC849" i="1" s="1"/>
  <c r="BI849" i="1" s="1"/>
  <c r="BO849" i="1" s="1"/>
  <c r="BT849" i="1" s="1"/>
  <c r="BY849" i="1" s="1"/>
  <c r="L854" i="1"/>
  <c r="R854" i="1" s="1"/>
  <c r="X854" i="1" s="1"/>
  <c r="AD854" i="1" s="1"/>
  <c r="AJ854" i="1" s="1"/>
  <c r="AP854" i="1" s="1"/>
  <c r="AV854" i="1" s="1"/>
  <c r="BB854" i="1" s="1"/>
  <c r="BH854" i="1" s="1"/>
  <c r="BN854" i="1" s="1"/>
  <c r="F853" i="1"/>
  <c r="V853" i="1"/>
  <c r="V852" i="1" s="1"/>
  <c r="N855" i="1"/>
  <c r="T855" i="1" s="1"/>
  <c r="Z855" i="1" s="1"/>
  <c r="AF855" i="1" s="1"/>
  <c r="AL855" i="1" s="1"/>
  <c r="AR855" i="1" s="1"/>
  <c r="AX855" i="1" s="1"/>
  <c r="BD855" i="1" s="1"/>
  <c r="BJ855" i="1" s="1"/>
  <c r="BP855" i="1" s="1"/>
  <c r="BU855" i="1" s="1"/>
  <c r="BZ855" i="1" s="1"/>
  <c r="H854" i="1"/>
  <c r="BQ857" i="1"/>
  <c r="N861" i="1"/>
  <c r="T861" i="1" s="1"/>
  <c r="Z861" i="1" s="1"/>
  <c r="AF861" i="1" s="1"/>
  <c r="AL861" i="1" s="1"/>
  <c r="AR861" i="1" s="1"/>
  <c r="AX861" i="1" s="1"/>
  <c r="BD861" i="1" s="1"/>
  <c r="BJ861" i="1" s="1"/>
  <c r="BP861" i="1" s="1"/>
  <c r="BU861" i="1" s="1"/>
  <c r="BZ861" i="1" s="1"/>
  <c r="H860" i="1"/>
  <c r="N860" i="1" s="1"/>
  <c r="T860" i="1" s="1"/>
  <c r="Z860" i="1" s="1"/>
  <c r="AF860" i="1" s="1"/>
  <c r="AL860" i="1" s="1"/>
  <c r="AR860" i="1" s="1"/>
  <c r="AX860" i="1" s="1"/>
  <c r="BD860" i="1" s="1"/>
  <c r="BJ860" i="1" s="1"/>
  <c r="BP860" i="1" s="1"/>
  <c r="BU860" i="1" s="1"/>
  <c r="BZ860" i="1" s="1"/>
  <c r="M867" i="1"/>
  <c r="S867" i="1" s="1"/>
  <c r="Y867" i="1" s="1"/>
  <c r="AE867" i="1" s="1"/>
  <c r="AK867" i="1" s="1"/>
  <c r="AQ867" i="1" s="1"/>
  <c r="AW867" i="1" s="1"/>
  <c r="BC867" i="1" s="1"/>
  <c r="BI867" i="1" s="1"/>
  <c r="BO867" i="1" s="1"/>
  <c r="G866" i="1"/>
  <c r="M866" i="1" s="1"/>
  <c r="S866" i="1" s="1"/>
  <c r="Y866" i="1" s="1"/>
  <c r="AE866" i="1" s="1"/>
  <c r="AK866" i="1" s="1"/>
  <c r="AQ866" i="1" s="1"/>
  <c r="AW866" i="1" s="1"/>
  <c r="BC866" i="1" s="1"/>
  <c r="BI866" i="1" s="1"/>
  <c r="BO866" i="1" s="1"/>
  <c r="BT867" i="1"/>
  <c r="BY867" i="1" s="1"/>
  <c r="BR866" i="1"/>
  <c r="M870" i="1"/>
  <c r="S870" i="1" s="1"/>
  <c r="Y870" i="1" s="1"/>
  <c r="AE870" i="1" s="1"/>
  <c r="AK870" i="1" s="1"/>
  <c r="AQ870" i="1" s="1"/>
  <c r="AW870" i="1" s="1"/>
  <c r="BC870" i="1" s="1"/>
  <c r="BI870" i="1" s="1"/>
  <c r="BO870" i="1" s="1"/>
  <c r="BT870" i="1" s="1"/>
  <c r="BY870" i="1" s="1"/>
  <c r="G869" i="1"/>
  <c r="N871" i="1"/>
  <c r="T871" i="1" s="1"/>
  <c r="Z871" i="1" s="1"/>
  <c r="AF871" i="1" s="1"/>
  <c r="AL871" i="1" s="1"/>
  <c r="AR871" i="1" s="1"/>
  <c r="AX871" i="1" s="1"/>
  <c r="BD871" i="1" s="1"/>
  <c r="BJ871" i="1" s="1"/>
  <c r="BP871" i="1" s="1"/>
  <c r="BU871" i="1" s="1"/>
  <c r="BZ871" i="1" s="1"/>
  <c r="H870" i="1"/>
  <c r="BS880" i="1"/>
  <c r="BX880" i="1" s="1"/>
  <c r="I882" i="1"/>
  <c r="AT887" i="1"/>
  <c r="AT882" i="1" s="1"/>
  <c r="BE882" i="1"/>
  <c r="O887" i="1"/>
  <c r="O882" i="1" s="1"/>
  <c r="AA887" i="1"/>
  <c r="AA882" i="1" s="1"/>
  <c r="AM887" i="1"/>
  <c r="AM882" i="1" s="1"/>
  <c r="AY887" i="1"/>
  <c r="AY882" i="1" s="1"/>
  <c r="AY851" i="1" s="1"/>
  <c r="BK887" i="1"/>
  <c r="BK882" i="1" s="1"/>
  <c r="BW887" i="1"/>
  <c r="BW882" i="1" s="1"/>
  <c r="BS891" i="1"/>
  <c r="BX891" i="1" s="1"/>
  <c r="S895" i="1"/>
  <c r="Y895" i="1" s="1"/>
  <c r="AE895" i="1" s="1"/>
  <c r="AK895" i="1" s="1"/>
  <c r="AQ895" i="1" s="1"/>
  <c r="AW895" i="1" s="1"/>
  <c r="BC895" i="1" s="1"/>
  <c r="BI895" i="1" s="1"/>
  <c r="BO895" i="1" s="1"/>
  <c r="BT895" i="1" s="1"/>
  <c r="BY895" i="1" s="1"/>
  <c r="BT897" i="1"/>
  <c r="BY897" i="1" s="1"/>
  <c r="L902" i="1"/>
  <c r="R902" i="1" s="1"/>
  <c r="X902" i="1" s="1"/>
  <c r="AD902" i="1" s="1"/>
  <c r="AJ902" i="1" s="1"/>
  <c r="AP902" i="1" s="1"/>
  <c r="AV902" i="1" s="1"/>
  <c r="BB902" i="1" s="1"/>
  <c r="BH902" i="1" s="1"/>
  <c r="BN902" i="1" s="1"/>
  <c r="BS902" i="1" s="1"/>
  <c r="BX902" i="1" s="1"/>
  <c r="F901" i="1"/>
  <c r="M902" i="1"/>
  <c r="S902" i="1" s="1"/>
  <c r="Y902" i="1" s="1"/>
  <c r="AE902" i="1" s="1"/>
  <c r="AK902" i="1" s="1"/>
  <c r="AQ902" i="1" s="1"/>
  <c r="AW902" i="1" s="1"/>
  <c r="BC902" i="1" s="1"/>
  <c r="BI902" i="1" s="1"/>
  <c r="BO902" i="1" s="1"/>
  <c r="BT902" i="1" s="1"/>
  <c r="BY902" i="1" s="1"/>
  <c r="J901" i="1"/>
  <c r="J900" i="1" s="1"/>
  <c r="J899" i="1" s="1"/>
  <c r="BR901" i="1"/>
  <c r="BS906" i="1"/>
  <c r="BX906" i="1" s="1"/>
  <c r="AB909" i="1"/>
  <c r="AB908" i="1" s="1"/>
  <c r="I909" i="1"/>
  <c r="I908" i="1" s="1"/>
  <c r="U909" i="1"/>
  <c r="U908" i="1" s="1"/>
  <c r="AG909" i="1"/>
  <c r="AG908" i="1" s="1"/>
  <c r="AS909" i="1"/>
  <c r="AS908" i="1" s="1"/>
  <c r="AS851" i="1" s="1"/>
  <c r="BE909" i="1"/>
  <c r="BE908" i="1" s="1"/>
  <c r="L914" i="1"/>
  <c r="R914" i="1" s="1"/>
  <c r="X914" i="1" s="1"/>
  <c r="AD914" i="1" s="1"/>
  <c r="AJ914" i="1" s="1"/>
  <c r="AP914" i="1" s="1"/>
  <c r="AV914" i="1" s="1"/>
  <c r="BB914" i="1" s="1"/>
  <c r="BH914" i="1" s="1"/>
  <c r="BN914" i="1" s="1"/>
  <c r="BS914" i="1" s="1"/>
  <c r="BX914" i="1" s="1"/>
  <c r="F913" i="1"/>
  <c r="L913" i="1" s="1"/>
  <c r="R913" i="1" s="1"/>
  <c r="X913" i="1" s="1"/>
  <c r="AD913" i="1" s="1"/>
  <c r="AJ913" i="1" s="1"/>
  <c r="AP913" i="1" s="1"/>
  <c r="AV913" i="1" s="1"/>
  <c r="BB913" i="1" s="1"/>
  <c r="BH913" i="1" s="1"/>
  <c r="BN913" i="1" s="1"/>
  <c r="M914" i="1"/>
  <c r="S914" i="1" s="1"/>
  <c r="Y914" i="1" s="1"/>
  <c r="AE914" i="1" s="1"/>
  <c r="AK914" i="1" s="1"/>
  <c r="AQ914" i="1" s="1"/>
  <c r="AW914" i="1" s="1"/>
  <c r="BC914" i="1" s="1"/>
  <c r="BI914" i="1" s="1"/>
  <c r="BO914" i="1" s="1"/>
  <c r="BT914" i="1" s="1"/>
  <c r="BY914" i="1" s="1"/>
  <c r="J913" i="1"/>
  <c r="M913" i="1" s="1"/>
  <c r="S913" i="1" s="1"/>
  <c r="Y913" i="1" s="1"/>
  <c r="AE913" i="1" s="1"/>
  <c r="AK913" i="1" s="1"/>
  <c r="AQ913" i="1" s="1"/>
  <c r="AW913" i="1" s="1"/>
  <c r="BC913" i="1" s="1"/>
  <c r="BI913" i="1" s="1"/>
  <c r="BO913" i="1" s="1"/>
  <c r="BR913" i="1"/>
  <c r="AC917" i="1"/>
  <c r="AC916" i="1" s="1"/>
  <c r="AT918" i="1"/>
  <c r="AT917" i="1" s="1"/>
  <c r="BE916" i="1"/>
  <c r="O918" i="1"/>
  <c r="O917" i="1" s="1"/>
  <c r="O916" i="1" s="1"/>
  <c r="AA918" i="1"/>
  <c r="AA917" i="1" s="1"/>
  <c r="AA916" i="1" s="1"/>
  <c r="AM918" i="1"/>
  <c r="AM917" i="1" s="1"/>
  <c r="AM916" i="1" s="1"/>
  <c r="AY918" i="1"/>
  <c r="AY917" i="1" s="1"/>
  <c r="AY916" i="1" s="1"/>
  <c r="BK918" i="1"/>
  <c r="BK917" i="1" s="1"/>
  <c r="BK916" i="1" s="1"/>
  <c r="BW918" i="1"/>
  <c r="BW917" i="1" s="1"/>
  <c r="BW916" i="1" s="1"/>
  <c r="BS922" i="1"/>
  <c r="BX922" i="1" s="1"/>
  <c r="BR929" i="1"/>
  <c r="N931" i="1"/>
  <c r="T931" i="1" s="1"/>
  <c r="Z931" i="1" s="1"/>
  <c r="AF931" i="1" s="1"/>
  <c r="AL931" i="1" s="1"/>
  <c r="AR931" i="1" s="1"/>
  <c r="AX931" i="1" s="1"/>
  <c r="BD931" i="1" s="1"/>
  <c r="BJ931" i="1" s="1"/>
  <c r="BP931" i="1" s="1"/>
  <c r="BU931" i="1" s="1"/>
  <c r="BZ931" i="1" s="1"/>
  <c r="H930" i="1"/>
  <c r="L932" i="1"/>
  <c r="R932" i="1" s="1"/>
  <c r="X932" i="1" s="1"/>
  <c r="AD932" i="1" s="1"/>
  <c r="AJ932" i="1" s="1"/>
  <c r="AP932" i="1" s="1"/>
  <c r="AV932" i="1" s="1"/>
  <c r="BB932" i="1" s="1"/>
  <c r="BH932" i="1" s="1"/>
  <c r="BN932" i="1" s="1"/>
  <c r="BS932" i="1" s="1"/>
  <c r="BX932" i="1" s="1"/>
  <c r="F931" i="1"/>
  <c r="BQ933" i="1"/>
  <c r="M935" i="1"/>
  <c r="S935" i="1" s="1"/>
  <c r="Y935" i="1" s="1"/>
  <c r="AE935" i="1" s="1"/>
  <c r="AK935" i="1" s="1"/>
  <c r="AQ935" i="1" s="1"/>
  <c r="AW935" i="1" s="1"/>
  <c r="BC935" i="1" s="1"/>
  <c r="BI935" i="1" s="1"/>
  <c r="BO935" i="1" s="1"/>
  <c r="G934" i="1"/>
  <c r="N935" i="1"/>
  <c r="T935" i="1" s="1"/>
  <c r="Z935" i="1" s="1"/>
  <c r="AF935" i="1" s="1"/>
  <c r="AL935" i="1" s="1"/>
  <c r="AR935" i="1" s="1"/>
  <c r="AX935" i="1" s="1"/>
  <c r="BD935" i="1" s="1"/>
  <c r="BJ935" i="1" s="1"/>
  <c r="BP935" i="1" s="1"/>
  <c r="BU935" i="1" s="1"/>
  <c r="BZ935" i="1" s="1"/>
  <c r="K934" i="1"/>
  <c r="K933" i="1" s="1"/>
  <c r="R940" i="1"/>
  <c r="X940" i="1" s="1"/>
  <c r="AD940" i="1" s="1"/>
  <c r="AJ940" i="1" s="1"/>
  <c r="AP940" i="1" s="1"/>
  <c r="AV940" i="1" s="1"/>
  <c r="BB940" i="1" s="1"/>
  <c r="BH940" i="1" s="1"/>
  <c r="BN940" i="1" s="1"/>
  <c r="BS940" i="1" s="1"/>
  <c r="BX940" i="1" s="1"/>
  <c r="J938" i="1"/>
  <c r="J937" i="1" s="1"/>
  <c r="BF938" i="1"/>
  <c r="BF937" i="1" s="1"/>
  <c r="R943" i="1"/>
  <c r="X943" i="1" s="1"/>
  <c r="AD943" i="1" s="1"/>
  <c r="AJ943" i="1" s="1"/>
  <c r="AP943" i="1" s="1"/>
  <c r="AV943" i="1" s="1"/>
  <c r="BB943" i="1" s="1"/>
  <c r="BH943" i="1" s="1"/>
  <c r="BN943" i="1" s="1"/>
  <c r="BS943" i="1" s="1"/>
  <c r="BX943" i="1" s="1"/>
  <c r="R946" i="1"/>
  <c r="X946" i="1" s="1"/>
  <c r="AD946" i="1" s="1"/>
  <c r="AJ946" i="1" s="1"/>
  <c r="AP946" i="1" s="1"/>
  <c r="AV946" i="1" s="1"/>
  <c r="BB946" i="1" s="1"/>
  <c r="BH946" i="1" s="1"/>
  <c r="BN946" i="1" s="1"/>
  <c r="BS946" i="1" s="1"/>
  <c r="BX946" i="1" s="1"/>
  <c r="T954" i="1"/>
  <c r="Z954" i="1" s="1"/>
  <c r="AF954" i="1" s="1"/>
  <c r="AL954" i="1" s="1"/>
  <c r="AR954" i="1" s="1"/>
  <c r="AX954" i="1" s="1"/>
  <c r="BD954" i="1" s="1"/>
  <c r="BJ954" i="1" s="1"/>
  <c r="BP954" i="1" s="1"/>
  <c r="BU954" i="1" s="1"/>
  <c r="BZ954" i="1" s="1"/>
  <c r="M955" i="1"/>
  <c r="S955" i="1" s="1"/>
  <c r="Y955" i="1" s="1"/>
  <c r="AE955" i="1" s="1"/>
  <c r="AK955" i="1" s="1"/>
  <c r="AQ955" i="1" s="1"/>
  <c r="AW955" i="1" s="1"/>
  <c r="BC955" i="1" s="1"/>
  <c r="BI955" i="1" s="1"/>
  <c r="BO955" i="1" s="1"/>
  <c r="BT955" i="1" s="1"/>
  <c r="BY955" i="1" s="1"/>
  <c r="G954" i="1"/>
  <c r="M962" i="1"/>
  <c r="S962" i="1" s="1"/>
  <c r="Y962" i="1" s="1"/>
  <c r="AE962" i="1" s="1"/>
  <c r="AK962" i="1" s="1"/>
  <c r="AQ962" i="1" s="1"/>
  <c r="AW962" i="1" s="1"/>
  <c r="BC962" i="1" s="1"/>
  <c r="BI962" i="1" s="1"/>
  <c r="BO962" i="1" s="1"/>
  <c r="BT962" i="1" s="1"/>
  <c r="BY962" i="1" s="1"/>
  <c r="G961" i="1"/>
  <c r="AZ959" i="1"/>
  <c r="AZ958" i="1" s="1"/>
  <c r="M965" i="1"/>
  <c r="S965" i="1" s="1"/>
  <c r="Y965" i="1" s="1"/>
  <c r="AE965" i="1" s="1"/>
  <c r="AK965" i="1" s="1"/>
  <c r="AQ965" i="1" s="1"/>
  <c r="AW965" i="1" s="1"/>
  <c r="BC965" i="1" s="1"/>
  <c r="BI965" i="1" s="1"/>
  <c r="BO965" i="1" s="1"/>
  <c r="BT965" i="1" s="1"/>
  <c r="BY965" i="1" s="1"/>
  <c r="G964" i="1"/>
  <c r="M964" i="1" s="1"/>
  <c r="S964" i="1" s="1"/>
  <c r="Y964" i="1" s="1"/>
  <c r="AE964" i="1" s="1"/>
  <c r="AK964" i="1" s="1"/>
  <c r="AQ964" i="1" s="1"/>
  <c r="AW964" i="1" s="1"/>
  <c r="BC964" i="1" s="1"/>
  <c r="BI964" i="1" s="1"/>
  <c r="BO964" i="1" s="1"/>
  <c r="BT964" i="1" s="1"/>
  <c r="BY964" i="1" s="1"/>
  <c r="BS971" i="1"/>
  <c r="BX971" i="1" s="1"/>
  <c r="BQ970" i="1"/>
  <c r="AB969" i="1"/>
  <c r="I978" i="1"/>
  <c r="N979" i="1"/>
  <c r="T979" i="1" s="1"/>
  <c r="Z979" i="1" s="1"/>
  <c r="AF979" i="1" s="1"/>
  <c r="AL979" i="1" s="1"/>
  <c r="AR979" i="1" s="1"/>
  <c r="AX979" i="1" s="1"/>
  <c r="BD979" i="1" s="1"/>
  <c r="BJ979" i="1" s="1"/>
  <c r="BP979" i="1" s="1"/>
  <c r="BU979" i="1" s="1"/>
  <c r="BZ979" i="1" s="1"/>
  <c r="N984" i="1"/>
  <c r="T984" i="1" s="1"/>
  <c r="Z984" i="1" s="1"/>
  <c r="AF984" i="1" s="1"/>
  <c r="AL984" i="1" s="1"/>
  <c r="AR984" i="1" s="1"/>
  <c r="AX984" i="1" s="1"/>
  <c r="BD984" i="1" s="1"/>
  <c r="BJ984" i="1" s="1"/>
  <c r="BP984" i="1" s="1"/>
  <c r="BU984" i="1" s="1"/>
  <c r="BZ984" i="1" s="1"/>
  <c r="O983" i="1"/>
  <c r="O982" i="1" s="1"/>
  <c r="O969" i="1" s="1"/>
  <c r="O968" i="1" s="1"/>
  <c r="O957" i="1" s="1"/>
  <c r="N986" i="1"/>
  <c r="T986" i="1" s="1"/>
  <c r="Z986" i="1" s="1"/>
  <c r="AF986" i="1" s="1"/>
  <c r="AL986" i="1" s="1"/>
  <c r="AR986" i="1" s="1"/>
  <c r="AX986" i="1" s="1"/>
  <c r="BD986" i="1" s="1"/>
  <c r="BJ986" i="1" s="1"/>
  <c r="BP986" i="1" s="1"/>
  <c r="BU986" i="1" s="1"/>
  <c r="BZ986" i="1" s="1"/>
  <c r="R986" i="1"/>
  <c r="X986" i="1" s="1"/>
  <c r="AD986" i="1" s="1"/>
  <c r="AJ986" i="1" s="1"/>
  <c r="AP986" i="1" s="1"/>
  <c r="AV986" i="1" s="1"/>
  <c r="BB986" i="1" s="1"/>
  <c r="BH986" i="1" s="1"/>
  <c r="BN986" i="1" s="1"/>
  <c r="BS986" i="1" s="1"/>
  <c r="BX986" i="1" s="1"/>
  <c r="N990" i="1"/>
  <c r="T990" i="1" s="1"/>
  <c r="Z990" i="1" s="1"/>
  <c r="AF990" i="1" s="1"/>
  <c r="AL990" i="1" s="1"/>
  <c r="AR990" i="1" s="1"/>
  <c r="AX990" i="1" s="1"/>
  <c r="BD990" i="1" s="1"/>
  <c r="BJ990" i="1" s="1"/>
  <c r="BP990" i="1" s="1"/>
  <c r="BU990" i="1" s="1"/>
  <c r="BZ990" i="1" s="1"/>
  <c r="H989" i="1"/>
  <c r="R990" i="1"/>
  <c r="X990" i="1" s="1"/>
  <c r="AD990" i="1" s="1"/>
  <c r="AJ990" i="1" s="1"/>
  <c r="AP990" i="1" s="1"/>
  <c r="AV990" i="1" s="1"/>
  <c r="BB990" i="1" s="1"/>
  <c r="BH990" i="1" s="1"/>
  <c r="BN990" i="1" s="1"/>
  <c r="M994" i="1"/>
  <c r="S994" i="1" s="1"/>
  <c r="Y994" i="1" s="1"/>
  <c r="AE994" i="1" s="1"/>
  <c r="AK994" i="1" s="1"/>
  <c r="AQ994" i="1" s="1"/>
  <c r="AW994" i="1" s="1"/>
  <c r="BC994" i="1" s="1"/>
  <c r="BI994" i="1" s="1"/>
  <c r="BO994" i="1" s="1"/>
  <c r="BT994" i="1" s="1"/>
  <c r="BY994" i="1" s="1"/>
  <c r="G993" i="1"/>
  <c r="AZ993" i="1"/>
  <c r="AZ992" i="1" s="1"/>
  <c r="AZ969" i="1" s="1"/>
  <c r="AZ968" i="1" s="1"/>
  <c r="S996" i="1"/>
  <c r="Y996" i="1" s="1"/>
  <c r="AE996" i="1" s="1"/>
  <c r="AK996" i="1" s="1"/>
  <c r="AQ996" i="1" s="1"/>
  <c r="AW996" i="1" s="1"/>
  <c r="BC996" i="1" s="1"/>
  <c r="BI996" i="1" s="1"/>
  <c r="BO996" i="1" s="1"/>
  <c r="BT996" i="1" s="1"/>
  <c r="BY996" i="1" s="1"/>
  <c r="M999" i="1"/>
  <c r="S999" i="1" s="1"/>
  <c r="Y999" i="1" s="1"/>
  <c r="AE999" i="1" s="1"/>
  <c r="AK999" i="1" s="1"/>
  <c r="AQ999" i="1" s="1"/>
  <c r="AW999" i="1" s="1"/>
  <c r="BC999" i="1" s="1"/>
  <c r="BI999" i="1" s="1"/>
  <c r="BO999" i="1" s="1"/>
  <c r="M1000" i="1"/>
  <c r="S1000" i="1" s="1"/>
  <c r="Y1000" i="1" s="1"/>
  <c r="AE1000" i="1" s="1"/>
  <c r="AK1000" i="1" s="1"/>
  <c r="AQ1000" i="1" s="1"/>
  <c r="AW1000" i="1" s="1"/>
  <c r="BC1000" i="1" s="1"/>
  <c r="BI1000" i="1" s="1"/>
  <c r="BO1000" i="1" s="1"/>
  <c r="BT1000" i="1" s="1"/>
  <c r="BY1000" i="1" s="1"/>
  <c r="T1008" i="1"/>
  <c r="Z1008" i="1" s="1"/>
  <c r="AF1008" i="1" s="1"/>
  <c r="AL1008" i="1" s="1"/>
  <c r="AR1008" i="1" s="1"/>
  <c r="AX1008" i="1" s="1"/>
  <c r="BD1008" i="1" s="1"/>
  <c r="BJ1008" i="1" s="1"/>
  <c r="BP1008" i="1" s="1"/>
  <c r="BU1008" i="1" s="1"/>
  <c r="BZ1008" i="1" s="1"/>
  <c r="BQ1010" i="1"/>
  <c r="M1012" i="1"/>
  <c r="S1012" i="1" s="1"/>
  <c r="Y1012" i="1" s="1"/>
  <c r="AE1012" i="1" s="1"/>
  <c r="AK1012" i="1" s="1"/>
  <c r="AQ1012" i="1" s="1"/>
  <c r="AW1012" i="1" s="1"/>
  <c r="BC1012" i="1" s="1"/>
  <c r="BI1012" i="1" s="1"/>
  <c r="BO1012" i="1" s="1"/>
  <c r="BT1012" i="1" s="1"/>
  <c r="BY1012" i="1" s="1"/>
  <c r="G1011" i="1"/>
  <c r="N1012" i="1"/>
  <c r="T1012" i="1" s="1"/>
  <c r="Z1012" i="1" s="1"/>
  <c r="AF1012" i="1" s="1"/>
  <c r="AL1012" i="1" s="1"/>
  <c r="AR1012" i="1" s="1"/>
  <c r="AX1012" i="1" s="1"/>
  <c r="BD1012" i="1" s="1"/>
  <c r="BJ1012" i="1" s="1"/>
  <c r="BP1012" i="1" s="1"/>
  <c r="BU1012" i="1" s="1"/>
  <c r="BZ1012" i="1" s="1"/>
  <c r="K1011" i="1"/>
  <c r="K1010" i="1" s="1"/>
  <c r="S1014" i="1"/>
  <c r="Y1014" i="1" s="1"/>
  <c r="AE1014" i="1" s="1"/>
  <c r="AK1014" i="1" s="1"/>
  <c r="AQ1014" i="1" s="1"/>
  <c r="AW1014" i="1" s="1"/>
  <c r="BC1014" i="1" s="1"/>
  <c r="BI1014" i="1" s="1"/>
  <c r="BO1014" i="1" s="1"/>
  <c r="BT1014" i="1" s="1"/>
  <c r="BY1014" i="1" s="1"/>
  <c r="S1025" i="1"/>
  <c r="Y1025" i="1" s="1"/>
  <c r="AE1025" i="1" s="1"/>
  <c r="AK1025" i="1" s="1"/>
  <c r="AQ1025" i="1" s="1"/>
  <c r="AW1025" i="1" s="1"/>
  <c r="BC1025" i="1" s="1"/>
  <c r="BI1025" i="1" s="1"/>
  <c r="BO1025" i="1" s="1"/>
  <c r="BT1025" i="1" s="1"/>
  <c r="BY1025" i="1" s="1"/>
  <c r="V1020" i="1"/>
  <c r="L1029" i="1"/>
  <c r="R1029" i="1" s="1"/>
  <c r="X1029" i="1" s="1"/>
  <c r="AD1029" i="1" s="1"/>
  <c r="AJ1029" i="1" s="1"/>
  <c r="AP1029" i="1" s="1"/>
  <c r="AV1029" i="1" s="1"/>
  <c r="BB1029" i="1" s="1"/>
  <c r="BH1029" i="1" s="1"/>
  <c r="BN1029" i="1" s="1"/>
  <c r="BS1029" i="1" s="1"/>
  <c r="BX1029" i="1" s="1"/>
  <c r="F1028" i="1"/>
  <c r="M1029" i="1"/>
  <c r="S1029" i="1" s="1"/>
  <c r="Y1029" i="1" s="1"/>
  <c r="AE1029" i="1" s="1"/>
  <c r="AK1029" i="1" s="1"/>
  <c r="AQ1029" i="1" s="1"/>
  <c r="AW1029" i="1" s="1"/>
  <c r="BC1029" i="1" s="1"/>
  <c r="BI1029" i="1" s="1"/>
  <c r="BO1029" i="1" s="1"/>
  <c r="BT1029" i="1" s="1"/>
  <c r="BY1029" i="1" s="1"/>
  <c r="J1028" i="1"/>
  <c r="J1027" i="1" s="1"/>
  <c r="BR1028" i="1"/>
  <c r="AI1020" i="1"/>
  <c r="AY1020" i="1"/>
  <c r="T1035" i="1"/>
  <c r="Z1035" i="1" s="1"/>
  <c r="AF1035" i="1" s="1"/>
  <c r="AL1035" i="1" s="1"/>
  <c r="AR1035" i="1" s="1"/>
  <c r="AX1035" i="1" s="1"/>
  <c r="BD1035" i="1" s="1"/>
  <c r="BJ1035" i="1" s="1"/>
  <c r="BP1035" i="1" s="1"/>
  <c r="BU1035" i="1" s="1"/>
  <c r="BZ1035" i="1" s="1"/>
  <c r="BQ1034" i="1"/>
  <c r="M1050" i="1"/>
  <c r="S1050" i="1" s="1"/>
  <c r="Y1050" i="1" s="1"/>
  <c r="AE1050" i="1" s="1"/>
  <c r="AK1050" i="1" s="1"/>
  <c r="AQ1050" i="1" s="1"/>
  <c r="AW1050" i="1" s="1"/>
  <c r="BC1050" i="1" s="1"/>
  <c r="BI1050" i="1" s="1"/>
  <c r="BO1050" i="1" s="1"/>
  <c r="G1049" i="1"/>
  <c r="N1050" i="1"/>
  <c r="T1050" i="1" s="1"/>
  <c r="Z1050" i="1" s="1"/>
  <c r="AF1050" i="1" s="1"/>
  <c r="AL1050" i="1" s="1"/>
  <c r="AR1050" i="1" s="1"/>
  <c r="AX1050" i="1" s="1"/>
  <c r="BD1050" i="1" s="1"/>
  <c r="BJ1050" i="1" s="1"/>
  <c r="BP1050" i="1" s="1"/>
  <c r="BU1050" i="1" s="1"/>
  <c r="BZ1050" i="1" s="1"/>
  <c r="K1049" i="1"/>
  <c r="K1048" i="1" s="1"/>
  <c r="BT1054" i="1"/>
  <c r="BY1054" i="1" s="1"/>
  <c r="BQ1055" i="1"/>
  <c r="L1058" i="1"/>
  <c r="R1058" i="1" s="1"/>
  <c r="X1058" i="1" s="1"/>
  <c r="AD1058" i="1" s="1"/>
  <c r="U1053" i="1"/>
  <c r="U1052" i="1" s="1"/>
  <c r="AC1058" i="1"/>
  <c r="BS1059" i="1"/>
  <c r="BX1059" i="1" s="1"/>
  <c r="BQ1058" i="1"/>
  <c r="N1063" i="1"/>
  <c r="T1063" i="1" s="1"/>
  <c r="Z1063" i="1" s="1"/>
  <c r="AF1063" i="1" s="1"/>
  <c r="AL1063" i="1" s="1"/>
  <c r="AR1063" i="1" s="1"/>
  <c r="AX1063" i="1" s="1"/>
  <c r="BD1063" i="1" s="1"/>
  <c r="BJ1063" i="1" s="1"/>
  <c r="BP1063" i="1" s="1"/>
  <c r="BU1063" i="1" s="1"/>
  <c r="BZ1063" i="1" s="1"/>
  <c r="AP1063" i="1"/>
  <c r="AV1063" i="1" s="1"/>
  <c r="BB1063" i="1" s="1"/>
  <c r="BH1063" i="1" s="1"/>
  <c r="BN1063" i="1" s="1"/>
  <c r="BS1063" i="1" s="1"/>
  <c r="BX1063" i="1" s="1"/>
  <c r="T1066" i="1"/>
  <c r="Z1066" i="1" s="1"/>
  <c r="AF1066" i="1" s="1"/>
  <c r="AL1066" i="1" s="1"/>
  <c r="AR1066" i="1" s="1"/>
  <c r="AX1066" i="1" s="1"/>
  <c r="BD1066" i="1" s="1"/>
  <c r="BJ1066" i="1" s="1"/>
  <c r="BP1066" i="1" s="1"/>
  <c r="BU1066" i="1" s="1"/>
  <c r="BZ1066" i="1" s="1"/>
  <c r="BL1053" i="1"/>
  <c r="V1072" i="1"/>
  <c r="M1077" i="1"/>
  <c r="S1077" i="1" s="1"/>
  <c r="Y1077" i="1" s="1"/>
  <c r="AE1077" i="1" s="1"/>
  <c r="AK1077" i="1" s="1"/>
  <c r="AQ1077" i="1" s="1"/>
  <c r="AW1077" i="1" s="1"/>
  <c r="BC1077" i="1" s="1"/>
  <c r="BI1077" i="1" s="1"/>
  <c r="BO1077" i="1" s="1"/>
  <c r="N1077" i="1"/>
  <c r="T1077" i="1" s="1"/>
  <c r="Z1077" i="1" s="1"/>
  <c r="AF1077" i="1" s="1"/>
  <c r="AL1077" i="1" s="1"/>
  <c r="AR1077" i="1" s="1"/>
  <c r="AX1077" i="1" s="1"/>
  <c r="BD1077" i="1" s="1"/>
  <c r="BJ1077" i="1" s="1"/>
  <c r="BP1077" i="1" s="1"/>
  <c r="BU1077" i="1" s="1"/>
  <c r="BZ1077" i="1" s="1"/>
  <c r="K1076" i="1"/>
  <c r="L1086" i="1"/>
  <c r="R1086" i="1" s="1"/>
  <c r="X1086" i="1" s="1"/>
  <c r="AD1086" i="1" s="1"/>
  <c r="AJ1086" i="1" s="1"/>
  <c r="AP1086" i="1" s="1"/>
  <c r="AV1086" i="1" s="1"/>
  <c r="BB1086" i="1" s="1"/>
  <c r="BH1086" i="1" s="1"/>
  <c r="BN1086" i="1" s="1"/>
  <c r="I1087" i="1"/>
  <c r="I1086" i="1" s="1"/>
  <c r="L1088" i="1"/>
  <c r="R1088" i="1" s="1"/>
  <c r="X1088" i="1" s="1"/>
  <c r="AD1088" i="1" s="1"/>
  <c r="AJ1088" i="1" s="1"/>
  <c r="AP1088" i="1" s="1"/>
  <c r="AV1088" i="1" s="1"/>
  <c r="BB1088" i="1" s="1"/>
  <c r="BH1088" i="1" s="1"/>
  <c r="BN1088" i="1" s="1"/>
  <c r="BS1088" i="1" s="1"/>
  <c r="BX1088" i="1" s="1"/>
  <c r="N1094" i="1"/>
  <c r="T1094" i="1" s="1"/>
  <c r="Z1094" i="1" s="1"/>
  <c r="AF1094" i="1" s="1"/>
  <c r="AL1094" i="1" s="1"/>
  <c r="AR1094" i="1" s="1"/>
  <c r="AX1094" i="1" s="1"/>
  <c r="BD1094" i="1" s="1"/>
  <c r="BJ1094" i="1" s="1"/>
  <c r="BP1094" i="1" s="1"/>
  <c r="BU1094" i="1" s="1"/>
  <c r="BZ1094" i="1" s="1"/>
  <c r="H1091" i="1"/>
  <c r="BO1098" i="1"/>
  <c r="BT1098" i="1" s="1"/>
  <c r="BY1098" i="1" s="1"/>
  <c r="BR1097" i="1"/>
  <c r="BT1097" i="1" s="1"/>
  <c r="BY1097" i="1" s="1"/>
  <c r="BB1099" i="1"/>
  <c r="BH1099" i="1" s="1"/>
  <c r="BN1099" i="1" s="1"/>
  <c r="BS1099" i="1" s="1"/>
  <c r="BX1099" i="1" s="1"/>
  <c r="AY1098" i="1"/>
  <c r="BT1099" i="1"/>
  <c r="BY1099" i="1" s="1"/>
  <c r="BD1106" i="1"/>
  <c r="BJ1106" i="1" s="1"/>
  <c r="BP1106" i="1" s="1"/>
  <c r="BU1106" i="1" s="1"/>
  <c r="BZ1106" i="1" s="1"/>
  <c r="BA1105" i="1"/>
  <c r="BD1105" i="1" s="1"/>
  <c r="BJ1105" i="1" s="1"/>
  <c r="BP1105" i="1" s="1"/>
  <c r="BU1105" i="1" s="1"/>
  <c r="BZ1105" i="1" s="1"/>
  <c r="AT1113" i="1"/>
  <c r="CA1113" i="1"/>
  <c r="BR1128" i="1"/>
  <c r="AY1146" i="1"/>
  <c r="AY1145" i="1" s="1"/>
  <c r="L1153" i="1"/>
  <c r="R1153" i="1" s="1"/>
  <c r="X1153" i="1" s="1"/>
  <c r="AD1153" i="1" s="1"/>
  <c r="AJ1153" i="1" s="1"/>
  <c r="AP1153" i="1" s="1"/>
  <c r="AV1153" i="1" s="1"/>
  <c r="BB1153" i="1" s="1"/>
  <c r="BH1153" i="1" s="1"/>
  <c r="BN1153" i="1" s="1"/>
  <c r="F1152" i="1"/>
  <c r="M1153" i="1"/>
  <c r="S1153" i="1" s="1"/>
  <c r="Y1153" i="1" s="1"/>
  <c r="AE1153" i="1" s="1"/>
  <c r="AK1153" i="1" s="1"/>
  <c r="AQ1153" i="1" s="1"/>
  <c r="AW1153" i="1" s="1"/>
  <c r="BC1153" i="1" s="1"/>
  <c r="BI1153" i="1" s="1"/>
  <c r="BO1153" i="1" s="1"/>
  <c r="BT1153" i="1" s="1"/>
  <c r="BY1153" i="1" s="1"/>
  <c r="J1152" i="1"/>
  <c r="J1151" i="1" s="1"/>
  <c r="J1146" i="1" s="1"/>
  <c r="J1145" i="1" s="1"/>
  <c r="AP1165" i="1"/>
  <c r="AV1165" i="1" s="1"/>
  <c r="BB1165" i="1" s="1"/>
  <c r="BH1165" i="1" s="1"/>
  <c r="BN1165" i="1" s="1"/>
  <c r="BS1165" i="1" s="1"/>
  <c r="BX1165" i="1" s="1"/>
  <c r="AU1180" i="1"/>
  <c r="BW1180" i="1"/>
  <c r="BG1191" i="1"/>
  <c r="BG1180" i="1" s="1"/>
  <c r="BR1209" i="1"/>
  <c r="BG1208" i="1"/>
  <c r="M1237" i="1"/>
  <c r="S1237" i="1" s="1"/>
  <c r="Y1237" i="1" s="1"/>
  <c r="AE1237" i="1" s="1"/>
  <c r="AK1237" i="1" s="1"/>
  <c r="AQ1237" i="1" s="1"/>
  <c r="AW1237" i="1" s="1"/>
  <c r="BC1237" i="1" s="1"/>
  <c r="BI1237" i="1" s="1"/>
  <c r="BO1237" i="1" s="1"/>
  <c r="G1236" i="1"/>
  <c r="M1236" i="1" s="1"/>
  <c r="S1236" i="1" s="1"/>
  <c r="Y1236" i="1" s="1"/>
  <c r="AE1236" i="1" s="1"/>
  <c r="AK1236" i="1" s="1"/>
  <c r="AQ1236" i="1" s="1"/>
  <c r="AW1236" i="1" s="1"/>
  <c r="BC1236" i="1" s="1"/>
  <c r="BI1236" i="1" s="1"/>
  <c r="BO1236" i="1" s="1"/>
  <c r="BQ1237" i="1"/>
  <c r="AI1235" i="1"/>
  <c r="AI1207" i="1" s="1"/>
  <c r="AI1206" i="1" s="1"/>
  <c r="AY1235" i="1"/>
  <c r="BQ1335" i="1"/>
  <c r="L1351" i="1"/>
  <c r="R1351" i="1" s="1"/>
  <c r="X1351" i="1" s="1"/>
  <c r="AD1351" i="1" s="1"/>
  <c r="AJ1351" i="1" s="1"/>
  <c r="AP1351" i="1" s="1"/>
  <c r="AV1351" i="1" s="1"/>
  <c r="BB1351" i="1" s="1"/>
  <c r="BH1351" i="1" s="1"/>
  <c r="BN1351" i="1" s="1"/>
  <c r="I1350" i="1"/>
  <c r="I1349" i="1" s="1"/>
  <c r="BE1348" i="1"/>
  <c r="BE1316" i="1" s="1"/>
  <c r="BF1398" i="1"/>
  <c r="BR1419" i="1"/>
  <c r="L1454" i="1"/>
  <c r="R1454" i="1" s="1"/>
  <c r="X1454" i="1" s="1"/>
  <c r="AD1454" i="1" s="1"/>
  <c r="AJ1454" i="1" s="1"/>
  <c r="AP1454" i="1" s="1"/>
  <c r="AV1454" i="1" s="1"/>
  <c r="BB1454" i="1" s="1"/>
  <c r="BH1454" i="1" s="1"/>
  <c r="BN1454" i="1" s="1"/>
  <c r="F1449" i="1"/>
  <c r="AZ409" i="1"/>
  <c r="BR544" i="1"/>
  <c r="N727" i="1"/>
  <c r="T727" i="1" s="1"/>
  <c r="Z727" i="1" s="1"/>
  <c r="AF727" i="1" s="1"/>
  <c r="AL727" i="1" s="1"/>
  <c r="AR727" i="1" s="1"/>
  <c r="AX727" i="1" s="1"/>
  <c r="BD727" i="1" s="1"/>
  <c r="BJ727" i="1" s="1"/>
  <c r="BP727" i="1" s="1"/>
  <c r="BU727" i="1" s="1"/>
  <c r="BZ727" i="1" s="1"/>
  <c r="H726" i="1"/>
  <c r="M735" i="1"/>
  <c r="S735" i="1" s="1"/>
  <c r="Y735" i="1" s="1"/>
  <c r="AE735" i="1" s="1"/>
  <c r="AK735" i="1" s="1"/>
  <c r="AQ735" i="1" s="1"/>
  <c r="AW735" i="1" s="1"/>
  <c r="BC735" i="1" s="1"/>
  <c r="BI735" i="1" s="1"/>
  <c r="BO735" i="1" s="1"/>
  <c r="BT735" i="1" s="1"/>
  <c r="BY735" i="1" s="1"/>
  <c r="G734" i="1"/>
  <c r="BT737" i="1"/>
  <c r="BY737" i="1" s="1"/>
  <c r="O753" i="1"/>
  <c r="AM753" i="1"/>
  <c r="AM717" i="1" s="1"/>
  <c r="BK753" i="1"/>
  <c r="CA753" i="1"/>
  <c r="BQ754" i="1"/>
  <c r="N756" i="1"/>
  <c r="T756" i="1" s="1"/>
  <c r="Z756" i="1" s="1"/>
  <c r="AF756" i="1" s="1"/>
  <c r="AL756" i="1" s="1"/>
  <c r="AR756" i="1" s="1"/>
  <c r="AX756" i="1" s="1"/>
  <c r="BD756" i="1" s="1"/>
  <c r="BJ756" i="1" s="1"/>
  <c r="BP756" i="1" s="1"/>
  <c r="BU756" i="1" s="1"/>
  <c r="BZ756" i="1" s="1"/>
  <c r="H755" i="1"/>
  <c r="W755" i="1"/>
  <c r="W754" i="1" s="1"/>
  <c r="AN755" i="1"/>
  <c r="AN754" i="1" s="1"/>
  <c r="AN753" i="1" s="1"/>
  <c r="AY755" i="1"/>
  <c r="AY754" i="1" s="1"/>
  <c r="BS759" i="1"/>
  <c r="BX759" i="1" s="1"/>
  <c r="BR765" i="1"/>
  <c r="L769" i="1"/>
  <c r="R769" i="1" s="1"/>
  <c r="X769" i="1" s="1"/>
  <c r="AD769" i="1" s="1"/>
  <c r="AJ769" i="1" s="1"/>
  <c r="AP769" i="1" s="1"/>
  <c r="AV769" i="1" s="1"/>
  <c r="BB769" i="1" s="1"/>
  <c r="BH769" i="1" s="1"/>
  <c r="BN769" i="1" s="1"/>
  <c r="BS769" i="1" s="1"/>
  <c r="BX769" i="1" s="1"/>
  <c r="F768" i="1"/>
  <c r="L768" i="1" s="1"/>
  <c r="R768" i="1" s="1"/>
  <c r="X768" i="1" s="1"/>
  <c r="AD768" i="1" s="1"/>
  <c r="AJ768" i="1" s="1"/>
  <c r="AP768" i="1" s="1"/>
  <c r="AV768" i="1" s="1"/>
  <c r="BB768" i="1" s="1"/>
  <c r="BH768" i="1" s="1"/>
  <c r="BN768" i="1" s="1"/>
  <c r="BQ768" i="1"/>
  <c r="BQ771" i="1"/>
  <c r="N773" i="1"/>
  <c r="T773" i="1" s="1"/>
  <c r="Z773" i="1" s="1"/>
  <c r="AF773" i="1" s="1"/>
  <c r="AL773" i="1" s="1"/>
  <c r="AR773" i="1" s="1"/>
  <c r="AX773" i="1" s="1"/>
  <c r="BD773" i="1" s="1"/>
  <c r="BJ773" i="1" s="1"/>
  <c r="BP773" i="1" s="1"/>
  <c r="BU773" i="1" s="1"/>
  <c r="BZ773" i="1" s="1"/>
  <c r="H772" i="1"/>
  <c r="BT775" i="1"/>
  <c r="BY775" i="1" s="1"/>
  <c r="BR777" i="1"/>
  <c r="M785" i="1"/>
  <c r="S785" i="1" s="1"/>
  <c r="Y785" i="1" s="1"/>
  <c r="AE785" i="1" s="1"/>
  <c r="AK785" i="1" s="1"/>
  <c r="AQ785" i="1" s="1"/>
  <c r="AW785" i="1" s="1"/>
  <c r="BC785" i="1" s="1"/>
  <c r="BI785" i="1" s="1"/>
  <c r="BO785" i="1" s="1"/>
  <c r="BT785" i="1" s="1"/>
  <c r="BY785" i="1" s="1"/>
  <c r="G784" i="1"/>
  <c r="BL797" i="1"/>
  <c r="BL796" i="1" s="1"/>
  <c r="L799" i="1"/>
  <c r="R799" i="1" s="1"/>
  <c r="X799" i="1" s="1"/>
  <c r="AD799" i="1" s="1"/>
  <c r="AJ799" i="1" s="1"/>
  <c r="AP799" i="1" s="1"/>
  <c r="AV799" i="1" s="1"/>
  <c r="BB799" i="1" s="1"/>
  <c r="BH799" i="1" s="1"/>
  <c r="BN799" i="1" s="1"/>
  <c r="BS799" i="1" s="1"/>
  <c r="BX799" i="1" s="1"/>
  <c r="F798" i="1"/>
  <c r="V798" i="1"/>
  <c r="V797" i="1" s="1"/>
  <c r="V796" i="1" s="1"/>
  <c r="AT798" i="1"/>
  <c r="AT797" i="1" s="1"/>
  <c r="AT796" i="1" s="1"/>
  <c r="M803" i="1"/>
  <c r="S803" i="1" s="1"/>
  <c r="Y803" i="1" s="1"/>
  <c r="AE803" i="1" s="1"/>
  <c r="AK803" i="1" s="1"/>
  <c r="AQ803" i="1" s="1"/>
  <c r="AW803" i="1" s="1"/>
  <c r="BC803" i="1" s="1"/>
  <c r="BI803" i="1" s="1"/>
  <c r="BO803" i="1" s="1"/>
  <c r="BT803" i="1" s="1"/>
  <c r="BY803" i="1" s="1"/>
  <c r="G802" i="1"/>
  <c r="M802" i="1" s="1"/>
  <c r="S802" i="1" s="1"/>
  <c r="Y802" i="1" s="1"/>
  <c r="AE802" i="1" s="1"/>
  <c r="AK802" i="1" s="1"/>
  <c r="AQ802" i="1" s="1"/>
  <c r="AW802" i="1" s="1"/>
  <c r="BC802" i="1" s="1"/>
  <c r="BI802" i="1" s="1"/>
  <c r="BO802" i="1" s="1"/>
  <c r="BT802" i="1" s="1"/>
  <c r="BY802" i="1" s="1"/>
  <c r="BR805" i="1"/>
  <c r="BR811" i="1"/>
  <c r="BT811" i="1" s="1"/>
  <c r="BY811" i="1" s="1"/>
  <c r="BR815" i="1"/>
  <c r="T833" i="1"/>
  <c r="Z833" i="1" s="1"/>
  <c r="AF833" i="1" s="1"/>
  <c r="AL833" i="1" s="1"/>
  <c r="AR833" i="1" s="1"/>
  <c r="AX833" i="1" s="1"/>
  <c r="BD833" i="1" s="1"/>
  <c r="BJ833" i="1" s="1"/>
  <c r="BP833" i="1" s="1"/>
  <c r="BU833" i="1" s="1"/>
  <c r="BZ833" i="1" s="1"/>
  <c r="N838" i="1"/>
  <c r="T838" i="1" s="1"/>
  <c r="Z838" i="1" s="1"/>
  <c r="AF838" i="1" s="1"/>
  <c r="AL838" i="1" s="1"/>
  <c r="AR838" i="1" s="1"/>
  <c r="AX838" i="1" s="1"/>
  <c r="BD838" i="1" s="1"/>
  <c r="BJ838" i="1" s="1"/>
  <c r="BP838" i="1" s="1"/>
  <c r="BU838" i="1" s="1"/>
  <c r="BZ838" i="1" s="1"/>
  <c r="N841" i="1"/>
  <c r="T841" i="1" s="1"/>
  <c r="Z841" i="1" s="1"/>
  <c r="AF841" i="1" s="1"/>
  <c r="AL841" i="1" s="1"/>
  <c r="AR841" i="1" s="1"/>
  <c r="AX841" i="1" s="1"/>
  <c r="BD841" i="1" s="1"/>
  <c r="BJ841" i="1" s="1"/>
  <c r="BP841" i="1" s="1"/>
  <c r="BU841" i="1" s="1"/>
  <c r="BZ841" i="1" s="1"/>
  <c r="BR846" i="1"/>
  <c r="N847" i="1"/>
  <c r="T847" i="1" s="1"/>
  <c r="Z847" i="1" s="1"/>
  <c r="AF847" i="1" s="1"/>
  <c r="AL847" i="1" s="1"/>
  <c r="AR847" i="1" s="1"/>
  <c r="AX847" i="1" s="1"/>
  <c r="BD847" i="1" s="1"/>
  <c r="BJ847" i="1" s="1"/>
  <c r="BP847" i="1" s="1"/>
  <c r="BU847" i="1" s="1"/>
  <c r="BZ847" i="1" s="1"/>
  <c r="H846" i="1"/>
  <c r="L847" i="1"/>
  <c r="R847" i="1" s="1"/>
  <c r="X847" i="1" s="1"/>
  <c r="AD847" i="1" s="1"/>
  <c r="AJ847" i="1" s="1"/>
  <c r="AP847" i="1" s="1"/>
  <c r="AV847" i="1" s="1"/>
  <c r="BB847" i="1" s="1"/>
  <c r="BH847" i="1" s="1"/>
  <c r="BN847" i="1" s="1"/>
  <c r="BS847" i="1" s="1"/>
  <c r="BX847" i="1" s="1"/>
  <c r="M854" i="1"/>
  <c r="S854" i="1" s="1"/>
  <c r="Y854" i="1" s="1"/>
  <c r="AE854" i="1" s="1"/>
  <c r="AK854" i="1" s="1"/>
  <c r="AQ854" i="1" s="1"/>
  <c r="AW854" i="1" s="1"/>
  <c r="BC854" i="1" s="1"/>
  <c r="BI854" i="1" s="1"/>
  <c r="BO854" i="1" s="1"/>
  <c r="BT854" i="1" s="1"/>
  <c r="BY854" i="1" s="1"/>
  <c r="O853" i="1"/>
  <c r="O852" i="1" s="1"/>
  <c r="W853" i="1"/>
  <c r="W852" i="1" s="1"/>
  <c r="AM853" i="1"/>
  <c r="AM852" i="1" s="1"/>
  <c r="AU853" i="1"/>
  <c r="AU852" i="1" s="1"/>
  <c r="BK853" i="1"/>
  <c r="BK852" i="1" s="1"/>
  <c r="CA853" i="1"/>
  <c r="CA852" i="1" s="1"/>
  <c r="S855" i="1"/>
  <c r="Y855" i="1" s="1"/>
  <c r="AE855" i="1" s="1"/>
  <c r="AK855" i="1" s="1"/>
  <c r="AQ855" i="1" s="1"/>
  <c r="AW855" i="1" s="1"/>
  <c r="BC855" i="1" s="1"/>
  <c r="BI855" i="1" s="1"/>
  <c r="BO855" i="1" s="1"/>
  <c r="BT855" i="1" s="1"/>
  <c r="BY855" i="1" s="1"/>
  <c r="S861" i="1"/>
  <c r="Y861" i="1" s="1"/>
  <c r="AE861" i="1" s="1"/>
  <c r="AK861" i="1" s="1"/>
  <c r="AQ861" i="1" s="1"/>
  <c r="AW861" i="1" s="1"/>
  <c r="BC861" i="1" s="1"/>
  <c r="BI861" i="1" s="1"/>
  <c r="BO861" i="1" s="1"/>
  <c r="BT861" i="1" s="1"/>
  <c r="BY861" i="1" s="1"/>
  <c r="N867" i="1"/>
  <c r="T867" i="1" s="1"/>
  <c r="Z867" i="1" s="1"/>
  <c r="AF867" i="1" s="1"/>
  <c r="AL867" i="1" s="1"/>
  <c r="AR867" i="1" s="1"/>
  <c r="AX867" i="1" s="1"/>
  <c r="BD867" i="1" s="1"/>
  <c r="BJ867" i="1" s="1"/>
  <c r="BP867" i="1" s="1"/>
  <c r="BU867" i="1" s="1"/>
  <c r="BZ867" i="1" s="1"/>
  <c r="BR876" i="1"/>
  <c r="S878" i="1"/>
  <c r="Y878" i="1" s="1"/>
  <c r="AE878" i="1" s="1"/>
  <c r="AK878" i="1" s="1"/>
  <c r="AQ878" i="1" s="1"/>
  <c r="AW878" i="1" s="1"/>
  <c r="BC878" i="1" s="1"/>
  <c r="BI878" i="1" s="1"/>
  <c r="BO878" i="1" s="1"/>
  <c r="BT878" i="1" s="1"/>
  <c r="BY878" i="1" s="1"/>
  <c r="BT880" i="1"/>
  <c r="BY880" i="1" s="1"/>
  <c r="L885" i="1"/>
  <c r="R885" i="1" s="1"/>
  <c r="X885" i="1" s="1"/>
  <c r="AD885" i="1" s="1"/>
  <c r="AJ885" i="1" s="1"/>
  <c r="AP885" i="1" s="1"/>
  <c r="AV885" i="1" s="1"/>
  <c r="BB885" i="1" s="1"/>
  <c r="BH885" i="1" s="1"/>
  <c r="BN885" i="1" s="1"/>
  <c r="BS885" i="1" s="1"/>
  <c r="BX885" i="1" s="1"/>
  <c r="F884" i="1"/>
  <c r="M885" i="1"/>
  <c r="S885" i="1" s="1"/>
  <c r="Y885" i="1" s="1"/>
  <c r="AE885" i="1" s="1"/>
  <c r="AK885" i="1" s="1"/>
  <c r="AQ885" i="1" s="1"/>
  <c r="AW885" i="1" s="1"/>
  <c r="BC885" i="1" s="1"/>
  <c r="BI885" i="1" s="1"/>
  <c r="BO885" i="1" s="1"/>
  <c r="BT885" i="1" s="1"/>
  <c r="BY885" i="1" s="1"/>
  <c r="J884" i="1"/>
  <c r="J883" i="1" s="1"/>
  <c r="BR884" i="1"/>
  <c r="J887" i="1"/>
  <c r="U882" i="1"/>
  <c r="U851" i="1" s="1"/>
  <c r="AO882" i="1"/>
  <c r="AO851" i="1" s="1"/>
  <c r="BF887" i="1"/>
  <c r="BF882" i="1" s="1"/>
  <c r="BS888" i="1"/>
  <c r="BX888" i="1" s="1"/>
  <c r="S892" i="1"/>
  <c r="Y892" i="1" s="1"/>
  <c r="AE892" i="1" s="1"/>
  <c r="AK892" i="1" s="1"/>
  <c r="AQ892" i="1" s="1"/>
  <c r="AW892" i="1" s="1"/>
  <c r="BC892" i="1" s="1"/>
  <c r="BI892" i="1" s="1"/>
  <c r="BO892" i="1" s="1"/>
  <c r="BT892" i="1" s="1"/>
  <c r="BY892" i="1" s="1"/>
  <c r="F894" i="1"/>
  <c r="L894" i="1" s="1"/>
  <c r="R894" i="1" s="1"/>
  <c r="X894" i="1" s="1"/>
  <c r="AD894" i="1" s="1"/>
  <c r="AJ894" i="1" s="1"/>
  <c r="AP894" i="1" s="1"/>
  <c r="AV894" i="1" s="1"/>
  <c r="BB894" i="1" s="1"/>
  <c r="BH894" i="1" s="1"/>
  <c r="BN894" i="1" s="1"/>
  <c r="BS894" i="1" s="1"/>
  <c r="BX894" i="1" s="1"/>
  <c r="N895" i="1"/>
  <c r="T895" i="1" s="1"/>
  <c r="Z895" i="1" s="1"/>
  <c r="AF895" i="1" s="1"/>
  <c r="AL895" i="1" s="1"/>
  <c r="AR895" i="1" s="1"/>
  <c r="AX895" i="1" s="1"/>
  <c r="BD895" i="1" s="1"/>
  <c r="BJ895" i="1" s="1"/>
  <c r="BP895" i="1" s="1"/>
  <c r="BU895" i="1" s="1"/>
  <c r="BZ895" i="1" s="1"/>
  <c r="H894" i="1"/>
  <c r="N894" i="1" s="1"/>
  <c r="T894" i="1" s="1"/>
  <c r="Z894" i="1" s="1"/>
  <c r="AF894" i="1" s="1"/>
  <c r="AL894" i="1" s="1"/>
  <c r="AR894" i="1" s="1"/>
  <c r="AX894" i="1" s="1"/>
  <c r="BD894" i="1" s="1"/>
  <c r="BJ894" i="1" s="1"/>
  <c r="BP894" i="1" s="1"/>
  <c r="BU894" i="1" s="1"/>
  <c r="BZ894" i="1" s="1"/>
  <c r="S904" i="1"/>
  <c r="Y904" i="1" s="1"/>
  <c r="AE904" i="1" s="1"/>
  <c r="AK904" i="1" s="1"/>
  <c r="AQ904" i="1" s="1"/>
  <c r="AW904" i="1" s="1"/>
  <c r="BC904" i="1" s="1"/>
  <c r="BI904" i="1" s="1"/>
  <c r="BO904" i="1" s="1"/>
  <c r="BT904" i="1" s="1"/>
  <c r="BY904" i="1" s="1"/>
  <c r="BT906" i="1"/>
  <c r="BY906" i="1" s="1"/>
  <c r="AN909" i="1"/>
  <c r="AN908" i="1" s="1"/>
  <c r="AN851" i="1" s="1"/>
  <c r="L911" i="1"/>
  <c r="R911" i="1" s="1"/>
  <c r="X911" i="1" s="1"/>
  <c r="AD911" i="1" s="1"/>
  <c r="AJ911" i="1" s="1"/>
  <c r="AP911" i="1" s="1"/>
  <c r="AV911" i="1" s="1"/>
  <c r="BB911" i="1" s="1"/>
  <c r="BH911" i="1" s="1"/>
  <c r="BN911" i="1" s="1"/>
  <c r="BS911" i="1" s="1"/>
  <c r="BX911" i="1" s="1"/>
  <c r="F910" i="1"/>
  <c r="M911" i="1"/>
  <c r="S911" i="1" s="1"/>
  <c r="Y911" i="1" s="1"/>
  <c r="AE911" i="1" s="1"/>
  <c r="AK911" i="1" s="1"/>
  <c r="AQ911" i="1" s="1"/>
  <c r="AW911" i="1" s="1"/>
  <c r="BC911" i="1" s="1"/>
  <c r="BI911" i="1" s="1"/>
  <c r="BO911" i="1" s="1"/>
  <c r="BT911" i="1" s="1"/>
  <c r="BY911" i="1" s="1"/>
  <c r="J910" i="1"/>
  <c r="J909" i="1" s="1"/>
  <c r="J908" i="1" s="1"/>
  <c r="BR910" i="1"/>
  <c r="J918" i="1"/>
  <c r="U917" i="1"/>
  <c r="U916" i="1" s="1"/>
  <c r="AO917" i="1"/>
  <c r="AO916" i="1" s="1"/>
  <c r="BF918" i="1"/>
  <c r="BF917" i="1" s="1"/>
  <c r="BS919" i="1"/>
  <c r="BX919" i="1" s="1"/>
  <c r="S923" i="1"/>
  <c r="Y923" i="1" s="1"/>
  <c r="AE923" i="1" s="1"/>
  <c r="AK923" i="1" s="1"/>
  <c r="AQ923" i="1" s="1"/>
  <c r="AW923" i="1" s="1"/>
  <c r="BC923" i="1" s="1"/>
  <c r="BI923" i="1" s="1"/>
  <c r="BO923" i="1" s="1"/>
  <c r="BT923" i="1" s="1"/>
  <c r="BY923" i="1" s="1"/>
  <c r="N926" i="1"/>
  <c r="T926" i="1" s="1"/>
  <c r="Z926" i="1" s="1"/>
  <c r="AF926" i="1" s="1"/>
  <c r="AL926" i="1" s="1"/>
  <c r="AR926" i="1" s="1"/>
  <c r="AX926" i="1" s="1"/>
  <c r="BD926" i="1" s="1"/>
  <c r="BJ926" i="1" s="1"/>
  <c r="BP926" i="1" s="1"/>
  <c r="BU926" i="1" s="1"/>
  <c r="BZ926" i="1" s="1"/>
  <c r="H925" i="1"/>
  <c r="N925" i="1" s="1"/>
  <c r="T925" i="1" s="1"/>
  <c r="Z925" i="1" s="1"/>
  <c r="AF925" i="1" s="1"/>
  <c r="AL925" i="1" s="1"/>
  <c r="AR925" i="1" s="1"/>
  <c r="AX925" i="1" s="1"/>
  <c r="BD925" i="1" s="1"/>
  <c r="BJ925" i="1" s="1"/>
  <c r="BP925" i="1" s="1"/>
  <c r="BU925" i="1" s="1"/>
  <c r="BZ925" i="1" s="1"/>
  <c r="BQ938" i="1"/>
  <c r="M940" i="1"/>
  <c r="S940" i="1" s="1"/>
  <c r="Y940" i="1" s="1"/>
  <c r="AE940" i="1" s="1"/>
  <c r="AK940" i="1" s="1"/>
  <c r="AQ940" i="1" s="1"/>
  <c r="AW940" i="1" s="1"/>
  <c r="BC940" i="1" s="1"/>
  <c r="BI940" i="1" s="1"/>
  <c r="BO940" i="1" s="1"/>
  <c r="BT940" i="1" s="1"/>
  <c r="BY940" i="1" s="1"/>
  <c r="G939" i="1"/>
  <c r="N940" i="1"/>
  <c r="T940" i="1" s="1"/>
  <c r="Z940" i="1" s="1"/>
  <c r="AF940" i="1" s="1"/>
  <c r="AL940" i="1" s="1"/>
  <c r="AR940" i="1" s="1"/>
  <c r="AX940" i="1" s="1"/>
  <c r="BD940" i="1" s="1"/>
  <c r="BJ940" i="1" s="1"/>
  <c r="BP940" i="1" s="1"/>
  <c r="BU940" i="1" s="1"/>
  <c r="BZ940" i="1" s="1"/>
  <c r="K939" i="1"/>
  <c r="AT938" i="1"/>
  <c r="AT937" i="1" s="1"/>
  <c r="M943" i="1"/>
  <c r="S943" i="1" s="1"/>
  <c r="Y943" i="1" s="1"/>
  <c r="AE943" i="1" s="1"/>
  <c r="AK943" i="1" s="1"/>
  <c r="AQ943" i="1" s="1"/>
  <c r="AW943" i="1" s="1"/>
  <c r="BC943" i="1" s="1"/>
  <c r="BI943" i="1" s="1"/>
  <c r="BO943" i="1" s="1"/>
  <c r="BT943" i="1" s="1"/>
  <c r="BY943" i="1" s="1"/>
  <c r="G942" i="1"/>
  <c r="M942" i="1" s="1"/>
  <c r="S942" i="1" s="1"/>
  <c r="Y942" i="1" s="1"/>
  <c r="AE942" i="1" s="1"/>
  <c r="AK942" i="1" s="1"/>
  <c r="AQ942" i="1" s="1"/>
  <c r="AW942" i="1" s="1"/>
  <c r="BC942" i="1" s="1"/>
  <c r="BI942" i="1" s="1"/>
  <c r="BO942" i="1" s="1"/>
  <c r="N943" i="1"/>
  <c r="T943" i="1" s="1"/>
  <c r="Z943" i="1" s="1"/>
  <c r="AF943" i="1" s="1"/>
  <c r="AL943" i="1" s="1"/>
  <c r="AR943" i="1" s="1"/>
  <c r="AX943" i="1" s="1"/>
  <c r="BD943" i="1" s="1"/>
  <c r="BJ943" i="1" s="1"/>
  <c r="BP943" i="1" s="1"/>
  <c r="BU943" i="1" s="1"/>
  <c r="BZ943" i="1" s="1"/>
  <c r="K942" i="1"/>
  <c r="N942" i="1" s="1"/>
  <c r="T942" i="1" s="1"/>
  <c r="Z942" i="1" s="1"/>
  <c r="AF942" i="1" s="1"/>
  <c r="AL942" i="1" s="1"/>
  <c r="AR942" i="1" s="1"/>
  <c r="AX942" i="1" s="1"/>
  <c r="BD942" i="1" s="1"/>
  <c r="BJ942" i="1" s="1"/>
  <c r="BP942" i="1" s="1"/>
  <c r="BU942" i="1" s="1"/>
  <c r="BZ942" i="1" s="1"/>
  <c r="M946" i="1"/>
  <c r="S946" i="1" s="1"/>
  <c r="Y946" i="1" s="1"/>
  <c r="AE946" i="1" s="1"/>
  <c r="AK946" i="1" s="1"/>
  <c r="AQ946" i="1" s="1"/>
  <c r="AW946" i="1" s="1"/>
  <c r="BC946" i="1" s="1"/>
  <c r="BI946" i="1" s="1"/>
  <c r="BO946" i="1" s="1"/>
  <c r="BT946" i="1" s="1"/>
  <c r="BY946" i="1" s="1"/>
  <c r="G945" i="1"/>
  <c r="M945" i="1" s="1"/>
  <c r="S945" i="1" s="1"/>
  <c r="Y945" i="1" s="1"/>
  <c r="AE945" i="1" s="1"/>
  <c r="AK945" i="1" s="1"/>
  <c r="AQ945" i="1" s="1"/>
  <c r="AW945" i="1" s="1"/>
  <c r="BC945" i="1" s="1"/>
  <c r="BI945" i="1" s="1"/>
  <c r="BO945" i="1" s="1"/>
  <c r="N946" i="1"/>
  <c r="T946" i="1" s="1"/>
  <c r="Z946" i="1" s="1"/>
  <c r="AF946" i="1" s="1"/>
  <c r="AL946" i="1" s="1"/>
  <c r="AR946" i="1" s="1"/>
  <c r="AX946" i="1" s="1"/>
  <c r="BD946" i="1" s="1"/>
  <c r="BJ946" i="1" s="1"/>
  <c r="BP946" i="1" s="1"/>
  <c r="BU946" i="1" s="1"/>
  <c r="BZ946" i="1" s="1"/>
  <c r="K945" i="1"/>
  <c r="N945" i="1" s="1"/>
  <c r="T945" i="1" s="1"/>
  <c r="Z945" i="1" s="1"/>
  <c r="AF945" i="1" s="1"/>
  <c r="AL945" i="1" s="1"/>
  <c r="AR945" i="1" s="1"/>
  <c r="AX945" i="1" s="1"/>
  <c r="BD945" i="1" s="1"/>
  <c r="BJ945" i="1" s="1"/>
  <c r="BP945" i="1" s="1"/>
  <c r="BU945" i="1" s="1"/>
  <c r="BZ945" i="1" s="1"/>
  <c r="L954" i="1"/>
  <c r="R954" i="1" s="1"/>
  <c r="X954" i="1" s="1"/>
  <c r="AD954" i="1" s="1"/>
  <c r="AJ954" i="1" s="1"/>
  <c r="AP954" i="1" s="1"/>
  <c r="AV954" i="1" s="1"/>
  <c r="BB954" i="1" s="1"/>
  <c r="BH954" i="1" s="1"/>
  <c r="BN954" i="1" s="1"/>
  <c r="I953" i="1"/>
  <c r="I952" i="1" s="1"/>
  <c r="L952" i="1" s="1"/>
  <c r="R952" i="1" s="1"/>
  <c r="X952" i="1" s="1"/>
  <c r="AD952" i="1" s="1"/>
  <c r="AJ952" i="1" s="1"/>
  <c r="AP952" i="1" s="1"/>
  <c r="AV952" i="1" s="1"/>
  <c r="BB952" i="1" s="1"/>
  <c r="BH952" i="1" s="1"/>
  <c r="BN952" i="1" s="1"/>
  <c r="Z955" i="1"/>
  <c r="AF955" i="1" s="1"/>
  <c r="AL955" i="1" s="1"/>
  <c r="AR955" i="1" s="1"/>
  <c r="AX955" i="1" s="1"/>
  <c r="BD955" i="1" s="1"/>
  <c r="BJ955" i="1" s="1"/>
  <c r="BP955" i="1" s="1"/>
  <c r="BU955" i="1" s="1"/>
  <c r="BZ955" i="1" s="1"/>
  <c r="L961" i="1"/>
  <c r="R961" i="1" s="1"/>
  <c r="X961" i="1" s="1"/>
  <c r="AD961" i="1" s="1"/>
  <c r="AJ961" i="1" s="1"/>
  <c r="AP961" i="1" s="1"/>
  <c r="AV961" i="1" s="1"/>
  <c r="BB961" i="1" s="1"/>
  <c r="BH961" i="1" s="1"/>
  <c r="BN961" i="1" s="1"/>
  <c r="BS961" i="1" s="1"/>
  <c r="BX961" i="1" s="1"/>
  <c r="AL962" i="1"/>
  <c r="AR962" i="1" s="1"/>
  <c r="AX962" i="1" s="1"/>
  <c r="BD962" i="1" s="1"/>
  <c r="BJ962" i="1" s="1"/>
  <c r="BP962" i="1" s="1"/>
  <c r="BU962" i="1" s="1"/>
  <c r="BZ962" i="1" s="1"/>
  <c r="R962" i="1"/>
  <c r="X962" i="1" s="1"/>
  <c r="AD962" i="1" s="1"/>
  <c r="AJ962" i="1" s="1"/>
  <c r="AP962" i="1" s="1"/>
  <c r="AV962" i="1" s="1"/>
  <c r="BB962" i="1" s="1"/>
  <c r="BH962" i="1" s="1"/>
  <c r="BN962" i="1" s="1"/>
  <c r="BS962" i="1" s="1"/>
  <c r="BX962" i="1" s="1"/>
  <c r="N965" i="1"/>
  <c r="T965" i="1" s="1"/>
  <c r="Z965" i="1" s="1"/>
  <c r="AF965" i="1" s="1"/>
  <c r="AL965" i="1" s="1"/>
  <c r="AR965" i="1" s="1"/>
  <c r="AX965" i="1" s="1"/>
  <c r="BD965" i="1" s="1"/>
  <c r="BJ965" i="1" s="1"/>
  <c r="BP965" i="1" s="1"/>
  <c r="BU965" i="1" s="1"/>
  <c r="BZ965" i="1" s="1"/>
  <c r="AF966" i="1"/>
  <c r="AL966" i="1" s="1"/>
  <c r="AR966" i="1" s="1"/>
  <c r="AX966" i="1" s="1"/>
  <c r="BD966" i="1" s="1"/>
  <c r="BJ966" i="1" s="1"/>
  <c r="BP966" i="1" s="1"/>
  <c r="BU966" i="1" s="1"/>
  <c r="BZ966" i="1" s="1"/>
  <c r="BQ965" i="1"/>
  <c r="BW969" i="1"/>
  <c r="BW968" i="1" s="1"/>
  <c r="BW957" i="1" s="1"/>
  <c r="V969" i="1"/>
  <c r="AH969" i="1"/>
  <c r="AT969" i="1"/>
  <c r="BF969" i="1"/>
  <c r="P969" i="1"/>
  <c r="P968" i="1" s="1"/>
  <c r="BL969" i="1"/>
  <c r="M976" i="1"/>
  <c r="S976" i="1" s="1"/>
  <c r="Y976" i="1" s="1"/>
  <c r="AE976" i="1" s="1"/>
  <c r="AK976" i="1" s="1"/>
  <c r="AQ976" i="1" s="1"/>
  <c r="AW976" i="1" s="1"/>
  <c r="BC976" i="1" s="1"/>
  <c r="BI976" i="1" s="1"/>
  <c r="BO976" i="1" s="1"/>
  <c r="BT976" i="1" s="1"/>
  <c r="BY976" i="1" s="1"/>
  <c r="G975" i="1"/>
  <c r="AI983" i="1"/>
  <c r="AI982" i="1" s="1"/>
  <c r="AI969" i="1" s="1"/>
  <c r="AI968" i="1" s="1"/>
  <c r="AY983" i="1"/>
  <c r="AY982" i="1" s="1"/>
  <c r="AY969" i="1" s="1"/>
  <c r="CA983" i="1"/>
  <c r="CA982" i="1" s="1"/>
  <c r="CA969" i="1" s="1"/>
  <c r="CA968" i="1" s="1"/>
  <c r="BT989" i="1"/>
  <c r="BY989" i="1" s="1"/>
  <c r="BR988" i="1"/>
  <c r="S990" i="1"/>
  <c r="Y990" i="1" s="1"/>
  <c r="AE990" i="1" s="1"/>
  <c r="AK990" i="1" s="1"/>
  <c r="AQ990" i="1" s="1"/>
  <c r="AW990" i="1" s="1"/>
  <c r="BC990" i="1" s="1"/>
  <c r="BI990" i="1" s="1"/>
  <c r="BO990" i="1" s="1"/>
  <c r="BT990" i="1" s="1"/>
  <c r="BY990" i="1" s="1"/>
  <c r="BS990" i="1"/>
  <c r="BX990" i="1" s="1"/>
  <c r="R991" i="1"/>
  <c r="X991" i="1" s="1"/>
  <c r="AD991" i="1" s="1"/>
  <c r="AJ991" i="1" s="1"/>
  <c r="AP991" i="1" s="1"/>
  <c r="AV991" i="1" s="1"/>
  <c r="BB991" i="1" s="1"/>
  <c r="BH991" i="1" s="1"/>
  <c r="BN991" i="1" s="1"/>
  <c r="BS991" i="1" s="1"/>
  <c r="BX991" i="1" s="1"/>
  <c r="L993" i="1"/>
  <c r="R993" i="1" s="1"/>
  <c r="X993" i="1" s="1"/>
  <c r="AD993" i="1" s="1"/>
  <c r="AJ993" i="1" s="1"/>
  <c r="AP993" i="1" s="1"/>
  <c r="AV993" i="1" s="1"/>
  <c r="BB993" i="1" s="1"/>
  <c r="BH993" i="1" s="1"/>
  <c r="BN993" i="1" s="1"/>
  <c r="BS993" i="1" s="1"/>
  <c r="BX993" i="1" s="1"/>
  <c r="N994" i="1"/>
  <c r="T994" i="1" s="1"/>
  <c r="Z994" i="1" s="1"/>
  <c r="AF994" i="1" s="1"/>
  <c r="AL994" i="1" s="1"/>
  <c r="AR994" i="1" s="1"/>
  <c r="AX994" i="1" s="1"/>
  <c r="BD994" i="1" s="1"/>
  <c r="BJ994" i="1" s="1"/>
  <c r="BP994" i="1" s="1"/>
  <c r="BU994" i="1" s="1"/>
  <c r="BZ994" i="1" s="1"/>
  <c r="R994" i="1"/>
  <c r="X994" i="1" s="1"/>
  <c r="AD994" i="1" s="1"/>
  <c r="AJ994" i="1" s="1"/>
  <c r="AP994" i="1" s="1"/>
  <c r="AV994" i="1" s="1"/>
  <c r="BB994" i="1" s="1"/>
  <c r="BH994" i="1" s="1"/>
  <c r="BN994" i="1" s="1"/>
  <c r="BS994" i="1" s="1"/>
  <c r="BX994" i="1" s="1"/>
  <c r="AN993" i="1"/>
  <c r="AN992" i="1" s="1"/>
  <c r="AN969" i="1" s="1"/>
  <c r="AN968" i="1" s="1"/>
  <c r="N999" i="1"/>
  <c r="T999" i="1" s="1"/>
  <c r="Z999" i="1" s="1"/>
  <c r="AF999" i="1" s="1"/>
  <c r="AL999" i="1" s="1"/>
  <c r="AR999" i="1" s="1"/>
  <c r="AX999" i="1" s="1"/>
  <c r="BD999" i="1" s="1"/>
  <c r="BJ999" i="1" s="1"/>
  <c r="BP999" i="1" s="1"/>
  <c r="BU999" i="1" s="1"/>
  <c r="BZ999" i="1" s="1"/>
  <c r="H998" i="1"/>
  <c r="N998" i="1" s="1"/>
  <c r="T998" i="1" s="1"/>
  <c r="Z998" i="1" s="1"/>
  <c r="AF998" i="1" s="1"/>
  <c r="AL998" i="1" s="1"/>
  <c r="AR998" i="1" s="1"/>
  <c r="AX998" i="1" s="1"/>
  <c r="BD998" i="1" s="1"/>
  <c r="BJ998" i="1" s="1"/>
  <c r="BP998" i="1" s="1"/>
  <c r="BU998" i="1" s="1"/>
  <c r="BZ998" i="1" s="1"/>
  <c r="AF1002" i="1"/>
  <c r="AL1002" i="1" s="1"/>
  <c r="AR1002" i="1" s="1"/>
  <c r="AX1002" i="1" s="1"/>
  <c r="BD1002" i="1" s="1"/>
  <c r="BJ1002" i="1" s="1"/>
  <c r="BP1002" i="1" s="1"/>
  <c r="BU1002" i="1" s="1"/>
  <c r="BZ1002" i="1" s="1"/>
  <c r="BQ999" i="1"/>
  <c r="AJ1008" i="1"/>
  <c r="AP1008" i="1" s="1"/>
  <c r="AV1008" i="1" s="1"/>
  <c r="BB1008" i="1" s="1"/>
  <c r="BH1008" i="1" s="1"/>
  <c r="BN1008" i="1" s="1"/>
  <c r="BS1008" i="1" s="1"/>
  <c r="BX1008" i="1" s="1"/>
  <c r="H1011" i="1"/>
  <c r="N1014" i="1"/>
  <c r="T1014" i="1" s="1"/>
  <c r="Z1014" i="1" s="1"/>
  <c r="AF1014" i="1" s="1"/>
  <c r="AL1014" i="1" s="1"/>
  <c r="AR1014" i="1" s="1"/>
  <c r="AX1014" i="1" s="1"/>
  <c r="BD1014" i="1" s="1"/>
  <c r="BJ1014" i="1" s="1"/>
  <c r="BP1014" i="1" s="1"/>
  <c r="BU1014" i="1" s="1"/>
  <c r="BZ1014" i="1" s="1"/>
  <c r="N1017" i="1"/>
  <c r="T1017" i="1" s="1"/>
  <c r="Z1017" i="1" s="1"/>
  <c r="AF1017" i="1" s="1"/>
  <c r="AL1017" i="1" s="1"/>
  <c r="AR1017" i="1" s="1"/>
  <c r="AX1017" i="1" s="1"/>
  <c r="BD1017" i="1" s="1"/>
  <c r="BJ1017" i="1" s="1"/>
  <c r="BP1017" i="1" s="1"/>
  <c r="BU1017" i="1" s="1"/>
  <c r="BZ1017" i="1" s="1"/>
  <c r="H1016" i="1"/>
  <c r="N1016" i="1" s="1"/>
  <c r="T1016" i="1" s="1"/>
  <c r="Z1016" i="1" s="1"/>
  <c r="AF1016" i="1" s="1"/>
  <c r="AL1016" i="1" s="1"/>
  <c r="AR1016" i="1" s="1"/>
  <c r="AX1016" i="1" s="1"/>
  <c r="BD1016" i="1" s="1"/>
  <c r="BJ1016" i="1" s="1"/>
  <c r="BP1016" i="1" s="1"/>
  <c r="BU1016" i="1" s="1"/>
  <c r="BZ1016" i="1" s="1"/>
  <c r="N1022" i="1"/>
  <c r="T1022" i="1" s="1"/>
  <c r="Z1022" i="1" s="1"/>
  <c r="AF1022" i="1" s="1"/>
  <c r="AL1022" i="1" s="1"/>
  <c r="AR1022" i="1" s="1"/>
  <c r="AX1022" i="1" s="1"/>
  <c r="BD1022" i="1" s="1"/>
  <c r="BJ1022" i="1" s="1"/>
  <c r="BP1022" i="1" s="1"/>
  <c r="BU1022" i="1" s="1"/>
  <c r="BZ1022" i="1" s="1"/>
  <c r="H1021" i="1"/>
  <c r="N1021" i="1" s="1"/>
  <c r="T1021" i="1" s="1"/>
  <c r="Z1021" i="1" s="1"/>
  <c r="AF1021" i="1" s="1"/>
  <c r="AL1021" i="1" s="1"/>
  <c r="AR1021" i="1" s="1"/>
  <c r="AX1021" i="1" s="1"/>
  <c r="BD1021" i="1" s="1"/>
  <c r="BJ1021" i="1" s="1"/>
  <c r="BP1021" i="1" s="1"/>
  <c r="BU1021" i="1" s="1"/>
  <c r="BZ1021" i="1" s="1"/>
  <c r="AH1020" i="1"/>
  <c r="BF1020" i="1"/>
  <c r="BV1020" i="1"/>
  <c r="R1031" i="1"/>
  <c r="X1031" i="1" s="1"/>
  <c r="AD1031" i="1" s="1"/>
  <c r="AJ1031" i="1" s="1"/>
  <c r="AP1031" i="1" s="1"/>
  <c r="AV1031" i="1" s="1"/>
  <c r="BB1031" i="1" s="1"/>
  <c r="BH1031" i="1" s="1"/>
  <c r="BN1031" i="1" s="1"/>
  <c r="BS1031" i="1" s="1"/>
  <c r="BX1031" i="1" s="1"/>
  <c r="W1020" i="1"/>
  <c r="AM1020" i="1"/>
  <c r="L1035" i="1"/>
  <c r="R1035" i="1" s="1"/>
  <c r="X1035" i="1" s="1"/>
  <c r="AD1035" i="1" s="1"/>
  <c r="AJ1035" i="1" s="1"/>
  <c r="AP1035" i="1" s="1"/>
  <c r="AV1035" i="1" s="1"/>
  <c r="BB1035" i="1" s="1"/>
  <c r="BH1035" i="1" s="1"/>
  <c r="BN1035" i="1" s="1"/>
  <c r="BS1035" i="1" s="1"/>
  <c r="BX1035" i="1" s="1"/>
  <c r="I1034" i="1"/>
  <c r="I1033" i="1" s="1"/>
  <c r="I1020" i="1" s="1"/>
  <c r="BT1037" i="1"/>
  <c r="BY1037" i="1" s="1"/>
  <c r="L1049" i="1"/>
  <c r="R1049" i="1" s="1"/>
  <c r="X1049" i="1" s="1"/>
  <c r="AD1049" i="1" s="1"/>
  <c r="AJ1049" i="1" s="1"/>
  <c r="AP1049" i="1" s="1"/>
  <c r="AV1049" i="1" s="1"/>
  <c r="BB1049" i="1" s="1"/>
  <c r="BH1049" i="1" s="1"/>
  <c r="BN1049" i="1" s="1"/>
  <c r="BS1049" i="1" s="1"/>
  <c r="BX1049" i="1" s="1"/>
  <c r="I1048" i="1"/>
  <c r="I1047" i="1" s="1"/>
  <c r="L1047" i="1" s="1"/>
  <c r="R1047" i="1" s="1"/>
  <c r="X1047" i="1" s="1"/>
  <c r="AD1047" i="1" s="1"/>
  <c r="AJ1047" i="1" s="1"/>
  <c r="AP1047" i="1" s="1"/>
  <c r="AV1047" i="1" s="1"/>
  <c r="BB1047" i="1" s="1"/>
  <c r="BH1047" i="1" s="1"/>
  <c r="BN1047" i="1" s="1"/>
  <c r="BP1054" i="1"/>
  <c r="BU1054" i="1" s="1"/>
  <c r="BZ1054" i="1" s="1"/>
  <c r="BH1056" i="1"/>
  <c r="BN1056" i="1" s="1"/>
  <c r="BS1056" i="1" s="1"/>
  <c r="BX1056" i="1" s="1"/>
  <c r="BE1055" i="1"/>
  <c r="AG1058" i="1"/>
  <c r="AO1058" i="1"/>
  <c r="AO1053" i="1" s="1"/>
  <c r="AO1052" i="1" s="1"/>
  <c r="R1060" i="1"/>
  <c r="X1060" i="1" s="1"/>
  <c r="AD1060" i="1" s="1"/>
  <c r="AJ1060" i="1" s="1"/>
  <c r="AP1060" i="1" s="1"/>
  <c r="AV1060" i="1" s="1"/>
  <c r="BB1060" i="1" s="1"/>
  <c r="BH1060" i="1" s="1"/>
  <c r="BN1060" i="1" s="1"/>
  <c r="BS1060" i="1" s="1"/>
  <c r="BX1060" i="1" s="1"/>
  <c r="L1066" i="1"/>
  <c r="R1066" i="1" s="1"/>
  <c r="X1066" i="1" s="1"/>
  <c r="AD1066" i="1" s="1"/>
  <c r="AJ1066" i="1" s="1"/>
  <c r="AP1066" i="1" s="1"/>
  <c r="AV1066" i="1" s="1"/>
  <c r="BB1066" i="1" s="1"/>
  <c r="BH1066" i="1" s="1"/>
  <c r="BN1066" i="1" s="1"/>
  <c r="BS1066" i="1" s="1"/>
  <c r="BX1066" i="1" s="1"/>
  <c r="BT1066" i="1"/>
  <c r="BY1066" i="1" s="1"/>
  <c r="Q1072" i="1"/>
  <c r="AC1072" i="1"/>
  <c r="BM1072" i="1"/>
  <c r="BM1053" i="1" s="1"/>
  <c r="R1074" i="1"/>
  <c r="X1074" i="1" s="1"/>
  <c r="AD1074" i="1" s="1"/>
  <c r="AJ1074" i="1" s="1"/>
  <c r="AP1074" i="1" s="1"/>
  <c r="AV1074" i="1" s="1"/>
  <c r="BB1074" i="1" s="1"/>
  <c r="BH1074" i="1" s="1"/>
  <c r="BN1074" i="1" s="1"/>
  <c r="BS1074" i="1" s="1"/>
  <c r="BX1074" i="1" s="1"/>
  <c r="J1072" i="1"/>
  <c r="J1053" i="1" s="1"/>
  <c r="J1052" i="1" s="1"/>
  <c r="BF1072" i="1"/>
  <c r="BF1053" i="1" s="1"/>
  <c r="BF1052" i="1" s="1"/>
  <c r="L1085" i="1"/>
  <c r="R1085" i="1" s="1"/>
  <c r="X1085" i="1" s="1"/>
  <c r="AD1085" i="1" s="1"/>
  <c r="AJ1085" i="1" s="1"/>
  <c r="AP1085" i="1" s="1"/>
  <c r="AV1085" i="1" s="1"/>
  <c r="BB1085" i="1" s="1"/>
  <c r="BH1085" i="1" s="1"/>
  <c r="BN1085" i="1" s="1"/>
  <c r="BS1085" i="1" s="1"/>
  <c r="BX1085" i="1" s="1"/>
  <c r="F1080" i="1"/>
  <c r="L1080" i="1" s="1"/>
  <c r="R1080" i="1" s="1"/>
  <c r="X1080" i="1" s="1"/>
  <c r="AD1080" i="1" s="1"/>
  <c r="AJ1080" i="1" s="1"/>
  <c r="AP1080" i="1" s="1"/>
  <c r="AV1080" i="1" s="1"/>
  <c r="BB1080" i="1" s="1"/>
  <c r="BH1080" i="1" s="1"/>
  <c r="BN1080" i="1" s="1"/>
  <c r="BS1080" i="1" s="1"/>
  <c r="BX1080" i="1" s="1"/>
  <c r="BT1088" i="1"/>
  <c r="BY1088" i="1" s="1"/>
  <c r="BR1087" i="1"/>
  <c r="BS1094" i="1"/>
  <c r="BX1094" i="1" s="1"/>
  <c r="BQ1091" i="1"/>
  <c r="BT1103" i="1"/>
  <c r="BY1103" i="1" s="1"/>
  <c r="BT1109" i="1"/>
  <c r="BY1109" i="1" s="1"/>
  <c r="O1171" i="1"/>
  <c r="BK1171" i="1"/>
  <c r="AI1180" i="1"/>
  <c r="AI1138" i="1" s="1"/>
  <c r="N1204" i="1"/>
  <c r="T1204" i="1" s="1"/>
  <c r="Z1204" i="1" s="1"/>
  <c r="AF1204" i="1" s="1"/>
  <c r="AL1204" i="1" s="1"/>
  <c r="AR1204" i="1" s="1"/>
  <c r="AX1204" i="1" s="1"/>
  <c r="BD1204" i="1" s="1"/>
  <c r="BJ1204" i="1" s="1"/>
  <c r="BP1204" i="1" s="1"/>
  <c r="BU1204" i="1" s="1"/>
  <c r="BZ1204" i="1" s="1"/>
  <c r="H1203" i="1"/>
  <c r="CA1208" i="1"/>
  <c r="CA1207" i="1" s="1"/>
  <c r="BA1235" i="1"/>
  <c r="BA1207" i="1" s="1"/>
  <c r="BW1235" i="1"/>
  <c r="BG1235" i="1"/>
  <c r="M1261" i="1"/>
  <c r="S1261" i="1" s="1"/>
  <c r="Y1261" i="1" s="1"/>
  <c r="AE1261" i="1" s="1"/>
  <c r="AK1261" i="1" s="1"/>
  <c r="AQ1261" i="1" s="1"/>
  <c r="AW1261" i="1" s="1"/>
  <c r="BC1261" i="1" s="1"/>
  <c r="BI1261" i="1" s="1"/>
  <c r="BO1261" i="1" s="1"/>
  <c r="BT1261" i="1" s="1"/>
  <c r="BY1261" i="1" s="1"/>
  <c r="G1260" i="1"/>
  <c r="M1260" i="1" s="1"/>
  <c r="S1260" i="1" s="1"/>
  <c r="Y1260" i="1" s="1"/>
  <c r="AE1260" i="1" s="1"/>
  <c r="AK1260" i="1" s="1"/>
  <c r="AQ1260" i="1" s="1"/>
  <c r="AW1260" i="1" s="1"/>
  <c r="BC1260" i="1" s="1"/>
  <c r="BI1260" i="1" s="1"/>
  <c r="BO1260" i="1" s="1"/>
  <c r="BQ1261" i="1"/>
  <c r="BR1269" i="1"/>
  <c r="AO1277" i="1"/>
  <c r="BC1297" i="1"/>
  <c r="BI1297" i="1" s="1"/>
  <c r="BO1297" i="1" s="1"/>
  <c r="BK1317" i="1"/>
  <c r="BQ1322" i="1"/>
  <c r="L1346" i="1"/>
  <c r="R1346" i="1" s="1"/>
  <c r="X1346" i="1" s="1"/>
  <c r="AD1346" i="1" s="1"/>
  <c r="AJ1346" i="1" s="1"/>
  <c r="AP1346" i="1" s="1"/>
  <c r="AV1346" i="1" s="1"/>
  <c r="BB1346" i="1" s="1"/>
  <c r="BH1346" i="1" s="1"/>
  <c r="BN1346" i="1" s="1"/>
  <c r="BS1346" i="1" s="1"/>
  <c r="BX1346" i="1" s="1"/>
  <c r="I1345" i="1"/>
  <c r="I1344" i="1" s="1"/>
  <c r="I1339" i="1" s="1"/>
  <c r="J1348" i="1"/>
  <c r="BF1348" i="1"/>
  <c r="BF1316" i="1" s="1"/>
  <c r="BO1361" i="1"/>
  <c r="AC1348" i="1"/>
  <c r="N1382" i="1"/>
  <c r="T1382" i="1" s="1"/>
  <c r="Z1382" i="1" s="1"/>
  <c r="AF1382" i="1" s="1"/>
  <c r="AL1382" i="1" s="1"/>
  <c r="AR1382" i="1" s="1"/>
  <c r="AX1382" i="1" s="1"/>
  <c r="BD1382" i="1" s="1"/>
  <c r="BJ1382" i="1" s="1"/>
  <c r="BP1382" i="1" s="1"/>
  <c r="BU1382" i="1" s="1"/>
  <c r="BZ1382" i="1" s="1"/>
  <c r="H1381" i="1"/>
  <c r="AT1399" i="1"/>
  <c r="AT1398" i="1" s="1"/>
  <c r="AB1398" i="1"/>
  <c r="BR1414" i="1"/>
  <c r="L1420" i="1"/>
  <c r="R1420" i="1" s="1"/>
  <c r="X1420" i="1" s="1"/>
  <c r="AD1420" i="1" s="1"/>
  <c r="AJ1420" i="1" s="1"/>
  <c r="AP1420" i="1" s="1"/>
  <c r="AV1420" i="1" s="1"/>
  <c r="BB1420" i="1" s="1"/>
  <c r="BH1420" i="1" s="1"/>
  <c r="BN1420" i="1" s="1"/>
  <c r="F1419" i="1"/>
  <c r="M1420" i="1"/>
  <c r="S1420" i="1" s="1"/>
  <c r="Y1420" i="1" s="1"/>
  <c r="AE1420" i="1" s="1"/>
  <c r="AK1420" i="1" s="1"/>
  <c r="AQ1420" i="1" s="1"/>
  <c r="AW1420" i="1" s="1"/>
  <c r="BC1420" i="1" s="1"/>
  <c r="BI1420" i="1" s="1"/>
  <c r="BO1420" i="1" s="1"/>
  <c r="BT1420" i="1" s="1"/>
  <c r="BY1420" i="1" s="1"/>
  <c r="J1419" i="1"/>
  <c r="J1418" i="1" s="1"/>
  <c r="J1417" i="1" s="1"/>
  <c r="BS1454" i="1"/>
  <c r="BX1454" i="1" s="1"/>
  <c r="N1455" i="1"/>
  <c r="T1455" i="1" s="1"/>
  <c r="Z1455" i="1" s="1"/>
  <c r="AF1455" i="1" s="1"/>
  <c r="AL1455" i="1" s="1"/>
  <c r="AR1455" i="1" s="1"/>
  <c r="AX1455" i="1" s="1"/>
  <c r="BD1455" i="1" s="1"/>
  <c r="BJ1455" i="1" s="1"/>
  <c r="BP1455" i="1" s="1"/>
  <c r="BU1455" i="1" s="1"/>
  <c r="BZ1455" i="1" s="1"/>
  <c r="H1454" i="1"/>
  <c r="AR1465" i="1"/>
  <c r="AX1465" i="1" s="1"/>
  <c r="BD1465" i="1" s="1"/>
  <c r="BJ1465" i="1" s="1"/>
  <c r="BP1465" i="1" s="1"/>
  <c r="BU1465" i="1" s="1"/>
  <c r="BZ1465" i="1" s="1"/>
  <c r="AO1464" i="1"/>
  <c r="BB1481" i="1"/>
  <c r="BH1481" i="1" s="1"/>
  <c r="BN1481" i="1" s="1"/>
  <c r="BS1481" i="1" s="1"/>
  <c r="BX1481" i="1" s="1"/>
  <c r="AZ1479" i="1"/>
  <c r="F474" i="1"/>
  <c r="L474" i="1" s="1"/>
  <c r="R474" i="1" s="1"/>
  <c r="X474" i="1" s="1"/>
  <c r="AD474" i="1" s="1"/>
  <c r="AJ474" i="1" s="1"/>
  <c r="AP474" i="1" s="1"/>
  <c r="AV474" i="1" s="1"/>
  <c r="BB474" i="1" s="1"/>
  <c r="BH474" i="1" s="1"/>
  <c r="BN474" i="1" s="1"/>
  <c r="BR474" i="1"/>
  <c r="H475" i="1"/>
  <c r="H481" i="1"/>
  <c r="F482" i="1"/>
  <c r="BR482" i="1"/>
  <c r="H487" i="1"/>
  <c r="N487" i="1" s="1"/>
  <c r="T487" i="1" s="1"/>
  <c r="Z487" i="1" s="1"/>
  <c r="AF487" i="1" s="1"/>
  <c r="AL487" i="1" s="1"/>
  <c r="AR487" i="1" s="1"/>
  <c r="AX487" i="1" s="1"/>
  <c r="BD487" i="1" s="1"/>
  <c r="BJ487" i="1" s="1"/>
  <c r="BP487" i="1" s="1"/>
  <c r="BU487" i="1" s="1"/>
  <c r="BZ487" i="1" s="1"/>
  <c r="F488" i="1"/>
  <c r="BR488" i="1"/>
  <c r="F494" i="1"/>
  <c r="BR494" i="1"/>
  <c r="H495" i="1"/>
  <c r="H498" i="1"/>
  <c r="N498" i="1" s="1"/>
  <c r="T498" i="1" s="1"/>
  <c r="Z498" i="1" s="1"/>
  <c r="AF498" i="1" s="1"/>
  <c r="AL498" i="1" s="1"/>
  <c r="AR498" i="1" s="1"/>
  <c r="AX498" i="1" s="1"/>
  <c r="BD498" i="1" s="1"/>
  <c r="BJ498" i="1" s="1"/>
  <c r="BP498" i="1" s="1"/>
  <c r="BU498" i="1" s="1"/>
  <c r="BZ498" i="1" s="1"/>
  <c r="F499" i="1"/>
  <c r="BR499" i="1"/>
  <c r="F502" i="1"/>
  <c r="L502" i="1" s="1"/>
  <c r="R502" i="1" s="1"/>
  <c r="X502" i="1" s="1"/>
  <c r="AD502" i="1" s="1"/>
  <c r="AJ502" i="1" s="1"/>
  <c r="AP502" i="1" s="1"/>
  <c r="AV502" i="1" s="1"/>
  <c r="BB502" i="1" s="1"/>
  <c r="BH502" i="1" s="1"/>
  <c r="BN502" i="1" s="1"/>
  <c r="BR502" i="1"/>
  <c r="H503" i="1"/>
  <c r="F507" i="1"/>
  <c r="BR507" i="1"/>
  <c r="H508" i="1"/>
  <c r="BQ514" i="1"/>
  <c r="G515" i="1"/>
  <c r="BQ520" i="1"/>
  <c r="G521" i="1"/>
  <c r="BQ526" i="1"/>
  <c r="G527" i="1"/>
  <c r="G530" i="1"/>
  <c r="M530" i="1" s="1"/>
  <c r="S530" i="1" s="1"/>
  <c r="Y530" i="1" s="1"/>
  <c r="AE530" i="1" s="1"/>
  <c r="AK530" i="1" s="1"/>
  <c r="AQ530" i="1" s="1"/>
  <c r="AW530" i="1" s="1"/>
  <c r="BC530" i="1" s="1"/>
  <c r="BI530" i="1" s="1"/>
  <c r="BO530" i="1" s="1"/>
  <c r="BQ531" i="1"/>
  <c r="BQ539" i="1"/>
  <c r="G540" i="1"/>
  <c r="F547" i="1"/>
  <c r="L547" i="1" s="1"/>
  <c r="R547" i="1" s="1"/>
  <c r="X547" i="1" s="1"/>
  <c r="AD547" i="1" s="1"/>
  <c r="AJ547" i="1" s="1"/>
  <c r="AP547" i="1" s="1"/>
  <c r="AV547" i="1" s="1"/>
  <c r="BB547" i="1" s="1"/>
  <c r="BH547" i="1" s="1"/>
  <c r="BN547" i="1" s="1"/>
  <c r="BR547" i="1"/>
  <c r="H548" i="1"/>
  <c r="H551" i="1"/>
  <c r="N551" i="1" s="1"/>
  <c r="T551" i="1" s="1"/>
  <c r="Z551" i="1" s="1"/>
  <c r="AF551" i="1" s="1"/>
  <c r="AL551" i="1" s="1"/>
  <c r="AR551" i="1" s="1"/>
  <c r="AX551" i="1" s="1"/>
  <c r="BD551" i="1" s="1"/>
  <c r="BJ551" i="1" s="1"/>
  <c r="BP551" i="1" s="1"/>
  <c r="BU551" i="1" s="1"/>
  <c r="BZ551" i="1" s="1"/>
  <c r="H554" i="1"/>
  <c r="N554" i="1" s="1"/>
  <c r="T554" i="1" s="1"/>
  <c r="Z554" i="1" s="1"/>
  <c r="AF554" i="1" s="1"/>
  <c r="AL554" i="1" s="1"/>
  <c r="AR554" i="1" s="1"/>
  <c r="F555" i="1"/>
  <c r="BR555" i="1"/>
  <c r="F558" i="1"/>
  <c r="L558" i="1" s="1"/>
  <c r="R558" i="1" s="1"/>
  <c r="X558" i="1" s="1"/>
  <c r="AD558" i="1" s="1"/>
  <c r="AJ558" i="1" s="1"/>
  <c r="AP558" i="1" s="1"/>
  <c r="AV558" i="1" s="1"/>
  <c r="BB558" i="1" s="1"/>
  <c r="BH558" i="1" s="1"/>
  <c r="BN558" i="1" s="1"/>
  <c r="BR558" i="1"/>
  <c r="BT558" i="1" s="1"/>
  <c r="BY558" i="1" s="1"/>
  <c r="F561" i="1"/>
  <c r="L561" i="1" s="1"/>
  <c r="R561" i="1" s="1"/>
  <c r="X561" i="1" s="1"/>
  <c r="AD561" i="1" s="1"/>
  <c r="AJ561" i="1" s="1"/>
  <c r="AP561" i="1" s="1"/>
  <c r="AV561" i="1" s="1"/>
  <c r="BB561" i="1" s="1"/>
  <c r="BH561" i="1" s="1"/>
  <c r="BN561" i="1" s="1"/>
  <c r="BR561" i="1"/>
  <c r="H562" i="1"/>
  <c r="F565" i="1"/>
  <c r="L565" i="1" s="1"/>
  <c r="R565" i="1" s="1"/>
  <c r="X565" i="1" s="1"/>
  <c r="AD565" i="1" s="1"/>
  <c r="AJ565" i="1" s="1"/>
  <c r="AP565" i="1" s="1"/>
  <c r="AV565" i="1" s="1"/>
  <c r="BB565" i="1" s="1"/>
  <c r="BH565" i="1" s="1"/>
  <c r="BN565" i="1" s="1"/>
  <c r="BR565" i="1"/>
  <c r="H566" i="1"/>
  <c r="G569" i="1"/>
  <c r="M569" i="1" s="1"/>
  <c r="S569" i="1" s="1"/>
  <c r="Y569" i="1" s="1"/>
  <c r="AE569" i="1" s="1"/>
  <c r="AK569" i="1" s="1"/>
  <c r="AQ569" i="1" s="1"/>
  <c r="AW569" i="1" s="1"/>
  <c r="BC569" i="1" s="1"/>
  <c r="BI569" i="1" s="1"/>
  <c r="BO569" i="1" s="1"/>
  <c r="BQ570" i="1"/>
  <c r="BQ573" i="1"/>
  <c r="G574" i="1"/>
  <c r="M574" i="1" s="1"/>
  <c r="S574" i="1" s="1"/>
  <c r="Y574" i="1" s="1"/>
  <c r="AE574" i="1" s="1"/>
  <c r="AK574" i="1" s="1"/>
  <c r="AQ574" i="1" s="1"/>
  <c r="AW574" i="1" s="1"/>
  <c r="BC574" i="1" s="1"/>
  <c r="BI574" i="1" s="1"/>
  <c r="BO574" i="1" s="1"/>
  <c r="G577" i="1"/>
  <c r="G729" i="1"/>
  <c r="M729" i="1" s="1"/>
  <c r="S729" i="1" s="1"/>
  <c r="Y729" i="1" s="1"/>
  <c r="AE729" i="1" s="1"/>
  <c r="AK729" i="1" s="1"/>
  <c r="AQ729" i="1" s="1"/>
  <c r="AW729" i="1" s="1"/>
  <c r="BC729" i="1" s="1"/>
  <c r="BI729" i="1" s="1"/>
  <c r="BO729" i="1" s="1"/>
  <c r="BS734" i="1"/>
  <c r="BX734" i="1" s="1"/>
  <c r="BQ733" i="1"/>
  <c r="N735" i="1"/>
  <c r="T735" i="1" s="1"/>
  <c r="Z735" i="1" s="1"/>
  <c r="AF735" i="1" s="1"/>
  <c r="AL735" i="1" s="1"/>
  <c r="AR735" i="1" s="1"/>
  <c r="AX735" i="1" s="1"/>
  <c r="BD735" i="1" s="1"/>
  <c r="BJ735" i="1" s="1"/>
  <c r="BP735" i="1" s="1"/>
  <c r="BU735" i="1" s="1"/>
  <c r="BZ735" i="1" s="1"/>
  <c r="H734" i="1"/>
  <c r="R735" i="1"/>
  <c r="X735" i="1" s="1"/>
  <c r="AD735" i="1" s="1"/>
  <c r="AJ735" i="1" s="1"/>
  <c r="AP735" i="1" s="1"/>
  <c r="AV735" i="1" s="1"/>
  <c r="BB735" i="1" s="1"/>
  <c r="BH735" i="1" s="1"/>
  <c r="BN735" i="1" s="1"/>
  <c r="BS735" i="1" s="1"/>
  <c r="BX735" i="1" s="1"/>
  <c r="M741" i="1"/>
  <c r="S741" i="1" s="1"/>
  <c r="Y741" i="1" s="1"/>
  <c r="AE741" i="1" s="1"/>
  <c r="AK741" i="1" s="1"/>
  <c r="AQ741" i="1" s="1"/>
  <c r="AW741" i="1" s="1"/>
  <c r="BC741" i="1" s="1"/>
  <c r="BI741" i="1" s="1"/>
  <c r="BO741" i="1" s="1"/>
  <c r="BT741" i="1" s="1"/>
  <c r="BY741" i="1" s="1"/>
  <c r="G740" i="1"/>
  <c r="BP744" i="1"/>
  <c r="BU744" i="1" s="1"/>
  <c r="BZ744" i="1" s="1"/>
  <c r="BM743" i="1"/>
  <c r="BS745" i="1"/>
  <c r="BX745" i="1" s="1"/>
  <c r="M748" i="1"/>
  <c r="S748" i="1" s="1"/>
  <c r="Y748" i="1" s="1"/>
  <c r="AE748" i="1" s="1"/>
  <c r="AK748" i="1" s="1"/>
  <c r="AQ748" i="1" s="1"/>
  <c r="AW748" i="1" s="1"/>
  <c r="BC748" i="1" s="1"/>
  <c r="BI748" i="1" s="1"/>
  <c r="BO748" i="1" s="1"/>
  <c r="G747" i="1"/>
  <c r="M747" i="1" s="1"/>
  <c r="S747" i="1" s="1"/>
  <c r="Y747" i="1" s="1"/>
  <c r="AE747" i="1" s="1"/>
  <c r="AK747" i="1" s="1"/>
  <c r="AQ747" i="1" s="1"/>
  <c r="AW747" i="1" s="1"/>
  <c r="BC747" i="1" s="1"/>
  <c r="BI747" i="1" s="1"/>
  <c r="BO747" i="1" s="1"/>
  <c r="L755" i="1"/>
  <c r="R755" i="1" s="1"/>
  <c r="X755" i="1" s="1"/>
  <c r="AD755" i="1" s="1"/>
  <c r="AJ755" i="1" s="1"/>
  <c r="AP755" i="1" s="1"/>
  <c r="AV755" i="1" s="1"/>
  <c r="BB755" i="1" s="1"/>
  <c r="BH755" i="1" s="1"/>
  <c r="BN755" i="1" s="1"/>
  <c r="BS755" i="1" s="1"/>
  <c r="BX755" i="1" s="1"/>
  <c r="F754" i="1"/>
  <c r="BR754" i="1"/>
  <c r="BT759" i="1"/>
  <c r="BY759" i="1" s="1"/>
  <c r="AB764" i="1"/>
  <c r="AB753" i="1" s="1"/>
  <c r="AB717" i="1" s="1"/>
  <c r="AZ764" i="1"/>
  <c r="AZ753" i="1" s="1"/>
  <c r="AZ717" i="1" s="1"/>
  <c r="M766" i="1"/>
  <c r="S766" i="1" s="1"/>
  <c r="Y766" i="1" s="1"/>
  <c r="AE766" i="1" s="1"/>
  <c r="AK766" i="1" s="1"/>
  <c r="AQ766" i="1" s="1"/>
  <c r="AW766" i="1" s="1"/>
  <c r="BC766" i="1" s="1"/>
  <c r="BI766" i="1" s="1"/>
  <c r="BO766" i="1" s="1"/>
  <c r="BT766" i="1" s="1"/>
  <c r="BY766" i="1" s="1"/>
  <c r="BT769" i="1"/>
  <c r="BY769" i="1" s="1"/>
  <c r="BR768" i="1"/>
  <c r="L772" i="1"/>
  <c r="R772" i="1" s="1"/>
  <c r="X772" i="1" s="1"/>
  <c r="AD772" i="1" s="1"/>
  <c r="AJ772" i="1" s="1"/>
  <c r="AP772" i="1" s="1"/>
  <c r="AV772" i="1" s="1"/>
  <c r="BB772" i="1" s="1"/>
  <c r="BH772" i="1" s="1"/>
  <c r="BN772" i="1" s="1"/>
  <c r="BS772" i="1" s="1"/>
  <c r="BX772" i="1" s="1"/>
  <c r="F771" i="1"/>
  <c r="L771" i="1" s="1"/>
  <c r="R771" i="1" s="1"/>
  <c r="X771" i="1" s="1"/>
  <c r="AD771" i="1" s="1"/>
  <c r="AJ771" i="1" s="1"/>
  <c r="AP771" i="1" s="1"/>
  <c r="AV771" i="1" s="1"/>
  <c r="BB771" i="1" s="1"/>
  <c r="BH771" i="1" s="1"/>
  <c r="BN771" i="1" s="1"/>
  <c r="BR771" i="1"/>
  <c r="N785" i="1"/>
  <c r="T785" i="1" s="1"/>
  <c r="Z785" i="1" s="1"/>
  <c r="AF785" i="1" s="1"/>
  <c r="AL785" i="1" s="1"/>
  <c r="AR785" i="1" s="1"/>
  <c r="AX785" i="1" s="1"/>
  <c r="BD785" i="1" s="1"/>
  <c r="BJ785" i="1" s="1"/>
  <c r="BP785" i="1" s="1"/>
  <c r="BU785" i="1" s="1"/>
  <c r="BZ785" i="1" s="1"/>
  <c r="R785" i="1"/>
  <c r="X785" i="1" s="1"/>
  <c r="AD785" i="1" s="1"/>
  <c r="AJ785" i="1" s="1"/>
  <c r="AP785" i="1" s="1"/>
  <c r="AV785" i="1" s="1"/>
  <c r="BB785" i="1" s="1"/>
  <c r="BH785" i="1" s="1"/>
  <c r="BN785" i="1" s="1"/>
  <c r="BS785" i="1" s="1"/>
  <c r="BX785" i="1" s="1"/>
  <c r="W784" i="1"/>
  <c r="W783" i="1" s="1"/>
  <c r="AY784" i="1"/>
  <c r="AY783" i="1" s="1"/>
  <c r="BT787" i="1"/>
  <c r="BY787" i="1" s="1"/>
  <c r="N788" i="1"/>
  <c r="T788" i="1" s="1"/>
  <c r="Z788" i="1" s="1"/>
  <c r="AF788" i="1" s="1"/>
  <c r="AL788" i="1" s="1"/>
  <c r="AR788" i="1" s="1"/>
  <c r="AX788" i="1" s="1"/>
  <c r="BD788" i="1" s="1"/>
  <c r="BJ788" i="1" s="1"/>
  <c r="BP788" i="1" s="1"/>
  <c r="BU788" i="1" s="1"/>
  <c r="BZ788" i="1" s="1"/>
  <c r="H787" i="1"/>
  <c r="N787" i="1" s="1"/>
  <c r="T787" i="1" s="1"/>
  <c r="Z787" i="1" s="1"/>
  <c r="AF787" i="1" s="1"/>
  <c r="AL787" i="1" s="1"/>
  <c r="AR787" i="1" s="1"/>
  <c r="AX787" i="1" s="1"/>
  <c r="BD787" i="1" s="1"/>
  <c r="BJ787" i="1" s="1"/>
  <c r="BP787" i="1" s="1"/>
  <c r="BU787" i="1" s="1"/>
  <c r="BZ787" i="1" s="1"/>
  <c r="M792" i="1"/>
  <c r="S792" i="1" s="1"/>
  <c r="Y792" i="1" s="1"/>
  <c r="AE792" i="1" s="1"/>
  <c r="AK792" i="1" s="1"/>
  <c r="AQ792" i="1" s="1"/>
  <c r="AW792" i="1" s="1"/>
  <c r="BC792" i="1" s="1"/>
  <c r="BI792" i="1" s="1"/>
  <c r="BO792" i="1" s="1"/>
  <c r="BT792" i="1" s="1"/>
  <c r="BY792" i="1" s="1"/>
  <c r="G791" i="1"/>
  <c r="BS794" i="1"/>
  <c r="BX794" i="1" s="1"/>
  <c r="AY797" i="1"/>
  <c r="AY796" i="1" s="1"/>
  <c r="I798" i="1"/>
  <c r="I797" i="1" s="1"/>
  <c r="I796" i="1" s="1"/>
  <c r="AG798" i="1"/>
  <c r="AG797" i="1" s="1"/>
  <c r="AG796" i="1" s="1"/>
  <c r="AO798" i="1"/>
  <c r="AO797" i="1" s="1"/>
  <c r="AO796" i="1" s="1"/>
  <c r="BE798" i="1"/>
  <c r="BE797" i="1" s="1"/>
  <c r="BE796" i="1" s="1"/>
  <c r="BM798" i="1"/>
  <c r="BM797" i="1" s="1"/>
  <c r="BM796" i="1" s="1"/>
  <c r="BS802" i="1"/>
  <c r="BX802" i="1" s="1"/>
  <c r="N803" i="1"/>
  <c r="T803" i="1" s="1"/>
  <c r="Z803" i="1" s="1"/>
  <c r="AF803" i="1" s="1"/>
  <c r="AL803" i="1" s="1"/>
  <c r="AR803" i="1" s="1"/>
  <c r="AX803" i="1" s="1"/>
  <c r="BD803" i="1" s="1"/>
  <c r="BJ803" i="1" s="1"/>
  <c r="BP803" i="1" s="1"/>
  <c r="BU803" i="1" s="1"/>
  <c r="BZ803" i="1" s="1"/>
  <c r="H802" i="1"/>
  <c r="N802" i="1" s="1"/>
  <c r="T802" i="1" s="1"/>
  <c r="Z802" i="1" s="1"/>
  <c r="AF802" i="1" s="1"/>
  <c r="AL802" i="1" s="1"/>
  <c r="AR802" i="1" s="1"/>
  <c r="AX802" i="1" s="1"/>
  <c r="BD802" i="1" s="1"/>
  <c r="BJ802" i="1" s="1"/>
  <c r="BP802" i="1" s="1"/>
  <c r="BU802" i="1" s="1"/>
  <c r="BZ802" i="1" s="1"/>
  <c r="R803" i="1"/>
  <c r="X803" i="1" s="1"/>
  <c r="AD803" i="1" s="1"/>
  <c r="AJ803" i="1" s="1"/>
  <c r="AP803" i="1" s="1"/>
  <c r="AV803" i="1" s="1"/>
  <c r="BB803" i="1" s="1"/>
  <c r="BH803" i="1" s="1"/>
  <c r="BN803" i="1" s="1"/>
  <c r="BS803" i="1" s="1"/>
  <c r="BX803" i="1" s="1"/>
  <c r="M812" i="1"/>
  <c r="S812" i="1" s="1"/>
  <c r="Y812" i="1" s="1"/>
  <c r="AE812" i="1" s="1"/>
  <c r="AK812" i="1" s="1"/>
  <c r="AQ812" i="1" s="1"/>
  <c r="AW812" i="1" s="1"/>
  <c r="BC812" i="1" s="1"/>
  <c r="BI812" i="1" s="1"/>
  <c r="BO812" i="1" s="1"/>
  <c r="BT812" i="1" s="1"/>
  <c r="BY812" i="1" s="1"/>
  <c r="M822" i="1"/>
  <c r="S822" i="1" s="1"/>
  <c r="Y822" i="1" s="1"/>
  <c r="AE822" i="1" s="1"/>
  <c r="AK822" i="1" s="1"/>
  <c r="AQ822" i="1" s="1"/>
  <c r="AW822" i="1" s="1"/>
  <c r="BC822" i="1" s="1"/>
  <c r="BI822" i="1" s="1"/>
  <c r="BO822" i="1" s="1"/>
  <c r="BT822" i="1" s="1"/>
  <c r="BY822" i="1" s="1"/>
  <c r="G821" i="1"/>
  <c r="M826" i="1"/>
  <c r="S826" i="1" s="1"/>
  <c r="Y826" i="1" s="1"/>
  <c r="AE826" i="1" s="1"/>
  <c r="AK826" i="1" s="1"/>
  <c r="AQ826" i="1" s="1"/>
  <c r="AW826" i="1" s="1"/>
  <c r="BC826" i="1" s="1"/>
  <c r="BI826" i="1" s="1"/>
  <c r="BO826" i="1" s="1"/>
  <c r="G825" i="1"/>
  <c r="M825" i="1" s="1"/>
  <c r="S825" i="1" s="1"/>
  <c r="Y825" i="1" s="1"/>
  <c r="AE825" i="1" s="1"/>
  <c r="AK825" i="1" s="1"/>
  <c r="AQ825" i="1" s="1"/>
  <c r="AW825" i="1" s="1"/>
  <c r="BC825" i="1" s="1"/>
  <c r="BI825" i="1" s="1"/>
  <c r="BO825" i="1" s="1"/>
  <c r="M831" i="1"/>
  <c r="S831" i="1" s="1"/>
  <c r="Y831" i="1" s="1"/>
  <c r="AE831" i="1" s="1"/>
  <c r="AK831" i="1" s="1"/>
  <c r="AQ831" i="1" s="1"/>
  <c r="AW831" i="1" s="1"/>
  <c r="BC831" i="1" s="1"/>
  <c r="BI831" i="1" s="1"/>
  <c r="BO831" i="1" s="1"/>
  <c r="BT831" i="1" s="1"/>
  <c r="BY831" i="1" s="1"/>
  <c r="G830" i="1"/>
  <c r="BS833" i="1"/>
  <c r="BX833" i="1" s="1"/>
  <c r="BQ836" i="1"/>
  <c r="BS840" i="1"/>
  <c r="BX840" i="1" s="1"/>
  <c r="G846" i="1"/>
  <c r="S847" i="1"/>
  <c r="Y847" i="1" s="1"/>
  <c r="AE847" i="1" s="1"/>
  <c r="AK847" i="1" s="1"/>
  <c r="AQ847" i="1" s="1"/>
  <c r="AW847" i="1" s="1"/>
  <c r="BC847" i="1" s="1"/>
  <c r="BI847" i="1" s="1"/>
  <c r="BO847" i="1" s="1"/>
  <c r="BT847" i="1" s="1"/>
  <c r="BY847" i="1" s="1"/>
  <c r="J853" i="1"/>
  <c r="J852" i="1" s="1"/>
  <c r="AH853" i="1"/>
  <c r="AH852" i="1" s="1"/>
  <c r="BF853" i="1"/>
  <c r="BF852" i="1" s="1"/>
  <c r="BF851" i="1" s="1"/>
  <c r="BV853" i="1"/>
  <c r="BV852" i="1" s="1"/>
  <c r="BV851" i="1" s="1"/>
  <c r="BS855" i="1"/>
  <c r="BX855" i="1" s="1"/>
  <c r="BQ854" i="1"/>
  <c r="L857" i="1"/>
  <c r="R857" i="1" s="1"/>
  <c r="X857" i="1" s="1"/>
  <c r="AD857" i="1" s="1"/>
  <c r="AJ857" i="1" s="1"/>
  <c r="AP857" i="1" s="1"/>
  <c r="AV857" i="1" s="1"/>
  <c r="BB857" i="1" s="1"/>
  <c r="BH857" i="1" s="1"/>
  <c r="BN857" i="1" s="1"/>
  <c r="BT857" i="1"/>
  <c r="BY857" i="1" s="1"/>
  <c r="N858" i="1"/>
  <c r="T858" i="1" s="1"/>
  <c r="Z858" i="1" s="1"/>
  <c r="AF858" i="1" s="1"/>
  <c r="AL858" i="1" s="1"/>
  <c r="AR858" i="1" s="1"/>
  <c r="AX858" i="1" s="1"/>
  <c r="BD858" i="1" s="1"/>
  <c r="BJ858" i="1" s="1"/>
  <c r="BP858" i="1" s="1"/>
  <c r="BU858" i="1" s="1"/>
  <c r="BZ858" i="1" s="1"/>
  <c r="H857" i="1"/>
  <c r="N857" i="1" s="1"/>
  <c r="T857" i="1" s="1"/>
  <c r="Z857" i="1" s="1"/>
  <c r="AF857" i="1" s="1"/>
  <c r="AL857" i="1" s="1"/>
  <c r="AR857" i="1" s="1"/>
  <c r="AX857" i="1" s="1"/>
  <c r="BD857" i="1" s="1"/>
  <c r="BJ857" i="1" s="1"/>
  <c r="BP857" i="1" s="1"/>
  <c r="BU857" i="1" s="1"/>
  <c r="BZ857" i="1" s="1"/>
  <c r="BS861" i="1"/>
  <c r="BX861" i="1" s="1"/>
  <c r="BQ860" i="1"/>
  <c r="BS860" i="1" s="1"/>
  <c r="BX860" i="1" s="1"/>
  <c r="BS866" i="1"/>
  <c r="BX866" i="1" s="1"/>
  <c r="BS869" i="1"/>
  <c r="BX869" i="1" s="1"/>
  <c r="BS870" i="1"/>
  <c r="BX870" i="1" s="1"/>
  <c r="BS873" i="1"/>
  <c r="BX873" i="1" s="1"/>
  <c r="L877" i="1"/>
  <c r="R877" i="1" s="1"/>
  <c r="X877" i="1" s="1"/>
  <c r="AD877" i="1" s="1"/>
  <c r="AJ877" i="1" s="1"/>
  <c r="AP877" i="1" s="1"/>
  <c r="AV877" i="1" s="1"/>
  <c r="BB877" i="1" s="1"/>
  <c r="BH877" i="1" s="1"/>
  <c r="BN877" i="1" s="1"/>
  <c r="BS877" i="1" s="1"/>
  <c r="BX877" i="1" s="1"/>
  <c r="F876" i="1"/>
  <c r="L876" i="1" s="1"/>
  <c r="R876" i="1" s="1"/>
  <c r="X876" i="1" s="1"/>
  <c r="AD876" i="1" s="1"/>
  <c r="AJ876" i="1" s="1"/>
  <c r="AP876" i="1" s="1"/>
  <c r="AV876" i="1" s="1"/>
  <c r="BB876" i="1" s="1"/>
  <c r="BH876" i="1" s="1"/>
  <c r="BN876" i="1" s="1"/>
  <c r="N878" i="1"/>
  <c r="T878" i="1" s="1"/>
  <c r="Z878" i="1" s="1"/>
  <c r="AF878" i="1" s="1"/>
  <c r="AL878" i="1" s="1"/>
  <c r="AR878" i="1" s="1"/>
  <c r="AX878" i="1" s="1"/>
  <c r="BD878" i="1" s="1"/>
  <c r="BJ878" i="1" s="1"/>
  <c r="BP878" i="1" s="1"/>
  <c r="BU878" i="1" s="1"/>
  <c r="BZ878" i="1" s="1"/>
  <c r="H877" i="1"/>
  <c r="V887" i="1"/>
  <c r="V882" i="1" s="1"/>
  <c r="AG882" i="1"/>
  <c r="BA882" i="1"/>
  <c r="BA851" i="1" s="1"/>
  <c r="BR887" i="1"/>
  <c r="K887" i="1"/>
  <c r="K882" i="1" s="1"/>
  <c r="K851" i="1" s="1"/>
  <c r="W887" i="1"/>
  <c r="W882" i="1" s="1"/>
  <c r="AI887" i="1"/>
  <c r="AI882" i="1" s="1"/>
  <c r="AU887" i="1"/>
  <c r="AU882" i="1" s="1"/>
  <c r="BG887" i="1"/>
  <c r="BG882" i="1" s="1"/>
  <c r="CA887" i="1"/>
  <c r="CA882" i="1" s="1"/>
  <c r="N892" i="1"/>
  <c r="T892" i="1" s="1"/>
  <c r="Z892" i="1" s="1"/>
  <c r="AF892" i="1" s="1"/>
  <c r="AL892" i="1" s="1"/>
  <c r="AR892" i="1" s="1"/>
  <c r="AX892" i="1" s="1"/>
  <c r="BD892" i="1" s="1"/>
  <c r="BJ892" i="1" s="1"/>
  <c r="BP892" i="1" s="1"/>
  <c r="BU892" i="1" s="1"/>
  <c r="BZ892" i="1" s="1"/>
  <c r="H891" i="1"/>
  <c r="N891" i="1" s="1"/>
  <c r="T891" i="1" s="1"/>
  <c r="Z891" i="1" s="1"/>
  <c r="AF891" i="1" s="1"/>
  <c r="AL891" i="1" s="1"/>
  <c r="AR891" i="1" s="1"/>
  <c r="AX891" i="1" s="1"/>
  <c r="BD891" i="1" s="1"/>
  <c r="BJ891" i="1" s="1"/>
  <c r="BP891" i="1" s="1"/>
  <c r="BU891" i="1" s="1"/>
  <c r="BZ891" i="1" s="1"/>
  <c r="N901" i="1"/>
  <c r="T901" i="1" s="1"/>
  <c r="Z901" i="1" s="1"/>
  <c r="AF901" i="1" s="1"/>
  <c r="AL901" i="1" s="1"/>
  <c r="AR901" i="1" s="1"/>
  <c r="AX901" i="1" s="1"/>
  <c r="BD901" i="1" s="1"/>
  <c r="BJ901" i="1" s="1"/>
  <c r="BP901" i="1" s="1"/>
  <c r="BU901" i="1" s="1"/>
  <c r="BZ901" i="1" s="1"/>
  <c r="H900" i="1"/>
  <c r="M910" i="1"/>
  <c r="S910" i="1" s="1"/>
  <c r="Y910" i="1" s="1"/>
  <c r="AE910" i="1" s="1"/>
  <c r="AK910" i="1" s="1"/>
  <c r="AQ910" i="1" s="1"/>
  <c r="AW910" i="1" s="1"/>
  <c r="BC910" i="1" s="1"/>
  <c r="BI910" i="1" s="1"/>
  <c r="BO910" i="1" s="1"/>
  <c r="AB917" i="1"/>
  <c r="AB916" i="1" s="1"/>
  <c r="AG916" i="1"/>
  <c r="BA917" i="1"/>
  <c r="BA916" i="1" s="1"/>
  <c r="BR918" i="1"/>
  <c r="K917" i="1"/>
  <c r="W917" i="1"/>
  <c r="W916" i="1" s="1"/>
  <c r="AI917" i="1"/>
  <c r="AI916" i="1" s="1"/>
  <c r="AU917" i="1"/>
  <c r="AU916" i="1" s="1"/>
  <c r="BG917" i="1"/>
  <c r="BG916" i="1" s="1"/>
  <c r="CA917" i="1"/>
  <c r="CA916" i="1" s="1"/>
  <c r="N923" i="1"/>
  <c r="T923" i="1" s="1"/>
  <c r="Z923" i="1" s="1"/>
  <c r="AF923" i="1" s="1"/>
  <c r="AL923" i="1" s="1"/>
  <c r="AR923" i="1" s="1"/>
  <c r="AX923" i="1" s="1"/>
  <c r="BD923" i="1" s="1"/>
  <c r="BJ923" i="1" s="1"/>
  <c r="BP923" i="1" s="1"/>
  <c r="BU923" i="1" s="1"/>
  <c r="BZ923" i="1" s="1"/>
  <c r="H922" i="1"/>
  <c r="N922" i="1" s="1"/>
  <c r="T922" i="1" s="1"/>
  <c r="Z922" i="1" s="1"/>
  <c r="AF922" i="1" s="1"/>
  <c r="AL922" i="1" s="1"/>
  <c r="AR922" i="1" s="1"/>
  <c r="AX922" i="1" s="1"/>
  <c r="BD922" i="1" s="1"/>
  <c r="BJ922" i="1" s="1"/>
  <c r="BP922" i="1" s="1"/>
  <c r="BU922" i="1" s="1"/>
  <c r="BZ922" i="1" s="1"/>
  <c r="BS927" i="1"/>
  <c r="BX927" i="1" s="1"/>
  <c r="BT935" i="1"/>
  <c r="BY935" i="1" s="1"/>
  <c r="AD950" i="1"/>
  <c r="AJ950" i="1" s="1"/>
  <c r="AP950" i="1" s="1"/>
  <c r="AV950" i="1" s="1"/>
  <c r="BB950" i="1" s="1"/>
  <c r="BH950" i="1" s="1"/>
  <c r="BN950" i="1" s="1"/>
  <c r="BS950" i="1" s="1"/>
  <c r="BX950" i="1" s="1"/>
  <c r="L953" i="1"/>
  <c r="R953" i="1" s="1"/>
  <c r="X953" i="1" s="1"/>
  <c r="AD953" i="1" s="1"/>
  <c r="AJ953" i="1" s="1"/>
  <c r="AP953" i="1" s="1"/>
  <c r="AV953" i="1" s="1"/>
  <c r="BB953" i="1" s="1"/>
  <c r="BH953" i="1" s="1"/>
  <c r="BN953" i="1" s="1"/>
  <c r="N953" i="1"/>
  <c r="T953" i="1" s="1"/>
  <c r="Z953" i="1" s="1"/>
  <c r="AF953" i="1" s="1"/>
  <c r="AL953" i="1" s="1"/>
  <c r="AR953" i="1" s="1"/>
  <c r="AX953" i="1" s="1"/>
  <c r="BD953" i="1" s="1"/>
  <c r="BJ953" i="1" s="1"/>
  <c r="BP953" i="1" s="1"/>
  <c r="BU953" i="1" s="1"/>
  <c r="BZ953" i="1" s="1"/>
  <c r="K952" i="1"/>
  <c r="N952" i="1" s="1"/>
  <c r="T952" i="1" s="1"/>
  <c r="Z952" i="1" s="1"/>
  <c r="AF952" i="1" s="1"/>
  <c r="AL952" i="1" s="1"/>
  <c r="AR952" i="1" s="1"/>
  <c r="AX952" i="1" s="1"/>
  <c r="BD952" i="1" s="1"/>
  <c r="BJ952" i="1" s="1"/>
  <c r="BP952" i="1" s="1"/>
  <c r="BU952" i="1" s="1"/>
  <c r="BZ952" i="1" s="1"/>
  <c r="BS954" i="1"/>
  <c r="BX954" i="1" s="1"/>
  <c r="BQ953" i="1"/>
  <c r="BQ960" i="1"/>
  <c r="AV966" i="1"/>
  <c r="BB966" i="1" s="1"/>
  <c r="BH966" i="1" s="1"/>
  <c r="BN966" i="1" s="1"/>
  <c r="BS966" i="1" s="1"/>
  <c r="BX966" i="1" s="1"/>
  <c r="BT966" i="1"/>
  <c r="BY966" i="1" s="1"/>
  <c r="AU969" i="1"/>
  <c r="AU968" i="1" s="1"/>
  <c r="BK969" i="1"/>
  <c r="M972" i="1"/>
  <c r="S972" i="1" s="1"/>
  <c r="Y972" i="1" s="1"/>
  <c r="AE972" i="1" s="1"/>
  <c r="AK972" i="1" s="1"/>
  <c r="AQ972" i="1" s="1"/>
  <c r="AW972" i="1" s="1"/>
  <c r="BC972" i="1" s="1"/>
  <c r="BI972" i="1" s="1"/>
  <c r="BO972" i="1" s="1"/>
  <c r="BT972" i="1" s="1"/>
  <c r="BY972" i="1" s="1"/>
  <c r="G971" i="1"/>
  <c r="L975" i="1"/>
  <c r="R975" i="1" s="1"/>
  <c r="X975" i="1" s="1"/>
  <c r="AD975" i="1" s="1"/>
  <c r="AJ975" i="1" s="1"/>
  <c r="AP975" i="1" s="1"/>
  <c r="AV975" i="1" s="1"/>
  <c r="BB975" i="1" s="1"/>
  <c r="BH975" i="1" s="1"/>
  <c r="BN975" i="1" s="1"/>
  <c r="BS975" i="1" s="1"/>
  <c r="BX975" i="1" s="1"/>
  <c r="AX976" i="1"/>
  <c r="BD976" i="1" s="1"/>
  <c r="BJ976" i="1" s="1"/>
  <c r="BP976" i="1" s="1"/>
  <c r="BU976" i="1" s="1"/>
  <c r="BZ976" i="1" s="1"/>
  <c r="R976" i="1"/>
  <c r="X976" i="1" s="1"/>
  <c r="AD976" i="1" s="1"/>
  <c r="AJ976" i="1" s="1"/>
  <c r="AP976" i="1" s="1"/>
  <c r="AV976" i="1" s="1"/>
  <c r="BB976" i="1" s="1"/>
  <c r="BH976" i="1" s="1"/>
  <c r="BN976" i="1" s="1"/>
  <c r="BS976" i="1" s="1"/>
  <c r="BX976" i="1" s="1"/>
  <c r="BT978" i="1"/>
  <c r="BY978" i="1" s="1"/>
  <c r="R979" i="1"/>
  <c r="X979" i="1" s="1"/>
  <c r="AD979" i="1" s="1"/>
  <c r="AJ979" i="1" s="1"/>
  <c r="AP979" i="1" s="1"/>
  <c r="AV979" i="1" s="1"/>
  <c r="BB979" i="1" s="1"/>
  <c r="BH979" i="1" s="1"/>
  <c r="BN979" i="1" s="1"/>
  <c r="AR980" i="1"/>
  <c r="AX980" i="1" s="1"/>
  <c r="BD980" i="1" s="1"/>
  <c r="BJ980" i="1" s="1"/>
  <c r="BP980" i="1" s="1"/>
  <c r="BU980" i="1" s="1"/>
  <c r="BZ980" i="1" s="1"/>
  <c r="BS980" i="1"/>
  <c r="BX980" i="1" s="1"/>
  <c r="BQ979" i="1"/>
  <c r="BQ982" i="1"/>
  <c r="W983" i="1"/>
  <c r="W982" i="1" s="1"/>
  <c r="W969" i="1" s="1"/>
  <c r="AM983" i="1"/>
  <c r="AM982" i="1" s="1"/>
  <c r="AM969" i="1" s="1"/>
  <c r="AM968" i="1" s="1"/>
  <c r="L984" i="1"/>
  <c r="R984" i="1" s="1"/>
  <c r="X984" i="1" s="1"/>
  <c r="AD984" i="1" s="1"/>
  <c r="AJ984" i="1" s="1"/>
  <c r="AP984" i="1" s="1"/>
  <c r="AV984" i="1" s="1"/>
  <c r="BB984" i="1" s="1"/>
  <c r="BH984" i="1" s="1"/>
  <c r="BN984" i="1" s="1"/>
  <c r="BS984" i="1" s="1"/>
  <c r="BX984" i="1" s="1"/>
  <c r="F983" i="1"/>
  <c r="L989" i="1"/>
  <c r="R989" i="1" s="1"/>
  <c r="X989" i="1" s="1"/>
  <c r="AD989" i="1" s="1"/>
  <c r="AJ989" i="1" s="1"/>
  <c r="AP989" i="1" s="1"/>
  <c r="AV989" i="1" s="1"/>
  <c r="BB989" i="1" s="1"/>
  <c r="BH989" i="1" s="1"/>
  <c r="BN989" i="1" s="1"/>
  <c r="BS989" i="1" s="1"/>
  <c r="BX989" i="1" s="1"/>
  <c r="F988" i="1"/>
  <c r="L988" i="1" s="1"/>
  <c r="R988" i="1" s="1"/>
  <c r="X988" i="1" s="1"/>
  <c r="AD988" i="1" s="1"/>
  <c r="AJ988" i="1" s="1"/>
  <c r="AP988" i="1" s="1"/>
  <c r="AV988" i="1" s="1"/>
  <c r="BB988" i="1" s="1"/>
  <c r="BH988" i="1" s="1"/>
  <c r="BN988" i="1" s="1"/>
  <c r="BS988" i="1" s="1"/>
  <c r="BX988" i="1" s="1"/>
  <c r="BQ992" i="1"/>
  <c r="L1002" i="1"/>
  <c r="R1002" i="1" s="1"/>
  <c r="X1002" i="1" s="1"/>
  <c r="AD1002" i="1" s="1"/>
  <c r="AJ1002" i="1" s="1"/>
  <c r="AP1002" i="1" s="1"/>
  <c r="AV1002" i="1" s="1"/>
  <c r="BB1002" i="1" s="1"/>
  <c r="BH1002" i="1" s="1"/>
  <c r="BN1002" i="1" s="1"/>
  <c r="BS1002" i="1" s="1"/>
  <c r="BX1002" i="1" s="1"/>
  <c r="I999" i="1"/>
  <c r="I998" i="1" s="1"/>
  <c r="N1005" i="1"/>
  <c r="T1005" i="1" s="1"/>
  <c r="Z1005" i="1" s="1"/>
  <c r="AF1005" i="1" s="1"/>
  <c r="AL1005" i="1" s="1"/>
  <c r="AR1005" i="1" s="1"/>
  <c r="AX1005" i="1" s="1"/>
  <c r="BD1005" i="1" s="1"/>
  <c r="BJ1005" i="1" s="1"/>
  <c r="BP1005" i="1" s="1"/>
  <c r="BU1005" i="1" s="1"/>
  <c r="BZ1005" i="1" s="1"/>
  <c r="AD1006" i="1"/>
  <c r="AJ1006" i="1" s="1"/>
  <c r="AP1006" i="1" s="1"/>
  <c r="AV1006" i="1" s="1"/>
  <c r="BB1006" i="1" s="1"/>
  <c r="BH1006" i="1" s="1"/>
  <c r="BN1006" i="1" s="1"/>
  <c r="BS1006" i="1" s="1"/>
  <c r="BX1006" i="1" s="1"/>
  <c r="L1018" i="1"/>
  <c r="R1018" i="1" s="1"/>
  <c r="X1018" i="1" s="1"/>
  <c r="AD1018" i="1" s="1"/>
  <c r="AJ1018" i="1" s="1"/>
  <c r="AP1018" i="1" s="1"/>
  <c r="AV1018" i="1" s="1"/>
  <c r="BB1018" i="1" s="1"/>
  <c r="BH1018" i="1" s="1"/>
  <c r="BN1018" i="1" s="1"/>
  <c r="BS1018" i="1" s="1"/>
  <c r="BX1018" i="1" s="1"/>
  <c r="F1017" i="1"/>
  <c r="M1018" i="1"/>
  <c r="S1018" i="1" s="1"/>
  <c r="Y1018" i="1" s="1"/>
  <c r="AE1018" i="1" s="1"/>
  <c r="AK1018" i="1" s="1"/>
  <c r="AQ1018" i="1" s="1"/>
  <c r="AW1018" i="1" s="1"/>
  <c r="BC1018" i="1" s="1"/>
  <c r="BI1018" i="1" s="1"/>
  <c r="BO1018" i="1" s="1"/>
  <c r="BT1018" i="1" s="1"/>
  <c r="BY1018" i="1" s="1"/>
  <c r="J1017" i="1"/>
  <c r="J1016" i="1" s="1"/>
  <c r="J969" i="1" s="1"/>
  <c r="BR1017" i="1"/>
  <c r="L1023" i="1"/>
  <c r="R1023" i="1" s="1"/>
  <c r="X1023" i="1" s="1"/>
  <c r="AD1023" i="1" s="1"/>
  <c r="AJ1023" i="1" s="1"/>
  <c r="AP1023" i="1" s="1"/>
  <c r="AV1023" i="1" s="1"/>
  <c r="BB1023" i="1" s="1"/>
  <c r="BH1023" i="1" s="1"/>
  <c r="BN1023" i="1" s="1"/>
  <c r="BS1023" i="1" s="1"/>
  <c r="BX1023" i="1" s="1"/>
  <c r="F1022" i="1"/>
  <c r="M1023" i="1"/>
  <c r="S1023" i="1" s="1"/>
  <c r="Y1023" i="1" s="1"/>
  <c r="AE1023" i="1" s="1"/>
  <c r="AK1023" i="1" s="1"/>
  <c r="AQ1023" i="1" s="1"/>
  <c r="AW1023" i="1" s="1"/>
  <c r="BC1023" i="1" s="1"/>
  <c r="BI1023" i="1" s="1"/>
  <c r="BO1023" i="1" s="1"/>
  <c r="BT1023" i="1" s="1"/>
  <c r="BY1023" i="1" s="1"/>
  <c r="J1022" i="1"/>
  <c r="J1021" i="1" s="1"/>
  <c r="BR1022" i="1"/>
  <c r="AT1020" i="1"/>
  <c r="G1028" i="1"/>
  <c r="M1031" i="1"/>
  <c r="S1031" i="1" s="1"/>
  <c r="Y1031" i="1" s="1"/>
  <c r="AE1031" i="1" s="1"/>
  <c r="AK1031" i="1" s="1"/>
  <c r="AQ1031" i="1" s="1"/>
  <c r="AW1031" i="1" s="1"/>
  <c r="BC1031" i="1" s="1"/>
  <c r="BI1031" i="1" s="1"/>
  <c r="BO1031" i="1" s="1"/>
  <c r="BT1031" i="1" s="1"/>
  <c r="BY1031" i="1" s="1"/>
  <c r="N1031" i="1"/>
  <c r="T1031" i="1" s="1"/>
  <c r="Z1031" i="1" s="1"/>
  <c r="AF1031" i="1" s="1"/>
  <c r="AL1031" i="1" s="1"/>
  <c r="AR1031" i="1" s="1"/>
  <c r="AX1031" i="1" s="1"/>
  <c r="BD1031" i="1" s="1"/>
  <c r="BJ1031" i="1" s="1"/>
  <c r="BP1031" i="1" s="1"/>
  <c r="BU1031" i="1" s="1"/>
  <c r="BZ1031" i="1" s="1"/>
  <c r="K1028" i="1"/>
  <c r="K1027" i="1" s="1"/>
  <c r="K1020" i="1" s="1"/>
  <c r="AA1020" i="1"/>
  <c r="AA968" i="1" s="1"/>
  <c r="BG1020" i="1"/>
  <c r="BG968" i="1" s="1"/>
  <c r="AD1037" i="1"/>
  <c r="AJ1037" i="1" s="1"/>
  <c r="AP1037" i="1" s="1"/>
  <c r="AV1037" i="1" s="1"/>
  <c r="BB1037" i="1" s="1"/>
  <c r="BH1037" i="1" s="1"/>
  <c r="BN1037" i="1" s="1"/>
  <c r="BS1037" i="1" s="1"/>
  <c r="BX1037" i="1" s="1"/>
  <c r="BP1040" i="1"/>
  <c r="BU1040" i="1" s="1"/>
  <c r="BZ1040" i="1" s="1"/>
  <c r="BM1039" i="1"/>
  <c r="BP1039" i="1" s="1"/>
  <c r="BU1039" i="1" s="1"/>
  <c r="BZ1039" i="1" s="1"/>
  <c r="BP1044" i="1"/>
  <c r="BU1044" i="1" s="1"/>
  <c r="BZ1044" i="1" s="1"/>
  <c r="BM1043" i="1"/>
  <c r="BP1043" i="1" s="1"/>
  <c r="BU1043" i="1" s="1"/>
  <c r="BZ1043" i="1" s="1"/>
  <c r="L1048" i="1"/>
  <c r="R1048" i="1" s="1"/>
  <c r="X1048" i="1" s="1"/>
  <c r="AD1048" i="1" s="1"/>
  <c r="AJ1048" i="1" s="1"/>
  <c r="AP1048" i="1" s="1"/>
  <c r="AV1048" i="1" s="1"/>
  <c r="BB1048" i="1" s="1"/>
  <c r="BH1048" i="1" s="1"/>
  <c r="BN1048" i="1" s="1"/>
  <c r="BQ1048" i="1"/>
  <c r="BT1050" i="1"/>
  <c r="BY1050" i="1" s="1"/>
  <c r="N1058" i="1"/>
  <c r="T1058" i="1" s="1"/>
  <c r="Z1058" i="1" s="1"/>
  <c r="AF1058" i="1" s="1"/>
  <c r="AL1058" i="1" s="1"/>
  <c r="AA1053" i="1"/>
  <c r="AI1053" i="1"/>
  <c r="AI1052" i="1" s="1"/>
  <c r="T1059" i="1"/>
  <c r="Z1059" i="1" s="1"/>
  <c r="AF1059" i="1" s="1"/>
  <c r="AL1059" i="1" s="1"/>
  <c r="AR1059" i="1" s="1"/>
  <c r="AX1059" i="1" s="1"/>
  <c r="BD1059" i="1" s="1"/>
  <c r="BJ1059" i="1" s="1"/>
  <c r="BP1059" i="1" s="1"/>
  <c r="BU1059" i="1" s="1"/>
  <c r="BZ1059" i="1" s="1"/>
  <c r="AS1058" i="1"/>
  <c r="AS1053" i="1" s="1"/>
  <c r="AS1052" i="1" s="1"/>
  <c r="BA1058" i="1"/>
  <c r="M1060" i="1"/>
  <c r="S1060" i="1" s="1"/>
  <c r="Y1060" i="1" s="1"/>
  <c r="AE1060" i="1" s="1"/>
  <c r="AK1060" i="1" s="1"/>
  <c r="AQ1060" i="1" s="1"/>
  <c r="AW1060" i="1" s="1"/>
  <c r="BC1060" i="1" s="1"/>
  <c r="BI1060" i="1" s="1"/>
  <c r="BO1060" i="1" s="1"/>
  <c r="BT1060" i="1" s="1"/>
  <c r="BY1060" i="1" s="1"/>
  <c r="G1059" i="1"/>
  <c r="BT1062" i="1"/>
  <c r="BY1062" i="1" s="1"/>
  <c r="AG1072" i="1"/>
  <c r="BQ1072" i="1"/>
  <c r="M1074" i="1"/>
  <c r="S1074" i="1" s="1"/>
  <c r="Y1074" i="1" s="1"/>
  <c r="AE1074" i="1" s="1"/>
  <c r="AK1074" i="1" s="1"/>
  <c r="AQ1074" i="1" s="1"/>
  <c r="AW1074" i="1" s="1"/>
  <c r="BC1074" i="1" s="1"/>
  <c r="BI1074" i="1" s="1"/>
  <c r="BO1074" i="1" s="1"/>
  <c r="BT1074" i="1" s="1"/>
  <c r="BY1074" i="1" s="1"/>
  <c r="G1073" i="1"/>
  <c r="N1074" i="1"/>
  <c r="T1074" i="1" s="1"/>
  <c r="Z1074" i="1" s="1"/>
  <c r="AF1074" i="1" s="1"/>
  <c r="AL1074" i="1" s="1"/>
  <c r="AR1074" i="1" s="1"/>
  <c r="AX1074" i="1" s="1"/>
  <c r="BD1074" i="1" s="1"/>
  <c r="BJ1074" i="1" s="1"/>
  <c r="BP1074" i="1" s="1"/>
  <c r="BU1074" i="1" s="1"/>
  <c r="BZ1074" i="1" s="1"/>
  <c r="K1073" i="1"/>
  <c r="K1072" i="1" s="1"/>
  <c r="BT1077" i="1"/>
  <c r="BY1077" i="1" s="1"/>
  <c r="H1076" i="1"/>
  <c r="N1076" i="1" s="1"/>
  <c r="T1076" i="1" s="1"/>
  <c r="Z1076" i="1" s="1"/>
  <c r="AF1076" i="1" s="1"/>
  <c r="AL1076" i="1" s="1"/>
  <c r="AR1076" i="1" s="1"/>
  <c r="AX1076" i="1" s="1"/>
  <c r="BD1076" i="1" s="1"/>
  <c r="BJ1076" i="1" s="1"/>
  <c r="BP1076" i="1" s="1"/>
  <c r="BU1076" i="1" s="1"/>
  <c r="BZ1076" i="1" s="1"/>
  <c r="N1080" i="1"/>
  <c r="T1080" i="1" s="1"/>
  <c r="Z1080" i="1" s="1"/>
  <c r="AF1080" i="1" s="1"/>
  <c r="AL1080" i="1" s="1"/>
  <c r="AR1080" i="1" s="1"/>
  <c r="AX1080" i="1" s="1"/>
  <c r="BD1080" i="1" s="1"/>
  <c r="BJ1080" i="1" s="1"/>
  <c r="BP1080" i="1" s="1"/>
  <c r="BU1080" i="1" s="1"/>
  <c r="BZ1080" i="1" s="1"/>
  <c r="M1081" i="1"/>
  <c r="S1081" i="1" s="1"/>
  <c r="Y1081" i="1" s="1"/>
  <c r="AE1081" i="1" s="1"/>
  <c r="AK1081" i="1" s="1"/>
  <c r="AQ1081" i="1" s="1"/>
  <c r="AW1081" i="1" s="1"/>
  <c r="BC1081" i="1" s="1"/>
  <c r="BI1081" i="1" s="1"/>
  <c r="BO1081" i="1" s="1"/>
  <c r="BT1081" i="1" s="1"/>
  <c r="BY1081" i="1" s="1"/>
  <c r="G1080" i="1"/>
  <c r="M1080" i="1" s="1"/>
  <c r="S1080" i="1" s="1"/>
  <c r="Y1080" i="1" s="1"/>
  <c r="AE1080" i="1" s="1"/>
  <c r="AK1080" i="1" s="1"/>
  <c r="AQ1080" i="1" s="1"/>
  <c r="AW1080" i="1" s="1"/>
  <c r="BC1080" i="1" s="1"/>
  <c r="BI1080" i="1" s="1"/>
  <c r="BO1080" i="1" s="1"/>
  <c r="BT1080" i="1" s="1"/>
  <c r="BY1080" i="1" s="1"/>
  <c r="L1087" i="1"/>
  <c r="R1087" i="1" s="1"/>
  <c r="X1087" i="1" s="1"/>
  <c r="AD1087" i="1" s="1"/>
  <c r="AJ1087" i="1" s="1"/>
  <c r="AP1087" i="1" s="1"/>
  <c r="AV1087" i="1" s="1"/>
  <c r="BB1087" i="1" s="1"/>
  <c r="BH1087" i="1" s="1"/>
  <c r="BN1087" i="1" s="1"/>
  <c r="M1102" i="1"/>
  <c r="S1102" i="1" s="1"/>
  <c r="Y1102" i="1" s="1"/>
  <c r="AE1102" i="1" s="1"/>
  <c r="AK1102" i="1" s="1"/>
  <c r="AQ1102" i="1" s="1"/>
  <c r="AW1102" i="1" s="1"/>
  <c r="BC1102" i="1" s="1"/>
  <c r="BI1102" i="1" s="1"/>
  <c r="BO1102" i="1" s="1"/>
  <c r="BT1102" i="1" s="1"/>
  <c r="BY1102" i="1" s="1"/>
  <c r="G1101" i="1"/>
  <c r="M1101" i="1" s="1"/>
  <c r="S1101" i="1" s="1"/>
  <c r="Y1101" i="1" s="1"/>
  <c r="AE1101" i="1" s="1"/>
  <c r="AK1101" i="1" s="1"/>
  <c r="AQ1101" i="1" s="1"/>
  <c r="AW1101" i="1" s="1"/>
  <c r="BC1101" i="1" s="1"/>
  <c r="BI1101" i="1" s="1"/>
  <c r="BO1101" i="1" s="1"/>
  <c r="BT1101" i="1" s="1"/>
  <c r="BY1101" i="1" s="1"/>
  <c r="BS1107" i="1"/>
  <c r="BX1107" i="1" s="1"/>
  <c r="BQ1106" i="1"/>
  <c r="BN1111" i="1"/>
  <c r="BS1111" i="1" s="1"/>
  <c r="BX1111" i="1" s="1"/>
  <c r="N1126" i="1"/>
  <c r="T1126" i="1" s="1"/>
  <c r="Z1126" i="1" s="1"/>
  <c r="AF1126" i="1" s="1"/>
  <c r="AL1126" i="1" s="1"/>
  <c r="AR1126" i="1" s="1"/>
  <c r="AX1126" i="1" s="1"/>
  <c r="BD1126" i="1" s="1"/>
  <c r="BJ1126" i="1" s="1"/>
  <c r="BP1126" i="1" s="1"/>
  <c r="BU1126" i="1" s="1"/>
  <c r="BZ1126" i="1" s="1"/>
  <c r="H1125" i="1"/>
  <c r="Q1113" i="1"/>
  <c r="BE1138" i="1"/>
  <c r="L1162" i="1"/>
  <c r="R1162" i="1" s="1"/>
  <c r="X1162" i="1" s="1"/>
  <c r="AD1162" i="1" s="1"/>
  <c r="AJ1162" i="1" s="1"/>
  <c r="AP1162" i="1" s="1"/>
  <c r="AV1162" i="1" s="1"/>
  <c r="BB1162" i="1" s="1"/>
  <c r="BH1162" i="1" s="1"/>
  <c r="BN1162" i="1" s="1"/>
  <c r="BS1162" i="1" s="1"/>
  <c r="BX1162" i="1" s="1"/>
  <c r="F1161" i="1"/>
  <c r="L1161" i="1" s="1"/>
  <c r="R1161" i="1" s="1"/>
  <c r="X1161" i="1" s="1"/>
  <c r="AD1161" i="1" s="1"/>
  <c r="AJ1161" i="1" s="1"/>
  <c r="AP1161" i="1" s="1"/>
  <c r="AV1161" i="1" s="1"/>
  <c r="BB1161" i="1" s="1"/>
  <c r="BH1161" i="1" s="1"/>
  <c r="BN1161" i="1" s="1"/>
  <c r="AS1180" i="1"/>
  <c r="P1180" i="1"/>
  <c r="L1203" i="1"/>
  <c r="R1203" i="1" s="1"/>
  <c r="X1203" i="1" s="1"/>
  <c r="AD1203" i="1" s="1"/>
  <c r="AJ1203" i="1" s="1"/>
  <c r="AP1203" i="1" s="1"/>
  <c r="AV1203" i="1" s="1"/>
  <c r="BB1203" i="1" s="1"/>
  <c r="BH1203" i="1" s="1"/>
  <c r="BN1203" i="1" s="1"/>
  <c r="F1202" i="1"/>
  <c r="AU1208" i="1"/>
  <c r="U1221" i="1"/>
  <c r="AN1221" i="1"/>
  <c r="M1227" i="1"/>
  <c r="S1227" i="1" s="1"/>
  <c r="Y1227" i="1" s="1"/>
  <c r="AE1227" i="1" s="1"/>
  <c r="AK1227" i="1" s="1"/>
  <c r="AQ1227" i="1" s="1"/>
  <c r="AW1227" i="1" s="1"/>
  <c r="BC1227" i="1" s="1"/>
  <c r="BI1227" i="1" s="1"/>
  <c r="BO1227" i="1" s="1"/>
  <c r="BT1227" i="1" s="1"/>
  <c r="BY1227" i="1" s="1"/>
  <c r="G1226" i="1"/>
  <c r="M1226" i="1" s="1"/>
  <c r="S1226" i="1" s="1"/>
  <c r="Y1226" i="1" s="1"/>
  <c r="AE1226" i="1" s="1"/>
  <c r="AK1226" i="1" s="1"/>
  <c r="AQ1226" i="1" s="1"/>
  <c r="AW1226" i="1" s="1"/>
  <c r="BC1226" i="1" s="1"/>
  <c r="BI1226" i="1" s="1"/>
  <c r="BO1226" i="1" s="1"/>
  <c r="BQ1227" i="1"/>
  <c r="M1232" i="1"/>
  <c r="S1232" i="1" s="1"/>
  <c r="Y1232" i="1" s="1"/>
  <c r="AE1232" i="1" s="1"/>
  <c r="AK1232" i="1" s="1"/>
  <c r="AQ1232" i="1" s="1"/>
  <c r="AW1232" i="1" s="1"/>
  <c r="BC1232" i="1" s="1"/>
  <c r="BI1232" i="1" s="1"/>
  <c r="BO1232" i="1" s="1"/>
  <c r="BT1232" i="1" s="1"/>
  <c r="BY1232" i="1" s="1"/>
  <c r="G1231" i="1"/>
  <c r="BQ1232" i="1"/>
  <c r="BD1246" i="1"/>
  <c r="BJ1246" i="1" s="1"/>
  <c r="BP1246" i="1" s="1"/>
  <c r="BU1246" i="1" s="1"/>
  <c r="BZ1246" i="1" s="1"/>
  <c r="M1253" i="1"/>
  <c r="S1253" i="1" s="1"/>
  <c r="Y1253" i="1" s="1"/>
  <c r="AE1253" i="1" s="1"/>
  <c r="AK1253" i="1" s="1"/>
  <c r="AQ1253" i="1" s="1"/>
  <c r="AW1253" i="1" s="1"/>
  <c r="BC1253" i="1" s="1"/>
  <c r="BI1253" i="1" s="1"/>
  <c r="BO1253" i="1" s="1"/>
  <c r="BT1253" i="1" s="1"/>
  <c r="BY1253" i="1" s="1"/>
  <c r="G1252" i="1"/>
  <c r="BQ1253" i="1"/>
  <c r="AZ1277" i="1"/>
  <c r="K1288" i="1"/>
  <c r="K1287" i="1" s="1"/>
  <c r="K1286" i="1" s="1"/>
  <c r="BG1288" i="1"/>
  <c r="BG1287" i="1" s="1"/>
  <c r="BG1286" i="1" s="1"/>
  <c r="BD1310" i="1"/>
  <c r="BJ1310" i="1" s="1"/>
  <c r="BP1310" i="1" s="1"/>
  <c r="BU1310" i="1" s="1"/>
  <c r="BZ1310" i="1" s="1"/>
  <c r="BD1313" i="1"/>
  <c r="BJ1313" i="1" s="1"/>
  <c r="BP1313" i="1" s="1"/>
  <c r="BU1313" i="1" s="1"/>
  <c r="BZ1313" i="1" s="1"/>
  <c r="M1337" i="1"/>
  <c r="S1337" i="1" s="1"/>
  <c r="Y1337" i="1" s="1"/>
  <c r="AE1337" i="1" s="1"/>
  <c r="AK1337" i="1" s="1"/>
  <c r="AQ1337" i="1" s="1"/>
  <c r="AW1337" i="1" s="1"/>
  <c r="BC1337" i="1" s="1"/>
  <c r="BI1337" i="1" s="1"/>
  <c r="BO1337" i="1" s="1"/>
  <c r="BT1337" i="1" s="1"/>
  <c r="BY1337" i="1" s="1"/>
  <c r="G1336" i="1"/>
  <c r="N1337" i="1"/>
  <c r="T1337" i="1" s="1"/>
  <c r="Z1337" i="1" s="1"/>
  <c r="AF1337" i="1" s="1"/>
  <c r="AL1337" i="1" s="1"/>
  <c r="AR1337" i="1" s="1"/>
  <c r="AX1337" i="1" s="1"/>
  <c r="BD1337" i="1" s="1"/>
  <c r="BJ1337" i="1" s="1"/>
  <c r="BP1337" i="1" s="1"/>
  <c r="BU1337" i="1" s="1"/>
  <c r="BZ1337" i="1" s="1"/>
  <c r="K1336" i="1"/>
  <c r="K1335" i="1" s="1"/>
  <c r="K1334" i="1" s="1"/>
  <c r="AO1339" i="1"/>
  <c r="J1339" i="1"/>
  <c r="AO1348" i="1"/>
  <c r="AT1348" i="1"/>
  <c r="BQ1375" i="1"/>
  <c r="L1381" i="1"/>
  <c r="R1381" i="1" s="1"/>
  <c r="X1381" i="1" s="1"/>
  <c r="AD1381" i="1" s="1"/>
  <c r="AJ1381" i="1" s="1"/>
  <c r="AP1381" i="1" s="1"/>
  <c r="AV1381" i="1" s="1"/>
  <c r="BB1381" i="1" s="1"/>
  <c r="BH1381" i="1" s="1"/>
  <c r="BN1381" i="1" s="1"/>
  <c r="F1380" i="1"/>
  <c r="L1380" i="1" s="1"/>
  <c r="R1380" i="1" s="1"/>
  <c r="X1380" i="1" s="1"/>
  <c r="AD1380" i="1" s="1"/>
  <c r="AJ1380" i="1" s="1"/>
  <c r="AP1380" i="1" s="1"/>
  <c r="AV1380" i="1" s="1"/>
  <c r="BB1380" i="1" s="1"/>
  <c r="BH1380" i="1" s="1"/>
  <c r="BN1380" i="1" s="1"/>
  <c r="AS1379" i="1"/>
  <c r="AS1316" i="1" s="1"/>
  <c r="AH1399" i="1"/>
  <c r="AH1398" i="1" s="1"/>
  <c r="L1406" i="1"/>
  <c r="R1406" i="1" s="1"/>
  <c r="X1406" i="1" s="1"/>
  <c r="AD1406" i="1" s="1"/>
  <c r="AJ1406" i="1" s="1"/>
  <c r="AP1406" i="1" s="1"/>
  <c r="AV1406" i="1" s="1"/>
  <c r="BB1406" i="1" s="1"/>
  <c r="BH1406" i="1" s="1"/>
  <c r="BN1406" i="1" s="1"/>
  <c r="BS1406" i="1" s="1"/>
  <c r="BX1406" i="1" s="1"/>
  <c r="I1405" i="1"/>
  <c r="I1404" i="1" s="1"/>
  <c r="I1399" i="1" s="1"/>
  <c r="W1398" i="1"/>
  <c r="BT1410" i="1"/>
  <c r="BY1410" i="1" s="1"/>
  <c r="BR1409" i="1"/>
  <c r="L1415" i="1"/>
  <c r="R1415" i="1" s="1"/>
  <c r="X1415" i="1" s="1"/>
  <c r="AD1415" i="1" s="1"/>
  <c r="AJ1415" i="1" s="1"/>
  <c r="AP1415" i="1" s="1"/>
  <c r="AV1415" i="1" s="1"/>
  <c r="BB1415" i="1" s="1"/>
  <c r="BH1415" i="1" s="1"/>
  <c r="BN1415" i="1" s="1"/>
  <c r="F1414" i="1"/>
  <c r="M1415" i="1"/>
  <c r="S1415" i="1" s="1"/>
  <c r="Y1415" i="1" s="1"/>
  <c r="AE1415" i="1" s="1"/>
  <c r="AK1415" i="1" s="1"/>
  <c r="AQ1415" i="1" s="1"/>
  <c r="AW1415" i="1" s="1"/>
  <c r="BC1415" i="1" s="1"/>
  <c r="BI1415" i="1" s="1"/>
  <c r="BO1415" i="1" s="1"/>
  <c r="BT1415" i="1" s="1"/>
  <c r="BY1415" i="1" s="1"/>
  <c r="J1414" i="1"/>
  <c r="J1413" i="1" s="1"/>
  <c r="J1412" i="1" s="1"/>
  <c r="BZ1429" i="1"/>
  <c r="BN1433" i="1"/>
  <c r="BS1433" i="1" s="1"/>
  <c r="BX1433" i="1" s="1"/>
  <c r="BK1432" i="1"/>
  <c r="BR1436" i="1"/>
  <c r="BT1436" i="1" s="1"/>
  <c r="BY1436" i="1" s="1"/>
  <c r="BT1437" i="1"/>
  <c r="BY1437" i="1" s="1"/>
  <c r="AU1426" i="1"/>
  <c r="AU1398" i="1" s="1"/>
  <c r="L1480" i="1"/>
  <c r="R1480" i="1" s="1"/>
  <c r="X1480" i="1" s="1"/>
  <c r="AD1480" i="1" s="1"/>
  <c r="AJ1480" i="1" s="1"/>
  <c r="AP1480" i="1" s="1"/>
  <c r="AV1480" i="1" s="1"/>
  <c r="BB1480" i="1" s="1"/>
  <c r="BH1480" i="1" s="1"/>
  <c r="BN1480" i="1" s="1"/>
  <c r="BR1481" i="1"/>
  <c r="BQ876" i="1"/>
  <c r="BS876" i="1" s="1"/>
  <c r="BX876" i="1" s="1"/>
  <c r="G877" i="1"/>
  <c r="G883" i="1"/>
  <c r="M883" i="1" s="1"/>
  <c r="S883" i="1" s="1"/>
  <c r="Y883" i="1" s="1"/>
  <c r="AE883" i="1" s="1"/>
  <c r="AK883" i="1" s="1"/>
  <c r="AQ883" i="1" s="1"/>
  <c r="AW883" i="1" s="1"/>
  <c r="BC883" i="1" s="1"/>
  <c r="BI883" i="1" s="1"/>
  <c r="BO883" i="1" s="1"/>
  <c r="BQ884" i="1"/>
  <c r="BQ887" i="1"/>
  <c r="G888" i="1"/>
  <c r="G891" i="1"/>
  <c r="M891" i="1" s="1"/>
  <c r="S891" i="1" s="1"/>
  <c r="Y891" i="1" s="1"/>
  <c r="AE891" i="1" s="1"/>
  <c r="AK891" i="1" s="1"/>
  <c r="AQ891" i="1" s="1"/>
  <c r="AW891" i="1" s="1"/>
  <c r="BC891" i="1" s="1"/>
  <c r="BI891" i="1" s="1"/>
  <c r="BO891" i="1" s="1"/>
  <c r="BT891" i="1" s="1"/>
  <c r="BY891" i="1" s="1"/>
  <c r="G894" i="1"/>
  <c r="M894" i="1" s="1"/>
  <c r="S894" i="1" s="1"/>
  <c r="Y894" i="1" s="1"/>
  <c r="AE894" i="1" s="1"/>
  <c r="AK894" i="1" s="1"/>
  <c r="AQ894" i="1" s="1"/>
  <c r="AW894" i="1" s="1"/>
  <c r="BC894" i="1" s="1"/>
  <c r="BI894" i="1" s="1"/>
  <c r="BO894" i="1" s="1"/>
  <c r="BT894" i="1" s="1"/>
  <c r="BY894" i="1" s="1"/>
  <c r="G900" i="1"/>
  <c r="BQ901" i="1"/>
  <c r="G909" i="1"/>
  <c r="BQ910" i="1"/>
  <c r="BQ913" i="1"/>
  <c r="BS913" i="1" s="1"/>
  <c r="BX913" i="1" s="1"/>
  <c r="BQ918" i="1"/>
  <c r="G919" i="1"/>
  <c r="G922" i="1"/>
  <c r="M922" i="1" s="1"/>
  <c r="S922" i="1" s="1"/>
  <c r="Y922" i="1" s="1"/>
  <c r="AE922" i="1" s="1"/>
  <c r="AK922" i="1" s="1"/>
  <c r="AQ922" i="1" s="1"/>
  <c r="AW922" i="1" s="1"/>
  <c r="BC922" i="1" s="1"/>
  <c r="BI922" i="1" s="1"/>
  <c r="BO922" i="1" s="1"/>
  <c r="BT922" i="1" s="1"/>
  <c r="BY922" i="1" s="1"/>
  <c r="G925" i="1"/>
  <c r="BQ926" i="1"/>
  <c r="BQ929" i="1"/>
  <c r="G930" i="1"/>
  <c r="H933" i="1"/>
  <c r="N933" i="1" s="1"/>
  <c r="T933" i="1" s="1"/>
  <c r="Z933" i="1" s="1"/>
  <c r="AF933" i="1" s="1"/>
  <c r="AL933" i="1" s="1"/>
  <c r="AR933" i="1" s="1"/>
  <c r="AX933" i="1" s="1"/>
  <c r="BD933" i="1" s="1"/>
  <c r="BJ933" i="1" s="1"/>
  <c r="BP933" i="1" s="1"/>
  <c r="BU933" i="1" s="1"/>
  <c r="BZ933" i="1" s="1"/>
  <c r="F934" i="1"/>
  <c r="BR934" i="1"/>
  <c r="H938" i="1"/>
  <c r="F939" i="1"/>
  <c r="BR939" i="1"/>
  <c r="F942" i="1"/>
  <c r="L942" i="1" s="1"/>
  <c r="R942" i="1" s="1"/>
  <c r="X942" i="1" s="1"/>
  <c r="AD942" i="1" s="1"/>
  <c r="AJ942" i="1" s="1"/>
  <c r="AP942" i="1" s="1"/>
  <c r="AV942" i="1" s="1"/>
  <c r="BB942" i="1" s="1"/>
  <c r="BH942" i="1" s="1"/>
  <c r="BN942" i="1" s="1"/>
  <c r="BS942" i="1" s="1"/>
  <c r="BX942" i="1" s="1"/>
  <c r="BR942" i="1"/>
  <c r="F945" i="1"/>
  <c r="L945" i="1" s="1"/>
  <c r="R945" i="1" s="1"/>
  <c r="X945" i="1" s="1"/>
  <c r="AD945" i="1" s="1"/>
  <c r="AJ945" i="1" s="1"/>
  <c r="AP945" i="1" s="1"/>
  <c r="AV945" i="1" s="1"/>
  <c r="BB945" i="1" s="1"/>
  <c r="BH945" i="1" s="1"/>
  <c r="BN945" i="1" s="1"/>
  <c r="BS945" i="1" s="1"/>
  <c r="BX945" i="1" s="1"/>
  <c r="BR945" i="1"/>
  <c r="BT945" i="1" s="1"/>
  <c r="BY945" i="1" s="1"/>
  <c r="F949" i="1"/>
  <c r="L949" i="1" s="1"/>
  <c r="R949" i="1" s="1"/>
  <c r="X949" i="1" s="1"/>
  <c r="AD949" i="1" s="1"/>
  <c r="AJ949" i="1" s="1"/>
  <c r="AP949" i="1" s="1"/>
  <c r="AV949" i="1" s="1"/>
  <c r="BB949" i="1" s="1"/>
  <c r="BH949" i="1" s="1"/>
  <c r="BN949" i="1" s="1"/>
  <c r="BS949" i="1" s="1"/>
  <c r="BX949" i="1" s="1"/>
  <c r="H1004" i="1"/>
  <c r="N1004" i="1" s="1"/>
  <c r="T1004" i="1" s="1"/>
  <c r="Z1004" i="1" s="1"/>
  <c r="AF1004" i="1" s="1"/>
  <c r="AL1004" i="1" s="1"/>
  <c r="AR1004" i="1" s="1"/>
  <c r="AX1004" i="1" s="1"/>
  <c r="BD1004" i="1" s="1"/>
  <c r="BJ1004" i="1" s="1"/>
  <c r="BP1004" i="1" s="1"/>
  <c r="BU1004" i="1" s="1"/>
  <c r="BZ1004" i="1" s="1"/>
  <c r="F1005" i="1"/>
  <c r="BR1005" i="1"/>
  <c r="F1011" i="1"/>
  <c r="BR1011" i="1"/>
  <c r="G1016" i="1"/>
  <c r="G1021" i="1"/>
  <c r="BQ1028" i="1"/>
  <c r="F1033" i="1"/>
  <c r="BR1033" i="1"/>
  <c r="H1034" i="1"/>
  <c r="H1072" i="1"/>
  <c r="F1073" i="1"/>
  <c r="BR1073" i="1"/>
  <c r="BR1076" i="1"/>
  <c r="L1103" i="1"/>
  <c r="R1103" i="1" s="1"/>
  <c r="X1103" i="1" s="1"/>
  <c r="AD1103" i="1" s="1"/>
  <c r="AJ1103" i="1" s="1"/>
  <c r="AP1103" i="1" s="1"/>
  <c r="AV1103" i="1" s="1"/>
  <c r="BB1103" i="1" s="1"/>
  <c r="BH1103" i="1" s="1"/>
  <c r="BN1103" i="1" s="1"/>
  <c r="BS1103" i="1" s="1"/>
  <c r="BX1103" i="1" s="1"/>
  <c r="BQ1102" i="1"/>
  <c r="BC1107" i="1"/>
  <c r="BI1107" i="1" s="1"/>
  <c r="BO1107" i="1" s="1"/>
  <c r="BT1107" i="1" s="1"/>
  <c r="BY1107" i="1" s="1"/>
  <c r="AZ1106" i="1"/>
  <c r="BQ1120" i="1"/>
  <c r="BR1124" i="1"/>
  <c r="BP1129" i="1"/>
  <c r="BU1129" i="1" s="1"/>
  <c r="BZ1129" i="1" s="1"/>
  <c r="BM1128" i="1"/>
  <c r="BP1128" i="1" s="1"/>
  <c r="BU1128" i="1" s="1"/>
  <c r="BZ1128" i="1" s="1"/>
  <c r="BS1130" i="1"/>
  <c r="BX1130" i="1" s="1"/>
  <c r="AD1143" i="1"/>
  <c r="AJ1143" i="1" s="1"/>
  <c r="AP1143" i="1" s="1"/>
  <c r="AV1143" i="1" s="1"/>
  <c r="BB1143" i="1" s="1"/>
  <c r="BH1143" i="1" s="1"/>
  <c r="BN1143" i="1" s="1"/>
  <c r="BS1143" i="1" s="1"/>
  <c r="BX1143" i="1" s="1"/>
  <c r="M1148" i="1"/>
  <c r="S1148" i="1" s="1"/>
  <c r="Y1148" i="1" s="1"/>
  <c r="AE1148" i="1" s="1"/>
  <c r="AK1148" i="1" s="1"/>
  <c r="AQ1148" i="1" s="1"/>
  <c r="AW1148" i="1" s="1"/>
  <c r="BC1148" i="1" s="1"/>
  <c r="BI1148" i="1" s="1"/>
  <c r="BO1148" i="1" s="1"/>
  <c r="G1147" i="1"/>
  <c r="T1149" i="1"/>
  <c r="Z1149" i="1" s="1"/>
  <c r="AF1149" i="1" s="1"/>
  <c r="AL1149" i="1" s="1"/>
  <c r="AR1149" i="1" s="1"/>
  <c r="AX1149" i="1" s="1"/>
  <c r="BD1149" i="1" s="1"/>
  <c r="BJ1149" i="1" s="1"/>
  <c r="BP1149" i="1" s="1"/>
  <c r="BU1149" i="1" s="1"/>
  <c r="BZ1149" i="1" s="1"/>
  <c r="AN1146" i="1"/>
  <c r="AN1145" i="1" s="1"/>
  <c r="AN1138" i="1" s="1"/>
  <c r="J1157" i="1"/>
  <c r="J1156" i="1" s="1"/>
  <c r="J1155" i="1" s="1"/>
  <c r="AO1157" i="1"/>
  <c r="AO1156" i="1" s="1"/>
  <c r="AO1155" i="1" s="1"/>
  <c r="BF1157" i="1"/>
  <c r="BF1156" i="1" s="1"/>
  <c r="BF1155" i="1" s="1"/>
  <c r="W1157" i="1"/>
  <c r="W1156" i="1" s="1"/>
  <c r="W1155" i="1" s="1"/>
  <c r="W1138" i="1" s="1"/>
  <c r="AU1157" i="1"/>
  <c r="AU1156" i="1" s="1"/>
  <c r="AU1155" i="1" s="1"/>
  <c r="BG1156" i="1"/>
  <c r="BG1155" i="1" s="1"/>
  <c r="BG1138" i="1" s="1"/>
  <c r="CA1156" i="1"/>
  <c r="CA1155" i="1" s="1"/>
  <c r="M1165" i="1"/>
  <c r="S1165" i="1" s="1"/>
  <c r="Y1165" i="1" s="1"/>
  <c r="AE1165" i="1" s="1"/>
  <c r="AK1165" i="1" s="1"/>
  <c r="AQ1165" i="1" s="1"/>
  <c r="AW1165" i="1" s="1"/>
  <c r="BC1165" i="1" s="1"/>
  <c r="BI1165" i="1" s="1"/>
  <c r="BO1165" i="1" s="1"/>
  <c r="G1164" i="1"/>
  <c r="M1164" i="1" s="1"/>
  <c r="S1164" i="1" s="1"/>
  <c r="Y1164" i="1" s="1"/>
  <c r="AE1164" i="1" s="1"/>
  <c r="AK1164" i="1" s="1"/>
  <c r="AQ1164" i="1" s="1"/>
  <c r="AW1164" i="1" s="1"/>
  <c r="BC1164" i="1" s="1"/>
  <c r="BI1164" i="1" s="1"/>
  <c r="BO1164" i="1" s="1"/>
  <c r="N1165" i="1"/>
  <c r="T1165" i="1" s="1"/>
  <c r="Z1165" i="1" s="1"/>
  <c r="AF1165" i="1" s="1"/>
  <c r="AL1165" i="1" s="1"/>
  <c r="AR1165" i="1" s="1"/>
  <c r="AX1165" i="1" s="1"/>
  <c r="BD1165" i="1" s="1"/>
  <c r="BJ1165" i="1" s="1"/>
  <c r="BP1165" i="1" s="1"/>
  <c r="BU1165" i="1" s="1"/>
  <c r="BZ1165" i="1" s="1"/>
  <c r="K1164" i="1"/>
  <c r="N1164" i="1" s="1"/>
  <c r="T1164" i="1" s="1"/>
  <c r="Z1164" i="1" s="1"/>
  <c r="AF1164" i="1" s="1"/>
  <c r="AL1164" i="1" s="1"/>
  <c r="AR1164" i="1" s="1"/>
  <c r="AX1164" i="1" s="1"/>
  <c r="BD1164" i="1" s="1"/>
  <c r="BJ1164" i="1" s="1"/>
  <c r="BP1164" i="1" s="1"/>
  <c r="BU1164" i="1" s="1"/>
  <c r="BZ1164" i="1" s="1"/>
  <c r="BA1171" i="1"/>
  <c r="M1173" i="1"/>
  <c r="S1173" i="1" s="1"/>
  <c r="Y1173" i="1" s="1"/>
  <c r="AE1173" i="1" s="1"/>
  <c r="AK1173" i="1" s="1"/>
  <c r="AQ1173" i="1" s="1"/>
  <c r="AW1173" i="1" s="1"/>
  <c r="BC1173" i="1" s="1"/>
  <c r="BI1173" i="1" s="1"/>
  <c r="BO1173" i="1" s="1"/>
  <c r="BT1173" i="1" s="1"/>
  <c r="BY1173" i="1" s="1"/>
  <c r="G1172" i="1"/>
  <c r="T1174" i="1"/>
  <c r="Z1174" i="1" s="1"/>
  <c r="AF1174" i="1" s="1"/>
  <c r="AL1174" i="1" s="1"/>
  <c r="AR1174" i="1" s="1"/>
  <c r="AX1174" i="1" s="1"/>
  <c r="BD1174" i="1" s="1"/>
  <c r="BJ1174" i="1" s="1"/>
  <c r="BP1174" i="1" s="1"/>
  <c r="BU1174" i="1" s="1"/>
  <c r="BZ1174" i="1" s="1"/>
  <c r="BQ1173" i="1"/>
  <c r="AZ1180" i="1"/>
  <c r="Q1191" i="1"/>
  <c r="Q1180" i="1" s="1"/>
  <c r="AG1191" i="1"/>
  <c r="AG1180" i="1" s="1"/>
  <c r="BV1191" i="1"/>
  <c r="BV1180" i="1" s="1"/>
  <c r="BQ1193" i="1"/>
  <c r="L1198" i="1"/>
  <c r="R1198" i="1" s="1"/>
  <c r="X1198" i="1" s="1"/>
  <c r="AD1198" i="1" s="1"/>
  <c r="AJ1198" i="1" s="1"/>
  <c r="AP1198" i="1" s="1"/>
  <c r="AV1198" i="1" s="1"/>
  <c r="BB1198" i="1" s="1"/>
  <c r="BH1198" i="1" s="1"/>
  <c r="BN1198" i="1" s="1"/>
  <c r="BS1198" i="1" s="1"/>
  <c r="BX1198" i="1" s="1"/>
  <c r="F1197" i="1"/>
  <c r="M1198" i="1"/>
  <c r="S1198" i="1" s="1"/>
  <c r="Y1198" i="1" s="1"/>
  <c r="AE1198" i="1" s="1"/>
  <c r="AK1198" i="1" s="1"/>
  <c r="AQ1198" i="1" s="1"/>
  <c r="AW1198" i="1" s="1"/>
  <c r="BC1198" i="1" s="1"/>
  <c r="BI1198" i="1" s="1"/>
  <c r="BO1198" i="1" s="1"/>
  <c r="BT1198" i="1" s="1"/>
  <c r="BY1198" i="1" s="1"/>
  <c r="J1197" i="1"/>
  <c r="J1196" i="1" s="1"/>
  <c r="BR1197" i="1"/>
  <c r="L1210" i="1"/>
  <c r="R1210" i="1" s="1"/>
  <c r="X1210" i="1" s="1"/>
  <c r="AD1210" i="1" s="1"/>
  <c r="AJ1210" i="1" s="1"/>
  <c r="AP1210" i="1" s="1"/>
  <c r="AV1210" i="1" s="1"/>
  <c r="BB1210" i="1" s="1"/>
  <c r="BH1210" i="1" s="1"/>
  <c r="BN1210" i="1" s="1"/>
  <c r="F1209" i="1"/>
  <c r="Q1208" i="1"/>
  <c r="BM1208" i="1"/>
  <c r="N1211" i="1"/>
  <c r="T1211" i="1" s="1"/>
  <c r="Z1211" i="1" s="1"/>
  <c r="AF1211" i="1" s="1"/>
  <c r="AL1211" i="1" s="1"/>
  <c r="AR1211" i="1" s="1"/>
  <c r="AX1211" i="1" s="1"/>
  <c r="BD1211" i="1" s="1"/>
  <c r="BJ1211" i="1" s="1"/>
  <c r="BP1211" i="1" s="1"/>
  <c r="BU1211" i="1" s="1"/>
  <c r="BZ1211" i="1" s="1"/>
  <c r="H1210" i="1"/>
  <c r="BQ1217" i="1"/>
  <c r="M1219" i="1"/>
  <c r="S1219" i="1" s="1"/>
  <c r="Y1219" i="1" s="1"/>
  <c r="AE1219" i="1" s="1"/>
  <c r="AK1219" i="1" s="1"/>
  <c r="AQ1219" i="1" s="1"/>
  <c r="AW1219" i="1" s="1"/>
  <c r="BC1219" i="1" s="1"/>
  <c r="BI1219" i="1" s="1"/>
  <c r="BO1219" i="1" s="1"/>
  <c r="BT1219" i="1" s="1"/>
  <c r="BY1219" i="1" s="1"/>
  <c r="G1218" i="1"/>
  <c r="N1219" i="1"/>
  <c r="T1219" i="1" s="1"/>
  <c r="Z1219" i="1" s="1"/>
  <c r="AF1219" i="1" s="1"/>
  <c r="AL1219" i="1" s="1"/>
  <c r="AR1219" i="1" s="1"/>
  <c r="AX1219" i="1" s="1"/>
  <c r="BD1219" i="1" s="1"/>
  <c r="BJ1219" i="1" s="1"/>
  <c r="BP1219" i="1" s="1"/>
  <c r="BU1219" i="1" s="1"/>
  <c r="BZ1219" i="1" s="1"/>
  <c r="K1218" i="1"/>
  <c r="K1217" i="1" s="1"/>
  <c r="K1208" i="1" s="1"/>
  <c r="R1224" i="1"/>
  <c r="X1224" i="1" s="1"/>
  <c r="AD1224" i="1" s="1"/>
  <c r="AJ1224" i="1" s="1"/>
  <c r="AP1224" i="1" s="1"/>
  <c r="AV1224" i="1" s="1"/>
  <c r="BB1224" i="1" s="1"/>
  <c r="BH1224" i="1" s="1"/>
  <c r="BN1224" i="1" s="1"/>
  <c r="BS1224" i="1" s="1"/>
  <c r="BX1224" i="1" s="1"/>
  <c r="L1228" i="1"/>
  <c r="R1228" i="1" s="1"/>
  <c r="X1228" i="1" s="1"/>
  <c r="AD1228" i="1" s="1"/>
  <c r="AJ1228" i="1" s="1"/>
  <c r="AP1228" i="1" s="1"/>
  <c r="AV1228" i="1" s="1"/>
  <c r="BB1228" i="1" s="1"/>
  <c r="BH1228" i="1" s="1"/>
  <c r="BN1228" i="1" s="1"/>
  <c r="BS1228" i="1" s="1"/>
  <c r="BX1228" i="1" s="1"/>
  <c r="I1227" i="1"/>
  <c r="I1226" i="1" s="1"/>
  <c r="I1221" i="1" s="1"/>
  <c r="L1233" i="1"/>
  <c r="R1233" i="1" s="1"/>
  <c r="X1233" i="1" s="1"/>
  <c r="AD1233" i="1" s="1"/>
  <c r="AJ1233" i="1" s="1"/>
  <c r="AP1233" i="1" s="1"/>
  <c r="AV1233" i="1" s="1"/>
  <c r="BB1233" i="1" s="1"/>
  <c r="BH1233" i="1" s="1"/>
  <c r="BN1233" i="1" s="1"/>
  <c r="BS1233" i="1" s="1"/>
  <c r="BX1233" i="1" s="1"/>
  <c r="I1232" i="1"/>
  <c r="I1231" i="1" s="1"/>
  <c r="I1230" i="1" s="1"/>
  <c r="BT1237" i="1"/>
  <c r="BY1237" i="1" s="1"/>
  <c r="L1238" i="1"/>
  <c r="R1238" i="1" s="1"/>
  <c r="X1238" i="1" s="1"/>
  <c r="AD1238" i="1" s="1"/>
  <c r="AJ1238" i="1" s="1"/>
  <c r="AP1238" i="1" s="1"/>
  <c r="AV1238" i="1" s="1"/>
  <c r="BB1238" i="1" s="1"/>
  <c r="BH1238" i="1" s="1"/>
  <c r="BN1238" i="1" s="1"/>
  <c r="BS1238" i="1" s="1"/>
  <c r="BX1238" i="1" s="1"/>
  <c r="I1237" i="1"/>
  <c r="I1236" i="1" s="1"/>
  <c r="R1242" i="1"/>
  <c r="X1242" i="1" s="1"/>
  <c r="AD1242" i="1" s="1"/>
  <c r="AJ1242" i="1" s="1"/>
  <c r="AP1242" i="1" s="1"/>
  <c r="AV1242" i="1" s="1"/>
  <c r="BB1242" i="1" s="1"/>
  <c r="BH1242" i="1" s="1"/>
  <c r="BN1242" i="1" s="1"/>
  <c r="BS1242" i="1" s="1"/>
  <c r="BX1242" i="1" s="1"/>
  <c r="BT1245" i="1"/>
  <c r="BY1245" i="1" s="1"/>
  <c r="L1246" i="1"/>
  <c r="R1246" i="1" s="1"/>
  <c r="X1246" i="1" s="1"/>
  <c r="AD1246" i="1" s="1"/>
  <c r="AJ1246" i="1" s="1"/>
  <c r="AP1246" i="1" s="1"/>
  <c r="AV1246" i="1" s="1"/>
  <c r="BB1246" i="1" s="1"/>
  <c r="BH1246" i="1" s="1"/>
  <c r="BN1246" i="1" s="1"/>
  <c r="BS1246" i="1" s="1"/>
  <c r="BX1246" i="1" s="1"/>
  <c r="I1245" i="1"/>
  <c r="I1244" i="1" s="1"/>
  <c r="R1250" i="1"/>
  <c r="X1250" i="1" s="1"/>
  <c r="AD1250" i="1" s="1"/>
  <c r="AJ1250" i="1" s="1"/>
  <c r="AP1250" i="1" s="1"/>
  <c r="AV1250" i="1" s="1"/>
  <c r="BB1250" i="1" s="1"/>
  <c r="BH1250" i="1" s="1"/>
  <c r="BN1250" i="1" s="1"/>
  <c r="BS1250" i="1" s="1"/>
  <c r="BX1250" i="1" s="1"/>
  <c r="AO1235" i="1"/>
  <c r="BE1235" i="1"/>
  <c r="J1235" i="1"/>
  <c r="V1235" i="1"/>
  <c r="V1207" i="1" s="1"/>
  <c r="V1206" i="1" s="1"/>
  <c r="AH1235" i="1"/>
  <c r="AH1207" i="1" s="1"/>
  <c r="AH1206" i="1" s="1"/>
  <c r="AT1235" i="1"/>
  <c r="AT1207" i="1" s="1"/>
  <c r="AT1206" i="1" s="1"/>
  <c r="BF1235" i="1"/>
  <c r="BF1207" i="1" s="1"/>
  <c r="BF1206" i="1" s="1"/>
  <c r="L1254" i="1"/>
  <c r="R1254" i="1" s="1"/>
  <c r="X1254" i="1" s="1"/>
  <c r="AD1254" i="1" s="1"/>
  <c r="AJ1254" i="1" s="1"/>
  <c r="AP1254" i="1" s="1"/>
  <c r="AV1254" i="1" s="1"/>
  <c r="BB1254" i="1" s="1"/>
  <c r="BH1254" i="1" s="1"/>
  <c r="BN1254" i="1" s="1"/>
  <c r="BS1254" i="1" s="1"/>
  <c r="BX1254" i="1" s="1"/>
  <c r="I1253" i="1"/>
  <c r="I1252" i="1" s="1"/>
  <c r="AB1235" i="1"/>
  <c r="R1258" i="1"/>
  <c r="X1258" i="1" s="1"/>
  <c r="AD1258" i="1" s="1"/>
  <c r="AJ1258" i="1" s="1"/>
  <c r="AP1258" i="1" s="1"/>
  <c r="AV1258" i="1" s="1"/>
  <c r="BB1258" i="1" s="1"/>
  <c r="BH1258" i="1" s="1"/>
  <c r="BN1258" i="1" s="1"/>
  <c r="BS1258" i="1" s="1"/>
  <c r="BX1258" i="1" s="1"/>
  <c r="L1262" i="1"/>
  <c r="R1262" i="1" s="1"/>
  <c r="X1262" i="1" s="1"/>
  <c r="AD1262" i="1" s="1"/>
  <c r="AJ1262" i="1" s="1"/>
  <c r="AP1262" i="1" s="1"/>
  <c r="AV1262" i="1" s="1"/>
  <c r="BB1262" i="1" s="1"/>
  <c r="BH1262" i="1" s="1"/>
  <c r="BN1262" i="1" s="1"/>
  <c r="BS1262" i="1" s="1"/>
  <c r="BX1262" i="1" s="1"/>
  <c r="I1261" i="1"/>
  <c r="I1260" i="1" s="1"/>
  <c r="R1266" i="1"/>
  <c r="X1266" i="1" s="1"/>
  <c r="AD1266" i="1" s="1"/>
  <c r="AJ1266" i="1" s="1"/>
  <c r="AP1266" i="1" s="1"/>
  <c r="AV1266" i="1" s="1"/>
  <c r="BB1266" i="1" s="1"/>
  <c r="BH1266" i="1" s="1"/>
  <c r="BN1266" i="1" s="1"/>
  <c r="BS1266" i="1" s="1"/>
  <c r="BX1266" i="1" s="1"/>
  <c r="L1270" i="1"/>
  <c r="R1270" i="1" s="1"/>
  <c r="X1270" i="1" s="1"/>
  <c r="AD1270" i="1" s="1"/>
  <c r="AJ1270" i="1" s="1"/>
  <c r="AP1270" i="1" s="1"/>
  <c r="AV1270" i="1" s="1"/>
  <c r="BB1270" i="1" s="1"/>
  <c r="BH1270" i="1" s="1"/>
  <c r="BN1270" i="1" s="1"/>
  <c r="F1269" i="1"/>
  <c r="L1269" i="1" s="1"/>
  <c r="R1269" i="1" s="1"/>
  <c r="X1269" i="1" s="1"/>
  <c r="AD1269" i="1" s="1"/>
  <c r="AJ1269" i="1" s="1"/>
  <c r="AP1269" i="1" s="1"/>
  <c r="AV1269" i="1" s="1"/>
  <c r="BB1269" i="1" s="1"/>
  <c r="BH1269" i="1" s="1"/>
  <c r="BN1269" i="1" s="1"/>
  <c r="AS1268" i="1"/>
  <c r="N1271" i="1"/>
  <c r="T1271" i="1" s="1"/>
  <c r="Z1271" i="1" s="1"/>
  <c r="AF1271" i="1" s="1"/>
  <c r="AL1271" i="1" s="1"/>
  <c r="AR1271" i="1" s="1"/>
  <c r="AX1271" i="1" s="1"/>
  <c r="BD1271" i="1" s="1"/>
  <c r="BJ1271" i="1" s="1"/>
  <c r="BP1271" i="1" s="1"/>
  <c r="BU1271" i="1" s="1"/>
  <c r="BZ1271" i="1" s="1"/>
  <c r="H1270" i="1"/>
  <c r="X1275" i="1"/>
  <c r="AD1275" i="1" s="1"/>
  <c r="AJ1275" i="1" s="1"/>
  <c r="AP1275" i="1" s="1"/>
  <c r="AV1275" i="1" s="1"/>
  <c r="BB1275" i="1" s="1"/>
  <c r="BH1275" i="1" s="1"/>
  <c r="BN1275" i="1" s="1"/>
  <c r="BS1275" i="1" s="1"/>
  <c r="BX1275" i="1" s="1"/>
  <c r="BR1278" i="1"/>
  <c r="S1280" i="1"/>
  <c r="Y1280" i="1" s="1"/>
  <c r="AE1280" i="1" s="1"/>
  <c r="AK1280" i="1" s="1"/>
  <c r="AQ1280" i="1" s="1"/>
  <c r="AW1280" i="1" s="1"/>
  <c r="BC1280" i="1" s="1"/>
  <c r="BI1280" i="1" s="1"/>
  <c r="BO1280" i="1" s="1"/>
  <c r="BT1280" i="1" s="1"/>
  <c r="BY1280" i="1" s="1"/>
  <c r="N1283" i="1"/>
  <c r="T1283" i="1" s="1"/>
  <c r="Z1283" i="1" s="1"/>
  <c r="AF1283" i="1" s="1"/>
  <c r="AL1283" i="1" s="1"/>
  <c r="AR1283" i="1" s="1"/>
  <c r="AX1283" i="1" s="1"/>
  <c r="BD1283" i="1" s="1"/>
  <c r="BJ1283" i="1" s="1"/>
  <c r="BP1283" i="1" s="1"/>
  <c r="BU1283" i="1" s="1"/>
  <c r="BZ1283" i="1" s="1"/>
  <c r="H1282" i="1"/>
  <c r="P1277" i="1"/>
  <c r="AA1277" i="1"/>
  <c r="AU1277" i="1"/>
  <c r="BL1277" i="1"/>
  <c r="AG1288" i="1"/>
  <c r="AG1287" i="1" s="1"/>
  <c r="AG1286" i="1" s="1"/>
  <c r="BR1288" i="1"/>
  <c r="N1290" i="1"/>
  <c r="T1290" i="1" s="1"/>
  <c r="Z1290" i="1" s="1"/>
  <c r="AF1290" i="1" s="1"/>
  <c r="AL1290" i="1" s="1"/>
  <c r="AR1290" i="1" s="1"/>
  <c r="AX1290" i="1" s="1"/>
  <c r="BD1290" i="1" s="1"/>
  <c r="BJ1290" i="1" s="1"/>
  <c r="BP1290" i="1" s="1"/>
  <c r="BU1290" i="1" s="1"/>
  <c r="BZ1290" i="1" s="1"/>
  <c r="H1289" i="1"/>
  <c r="L1291" i="1"/>
  <c r="R1291" i="1" s="1"/>
  <c r="X1291" i="1" s="1"/>
  <c r="AD1291" i="1" s="1"/>
  <c r="AJ1291" i="1" s="1"/>
  <c r="AP1291" i="1" s="1"/>
  <c r="AV1291" i="1" s="1"/>
  <c r="BB1291" i="1" s="1"/>
  <c r="BH1291" i="1" s="1"/>
  <c r="BN1291" i="1" s="1"/>
  <c r="BS1291" i="1" s="1"/>
  <c r="BX1291" i="1" s="1"/>
  <c r="F1290" i="1"/>
  <c r="BT1293" i="1"/>
  <c r="BY1293" i="1" s="1"/>
  <c r="M1295" i="1"/>
  <c r="S1295" i="1" s="1"/>
  <c r="Y1295" i="1" s="1"/>
  <c r="AE1295" i="1" s="1"/>
  <c r="AK1295" i="1" s="1"/>
  <c r="AQ1295" i="1" s="1"/>
  <c r="AW1295" i="1" s="1"/>
  <c r="BC1295" i="1" s="1"/>
  <c r="BI1295" i="1" s="1"/>
  <c r="BO1295" i="1" s="1"/>
  <c r="BT1295" i="1" s="1"/>
  <c r="BY1295" i="1" s="1"/>
  <c r="T1298" i="1"/>
  <c r="Z1298" i="1" s="1"/>
  <c r="AF1298" i="1" s="1"/>
  <c r="AL1298" i="1" s="1"/>
  <c r="AR1298" i="1" s="1"/>
  <c r="AX1298" i="1" s="1"/>
  <c r="BD1298" i="1" s="1"/>
  <c r="BJ1298" i="1" s="1"/>
  <c r="BP1298" i="1" s="1"/>
  <c r="BU1298" i="1" s="1"/>
  <c r="BZ1298" i="1" s="1"/>
  <c r="BQ1297" i="1"/>
  <c r="AN1301" i="1"/>
  <c r="L1305" i="1"/>
  <c r="R1305" i="1" s="1"/>
  <c r="X1305" i="1" s="1"/>
  <c r="AD1305" i="1" s="1"/>
  <c r="AJ1305" i="1" s="1"/>
  <c r="AP1305" i="1" s="1"/>
  <c r="AV1305" i="1" s="1"/>
  <c r="BB1305" i="1" s="1"/>
  <c r="BH1305" i="1" s="1"/>
  <c r="BN1305" i="1" s="1"/>
  <c r="BS1305" i="1" s="1"/>
  <c r="BX1305" i="1" s="1"/>
  <c r="F1304" i="1"/>
  <c r="M1305" i="1"/>
  <c r="S1305" i="1" s="1"/>
  <c r="Y1305" i="1" s="1"/>
  <c r="AE1305" i="1" s="1"/>
  <c r="AK1305" i="1" s="1"/>
  <c r="AQ1305" i="1" s="1"/>
  <c r="AW1305" i="1" s="1"/>
  <c r="BC1305" i="1" s="1"/>
  <c r="BI1305" i="1" s="1"/>
  <c r="BO1305" i="1" s="1"/>
  <c r="BT1305" i="1" s="1"/>
  <c r="BY1305" i="1" s="1"/>
  <c r="J1304" i="1"/>
  <c r="J1303" i="1" s="1"/>
  <c r="J1302" i="1" s="1"/>
  <c r="J1301" i="1" s="1"/>
  <c r="BR1304" i="1"/>
  <c r="BT1309" i="1"/>
  <c r="BY1309" i="1" s="1"/>
  <c r="L1310" i="1"/>
  <c r="R1310" i="1" s="1"/>
  <c r="X1310" i="1" s="1"/>
  <c r="AD1310" i="1" s="1"/>
  <c r="AJ1310" i="1" s="1"/>
  <c r="AP1310" i="1" s="1"/>
  <c r="AV1310" i="1" s="1"/>
  <c r="BB1310" i="1" s="1"/>
  <c r="BH1310" i="1" s="1"/>
  <c r="BN1310" i="1" s="1"/>
  <c r="BS1310" i="1" s="1"/>
  <c r="BX1310" i="1" s="1"/>
  <c r="I1309" i="1"/>
  <c r="L1309" i="1" s="1"/>
  <c r="R1309" i="1" s="1"/>
  <c r="X1309" i="1" s="1"/>
  <c r="AD1309" i="1" s="1"/>
  <c r="AJ1309" i="1" s="1"/>
  <c r="AP1309" i="1" s="1"/>
  <c r="AV1309" i="1" s="1"/>
  <c r="BB1309" i="1" s="1"/>
  <c r="BH1309" i="1" s="1"/>
  <c r="BN1309" i="1" s="1"/>
  <c r="BT1312" i="1"/>
  <c r="BY1312" i="1" s="1"/>
  <c r="L1313" i="1"/>
  <c r="R1313" i="1" s="1"/>
  <c r="X1313" i="1" s="1"/>
  <c r="AD1313" i="1" s="1"/>
  <c r="AJ1313" i="1" s="1"/>
  <c r="AP1313" i="1" s="1"/>
  <c r="AV1313" i="1" s="1"/>
  <c r="BB1313" i="1" s="1"/>
  <c r="BH1313" i="1" s="1"/>
  <c r="BN1313" i="1" s="1"/>
  <c r="BS1313" i="1" s="1"/>
  <c r="BX1313" i="1" s="1"/>
  <c r="I1312" i="1"/>
  <c r="M1319" i="1"/>
  <c r="S1319" i="1" s="1"/>
  <c r="Y1319" i="1" s="1"/>
  <c r="AE1319" i="1" s="1"/>
  <c r="AK1319" i="1" s="1"/>
  <c r="AQ1319" i="1" s="1"/>
  <c r="AW1319" i="1" s="1"/>
  <c r="BC1319" i="1" s="1"/>
  <c r="BI1319" i="1" s="1"/>
  <c r="BO1319" i="1" s="1"/>
  <c r="G1318" i="1"/>
  <c r="BW1318" i="1"/>
  <c r="BW1317" i="1" s="1"/>
  <c r="T1320" i="1"/>
  <c r="Z1320" i="1" s="1"/>
  <c r="AF1320" i="1" s="1"/>
  <c r="AL1320" i="1" s="1"/>
  <c r="AR1320" i="1" s="1"/>
  <c r="AX1320" i="1" s="1"/>
  <c r="BD1320" i="1" s="1"/>
  <c r="BJ1320" i="1" s="1"/>
  <c r="BP1320" i="1" s="1"/>
  <c r="BU1320" i="1" s="1"/>
  <c r="BZ1320" i="1" s="1"/>
  <c r="AN1318" i="1"/>
  <c r="AN1317" i="1" s="1"/>
  <c r="BQ1319" i="1"/>
  <c r="BT1322" i="1"/>
  <c r="BY1322" i="1" s="1"/>
  <c r="L1323" i="1"/>
  <c r="R1323" i="1" s="1"/>
  <c r="X1323" i="1" s="1"/>
  <c r="AD1323" i="1" s="1"/>
  <c r="AJ1323" i="1" s="1"/>
  <c r="AP1323" i="1" s="1"/>
  <c r="AV1323" i="1" s="1"/>
  <c r="BB1323" i="1" s="1"/>
  <c r="BH1323" i="1" s="1"/>
  <c r="BN1323" i="1" s="1"/>
  <c r="BS1323" i="1" s="1"/>
  <c r="BX1323" i="1" s="1"/>
  <c r="I1322" i="1"/>
  <c r="L1322" i="1" s="1"/>
  <c r="R1322" i="1" s="1"/>
  <c r="X1322" i="1" s="1"/>
  <c r="AD1322" i="1" s="1"/>
  <c r="AJ1322" i="1" s="1"/>
  <c r="AP1322" i="1" s="1"/>
  <c r="AV1322" i="1" s="1"/>
  <c r="BB1322" i="1" s="1"/>
  <c r="BH1322" i="1" s="1"/>
  <c r="BN1322" i="1" s="1"/>
  <c r="BB1327" i="1"/>
  <c r="BH1327" i="1" s="1"/>
  <c r="BN1327" i="1" s="1"/>
  <c r="BS1327" i="1" s="1"/>
  <c r="BX1327" i="1" s="1"/>
  <c r="BQ1340" i="1"/>
  <c r="M1342" i="1"/>
  <c r="S1342" i="1" s="1"/>
  <c r="Y1342" i="1" s="1"/>
  <c r="AE1342" i="1" s="1"/>
  <c r="AK1342" i="1" s="1"/>
  <c r="AQ1342" i="1" s="1"/>
  <c r="AW1342" i="1" s="1"/>
  <c r="BC1342" i="1" s="1"/>
  <c r="BI1342" i="1" s="1"/>
  <c r="BO1342" i="1" s="1"/>
  <c r="BT1342" i="1" s="1"/>
  <c r="BY1342" i="1" s="1"/>
  <c r="G1341" i="1"/>
  <c r="N1342" i="1"/>
  <c r="T1342" i="1" s="1"/>
  <c r="Z1342" i="1" s="1"/>
  <c r="AF1342" i="1" s="1"/>
  <c r="AL1342" i="1" s="1"/>
  <c r="AR1342" i="1" s="1"/>
  <c r="AX1342" i="1" s="1"/>
  <c r="BD1342" i="1" s="1"/>
  <c r="BJ1342" i="1" s="1"/>
  <c r="BP1342" i="1" s="1"/>
  <c r="BU1342" i="1" s="1"/>
  <c r="BZ1342" i="1" s="1"/>
  <c r="K1341" i="1"/>
  <c r="K1340" i="1" s="1"/>
  <c r="K1339" i="1" s="1"/>
  <c r="AT1339" i="1"/>
  <c r="BQ1353" i="1"/>
  <c r="M1355" i="1"/>
  <c r="S1355" i="1" s="1"/>
  <c r="Y1355" i="1" s="1"/>
  <c r="AE1355" i="1" s="1"/>
  <c r="AK1355" i="1" s="1"/>
  <c r="AQ1355" i="1" s="1"/>
  <c r="AW1355" i="1" s="1"/>
  <c r="BC1355" i="1" s="1"/>
  <c r="BI1355" i="1" s="1"/>
  <c r="BO1355" i="1" s="1"/>
  <c r="BT1355" i="1" s="1"/>
  <c r="BY1355" i="1" s="1"/>
  <c r="G1354" i="1"/>
  <c r="N1355" i="1"/>
  <c r="T1355" i="1" s="1"/>
  <c r="Z1355" i="1" s="1"/>
  <c r="AF1355" i="1" s="1"/>
  <c r="AL1355" i="1" s="1"/>
  <c r="AR1355" i="1" s="1"/>
  <c r="AX1355" i="1" s="1"/>
  <c r="BD1355" i="1" s="1"/>
  <c r="BJ1355" i="1" s="1"/>
  <c r="BP1355" i="1" s="1"/>
  <c r="BU1355" i="1" s="1"/>
  <c r="BZ1355" i="1" s="1"/>
  <c r="K1354" i="1"/>
  <c r="K1353" i="1" s="1"/>
  <c r="K1357" i="1"/>
  <c r="W1357" i="1"/>
  <c r="W1348" i="1" s="1"/>
  <c r="AI1357" i="1"/>
  <c r="AI1348" i="1" s="1"/>
  <c r="AU1357" i="1"/>
  <c r="AU1348" i="1" s="1"/>
  <c r="BG1357" i="1"/>
  <c r="BG1348" i="1" s="1"/>
  <c r="BG1316" i="1" s="1"/>
  <c r="P1357" i="1"/>
  <c r="P1348" i="1" s="1"/>
  <c r="BL1357" i="1"/>
  <c r="BL1348" i="1" s="1"/>
  <c r="M1366" i="1"/>
  <c r="S1366" i="1" s="1"/>
  <c r="Y1366" i="1" s="1"/>
  <c r="AE1366" i="1" s="1"/>
  <c r="AK1366" i="1" s="1"/>
  <c r="AQ1366" i="1" s="1"/>
  <c r="AW1366" i="1" s="1"/>
  <c r="BC1366" i="1" s="1"/>
  <c r="BI1366" i="1" s="1"/>
  <c r="BO1366" i="1" s="1"/>
  <c r="G1365" i="1"/>
  <c r="L1367" i="1"/>
  <c r="R1367" i="1" s="1"/>
  <c r="X1367" i="1" s="1"/>
  <c r="AD1367" i="1" s="1"/>
  <c r="AJ1367" i="1" s="1"/>
  <c r="AP1367" i="1" s="1"/>
  <c r="AV1367" i="1" s="1"/>
  <c r="BB1367" i="1" s="1"/>
  <c r="BH1367" i="1" s="1"/>
  <c r="BN1367" i="1" s="1"/>
  <c r="BS1367" i="1" s="1"/>
  <c r="BX1367" i="1" s="1"/>
  <c r="F1366" i="1"/>
  <c r="BQ1371" i="1"/>
  <c r="M1373" i="1"/>
  <c r="S1373" i="1" s="1"/>
  <c r="Y1373" i="1" s="1"/>
  <c r="AE1373" i="1" s="1"/>
  <c r="AK1373" i="1" s="1"/>
  <c r="AQ1373" i="1" s="1"/>
  <c r="AW1373" i="1" s="1"/>
  <c r="BC1373" i="1" s="1"/>
  <c r="BI1373" i="1" s="1"/>
  <c r="BO1373" i="1" s="1"/>
  <c r="G1372" i="1"/>
  <c r="N1373" i="1"/>
  <c r="T1373" i="1" s="1"/>
  <c r="Z1373" i="1" s="1"/>
  <c r="AF1373" i="1" s="1"/>
  <c r="AL1373" i="1" s="1"/>
  <c r="AR1373" i="1" s="1"/>
  <c r="AX1373" i="1" s="1"/>
  <c r="BD1373" i="1" s="1"/>
  <c r="BJ1373" i="1" s="1"/>
  <c r="BP1373" i="1" s="1"/>
  <c r="BU1373" i="1" s="1"/>
  <c r="BZ1373" i="1" s="1"/>
  <c r="K1372" i="1"/>
  <c r="K1371" i="1" s="1"/>
  <c r="K1370" i="1" s="1"/>
  <c r="AX1377" i="1"/>
  <c r="BD1377" i="1" s="1"/>
  <c r="BJ1377" i="1" s="1"/>
  <c r="BP1377" i="1" s="1"/>
  <c r="BU1377" i="1" s="1"/>
  <c r="BZ1377" i="1" s="1"/>
  <c r="W1379" i="1"/>
  <c r="W1316" i="1" s="1"/>
  <c r="AN1379" i="1"/>
  <c r="AY1379" i="1"/>
  <c r="AY1316" i="1" s="1"/>
  <c r="L1386" i="1"/>
  <c r="R1386" i="1" s="1"/>
  <c r="X1386" i="1" s="1"/>
  <c r="AD1386" i="1" s="1"/>
  <c r="AJ1386" i="1" s="1"/>
  <c r="AP1386" i="1" s="1"/>
  <c r="AV1386" i="1" s="1"/>
  <c r="BB1386" i="1" s="1"/>
  <c r="BH1386" i="1" s="1"/>
  <c r="BN1386" i="1" s="1"/>
  <c r="BS1386" i="1" s="1"/>
  <c r="BX1386" i="1" s="1"/>
  <c r="F1385" i="1"/>
  <c r="M1386" i="1"/>
  <c r="S1386" i="1" s="1"/>
  <c r="Y1386" i="1" s="1"/>
  <c r="AE1386" i="1" s="1"/>
  <c r="AK1386" i="1" s="1"/>
  <c r="AQ1386" i="1" s="1"/>
  <c r="AW1386" i="1" s="1"/>
  <c r="BC1386" i="1" s="1"/>
  <c r="BI1386" i="1" s="1"/>
  <c r="BO1386" i="1" s="1"/>
  <c r="BT1386" i="1" s="1"/>
  <c r="BY1386" i="1" s="1"/>
  <c r="J1385" i="1"/>
  <c r="J1384" i="1" s="1"/>
  <c r="J1379" i="1" s="1"/>
  <c r="BR1385" i="1"/>
  <c r="L1391" i="1"/>
  <c r="R1391" i="1" s="1"/>
  <c r="X1391" i="1" s="1"/>
  <c r="AD1391" i="1" s="1"/>
  <c r="AJ1391" i="1" s="1"/>
  <c r="AP1391" i="1" s="1"/>
  <c r="AV1391" i="1" s="1"/>
  <c r="BB1391" i="1" s="1"/>
  <c r="BH1391" i="1" s="1"/>
  <c r="BN1391" i="1" s="1"/>
  <c r="BS1391" i="1" s="1"/>
  <c r="BX1391" i="1" s="1"/>
  <c r="F1390" i="1"/>
  <c r="M1391" i="1"/>
  <c r="S1391" i="1" s="1"/>
  <c r="Y1391" i="1" s="1"/>
  <c r="AE1391" i="1" s="1"/>
  <c r="AK1391" i="1" s="1"/>
  <c r="AQ1391" i="1" s="1"/>
  <c r="AW1391" i="1" s="1"/>
  <c r="BC1391" i="1" s="1"/>
  <c r="BI1391" i="1" s="1"/>
  <c r="BO1391" i="1" s="1"/>
  <c r="BT1391" i="1" s="1"/>
  <c r="BY1391" i="1" s="1"/>
  <c r="J1390" i="1"/>
  <c r="J1389" i="1" s="1"/>
  <c r="J1388" i="1" s="1"/>
  <c r="BR1390" i="1"/>
  <c r="AI1398" i="1"/>
  <c r="AS1399" i="1"/>
  <c r="AS1398" i="1" s="1"/>
  <c r="P1398" i="1"/>
  <c r="BL1399" i="1"/>
  <c r="M1419" i="1"/>
  <c r="S1419" i="1" s="1"/>
  <c r="Y1419" i="1" s="1"/>
  <c r="AE1419" i="1" s="1"/>
  <c r="AK1419" i="1" s="1"/>
  <c r="AQ1419" i="1" s="1"/>
  <c r="AW1419" i="1" s="1"/>
  <c r="BC1419" i="1" s="1"/>
  <c r="BI1419" i="1" s="1"/>
  <c r="BO1419" i="1" s="1"/>
  <c r="AO1417" i="1"/>
  <c r="BR1422" i="1"/>
  <c r="S1424" i="1"/>
  <c r="Y1424" i="1" s="1"/>
  <c r="AE1424" i="1" s="1"/>
  <c r="AK1424" i="1" s="1"/>
  <c r="AQ1424" i="1" s="1"/>
  <c r="AW1424" i="1" s="1"/>
  <c r="BC1424" i="1" s="1"/>
  <c r="BI1424" i="1" s="1"/>
  <c r="BO1424" i="1" s="1"/>
  <c r="BT1424" i="1" s="1"/>
  <c r="BY1424" i="1" s="1"/>
  <c r="AY1426" i="1"/>
  <c r="AY1398" i="1" s="1"/>
  <c r="BK1435" i="1"/>
  <c r="BV1435" i="1"/>
  <c r="BV1426" i="1" s="1"/>
  <c r="BQ1439" i="1"/>
  <c r="S1451" i="1"/>
  <c r="Y1451" i="1" s="1"/>
  <c r="AE1451" i="1" s="1"/>
  <c r="AK1451" i="1" s="1"/>
  <c r="AQ1451" i="1" s="1"/>
  <c r="AW1451" i="1" s="1"/>
  <c r="BC1451" i="1" s="1"/>
  <c r="BI1451" i="1" s="1"/>
  <c r="BO1451" i="1" s="1"/>
  <c r="BT1451" i="1" s="1"/>
  <c r="BY1451" i="1" s="1"/>
  <c r="V1449" i="1"/>
  <c r="V1448" i="1" s="1"/>
  <c r="V1447" i="1" s="1"/>
  <c r="BR1449" i="1"/>
  <c r="AO1460" i="1"/>
  <c r="AO1459" i="1" s="1"/>
  <c r="AO1458" i="1" s="1"/>
  <c r="AR1461" i="1"/>
  <c r="AX1461" i="1" s="1"/>
  <c r="BD1461" i="1" s="1"/>
  <c r="BJ1461" i="1" s="1"/>
  <c r="BP1461" i="1" s="1"/>
  <c r="BU1461" i="1" s="1"/>
  <c r="BZ1461" i="1" s="1"/>
  <c r="AP1464" i="1"/>
  <c r="AV1464" i="1" s="1"/>
  <c r="BB1464" i="1" s="1"/>
  <c r="BH1464" i="1" s="1"/>
  <c r="BN1464" i="1" s="1"/>
  <c r="BS1464" i="1" s="1"/>
  <c r="BX1464" i="1" s="1"/>
  <c r="AM1463" i="1"/>
  <c r="AP1463" i="1" s="1"/>
  <c r="AV1463" i="1" s="1"/>
  <c r="BQ1472" i="1"/>
  <c r="BN1475" i="1"/>
  <c r="AB1543" i="1"/>
  <c r="BK744" i="1"/>
  <c r="L985" i="1"/>
  <c r="R985" i="1" s="1"/>
  <c r="X985" i="1" s="1"/>
  <c r="AD985" i="1" s="1"/>
  <c r="AJ985" i="1" s="1"/>
  <c r="AP985" i="1" s="1"/>
  <c r="AV985" i="1" s="1"/>
  <c r="BB985" i="1" s="1"/>
  <c r="BH985" i="1" s="1"/>
  <c r="BN985" i="1" s="1"/>
  <c r="BS985" i="1" s="1"/>
  <c r="BX985" i="1" s="1"/>
  <c r="BK1040" i="1"/>
  <c r="BK1044" i="1"/>
  <c r="M1087" i="1"/>
  <c r="S1087" i="1" s="1"/>
  <c r="Y1087" i="1" s="1"/>
  <c r="AE1087" i="1" s="1"/>
  <c r="AK1087" i="1" s="1"/>
  <c r="AQ1087" i="1" s="1"/>
  <c r="AW1087" i="1" s="1"/>
  <c r="BC1087" i="1" s="1"/>
  <c r="BI1087" i="1" s="1"/>
  <c r="BO1087" i="1" s="1"/>
  <c r="G1086" i="1"/>
  <c r="M1086" i="1" s="1"/>
  <c r="S1086" i="1" s="1"/>
  <c r="Y1086" i="1" s="1"/>
  <c r="AE1086" i="1" s="1"/>
  <c r="AK1086" i="1" s="1"/>
  <c r="AQ1086" i="1" s="1"/>
  <c r="AW1086" i="1" s="1"/>
  <c r="BC1086" i="1" s="1"/>
  <c r="BI1086" i="1" s="1"/>
  <c r="BO1086" i="1" s="1"/>
  <c r="BD1099" i="1"/>
  <c r="BJ1099" i="1" s="1"/>
  <c r="BP1099" i="1" s="1"/>
  <c r="BU1099" i="1" s="1"/>
  <c r="BZ1099" i="1" s="1"/>
  <c r="BA1098" i="1"/>
  <c r="BS1110" i="1"/>
  <c r="BX1110" i="1" s="1"/>
  <c r="L1115" i="1"/>
  <c r="R1115" i="1" s="1"/>
  <c r="X1115" i="1" s="1"/>
  <c r="AD1115" i="1" s="1"/>
  <c r="AJ1115" i="1" s="1"/>
  <c r="AP1115" i="1" s="1"/>
  <c r="AV1115" i="1" s="1"/>
  <c r="BB1115" i="1" s="1"/>
  <c r="BH1115" i="1" s="1"/>
  <c r="BN1115" i="1" s="1"/>
  <c r="BS1115" i="1" s="1"/>
  <c r="BX1115" i="1" s="1"/>
  <c r="F1114" i="1"/>
  <c r="L1114" i="1" s="1"/>
  <c r="R1114" i="1" s="1"/>
  <c r="X1114" i="1" s="1"/>
  <c r="AD1114" i="1" s="1"/>
  <c r="AJ1114" i="1" s="1"/>
  <c r="AP1114" i="1" s="1"/>
  <c r="AV1114" i="1" s="1"/>
  <c r="BB1114" i="1" s="1"/>
  <c r="BH1114" i="1" s="1"/>
  <c r="BN1114" i="1" s="1"/>
  <c r="BS1114" i="1" s="1"/>
  <c r="BX1114" i="1" s="1"/>
  <c r="BT1115" i="1"/>
  <c r="BY1115" i="1" s="1"/>
  <c r="BR1114" i="1"/>
  <c r="BT1114" i="1" s="1"/>
  <c r="BY1114" i="1" s="1"/>
  <c r="N1121" i="1"/>
  <c r="T1121" i="1" s="1"/>
  <c r="Z1121" i="1" s="1"/>
  <c r="AF1121" i="1" s="1"/>
  <c r="AL1121" i="1" s="1"/>
  <c r="AR1121" i="1" s="1"/>
  <c r="AX1121" i="1" s="1"/>
  <c r="BD1121" i="1" s="1"/>
  <c r="BJ1121" i="1" s="1"/>
  <c r="BP1121" i="1" s="1"/>
  <c r="BU1121" i="1" s="1"/>
  <c r="BZ1121" i="1" s="1"/>
  <c r="H1120" i="1"/>
  <c r="P1113" i="1"/>
  <c r="AN1113" i="1"/>
  <c r="AN1052" i="1" s="1"/>
  <c r="L1122" i="1"/>
  <c r="R1122" i="1" s="1"/>
  <c r="X1122" i="1" s="1"/>
  <c r="AD1122" i="1" s="1"/>
  <c r="AJ1122" i="1" s="1"/>
  <c r="AP1122" i="1" s="1"/>
  <c r="AV1122" i="1" s="1"/>
  <c r="BB1122" i="1" s="1"/>
  <c r="BH1122" i="1" s="1"/>
  <c r="BN1122" i="1" s="1"/>
  <c r="BS1122" i="1" s="1"/>
  <c r="BX1122" i="1" s="1"/>
  <c r="F1121" i="1"/>
  <c r="M1125" i="1"/>
  <c r="S1125" i="1" s="1"/>
  <c r="Y1125" i="1" s="1"/>
  <c r="AE1125" i="1" s="1"/>
  <c r="AK1125" i="1" s="1"/>
  <c r="AQ1125" i="1" s="1"/>
  <c r="AW1125" i="1" s="1"/>
  <c r="BC1125" i="1" s="1"/>
  <c r="BI1125" i="1" s="1"/>
  <c r="BO1125" i="1" s="1"/>
  <c r="BT1125" i="1" s="1"/>
  <c r="BY1125" i="1" s="1"/>
  <c r="G1124" i="1"/>
  <c r="M1124" i="1" s="1"/>
  <c r="S1124" i="1" s="1"/>
  <c r="Y1124" i="1" s="1"/>
  <c r="AE1124" i="1" s="1"/>
  <c r="AK1124" i="1" s="1"/>
  <c r="AQ1124" i="1" s="1"/>
  <c r="AW1124" i="1" s="1"/>
  <c r="BC1124" i="1" s="1"/>
  <c r="BI1124" i="1" s="1"/>
  <c r="BO1124" i="1" s="1"/>
  <c r="AE1126" i="1"/>
  <c r="AK1126" i="1" s="1"/>
  <c r="AQ1126" i="1" s="1"/>
  <c r="AW1126" i="1" s="1"/>
  <c r="BC1126" i="1" s="1"/>
  <c r="BI1126" i="1" s="1"/>
  <c r="BO1126" i="1" s="1"/>
  <c r="BT1126" i="1" s="1"/>
  <c r="BY1126" i="1" s="1"/>
  <c r="BQ1125" i="1"/>
  <c r="BO1130" i="1"/>
  <c r="BT1130" i="1" s="1"/>
  <c r="BY1130" i="1" s="1"/>
  <c r="BL1129" i="1"/>
  <c r="BQ1141" i="1"/>
  <c r="M1143" i="1"/>
  <c r="S1143" i="1" s="1"/>
  <c r="Y1143" i="1" s="1"/>
  <c r="AE1143" i="1" s="1"/>
  <c r="AK1143" i="1" s="1"/>
  <c r="AQ1143" i="1" s="1"/>
  <c r="AW1143" i="1" s="1"/>
  <c r="BC1143" i="1" s="1"/>
  <c r="BI1143" i="1" s="1"/>
  <c r="BO1143" i="1" s="1"/>
  <c r="BT1143" i="1" s="1"/>
  <c r="BY1143" i="1" s="1"/>
  <c r="G1142" i="1"/>
  <c r="N1143" i="1"/>
  <c r="T1143" i="1" s="1"/>
  <c r="Z1143" i="1" s="1"/>
  <c r="AF1143" i="1" s="1"/>
  <c r="AL1143" i="1" s="1"/>
  <c r="AR1143" i="1" s="1"/>
  <c r="AX1143" i="1" s="1"/>
  <c r="BD1143" i="1" s="1"/>
  <c r="BJ1143" i="1" s="1"/>
  <c r="BP1143" i="1" s="1"/>
  <c r="BU1143" i="1" s="1"/>
  <c r="BZ1143" i="1" s="1"/>
  <c r="K1142" i="1"/>
  <c r="K1141" i="1" s="1"/>
  <c r="K1140" i="1" s="1"/>
  <c r="K1139" i="1" s="1"/>
  <c r="V1146" i="1"/>
  <c r="V1145" i="1" s="1"/>
  <c r="V1138" i="1" s="1"/>
  <c r="AH1146" i="1"/>
  <c r="AH1145" i="1" s="1"/>
  <c r="AT1146" i="1"/>
  <c r="AT1145" i="1" s="1"/>
  <c r="AT1138" i="1" s="1"/>
  <c r="BF1146" i="1"/>
  <c r="BF1145" i="1" s="1"/>
  <c r="BT1148" i="1"/>
  <c r="BY1148" i="1" s="1"/>
  <c r="L1149" i="1"/>
  <c r="R1149" i="1" s="1"/>
  <c r="X1149" i="1" s="1"/>
  <c r="AD1149" i="1" s="1"/>
  <c r="AJ1149" i="1" s="1"/>
  <c r="AP1149" i="1" s="1"/>
  <c r="AV1149" i="1" s="1"/>
  <c r="BB1149" i="1" s="1"/>
  <c r="BH1149" i="1" s="1"/>
  <c r="BN1149" i="1" s="1"/>
  <c r="BS1149" i="1" s="1"/>
  <c r="BX1149" i="1" s="1"/>
  <c r="I1148" i="1"/>
  <c r="I1147" i="1" s="1"/>
  <c r="I1146" i="1" s="1"/>
  <c r="I1145" i="1" s="1"/>
  <c r="N1152" i="1"/>
  <c r="T1152" i="1" s="1"/>
  <c r="Z1152" i="1" s="1"/>
  <c r="AF1152" i="1" s="1"/>
  <c r="AL1152" i="1" s="1"/>
  <c r="AR1152" i="1" s="1"/>
  <c r="AX1152" i="1" s="1"/>
  <c r="BD1152" i="1" s="1"/>
  <c r="BJ1152" i="1" s="1"/>
  <c r="BP1152" i="1" s="1"/>
  <c r="BU1152" i="1" s="1"/>
  <c r="BZ1152" i="1" s="1"/>
  <c r="H1151" i="1"/>
  <c r="N1151" i="1" s="1"/>
  <c r="T1151" i="1" s="1"/>
  <c r="Z1151" i="1" s="1"/>
  <c r="AF1151" i="1" s="1"/>
  <c r="AL1151" i="1" s="1"/>
  <c r="AR1151" i="1" s="1"/>
  <c r="AX1151" i="1" s="1"/>
  <c r="BD1151" i="1" s="1"/>
  <c r="BJ1151" i="1" s="1"/>
  <c r="BP1151" i="1" s="1"/>
  <c r="BU1151" i="1" s="1"/>
  <c r="BZ1151" i="1" s="1"/>
  <c r="AG1155" i="1"/>
  <c r="BA1157" i="1"/>
  <c r="N1159" i="1"/>
  <c r="T1159" i="1" s="1"/>
  <c r="Z1159" i="1" s="1"/>
  <c r="AF1159" i="1" s="1"/>
  <c r="AL1159" i="1" s="1"/>
  <c r="AR1159" i="1" s="1"/>
  <c r="AX1159" i="1" s="1"/>
  <c r="BD1159" i="1" s="1"/>
  <c r="BJ1159" i="1" s="1"/>
  <c r="BP1159" i="1" s="1"/>
  <c r="BU1159" i="1" s="1"/>
  <c r="BZ1159" i="1" s="1"/>
  <c r="H1158" i="1"/>
  <c r="M1160" i="1"/>
  <c r="S1160" i="1" s="1"/>
  <c r="Y1160" i="1" s="1"/>
  <c r="AE1160" i="1" s="1"/>
  <c r="AK1160" i="1" s="1"/>
  <c r="AQ1160" i="1" s="1"/>
  <c r="AW1160" i="1" s="1"/>
  <c r="BC1160" i="1" s="1"/>
  <c r="BI1160" i="1" s="1"/>
  <c r="BO1160" i="1" s="1"/>
  <c r="BT1160" i="1" s="1"/>
  <c r="BY1160" i="1" s="1"/>
  <c r="G1159" i="1"/>
  <c r="BR1161" i="1"/>
  <c r="AH1171" i="1"/>
  <c r="L1174" i="1"/>
  <c r="R1174" i="1" s="1"/>
  <c r="X1174" i="1" s="1"/>
  <c r="AD1174" i="1" s="1"/>
  <c r="AJ1174" i="1" s="1"/>
  <c r="AP1174" i="1" s="1"/>
  <c r="AV1174" i="1" s="1"/>
  <c r="BB1174" i="1" s="1"/>
  <c r="BH1174" i="1" s="1"/>
  <c r="BN1174" i="1" s="1"/>
  <c r="BS1174" i="1" s="1"/>
  <c r="BX1174" i="1" s="1"/>
  <c r="I1173" i="1"/>
  <c r="I1172" i="1" s="1"/>
  <c r="I1171" i="1" s="1"/>
  <c r="I1155" i="1" s="1"/>
  <c r="R1178" i="1"/>
  <c r="X1178" i="1" s="1"/>
  <c r="AD1178" i="1" s="1"/>
  <c r="AJ1178" i="1" s="1"/>
  <c r="AP1178" i="1" s="1"/>
  <c r="AV1178" i="1" s="1"/>
  <c r="BB1178" i="1" s="1"/>
  <c r="BH1178" i="1" s="1"/>
  <c r="BN1178" i="1" s="1"/>
  <c r="BS1178" i="1" s="1"/>
  <c r="BX1178" i="1" s="1"/>
  <c r="CA1180" i="1"/>
  <c r="M1183" i="1"/>
  <c r="S1183" i="1" s="1"/>
  <c r="Y1183" i="1" s="1"/>
  <c r="AE1183" i="1" s="1"/>
  <c r="AK1183" i="1" s="1"/>
  <c r="AQ1183" i="1" s="1"/>
  <c r="AW1183" i="1" s="1"/>
  <c r="BC1183" i="1" s="1"/>
  <c r="BI1183" i="1" s="1"/>
  <c r="BO1183" i="1" s="1"/>
  <c r="BT1183" i="1" s="1"/>
  <c r="BY1183" i="1" s="1"/>
  <c r="G1182" i="1"/>
  <c r="AF1184" i="1"/>
  <c r="AL1184" i="1" s="1"/>
  <c r="AR1184" i="1" s="1"/>
  <c r="AX1184" i="1" s="1"/>
  <c r="BD1184" i="1" s="1"/>
  <c r="BJ1184" i="1" s="1"/>
  <c r="BP1184" i="1" s="1"/>
  <c r="BU1184" i="1" s="1"/>
  <c r="BZ1184" i="1" s="1"/>
  <c r="BQ1183" i="1"/>
  <c r="M1188" i="1"/>
  <c r="S1188" i="1" s="1"/>
  <c r="Y1188" i="1" s="1"/>
  <c r="AE1188" i="1" s="1"/>
  <c r="AK1188" i="1" s="1"/>
  <c r="AQ1188" i="1" s="1"/>
  <c r="AW1188" i="1" s="1"/>
  <c r="BC1188" i="1" s="1"/>
  <c r="BI1188" i="1" s="1"/>
  <c r="BO1188" i="1" s="1"/>
  <c r="BT1188" i="1" s="1"/>
  <c r="BY1188" i="1" s="1"/>
  <c r="G1187" i="1"/>
  <c r="AF1189" i="1"/>
  <c r="AL1189" i="1" s="1"/>
  <c r="AR1189" i="1" s="1"/>
  <c r="AX1189" i="1" s="1"/>
  <c r="BD1189" i="1" s="1"/>
  <c r="BJ1189" i="1" s="1"/>
  <c r="BP1189" i="1" s="1"/>
  <c r="BU1189" i="1" s="1"/>
  <c r="BZ1189" i="1" s="1"/>
  <c r="BQ1188" i="1"/>
  <c r="U1191" i="1"/>
  <c r="U1180" i="1" s="1"/>
  <c r="U1138" i="1" s="1"/>
  <c r="M1193" i="1"/>
  <c r="S1193" i="1" s="1"/>
  <c r="Y1193" i="1" s="1"/>
  <c r="AE1193" i="1" s="1"/>
  <c r="AK1193" i="1" s="1"/>
  <c r="AQ1193" i="1" s="1"/>
  <c r="AW1193" i="1" s="1"/>
  <c r="BC1193" i="1" s="1"/>
  <c r="BI1193" i="1" s="1"/>
  <c r="BO1193" i="1" s="1"/>
  <c r="BT1193" i="1" s="1"/>
  <c r="BY1193" i="1" s="1"/>
  <c r="G1192" i="1"/>
  <c r="AF1194" i="1"/>
  <c r="AL1194" i="1" s="1"/>
  <c r="AR1194" i="1" s="1"/>
  <c r="AX1194" i="1" s="1"/>
  <c r="BD1194" i="1" s="1"/>
  <c r="BJ1194" i="1" s="1"/>
  <c r="BP1194" i="1" s="1"/>
  <c r="BU1194" i="1" s="1"/>
  <c r="BZ1194" i="1" s="1"/>
  <c r="M1197" i="1"/>
  <c r="S1197" i="1" s="1"/>
  <c r="Y1197" i="1" s="1"/>
  <c r="AE1197" i="1" s="1"/>
  <c r="AK1197" i="1" s="1"/>
  <c r="AQ1197" i="1" s="1"/>
  <c r="AW1197" i="1" s="1"/>
  <c r="BC1197" i="1" s="1"/>
  <c r="BI1197" i="1" s="1"/>
  <c r="BO1197" i="1" s="1"/>
  <c r="BS1203" i="1"/>
  <c r="BX1203" i="1" s="1"/>
  <c r="AC1208" i="1"/>
  <c r="O1208" i="1"/>
  <c r="AA1208" i="1"/>
  <c r="AM1208" i="1"/>
  <c r="AM1207" i="1" s="1"/>
  <c r="AY1208" i="1"/>
  <c r="BK1208" i="1"/>
  <c r="BB1215" i="1"/>
  <c r="BH1215" i="1" s="1"/>
  <c r="BN1215" i="1" s="1"/>
  <c r="BS1215" i="1" s="1"/>
  <c r="BX1215" i="1" s="1"/>
  <c r="BQ1222" i="1"/>
  <c r="M1224" i="1"/>
  <c r="S1224" i="1" s="1"/>
  <c r="Y1224" i="1" s="1"/>
  <c r="AE1224" i="1" s="1"/>
  <c r="AK1224" i="1" s="1"/>
  <c r="AQ1224" i="1" s="1"/>
  <c r="AW1224" i="1" s="1"/>
  <c r="BC1224" i="1" s="1"/>
  <c r="BI1224" i="1" s="1"/>
  <c r="BO1224" i="1" s="1"/>
  <c r="BT1224" i="1" s="1"/>
  <c r="BY1224" i="1" s="1"/>
  <c r="G1223" i="1"/>
  <c r="N1224" i="1"/>
  <c r="T1224" i="1" s="1"/>
  <c r="Z1224" i="1" s="1"/>
  <c r="AF1224" i="1" s="1"/>
  <c r="AL1224" i="1" s="1"/>
  <c r="AR1224" i="1" s="1"/>
  <c r="AX1224" i="1" s="1"/>
  <c r="BD1224" i="1" s="1"/>
  <c r="BJ1224" i="1" s="1"/>
  <c r="BP1224" i="1" s="1"/>
  <c r="BU1224" i="1" s="1"/>
  <c r="BZ1224" i="1" s="1"/>
  <c r="K1223" i="1"/>
  <c r="K1222" i="1" s="1"/>
  <c r="K1221" i="1" s="1"/>
  <c r="BQ1240" i="1"/>
  <c r="M1242" i="1"/>
  <c r="S1242" i="1" s="1"/>
  <c r="Y1242" i="1" s="1"/>
  <c r="AE1242" i="1" s="1"/>
  <c r="AK1242" i="1" s="1"/>
  <c r="AQ1242" i="1" s="1"/>
  <c r="AW1242" i="1" s="1"/>
  <c r="BC1242" i="1" s="1"/>
  <c r="BI1242" i="1" s="1"/>
  <c r="BO1242" i="1" s="1"/>
  <c r="BT1242" i="1" s="1"/>
  <c r="BY1242" i="1" s="1"/>
  <c r="G1241" i="1"/>
  <c r="N1242" i="1"/>
  <c r="T1242" i="1" s="1"/>
  <c r="Z1242" i="1" s="1"/>
  <c r="AF1242" i="1" s="1"/>
  <c r="AL1242" i="1" s="1"/>
  <c r="AR1242" i="1" s="1"/>
  <c r="AX1242" i="1" s="1"/>
  <c r="BD1242" i="1" s="1"/>
  <c r="BJ1242" i="1" s="1"/>
  <c r="BP1242" i="1" s="1"/>
  <c r="BU1242" i="1" s="1"/>
  <c r="BZ1242" i="1" s="1"/>
  <c r="K1241" i="1"/>
  <c r="K1240" i="1" s="1"/>
  <c r="BQ1248" i="1"/>
  <c r="M1250" i="1"/>
  <c r="S1250" i="1" s="1"/>
  <c r="Y1250" i="1" s="1"/>
  <c r="AE1250" i="1" s="1"/>
  <c r="AK1250" i="1" s="1"/>
  <c r="AQ1250" i="1" s="1"/>
  <c r="AW1250" i="1" s="1"/>
  <c r="BC1250" i="1" s="1"/>
  <c r="BI1250" i="1" s="1"/>
  <c r="BO1250" i="1" s="1"/>
  <c r="BT1250" i="1" s="1"/>
  <c r="BY1250" i="1" s="1"/>
  <c r="G1249" i="1"/>
  <c r="N1250" i="1"/>
  <c r="T1250" i="1" s="1"/>
  <c r="Z1250" i="1" s="1"/>
  <c r="AF1250" i="1" s="1"/>
  <c r="AL1250" i="1" s="1"/>
  <c r="AR1250" i="1" s="1"/>
  <c r="AX1250" i="1" s="1"/>
  <c r="BD1250" i="1" s="1"/>
  <c r="BJ1250" i="1" s="1"/>
  <c r="BP1250" i="1" s="1"/>
  <c r="BU1250" i="1" s="1"/>
  <c r="BZ1250" i="1" s="1"/>
  <c r="K1249" i="1"/>
  <c r="K1248" i="1" s="1"/>
  <c r="AC1235" i="1"/>
  <c r="AS1235" i="1"/>
  <c r="P1235" i="1"/>
  <c r="BL1235" i="1"/>
  <c r="BQ1256" i="1"/>
  <c r="M1258" i="1"/>
  <c r="S1258" i="1" s="1"/>
  <c r="Y1258" i="1" s="1"/>
  <c r="AE1258" i="1" s="1"/>
  <c r="AK1258" i="1" s="1"/>
  <c r="AQ1258" i="1" s="1"/>
  <c r="AW1258" i="1" s="1"/>
  <c r="BC1258" i="1" s="1"/>
  <c r="BI1258" i="1" s="1"/>
  <c r="BO1258" i="1" s="1"/>
  <c r="BT1258" i="1" s="1"/>
  <c r="BY1258" i="1" s="1"/>
  <c r="G1257" i="1"/>
  <c r="N1258" i="1"/>
  <c r="T1258" i="1" s="1"/>
  <c r="Z1258" i="1" s="1"/>
  <c r="AF1258" i="1" s="1"/>
  <c r="AL1258" i="1" s="1"/>
  <c r="AR1258" i="1" s="1"/>
  <c r="AX1258" i="1" s="1"/>
  <c r="BD1258" i="1" s="1"/>
  <c r="BJ1258" i="1" s="1"/>
  <c r="BP1258" i="1" s="1"/>
  <c r="BU1258" i="1" s="1"/>
  <c r="BZ1258" i="1" s="1"/>
  <c r="K1257" i="1"/>
  <c r="K1256" i="1" s="1"/>
  <c r="BQ1264" i="1"/>
  <c r="M1266" i="1"/>
  <c r="S1266" i="1" s="1"/>
  <c r="Y1266" i="1" s="1"/>
  <c r="AE1266" i="1" s="1"/>
  <c r="AK1266" i="1" s="1"/>
  <c r="AQ1266" i="1" s="1"/>
  <c r="AW1266" i="1" s="1"/>
  <c r="BC1266" i="1" s="1"/>
  <c r="BI1266" i="1" s="1"/>
  <c r="BO1266" i="1" s="1"/>
  <c r="BT1266" i="1" s="1"/>
  <c r="BY1266" i="1" s="1"/>
  <c r="G1265" i="1"/>
  <c r="N1266" i="1"/>
  <c r="T1266" i="1" s="1"/>
  <c r="Z1266" i="1" s="1"/>
  <c r="AF1266" i="1" s="1"/>
  <c r="AL1266" i="1" s="1"/>
  <c r="AR1266" i="1" s="1"/>
  <c r="AX1266" i="1" s="1"/>
  <c r="BD1266" i="1" s="1"/>
  <c r="BJ1266" i="1" s="1"/>
  <c r="BP1266" i="1" s="1"/>
  <c r="BU1266" i="1" s="1"/>
  <c r="BZ1266" i="1" s="1"/>
  <c r="K1265" i="1"/>
  <c r="K1264" i="1" s="1"/>
  <c r="AA1268" i="1"/>
  <c r="AY1268" i="1"/>
  <c r="BK1268" i="1"/>
  <c r="BW1268" i="1"/>
  <c r="BR1273" i="1"/>
  <c r="L1279" i="1"/>
  <c r="R1279" i="1" s="1"/>
  <c r="X1279" i="1" s="1"/>
  <c r="AD1279" i="1" s="1"/>
  <c r="AJ1279" i="1" s="1"/>
  <c r="AP1279" i="1" s="1"/>
  <c r="AV1279" i="1" s="1"/>
  <c r="BB1279" i="1" s="1"/>
  <c r="BH1279" i="1" s="1"/>
  <c r="BN1279" i="1" s="1"/>
  <c r="BS1279" i="1" s="1"/>
  <c r="BX1279" i="1" s="1"/>
  <c r="F1278" i="1"/>
  <c r="L1278" i="1" s="1"/>
  <c r="R1278" i="1" s="1"/>
  <c r="X1278" i="1" s="1"/>
  <c r="AD1278" i="1" s="1"/>
  <c r="AJ1278" i="1" s="1"/>
  <c r="AP1278" i="1" s="1"/>
  <c r="AV1278" i="1" s="1"/>
  <c r="BB1278" i="1" s="1"/>
  <c r="BH1278" i="1" s="1"/>
  <c r="BN1278" i="1" s="1"/>
  <c r="N1280" i="1"/>
  <c r="T1280" i="1" s="1"/>
  <c r="Z1280" i="1" s="1"/>
  <c r="AF1280" i="1" s="1"/>
  <c r="AL1280" i="1" s="1"/>
  <c r="AR1280" i="1" s="1"/>
  <c r="AX1280" i="1" s="1"/>
  <c r="BD1280" i="1" s="1"/>
  <c r="BJ1280" i="1" s="1"/>
  <c r="BP1280" i="1" s="1"/>
  <c r="BU1280" i="1" s="1"/>
  <c r="BZ1280" i="1" s="1"/>
  <c r="H1279" i="1"/>
  <c r="AB1277" i="1"/>
  <c r="AB1207" i="1" s="1"/>
  <c r="AB1206" i="1" s="1"/>
  <c r="I1277" i="1"/>
  <c r="U1277" i="1"/>
  <c r="AG1277" i="1"/>
  <c r="AS1277" i="1"/>
  <c r="BE1277" i="1"/>
  <c r="Q1288" i="1"/>
  <c r="Q1287" i="1" s="1"/>
  <c r="Q1286" i="1" s="1"/>
  <c r="AS1288" i="1"/>
  <c r="AS1287" i="1" s="1"/>
  <c r="AS1286" i="1" s="1"/>
  <c r="BM1288" i="1"/>
  <c r="BM1287" i="1" s="1"/>
  <c r="BM1286" i="1" s="1"/>
  <c r="BW1288" i="1"/>
  <c r="BW1287" i="1" s="1"/>
  <c r="BW1286" i="1" s="1"/>
  <c r="AF1294" i="1"/>
  <c r="AL1294" i="1" s="1"/>
  <c r="AR1294" i="1" s="1"/>
  <c r="AX1294" i="1" s="1"/>
  <c r="BD1294" i="1" s="1"/>
  <c r="BJ1294" i="1" s="1"/>
  <c r="BP1294" i="1" s="1"/>
  <c r="BU1294" i="1" s="1"/>
  <c r="BZ1294" i="1" s="1"/>
  <c r="BQ1293" i="1"/>
  <c r="L1298" i="1"/>
  <c r="R1298" i="1" s="1"/>
  <c r="X1298" i="1" s="1"/>
  <c r="AD1298" i="1" s="1"/>
  <c r="AJ1298" i="1" s="1"/>
  <c r="AP1298" i="1" s="1"/>
  <c r="AV1298" i="1" s="1"/>
  <c r="BB1298" i="1" s="1"/>
  <c r="BH1298" i="1" s="1"/>
  <c r="BN1298" i="1" s="1"/>
  <c r="BS1298" i="1" s="1"/>
  <c r="BX1298" i="1" s="1"/>
  <c r="I1297" i="1"/>
  <c r="L1297" i="1" s="1"/>
  <c r="R1297" i="1" s="1"/>
  <c r="X1297" i="1" s="1"/>
  <c r="AD1297" i="1" s="1"/>
  <c r="AJ1297" i="1" s="1"/>
  <c r="AP1297" i="1" s="1"/>
  <c r="AV1297" i="1" s="1"/>
  <c r="BB1297" i="1" s="1"/>
  <c r="BH1297" i="1" s="1"/>
  <c r="BN1297" i="1" s="1"/>
  <c r="M1304" i="1"/>
  <c r="S1304" i="1" s="1"/>
  <c r="Y1304" i="1" s="1"/>
  <c r="AE1304" i="1" s="1"/>
  <c r="AK1304" i="1" s="1"/>
  <c r="AQ1304" i="1" s="1"/>
  <c r="AW1304" i="1" s="1"/>
  <c r="BC1304" i="1" s="1"/>
  <c r="BI1304" i="1" s="1"/>
  <c r="BO1304" i="1" s="1"/>
  <c r="O1301" i="1"/>
  <c r="BK1301" i="1"/>
  <c r="BW1301" i="1"/>
  <c r="BA1301" i="1"/>
  <c r="V1317" i="1"/>
  <c r="AT1316" i="1"/>
  <c r="BT1319" i="1"/>
  <c r="BY1319" i="1" s="1"/>
  <c r="L1320" i="1"/>
  <c r="R1320" i="1" s="1"/>
  <c r="X1320" i="1" s="1"/>
  <c r="AD1320" i="1" s="1"/>
  <c r="AJ1320" i="1" s="1"/>
  <c r="AP1320" i="1" s="1"/>
  <c r="AV1320" i="1" s="1"/>
  <c r="BB1320" i="1" s="1"/>
  <c r="BH1320" i="1" s="1"/>
  <c r="BN1320" i="1" s="1"/>
  <c r="BS1320" i="1" s="1"/>
  <c r="BX1320" i="1" s="1"/>
  <c r="I1319" i="1"/>
  <c r="AB1317" i="1"/>
  <c r="BQ1325" i="1"/>
  <c r="M1327" i="1"/>
  <c r="S1327" i="1" s="1"/>
  <c r="Y1327" i="1" s="1"/>
  <c r="AE1327" i="1" s="1"/>
  <c r="AK1327" i="1" s="1"/>
  <c r="AQ1327" i="1" s="1"/>
  <c r="AW1327" i="1" s="1"/>
  <c r="BC1327" i="1" s="1"/>
  <c r="BI1327" i="1" s="1"/>
  <c r="BO1327" i="1" s="1"/>
  <c r="BT1327" i="1" s="1"/>
  <c r="BY1327" i="1" s="1"/>
  <c r="G1326" i="1"/>
  <c r="N1327" i="1"/>
  <c r="T1327" i="1" s="1"/>
  <c r="Z1327" i="1" s="1"/>
  <c r="AF1327" i="1" s="1"/>
  <c r="AL1327" i="1" s="1"/>
  <c r="AR1327" i="1" s="1"/>
  <c r="AX1327" i="1" s="1"/>
  <c r="BD1327" i="1" s="1"/>
  <c r="BJ1327" i="1" s="1"/>
  <c r="BP1327" i="1" s="1"/>
  <c r="BU1327" i="1" s="1"/>
  <c r="BZ1327" i="1" s="1"/>
  <c r="K1326" i="1"/>
  <c r="K1325" i="1" s="1"/>
  <c r="K1317" i="1" s="1"/>
  <c r="R1332" i="1"/>
  <c r="X1332" i="1" s="1"/>
  <c r="AD1332" i="1" s="1"/>
  <c r="AJ1332" i="1" s="1"/>
  <c r="AP1332" i="1" s="1"/>
  <c r="AV1332" i="1" s="1"/>
  <c r="BB1332" i="1" s="1"/>
  <c r="BH1332" i="1" s="1"/>
  <c r="BN1332" i="1" s="1"/>
  <c r="BS1332" i="1" s="1"/>
  <c r="BX1332" i="1" s="1"/>
  <c r="AH1339" i="1"/>
  <c r="AH1316" i="1" s="1"/>
  <c r="L1350" i="1"/>
  <c r="R1350" i="1" s="1"/>
  <c r="X1350" i="1" s="1"/>
  <c r="AD1350" i="1" s="1"/>
  <c r="AJ1350" i="1" s="1"/>
  <c r="AP1350" i="1" s="1"/>
  <c r="AV1350" i="1" s="1"/>
  <c r="BB1350" i="1" s="1"/>
  <c r="BH1350" i="1" s="1"/>
  <c r="BN1350" i="1" s="1"/>
  <c r="Q1348" i="1"/>
  <c r="AG1348" i="1"/>
  <c r="AG1316" i="1" s="1"/>
  <c r="BM1348" i="1"/>
  <c r="L1358" i="1"/>
  <c r="R1358" i="1" s="1"/>
  <c r="X1358" i="1" s="1"/>
  <c r="AD1358" i="1" s="1"/>
  <c r="AJ1358" i="1" s="1"/>
  <c r="AP1358" i="1" s="1"/>
  <c r="AV1358" i="1" s="1"/>
  <c r="BB1358" i="1" s="1"/>
  <c r="BH1358" i="1" s="1"/>
  <c r="BN1358" i="1" s="1"/>
  <c r="BV1348" i="1"/>
  <c r="BV1316" i="1" s="1"/>
  <c r="AZ1348" i="1"/>
  <c r="AF1362" i="1"/>
  <c r="AL1362" i="1" s="1"/>
  <c r="AR1362" i="1" s="1"/>
  <c r="AX1362" i="1" s="1"/>
  <c r="BD1362" i="1" s="1"/>
  <c r="BJ1362" i="1" s="1"/>
  <c r="BP1362" i="1" s="1"/>
  <c r="BU1362" i="1" s="1"/>
  <c r="BZ1362" i="1" s="1"/>
  <c r="BQ1361" i="1"/>
  <c r="BT1366" i="1"/>
  <c r="BY1366" i="1" s="1"/>
  <c r="BW1370" i="1"/>
  <c r="AH1370" i="1"/>
  <c r="AE1376" i="1"/>
  <c r="AK1376" i="1" s="1"/>
  <c r="AQ1376" i="1" s="1"/>
  <c r="AW1376" i="1" s="1"/>
  <c r="BC1376" i="1" s="1"/>
  <c r="BI1376" i="1" s="1"/>
  <c r="BO1376" i="1" s="1"/>
  <c r="BT1376" i="1" s="1"/>
  <c r="BY1376" i="1" s="1"/>
  <c r="AB1375" i="1"/>
  <c r="AE1375" i="1" s="1"/>
  <c r="AK1375" i="1" s="1"/>
  <c r="AQ1375" i="1" s="1"/>
  <c r="AW1375" i="1" s="1"/>
  <c r="BC1375" i="1" s="1"/>
  <c r="BI1375" i="1" s="1"/>
  <c r="BO1375" i="1" s="1"/>
  <c r="BT1375" i="1" s="1"/>
  <c r="BY1375" i="1" s="1"/>
  <c r="BS1381" i="1"/>
  <c r="BX1381" i="1" s="1"/>
  <c r="M1385" i="1"/>
  <c r="S1385" i="1" s="1"/>
  <c r="Y1385" i="1" s="1"/>
  <c r="AE1385" i="1" s="1"/>
  <c r="AK1385" i="1" s="1"/>
  <c r="AQ1385" i="1" s="1"/>
  <c r="AW1385" i="1" s="1"/>
  <c r="BC1385" i="1" s="1"/>
  <c r="BI1385" i="1" s="1"/>
  <c r="BO1385" i="1" s="1"/>
  <c r="AI1379" i="1"/>
  <c r="AZ1379" i="1"/>
  <c r="Q1379" i="1"/>
  <c r="AC1379" i="1"/>
  <c r="AO1379" i="1"/>
  <c r="BA1379" i="1"/>
  <c r="BM1379" i="1"/>
  <c r="BR1395" i="1"/>
  <c r="BT1396" i="1"/>
  <c r="BY1396" i="1" s="1"/>
  <c r="BQ1400" i="1"/>
  <c r="AQ1402" i="1"/>
  <c r="AW1402" i="1" s="1"/>
  <c r="BC1402" i="1" s="1"/>
  <c r="BI1402" i="1" s="1"/>
  <c r="BO1402" i="1" s="1"/>
  <c r="BT1402" i="1" s="1"/>
  <c r="BY1402" i="1" s="1"/>
  <c r="AN1401" i="1"/>
  <c r="BM1399" i="1"/>
  <c r="L1405" i="1"/>
  <c r="R1405" i="1" s="1"/>
  <c r="X1405" i="1" s="1"/>
  <c r="AD1405" i="1" s="1"/>
  <c r="AJ1405" i="1" s="1"/>
  <c r="AP1405" i="1" s="1"/>
  <c r="AV1405" i="1" s="1"/>
  <c r="BB1405" i="1" s="1"/>
  <c r="BH1405" i="1" s="1"/>
  <c r="BN1405" i="1" s="1"/>
  <c r="BV1399" i="1"/>
  <c r="AZ1399" i="1"/>
  <c r="N1409" i="1"/>
  <c r="T1409" i="1" s="1"/>
  <c r="Z1409" i="1" s="1"/>
  <c r="AF1409" i="1" s="1"/>
  <c r="AL1409" i="1" s="1"/>
  <c r="AR1409" i="1" s="1"/>
  <c r="AX1409" i="1" s="1"/>
  <c r="BD1409" i="1" s="1"/>
  <c r="BJ1409" i="1" s="1"/>
  <c r="BP1409" i="1" s="1"/>
  <c r="BU1409" i="1" s="1"/>
  <c r="BZ1409" i="1" s="1"/>
  <c r="H1408" i="1"/>
  <c r="N1408" i="1" s="1"/>
  <c r="T1408" i="1" s="1"/>
  <c r="Z1408" i="1" s="1"/>
  <c r="AF1408" i="1" s="1"/>
  <c r="AL1408" i="1" s="1"/>
  <c r="AR1408" i="1" s="1"/>
  <c r="AX1408" i="1" s="1"/>
  <c r="BD1408" i="1" s="1"/>
  <c r="BJ1408" i="1" s="1"/>
  <c r="BP1408" i="1" s="1"/>
  <c r="BU1408" i="1" s="1"/>
  <c r="BZ1408" i="1" s="1"/>
  <c r="N1414" i="1"/>
  <c r="T1414" i="1" s="1"/>
  <c r="Z1414" i="1" s="1"/>
  <c r="AF1414" i="1" s="1"/>
  <c r="AL1414" i="1" s="1"/>
  <c r="AR1414" i="1" s="1"/>
  <c r="AX1414" i="1" s="1"/>
  <c r="BD1414" i="1" s="1"/>
  <c r="BJ1414" i="1" s="1"/>
  <c r="BP1414" i="1" s="1"/>
  <c r="BU1414" i="1" s="1"/>
  <c r="BZ1414" i="1" s="1"/>
  <c r="H1413" i="1"/>
  <c r="N1419" i="1"/>
  <c r="T1419" i="1" s="1"/>
  <c r="Z1419" i="1" s="1"/>
  <c r="AF1419" i="1" s="1"/>
  <c r="AL1419" i="1" s="1"/>
  <c r="AR1419" i="1" s="1"/>
  <c r="AX1419" i="1" s="1"/>
  <c r="BD1419" i="1" s="1"/>
  <c r="BJ1419" i="1" s="1"/>
  <c r="BP1419" i="1" s="1"/>
  <c r="BU1419" i="1" s="1"/>
  <c r="BZ1419" i="1" s="1"/>
  <c r="H1418" i="1"/>
  <c r="L1423" i="1"/>
  <c r="R1423" i="1" s="1"/>
  <c r="X1423" i="1" s="1"/>
  <c r="AD1423" i="1" s="1"/>
  <c r="AJ1423" i="1" s="1"/>
  <c r="AP1423" i="1" s="1"/>
  <c r="AV1423" i="1" s="1"/>
  <c r="BB1423" i="1" s="1"/>
  <c r="BH1423" i="1" s="1"/>
  <c r="BN1423" i="1" s="1"/>
  <c r="BS1423" i="1" s="1"/>
  <c r="BX1423" i="1" s="1"/>
  <c r="F1422" i="1"/>
  <c r="L1422" i="1" s="1"/>
  <c r="R1422" i="1" s="1"/>
  <c r="X1422" i="1" s="1"/>
  <c r="AD1422" i="1" s="1"/>
  <c r="AJ1422" i="1" s="1"/>
  <c r="AP1422" i="1" s="1"/>
  <c r="AV1422" i="1" s="1"/>
  <c r="BB1422" i="1" s="1"/>
  <c r="BH1422" i="1" s="1"/>
  <c r="BN1422" i="1" s="1"/>
  <c r="N1424" i="1"/>
  <c r="T1424" i="1" s="1"/>
  <c r="Z1424" i="1" s="1"/>
  <c r="AF1424" i="1" s="1"/>
  <c r="AL1424" i="1" s="1"/>
  <c r="AR1424" i="1" s="1"/>
  <c r="AX1424" i="1" s="1"/>
  <c r="BD1424" i="1" s="1"/>
  <c r="BJ1424" i="1" s="1"/>
  <c r="BP1424" i="1" s="1"/>
  <c r="BU1424" i="1" s="1"/>
  <c r="BZ1424" i="1" s="1"/>
  <c r="H1423" i="1"/>
  <c r="AQ1428" i="1"/>
  <c r="AW1428" i="1" s="1"/>
  <c r="BC1428" i="1" s="1"/>
  <c r="BI1428" i="1" s="1"/>
  <c r="BO1428" i="1" s="1"/>
  <c r="BT1428" i="1" s="1"/>
  <c r="BY1428" i="1" s="1"/>
  <c r="AN1427" i="1"/>
  <c r="AQ1427" i="1" s="1"/>
  <c r="AW1427" i="1" s="1"/>
  <c r="BC1427" i="1" s="1"/>
  <c r="BI1427" i="1" s="1"/>
  <c r="BO1427" i="1" s="1"/>
  <c r="BT1427" i="1" s="1"/>
  <c r="BY1427" i="1" s="1"/>
  <c r="AP1429" i="1"/>
  <c r="AV1429" i="1" s="1"/>
  <c r="BB1429" i="1" s="1"/>
  <c r="BH1429" i="1" s="1"/>
  <c r="BN1429" i="1" s="1"/>
  <c r="BS1429" i="1" s="1"/>
  <c r="BX1429" i="1" s="1"/>
  <c r="AM1428" i="1"/>
  <c r="BO1432" i="1"/>
  <c r="BT1432" i="1" s="1"/>
  <c r="BY1432" i="1" s="1"/>
  <c r="BL1431" i="1"/>
  <c r="BO1431" i="1" s="1"/>
  <c r="BT1431" i="1" s="1"/>
  <c r="BY1431" i="1" s="1"/>
  <c r="BZ1433" i="1"/>
  <c r="AZ1426" i="1"/>
  <c r="G1435" i="1"/>
  <c r="M1439" i="1"/>
  <c r="S1439" i="1" s="1"/>
  <c r="Y1439" i="1" s="1"/>
  <c r="AE1439" i="1" s="1"/>
  <c r="AK1439" i="1" s="1"/>
  <c r="AQ1439" i="1" s="1"/>
  <c r="AW1439" i="1" s="1"/>
  <c r="BC1439" i="1" s="1"/>
  <c r="BI1439" i="1" s="1"/>
  <c r="BO1439" i="1" s="1"/>
  <c r="BT1439" i="1" s="1"/>
  <c r="BY1439" i="1" s="1"/>
  <c r="BW1435" i="1"/>
  <c r="BW1426" i="1" s="1"/>
  <c r="BW1398" i="1" s="1"/>
  <c r="AF1440" i="1"/>
  <c r="AL1440" i="1" s="1"/>
  <c r="AR1440" i="1" s="1"/>
  <c r="AX1440" i="1" s="1"/>
  <c r="BD1440" i="1" s="1"/>
  <c r="BJ1440" i="1" s="1"/>
  <c r="BP1440" i="1" s="1"/>
  <c r="BU1440" i="1" s="1"/>
  <c r="BZ1440" i="1" s="1"/>
  <c r="BA1426" i="1"/>
  <c r="BO1444" i="1"/>
  <c r="BT1444" i="1" s="1"/>
  <c r="BY1444" i="1" s="1"/>
  <c r="BL1443" i="1"/>
  <c r="BN1445" i="1"/>
  <c r="BS1445" i="1" s="1"/>
  <c r="BX1445" i="1" s="1"/>
  <c r="BK1444" i="1"/>
  <c r="BS1450" i="1"/>
  <c r="BX1450" i="1" s="1"/>
  <c r="N1451" i="1"/>
  <c r="T1451" i="1" s="1"/>
  <c r="Z1451" i="1" s="1"/>
  <c r="AF1451" i="1" s="1"/>
  <c r="AL1451" i="1" s="1"/>
  <c r="AR1451" i="1" s="1"/>
  <c r="AX1451" i="1" s="1"/>
  <c r="BD1451" i="1" s="1"/>
  <c r="BJ1451" i="1" s="1"/>
  <c r="BP1451" i="1" s="1"/>
  <c r="BU1451" i="1" s="1"/>
  <c r="BZ1451" i="1" s="1"/>
  <c r="H1450" i="1"/>
  <c r="N1450" i="1" s="1"/>
  <c r="T1450" i="1" s="1"/>
  <c r="Z1450" i="1" s="1"/>
  <c r="AF1450" i="1" s="1"/>
  <c r="AL1450" i="1" s="1"/>
  <c r="AR1450" i="1" s="1"/>
  <c r="AX1450" i="1" s="1"/>
  <c r="BD1450" i="1" s="1"/>
  <c r="BJ1450" i="1" s="1"/>
  <c r="BP1450" i="1" s="1"/>
  <c r="BU1450" i="1" s="1"/>
  <c r="BZ1450" i="1" s="1"/>
  <c r="J1449" i="1"/>
  <c r="J1448" i="1" s="1"/>
  <c r="J1447" i="1" s="1"/>
  <c r="BF1449" i="1"/>
  <c r="BF1448" i="1" s="1"/>
  <c r="BF1447" i="1" s="1"/>
  <c r="BV1449" i="1"/>
  <c r="BV1448" i="1" s="1"/>
  <c r="BV1447" i="1" s="1"/>
  <c r="AJ1461" i="1"/>
  <c r="AP1461" i="1" s="1"/>
  <c r="AV1461" i="1" s="1"/>
  <c r="BB1461" i="1" s="1"/>
  <c r="BH1461" i="1" s="1"/>
  <c r="BN1461" i="1" s="1"/>
  <c r="AG1460" i="1"/>
  <c r="F960" i="1"/>
  <c r="BR960" i="1"/>
  <c r="H961" i="1"/>
  <c r="H964" i="1"/>
  <c r="N964" i="1" s="1"/>
  <c r="T964" i="1" s="1"/>
  <c r="Z964" i="1" s="1"/>
  <c r="AF964" i="1" s="1"/>
  <c r="AL964" i="1" s="1"/>
  <c r="AR964" i="1" s="1"/>
  <c r="AX964" i="1" s="1"/>
  <c r="BD964" i="1" s="1"/>
  <c r="BJ964" i="1" s="1"/>
  <c r="BP964" i="1" s="1"/>
  <c r="BU964" i="1" s="1"/>
  <c r="BZ964" i="1" s="1"/>
  <c r="F965" i="1"/>
  <c r="F970" i="1"/>
  <c r="BR970" i="1"/>
  <c r="H971" i="1"/>
  <c r="F974" i="1"/>
  <c r="L974" i="1" s="1"/>
  <c r="R974" i="1" s="1"/>
  <c r="X974" i="1" s="1"/>
  <c r="AD974" i="1" s="1"/>
  <c r="AJ974" i="1" s="1"/>
  <c r="AP974" i="1" s="1"/>
  <c r="AV974" i="1" s="1"/>
  <c r="BB974" i="1" s="1"/>
  <c r="BH974" i="1" s="1"/>
  <c r="BN974" i="1" s="1"/>
  <c r="BR974" i="1"/>
  <c r="H975" i="1"/>
  <c r="G988" i="1"/>
  <c r="M988" i="1" s="1"/>
  <c r="S988" i="1" s="1"/>
  <c r="Y988" i="1" s="1"/>
  <c r="AE988" i="1" s="1"/>
  <c r="AK988" i="1" s="1"/>
  <c r="AQ988" i="1" s="1"/>
  <c r="AW988" i="1" s="1"/>
  <c r="BC988" i="1" s="1"/>
  <c r="BI988" i="1" s="1"/>
  <c r="BO988" i="1" s="1"/>
  <c r="F992" i="1"/>
  <c r="L992" i="1" s="1"/>
  <c r="R992" i="1" s="1"/>
  <c r="X992" i="1" s="1"/>
  <c r="AD992" i="1" s="1"/>
  <c r="AJ992" i="1" s="1"/>
  <c r="AP992" i="1" s="1"/>
  <c r="AV992" i="1" s="1"/>
  <c r="BB992" i="1" s="1"/>
  <c r="BH992" i="1" s="1"/>
  <c r="BN992" i="1" s="1"/>
  <c r="BR992" i="1"/>
  <c r="H993" i="1"/>
  <c r="BQ1087" i="1"/>
  <c r="BA1109" i="1"/>
  <c r="BD1109" i="1" s="1"/>
  <c r="BJ1109" i="1" s="1"/>
  <c r="BP1109" i="1" s="1"/>
  <c r="BU1109" i="1" s="1"/>
  <c r="BZ1109" i="1" s="1"/>
  <c r="M1122" i="1"/>
  <c r="S1122" i="1" s="1"/>
  <c r="Y1122" i="1" s="1"/>
  <c r="AE1122" i="1" s="1"/>
  <c r="AK1122" i="1" s="1"/>
  <c r="AQ1122" i="1" s="1"/>
  <c r="AW1122" i="1" s="1"/>
  <c r="BC1122" i="1" s="1"/>
  <c r="BI1122" i="1" s="1"/>
  <c r="BO1122" i="1" s="1"/>
  <c r="BT1122" i="1" s="1"/>
  <c r="BY1122" i="1" s="1"/>
  <c r="G1121" i="1"/>
  <c r="BR1121" i="1"/>
  <c r="BQ1128" i="1"/>
  <c r="BR1133" i="1"/>
  <c r="N1135" i="1"/>
  <c r="T1135" i="1" s="1"/>
  <c r="Z1135" i="1" s="1"/>
  <c r="AF1135" i="1" s="1"/>
  <c r="AL1135" i="1" s="1"/>
  <c r="AR1135" i="1" s="1"/>
  <c r="AX1135" i="1" s="1"/>
  <c r="BD1135" i="1" s="1"/>
  <c r="BJ1135" i="1" s="1"/>
  <c r="BP1135" i="1" s="1"/>
  <c r="BU1135" i="1" s="1"/>
  <c r="BZ1135" i="1" s="1"/>
  <c r="H1134" i="1"/>
  <c r="F1135" i="1"/>
  <c r="L1136" i="1"/>
  <c r="R1136" i="1" s="1"/>
  <c r="X1136" i="1" s="1"/>
  <c r="AD1136" i="1" s="1"/>
  <c r="AJ1136" i="1" s="1"/>
  <c r="AP1136" i="1" s="1"/>
  <c r="AV1136" i="1" s="1"/>
  <c r="BB1136" i="1" s="1"/>
  <c r="BH1136" i="1" s="1"/>
  <c r="BN1136" i="1" s="1"/>
  <c r="BS1136" i="1" s="1"/>
  <c r="BX1136" i="1" s="1"/>
  <c r="P1146" i="1"/>
  <c r="P1145" i="1" s="1"/>
  <c r="P1138" i="1" s="1"/>
  <c r="BS1153" i="1"/>
  <c r="BX1153" i="1" s="1"/>
  <c r="BV1155" i="1"/>
  <c r="BV1138" i="1" s="1"/>
  <c r="L1158" i="1"/>
  <c r="R1158" i="1" s="1"/>
  <c r="X1158" i="1" s="1"/>
  <c r="AD1158" i="1" s="1"/>
  <c r="AJ1158" i="1" s="1"/>
  <c r="AP1158" i="1" s="1"/>
  <c r="AV1158" i="1" s="1"/>
  <c r="BB1158" i="1" s="1"/>
  <c r="BH1158" i="1" s="1"/>
  <c r="BN1158" i="1" s="1"/>
  <c r="BS1158" i="1" s="1"/>
  <c r="BX1158" i="1" s="1"/>
  <c r="Q1157" i="1"/>
  <c r="Q1156" i="1" s="1"/>
  <c r="Q1155" i="1" s="1"/>
  <c r="Q1138" i="1" s="1"/>
  <c r="AH1157" i="1"/>
  <c r="AH1156" i="1" s="1"/>
  <c r="BM1157" i="1"/>
  <c r="BM1156" i="1" s="1"/>
  <c r="BM1155" i="1" s="1"/>
  <c r="O1157" i="1"/>
  <c r="O1156" i="1" s="1"/>
  <c r="O1155" i="1" s="1"/>
  <c r="AA1155" i="1"/>
  <c r="AA1138" i="1" s="1"/>
  <c r="AM1157" i="1"/>
  <c r="AM1156" i="1" s="1"/>
  <c r="AM1155" i="1" s="1"/>
  <c r="AM1138" i="1" s="1"/>
  <c r="BK1157" i="1"/>
  <c r="BK1156" i="1" s="1"/>
  <c r="BK1155" i="1" s="1"/>
  <c r="BW1157" i="1"/>
  <c r="BW1156" i="1" s="1"/>
  <c r="BW1155" i="1" s="1"/>
  <c r="BW1138" i="1" s="1"/>
  <c r="BT1165" i="1"/>
  <c r="BY1165" i="1" s="1"/>
  <c r="BD1168" i="1"/>
  <c r="BJ1168" i="1" s="1"/>
  <c r="BP1168" i="1" s="1"/>
  <c r="BU1168" i="1" s="1"/>
  <c r="BZ1168" i="1" s="1"/>
  <c r="BA1167" i="1"/>
  <c r="BD1167" i="1" s="1"/>
  <c r="BJ1167" i="1" s="1"/>
  <c r="BP1167" i="1" s="1"/>
  <c r="BU1167" i="1" s="1"/>
  <c r="BZ1167" i="1" s="1"/>
  <c r="BQ1167" i="1"/>
  <c r="BC1169" i="1"/>
  <c r="BI1169" i="1" s="1"/>
  <c r="BO1169" i="1" s="1"/>
  <c r="BT1169" i="1" s="1"/>
  <c r="BY1169" i="1" s="1"/>
  <c r="AZ1168" i="1"/>
  <c r="AC1171" i="1"/>
  <c r="AC1155" i="1" s="1"/>
  <c r="AC1138" i="1" s="1"/>
  <c r="BQ1176" i="1"/>
  <c r="M1178" i="1"/>
  <c r="S1178" i="1" s="1"/>
  <c r="Y1178" i="1" s="1"/>
  <c r="AE1178" i="1" s="1"/>
  <c r="AK1178" i="1" s="1"/>
  <c r="AQ1178" i="1" s="1"/>
  <c r="AW1178" i="1" s="1"/>
  <c r="BC1178" i="1" s="1"/>
  <c r="BI1178" i="1" s="1"/>
  <c r="BO1178" i="1" s="1"/>
  <c r="BT1178" i="1" s="1"/>
  <c r="BY1178" i="1" s="1"/>
  <c r="G1177" i="1"/>
  <c r="N1178" i="1"/>
  <c r="T1178" i="1" s="1"/>
  <c r="Z1178" i="1" s="1"/>
  <c r="AF1178" i="1" s="1"/>
  <c r="AL1178" i="1" s="1"/>
  <c r="AR1178" i="1" s="1"/>
  <c r="AX1178" i="1" s="1"/>
  <c r="BD1178" i="1" s="1"/>
  <c r="BJ1178" i="1" s="1"/>
  <c r="BP1178" i="1" s="1"/>
  <c r="BU1178" i="1" s="1"/>
  <c r="BZ1178" i="1" s="1"/>
  <c r="K1177" i="1"/>
  <c r="K1176" i="1" s="1"/>
  <c r="K1171" i="1" s="1"/>
  <c r="L1184" i="1"/>
  <c r="R1184" i="1" s="1"/>
  <c r="X1184" i="1" s="1"/>
  <c r="AD1184" i="1" s="1"/>
  <c r="AJ1184" i="1" s="1"/>
  <c r="AP1184" i="1" s="1"/>
  <c r="AV1184" i="1" s="1"/>
  <c r="BB1184" i="1" s="1"/>
  <c r="BH1184" i="1" s="1"/>
  <c r="BN1184" i="1" s="1"/>
  <c r="BS1184" i="1" s="1"/>
  <c r="BX1184" i="1" s="1"/>
  <c r="I1183" i="1"/>
  <c r="I1182" i="1" s="1"/>
  <c r="I1181" i="1" s="1"/>
  <c r="L1189" i="1"/>
  <c r="R1189" i="1" s="1"/>
  <c r="X1189" i="1" s="1"/>
  <c r="AD1189" i="1" s="1"/>
  <c r="AJ1189" i="1" s="1"/>
  <c r="AP1189" i="1" s="1"/>
  <c r="AV1189" i="1" s="1"/>
  <c r="BB1189" i="1" s="1"/>
  <c r="BH1189" i="1" s="1"/>
  <c r="BN1189" i="1" s="1"/>
  <c r="BS1189" i="1" s="1"/>
  <c r="BX1189" i="1" s="1"/>
  <c r="I1188" i="1"/>
  <c r="I1187" i="1" s="1"/>
  <c r="I1186" i="1" s="1"/>
  <c r="AO1191" i="1"/>
  <c r="AO1180" i="1" s="1"/>
  <c r="AO1138" i="1" s="1"/>
  <c r="J1191" i="1"/>
  <c r="J1180" i="1" s="1"/>
  <c r="AH1191" i="1"/>
  <c r="AH1180" i="1" s="1"/>
  <c r="BF1191" i="1"/>
  <c r="BF1180" i="1" s="1"/>
  <c r="L1194" i="1"/>
  <c r="R1194" i="1" s="1"/>
  <c r="X1194" i="1" s="1"/>
  <c r="AD1194" i="1" s="1"/>
  <c r="AJ1194" i="1" s="1"/>
  <c r="AP1194" i="1" s="1"/>
  <c r="AV1194" i="1" s="1"/>
  <c r="BB1194" i="1" s="1"/>
  <c r="BH1194" i="1" s="1"/>
  <c r="BN1194" i="1" s="1"/>
  <c r="BS1194" i="1" s="1"/>
  <c r="BX1194" i="1" s="1"/>
  <c r="I1193" i="1"/>
  <c r="I1192" i="1" s="1"/>
  <c r="I1191" i="1" s="1"/>
  <c r="AB1191" i="1"/>
  <c r="AB1180" i="1" s="1"/>
  <c r="N1197" i="1"/>
  <c r="T1197" i="1" s="1"/>
  <c r="Z1197" i="1" s="1"/>
  <c r="AF1197" i="1" s="1"/>
  <c r="AL1197" i="1" s="1"/>
  <c r="AR1197" i="1" s="1"/>
  <c r="AX1197" i="1" s="1"/>
  <c r="BD1197" i="1" s="1"/>
  <c r="BJ1197" i="1" s="1"/>
  <c r="BP1197" i="1" s="1"/>
  <c r="BU1197" i="1" s="1"/>
  <c r="BZ1197" i="1" s="1"/>
  <c r="H1196" i="1"/>
  <c r="N1196" i="1" s="1"/>
  <c r="T1196" i="1" s="1"/>
  <c r="Z1196" i="1" s="1"/>
  <c r="AF1196" i="1" s="1"/>
  <c r="AL1196" i="1" s="1"/>
  <c r="AR1196" i="1" s="1"/>
  <c r="AX1196" i="1" s="1"/>
  <c r="BD1196" i="1" s="1"/>
  <c r="BJ1196" i="1" s="1"/>
  <c r="BP1196" i="1" s="1"/>
  <c r="BU1196" i="1" s="1"/>
  <c r="BZ1196" i="1" s="1"/>
  <c r="BR1202" i="1"/>
  <c r="S1204" i="1"/>
  <c r="Y1204" i="1" s="1"/>
  <c r="AE1204" i="1" s="1"/>
  <c r="AK1204" i="1" s="1"/>
  <c r="AQ1204" i="1" s="1"/>
  <c r="AW1204" i="1" s="1"/>
  <c r="BC1204" i="1" s="1"/>
  <c r="BI1204" i="1" s="1"/>
  <c r="BO1204" i="1" s="1"/>
  <c r="BT1204" i="1" s="1"/>
  <c r="BY1204" i="1" s="1"/>
  <c r="AO1208" i="1"/>
  <c r="AO1207" i="1" s="1"/>
  <c r="AO1206" i="1" s="1"/>
  <c r="BS1210" i="1"/>
  <c r="BX1210" i="1" s="1"/>
  <c r="BQ1213" i="1"/>
  <c r="M1215" i="1"/>
  <c r="S1215" i="1" s="1"/>
  <c r="Y1215" i="1" s="1"/>
  <c r="AE1215" i="1" s="1"/>
  <c r="AK1215" i="1" s="1"/>
  <c r="AQ1215" i="1" s="1"/>
  <c r="AW1215" i="1" s="1"/>
  <c r="BC1215" i="1" s="1"/>
  <c r="BI1215" i="1" s="1"/>
  <c r="BO1215" i="1" s="1"/>
  <c r="BT1215" i="1" s="1"/>
  <c r="BY1215" i="1" s="1"/>
  <c r="G1214" i="1"/>
  <c r="BW1221" i="1"/>
  <c r="BW1207" i="1" s="1"/>
  <c r="L1237" i="1"/>
  <c r="R1237" i="1" s="1"/>
  <c r="X1237" i="1" s="1"/>
  <c r="AD1237" i="1" s="1"/>
  <c r="AJ1237" i="1" s="1"/>
  <c r="AP1237" i="1" s="1"/>
  <c r="AV1237" i="1" s="1"/>
  <c r="BB1237" i="1" s="1"/>
  <c r="BH1237" i="1" s="1"/>
  <c r="BN1237" i="1" s="1"/>
  <c r="L1245" i="1"/>
  <c r="R1245" i="1" s="1"/>
  <c r="X1245" i="1" s="1"/>
  <c r="AD1245" i="1" s="1"/>
  <c r="AJ1245" i="1" s="1"/>
  <c r="AP1245" i="1" s="1"/>
  <c r="AV1245" i="1" s="1"/>
  <c r="BB1245" i="1" s="1"/>
  <c r="BH1245" i="1" s="1"/>
  <c r="BN1245" i="1" s="1"/>
  <c r="Q1235" i="1"/>
  <c r="AG1235" i="1"/>
  <c r="BM1235" i="1"/>
  <c r="L1253" i="1"/>
  <c r="R1253" i="1" s="1"/>
  <c r="X1253" i="1" s="1"/>
  <c r="AD1253" i="1" s="1"/>
  <c r="AJ1253" i="1" s="1"/>
  <c r="AP1253" i="1" s="1"/>
  <c r="AV1253" i="1" s="1"/>
  <c r="BB1253" i="1" s="1"/>
  <c r="BH1253" i="1" s="1"/>
  <c r="BN1253" i="1" s="1"/>
  <c r="BV1235" i="1"/>
  <c r="BV1207" i="1" s="1"/>
  <c r="BV1206" i="1" s="1"/>
  <c r="AZ1235" i="1"/>
  <c r="AN1268" i="1"/>
  <c r="U1268" i="1"/>
  <c r="U1207" i="1" s="1"/>
  <c r="U1206" i="1" s="1"/>
  <c r="BS1270" i="1"/>
  <c r="BX1270" i="1" s="1"/>
  <c r="T1275" i="1"/>
  <c r="Z1275" i="1" s="1"/>
  <c r="AF1275" i="1" s="1"/>
  <c r="AL1275" i="1" s="1"/>
  <c r="AR1275" i="1" s="1"/>
  <c r="AX1275" i="1" s="1"/>
  <c r="BD1275" i="1" s="1"/>
  <c r="BJ1275" i="1" s="1"/>
  <c r="BP1275" i="1" s="1"/>
  <c r="BU1275" i="1" s="1"/>
  <c r="BZ1275" i="1" s="1"/>
  <c r="Q1274" i="1"/>
  <c r="W1277" i="1"/>
  <c r="W1207" i="1" s="1"/>
  <c r="W1206" i="1" s="1"/>
  <c r="AN1277" i="1"/>
  <c r="AY1277" i="1"/>
  <c r="L1284" i="1"/>
  <c r="R1284" i="1" s="1"/>
  <c r="X1284" i="1" s="1"/>
  <c r="AD1284" i="1" s="1"/>
  <c r="AJ1284" i="1" s="1"/>
  <c r="AP1284" i="1" s="1"/>
  <c r="AV1284" i="1" s="1"/>
  <c r="BB1284" i="1" s="1"/>
  <c r="BH1284" i="1" s="1"/>
  <c r="BN1284" i="1" s="1"/>
  <c r="BS1284" i="1" s="1"/>
  <c r="BX1284" i="1" s="1"/>
  <c r="F1283" i="1"/>
  <c r="M1284" i="1"/>
  <c r="S1284" i="1" s="1"/>
  <c r="Y1284" i="1" s="1"/>
  <c r="AE1284" i="1" s="1"/>
  <c r="AK1284" i="1" s="1"/>
  <c r="AQ1284" i="1" s="1"/>
  <c r="AW1284" i="1" s="1"/>
  <c r="BC1284" i="1" s="1"/>
  <c r="BI1284" i="1" s="1"/>
  <c r="BO1284" i="1" s="1"/>
  <c r="BT1284" i="1" s="1"/>
  <c r="BY1284" i="1" s="1"/>
  <c r="J1283" i="1"/>
  <c r="J1282" i="1" s="1"/>
  <c r="J1277" i="1" s="1"/>
  <c r="BR1283" i="1"/>
  <c r="AC1288" i="1"/>
  <c r="AC1287" i="1" s="1"/>
  <c r="AC1286" i="1" s="1"/>
  <c r="BT1297" i="1"/>
  <c r="BY1297" i="1" s="1"/>
  <c r="N1304" i="1"/>
  <c r="T1304" i="1" s="1"/>
  <c r="Z1304" i="1" s="1"/>
  <c r="AF1304" i="1" s="1"/>
  <c r="AL1304" i="1" s="1"/>
  <c r="AR1304" i="1" s="1"/>
  <c r="AX1304" i="1" s="1"/>
  <c r="BD1304" i="1" s="1"/>
  <c r="BJ1304" i="1" s="1"/>
  <c r="BP1304" i="1" s="1"/>
  <c r="BU1304" i="1" s="1"/>
  <c r="BZ1304" i="1" s="1"/>
  <c r="H1303" i="1"/>
  <c r="AU1301" i="1"/>
  <c r="L1312" i="1"/>
  <c r="R1312" i="1" s="1"/>
  <c r="X1312" i="1" s="1"/>
  <c r="AD1312" i="1" s="1"/>
  <c r="AJ1312" i="1" s="1"/>
  <c r="AP1312" i="1" s="1"/>
  <c r="AV1312" i="1" s="1"/>
  <c r="BB1312" i="1" s="1"/>
  <c r="BH1312" i="1" s="1"/>
  <c r="BN1312" i="1" s="1"/>
  <c r="P1317" i="1"/>
  <c r="BL1317" i="1"/>
  <c r="BQ1330" i="1"/>
  <c r="M1332" i="1"/>
  <c r="S1332" i="1" s="1"/>
  <c r="Y1332" i="1" s="1"/>
  <c r="AE1332" i="1" s="1"/>
  <c r="AK1332" i="1" s="1"/>
  <c r="AQ1332" i="1" s="1"/>
  <c r="AW1332" i="1" s="1"/>
  <c r="BC1332" i="1" s="1"/>
  <c r="BI1332" i="1" s="1"/>
  <c r="BO1332" i="1" s="1"/>
  <c r="BT1332" i="1" s="1"/>
  <c r="BY1332" i="1" s="1"/>
  <c r="G1331" i="1"/>
  <c r="N1332" i="1"/>
  <c r="T1332" i="1" s="1"/>
  <c r="Z1332" i="1" s="1"/>
  <c r="AF1332" i="1" s="1"/>
  <c r="AL1332" i="1" s="1"/>
  <c r="AR1332" i="1" s="1"/>
  <c r="AX1332" i="1" s="1"/>
  <c r="BD1332" i="1" s="1"/>
  <c r="BJ1332" i="1" s="1"/>
  <c r="BP1332" i="1" s="1"/>
  <c r="BU1332" i="1" s="1"/>
  <c r="BZ1332" i="1" s="1"/>
  <c r="K1331" i="1"/>
  <c r="K1330" i="1" s="1"/>
  <c r="K1329" i="1" s="1"/>
  <c r="N1336" i="1"/>
  <c r="T1336" i="1" s="1"/>
  <c r="Z1336" i="1" s="1"/>
  <c r="AF1336" i="1" s="1"/>
  <c r="AL1336" i="1" s="1"/>
  <c r="AR1336" i="1" s="1"/>
  <c r="AX1336" i="1" s="1"/>
  <c r="BD1336" i="1" s="1"/>
  <c r="BJ1336" i="1" s="1"/>
  <c r="BP1336" i="1" s="1"/>
  <c r="BU1336" i="1" s="1"/>
  <c r="BZ1336" i="1" s="1"/>
  <c r="AD1337" i="1"/>
  <c r="AJ1337" i="1" s="1"/>
  <c r="AP1337" i="1" s="1"/>
  <c r="AV1337" i="1" s="1"/>
  <c r="BB1337" i="1" s="1"/>
  <c r="BH1337" i="1" s="1"/>
  <c r="BN1337" i="1" s="1"/>
  <c r="BS1337" i="1" s="1"/>
  <c r="BX1337" i="1" s="1"/>
  <c r="CA1339" i="1"/>
  <c r="CA1316" i="1" s="1"/>
  <c r="AB1339" i="1"/>
  <c r="V1339" i="1"/>
  <c r="M1345" i="1"/>
  <c r="S1345" i="1" s="1"/>
  <c r="Y1345" i="1" s="1"/>
  <c r="AE1345" i="1" s="1"/>
  <c r="AK1345" i="1" s="1"/>
  <c r="AQ1345" i="1" s="1"/>
  <c r="AW1345" i="1" s="1"/>
  <c r="BC1345" i="1" s="1"/>
  <c r="BI1345" i="1" s="1"/>
  <c r="BO1345" i="1" s="1"/>
  <c r="BT1345" i="1" s="1"/>
  <c r="BY1345" i="1" s="1"/>
  <c r="G1344" i="1"/>
  <c r="M1344" i="1" s="1"/>
  <c r="S1344" i="1" s="1"/>
  <c r="Y1344" i="1" s="1"/>
  <c r="AE1344" i="1" s="1"/>
  <c r="AK1344" i="1" s="1"/>
  <c r="AQ1344" i="1" s="1"/>
  <c r="AW1344" i="1" s="1"/>
  <c r="BC1344" i="1" s="1"/>
  <c r="BI1344" i="1" s="1"/>
  <c r="BO1344" i="1" s="1"/>
  <c r="T1346" i="1"/>
  <c r="Z1346" i="1" s="1"/>
  <c r="AF1346" i="1" s="1"/>
  <c r="AL1346" i="1" s="1"/>
  <c r="AR1346" i="1" s="1"/>
  <c r="AX1346" i="1" s="1"/>
  <c r="BD1346" i="1" s="1"/>
  <c r="BJ1346" i="1" s="1"/>
  <c r="BP1346" i="1" s="1"/>
  <c r="BU1346" i="1" s="1"/>
  <c r="BZ1346" i="1" s="1"/>
  <c r="BQ1345" i="1"/>
  <c r="M1350" i="1"/>
  <c r="S1350" i="1" s="1"/>
  <c r="Y1350" i="1" s="1"/>
  <c r="AE1350" i="1" s="1"/>
  <c r="AK1350" i="1" s="1"/>
  <c r="AQ1350" i="1" s="1"/>
  <c r="AW1350" i="1" s="1"/>
  <c r="BC1350" i="1" s="1"/>
  <c r="BI1350" i="1" s="1"/>
  <c r="BO1350" i="1" s="1"/>
  <c r="BT1350" i="1" s="1"/>
  <c r="BY1350" i="1" s="1"/>
  <c r="G1349" i="1"/>
  <c r="M1349" i="1" s="1"/>
  <c r="S1349" i="1" s="1"/>
  <c r="Y1349" i="1" s="1"/>
  <c r="AE1349" i="1" s="1"/>
  <c r="AK1349" i="1" s="1"/>
  <c r="AQ1349" i="1" s="1"/>
  <c r="AW1349" i="1" s="1"/>
  <c r="BC1349" i="1" s="1"/>
  <c r="BI1349" i="1" s="1"/>
  <c r="BO1349" i="1" s="1"/>
  <c r="T1351" i="1"/>
  <c r="Z1351" i="1" s="1"/>
  <c r="AF1351" i="1" s="1"/>
  <c r="AL1351" i="1" s="1"/>
  <c r="AR1351" i="1" s="1"/>
  <c r="AX1351" i="1" s="1"/>
  <c r="BD1351" i="1" s="1"/>
  <c r="BJ1351" i="1" s="1"/>
  <c r="BP1351" i="1" s="1"/>
  <c r="BU1351" i="1" s="1"/>
  <c r="BZ1351" i="1" s="1"/>
  <c r="BS1351" i="1"/>
  <c r="BX1351" i="1" s="1"/>
  <c r="BQ1350" i="1"/>
  <c r="U1348" i="1"/>
  <c r="U1316" i="1" s="1"/>
  <c r="BA1348" i="1"/>
  <c r="M1358" i="1"/>
  <c r="S1358" i="1" s="1"/>
  <c r="Y1358" i="1" s="1"/>
  <c r="AE1358" i="1" s="1"/>
  <c r="AK1358" i="1" s="1"/>
  <c r="AQ1358" i="1" s="1"/>
  <c r="AW1358" i="1" s="1"/>
  <c r="BC1358" i="1" s="1"/>
  <c r="BI1358" i="1" s="1"/>
  <c r="BO1358" i="1" s="1"/>
  <c r="BT1358" i="1" s="1"/>
  <c r="BY1358" i="1" s="1"/>
  <c r="G1357" i="1"/>
  <c r="T1359" i="1"/>
  <c r="Z1359" i="1" s="1"/>
  <c r="AF1359" i="1" s="1"/>
  <c r="AL1359" i="1" s="1"/>
  <c r="AR1359" i="1" s="1"/>
  <c r="AX1359" i="1" s="1"/>
  <c r="BD1359" i="1" s="1"/>
  <c r="BJ1359" i="1" s="1"/>
  <c r="BP1359" i="1" s="1"/>
  <c r="BU1359" i="1" s="1"/>
  <c r="BZ1359" i="1" s="1"/>
  <c r="AN1348" i="1"/>
  <c r="BQ1358" i="1"/>
  <c r="BT1361" i="1"/>
  <c r="BY1361" i="1" s="1"/>
  <c r="L1362" i="1"/>
  <c r="R1362" i="1" s="1"/>
  <c r="X1362" i="1" s="1"/>
  <c r="AD1362" i="1" s="1"/>
  <c r="AJ1362" i="1" s="1"/>
  <c r="AP1362" i="1" s="1"/>
  <c r="AV1362" i="1" s="1"/>
  <c r="BB1362" i="1" s="1"/>
  <c r="BH1362" i="1" s="1"/>
  <c r="BN1362" i="1" s="1"/>
  <c r="BS1362" i="1" s="1"/>
  <c r="BX1362" i="1" s="1"/>
  <c r="I1361" i="1"/>
  <c r="L1361" i="1" s="1"/>
  <c r="R1361" i="1" s="1"/>
  <c r="X1361" i="1" s="1"/>
  <c r="AD1361" i="1" s="1"/>
  <c r="AJ1361" i="1" s="1"/>
  <c r="AP1361" i="1" s="1"/>
  <c r="AV1361" i="1" s="1"/>
  <c r="BB1361" i="1" s="1"/>
  <c r="BH1361" i="1" s="1"/>
  <c r="BN1361" i="1" s="1"/>
  <c r="BQ1366" i="1"/>
  <c r="AU1370" i="1"/>
  <c r="BK1370" i="1"/>
  <c r="AB1370" i="1"/>
  <c r="AZ1370" i="1"/>
  <c r="BT1373" i="1"/>
  <c r="BY1373" i="1" s="1"/>
  <c r="AD1377" i="1"/>
  <c r="AJ1377" i="1" s="1"/>
  <c r="AP1377" i="1" s="1"/>
  <c r="AV1377" i="1" s="1"/>
  <c r="BB1377" i="1" s="1"/>
  <c r="BH1377" i="1" s="1"/>
  <c r="BN1377" i="1" s="1"/>
  <c r="BS1377" i="1" s="1"/>
  <c r="BX1377" i="1" s="1"/>
  <c r="AA1376" i="1"/>
  <c r="BR1380" i="1"/>
  <c r="S1382" i="1"/>
  <c r="Y1382" i="1" s="1"/>
  <c r="AE1382" i="1" s="1"/>
  <c r="AK1382" i="1" s="1"/>
  <c r="AQ1382" i="1" s="1"/>
  <c r="AW1382" i="1" s="1"/>
  <c r="BC1382" i="1" s="1"/>
  <c r="BI1382" i="1" s="1"/>
  <c r="BO1382" i="1" s="1"/>
  <c r="BT1382" i="1" s="1"/>
  <c r="BY1382" i="1" s="1"/>
  <c r="N1385" i="1"/>
  <c r="T1385" i="1" s="1"/>
  <c r="Z1385" i="1" s="1"/>
  <c r="AF1385" i="1" s="1"/>
  <c r="AL1385" i="1" s="1"/>
  <c r="AR1385" i="1" s="1"/>
  <c r="AX1385" i="1" s="1"/>
  <c r="BD1385" i="1" s="1"/>
  <c r="BJ1385" i="1" s="1"/>
  <c r="BP1385" i="1" s="1"/>
  <c r="BU1385" i="1" s="1"/>
  <c r="BZ1385" i="1" s="1"/>
  <c r="H1384" i="1"/>
  <c r="P1379" i="1"/>
  <c r="AA1379" i="1"/>
  <c r="AU1379" i="1"/>
  <c r="BL1379" i="1"/>
  <c r="N1390" i="1"/>
  <c r="T1390" i="1" s="1"/>
  <c r="Z1390" i="1" s="1"/>
  <c r="AF1390" i="1" s="1"/>
  <c r="AL1390" i="1" s="1"/>
  <c r="AR1390" i="1" s="1"/>
  <c r="AX1390" i="1" s="1"/>
  <c r="BD1390" i="1" s="1"/>
  <c r="BJ1390" i="1" s="1"/>
  <c r="BP1390" i="1" s="1"/>
  <c r="BU1390" i="1" s="1"/>
  <c r="BZ1390" i="1" s="1"/>
  <c r="H1389" i="1"/>
  <c r="AD1395" i="1"/>
  <c r="AJ1395" i="1" s="1"/>
  <c r="AP1395" i="1" s="1"/>
  <c r="AV1395" i="1" s="1"/>
  <c r="BB1395" i="1" s="1"/>
  <c r="BH1395" i="1" s="1"/>
  <c r="BN1395" i="1" s="1"/>
  <c r="BS1395" i="1" s="1"/>
  <c r="BX1395" i="1" s="1"/>
  <c r="AA1394" i="1"/>
  <c r="K1398" i="1"/>
  <c r="BG1398" i="1"/>
  <c r="AR1401" i="1"/>
  <c r="AX1401" i="1" s="1"/>
  <c r="BD1401" i="1" s="1"/>
  <c r="BJ1401" i="1" s="1"/>
  <c r="BP1401" i="1" s="1"/>
  <c r="BU1401" i="1" s="1"/>
  <c r="BZ1401" i="1" s="1"/>
  <c r="AO1400" i="1"/>
  <c r="AR1400" i="1" s="1"/>
  <c r="AX1400" i="1" s="1"/>
  <c r="BD1400" i="1" s="1"/>
  <c r="BJ1400" i="1" s="1"/>
  <c r="BP1400" i="1" s="1"/>
  <c r="BU1400" i="1" s="1"/>
  <c r="BZ1400" i="1" s="1"/>
  <c r="BA1399" i="1"/>
  <c r="M1405" i="1"/>
  <c r="S1405" i="1" s="1"/>
  <c r="Y1405" i="1" s="1"/>
  <c r="AE1405" i="1" s="1"/>
  <c r="AK1405" i="1" s="1"/>
  <c r="AQ1405" i="1" s="1"/>
  <c r="AW1405" i="1" s="1"/>
  <c r="BC1405" i="1" s="1"/>
  <c r="BI1405" i="1" s="1"/>
  <c r="BO1405" i="1" s="1"/>
  <c r="BT1405" i="1" s="1"/>
  <c r="BY1405" i="1" s="1"/>
  <c r="G1404" i="1"/>
  <c r="AR1406" i="1"/>
  <c r="AX1406" i="1" s="1"/>
  <c r="BD1406" i="1" s="1"/>
  <c r="BJ1406" i="1" s="1"/>
  <c r="BP1406" i="1" s="1"/>
  <c r="BU1406" i="1" s="1"/>
  <c r="BZ1406" i="1" s="1"/>
  <c r="BQ1405" i="1"/>
  <c r="BS1410" i="1"/>
  <c r="BX1410" i="1" s="1"/>
  <c r="BS1415" i="1"/>
  <c r="BX1415" i="1" s="1"/>
  <c r="U1417" i="1"/>
  <c r="U1398" i="1" s="1"/>
  <c r="BS1420" i="1"/>
  <c r="BX1420" i="1" s="1"/>
  <c r="BR1435" i="1"/>
  <c r="CA1435" i="1"/>
  <c r="CA1426" i="1" s="1"/>
  <c r="CA1398" i="1" s="1"/>
  <c r="L1440" i="1"/>
  <c r="R1440" i="1" s="1"/>
  <c r="X1440" i="1" s="1"/>
  <c r="AD1440" i="1" s="1"/>
  <c r="AJ1440" i="1" s="1"/>
  <c r="AP1440" i="1" s="1"/>
  <c r="AV1440" i="1" s="1"/>
  <c r="BB1440" i="1" s="1"/>
  <c r="BH1440" i="1" s="1"/>
  <c r="BN1440" i="1" s="1"/>
  <c r="BS1440" i="1" s="1"/>
  <c r="BX1440" i="1" s="1"/>
  <c r="I1439" i="1"/>
  <c r="I1435" i="1" s="1"/>
  <c r="AO1426" i="1"/>
  <c r="BE1426" i="1"/>
  <c r="BE1398" i="1" s="1"/>
  <c r="BQ1442" i="1"/>
  <c r="AT1449" i="1"/>
  <c r="AT1448" i="1" s="1"/>
  <c r="AT1447" i="1" s="1"/>
  <c r="S1455" i="1"/>
  <c r="Y1455" i="1" s="1"/>
  <c r="AE1455" i="1" s="1"/>
  <c r="AK1455" i="1" s="1"/>
  <c r="AQ1455" i="1" s="1"/>
  <c r="AW1455" i="1" s="1"/>
  <c r="BC1455" i="1" s="1"/>
  <c r="BI1455" i="1" s="1"/>
  <c r="BO1455" i="1" s="1"/>
  <c r="BT1455" i="1" s="1"/>
  <c r="BY1455" i="1" s="1"/>
  <c r="BQ1459" i="1"/>
  <c r="BB1465" i="1"/>
  <c r="BH1465" i="1" s="1"/>
  <c r="BN1465" i="1" s="1"/>
  <c r="BS1465" i="1" s="1"/>
  <c r="BX1465" i="1" s="1"/>
  <c r="BC1470" i="1"/>
  <c r="BI1470" i="1" s="1"/>
  <c r="BO1470" i="1" s="1"/>
  <c r="BT1470" i="1" s="1"/>
  <c r="BY1470" i="1" s="1"/>
  <c r="AZ1469" i="1"/>
  <c r="BH1470" i="1"/>
  <c r="BN1470" i="1" s="1"/>
  <c r="BS1470" i="1" s="1"/>
  <c r="BX1470" i="1" s="1"/>
  <c r="BE1469" i="1"/>
  <c r="BE1468" i="1" s="1"/>
  <c r="BH1468" i="1" s="1"/>
  <c r="BN1468" i="1" s="1"/>
  <c r="BS1468" i="1" s="1"/>
  <c r="BX1468" i="1" s="1"/>
  <c r="BR1469" i="1"/>
  <c r="BD1475" i="1"/>
  <c r="BJ1475" i="1" s="1"/>
  <c r="BP1475" i="1" s="1"/>
  <c r="BU1475" i="1" s="1"/>
  <c r="BZ1475" i="1" s="1"/>
  <c r="BA1474" i="1"/>
  <c r="N1482" i="1"/>
  <c r="T1482" i="1" s="1"/>
  <c r="Z1482" i="1" s="1"/>
  <c r="AF1482" i="1" s="1"/>
  <c r="AL1482" i="1" s="1"/>
  <c r="AR1482" i="1" s="1"/>
  <c r="AX1482" i="1" s="1"/>
  <c r="BD1482" i="1" s="1"/>
  <c r="BJ1482" i="1" s="1"/>
  <c r="BP1482" i="1" s="1"/>
  <c r="BU1482" i="1" s="1"/>
  <c r="BZ1482" i="1" s="1"/>
  <c r="H1481" i="1"/>
  <c r="P1543" i="1"/>
  <c r="R1489" i="1"/>
  <c r="X1489" i="1" s="1"/>
  <c r="AD1489" i="1" s="1"/>
  <c r="AJ1489" i="1" s="1"/>
  <c r="AP1489" i="1" s="1"/>
  <c r="AV1489" i="1" s="1"/>
  <c r="BB1489" i="1" s="1"/>
  <c r="BH1489" i="1" s="1"/>
  <c r="BN1489" i="1" s="1"/>
  <c r="BS1489" i="1" s="1"/>
  <c r="BX1489" i="1" s="1"/>
  <c r="O1488" i="1"/>
  <c r="R1488" i="1" s="1"/>
  <c r="X1488" i="1" s="1"/>
  <c r="AD1488" i="1" s="1"/>
  <c r="AJ1488" i="1" s="1"/>
  <c r="AP1488" i="1" s="1"/>
  <c r="AV1488" i="1" s="1"/>
  <c r="BB1488" i="1" s="1"/>
  <c r="BH1488" i="1" s="1"/>
  <c r="BN1488" i="1" s="1"/>
  <c r="BS1490" i="1"/>
  <c r="BX1490" i="1" s="1"/>
  <c r="BQ1494" i="1"/>
  <c r="M1496" i="1"/>
  <c r="S1496" i="1" s="1"/>
  <c r="Y1496" i="1" s="1"/>
  <c r="AE1496" i="1" s="1"/>
  <c r="AK1496" i="1" s="1"/>
  <c r="AQ1496" i="1" s="1"/>
  <c r="AW1496" i="1" s="1"/>
  <c r="BC1496" i="1" s="1"/>
  <c r="BI1496" i="1" s="1"/>
  <c r="BO1496" i="1" s="1"/>
  <c r="BT1496" i="1" s="1"/>
  <c r="BY1496" i="1" s="1"/>
  <c r="G1495" i="1"/>
  <c r="BR1497" i="1"/>
  <c r="M1504" i="1"/>
  <c r="S1504" i="1" s="1"/>
  <c r="Y1504" i="1" s="1"/>
  <c r="AE1504" i="1" s="1"/>
  <c r="AK1504" i="1" s="1"/>
  <c r="AQ1504" i="1" s="1"/>
  <c r="AW1504" i="1" s="1"/>
  <c r="BC1504" i="1" s="1"/>
  <c r="BI1504" i="1" s="1"/>
  <c r="BO1504" i="1" s="1"/>
  <c r="G1503" i="1"/>
  <c r="M1503" i="1" s="1"/>
  <c r="S1503" i="1" s="1"/>
  <c r="Y1503" i="1" s="1"/>
  <c r="AE1503" i="1" s="1"/>
  <c r="AK1503" i="1" s="1"/>
  <c r="AQ1503" i="1" s="1"/>
  <c r="AW1503" i="1" s="1"/>
  <c r="BC1503" i="1" s="1"/>
  <c r="BI1503" i="1" s="1"/>
  <c r="BO1503" i="1" s="1"/>
  <c r="BQ1504" i="1"/>
  <c r="BQ1517" i="1"/>
  <c r="M1519" i="1"/>
  <c r="S1519" i="1" s="1"/>
  <c r="Y1519" i="1" s="1"/>
  <c r="AE1519" i="1" s="1"/>
  <c r="AK1519" i="1" s="1"/>
  <c r="AQ1519" i="1" s="1"/>
  <c r="AW1519" i="1" s="1"/>
  <c r="BC1519" i="1" s="1"/>
  <c r="BI1519" i="1" s="1"/>
  <c r="BO1519" i="1" s="1"/>
  <c r="BT1519" i="1" s="1"/>
  <c r="BY1519" i="1" s="1"/>
  <c r="G1518" i="1"/>
  <c r="N1519" i="1"/>
  <c r="T1519" i="1" s="1"/>
  <c r="Z1519" i="1" s="1"/>
  <c r="AF1519" i="1" s="1"/>
  <c r="AL1519" i="1" s="1"/>
  <c r="AR1519" i="1" s="1"/>
  <c r="AX1519" i="1" s="1"/>
  <c r="BD1519" i="1" s="1"/>
  <c r="BJ1519" i="1" s="1"/>
  <c r="BP1519" i="1" s="1"/>
  <c r="BU1519" i="1" s="1"/>
  <c r="BZ1519" i="1" s="1"/>
  <c r="K1518" i="1"/>
  <c r="K1517" i="1" s="1"/>
  <c r="K1516" i="1" s="1"/>
  <c r="AZ1525" i="1"/>
  <c r="Q1525" i="1"/>
  <c r="AC1525" i="1"/>
  <c r="AC1478" i="1" s="1"/>
  <c r="AC1477" i="1" s="1"/>
  <c r="AO1525" i="1"/>
  <c r="AO1478" i="1" s="1"/>
  <c r="AO1477" i="1" s="1"/>
  <c r="BA1525" i="1"/>
  <c r="BA1478" i="1" s="1"/>
  <c r="BA1477" i="1" s="1"/>
  <c r="BM1525" i="1"/>
  <c r="BM1478" i="1" s="1"/>
  <c r="BM1477" i="1" s="1"/>
  <c r="BS1539" i="1"/>
  <c r="BX1539" i="1" s="1"/>
  <c r="BD1547" i="1"/>
  <c r="BJ1547" i="1" s="1"/>
  <c r="BP1547" i="1" s="1"/>
  <c r="BU1547" i="1" s="1"/>
  <c r="BZ1547" i="1" s="1"/>
  <c r="BA1546" i="1"/>
  <c r="BQ1546" i="1"/>
  <c r="L1560" i="1"/>
  <c r="R1560" i="1" s="1"/>
  <c r="X1560" i="1" s="1"/>
  <c r="AD1560" i="1" s="1"/>
  <c r="AJ1560" i="1" s="1"/>
  <c r="AP1560" i="1" s="1"/>
  <c r="AV1560" i="1" s="1"/>
  <c r="BB1560" i="1" s="1"/>
  <c r="BH1560" i="1" s="1"/>
  <c r="BN1560" i="1" s="1"/>
  <c r="F1559" i="1"/>
  <c r="M1560" i="1"/>
  <c r="S1560" i="1" s="1"/>
  <c r="Y1560" i="1" s="1"/>
  <c r="AE1560" i="1" s="1"/>
  <c r="AK1560" i="1" s="1"/>
  <c r="AQ1560" i="1" s="1"/>
  <c r="AW1560" i="1" s="1"/>
  <c r="BC1560" i="1" s="1"/>
  <c r="BI1560" i="1" s="1"/>
  <c r="BO1560" i="1" s="1"/>
  <c r="BT1560" i="1" s="1"/>
  <c r="BY1560" i="1" s="1"/>
  <c r="J1559" i="1"/>
  <c r="J1554" i="1" s="1"/>
  <c r="J1553" i="1" s="1"/>
  <c r="J1543" i="1" s="1"/>
  <c r="AH1554" i="1"/>
  <c r="AH1553" i="1" s="1"/>
  <c r="AH1543" i="1" s="1"/>
  <c r="AH1542" i="1" s="1"/>
  <c r="AT1554" i="1"/>
  <c r="AT1553" i="1" s="1"/>
  <c r="AT1543" i="1" s="1"/>
  <c r="AT1542" i="1" s="1"/>
  <c r="BF1554" i="1"/>
  <c r="BF1553" i="1" s="1"/>
  <c r="BF1543" i="1" s="1"/>
  <c r="BF1542" i="1" s="1"/>
  <c r="BR1559" i="1"/>
  <c r="BR1565" i="1"/>
  <c r="N1570" i="1"/>
  <c r="T1570" i="1" s="1"/>
  <c r="Z1570" i="1" s="1"/>
  <c r="AF1570" i="1" s="1"/>
  <c r="AL1570" i="1" s="1"/>
  <c r="AR1570" i="1" s="1"/>
  <c r="AX1570" i="1" s="1"/>
  <c r="BD1570" i="1" s="1"/>
  <c r="BJ1570" i="1" s="1"/>
  <c r="BP1570" i="1" s="1"/>
  <c r="BU1570" i="1" s="1"/>
  <c r="BZ1570" i="1" s="1"/>
  <c r="H1569" i="1"/>
  <c r="N1569" i="1" s="1"/>
  <c r="T1569" i="1" s="1"/>
  <c r="Z1569" i="1" s="1"/>
  <c r="AF1569" i="1" s="1"/>
  <c r="AL1569" i="1" s="1"/>
  <c r="AR1569" i="1" s="1"/>
  <c r="AX1569" i="1" s="1"/>
  <c r="BD1569" i="1" s="1"/>
  <c r="BJ1569" i="1" s="1"/>
  <c r="BP1569" i="1" s="1"/>
  <c r="BU1569" i="1" s="1"/>
  <c r="BZ1569" i="1" s="1"/>
  <c r="P1564" i="1"/>
  <c r="P1563" i="1" s="1"/>
  <c r="BL1564" i="1"/>
  <c r="BL1563" i="1" s="1"/>
  <c r="L1574" i="1"/>
  <c r="R1574" i="1" s="1"/>
  <c r="X1574" i="1" s="1"/>
  <c r="AD1574" i="1" s="1"/>
  <c r="AJ1574" i="1" s="1"/>
  <c r="AP1574" i="1" s="1"/>
  <c r="AV1574" i="1" s="1"/>
  <c r="BB1574" i="1" s="1"/>
  <c r="BH1574" i="1" s="1"/>
  <c r="BN1574" i="1" s="1"/>
  <c r="F1573" i="1"/>
  <c r="Q1564" i="1"/>
  <c r="Q1563" i="1" s="1"/>
  <c r="AS1564" i="1"/>
  <c r="AS1563" i="1" s="1"/>
  <c r="BM1564" i="1"/>
  <c r="BM1563" i="1" s="1"/>
  <c r="N1575" i="1"/>
  <c r="T1575" i="1" s="1"/>
  <c r="Z1575" i="1" s="1"/>
  <c r="AF1575" i="1" s="1"/>
  <c r="AL1575" i="1" s="1"/>
  <c r="AR1575" i="1" s="1"/>
  <c r="AX1575" i="1" s="1"/>
  <c r="BD1575" i="1" s="1"/>
  <c r="BJ1575" i="1" s="1"/>
  <c r="BP1575" i="1" s="1"/>
  <c r="BU1575" i="1" s="1"/>
  <c r="BZ1575" i="1" s="1"/>
  <c r="H1574" i="1"/>
  <c r="L1579" i="1"/>
  <c r="R1579" i="1" s="1"/>
  <c r="X1579" i="1" s="1"/>
  <c r="AD1579" i="1" s="1"/>
  <c r="AJ1579" i="1" s="1"/>
  <c r="AP1579" i="1" s="1"/>
  <c r="AV1579" i="1" s="1"/>
  <c r="BB1579" i="1" s="1"/>
  <c r="BH1579" i="1" s="1"/>
  <c r="BN1579" i="1" s="1"/>
  <c r="BS1579" i="1" s="1"/>
  <c r="BX1579" i="1" s="1"/>
  <c r="F1578" i="1"/>
  <c r="N1580" i="1"/>
  <c r="T1580" i="1" s="1"/>
  <c r="Z1580" i="1" s="1"/>
  <c r="AF1580" i="1" s="1"/>
  <c r="AL1580" i="1" s="1"/>
  <c r="AR1580" i="1" s="1"/>
  <c r="AX1580" i="1" s="1"/>
  <c r="BD1580" i="1" s="1"/>
  <c r="BJ1580" i="1" s="1"/>
  <c r="BP1580" i="1" s="1"/>
  <c r="BU1580" i="1" s="1"/>
  <c r="BZ1580" i="1" s="1"/>
  <c r="H1579" i="1"/>
  <c r="BA1583" i="1"/>
  <c r="BR1585" i="1"/>
  <c r="N1590" i="1"/>
  <c r="T1590" i="1" s="1"/>
  <c r="Z1590" i="1" s="1"/>
  <c r="AF1590" i="1" s="1"/>
  <c r="AL1590" i="1" s="1"/>
  <c r="AR1590" i="1" s="1"/>
  <c r="AX1590" i="1" s="1"/>
  <c r="BD1590" i="1" s="1"/>
  <c r="BJ1590" i="1" s="1"/>
  <c r="BP1590" i="1" s="1"/>
  <c r="BU1590" i="1" s="1"/>
  <c r="BZ1590" i="1" s="1"/>
  <c r="H1589" i="1"/>
  <c r="N1589" i="1" s="1"/>
  <c r="T1589" i="1" s="1"/>
  <c r="Z1589" i="1" s="1"/>
  <c r="AF1589" i="1" s="1"/>
  <c r="AL1589" i="1" s="1"/>
  <c r="AR1589" i="1" s="1"/>
  <c r="AX1589" i="1" s="1"/>
  <c r="BD1589" i="1" s="1"/>
  <c r="BJ1589" i="1" s="1"/>
  <c r="BP1589" i="1" s="1"/>
  <c r="BU1589" i="1" s="1"/>
  <c r="BZ1589" i="1" s="1"/>
  <c r="L1594" i="1"/>
  <c r="R1594" i="1" s="1"/>
  <c r="X1594" i="1" s="1"/>
  <c r="AD1594" i="1" s="1"/>
  <c r="AJ1594" i="1" s="1"/>
  <c r="AP1594" i="1" s="1"/>
  <c r="AV1594" i="1" s="1"/>
  <c r="BB1594" i="1" s="1"/>
  <c r="BH1594" i="1" s="1"/>
  <c r="BN1594" i="1" s="1"/>
  <c r="BS1594" i="1" s="1"/>
  <c r="BX1594" i="1" s="1"/>
  <c r="F1593" i="1"/>
  <c r="N1595" i="1"/>
  <c r="T1595" i="1" s="1"/>
  <c r="Z1595" i="1" s="1"/>
  <c r="AF1595" i="1" s="1"/>
  <c r="AL1595" i="1" s="1"/>
  <c r="AR1595" i="1" s="1"/>
  <c r="AX1595" i="1" s="1"/>
  <c r="BD1595" i="1" s="1"/>
  <c r="BJ1595" i="1" s="1"/>
  <c r="BP1595" i="1" s="1"/>
  <c r="BU1595" i="1" s="1"/>
  <c r="BZ1595" i="1" s="1"/>
  <c r="H1594" i="1"/>
  <c r="BQ1603" i="1"/>
  <c r="M1605" i="1"/>
  <c r="S1605" i="1" s="1"/>
  <c r="Y1605" i="1" s="1"/>
  <c r="AE1605" i="1" s="1"/>
  <c r="AK1605" i="1" s="1"/>
  <c r="AQ1605" i="1" s="1"/>
  <c r="AW1605" i="1" s="1"/>
  <c r="BC1605" i="1" s="1"/>
  <c r="BI1605" i="1" s="1"/>
  <c r="BO1605" i="1" s="1"/>
  <c r="G1604" i="1"/>
  <c r="N1605" i="1"/>
  <c r="T1605" i="1" s="1"/>
  <c r="Z1605" i="1" s="1"/>
  <c r="AF1605" i="1" s="1"/>
  <c r="AL1605" i="1" s="1"/>
  <c r="AR1605" i="1" s="1"/>
  <c r="AX1605" i="1" s="1"/>
  <c r="BD1605" i="1" s="1"/>
  <c r="BJ1605" i="1" s="1"/>
  <c r="BP1605" i="1" s="1"/>
  <c r="BU1605" i="1" s="1"/>
  <c r="BZ1605" i="1" s="1"/>
  <c r="K1604" i="1"/>
  <c r="K1603" i="1" s="1"/>
  <c r="K1602" i="1" s="1"/>
  <c r="R1610" i="1"/>
  <c r="X1610" i="1" s="1"/>
  <c r="AD1610" i="1" s="1"/>
  <c r="AJ1610" i="1" s="1"/>
  <c r="AP1610" i="1" s="1"/>
  <c r="AV1610" i="1" s="1"/>
  <c r="BB1610" i="1" s="1"/>
  <c r="BH1610" i="1" s="1"/>
  <c r="BN1610" i="1" s="1"/>
  <c r="BS1610" i="1" s="1"/>
  <c r="BX1610" i="1" s="1"/>
  <c r="J1607" i="1"/>
  <c r="J1583" i="1" s="1"/>
  <c r="V1607" i="1"/>
  <c r="V1583" i="1" s="1"/>
  <c r="AH1607" i="1"/>
  <c r="AH1583" i="1" s="1"/>
  <c r="AH1582" i="1" s="1"/>
  <c r="AT1607" i="1"/>
  <c r="BF1607" i="1"/>
  <c r="BF1583" i="1" s="1"/>
  <c r="CA1607" i="1"/>
  <c r="CA1583" i="1" s="1"/>
  <c r="L1614" i="1"/>
  <c r="R1614" i="1" s="1"/>
  <c r="X1614" i="1" s="1"/>
  <c r="AD1614" i="1" s="1"/>
  <c r="AJ1614" i="1" s="1"/>
  <c r="AP1614" i="1" s="1"/>
  <c r="AV1614" i="1" s="1"/>
  <c r="BB1614" i="1" s="1"/>
  <c r="BH1614" i="1" s="1"/>
  <c r="BN1614" i="1" s="1"/>
  <c r="I1613" i="1"/>
  <c r="I1612" i="1" s="1"/>
  <c r="I1607" i="1" s="1"/>
  <c r="AB1607" i="1"/>
  <c r="AB1583" i="1" s="1"/>
  <c r="AB1582" i="1" s="1"/>
  <c r="BL1607" i="1"/>
  <c r="BL1583" i="1" s="1"/>
  <c r="N1620" i="1"/>
  <c r="T1620" i="1" s="1"/>
  <c r="Z1620" i="1" s="1"/>
  <c r="AF1620" i="1" s="1"/>
  <c r="AL1620" i="1" s="1"/>
  <c r="AR1620" i="1" s="1"/>
  <c r="AX1620" i="1" s="1"/>
  <c r="BD1620" i="1" s="1"/>
  <c r="BJ1620" i="1" s="1"/>
  <c r="BP1620" i="1" s="1"/>
  <c r="BU1620" i="1" s="1"/>
  <c r="BZ1620" i="1" s="1"/>
  <c r="H1619" i="1"/>
  <c r="M1638" i="1"/>
  <c r="S1638" i="1" s="1"/>
  <c r="Y1638" i="1" s="1"/>
  <c r="AE1638" i="1" s="1"/>
  <c r="AK1638" i="1" s="1"/>
  <c r="AQ1638" i="1" s="1"/>
  <c r="AW1638" i="1" s="1"/>
  <c r="BC1638" i="1" s="1"/>
  <c r="BI1638" i="1" s="1"/>
  <c r="BO1638" i="1" s="1"/>
  <c r="BT1638" i="1" s="1"/>
  <c r="BY1638" i="1" s="1"/>
  <c r="G1637" i="1"/>
  <c r="BQ1638" i="1"/>
  <c r="M1643" i="1"/>
  <c r="S1643" i="1" s="1"/>
  <c r="Y1643" i="1" s="1"/>
  <c r="AE1643" i="1" s="1"/>
  <c r="AK1643" i="1" s="1"/>
  <c r="AQ1643" i="1" s="1"/>
  <c r="AW1643" i="1" s="1"/>
  <c r="BC1643" i="1" s="1"/>
  <c r="BI1643" i="1" s="1"/>
  <c r="BO1643" i="1" s="1"/>
  <c r="BT1643" i="1" s="1"/>
  <c r="BY1643" i="1" s="1"/>
  <c r="G1642" i="1"/>
  <c r="BQ1643" i="1"/>
  <c r="BS1647" i="1"/>
  <c r="BX1647" i="1" s="1"/>
  <c r="BS1652" i="1"/>
  <c r="BX1652" i="1" s="1"/>
  <c r="BS1661" i="1"/>
  <c r="BX1661" i="1" s="1"/>
  <c r="BT1681" i="1"/>
  <c r="BY1681" i="1" s="1"/>
  <c r="AN1689" i="1"/>
  <c r="AN1688" i="1" s="1"/>
  <c r="BK1129" i="1"/>
  <c r="BQ1133" i="1"/>
  <c r="G1134" i="1"/>
  <c r="H1141" i="1"/>
  <c r="F1142" i="1"/>
  <c r="BR1142" i="1"/>
  <c r="F1147" i="1"/>
  <c r="BR1147" i="1"/>
  <c r="H1148" i="1"/>
  <c r="G1151" i="1"/>
  <c r="M1151" i="1" s="1"/>
  <c r="S1151" i="1" s="1"/>
  <c r="Y1151" i="1" s="1"/>
  <c r="AE1151" i="1" s="1"/>
  <c r="AK1151" i="1" s="1"/>
  <c r="AQ1151" i="1" s="1"/>
  <c r="AW1151" i="1" s="1"/>
  <c r="BC1151" i="1" s="1"/>
  <c r="BI1151" i="1" s="1"/>
  <c r="BO1151" i="1" s="1"/>
  <c r="BQ1152" i="1"/>
  <c r="BQ1161" i="1"/>
  <c r="BQ1157" i="1" s="1"/>
  <c r="G1162" i="1"/>
  <c r="F1164" i="1"/>
  <c r="L1164" i="1" s="1"/>
  <c r="R1164" i="1" s="1"/>
  <c r="X1164" i="1" s="1"/>
  <c r="AD1164" i="1" s="1"/>
  <c r="AJ1164" i="1" s="1"/>
  <c r="AP1164" i="1" s="1"/>
  <c r="AV1164" i="1" s="1"/>
  <c r="BB1164" i="1" s="1"/>
  <c r="BH1164" i="1" s="1"/>
  <c r="BN1164" i="1" s="1"/>
  <c r="BS1164" i="1" s="1"/>
  <c r="BX1164" i="1" s="1"/>
  <c r="BR1164" i="1"/>
  <c r="F1172" i="1"/>
  <c r="BR1172" i="1"/>
  <c r="H1173" i="1"/>
  <c r="H1176" i="1"/>
  <c r="N1176" i="1" s="1"/>
  <c r="T1176" i="1" s="1"/>
  <c r="Z1176" i="1" s="1"/>
  <c r="AF1176" i="1" s="1"/>
  <c r="AL1176" i="1" s="1"/>
  <c r="AR1176" i="1" s="1"/>
  <c r="AX1176" i="1" s="1"/>
  <c r="BD1176" i="1" s="1"/>
  <c r="BJ1176" i="1" s="1"/>
  <c r="BP1176" i="1" s="1"/>
  <c r="BU1176" i="1" s="1"/>
  <c r="BZ1176" i="1" s="1"/>
  <c r="F1177" i="1"/>
  <c r="BR1177" i="1"/>
  <c r="F1182" i="1"/>
  <c r="BR1182" i="1"/>
  <c r="H1183" i="1"/>
  <c r="F1187" i="1"/>
  <c r="BR1187" i="1"/>
  <c r="H1188" i="1"/>
  <c r="F1192" i="1"/>
  <c r="BR1192" i="1"/>
  <c r="H1193" i="1"/>
  <c r="G1196" i="1"/>
  <c r="M1196" i="1" s="1"/>
  <c r="S1196" i="1" s="1"/>
  <c r="Y1196" i="1" s="1"/>
  <c r="AE1196" i="1" s="1"/>
  <c r="AK1196" i="1" s="1"/>
  <c r="AQ1196" i="1" s="1"/>
  <c r="AW1196" i="1" s="1"/>
  <c r="BC1196" i="1" s="1"/>
  <c r="BI1196" i="1" s="1"/>
  <c r="BO1196" i="1" s="1"/>
  <c r="BQ1197" i="1"/>
  <c r="BQ1202" i="1"/>
  <c r="G1203" i="1"/>
  <c r="BQ1209" i="1"/>
  <c r="G1210" i="1"/>
  <c r="F1214" i="1"/>
  <c r="BR1214" i="1"/>
  <c r="H1215" i="1"/>
  <c r="H1217" i="1"/>
  <c r="N1217" i="1" s="1"/>
  <c r="T1217" i="1" s="1"/>
  <c r="Z1217" i="1" s="1"/>
  <c r="AF1217" i="1" s="1"/>
  <c r="AL1217" i="1" s="1"/>
  <c r="AR1217" i="1" s="1"/>
  <c r="AX1217" i="1" s="1"/>
  <c r="BD1217" i="1" s="1"/>
  <c r="BJ1217" i="1" s="1"/>
  <c r="BP1217" i="1" s="1"/>
  <c r="BU1217" i="1" s="1"/>
  <c r="BZ1217" i="1" s="1"/>
  <c r="F1218" i="1"/>
  <c r="BR1218" i="1"/>
  <c r="H1222" i="1"/>
  <c r="F1223" i="1"/>
  <c r="BR1223" i="1"/>
  <c r="F1226" i="1"/>
  <c r="BR1226" i="1"/>
  <c r="BT1226" i="1" s="1"/>
  <c r="BY1226" i="1" s="1"/>
  <c r="H1227" i="1"/>
  <c r="F1231" i="1"/>
  <c r="BR1231" i="1"/>
  <c r="H1232" i="1"/>
  <c r="F1236" i="1"/>
  <c r="L1236" i="1" s="1"/>
  <c r="R1236" i="1" s="1"/>
  <c r="X1236" i="1" s="1"/>
  <c r="AD1236" i="1" s="1"/>
  <c r="AJ1236" i="1" s="1"/>
  <c r="AP1236" i="1" s="1"/>
  <c r="AV1236" i="1" s="1"/>
  <c r="BB1236" i="1" s="1"/>
  <c r="BH1236" i="1" s="1"/>
  <c r="BN1236" i="1" s="1"/>
  <c r="BR1236" i="1"/>
  <c r="BT1236" i="1" s="1"/>
  <c r="BY1236" i="1" s="1"/>
  <c r="H1237" i="1"/>
  <c r="H1240" i="1"/>
  <c r="F1241" i="1"/>
  <c r="BR1241" i="1"/>
  <c r="F1244" i="1"/>
  <c r="L1244" i="1" s="1"/>
  <c r="R1244" i="1" s="1"/>
  <c r="X1244" i="1" s="1"/>
  <c r="AD1244" i="1" s="1"/>
  <c r="AJ1244" i="1" s="1"/>
  <c r="AP1244" i="1" s="1"/>
  <c r="AV1244" i="1" s="1"/>
  <c r="BB1244" i="1" s="1"/>
  <c r="BH1244" i="1" s="1"/>
  <c r="BN1244" i="1" s="1"/>
  <c r="BR1244" i="1"/>
  <c r="BT1244" i="1" s="1"/>
  <c r="BY1244" i="1" s="1"/>
  <c r="H1245" i="1"/>
  <c r="H1248" i="1"/>
  <c r="N1248" i="1" s="1"/>
  <c r="T1248" i="1" s="1"/>
  <c r="Z1248" i="1" s="1"/>
  <c r="AF1248" i="1" s="1"/>
  <c r="AL1248" i="1" s="1"/>
  <c r="AR1248" i="1" s="1"/>
  <c r="AX1248" i="1" s="1"/>
  <c r="BD1248" i="1" s="1"/>
  <c r="BJ1248" i="1" s="1"/>
  <c r="BP1248" i="1" s="1"/>
  <c r="BU1248" i="1" s="1"/>
  <c r="BZ1248" i="1" s="1"/>
  <c r="F1249" i="1"/>
  <c r="BR1249" i="1"/>
  <c r="F1252" i="1"/>
  <c r="BR1252" i="1"/>
  <c r="H1253" i="1"/>
  <c r="H1256" i="1"/>
  <c r="F1257" i="1"/>
  <c r="BR1257" i="1"/>
  <c r="F1260" i="1"/>
  <c r="L1260" i="1" s="1"/>
  <c r="R1260" i="1" s="1"/>
  <c r="X1260" i="1" s="1"/>
  <c r="AD1260" i="1" s="1"/>
  <c r="AJ1260" i="1" s="1"/>
  <c r="AP1260" i="1" s="1"/>
  <c r="AV1260" i="1" s="1"/>
  <c r="BB1260" i="1" s="1"/>
  <c r="BH1260" i="1" s="1"/>
  <c r="BN1260" i="1" s="1"/>
  <c r="BR1260" i="1"/>
  <c r="H1261" i="1"/>
  <c r="H1264" i="1"/>
  <c r="N1264" i="1" s="1"/>
  <c r="T1264" i="1" s="1"/>
  <c r="Z1264" i="1" s="1"/>
  <c r="AF1264" i="1" s="1"/>
  <c r="AL1264" i="1" s="1"/>
  <c r="AR1264" i="1" s="1"/>
  <c r="AX1264" i="1" s="1"/>
  <c r="BD1264" i="1" s="1"/>
  <c r="BJ1264" i="1" s="1"/>
  <c r="BP1264" i="1" s="1"/>
  <c r="BU1264" i="1" s="1"/>
  <c r="BZ1264" i="1" s="1"/>
  <c r="F1265" i="1"/>
  <c r="BR1265" i="1"/>
  <c r="BQ1269" i="1"/>
  <c r="G1270" i="1"/>
  <c r="O1274" i="1"/>
  <c r="BQ1278" i="1"/>
  <c r="BS1278" i="1" s="1"/>
  <c r="BX1278" i="1" s="1"/>
  <c r="G1279" i="1"/>
  <c r="G1282" i="1"/>
  <c r="BQ1283" i="1"/>
  <c r="BQ1288" i="1"/>
  <c r="G1289" i="1"/>
  <c r="H1293" i="1"/>
  <c r="N1293" i="1" s="1"/>
  <c r="T1293" i="1" s="1"/>
  <c r="Z1293" i="1" s="1"/>
  <c r="AF1293" i="1" s="1"/>
  <c r="AL1293" i="1" s="1"/>
  <c r="AR1293" i="1" s="1"/>
  <c r="AX1293" i="1" s="1"/>
  <c r="BD1293" i="1" s="1"/>
  <c r="BJ1293" i="1" s="1"/>
  <c r="BP1293" i="1" s="1"/>
  <c r="BU1293" i="1" s="1"/>
  <c r="BZ1293" i="1" s="1"/>
  <c r="F1294" i="1"/>
  <c r="H1297" i="1"/>
  <c r="N1297" i="1" s="1"/>
  <c r="T1297" i="1" s="1"/>
  <c r="Z1297" i="1" s="1"/>
  <c r="AF1297" i="1" s="1"/>
  <c r="AL1297" i="1" s="1"/>
  <c r="AR1297" i="1" s="1"/>
  <c r="AX1297" i="1" s="1"/>
  <c r="BD1297" i="1" s="1"/>
  <c r="BJ1297" i="1" s="1"/>
  <c r="BP1297" i="1" s="1"/>
  <c r="BU1297" i="1" s="1"/>
  <c r="BZ1297" i="1" s="1"/>
  <c r="M1300" i="1"/>
  <c r="S1300" i="1" s="1"/>
  <c r="Y1300" i="1" s="1"/>
  <c r="AE1300" i="1" s="1"/>
  <c r="AK1300" i="1" s="1"/>
  <c r="AQ1300" i="1" s="1"/>
  <c r="AW1300" i="1" s="1"/>
  <c r="BC1300" i="1" s="1"/>
  <c r="BI1300" i="1" s="1"/>
  <c r="BO1300" i="1" s="1"/>
  <c r="BT1300" i="1" s="1"/>
  <c r="BY1300" i="1" s="1"/>
  <c r="G1303" i="1"/>
  <c r="BQ1304" i="1"/>
  <c r="F1308" i="1"/>
  <c r="BR1308" i="1"/>
  <c r="H1309" i="1"/>
  <c r="H1312" i="1"/>
  <c r="N1312" i="1" s="1"/>
  <c r="T1312" i="1" s="1"/>
  <c r="Z1312" i="1" s="1"/>
  <c r="AF1312" i="1" s="1"/>
  <c r="AL1312" i="1" s="1"/>
  <c r="AR1312" i="1" s="1"/>
  <c r="AX1312" i="1" s="1"/>
  <c r="BD1312" i="1" s="1"/>
  <c r="BJ1312" i="1" s="1"/>
  <c r="BP1312" i="1" s="1"/>
  <c r="BU1312" i="1" s="1"/>
  <c r="BZ1312" i="1" s="1"/>
  <c r="F1318" i="1"/>
  <c r="BR1318" i="1"/>
  <c r="H1319" i="1"/>
  <c r="H1322" i="1"/>
  <c r="N1322" i="1" s="1"/>
  <c r="T1322" i="1" s="1"/>
  <c r="Z1322" i="1" s="1"/>
  <c r="AF1322" i="1" s="1"/>
  <c r="AL1322" i="1" s="1"/>
  <c r="AR1322" i="1" s="1"/>
  <c r="AX1322" i="1" s="1"/>
  <c r="BD1322" i="1" s="1"/>
  <c r="BJ1322" i="1" s="1"/>
  <c r="BP1322" i="1" s="1"/>
  <c r="BU1322" i="1" s="1"/>
  <c r="BZ1322" i="1" s="1"/>
  <c r="H1325" i="1"/>
  <c r="N1325" i="1" s="1"/>
  <c r="T1325" i="1" s="1"/>
  <c r="Z1325" i="1" s="1"/>
  <c r="AF1325" i="1" s="1"/>
  <c r="AL1325" i="1" s="1"/>
  <c r="AR1325" i="1" s="1"/>
  <c r="AX1325" i="1" s="1"/>
  <c r="BD1325" i="1" s="1"/>
  <c r="BJ1325" i="1" s="1"/>
  <c r="BP1325" i="1" s="1"/>
  <c r="BU1325" i="1" s="1"/>
  <c r="BZ1325" i="1" s="1"/>
  <c r="F1326" i="1"/>
  <c r="BR1326" i="1"/>
  <c r="H1330" i="1"/>
  <c r="F1331" i="1"/>
  <c r="BR1331" i="1"/>
  <c r="H1335" i="1"/>
  <c r="F1336" i="1"/>
  <c r="BR1336" i="1"/>
  <c r="H1340" i="1"/>
  <c r="F1341" i="1"/>
  <c r="BR1341" i="1"/>
  <c r="F1344" i="1"/>
  <c r="L1344" i="1" s="1"/>
  <c r="R1344" i="1" s="1"/>
  <c r="X1344" i="1" s="1"/>
  <c r="AD1344" i="1" s="1"/>
  <c r="AJ1344" i="1" s="1"/>
  <c r="AP1344" i="1" s="1"/>
  <c r="AV1344" i="1" s="1"/>
  <c r="BB1344" i="1" s="1"/>
  <c r="BH1344" i="1" s="1"/>
  <c r="BN1344" i="1" s="1"/>
  <c r="BR1344" i="1"/>
  <c r="H1345" i="1"/>
  <c r="F1349" i="1"/>
  <c r="L1349" i="1" s="1"/>
  <c r="R1349" i="1" s="1"/>
  <c r="X1349" i="1" s="1"/>
  <c r="AD1349" i="1" s="1"/>
  <c r="AJ1349" i="1" s="1"/>
  <c r="AP1349" i="1" s="1"/>
  <c r="AV1349" i="1" s="1"/>
  <c r="BB1349" i="1" s="1"/>
  <c r="BH1349" i="1" s="1"/>
  <c r="BN1349" i="1" s="1"/>
  <c r="BR1349" i="1"/>
  <c r="H1350" i="1"/>
  <c r="H1353" i="1"/>
  <c r="N1353" i="1" s="1"/>
  <c r="T1353" i="1" s="1"/>
  <c r="Z1353" i="1" s="1"/>
  <c r="AF1353" i="1" s="1"/>
  <c r="AL1353" i="1" s="1"/>
  <c r="AR1353" i="1" s="1"/>
  <c r="AX1353" i="1" s="1"/>
  <c r="BD1353" i="1" s="1"/>
  <c r="BJ1353" i="1" s="1"/>
  <c r="BP1353" i="1" s="1"/>
  <c r="BU1353" i="1" s="1"/>
  <c r="BZ1353" i="1" s="1"/>
  <c r="F1354" i="1"/>
  <c r="BR1354" i="1"/>
  <c r="F1357" i="1"/>
  <c r="BR1357" i="1"/>
  <c r="H1358" i="1"/>
  <c r="H1361" i="1"/>
  <c r="N1361" i="1" s="1"/>
  <c r="T1361" i="1" s="1"/>
  <c r="Z1361" i="1" s="1"/>
  <c r="AF1361" i="1" s="1"/>
  <c r="AL1361" i="1" s="1"/>
  <c r="AR1361" i="1" s="1"/>
  <c r="AX1361" i="1" s="1"/>
  <c r="BD1361" i="1" s="1"/>
  <c r="BJ1361" i="1" s="1"/>
  <c r="BP1361" i="1" s="1"/>
  <c r="BU1361" i="1" s="1"/>
  <c r="BZ1361" i="1" s="1"/>
  <c r="BR1365" i="1"/>
  <c r="H1366" i="1"/>
  <c r="H1371" i="1"/>
  <c r="F1372" i="1"/>
  <c r="BR1372" i="1"/>
  <c r="AC1376" i="1"/>
  <c r="BT1377" i="1"/>
  <c r="BY1377" i="1" s="1"/>
  <c r="BQ1380" i="1"/>
  <c r="BS1380" i="1" s="1"/>
  <c r="BX1380" i="1" s="1"/>
  <c r="G1381" i="1"/>
  <c r="G1384" i="1"/>
  <c r="BQ1385" i="1"/>
  <c r="G1389" i="1"/>
  <c r="BQ1390" i="1"/>
  <c r="AB1395" i="1"/>
  <c r="BS1396" i="1"/>
  <c r="BX1396" i="1" s="1"/>
  <c r="F1404" i="1"/>
  <c r="BR1404" i="1"/>
  <c r="H1405" i="1"/>
  <c r="G1408" i="1"/>
  <c r="BQ1409" i="1"/>
  <c r="G1413" i="1"/>
  <c r="BQ1414" i="1"/>
  <c r="G1418" i="1"/>
  <c r="BQ1419" i="1"/>
  <c r="BQ1422" i="1"/>
  <c r="BS1422" i="1" s="1"/>
  <c r="BX1422" i="1" s="1"/>
  <c r="G1423" i="1"/>
  <c r="BT1429" i="1"/>
  <c r="BY1429" i="1" s="1"/>
  <c r="BT1433" i="1"/>
  <c r="BY1433" i="1" s="1"/>
  <c r="BS1437" i="1"/>
  <c r="BX1437" i="1" s="1"/>
  <c r="H1439" i="1"/>
  <c r="BM1444" i="1"/>
  <c r="BT1445" i="1"/>
  <c r="BY1445" i="1" s="1"/>
  <c r="BQ1449" i="1"/>
  <c r="G1450" i="1"/>
  <c r="M1450" i="1" s="1"/>
  <c r="S1450" i="1" s="1"/>
  <c r="Y1450" i="1" s="1"/>
  <c r="AE1450" i="1" s="1"/>
  <c r="AK1450" i="1" s="1"/>
  <c r="AQ1450" i="1" s="1"/>
  <c r="AW1450" i="1" s="1"/>
  <c r="BC1450" i="1" s="1"/>
  <c r="BI1450" i="1" s="1"/>
  <c r="BO1450" i="1" s="1"/>
  <c r="BT1450" i="1" s="1"/>
  <c r="BY1450" i="1" s="1"/>
  <c r="G1454" i="1"/>
  <c r="BS1461" i="1"/>
  <c r="BX1461" i="1" s="1"/>
  <c r="BS1466" i="1"/>
  <c r="BX1466" i="1" s="1"/>
  <c r="AM1479" i="1"/>
  <c r="M1485" i="1"/>
  <c r="S1485" i="1" s="1"/>
  <c r="Y1485" i="1" s="1"/>
  <c r="AE1485" i="1" s="1"/>
  <c r="AK1485" i="1" s="1"/>
  <c r="AQ1485" i="1" s="1"/>
  <c r="AW1485" i="1" s="1"/>
  <c r="BC1485" i="1" s="1"/>
  <c r="BI1485" i="1" s="1"/>
  <c r="BO1485" i="1" s="1"/>
  <c r="BT1485" i="1" s="1"/>
  <c r="BY1485" i="1" s="1"/>
  <c r="G1484" i="1"/>
  <c r="M1484" i="1" s="1"/>
  <c r="S1484" i="1" s="1"/>
  <c r="Y1484" i="1" s="1"/>
  <c r="AE1484" i="1" s="1"/>
  <c r="AK1484" i="1" s="1"/>
  <c r="AQ1484" i="1" s="1"/>
  <c r="AW1484" i="1" s="1"/>
  <c r="BC1484" i="1" s="1"/>
  <c r="BI1484" i="1" s="1"/>
  <c r="BO1484" i="1" s="1"/>
  <c r="T1486" i="1"/>
  <c r="Z1486" i="1" s="1"/>
  <c r="AF1486" i="1" s="1"/>
  <c r="AL1486" i="1" s="1"/>
  <c r="AR1486" i="1" s="1"/>
  <c r="AX1486" i="1" s="1"/>
  <c r="BD1486" i="1" s="1"/>
  <c r="BJ1486" i="1" s="1"/>
  <c r="BP1486" i="1" s="1"/>
  <c r="BU1486" i="1" s="1"/>
  <c r="BZ1486" i="1" s="1"/>
  <c r="BQ1485" i="1"/>
  <c r="Z1489" i="1"/>
  <c r="AF1489" i="1" s="1"/>
  <c r="AL1489" i="1" s="1"/>
  <c r="AR1489" i="1" s="1"/>
  <c r="AX1489" i="1" s="1"/>
  <c r="BD1489" i="1" s="1"/>
  <c r="BJ1489" i="1" s="1"/>
  <c r="BP1489" i="1" s="1"/>
  <c r="BU1489" i="1" s="1"/>
  <c r="BZ1489" i="1" s="1"/>
  <c r="BR1489" i="1"/>
  <c r="BT1490" i="1"/>
  <c r="BY1490" i="1" s="1"/>
  <c r="R1501" i="1"/>
  <c r="X1501" i="1" s="1"/>
  <c r="AD1501" i="1" s="1"/>
  <c r="AJ1501" i="1" s="1"/>
  <c r="AP1501" i="1" s="1"/>
  <c r="AV1501" i="1" s="1"/>
  <c r="BB1501" i="1" s="1"/>
  <c r="BH1501" i="1" s="1"/>
  <c r="BN1501" i="1" s="1"/>
  <c r="BS1501" i="1" s="1"/>
  <c r="BX1501" i="1" s="1"/>
  <c r="BT1504" i="1"/>
  <c r="BY1504" i="1" s="1"/>
  <c r="L1505" i="1"/>
  <c r="R1505" i="1" s="1"/>
  <c r="X1505" i="1" s="1"/>
  <c r="AD1505" i="1" s="1"/>
  <c r="AJ1505" i="1" s="1"/>
  <c r="AP1505" i="1" s="1"/>
  <c r="AV1505" i="1" s="1"/>
  <c r="BB1505" i="1" s="1"/>
  <c r="BH1505" i="1" s="1"/>
  <c r="BN1505" i="1" s="1"/>
  <c r="BS1505" i="1" s="1"/>
  <c r="BX1505" i="1" s="1"/>
  <c r="I1504" i="1"/>
  <c r="I1503" i="1" s="1"/>
  <c r="I1492" i="1" s="1"/>
  <c r="AD1509" i="1"/>
  <c r="AJ1509" i="1" s="1"/>
  <c r="AP1509" i="1" s="1"/>
  <c r="AV1509" i="1" s="1"/>
  <c r="BB1509" i="1" s="1"/>
  <c r="BH1509" i="1" s="1"/>
  <c r="BN1509" i="1" s="1"/>
  <c r="BS1509" i="1" s="1"/>
  <c r="BX1509" i="1" s="1"/>
  <c r="BR1521" i="1"/>
  <c r="S1523" i="1"/>
  <c r="Y1523" i="1" s="1"/>
  <c r="AE1523" i="1" s="1"/>
  <c r="AK1523" i="1" s="1"/>
  <c r="AQ1523" i="1" s="1"/>
  <c r="AW1523" i="1" s="1"/>
  <c r="BC1523" i="1" s="1"/>
  <c r="BI1523" i="1" s="1"/>
  <c r="BO1523" i="1" s="1"/>
  <c r="BT1523" i="1" s="1"/>
  <c r="BY1523" i="1" s="1"/>
  <c r="BR1526" i="1"/>
  <c r="S1528" i="1"/>
  <c r="Y1528" i="1" s="1"/>
  <c r="AE1528" i="1" s="1"/>
  <c r="AK1528" i="1" s="1"/>
  <c r="AQ1528" i="1" s="1"/>
  <c r="AW1528" i="1" s="1"/>
  <c r="BC1528" i="1" s="1"/>
  <c r="BI1528" i="1" s="1"/>
  <c r="BO1528" i="1" s="1"/>
  <c r="BT1528" i="1" s="1"/>
  <c r="BY1528" i="1" s="1"/>
  <c r="N1531" i="1"/>
  <c r="T1531" i="1" s="1"/>
  <c r="Z1531" i="1" s="1"/>
  <c r="AF1531" i="1" s="1"/>
  <c r="AL1531" i="1" s="1"/>
  <c r="AR1531" i="1" s="1"/>
  <c r="AX1531" i="1" s="1"/>
  <c r="BD1531" i="1" s="1"/>
  <c r="BJ1531" i="1" s="1"/>
  <c r="BP1531" i="1" s="1"/>
  <c r="BU1531" i="1" s="1"/>
  <c r="BZ1531" i="1" s="1"/>
  <c r="H1530" i="1"/>
  <c r="P1525" i="1"/>
  <c r="AA1525" i="1"/>
  <c r="AA1478" i="1" s="1"/>
  <c r="AA1477" i="1" s="1"/>
  <c r="AU1525" i="1"/>
  <c r="AU1478" i="1" s="1"/>
  <c r="AU1477" i="1" s="1"/>
  <c r="BL1525" i="1"/>
  <c r="N1536" i="1"/>
  <c r="T1536" i="1" s="1"/>
  <c r="Z1536" i="1" s="1"/>
  <c r="AF1536" i="1" s="1"/>
  <c r="AL1536" i="1" s="1"/>
  <c r="AR1536" i="1" s="1"/>
  <c r="AX1536" i="1" s="1"/>
  <c r="BD1536" i="1" s="1"/>
  <c r="BJ1536" i="1" s="1"/>
  <c r="BP1536" i="1" s="1"/>
  <c r="BU1536" i="1" s="1"/>
  <c r="BZ1536" i="1" s="1"/>
  <c r="S1540" i="1"/>
  <c r="Y1540" i="1" s="1"/>
  <c r="AE1540" i="1" s="1"/>
  <c r="AK1540" i="1" s="1"/>
  <c r="AQ1540" i="1" s="1"/>
  <c r="AW1540" i="1" s="1"/>
  <c r="BC1540" i="1" s="1"/>
  <c r="BI1540" i="1" s="1"/>
  <c r="BO1540" i="1" s="1"/>
  <c r="BT1540" i="1" s="1"/>
  <c r="BY1540" i="1" s="1"/>
  <c r="AN1543" i="1"/>
  <c r="M1559" i="1"/>
  <c r="S1559" i="1" s="1"/>
  <c r="Y1559" i="1" s="1"/>
  <c r="AE1559" i="1" s="1"/>
  <c r="AK1559" i="1" s="1"/>
  <c r="AQ1559" i="1" s="1"/>
  <c r="AW1559" i="1" s="1"/>
  <c r="BC1559" i="1" s="1"/>
  <c r="BI1559" i="1" s="1"/>
  <c r="BO1559" i="1" s="1"/>
  <c r="Q1543" i="1"/>
  <c r="AC1543" i="1"/>
  <c r="AO1543" i="1"/>
  <c r="BM1543" i="1"/>
  <c r="BV1554" i="1"/>
  <c r="BV1553" i="1" s="1"/>
  <c r="BV1543" i="1" s="1"/>
  <c r="BV1542" i="1" s="1"/>
  <c r="L1566" i="1"/>
  <c r="R1566" i="1" s="1"/>
  <c r="X1566" i="1" s="1"/>
  <c r="AD1566" i="1" s="1"/>
  <c r="AJ1566" i="1" s="1"/>
  <c r="AP1566" i="1" s="1"/>
  <c r="AV1566" i="1" s="1"/>
  <c r="BB1566" i="1" s="1"/>
  <c r="BH1566" i="1" s="1"/>
  <c r="BN1566" i="1" s="1"/>
  <c r="BS1566" i="1" s="1"/>
  <c r="BX1566" i="1" s="1"/>
  <c r="F1565" i="1"/>
  <c r="L1565" i="1" s="1"/>
  <c r="R1565" i="1" s="1"/>
  <c r="X1565" i="1" s="1"/>
  <c r="AD1565" i="1" s="1"/>
  <c r="AJ1565" i="1" s="1"/>
  <c r="AP1565" i="1" s="1"/>
  <c r="AV1565" i="1" s="1"/>
  <c r="BB1565" i="1" s="1"/>
  <c r="BH1565" i="1" s="1"/>
  <c r="BN1565" i="1" s="1"/>
  <c r="N1567" i="1"/>
  <c r="T1567" i="1" s="1"/>
  <c r="Z1567" i="1" s="1"/>
  <c r="AF1567" i="1" s="1"/>
  <c r="AL1567" i="1" s="1"/>
  <c r="AR1567" i="1" s="1"/>
  <c r="AX1567" i="1" s="1"/>
  <c r="BD1567" i="1" s="1"/>
  <c r="BJ1567" i="1" s="1"/>
  <c r="BP1567" i="1" s="1"/>
  <c r="BU1567" i="1" s="1"/>
  <c r="BZ1567" i="1" s="1"/>
  <c r="H1566" i="1"/>
  <c r="AZ1564" i="1"/>
  <c r="AZ1563" i="1" s="1"/>
  <c r="I1564" i="1"/>
  <c r="I1563" i="1" s="1"/>
  <c r="AC1564" i="1"/>
  <c r="AC1563" i="1" s="1"/>
  <c r="BE1564" i="1"/>
  <c r="BE1563" i="1" s="1"/>
  <c r="O1564" i="1"/>
  <c r="O1563" i="1" s="1"/>
  <c r="AA1564" i="1"/>
  <c r="AA1563" i="1" s="1"/>
  <c r="AM1564" i="1"/>
  <c r="AM1563" i="1" s="1"/>
  <c r="AY1564" i="1"/>
  <c r="AY1563" i="1" s="1"/>
  <c r="BK1564" i="1"/>
  <c r="BK1563" i="1" s="1"/>
  <c r="BW1564" i="1"/>
  <c r="BW1563" i="1" s="1"/>
  <c r="L1586" i="1"/>
  <c r="R1586" i="1" s="1"/>
  <c r="X1586" i="1" s="1"/>
  <c r="AD1586" i="1" s="1"/>
  <c r="AJ1586" i="1" s="1"/>
  <c r="AP1586" i="1" s="1"/>
  <c r="AV1586" i="1" s="1"/>
  <c r="BB1586" i="1" s="1"/>
  <c r="BH1586" i="1" s="1"/>
  <c r="BN1586" i="1" s="1"/>
  <c r="BS1586" i="1" s="1"/>
  <c r="BX1586" i="1" s="1"/>
  <c r="F1585" i="1"/>
  <c r="Q1583" i="1"/>
  <c r="N1587" i="1"/>
  <c r="T1587" i="1" s="1"/>
  <c r="Z1587" i="1" s="1"/>
  <c r="AF1587" i="1" s="1"/>
  <c r="AL1587" i="1" s="1"/>
  <c r="AR1587" i="1" s="1"/>
  <c r="AX1587" i="1" s="1"/>
  <c r="BD1587" i="1" s="1"/>
  <c r="BJ1587" i="1" s="1"/>
  <c r="BP1587" i="1" s="1"/>
  <c r="BU1587" i="1" s="1"/>
  <c r="BZ1587" i="1" s="1"/>
  <c r="H1586" i="1"/>
  <c r="BQ1608" i="1"/>
  <c r="M1610" i="1"/>
  <c r="S1610" i="1" s="1"/>
  <c r="Y1610" i="1" s="1"/>
  <c r="AE1610" i="1" s="1"/>
  <c r="AK1610" i="1" s="1"/>
  <c r="AQ1610" i="1" s="1"/>
  <c r="AW1610" i="1" s="1"/>
  <c r="BC1610" i="1" s="1"/>
  <c r="BI1610" i="1" s="1"/>
  <c r="BO1610" i="1" s="1"/>
  <c r="G1609" i="1"/>
  <c r="N1610" i="1"/>
  <c r="T1610" i="1" s="1"/>
  <c r="Z1610" i="1" s="1"/>
  <c r="AF1610" i="1" s="1"/>
  <c r="AL1610" i="1" s="1"/>
  <c r="AR1610" i="1" s="1"/>
  <c r="AX1610" i="1" s="1"/>
  <c r="BD1610" i="1" s="1"/>
  <c r="BJ1610" i="1" s="1"/>
  <c r="BP1610" i="1" s="1"/>
  <c r="BU1610" i="1" s="1"/>
  <c r="BZ1610" i="1" s="1"/>
  <c r="K1609" i="1"/>
  <c r="K1608" i="1" s="1"/>
  <c r="K1607" i="1" s="1"/>
  <c r="W1607" i="1"/>
  <c r="W1583" i="1" s="1"/>
  <c r="AI1607" i="1"/>
  <c r="AI1583" i="1" s="1"/>
  <c r="AI1582" i="1" s="1"/>
  <c r="AU1607" i="1"/>
  <c r="AU1583" i="1" s="1"/>
  <c r="BG1607" i="1"/>
  <c r="BG1583" i="1" s="1"/>
  <c r="P1607" i="1"/>
  <c r="P1583" i="1" s="1"/>
  <c r="AZ1607" i="1"/>
  <c r="AZ1583" i="1" s="1"/>
  <c r="BR1618" i="1"/>
  <c r="R1622" i="1"/>
  <c r="X1622" i="1" s="1"/>
  <c r="AD1622" i="1" s="1"/>
  <c r="AJ1622" i="1" s="1"/>
  <c r="AP1622" i="1" s="1"/>
  <c r="AV1622" i="1" s="1"/>
  <c r="BB1622" i="1" s="1"/>
  <c r="BH1622" i="1" s="1"/>
  <c r="BN1622" i="1" s="1"/>
  <c r="BS1622" i="1" s="1"/>
  <c r="BX1622" i="1" s="1"/>
  <c r="M1632" i="1"/>
  <c r="S1632" i="1" s="1"/>
  <c r="Y1632" i="1" s="1"/>
  <c r="AE1632" i="1" s="1"/>
  <c r="AK1632" i="1" s="1"/>
  <c r="AQ1632" i="1" s="1"/>
  <c r="AW1632" i="1" s="1"/>
  <c r="BC1632" i="1" s="1"/>
  <c r="BI1632" i="1" s="1"/>
  <c r="BO1632" i="1" s="1"/>
  <c r="BT1632" i="1" s="1"/>
  <c r="BY1632" i="1" s="1"/>
  <c r="G1631" i="1"/>
  <c r="M1631" i="1" s="1"/>
  <c r="S1631" i="1" s="1"/>
  <c r="Y1631" i="1" s="1"/>
  <c r="AE1631" i="1" s="1"/>
  <c r="AK1631" i="1" s="1"/>
  <c r="AQ1631" i="1" s="1"/>
  <c r="AW1631" i="1" s="1"/>
  <c r="BC1631" i="1" s="1"/>
  <c r="BI1631" i="1" s="1"/>
  <c r="BO1631" i="1" s="1"/>
  <c r="BQ1632" i="1"/>
  <c r="L1639" i="1"/>
  <c r="R1639" i="1" s="1"/>
  <c r="X1639" i="1" s="1"/>
  <c r="AD1639" i="1" s="1"/>
  <c r="AJ1639" i="1" s="1"/>
  <c r="AP1639" i="1" s="1"/>
  <c r="AV1639" i="1" s="1"/>
  <c r="BB1639" i="1" s="1"/>
  <c r="BH1639" i="1" s="1"/>
  <c r="BN1639" i="1" s="1"/>
  <c r="BS1639" i="1" s="1"/>
  <c r="BX1639" i="1" s="1"/>
  <c r="I1638" i="1"/>
  <c r="I1637" i="1" s="1"/>
  <c r="I1636" i="1" s="1"/>
  <c r="L1644" i="1"/>
  <c r="R1644" i="1" s="1"/>
  <c r="X1644" i="1" s="1"/>
  <c r="AD1644" i="1" s="1"/>
  <c r="AJ1644" i="1" s="1"/>
  <c r="AP1644" i="1" s="1"/>
  <c r="AV1644" i="1" s="1"/>
  <c r="BB1644" i="1" s="1"/>
  <c r="BH1644" i="1" s="1"/>
  <c r="BN1644" i="1" s="1"/>
  <c r="BS1644" i="1" s="1"/>
  <c r="BX1644" i="1" s="1"/>
  <c r="I1643" i="1"/>
  <c r="L1643" i="1" s="1"/>
  <c r="R1643" i="1" s="1"/>
  <c r="X1643" i="1" s="1"/>
  <c r="AD1643" i="1" s="1"/>
  <c r="AJ1643" i="1" s="1"/>
  <c r="AP1643" i="1" s="1"/>
  <c r="AV1643" i="1" s="1"/>
  <c r="BB1643" i="1" s="1"/>
  <c r="BH1643" i="1" s="1"/>
  <c r="BN1643" i="1" s="1"/>
  <c r="BS1654" i="1"/>
  <c r="BX1654" i="1" s="1"/>
  <c r="BT1661" i="1"/>
  <c r="BY1661" i="1" s="1"/>
  <c r="T1665" i="1"/>
  <c r="Z1665" i="1" s="1"/>
  <c r="AF1665" i="1" s="1"/>
  <c r="AL1665" i="1" s="1"/>
  <c r="AR1665" i="1" s="1"/>
  <c r="AX1665" i="1" s="1"/>
  <c r="BD1665" i="1" s="1"/>
  <c r="BJ1665" i="1" s="1"/>
  <c r="BP1665" i="1" s="1"/>
  <c r="BU1665" i="1" s="1"/>
  <c r="BZ1665" i="1" s="1"/>
  <c r="BS1666" i="1"/>
  <c r="BX1666" i="1" s="1"/>
  <c r="AF1671" i="1"/>
  <c r="AL1671" i="1" s="1"/>
  <c r="AR1671" i="1" s="1"/>
  <c r="AX1671" i="1" s="1"/>
  <c r="BD1671" i="1" s="1"/>
  <c r="BJ1671" i="1" s="1"/>
  <c r="BP1671" i="1" s="1"/>
  <c r="BU1671" i="1" s="1"/>
  <c r="BZ1671" i="1" s="1"/>
  <c r="BS1672" i="1"/>
  <c r="BX1672" i="1" s="1"/>
  <c r="BS1675" i="1"/>
  <c r="BX1675" i="1" s="1"/>
  <c r="BT1686" i="1"/>
  <c r="BY1686" i="1" s="1"/>
  <c r="AZ1689" i="1"/>
  <c r="AZ1688" i="1" s="1"/>
  <c r="H1162" i="1"/>
  <c r="AY1168" i="1"/>
  <c r="P1274" i="1"/>
  <c r="AC1395" i="1"/>
  <c r="AM1401" i="1"/>
  <c r="BM1436" i="1"/>
  <c r="BP1436" i="1" s="1"/>
  <c r="BU1436" i="1" s="1"/>
  <c r="BZ1436" i="1" s="1"/>
  <c r="BF1463" i="1"/>
  <c r="BF1457" i="1" s="1"/>
  <c r="BV1463" i="1"/>
  <c r="BV1457" i="1" s="1"/>
  <c r="BD1469" i="1"/>
  <c r="BJ1469" i="1" s="1"/>
  <c r="BP1469" i="1" s="1"/>
  <c r="BU1469" i="1" s="1"/>
  <c r="BZ1469" i="1" s="1"/>
  <c r="BA1468" i="1"/>
  <c r="BT1475" i="1"/>
  <c r="BY1475" i="1" s="1"/>
  <c r="L1486" i="1"/>
  <c r="R1486" i="1" s="1"/>
  <c r="X1486" i="1" s="1"/>
  <c r="AD1486" i="1" s="1"/>
  <c r="AJ1486" i="1" s="1"/>
  <c r="AP1486" i="1" s="1"/>
  <c r="AV1486" i="1" s="1"/>
  <c r="BB1486" i="1" s="1"/>
  <c r="BH1486" i="1" s="1"/>
  <c r="BN1486" i="1" s="1"/>
  <c r="BS1486" i="1" s="1"/>
  <c r="BX1486" i="1" s="1"/>
  <c r="I1485" i="1"/>
  <c r="I1484" i="1" s="1"/>
  <c r="I1479" i="1" s="1"/>
  <c r="P1493" i="1"/>
  <c r="P1492" i="1" s="1"/>
  <c r="BL1493" i="1"/>
  <c r="BL1492" i="1" s="1"/>
  <c r="L1498" i="1"/>
  <c r="R1498" i="1" s="1"/>
  <c r="X1498" i="1" s="1"/>
  <c r="AD1498" i="1" s="1"/>
  <c r="AJ1498" i="1" s="1"/>
  <c r="AP1498" i="1" s="1"/>
  <c r="AV1498" i="1" s="1"/>
  <c r="BB1498" i="1" s="1"/>
  <c r="BH1498" i="1" s="1"/>
  <c r="BN1498" i="1" s="1"/>
  <c r="BS1498" i="1" s="1"/>
  <c r="BX1498" i="1" s="1"/>
  <c r="F1497" i="1"/>
  <c r="L1497" i="1" s="1"/>
  <c r="R1497" i="1" s="1"/>
  <c r="X1497" i="1" s="1"/>
  <c r="AD1497" i="1" s="1"/>
  <c r="AJ1497" i="1" s="1"/>
  <c r="AP1497" i="1" s="1"/>
  <c r="AV1497" i="1" s="1"/>
  <c r="BB1497" i="1" s="1"/>
  <c r="BH1497" i="1" s="1"/>
  <c r="BN1497" i="1" s="1"/>
  <c r="M1501" i="1"/>
  <c r="S1501" i="1" s="1"/>
  <c r="Y1501" i="1" s="1"/>
  <c r="AE1501" i="1" s="1"/>
  <c r="AK1501" i="1" s="1"/>
  <c r="AQ1501" i="1" s="1"/>
  <c r="AW1501" i="1" s="1"/>
  <c r="BC1501" i="1" s="1"/>
  <c r="BI1501" i="1" s="1"/>
  <c r="BO1501" i="1" s="1"/>
  <c r="BT1501" i="1" s="1"/>
  <c r="BY1501" i="1" s="1"/>
  <c r="G1500" i="1"/>
  <c r="M1500" i="1" s="1"/>
  <c r="S1500" i="1" s="1"/>
  <c r="Y1500" i="1" s="1"/>
  <c r="AE1500" i="1" s="1"/>
  <c r="AK1500" i="1" s="1"/>
  <c r="AQ1500" i="1" s="1"/>
  <c r="AW1500" i="1" s="1"/>
  <c r="BC1500" i="1" s="1"/>
  <c r="BI1500" i="1" s="1"/>
  <c r="BO1500" i="1" s="1"/>
  <c r="N1501" i="1"/>
  <c r="T1501" i="1" s="1"/>
  <c r="Z1501" i="1" s="1"/>
  <c r="AF1501" i="1" s="1"/>
  <c r="AL1501" i="1" s="1"/>
  <c r="AR1501" i="1" s="1"/>
  <c r="AX1501" i="1" s="1"/>
  <c r="BD1501" i="1" s="1"/>
  <c r="BJ1501" i="1" s="1"/>
  <c r="BP1501" i="1" s="1"/>
  <c r="BU1501" i="1" s="1"/>
  <c r="BZ1501" i="1" s="1"/>
  <c r="K1500" i="1"/>
  <c r="K1493" i="1" s="1"/>
  <c r="BQ1507" i="1"/>
  <c r="M1509" i="1"/>
  <c r="S1509" i="1" s="1"/>
  <c r="Y1509" i="1" s="1"/>
  <c r="AE1509" i="1" s="1"/>
  <c r="AK1509" i="1" s="1"/>
  <c r="AQ1509" i="1" s="1"/>
  <c r="AW1509" i="1" s="1"/>
  <c r="BC1509" i="1" s="1"/>
  <c r="BI1509" i="1" s="1"/>
  <c r="BO1509" i="1" s="1"/>
  <c r="BT1509" i="1" s="1"/>
  <c r="BY1509" i="1" s="1"/>
  <c r="G1508" i="1"/>
  <c r="N1509" i="1"/>
  <c r="T1509" i="1" s="1"/>
  <c r="Z1509" i="1" s="1"/>
  <c r="AF1509" i="1" s="1"/>
  <c r="AL1509" i="1" s="1"/>
  <c r="AR1509" i="1" s="1"/>
  <c r="AX1509" i="1" s="1"/>
  <c r="BD1509" i="1" s="1"/>
  <c r="BJ1509" i="1" s="1"/>
  <c r="BP1509" i="1" s="1"/>
  <c r="BU1509" i="1" s="1"/>
  <c r="BZ1509" i="1" s="1"/>
  <c r="K1508" i="1"/>
  <c r="K1507" i="1" s="1"/>
  <c r="R1514" i="1"/>
  <c r="X1514" i="1" s="1"/>
  <c r="AD1514" i="1" s="1"/>
  <c r="AJ1514" i="1" s="1"/>
  <c r="AP1514" i="1" s="1"/>
  <c r="AV1514" i="1" s="1"/>
  <c r="BB1514" i="1" s="1"/>
  <c r="BH1514" i="1" s="1"/>
  <c r="BN1514" i="1" s="1"/>
  <c r="BS1514" i="1" s="1"/>
  <c r="BX1514" i="1" s="1"/>
  <c r="P1516" i="1"/>
  <c r="AB1516" i="1"/>
  <c r="AN1516" i="1"/>
  <c r="AZ1516" i="1"/>
  <c r="BL1516" i="1"/>
  <c r="L1522" i="1"/>
  <c r="R1522" i="1" s="1"/>
  <c r="X1522" i="1" s="1"/>
  <c r="AD1522" i="1" s="1"/>
  <c r="AJ1522" i="1" s="1"/>
  <c r="AP1522" i="1" s="1"/>
  <c r="AV1522" i="1" s="1"/>
  <c r="BB1522" i="1" s="1"/>
  <c r="BH1522" i="1" s="1"/>
  <c r="BN1522" i="1" s="1"/>
  <c r="BS1522" i="1" s="1"/>
  <c r="BX1522" i="1" s="1"/>
  <c r="F1521" i="1"/>
  <c r="L1521" i="1" s="1"/>
  <c r="R1521" i="1" s="1"/>
  <c r="X1521" i="1" s="1"/>
  <c r="AD1521" i="1" s="1"/>
  <c r="AJ1521" i="1" s="1"/>
  <c r="AP1521" i="1" s="1"/>
  <c r="AV1521" i="1" s="1"/>
  <c r="BB1521" i="1" s="1"/>
  <c r="BH1521" i="1" s="1"/>
  <c r="BN1521" i="1" s="1"/>
  <c r="N1523" i="1"/>
  <c r="T1523" i="1" s="1"/>
  <c r="Z1523" i="1" s="1"/>
  <c r="AF1523" i="1" s="1"/>
  <c r="AL1523" i="1" s="1"/>
  <c r="AR1523" i="1" s="1"/>
  <c r="AX1523" i="1" s="1"/>
  <c r="BD1523" i="1" s="1"/>
  <c r="BJ1523" i="1" s="1"/>
  <c r="BP1523" i="1" s="1"/>
  <c r="BU1523" i="1" s="1"/>
  <c r="BZ1523" i="1" s="1"/>
  <c r="H1522" i="1"/>
  <c r="L1527" i="1"/>
  <c r="R1527" i="1" s="1"/>
  <c r="X1527" i="1" s="1"/>
  <c r="AD1527" i="1" s="1"/>
  <c r="AJ1527" i="1" s="1"/>
  <c r="AP1527" i="1" s="1"/>
  <c r="AV1527" i="1" s="1"/>
  <c r="BB1527" i="1" s="1"/>
  <c r="BH1527" i="1" s="1"/>
  <c r="BN1527" i="1" s="1"/>
  <c r="BS1527" i="1" s="1"/>
  <c r="BX1527" i="1" s="1"/>
  <c r="F1526" i="1"/>
  <c r="L1526" i="1" s="1"/>
  <c r="R1526" i="1" s="1"/>
  <c r="X1526" i="1" s="1"/>
  <c r="AD1526" i="1" s="1"/>
  <c r="AJ1526" i="1" s="1"/>
  <c r="AP1526" i="1" s="1"/>
  <c r="AV1526" i="1" s="1"/>
  <c r="BB1526" i="1" s="1"/>
  <c r="BH1526" i="1" s="1"/>
  <c r="BN1526" i="1" s="1"/>
  <c r="N1528" i="1"/>
  <c r="T1528" i="1" s="1"/>
  <c r="Z1528" i="1" s="1"/>
  <c r="AF1528" i="1" s="1"/>
  <c r="AL1528" i="1" s="1"/>
  <c r="AR1528" i="1" s="1"/>
  <c r="AX1528" i="1" s="1"/>
  <c r="BD1528" i="1" s="1"/>
  <c r="BJ1528" i="1" s="1"/>
  <c r="BP1528" i="1" s="1"/>
  <c r="BU1528" i="1" s="1"/>
  <c r="BZ1528" i="1" s="1"/>
  <c r="H1527" i="1"/>
  <c r="K1525" i="1"/>
  <c r="AB1525" i="1"/>
  <c r="AM1525" i="1"/>
  <c r="BG1525" i="1"/>
  <c r="BG1478" i="1" s="1"/>
  <c r="BG1477" i="1" s="1"/>
  <c r="CA1525" i="1"/>
  <c r="CA1478" i="1" s="1"/>
  <c r="CA1477" i="1" s="1"/>
  <c r="I1525" i="1"/>
  <c r="U1525" i="1"/>
  <c r="U1478" i="1" s="1"/>
  <c r="U1477" i="1" s="1"/>
  <c r="AG1525" i="1"/>
  <c r="AG1478" i="1" s="1"/>
  <c r="AG1477" i="1" s="1"/>
  <c r="AS1525" i="1"/>
  <c r="AS1478" i="1" s="1"/>
  <c r="AS1477" i="1" s="1"/>
  <c r="BE1525" i="1"/>
  <c r="BE1478" i="1" s="1"/>
  <c r="BE1477" i="1" s="1"/>
  <c r="N1540" i="1"/>
  <c r="T1540" i="1" s="1"/>
  <c r="Z1540" i="1" s="1"/>
  <c r="AF1540" i="1" s="1"/>
  <c r="AL1540" i="1" s="1"/>
  <c r="AR1540" i="1" s="1"/>
  <c r="AX1540" i="1" s="1"/>
  <c r="BD1540" i="1" s="1"/>
  <c r="BJ1540" i="1" s="1"/>
  <c r="BP1540" i="1" s="1"/>
  <c r="BU1540" i="1" s="1"/>
  <c r="BZ1540" i="1" s="1"/>
  <c r="H1539" i="1"/>
  <c r="N1539" i="1" s="1"/>
  <c r="T1539" i="1" s="1"/>
  <c r="Z1539" i="1" s="1"/>
  <c r="AF1539" i="1" s="1"/>
  <c r="AL1539" i="1" s="1"/>
  <c r="AR1539" i="1" s="1"/>
  <c r="AX1539" i="1" s="1"/>
  <c r="BD1539" i="1" s="1"/>
  <c r="BJ1539" i="1" s="1"/>
  <c r="BP1539" i="1" s="1"/>
  <c r="BU1539" i="1" s="1"/>
  <c r="BZ1539" i="1" s="1"/>
  <c r="BH1547" i="1"/>
  <c r="BN1547" i="1" s="1"/>
  <c r="BS1547" i="1" s="1"/>
  <c r="BX1547" i="1" s="1"/>
  <c r="BR1549" i="1"/>
  <c r="S1551" i="1"/>
  <c r="Y1551" i="1" s="1"/>
  <c r="AE1551" i="1" s="1"/>
  <c r="AK1551" i="1" s="1"/>
  <c r="AQ1551" i="1" s="1"/>
  <c r="AW1551" i="1" s="1"/>
  <c r="BC1551" i="1" s="1"/>
  <c r="BI1551" i="1" s="1"/>
  <c r="BO1551" i="1" s="1"/>
  <c r="BT1551" i="1" s="1"/>
  <c r="BY1551" i="1" s="1"/>
  <c r="N1556" i="1"/>
  <c r="T1556" i="1" s="1"/>
  <c r="Z1556" i="1" s="1"/>
  <c r="AF1556" i="1" s="1"/>
  <c r="AL1556" i="1" s="1"/>
  <c r="AR1556" i="1" s="1"/>
  <c r="AX1556" i="1" s="1"/>
  <c r="BD1556" i="1" s="1"/>
  <c r="BJ1556" i="1" s="1"/>
  <c r="BP1556" i="1" s="1"/>
  <c r="BU1556" i="1" s="1"/>
  <c r="BZ1556" i="1" s="1"/>
  <c r="H1555" i="1"/>
  <c r="L1557" i="1"/>
  <c r="R1557" i="1" s="1"/>
  <c r="X1557" i="1" s="1"/>
  <c r="AD1557" i="1" s="1"/>
  <c r="AJ1557" i="1" s="1"/>
  <c r="AP1557" i="1" s="1"/>
  <c r="AV1557" i="1" s="1"/>
  <c r="BB1557" i="1" s="1"/>
  <c r="BH1557" i="1" s="1"/>
  <c r="BN1557" i="1" s="1"/>
  <c r="BS1557" i="1" s="1"/>
  <c r="BX1557" i="1" s="1"/>
  <c r="F1556" i="1"/>
  <c r="L1571" i="1"/>
  <c r="R1571" i="1" s="1"/>
  <c r="X1571" i="1" s="1"/>
  <c r="AD1571" i="1" s="1"/>
  <c r="AJ1571" i="1" s="1"/>
  <c r="AP1571" i="1" s="1"/>
  <c r="AV1571" i="1" s="1"/>
  <c r="BB1571" i="1" s="1"/>
  <c r="BH1571" i="1" s="1"/>
  <c r="BN1571" i="1" s="1"/>
  <c r="BS1571" i="1" s="1"/>
  <c r="BX1571" i="1" s="1"/>
  <c r="F1570" i="1"/>
  <c r="M1571" i="1"/>
  <c r="S1571" i="1" s="1"/>
  <c r="Y1571" i="1" s="1"/>
  <c r="AE1571" i="1" s="1"/>
  <c r="AK1571" i="1" s="1"/>
  <c r="AQ1571" i="1" s="1"/>
  <c r="AW1571" i="1" s="1"/>
  <c r="BC1571" i="1" s="1"/>
  <c r="BI1571" i="1" s="1"/>
  <c r="BO1571" i="1" s="1"/>
  <c r="BT1571" i="1" s="1"/>
  <c r="BY1571" i="1" s="1"/>
  <c r="J1570" i="1"/>
  <c r="J1569" i="1" s="1"/>
  <c r="J1564" i="1" s="1"/>
  <c r="J1563" i="1" s="1"/>
  <c r="BR1570" i="1"/>
  <c r="AN1564" i="1"/>
  <c r="AN1563" i="1" s="1"/>
  <c r="U1564" i="1"/>
  <c r="U1563" i="1" s="1"/>
  <c r="AO1564" i="1"/>
  <c r="AO1563" i="1" s="1"/>
  <c r="BS1574" i="1"/>
  <c r="BX1574" i="1" s="1"/>
  <c r="AT1583" i="1"/>
  <c r="AT1582" i="1" s="1"/>
  <c r="R1600" i="1"/>
  <c r="X1600" i="1" s="1"/>
  <c r="AD1600" i="1" s="1"/>
  <c r="AJ1600" i="1" s="1"/>
  <c r="AP1600" i="1" s="1"/>
  <c r="AV1600" i="1" s="1"/>
  <c r="BB1600" i="1" s="1"/>
  <c r="BH1600" i="1" s="1"/>
  <c r="BN1600" i="1" s="1"/>
  <c r="BS1600" i="1" s="1"/>
  <c r="BX1600" i="1" s="1"/>
  <c r="BT1605" i="1"/>
  <c r="BY1605" i="1" s="1"/>
  <c r="O1607" i="1"/>
  <c r="O1583" i="1" s="1"/>
  <c r="AA1607" i="1"/>
  <c r="AA1583" i="1" s="1"/>
  <c r="AA1582" i="1" s="1"/>
  <c r="AM1607" i="1"/>
  <c r="AM1583" i="1" s="1"/>
  <c r="AM1582" i="1" s="1"/>
  <c r="AY1607" i="1"/>
  <c r="AY1583" i="1" s="1"/>
  <c r="BK1607" i="1"/>
  <c r="BK1583" i="1" s="1"/>
  <c r="BK1582" i="1" s="1"/>
  <c r="BV1607" i="1"/>
  <c r="BV1583" i="1" s="1"/>
  <c r="BV1582" i="1" s="1"/>
  <c r="AN1607" i="1"/>
  <c r="AN1583" i="1" s="1"/>
  <c r="BS1614" i="1"/>
  <c r="BX1614" i="1" s="1"/>
  <c r="BQ1613" i="1"/>
  <c r="M1622" i="1"/>
  <c r="S1622" i="1" s="1"/>
  <c r="Y1622" i="1" s="1"/>
  <c r="AE1622" i="1" s="1"/>
  <c r="AK1622" i="1" s="1"/>
  <c r="AQ1622" i="1" s="1"/>
  <c r="AW1622" i="1" s="1"/>
  <c r="BC1622" i="1" s="1"/>
  <c r="BI1622" i="1" s="1"/>
  <c r="BO1622" i="1" s="1"/>
  <c r="BT1622" i="1" s="1"/>
  <c r="BY1622" i="1" s="1"/>
  <c r="G1621" i="1"/>
  <c r="M1621" i="1" s="1"/>
  <c r="S1621" i="1" s="1"/>
  <c r="Y1621" i="1" s="1"/>
  <c r="AE1621" i="1" s="1"/>
  <c r="AK1621" i="1" s="1"/>
  <c r="AQ1621" i="1" s="1"/>
  <c r="AW1621" i="1" s="1"/>
  <c r="BC1621" i="1" s="1"/>
  <c r="BI1621" i="1" s="1"/>
  <c r="BO1621" i="1" s="1"/>
  <c r="L1633" i="1"/>
  <c r="R1633" i="1" s="1"/>
  <c r="X1633" i="1" s="1"/>
  <c r="AD1633" i="1" s="1"/>
  <c r="AJ1633" i="1" s="1"/>
  <c r="AP1633" i="1" s="1"/>
  <c r="AV1633" i="1" s="1"/>
  <c r="BB1633" i="1" s="1"/>
  <c r="BH1633" i="1" s="1"/>
  <c r="BN1633" i="1" s="1"/>
  <c r="BS1633" i="1" s="1"/>
  <c r="BX1633" i="1" s="1"/>
  <c r="I1632" i="1"/>
  <c r="I1631" i="1" s="1"/>
  <c r="I1616" i="1" s="1"/>
  <c r="BT1646" i="1"/>
  <c r="BY1646" i="1" s="1"/>
  <c r="BT1651" i="1"/>
  <c r="BY1651" i="1" s="1"/>
  <c r="BT1666" i="1"/>
  <c r="BY1666" i="1" s="1"/>
  <c r="BS1669" i="1"/>
  <c r="BX1669" i="1" s="1"/>
  <c r="BT1672" i="1"/>
  <c r="BY1672" i="1" s="1"/>
  <c r="BS1695" i="1"/>
  <c r="BX1695" i="1" s="1"/>
  <c r="AQ1466" i="1"/>
  <c r="AW1466" i="1" s="1"/>
  <c r="BC1466" i="1" s="1"/>
  <c r="BI1466" i="1" s="1"/>
  <c r="BO1466" i="1" s="1"/>
  <c r="BT1466" i="1" s="1"/>
  <c r="BY1466" i="1" s="1"/>
  <c r="AN1465" i="1"/>
  <c r="BS1475" i="1"/>
  <c r="BX1475" i="1" s="1"/>
  <c r="O1479" i="1"/>
  <c r="O1478" i="1" s="1"/>
  <c r="O1477" i="1" s="1"/>
  <c r="BK1479" i="1"/>
  <c r="BK1478" i="1" s="1"/>
  <c r="BK1477" i="1" s="1"/>
  <c r="Y1482" i="1"/>
  <c r="AE1482" i="1" s="1"/>
  <c r="AK1482" i="1" s="1"/>
  <c r="AQ1482" i="1" s="1"/>
  <c r="AW1482" i="1" s="1"/>
  <c r="BC1482" i="1" s="1"/>
  <c r="BI1482" i="1" s="1"/>
  <c r="BO1482" i="1" s="1"/>
  <c r="BT1482" i="1" s="1"/>
  <c r="BY1482" i="1" s="1"/>
  <c r="BS1488" i="1"/>
  <c r="BX1488" i="1" s="1"/>
  <c r="J1493" i="1"/>
  <c r="J1492" i="1" s="1"/>
  <c r="V1493" i="1"/>
  <c r="V1492" i="1" s="1"/>
  <c r="V1478" i="1" s="1"/>
  <c r="V1477" i="1" s="1"/>
  <c r="AH1493" i="1"/>
  <c r="AH1492" i="1" s="1"/>
  <c r="AH1478" i="1" s="1"/>
  <c r="AH1477" i="1" s="1"/>
  <c r="AT1493" i="1"/>
  <c r="AT1492" i="1" s="1"/>
  <c r="AT1478" i="1" s="1"/>
  <c r="AT1477" i="1" s="1"/>
  <c r="BF1493" i="1"/>
  <c r="BF1492" i="1" s="1"/>
  <c r="L1495" i="1"/>
  <c r="R1495" i="1" s="1"/>
  <c r="X1495" i="1" s="1"/>
  <c r="AD1495" i="1" s="1"/>
  <c r="AJ1495" i="1" s="1"/>
  <c r="AP1495" i="1" s="1"/>
  <c r="AV1495" i="1" s="1"/>
  <c r="BB1495" i="1" s="1"/>
  <c r="BH1495" i="1" s="1"/>
  <c r="BN1495" i="1" s="1"/>
  <c r="BS1495" i="1" s="1"/>
  <c r="BX1495" i="1" s="1"/>
  <c r="F1494" i="1"/>
  <c r="N1499" i="1"/>
  <c r="T1499" i="1" s="1"/>
  <c r="Z1499" i="1" s="1"/>
  <c r="AF1499" i="1" s="1"/>
  <c r="AL1499" i="1" s="1"/>
  <c r="AR1499" i="1" s="1"/>
  <c r="AX1499" i="1" s="1"/>
  <c r="BD1499" i="1" s="1"/>
  <c r="BJ1499" i="1" s="1"/>
  <c r="BP1499" i="1" s="1"/>
  <c r="BU1499" i="1" s="1"/>
  <c r="BZ1499" i="1" s="1"/>
  <c r="H1498" i="1"/>
  <c r="BQ1512" i="1"/>
  <c r="M1514" i="1"/>
  <c r="S1514" i="1" s="1"/>
  <c r="Y1514" i="1" s="1"/>
  <c r="AE1514" i="1" s="1"/>
  <c r="AK1514" i="1" s="1"/>
  <c r="AQ1514" i="1" s="1"/>
  <c r="AW1514" i="1" s="1"/>
  <c r="BC1514" i="1" s="1"/>
  <c r="BI1514" i="1" s="1"/>
  <c r="BO1514" i="1" s="1"/>
  <c r="BT1514" i="1" s="1"/>
  <c r="BY1514" i="1" s="1"/>
  <c r="G1513" i="1"/>
  <c r="N1514" i="1"/>
  <c r="T1514" i="1" s="1"/>
  <c r="Z1514" i="1" s="1"/>
  <c r="AF1514" i="1" s="1"/>
  <c r="AL1514" i="1" s="1"/>
  <c r="AR1514" i="1" s="1"/>
  <c r="AX1514" i="1" s="1"/>
  <c r="BD1514" i="1" s="1"/>
  <c r="BJ1514" i="1" s="1"/>
  <c r="BP1514" i="1" s="1"/>
  <c r="BU1514" i="1" s="1"/>
  <c r="BZ1514" i="1" s="1"/>
  <c r="K1513" i="1"/>
  <c r="K1512" i="1" s="1"/>
  <c r="K1511" i="1" s="1"/>
  <c r="R1519" i="1"/>
  <c r="X1519" i="1" s="1"/>
  <c r="AD1519" i="1" s="1"/>
  <c r="AJ1519" i="1" s="1"/>
  <c r="AP1519" i="1" s="1"/>
  <c r="AV1519" i="1" s="1"/>
  <c r="BB1519" i="1" s="1"/>
  <c r="BH1519" i="1" s="1"/>
  <c r="BN1519" i="1" s="1"/>
  <c r="BS1519" i="1" s="1"/>
  <c r="BX1519" i="1" s="1"/>
  <c r="J1516" i="1"/>
  <c r="BF1516" i="1"/>
  <c r="W1525" i="1"/>
  <c r="W1478" i="1" s="1"/>
  <c r="W1477" i="1" s="1"/>
  <c r="AN1525" i="1"/>
  <c r="AY1525" i="1"/>
  <c r="AY1478" i="1" s="1"/>
  <c r="AY1477" i="1" s="1"/>
  <c r="L1532" i="1"/>
  <c r="R1532" i="1" s="1"/>
  <c r="X1532" i="1" s="1"/>
  <c r="AD1532" i="1" s="1"/>
  <c r="AJ1532" i="1" s="1"/>
  <c r="AP1532" i="1" s="1"/>
  <c r="AV1532" i="1" s="1"/>
  <c r="BB1532" i="1" s="1"/>
  <c r="BH1532" i="1" s="1"/>
  <c r="BN1532" i="1" s="1"/>
  <c r="BS1532" i="1" s="1"/>
  <c r="BX1532" i="1" s="1"/>
  <c r="F1531" i="1"/>
  <c r="M1532" i="1"/>
  <c r="S1532" i="1" s="1"/>
  <c r="Y1532" i="1" s="1"/>
  <c r="AE1532" i="1" s="1"/>
  <c r="AK1532" i="1" s="1"/>
  <c r="AQ1532" i="1" s="1"/>
  <c r="AW1532" i="1" s="1"/>
  <c r="BC1532" i="1" s="1"/>
  <c r="BI1532" i="1" s="1"/>
  <c r="BO1532" i="1" s="1"/>
  <c r="BT1532" i="1" s="1"/>
  <c r="BY1532" i="1" s="1"/>
  <c r="J1531" i="1"/>
  <c r="J1530" i="1" s="1"/>
  <c r="J1525" i="1" s="1"/>
  <c r="BR1531" i="1"/>
  <c r="AN1535" i="1"/>
  <c r="AN1534" i="1" s="1"/>
  <c r="L1537" i="1"/>
  <c r="R1537" i="1" s="1"/>
  <c r="X1537" i="1" s="1"/>
  <c r="AD1537" i="1" s="1"/>
  <c r="AJ1537" i="1" s="1"/>
  <c r="AP1537" i="1" s="1"/>
  <c r="AV1537" i="1" s="1"/>
  <c r="BB1537" i="1" s="1"/>
  <c r="BH1537" i="1" s="1"/>
  <c r="BN1537" i="1" s="1"/>
  <c r="BS1537" i="1" s="1"/>
  <c r="BX1537" i="1" s="1"/>
  <c r="F1536" i="1"/>
  <c r="M1537" i="1"/>
  <c r="S1537" i="1" s="1"/>
  <c r="Y1537" i="1" s="1"/>
  <c r="AE1537" i="1" s="1"/>
  <c r="AK1537" i="1" s="1"/>
  <c r="AQ1537" i="1" s="1"/>
  <c r="AW1537" i="1" s="1"/>
  <c r="BC1537" i="1" s="1"/>
  <c r="BI1537" i="1" s="1"/>
  <c r="BO1537" i="1" s="1"/>
  <c r="BT1537" i="1" s="1"/>
  <c r="BY1537" i="1" s="1"/>
  <c r="J1536" i="1"/>
  <c r="J1535" i="1" s="1"/>
  <c r="J1534" i="1" s="1"/>
  <c r="BR1536" i="1"/>
  <c r="BR1545" i="1"/>
  <c r="L1550" i="1"/>
  <c r="R1550" i="1" s="1"/>
  <c r="X1550" i="1" s="1"/>
  <c r="AD1550" i="1" s="1"/>
  <c r="AJ1550" i="1" s="1"/>
  <c r="AP1550" i="1" s="1"/>
  <c r="AV1550" i="1" s="1"/>
  <c r="BB1550" i="1" s="1"/>
  <c r="BH1550" i="1" s="1"/>
  <c r="BN1550" i="1" s="1"/>
  <c r="BS1550" i="1" s="1"/>
  <c r="BX1550" i="1" s="1"/>
  <c r="F1549" i="1"/>
  <c r="N1551" i="1"/>
  <c r="T1551" i="1" s="1"/>
  <c r="Z1551" i="1" s="1"/>
  <c r="AF1551" i="1" s="1"/>
  <c r="AL1551" i="1" s="1"/>
  <c r="AR1551" i="1" s="1"/>
  <c r="AX1551" i="1" s="1"/>
  <c r="BD1551" i="1" s="1"/>
  <c r="BJ1551" i="1" s="1"/>
  <c r="BP1551" i="1" s="1"/>
  <c r="BU1551" i="1" s="1"/>
  <c r="BZ1551" i="1" s="1"/>
  <c r="H1550" i="1"/>
  <c r="BL1543" i="1"/>
  <c r="O1543" i="1"/>
  <c r="AA1543" i="1"/>
  <c r="AA1542" i="1" s="1"/>
  <c r="AM1543" i="1"/>
  <c r="BK1543" i="1"/>
  <c r="BW1543" i="1"/>
  <c r="BW1542" i="1" s="1"/>
  <c r="I1543" i="1"/>
  <c r="I1542" i="1" s="1"/>
  <c r="U1543" i="1"/>
  <c r="AG1543" i="1"/>
  <c r="AS1543" i="1"/>
  <c r="BE1543" i="1"/>
  <c r="BS1560" i="1"/>
  <c r="BX1560" i="1" s="1"/>
  <c r="AB1564" i="1"/>
  <c r="AB1563" i="1" s="1"/>
  <c r="AG1564" i="1"/>
  <c r="AG1563" i="1" s="1"/>
  <c r="BA1564" i="1"/>
  <c r="BA1563" i="1" s="1"/>
  <c r="BR1573" i="1"/>
  <c r="K1564" i="1"/>
  <c r="K1563" i="1" s="1"/>
  <c r="K1542" i="1" s="1"/>
  <c r="W1564" i="1"/>
  <c r="W1563" i="1" s="1"/>
  <c r="W1542" i="1" s="1"/>
  <c r="AI1564" i="1"/>
  <c r="AI1563" i="1" s="1"/>
  <c r="AI1542" i="1" s="1"/>
  <c r="AU1564" i="1"/>
  <c r="AU1563" i="1" s="1"/>
  <c r="AU1542" i="1" s="1"/>
  <c r="BG1564" i="1"/>
  <c r="BG1563" i="1" s="1"/>
  <c r="BG1542" i="1" s="1"/>
  <c r="CA1564" i="1"/>
  <c r="CA1563" i="1" s="1"/>
  <c r="CA1542" i="1" s="1"/>
  <c r="BR1578" i="1"/>
  <c r="BR1593" i="1"/>
  <c r="BQ1598" i="1"/>
  <c r="M1600" i="1"/>
  <c r="S1600" i="1" s="1"/>
  <c r="Y1600" i="1" s="1"/>
  <c r="AE1600" i="1" s="1"/>
  <c r="AK1600" i="1" s="1"/>
  <c r="AQ1600" i="1" s="1"/>
  <c r="AW1600" i="1" s="1"/>
  <c r="BC1600" i="1" s="1"/>
  <c r="BI1600" i="1" s="1"/>
  <c r="BO1600" i="1" s="1"/>
  <c r="BT1600" i="1" s="1"/>
  <c r="BY1600" i="1" s="1"/>
  <c r="G1599" i="1"/>
  <c r="N1600" i="1"/>
  <c r="T1600" i="1" s="1"/>
  <c r="Z1600" i="1" s="1"/>
  <c r="AF1600" i="1" s="1"/>
  <c r="AL1600" i="1" s="1"/>
  <c r="AR1600" i="1" s="1"/>
  <c r="AX1600" i="1" s="1"/>
  <c r="BD1600" i="1" s="1"/>
  <c r="BJ1600" i="1" s="1"/>
  <c r="BP1600" i="1" s="1"/>
  <c r="BU1600" i="1" s="1"/>
  <c r="BZ1600" i="1" s="1"/>
  <c r="K1599" i="1"/>
  <c r="K1598" i="1" s="1"/>
  <c r="K1597" i="1" s="1"/>
  <c r="N1604" i="1"/>
  <c r="T1604" i="1" s="1"/>
  <c r="Z1604" i="1" s="1"/>
  <c r="AF1604" i="1" s="1"/>
  <c r="AL1604" i="1" s="1"/>
  <c r="AR1604" i="1" s="1"/>
  <c r="AX1604" i="1" s="1"/>
  <c r="BD1604" i="1" s="1"/>
  <c r="BJ1604" i="1" s="1"/>
  <c r="BP1604" i="1" s="1"/>
  <c r="BU1604" i="1" s="1"/>
  <c r="BZ1604" i="1" s="1"/>
  <c r="BT1610" i="1"/>
  <c r="BY1610" i="1" s="1"/>
  <c r="M1613" i="1"/>
  <c r="S1613" i="1" s="1"/>
  <c r="Y1613" i="1" s="1"/>
  <c r="AE1613" i="1" s="1"/>
  <c r="AK1613" i="1" s="1"/>
  <c r="AQ1613" i="1" s="1"/>
  <c r="AW1613" i="1" s="1"/>
  <c r="BC1613" i="1" s="1"/>
  <c r="BI1613" i="1" s="1"/>
  <c r="BO1613" i="1" s="1"/>
  <c r="BT1613" i="1" s="1"/>
  <c r="BY1613" i="1" s="1"/>
  <c r="G1612" i="1"/>
  <c r="BW1607" i="1"/>
  <c r="BW1583" i="1" s="1"/>
  <c r="BW1582" i="1" s="1"/>
  <c r="T1614" i="1"/>
  <c r="Z1614" i="1" s="1"/>
  <c r="AF1614" i="1" s="1"/>
  <c r="AL1614" i="1" s="1"/>
  <c r="AR1614" i="1" s="1"/>
  <c r="AX1614" i="1" s="1"/>
  <c r="BD1614" i="1" s="1"/>
  <c r="BJ1614" i="1" s="1"/>
  <c r="BP1614" i="1" s="1"/>
  <c r="BU1614" i="1" s="1"/>
  <c r="BZ1614" i="1" s="1"/>
  <c r="L1619" i="1"/>
  <c r="R1619" i="1" s="1"/>
  <c r="X1619" i="1" s="1"/>
  <c r="AD1619" i="1" s="1"/>
  <c r="AJ1619" i="1" s="1"/>
  <c r="AP1619" i="1" s="1"/>
  <c r="AV1619" i="1" s="1"/>
  <c r="BB1619" i="1" s="1"/>
  <c r="BH1619" i="1" s="1"/>
  <c r="BN1619" i="1" s="1"/>
  <c r="BS1619" i="1" s="1"/>
  <c r="BX1619" i="1" s="1"/>
  <c r="F1618" i="1"/>
  <c r="N1625" i="1"/>
  <c r="T1625" i="1" s="1"/>
  <c r="Z1625" i="1" s="1"/>
  <c r="AF1625" i="1" s="1"/>
  <c r="AL1625" i="1" s="1"/>
  <c r="AR1625" i="1" s="1"/>
  <c r="AX1625" i="1" s="1"/>
  <c r="BD1625" i="1" s="1"/>
  <c r="BJ1625" i="1" s="1"/>
  <c r="BP1625" i="1" s="1"/>
  <c r="BU1625" i="1" s="1"/>
  <c r="BZ1625" i="1" s="1"/>
  <c r="H1624" i="1"/>
  <c r="N1624" i="1" s="1"/>
  <c r="T1624" i="1" s="1"/>
  <c r="Z1624" i="1" s="1"/>
  <c r="AF1624" i="1" s="1"/>
  <c r="AL1624" i="1" s="1"/>
  <c r="AR1624" i="1" s="1"/>
  <c r="AX1624" i="1" s="1"/>
  <c r="BD1624" i="1" s="1"/>
  <c r="BJ1624" i="1" s="1"/>
  <c r="BP1624" i="1" s="1"/>
  <c r="BU1624" i="1" s="1"/>
  <c r="BZ1624" i="1" s="1"/>
  <c r="L1626" i="1"/>
  <c r="R1626" i="1" s="1"/>
  <c r="X1626" i="1" s="1"/>
  <c r="AD1626" i="1" s="1"/>
  <c r="AJ1626" i="1" s="1"/>
  <c r="AP1626" i="1" s="1"/>
  <c r="AV1626" i="1" s="1"/>
  <c r="BB1626" i="1" s="1"/>
  <c r="BH1626" i="1" s="1"/>
  <c r="BN1626" i="1" s="1"/>
  <c r="BS1626" i="1" s="1"/>
  <c r="BX1626" i="1" s="1"/>
  <c r="F1625" i="1"/>
  <c r="BQ1627" i="1"/>
  <c r="M1629" i="1"/>
  <c r="S1629" i="1" s="1"/>
  <c r="Y1629" i="1" s="1"/>
  <c r="AE1629" i="1" s="1"/>
  <c r="AK1629" i="1" s="1"/>
  <c r="AQ1629" i="1" s="1"/>
  <c r="AW1629" i="1" s="1"/>
  <c r="BC1629" i="1" s="1"/>
  <c r="BI1629" i="1" s="1"/>
  <c r="BO1629" i="1" s="1"/>
  <c r="BT1629" i="1" s="1"/>
  <c r="BY1629" i="1" s="1"/>
  <c r="G1628" i="1"/>
  <c r="N1629" i="1"/>
  <c r="T1629" i="1" s="1"/>
  <c r="Z1629" i="1" s="1"/>
  <c r="AF1629" i="1" s="1"/>
  <c r="AL1629" i="1" s="1"/>
  <c r="AR1629" i="1" s="1"/>
  <c r="AX1629" i="1" s="1"/>
  <c r="BD1629" i="1" s="1"/>
  <c r="BJ1629" i="1" s="1"/>
  <c r="BP1629" i="1" s="1"/>
  <c r="BU1629" i="1" s="1"/>
  <c r="BZ1629" i="1" s="1"/>
  <c r="K1628" i="1"/>
  <c r="K1627" i="1" s="1"/>
  <c r="K1616" i="1" s="1"/>
  <c r="L1638" i="1"/>
  <c r="R1638" i="1" s="1"/>
  <c r="X1638" i="1" s="1"/>
  <c r="AD1638" i="1" s="1"/>
  <c r="AJ1638" i="1" s="1"/>
  <c r="AP1638" i="1" s="1"/>
  <c r="AV1638" i="1" s="1"/>
  <c r="BB1638" i="1" s="1"/>
  <c r="BH1638" i="1" s="1"/>
  <c r="BN1638" i="1" s="1"/>
  <c r="BT1669" i="1"/>
  <c r="BY1669" i="1" s="1"/>
  <c r="BT1676" i="1"/>
  <c r="BY1676" i="1" s="1"/>
  <c r="V1689" i="1"/>
  <c r="V1688" i="1" s="1"/>
  <c r="H1679" i="1"/>
  <c r="F1680" i="1"/>
  <c r="BR1680" i="1"/>
  <c r="H1684" i="1"/>
  <c r="F1685" i="1"/>
  <c r="BR1685" i="1"/>
  <c r="H1691" i="1"/>
  <c r="F1692" i="1"/>
  <c r="BQ1694" i="1"/>
  <c r="G1695" i="1"/>
  <c r="M1701" i="1"/>
  <c r="S1701" i="1" s="1"/>
  <c r="Y1701" i="1" s="1"/>
  <c r="AE1701" i="1" s="1"/>
  <c r="AK1701" i="1" s="1"/>
  <c r="AQ1701" i="1" s="1"/>
  <c r="AW1701" i="1" s="1"/>
  <c r="BC1701" i="1" s="1"/>
  <c r="BI1701" i="1" s="1"/>
  <c r="BO1701" i="1" s="1"/>
  <c r="J1700" i="1"/>
  <c r="BR1708" i="1"/>
  <c r="T1713" i="1"/>
  <c r="Q1712" i="1"/>
  <c r="T1712" i="1" s="1"/>
  <c r="BT1715" i="1"/>
  <c r="BY1715" i="1" s="1"/>
  <c r="N1721" i="1"/>
  <c r="T1721" i="1" s="1"/>
  <c r="Z1721" i="1" s="1"/>
  <c r="AF1721" i="1" s="1"/>
  <c r="AL1721" i="1" s="1"/>
  <c r="AR1721" i="1" s="1"/>
  <c r="AX1721" i="1" s="1"/>
  <c r="BD1721" i="1" s="1"/>
  <c r="BJ1721" i="1" s="1"/>
  <c r="BP1721" i="1" s="1"/>
  <c r="BU1721" i="1" s="1"/>
  <c r="BZ1721" i="1" s="1"/>
  <c r="H1720" i="1"/>
  <c r="L1725" i="1"/>
  <c r="R1725" i="1" s="1"/>
  <c r="X1725" i="1" s="1"/>
  <c r="AD1725" i="1" s="1"/>
  <c r="AJ1725" i="1" s="1"/>
  <c r="AP1725" i="1" s="1"/>
  <c r="AV1725" i="1" s="1"/>
  <c r="BB1725" i="1" s="1"/>
  <c r="BH1725" i="1" s="1"/>
  <c r="BN1725" i="1" s="1"/>
  <c r="F1724" i="1"/>
  <c r="L1724" i="1" s="1"/>
  <c r="R1724" i="1" s="1"/>
  <c r="X1724" i="1" s="1"/>
  <c r="AD1724" i="1" s="1"/>
  <c r="AJ1724" i="1" s="1"/>
  <c r="AP1724" i="1" s="1"/>
  <c r="AV1724" i="1" s="1"/>
  <c r="BB1724" i="1" s="1"/>
  <c r="BH1724" i="1" s="1"/>
  <c r="BN1724" i="1" s="1"/>
  <c r="BS1724" i="1" s="1"/>
  <c r="BX1724" i="1" s="1"/>
  <c r="S1726" i="1"/>
  <c r="Y1726" i="1" s="1"/>
  <c r="AE1726" i="1" s="1"/>
  <c r="AK1726" i="1" s="1"/>
  <c r="AQ1726" i="1" s="1"/>
  <c r="AW1726" i="1" s="1"/>
  <c r="BC1726" i="1" s="1"/>
  <c r="BI1726" i="1" s="1"/>
  <c r="BO1726" i="1" s="1"/>
  <c r="BT1726" i="1" s="1"/>
  <c r="BY1726" i="1" s="1"/>
  <c r="L1730" i="1"/>
  <c r="R1730" i="1" s="1"/>
  <c r="X1730" i="1" s="1"/>
  <c r="AD1730" i="1" s="1"/>
  <c r="AJ1730" i="1" s="1"/>
  <c r="AP1730" i="1" s="1"/>
  <c r="AV1730" i="1" s="1"/>
  <c r="BB1730" i="1" s="1"/>
  <c r="BH1730" i="1" s="1"/>
  <c r="BN1730" i="1" s="1"/>
  <c r="BS1730" i="1" s="1"/>
  <c r="BX1730" i="1" s="1"/>
  <c r="F1729" i="1"/>
  <c r="AA1728" i="1"/>
  <c r="AA1718" i="1" s="1"/>
  <c r="AM1728" i="1"/>
  <c r="AM1718" i="1" s="1"/>
  <c r="BK1728" i="1"/>
  <c r="BK1718" i="1" s="1"/>
  <c r="BW1728" i="1"/>
  <c r="BW1718" i="1" s="1"/>
  <c r="R1734" i="1"/>
  <c r="X1734" i="1" s="1"/>
  <c r="AD1734" i="1" s="1"/>
  <c r="AJ1734" i="1" s="1"/>
  <c r="AP1734" i="1" s="1"/>
  <c r="AV1734" i="1" s="1"/>
  <c r="BB1734" i="1" s="1"/>
  <c r="BH1734" i="1" s="1"/>
  <c r="BN1734" i="1" s="1"/>
  <c r="N1734" i="1"/>
  <c r="T1734" i="1" s="1"/>
  <c r="Z1734" i="1" s="1"/>
  <c r="AF1734" i="1" s="1"/>
  <c r="AL1734" i="1" s="1"/>
  <c r="AR1734" i="1" s="1"/>
  <c r="AX1734" i="1" s="1"/>
  <c r="BD1734" i="1" s="1"/>
  <c r="BJ1734" i="1" s="1"/>
  <c r="BP1734" i="1" s="1"/>
  <c r="BU1734" i="1" s="1"/>
  <c r="BZ1734" i="1" s="1"/>
  <c r="K1733" i="1"/>
  <c r="K1728" i="1" s="1"/>
  <c r="K1718" i="1" s="1"/>
  <c r="BT1735" i="1"/>
  <c r="BY1735" i="1" s="1"/>
  <c r="BQ1737" i="1"/>
  <c r="BC1739" i="1"/>
  <c r="BI1739" i="1" s="1"/>
  <c r="BO1739" i="1" s="1"/>
  <c r="BT1739" i="1" s="1"/>
  <c r="BY1739" i="1" s="1"/>
  <c r="AZ1738" i="1"/>
  <c r="BS1739" i="1"/>
  <c r="BX1739" i="1" s="1"/>
  <c r="AC1743" i="1"/>
  <c r="L1749" i="1"/>
  <c r="R1749" i="1" s="1"/>
  <c r="X1749" i="1" s="1"/>
  <c r="AD1749" i="1" s="1"/>
  <c r="AJ1749" i="1" s="1"/>
  <c r="AP1749" i="1" s="1"/>
  <c r="AV1749" i="1" s="1"/>
  <c r="BB1749" i="1" s="1"/>
  <c r="BH1749" i="1" s="1"/>
  <c r="BN1749" i="1" s="1"/>
  <c r="BS1749" i="1" s="1"/>
  <c r="BX1749" i="1" s="1"/>
  <c r="F1748" i="1"/>
  <c r="L1754" i="1"/>
  <c r="R1754" i="1" s="1"/>
  <c r="X1754" i="1" s="1"/>
  <c r="AD1754" i="1" s="1"/>
  <c r="AJ1754" i="1" s="1"/>
  <c r="AP1754" i="1" s="1"/>
  <c r="AV1754" i="1" s="1"/>
  <c r="BB1754" i="1" s="1"/>
  <c r="BH1754" i="1" s="1"/>
  <c r="BN1754" i="1" s="1"/>
  <c r="AG1753" i="1"/>
  <c r="AG1742" i="1" s="1"/>
  <c r="AG1741" i="1" s="1"/>
  <c r="AO1753" i="1"/>
  <c r="N1758" i="1"/>
  <c r="T1758" i="1" s="1"/>
  <c r="Z1758" i="1" s="1"/>
  <c r="AF1758" i="1" s="1"/>
  <c r="AL1758" i="1" s="1"/>
  <c r="AR1758" i="1" s="1"/>
  <c r="AX1758" i="1" s="1"/>
  <c r="BD1758" i="1" s="1"/>
  <c r="BJ1758" i="1" s="1"/>
  <c r="BP1758" i="1" s="1"/>
  <c r="BU1758" i="1" s="1"/>
  <c r="BZ1758" i="1" s="1"/>
  <c r="R1758" i="1"/>
  <c r="X1758" i="1" s="1"/>
  <c r="AD1758" i="1" s="1"/>
  <c r="AJ1758" i="1" s="1"/>
  <c r="AP1758" i="1" s="1"/>
  <c r="AV1758" i="1" s="1"/>
  <c r="BB1758" i="1" s="1"/>
  <c r="BH1758" i="1" s="1"/>
  <c r="BN1758" i="1" s="1"/>
  <c r="BS1758" i="1" s="1"/>
  <c r="BX1758" i="1" s="1"/>
  <c r="L1760" i="1"/>
  <c r="R1760" i="1" s="1"/>
  <c r="X1760" i="1" s="1"/>
  <c r="AD1760" i="1" s="1"/>
  <c r="AJ1760" i="1" s="1"/>
  <c r="AP1760" i="1" s="1"/>
  <c r="AV1760" i="1" s="1"/>
  <c r="BB1760" i="1" s="1"/>
  <c r="BH1760" i="1" s="1"/>
  <c r="BN1760" i="1" s="1"/>
  <c r="BT1760" i="1"/>
  <c r="BY1760" i="1" s="1"/>
  <c r="AU1767" i="1"/>
  <c r="BW1767" i="1"/>
  <c r="L1769" i="1"/>
  <c r="R1769" i="1" s="1"/>
  <c r="X1769" i="1" s="1"/>
  <c r="AD1769" i="1" s="1"/>
  <c r="AJ1769" i="1" s="1"/>
  <c r="AP1769" i="1" s="1"/>
  <c r="AV1769" i="1" s="1"/>
  <c r="BB1769" i="1" s="1"/>
  <c r="BH1769" i="1" s="1"/>
  <c r="BN1769" i="1" s="1"/>
  <c r="I1768" i="1"/>
  <c r="L1768" i="1" s="1"/>
  <c r="R1768" i="1" s="1"/>
  <c r="X1768" i="1" s="1"/>
  <c r="AD1768" i="1" s="1"/>
  <c r="AJ1768" i="1" s="1"/>
  <c r="AP1768" i="1" s="1"/>
  <c r="AV1768" i="1" s="1"/>
  <c r="BB1768" i="1" s="1"/>
  <c r="BH1768" i="1" s="1"/>
  <c r="BN1768" i="1" s="1"/>
  <c r="N1770" i="1"/>
  <c r="T1770" i="1" s="1"/>
  <c r="Z1770" i="1" s="1"/>
  <c r="AF1770" i="1" s="1"/>
  <c r="AL1770" i="1" s="1"/>
  <c r="AR1770" i="1" s="1"/>
  <c r="AX1770" i="1" s="1"/>
  <c r="BD1770" i="1" s="1"/>
  <c r="BJ1770" i="1" s="1"/>
  <c r="BP1770" i="1" s="1"/>
  <c r="BU1770" i="1" s="1"/>
  <c r="BZ1770" i="1" s="1"/>
  <c r="N1772" i="1"/>
  <c r="T1772" i="1" s="1"/>
  <c r="Z1772" i="1" s="1"/>
  <c r="AF1772" i="1" s="1"/>
  <c r="AL1772" i="1" s="1"/>
  <c r="AR1772" i="1" s="1"/>
  <c r="AX1772" i="1" s="1"/>
  <c r="BD1772" i="1" s="1"/>
  <c r="BJ1772" i="1" s="1"/>
  <c r="BP1772" i="1" s="1"/>
  <c r="BU1772" i="1" s="1"/>
  <c r="BZ1772" i="1" s="1"/>
  <c r="M1773" i="1"/>
  <c r="S1773" i="1" s="1"/>
  <c r="Y1773" i="1" s="1"/>
  <c r="AE1773" i="1" s="1"/>
  <c r="AK1773" i="1" s="1"/>
  <c r="AQ1773" i="1" s="1"/>
  <c r="AW1773" i="1" s="1"/>
  <c r="BC1773" i="1" s="1"/>
  <c r="BI1773" i="1" s="1"/>
  <c r="BO1773" i="1" s="1"/>
  <c r="BT1773" i="1" s="1"/>
  <c r="BY1773" i="1" s="1"/>
  <c r="G1772" i="1"/>
  <c r="M1772" i="1" s="1"/>
  <c r="S1772" i="1" s="1"/>
  <c r="Y1772" i="1" s="1"/>
  <c r="AE1772" i="1" s="1"/>
  <c r="AK1772" i="1" s="1"/>
  <c r="AQ1772" i="1" s="1"/>
  <c r="AW1772" i="1" s="1"/>
  <c r="BC1772" i="1" s="1"/>
  <c r="BI1772" i="1" s="1"/>
  <c r="BO1772" i="1" s="1"/>
  <c r="L1774" i="1"/>
  <c r="R1774" i="1" s="1"/>
  <c r="X1774" i="1" s="1"/>
  <c r="AD1774" i="1" s="1"/>
  <c r="AJ1774" i="1" s="1"/>
  <c r="AP1774" i="1" s="1"/>
  <c r="AV1774" i="1" s="1"/>
  <c r="BB1774" i="1" s="1"/>
  <c r="BH1774" i="1" s="1"/>
  <c r="BN1774" i="1" s="1"/>
  <c r="BS1774" i="1" s="1"/>
  <c r="BX1774" i="1" s="1"/>
  <c r="BT1774" i="1"/>
  <c r="BY1774" i="1" s="1"/>
  <c r="R1776" i="1"/>
  <c r="X1776" i="1" s="1"/>
  <c r="AD1776" i="1" s="1"/>
  <c r="AJ1776" i="1" s="1"/>
  <c r="AP1776" i="1" s="1"/>
  <c r="AV1776" i="1" s="1"/>
  <c r="BB1776" i="1" s="1"/>
  <c r="BH1776" i="1" s="1"/>
  <c r="BN1776" i="1" s="1"/>
  <c r="N1778" i="1"/>
  <c r="T1778" i="1" s="1"/>
  <c r="Z1778" i="1" s="1"/>
  <c r="AF1778" i="1" s="1"/>
  <c r="AL1778" i="1" s="1"/>
  <c r="AR1778" i="1" s="1"/>
  <c r="AX1778" i="1" s="1"/>
  <c r="BD1778" i="1" s="1"/>
  <c r="BJ1778" i="1" s="1"/>
  <c r="BP1778" i="1" s="1"/>
  <c r="BU1778" i="1" s="1"/>
  <c r="BZ1778" i="1" s="1"/>
  <c r="R1778" i="1"/>
  <c r="X1778" i="1" s="1"/>
  <c r="AD1778" i="1" s="1"/>
  <c r="AJ1778" i="1" s="1"/>
  <c r="AP1778" i="1" s="1"/>
  <c r="AV1778" i="1" s="1"/>
  <c r="BB1778" i="1" s="1"/>
  <c r="BH1778" i="1" s="1"/>
  <c r="BN1778" i="1" s="1"/>
  <c r="BS1778" i="1" s="1"/>
  <c r="BX1778" i="1" s="1"/>
  <c r="AY1780" i="1"/>
  <c r="CA1780" i="1"/>
  <c r="BQ1781" i="1"/>
  <c r="L1790" i="1"/>
  <c r="R1790" i="1" s="1"/>
  <c r="X1790" i="1" s="1"/>
  <c r="AD1790" i="1" s="1"/>
  <c r="AJ1790" i="1" s="1"/>
  <c r="AP1790" i="1" s="1"/>
  <c r="AV1790" i="1" s="1"/>
  <c r="BB1790" i="1" s="1"/>
  <c r="BH1790" i="1" s="1"/>
  <c r="BN1790" i="1" s="1"/>
  <c r="BS1790" i="1" s="1"/>
  <c r="BX1790" i="1" s="1"/>
  <c r="I1793" i="1"/>
  <c r="N1794" i="1"/>
  <c r="T1794" i="1" s="1"/>
  <c r="Z1794" i="1" s="1"/>
  <c r="AF1794" i="1" s="1"/>
  <c r="AL1794" i="1" s="1"/>
  <c r="AR1794" i="1" s="1"/>
  <c r="AX1794" i="1" s="1"/>
  <c r="BD1794" i="1" s="1"/>
  <c r="BJ1794" i="1" s="1"/>
  <c r="BP1794" i="1" s="1"/>
  <c r="BU1794" i="1" s="1"/>
  <c r="BZ1794" i="1" s="1"/>
  <c r="O1802" i="1"/>
  <c r="O1801" i="1" s="1"/>
  <c r="O1766" i="1" s="1"/>
  <c r="O1717" i="1" s="1"/>
  <c r="AM1802" i="1"/>
  <c r="AM1801" i="1" s="1"/>
  <c r="AM1766" i="1" s="1"/>
  <c r="BK1802" i="1"/>
  <c r="BK1801" i="1" s="1"/>
  <c r="BK1766" i="1" s="1"/>
  <c r="BT1804" i="1"/>
  <c r="BY1804" i="1" s="1"/>
  <c r="K1820" i="1"/>
  <c r="K1819" i="1" s="1"/>
  <c r="K1818" i="1" s="1"/>
  <c r="AA1820" i="1"/>
  <c r="AA1819" i="1" s="1"/>
  <c r="AA1818" i="1" s="1"/>
  <c r="AH1820" i="1"/>
  <c r="AH1819" i="1" s="1"/>
  <c r="AY1820" i="1"/>
  <c r="AY1819" i="1" s="1"/>
  <c r="AY1818" i="1" s="1"/>
  <c r="BW1820" i="1"/>
  <c r="BW1819" i="1" s="1"/>
  <c r="BW1818" i="1" s="1"/>
  <c r="BS1830" i="1"/>
  <c r="BX1830" i="1" s="1"/>
  <c r="BT1832" i="1"/>
  <c r="BY1832" i="1" s="1"/>
  <c r="AH1835" i="1"/>
  <c r="AH1834" i="1" s="1"/>
  <c r="BF1835" i="1"/>
  <c r="BF1834" i="1" s="1"/>
  <c r="L1862" i="1"/>
  <c r="R1862" i="1" s="1"/>
  <c r="X1862" i="1" s="1"/>
  <c r="AD1862" i="1" s="1"/>
  <c r="AJ1862" i="1" s="1"/>
  <c r="AP1862" i="1" s="1"/>
  <c r="AV1862" i="1" s="1"/>
  <c r="BB1862" i="1" s="1"/>
  <c r="BH1862" i="1" s="1"/>
  <c r="BN1862" i="1" s="1"/>
  <c r="F1861" i="1"/>
  <c r="BT1878" i="1"/>
  <c r="BY1878" i="1" s="1"/>
  <c r="AO2013" i="1"/>
  <c r="AO2012" i="1" s="1"/>
  <c r="BQ1480" i="1"/>
  <c r="G1481" i="1"/>
  <c r="F1484" i="1"/>
  <c r="L1484" i="1" s="1"/>
  <c r="R1484" i="1" s="1"/>
  <c r="X1484" i="1" s="1"/>
  <c r="AD1484" i="1" s="1"/>
  <c r="AJ1484" i="1" s="1"/>
  <c r="AP1484" i="1" s="1"/>
  <c r="AV1484" i="1" s="1"/>
  <c r="BB1484" i="1" s="1"/>
  <c r="BH1484" i="1" s="1"/>
  <c r="BN1484" i="1" s="1"/>
  <c r="BR1484" i="1"/>
  <c r="H1485" i="1"/>
  <c r="Q1488" i="1"/>
  <c r="T1488" i="1" s="1"/>
  <c r="Z1488" i="1" s="1"/>
  <c r="AF1488" i="1" s="1"/>
  <c r="AL1488" i="1" s="1"/>
  <c r="AR1488" i="1" s="1"/>
  <c r="AX1488" i="1" s="1"/>
  <c r="BD1488" i="1" s="1"/>
  <c r="BJ1488" i="1" s="1"/>
  <c r="BP1488" i="1" s="1"/>
  <c r="BU1488" i="1" s="1"/>
  <c r="BZ1488" i="1" s="1"/>
  <c r="P1489" i="1"/>
  <c r="H1494" i="1"/>
  <c r="BQ1497" i="1"/>
  <c r="G1498" i="1"/>
  <c r="F1500" i="1"/>
  <c r="L1500" i="1" s="1"/>
  <c r="R1500" i="1" s="1"/>
  <c r="X1500" i="1" s="1"/>
  <c r="AD1500" i="1" s="1"/>
  <c r="AJ1500" i="1" s="1"/>
  <c r="AP1500" i="1" s="1"/>
  <c r="AV1500" i="1" s="1"/>
  <c r="BB1500" i="1" s="1"/>
  <c r="BH1500" i="1" s="1"/>
  <c r="BN1500" i="1" s="1"/>
  <c r="BS1500" i="1" s="1"/>
  <c r="BX1500" i="1" s="1"/>
  <c r="BR1500" i="1"/>
  <c r="F1503" i="1"/>
  <c r="L1503" i="1" s="1"/>
  <c r="R1503" i="1" s="1"/>
  <c r="X1503" i="1" s="1"/>
  <c r="AD1503" i="1" s="1"/>
  <c r="AJ1503" i="1" s="1"/>
  <c r="AP1503" i="1" s="1"/>
  <c r="AV1503" i="1" s="1"/>
  <c r="BB1503" i="1" s="1"/>
  <c r="BH1503" i="1" s="1"/>
  <c r="BN1503" i="1" s="1"/>
  <c r="BR1503" i="1"/>
  <c r="BT1503" i="1" s="1"/>
  <c r="BY1503" i="1" s="1"/>
  <c r="H1504" i="1"/>
  <c r="H1507" i="1"/>
  <c r="F1508" i="1"/>
  <c r="BR1508" i="1"/>
  <c r="H1512" i="1"/>
  <c r="F1513" i="1"/>
  <c r="BR1513" i="1"/>
  <c r="H1517" i="1"/>
  <c r="F1518" i="1"/>
  <c r="BR1518" i="1"/>
  <c r="BQ1521" i="1"/>
  <c r="G1522" i="1"/>
  <c r="BQ1526" i="1"/>
  <c r="BS1526" i="1" s="1"/>
  <c r="BX1526" i="1" s="1"/>
  <c r="G1527" i="1"/>
  <c r="G1530" i="1"/>
  <c r="BQ1531" i="1"/>
  <c r="BQ1536" i="1"/>
  <c r="G1539" i="1"/>
  <c r="M1539" i="1" s="1"/>
  <c r="S1539" i="1" s="1"/>
  <c r="Y1539" i="1" s="1"/>
  <c r="AE1539" i="1" s="1"/>
  <c r="AK1539" i="1" s="1"/>
  <c r="AQ1539" i="1" s="1"/>
  <c r="AW1539" i="1" s="1"/>
  <c r="BC1539" i="1" s="1"/>
  <c r="BI1539" i="1" s="1"/>
  <c r="BO1539" i="1" s="1"/>
  <c r="BT1539" i="1" s="1"/>
  <c r="BY1539" i="1" s="1"/>
  <c r="AY1546" i="1"/>
  <c r="BQ1549" i="1"/>
  <c r="G1550" i="1"/>
  <c r="G1555" i="1"/>
  <c r="BQ1559" i="1"/>
  <c r="BQ1565" i="1"/>
  <c r="BS1565" i="1" s="1"/>
  <c r="BX1565" i="1" s="1"/>
  <c r="G1566" i="1"/>
  <c r="G1569" i="1"/>
  <c r="BQ1570" i="1"/>
  <c r="BQ1573" i="1"/>
  <c r="G1574" i="1"/>
  <c r="BQ1578" i="1"/>
  <c r="G1579" i="1"/>
  <c r="BQ1585" i="1"/>
  <c r="G1586" i="1"/>
  <c r="G1589" i="1"/>
  <c r="M1589" i="1" s="1"/>
  <c r="S1589" i="1" s="1"/>
  <c r="Y1589" i="1" s="1"/>
  <c r="AE1589" i="1" s="1"/>
  <c r="AK1589" i="1" s="1"/>
  <c r="AQ1589" i="1" s="1"/>
  <c r="AW1589" i="1" s="1"/>
  <c r="BC1589" i="1" s="1"/>
  <c r="BI1589" i="1" s="1"/>
  <c r="BO1589" i="1" s="1"/>
  <c r="BT1589" i="1" s="1"/>
  <c r="BY1589" i="1" s="1"/>
  <c r="BQ1593" i="1"/>
  <c r="G1594" i="1"/>
  <c r="H1598" i="1"/>
  <c r="F1599" i="1"/>
  <c r="BR1599" i="1"/>
  <c r="H1603" i="1"/>
  <c r="F1604" i="1"/>
  <c r="BR1604" i="1"/>
  <c r="H1608" i="1"/>
  <c r="F1609" i="1"/>
  <c r="BR1609" i="1"/>
  <c r="F1612" i="1"/>
  <c r="BR1612" i="1"/>
  <c r="H1613" i="1"/>
  <c r="BQ1618" i="1"/>
  <c r="G1619" i="1"/>
  <c r="F1621" i="1"/>
  <c r="L1621" i="1" s="1"/>
  <c r="R1621" i="1" s="1"/>
  <c r="X1621" i="1" s="1"/>
  <c r="AD1621" i="1" s="1"/>
  <c r="AJ1621" i="1" s="1"/>
  <c r="AP1621" i="1" s="1"/>
  <c r="AV1621" i="1" s="1"/>
  <c r="BB1621" i="1" s="1"/>
  <c r="BH1621" i="1" s="1"/>
  <c r="BN1621" i="1" s="1"/>
  <c r="BS1621" i="1" s="1"/>
  <c r="BX1621" i="1" s="1"/>
  <c r="BR1621" i="1"/>
  <c r="BT1621" i="1" s="1"/>
  <c r="BY1621" i="1" s="1"/>
  <c r="H1622" i="1"/>
  <c r="G1624" i="1"/>
  <c r="M1624" i="1" s="1"/>
  <c r="S1624" i="1" s="1"/>
  <c r="Y1624" i="1" s="1"/>
  <c r="AE1624" i="1" s="1"/>
  <c r="AK1624" i="1" s="1"/>
  <c r="AQ1624" i="1" s="1"/>
  <c r="AW1624" i="1" s="1"/>
  <c r="BC1624" i="1" s="1"/>
  <c r="BI1624" i="1" s="1"/>
  <c r="BO1624" i="1" s="1"/>
  <c r="BT1624" i="1" s="1"/>
  <c r="BY1624" i="1" s="1"/>
  <c r="H1627" i="1"/>
  <c r="N1627" i="1" s="1"/>
  <c r="T1627" i="1" s="1"/>
  <c r="Z1627" i="1" s="1"/>
  <c r="AF1627" i="1" s="1"/>
  <c r="AL1627" i="1" s="1"/>
  <c r="AR1627" i="1" s="1"/>
  <c r="AX1627" i="1" s="1"/>
  <c r="BD1627" i="1" s="1"/>
  <c r="BJ1627" i="1" s="1"/>
  <c r="BP1627" i="1" s="1"/>
  <c r="BU1627" i="1" s="1"/>
  <c r="BZ1627" i="1" s="1"/>
  <c r="F1628" i="1"/>
  <c r="BR1628" i="1"/>
  <c r="F1631" i="1"/>
  <c r="BR1631" i="1"/>
  <c r="BT1631" i="1" s="1"/>
  <c r="BY1631" i="1" s="1"/>
  <c r="H1632" i="1"/>
  <c r="F1637" i="1"/>
  <c r="BR1637" i="1"/>
  <c r="H1638" i="1"/>
  <c r="F1642" i="1"/>
  <c r="BR1642" i="1"/>
  <c r="H1643" i="1"/>
  <c r="H1646" i="1"/>
  <c r="N1646" i="1" s="1"/>
  <c r="T1646" i="1" s="1"/>
  <c r="Z1646" i="1" s="1"/>
  <c r="AF1646" i="1" s="1"/>
  <c r="AL1646" i="1" s="1"/>
  <c r="AR1646" i="1" s="1"/>
  <c r="AX1646" i="1" s="1"/>
  <c r="BD1646" i="1" s="1"/>
  <c r="BJ1646" i="1" s="1"/>
  <c r="BP1646" i="1" s="1"/>
  <c r="BU1646" i="1" s="1"/>
  <c r="BZ1646" i="1" s="1"/>
  <c r="F1650" i="1"/>
  <c r="BR1650" i="1"/>
  <c r="H1651" i="1"/>
  <c r="G1654" i="1"/>
  <c r="M1654" i="1" s="1"/>
  <c r="S1654" i="1" s="1"/>
  <c r="Y1654" i="1" s="1"/>
  <c r="AE1654" i="1" s="1"/>
  <c r="AK1654" i="1" s="1"/>
  <c r="AQ1654" i="1" s="1"/>
  <c r="AW1654" i="1" s="1"/>
  <c r="BC1654" i="1" s="1"/>
  <c r="BI1654" i="1" s="1"/>
  <c r="BO1654" i="1" s="1"/>
  <c r="BT1654" i="1" s="1"/>
  <c r="BY1654" i="1" s="1"/>
  <c r="G1659" i="1"/>
  <c r="BQ1660" i="1"/>
  <c r="G1664" i="1"/>
  <c r="BQ1665" i="1"/>
  <c r="BQ1668" i="1"/>
  <c r="BQ1671" i="1"/>
  <c r="BQ1674" i="1"/>
  <c r="G1675" i="1"/>
  <c r="BQ1679" i="1"/>
  <c r="G1680" i="1"/>
  <c r="K1680" i="1"/>
  <c r="K1679" i="1" s="1"/>
  <c r="K1678" i="1" s="1"/>
  <c r="BQ1684" i="1"/>
  <c r="G1685" i="1"/>
  <c r="K1685" i="1"/>
  <c r="K1684" i="1" s="1"/>
  <c r="K1683" i="1" s="1"/>
  <c r="BQ1691" i="1"/>
  <c r="G1692" i="1"/>
  <c r="F1694" i="1"/>
  <c r="L1694" i="1" s="1"/>
  <c r="R1694" i="1" s="1"/>
  <c r="X1694" i="1" s="1"/>
  <c r="AD1694" i="1" s="1"/>
  <c r="AJ1694" i="1" s="1"/>
  <c r="AP1694" i="1" s="1"/>
  <c r="AV1694" i="1" s="1"/>
  <c r="BB1694" i="1" s="1"/>
  <c r="BH1694" i="1" s="1"/>
  <c r="BN1694" i="1" s="1"/>
  <c r="BR1694" i="1"/>
  <c r="H1695" i="1"/>
  <c r="L1701" i="1"/>
  <c r="R1701" i="1" s="1"/>
  <c r="X1701" i="1" s="1"/>
  <c r="AD1701" i="1" s="1"/>
  <c r="AJ1701" i="1" s="1"/>
  <c r="AP1701" i="1" s="1"/>
  <c r="AV1701" i="1" s="1"/>
  <c r="BB1701" i="1" s="1"/>
  <c r="BH1701" i="1" s="1"/>
  <c r="BN1701" i="1" s="1"/>
  <c r="BS1701" i="1" s="1"/>
  <c r="BX1701" i="1" s="1"/>
  <c r="F1700" i="1"/>
  <c r="S1702" i="1"/>
  <c r="Y1702" i="1" s="1"/>
  <c r="AE1702" i="1" s="1"/>
  <c r="AK1702" i="1" s="1"/>
  <c r="AQ1702" i="1" s="1"/>
  <c r="AW1702" i="1" s="1"/>
  <c r="BC1702" i="1" s="1"/>
  <c r="BI1702" i="1" s="1"/>
  <c r="BO1702" i="1" s="1"/>
  <c r="BT1702" i="1" s="1"/>
  <c r="BY1702" i="1" s="1"/>
  <c r="S1705" i="1"/>
  <c r="Y1705" i="1" s="1"/>
  <c r="AE1705" i="1" s="1"/>
  <c r="AK1705" i="1" s="1"/>
  <c r="AQ1705" i="1" s="1"/>
  <c r="AW1705" i="1" s="1"/>
  <c r="BC1705" i="1" s="1"/>
  <c r="BI1705" i="1" s="1"/>
  <c r="BO1705" i="1" s="1"/>
  <c r="BT1705" i="1" s="1"/>
  <c r="BY1705" i="1" s="1"/>
  <c r="BQ1712" i="1"/>
  <c r="Z1715" i="1"/>
  <c r="AF1715" i="1" s="1"/>
  <c r="AL1715" i="1" s="1"/>
  <c r="AR1715" i="1" s="1"/>
  <c r="AX1715" i="1" s="1"/>
  <c r="BD1715" i="1" s="1"/>
  <c r="BJ1715" i="1" s="1"/>
  <c r="BP1715" i="1" s="1"/>
  <c r="BU1715" i="1" s="1"/>
  <c r="BZ1715" i="1" s="1"/>
  <c r="W1714" i="1"/>
  <c r="W1713" i="1" s="1"/>
  <c r="W1712" i="1" s="1"/>
  <c r="W1688" i="1" s="1"/>
  <c r="L1722" i="1"/>
  <c r="R1722" i="1" s="1"/>
  <c r="X1722" i="1" s="1"/>
  <c r="AD1722" i="1" s="1"/>
  <c r="AJ1722" i="1" s="1"/>
  <c r="AP1722" i="1" s="1"/>
  <c r="AV1722" i="1" s="1"/>
  <c r="BB1722" i="1" s="1"/>
  <c r="BH1722" i="1" s="1"/>
  <c r="BN1722" i="1" s="1"/>
  <c r="BS1722" i="1" s="1"/>
  <c r="BX1722" i="1" s="1"/>
  <c r="F1721" i="1"/>
  <c r="M1722" i="1"/>
  <c r="S1722" i="1" s="1"/>
  <c r="Y1722" i="1" s="1"/>
  <c r="AE1722" i="1" s="1"/>
  <c r="AK1722" i="1" s="1"/>
  <c r="AQ1722" i="1" s="1"/>
  <c r="AW1722" i="1" s="1"/>
  <c r="BC1722" i="1" s="1"/>
  <c r="BI1722" i="1" s="1"/>
  <c r="BO1722" i="1" s="1"/>
  <c r="BT1722" i="1" s="1"/>
  <c r="BY1722" i="1" s="1"/>
  <c r="J1721" i="1"/>
  <c r="J1720" i="1" s="1"/>
  <c r="BR1721" i="1"/>
  <c r="BS1725" i="1"/>
  <c r="BX1725" i="1" s="1"/>
  <c r="N1726" i="1"/>
  <c r="T1726" i="1" s="1"/>
  <c r="Z1726" i="1" s="1"/>
  <c r="AF1726" i="1" s="1"/>
  <c r="AL1726" i="1" s="1"/>
  <c r="AR1726" i="1" s="1"/>
  <c r="AX1726" i="1" s="1"/>
  <c r="BD1726" i="1" s="1"/>
  <c r="BJ1726" i="1" s="1"/>
  <c r="BP1726" i="1" s="1"/>
  <c r="BU1726" i="1" s="1"/>
  <c r="BZ1726" i="1" s="1"/>
  <c r="H1725" i="1"/>
  <c r="M1734" i="1"/>
  <c r="S1734" i="1" s="1"/>
  <c r="Y1734" i="1" s="1"/>
  <c r="AE1734" i="1" s="1"/>
  <c r="AK1734" i="1" s="1"/>
  <c r="AQ1734" i="1" s="1"/>
  <c r="AW1734" i="1" s="1"/>
  <c r="BC1734" i="1" s="1"/>
  <c r="BI1734" i="1" s="1"/>
  <c r="BO1734" i="1" s="1"/>
  <c r="BT1734" i="1" s="1"/>
  <c r="BY1734" i="1" s="1"/>
  <c r="G1733" i="1"/>
  <c r="X1735" i="1"/>
  <c r="AD1735" i="1" s="1"/>
  <c r="AJ1735" i="1" s="1"/>
  <c r="AP1735" i="1" s="1"/>
  <c r="AV1735" i="1" s="1"/>
  <c r="BB1735" i="1" s="1"/>
  <c r="BH1735" i="1" s="1"/>
  <c r="BN1735" i="1" s="1"/>
  <c r="BD1738" i="1"/>
  <c r="BJ1738" i="1" s="1"/>
  <c r="BP1738" i="1" s="1"/>
  <c r="BU1738" i="1" s="1"/>
  <c r="BZ1738" i="1" s="1"/>
  <c r="BA1737" i="1"/>
  <c r="BD1737" i="1" s="1"/>
  <c r="BJ1737" i="1" s="1"/>
  <c r="BP1737" i="1" s="1"/>
  <c r="BU1737" i="1" s="1"/>
  <c r="BZ1737" i="1" s="1"/>
  <c r="AY1742" i="1"/>
  <c r="AY1741" i="1" s="1"/>
  <c r="L1744" i="1"/>
  <c r="R1744" i="1" s="1"/>
  <c r="X1744" i="1" s="1"/>
  <c r="AD1744" i="1" s="1"/>
  <c r="AJ1744" i="1" s="1"/>
  <c r="AP1744" i="1" s="1"/>
  <c r="AV1744" i="1" s="1"/>
  <c r="BB1744" i="1" s="1"/>
  <c r="BH1744" i="1" s="1"/>
  <c r="BN1744" i="1" s="1"/>
  <c r="BS1744" i="1" s="1"/>
  <c r="BX1744" i="1" s="1"/>
  <c r="AO1743" i="1"/>
  <c r="AT1742" i="1"/>
  <c r="AT1741" i="1" s="1"/>
  <c r="AT1717" i="1" s="1"/>
  <c r="BR1743" i="1"/>
  <c r="R1750" i="1"/>
  <c r="X1750" i="1" s="1"/>
  <c r="AD1750" i="1" s="1"/>
  <c r="AJ1750" i="1" s="1"/>
  <c r="AP1750" i="1" s="1"/>
  <c r="AV1750" i="1" s="1"/>
  <c r="BB1750" i="1" s="1"/>
  <c r="BH1750" i="1" s="1"/>
  <c r="BN1750" i="1" s="1"/>
  <c r="AF1751" i="1"/>
  <c r="AL1751" i="1" s="1"/>
  <c r="AR1751" i="1" s="1"/>
  <c r="AX1751" i="1" s="1"/>
  <c r="BD1751" i="1" s="1"/>
  <c r="BJ1751" i="1" s="1"/>
  <c r="BP1751" i="1" s="1"/>
  <c r="BU1751" i="1" s="1"/>
  <c r="BZ1751" i="1" s="1"/>
  <c r="BQ1750" i="1"/>
  <c r="AS1753" i="1"/>
  <c r="BA1753" i="1"/>
  <c r="M1755" i="1"/>
  <c r="S1755" i="1" s="1"/>
  <c r="Y1755" i="1" s="1"/>
  <c r="AE1755" i="1" s="1"/>
  <c r="AK1755" i="1" s="1"/>
  <c r="AQ1755" i="1" s="1"/>
  <c r="AW1755" i="1" s="1"/>
  <c r="BC1755" i="1" s="1"/>
  <c r="BI1755" i="1" s="1"/>
  <c r="BO1755" i="1" s="1"/>
  <c r="BT1755" i="1" s="1"/>
  <c r="BY1755" i="1" s="1"/>
  <c r="G1754" i="1"/>
  <c r="T1754" i="1"/>
  <c r="Z1754" i="1" s="1"/>
  <c r="AF1754" i="1" s="1"/>
  <c r="AL1754" i="1" s="1"/>
  <c r="AR1754" i="1" s="1"/>
  <c r="AX1754" i="1" s="1"/>
  <c r="BD1754" i="1" s="1"/>
  <c r="BJ1754" i="1" s="1"/>
  <c r="BP1754" i="1" s="1"/>
  <c r="BU1754" i="1" s="1"/>
  <c r="BZ1754" i="1" s="1"/>
  <c r="AW1762" i="1"/>
  <c r="BC1762" i="1" s="1"/>
  <c r="BI1762" i="1" s="1"/>
  <c r="BO1762" i="1" s="1"/>
  <c r="AW1763" i="1"/>
  <c r="BC1763" i="1" s="1"/>
  <c r="BI1763" i="1" s="1"/>
  <c r="BO1763" i="1" s="1"/>
  <c r="AW1764" i="1"/>
  <c r="BC1764" i="1" s="1"/>
  <c r="BI1764" i="1" s="1"/>
  <c r="BO1764" i="1" s="1"/>
  <c r="AY1767" i="1"/>
  <c r="CA1767" i="1"/>
  <c r="BS1769" i="1"/>
  <c r="BX1769" i="1" s="1"/>
  <c r="BQ1768" i="1"/>
  <c r="I1772" i="1"/>
  <c r="L1772" i="1" s="1"/>
  <c r="R1772" i="1" s="1"/>
  <c r="X1772" i="1" s="1"/>
  <c r="AD1772" i="1" s="1"/>
  <c r="AJ1772" i="1" s="1"/>
  <c r="AP1772" i="1" s="1"/>
  <c r="AV1772" i="1" s="1"/>
  <c r="BB1772" i="1" s="1"/>
  <c r="BH1772" i="1" s="1"/>
  <c r="BN1772" i="1" s="1"/>
  <c r="N1773" i="1"/>
  <c r="T1773" i="1" s="1"/>
  <c r="Z1773" i="1" s="1"/>
  <c r="AF1773" i="1" s="1"/>
  <c r="AL1773" i="1" s="1"/>
  <c r="AR1773" i="1" s="1"/>
  <c r="AX1773" i="1" s="1"/>
  <c r="BD1773" i="1" s="1"/>
  <c r="BJ1773" i="1" s="1"/>
  <c r="BP1773" i="1" s="1"/>
  <c r="BU1773" i="1" s="1"/>
  <c r="BZ1773" i="1" s="1"/>
  <c r="K1776" i="1"/>
  <c r="K1767" i="1" s="1"/>
  <c r="BQ1776" i="1"/>
  <c r="W1780" i="1"/>
  <c r="R1783" i="1"/>
  <c r="X1783" i="1" s="1"/>
  <c r="AD1783" i="1" s="1"/>
  <c r="AJ1783" i="1" s="1"/>
  <c r="AP1783" i="1" s="1"/>
  <c r="AV1783" i="1" s="1"/>
  <c r="BB1783" i="1" s="1"/>
  <c r="BH1783" i="1" s="1"/>
  <c r="BN1783" i="1" s="1"/>
  <c r="BS1783" i="1" s="1"/>
  <c r="BX1783" i="1" s="1"/>
  <c r="AF1787" i="1"/>
  <c r="AL1787" i="1" s="1"/>
  <c r="AR1787" i="1" s="1"/>
  <c r="AX1787" i="1" s="1"/>
  <c r="BD1787" i="1" s="1"/>
  <c r="BJ1787" i="1" s="1"/>
  <c r="BP1787" i="1" s="1"/>
  <c r="BU1787" i="1" s="1"/>
  <c r="BZ1787" i="1" s="1"/>
  <c r="BQ1786" i="1"/>
  <c r="M1791" i="1"/>
  <c r="S1791" i="1" s="1"/>
  <c r="Y1791" i="1" s="1"/>
  <c r="AE1791" i="1" s="1"/>
  <c r="AK1791" i="1" s="1"/>
  <c r="AQ1791" i="1" s="1"/>
  <c r="AW1791" i="1" s="1"/>
  <c r="BC1791" i="1" s="1"/>
  <c r="BI1791" i="1" s="1"/>
  <c r="BO1791" i="1" s="1"/>
  <c r="BT1791" i="1" s="1"/>
  <c r="BY1791" i="1" s="1"/>
  <c r="G1790" i="1"/>
  <c r="N1798" i="1"/>
  <c r="T1798" i="1" s="1"/>
  <c r="Z1798" i="1" s="1"/>
  <c r="AF1798" i="1" s="1"/>
  <c r="AL1798" i="1" s="1"/>
  <c r="AR1798" i="1" s="1"/>
  <c r="AX1798" i="1" s="1"/>
  <c r="BD1798" i="1" s="1"/>
  <c r="BJ1798" i="1" s="1"/>
  <c r="BP1798" i="1" s="1"/>
  <c r="BU1798" i="1" s="1"/>
  <c r="BZ1798" i="1" s="1"/>
  <c r="K1797" i="1"/>
  <c r="N1797" i="1" s="1"/>
  <c r="T1797" i="1" s="1"/>
  <c r="Z1797" i="1" s="1"/>
  <c r="AF1797" i="1" s="1"/>
  <c r="AL1797" i="1" s="1"/>
  <c r="AR1797" i="1" s="1"/>
  <c r="AX1797" i="1" s="1"/>
  <c r="BD1797" i="1" s="1"/>
  <c r="BJ1797" i="1" s="1"/>
  <c r="BP1797" i="1" s="1"/>
  <c r="BU1797" i="1" s="1"/>
  <c r="BZ1797" i="1" s="1"/>
  <c r="AI1820" i="1"/>
  <c r="AI1819" i="1" s="1"/>
  <c r="AI1818" i="1" s="1"/>
  <c r="BS1827" i="1"/>
  <c r="BX1827" i="1" s="1"/>
  <c r="L1870" i="1"/>
  <c r="R1870" i="1" s="1"/>
  <c r="X1870" i="1" s="1"/>
  <c r="AD1870" i="1" s="1"/>
  <c r="AJ1870" i="1" s="1"/>
  <c r="AP1870" i="1" s="1"/>
  <c r="AV1870" i="1" s="1"/>
  <c r="BB1870" i="1" s="1"/>
  <c r="BH1870" i="1" s="1"/>
  <c r="BN1870" i="1" s="1"/>
  <c r="F1869" i="1"/>
  <c r="L1869" i="1" s="1"/>
  <c r="R1869" i="1" s="1"/>
  <c r="X1869" i="1" s="1"/>
  <c r="AD1869" i="1" s="1"/>
  <c r="AJ1869" i="1" s="1"/>
  <c r="AP1869" i="1" s="1"/>
  <c r="AV1869" i="1" s="1"/>
  <c r="BB1869" i="1" s="1"/>
  <c r="BH1869" i="1" s="1"/>
  <c r="BN1869" i="1" s="1"/>
  <c r="AP1881" i="1"/>
  <c r="AV1881" i="1" s="1"/>
  <c r="BB1881" i="1" s="1"/>
  <c r="BH1881" i="1" s="1"/>
  <c r="BN1881" i="1" s="1"/>
  <c r="BI1882" i="1"/>
  <c r="BO1882" i="1" s="1"/>
  <c r="BT1882" i="1" s="1"/>
  <c r="BY1882" i="1" s="1"/>
  <c r="H1881" i="1"/>
  <c r="N1881" i="1" s="1"/>
  <c r="T1881" i="1" s="1"/>
  <c r="Z1881" i="1" s="1"/>
  <c r="AF1881" i="1" s="1"/>
  <c r="AL1881" i="1" s="1"/>
  <c r="AR1881" i="1" s="1"/>
  <c r="AX1881" i="1" s="1"/>
  <c r="BD1881" i="1" s="1"/>
  <c r="BJ1881" i="1" s="1"/>
  <c r="BP1881" i="1" s="1"/>
  <c r="BU1881" i="1" s="1"/>
  <c r="BZ1881" i="1" s="1"/>
  <c r="N1882" i="1"/>
  <c r="T1882" i="1" s="1"/>
  <c r="Z1882" i="1" s="1"/>
  <c r="AF1882" i="1" s="1"/>
  <c r="AL1882" i="1" s="1"/>
  <c r="AR1882" i="1" s="1"/>
  <c r="AX1882" i="1" s="1"/>
  <c r="BD1882" i="1" s="1"/>
  <c r="BJ1882" i="1" s="1"/>
  <c r="BP1882" i="1" s="1"/>
  <c r="BU1882" i="1" s="1"/>
  <c r="BZ1882" i="1" s="1"/>
  <c r="BJ1889" i="1"/>
  <c r="BP1889" i="1" s="1"/>
  <c r="BU1889" i="1" s="1"/>
  <c r="BZ1889" i="1" s="1"/>
  <c r="BV1893" i="1"/>
  <c r="BV1860" i="1" s="1"/>
  <c r="BV1859" i="1" s="1"/>
  <c r="AZ1546" i="1"/>
  <c r="I1646" i="1"/>
  <c r="L1646" i="1" s="1"/>
  <c r="R1646" i="1" s="1"/>
  <c r="X1646" i="1" s="1"/>
  <c r="AD1646" i="1" s="1"/>
  <c r="AJ1646" i="1" s="1"/>
  <c r="AP1646" i="1" s="1"/>
  <c r="AV1646" i="1" s="1"/>
  <c r="BB1646" i="1" s="1"/>
  <c r="BH1646" i="1" s="1"/>
  <c r="BN1646" i="1" s="1"/>
  <c r="BQ1646" i="1"/>
  <c r="I1651" i="1"/>
  <c r="I1650" i="1" s="1"/>
  <c r="I1649" i="1" s="1"/>
  <c r="BQ1651" i="1"/>
  <c r="H1654" i="1"/>
  <c r="N1654" i="1" s="1"/>
  <c r="T1654" i="1" s="1"/>
  <c r="Z1654" i="1" s="1"/>
  <c r="AF1654" i="1" s="1"/>
  <c r="AL1654" i="1" s="1"/>
  <c r="AR1654" i="1" s="1"/>
  <c r="AX1654" i="1" s="1"/>
  <c r="BD1654" i="1" s="1"/>
  <c r="BJ1654" i="1" s="1"/>
  <c r="BP1654" i="1" s="1"/>
  <c r="BU1654" i="1" s="1"/>
  <c r="BZ1654" i="1" s="1"/>
  <c r="H1659" i="1"/>
  <c r="F1660" i="1"/>
  <c r="J1660" i="1"/>
  <c r="J1659" i="1" s="1"/>
  <c r="J1658" i="1" s="1"/>
  <c r="BR1660" i="1"/>
  <c r="H1664" i="1"/>
  <c r="F1665" i="1"/>
  <c r="J1665" i="1"/>
  <c r="BR1665" i="1"/>
  <c r="F1668" i="1"/>
  <c r="L1668" i="1" s="1"/>
  <c r="R1668" i="1" s="1"/>
  <c r="X1668" i="1" s="1"/>
  <c r="AD1668" i="1" s="1"/>
  <c r="AJ1668" i="1" s="1"/>
  <c r="AP1668" i="1" s="1"/>
  <c r="AV1668" i="1" s="1"/>
  <c r="BB1668" i="1" s="1"/>
  <c r="BH1668" i="1" s="1"/>
  <c r="BN1668" i="1" s="1"/>
  <c r="J1668" i="1"/>
  <c r="M1668" i="1" s="1"/>
  <c r="S1668" i="1" s="1"/>
  <c r="Y1668" i="1" s="1"/>
  <c r="AE1668" i="1" s="1"/>
  <c r="AK1668" i="1" s="1"/>
  <c r="AQ1668" i="1" s="1"/>
  <c r="AW1668" i="1" s="1"/>
  <c r="BC1668" i="1" s="1"/>
  <c r="BI1668" i="1" s="1"/>
  <c r="BO1668" i="1" s="1"/>
  <c r="BR1668" i="1"/>
  <c r="F1671" i="1"/>
  <c r="L1671" i="1" s="1"/>
  <c r="R1671" i="1" s="1"/>
  <c r="X1671" i="1" s="1"/>
  <c r="AD1671" i="1" s="1"/>
  <c r="AJ1671" i="1" s="1"/>
  <c r="AP1671" i="1" s="1"/>
  <c r="AV1671" i="1" s="1"/>
  <c r="BB1671" i="1" s="1"/>
  <c r="BH1671" i="1" s="1"/>
  <c r="BN1671" i="1" s="1"/>
  <c r="J1671" i="1"/>
  <c r="M1671" i="1" s="1"/>
  <c r="S1671" i="1" s="1"/>
  <c r="Y1671" i="1" s="1"/>
  <c r="AE1671" i="1" s="1"/>
  <c r="AK1671" i="1" s="1"/>
  <c r="AQ1671" i="1" s="1"/>
  <c r="AW1671" i="1" s="1"/>
  <c r="BC1671" i="1" s="1"/>
  <c r="BI1671" i="1" s="1"/>
  <c r="BO1671" i="1" s="1"/>
  <c r="BR1671" i="1"/>
  <c r="F1674" i="1"/>
  <c r="L1674" i="1" s="1"/>
  <c r="R1674" i="1" s="1"/>
  <c r="X1674" i="1" s="1"/>
  <c r="AD1674" i="1" s="1"/>
  <c r="AJ1674" i="1" s="1"/>
  <c r="AP1674" i="1" s="1"/>
  <c r="AV1674" i="1" s="1"/>
  <c r="BB1674" i="1" s="1"/>
  <c r="BH1674" i="1" s="1"/>
  <c r="BN1674" i="1" s="1"/>
  <c r="BR1674" i="1"/>
  <c r="H1675" i="1"/>
  <c r="L1698" i="1"/>
  <c r="R1698" i="1" s="1"/>
  <c r="X1698" i="1" s="1"/>
  <c r="AD1698" i="1" s="1"/>
  <c r="AJ1698" i="1" s="1"/>
  <c r="AP1698" i="1" s="1"/>
  <c r="AV1698" i="1" s="1"/>
  <c r="BB1698" i="1" s="1"/>
  <c r="BH1698" i="1" s="1"/>
  <c r="BN1698" i="1" s="1"/>
  <c r="BS1698" i="1" s="1"/>
  <c r="BX1698" i="1" s="1"/>
  <c r="F1697" i="1"/>
  <c r="L1697" i="1" s="1"/>
  <c r="R1697" i="1" s="1"/>
  <c r="X1697" i="1" s="1"/>
  <c r="AD1697" i="1" s="1"/>
  <c r="AJ1697" i="1" s="1"/>
  <c r="AP1697" i="1" s="1"/>
  <c r="AV1697" i="1" s="1"/>
  <c r="BB1697" i="1" s="1"/>
  <c r="BH1697" i="1" s="1"/>
  <c r="BN1697" i="1" s="1"/>
  <c r="BS1697" i="1" s="1"/>
  <c r="BX1697" i="1" s="1"/>
  <c r="M1698" i="1"/>
  <c r="S1698" i="1" s="1"/>
  <c r="Y1698" i="1" s="1"/>
  <c r="AE1698" i="1" s="1"/>
  <c r="AK1698" i="1" s="1"/>
  <c r="AQ1698" i="1" s="1"/>
  <c r="AW1698" i="1" s="1"/>
  <c r="BC1698" i="1" s="1"/>
  <c r="BI1698" i="1" s="1"/>
  <c r="BO1698" i="1" s="1"/>
  <c r="BT1698" i="1" s="1"/>
  <c r="BY1698" i="1" s="1"/>
  <c r="J1697" i="1"/>
  <c r="M1697" i="1" s="1"/>
  <c r="S1697" i="1" s="1"/>
  <c r="Y1697" i="1" s="1"/>
  <c r="AE1697" i="1" s="1"/>
  <c r="AK1697" i="1" s="1"/>
  <c r="AQ1697" i="1" s="1"/>
  <c r="AW1697" i="1" s="1"/>
  <c r="BC1697" i="1" s="1"/>
  <c r="BI1697" i="1" s="1"/>
  <c r="BO1697" i="1" s="1"/>
  <c r="BR1697" i="1"/>
  <c r="N1702" i="1"/>
  <c r="T1702" i="1" s="1"/>
  <c r="Z1702" i="1" s="1"/>
  <c r="AF1702" i="1" s="1"/>
  <c r="AL1702" i="1" s="1"/>
  <c r="AR1702" i="1" s="1"/>
  <c r="AX1702" i="1" s="1"/>
  <c r="BD1702" i="1" s="1"/>
  <c r="BJ1702" i="1" s="1"/>
  <c r="BP1702" i="1" s="1"/>
  <c r="BU1702" i="1" s="1"/>
  <c r="BZ1702" i="1" s="1"/>
  <c r="H1701" i="1"/>
  <c r="Y1704" i="1"/>
  <c r="AE1704" i="1" s="1"/>
  <c r="AK1704" i="1" s="1"/>
  <c r="AQ1704" i="1" s="1"/>
  <c r="AW1704" i="1" s="1"/>
  <c r="BC1704" i="1" s="1"/>
  <c r="BI1704" i="1" s="1"/>
  <c r="BO1704" i="1" s="1"/>
  <c r="BT1704" i="1" s="1"/>
  <c r="BY1704" i="1" s="1"/>
  <c r="BS1704" i="1"/>
  <c r="BX1704" i="1" s="1"/>
  <c r="N1705" i="1"/>
  <c r="T1705" i="1" s="1"/>
  <c r="Z1705" i="1" s="1"/>
  <c r="AF1705" i="1" s="1"/>
  <c r="AL1705" i="1" s="1"/>
  <c r="AR1705" i="1" s="1"/>
  <c r="AX1705" i="1" s="1"/>
  <c r="BD1705" i="1" s="1"/>
  <c r="BJ1705" i="1" s="1"/>
  <c r="BP1705" i="1" s="1"/>
  <c r="BU1705" i="1" s="1"/>
  <c r="BZ1705" i="1" s="1"/>
  <c r="H1704" i="1"/>
  <c r="N1704" i="1" s="1"/>
  <c r="T1704" i="1" s="1"/>
  <c r="Z1704" i="1" s="1"/>
  <c r="AF1704" i="1" s="1"/>
  <c r="AL1704" i="1" s="1"/>
  <c r="AR1704" i="1" s="1"/>
  <c r="AX1704" i="1" s="1"/>
  <c r="BD1704" i="1" s="1"/>
  <c r="BJ1704" i="1" s="1"/>
  <c r="BP1704" i="1" s="1"/>
  <c r="BU1704" i="1" s="1"/>
  <c r="BZ1704" i="1" s="1"/>
  <c r="L1709" i="1"/>
  <c r="R1709" i="1" s="1"/>
  <c r="X1709" i="1" s="1"/>
  <c r="AD1709" i="1" s="1"/>
  <c r="AJ1709" i="1" s="1"/>
  <c r="AP1709" i="1" s="1"/>
  <c r="AV1709" i="1" s="1"/>
  <c r="BB1709" i="1" s="1"/>
  <c r="BH1709" i="1" s="1"/>
  <c r="BN1709" i="1" s="1"/>
  <c r="BS1709" i="1" s="1"/>
  <c r="BX1709" i="1" s="1"/>
  <c r="F1708" i="1"/>
  <c r="S1714" i="1"/>
  <c r="Y1714" i="1" s="1"/>
  <c r="AE1714" i="1" s="1"/>
  <c r="AK1714" i="1" s="1"/>
  <c r="AQ1714" i="1" s="1"/>
  <c r="AW1714" i="1" s="1"/>
  <c r="BC1714" i="1" s="1"/>
  <c r="BI1714" i="1" s="1"/>
  <c r="BO1714" i="1" s="1"/>
  <c r="BT1714" i="1" s="1"/>
  <c r="BY1714" i="1" s="1"/>
  <c r="P1713" i="1"/>
  <c r="R1715" i="1"/>
  <c r="X1715" i="1" s="1"/>
  <c r="AD1715" i="1" s="1"/>
  <c r="AJ1715" i="1" s="1"/>
  <c r="AP1715" i="1" s="1"/>
  <c r="AV1715" i="1" s="1"/>
  <c r="BB1715" i="1" s="1"/>
  <c r="BH1715" i="1" s="1"/>
  <c r="BN1715" i="1" s="1"/>
  <c r="BS1715" i="1" s="1"/>
  <c r="BX1715" i="1" s="1"/>
  <c r="O1714" i="1"/>
  <c r="BR1724" i="1"/>
  <c r="BR1729" i="1"/>
  <c r="AI1717" i="1"/>
  <c r="AU1728" i="1"/>
  <c r="AU1718" i="1" s="1"/>
  <c r="BM1728" i="1"/>
  <c r="BM1718" i="1" s="1"/>
  <c r="AS1743" i="1"/>
  <c r="AS1742" i="1" s="1"/>
  <c r="AS1741" i="1" s="1"/>
  <c r="BA1743" i="1"/>
  <c r="BA1742" i="1" s="1"/>
  <c r="BA1741" i="1" s="1"/>
  <c r="M1745" i="1"/>
  <c r="S1745" i="1" s="1"/>
  <c r="Y1745" i="1" s="1"/>
  <c r="AE1745" i="1" s="1"/>
  <c r="AK1745" i="1" s="1"/>
  <c r="AQ1745" i="1" s="1"/>
  <c r="AW1745" i="1" s="1"/>
  <c r="BC1745" i="1" s="1"/>
  <c r="BI1745" i="1" s="1"/>
  <c r="BO1745" i="1" s="1"/>
  <c r="BT1745" i="1" s="1"/>
  <c r="BY1745" i="1" s="1"/>
  <c r="G1744" i="1"/>
  <c r="T1744" i="1"/>
  <c r="Z1744" i="1" s="1"/>
  <c r="AF1744" i="1" s="1"/>
  <c r="AL1744" i="1" s="1"/>
  <c r="AR1744" i="1" s="1"/>
  <c r="AX1744" i="1" s="1"/>
  <c r="BD1744" i="1" s="1"/>
  <c r="BJ1744" i="1" s="1"/>
  <c r="BP1744" i="1" s="1"/>
  <c r="BU1744" i="1" s="1"/>
  <c r="BZ1744" i="1" s="1"/>
  <c r="BF1742" i="1"/>
  <c r="BF1741" i="1" s="1"/>
  <c r="BF1717" i="1" s="1"/>
  <c r="AV1751" i="1"/>
  <c r="BB1751" i="1" s="1"/>
  <c r="BH1751" i="1" s="1"/>
  <c r="BN1751" i="1" s="1"/>
  <c r="BS1751" i="1" s="1"/>
  <c r="BX1751" i="1" s="1"/>
  <c r="BT1751" i="1"/>
  <c r="BY1751" i="1" s="1"/>
  <c r="I1753" i="1"/>
  <c r="L1753" i="1" s="1"/>
  <c r="R1753" i="1" s="1"/>
  <c r="Q1753" i="1"/>
  <c r="Q1742" i="1" s="1"/>
  <c r="Q1741" i="1" s="1"/>
  <c r="BM1753" i="1"/>
  <c r="BM1742" i="1" s="1"/>
  <c r="BM1741" i="1" s="1"/>
  <c r="AX1755" i="1"/>
  <c r="BD1755" i="1" s="1"/>
  <c r="BJ1755" i="1" s="1"/>
  <c r="BP1755" i="1" s="1"/>
  <c r="BU1755" i="1" s="1"/>
  <c r="BZ1755" i="1" s="1"/>
  <c r="R1755" i="1"/>
  <c r="X1755" i="1" s="1"/>
  <c r="AD1755" i="1" s="1"/>
  <c r="AJ1755" i="1" s="1"/>
  <c r="AP1755" i="1" s="1"/>
  <c r="AV1755" i="1" s="1"/>
  <c r="BB1755" i="1" s="1"/>
  <c r="BH1755" i="1" s="1"/>
  <c r="BN1755" i="1" s="1"/>
  <c r="BS1755" i="1" s="1"/>
  <c r="BX1755" i="1" s="1"/>
  <c r="L1757" i="1"/>
  <c r="R1757" i="1" s="1"/>
  <c r="X1757" i="1" s="1"/>
  <c r="AD1757" i="1" s="1"/>
  <c r="AJ1757" i="1" s="1"/>
  <c r="AP1757" i="1" s="1"/>
  <c r="AV1757" i="1" s="1"/>
  <c r="BB1757" i="1" s="1"/>
  <c r="BH1757" i="1" s="1"/>
  <c r="BN1757" i="1" s="1"/>
  <c r="BS1757" i="1" s="1"/>
  <c r="BX1757" i="1" s="1"/>
  <c r="W1767" i="1"/>
  <c r="W1766" i="1" s="1"/>
  <c r="AD1770" i="1"/>
  <c r="AJ1770" i="1" s="1"/>
  <c r="AP1770" i="1" s="1"/>
  <c r="AV1770" i="1" s="1"/>
  <c r="BB1770" i="1" s="1"/>
  <c r="BH1770" i="1" s="1"/>
  <c r="BN1770" i="1" s="1"/>
  <c r="BS1770" i="1" s="1"/>
  <c r="BX1770" i="1" s="1"/>
  <c r="AP1777" i="1"/>
  <c r="AV1777" i="1" s="1"/>
  <c r="BB1777" i="1" s="1"/>
  <c r="BH1777" i="1" s="1"/>
  <c r="BN1777" i="1" s="1"/>
  <c r="BS1777" i="1" s="1"/>
  <c r="BX1777" i="1" s="1"/>
  <c r="AA1780" i="1"/>
  <c r="AA1766" i="1" s="1"/>
  <c r="M1783" i="1"/>
  <c r="S1783" i="1" s="1"/>
  <c r="Y1783" i="1" s="1"/>
  <c r="AE1783" i="1" s="1"/>
  <c r="AK1783" i="1" s="1"/>
  <c r="AQ1783" i="1" s="1"/>
  <c r="AW1783" i="1" s="1"/>
  <c r="BC1783" i="1" s="1"/>
  <c r="BI1783" i="1" s="1"/>
  <c r="BO1783" i="1" s="1"/>
  <c r="BT1783" i="1" s="1"/>
  <c r="BY1783" i="1" s="1"/>
  <c r="G1782" i="1"/>
  <c r="N1783" i="1"/>
  <c r="T1783" i="1" s="1"/>
  <c r="Z1783" i="1" s="1"/>
  <c r="AF1783" i="1" s="1"/>
  <c r="AL1783" i="1" s="1"/>
  <c r="AR1783" i="1" s="1"/>
  <c r="AX1783" i="1" s="1"/>
  <c r="BD1783" i="1" s="1"/>
  <c r="BJ1783" i="1" s="1"/>
  <c r="BP1783" i="1" s="1"/>
  <c r="BU1783" i="1" s="1"/>
  <c r="BZ1783" i="1" s="1"/>
  <c r="K1782" i="1"/>
  <c r="K1781" i="1" s="1"/>
  <c r="N1786" i="1"/>
  <c r="T1786" i="1" s="1"/>
  <c r="Z1786" i="1" s="1"/>
  <c r="AF1786" i="1" s="1"/>
  <c r="AL1786" i="1" s="1"/>
  <c r="AR1786" i="1" s="1"/>
  <c r="AX1786" i="1" s="1"/>
  <c r="BD1786" i="1" s="1"/>
  <c r="BJ1786" i="1" s="1"/>
  <c r="BP1786" i="1" s="1"/>
  <c r="BU1786" i="1" s="1"/>
  <c r="BZ1786" i="1" s="1"/>
  <c r="K1785" i="1"/>
  <c r="L1787" i="1"/>
  <c r="R1787" i="1" s="1"/>
  <c r="X1787" i="1" s="1"/>
  <c r="AD1787" i="1" s="1"/>
  <c r="AJ1787" i="1" s="1"/>
  <c r="AP1787" i="1" s="1"/>
  <c r="AV1787" i="1" s="1"/>
  <c r="BB1787" i="1" s="1"/>
  <c r="BH1787" i="1" s="1"/>
  <c r="BN1787" i="1" s="1"/>
  <c r="BS1787" i="1" s="1"/>
  <c r="BX1787" i="1" s="1"/>
  <c r="I1786" i="1"/>
  <c r="I1785" i="1" s="1"/>
  <c r="L1785" i="1" s="1"/>
  <c r="R1785" i="1" s="1"/>
  <c r="X1785" i="1" s="1"/>
  <c r="AD1785" i="1" s="1"/>
  <c r="AJ1785" i="1" s="1"/>
  <c r="AP1785" i="1" s="1"/>
  <c r="AV1785" i="1" s="1"/>
  <c r="BB1785" i="1" s="1"/>
  <c r="BH1785" i="1" s="1"/>
  <c r="BN1785" i="1" s="1"/>
  <c r="AX1791" i="1"/>
  <c r="BD1791" i="1" s="1"/>
  <c r="BJ1791" i="1" s="1"/>
  <c r="BP1791" i="1" s="1"/>
  <c r="BU1791" i="1" s="1"/>
  <c r="BZ1791" i="1" s="1"/>
  <c r="R1791" i="1"/>
  <c r="X1791" i="1" s="1"/>
  <c r="AD1791" i="1" s="1"/>
  <c r="AJ1791" i="1" s="1"/>
  <c r="AP1791" i="1" s="1"/>
  <c r="AV1791" i="1" s="1"/>
  <c r="BB1791" i="1" s="1"/>
  <c r="BH1791" i="1" s="1"/>
  <c r="BN1791" i="1" s="1"/>
  <c r="BS1791" i="1" s="1"/>
  <c r="BX1791" i="1" s="1"/>
  <c r="L1793" i="1"/>
  <c r="R1793" i="1" s="1"/>
  <c r="X1793" i="1" s="1"/>
  <c r="AD1793" i="1" s="1"/>
  <c r="AJ1793" i="1" s="1"/>
  <c r="AP1793" i="1" s="1"/>
  <c r="AV1793" i="1" s="1"/>
  <c r="BB1793" i="1" s="1"/>
  <c r="BH1793" i="1" s="1"/>
  <c r="BN1793" i="1" s="1"/>
  <c r="T1793" i="1"/>
  <c r="Z1793" i="1" s="1"/>
  <c r="AF1793" i="1" s="1"/>
  <c r="AL1793" i="1" s="1"/>
  <c r="AR1793" i="1" s="1"/>
  <c r="AX1793" i="1" s="1"/>
  <c r="BD1793" i="1" s="1"/>
  <c r="BJ1793" i="1" s="1"/>
  <c r="BP1793" i="1" s="1"/>
  <c r="BU1793" i="1" s="1"/>
  <c r="BZ1793" i="1" s="1"/>
  <c r="R1794" i="1"/>
  <c r="X1794" i="1" s="1"/>
  <c r="AD1794" i="1" s="1"/>
  <c r="AJ1794" i="1" s="1"/>
  <c r="AP1794" i="1" s="1"/>
  <c r="AV1794" i="1" s="1"/>
  <c r="BB1794" i="1" s="1"/>
  <c r="BH1794" i="1" s="1"/>
  <c r="BN1794" i="1" s="1"/>
  <c r="AR1795" i="1"/>
  <c r="AX1795" i="1" s="1"/>
  <c r="BD1795" i="1" s="1"/>
  <c r="BJ1795" i="1" s="1"/>
  <c r="BP1795" i="1" s="1"/>
  <c r="BU1795" i="1" s="1"/>
  <c r="BZ1795" i="1" s="1"/>
  <c r="BS1795" i="1"/>
  <c r="BX1795" i="1" s="1"/>
  <c r="BQ1794" i="1"/>
  <c r="R1806" i="1"/>
  <c r="X1806" i="1" s="1"/>
  <c r="AD1806" i="1" s="1"/>
  <c r="AJ1806" i="1" s="1"/>
  <c r="AP1806" i="1" s="1"/>
  <c r="AV1806" i="1" s="1"/>
  <c r="BB1806" i="1" s="1"/>
  <c r="BH1806" i="1" s="1"/>
  <c r="BN1806" i="1" s="1"/>
  <c r="BS1806" i="1" s="1"/>
  <c r="BX1806" i="1" s="1"/>
  <c r="Z1822" i="1"/>
  <c r="AF1822" i="1" s="1"/>
  <c r="AL1822" i="1" s="1"/>
  <c r="AR1822" i="1" s="1"/>
  <c r="AX1822" i="1" s="1"/>
  <c r="BD1822" i="1" s="1"/>
  <c r="BJ1822" i="1" s="1"/>
  <c r="BP1822" i="1" s="1"/>
  <c r="BU1822" i="1" s="1"/>
  <c r="BZ1822" i="1" s="1"/>
  <c r="V1820" i="1"/>
  <c r="V1819" i="1" s="1"/>
  <c r="V1818" i="1" s="1"/>
  <c r="AJ1826" i="1"/>
  <c r="AP1826" i="1" s="1"/>
  <c r="AV1826" i="1" s="1"/>
  <c r="BB1826" i="1" s="1"/>
  <c r="BH1826" i="1" s="1"/>
  <c r="BN1826" i="1" s="1"/>
  <c r="BT1829" i="1"/>
  <c r="BY1829" i="1" s="1"/>
  <c r="L1838" i="1"/>
  <c r="R1838" i="1" s="1"/>
  <c r="X1838" i="1" s="1"/>
  <c r="AD1838" i="1" s="1"/>
  <c r="AJ1838" i="1" s="1"/>
  <c r="AP1838" i="1" s="1"/>
  <c r="AV1838" i="1" s="1"/>
  <c r="BB1838" i="1" s="1"/>
  <c r="BH1838" i="1" s="1"/>
  <c r="BN1838" i="1" s="1"/>
  <c r="BS1838" i="1" s="1"/>
  <c r="BX1838" i="1" s="1"/>
  <c r="F1837" i="1"/>
  <c r="BS1840" i="1"/>
  <c r="BX1840" i="1" s="1"/>
  <c r="BQ1889" i="1"/>
  <c r="M1700" i="1"/>
  <c r="S1700" i="1" s="1"/>
  <c r="Y1700" i="1" s="1"/>
  <c r="AE1700" i="1" s="1"/>
  <c r="AK1700" i="1" s="1"/>
  <c r="AQ1700" i="1" s="1"/>
  <c r="AW1700" i="1" s="1"/>
  <c r="BC1700" i="1" s="1"/>
  <c r="BI1700" i="1" s="1"/>
  <c r="BO1700" i="1" s="1"/>
  <c r="BT1701" i="1"/>
  <c r="BY1701" i="1" s="1"/>
  <c r="BR1700" i="1"/>
  <c r="N1710" i="1"/>
  <c r="T1710" i="1" s="1"/>
  <c r="Z1710" i="1" s="1"/>
  <c r="AF1710" i="1" s="1"/>
  <c r="AL1710" i="1" s="1"/>
  <c r="AR1710" i="1" s="1"/>
  <c r="AX1710" i="1" s="1"/>
  <c r="BD1710" i="1" s="1"/>
  <c r="BJ1710" i="1" s="1"/>
  <c r="BP1710" i="1" s="1"/>
  <c r="BU1710" i="1" s="1"/>
  <c r="BZ1710" i="1" s="1"/>
  <c r="H1709" i="1"/>
  <c r="M1721" i="1"/>
  <c r="S1721" i="1" s="1"/>
  <c r="Y1721" i="1" s="1"/>
  <c r="AE1721" i="1" s="1"/>
  <c r="AK1721" i="1" s="1"/>
  <c r="AQ1721" i="1" s="1"/>
  <c r="AW1721" i="1" s="1"/>
  <c r="BC1721" i="1" s="1"/>
  <c r="BI1721" i="1" s="1"/>
  <c r="BO1721" i="1" s="1"/>
  <c r="M1725" i="1"/>
  <c r="S1725" i="1" s="1"/>
  <c r="Y1725" i="1" s="1"/>
  <c r="AE1725" i="1" s="1"/>
  <c r="AK1725" i="1" s="1"/>
  <c r="AQ1725" i="1" s="1"/>
  <c r="AW1725" i="1" s="1"/>
  <c r="BC1725" i="1" s="1"/>
  <c r="BI1725" i="1" s="1"/>
  <c r="BO1725" i="1" s="1"/>
  <c r="BT1725" i="1" s="1"/>
  <c r="BY1725" i="1" s="1"/>
  <c r="J1724" i="1"/>
  <c r="M1724" i="1" s="1"/>
  <c r="S1724" i="1" s="1"/>
  <c r="Y1724" i="1" s="1"/>
  <c r="AE1724" i="1" s="1"/>
  <c r="AK1724" i="1" s="1"/>
  <c r="AQ1724" i="1" s="1"/>
  <c r="AW1724" i="1" s="1"/>
  <c r="BC1724" i="1" s="1"/>
  <c r="BI1724" i="1" s="1"/>
  <c r="BO1724" i="1" s="1"/>
  <c r="M1730" i="1"/>
  <c r="S1730" i="1" s="1"/>
  <c r="Y1730" i="1" s="1"/>
  <c r="AE1730" i="1" s="1"/>
  <c r="AK1730" i="1" s="1"/>
  <c r="AQ1730" i="1" s="1"/>
  <c r="AW1730" i="1" s="1"/>
  <c r="BC1730" i="1" s="1"/>
  <c r="BI1730" i="1" s="1"/>
  <c r="BO1730" i="1" s="1"/>
  <c r="BT1730" i="1" s="1"/>
  <c r="BY1730" i="1" s="1"/>
  <c r="J1729" i="1"/>
  <c r="J1728" i="1" s="1"/>
  <c r="N1731" i="1"/>
  <c r="T1731" i="1" s="1"/>
  <c r="Z1731" i="1" s="1"/>
  <c r="AF1731" i="1" s="1"/>
  <c r="AL1731" i="1" s="1"/>
  <c r="AR1731" i="1" s="1"/>
  <c r="AX1731" i="1" s="1"/>
  <c r="BD1731" i="1" s="1"/>
  <c r="BJ1731" i="1" s="1"/>
  <c r="BP1731" i="1" s="1"/>
  <c r="BU1731" i="1" s="1"/>
  <c r="BZ1731" i="1" s="1"/>
  <c r="H1730" i="1"/>
  <c r="BS1735" i="1"/>
  <c r="BX1735" i="1" s="1"/>
  <c r="BQ1734" i="1"/>
  <c r="AA1742" i="1"/>
  <c r="AA1741" i="1" s="1"/>
  <c r="BW1742" i="1"/>
  <c r="BW1741" i="1" s="1"/>
  <c r="N1748" i="1"/>
  <c r="T1748" i="1" s="1"/>
  <c r="Z1748" i="1" s="1"/>
  <c r="AF1748" i="1" s="1"/>
  <c r="AL1748" i="1" s="1"/>
  <c r="AR1748" i="1" s="1"/>
  <c r="AX1748" i="1" s="1"/>
  <c r="BD1748" i="1" s="1"/>
  <c r="BJ1748" i="1" s="1"/>
  <c r="BP1748" i="1" s="1"/>
  <c r="BU1748" i="1" s="1"/>
  <c r="BZ1748" i="1" s="1"/>
  <c r="H1747" i="1"/>
  <c r="U1753" i="1"/>
  <c r="U1742" i="1" s="1"/>
  <c r="U1741" i="1" s="1"/>
  <c r="BS1754" i="1"/>
  <c r="BX1754" i="1" s="1"/>
  <c r="BQ1753" i="1"/>
  <c r="M1758" i="1"/>
  <c r="S1758" i="1" s="1"/>
  <c r="Y1758" i="1" s="1"/>
  <c r="AE1758" i="1" s="1"/>
  <c r="AK1758" i="1" s="1"/>
  <c r="AQ1758" i="1" s="1"/>
  <c r="AW1758" i="1" s="1"/>
  <c r="BC1758" i="1" s="1"/>
  <c r="BI1758" i="1" s="1"/>
  <c r="BO1758" i="1" s="1"/>
  <c r="BT1758" i="1" s="1"/>
  <c r="BY1758" i="1" s="1"/>
  <c r="G1757" i="1"/>
  <c r="M1757" i="1" s="1"/>
  <c r="S1757" i="1" s="1"/>
  <c r="Y1757" i="1" s="1"/>
  <c r="AE1757" i="1" s="1"/>
  <c r="AK1757" i="1" s="1"/>
  <c r="AQ1757" i="1" s="1"/>
  <c r="AW1757" i="1" s="1"/>
  <c r="BC1757" i="1" s="1"/>
  <c r="BI1757" i="1" s="1"/>
  <c r="BO1757" i="1" s="1"/>
  <c r="BT1757" i="1" s="1"/>
  <c r="BY1757" i="1" s="1"/>
  <c r="BS1760" i="1"/>
  <c r="BX1760" i="1" s="1"/>
  <c r="AP1763" i="1"/>
  <c r="AV1763" i="1" s="1"/>
  <c r="BB1763" i="1" s="1"/>
  <c r="BH1763" i="1" s="1"/>
  <c r="BN1763" i="1" s="1"/>
  <c r="BS1763" i="1" s="1"/>
  <c r="BX1763" i="1" s="1"/>
  <c r="AM1762" i="1"/>
  <c r="AP1762" i="1" s="1"/>
  <c r="AV1762" i="1" s="1"/>
  <c r="BB1762" i="1" s="1"/>
  <c r="BH1762" i="1" s="1"/>
  <c r="BN1762" i="1" s="1"/>
  <c r="BS1762" i="1" s="1"/>
  <c r="BX1762" i="1" s="1"/>
  <c r="BR1763" i="1"/>
  <c r="BT1764" i="1"/>
  <c r="BY1764" i="1" s="1"/>
  <c r="BE1766" i="1"/>
  <c r="BE1717" i="1" s="1"/>
  <c r="N1768" i="1"/>
  <c r="T1768" i="1" s="1"/>
  <c r="Z1768" i="1" s="1"/>
  <c r="AF1768" i="1" s="1"/>
  <c r="AL1768" i="1" s="1"/>
  <c r="AR1768" i="1" s="1"/>
  <c r="AX1768" i="1" s="1"/>
  <c r="BD1768" i="1" s="1"/>
  <c r="BJ1768" i="1" s="1"/>
  <c r="BP1768" i="1" s="1"/>
  <c r="BU1768" i="1" s="1"/>
  <c r="BZ1768" i="1" s="1"/>
  <c r="M1770" i="1"/>
  <c r="S1770" i="1" s="1"/>
  <c r="Y1770" i="1" s="1"/>
  <c r="AE1770" i="1" s="1"/>
  <c r="AK1770" i="1" s="1"/>
  <c r="AQ1770" i="1" s="1"/>
  <c r="AW1770" i="1" s="1"/>
  <c r="BC1770" i="1" s="1"/>
  <c r="BI1770" i="1" s="1"/>
  <c r="BO1770" i="1" s="1"/>
  <c r="BT1770" i="1" s="1"/>
  <c r="BY1770" i="1" s="1"/>
  <c r="G1769" i="1"/>
  <c r="BT1772" i="1"/>
  <c r="BY1772" i="1" s="1"/>
  <c r="BB1773" i="1"/>
  <c r="BH1773" i="1" s="1"/>
  <c r="BN1773" i="1" s="1"/>
  <c r="BQ1773" i="1"/>
  <c r="N1776" i="1"/>
  <c r="T1776" i="1" s="1"/>
  <c r="Z1776" i="1" s="1"/>
  <c r="AF1776" i="1" s="1"/>
  <c r="AL1776" i="1" s="1"/>
  <c r="AR1776" i="1" s="1"/>
  <c r="AX1776" i="1" s="1"/>
  <c r="BD1776" i="1" s="1"/>
  <c r="BJ1776" i="1" s="1"/>
  <c r="BP1776" i="1" s="1"/>
  <c r="BU1776" i="1" s="1"/>
  <c r="BZ1776" i="1" s="1"/>
  <c r="M1778" i="1"/>
  <c r="S1778" i="1" s="1"/>
  <c r="Y1778" i="1" s="1"/>
  <c r="AE1778" i="1" s="1"/>
  <c r="AK1778" i="1" s="1"/>
  <c r="AQ1778" i="1" s="1"/>
  <c r="AW1778" i="1" s="1"/>
  <c r="BC1778" i="1" s="1"/>
  <c r="BI1778" i="1" s="1"/>
  <c r="BO1778" i="1" s="1"/>
  <c r="BT1778" i="1" s="1"/>
  <c r="BY1778" i="1" s="1"/>
  <c r="G1777" i="1"/>
  <c r="BD1777" i="1"/>
  <c r="BJ1777" i="1" s="1"/>
  <c r="BP1777" i="1" s="1"/>
  <c r="BU1777" i="1" s="1"/>
  <c r="BZ1777" i="1" s="1"/>
  <c r="AU1780" i="1"/>
  <c r="BW1780" i="1"/>
  <c r="L1782" i="1"/>
  <c r="R1782" i="1" s="1"/>
  <c r="X1782" i="1" s="1"/>
  <c r="AD1782" i="1" s="1"/>
  <c r="AJ1782" i="1" s="1"/>
  <c r="AP1782" i="1" s="1"/>
  <c r="AV1782" i="1" s="1"/>
  <c r="BB1782" i="1" s="1"/>
  <c r="BH1782" i="1" s="1"/>
  <c r="BN1782" i="1" s="1"/>
  <c r="BS1782" i="1" s="1"/>
  <c r="BX1782" i="1" s="1"/>
  <c r="I1781" i="1"/>
  <c r="L1781" i="1" s="1"/>
  <c r="R1781" i="1" s="1"/>
  <c r="X1781" i="1" s="1"/>
  <c r="AD1781" i="1" s="1"/>
  <c r="AJ1781" i="1" s="1"/>
  <c r="AP1781" i="1" s="1"/>
  <c r="AV1781" i="1" s="1"/>
  <c r="BB1781" i="1" s="1"/>
  <c r="BH1781" i="1" s="1"/>
  <c r="BN1781" i="1" s="1"/>
  <c r="N1785" i="1"/>
  <c r="T1785" i="1" s="1"/>
  <c r="Z1785" i="1" s="1"/>
  <c r="AF1785" i="1" s="1"/>
  <c r="AL1785" i="1" s="1"/>
  <c r="AR1785" i="1" s="1"/>
  <c r="AX1785" i="1" s="1"/>
  <c r="BD1785" i="1" s="1"/>
  <c r="BJ1785" i="1" s="1"/>
  <c r="BP1785" i="1" s="1"/>
  <c r="BU1785" i="1" s="1"/>
  <c r="BZ1785" i="1" s="1"/>
  <c r="M1786" i="1"/>
  <c r="S1786" i="1" s="1"/>
  <c r="Y1786" i="1" s="1"/>
  <c r="AE1786" i="1" s="1"/>
  <c r="AK1786" i="1" s="1"/>
  <c r="AQ1786" i="1" s="1"/>
  <c r="AW1786" i="1" s="1"/>
  <c r="BC1786" i="1" s="1"/>
  <c r="BI1786" i="1" s="1"/>
  <c r="BO1786" i="1" s="1"/>
  <c r="BT1786" i="1" s="1"/>
  <c r="BY1786" i="1" s="1"/>
  <c r="G1785" i="1"/>
  <c r="M1785" i="1" s="1"/>
  <c r="S1785" i="1" s="1"/>
  <c r="Y1785" i="1" s="1"/>
  <c r="AE1785" i="1" s="1"/>
  <c r="AK1785" i="1" s="1"/>
  <c r="AQ1785" i="1" s="1"/>
  <c r="AW1785" i="1" s="1"/>
  <c r="BC1785" i="1" s="1"/>
  <c r="BI1785" i="1" s="1"/>
  <c r="BO1785" i="1" s="1"/>
  <c r="BT1785" i="1" s="1"/>
  <c r="BY1785" i="1" s="1"/>
  <c r="R1789" i="1"/>
  <c r="X1789" i="1" s="1"/>
  <c r="AD1789" i="1" s="1"/>
  <c r="AJ1789" i="1" s="1"/>
  <c r="AP1789" i="1" s="1"/>
  <c r="AV1789" i="1" s="1"/>
  <c r="BB1789" i="1" s="1"/>
  <c r="BH1789" i="1" s="1"/>
  <c r="BN1789" i="1" s="1"/>
  <c r="BQ1789" i="1"/>
  <c r="M1794" i="1"/>
  <c r="S1794" i="1" s="1"/>
  <c r="Y1794" i="1" s="1"/>
  <c r="AE1794" i="1" s="1"/>
  <c r="AK1794" i="1" s="1"/>
  <c r="AQ1794" i="1" s="1"/>
  <c r="AW1794" i="1" s="1"/>
  <c r="BC1794" i="1" s="1"/>
  <c r="BI1794" i="1" s="1"/>
  <c r="BO1794" i="1" s="1"/>
  <c r="BT1794" i="1" s="1"/>
  <c r="BY1794" i="1" s="1"/>
  <c r="G1793" i="1"/>
  <c r="M1793" i="1" s="1"/>
  <c r="S1793" i="1" s="1"/>
  <c r="Y1793" i="1" s="1"/>
  <c r="AE1793" i="1" s="1"/>
  <c r="AK1793" i="1" s="1"/>
  <c r="AQ1793" i="1" s="1"/>
  <c r="AW1793" i="1" s="1"/>
  <c r="BC1793" i="1" s="1"/>
  <c r="BI1793" i="1" s="1"/>
  <c r="BO1793" i="1" s="1"/>
  <c r="BT1793" i="1" s="1"/>
  <c r="BY1793" i="1" s="1"/>
  <c r="BT1795" i="1"/>
  <c r="BY1795" i="1" s="1"/>
  <c r="BS1803" i="1"/>
  <c r="BX1803" i="1" s="1"/>
  <c r="BT1826" i="1"/>
  <c r="BY1826" i="1" s="1"/>
  <c r="L1847" i="1"/>
  <c r="R1847" i="1" s="1"/>
  <c r="X1847" i="1" s="1"/>
  <c r="AD1847" i="1" s="1"/>
  <c r="AJ1847" i="1" s="1"/>
  <c r="AP1847" i="1" s="1"/>
  <c r="AV1847" i="1" s="1"/>
  <c r="BB1847" i="1" s="1"/>
  <c r="BH1847" i="1" s="1"/>
  <c r="BN1847" i="1" s="1"/>
  <c r="BS1847" i="1" s="1"/>
  <c r="BX1847" i="1" s="1"/>
  <c r="F1846" i="1"/>
  <c r="L1846" i="1" s="1"/>
  <c r="R1846" i="1" s="1"/>
  <c r="X1846" i="1" s="1"/>
  <c r="AD1846" i="1" s="1"/>
  <c r="AJ1846" i="1" s="1"/>
  <c r="AP1846" i="1" s="1"/>
  <c r="AV1846" i="1" s="1"/>
  <c r="BB1846" i="1" s="1"/>
  <c r="BH1846" i="1" s="1"/>
  <c r="BN1846" i="1" s="1"/>
  <c r="L1855" i="1"/>
  <c r="R1855" i="1" s="1"/>
  <c r="X1855" i="1" s="1"/>
  <c r="AD1855" i="1" s="1"/>
  <c r="AJ1855" i="1" s="1"/>
  <c r="AP1855" i="1" s="1"/>
  <c r="AV1855" i="1" s="1"/>
  <c r="BB1855" i="1" s="1"/>
  <c r="BH1855" i="1" s="1"/>
  <c r="BN1855" i="1" s="1"/>
  <c r="BS1855" i="1" s="1"/>
  <c r="BX1855" i="1" s="1"/>
  <c r="F1854" i="1"/>
  <c r="L1854" i="1" s="1"/>
  <c r="R1854" i="1" s="1"/>
  <c r="X1854" i="1" s="1"/>
  <c r="AD1854" i="1" s="1"/>
  <c r="AJ1854" i="1" s="1"/>
  <c r="AP1854" i="1" s="1"/>
  <c r="AV1854" i="1" s="1"/>
  <c r="BB1854" i="1" s="1"/>
  <c r="BH1854" i="1" s="1"/>
  <c r="BN1854" i="1" s="1"/>
  <c r="BI1881" i="1"/>
  <c r="BO1881" i="1" s="1"/>
  <c r="BT1881" i="1" s="1"/>
  <c r="BY1881" i="1" s="1"/>
  <c r="AP1882" i="1"/>
  <c r="AV1882" i="1" s="1"/>
  <c r="BB1882" i="1" s="1"/>
  <c r="BH1882" i="1" s="1"/>
  <c r="BN1882" i="1" s="1"/>
  <c r="BS1882" i="1" s="1"/>
  <c r="BX1882" i="1" s="1"/>
  <c r="M2076" i="1"/>
  <c r="S2076" i="1" s="1"/>
  <c r="Y2076" i="1" s="1"/>
  <c r="AE2076" i="1" s="1"/>
  <c r="AK2076" i="1" s="1"/>
  <c r="AQ2076" i="1" s="1"/>
  <c r="AW2076" i="1" s="1"/>
  <c r="BC2076" i="1" s="1"/>
  <c r="BI2076" i="1" s="1"/>
  <c r="BO2076" i="1" s="1"/>
  <c r="G2075" i="1"/>
  <c r="M1838" i="1"/>
  <c r="S1838" i="1" s="1"/>
  <c r="Y1838" i="1" s="1"/>
  <c r="AE1838" i="1" s="1"/>
  <c r="AK1838" i="1" s="1"/>
  <c r="AQ1838" i="1" s="1"/>
  <c r="AW1838" i="1" s="1"/>
  <c r="BC1838" i="1" s="1"/>
  <c r="BI1838" i="1" s="1"/>
  <c r="BO1838" i="1" s="1"/>
  <c r="BT1838" i="1" s="1"/>
  <c r="BY1838" i="1" s="1"/>
  <c r="G1837" i="1"/>
  <c r="W1860" i="1"/>
  <c r="W1859" i="1" s="1"/>
  <c r="BT1877" i="1"/>
  <c r="BY1877" i="1" s="1"/>
  <c r="AQ1886" i="1"/>
  <c r="AW1886" i="1" s="1"/>
  <c r="BC1886" i="1" s="1"/>
  <c r="BI1886" i="1" s="1"/>
  <c r="BO1886" i="1" s="1"/>
  <c r="BT1886" i="1" s="1"/>
  <c r="BY1886" i="1" s="1"/>
  <c r="AN1885" i="1"/>
  <c r="AQ1885" i="1" s="1"/>
  <c r="AW1885" i="1" s="1"/>
  <c r="BC1885" i="1" s="1"/>
  <c r="BI1885" i="1" s="1"/>
  <c r="BO1885" i="1" s="1"/>
  <c r="BT1885" i="1" s="1"/>
  <c r="BY1885" i="1" s="1"/>
  <c r="BS1895" i="1"/>
  <c r="BX1895" i="1" s="1"/>
  <c r="BQ1894" i="1"/>
  <c r="BS1894" i="1" s="1"/>
  <c r="BX1894" i="1" s="1"/>
  <c r="BR1904" i="1"/>
  <c r="N1909" i="1"/>
  <c r="T1909" i="1" s="1"/>
  <c r="Z1909" i="1" s="1"/>
  <c r="AF1909" i="1" s="1"/>
  <c r="AL1909" i="1" s="1"/>
  <c r="AR1909" i="1" s="1"/>
  <c r="AX1909" i="1" s="1"/>
  <c r="BD1909" i="1" s="1"/>
  <c r="BJ1909" i="1" s="1"/>
  <c r="BP1909" i="1" s="1"/>
  <c r="BU1909" i="1" s="1"/>
  <c r="BZ1909" i="1" s="1"/>
  <c r="H1908" i="1"/>
  <c r="N1908" i="1" s="1"/>
  <c r="T1908" i="1" s="1"/>
  <c r="Z1908" i="1" s="1"/>
  <c r="AF1908" i="1" s="1"/>
  <c r="AL1908" i="1" s="1"/>
  <c r="AR1908" i="1" s="1"/>
  <c r="AX1908" i="1" s="1"/>
  <c r="BD1908" i="1" s="1"/>
  <c r="BJ1908" i="1" s="1"/>
  <c r="BP1908" i="1" s="1"/>
  <c r="BU1908" i="1" s="1"/>
  <c r="BZ1908" i="1" s="1"/>
  <c r="BR1912" i="1"/>
  <c r="N1917" i="1"/>
  <c r="T1917" i="1" s="1"/>
  <c r="Z1917" i="1" s="1"/>
  <c r="AF1917" i="1" s="1"/>
  <c r="AL1917" i="1" s="1"/>
  <c r="AR1917" i="1" s="1"/>
  <c r="AX1917" i="1" s="1"/>
  <c r="BD1917" i="1" s="1"/>
  <c r="BJ1917" i="1" s="1"/>
  <c r="BP1917" i="1" s="1"/>
  <c r="BU1917" i="1" s="1"/>
  <c r="BZ1917" i="1" s="1"/>
  <c r="H1916" i="1"/>
  <c r="N1916" i="1" s="1"/>
  <c r="T1916" i="1" s="1"/>
  <c r="Z1916" i="1" s="1"/>
  <c r="AF1916" i="1" s="1"/>
  <c r="AL1916" i="1" s="1"/>
  <c r="AR1916" i="1" s="1"/>
  <c r="AX1916" i="1" s="1"/>
  <c r="BD1916" i="1" s="1"/>
  <c r="BJ1916" i="1" s="1"/>
  <c r="BP1916" i="1" s="1"/>
  <c r="BU1916" i="1" s="1"/>
  <c r="BZ1916" i="1" s="1"/>
  <c r="L1928" i="1"/>
  <c r="R1928" i="1" s="1"/>
  <c r="X1928" i="1" s="1"/>
  <c r="AD1928" i="1" s="1"/>
  <c r="AJ1928" i="1" s="1"/>
  <c r="AP1928" i="1" s="1"/>
  <c r="AV1928" i="1" s="1"/>
  <c r="BB1928" i="1" s="1"/>
  <c r="BH1928" i="1" s="1"/>
  <c r="BN1928" i="1" s="1"/>
  <c r="BS1928" i="1" s="1"/>
  <c r="BX1928" i="1" s="1"/>
  <c r="F1927" i="1"/>
  <c r="M1928" i="1"/>
  <c r="S1928" i="1" s="1"/>
  <c r="Y1928" i="1" s="1"/>
  <c r="AE1928" i="1" s="1"/>
  <c r="AK1928" i="1" s="1"/>
  <c r="AQ1928" i="1" s="1"/>
  <c r="AW1928" i="1" s="1"/>
  <c r="BC1928" i="1" s="1"/>
  <c r="BI1928" i="1" s="1"/>
  <c r="BO1928" i="1" s="1"/>
  <c r="BT1928" i="1" s="1"/>
  <c r="BY1928" i="1" s="1"/>
  <c r="J1927" i="1"/>
  <c r="J1926" i="1" s="1"/>
  <c r="J1925" i="1" s="1"/>
  <c r="BR1927" i="1"/>
  <c r="N1940" i="1"/>
  <c r="T1940" i="1" s="1"/>
  <c r="Z1940" i="1" s="1"/>
  <c r="AF1940" i="1" s="1"/>
  <c r="AL1940" i="1" s="1"/>
  <c r="AR1940" i="1" s="1"/>
  <c r="AX1940" i="1" s="1"/>
  <c r="BD1940" i="1" s="1"/>
  <c r="BJ1940" i="1" s="1"/>
  <c r="BP1940" i="1" s="1"/>
  <c r="BU1940" i="1" s="1"/>
  <c r="BZ1940" i="1" s="1"/>
  <c r="H1939" i="1"/>
  <c r="BR1945" i="1"/>
  <c r="BP1951" i="1"/>
  <c r="BU1951" i="1" s="1"/>
  <c r="BZ1951" i="1" s="1"/>
  <c r="BM1950" i="1"/>
  <c r="AG1958" i="1"/>
  <c r="AS1958" i="1"/>
  <c r="L1965" i="1"/>
  <c r="R1965" i="1" s="1"/>
  <c r="X1965" i="1" s="1"/>
  <c r="AD1965" i="1" s="1"/>
  <c r="AJ1965" i="1" s="1"/>
  <c r="AP1965" i="1" s="1"/>
  <c r="AV1965" i="1" s="1"/>
  <c r="BB1965" i="1" s="1"/>
  <c r="BH1965" i="1" s="1"/>
  <c r="BN1965" i="1" s="1"/>
  <c r="F1964" i="1"/>
  <c r="L1964" i="1" s="1"/>
  <c r="R1964" i="1" s="1"/>
  <c r="X1964" i="1" s="1"/>
  <c r="AD1964" i="1" s="1"/>
  <c r="AJ1964" i="1" s="1"/>
  <c r="AP1964" i="1" s="1"/>
  <c r="AV1964" i="1" s="1"/>
  <c r="BB1964" i="1" s="1"/>
  <c r="BH1964" i="1" s="1"/>
  <c r="BN1964" i="1" s="1"/>
  <c r="N1966" i="1"/>
  <c r="T1966" i="1" s="1"/>
  <c r="Z1966" i="1" s="1"/>
  <c r="AF1966" i="1" s="1"/>
  <c r="AL1966" i="1" s="1"/>
  <c r="AR1966" i="1" s="1"/>
  <c r="AX1966" i="1" s="1"/>
  <c r="BD1966" i="1" s="1"/>
  <c r="BJ1966" i="1" s="1"/>
  <c r="BP1966" i="1" s="1"/>
  <c r="BU1966" i="1" s="1"/>
  <c r="BZ1966" i="1" s="1"/>
  <c r="H1965" i="1"/>
  <c r="O1973" i="1"/>
  <c r="O1958" i="1" s="1"/>
  <c r="AY1973" i="1"/>
  <c r="AY1958" i="1" s="1"/>
  <c r="BK1973" i="1"/>
  <c r="AZ1973" i="1"/>
  <c r="AZ1958" i="1" s="1"/>
  <c r="AG1982" i="1"/>
  <c r="AO1982" i="1"/>
  <c r="BR1985" i="1"/>
  <c r="N1990" i="1"/>
  <c r="T1990" i="1" s="1"/>
  <c r="Z1990" i="1" s="1"/>
  <c r="AF1990" i="1" s="1"/>
  <c r="AL1990" i="1" s="1"/>
  <c r="AR1990" i="1" s="1"/>
  <c r="AX1990" i="1" s="1"/>
  <c r="BD1990" i="1" s="1"/>
  <c r="BJ1990" i="1" s="1"/>
  <c r="BP1990" i="1" s="1"/>
  <c r="BU1990" i="1" s="1"/>
  <c r="BZ1990" i="1" s="1"/>
  <c r="H1989" i="1"/>
  <c r="N1998" i="1"/>
  <c r="T1998" i="1" s="1"/>
  <c r="Z1998" i="1" s="1"/>
  <c r="AF1998" i="1" s="1"/>
  <c r="AL1998" i="1" s="1"/>
  <c r="AR1998" i="1" s="1"/>
  <c r="AX1998" i="1" s="1"/>
  <c r="BD1998" i="1" s="1"/>
  <c r="BJ1998" i="1" s="1"/>
  <c r="BP1998" i="1" s="1"/>
  <c r="BU1998" i="1" s="1"/>
  <c r="BZ1998" i="1" s="1"/>
  <c r="H1997" i="1"/>
  <c r="N1997" i="1" s="1"/>
  <c r="T1997" i="1" s="1"/>
  <c r="Z1997" i="1" s="1"/>
  <c r="AF1997" i="1" s="1"/>
  <c r="AL1997" i="1" s="1"/>
  <c r="AR1997" i="1" s="1"/>
  <c r="AX1997" i="1" s="1"/>
  <c r="BD1997" i="1" s="1"/>
  <c r="BJ1997" i="1" s="1"/>
  <c r="BP1997" i="1" s="1"/>
  <c r="BU1997" i="1" s="1"/>
  <c r="BZ1997" i="1" s="1"/>
  <c r="BS1998" i="1"/>
  <c r="BX1998" i="1" s="1"/>
  <c r="U1996" i="1"/>
  <c r="U1995" i="1" s="1"/>
  <c r="CA1996" i="1"/>
  <c r="CA1995" i="1" s="1"/>
  <c r="CA1982" i="1" s="1"/>
  <c r="L2001" i="1"/>
  <c r="R2001" i="1" s="1"/>
  <c r="X2001" i="1" s="1"/>
  <c r="AD2001" i="1" s="1"/>
  <c r="AJ2001" i="1" s="1"/>
  <c r="AP2001" i="1" s="1"/>
  <c r="AV2001" i="1" s="1"/>
  <c r="BB2001" i="1" s="1"/>
  <c r="BH2001" i="1" s="1"/>
  <c r="BN2001" i="1" s="1"/>
  <c r="BS2001" i="1" s="1"/>
  <c r="BX2001" i="1" s="1"/>
  <c r="I2000" i="1"/>
  <c r="I1996" i="1" s="1"/>
  <c r="I1995" i="1" s="1"/>
  <c r="BE1996" i="1"/>
  <c r="BE1995" i="1" s="1"/>
  <c r="AM2012" i="1"/>
  <c r="U2012" i="1"/>
  <c r="AU2013" i="1"/>
  <c r="AU2012" i="1" s="1"/>
  <c r="BQ2014" i="1"/>
  <c r="N2029" i="1"/>
  <c r="T2029" i="1" s="1"/>
  <c r="Z2029" i="1" s="1"/>
  <c r="AF2029" i="1" s="1"/>
  <c r="AL2029" i="1" s="1"/>
  <c r="AR2029" i="1" s="1"/>
  <c r="AX2029" i="1" s="1"/>
  <c r="BD2029" i="1" s="1"/>
  <c r="BJ2029" i="1" s="1"/>
  <c r="BP2029" i="1" s="1"/>
  <c r="BU2029" i="1" s="1"/>
  <c r="BZ2029" i="1" s="1"/>
  <c r="K2028" i="1"/>
  <c r="K2027" i="1" s="1"/>
  <c r="BQ2027" i="1"/>
  <c r="BQ2035" i="1"/>
  <c r="G2049" i="1"/>
  <c r="M2050" i="1"/>
  <c r="S2050" i="1" s="1"/>
  <c r="Y2050" i="1" s="1"/>
  <c r="AE2050" i="1" s="1"/>
  <c r="AK2050" i="1" s="1"/>
  <c r="AQ2050" i="1" s="1"/>
  <c r="AW2050" i="1" s="1"/>
  <c r="BC2050" i="1" s="1"/>
  <c r="BI2050" i="1" s="1"/>
  <c r="BO2050" i="1" s="1"/>
  <c r="BT2050" i="1" s="1"/>
  <c r="BY2050" i="1" s="1"/>
  <c r="G2059" i="1"/>
  <c r="M2060" i="1"/>
  <c r="S2060" i="1" s="1"/>
  <c r="Y2060" i="1" s="1"/>
  <c r="AE2060" i="1" s="1"/>
  <c r="AK2060" i="1" s="1"/>
  <c r="AQ2060" i="1" s="1"/>
  <c r="AW2060" i="1" s="1"/>
  <c r="BC2060" i="1" s="1"/>
  <c r="BI2060" i="1" s="1"/>
  <c r="BO2060" i="1" s="1"/>
  <c r="BT2060" i="1" s="1"/>
  <c r="BY2060" i="1" s="1"/>
  <c r="BQ2064" i="1"/>
  <c r="M2078" i="1"/>
  <c r="S2078" i="1" s="1"/>
  <c r="Y2078" i="1" s="1"/>
  <c r="AE2078" i="1" s="1"/>
  <c r="AK2078" i="1" s="1"/>
  <c r="AQ2078" i="1" s="1"/>
  <c r="AW2078" i="1" s="1"/>
  <c r="BC2078" i="1" s="1"/>
  <c r="BI2078" i="1" s="1"/>
  <c r="BO2078" i="1" s="1"/>
  <c r="BT2078" i="1" s="1"/>
  <c r="BY2078" i="1" s="1"/>
  <c r="U2080" i="1"/>
  <c r="U2074" i="1" s="1"/>
  <c r="W2080" i="1"/>
  <c r="W2074" i="1" s="1"/>
  <c r="N2111" i="1"/>
  <c r="T2111" i="1" s="1"/>
  <c r="Z2111" i="1" s="1"/>
  <c r="AF2111" i="1" s="1"/>
  <c r="AL2111" i="1" s="1"/>
  <c r="AR2111" i="1" s="1"/>
  <c r="AX2111" i="1" s="1"/>
  <c r="BD2111" i="1" s="1"/>
  <c r="BJ2111" i="1" s="1"/>
  <c r="BP2111" i="1" s="1"/>
  <c r="BU2111" i="1" s="1"/>
  <c r="BZ2111" i="1" s="1"/>
  <c r="H2110" i="1"/>
  <c r="BR2121" i="1"/>
  <c r="AG2186" i="1"/>
  <c r="AC2186" i="1"/>
  <c r="BF2186" i="1"/>
  <c r="BF2185" i="1" s="1"/>
  <c r="BF2184" i="1" s="1"/>
  <c r="BV2186" i="1"/>
  <c r="BV2185" i="1" s="1"/>
  <c r="BV2184" i="1" s="1"/>
  <c r="BR2231" i="1"/>
  <c r="AN2186" i="1"/>
  <c r="AN2185" i="1" s="1"/>
  <c r="AN2184" i="1" s="1"/>
  <c r="BA2186" i="1"/>
  <c r="BA2185" i="1" s="1"/>
  <c r="BA2184" i="1" s="1"/>
  <c r="AU2186" i="1"/>
  <c r="AU2185" i="1" s="1"/>
  <c r="AU2184" i="1" s="1"/>
  <c r="BT2244" i="1"/>
  <c r="BY2244" i="1" s="1"/>
  <c r="AH2186" i="1"/>
  <c r="AH2185" i="1" s="1"/>
  <c r="AH2184" i="1" s="1"/>
  <c r="AY2186" i="1"/>
  <c r="AY2185" i="1" s="1"/>
  <c r="AY2184" i="1" s="1"/>
  <c r="BW2186" i="1"/>
  <c r="BW2185" i="1" s="1"/>
  <c r="BW2184" i="1" s="1"/>
  <c r="W2186" i="1"/>
  <c r="W2185" i="1" s="1"/>
  <c r="W2184" i="1" s="1"/>
  <c r="AO2186" i="1"/>
  <c r="AO2185" i="1" s="1"/>
  <c r="AO2184" i="1" s="1"/>
  <c r="F1733" i="1"/>
  <c r="L1733" i="1" s="1"/>
  <c r="R1733" i="1" s="1"/>
  <c r="X1733" i="1" s="1"/>
  <c r="AD1733" i="1" s="1"/>
  <c r="AJ1733" i="1" s="1"/>
  <c r="AP1733" i="1" s="1"/>
  <c r="AV1733" i="1" s="1"/>
  <c r="BB1733" i="1" s="1"/>
  <c r="BH1733" i="1" s="1"/>
  <c r="BN1733" i="1" s="1"/>
  <c r="H1838" i="1"/>
  <c r="L1839" i="1"/>
  <c r="R1839" i="1" s="1"/>
  <c r="X1839" i="1" s="1"/>
  <c r="AD1839" i="1" s="1"/>
  <c r="AJ1839" i="1" s="1"/>
  <c r="AP1839" i="1" s="1"/>
  <c r="AV1839" i="1" s="1"/>
  <c r="BB1839" i="1" s="1"/>
  <c r="BH1839" i="1" s="1"/>
  <c r="BN1839" i="1" s="1"/>
  <c r="BS1839" i="1" s="1"/>
  <c r="BX1839" i="1" s="1"/>
  <c r="G1840" i="1"/>
  <c r="M1840" i="1" s="1"/>
  <c r="S1840" i="1" s="1"/>
  <c r="Y1840" i="1" s="1"/>
  <c r="AE1840" i="1" s="1"/>
  <c r="AK1840" i="1" s="1"/>
  <c r="AQ1840" i="1" s="1"/>
  <c r="AW1840" i="1" s="1"/>
  <c r="BC1840" i="1" s="1"/>
  <c r="BI1840" i="1" s="1"/>
  <c r="BO1840" i="1" s="1"/>
  <c r="BT1840" i="1" s="1"/>
  <c r="BY1840" i="1" s="1"/>
  <c r="N1841" i="1"/>
  <c r="T1841" i="1" s="1"/>
  <c r="Z1841" i="1" s="1"/>
  <c r="AF1841" i="1" s="1"/>
  <c r="AL1841" i="1" s="1"/>
  <c r="AR1841" i="1" s="1"/>
  <c r="AX1841" i="1" s="1"/>
  <c r="BD1841" i="1" s="1"/>
  <c r="BJ1841" i="1" s="1"/>
  <c r="BP1841" i="1" s="1"/>
  <c r="BU1841" i="1" s="1"/>
  <c r="BZ1841" i="1" s="1"/>
  <c r="H1840" i="1"/>
  <c r="N1840" i="1" s="1"/>
  <c r="T1840" i="1" s="1"/>
  <c r="Z1840" i="1" s="1"/>
  <c r="AF1840" i="1" s="1"/>
  <c r="AL1840" i="1" s="1"/>
  <c r="AR1840" i="1" s="1"/>
  <c r="AX1840" i="1" s="1"/>
  <c r="BD1840" i="1" s="1"/>
  <c r="BJ1840" i="1" s="1"/>
  <c r="BP1840" i="1" s="1"/>
  <c r="BU1840" i="1" s="1"/>
  <c r="BZ1840" i="1" s="1"/>
  <c r="L1842" i="1"/>
  <c r="R1842" i="1" s="1"/>
  <c r="X1842" i="1" s="1"/>
  <c r="AD1842" i="1" s="1"/>
  <c r="AJ1842" i="1" s="1"/>
  <c r="AP1842" i="1" s="1"/>
  <c r="AV1842" i="1" s="1"/>
  <c r="BB1842" i="1" s="1"/>
  <c r="BH1842" i="1" s="1"/>
  <c r="BN1842" i="1" s="1"/>
  <c r="BS1842" i="1" s="1"/>
  <c r="BX1842" i="1" s="1"/>
  <c r="H1846" i="1"/>
  <c r="N1846" i="1" s="1"/>
  <c r="T1846" i="1" s="1"/>
  <c r="Z1846" i="1" s="1"/>
  <c r="AF1846" i="1" s="1"/>
  <c r="AL1846" i="1" s="1"/>
  <c r="AR1846" i="1" s="1"/>
  <c r="AX1846" i="1" s="1"/>
  <c r="BD1846" i="1" s="1"/>
  <c r="BJ1846" i="1" s="1"/>
  <c r="BP1846" i="1" s="1"/>
  <c r="BU1846" i="1" s="1"/>
  <c r="BZ1846" i="1" s="1"/>
  <c r="F1850" i="1"/>
  <c r="L1850" i="1" s="1"/>
  <c r="R1850" i="1" s="1"/>
  <c r="X1850" i="1" s="1"/>
  <c r="AD1850" i="1" s="1"/>
  <c r="AJ1850" i="1" s="1"/>
  <c r="AP1850" i="1" s="1"/>
  <c r="AV1850" i="1" s="1"/>
  <c r="BB1850" i="1" s="1"/>
  <c r="BH1850" i="1" s="1"/>
  <c r="BN1850" i="1" s="1"/>
  <c r="BR1850" i="1"/>
  <c r="G1850" i="1"/>
  <c r="H1854" i="1"/>
  <c r="N1854" i="1" s="1"/>
  <c r="T1854" i="1" s="1"/>
  <c r="Z1854" i="1" s="1"/>
  <c r="AF1854" i="1" s="1"/>
  <c r="AL1854" i="1" s="1"/>
  <c r="AR1854" i="1" s="1"/>
  <c r="AX1854" i="1" s="1"/>
  <c r="BD1854" i="1" s="1"/>
  <c r="BJ1854" i="1" s="1"/>
  <c r="BP1854" i="1" s="1"/>
  <c r="BU1854" i="1" s="1"/>
  <c r="BZ1854" i="1" s="1"/>
  <c r="H1861" i="1"/>
  <c r="F1865" i="1"/>
  <c r="L1865" i="1" s="1"/>
  <c r="R1865" i="1" s="1"/>
  <c r="X1865" i="1" s="1"/>
  <c r="AD1865" i="1" s="1"/>
  <c r="AJ1865" i="1" s="1"/>
  <c r="AP1865" i="1" s="1"/>
  <c r="AV1865" i="1" s="1"/>
  <c r="BB1865" i="1" s="1"/>
  <c r="BH1865" i="1" s="1"/>
  <c r="BN1865" i="1" s="1"/>
  <c r="BR1865" i="1"/>
  <c r="G1865" i="1"/>
  <c r="H1869" i="1"/>
  <c r="N1869" i="1" s="1"/>
  <c r="T1869" i="1" s="1"/>
  <c r="Z1869" i="1" s="1"/>
  <c r="AF1869" i="1" s="1"/>
  <c r="AL1869" i="1" s="1"/>
  <c r="AR1869" i="1" s="1"/>
  <c r="AX1869" i="1" s="1"/>
  <c r="BD1869" i="1" s="1"/>
  <c r="BJ1869" i="1" s="1"/>
  <c r="BP1869" i="1" s="1"/>
  <c r="BU1869" i="1" s="1"/>
  <c r="BZ1869" i="1" s="1"/>
  <c r="F1873" i="1"/>
  <c r="L1873" i="1" s="1"/>
  <c r="R1873" i="1" s="1"/>
  <c r="X1873" i="1" s="1"/>
  <c r="AD1873" i="1" s="1"/>
  <c r="AJ1873" i="1" s="1"/>
  <c r="AP1873" i="1" s="1"/>
  <c r="AV1873" i="1" s="1"/>
  <c r="BB1873" i="1" s="1"/>
  <c r="BH1873" i="1" s="1"/>
  <c r="BN1873" i="1" s="1"/>
  <c r="BR1873" i="1"/>
  <c r="G1873" i="1"/>
  <c r="H1878" i="1"/>
  <c r="BS1881" i="1"/>
  <c r="BX1881" i="1" s="1"/>
  <c r="AO1886" i="1"/>
  <c r="BR1889" i="1"/>
  <c r="AN1890" i="1"/>
  <c r="J1894" i="1"/>
  <c r="J1893" i="1" s="1"/>
  <c r="F1897" i="1"/>
  <c r="K1893" i="1"/>
  <c r="AA1893" i="1"/>
  <c r="AA1860" i="1" s="1"/>
  <c r="AA1859" i="1" s="1"/>
  <c r="AM1893" i="1"/>
  <c r="AY1893" i="1"/>
  <c r="AY1860" i="1" s="1"/>
  <c r="AY1859" i="1" s="1"/>
  <c r="BK1893" i="1"/>
  <c r="BK1860" i="1" s="1"/>
  <c r="BR1897" i="1"/>
  <c r="BS1898" i="1"/>
  <c r="BX1898" i="1" s="1"/>
  <c r="L1905" i="1"/>
  <c r="R1905" i="1" s="1"/>
  <c r="X1905" i="1" s="1"/>
  <c r="AD1905" i="1" s="1"/>
  <c r="AJ1905" i="1" s="1"/>
  <c r="AP1905" i="1" s="1"/>
  <c r="AV1905" i="1" s="1"/>
  <c r="BB1905" i="1" s="1"/>
  <c r="BH1905" i="1" s="1"/>
  <c r="BN1905" i="1" s="1"/>
  <c r="BS1905" i="1" s="1"/>
  <c r="BX1905" i="1" s="1"/>
  <c r="F1904" i="1"/>
  <c r="L1904" i="1" s="1"/>
  <c r="R1904" i="1" s="1"/>
  <c r="X1904" i="1" s="1"/>
  <c r="AD1904" i="1" s="1"/>
  <c r="AJ1904" i="1" s="1"/>
  <c r="AP1904" i="1" s="1"/>
  <c r="AV1904" i="1" s="1"/>
  <c r="BB1904" i="1" s="1"/>
  <c r="BH1904" i="1" s="1"/>
  <c r="BN1904" i="1" s="1"/>
  <c r="N1906" i="1"/>
  <c r="T1906" i="1" s="1"/>
  <c r="Z1906" i="1" s="1"/>
  <c r="AF1906" i="1" s="1"/>
  <c r="AL1906" i="1" s="1"/>
  <c r="AR1906" i="1" s="1"/>
  <c r="AX1906" i="1" s="1"/>
  <c r="BD1906" i="1" s="1"/>
  <c r="BJ1906" i="1" s="1"/>
  <c r="BP1906" i="1" s="1"/>
  <c r="BU1906" i="1" s="1"/>
  <c r="BZ1906" i="1" s="1"/>
  <c r="H1905" i="1"/>
  <c r="L1913" i="1"/>
  <c r="R1913" i="1" s="1"/>
  <c r="X1913" i="1" s="1"/>
  <c r="AD1913" i="1" s="1"/>
  <c r="AJ1913" i="1" s="1"/>
  <c r="AP1913" i="1" s="1"/>
  <c r="AV1913" i="1" s="1"/>
  <c r="BB1913" i="1" s="1"/>
  <c r="BH1913" i="1" s="1"/>
  <c r="BN1913" i="1" s="1"/>
  <c r="BS1913" i="1" s="1"/>
  <c r="BX1913" i="1" s="1"/>
  <c r="F1912" i="1"/>
  <c r="L1912" i="1" s="1"/>
  <c r="R1912" i="1" s="1"/>
  <c r="X1912" i="1" s="1"/>
  <c r="AD1912" i="1" s="1"/>
  <c r="AJ1912" i="1" s="1"/>
  <c r="AP1912" i="1" s="1"/>
  <c r="AV1912" i="1" s="1"/>
  <c r="BB1912" i="1" s="1"/>
  <c r="BH1912" i="1" s="1"/>
  <c r="BN1912" i="1" s="1"/>
  <c r="N1914" i="1"/>
  <c r="T1914" i="1" s="1"/>
  <c r="Z1914" i="1" s="1"/>
  <c r="AF1914" i="1" s="1"/>
  <c r="AL1914" i="1" s="1"/>
  <c r="AR1914" i="1" s="1"/>
  <c r="AX1914" i="1" s="1"/>
  <c r="BD1914" i="1" s="1"/>
  <c r="BJ1914" i="1" s="1"/>
  <c r="BP1914" i="1" s="1"/>
  <c r="BU1914" i="1" s="1"/>
  <c r="BZ1914" i="1" s="1"/>
  <c r="H1913" i="1"/>
  <c r="N1922" i="1"/>
  <c r="T1922" i="1" s="1"/>
  <c r="Z1922" i="1" s="1"/>
  <c r="AF1922" i="1" s="1"/>
  <c r="AL1922" i="1" s="1"/>
  <c r="AR1922" i="1" s="1"/>
  <c r="AX1922" i="1" s="1"/>
  <c r="BD1922" i="1" s="1"/>
  <c r="BJ1922" i="1" s="1"/>
  <c r="BP1922" i="1" s="1"/>
  <c r="BU1922" i="1" s="1"/>
  <c r="BZ1922" i="1" s="1"/>
  <c r="H1921" i="1"/>
  <c r="L1933" i="1"/>
  <c r="R1933" i="1" s="1"/>
  <c r="X1933" i="1" s="1"/>
  <c r="AD1933" i="1" s="1"/>
  <c r="AJ1933" i="1" s="1"/>
  <c r="AP1933" i="1" s="1"/>
  <c r="AV1933" i="1" s="1"/>
  <c r="BB1933" i="1" s="1"/>
  <c r="BH1933" i="1" s="1"/>
  <c r="BN1933" i="1" s="1"/>
  <c r="BS1933" i="1" s="1"/>
  <c r="BX1933" i="1" s="1"/>
  <c r="F1932" i="1"/>
  <c r="M1933" i="1"/>
  <c r="S1933" i="1" s="1"/>
  <c r="Y1933" i="1" s="1"/>
  <c r="AE1933" i="1" s="1"/>
  <c r="AK1933" i="1" s="1"/>
  <c r="AQ1933" i="1" s="1"/>
  <c r="AW1933" i="1" s="1"/>
  <c r="BC1933" i="1" s="1"/>
  <c r="BI1933" i="1" s="1"/>
  <c r="BO1933" i="1" s="1"/>
  <c r="BT1933" i="1" s="1"/>
  <c r="BY1933" i="1" s="1"/>
  <c r="J1932" i="1"/>
  <c r="M1932" i="1" s="1"/>
  <c r="S1932" i="1" s="1"/>
  <c r="Y1932" i="1" s="1"/>
  <c r="AE1932" i="1" s="1"/>
  <c r="AK1932" i="1" s="1"/>
  <c r="AQ1932" i="1" s="1"/>
  <c r="AW1932" i="1" s="1"/>
  <c r="BC1932" i="1" s="1"/>
  <c r="BI1932" i="1" s="1"/>
  <c r="BO1932" i="1" s="1"/>
  <c r="BR1932" i="1"/>
  <c r="L1936" i="1"/>
  <c r="R1936" i="1" s="1"/>
  <c r="X1936" i="1" s="1"/>
  <c r="AD1936" i="1" s="1"/>
  <c r="AJ1936" i="1" s="1"/>
  <c r="AP1936" i="1" s="1"/>
  <c r="AV1936" i="1" s="1"/>
  <c r="BB1936" i="1" s="1"/>
  <c r="BH1936" i="1" s="1"/>
  <c r="BN1936" i="1" s="1"/>
  <c r="BS1936" i="1" s="1"/>
  <c r="BX1936" i="1" s="1"/>
  <c r="F1935" i="1"/>
  <c r="L1935" i="1" s="1"/>
  <c r="R1935" i="1" s="1"/>
  <c r="X1935" i="1" s="1"/>
  <c r="AD1935" i="1" s="1"/>
  <c r="AJ1935" i="1" s="1"/>
  <c r="AP1935" i="1" s="1"/>
  <c r="AV1935" i="1" s="1"/>
  <c r="BB1935" i="1" s="1"/>
  <c r="BH1935" i="1" s="1"/>
  <c r="BN1935" i="1" s="1"/>
  <c r="M1936" i="1"/>
  <c r="S1936" i="1" s="1"/>
  <c r="Y1936" i="1" s="1"/>
  <c r="AE1936" i="1" s="1"/>
  <c r="AK1936" i="1" s="1"/>
  <c r="AQ1936" i="1" s="1"/>
  <c r="AW1936" i="1" s="1"/>
  <c r="BC1936" i="1" s="1"/>
  <c r="BI1936" i="1" s="1"/>
  <c r="BO1936" i="1" s="1"/>
  <c r="BT1936" i="1" s="1"/>
  <c r="BY1936" i="1" s="1"/>
  <c r="J1935" i="1"/>
  <c r="M1935" i="1" s="1"/>
  <c r="S1935" i="1" s="1"/>
  <c r="Y1935" i="1" s="1"/>
  <c r="AE1935" i="1" s="1"/>
  <c r="AK1935" i="1" s="1"/>
  <c r="AQ1935" i="1" s="1"/>
  <c r="AW1935" i="1" s="1"/>
  <c r="BC1935" i="1" s="1"/>
  <c r="BI1935" i="1" s="1"/>
  <c r="BO1935" i="1" s="1"/>
  <c r="BR1935" i="1"/>
  <c r="L1962" i="1"/>
  <c r="R1962" i="1" s="1"/>
  <c r="X1962" i="1" s="1"/>
  <c r="AD1962" i="1" s="1"/>
  <c r="AJ1962" i="1" s="1"/>
  <c r="AP1962" i="1" s="1"/>
  <c r="AV1962" i="1" s="1"/>
  <c r="BB1962" i="1" s="1"/>
  <c r="BH1962" i="1" s="1"/>
  <c r="BN1962" i="1" s="1"/>
  <c r="BS1962" i="1" s="1"/>
  <c r="BX1962" i="1" s="1"/>
  <c r="F1961" i="1"/>
  <c r="M1962" i="1"/>
  <c r="S1962" i="1" s="1"/>
  <c r="Y1962" i="1" s="1"/>
  <c r="AE1962" i="1" s="1"/>
  <c r="AK1962" i="1" s="1"/>
  <c r="AQ1962" i="1" s="1"/>
  <c r="AW1962" i="1" s="1"/>
  <c r="BC1962" i="1" s="1"/>
  <c r="BI1962" i="1" s="1"/>
  <c r="BO1962" i="1" s="1"/>
  <c r="BT1962" i="1" s="1"/>
  <c r="BY1962" i="1" s="1"/>
  <c r="J1961" i="1"/>
  <c r="J1960" i="1" s="1"/>
  <c r="J1959" i="1" s="1"/>
  <c r="J1958" i="1" s="1"/>
  <c r="BR1961" i="1"/>
  <c r="R1976" i="1"/>
  <c r="X1976" i="1" s="1"/>
  <c r="AD1976" i="1" s="1"/>
  <c r="AJ1976" i="1" s="1"/>
  <c r="AP1976" i="1" s="1"/>
  <c r="AV1976" i="1" s="1"/>
  <c r="BB1976" i="1" s="1"/>
  <c r="BH1976" i="1" s="1"/>
  <c r="BN1976" i="1" s="1"/>
  <c r="BS1976" i="1" s="1"/>
  <c r="BX1976" i="1" s="1"/>
  <c r="M1979" i="1"/>
  <c r="S1979" i="1" s="1"/>
  <c r="Y1979" i="1" s="1"/>
  <c r="AE1979" i="1" s="1"/>
  <c r="AK1979" i="1" s="1"/>
  <c r="AQ1979" i="1" s="1"/>
  <c r="AW1979" i="1" s="1"/>
  <c r="BC1979" i="1" s="1"/>
  <c r="BI1979" i="1" s="1"/>
  <c r="BO1979" i="1" s="1"/>
  <c r="G1978" i="1"/>
  <c r="BW1973" i="1"/>
  <c r="BW1958" i="1" s="1"/>
  <c r="T1980" i="1"/>
  <c r="Z1980" i="1" s="1"/>
  <c r="AF1980" i="1" s="1"/>
  <c r="AL1980" i="1" s="1"/>
  <c r="AR1980" i="1" s="1"/>
  <c r="AX1980" i="1" s="1"/>
  <c r="BD1980" i="1" s="1"/>
  <c r="BJ1980" i="1" s="1"/>
  <c r="BP1980" i="1" s="1"/>
  <c r="BU1980" i="1" s="1"/>
  <c r="BZ1980" i="1" s="1"/>
  <c r="AN1973" i="1"/>
  <c r="AN1958" i="1" s="1"/>
  <c r="BQ1979" i="1"/>
  <c r="U1982" i="1"/>
  <c r="U1858" i="1" s="1"/>
  <c r="AH1982" i="1"/>
  <c r="N1985" i="1"/>
  <c r="T1985" i="1" s="1"/>
  <c r="Z1985" i="1" s="1"/>
  <c r="AF1985" i="1" s="1"/>
  <c r="AL1985" i="1" s="1"/>
  <c r="AR1985" i="1" s="1"/>
  <c r="AX1985" i="1" s="1"/>
  <c r="BD1985" i="1" s="1"/>
  <c r="BJ1985" i="1" s="1"/>
  <c r="BP1985" i="1" s="1"/>
  <c r="BU1985" i="1" s="1"/>
  <c r="BZ1985" i="1" s="1"/>
  <c r="H1984" i="1"/>
  <c r="O2003" i="1"/>
  <c r="O1982" i="1" s="1"/>
  <c r="BS2006" i="1"/>
  <c r="BX2006" i="1" s="1"/>
  <c r="BQ2005" i="1"/>
  <c r="Z2010" i="1"/>
  <c r="AF2010" i="1" s="1"/>
  <c r="AL2010" i="1" s="1"/>
  <c r="AR2010" i="1" s="1"/>
  <c r="AX2010" i="1" s="1"/>
  <c r="BD2010" i="1" s="1"/>
  <c r="BJ2010" i="1" s="1"/>
  <c r="BP2010" i="1" s="1"/>
  <c r="BU2010" i="1" s="1"/>
  <c r="BZ2010" i="1" s="1"/>
  <c r="W2013" i="1"/>
  <c r="W2012" i="1" s="1"/>
  <c r="BZ2016" i="1"/>
  <c r="CA2013" i="1"/>
  <c r="CA2012" i="1" s="1"/>
  <c r="BZ2022" i="1"/>
  <c r="BZ2037" i="1"/>
  <c r="G2040" i="1"/>
  <c r="BQ2044" i="1"/>
  <c r="BQ2048" i="1"/>
  <c r="BQ2054" i="1"/>
  <c r="BQ2058" i="1"/>
  <c r="BW2057" i="1"/>
  <c r="BW2012" i="1" s="1"/>
  <c r="CA2074" i="1"/>
  <c r="M2082" i="1"/>
  <c r="S2082" i="1" s="1"/>
  <c r="Y2082" i="1" s="1"/>
  <c r="AE2082" i="1" s="1"/>
  <c r="AK2082" i="1" s="1"/>
  <c r="AQ2082" i="1" s="1"/>
  <c r="AW2082" i="1" s="1"/>
  <c r="BC2082" i="1" s="1"/>
  <c r="BI2082" i="1" s="1"/>
  <c r="BO2082" i="1" s="1"/>
  <c r="BT2082" i="1" s="1"/>
  <c r="BY2082" i="1" s="1"/>
  <c r="G2081" i="1"/>
  <c r="M2081" i="1" s="1"/>
  <c r="S2081" i="1" s="1"/>
  <c r="Y2081" i="1" s="1"/>
  <c r="AE2081" i="1" s="1"/>
  <c r="AK2081" i="1" s="1"/>
  <c r="AQ2081" i="1" s="1"/>
  <c r="AW2081" i="1" s="1"/>
  <c r="BC2081" i="1" s="1"/>
  <c r="BI2081" i="1" s="1"/>
  <c r="BO2081" i="1" s="1"/>
  <c r="BQ2082" i="1"/>
  <c r="AA2080" i="1"/>
  <c r="AA2074" i="1" s="1"/>
  <c r="BA2080" i="1"/>
  <c r="BA2074" i="1" s="1"/>
  <c r="BQ2090" i="1"/>
  <c r="N2136" i="1"/>
  <c r="T2136" i="1" s="1"/>
  <c r="Z2136" i="1" s="1"/>
  <c r="AF2136" i="1" s="1"/>
  <c r="AL2136" i="1" s="1"/>
  <c r="AR2136" i="1" s="1"/>
  <c r="AX2136" i="1" s="1"/>
  <c r="BD2136" i="1" s="1"/>
  <c r="BJ2136" i="1" s="1"/>
  <c r="BP2136" i="1" s="1"/>
  <c r="BU2136" i="1" s="1"/>
  <c r="BZ2136" i="1" s="1"/>
  <c r="H2135" i="1"/>
  <c r="AO1763" i="1"/>
  <c r="BQ1797" i="1"/>
  <c r="G1798" i="1"/>
  <c r="I1802" i="1"/>
  <c r="I1801" i="1" s="1"/>
  <c r="L1801" i="1" s="1"/>
  <c r="R1801" i="1" s="1"/>
  <c r="X1801" i="1" s="1"/>
  <c r="AD1801" i="1" s="1"/>
  <c r="AJ1801" i="1" s="1"/>
  <c r="AP1801" i="1" s="1"/>
  <c r="AV1801" i="1" s="1"/>
  <c r="BB1801" i="1" s="1"/>
  <c r="BH1801" i="1" s="1"/>
  <c r="BN1801" i="1" s="1"/>
  <c r="BQ1802" i="1"/>
  <c r="G1803" i="1"/>
  <c r="K1803" i="1"/>
  <c r="G1806" i="1"/>
  <c r="M1806" i="1" s="1"/>
  <c r="S1806" i="1" s="1"/>
  <c r="Y1806" i="1" s="1"/>
  <c r="AE1806" i="1" s="1"/>
  <c r="AK1806" i="1" s="1"/>
  <c r="AQ1806" i="1" s="1"/>
  <c r="AW1806" i="1" s="1"/>
  <c r="BC1806" i="1" s="1"/>
  <c r="BI1806" i="1" s="1"/>
  <c r="BO1806" i="1" s="1"/>
  <c r="BT1806" i="1" s="1"/>
  <c r="BY1806" i="1" s="1"/>
  <c r="K1806" i="1"/>
  <c r="N1806" i="1" s="1"/>
  <c r="T1806" i="1" s="1"/>
  <c r="Z1806" i="1" s="1"/>
  <c r="AF1806" i="1" s="1"/>
  <c r="AL1806" i="1" s="1"/>
  <c r="AR1806" i="1" s="1"/>
  <c r="AX1806" i="1" s="1"/>
  <c r="BD1806" i="1" s="1"/>
  <c r="BJ1806" i="1" s="1"/>
  <c r="BP1806" i="1" s="1"/>
  <c r="BU1806" i="1" s="1"/>
  <c r="BZ1806" i="1" s="1"/>
  <c r="K1811" i="1"/>
  <c r="K1810" i="1" s="1"/>
  <c r="K1809" i="1" s="1"/>
  <c r="I1812" i="1"/>
  <c r="I1811" i="1" s="1"/>
  <c r="I1810" i="1" s="1"/>
  <c r="I1809" i="1" s="1"/>
  <c r="BQ1812" i="1"/>
  <c r="G1813" i="1"/>
  <c r="F1815" i="1"/>
  <c r="J1815" i="1"/>
  <c r="J1811" i="1" s="1"/>
  <c r="J1810" i="1" s="1"/>
  <c r="J1809" i="1" s="1"/>
  <c r="N1815" i="1"/>
  <c r="T1815" i="1" s="1"/>
  <c r="Z1815" i="1" s="1"/>
  <c r="AF1815" i="1" s="1"/>
  <c r="AL1815" i="1" s="1"/>
  <c r="AR1815" i="1" s="1"/>
  <c r="AX1815" i="1" s="1"/>
  <c r="BD1815" i="1" s="1"/>
  <c r="BJ1815" i="1" s="1"/>
  <c r="BP1815" i="1" s="1"/>
  <c r="BU1815" i="1" s="1"/>
  <c r="BZ1815" i="1" s="1"/>
  <c r="BR1815" i="1"/>
  <c r="H1821" i="1"/>
  <c r="F1822" i="1"/>
  <c r="BR1822" i="1"/>
  <c r="F1825" i="1"/>
  <c r="L1825" i="1" s="1"/>
  <c r="R1825" i="1" s="1"/>
  <c r="X1825" i="1" s="1"/>
  <c r="AD1825" i="1" s="1"/>
  <c r="AJ1825" i="1" s="1"/>
  <c r="AP1825" i="1" s="1"/>
  <c r="AV1825" i="1" s="1"/>
  <c r="BB1825" i="1" s="1"/>
  <c r="BH1825" i="1" s="1"/>
  <c r="BN1825" i="1" s="1"/>
  <c r="BR1825" i="1"/>
  <c r="H1826" i="1"/>
  <c r="H1829" i="1"/>
  <c r="N1829" i="1" s="1"/>
  <c r="T1829" i="1" s="1"/>
  <c r="Z1829" i="1" s="1"/>
  <c r="AF1829" i="1" s="1"/>
  <c r="AL1829" i="1" s="1"/>
  <c r="AR1829" i="1" s="1"/>
  <c r="AX1829" i="1" s="1"/>
  <c r="BD1829" i="1" s="1"/>
  <c r="BJ1829" i="1" s="1"/>
  <c r="BP1829" i="1" s="1"/>
  <c r="BU1829" i="1" s="1"/>
  <c r="BZ1829" i="1" s="1"/>
  <c r="BS1841" i="1"/>
  <c r="BX1841" i="1" s="1"/>
  <c r="BS1844" i="1"/>
  <c r="BX1844" i="1" s="1"/>
  <c r="BQ1843" i="1"/>
  <c r="BS1843" i="1" s="1"/>
  <c r="BX1843" i="1" s="1"/>
  <c r="BQ1846" i="1"/>
  <c r="BS1846" i="1" s="1"/>
  <c r="BX1846" i="1" s="1"/>
  <c r="BS1852" i="1"/>
  <c r="BX1852" i="1" s="1"/>
  <c r="BQ1851" i="1"/>
  <c r="BQ1854" i="1"/>
  <c r="I1859" i="1"/>
  <c r="O1860" i="1"/>
  <c r="BS1862" i="1"/>
  <c r="BX1862" i="1" s="1"/>
  <c r="BQ1861" i="1"/>
  <c r="BS1867" i="1"/>
  <c r="BX1867" i="1" s="1"/>
  <c r="BQ1866" i="1"/>
  <c r="BS1870" i="1"/>
  <c r="BX1870" i="1" s="1"/>
  <c r="BQ1869" i="1"/>
  <c r="BS1875" i="1"/>
  <c r="BX1875" i="1" s="1"/>
  <c r="BQ1874" i="1"/>
  <c r="L1878" i="1"/>
  <c r="R1878" i="1" s="1"/>
  <c r="X1878" i="1" s="1"/>
  <c r="AD1878" i="1" s="1"/>
  <c r="AJ1878" i="1" s="1"/>
  <c r="AP1878" i="1" s="1"/>
  <c r="AV1878" i="1" s="1"/>
  <c r="BB1878" i="1" s="1"/>
  <c r="BH1878" i="1" s="1"/>
  <c r="BN1878" i="1" s="1"/>
  <c r="BS1878" i="1" s="1"/>
  <c r="BX1878" i="1" s="1"/>
  <c r="N1883" i="1"/>
  <c r="T1883" i="1" s="1"/>
  <c r="Z1883" i="1" s="1"/>
  <c r="AF1883" i="1" s="1"/>
  <c r="AL1883" i="1" s="1"/>
  <c r="AR1883" i="1" s="1"/>
  <c r="AX1883" i="1" s="1"/>
  <c r="BD1883" i="1" s="1"/>
  <c r="BJ1883" i="1" s="1"/>
  <c r="BP1883" i="1" s="1"/>
  <c r="BU1883" i="1" s="1"/>
  <c r="BZ1883" i="1" s="1"/>
  <c r="AP1887" i="1"/>
  <c r="AV1887" i="1" s="1"/>
  <c r="BB1887" i="1" s="1"/>
  <c r="BH1887" i="1" s="1"/>
  <c r="BN1887" i="1" s="1"/>
  <c r="BS1887" i="1" s="1"/>
  <c r="BX1887" i="1" s="1"/>
  <c r="AM1886" i="1"/>
  <c r="M1897" i="1"/>
  <c r="S1897" i="1" s="1"/>
  <c r="Y1897" i="1" s="1"/>
  <c r="AE1897" i="1" s="1"/>
  <c r="AK1897" i="1" s="1"/>
  <c r="AQ1897" i="1" s="1"/>
  <c r="AW1897" i="1" s="1"/>
  <c r="BC1897" i="1" s="1"/>
  <c r="BI1897" i="1" s="1"/>
  <c r="BO1897" i="1" s="1"/>
  <c r="G1893" i="1"/>
  <c r="AI1893" i="1"/>
  <c r="AI1860" i="1" s="1"/>
  <c r="AI1859" i="1" s="1"/>
  <c r="AU1893" i="1"/>
  <c r="AU1860" i="1" s="1"/>
  <c r="AU1859" i="1" s="1"/>
  <c r="BG1893" i="1"/>
  <c r="R1902" i="1"/>
  <c r="X1902" i="1" s="1"/>
  <c r="AD1902" i="1" s="1"/>
  <c r="AJ1902" i="1" s="1"/>
  <c r="AP1902" i="1" s="1"/>
  <c r="AV1902" i="1" s="1"/>
  <c r="BB1902" i="1" s="1"/>
  <c r="BH1902" i="1" s="1"/>
  <c r="BN1902" i="1" s="1"/>
  <c r="BS1902" i="1" s="1"/>
  <c r="BX1902" i="1" s="1"/>
  <c r="L1910" i="1"/>
  <c r="R1910" i="1" s="1"/>
  <c r="X1910" i="1" s="1"/>
  <c r="AD1910" i="1" s="1"/>
  <c r="AJ1910" i="1" s="1"/>
  <c r="AP1910" i="1" s="1"/>
  <c r="AV1910" i="1" s="1"/>
  <c r="BB1910" i="1" s="1"/>
  <c r="BH1910" i="1" s="1"/>
  <c r="BN1910" i="1" s="1"/>
  <c r="BS1910" i="1" s="1"/>
  <c r="BX1910" i="1" s="1"/>
  <c r="F1909" i="1"/>
  <c r="M1910" i="1"/>
  <c r="S1910" i="1" s="1"/>
  <c r="Y1910" i="1" s="1"/>
  <c r="AE1910" i="1" s="1"/>
  <c r="AK1910" i="1" s="1"/>
  <c r="AQ1910" i="1" s="1"/>
  <c r="AW1910" i="1" s="1"/>
  <c r="BC1910" i="1" s="1"/>
  <c r="BI1910" i="1" s="1"/>
  <c r="BO1910" i="1" s="1"/>
  <c r="BT1910" i="1" s="1"/>
  <c r="BY1910" i="1" s="1"/>
  <c r="J1909" i="1"/>
  <c r="J1908" i="1" s="1"/>
  <c r="BR1909" i="1"/>
  <c r="L1918" i="1"/>
  <c r="R1918" i="1" s="1"/>
  <c r="X1918" i="1" s="1"/>
  <c r="AD1918" i="1" s="1"/>
  <c r="AJ1918" i="1" s="1"/>
  <c r="AP1918" i="1" s="1"/>
  <c r="AV1918" i="1" s="1"/>
  <c r="BB1918" i="1" s="1"/>
  <c r="BH1918" i="1" s="1"/>
  <c r="BN1918" i="1" s="1"/>
  <c r="BS1918" i="1" s="1"/>
  <c r="BX1918" i="1" s="1"/>
  <c r="F1917" i="1"/>
  <c r="M1918" i="1"/>
  <c r="S1918" i="1" s="1"/>
  <c r="Y1918" i="1" s="1"/>
  <c r="AE1918" i="1" s="1"/>
  <c r="AK1918" i="1" s="1"/>
  <c r="AQ1918" i="1" s="1"/>
  <c r="AW1918" i="1" s="1"/>
  <c r="BC1918" i="1" s="1"/>
  <c r="BI1918" i="1" s="1"/>
  <c r="BO1918" i="1" s="1"/>
  <c r="BT1918" i="1" s="1"/>
  <c r="BY1918" i="1" s="1"/>
  <c r="J1917" i="1"/>
  <c r="J1916" i="1" s="1"/>
  <c r="BR1917" i="1"/>
  <c r="N1927" i="1"/>
  <c r="T1927" i="1" s="1"/>
  <c r="Z1927" i="1" s="1"/>
  <c r="AF1927" i="1" s="1"/>
  <c r="AL1927" i="1" s="1"/>
  <c r="AR1927" i="1" s="1"/>
  <c r="AX1927" i="1" s="1"/>
  <c r="BD1927" i="1" s="1"/>
  <c r="BJ1927" i="1" s="1"/>
  <c r="BP1927" i="1" s="1"/>
  <c r="BU1927" i="1" s="1"/>
  <c r="BZ1927" i="1" s="1"/>
  <c r="H1926" i="1"/>
  <c r="L1941" i="1"/>
  <c r="R1941" i="1" s="1"/>
  <c r="X1941" i="1" s="1"/>
  <c r="AD1941" i="1" s="1"/>
  <c r="AJ1941" i="1" s="1"/>
  <c r="AP1941" i="1" s="1"/>
  <c r="AV1941" i="1" s="1"/>
  <c r="BB1941" i="1" s="1"/>
  <c r="BH1941" i="1" s="1"/>
  <c r="BN1941" i="1" s="1"/>
  <c r="BS1941" i="1" s="1"/>
  <c r="BX1941" i="1" s="1"/>
  <c r="F1940" i="1"/>
  <c r="M1941" i="1"/>
  <c r="S1941" i="1" s="1"/>
  <c r="Y1941" i="1" s="1"/>
  <c r="AE1941" i="1" s="1"/>
  <c r="AK1941" i="1" s="1"/>
  <c r="AQ1941" i="1" s="1"/>
  <c r="AW1941" i="1" s="1"/>
  <c r="BC1941" i="1" s="1"/>
  <c r="BI1941" i="1" s="1"/>
  <c r="BO1941" i="1" s="1"/>
  <c r="J1940" i="1"/>
  <c r="J1939" i="1" s="1"/>
  <c r="J1938" i="1" s="1"/>
  <c r="BT1941" i="1"/>
  <c r="BY1941" i="1" s="1"/>
  <c r="BR1940" i="1"/>
  <c r="BQ1950" i="1"/>
  <c r="BS1951" i="1"/>
  <c r="BX1951" i="1" s="1"/>
  <c r="BR1954" i="1"/>
  <c r="AH1959" i="1"/>
  <c r="M1961" i="1"/>
  <c r="S1961" i="1" s="1"/>
  <c r="Y1961" i="1" s="1"/>
  <c r="AE1961" i="1" s="1"/>
  <c r="AK1961" i="1" s="1"/>
  <c r="AQ1961" i="1" s="1"/>
  <c r="AW1961" i="1" s="1"/>
  <c r="BC1961" i="1" s="1"/>
  <c r="BI1961" i="1" s="1"/>
  <c r="BO1961" i="1" s="1"/>
  <c r="BK1958" i="1"/>
  <c r="Q1959" i="1"/>
  <c r="Q1958" i="1" s="1"/>
  <c r="AC1958" i="1"/>
  <c r="AO1958" i="1"/>
  <c r="BM1959" i="1"/>
  <c r="BM1958" i="1" s="1"/>
  <c r="BS1965" i="1"/>
  <c r="BX1965" i="1" s="1"/>
  <c r="BQ1974" i="1"/>
  <c r="M1976" i="1"/>
  <c r="S1976" i="1" s="1"/>
  <c r="Y1976" i="1" s="1"/>
  <c r="AE1976" i="1" s="1"/>
  <c r="AK1976" i="1" s="1"/>
  <c r="AQ1976" i="1" s="1"/>
  <c r="AW1976" i="1" s="1"/>
  <c r="BC1976" i="1" s="1"/>
  <c r="BI1976" i="1" s="1"/>
  <c r="BO1976" i="1" s="1"/>
  <c r="BT1976" i="1" s="1"/>
  <c r="BY1976" i="1" s="1"/>
  <c r="G1975" i="1"/>
  <c r="N1976" i="1"/>
  <c r="T1976" i="1" s="1"/>
  <c r="Z1976" i="1" s="1"/>
  <c r="AF1976" i="1" s="1"/>
  <c r="AL1976" i="1" s="1"/>
  <c r="AR1976" i="1" s="1"/>
  <c r="AX1976" i="1" s="1"/>
  <c r="BD1976" i="1" s="1"/>
  <c r="BJ1976" i="1" s="1"/>
  <c r="BP1976" i="1" s="1"/>
  <c r="BU1976" i="1" s="1"/>
  <c r="BZ1976" i="1" s="1"/>
  <c r="K1975" i="1"/>
  <c r="K1974" i="1" s="1"/>
  <c r="V1973" i="1"/>
  <c r="V1958" i="1" s="1"/>
  <c r="AH1973" i="1"/>
  <c r="AT1973" i="1"/>
  <c r="AT1958" i="1" s="1"/>
  <c r="BF1973" i="1"/>
  <c r="BF1958" i="1" s="1"/>
  <c r="BT1979" i="1"/>
  <c r="BY1979" i="1" s="1"/>
  <c r="CA1973" i="1"/>
  <c r="CA1958" i="1" s="1"/>
  <c r="L1980" i="1"/>
  <c r="R1980" i="1" s="1"/>
  <c r="X1980" i="1" s="1"/>
  <c r="AD1980" i="1" s="1"/>
  <c r="AJ1980" i="1" s="1"/>
  <c r="AP1980" i="1" s="1"/>
  <c r="AV1980" i="1" s="1"/>
  <c r="BB1980" i="1" s="1"/>
  <c r="BH1980" i="1" s="1"/>
  <c r="BN1980" i="1" s="1"/>
  <c r="BS1980" i="1" s="1"/>
  <c r="BX1980" i="1" s="1"/>
  <c r="I1979" i="1"/>
  <c r="I1978" i="1" s="1"/>
  <c r="I1973" i="1" s="1"/>
  <c r="I1958" i="1" s="1"/>
  <c r="AB1973" i="1"/>
  <c r="AB1958" i="1" s="1"/>
  <c r="AN1982" i="1"/>
  <c r="AR1986" i="1"/>
  <c r="AX1986" i="1" s="1"/>
  <c r="BD1986" i="1" s="1"/>
  <c r="BJ1986" i="1" s="1"/>
  <c r="BP1986" i="1" s="1"/>
  <c r="BU1986" i="1" s="1"/>
  <c r="BZ1986" i="1" s="1"/>
  <c r="BT1991" i="1"/>
  <c r="BY1991" i="1" s="1"/>
  <c r="BR1990" i="1"/>
  <c r="BA1996" i="1"/>
  <c r="BA1995" i="1" s="1"/>
  <c r="BA1982" i="1" s="1"/>
  <c r="Q1996" i="1"/>
  <c r="Q1995" i="1" s="1"/>
  <c r="Q1982" i="1" s="1"/>
  <c r="BM1996" i="1"/>
  <c r="BM1995" i="1" s="1"/>
  <c r="BM1982" i="1" s="1"/>
  <c r="AU2003" i="1"/>
  <c r="AU1982" i="1" s="1"/>
  <c r="G2005" i="1"/>
  <c r="BQ2008" i="1"/>
  <c r="M2015" i="1"/>
  <c r="S2015" i="1" s="1"/>
  <c r="Y2015" i="1" s="1"/>
  <c r="AE2015" i="1" s="1"/>
  <c r="AK2015" i="1" s="1"/>
  <c r="AQ2015" i="1" s="1"/>
  <c r="AW2015" i="1" s="1"/>
  <c r="BC2015" i="1" s="1"/>
  <c r="BI2015" i="1" s="1"/>
  <c r="BO2015" i="1" s="1"/>
  <c r="BT2015" i="1" s="1"/>
  <c r="BY2015" i="1" s="1"/>
  <c r="AS2013" i="1"/>
  <c r="AS2012" i="1" s="1"/>
  <c r="BA2013" i="1"/>
  <c r="BK2014" i="1"/>
  <c r="BK2013" i="1" s="1"/>
  <c r="BK2012" i="1" s="1"/>
  <c r="M2036" i="1"/>
  <c r="S2036" i="1" s="1"/>
  <c r="Y2036" i="1" s="1"/>
  <c r="AE2036" i="1" s="1"/>
  <c r="AK2036" i="1" s="1"/>
  <c r="AQ2036" i="1" s="1"/>
  <c r="AW2036" i="1" s="1"/>
  <c r="BC2036" i="1" s="1"/>
  <c r="BI2036" i="1" s="1"/>
  <c r="BO2036" i="1" s="1"/>
  <c r="BT2036" i="1" s="1"/>
  <c r="BY2036" i="1" s="1"/>
  <c r="N2041" i="1"/>
  <c r="T2041" i="1" s="1"/>
  <c r="Z2041" i="1" s="1"/>
  <c r="AF2041" i="1" s="1"/>
  <c r="AL2041" i="1" s="1"/>
  <c r="AR2041" i="1" s="1"/>
  <c r="AX2041" i="1" s="1"/>
  <c r="BD2041" i="1" s="1"/>
  <c r="BJ2041" i="1" s="1"/>
  <c r="BP2041" i="1" s="1"/>
  <c r="BU2041" i="1" s="1"/>
  <c r="BZ2041" i="1" s="1"/>
  <c r="K2040" i="1"/>
  <c r="K2039" i="1" s="1"/>
  <c r="K2013" i="1" s="1"/>
  <c r="K2012" i="1" s="1"/>
  <c r="BQ2039" i="1"/>
  <c r="AG2074" i="1"/>
  <c r="AU2074" i="1"/>
  <c r="BK2074" i="1"/>
  <c r="AN2080" i="1"/>
  <c r="AN2074" i="1" s="1"/>
  <c r="BW2080" i="1"/>
  <c r="BW2074" i="1" s="1"/>
  <c r="BR2116" i="1"/>
  <c r="AG2114" i="1"/>
  <c r="BQ1821" i="1"/>
  <c r="G1822" i="1"/>
  <c r="G1825" i="1"/>
  <c r="M1825" i="1" s="1"/>
  <c r="BQ1826" i="1"/>
  <c r="BA1836" i="1"/>
  <c r="BA1835" i="1" s="1"/>
  <c r="BA1834" i="1" s="1"/>
  <c r="BQ1836" i="1"/>
  <c r="J1843" i="1"/>
  <c r="J1836" i="1" s="1"/>
  <c r="M1848" i="1"/>
  <c r="S1848" i="1" s="1"/>
  <c r="Y1848" i="1" s="1"/>
  <c r="AE1848" i="1" s="1"/>
  <c r="AK1848" i="1" s="1"/>
  <c r="AQ1848" i="1" s="1"/>
  <c r="AW1848" i="1" s="1"/>
  <c r="BC1848" i="1" s="1"/>
  <c r="BI1848" i="1" s="1"/>
  <c r="BO1848" i="1" s="1"/>
  <c r="BT1848" i="1" s="1"/>
  <c r="BY1848" i="1" s="1"/>
  <c r="G1847" i="1"/>
  <c r="J1851" i="1"/>
  <c r="J1850" i="1" s="1"/>
  <c r="M1856" i="1"/>
  <c r="S1856" i="1" s="1"/>
  <c r="Y1856" i="1" s="1"/>
  <c r="AE1856" i="1" s="1"/>
  <c r="AK1856" i="1" s="1"/>
  <c r="AQ1856" i="1" s="1"/>
  <c r="AW1856" i="1" s="1"/>
  <c r="BC1856" i="1" s="1"/>
  <c r="BI1856" i="1" s="1"/>
  <c r="BO1856" i="1" s="1"/>
  <c r="BT1856" i="1" s="1"/>
  <c r="BY1856" i="1" s="1"/>
  <c r="G1855" i="1"/>
  <c r="BG1860" i="1"/>
  <c r="BG1859" i="1" s="1"/>
  <c r="BW1860" i="1"/>
  <c r="BW1859" i="1" s="1"/>
  <c r="M1863" i="1"/>
  <c r="S1863" i="1" s="1"/>
  <c r="Y1863" i="1" s="1"/>
  <c r="AE1863" i="1" s="1"/>
  <c r="AK1863" i="1" s="1"/>
  <c r="AQ1863" i="1" s="1"/>
  <c r="AW1863" i="1" s="1"/>
  <c r="BC1863" i="1" s="1"/>
  <c r="BI1863" i="1" s="1"/>
  <c r="BO1863" i="1" s="1"/>
  <c r="BT1863" i="1" s="1"/>
  <c r="BY1863" i="1" s="1"/>
  <c r="G1862" i="1"/>
  <c r="J1866" i="1"/>
  <c r="J1865" i="1" s="1"/>
  <c r="M1871" i="1"/>
  <c r="S1871" i="1" s="1"/>
  <c r="Y1871" i="1" s="1"/>
  <c r="AE1871" i="1" s="1"/>
  <c r="AK1871" i="1" s="1"/>
  <c r="AQ1871" i="1" s="1"/>
  <c r="AW1871" i="1" s="1"/>
  <c r="BC1871" i="1" s="1"/>
  <c r="BI1871" i="1" s="1"/>
  <c r="BO1871" i="1" s="1"/>
  <c r="BT1871" i="1" s="1"/>
  <c r="BY1871" i="1" s="1"/>
  <c r="G1870" i="1"/>
  <c r="J1874" i="1"/>
  <c r="J1873" i="1" s="1"/>
  <c r="L1879" i="1"/>
  <c r="R1879" i="1" s="1"/>
  <c r="X1879" i="1" s="1"/>
  <c r="AD1879" i="1" s="1"/>
  <c r="AJ1879" i="1" s="1"/>
  <c r="AP1879" i="1" s="1"/>
  <c r="AV1879" i="1" s="1"/>
  <c r="BB1879" i="1" s="1"/>
  <c r="BH1879" i="1" s="1"/>
  <c r="BN1879" i="1" s="1"/>
  <c r="BS1879" i="1" s="1"/>
  <c r="BX1879" i="1" s="1"/>
  <c r="BQ1885" i="1"/>
  <c r="AP1891" i="1"/>
  <c r="AV1891" i="1" s="1"/>
  <c r="BB1891" i="1" s="1"/>
  <c r="BH1891" i="1" s="1"/>
  <c r="BN1891" i="1" s="1"/>
  <c r="BS1891" i="1" s="1"/>
  <c r="BX1891" i="1" s="1"/>
  <c r="AM1890" i="1"/>
  <c r="M1894" i="1"/>
  <c r="S1894" i="1" s="1"/>
  <c r="Y1894" i="1" s="1"/>
  <c r="AE1894" i="1" s="1"/>
  <c r="AK1894" i="1" s="1"/>
  <c r="AQ1894" i="1" s="1"/>
  <c r="AW1894" i="1" s="1"/>
  <c r="BC1894" i="1" s="1"/>
  <c r="BI1894" i="1" s="1"/>
  <c r="BO1894" i="1" s="1"/>
  <c r="BT1894" i="1" s="1"/>
  <c r="BY1894" i="1" s="1"/>
  <c r="H1897" i="1"/>
  <c r="CA1893" i="1"/>
  <c r="CA1860" i="1" s="1"/>
  <c r="CA1859" i="1" s="1"/>
  <c r="BQ1900" i="1"/>
  <c r="M1902" i="1"/>
  <c r="S1902" i="1" s="1"/>
  <c r="Y1902" i="1" s="1"/>
  <c r="AE1902" i="1" s="1"/>
  <c r="AK1902" i="1" s="1"/>
  <c r="AQ1902" i="1" s="1"/>
  <c r="AW1902" i="1" s="1"/>
  <c r="BC1902" i="1" s="1"/>
  <c r="BI1902" i="1" s="1"/>
  <c r="BO1902" i="1" s="1"/>
  <c r="BT1902" i="1" s="1"/>
  <c r="BY1902" i="1" s="1"/>
  <c r="G1901" i="1"/>
  <c r="N1902" i="1"/>
  <c r="T1902" i="1" s="1"/>
  <c r="Z1902" i="1" s="1"/>
  <c r="AF1902" i="1" s="1"/>
  <c r="AL1902" i="1" s="1"/>
  <c r="AR1902" i="1" s="1"/>
  <c r="AX1902" i="1" s="1"/>
  <c r="BD1902" i="1" s="1"/>
  <c r="BJ1902" i="1" s="1"/>
  <c r="BP1902" i="1" s="1"/>
  <c r="BU1902" i="1" s="1"/>
  <c r="BZ1902" i="1" s="1"/>
  <c r="K1901" i="1"/>
  <c r="K1900" i="1" s="1"/>
  <c r="M1909" i="1"/>
  <c r="S1909" i="1" s="1"/>
  <c r="Y1909" i="1" s="1"/>
  <c r="AE1909" i="1" s="1"/>
  <c r="AK1909" i="1" s="1"/>
  <c r="AQ1909" i="1" s="1"/>
  <c r="AW1909" i="1" s="1"/>
  <c r="BC1909" i="1" s="1"/>
  <c r="BI1909" i="1" s="1"/>
  <c r="BO1909" i="1" s="1"/>
  <c r="L1923" i="1"/>
  <c r="R1923" i="1" s="1"/>
  <c r="X1923" i="1" s="1"/>
  <c r="AD1923" i="1" s="1"/>
  <c r="AJ1923" i="1" s="1"/>
  <c r="AP1923" i="1" s="1"/>
  <c r="AV1923" i="1" s="1"/>
  <c r="BB1923" i="1" s="1"/>
  <c r="BH1923" i="1" s="1"/>
  <c r="BN1923" i="1" s="1"/>
  <c r="BS1923" i="1" s="1"/>
  <c r="BX1923" i="1" s="1"/>
  <c r="F1922" i="1"/>
  <c r="M1923" i="1"/>
  <c r="S1923" i="1" s="1"/>
  <c r="Y1923" i="1" s="1"/>
  <c r="AE1923" i="1" s="1"/>
  <c r="AK1923" i="1" s="1"/>
  <c r="AQ1923" i="1" s="1"/>
  <c r="AW1923" i="1" s="1"/>
  <c r="BC1923" i="1" s="1"/>
  <c r="BI1923" i="1" s="1"/>
  <c r="BO1923" i="1" s="1"/>
  <c r="BT1923" i="1" s="1"/>
  <c r="BY1923" i="1" s="1"/>
  <c r="J1922" i="1"/>
  <c r="J1921" i="1" s="1"/>
  <c r="J1920" i="1" s="1"/>
  <c r="BR1922" i="1"/>
  <c r="N1932" i="1"/>
  <c r="T1932" i="1" s="1"/>
  <c r="Z1932" i="1" s="1"/>
  <c r="AF1932" i="1" s="1"/>
  <c r="AL1932" i="1" s="1"/>
  <c r="AR1932" i="1" s="1"/>
  <c r="AX1932" i="1" s="1"/>
  <c r="BD1932" i="1" s="1"/>
  <c r="BJ1932" i="1" s="1"/>
  <c r="BP1932" i="1" s="1"/>
  <c r="BU1932" i="1" s="1"/>
  <c r="BZ1932" i="1" s="1"/>
  <c r="H1931" i="1"/>
  <c r="M1940" i="1"/>
  <c r="S1940" i="1" s="1"/>
  <c r="Y1940" i="1" s="1"/>
  <c r="AE1940" i="1" s="1"/>
  <c r="AK1940" i="1" s="1"/>
  <c r="AQ1940" i="1" s="1"/>
  <c r="AW1940" i="1" s="1"/>
  <c r="BC1940" i="1" s="1"/>
  <c r="BI1940" i="1" s="1"/>
  <c r="BO1940" i="1" s="1"/>
  <c r="R1945" i="1"/>
  <c r="X1945" i="1" s="1"/>
  <c r="AD1945" i="1" s="1"/>
  <c r="AJ1945" i="1" s="1"/>
  <c r="AP1945" i="1" s="1"/>
  <c r="AV1945" i="1" s="1"/>
  <c r="BB1945" i="1" s="1"/>
  <c r="BH1945" i="1" s="1"/>
  <c r="BN1945" i="1" s="1"/>
  <c r="BS1945" i="1" s="1"/>
  <c r="BX1945" i="1" s="1"/>
  <c r="O1944" i="1"/>
  <c r="Y1946" i="1"/>
  <c r="AE1946" i="1" s="1"/>
  <c r="AK1946" i="1" s="1"/>
  <c r="AQ1946" i="1" s="1"/>
  <c r="AW1946" i="1" s="1"/>
  <c r="BC1946" i="1" s="1"/>
  <c r="BI1946" i="1" s="1"/>
  <c r="BO1946" i="1" s="1"/>
  <c r="BT1946" i="1" s="1"/>
  <c r="BY1946" i="1" s="1"/>
  <c r="BS1946" i="1"/>
  <c r="BX1946" i="1" s="1"/>
  <c r="BR1949" i="1"/>
  <c r="BT1950" i="1"/>
  <c r="BY1950" i="1" s="1"/>
  <c r="L1955" i="1"/>
  <c r="R1955" i="1" s="1"/>
  <c r="X1955" i="1" s="1"/>
  <c r="AD1955" i="1" s="1"/>
  <c r="AJ1955" i="1" s="1"/>
  <c r="AP1955" i="1" s="1"/>
  <c r="AV1955" i="1" s="1"/>
  <c r="BB1955" i="1" s="1"/>
  <c r="BH1955" i="1" s="1"/>
  <c r="BN1955" i="1" s="1"/>
  <c r="BS1955" i="1" s="1"/>
  <c r="BX1955" i="1" s="1"/>
  <c r="F1954" i="1"/>
  <c r="N1956" i="1"/>
  <c r="T1956" i="1" s="1"/>
  <c r="Z1956" i="1" s="1"/>
  <c r="AF1956" i="1" s="1"/>
  <c r="AL1956" i="1" s="1"/>
  <c r="AR1956" i="1" s="1"/>
  <c r="AX1956" i="1" s="1"/>
  <c r="BD1956" i="1" s="1"/>
  <c r="BJ1956" i="1" s="1"/>
  <c r="BP1956" i="1" s="1"/>
  <c r="BU1956" i="1" s="1"/>
  <c r="BZ1956" i="1" s="1"/>
  <c r="H1955" i="1"/>
  <c r="N1961" i="1"/>
  <c r="T1961" i="1" s="1"/>
  <c r="Z1961" i="1" s="1"/>
  <c r="AF1961" i="1" s="1"/>
  <c r="AL1961" i="1" s="1"/>
  <c r="AR1961" i="1" s="1"/>
  <c r="AX1961" i="1" s="1"/>
  <c r="BD1961" i="1" s="1"/>
  <c r="BJ1961" i="1" s="1"/>
  <c r="BP1961" i="1" s="1"/>
  <c r="BU1961" i="1" s="1"/>
  <c r="BZ1961" i="1" s="1"/>
  <c r="H1960" i="1"/>
  <c r="AA1958" i="1"/>
  <c r="BR1964" i="1"/>
  <c r="S1966" i="1"/>
  <c r="Y1966" i="1" s="1"/>
  <c r="AE1966" i="1" s="1"/>
  <c r="AK1966" i="1" s="1"/>
  <c r="AQ1966" i="1" s="1"/>
  <c r="AW1966" i="1" s="1"/>
  <c r="BC1966" i="1" s="1"/>
  <c r="BI1966" i="1" s="1"/>
  <c r="BO1966" i="1" s="1"/>
  <c r="BT1966" i="1" s="1"/>
  <c r="BY1966" i="1" s="1"/>
  <c r="BR1969" i="1"/>
  <c r="N1971" i="1"/>
  <c r="T1971" i="1" s="1"/>
  <c r="Z1971" i="1" s="1"/>
  <c r="AF1971" i="1" s="1"/>
  <c r="AL1971" i="1" s="1"/>
  <c r="AR1971" i="1" s="1"/>
  <c r="AX1971" i="1" s="1"/>
  <c r="BD1971" i="1" s="1"/>
  <c r="BJ1971" i="1" s="1"/>
  <c r="BP1971" i="1" s="1"/>
  <c r="BU1971" i="1" s="1"/>
  <c r="BZ1971" i="1" s="1"/>
  <c r="H1970" i="1"/>
  <c r="F1971" i="1"/>
  <c r="L1972" i="1"/>
  <c r="R1972" i="1" s="1"/>
  <c r="X1972" i="1" s="1"/>
  <c r="AD1972" i="1" s="1"/>
  <c r="AJ1972" i="1" s="1"/>
  <c r="AP1972" i="1" s="1"/>
  <c r="AV1972" i="1" s="1"/>
  <c r="BB1972" i="1" s="1"/>
  <c r="BH1972" i="1" s="1"/>
  <c r="BN1972" i="1" s="1"/>
  <c r="BS1972" i="1" s="1"/>
  <c r="BX1972" i="1" s="1"/>
  <c r="K1973" i="1"/>
  <c r="K1958" i="1" s="1"/>
  <c r="W1973" i="1"/>
  <c r="W1958" i="1" s="1"/>
  <c r="AI1973" i="1"/>
  <c r="AI1958" i="1" s="1"/>
  <c r="AU1973" i="1"/>
  <c r="AU1958" i="1" s="1"/>
  <c r="BG1973" i="1"/>
  <c r="BG1958" i="1" s="1"/>
  <c r="P1973" i="1"/>
  <c r="P1958" i="1" s="1"/>
  <c r="BL1973" i="1"/>
  <c r="BL1958" i="1" s="1"/>
  <c r="AB1982" i="1"/>
  <c r="M1984" i="1"/>
  <c r="S1984" i="1" s="1"/>
  <c r="Y1984" i="1" s="1"/>
  <c r="AE1984" i="1" s="1"/>
  <c r="AK1984" i="1" s="1"/>
  <c r="AQ1984" i="1" s="1"/>
  <c r="AW1984" i="1" s="1"/>
  <c r="BC1984" i="1" s="1"/>
  <c r="BI1984" i="1" s="1"/>
  <c r="BO1984" i="1" s="1"/>
  <c r="AC1982" i="1"/>
  <c r="Y1986" i="1"/>
  <c r="AE1986" i="1" s="1"/>
  <c r="AK1986" i="1" s="1"/>
  <c r="AQ1986" i="1" s="1"/>
  <c r="AW1986" i="1" s="1"/>
  <c r="BC1986" i="1" s="1"/>
  <c r="BI1986" i="1" s="1"/>
  <c r="BO1986" i="1" s="1"/>
  <c r="BT1986" i="1" s="1"/>
  <c r="BY1986" i="1" s="1"/>
  <c r="AA1996" i="1"/>
  <c r="AA1995" i="1" s="1"/>
  <c r="AA1982" i="1" s="1"/>
  <c r="W2003" i="1"/>
  <c r="W1982" i="1" s="1"/>
  <c r="AS2003" i="1"/>
  <c r="AS1982" i="1" s="1"/>
  <c r="BE2003" i="1"/>
  <c r="BG2013" i="1"/>
  <c r="BG2012" i="1" s="1"/>
  <c r="M2014" i="1"/>
  <c r="S2014" i="1" s="1"/>
  <c r="Y2014" i="1" s="1"/>
  <c r="AE2014" i="1" s="1"/>
  <c r="AK2014" i="1" s="1"/>
  <c r="AQ2014" i="1" s="1"/>
  <c r="AW2014" i="1" s="1"/>
  <c r="BC2014" i="1" s="1"/>
  <c r="BI2014" i="1" s="1"/>
  <c r="BO2014" i="1" s="1"/>
  <c r="AA2013" i="1"/>
  <c r="AA2012" i="1" s="1"/>
  <c r="BM2013" i="1"/>
  <c r="BM2012" i="1" s="1"/>
  <c r="AN2013" i="1"/>
  <c r="AN2012" i="1" s="1"/>
  <c r="G2028" i="1"/>
  <c r="S2033" i="1"/>
  <c r="Y2033" i="1" s="1"/>
  <c r="AE2033" i="1" s="1"/>
  <c r="AK2033" i="1" s="1"/>
  <c r="AQ2033" i="1" s="1"/>
  <c r="AW2033" i="1" s="1"/>
  <c r="BC2033" i="1" s="1"/>
  <c r="BI2033" i="1" s="1"/>
  <c r="BO2033" i="1" s="1"/>
  <c r="BT2033" i="1" s="1"/>
  <c r="BY2033" i="1" s="1"/>
  <c r="P2032" i="1"/>
  <c r="AG2013" i="1"/>
  <c r="AG2012" i="1" s="1"/>
  <c r="AC2013" i="1"/>
  <c r="AC2012" i="1" s="1"/>
  <c r="L2045" i="1"/>
  <c r="R2045" i="1" s="1"/>
  <c r="X2045" i="1" s="1"/>
  <c r="AD2045" i="1" s="1"/>
  <c r="AJ2045" i="1" s="1"/>
  <c r="AP2045" i="1" s="1"/>
  <c r="AV2045" i="1" s="1"/>
  <c r="BB2045" i="1" s="1"/>
  <c r="BH2045" i="1" s="1"/>
  <c r="BN2045" i="1" s="1"/>
  <c r="BS2045" i="1" s="1"/>
  <c r="BX2045" i="1" s="1"/>
  <c r="I2044" i="1"/>
  <c r="I2043" i="1" s="1"/>
  <c r="L2055" i="1"/>
  <c r="R2055" i="1" s="1"/>
  <c r="X2055" i="1" s="1"/>
  <c r="AD2055" i="1" s="1"/>
  <c r="AJ2055" i="1" s="1"/>
  <c r="AP2055" i="1" s="1"/>
  <c r="AV2055" i="1" s="1"/>
  <c r="BB2055" i="1" s="1"/>
  <c r="BH2055" i="1" s="1"/>
  <c r="BN2055" i="1" s="1"/>
  <c r="BS2055" i="1" s="1"/>
  <c r="BX2055" i="1" s="1"/>
  <c r="I2054" i="1"/>
  <c r="I2053" i="1" s="1"/>
  <c r="I2052" i="1" s="1"/>
  <c r="BA2057" i="1"/>
  <c r="AY2057" i="1"/>
  <c r="AY2012" i="1" s="1"/>
  <c r="G2069" i="1"/>
  <c r="M2070" i="1"/>
  <c r="S2070" i="1" s="1"/>
  <c r="Y2070" i="1" s="1"/>
  <c r="AE2070" i="1" s="1"/>
  <c r="AK2070" i="1" s="1"/>
  <c r="AQ2070" i="1" s="1"/>
  <c r="AW2070" i="1" s="1"/>
  <c r="BC2070" i="1" s="1"/>
  <c r="BI2070" i="1" s="1"/>
  <c r="BO2070" i="1" s="1"/>
  <c r="BT2070" i="1" s="1"/>
  <c r="BY2070" i="1" s="1"/>
  <c r="Q2074" i="1"/>
  <c r="BM2074" i="1"/>
  <c r="AL2093" i="1"/>
  <c r="AR2093" i="1" s="1"/>
  <c r="AX2093" i="1" s="1"/>
  <c r="BD2093" i="1" s="1"/>
  <c r="BJ2093" i="1" s="1"/>
  <c r="BP2093" i="1" s="1"/>
  <c r="BU2093" i="1" s="1"/>
  <c r="BZ2093" i="1" s="1"/>
  <c r="M2098" i="1"/>
  <c r="S2098" i="1" s="1"/>
  <c r="Y2098" i="1" s="1"/>
  <c r="AE2098" i="1" s="1"/>
  <c r="AK2098" i="1" s="1"/>
  <c r="AQ2098" i="1" s="1"/>
  <c r="AW2098" i="1" s="1"/>
  <c r="BC2098" i="1" s="1"/>
  <c r="BI2098" i="1" s="1"/>
  <c r="BO2098" i="1" s="1"/>
  <c r="BT2098" i="1" s="1"/>
  <c r="BY2098" i="1" s="1"/>
  <c r="G2097" i="1"/>
  <c r="BG2080" i="1"/>
  <c r="BG2074" i="1" s="1"/>
  <c r="BQ2097" i="1"/>
  <c r="P2129" i="1"/>
  <c r="P2128" i="1" s="1"/>
  <c r="P2113" i="1" s="1"/>
  <c r="BL2128" i="1"/>
  <c r="N2141" i="1"/>
  <c r="T2141" i="1" s="1"/>
  <c r="Z2141" i="1" s="1"/>
  <c r="AF2141" i="1" s="1"/>
  <c r="AL2141" i="1" s="1"/>
  <c r="AR2141" i="1" s="1"/>
  <c r="AX2141" i="1" s="1"/>
  <c r="BD2141" i="1" s="1"/>
  <c r="BJ2141" i="1" s="1"/>
  <c r="BP2141" i="1" s="1"/>
  <c r="BU2141" i="1" s="1"/>
  <c r="BZ2141" i="1" s="1"/>
  <c r="H2140" i="1"/>
  <c r="BQ1897" i="1"/>
  <c r="H1900" i="1"/>
  <c r="F1901" i="1"/>
  <c r="BR1901" i="1"/>
  <c r="BQ1904" i="1"/>
  <c r="G1905" i="1"/>
  <c r="G1908" i="1"/>
  <c r="M1908" i="1" s="1"/>
  <c r="S1908" i="1" s="1"/>
  <c r="Y1908" i="1" s="1"/>
  <c r="AE1908" i="1" s="1"/>
  <c r="AK1908" i="1" s="1"/>
  <c r="AQ1908" i="1" s="1"/>
  <c r="AW1908" i="1" s="1"/>
  <c r="BC1908" i="1" s="1"/>
  <c r="BI1908" i="1" s="1"/>
  <c r="BO1908" i="1" s="1"/>
  <c r="BQ1909" i="1"/>
  <c r="BQ1912" i="1"/>
  <c r="G1913" i="1"/>
  <c r="G1916" i="1"/>
  <c r="BQ1917" i="1"/>
  <c r="G1921" i="1"/>
  <c r="BQ1922" i="1"/>
  <c r="G1926" i="1"/>
  <c r="BQ1927" i="1"/>
  <c r="G1931" i="1"/>
  <c r="BQ1932" i="1"/>
  <c r="BQ1935" i="1"/>
  <c r="G1939" i="1"/>
  <c r="BQ1940" i="1"/>
  <c r="Q1944" i="1"/>
  <c r="P1945" i="1"/>
  <c r="BL1949" i="1"/>
  <c r="BK1950" i="1"/>
  <c r="BQ1954" i="1"/>
  <c r="G1955" i="1"/>
  <c r="G1960" i="1"/>
  <c r="BQ1961" i="1"/>
  <c r="BQ1964" i="1"/>
  <c r="BS1964" i="1" s="1"/>
  <c r="BX1964" i="1" s="1"/>
  <c r="G1965" i="1"/>
  <c r="BQ1969" i="1"/>
  <c r="G1970" i="1"/>
  <c r="H1974" i="1"/>
  <c r="N1974" i="1" s="1"/>
  <c r="T1974" i="1" s="1"/>
  <c r="Z1974" i="1" s="1"/>
  <c r="AF1974" i="1" s="1"/>
  <c r="AL1974" i="1" s="1"/>
  <c r="AR1974" i="1" s="1"/>
  <c r="AX1974" i="1" s="1"/>
  <c r="BD1974" i="1" s="1"/>
  <c r="BJ1974" i="1" s="1"/>
  <c r="BP1974" i="1" s="1"/>
  <c r="BU1974" i="1" s="1"/>
  <c r="BZ1974" i="1" s="1"/>
  <c r="F1975" i="1"/>
  <c r="BR1975" i="1"/>
  <c r="F1978" i="1"/>
  <c r="BR1978" i="1"/>
  <c r="H1979" i="1"/>
  <c r="BQ1997" i="1"/>
  <c r="L2000" i="1"/>
  <c r="R2000" i="1" s="1"/>
  <c r="X2000" i="1" s="1"/>
  <c r="AD2000" i="1" s="1"/>
  <c r="AJ2000" i="1" s="1"/>
  <c r="AP2000" i="1" s="1"/>
  <c r="AV2000" i="1" s="1"/>
  <c r="BB2000" i="1" s="1"/>
  <c r="BH2000" i="1" s="1"/>
  <c r="BN2000" i="1" s="1"/>
  <c r="BS2000" i="1" s="1"/>
  <c r="BX2000" i="1" s="1"/>
  <c r="F1996" i="1"/>
  <c r="V1996" i="1"/>
  <c r="V1995" i="1" s="1"/>
  <c r="V1982" i="1" s="1"/>
  <c r="BR1996" i="1"/>
  <c r="I2005" i="1"/>
  <c r="I2004" i="1" s="1"/>
  <c r="I2003" i="1" s="1"/>
  <c r="I1982" i="1" s="1"/>
  <c r="N2006" i="1"/>
  <c r="T2006" i="1" s="1"/>
  <c r="Z2006" i="1" s="1"/>
  <c r="AF2006" i="1" s="1"/>
  <c r="AL2006" i="1" s="1"/>
  <c r="AR2006" i="1" s="1"/>
  <c r="AX2006" i="1" s="1"/>
  <c r="BD2006" i="1" s="1"/>
  <c r="BJ2006" i="1" s="1"/>
  <c r="BP2006" i="1" s="1"/>
  <c r="BU2006" i="1" s="1"/>
  <c r="BZ2006" i="1" s="1"/>
  <c r="H2005" i="1"/>
  <c r="L2010" i="1"/>
  <c r="R2010" i="1" s="1"/>
  <c r="X2010" i="1" s="1"/>
  <c r="AD2010" i="1" s="1"/>
  <c r="AJ2010" i="1" s="1"/>
  <c r="AP2010" i="1" s="1"/>
  <c r="AV2010" i="1" s="1"/>
  <c r="BB2010" i="1" s="1"/>
  <c r="BH2010" i="1" s="1"/>
  <c r="BN2010" i="1" s="1"/>
  <c r="BS2010" i="1" s="1"/>
  <c r="BX2010" i="1" s="1"/>
  <c r="F2009" i="1"/>
  <c r="I2015" i="1"/>
  <c r="L2015" i="1" s="1"/>
  <c r="R2015" i="1" s="1"/>
  <c r="X2015" i="1" s="1"/>
  <c r="AD2015" i="1" s="1"/>
  <c r="AJ2015" i="1" s="1"/>
  <c r="AP2015" i="1" s="1"/>
  <c r="AV2015" i="1" s="1"/>
  <c r="BB2015" i="1" s="1"/>
  <c r="BH2015" i="1" s="1"/>
  <c r="BN2015" i="1" s="1"/>
  <c r="BS2015" i="1" s="1"/>
  <c r="BX2015" i="1" s="1"/>
  <c r="I2018" i="1"/>
  <c r="BT2018" i="1"/>
  <c r="BY2018" i="1" s="1"/>
  <c r="I2021" i="1"/>
  <c r="L2021" i="1" s="1"/>
  <c r="R2021" i="1" s="1"/>
  <c r="X2021" i="1" s="1"/>
  <c r="AD2021" i="1" s="1"/>
  <c r="AJ2021" i="1" s="1"/>
  <c r="AP2021" i="1" s="1"/>
  <c r="AV2021" i="1" s="1"/>
  <c r="BB2021" i="1" s="1"/>
  <c r="BH2021" i="1" s="1"/>
  <c r="BN2021" i="1" s="1"/>
  <c r="BS2021" i="1" s="1"/>
  <c r="BX2021" i="1" s="1"/>
  <c r="I2024" i="1"/>
  <c r="L2024" i="1" s="1"/>
  <c r="R2024" i="1" s="1"/>
  <c r="X2024" i="1" s="1"/>
  <c r="AD2024" i="1" s="1"/>
  <c r="AJ2024" i="1" s="1"/>
  <c r="AP2024" i="1" s="1"/>
  <c r="AV2024" i="1" s="1"/>
  <c r="BB2024" i="1" s="1"/>
  <c r="BH2024" i="1" s="1"/>
  <c r="BN2024" i="1" s="1"/>
  <c r="BS2024" i="1" s="1"/>
  <c r="BX2024" i="1" s="1"/>
  <c r="BT2024" i="1"/>
  <c r="BY2024" i="1" s="1"/>
  <c r="N2028" i="1"/>
  <c r="T2028" i="1" s="1"/>
  <c r="Z2028" i="1" s="1"/>
  <c r="AF2028" i="1" s="1"/>
  <c r="AL2028" i="1" s="1"/>
  <c r="AR2028" i="1" s="1"/>
  <c r="AX2028" i="1" s="1"/>
  <c r="BD2028" i="1" s="1"/>
  <c r="BJ2028" i="1" s="1"/>
  <c r="BP2028" i="1" s="1"/>
  <c r="BU2028" i="1" s="1"/>
  <c r="BZ2028" i="1" s="1"/>
  <c r="I2036" i="1"/>
  <c r="I2035" i="1" s="1"/>
  <c r="G2044" i="1"/>
  <c r="N2050" i="1"/>
  <c r="T2050" i="1" s="1"/>
  <c r="Z2050" i="1" s="1"/>
  <c r="AF2050" i="1" s="1"/>
  <c r="AL2050" i="1" s="1"/>
  <c r="AR2050" i="1" s="1"/>
  <c r="AX2050" i="1" s="1"/>
  <c r="BD2050" i="1" s="1"/>
  <c r="BJ2050" i="1" s="1"/>
  <c r="BP2050" i="1" s="1"/>
  <c r="BU2050" i="1" s="1"/>
  <c r="BZ2050" i="1" s="1"/>
  <c r="G2054" i="1"/>
  <c r="J2057" i="1"/>
  <c r="J2012" i="1" s="1"/>
  <c r="BF2057" i="1"/>
  <c r="BF2012" i="1" s="1"/>
  <c r="N2060" i="1"/>
  <c r="T2060" i="1" s="1"/>
  <c r="Z2060" i="1" s="1"/>
  <c r="AF2060" i="1" s="1"/>
  <c r="AL2060" i="1" s="1"/>
  <c r="AR2060" i="1" s="1"/>
  <c r="AX2060" i="1" s="1"/>
  <c r="BD2060" i="1" s="1"/>
  <c r="BJ2060" i="1" s="1"/>
  <c r="BP2060" i="1" s="1"/>
  <c r="BU2060" i="1" s="1"/>
  <c r="BZ2060" i="1" s="1"/>
  <c r="N2070" i="1"/>
  <c r="T2070" i="1" s="1"/>
  <c r="Z2070" i="1" s="1"/>
  <c r="AF2070" i="1" s="1"/>
  <c r="AL2070" i="1" s="1"/>
  <c r="AR2070" i="1" s="1"/>
  <c r="AX2070" i="1" s="1"/>
  <c r="BD2070" i="1" s="1"/>
  <c r="BJ2070" i="1" s="1"/>
  <c r="BP2070" i="1" s="1"/>
  <c r="BU2070" i="1" s="1"/>
  <c r="BZ2070" i="1" s="1"/>
  <c r="L2083" i="1"/>
  <c r="R2083" i="1" s="1"/>
  <c r="X2083" i="1" s="1"/>
  <c r="AD2083" i="1" s="1"/>
  <c r="AJ2083" i="1" s="1"/>
  <c r="AP2083" i="1" s="1"/>
  <c r="AV2083" i="1" s="1"/>
  <c r="BB2083" i="1" s="1"/>
  <c r="BH2083" i="1" s="1"/>
  <c r="BN2083" i="1" s="1"/>
  <c r="BS2083" i="1" s="1"/>
  <c r="BX2083" i="1" s="1"/>
  <c r="I2082" i="1"/>
  <c r="I2081" i="1" s="1"/>
  <c r="M2090" i="1"/>
  <c r="S2090" i="1" s="1"/>
  <c r="Y2090" i="1" s="1"/>
  <c r="AE2090" i="1" s="1"/>
  <c r="AK2090" i="1" s="1"/>
  <c r="AQ2090" i="1" s="1"/>
  <c r="AW2090" i="1" s="1"/>
  <c r="BC2090" i="1" s="1"/>
  <c r="BI2090" i="1" s="1"/>
  <c r="BO2090" i="1" s="1"/>
  <c r="BT2090" i="1" s="1"/>
  <c r="BY2090" i="1" s="1"/>
  <c r="G2089" i="1"/>
  <c r="AB2080" i="1"/>
  <c r="AB2074" i="1" s="1"/>
  <c r="AR2094" i="1"/>
  <c r="AX2094" i="1" s="1"/>
  <c r="BD2094" i="1" s="1"/>
  <c r="BJ2094" i="1" s="1"/>
  <c r="BP2094" i="1" s="1"/>
  <c r="BU2094" i="1" s="1"/>
  <c r="BZ2094" i="1" s="1"/>
  <c r="N2103" i="1"/>
  <c r="T2103" i="1" s="1"/>
  <c r="Z2103" i="1" s="1"/>
  <c r="AF2103" i="1" s="1"/>
  <c r="AL2103" i="1" s="1"/>
  <c r="AR2103" i="1" s="1"/>
  <c r="AX2103" i="1" s="1"/>
  <c r="BD2103" i="1" s="1"/>
  <c r="BJ2103" i="1" s="1"/>
  <c r="BP2103" i="1" s="1"/>
  <c r="BU2103" i="1" s="1"/>
  <c r="BZ2103" i="1" s="1"/>
  <c r="H2102" i="1"/>
  <c r="M2106" i="1"/>
  <c r="S2106" i="1" s="1"/>
  <c r="Y2106" i="1" s="1"/>
  <c r="AE2106" i="1" s="1"/>
  <c r="AK2106" i="1" s="1"/>
  <c r="AQ2106" i="1" s="1"/>
  <c r="AW2106" i="1" s="1"/>
  <c r="BC2106" i="1" s="1"/>
  <c r="BI2106" i="1" s="1"/>
  <c r="BO2106" i="1" s="1"/>
  <c r="BT2106" i="1" s="1"/>
  <c r="BY2106" i="1" s="1"/>
  <c r="G2105" i="1"/>
  <c r="M2105" i="1" s="1"/>
  <c r="S2105" i="1" s="1"/>
  <c r="Y2105" i="1" s="1"/>
  <c r="AE2105" i="1" s="1"/>
  <c r="AK2105" i="1" s="1"/>
  <c r="AQ2105" i="1" s="1"/>
  <c r="AW2105" i="1" s="1"/>
  <c r="BC2105" i="1" s="1"/>
  <c r="BI2105" i="1" s="1"/>
  <c r="BO2105" i="1" s="1"/>
  <c r="BT2105" i="1" s="1"/>
  <c r="BY2105" i="1" s="1"/>
  <c r="AZ2113" i="1"/>
  <c r="CA2114" i="1"/>
  <c r="N2131" i="1"/>
  <c r="T2131" i="1" s="1"/>
  <c r="Z2131" i="1" s="1"/>
  <c r="AF2131" i="1" s="1"/>
  <c r="AL2131" i="1" s="1"/>
  <c r="AR2131" i="1" s="1"/>
  <c r="AX2131" i="1" s="1"/>
  <c r="BD2131" i="1" s="1"/>
  <c r="BJ2131" i="1" s="1"/>
  <c r="BP2131" i="1" s="1"/>
  <c r="BU2131" i="1" s="1"/>
  <c r="BZ2131" i="1" s="1"/>
  <c r="H2130" i="1"/>
  <c r="L2135" i="1"/>
  <c r="R2135" i="1" s="1"/>
  <c r="X2135" i="1" s="1"/>
  <c r="AD2135" i="1" s="1"/>
  <c r="AJ2135" i="1" s="1"/>
  <c r="AP2135" i="1" s="1"/>
  <c r="AV2135" i="1" s="1"/>
  <c r="BB2135" i="1" s="1"/>
  <c r="BH2135" i="1" s="1"/>
  <c r="BN2135" i="1" s="1"/>
  <c r="F2134" i="1"/>
  <c r="L2134" i="1" s="1"/>
  <c r="R2134" i="1" s="1"/>
  <c r="X2134" i="1" s="1"/>
  <c r="AD2134" i="1" s="1"/>
  <c r="AJ2134" i="1" s="1"/>
  <c r="AP2134" i="1" s="1"/>
  <c r="AV2134" i="1" s="1"/>
  <c r="BB2134" i="1" s="1"/>
  <c r="BH2134" i="1" s="1"/>
  <c r="BN2134" i="1" s="1"/>
  <c r="L2140" i="1"/>
  <c r="R2140" i="1" s="1"/>
  <c r="X2140" i="1" s="1"/>
  <c r="AD2140" i="1" s="1"/>
  <c r="AJ2140" i="1" s="1"/>
  <c r="AP2140" i="1" s="1"/>
  <c r="AV2140" i="1" s="1"/>
  <c r="BB2140" i="1" s="1"/>
  <c r="BH2140" i="1" s="1"/>
  <c r="BN2140" i="1" s="1"/>
  <c r="BS2140" i="1" s="1"/>
  <c r="BX2140" i="1" s="1"/>
  <c r="N2150" i="1"/>
  <c r="T2150" i="1" s="1"/>
  <c r="Z2150" i="1" s="1"/>
  <c r="AF2150" i="1" s="1"/>
  <c r="AL2150" i="1" s="1"/>
  <c r="AR2150" i="1" s="1"/>
  <c r="AX2150" i="1" s="1"/>
  <c r="BD2150" i="1" s="1"/>
  <c r="BJ2150" i="1" s="1"/>
  <c r="BP2150" i="1" s="1"/>
  <c r="BU2150" i="1" s="1"/>
  <c r="BZ2150" i="1" s="1"/>
  <c r="H2149" i="1"/>
  <c r="AB2154" i="1"/>
  <c r="AB2153" i="1" s="1"/>
  <c r="AB2152" i="1" s="1"/>
  <c r="K2154" i="1"/>
  <c r="K2153" i="1" s="1"/>
  <c r="N2160" i="1"/>
  <c r="T2160" i="1" s="1"/>
  <c r="Z2160" i="1" s="1"/>
  <c r="AF2160" i="1" s="1"/>
  <c r="AL2160" i="1" s="1"/>
  <c r="AR2160" i="1" s="1"/>
  <c r="AX2160" i="1" s="1"/>
  <c r="BD2160" i="1" s="1"/>
  <c r="BJ2160" i="1" s="1"/>
  <c r="BP2160" i="1" s="1"/>
  <c r="BU2160" i="1" s="1"/>
  <c r="BZ2160" i="1" s="1"/>
  <c r="H2159" i="1"/>
  <c r="N2159" i="1" s="1"/>
  <c r="T2159" i="1" s="1"/>
  <c r="Z2159" i="1" s="1"/>
  <c r="AF2159" i="1" s="1"/>
  <c r="AL2159" i="1" s="1"/>
  <c r="AR2159" i="1" s="1"/>
  <c r="AX2159" i="1" s="1"/>
  <c r="BD2159" i="1" s="1"/>
  <c r="BJ2159" i="1" s="1"/>
  <c r="BP2159" i="1" s="1"/>
  <c r="BU2159" i="1" s="1"/>
  <c r="BZ2159" i="1" s="1"/>
  <c r="L2172" i="1"/>
  <c r="R2172" i="1" s="1"/>
  <c r="X2172" i="1" s="1"/>
  <c r="AD2172" i="1" s="1"/>
  <c r="AJ2172" i="1" s="1"/>
  <c r="AP2172" i="1" s="1"/>
  <c r="AV2172" i="1" s="1"/>
  <c r="BB2172" i="1" s="1"/>
  <c r="BH2172" i="1" s="1"/>
  <c r="BN2172" i="1" s="1"/>
  <c r="BS2172" i="1" s="1"/>
  <c r="BX2172" i="1" s="1"/>
  <c r="I2171" i="1"/>
  <c r="I2170" i="1" s="1"/>
  <c r="I2154" i="1" s="1"/>
  <c r="I2153" i="1" s="1"/>
  <c r="BD2182" i="1"/>
  <c r="BJ2182" i="1" s="1"/>
  <c r="BP2182" i="1" s="1"/>
  <c r="BU2182" i="1" s="1"/>
  <c r="BZ2182" i="1" s="1"/>
  <c r="L1986" i="1"/>
  <c r="R1986" i="1" s="1"/>
  <c r="X1986" i="1" s="1"/>
  <c r="AD1986" i="1" s="1"/>
  <c r="AJ1986" i="1" s="1"/>
  <c r="AP1986" i="1" s="1"/>
  <c r="AV1986" i="1" s="1"/>
  <c r="BB1986" i="1" s="1"/>
  <c r="BH1986" i="1" s="1"/>
  <c r="BN1986" i="1" s="1"/>
  <c r="BS1986" i="1" s="1"/>
  <c r="BX1986" i="1" s="1"/>
  <c r="F1985" i="1"/>
  <c r="L1991" i="1"/>
  <c r="R1991" i="1" s="1"/>
  <c r="X1991" i="1" s="1"/>
  <c r="AD1991" i="1" s="1"/>
  <c r="AJ1991" i="1" s="1"/>
  <c r="AP1991" i="1" s="1"/>
  <c r="AV1991" i="1" s="1"/>
  <c r="BB1991" i="1" s="1"/>
  <c r="BH1991" i="1" s="1"/>
  <c r="BN1991" i="1" s="1"/>
  <c r="BS1991" i="1" s="1"/>
  <c r="BX1991" i="1" s="1"/>
  <c r="F1990" i="1"/>
  <c r="R1993" i="1"/>
  <c r="X1993" i="1" s="1"/>
  <c r="AD1993" i="1" s="1"/>
  <c r="AJ1993" i="1" s="1"/>
  <c r="AP1993" i="1" s="1"/>
  <c r="AV1993" i="1" s="1"/>
  <c r="BB1993" i="1" s="1"/>
  <c r="BH1993" i="1" s="1"/>
  <c r="BN1993" i="1" s="1"/>
  <c r="BS1993" i="1" s="1"/>
  <c r="BX1993" i="1" s="1"/>
  <c r="L1997" i="1"/>
  <c r="R1997" i="1" s="1"/>
  <c r="X1997" i="1" s="1"/>
  <c r="AD1997" i="1" s="1"/>
  <c r="AJ1997" i="1" s="1"/>
  <c r="AP1997" i="1" s="1"/>
  <c r="AV1997" i="1" s="1"/>
  <c r="BB1997" i="1" s="1"/>
  <c r="BH1997" i="1" s="1"/>
  <c r="BN1997" i="1" s="1"/>
  <c r="BT1997" i="1"/>
  <c r="BY1997" i="1" s="1"/>
  <c r="AZ2003" i="1"/>
  <c r="AZ1982" i="1" s="1"/>
  <c r="V2012" i="1"/>
  <c r="R2032" i="1"/>
  <c r="X2032" i="1" s="1"/>
  <c r="AD2032" i="1" s="1"/>
  <c r="AJ2032" i="1" s="1"/>
  <c r="AP2032" i="1" s="1"/>
  <c r="AV2032" i="1" s="1"/>
  <c r="BB2032" i="1" s="1"/>
  <c r="BH2032" i="1" s="1"/>
  <c r="BN2032" i="1" s="1"/>
  <c r="BS2032" i="1" s="1"/>
  <c r="BX2032" i="1" s="1"/>
  <c r="O2031" i="1"/>
  <c r="R2031" i="1" s="1"/>
  <c r="X2031" i="1" s="1"/>
  <c r="AD2031" i="1" s="1"/>
  <c r="AJ2031" i="1" s="1"/>
  <c r="AP2031" i="1" s="1"/>
  <c r="AV2031" i="1" s="1"/>
  <c r="BB2031" i="1" s="1"/>
  <c r="BH2031" i="1" s="1"/>
  <c r="BN2031" i="1" s="1"/>
  <c r="BS2031" i="1" s="1"/>
  <c r="BX2031" i="1" s="1"/>
  <c r="L2049" i="1"/>
  <c r="R2049" i="1" s="1"/>
  <c r="X2049" i="1" s="1"/>
  <c r="AD2049" i="1" s="1"/>
  <c r="AJ2049" i="1" s="1"/>
  <c r="AP2049" i="1" s="1"/>
  <c r="AV2049" i="1" s="1"/>
  <c r="BB2049" i="1" s="1"/>
  <c r="BH2049" i="1" s="1"/>
  <c r="BN2049" i="1" s="1"/>
  <c r="BS2049" i="1" s="1"/>
  <c r="BX2049" i="1" s="1"/>
  <c r="L2059" i="1"/>
  <c r="R2059" i="1" s="1"/>
  <c r="X2059" i="1" s="1"/>
  <c r="AD2059" i="1" s="1"/>
  <c r="AJ2059" i="1" s="1"/>
  <c r="AP2059" i="1" s="1"/>
  <c r="AV2059" i="1" s="1"/>
  <c r="BB2059" i="1" s="1"/>
  <c r="BH2059" i="1" s="1"/>
  <c r="BN2059" i="1" s="1"/>
  <c r="BS2059" i="1" s="1"/>
  <c r="BX2059" i="1" s="1"/>
  <c r="BT2066" i="1"/>
  <c r="BY2066" i="1" s="1"/>
  <c r="L2069" i="1"/>
  <c r="R2069" i="1" s="1"/>
  <c r="X2069" i="1" s="1"/>
  <c r="AD2069" i="1" s="1"/>
  <c r="AJ2069" i="1" s="1"/>
  <c r="AP2069" i="1" s="1"/>
  <c r="AV2069" i="1" s="1"/>
  <c r="BB2069" i="1" s="1"/>
  <c r="BH2069" i="1" s="1"/>
  <c r="BN2069" i="1" s="1"/>
  <c r="BS2069" i="1" s="1"/>
  <c r="BX2069" i="1" s="1"/>
  <c r="R2087" i="1"/>
  <c r="X2087" i="1" s="1"/>
  <c r="AD2087" i="1" s="1"/>
  <c r="AJ2087" i="1" s="1"/>
  <c r="AP2087" i="1" s="1"/>
  <c r="AV2087" i="1" s="1"/>
  <c r="BB2087" i="1" s="1"/>
  <c r="BH2087" i="1" s="1"/>
  <c r="BN2087" i="1" s="1"/>
  <c r="BS2087" i="1" s="1"/>
  <c r="BX2087" i="1" s="1"/>
  <c r="AH2080" i="1"/>
  <c r="AT2080" i="1"/>
  <c r="BF2080" i="1"/>
  <c r="P2080" i="1"/>
  <c r="P2074" i="1" s="1"/>
  <c r="BL2080" i="1"/>
  <c r="BL2074" i="1" s="1"/>
  <c r="X2098" i="1"/>
  <c r="AD2098" i="1" s="1"/>
  <c r="AJ2098" i="1" s="1"/>
  <c r="AP2098" i="1" s="1"/>
  <c r="AV2098" i="1" s="1"/>
  <c r="BB2098" i="1" s="1"/>
  <c r="BH2098" i="1" s="1"/>
  <c r="BN2098" i="1" s="1"/>
  <c r="BS2098" i="1" s="1"/>
  <c r="BX2098" i="1" s="1"/>
  <c r="BQ2109" i="1"/>
  <c r="BA2114" i="1"/>
  <c r="W2114" i="1"/>
  <c r="AU2114" i="1"/>
  <c r="L2149" i="1"/>
  <c r="R2149" i="1" s="1"/>
  <c r="X2149" i="1" s="1"/>
  <c r="AD2149" i="1" s="1"/>
  <c r="AJ2149" i="1" s="1"/>
  <c r="AP2149" i="1" s="1"/>
  <c r="AV2149" i="1" s="1"/>
  <c r="BB2149" i="1" s="1"/>
  <c r="BH2149" i="1" s="1"/>
  <c r="BN2149" i="1" s="1"/>
  <c r="BS2149" i="1" s="1"/>
  <c r="BX2149" i="1" s="1"/>
  <c r="F2148" i="1"/>
  <c r="AG2154" i="1"/>
  <c r="AG2153" i="1" s="1"/>
  <c r="AG2152" i="1" s="1"/>
  <c r="BR2155" i="1"/>
  <c r="M2181" i="1"/>
  <c r="S2181" i="1" s="1"/>
  <c r="Y2181" i="1" s="1"/>
  <c r="AE2181" i="1" s="1"/>
  <c r="AK2181" i="1" s="1"/>
  <c r="AQ2181" i="1" s="1"/>
  <c r="AW2181" i="1" s="1"/>
  <c r="BC2181" i="1" s="1"/>
  <c r="BI2181" i="1" s="1"/>
  <c r="BO2181" i="1" s="1"/>
  <c r="BT2181" i="1" s="1"/>
  <c r="BY2181" i="1" s="1"/>
  <c r="G2180" i="1"/>
  <c r="M2180" i="1" s="1"/>
  <c r="S2180" i="1" s="1"/>
  <c r="Y2180" i="1" s="1"/>
  <c r="AE2180" i="1" s="1"/>
  <c r="AK2180" i="1" s="1"/>
  <c r="AQ2180" i="1" s="1"/>
  <c r="AW2180" i="1" s="1"/>
  <c r="BC2180" i="1" s="1"/>
  <c r="BI2180" i="1" s="1"/>
  <c r="BO2180" i="1" s="1"/>
  <c r="BQ2181" i="1"/>
  <c r="AT1996" i="1"/>
  <c r="AT1995" i="1" s="1"/>
  <c r="AT1982" i="1" s="1"/>
  <c r="N2001" i="1"/>
  <c r="T2001" i="1" s="1"/>
  <c r="Z2001" i="1" s="1"/>
  <c r="AF2001" i="1" s="1"/>
  <c r="AL2001" i="1" s="1"/>
  <c r="AR2001" i="1" s="1"/>
  <c r="AX2001" i="1" s="1"/>
  <c r="BD2001" i="1" s="1"/>
  <c r="BJ2001" i="1" s="1"/>
  <c r="BP2001" i="1" s="1"/>
  <c r="BU2001" i="1" s="1"/>
  <c r="BZ2001" i="1" s="1"/>
  <c r="H2000" i="1"/>
  <c r="F2004" i="1"/>
  <c r="BR2004" i="1"/>
  <c r="G2008" i="1"/>
  <c r="M2008" i="1" s="1"/>
  <c r="S2008" i="1" s="1"/>
  <c r="Y2008" i="1" s="1"/>
  <c r="AE2008" i="1" s="1"/>
  <c r="AK2008" i="1" s="1"/>
  <c r="AQ2008" i="1" s="1"/>
  <c r="AW2008" i="1" s="1"/>
  <c r="BC2008" i="1" s="1"/>
  <c r="BI2008" i="1" s="1"/>
  <c r="BO2008" i="1" s="1"/>
  <c r="N2009" i="1"/>
  <c r="T2009" i="1" s="1"/>
  <c r="Z2009" i="1" s="1"/>
  <c r="AF2009" i="1" s="1"/>
  <c r="AL2009" i="1" s="1"/>
  <c r="AR2009" i="1" s="1"/>
  <c r="AX2009" i="1" s="1"/>
  <c r="BD2009" i="1" s="1"/>
  <c r="BJ2009" i="1" s="1"/>
  <c r="BP2009" i="1" s="1"/>
  <c r="BU2009" i="1" s="1"/>
  <c r="BZ2009" i="1" s="1"/>
  <c r="H2008" i="1"/>
  <c r="N2008" i="1" s="1"/>
  <c r="T2008" i="1" s="1"/>
  <c r="Z2008" i="1" s="1"/>
  <c r="AF2008" i="1" s="1"/>
  <c r="AL2008" i="1" s="1"/>
  <c r="AR2008" i="1" s="1"/>
  <c r="AX2008" i="1" s="1"/>
  <c r="BD2008" i="1" s="1"/>
  <c r="BJ2008" i="1" s="1"/>
  <c r="BP2008" i="1" s="1"/>
  <c r="BU2008" i="1" s="1"/>
  <c r="BZ2008" i="1" s="1"/>
  <c r="BT2010" i="1"/>
  <c r="BY2010" i="1" s="1"/>
  <c r="BR2009" i="1"/>
  <c r="L2018" i="1"/>
  <c r="R2018" i="1" s="1"/>
  <c r="X2018" i="1" s="1"/>
  <c r="AD2018" i="1" s="1"/>
  <c r="AJ2018" i="1" s="1"/>
  <c r="AP2018" i="1" s="1"/>
  <c r="AV2018" i="1" s="1"/>
  <c r="BB2018" i="1" s="1"/>
  <c r="BH2018" i="1" s="1"/>
  <c r="BN2018" i="1" s="1"/>
  <c r="BS2018" i="1" s="1"/>
  <c r="BX2018" i="1" s="1"/>
  <c r="L2029" i="1"/>
  <c r="R2029" i="1" s="1"/>
  <c r="X2029" i="1" s="1"/>
  <c r="AD2029" i="1" s="1"/>
  <c r="AJ2029" i="1" s="1"/>
  <c r="AP2029" i="1" s="1"/>
  <c r="AV2029" i="1" s="1"/>
  <c r="BB2029" i="1" s="1"/>
  <c r="BH2029" i="1" s="1"/>
  <c r="BN2029" i="1" s="1"/>
  <c r="BS2029" i="1" s="1"/>
  <c r="BX2029" i="1" s="1"/>
  <c r="BT2029" i="1"/>
  <c r="BY2029" i="1" s="1"/>
  <c r="T2032" i="1"/>
  <c r="Z2032" i="1" s="1"/>
  <c r="AF2032" i="1" s="1"/>
  <c r="AL2032" i="1" s="1"/>
  <c r="AR2032" i="1" s="1"/>
  <c r="AX2032" i="1" s="1"/>
  <c r="BD2032" i="1" s="1"/>
  <c r="BJ2032" i="1" s="1"/>
  <c r="BP2032" i="1" s="1"/>
  <c r="BU2032" i="1" s="1"/>
  <c r="BZ2032" i="1" s="1"/>
  <c r="Q2031" i="1"/>
  <c r="T2031" i="1" s="1"/>
  <c r="Z2031" i="1" s="1"/>
  <c r="AF2031" i="1" s="1"/>
  <c r="AL2031" i="1" s="1"/>
  <c r="AR2031" i="1" s="1"/>
  <c r="AX2031" i="1" s="1"/>
  <c r="BD2031" i="1" s="1"/>
  <c r="BJ2031" i="1" s="1"/>
  <c r="BP2031" i="1" s="1"/>
  <c r="BU2031" i="1" s="1"/>
  <c r="BZ2031" i="1" s="1"/>
  <c r="L2041" i="1"/>
  <c r="R2041" i="1" s="1"/>
  <c r="X2041" i="1" s="1"/>
  <c r="AD2041" i="1" s="1"/>
  <c r="AJ2041" i="1" s="1"/>
  <c r="AP2041" i="1" s="1"/>
  <c r="AV2041" i="1" s="1"/>
  <c r="BB2041" i="1" s="1"/>
  <c r="BH2041" i="1" s="1"/>
  <c r="BN2041" i="1" s="1"/>
  <c r="BS2041" i="1" s="1"/>
  <c r="BX2041" i="1" s="1"/>
  <c r="BT2041" i="1"/>
  <c r="BY2041" i="1" s="1"/>
  <c r="N2045" i="1"/>
  <c r="T2045" i="1" s="1"/>
  <c r="Z2045" i="1" s="1"/>
  <c r="AF2045" i="1" s="1"/>
  <c r="AL2045" i="1" s="1"/>
  <c r="AR2045" i="1" s="1"/>
  <c r="AX2045" i="1" s="1"/>
  <c r="BD2045" i="1" s="1"/>
  <c r="BJ2045" i="1" s="1"/>
  <c r="BP2045" i="1" s="1"/>
  <c r="BU2045" i="1" s="1"/>
  <c r="BZ2045" i="1" s="1"/>
  <c r="N2055" i="1"/>
  <c r="T2055" i="1" s="1"/>
  <c r="Z2055" i="1" s="1"/>
  <c r="AF2055" i="1" s="1"/>
  <c r="AL2055" i="1" s="1"/>
  <c r="AR2055" i="1" s="1"/>
  <c r="AX2055" i="1" s="1"/>
  <c r="BD2055" i="1" s="1"/>
  <c r="BJ2055" i="1" s="1"/>
  <c r="BP2055" i="1" s="1"/>
  <c r="BU2055" i="1" s="1"/>
  <c r="BZ2055" i="1" s="1"/>
  <c r="AB2057" i="1"/>
  <c r="AB2012" i="1" s="1"/>
  <c r="AZ2057" i="1"/>
  <c r="AZ2012" i="1" s="1"/>
  <c r="BQ2085" i="1"/>
  <c r="M2087" i="1"/>
  <c r="S2087" i="1" s="1"/>
  <c r="Y2087" i="1" s="1"/>
  <c r="AE2087" i="1" s="1"/>
  <c r="AK2087" i="1" s="1"/>
  <c r="AQ2087" i="1" s="1"/>
  <c r="AW2087" i="1" s="1"/>
  <c r="BC2087" i="1" s="1"/>
  <c r="BI2087" i="1" s="1"/>
  <c r="BO2087" i="1" s="1"/>
  <c r="BT2087" i="1" s="1"/>
  <c r="BY2087" i="1" s="1"/>
  <c r="G2086" i="1"/>
  <c r="N2087" i="1"/>
  <c r="T2087" i="1" s="1"/>
  <c r="Z2087" i="1" s="1"/>
  <c r="AF2087" i="1" s="1"/>
  <c r="AL2087" i="1" s="1"/>
  <c r="AR2087" i="1" s="1"/>
  <c r="AX2087" i="1" s="1"/>
  <c r="BD2087" i="1" s="1"/>
  <c r="BJ2087" i="1" s="1"/>
  <c r="BP2087" i="1" s="1"/>
  <c r="BU2087" i="1" s="1"/>
  <c r="BZ2087" i="1" s="1"/>
  <c r="K2086" i="1"/>
  <c r="K2085" i="1" s="1"/>
  <c r="K2080" i="1" s="1"/>
  <c r="K2074" i="1" s="1"/>
  <c r="AO2080" i="1"/>
  <c r="AO2074" i="1" s="1"/>
  <c r="BE2080" i="1"/>
  <c r="BE2074" i="1" s="1"/>
  <c r="AI2089" i="1"/>
  <c r="AI2080" i="1" s="1"/>
  <c r="AI2074" i="1" s="1"/>
  <c r="AZ2080" i="1"/>
  <c r="AZ2074" i="1" s="1"/>
  <c r="L2091" i="1"/>
  <c r="R2091" i="1" s="1"/>
  <c r="X2091" i="1" s="1"/>
  <c r="AD2091" i="1" s="1"/>
  <c r="AJ2091" i="1" s="1"/>
  <c r="AP2091" i="1" s="1"/>
  <c r="AV2091" i="1" s="1"/>
  <c r="BB2091" i="1" s="1"/>
  <c r="BH2091" i="1" s="1"/>
  <c r="BN2091" i="1" s="1"/>
  <c r="BS2091" i="1" s="1"/>
  <c r="BX2091" i="1" s="1"/>
  <c r="F2090" i="1"/>
  <c r="BT2094" i="1"/>
  <c r="BY2094" i="1" s="1"/>
  <c r="BR2093" i="1"/>
  <c r="BT2093" i="1" s="1"/>
  <c r="BY2093" i="1" s="1"/>
  <c r="BQ2101" i="1"/>
  <c r="AB2114" i="1"/>
  <c r="K2114" i="1"/>
  <c r="N2126" i="1"/>
  <c r="T2126" i="1" s="1"/>
  <c r="Z2126" i="1" s="1"/>
  <c r="AF2126" i="1" s="1"/>
  <c r="AL2126" i="1" s="1"/>
  <c r="AR2126" i="1" s="1"/>
  <c r="AX2126" i="1" s="1"/>
  <c r="BD2126" i="1" s="1"/>
  <c r="BJ2126" i="1" s="1"/>
  <c r="BP2126" i="1" s="1"/>
  <c r="BU2126" i="1" s="1"/>
  <c r="BZ2126" i="1" s="1"/>
  <c r="H2125" i="1"/>
  <c r="N2125" i="1" s="1"/>
  <c r="T2125" i="1" s="1"/>
  <c r="Z2125" i="1" s="1"/>
  <c r="AF2125" i="1" s="1"/>
  <c r="AL2125" i="1" s="1"/>
  <c r="AR2125" i="1" s="1"/>
  <c r="AX2125" i="1" s="1"/>
  <c r="BD2125" i="1" s="1"/>
  <c r="BJ2125" i="1" s="1"/>
  <c r="BP2125" i="1" s="1"/>
  <c r="BU2125" i="1" s="1"/>
  <c r="BZ2125" i="1" s="1"/>
  <c r="CA2152" i="1"/>
  <c r="AT2154" i="1"/>
  <c r="AT2153" i="1" s="1"/>
  <c r="AT2152" i="1" s="1"/>
  <c r="M2188" i="1"/>
  <c r="S2188" i="1" s="1"/>
  <c r="Y2188" i="1" s="1"/>
  <c r="AE2188" i="1" s="1"/>
  <c r="AK2188" i="1" s="1"/>
  <c r="AQ2188" i="1" s="1"/>
  <c r="AW2188" i="1" s="1"/>
  <c r="BC2188" i="1" s="1"/>
  <c r="BI2188" i="1" s="1"/>
  <c r="BO2188" i="1" s="1"/>
  <c r="G2187" i="1"/>
  <c r="M2187" i="1" s="1"/>
  <c r="S2187" i="1" s="1"/>
  <c r="Y2187" i="1" s="1"/>
  <c r="AE2187" i="1" s="1"/>
  <c r="AK2187" i="1" s="1"/>
  <c r="AQ2187" i="1" s="1"/>
  <c r="AW2187" i="1" s="1"/>
  <c r="BC2187" i="1" s="1"/>
  <c r="BI2187" i="1" s="1"/>
  <c r="BO2187" i="1" s="1"/>
  <c r="BT2187" i="1" s="1"/>
  <c r="BY2187" i="1" s="1"/>
  <c r="F2014" i="1"/>
  <c r="BR2014" i="1"/>
  <c r="H2015" i="1"/>
  <c r="H2018" i="1"/>
  <c r="N2018" i="1" s="1"/>
  <c r="T2018" i="1" s="1"/>
  <c r="Z2018" i="1" s="1"/>
  <c r="AF2018" i="1" s="1"/>
  <c r="AL2018" i="1" s="1"/>
  <c r="AR2018" i="1" s="1"/>
  <c r="AX2018" i="1" s="1"/>
  <c r="BD2018" i="1" s="1"/>
  <c r="BJ2018" i="1" s="1"/>
  <c r="BP2018" i="1" s="1"/>
  <c r="BU2018" i="1" s="1"/>
  <c r="BZ2018" i="1" s="1"/>
  <c r="H2021" i="1"/>
  <c r="N2021" i="1" s="1"/>
  <c r="T2021" i="1" s="1"/>
  <c r="Z2021" i="1" s="1"/>
  <c r="AF2021" i="1" s="1"/>
  <c r="AL2021" i="1" s="1"/>
  <c r="AR2021" i="1" s="1"/>
  <c r="AX2021" i="1" s="1"/>
  <c r="BD2021" i="1" s="1"/>
  <c r="BJ2021" i="1" s="1"/>
  <c r="BP2021" i="1" s="1"/>
  <c r="BU2021" i="1" s="1"/>
  <c r="BZ2021" i="1" s="1"/>
  <c r="H2024" i="1"/>
  <c r="N2024" i="1" s="1"/>
  <c r="T2024" i="1" s="1"/>
  <c r="Z2024" i="1" s="1"/>
  <c r="AF2024" i="1" s="1"/>
  <c r="AL2024" i="1" s="1"/>
  <c r="AR2024" i="1" s="1"/>
  <c r="AX2024" i="1" s="1"/>
  <c r="BD2024" i="1" s="1"/>
  <c r="BJ2024" i="1" s="1"/>
  <c r="BP2024" i="1" s="1"/>
  <c r="BU2024" i="1" s="1"/>
  <c r="BZ2024" i="1" s="1"/>
  <c r="H2027" i="1"/>
  <c r="N2027" i="1" s="1"/>
  <c r="T2027" i="1" s="1"/>
  <c r="Z2027" i="1" s="1"/>
  <c r="AF2027" i="1" s="1"/>
  <c r="AL2027" i="1" s="1"/>
  <c r="AR2027" i="1" s="1"/>
  <c r="AX2027" i="1" s="1"/>
  <c r="BD2027" i="1" s="1"/>
  <c r="BJ2027" i="1" s="1"/>
  <c r="BP2027" i="1" s="1"/>
  <c r="BU2027" i="1" s="1"/>
  <c r="BZ2027" i="1" s="1"/>
  <c r="F2028" i="1"/>
  <c r="BR2028" i="1"/>
  <c r="F2035" i="1"/>
  <c r="BR2035" i="1"/>
  <c r="BT2035" i="1" s="1"/>
  <c r="BY2035" i="1" s="1"/>
  <c r="H2036" i="1"/>
  <c r="H2039" i="1"/>
  <c r="N2039" i="1" s="1"/>
  <c r="T2039" i="1" s="1"/>
  <c r="Z2039" i="1" s="1"/>
  <c r="AF2039" i="1" s="1"/>
  <c r="AL2039" i="1" s="1"/>
  <c r="AR2039" i="1" s="1"/>
  <c r="AX2039" i="1" s="1"/>
  <c r="BD2039" i="1" s="1"/>
  <c r="BJ2039" i="1" s="1"/>
  <c r="BP2039" i="1" s="1"/>
  <c r="BU2039" i="1" s="1"/>
  <c r="BZ2039" i="1" s="1"/>
  <c r="F2040" i="1"/>
  <c r="BR2040" i="1"/>
  <c r="F2043" i="1"/>
  <c r="BR2043" i="1"/>
  <c r="H2044" i="1"/>
  <c r="F2048" i="1"/>
  <c r="BR2048" i="1"/>
  <c r="H2049" i="1"/>
  <c r="F2053" i="1"/>
  <c r="BR2053" i="1"/>
  <c r="H2054" i="1"/>
  <c r="F2058" i="1"/>
  <c r="BR2058" i="1"/>
  <c r="H2059" i="1"/>
  <c r="H2064" i="1"/>
  <c r="N2064" i="1" s="1"/>
  <c r="T2064" i="1" s="1"/>
  <c r="Z2064" i="1" s="1"/>
  <c r="AF2064" i="1" s="1"/>
  <c r="AL2064" i="1" s="1"/>
  <c r="AR2064" i="1" s="1"/>
  <c r="AX2064" i="1" s="1"/>
  <c r="BD2064" i="1" s="1"/>
  <c r="BJ2064" i="1" s="1"/>
  <c r="BP2064" i="1" s="1"/>
  <c r="BU2064" i="1" s="1"/>
  <c r="BZ2064" i="1" s="1"/>
  <c r="F2065" i="1"/>
  <c r="BR2065" i="1"/>
  <c r="F2068" i="1"/>
  <c r="L2068" i="1" s="1"/>
  <c r="R2068" i="1" s="1"/>
  <c r="X2068" i="1" s="1"/>
  <c r="AD2068" i="1" s="1"/>
  <c r="AJ2068" i="1" s="1"/>
  <c r="AP2068" i="1" s="1"/>
  <c r="AV2068" i="1" s="1"/>
  <c r="BB2068" i="1" s="1"/>
  <c r="BH2068" i="1" s="1"/>
  <c r="BN2068" i="1" s="1"/>
  <c r="BS2068" i="1" s="1"/>
  <c r="BX2068" i="1" s="1"/>
  <c r="BR2068" i="1"/>
  <c r="H2069" i="1"/>
  <c r="F2077" i="1"/>
  <c r="BR2077" i="1"/>
  <c r="H2078" i="1"/>
  <c r="F2081" i="1"/>
  <c r="BR2081" i="1"/>
  <c r="BT2081" i="1" s="1"/>
  <c r="BY2081" i="1" s="1"/>
  <c r="H2082" i="1"/>
  <c r="H2085" i="1"/>
  <c r="F2086" i="1"/>
  <c r="BR2086" i="1"/>
  <c r="H2090" i="1"/>
  <c r="I2097" i="1"/>
  <c r="I2096" i="1" s="1"/>
  <c r="N2098" i="1"/>
  <c r="T2098" i="1" s="1"/>
  <c r="Z2098" i="1" s="1"/>
  <c r="AF2098" i="1" s="1"/>
  <c r="AL2098" i="1" s="1"/>
  <c r="AR2098" i="1" s="1"/>
  <c r="AX2098" i="1" s="1"/>
  <c r="BD2098" i="1" s="1"/>
  <c r="BJ2098" i="1" s="1"/>
  <c r="BP2098" i="1" s="1"/>
  <c r="BU2098" i="1" s="1"/>
  <c r="BZ2098" i="1" s="1"/>
  <c r="H2097" i="1"/>
  <c r="L2102" i="1"/>
  <c r="R2102" i="1" s="1"/>
  <c r="X2102" i="1" s="1"/>
  <c r="AD2102" i="1" s="1"/>
  <c r="AJ2102" i="1" s="1"/>
  <c r="AP2102" i="1" s="1"/>
  <c r="AV2102" i="1" s="1"/>
  <c r="BB2102" i="1" s="1"/>
  <c r="BH2102" i="1" s="1"/>
  <c r="BN2102" i="1" s="1"/>
  <c r="BS2102" i="1" s="1"/>
  <c r="BX2102" i="1" s="1"/>
  <c r="F2101" i="1"/>
  <c r="V2101" i="1"/>
  <c r="V2100" i="1" s="1"/>
  <c r="V2074" i="1" s="1"/>
  <c r="AT2101" i="1"/>
  <c r="AT2100" i="1" s="1"/>
  <c r="BR2101" i="1"/>
  <c r="BS2105" i="1"/>
  <c r="BX2105" i="1" s="1"/>
  <c r="N2106" i="1"/>
  <c r="T2106" i="1" s="1"/>
  <c r="Z2106" i="1" s="1"/>
  <c r="AF2106" i="1" s="1"/>
  <c r="AL2106" i="1" s="1"/>
  <c r="AR2106" i="1" s="1"/>
  <c r="AX2106" i="1" s="1"/>
  <c r="BD2106" i="1" s="1"/>
  <c r="BJ2106" i="1" s="1"/>
  <c r="BP2106" i="1" s="1"/>
  <c r="BU2106" i="1" s="1"/>
  <c r="BZ2106" i="1" s="1"/>
  <c r="H2105" i="1"/>
  <c r="N2105" i="1" s="1"/>
  <c r="T2105" i="1" s="1"/>
  <c r="Z2105" i="1" s="1"/>
  <c r="AF2105" i="1" s="1"/>
  <c r="AL2105" i="1" s="1"/>
  <c r="AR2105" i="1" s="1"/>
  <c r="AX2105" i="1" s="1"/>
  <c r="BD2105" i="1" s="1"/>
  <c r="BJ2105" i="1" s="1"/>
  <c r="BP2105" i="1" s="1"/>
  <c r="BU2105" i="1" s="1"/>
  <c r="BZ2105" i="1" s="1"/>
  <c r="R2106" i="1"/>
  <c r="X2106" i="1" s="1"/>
  <c r="AD2106" i="1" s="1"/>
  <c r="AJ2106" i="1" s="1"/>
  <c r="AP2106" i="1" s="1"/>
  <c r="AV2106" i="1" s="1"/>
  <c r="BB2106" i="1" s="1"/>
  <c r="BH2106" i="1" s="1"/>
  <c r="BN2106" i="1" s="1"/>
  <c r="BS2106" i="1" s="1"/>
  <c r="BX2106" i="1" s="1"/>
  <c r="L2110" i="1"/>
  <c r="R2110" i="1" s="1"/>
  <c r="X2110" i="1" s="1"/>
  <c r="AD2110" i="1" s="1"/>
  <c r="AJ2110" i="1" s="1"/>
  <c r="AP2110" i="1" s="1"/>
  <c r="AV2110" i="1" s="1"/>
  <c r="BB2110" i="1" s="1"/>
  <c r="BH2110" i="1" s="1"/>
  <c r="BN2110" i="1" s="1"/>
  <c r="BS2110" i="1" s="1"/>
  <c r="BX2110" i="1" s="1"/>
  <c r="F2109" i="1"/>
  <c r="BR2109" i="1"/>
  <c r="L2117" i="1"/>
  <c r="R2117" i="1" s="1"/>
  <c r="X2117" i="1" s="1"/>
  <c r="AD2117" i="1" s="1"/>
  <c r="AJ2117" i="1" s="1"/>
  <c r="AP2117" i="1" s="1"/>
  <c r="AV2117" i="1" s="1"/>
  <c r="BB2117" i="1" s="1"/>
  <c r="BH2117" i="1" s="1"/>
  <c r="BN2117" i="1" s="1"/>
  <c r="BS2117" i="1" s="1"/>
  <c r="BX2117" i="1" s="1"/>
  <c r="F2116" i="1"/>
  <c r="N2118" i="1"/>
  <c r="T2118" i="1" s="1"/>
  <c r="Z2118" i="1" s="1"/>
  <c r="AF2118" i="1" s="1"/>
  <c r="AL2118" i="1" s="1"/>
  <c r="AR2118" i="1" s="1"/>
  <c r="AX2118" i="1" s="1"/>
  <c r="BD2118" i="1" s="1"/>
  <c r="BJ2118" i="1" s="1"/>
  <c r="BP2118" i="1" s="1"/>
  <c r="BU2118" i="1" s="1"/>
  <c r="BZ2118" i="1" s="1"/>
  <c r="H2117" i="1"/>
  <c r="L2122" i="1"/>
  <c r="R2122" i="1" s="1"/>
  <c r="X2122" i="1" s="1"/>
  <c r="AD2122" i="1" s="1"/>
  <c r="AJ2122" i="1" s="1"/>
  <c r="AP2122" i="1" s="1"/>
  <c r="AV2122" i="1" s="1"/>
  <c r="BB2122" i="1" s="1"/>
  <c r="BH2122" i="1" s="1"/>
  <c r="BN2122" i="1" s="1"/>
  <c r="BS2122" i="1" s="1"/>
  <c r="BX2122" i="1" s="1"/>
  <c r="F2121" i="1"/>
  <c r="Q2114" i="1"/>
  <c r="AH2121" i="1"/>
  <c r="AH2120" i="1" s="1"/>
  <c r="AH2114" i="1" s="1"/>
  <c r="AH2113" i="1" s="1"/>
  <c r="AS2114" i="1"/>
  <c r="BM2114" i="1"/>
  <c r="BV2121" i="1"/>
  <c r="BV2120" i="1" s="1"/>
  <c r="BV2114" i="1" s="1"/>
  <c r="N2123" i="1"/>
  <c r="T2123" i="1" s="1"/>
  <c r="Z2123" i="1" s="1"/>
  <c r="AF2123" i="1" s="1"/>
  <c r="AL2123" i="1" s="1"/>
  <c r="AR2123" i="1" s="1"/>
  <c r="AX2123" i="1" s="1"/>
  <c r="BD2123" i="1" s="1"/>
  <c r="BJ2123" i="1" s="1"/>
  <c r="BP2123" i="1" s="1"/>
  <c r="BU2123" i="1" s="1"/>
  <c r="BZ2123" i="1" s="1"/>
  <c r="H2122" i="1"/>
  <c r="K2129" i="1"/>
  <c r="K2128" i="1" s="1"/>
  <c r="BG2129" i="1"/>
  <c r="BG2128" i="1" s="1"/>
  <c r="BG2113" i="1" s="1"/>
  <c r="CA2129" i="1"/>
  <c r="CA2128" i="1" s="1"/>
  <c r="U2129" i="1"/>
  <c r="AG2129" i="1"/>
  <c r="AS2129" i="1"/>
  <c r="AS2128" i="1" s="1"/>
  <c r="I2139" i="1"/>
  <c r="I2138" i="1" s="1"/>
  <c r="I2128" i="1" s="1"/>
  <c r="AC2139" i="1"/>
  <c r="AC2138" i="1" s="1"/>
  <c r="AC2128" i="1" s="1"/>
  <c r="BE2139" i="1"/>
  <c r="BE2138" i="1" s="1"/>
  <c r="BE2128" i="1" s="1"/>
  <c r="L2144" i="1"/>
  <c r="R2144" i="1" s="1"/>
  <c r="X2144" i="1" s="1"/>
  <c r="AD2144" i="1" s="1"/>
  <c r="AJ2144" i="1" s="1"/>
  <c r="AP2144" i="1" s="1"/>
  <c r="AV2144" i="1" s="1"/>
  <c r="BB2144" i="1" s="1"/>
  <c r="BH2144" i="1" s="1"/>
  <c r="BN2144" i="1" s="1"/>
  <c r="BS2144" i="1" s="1"/>
  <c r="BX2144" i="1" s="1"/>
  <c r="F2143" i="1"/>
  <c r="L2143" i="1" s="1"/>
  <c r="R2143" i="1" s="1"/>
  <c r="X2143" i="1" s="1"/>
  <c r="AD2143" i="1" s="1"/>
  <c r="AJ2143" i="1" s="1"/>
  <c r="AP2143" i="1" s="1"/>
  <c r="AV2143" i="1" s="1"/>
  <c r="BB2143" i="1" s="1"/>
  <c r="BH2143" i="1" s="1"/>
  <c r="BN2143" i="1" s="1"/>
  <c r="M2144" i="1"/>
  <c r="S2144" i="1" s="1"/>
  <c r="Y2144" i="1" s="1"/>
  <c r="AE2144" i="1" s="1"/>
  <c r="AK2144" i="1" s="1"/>
  <c r="AQ2144" i="1" s="1"/>
  <c r="AW2144" i="1" s="1"/>
  <c r="BC2144" i="1" s="1"/>
  <c r="BI2144" i="1" s="1"/>
  <c r="BO2144" i="1" s="1"/>
  <c r="BT2144" i="1" s="1"/>
  <c r="BY2144" i="1" s="1"/>
  <c r="J2143" i="1"/>
  <c r="M2143" i="1" s="1"/>
  <c r="S2143" i="1" s="1"/>
  <c r="Y2143" i="1" s="1"/>
  <c r="AE2143" i="1" s="1"/>
  <c r="AK2143" i="1" s="1"/>
  <c r="AQ2143" i="1" s="1"/>
  <c r="AW2143" i="1" s="1"/>
  <c r="BC2143" i="1" s="1"/>
  <c r="BI2143" i="1" s="1"/>
  <c r="BO2143" i="1" s="1"/>
  <c r="BR2143" i="1"/>
  <c r="BR2139" i="1" s="1"/>
  <c r="L2156" i="1"/>
  <c r="R2156" i="1" s="1"/>
  <c r="X2156" i="1" s="1"/>
  <c r="AD2156" i="1" s="1"/>
  <c r="AJ2156" i="1" s="1"/>
  <c r="AP2156" i="1" s="1"/>
  <c r="AV2156" i="1" s="1"/>
  <c r="BB2156" i="1" s="1"/>
  <c r="BH2156" i="1" s="1"/>
  <c r="BN2156" i="1" s="1"/>
  <c r="BS2156" i="1" s="1"/>
  <c r="BX2156" i="1" s="1"/>
  <c r="F2155" i="1"/>
  <c r="Q2154" i="1"/>
  <c r="Q2153" i="1" s="1"/>
  <c r="Q2152" i="1" s="1"/>
  <c r="AH2155" i="1"/>
  <c r="AH2154" i="1" s="1"/>
  <c r="AH2153" i="1" s="1"/>
  <c r="AH2152" i="1" s="1"/>
  <c r="AS2154" i="1"/>
  <c r="AS2153" i="1" s="1"/>
  <c r="AS2152" i="1" s="1"/>
  <c r="BM2154" i="1"/>
  <c r="BM2153" i="1" s="1"/>
  <c r="BM2152" i="1" s="1"/>
  <c r="BV2155" i="1"/>
  <c r="BV2154" i="1" s="1"/>
  <c r="BV2153" i="1" s="1"/>
  <c r="BV2152" i="1" s="1"/>
  <c r="N2157" i="1"/>
  <c r="T2157" i="1" s="1"/>
  <c r="Z2157" i="1" s="1"/>
  <c r="AF2157" i="1" s="1"/>
  <c r="AL2157" i="1" s="1"/>
  <c r="AR2157" i="1" s="1"/>
  <c r="AX2157" i="1" s="1"/>
  <c r="BD2157" i="1" s="1"/>
  <c r="BJ2157" i="1" s="1"/>
  <c r="BP2157" i="1" s="1"/>
  <c r="BU2157" i="1" s="1"/>
  <c r="BZ2157" i="1" s="1"/>
  <c r="H2156" i="1"/>
  <c r="L2164" i="1"/>
  <c r="R2164" i="1" s="1"/>
  <c r="X2164" i="1" s="1"/>
  <c r="AD2164" i="1" s="1"/>
  <c r="AJ2164" i="1" s="1"/>
  <c r="AP2164" i="1" s="1"/>
  <c r="AV2164" i="1" s="1"/>
  <c r="BB2164" i="1" s="1"/>
  <c r="BH2164" i="1" s="1"/>
  <c r="BN2164" i="1" s="1"/>
  <c r="BS2164" i="1" s="1"/>
  <c r="BX2164" i="1" s="1"/>
  <c r="F2163" i="1"/>
  <c r="M2164" i="1"/>
  <c r="S2164" i="1" s="1"/>
  <c r="Y2164" i="1" s="1"/>
  <c r="AE2164" i="1" s="1"/>
  <c r="AK2164" i="1" s="1"/>
  <c r="AQ2164" i="1" s="1"/>
  <c r="AW2164" i="1" s="1"/>
  <c r="BC2164" i="1" s="1"/>
  <c r="BI2164" i="1" s="1"/>
  <c r="BO2164" i="1" s="1"/>
  <c r="BT2164" i="1" s="1"/>
  <c r="BY2164" i="1" s="1"/>
  <c r="J2163" i="1"/>
  <c r="J2162" i="1" s="1"/>
  <c r="BR2163" i="1"/>
  <c r="R2178" i="1"/>
  <c r="X2178" i="1" s="1"/>
  <c r="AD2178" i="1" s="1"/>
  <c r="AJ2178" i="1" s="1"/>
  <c r="AP2178" i="1" s="1"/>
  <c r="AV2178" i="1" s="1"/>
  <c r="BB2178" i="1" s="1"/>
  <c r="BH2178" i="1" s="1"/>
  <c r="BN2178" i="1" s="1"/>
  <c r="BS2178" i="1" s="1"/>
  <c r="BX2178" i="1" s="1"/>
  <c r="L2182" i="1"/>
  <c r="R2182" i="1" s="1"/>
  <c r="X2182" i="1" s="1"/>
  <c r="AD2182" i="1" s="1"/>
  <c r="AJ2182" i="1" s="1"/>
  <c r="AP2182" i="1" s="1"/>
  <c r="AV2182" i="1" s="1"/>
  <c r="BB2182" i="1" s="1"/>
  <c r="BH2182" i="1" s="1"/>
  <c r="BN2182" i="1" s="1"/>
  <c r="BS2182" i="1" s="1"/>
  <c r="BX2182" i="1" s="1"/>
  <c r="I2181" i="1"/>
  <c r="I2180" i="1" s="1"/>
  <c r="I2175" i="1" s="1"/>
  <c r="I2174" i="1" s="1"/>
  <c r="L2201" i="1"/>
  <c r="R2201" i="1" s="1"/>
  <c r="X2201" i="1" s="1"/>
  <c r="AD2201" i="1" s="1"/>
  <c r="AJ2201" i="1" s="1"/>
  <c r="AP2201" i="1" s="1"/>
  <c r="AV2201" i="1" s="1"/>
  <c r="BB2201" i="1" s="1"/>
  <c r="BH2201" i="1" s="1"/>
  <c r="BN2201" i="1" s="1"/>
  <c r="BS2201" i="1" s="1"/>
  <c r="BX2201" i="1" s="1"/>
  <c r="I2200" i="1"/>
  <c r="I2199" i="1" s="1"/>
  <c r="BD2209" i="1"/>
  <c r="BJ2209" i="1" s="1"/>
  <c r="BP2209" i="1" s="1"/>
  <c r="BU2209" i="1" s="1"/>
  <c r="BZ2209" i="1" s="1"/>
  <c r="L2094" i="1"/>
  <c r="R2094" i="1" s="1"/>
  <c r="X2094" i="1" s="1"/>
  <c r="AD2094" i="1" s="1"/>
  <c r="AJ2094" i="1" s="1"/>
  <c r="AP2094" i="1" s="1"/>
  <c r="AV2094" i="1" s="1"/>
  <c r="BB2094" i="1" s="1"/>
  <c r="BH2094" i="1" s="1"/>
  <c r="BN2094" i="1" s="1"/>
  <c r="BS2094" i="1" s="1"/>
  <c r="BX2094" i="1" s="1"/>
  <c r="F2093" i="1"/>
  <c r="L2093" i="1" s="1"/>
  <c r="R2093" i="1" s="1"/>
  <c r="X2093" i="1" s="1"/>
  <c r="AD2093" i="1" s="1"/>
  <c r="AJ2093" i="1" s="1"/>
  <c r="AP2093" i="1" s="1"/>
  <c r="AV2093" i="1" s="1"/>
  <c r="BB2093" i="1" s="1"/>
  <c r="BH2093" i="1" s="1"/>
  <c r="BN2093" i="1" s="1"/>
  <c r="BS2093" i="1" s="1"/>
  <c r="BX2093" i="1" s="1"/>
  <c r="AT2114" i="1"/>
  <c r="AT2113" i="1" s="1"/>
  <c r="I2114" i="1"/>
  <c r="AC2114" i="1"/>
  <c r="BE2114" i="1"/>
  <c r="O2114" i="1"/>
  <c r="O2113" i="1" s="1"/>
  <c r="AA2114" i="1"/>
  <c r="AA2113" i="1" s="1"/>
  <c r="AM2114" i="1"/>
  <c r="AY2114" i="1"/>
  <c r="AY2113" i="1" s="1"/>
  <c r="BK2114" i="1"/>
  <c r="BW2114" i="1"/>
  <c r="BW2113" i="1" s="1"/>
  <c r="BS2125" i="1"/>
  <c r="BX2125" i="1" s="1"/>
  <c r="L2132" i="1"/>
  <c r="R2132" i="1" s="1"/>
  <c r="X2132" i="1" s="1"/>
  <c r="AD2132" i="1" s="1"/>
  <c r="AJ2132" i="1" s="1"/>
  <c r="AP2132" i="1" s="1"/>
  <c r="AV2132" i="1" s="1"/>
  <c r="BB2132" i="1" s="1"/>
  <c r="BH2132" i="1" s="1"/>
  <c r="BN2132" i="1" s="1"/>
  <c r="BS2132" i="1" s="1"/>
  <c r="BX2132" i="1" s="1"/>
  <c r="F2131" i="1"/>
  <c r="M2132" i="1"/>
  <c r="S2132" i="1" s="1"/>
  <c r="Y2132" i="1" s="1"/>
  <c r="AE2132" i="1" s="1"/>
  <c r="AK2132" i="1" s="1"/>
  <c r="AQ2132" i="1" s="1"/>
  <c r="AW2132" i="1" s="1"/>
  <c r="BC2132" i="1" s="1"/>
  <c r="BI2132" i="1" s="1"/>
  <c r="BO2132" i="1" s="1"/>
  <c r="BT2132" i="1" s="1"/>
  <c r="BY2132" i="1" s="1"/>
  <c r="J2131" i="1"/>
  <c r="J2130" i="1" s="1"/>
  <c r="J2129" i="1" s="1"/>
  <c r="BR2131" i="1"/>
  <c r="BS2135" i="1"/>
  <c r="BX2135" i="1" s="1"/>
  <c r="U2139" i="1"/>
  <c r="U2138" i="1" s="1"/>
  <c r="AZ2154" i="1"/>
  <c r="AZ2153" i="1" s="1"/>
  <c r="AZ2152" i="1" s="1"/>
  <c r="AC2154" i="1"/>
  <c r="AC2153" i="1" s="1"/>
  <c r="AC2152" i="1" s="1"/>
  <c r="BE2154" i="1"/>
  <c r="BE2153" i="1" s="1"/>
  <c r="BE2152" i="1" s="1"/>
  <c r="O2154" i="1"/>
  <c r="O2153" i="1" s="1"/>
  <c r="O2152" i="1" s="1"/>
  <c r="AA2154" i="1"/>
  <c r="AA2153" i="1" s="1"/>
  <c r="AA2152" i="1" s="1"/>
  <c r="AM2154" i="1"/>
  <c r="AM2153" i="1" s="1"/>
  <c r="AM2152" i="1" s="1"/>
  <c r="AY2154" i="1"/>
  <c r="AY2153" i="1" s="1"/>
  <c r="AY2152" i="1" s="1"/>
  <c r="BK2154" i="1"/>
  <c r="BK2153" i="1" s="1"/>
  <c r="BK2152" i="1" s="1"/>
  <c r="BW2154" i="1"/>
  <c r="BW2153" i="1" s="1"/>
  <c r="BS2159" i="1"/>
  <c r="BX2159" i="1" s="1"/>
  <c r="BR2166" i="1"/>
  <c r="L2171" i="1"/>
  <c r="R2171" i="1" s="1"/>
  <c r="X2171" i="1" s="1"/>
  <c r="AD2171" i="1" s="1"/>
  <c r="AJ2171" i="1" s="1"/>
  <c r="AP2171" i="1" s="1"/>
  <c r="AV2171" i="1" s="1"/>
  <c r="BB2171" i="1" s="1"/>
  <c r="BH2171" i="1" s="1"/>
  <c r="BN2171" i="1" s="1"/>
  <c r="BQ2176" i="1"/>
  <c r="M2178" i="1"/>
  <c r="S2178" i="1" s="1"/>
  <c r="Y2178" i="1" s="1"/>
  <c r="AE2178" i="1" s="1"/>
  <c r="AK2178" i="1" s="1"/>
  <c r="AQ2178" i="1" s="1"/>
  <c r="AW2178" i="1" s="1"/>
  <c r="BC2178" i="1" s="1"/>
  <c r="BI2178" i="1" s="1"/>
  <c r="BO2178" i="1" s="1"/>
  <c r="BT2178" i="1" s="1"/>
  <c r="BY2178" i="1" s="1"/>
  <c r="G2177" i="1"/>
  <c r="N2178" i="1"/>
  <c r="T2178" i="1" s="1"/>
  <c r="Z2178" i="1" s="1"/>
  <c r="AF2178" i="1" s="1"/>
  <c r="AL2178" i="1" s="1"/>
  <c r="AR2178" i="1" s="1"/>
  <c r="AX2178" i="1" s="1"/>
  <c r="BD2178" i="1" s="1"/>
  <c r="BJ2178" i="1" s="1"/>
  <c r="BP2178" i="1" s="1"/>
  <c r="BU2178" i="1" s="1"/>
  <c r="BZ2178" i="1" s="1"/>
  <c r="K2177" i="1"/>
  <c r="K2176" i="1" s="1"/>
  <c r="K2175" i="1" s="1"/>
  <c r="K2174" i="1" s="1"/>
  <c r="T2196" i="1"/>
  <c r="Z2196" i="1" s="1"/>
  <c r="AF2196" i="1" s="1"/>
  <c r="AL2196" i="1" s="1"/>
  <c r="AR2196" i="1" s="1"/>
  <c r="AX2196" i="1" s="1"/>
  <c r="BD2196" i="1" s="1"/>
  <c r="BJ2196" i="1" s="1"/>
  <c r="BP2196" i="1" s="1"/>
  <c r="BU2196" i="1" s="1"/>
  <c r="BZ2196" i="1" s="1"/>
  <c r="Q2195" i="1"/>
  <c r="T2195" i="1" s="1"/>
  <c r="Z2195" i="1" s="1"/>
  <c r="AF2195" i="1" s="1"/>
  <c r="AL2195" i="1" s="1"/>
  <c r="AR2195" i="1" s="1"/>
  <c r="AX2195" i="1" s="1"/>
  <c r="BD2195" i="1" s="1"/>
  <c r="BJ2195" i="1" s="1"/>
  <c r="BP2195" i="1" s="1"/>
  <c r="BU2195" i="1" s="1"/>
  <c r="BZ2195" i="1" s="1"/>
  <c r="BQ2208" i="1"/>
  <c r="F2096" i="1"/>
  <c r="BR2096" i="1"/>
  <c r="J2101" i="1"/>
  <c r="J2100" i="1" s="1"/>
  <c r="AH2101" i="1"/>
  <c r="AH2100" i="1" s="1"/>
  <c r="BF2101" i="1"/>
  <c r="BF2100" i="1" s="1"/>
  <c r="BV2101" i="1"/>
  <c r="BV2100" i="1" s="1"/>
  <c r="BV2074" i="1" s="1"/>
  <c r="M2103" i="1"/>
  <c r="S2103" i="1" s="1"/>
  <c r="Y2103" i="1" s="1"/>
  <c r="AE2103" i="1" s="1"/>
  <c r="AK2103" i="1" s="1"/>
  <c r="AQ2103" i="1" s="1"/>
  <c r="AW2103" i="1" s="1"/>
  <c r="BC2103" i="1" s="1"/>
  <c r="BI2103" i="1" s="1"/>
  <c r="BO2103" i="1" s="1"/>
  <c r="BT2103" i="1" s="1"/>
  <c r="BY2103" i="1" s="1"/>
  <c r="G2102" i="1"/>
  <c r="M2111" i="1"/>
  <c r="S2111" i="1" s="1"/>
  <c r="Y2111" i="1" s="1"/>
  <c r="AE2111" i="1" s="1"/>
  <c r="AK2111" i="1" s="1"/>
  <c r="AQ2111" i="1" s="1"/>
  <c r="AW2111" i="1" s="1"/>
  <c r="BC2111" i="1" s="1"/>
  <c r="BI2111" i="1" s="1"/>
  <c r="BO2111" i="1" s="1"/>
  <c r="BT2111" i="1" s="1"/>
  <c r="BY2111" i="1" s="1"/>
  <c r="G2110" i="1"/>
  <c r="J2121" i="1"/>
  <c r="J2120" i="1" s="1"/>
  <c r="J2114" i="1" s="1"/>
  <c r="U2114" i="1"/>
  <c r="AO2114" i="1"/>
  <c r="BF2121" i="1"/>
  <c r="BF2120" i="1" s="1"/>
  <c r="BF2114" i="1" s="1"/>
  <c r="BF2113" i="1" s="1"/>
  <c r="S2126" i="1"/>
  <c r="Y2126" i="1" s="1"/>
  <c r="AE2126" i="1" s="1"/>
  <c r="AK2126" i="1" s="1"/>
  <c r="AQ2126" i="1" s="1"/>
  <c r="AW2126" i="1" s="1"/>
  <c r="BC2126" i="1" s="1"/>
  <c r="BI2126" i="1" s="1"/>
  <c r="BO2126" i="1" s="1"/>
  <c r="BT2126" i="1" s="1"/>
  <c r="BY2126" i="1" s="1"/>
  <c r="Q2129" i="1"/>
  <c r="Q2128" i="1" s="1"/>
  <c r="AO2129" i="1"/>
  <c r="AO2128" i="1" s="1"/>
  <c r="BM2129" i="1"/>
  <c r="BM2128" i="1" s="1"/>
  <c r="BR2134" i="1"/>
  <c r="S2136" i="1"/>
  <c r="Y2136" i="1" s="1"/>
  <c r="AE2136" i="1" s="1"/>
  <c r="AK2136" i="1" s="1"/>
  <c r="AQ2136" i="1" s="1"/>
  <c r="AW2136" i="1" s="1"/>
  <c r="BC2136" i="1" s="1"/>
  <c r="BI2136" i="1" s="1"/>
  <c r="BO2136" i="1" s="1"/>
  <c r="BT2136" i="1" s="1"/>
  <c r="BY2136" i="1" s="1"/>
  <c r="AG2139" i="1"/>
  <c r="AG2138" i="1" s="1"/>
  <c r="BA2139" i="1"/>
  <c r="BA2138" i="1" s="1"/>
  <c r="BA2128" i="1" s="1"/>
  <c r="S2141" i="1"/>
  <c r="Y2141" i="1" s="1"/>
  <c r="AE2141" i="1" s="1"/>
  <c r="AK2141" i="1" s="1"/>
  <c r="AQ2141" i="1" s="1"/>
  <c r="AW2141" i="1" s="1"/>
  <c r="BC2141" i="1" s="1"/>
  <c r="BI2141" i="1" s="1"/>
  <c r="BO2141" i="1" s="1"/>
  <c r="BT2141" i="1" s="1"/>
  <c r="BY2141" i="1" s="1"/>
  <c r="BR2148" i="1"/>
  <c r="S2150" i="1"/>
  <c r="Y2150" i="1" s="1"/>
  <c r="AE2150" i="1" s="1"/>
  <c r="AK2150" i="1" s="1"/>
  <c r="AQ2150" i="1" s="1"/>
  <c r="AW2150" i="1" s="1"/>
  <c r="BC2150" i="1" s="1"/>
  <c r="BI2150" i="1" s="1"/>
  <c r="BO2150" i="1" s="1"/>
  <c r="BT2150" i="1" s="1"/>
  <c r="BY2150" i="1" s="1"/>
  <c r="J2155" i="1"/>
  <c r="U2154" i="1"/>
  <c r="U2153" i="1" s="1"/>
  <c r="U2152" i="1" s="1"/>
  <c r="AO2154" i="1"/>
  <c r="AO2153" i="1" s="1"/>
  <c r="AO2152" i="1" s="1"/>
  <c r="BF2155" i="1"/>
  <c r="BF2154" i="1" s="1"/>
  <c r="BF2153" i="1" s="1"/>
  <c r="BF2152" i="1" s="1"/>
  <c r="S2160" i="1"/>
  <c r="Y2160" i="1" s="1"/>
  <c r="AE2160" i="1" s="1"/>
  <c r="AK2160" i="1" s="1"/>
  <c r="AQ2160" i="1" s="1"/>
  <c r="AW2160" i="1" s="1"/>
  <c r="BC2160" i="1" s="1"/>
  <c r="BI2160" i="1" s="1"/>
  <c r="BO2160" i="1" s="1"/>
  <c r="BT2160" i="1" s="1"/>
  <c r="BY2160" i="1" s="1"/>
  <c r="N2163" i="1"/>
  <c r="T2163" i="1" s="1"/>
  <c r="Z2163" i="1" s="1"/>
  <c r="AF2163" i="1" s="1"/>
  <c r="AL2163" i="1" s="1"/>
  <c r="AR2163" i="1" s="1"/>
  <c r="AX2163" i="1" s="1"/>
  <c r="BD2163" i="1" s="1"/>
  <c r="BJ2163" i="1" s="1"/>
  <c r="BP2163" i="1" s="1"/>
  <c r="BU2163" i="1" s="1"/>
  <c r="BZ2163" i="1" s="1"/>
  <c r="H2162" i="1"/>
  <c r="N2162" i="1" s="1"/>
  <c r="T2162" i="1" s="1"/>
  <c r="Z2162" i="1" s="1"/>
  <c r="AF2162" i="1" s="1"/>
  <c r="AL2162" i="1" s="1"/>
  <c r="AR2162" i="1" s="1"/>
  <c r="AX2162" i="1" s="1"/>
  <c r="BD2162" i="1" s="1"/>
  <c r="BJ2162" i="1" s="1"/>
  <c r="BP2162" i="1" s="1"/>
  <c r="BU2162" i="1" s="1"/>
  <c r="BZ2162" i="1" s="1"/>
  <c r="L2167" i="1"/>
  <c r="R2167" i="1" s="1"/>
  <c r="X2167" i="1" s="1"/>
  <c r="AD2167" i="1" s="1"/>
  <c r="AJ2167" i="1" s="1"/>
  <c r="AP2167" i="1" s="1"/>
  <c r="AV2167" i="1" s="1"/>
  <c r="BB2167" i="1" s="1"/>
  <c r="BH2167" i="1" s="1"/>
  <c r="BN2167" i="1" s="1"/>
  <c r="BS2167" i="1" s="1"/>
  <c r="BX2167" i="1" s="1"/>
  <c r="F2166" i="1"/>
  <c r="L2166" i="1" s="1"/>
  <c r="R2166" i="1" s="1"/>
  <c r="X2166" i="1" s="1"/>
  <c r="AD2166" i="1" s="1"/>
  <c r="AJ2166" i="1" s="1"/>
  <c r="AP2166" i="1" s="1"/>
  <c r="AV2166" i="1" s="1"/>
  <c r="BB2166" i="1" s="1"/>
  <c r="BH2166" i="1" s="1"/>
  <c r="BN2166" i="1" s="1"/>
  <c r="N2168" i="1"/>
  <c r="T2168" i="1" s="1"/>
  <c r="Z2168" i="1" s="1"/>
  <c r="AF2168" i="1" s="1"/>
  <c r="AL2168" i="1" s="1"/>
  <c r="AR2168" i="1" s="1"/>
  <c r="AX2168" i="1" s="1"/>
  <c r="BD2168" i="1" s="1"/>
  <c r="BJ2168" i="1" s="1"/>
  <c r="BP2168" i="1" s="1"/>
  <c r="BU2168" i="1" s="1"/>
  <c r="BZ2168" i="1" s="1"/>
  <c r="H2167" i="1"/>
  <c r="M2171" i="1"/>
  <c r="S2171" i="1" s="1"/>
  <c r="Y2171" i="1" s="1"/>
  <c r="AE2171" i="1" s="1"/>
  <c r="AK2171" i="1" s="1"/>
  <c r="AQ2171" i="1" s="1"/>
  <c r="AW2171" i="1" s="1"/>
  <c r="BC2171" i="1" s="1"/>
  <c r="BI2171" i="1" s="1"/>
  <c r="BO2171" i="1" s="1"/>
  <c r="BT2171" i="1" s="1"/>
  <c r="BY2171" i="1" s="1"/>
  <c r="G2170" i="1"/>
  <c r="M2170" i="1" s="1"/>
  <c r="S2170" i="1" s="1"/>
  <c r="Y2170" i="1" s="1"/>
  <c r="AE2170" i="1" s="1"/>
  <c r="AK2170" i="1" s="1"/>
  <c r="AQ2170" i="1" s="1"/>
  <c r="AW2170" i="1" s="1"/>
  <c r="BC2170" i="1" s="1"/>
  <c r="BI2170" i="1" s="1"/>
  <c r="BO2170" i="1" s="1"/>
  <c r="T2172" i="1"/>
  <c r="Z2172" i="1" s="1"/>
  <c r="AF2172" i="1" s="1"/>
  <c r="AL2172" i="1" s="1"/>
  <c r="AR2172" i="1" s="1"/>
  <c r="AX2172" i="1" s="1"/>
  <c r="BD2172" i="1" s="1"/>
  <c r="BJ2172" i="1" s="1"/>
  <c r="BP2172" i="1" s="1"/>
  <c r="BU2172" i="1" s="1"/>
  <c r="BZ2172" i="1" s="1"/>
  <c r="BQ2171" i="1"/>
  <c r="BW2175" i="1"/>
  <c r="BW2174" i="1" s="1"/>
  <c r="N2188" i="1"/>
  <c r="T2188" i="1" s="1"/>
  <c r="Z2188" i="1" s="1"/>
  <c r="AF2188" i="1" s="1"/>
  <c r="AL2188" i="1" s="1"/>
  <c r="AR2188" i="1" s="1"/>
  <c r="AX2188" i="1" s="1"/>
  <c r="BD2188" i="1" s="1"/>
  <c r="BJ2188" i="1" s="1"/>
  <c r="BP2188" i="1" s="1"/>
  <c r="BU2188" i="1" s="1"/>
  <c r="BZ2188" i="1" s="1"/>
  <c r="K2187" i="1"/>
  <c r="N2187" i="1" s="1"/>
  <c r="T2187" i="1" s="1"/>
  <c r="Z2187" i="1" s="1"/>
  <c r="AF2187" i="1" s="1"/>
  <c r="AL2187" i="1" s="1"/>
  <c r="AR2187" i="1" s="1"/>
  <c r="AX2187" i="1" s="1"/>
  <c r="BD2187" i="1" s="1"/>
  <c r="BJ2187" i="1" s="1"/>
  <c r="BP2187" i="1" s="1"/>
  <c r="BU2187" i="1" s="1"/>
  <c r="BZ2187" i="1" s="1"/>
  <c r="AP2205" i="1"/>
  <c r="AV2205" i="1" s="1"/>
  <c r="BB2205" i="1" s="1"/>
  <c r="BH2205" i="1" s="1"/>
  <c r="BN2205" i="1" s="1"/>
  <c r="BS2205" i="1" s="1"/>
  <c r="BX2205" i="1" s="1"/>
  <c r="BQ2116" i="1"/>
  <c r="G2117" i="1"/>
  <c r="BQ2121" i="1"/>
  <c r="G2122" i="1"/>
  <c r="G2125" i="1"/>
  <c r="M2125" i="1" s="1"/>
  <c r="S2125" i="1" s="1"/>
  <c r="Y2125" i="1" s="1"/>
  <c r="AE2125" i="1" s="1"/>
  <c r="AK2125" i="1" s="1"/>
  <c r="AQ2125" i="1" s="1"/>
  <c r="AW2125" i="1" s="1"/>
  <c r="BC2125" i="1" s="1"/>
  <c r="BI2125" i="1" s="1"/>
  <c r="BO2125" i="1" s="1"/>
  <c r="BT2125" i="1" s="1"/>
  <c r="BY2125" i="1" s="1"/>
  <c r="G2130" i="1"/>
  <c r="BQ2131" i="1"/>
  <c r="BQ2134" i="1"/>
  <c r="G2135" i="1"/>
  <c r="BQ2139" i="1"/>
  <c r="G2140" i="1"/>
  <c r="BQ2143" i="1"/>
  <c r="BQ2148" i="1"/>
  <c r="G2149" i="1"/>
  <c r="BQ2155" i="1"/>
  <c r="G2156" i="1"/>
  <c r="G2159" i="1"/>
  <c r="M2159" i="1" s="1"/>
  <c r="S2159" i="1" s="1"/>
  <c r="Y2159" i="1" s="1"/>
  <c r="AE2159" i="1" s="1"/>
  <c r="AK2159" i="1" s="1"/>
  <c r="AQ2159" i="1" s="1"/>
  <c r="AW2159" i="1" s="1"/>
  <c r="BC2159" i="1" s="1"/>
  <c r="BI2159" i="1" s="1"/>
  <c r="BO2159" i="1" s="1"/>
  <c r="BT2159" i="1" s="1"/>
  <c r="BY2159" i="1" s="1"/>
  <c r="G2162" i="1"/>
  <c r="M2162" i="1" s="1"/>
  <c r="S2162" i="1" s="1"/>
  <c r="Y2162" i="1" s="1"/>
  <c r="AE2162" i="1" s="1"/>
  <c r="AK2162" i="1" s="1"/>
  <c r="AQ2162" i="1" s="1"/>
  <c r="AW2162" i="1" s="1"/>
  <c r="BC2162" i="1" s="1"/>
  <c r="BI2162" i="1" s="1"/>
  <c r="BO2162" i="1" s="1"/>
  <c r="BQ2163" i="1"/>
  <c r="BQ2166" i="1"/>
  <c r="G2167" i="1"/>
  <c r="F2170" i="1"/>
  <c r="L2170" i="1" s="1"/>
  <c r="R2170" i="1" s="1"/>
  <c r="X2170" i="1" s="1"/>
  <c r="AD2170" i="1" s="1"/>
  <c r="AJ2170" i="1" s="1"/>
  <c r="AP2170" i="1" s="1"/>
  <c r="AV2170" i="1" s="1"/>
  <c r="BB2170" i="1" s="1"/>
  <c r="BH2170" i="1" s="1"/>
  <c r="BN2170" i="1" s="1"/>
  <c r="BR2170" i="1"/>
  <c r="H2171" i="1"/>
  <c r="H2176" i="1"/>
  <c r="F2177" i="1"/>
  <c r="BR2177" i="1"/>
  <c r="F2180" i="1"/>
  <c r="BR2180" i="1"/>
  <c r="H2181" i="1"/>
  <c r="F2187" i="1"/>
  <c r="BQ2191" i="1"/>
  <c r="M2193" i="1"/>
  <c r="S2193" i="1" s="1"/>
  <c r="Y2193" i="1" s="1"/>
  <c r="AE2193" i="1" s="1"/>
  <c r="AK2193" i="1" s="1"/>
  <c r="AQ2193" i="1" s="1"/>
  <c r="AW2193" i="1" s="1"/>
  <c r="BC2193" i="1" s="1"/>
  <c r="BI2193" i="1" s="1"/>
  <c r="BO2193" i="1" s="1"/>
  <c r="BT2193" i="1" s="1"/>
  <c r="BY2193" i="1" s="1"/>
  <c r="G2192" i="1"/>
  <c r="N2193" i="1"/>
  <c r="T2193" i="1" s="1"/>
  <c r="Z2193" i="1" s="1"/>
  <c r="AF2193" i="1" s="1"/>
  <c r="AL2193" i="1" s="1"/>
  <c r="AR2193" i="1" s="1"/>
  <c r="AX2193" i="1" s="1"/>
  <c r="BD2193" i="1" s="1"/>
  <c r="BJ2193" i="1" s="1"/>
  <c r="BP2193" i="1" s="1"/>
  <c r="BU2193" i="1" s="1"/>
  <c r="BZ2193" i="1" s="1"/>
  <c r="K2192" i="1"/>
  <c r="K2191" i="1" s="1"/>
  <c r="BQ2195" i="1"/>
  <c r="M2205" i="1"/>
  <c r="S2205" i="1" s="1"/>
  <c r="Y2205" i="1" s="1"/>
  <c r="AE2205" i="1" s="1"/>
  <c r="AK2205" i="1" s="1"/>
  <c r="AQ2205" i="1" s="1"/>
  <c r="AW2205" i="1" s="1"/>
  <c r="BC2205" i="1" s="1"/>
  <c r="BI2205" i="1" s="1"/>
  <c r="BO2205" i="1" s="1"/>
  <c r="BT2205" i="1" s="1"/>
  <c r="BY2205" i="1" s="1"/>
  <c r="G2204" i="1"/>
  <c r="N2205" i="1"/>
  <c r="T2205" i="1" s="1"/>
  <c r="Z2205" i="1" s="1"/>
  <c r="AF2205" i="1" s="1"/>
  <c r="AL2205" i="1" s="1"/>
  <c r="AR2205" i="1" s="1"/>
  <c r="AX2205" i="1" s="1"/>
  <c r="BD2205" i="1" s="1"/>
  <c r="BJ2205" i="1" s="1"/>
  <c r="BP2205" i="1" s="1"/>
  <c r="BU2205" i="1" s="1"/>
  <c r="BZ2205" i="1" s="1"/>
  <c r="K2204" i="1"/>
  <c r="K2203" i="1" s="1"/>
  <c r="N2208" i="1"/>
  <c r="T2208" i="1" s="1"/>
  <c r="Z2208" i="1" s="1"/>
  <c r="AF2208" i="1" s="1"/>
  <c r="AL2208" i="1" s="1"/>
  <c r="AR2208" i="1" s="1"/>
  <c r="AX2208" i="1" s="1"/>
  <c r="BD2208" i="1" s="1"/>
  <c r="BJ2208" i="1" s="1"/>
  <c r="BP2208" i="1" s="1"/>
  <c r="BU2208" i="1" s="1"/>
  <c r="BZ2208" i="1" s="1"/>
  <c r="K2207" i="1"/>
  <c r="N2207" i="1" s="1"/>
  <c r="T2207" i="1" s="1"/>
  <c r="Z2207" i="1" s="1"/>
  <c r="AF2207" i="1" s="1"/>
  <c r="AL2207" i="1" s="1"/>
  <c r="AR2207" i="1" s="1"/>
  <c r="AX2207" i="1" s="1"/>
  <c r="BD2207" i="1" s="1"/>
  <c r="BJ2207" i="1" s="1"/>
  <c r="BP2207" i="1" s="1"/>
  <c r="BU2207" i="1" s="1"/>
  <c r="BZ2207" i="1" s="1"/>
  <c r="L2209" i="1"/>
  <c r="R2209" i="1" s="1"/>
  <c r="X2209" i="1" s="1"/>
  <c r="AD2209" i="1" s="1"/>
  <c r="AJ2209" i="1" s="1"/>
  <c r="AP2209" i="1" s="1"/>
  <c r="AV2209" i="1" s="1"/>
  <c r="BB2209" i="1" s="1"/>
  <c r="BH2209" i="1" s="1"/>
  <c r="BN2209" i="1" s="1"/>
  <c r="BS2209" i="1" s="1"/>
  <c r="BX2209" i="1" s="1"/>
  <c r="I2208" i="1"/>
  <c r="I2207" i="1" s="1"/>
  <c r="L2207" i="1" s="1"/>
  <c r="R2207" i="1" s="1"/>
  <c r="X2207" i="1" s="1"/>
  <c r="AD2207" i="1" s="1"/>
  <c r="AJ2207" i="1" s="1"/>
  <c r="AP2207" i="1" s="1"/>
  <c r="AV2207" i="1" s="1"/>
  <c r="BB2207" i="1" s="1"/>
  <c r="BH2207" i="1" s="1"/>
  <c r="BN2207" i="1" s="1"/>
  <c r="BS2213" i="1"/>
  <c r="BX2213" i="1" s="1"/>
  <c r="BS2253" i="1"/>
  <c r="BX2253" i="1" s="1"/>
  <c r="BT2257" i="1"/>
  <c r="BY2257" i="1" s="1"/>
  <c r="O2273" i="1"/>
  <c r="BK2273" i="1"/>
  <c r="AC2273" i="1"/>
  <c r="BT2285" i="1"/>
  <c r="BY2285" i="1" s="1"/>
  <c r="I2188" i="1"/>
  <c r="I2187" i="1" s="1"/>
  <c r="BT2188" i="1"/>
  <c r="BY2188" i="1" s="1"/>
  <c r="L2204" i="1"/>
  <c r="R2204" i="1" s="1"/>
  <c r="X2204" i="1" s="1"/>
  <c r="AD2204" i="1" s="1"/>
  <c r="AJ2204" i="1" s="1"/>
  <c r="AP2204" i="1" s="1"/>
  <c r="AV2204" i="1" s="1"/>
  <c r="BB2204" i="1" s="1"/>
  <c r="BH2204" i="1" s="1"/>
  <c r="BN2204" i="1" s="1"/>
  <c r="BS2204" i="1" s="1"/>
  <c r="BX2204" i="1" s="1"/>
  <c r="I2203" i="1"/>
  <c r="L2203" i="1" s="1"/>
  <c r="R2203" i="1" s="1"/>
  <c r="X2203" i="1" s="1"/>
  <c r="AD2203" i="1" s="1"/>
  <c r="AJ2203" i="1" s="1"/>
  <c r="AP2203" i="1" s="1"/>
  <c r="AV2203" i="1" s="1"/>
  <c r="BB2203" i="1" s="1"/>
  <c r="BH2203" i="1" s="1"/>
  <c r="BN2203" i="1" s="1"/>
  <c r="M2208" i="1"/>
  <c r="S2208" i="1" s="1"/>
  <c r="Y2208" i="1" s="1"/>
  <c r="AE2208" i="1" s="1"/>
  <c r="AK2208" i="1" s="1"/>
  <c r="AQ2208" i="1" s="1"/>
  <c r="AW2208" i="1" s="1"/>
  <c r="BC2208" i="1" s="1"/>
  <c r="BI2208" i="1" s="1"/>
  <c r="BO2208" i="1" s="1"/>
  <c r="BT2208" i="1" s="1"/>
  <c r="BY2208" i="1" s="1"/>
  <c r="G2207" i="1"/>
  <c r="M2207" i="1" s="1"/>
  <c r="S2207" i="1" s="1"/>
  <c r="Y2207" i="1" s="1"/>
  <c r="AE2207" i="1" s="1"/>
  <c r="AK2207" i="1" s="1"/>
  <c r="AQ2207" i="1" s="1"/>
  <c r="AW2207" i="1" s="1"/>
  <c r="BC2207" i="1" s="1"/>
  <c r="BI2207" i="1" s="1"/>
  <c r="BO2207" i="1" s="1"/>
  <c r="BT2207" i="1" s="1"/>
  <c r="BY2207" i="1" s="1"/>
  <c r="BR2211" i="1"/>
  <c r="AF2224" i="1"/>
  <c r="AL2224" i="1" s="1"/>
  <c r="AR2224" i="1" s="1"/>
  <c r="AX2224" i="1" s="1"/>
  <c r="BD2224" i="1" s="1"/>
  <c r="BJ2224" i="1" s="1"/>
  <c r="BP2224" i="1" s="1"/>
  <c r="BU2224" i="1" s="1"/>
  <c r="BZ2224" i="1" s="1"/>
  <c r="BS2225" i="1"/>
  <c r="BX2225" i="1" s="1"/>
  <c r="R2228" i="1"/>
  <c r="X2228" i="1" s="1"/>
  <c r="AD2228" i="1" s="1"/>
  <c r="AJ2228" i="1" s="1"/>
  <c r="AP2228" i="1" s="1"/>
  <c r="AV2228" i="1" s="1"/>
  <c r="BB2228" i="1" s="1"/>
  <c r="BH2228" i="1" s="1"/>
  <c r="BN2228" i="1" s="1"/>
  <c r="BS2228" i="1" s="1"/>
  <c r="BX2228" i="1" s="1"/>
  <c r="BS2245" i="1"/>
  <c r="BX2245" i="1" s="1"/>
  <c r="BT2249" i="1"/>
  <c r="BY2249" i="1" s="1"/>
  <c r="AE2260" i="1"/>
  <c r="AK2260" i="1" s="1"/>
  <c r="AQ2260" i="1" s="1"/>
  <c r="AW2260" i="1" s="1"/>
  <c r="BC2260" i="1" s="1"/>
  <c r="BI2260" i="1" s="1"/>
  <c r="BO2260" i="1" s="1"/>
  <c r="BT2260" i="1" s="1"/>
  <c r="BY2260" i="1" s="1"/>
  <c r="AE2265" i="1"/>
  <c r="AK2265" i="1" s="1"/>
  <c r="AQ2265" i="1" s="1"/>
  <c r="AW2265" i="1" s="1"/>
  <c r="BC2265" i="1" s="1"/>
  <c r="BI2265" i="1" s="1"/>
  <c r="BO2265" i="1" s="1"/>
  <c r="BT2265" i="1" s="1"/>
  <c r="BY2265" i="1" s="1"/>
  <c r="AE2270" i="1"/>
  <c r="AK2270" i="1" s="1"/>
  <c r="AQ2270" i="1" s="1"/>
  <c r="AW2270" i="1" s="1"/>
  <c r="BC2270" i="1" s="1"/>
  <c r="BI2270" i="1" s="1"/>
  <c r="BO2270" i="1" s="1"/>
  <c r="BT2270" i="1" s="1"/>
  <c r="BY2270" i="1" s="1"/>
  <c r="AE2275" i="1"/>
  <c r="AK2275" i="1" s="1"/>
  <c r="AQ2275" i="1" s="1"/>
  <c r="AW2275" i="1" s="1"/>
  <c r="BC2275" i="1" s="1"/>
  <c r="BI2275" i="1" s="1"/>
  <c r="BO2275" i="1" s="1"/>
  <c r="BT2275" i="1" s="1"/>
  <c r="BY2275" i="1" s="1"/>
  <c r="V2273" i="1"/>
  <c r="V2185" i="1" s="1"/>
  <c r="V2184" i="1" s="1"/>
  <c r="AI2273" i="1"/>
  <c r="AI2185" i="1" s="1"/>
  <c r="AI2184" i="1" s="1"/>
  <c r="P2273" i="1"/>
  <c r="AG2273" i="1"/>
  <c r="BL2273" i="1"/>
  <c r="BS2189" i="1"/>
  <c r="BX2189" i="1" s="1"/>
  <c r="BQ2188" i="1"/>
  <c r="S2197" i="1"/>
  <c r="Y2197" i="1" s="1"/>
  <c r="AE2197" i="1" s="1"/>
  <c r="AK2197" i="1" s="1"/>
  <c r="AQ2197" i="1" s="1"/>
  <c r="AW2197" i="1" s="1"/>
  <c r="BC2197" i="1" s="1"/>
  <c r="BI2197" i="1" s="1"/>
  <c r="BO2197" i="1" s="1"/>
  <c r="BT2197" i="1" s="1"/>
  <c r="BY2197" i="1" s="1"/>
  <c r="P2196" i="1"/>
  <c r="M2200" i="1"/>
  <c r="S2200" i="1" s="1"/>
  <c r="Y2200" i="1" s="1"/>
  <c r="AE2200" i="1" s="1"/>
  <c r="AK2200" i="1" s="1"/>
  <c r="AQ2200" i="1" s="1"/>
  <c r="AW2200" i="1" s="1"/>
  <c r="BC2200" i="1" s="1"/>
  <c r="BI2200" i="1" s="1"/>
  <c r="BO2200" i="1" s="1"/>
  <c r="BT2200" i="1" s="1"/>
  <c r="BY2200" i="1" s="1"/>
  <c r="G2199" i="1"/>
  <c r="M2199" i="1" s="1"/>
  <c r="S2199" i="1" s="1"/>
  <c r="Y2199" i="1" s="1"/>
  <c r="AE2199" i="1" s="1"/>
  <c r="AK2199" i="1" s="1"/>
  <c r="AQ2199" i="1" s="1"/>
  <c r="AW2199" i="1" s="1"/>
  <c r="BC2199" i="1" s="1"/>
  <c r="BI2199" i="1" s="1"/>
  <c r="BO2199" i="1" s="1"/>
  <c r="AR2201" i="1"/>
  <c r="AX2201" i="1" s="1"/>
  <c r="BD2201" i="1" s="1"/>
  <c r="BJ2201" i="1" s="1"/>
  <c r="BP2201" i="1" s="1"/>
  <c r="BU2201" i="1" s="1"/>
  <c r="BZ2201" i="1" s="1"/>
  <c r="BQ2200" i="1"/>
  <c r="BQ2203" i="1"/>
  <c r="R2212" i="1"/>
  <c r="X2212" i="1" s="1"/>
  <c r="AD2212" i="1" s="1"/>
  <c r="AJ2212" i="1" s="1"/>
  <c r="AP2212" i="1" s="1"/>
  <c r="AV2212" i="1" s="1"/>
  <c r="BB2212" i="1" s="1"/>
  <c r="BH2212" i="1" s="1"/>
  <c r="BN2212" i="1" s="1"/>
  <c r="BS2212" i="1" s="1"/>
  <c r="BX2212" i="1" s="1"/>
  <c r="O2211" i="1"/>
  <c r="R2211" i="1" s="1"/>
  <c r="X2211" i="1" s="1"/>
  <c r="AD2211" i="1" s="1"/>
  <c r="AJ2211" i="1" s="1"/>
  <c r="AP2211" i="1" s="1"/>
  <c r="AV2211" i="1" s="1"/>
  <c r="BB2211" i="1" s="1"/>
  <c r="BH2211" i="1" s="1"/>
  <c r="BN2211" i="1" s="1"/>
  <c r="BS2211" i="1" s="1"/>
  <c r="BX2211" i="1" s="1"/>
  <c r="AF2216" i="1"/>
  <c r="AL2216" i="1" s="1"/>
  <c r="AR2216" i="1" s="1"/>
  <c r="AX2216" i="1" s="1"/>
  <c r="BD2216" i="1" s="1"/>
  <c r="BJ2216" i="1" s="1"/>
  <c r="BP2216" i="1" s="1"/>
  <c r="BU2216" i="1" s="1"/>
  <c r="BZ2216" i="1" s="1"/>
  <c r="BS2220" i="1"/>
  <c r="BX2220" i="1" s="1"/>
  <c r="BT2225" i="1"/>
  <c r="BY2225" i="1" s="1"/>
  <c r="BS2237" i="1"/>
  <c r="BX2237" i="1" s="1"/>
  <c r="BT2241" i="1"/>
  <c r="BY2241" i="1" s="1"/>
  <c r="BT2252" i="1"/>
  <c r="BY2252" i="1" s="1"/>
  <c r="AM2273" i="1"/>
  <c r="AM2185" i="1" s="1"/>
  <c r="AM2184" i="1" s="1"/>
  <c r="Q2273" i="1"/>
  <c r="BM2273" i="1"/>
  <c r="BS2286" i="1"/>
  <c r="BX2286" i="1" s="1"/>
  <c r="M2290" i="1"/>
  <c r="S2290" i="1" s="1"/>
  <c r="Y2290" i="1" s="1"/>
  <c r="AE2290" i="1" s="1"/>
  <c r="AK2290" i="1" s="1"/>
  <c r="AQ2290" i="1" s="1"/>
  <c r="AW2290" i="1" s="1"/>
  <c r="BC2290" i="1" s="1"/>
  <c r="BI2290" i="1" s="1"/>
  <c r="BO2290" i="1" s="1"/>
  <c r="BT2290" i="1" s="1"/>
  <c r="BY2290" i="1" s="1"/>
  <c r="G2289" i="1"/>
  <c r="BS2311" i="1"/>
  <c r="BX2311" i="1" s="1"/>
  <c r="L2340" i="1"/>
  <c r="R2340" i="1" s="1"/>
  <c r="X2340" i="1" s="1"/>
  <c r="AD2340" i="1" s="1"/>
  <c r="AJ2340" i="1" s="1"/>
  <c r="AP2340" i="1" s="1"/>
  <c r="AV2340" i="1" s="1"/>
  <c r="BB2340" i="1" s="1"/>
  <c r="BH2340" i="1" s="1"/>
  <c r="BN2340" i="1" s="1"/>
  <c r="BS2340" i="1" s="1"/>
  <c r="BX2340" i="1" s="1"/>
  <c r="F2339" i="1"/>
  <c r="T2359" i="1"/>
  <c r="Z2359" i="1" s="1"/>
  <c r="AF2359" i="1" s="1"/>
  <c r="AL2359" i="1" s="1"/>
  <c r="AR2359" i="1" s="1"/>
  <c r="AX2359" i="1" s="1"/>
  <c r="BD2359" i="1" s="1"/>
  <c r="BJ2359" i="1" s="1"/>
  <c r="BP2359" i="1" s="1"/>
  <c r="BU2359" i="1" s="1"/>
  <c r="BZ2359" i="1" s="1"/>
  <c r="Q2358" i="1"/>
  <c r="H2191" i="1"/>
  <c r="N2191" i="1" s="1"/>
  <c r="T2191" i="1" s="1"/>
  <c r="Z2191" i="1" s="1"/>
  <c r="AF2191" i="1" s="1"/>
  <c r="AL2191" i="1" s="1"/>
  <c r="AR2191" i="1" s="1"/>
  <c r="AX2191" i="1" s="1"/>
  <c r="BD2191" i="1" s="1"/>
  <c r="BJ2191" i="1" s="1"/>
  <c r="BP2191" i="1" s="1"/>
  <c r="BU2191" i="1" s="1"/>
  <c r="BZ2191" i="1" s="1"/>
  <c r="F2192" i="1"/>
  <c r="BR2192" i="1"/>
  <c r="F2199" i="1"/>
  <c r="BR2199" i="1"/>
  <c r="H2200" i="1"/>
  <c r="H2203" i="1"/>
  <c r="Q2211" i="1"/>
  <c r="T2211" i="1" s="1"/>
  <c r="Z2211" i="1" s="1"/>
  <c r="AF2211" i="1" s="1"/>
  <c r="AL2211" i="1" s="1"/>
  <c r="AR2211" i="1" s="1"/>
  <c r="AX2211" i="1" s="1"/>
  <c r="BD2211" i="1" s="1"/>
  <c r="BJ2211" i="1" s="1"/>
  <c r="BP2211" i="1" s="1"/>
  <c r="BU2211" i="1" s="1"/>
  <c r="BZ2211" i="1" s="1"/>
  <c r="P2212" i="1"/>
  <c r="G2215" i="1"/>
  <c r="BQ2216" i="1"/>
  <c r="BQ2219" i="1"/>
  <c r="G2220" i="1"/>
  <c r="G2223" i="1"/>
  <c r="BQ2224" i="1"/>
  <c r="BQ2227" i="1"/>
  <c r="G2228" i="1"/>
  <c r="F2235" i="1"/>
  <c r="BR2235" i="1"/>
  <c r="H2236" i="1"/>
  <c r="H2239" i="1"/>
  <c r="F2240" i="1"/>
  <c r="BR2240" i="1"/>
  <c r="F2243" i="1"/>
  <c r="BR2243" i="1"/>
  <c r="H2244" i="1"/>
  <c r="H2247" i="1"/>
  <c r="F2248" i="1"/>
  <c r="BR2248" i="1"/>
  <c r="F2251" i="1"/>
  <c r="BR2251" i="1"/>
  <c r="H2252" i="1"/>
  <c r="H2255" i="1"/>
  <c r="F2256" i="1"/>
  <c r="BR2256" i="1"/>
  <c r="F2259" i="1"/>
  <c r="BR2259" i="1"/>
  <c r="H2260" i="1"/>
  <c r="F2264" i="1"/>
  <c r="BR2264" i="1"/>
  <c r="H2265" i="1"/>
  <c r="F2269" i="1"/>
  <c r="BR2269" i="1"/>
  <c r="H2270" i="1"/>
  <c r="F2274" i="1"/>
  <c r="BR2274" i="1"/>
  <c r="H2275" i="1"/>
  <c r="H2278" i="1"/>
  <c r="F2279" i="1"/>
  <c r="BR2279" i="1"/>
  <c r="F2284" i="1"/>
  <c r="BR2284" i="1"/>
  <c r="H2285" i="1"/>
  <c r="N2290" i="1"/>
  <c r="T2290" i="1" s="1"/>
  <c r="Z2290" i="1" s="1"/>
  <c r="AF2290" i="1" s="1"/>
  <c r="AL2290" i="1" s="1"/>
  <c r="AR2290" i="1" s="1"/>
  <c r="AX2290" i="1" s="1"/>
  <c r="BD2290" i="1" s="1"/>
  <c r="BJ2290" i="1" s="1"/>
  <c r="BP2290" i="1" s="1"/>
  <c r="BU2290" i="1" s="1"/>
  <c r="BZ2290" i="1" s="1"/>
  <c r="R2290" i="1"/>
  <c r="X2290" i="1" s="1"/>
  <c r="AD2290" i="1" s="1"/>
  <c r="AJ2290" i="1" s="1"/>
  <c r="AP2290" i="1" s="1"/>
  <c r="AV2290" i="1" s="1"/>
  <c r="BB2290" i="1" s="1"/>
  <c r="BH2290" i="1" s="1"/>
  <c r="BN2290" i="1" s="1"/>
  <c r="BS2290" i="1" s="1"/>
  <c r="BX2290" i="1" s="1"/>
  <c r="M2308" i="1"/>
  <c r="S2308" i="1" s="1"/>
  <c r="Y2308" i="1" s="1"/>
  <c r="AE2308" i="1" s="1"/>
  <c r="AK2308" i="1" s="1"/>
  <c r="AQ2308" i="1" s="1"/>
  <c r="AW2308" i="1" s="1"/>
  <c r="BC2308" i="1" s="1"/>
  <c r="BI2308" i="1" s="1"/>
  <c r="BO2308" i="1" s="1"/>
  <c r="AZ2307" i="1"/>
  <c r="AZ2293" i="1" s="1"/>
  <c r="AH2317" i="1"/>
  <c r="AH2316" i="1" s="1"/>
  <c r="U2317" i="1"/>
  <c r="U2316" i="1" s="1"/>
  <c r="AS2317" i="1"/>
  <c r="AS2316" i="1" s="1"/>
  <c r="AY2327" i="1"/>
  <c r="J2338" i="1"/>
  <c r="J2327" i="1" s="1"/>
  <c r="W2338" i="1"/>
  <c r="W2327" i="1" s="1"/>
  <c r="BF2338" i="1"/>
  <c r="BF2327" i="1" s="1"/>
  <c r="BW2338" i="1"/>
  <c r="BW2327" i="1" s="1"/>
  <c r="BK2338" i="1"/>
  <c r="L2347" i="1"/>
  <c r="R2347" i="1" s="1"/>
  <c r="X2347" i="1" s="1"/>
  <c r="AD2347" i="1" s="1"/>
  <c r="AJ2347" i="1" s="1"/>
  <c r="AP2347" i="1" s="1"/>
  <c r="AV2347" i="1" s="1"/>
  <c r="BB2347" i="1" s="1"/>
  <c r="BH2347" i="1" s="1"/>
  <c r="BN2347" i="1" s="1"/>
  <c r="BS2347" i="1" s="1"/>
  <c r="BX2347" i="1" s="1"/>
  <c r="F2346" i="1"/>
  <c r="AN2349" i="1"/>
  <c r="BT2356" i="1"/>
  <c r="BY2356" i="1" s="1"/>
  <c r="O2196" i="1"/>
  <c r="BT2213" i="1"/>
  <c r="BY2213" i="1" s="1"/>
  <c r="H2215" i="1"/>
  <c r="N2215" i="1" s="1"/>
  <c r="T2215" i="1" s="1"/>
  <c r="Z2215" i="1" s="1"/>
  <c r="AF2215" i="1" s="1"/>
  <c r="AL2215" i="1" s="1"/>
  <c r="AR2215" i="1" s="1"/>
  <c r="AX2215" i="1" s="1"/>
  <c r="BD2215" i="1" s="1"/>
  <c r="BJ2215" i="1" s="1"/>
  <c r="BP2215" i="1" s="1"/>
  <c r="BU2215" i="1" s="1"/>
  <c r="BZ2215" i="1" s="1"/>
  <c r="F2216" i="1"/>
  <c r="J2216" i="1"/>
  <c r="J2215" i="1" s="1"/>
  <c r="BR2216" i="1"/>
  <c r="F2219" i="1"/>
  <c r="L2219" i="1" s="1"/>
  <c r="R2219" i="1" s="1"/>
  <c r="X2219" i="1" s="1"/>
  <c r="AD2219" i="1" s="1"/>
  <c r="AJ2219" i="1" s="1"/>
  <c r="AP2219" i="1" s="1"/>
  <c r="AV2219" i="1" s="1"/>
  <c r="BB2219" i="1" s="1"/>
  <c r="BH2219" i="1" s="1"/>
  <c r="BN2219" i="1" s="1"/>
  <c r="BR2219" i="1"/>
  <c r="H2220" i="1"/>
  <c r="H2223" i="1"/>
  <c r="N2223" i="1" s="1"/>
  <c r="T2223" i="1" s="1"/>
  <c r="Z2223" i="1" s="1"/>
  <c r="AF2223" i="1" s="1"/>
  <c r="AL2223" i="1" s="1"/>
  <c r="AR2223" i="1" s="1"/>
  <c r="AX2223" i="1" s="1"/>
  <c r="BD2223" i="1" s="1"/>
  <c r="BJ2223" i="1" s="1"/>
  <c r="BP2223" i="1" s="1"/>
  <c r="BU2223" i="1" s="1"/>
  <c r="BZ2223" i="1" s="1"/>
  <c r="F2224" i="1"/>
  <c r="J2224" i="1"/>
  <c r="J2223" i="1" s="1"/>
  <c r="BR2224" i="1"/>
  <c r="F2227" i="1"/>
  <c r="BR2227" i="1"/>
  <c r="H2228" i="1"/>
  <c r="BK2232" i="1"/>
  <c r="G2235" i="1"/>
  <c r="M2235" i="1" s="1"/>
  <c r="S2235" i="1" s="1"/>
  <c r="Y2235" i="1" s="1"/>
  <c r="AE2235" i="1" s="1"/>
  <c r="AK2235" i="1" s="1"/>
  <c r="AQ2235" i="1" s="1"/>
  <c r="AW2235" i="1" s="1"/>
  <c r="BC2235" i="1" s="1"/>
  <c r="BI2235" i="1" s="1"/>
  <c r="BO2235" i="1" s="1"/>
  <c r="I2236" i="1"/>
  <c r="I2235" i="1" s="1"/>
  <c r="BQ2236" i="1"/>
  <c r="BQ2239" i="1"/>
  <c r="G2240" i="1"/>
  <c r="K2240" i="1"/>
  <c r="K2239" i="1" s="1"/>
  <c r="G2243" i="1"/>
  <c r="M2243" i="1" s="1"/>
  <c r="S2243" i="1" s="1"/>
  <c r="Y2243" i="1" s="1"/>
  <c r="AE2243" i="1" s="1"/>
  <c r="AK2243" i="1" s="1"/>
  <c r="AQ2243" i="1" s="1"/>
  <c r="AW2243" i="1" s="1"/>
  <c r="BC2243" i="1" s="1"/>
  <c r="BI2243" i="1" s="1"/>
  <c r="BO2243" i="1" s="1"/>
  <c r="I2244" i="1"/>
  <c r="I2243" i="1" s="1"/>
  <c r="BQ2244" i="1"/>
  <c r="BQ2247" i="1"/>
  <c r="G2248" i="1"/>
  <c r="K2248" i="1"/>
  <c r="K2247" i="1" s="1"/>
  <c r="G2251" i="1"/>
  <c r="M2251" i="1" s="1"/>
  <c r="S2251" i="1" s="1"/>
  <c r="Y2251" i="1" s="1"/>
  <c r="AE2251" i="1" s="1"/>
  <c r="AK2251" i="1" s="1"/>
  <c r="AQ2251" i="1" s="1"/>
  <c r="AW2251" i="1" s="1"/>
  <c r="BC2251" i="1" s="1"/>
  <c r="BI2251" i="1" s="1"/>
  <c r="BO2251" i="1" s="1"/>
  <c r="I2252" i="1"/>
  <c r="I2251" i="1" s="1"/>
  <c r="BQ2252" i="1"/>
  <c r="BQ2255" i="1"/>
  <c r="G2256" i="1"/>
  <c r="K2256" i="1"/>
  <c r="K2255" i="1" s="1"/>
  <c r="G2259" i="1"/>
  <c r="M2259" i="1" s="1"/>
  <c r="S2259" i="1" s="1"/>
  <c r="Y2259" i="1" s="1"/>
  <c r="AE2259" i="1" s="1"/>
  <c r="AK2259" i="1" s="1"/>
  <c r="AQ2259" i="1" s="1"/>
  <c r="AW2259" i="1" s="1"/>
  <c r="BC2259" i="1" s="1"/>
  <c r="BI2259" i="1" s="1"/>
  <c r="BO2259" i="1" s="1"/>
  <c r="I2260" i="1"/>
  <c r="I2259" i="1" s="1"/>
  <c r="BQ2260" i="1"/>
  <c r="G2264" i="1"/>
  <c r="I2265" i="1"/>
  <c r="I2264" i="1" s="1"/>
  <c r="I2263" i="1" s="1"/>
  <c r="BQ2265" i="1"/>
  <c r="G2269" i="1"/>
  <c r="I2270" i="1"/>
  <c r="I2269" i="1" s="1"/>
  <c r="I2268" i="1" s="1"/>
  <c r="BQ2270" i="1"/>
  <c r="G2274" i="1"/>
  <c r="I2275" i="1"/>
  <c r="I2274" i="1" s="1"/>
  <c r="I2273" i="1" s="1"/>
  <c r="BQ2275" i="1"/>
  <c r="BQ2278" i="1"/>
  <c r="G2279" i="1"/>
  <c r="K2279" i="1"/>
  <c r="K2278" i="1" s="1"/>
  <c r="K2273" i="1" s="1"/>
  <c r="G2284" i="1"/>
  <c r="I2285" i="1"/>
  <c r="I2284" i="1" s="1"/>
  <c r="I2283" i="1" s="1"/>
  <c r="I2282" i="1" s="1"/>
  <c r="BQ2285" i="1"/>
  <c r="L2289" i="1"/>
  <c r="R2289" i="1" s="1"/>
  <c r="X2289" i="1" s="1"/>
  <c r="AD2289" i="1" s="1"/>
  <c r="AJ2289" i="1" s="1"/>
  <c r="AP2289" i="1" s="1"/>
  <c r="AV2289" i="1" s="1"/>
  <c r="BB2289" i="1" s="1"/>
  <c r="BH2289" i="1" s="1"/>
  <c r="BN2289" i="1" s="1"/>
  <c r="BS2289" i="1" s="1"/>
  <c r="BX2289" i="1" s="1"/>
  <c r="BQ2288" i="1"/>
  <c r="BS2288" i="1" s="1"/>
  <c r="BX2288" i="1" s="1"/>
  <c r="BT2309" i="1"/>
  <c r="BY2309" i="1" s="1"/>
  <c r="BT2325" i="1"/>
  <c r="BY2325" i="1" s="1"/>
  <c r="AI2327" i="1"/>
  <c r="BG2328" i="1"/>
  <c r="BG2327" i="1" s="1"/>
  <c r="CA2328" i="1"/>
  <c r="CA2327" i="1" s="1"/>
  <c r="K2338" i="1"/>
  <c r="K2327" i="1" s="1"/>
  <c r="AA2338" i="1"/>
  <c r="AA2327" i="1" s="1"/>
  <c r="N2342" i="1"/>
  <c r="T2342" i="1" s="1"/>
  <c r="Z2342" i="1" s="1"/>
  <c r="AF2342" i="1" s="1"/>
  <c r="AL2342" i="1" s="1"/>
  <c r="AR2342" i="1" s="1"/>
  <c r="AX2342" i="1" s="1"/>
  <c r="BD2342" i="1" s="1"/>
  <c r="BJ2342" i="1" s="1"/>
  <c r="BP2342" i="1" s="1"/>
  <c r="BU2342" i="1" s="1"/>
  <c r="BZ2342" i="1" s="1"/>
  <c r="BT2343" i="1"/>
  <c r="BY2343" i="1" s="1"/>
  <c r="R2351" i="1"/>
  <c r="X2351" i="1" s="1"/>
  <c r="AD2351" i="1" s="1"/>
  <c r="AJ2351" i="1" s="1"/>
  <c r="AP2351" i="1" s="1"/>
  <c r="AV2351" i="1" s="1"/>
  <c r="BB2351" i="1" s="1"/>
  <c r="BH2351" i="1" s="1"/>
  <c r="BN2351" i="1" s="1"/>
  <c r="BS2351" i="1" s="1"/>
  <c r="BX2351" i="1" s="1"/>
  <c r="K2349" i="1"/>
  <c r="AA2349" i="1"/>
  <c r="BM2231" i="1"/>
  <c r="BP2231" i="1" s="1"/>
  <c r="BU2231" i="1" s="1"/>
  <c r="BZ2231" i="1" s="1"/>
  <c r="BL2232" i="1"/>
  <c r="AN2293" i="1"/>
  <c r="AB2307" i="1"/>
  <c r="AB2293" i="1" s="1"/>
  <c r="BF2317" i="1"/>
  <c r="BF2316" i="1" s="1"/>
  <c r="M2319" i="1"/>
  <c r="S2319" i="1" s="1"/>
  <c r="Y2319" i="1" s="1"/>
  <c r="AE2319" i="1" s="1"/>
  <c r="AK2319" i="1" s="1"/>
  <c r="AQ2319" i="1" s="1"/>
  <c r="AW2319" i="1" s="1"/>
  <c r="BC2319" i="1" s="1"/>
  <c r="BI2319" i="1" s="1"/>
  <c r="BO2319" i="1" s="1"/>
  <c r="BT2319" i="1" s="1"/>
  <c r="BY2319" i="1" s="1"/>
  <c r="G2318" i="1"/>
  <c r="N2322" i="1"/>
  <c r="T2322" i="1" s="1"/>
  <c r="Z2322" i="1" s="1"/>
  <c r="AF2322" i="1" s="1"/>
  <c r="AL2322" i="1" s="1"/>
  <c r="AR2322" i="1" s="1"/>
  <c r="AX2322" i="1" s="1"/>
  <c r="BD2322" i="1" s="1"/>
  <c r="BJ2322" i="1" s="1"/>
  <c r="BP2322" i="1" s="1"/>
  <c r="BU2322" i="1" s="1"/>
  <c r="BZ2322" i="1" s="1"/>
  <c r="H2321" i="1"/>
  <c r="N2321" i="1" s="1"/>
  <c r="T2321" i="1" s="1"/>
  <c r="Z2321" i="1" s="1"/>
  <c r="AF2321" i="1" s="1"/>
  <c r="AL2321" i="1" s="1"/>
  <c r="AR2321" i="1" s="1"/>
  <c r="AX2321" i="1" s="1"/>
  <c r="BD2321" i="1" s="1"/>
  <c r="BJ2321" i="1" s="1"/>
  <c r="BP2321" i="1" s="1"/>
  <c r="BU2321" i="1" s="1"/>
  <c r="BZ2321" i="1" s="1"/>
  <c r="AK2324" i="1"/>
  <c r="AQ2324" i="1" s="1"/>
  <c r="AW2324" i="1" s="1"/>
  <c r="BC2324" i="1" s="1"/>
  <c r="BI2324" i="1" s="1"/>
  <c r="BO2324" i="1" s="1"/>
  <c r="Z2329" i="1"/>
  <c r="AF2329" i="1" s="1"/>
  <c r="AL2329" i="1" s="1"/>
  <c r="AR2329" i="1" s="1"/>
  <c r="AX2329" i="1" s="1"/>
  <c r="BD2329" i="1" s="1"/>
  <c r="BJ2329" i="1" s="1"/>
  <c r="BP2329" i="1" s="1"/>
  <c r="BU2329" i="1" s="1"/>
  <c r="BZ2329" i="1" s="1"/>
  <c r="O2328" i="1"/>
  <c r="O2327" i="1" s="1"/>
  <c r="V2328" i="1"/>
  <c r="V2327" i="1" s="1"/>
  <c r="AM2328" i="1"/>
  <c r="AM2327" i="1" s="1"/>
  <c r="AT2328" i="1"/>
  <c r="AT2327" i="1" s="1"/>
  <c r="BK2328" i="1"/>
  <c r="BT2339" i="1"/>
  <c r="BY2339" i="1" s="1"/>
  <c r="BT2346" i="1"/>
  <c r="BY2346" i="1" s="1"/>
  <c r="BG2349" i="1"/>
  <c r="CA2349" i="1"/>
  <c r="L2341" i="1"/>
  <c r="R2341" i="1" s="1"/>
  <c r="X2341" i="1" s="1"/>
  <c r="AD2341" i="1" s="1"/>
  <c r="AJ2341" i="1" s="1"/>
  <c r="AP2341" i="1" s="1"/>
  <c r="AV2341" i="1" s="1"/>
  <c r="BB2341" i="1" s="1"/>
  <c r="BH2341" i="1" s="1"/>
  <c r="BN2341" i="1" s="1"/>
  <c r="BS2341" i="1" s="1"/>
  <c r="BX2341" i="1" s="1"/>
  <c r="L2348" i="1"/>
  <c r="R2348" i="1" s="1"/>
  <c r="X2348" i="1" s="1"/>
  <c r="AD2348" i="1" s="1"/>
  <c r="AJ2348" i="1" s="1"/>
  <c r="AP2348" i="1" s="1"/>
  <c r="AV2348" i="1" s="1"/>
  <c r="BB2348" i="1" s="1"/>
  <c r="BH2348" i="1" s="1"/>
  <c r="BN2348" i="1" s="1"/>
  <c r="BS2348" i="1" s="1"/>
  <c r="BX2348" i="1" s="1"/>
  <c r="BT2365" i="1"/>
  <c r="BY2365" i="1" s="1"/>
  <c r="BT2370" i="1"/>
  <c r="BY2370" i="1" s="1"/>
  <c r="R2376" i="1"/>
  <c r="X2376" i="1" s="1"/>
  <c r="AD2376" i="1" s="1"/>
  <c r="AJ2376" i="1" s="1"/>
  <c r="AP2376" i="1" s="1"/>
  <c r="AV2376" i="1" s="1"/>
  <c r="BB2376" i="1" s="1"/>
  <c r="BH2376" i="1" s="1"/>
  <c r="BN2376" i="1" s="1"/>
  <c r="BT2378" i="1"/>
  <c r="BY2378" i="1" s="1"/>
  <c r="AS2375" i="1"/>
  <c r="BS2404" i="1"/>
  <c r="BX2404" i="1" s="1"/>
  <c r="BR2294" i="1"/>
  <c r="H2295" i="1"/>
  <c r="F2296" i="1"/>
  <c r="H2301" i="1"/>
  <c r="N2301" i="1" s="1"/>
  <c r="T2301" i="1" s="1"/>
  <c r="Z2301" i="1" s="1"/>
  <c r="AF2301" i="1" s="1"/>
  <c r="AL2301" i="1" s="1"/>
  <c r="AR2301" i="1" s="1"/>
  <c r="AX2301" i="1" s="1"/>
  <c r="BD2301" i="1" s="1"/>
  <c r="BJ2301" i="1" s="1"/>
  <c r="BP2301" i="1" s="1"/>
  <c r="BU2301" i="1" s="1"/>
  <c r="BZ2301" i="1" s="1"/>
  <c r="F2302" i="1"/>
  <c r="F2308" i="1"/>
  <c r="BR2308" i="1"/>
  <c r="H2313" i="1"/>
  <c r="N2313" i="1" s="1"/>
  <c r="T2313" i="1" s="1"/>
  <c r="Z2313" i="1" s="1"/>
  <c r="AF2313" i="1" s="1"/>
  <c r="AL2313" i="1" s="1"/>
  <c r="AR2313" i="1" s="1"/>
  <c r="AX2313" i="1" s="1"/>
  <c r="BD2313" i="1" s="1"/>
  <c r="BJ2313" i="1" s="1"/>
  <c r="BP2313" i="1" s="1"/>
  <c r="BU2313" i="1" s="1"/>
  <c r="BZ2313" i="1" s="1"/>
  <c r="H2318" i="1"/>
  <c r="F2319" i="1"/>
  <c r="BQ2321" i="1"/>
  <c r="G2322" i="1"/>
  <c r="F2324" i="1"/>
  <c r="L2324" i="1" s="1"/>
  <c r="R2324" i="1" s="1"/>
  <c r="X2324" i="1" s="1"/>
  <c r="AD2324" i="1" s="1"/>
  <c r="AJ2324" i="1" s="1"/>
  <c r="AP2324" i="1" s="1"/>
  <c r="AV2324" i="1" s="1"/>
  <c r="BB2324" i="1" s="1"/>
  <c r="BH2324" i="1" s="1"/>
  <c r="BN2324" i="1" s="1"/>
  <c r="BS2324" i="1" s="1"/>
  <c r="BX2324" i="1" s="1"/>
  <c r="BR2324" i="1"/>
  <c r="H2328" i="1"/>
  <c r="F2329" i="1"/>
  <c r="BR2329" i="1"/>
  <c r="F2332" i="1"/>
  <c r="L2332" i="1" s="1"/>
  <c r="R2332" i="1" s="1"/>
  <c r="X2332" i="1" s="1"/>
  <c r="AD2332" i="1" s="1"/>
  <c r="AJ2332" i="1" s="1"/>
  <c r="AP2332" i="1" s="1"/>
  <c r="AV2332" i="1" s="1"/>
  <c r="BB2332" i="1" s="1"/>
  <c r="BH2332" i="1" s="1"/>
  <c r="BN2332" i="1" s="1"/>
  <c r="BS2332" i="1" s="1"/>
  <c r="BX2332" i="1" s="1"/>
  <c r="BR2332" i="1"/>
  <c r="F2335" i="1"/>
  <c r="L2335" i="1" s="1"/>
  <c r="R2335" i="1" s="1"/>
  <c r="X2335" i="1" s="1"/>
  <c r="AD2335" i="1" s="1"/>
  <c r="AJ2335" i="1" s="1"/>
  <c r="AP2335" i="1" s="1"/>
  <c r="AV2335" i="1" s="1"/>
  <c r="BB2335" i="1" s="1"/>
  <c r="BH2335" i="1" s="1"/>
  <c r="BN2335" i="1" s="1"/>
  <c r="BS2335" i="1" s="1"/>
  <c r="BX2335" i="1" s="1"/>
  <c r="BR2335" i="1"/>
  <c r="H2339" i="1"/>
  <c r="F2342" i="1"/>
  <c r="L2342" i="1" s="1"/>
  <c r="R2342" i="1" s="1"/>
  <c r="X2342" i="1" s="1"/>
  <c r="AD2342" i="1" s="1"/>
  <c r="AJ2342" i="1" s="1"/>
  <c r="AP2342" i="1" s="1"/>
  <c r="AV2342" i="1" s="1"/>
  <c r="BB2342" i="1" s="1"/>
  <c r="BH2342" i="1" s="1"/>
  <c r="BN2342" i="1" s="1"/>
  <c r="BS2342" i="1" s="1"/>
  <c r="BX2342" i="1" s="1"/>
  <c r="BR2342" i="1"/>
  <c r="BR2345" i="1"/>
  <c r="H2346" i="1"/>
  <c r="BQ2350" i="1"/>
  <c r="G2351" i="1"/>
  <c r="G2354" i="1"/>
  <c r="M2354" i="1" s="1"/>
  <c r="S2354" i="1" s="1"/>
  <c r="Y2354" i="1" s="1"/>
  <c r="AE2354" i="1" s="1"/>
  <c r="AK2354" i="1" s="1"/>
  <c r="AQ2354" i="1" s="1"/>
  <c r="AW2354" i="1" s="1"/>
  <c r="BC2354" i="1" s="1"/>
  <c r="BI2354" i="1" s="1"/>
  <c r="BO2354" i="1" s="1"/>
  <c r="BQ2355" i="1"/>
  <c r="P2359" i="1"/>
  <c r="T2360" i="1"/>
  <c r="Z2360" i="1" s="1"/>
  <c r="AF2360" i="1" s="1"/>
  <c r="AL2360" i="1" s="1"/>
  <c r="AR2360" i="1" s="1"/>
  <c r="AX2360" i="1" s="1"/>
  <c r="BD2360" i="1" s="1"/>
  <c r="BJ2360" i="1" s="1"/>
  <c r="BP2360" i="1" s="1"/>
  <c r="BU2360" i="1" s="1"/>
  <c r="BZ2360" i="1" s="1"/>
  <c r="N2376" i="1"/>
  <c r="T2376" i="1" s="1"/>
  <c r="Z2376" i="1" s="1"/>
  <c r="AF2376" i="1" s="1"/>
  <c r="AL2376" i="1" s="1"/>
  <c r="AR2376" i="1" s="1"/>
  <c r="AX2376" i="1" s="1"/>
  <c r="BD2376" i="1" s="1"/>
  <c r="BJ2376" i="1" s="1"/>
  <c r="BP2376" i="1" s="1"/>
  <c r="BU2376" i="1" s="1"/>
  <c r="BZ2376" i="1" s="1"/>
  <c r="S2381" i="1"/>
  <c r="Y2381" i="1" s="1"/>
  <c r="AE2381" i="1" s="1"/>
  <c r="AK2381" i="1" s="1"/>
  <c r="AQ2381" i="1" s="1"/>
  <c r="AW2381" i="1" s="1"/>
  <c r="BC2381" i="1" s="1"/>
  <c r="BI2381" i="1" s="1"/>
  <c r="BO2381" i="1" s="1"/>
  <c r="BT2381" i="1" s="1"/>
  <c r="BY2381" i="1" s="1"/>
  <c r="BW2375" i="1"/>
  <c r="U2375" i="1"/>
  <c r="BS2386" i="1"/>
  <c r="BX2386" i="1" s="1"/>
  <c r="V2384" i="1"/>
  <c r="AT2384" i="1"/>
  <c r="AT2375" i="1" s="1"/>
  <c r="BA2384" i="1"/>
  <c r="BA2375" i="1" s="1"/>
  <c r="BT2389" i="1"/>
  <c r="BY2389" i="1" s="1"/>
  <c r="BT2397" i="1"/>
  <c r="BY2397" i="1" s="1"/>
  <c r="O2411" i="1"/>
  <c r="AM2411" i="1"/>
  <c r="BK2411" i="1"/>
  <c r="R2415" i="1"/>
  <c r="X2415" i="1" s="1"/>
  <c r="AD2415" i="1" s="1"/>
  <c r="AJ2415" i="1" s="1"/>
  <c r="AP2415" i="1" s="1"/>
  <c r="AV2415" i="1" s="1"/>
  <c r="BB2415" i="1" s="1"/>
  <c r="BH2415" i="1" s="1"/>
  <c r="BN2415" i="1" s="1"/>
  <c r="BS2415" i="1" s="1"/>
  <c r="BX2415" i="1" s="1"/>
  <c r="G2296" i="1"/>
  <c r="G2302" i="1"/>
  <c r="BQ2318" i="1"/>
  <c r="F2321" i="1"/>
  <c r="L2321" i="1" s="1"/>
  <c r="R2321" i="1" s="1"/>
  <c r="X2321" i="1" s="1"/>
  <c r="AD2321" i="1" s="1"/>
  <c r="AJ2321" i="1" s="1"/>
  <c r="AP2321" i="1" s="1"/>
  <c r="AV2321" i="1" s="1"/>
  <c r="BB2321" i="1" s="1"/>
  <c r="BH2321" i="1" s="1"/>
  <c r="BN2321" i="1" s="1"/>
  <c r="BR2321" i="1"/>
  <c r="BQ2328" i="1"/>
  <c r="G2329" i="1"/>
  <c r="G2332" i="1"/>
  <c r="M2332" i="1" s="1"/>
  <c r="S2332" i="1" s="1"/>
  <c r="Y2332" i="1" s="1"/>
  <c r="AE2332" i="1" s="1"/>
  <c r="AK2332" i="1" s="1"/>
  <c r="AQ2332" i="1" s="1"/>
  <c r="AW2332" i="1" s="1"/>
  <c r="BC2332" i="1" s="1"/>
  <c r="BI2332" i="1" s="1"/>
  <c r="BO2332" i="1" s="1"/>
  <c r="G2335" i="1"/>
  <c r="M2335" i="1" s="1"/>
  <c r="S2335" i="1" s="1"/>
  <c r="Y2335" i="1" s="1"/>
  <c r="AE2335" i="1" s="1"/>
  <c r="AK2335" i="1" s="1"/>
  <c r="AQ2335" i="1" s="1"/>
  <c r="AW2335" i="1" s="1"/>
  <c r="BC2335" i="1" s="1"/>
  <c r="BI2335" i="1" s="1"/>
  <c r="BO2335" i="1" s="1"/>
  <c r="BQ2339" i="1"/>
  <c r="G2342" i="1"/>
  <c r="M2342" i="1" s="1"/>
  <c r="S2342" i="1" s="1"/>
  <c r="Y2342" i="1" s="1"/>
  <c r="AE2342" i="1" s="1"/>
  <c r="AK2342" i="1" s="1"/>
  <c r="AQ2342" i="1" s="1"/>
  <c r="AW2342" i="1" s="1"/>
  <c r="BC2342" i="1" s="1"/>
  <c r="BI2342" i="1" s="1"/>
  <c r="BO2342" i="1" s="1"/>
  <c r="G2345" i="1"/>
  <c r="M2345" i="1" s="1"/>
  <c r="S2345" i="1" s="1"/>
  <c r="Y2345" i="1" s="1"/>
  <c r="AE2345" i="1" s="1"/>
  <c r="AK2345" i="1" s="1"/>
  <c r="AQ2345" i="1" s="1"/>
  <c r="AW2345" i="1" s="1"/>
  <c r="BC2345" i="1" s="1"/>
  <c r="BI2345" i="1" s="1"/>
  <c r="BO2345" i="1" s="1"/>
  <c r="BQ2346" i="1"/>
  <c r="F2350" i="1"/>
  <c r="BR2350" i="1"/>
  <c r="H2351" i="1"/>
  <c r="H2354" i="1"/>
  <c r="N2354" i="1" s="1"/>
  <c r="T2354" i="1" s="1"/>
  <c r="Z2354" i="1" s="1"/>
  <c r="AF2354" i="1" s="1"/>
  <c r="AL2354" i="1" s="1"/>
  <c r="AR2354" i="1" s="1"/>
  <c r="AX2354" i="1" s="1"/>
  <c r="BD2354" i="1" s="1"/>
  <c r="BJ2354" i="1" s="1"/>
  <c r="BP2354" i="1" s="1"/>
  <c r="BU2354" i="1" s="1"/>
  <c r="BZ2354" i="1" s="1"/>
  <c r="F2355" i="1"/>
  <c r="BR2355" i="1"/>
  <c r="Y2360" i="1"/>
  <c r="AE2360" i="1" s="1"/>
  <c r="AK2360" i="1" s="1"/>
  <c r="AQ2360" i="1" s="1"/>
  <c r="AW2360" i="1" s="1"/>
  <c r="BC2360" i="1" s="1"/>
  <c r="BI2360" i="1" s="1"/>
  <c r="BO2360" i="1" s="1"/>
  <c r="BT2360" i="1" s="1"/>
  <c r="BY2360" i="1" s="1"/>
  <c r="BS2366" i="1"/>
  <c r="BX2366" i="1" s="1"/>
  <c r="BS2373" i="1"/>
  <c r="BX2373" i="1" s="1"/>
  <c r="L2377" i="1"/>
  <c r="R2377" i="1" s="1"/>
  <c r="X2377" i="1" s="1"/>
  <c r="AD2377" i="1" s="1"/>
  <c r="AJ2377" i="1" s="1"/>
  <c r="AP2377" i="1" s="1"/>
  <c r="AV2377" i="1" s="1"/>
  <c r="BB2377" i="1" s="1"/>
  <c r="BH2377" i="1" s="1"/>
  <c r="BN2377" i="1" s="1"/>
  <c r="S2380" i="1"/>
  <c r="Y2380" i="1" s="1"/>
  <c r="AE2380" i="1" s="1"/>
  <c r="AK2380" i="1" s="1"/>
  <c r="AQ2380" i="1" s="1"/>
  <c r="AW2380" i="1" s="1"/>
  <c r="BC2380" i="1" s="1"/>
  <c r="BI2380" i="1" s="1"/>
  <c r="BO2380" i="1" s="1"/>
  <c r="BT2380" i="1" s="1"/>
  <c r="BY2380" i="1" s="1"/>
  <c r="AY2375" i="1"/>
  <c r="BT2386" i="1"/>
  <c r="BY2386" i="1" s="1"/>
  <c r="AR2388" i="1"/>
  <c r="AX2388" i="1" s="1"/>
  <c r="BD2388" i="1" s="1"/>
  <c r="BJ2388" i="1" s="1"/>
  <c r="BP2388" i="1" s="1"/>
  <c r="BU2388" i="1" s="1"/>
  <c r="BZ2388" i="1" s="1"/>
  <c r="BE2384" i="1"/>
  <c r="BE2375" i="1" s="1"/>
  <c r="BE2292" i="1" s="1"/>
  <c r="BV2384" i="1"/>
  <c r="BS2401" i="1"/>
  <c r="BX2401" i="1" s="1"/>
  <c r="AN2411" i="1"/>
  <c r="AN2375" i="1" s="1"/>
  <c r="AU2411" i="1"/>
  <c r="BL2411" i="1"/>
  <c r="BS2412" i="1"/>
  <c r="BX2412" i="1" s="1"/>
  <c r="BS2419" i="1"/>
  <c r="BX2419" i="1" s="1"/>
  <c r="BQ2445" i="1"/>
  <c r="K2380" i="1"/>
  <c r="N2380" i="1" s="1"/>
  <c r="T2380" i="1" s="1"/>
  <c r="Z2380" i="1" s="1"/>
  <c r="AF2380" i="1" s="1"/>
  <c r="AL2380" i="1" s="1"/>
  <c r="AR2380" i="1" s="1"/>
  <c r="AX2380" i="1" s="1"/>
  <c r="BD2380" i="1" s="1"/>
  <c r="BJ2380" i="1" s="1"/>
  <c r="BP2380" i="1" s="1"/>
  <c r="BU2380" i="1" s="1"/>
  <c r="BZ2380" i="1" s="1"/>
  <c r="BR2404" i="1"/>
  <c r="BR2407" i="1"/>
  <c r="H2408" i="1"/>
  <c r="F2409" i="1"/>
  <c r="BQ2411" i="1"/>
  <c r="G2412" i="1"/>
  <c r="G2415" i="1"/>
  <c r="M2415" i="1" s="1"/>
  <c r="S2415" i="1" s="1"/>
  <c r="Y2415" i="1" s="1"/>
  <c r="AE2415" i="1" s="1"/>
  <c r="AK2415" i="1" s="1"/>
  <c r="AQ2415" i="1" s="1"/>
  <c r="AW2415" i="1" s="1"/>
  <c r="BC2415" i="1" s="1"/>
  <c r="BI2415" i="1" s="1"/>
  <c r="BO2415" i="1" s="1"/>
  <c r="BT2415" i="1" s="1"/>
  <c r="BY2415" i="1" s="1"/>
  <c r="G2419" i="1"/>
  <c r="M2419" i="1" s="1"/>
  <c r="S2419" i="1" s="1"/>
  <c r="Y2419" i="1" s="1"/>
  <c r="AE2419" i="1" s="1"/>
  <c r="AK2419" i="1" s="1"/>
  <c r="AQ2419" i="1" s="1"/>
  <c r="AW2419" i="1" s="1"/>
  <c r="BC2419" i="1" s="1"/>
  <c r="BI2419" i="1" s="1"/>
  <c r="BO2419" i="1" s="1"/>
  <c r="BT2419" i="1" s="1"/>
  <c r="BY2419" i="1" s="1"/>
  <c r="N2424" i="1"/>
  <c r="T2424" i="1" s="1"/>
  <c r="Z2424" i="1" s="1"/>
  <c r="AF2424" i="1" s="1"/>
  <c r="AL2424" i="1" s="1"/>
  <c r="AR2424" i="1" s="1"/>
  <c r="AX2424" i="1" s="1"/>
  <c r="BD2424" i="1" s="1"/>
  <c r="BJ2424" i="1" s="1"/>
  <c r="BP2424" i="1" s="1"/>
  <c r="BU2424" i="1" s="1"/>
  <c r="BZ2424" i="1" s="1"/>
  <c r="H2423" i="1"/>
  <c r="N2423" i="1" s="1"/>
  <c r="T2423" i="1" s="1"/>
  <c r="Z2423" i="1" s="1"/>
  <c r="AF2423" i="1" s="1"/>
  <c r="AL2423" i="1" s="1"/>
  <c r="AR2423" i="1" s="1"/>
  <c r="AX2423" i="1" s="1"/>
  <c r="BD2423" i="1" s="1"/>
  <c r="BJ2423" i="1" s="1"/>
  <c r="BP2423" i="1" s="1"/>
  <c r="BU2423" i="1" s="1"/>
  <c r="BZ2423" i="1" s="1"/>
  <c r="M2427" i="1"/>
  <c r="S2427" i="1" s="1"/>
  <c r="Y2427" i="1" s="1"/>
  <c r="AE2427" i="1" s="1"/>
  <c r="AK2427" i="1" s="1"/>
  <c r="AQ2427" i="1" s="1"/>
  <c r="AW2427" i="1" s="1"/>
  <c r="BC2427" i="1" s="1"/>
  <c r="BI2427" i="1" s="1"/>
  <c r="BO2427" i="1" s="1"/>
  <c r="BT2428" i="1"/>
  <c r="BY2428" i="1" s="1"/>
  <c r="BT2433" i="1"/>
  <c r="BY2433" i="1" s="1"/>
  <c r="BT2439" i="1"/>
  <c r="BY2439" i="1" s="1"/>
  <c r="BQ2369" i="1"/>
  <c r="G2376" i="1"/>
  <c r="M2376" i="1" s="1"/>
  <c r="S2376" i="1" s="1"/>
  <c r="Y2376" i="1" s="1"/>
  <c r="AE2376" i="1" s="1"/>
  <c r="AK2376" i="1" s="1"/>
  <c r="AQ2376" i="1" s="1"/>
  <c r="AW2376" i="1" s="1"/>
  <c r="BC2376" i="1" s="1"/>
  <c r="BI2376" i="1" s="1"/>
  <c r="BO2376" i="1" s="1"/>
  <c r="BT2376" i="1" s="1"/>
  <c r="BY2376" i="1" s="1"/>
  <c r="BQ2377" i="1"/>
  <c r="H2384" i="1"/>
  <c r="F2385" i="1"/>
  <c r="L2385" i="1" s="1"/>
  <c r="R2385" i="1" s="1"/>
  <c r="X2385" i="1" s="1"/>
  <c r="AD2385" i="1" s="1"/>
  <c r="AJ2385" i="1" s="1"/>
  <c r="AP2385" i="1" s="1"/>
  <c r="AV2385" i="1" s="1"/>
  <c r="BB2385" i="1" s="1"/>
  <c r="BH2385" i="1" s="1"/>
  <c r="BN2385" i="1" s="1"/>
  <c r="BS2385" i="1" s="1"/>
  <c r="BX2385" i="1" s="1"/>
  <c r="J2385" i="1"/>
  <c r="M2385" i="1" s="1"/>
  <c r="S2385" i="1" s="1"/>
  <c r="Y2385" i="1" s="1"/>
  <c r="AE2385" i="1" s="1"/>
  <c r="AK2385" i="1" s="1"/>
  <c r="AQ2385" i="1" s="1"/>
  <c r="AW2385" i="1" s="1"/>
  <c r="BC2385" i="1" s="1"/>
  <c r="BI2385" i="1" s="1"/>
  <c r="BO2385" i="1" s="1"/>
  <c r="BR2385" i="1"/>
  <c r="F2388" i="1"/>
  <c r="J2388" i="1"/>
  <c r="BR2388" i="1"/>
  <c r="J2391" i="1"/>
  <c r="M2391" i="1" s="1"/>
  <c r="S2391" i="1" s="1"/>
  <c r="Y2391" i="1" s="1"/>
  <c r="AE2391" i="1" s="1"/>
  <c r="AK2391" i="1" s="1"/>
  <c r="AQ2391" i="1" s="1"/>
  <c r="AW2391" i="1" s="1"/>
  <c r="BC2391" i="1" s="1"/>
  <c r="BI2391" i="1" s="1"/>
  <c r="BO2391" i="1" s="1"/>
  <c r="BR2391" i="1"/>
  <c r="H2392" i="1"/>
  <c r="F2393" i="1"/>
  <c r="I2395" i="1"/>
  <c r="L2395" i="1" s="1"/>
  <c r="R2395" i="1" s="1"/>
  <c r="X2395" i="1" s="1"/>
  <c r="AD2395" i="1" s="1"/>
  <c r="AJ2395" i="1" s="1"/>
  <c r="AP2395" i="1" s="1"/>
  <c r="AV2395" i="1" s="1"/>
  <c r="BB2395" i="1" s="1"/>
  <c r="BH2395" i="1" s="1"/>
  <c r="BN2395" i="1" s="1"/>
  <c r="BQ2395" i="1"/>
  <c r="G2396" i="1"/>
  <c r="K2396" i="1"/>
  <c r="K2395" i="1" s="1"/>
  <c r="G2399" i="1"/>
  <c r="M2399" i="1" s="1"/>
  <c r="S2399" i="1" s="1"/>
  <c r="Y2399" i="1" s="1"/>
  <c r="AE2399" i="1" s="1"/>
  <c r="AK2399" i="1" s="1"/>
  <c r="AQ2399" i="1" s="1"/>
  <c r="AW2399" i="1" s="1"/>
  <c r="BC2399" i="1" s="1"/>
  <c r="BI2399" i="1" s="1"/>
  <c r="BO2399" i="1" s="1"/>
  <c r="BT2399" i="1" s="1"/>
  <c r="BY2399" i="1" s="1"/>
  <c r="I2400" i="1"/>
  <c r="I2399" i="1" s="1"/>
  <c r="L2399" i="1" s="1"/>
  <c r="R2399" i="1" s="1"/>
  <c r="X2399" i="1" s="1"/>
  <c r="AD2399" i="1" s="1"/>
  <c r="AJ2399" i="1" s="1"/>
  <c r="AP2399" i="1" s="1"/>
  <c r="AV2399" i="1" s="1"/>
  <c r="BB2399" i="1" s="1"/>
  <c r="BH2399" i="1" s="1"/>
  <c r="BN2399" i="1" s="1"/>
  <c r="BQ2400" i="1"/>
  <c r="I2403" i="1"/>
  <c r="L2403" i="1" s="1"/>
  <c r="R2403" i="1" s="1"/>
  <c r="X2403" i="1" s="1"/>
  <c r="AD2403" i="1" s="1"/>
  <c r="AJ2403" i="1" s="1"/>
  <c r="AP2403" i="1" s="1"/>
  <c r="AV2403" i="1" s="1"/>
  <c r="BB2403" i="1" s="1"/>
  <c r="BH2403" i="1" s="1"/>
  <c r="BN2403" i="1" s="1"/>
  <c r="BQ2403" i="1"/>
  <c r="G2404" i="1"/>
  <c r="K2404" i="1"/>
  <c r="K2403" i="1" s="1"/>
  <c r="N2403" i="1" s="1"/>
  <c r="T2403" i="1" s="1"/>
  <c r="Z2403" i="1" s="1"/>
  <c r="AF2403" i="1" s="1"/>
  <c r="AL2403" i="1" s="1"/>
  <c r="AR2403" i="1" s="1"/>
  <c r="AX2403" i="1" s="1"/>
  <c r="BD2403" i="1" s="1"/>
  <c r="BJ2403" i="1" s="1"/>
  <c r="BP2403" i="1" s="1"/>
  <c r="BU2403" i="1" s="1"/>
  <c r="BZ2403" i="1" s="1"/>
  <c r="BQ2408" i="1"/>
  <c r="G2409" i="1"/>
  <c r="F2411" i="1"/>
  <c r="L2411" i="1" s="1"/>
  <c r="R2411" i="1" s="1"/>
  <c r="X2411" i="1" s="1"/>
  <c r="AD2411" i="1" s="1"/>
  <c r="AJ2411" i="1" s="1"/>
  <c r="BR2411" i="1"/>
  <c r="H2412" i="1"/>
  <c r="H2415" i="1"/>
  <c r="N2415" i="1" s="1"/>
  <c r="T2415" i="1" s="1"/>
  <c r="Z2415" i="1" s="1"/>
  <c r="AF2415" i="1" s="1"/>
  <c r="AL2415" i="1" s="1"/>
  <c r="AR2415" i="1" s="1"/>
  <c r="AX2415" i="1" s="1"/>
  <c r="BD2415" i="1" s="1"/>
  <c r="BJ2415" i="1" s="1"/>
  <c r="BP2415" i="1" s="1"/>
  <c r="BU2415" i="1" s="1"/>
  <c r="BZ2415" i="1" s="1"/>
  <c r="H2419" i="1"/>
  <c r="N2419" i="1" s="1"/>
  <c r="T2419" i="1" s="1"/>
  <c r="Z2419" i="1" s="1"/>
  <c r="AF2419" i="1" s="1"/>
  <c r="AL2419" i="1" s="1"/>
  <c r="AR2419" i="1" s="1"/>
  <c r="AX2419" i="1" s="1"/>
  <c r="BD2419" i="1" s="1"/>
  <c r="BJ2419" i="1" s="1"/>
  <c r="BP2419" i="1" s="1"/>
  <c r="BU2419" i="1" s="1"/>
  <c r="BZ2419" i="1" s="1"/>
  <c r="L2425" i="1"/>
  <c r="R2425" i="1" s="1"/>
  <c r="X2425" i="1" s="1"/>
  <c r="AD2425" i="1" s="1"/>
  <c r="AJ2425" i="1" s="1"/>
  <c r="AP2425" i="1" s="1"/>
  <c r="AV2425" i="1" s="1"/>
  <c r="BB2425" i="1" s="1"/>
  <c r="BH2425" i="1" s="1"/>
  <c r="BN2425" i="1" s="1"/>
  <c r="BS2425" i="1" s="1"/>
  <c r="BX2425" i="1" s="1"/>
  <c r="F2424" i="1"/>
  <c r="M2425" i="1"/>
  <c r="S2425" i="1" s="1"/>
  <c r="Y2425" i="1" s="1"/>
  <c r="AE2425" i="1" s="1"/>
  <c r="AK2425" i="1" s="1"/>
  <c r="AQ2425" i="1" s="1"/>
  <c r="AW2425" i="1" s="1"/>
  <c r="BC2425" i="1" s="1"/>
  <c r="BI2425" i="1" s="1"/>
  <c r="BO2425" i="1" s="1"/>
  <c r="BT2425" i="1" s="1"/>
  <c r="BY2425" i="1" s="1"/>
  <c r="J2424" i="1"/>
  <c r="J2423" i="1" s="1"/>
  <c r="M2423" i="1" s="1"/>
  <c r="S2423" i="1" s="1"/>
  <c r="Y2423" i="1" s="1"/>
  <c r="AE2423" i="1" s="1"/>
  <c r="AK2423" i="1" s="1"/>
  <c r="AQ2423" i="1" s="1"/>
  <c r="AW2423" i="1" s="1"/>
  <c r="BC2423" i="1" s="1"/>
  <c r="BI2423" i="1" s="1"/>
  <c r="BO2423" i="1" s="1"/>
  <c r="S2450" i="1"/>
  <c r="Y2450" i="1" s="1"/>
  <c r="AE2450" i="1" s="1"/>
  <c r="AK2450" i="1" s="1"/>
  <c r="AQ2450" i="1" s="1"/>
  <c r="AW2450" i="1" s="1"/>
  <c r="BC2450" i="1" s="1"/>
  <c r="BI2450" i="1" s="1"/>
  <c r="BO2450" i="1" s="1"/>
  <c r="BT2450" i="1" s="1"/>
  <c r="BY2450" i="1" s="1"/>
  <c r="M2455" i="1"/>
  <c r="S2455" i="1" s="1"/>
  <c r="Y2455" i="1" s="1"/>
  <c r="AE2455" i="1" s="1"/>
  <c r="AK2455" i="1" s="1"/>
  <c r="AQ2455" i="1" s="1"/>
  <c r="AW2455" i="1" s="1"/>
  <c r="BC2455" i="1" s="1"/>
  <c r="BI2455" i="1" s="1"/>
  <c r="BO2455" i="1" s="1"/>
  <c r="G2454" i="1"/>
  <c r="N2455" i="1"/>
  <c r="T2455" i="1" s="1"/>
  <c r="Z2455" i="1" s="1"/>
  <c r="AF2455" i="1" s="1"/>
  <c r="AL2455" i="1" s="1"/>
  <c r="AR2455" i="1" s="1"/>
  <c r="AX2455" i="1" s="1"/>
  <c r="BD2455" i="1" s="1"/>
  <c r="BJ2455" i="1" s="1"/>
  <c r="BP2455" i="1" s="1"/>
  <c r="BU2455" i="1" s="1"/>
  <c r="BZ2455" i="1" s="1"/>
  <c r="K2454" i="1"/>
  <c r="K2453" i="1" s="1"/>
  <c r="N2453" i="1" s="1"/>
  <c r="T2453" i="1" s="1"/>
  <c r="Z2453" i="1" s="1"/>
  <c r="AF2453" i="1" s="1"/>
  <c r="AL2453" i="1" s="1"/>
  <c r="AR2453" i="1" s="1"/>
  <c r="AX2453" i="1" s="1"/>
  <c r="BD2453" i="1" s="1"/>
  <c r="BJ2453" i="1" s="1"/>
  <c r="BP2453" i="1" s="1"/>
  <c r="BU2453" i="1" s="1"/>
  <c r="BZ2453" i="1" s="1"/>
  <c r="BS2459" i="1"/>
  <c r="BX2459" i="1" s="1"/>
  <c r="AM2469" i="1"/>
  <c r="M2482" i="1"/>
  <c r="S2482" i="1" s="1"/>
  <c r="Y2482" i="1" s="1"/>
  <c r="AE2482" i="1" s="1"/>
  <c r="AK2482" i="1" s="1"/>
  <c r="AQ2482" i="1" s="1"/>
  <c r="AW2482" i="1" s="1"/>
  <c r="BC2482" i="1" s="1"/>
  <c r="BI2482" i="1" s="1"/>
  <c r="BO2482" i="1" s="1"/>
  <c r="BT2482" i="1" s="1"/>
  <c r="BY2482" i="1" s="1"/>
  <c r="G2479" i="1"/>
  <c r="P2445" i="1"/>
  <c r="S2445" i="1" s="1"/>
  <c r="Y2445" i="1" s="1"/>
  <c r="AE2445" i="1" s="1"/>
  <c r="AK2445" i="1" s="1"/>
  <c r="AQ2445" i="1" s="1"/>
  <c r="AW2445" i="1" s="1"/>
  <c r="BC2445" i="1" s="1"/>
  <c r="BI2445" i="1" s="1"/>
  <c r="BO2445" i="1" s="1"/>
  <c r="BT2445" i="1" s="1"/>
  <c r="BY2445" i="1" s="1"/>
  <c r="O2446" i="1"/>
  <c r="F2449" i="1"/>
  <c r="BR2449" i="1"/>
  <c r="L2454" i="1"/>
  <c r="R2454" i="1" s="1"/>
  <c r="X2454" i="1" s="1"/>
  <c r="AD2454" i="1" s="1"/>
  <c r="AJ2454" i="1" s="1"/>
  <c r="AP2454" i="1" s="1"/>
  <c r="AV2454" i="1" s="1"/>
  <c r="BB2454" i="1" s="1"/>
  <c r="BH2454" i="1" s="1"/>
  <c r="BN2454" i="1" s="1"/>
  <c r="BS2454" i="1" s="1"/>
  <c r="BX2454" i="1" s="1"/>
  <c r="I2453" i="1"/>
  <c r="L2453" i="1" s="1"/>
  <c r="R2453" i="1" s="1"/>
  <c r="X2453" i="1" s="1"/>
  <c r="AD2453" i="1" s="1"/>
  <c r="AJ2453" i="1" s="1"/>
  <c r="AP2453" i="1" s="1"/>
  <c r="AV2453" i="1" s="1"/>
  <c r="BB2453" i="1" s="1"/>
  <c r="BH2453" i="1" s="1"/>
  <c r="BN2453" i="1" s="1"/>
  <c r="BQ2457" i="1"/>
  <c r="BO2459" i="1"/>
  <c r="BT2459" i="1" s="1"/>
  <c r="BY2459" i="1" s="1"/>
  <c r="BL2458" i="1"/>
  <c r="L2461" i="1"/>
  <c r="R2461" i="1" s="1"/>
  <c r="X2461" i="1" s="1"/>
  <c r="AD2461" i="1" s="1"/>
  <c r="AJ2461" i="1" s="1"/>
  <c r="AP2461" i="1" s="1"/>
  <c r="AV2461" i="1" s="1"/>
  <c r="BB2461" i="1" s="1"/>
  <c r="BH2461" i="1" s="1"/>
  <c r="BN2461" i="1" s="1"/>
  <c r="R2462" i="1"/>
  <c r="X2462" i="1" s="1"/>
  <c r="AD2462" i="1" s="1"/>
  <c r="AJ2462" i="1" s="1"/>
  <c r="AP2462" i="1" s="1"/>
  <c r="AV2462" i="1" s="1"/>
  <c r="BB2462" i="1" s="1"/>
  <c r="BH2462" i="1" s="1"/>
  <c r="BN2462" i="1" s="1"/>
  <c r="T2463" i="1"/>
  <c r="Z2463" i="1" s="1"/>
  <c r="AF2463" i="1" s="1"/>
  <c r="AL2463" i="1" s="1"/>
  <c r="AR2463" i="1" s="1"/>
  <c r="AX2463" i="1" s="1"/>
  <c r="BD2463" i="1" s="1"/>
  <c r="BJ2463" i="1" s="1"/>
  <c r="BP2463" i="1" s="1"/>
  <c r="BU2463" i="1" s="1"/>
  <c r="BZ2463" i="1" s="1"/>
  <c r="BQ2462" i="1"/>
  <c r="N2465" i="1"/>
  <c r="T2465" i="1" s="1"/>
  <c r="Z2465" i="1" s="1"/>
  <c r="AF2465" i="1" s="1"/>
  <c r="AL2465" i="1" s="1"/>
  <c r="AR2465" i="1" s="1"/>
  <c r="AX2465" i="1" s="1"/>
  <c r="BD2465" i="1" s="1"/>
  <c r="BJ2465" i="1" s="1"/>
  <c r="BP2465" i="1" s="1"/>
  <c r="BU2465" i="1" s="1"/>
  <c r="BZ2465" i="1" s="1"/>
  <c r="M2467" i="1"/>
  <c r="S2467" i="1" s="1"/>
  <c r="Y2467" i="1" s="1"/>
  <c r="AE2467" i="1" s="1"/>
  <c r="AK2467" i="1" s="1"/>
  <c r="AQ2467" i="1" s="1"/>
  <c r="AW2467" i="1" s="1"/>
  <c r="BC2467" i="1" s="1"/>
  <c r="BI2467" i="1" s="1"/>
  <c r="BO2467" i="1" s="1"/>
  <c r="BT2467" i="1" s="1"/>
  <c r="BY2467" i="1" s="1"/>
  <c r="G2466" i="1"/>
  <c r="R2473" i="1"/>
  <c r="X2473" i="1" s="1"/>
  <c r="AD2473" i="1" s="1"/>
  <c r="AJ2473" i="1" s="1"/>
  <c r="AP2473" i="1" s="1"/>
  <c r="AV2473" i="1" s="1"/>
  <c r="BB2473" i="1" s="1"/>
  <c r="BH2473" i="1" s="1"/>
  <c r="BN2473" i="1" s="1"/>
  <c r="BS2473" i="1" s="1"/>
  <c r="BX2473" i="1" s="1"/>
  <c r="F2479" i="1"/>
  <c r="BR2424" i="1"/>
  <c r="F2427" i="1"/>
  <c r="L2427" i="1" s="1"/>
  <c r="R2427" i="1" s="1"/>
  <c r="X2427" i="1" s="1"/>
  <c r="AD2427" i="1" s="1"/>
  <c r="AJ2427" i="1" s="1"/>
  <c r="AP2427" i="1" s="1"/>
  <c r="AV2427" i="1" s="1"/>
  <c r="BB2427" i="1" s="1"/>
  <c r="BH2427" i="1" s="1"/>
  <c r="BN2427" i="1" s="1"/>
  <c r="BS2427" i="1" s="1"/>
  <c r="BX2427" i="1" s="1"/>
  <c r="BR2427" i="1"/>
  <c r="H2428" i="1"/>
  <c r="H2431" i="1"/>
  <c r="N2431" i="1" s="1"/>
  <c r="T2431" i="1" s="1"/>
  <c r="Z2431" i="1" s="1"/>
  <c r="AF2431" i="1" s="1"/>
  <c r="AL2431" i="1" s="1"/>
  <c r="AR2431" i="1" s="1"/>
  <c r="AX2431" i="1" s="1"/>
  <c r="BD2431" i="1" s="1"/>
  <c r="BJ2431" i="1" s="1"/>
  <c r="BP2431" i="1" s="1"/>
  <c r="BU2431" i="1" s="1"/>
  <c r="BZ2431" i="1" s="1"/>
  <c r="F2432" i="1"/>
  <c r="BR2432" i="1"/>
  <c r="H2437" i="1"/>
  <c r="N2437" i="1" s="1"/>
  <c r="T2437" i="1" s="1"/>
  <c r="Z2437" i="1" s="1"/>
  <c r="AF2437" i="1" s="1"/>
  <c r="AL2437" i="1" s="1"/>
  <c r="AR2437" i="1" s="1"/>
  <c r="AX2437" i="1" s="1"/>
  <c r="BD2437" i="1" s="1"/>
  <c r="BJ2437" i="1" s="1"/>
  <c r="BP2437" i="1" s="1"/>
  <c r="BU2437" i="1" s="1"/>
  <c r="BZ2437" i="1" s="1"/>
  <c r="F2438" i="1"/>
  <c r="J2438" i="1"/>
  <c r="J2437" i="1" s="1"/>
  <c r="M2437" i="1" s="1"/>
  <c r="S2437" i="1" s="1"/>
  <c r="Y2437" i="1" s="1"/>
  <c r="AE2437" i="1" s="1"/>
  <c r="AK2437" i="1" s="1"/>
  <c r="AQ2437" i="1" s="1"/>
  <c r="AW2437" i="1" s="1"/>
  <c r="BC2437" i="1" s="1"/>
  <c r="BI2437" i="1" s="1"/>
  <c r="BO2437" i="1" s="1"/>
  <c r="BR2438" i="1"/>
  <c r="F2441" i="1"/>
  <c r="L2441" i="1" s="1"/>
  <c r="R2441" i="1" s="1"/>
  <c r="X2441" i="1" s="1"/>
  <c r="AD2441" i="1" s="1"/>
  <c r="AJ2441" i="1" s="1"/>
  <c r="AP2441" i="1" s="1"/>
  <c r="AV2441" i="1" s="1"/>
  <c r="BB2441" i="1" s="1"/>
  <c r="BH2441" i="1" s="1"/>
  <c r="BN2441" i="1" s="1"/>
  <c r="BS2441" i="1" s="1"/>
  <c r="BX2441" i="1" s="1"/>
  <c r="J2441" i="1"/>
  <c r="M2441" i="1" s="1"/>
  <c r="S2441" i="1" s="1"/>
  <c r="Y2441" i="1" s="1"/>
  <c r="AE2441" i="1" s="1"/>
  <c r="AK2441" i="1" s="1"/>
  <c r="AQ2441" i="1" s="1"/>
  <c r="AW2441" i="1" s="1"/>
  <c r="BC2441" i="1" s="1"/>
  <c r="BI2441" i="1" s="1"/>
  <c r="BO2441" i="1" s="1"/>
  <c r="BR2441" i="1"/>
  <c r="H2442" i="1"/>
  <c r="BT2446" i="1"/>
  <c r="BY2446" i="1" s="1"/>
  <c r="BS2447" i="1"/>
  <c r="BX2447" i="1" s="1"/>
  <c r="G2449" i="1"/>
  <c r="M2449" i="1" s="1"/>
  <c r="S2449" i="1" s="1"/>
  <c r="Y2449" i="1" s="1"/>
  <c r="AE2449" i="1" s="1"/>
  <c r="AK2449" i="1" s="1"/>
  <c r="AQ2449" i="1" s="1"/>
  <c r="AW2449" i="1" s="1"/>
  <c r="BC2449" i="1" s="1"/>
  <c r="BI2449" i="1" s="1"/>
  <c r="BO2449" i="1" s="1"/>
  <c r="I2450" i="1"/>
  <c r="I2449" i="1" s="1"/>
  <c r="BQ2450" i="1"/>
  <c r="BQ2453" i="1"/>
  <c r="BT2455" i="1"/>
  <c r="BY2455" i="1" s="1"/>
  <c r="M2462" i="1"/>
  <c r="S2462" i="1" s="1"/>
  <c r="Y2462" i="1" s="1"/>
  <c r="AE2462" i="1" s="1"/>
  <c r="AK2462" i="1" s="1"/>
  <c r="AQ2462" i="1" s="1"/>
  <c r="AW2462" i="1" s="1"/>
  <c r="BC2462" i="1" s="1"/>
  <c r="BI2462" i="1" s="1"/>
  <c r="BO2462" i="1" s="1"/>
  <c r="BT2462" i="1" s="1"/>
  <c r="BY2462" i="1" s="1"/>
  <c r="G2461" i="1"/>
  <c r="M2461" i="1" s="1"/>
  <c r="S2461" i="1" s="1"/>
  <c r="Y2461" i="1" s="1"/>
  <c r="AE2461" i="1" s="1"/>
  <c r="AK2461" i="1" s="1"/>
  <c r="AQ2461" i="1" s="1"/>
  <c r="AW2461" i="1" s="1"/>
  <c r="BC2461" i="1" s="1"/>
  <c r="BI2461" i="1" s="1"/>
  <c r="BO2461" i="1" s="1"/>
  <c r="BT2461" i="1" s="1"/>
  <c r="BY2461" i="1" s="1"/>
  <c r="AJ2463" i="1"/>
  <c r="AP2463" i="1" s="1"/>
  <c r="AV2463" i="1" s="1"/>
  <c r="BB2463" i="1" s="1"/>
  <c r="BH2463" i="1" s="1"/>
  <c r="BN2463" i="1" s="1"/>
  <c r="BS2463" i="1" s="1"/>
  <c r="BX2463" i="1" s="1"/>
  <c r="BT2463" i="1"/>
  <c r="BY2463" i="1" s="1"/>
  <c r="R2465" i="1"/>
  <c r="X2465" i="1" s="1"/>
  <c r="AD2465" i="1" s="1"/>
  <c r="AJ2465" i="1" s="1"/>
  <c r="AP2465" i="1" s="1"/>
  <c r="AV2465" i="1" s="1"/>
  <c r="BB2465" i="1" s="1"/>
  <c r="BH2465" i="1" s="1"/>
  <c r="BN2465" i="1" s="1"/>
  <c r="AL2467" i="1"/>
  <c r="AR2467" i="1" s="1"/>
  <c r="AX2467" i="1" s="1"/>
  <c r="BD2467" i="1" s="1"/>
  <c r="BJ2467" i="1" s="1"/>
  <c r="BP2467" i="1" s="1"/>
  <c r="BU2467" i="1" s="1"/>
  <c r="BZ2467" i="1" s="1"/>
  <c r="BB2467" i="1"/>
  <c r="BH2467" i="1" s="1"/>
  <c r="BN2467" i="1" s="1"/>
  <c r="BS2467" i="1" s="1"/>
  <c r="BX2467" i="1" s="1"/>
  <c r="AF2471" i="1"/>
  <c r="AL2471" i="1" s="1"/>
  <c r="AR2471" i="1" s="1"/>
  <c r="AX2471" i="1" s="1"/>
  <c r="BD2471" i="1" s="1"/>
  <c r="BJ2471" i="1" s="1"/>
  <c r="BP2471" i="1" s="1"/>
  <c r="BU2471" i="1" s="1"/>
  <c r="BZ2471" i="1" s="1"/>
  <c r="AH2469" i="1"/>
  <c r="AH2375" i="1" s="1"/>
  <c r="V2469" i="1"/>
  <c r="AU2469" i="1"/>
  <c r="CA2469" i="1"/>
  <c r="CA2375" i="1" s="1"/>
  <c r="Q2446" i="1"/>
  <c r="H2451" i="1"/>
  <c r="AD2455" i="1"/>
  <c r="AJ2455" i="1" s="1"/>
  <c r="AP2455" i="1" s="1"/>
  <c r="AV2455" i="1" s="1"/>
  <c r="BB2455" i="1" s="1"/>
  <c r="BH2455" i="1" s="1"/>
  <c r="BN2455" i="1" s="1"/>
  <c r="BS2455" i="1" s="1"/>
  <c r="BX2455" i="1" s="1"/>
  <c r="BP2458" i="1"/>
  <c r="BU2458" i="1" s="1"/>
  <c r="BZ2458" i="1" s="1"/>
  <c r="BM2457" i="1"/>
  <c r="BP2457" i="1" s="1"/>
  <c r="BU2457" i="1" s="1"/>
  <c r="BZ2457" i="1" s="1"/>
  <c r="BS2466" i="1"/>
  <c r="BX2466" i="1" s="1"/>
  <c r="BQ2465" i="1"/>
  <c r="N2470" i="1"/>
  <c r="T2470" i="1" s="1"/>
  <c r="Z2470" i="1" s="1"/>
  <c r="AF2470" i="1" s="1"/>
  <c r="AL2470" i="1" s="1"/>
  <c r="AR2470" i="1" s="1"/>
  <c r="AX2470" i="1" s="1"/>
  <c r="BD2470" i="1" s="1"/>
  <c r="BJ2470" i="1" s="1"/>
  <c r="BP2470" i="1" s="1"/>
  <c r="BU2470" i="1" s="1"/>
  <c r="BZ2470" i="1" s="1"/>
  <c r="L2471" i="1"/>
  <c r="R2471" i="1" s="1"/>
  <c r="X2471" i="1" s="1"/>
  <c r="AD2471" i="1" s="1"/>
  <c r="AJ2471" i="1" s="1"/>
  <c r="AP2471" i="1" s="1"/>
  <c r="AV2471" i="1" s="1"/>
  <c r="BB2471" i="1" s="1"/>
  <c r="BH2471" i="1" s="1"/>
  <c r="BN2471" i="1" s="1"/>
  <c r="BS2471" i="1" s="1"/>
  <c r="BX2471" i="1" s="1"/>
  <c r="BR2470" i="1"/>
  <c r="BT2471" i="1"/>
  <c r="BY2471" i="1" s="1"/>
  <c r="H2469" i="1"/>
  <c r="N2469" i="1" s="1"/>
  <c r="T2469" i="1" s="1"/>
  <c r="Z2469" i="1" s="1"/>
  <c r="N2475" i="1"/>
  <c r="T2475" i="1" s="1"/>
  <c r="Z2475" i="1" s="1"/>
  <c r="AF2475" i="1" s="1"/>
  <c r="AL2475" i="1" s="1"/>
  <c r="AR2475" i="1" s="1"/>
  <c r="AX2475" i="1" s="1"/>
  <c r="BD2475" i="1" s="1"/>
  <c r="BJ2475" i="1" s="1"/>
  <c r="BP2475" i="1" s="1"/>
  <c r="BU2475" i="1" s="1"/>
  <c r="BZ2475" i="1" s="1"/>
  <c r="L2475" i="1"/>
  <c r="R2475" i="1" s="1"/>
  <c r="X2475" i="1" s="1"/>
  <c r="AD2475" i="1" s="1"/>
  <c r="AJ2475" i="1" s="1"/>
  <c r="AP2475" i="1" s="1"/>
  <c r="AV2475" i="1" s="1"/>
  <c r="BB2475" i="1" s="1"/>
  <c r="BH2475" i="1" s="1"/>
  <c r="BN2475" i="1" s="1"/>
  <c r="K2479" i="1"/>
  <c r="K2478" i="1" s="1"/>
  <c r="M2480" i="1"/>
  <c r="S2480" i="1" s="1"/>
  <c r="Y2480" i="1" s="1"/>
  <c r="AE2480" i="1" s="1"/>
  <c r="AK2480" i="1" s="1"/>
  <c r="AQ2480" i="1" s="1"/>
  <c r="AW2480" i="1" s="1"/>
  <c r="BC2480" i="1" s="1"/>
  <c r="BI2480" i="1" s="1"/>
  <c r="BO2480" i="1" s="1"/>
  <c r="BT2480" i="1" s="1"/>
  <c r="BY2480" i="1" s="1"/>
  <c r="J2479" i="1"/>
  <c r="J2478" i="1" s="1"/>
  <c r="N2504" i="1"/>
  <c r="T2504" i="1" s="1"/>
  <c r="Z2504" i="1" s="1"/>
  <c r="AF2504" i="1" s="1"/>
  <c r="AL2504" i="1" s="1"/>
  <c r="AR2504" i="1" s="1"/>
  <c r="AX2504" i="1" s="1"/>
  <c r="BD2504" i="1" s="1"/>
  <c r="BJ2504" i="1" s="1"/>
  <c r="BP2504" i="1" s="1"/>
  <c r="BU2504" i="1" s="1"/>
  <c r="BZ2504" i="1" s="1"/>
  <c r="H2503" i="1"/>
  <c r="N2507" i="1"/>
  <c r="T2507" i="1" s="1"/>
  <c r="Z2507" i="1" s="1"/>
  <c r="AF2507" i="1" s="1"/>
  <c r="AL2507" i="1" s="1"/>
  <c r="AR2507" i="1" s="1"/>
  <c r="AX2507" i="1" s="1"/>
  <c r="BD2507" i="1" s="1"/>
  <c r="BJ2507" i="1" s="1"/>
  <c r="BP2507" i="1" s="1"/>
  <c r="BU2507" i="1" s="1"/>
  <c r="BZ2507" i="1" s="1"/>
  <c r="H2506" i="1"/>
  <c r="N2506" i="1" s="1"/>
  <c r="T2506" i="1" s="1"/>
  <c r="Z2506" i="1" s="1"/>
  <c r="AF2506" i="1" s="1"/>
  <c r="AL2506" i="1" s="1"/>
  <c r="AR2506" i="1" s="1"/>
  <c r="AX2506" i="1" s="1"/>
  <c r="BD2506" i="1" s="1"/>
  <c r="BJ2506" i="1" s="1"/>
  <c r="BP2506" i="1" s="1"/>
  <c r="BU2506" i="1" s="1"/>
  <c r="BZ2506" i="1" s="1"/>
  <c r="N2510" i="1"/>
  <c r="T2510" i="1" s="1"/>
  <c r="Z2510" i="1" s="1"/>
  <c r="AF2510" i="1" s="1"/>
  <c r="AL2510" i="1" s="1"/>
  <c r="AR2510" i="1" s="1"/>
  <c r="AX2510" i="1" s="1"/>
  <c r="BD2510" i="1" s="1"/>
  <c r="BJ2510" i="1" s="1"/>
  <c r="BP2510" i="1" s="1"/>
  <c r="BU2510" i="1" s="1"/>
  <c r="BZ2510" i="1" s="1"/>
  <c r="H2509" i="1"/>
  <c r="N2509" i="1" s="1"/>
  <c r="T2509" i="1" s="1"/>
  <c r="Z2509" i="1" s="1"/>
  <c r="AF2509" i="1" s="1"/>
  <c r="AL2509" i="1" s="1"/>
  <c r="AR2509" i="1" s="1"/>
  <c r="AX2509" i="1" s="1"/>
  <c r="BD2509" i="1" s="1"/>
  <c r="BJ2509" i="1" s="1"/>
  <c r="BP2509" i="1" s="1"/>
  <c r="BU2509" i="1" s="1"/>
  <c r="BZ2509" i="1" s="1"/>
  <c r="M2513" i="1"/>
  <c r="S2513" i="1" s="1"/>
  <c r="Y2513" i="1" s="1"/>
  <c r="AE2513" i="1" s="1"/>
  <c r="AK2513" i="1" s="1"/>
  <c r="AQ2513" i="1" s="1"/>
  <c r="AW2513" i="1" s="1"/>
  <c r="BC2513" i="1" s="1"/>
  <c r="BI2513" i="1" s="1"/>
  <c r="BO2513" i="1" s="1"/>
  <c r="G2512" i="1"/>
  <c r="M2512" i="1" s="1"/>
  <c r="S2512" i="1" s="1"/>
  <c r="Y2512" i="1" s="1"/>
  <c r="AE2512" i="1" s="1"/>
  <c r="AK2512" i="1" s="1"/>
  <c r="AQ2512" i="1" s="1"/>
  <c r="AW2512" i="1" s="1"/>
  <c r="BC2512" i="1" s="1"/>
  <c r="BI2512" i="1" s="1"/>
  <c r="BO2512" i="1" s="1"/>
  <c r="BT2514" i="1"/>
  <c r="BY2514" i="1" s="1"/>
  <c r="BR2513" i="1"/>
  <c r="N2521" i="1"/>
  <c r="T2521" i="1" s="1"/>
  <c r="Z2521" i="1" s="1"/>
  <c r="AF2521" i="1" s="1"/>
  <c r="AL2521" i="1" s="1"/>
  <c r="AR2521" i="1" s="1"/>
  <c r="AX2521" i="1" s="1"/>
  <c r="BD2521" i="1" s="1"/>
  <c r="BJ2521" i="1" s="1"/>
  <c r="BP2521" i="1" s="1"/>
  <c r="BU2521" i="1" s="1"/>
  <c r="BZ2521" i="1" s="1"/>
  <c r="H2520" i="1"/>
  <c r="N2520" i="1" s="1"/>
  <c r="T2520" i="1" s="1"/>
  <c r="Z2520" i="1" s="1"/>
  <c r="AF2520" i="1" s="1"/>
  <c r="AL2520" i="1" s="1"/>
  <c r="AR2520" i="1" s="1"/>
  <c r="AX2520" i="1" s="1"/>
  <c r="BD2520" i="1" s="1"/>
  <c r="BJ2520" i="1" s="1"/>
  <c r="BP2520" i="1" s="1"/>
  <c r="BU2520" i="1" s="1"/>
  <c r="BZ2520" i="1" s="1"/>
  <c r="L2526" i="1"/>
  <c r="R2526" i="1" s="1"/>
  <c r="X2526" i="1" s="1"/>
  <c r="AD2526" i="1" s="1"/>
  <c r="AJ2526" i="1" s="1"/>
  <c r="AP2526" i="1" s="1"/>
  <c r="AV2526" i="1" s="1"/>
  <c r="BB2526" i="1" s="1"/>
  <c r="BH2526" i="1" s="1"/>
  <c r="BN2526" i="1" s="1"/>
  <c r="BS2526" i="1" s="1"/>
  <c r="BX2526" i="1" s="1"/>
  <c r="F2525" i="1"/>
  <c r="M2539" i="1"/>
  <c r="S2539" i="1" s="1"/>
  <c r="Y2539" i="1" s="1"/>
  <c r="AE2539" i="1" s="1"/>
  <c r="AK2539" i="1" s="1"/>
  <c r="AQ2539" i="1" s="1"/>
  <c r="AW2539" i="1" s="1"/>
  <c r="BC2539" i="1" s="1"/>
  <c r="BI2539" i="1" s="1"/>
  <c r="BO2539" i="1" s="1"/>
  <c r="BT2539" i="1" s="1"/>
  <c r="BY2539" i="1" s="1"/>
  <c r="G2538" i="1"/>
  <c r="BR2569" i="1"/>
  <c r="M2473" i="1"/>
  <c r="S2473" i="1" s="1"/>
  <c r="Y2473" i="1" s="1"/>
  <c r="AE2473" i="1" s="1"/>
  <c r="AK2473" i="1" s="1"/>
  <c r="AQ2473" i="1" s="1"/>
  <c r="AW2473" i="1" s="1"/>
  <c r="BC2473" i="1" s="1"/>
  <c r="BI2473" i="1" s="1"/>
  <c r="BO2473" i="1" s="1"/>
  <c r="BT2473" i="1" s="1"/>
  <c r="BY2473" i="1" s="1"/>
  <c r="F2485" i="1"/>
  <c r="L2489" i="1"/>
  <c r="R2489" i="1" s="1"/>
  <c r="X2489" i="1" s="1"/>
  <c r="AD2489" i="1" s="1"/>
  <c r="AJ2489" i="1" s="1"/>
  <c r="AP2489" i="1" s="1"/>
  <c r="AV2489" i="1" s="1"/>
  <c r="BB2489" i="1" s="1"/>
  <c r="BH2489" i="1" s="1"/>
  <c r="BN2489" i="1" s="1"/>
  <c r="BS2489" i="1" s="1"/>
  <c r="BX2489" i="1" s="1"/>
  <c r="F2488" i="1"/>
  <c r="G2498" i="1"/>
  <c r="M2498" i="1" s="1"/>
  <c r="S2498" i="1" s="1"/>
  <c r="Y2498" i="1" s="1"/>
  <c r="AE2498" i="1" s="1"/>
  <c r="AK2498" i="1" s="1"/>
  <c r="AQ2498" i="1" s="1"/>
  <c r="AW2498" i="1" s="1"/>
  <c r="BC2498" i="1" s="1"/>
  <c r="BI2498" i="1" s="1"/>
  <c r="BO2498" i="1" s="1"/>
  <c r="N2500" i="1"/>
  <c r="T2500" i="1" s="1"/>
  <c r="Z2500" i="1" s="1"/>
  <c r="AF2500" i="1" s="1"/>
  <c r="AL2500" i="1" s="1"/>
  <c r="AR2500" i="1" s="1"/>
  <c r="AX2500" i="1" s="1"/>
  <c r="BD2500" i="1" s="1"/>
  <c r="BJ2500" i="1" s="1"/>
  <c r="BP2500" i="1" s="1"/>
  <c r="BU2500" i="1" s="1"/>
  <c r="BZ2500" i="1" s="1"/>
  <c r="BR2516" i="1"/>
  <c r="M2518" i="1"/>
  <c r="S2518" i="1" s="1"/>
  <c r="Y2518" i="1" s="1"/>
  <c r="AE2518" i="1" s="1"/>
  <c r="AK2518" i="1" s="1"/>
  <c r="AQ2518" i="1" s="1"/>
  <c r="AW2518" i="1" s="1"/>
  <c r="BC2518" i="1" s="1"/>
  <c r="BI2518" i="1" s="1"/>
  <c r="BO2518" i="1" s="1"/>
  <c r="BT2518" i="1" s="1"/>
  <c r="BY2518" i="1" s="1"/>
  <c r="G2517" i="1"/>
  <c r="BQ2524" i="1"/>
  <c r="I2529" i="1"/>
  <c r="I2528" i="1" s="1"/>
  <c r="L2530" i="1"/>
  <c r="R2530" i="1" s="1"/>
  <c r="X2530" i="1" s="1"/>
  <c r="AD2530" i="1" s="1"/>
  <c r="AJ2530" i="1" s="1"/>
  <c r="AP2530" i="1" s="1"/>
  <c r="AV2530" i="1" s="1"/>
  <c r="BB2530" i="1" s="1"/>
  <c r="BH2530" i="1" s="1"/>
  <c r="BN2530" i="1" s="1"/>
  <c r="BS2530" i="1" s="1"/>
  <c r="BX2530" i="1" s="1"/>
  <c r="AG2563" i="1"/>
  <c r="AG2557" i="1" s="1"/>
  <c r="BR2564" i="1"/>
  <c r="BS2475" i="1"/>
  <c r="BX2475" i="1" s="1"/>
  <c r="AI2478" i="1"/>
  <c r="AI2375" i="1" s="1"/>
  <c r="BS2480" i="1"/>
  <c r="BX2480" i="1" s="1"/>
  <c r="BQ2479" i="1"/>
  <c r="BR2484" i="1"/>
  <c r="M2485" i="1"/>
  <c r="S2485" i="1" s="1"/>
  <c r="Y2485" i="1" s="1"/>
  <c r="AE2485" i="1" s="1"/>
  <c r="AK2485" i="1" s="1"/>
  <c r="AQ2485" i="1" s="1"/>
  <c r="AW2485" i="1" s="1"/>
  <c r="BC2485" i="1" s="1"/>
  <c r="BI2485" i="1" s="1"/>
  <c r="BO2485" i="1" s="1"/>
  <c r="BT2485" i="1" s="1"/>
  <c r="BY2485" i="1" s="1"/>
  <c r="G2484" i="1"/>
  <c r="M2484" i="1" s="1"/>
  <c r="S2484" i="1" s="1"/>
  <c r="Y2484" i="1" s="1"/>
  <c r="AE2484" i="1" s="1"/>
  <c r="AK2484" i="1" s="1"/>
  <c r="AQ2484" i="1" s="1"/>
  <c r="AW2484" i="1" s="1"/>
  <c r="BC2484" i="1" s="1"/>
  <c r="BI2484" i="1" s="1"/>
  <c r="BO2484" i="1" s="1"/>
  <c r="L2492" i="1"/>
  <c r="R2492" i="1" s="1"/>
  <c r="X2492" i="1" s="1"/>
  <c r="AD2492" i="1" s="1"/>
  <c r="AJ2492" i="1" s="1"/>
  <c r="AP2492" i="1" s="1"/>
  <c r="AV2492" i="1" s="1"/>
  <c r="BB2492" i="1" s="1"/>
  <c r="BH2492" i="1" s="1"/>
  <c r="BN2492" i="1" s="1"/>
  <c r="BS2492" i="1" s="1"/>
  <c r="BX2492" i="1" s="1"/>
  <c r="F2491" i="1"/>
  <c r="M2495" i="1"/>
  <c r="S2495" i="1" s="1"/>
  <c r="Y2495" i="1" s="1"/>
  <c r="AE2495" i="1" s="1"/>
  <c r="AK2495" i="1" s="1"/>
  <c r="AQ2495" i="1" s="1"/>
  <c r="AW2495" i="1" s="1"/>
  <c r="BC2495" i="1" s="1"/>
  <c r="BI2495" i="1" s="1"/>
  <c r="BO2495" i="1" s="1"/>
  <c r="BT2495" i="1" s="1"/>
  <c r="BY2495" i="1" s="1"/>
  <c r="Q2502" i="1"/>
  <c r="L2517" i="1"/>
  <c r="R2517" i="1" s="1"/>
  <c r="X2517" i="1" s="1"/>
  <c r="AD2517" i="1" s="1"/>
  <c r="AJ2517" i="1" s="1"/>
  <c r="AP2517" i="1" s="1"/>
  <c r="AV2517" i="1" s="1"/>
  <c r="BB2517" i="1" s="1"/>
  <c r="BH2517" i="1" s="1"/>
  <c r="BN2517" i="1" s="1"/>
  <c r="BS2517" i="1" s="1"/>
  <c r="BX2517" i="1" s="1"/>
  <c r="F2516" i="1"/>
  <c r="L2516" i="1" s="1"/>
  <c r="R2516" i="1" s="1"/>
  <c r="X2516" i="1" s="1"/>
  <c r="AD2516" i="1" s="1"/>
  <c r="AJ2516" i="1" s="1"/>
  <c r="AP2516" i="1" s="1"/>
  <c r="AV2516" i="1" s="1"/>
  <c r="BB2516" i="1" s="1"/>
  <c r="BH2516" i="1" s="1"/>
  <c r="BN2516" i="1" s="1"/>
  <c r="L2522" i="1"/>
  <c r="R2522" i="1" s="1"/>
  <c r="X2522" i="1" s="1"/>
  <c r="AD2522" i="1" s="1"/>
  <c r="AJ2522" i="1" s="1"/>
  <c r="AP2522" i="1" s="1"/>
  <c r="AV2522" i="1" s="1"/>
  <c r="BB2522" i="1" s="1"/>
  <c r="BH2522" i="1" s="1"/>
  <c r="BN2522" i="1" s="1"/>
  <c r="BS2522" i="1" s="1"/>
  <c r="BX2522" i="1" s="1"/>
  <c r="F2521" i="1"/>
  <c r="BJ2532" i="1"/>
  <c r="BP2532" i="1" s="1"/>
  <c r="BU2532" i="1" s="1"/>
  <c r="BZ2532" i="1" s="1"/>
  <c r="BS2533" i="1"/>
  <c r="BX2533" i="1" s="1"/>
  <c r="BQ2532" i="1"/>
  <c r="BM2545" i="1"/>
  <c r="BM2535" i="1" s="1"/>
  <c r="F2470" i="1"/>
  <c r="L2470" i="1" s="1"/>
  <c r="R2470" i="1" s="1"/>
  <c r="X2470" i="1" s="1"/>
  <c r="AD2470" i="1" s="1"/>
  <c r="AJ2470" i="1" s="1"/>
  <c r="AP2470" i="1" s="1"/>
  <c r="AV2470" i="1" s="1"/>
  <c r="BB2470" i="1" s="1"/>
  <c r="BH2470" i="1" s="1"/>
  <c r="BN2470" i="1" s="1"/>
  <c r="BS2470" i="1" s="1"/>
  <c r="BX2470" i="1" s="1"/>
  <c r="BR2475" i="1"/>
  <c r="M2476" i="1"/>
  <c r="S2476" i="1" s="1"/>
  <c r="Y2476" i="1" s="1"/>
  <c r="AE2476" i="1" s="1"/>
  <c r="AK2476" i="1" s="1"/>
  <c r="AQ2476" i="1" s="1"/>
  <c r="AW2476" i="1" s="1"/>
  <c r="BC2476" i="1" s="1"/>
  <c r="BI2476" i="1" s="1"/>
  <c r="BO2476" i="1" s="1"/>
  <c r="BT2476" i="1" s="1"/>
  <c r="BY2476" i="1" s="1"/>
  <c r="G2475" i="1"/>
  <c r="O2478" i="1"/>
  <c r="BK2478" i="1"/>
  <c r="H2485" i="1"/>
  <c r="G2487" i="1"/>
  <c r="M2487" i="1" s="1"/>
  <c r="S2487" i="1" s="1"/>
  <c r="Y2487" i="1" s="1"/>
  <c r="AE2487" i="1" s="1"/>
  <c r="AK2487" i="1" s="1"/>
  <c r="AQ2487" i="1" s="1"/>
  <c r="AW2487" i="1" s="1"/>
  <c r="BC2487" i="1" s="1"/>
  <c r="BI2487" i="1" s="1"/>
  <c r="BO2487" i="1" s="1"/>
  <c r="N2488" i="1"/>
  <c r="T2488" i="1" s="1"/>
  <c r="Z2488" i="1" s="1"/>
  <c r="AF2488" i="1" s="1"/>
  <c r="AL2488" i="1" s="1"/>
  <c r="AR2488" i="1" s="1"/>
  <c r="AX2488" i="1" s="1"/>
  <c r="BD2488" i="1" s="1"/>
  <c r="BJ2488" i="1" s="1"/>
  <c r="BP2488" i="1" s="1"/>
  <c r="BU2488" i="1" s="1"/>
  <c r="BZ2488" i="1" s="1"/>
  <c r="H2487" i="1"/>
  <c r="N2487" i="1" s="1"/>
  <c r="T2487" i="1" s="1"/>
  <c r="Z2487" i="1" s="1"/>
  <c r="AF2487" i="1" s="1"/>
  <c r="AL2487" i="1" s="1"/>
  <c r="AR2487" i="1" s="1"/>
  <c r="AX2487" i="1" s="1"/>
  <c r="BD2487" i="1" s="1"/>
  <c r="BJ2487" i="1" s="1"/>
  <c r="BP2487" i="1" s="1"/>
  <c r="BU2487" i="1" s="1"/>
  <c r="BZ2487" i="1" s="1"/>
  <c r="BT2489" i="1"/>
  <c r="BY2489" i="1" s="1"/>
  <c r="BR2488" i="1"/>
  <c r="BT2492" i="1"/>
  <c r="BY2492" i="1" s="1"/>
  <c r="I2495" i="1"/>
  <c r="L2495" i="1" s="1"/>
  <c r="R2495" i="1" s="1"/>
  <c r="X2495" i="1" s="1"/>
  <c r="AD2495" i="1" s="1"/>
  <c r="AJ2495" i="1" s="1"/>
  <c r="AP2495" i="1" s="1"/>
  <c r="AV2495" i="1" s="1"/>
  <c r="BB2495" i="1" s="1"/>
  <c r="BH2495" i="1" s="1"/>
  <c r="BN2495" i="1" s="1"/>
  <c r="BS2495" i="1" s="1"/>
  <c r="BX2495" i="1" s="1"/>
  <c r="BQ2502" i="1"/>
  <c r="L2503" i="1"/>
  <c r="R2503" i="1" s="1"/>
  <c r="X2503" i="1" s="1"/>
  <c r="AD2503" i="1" s="1"/>
  <c r="AJ2503" i="1" s="1"/>
  <c r="AP2503" i="1" s="1"/>
  <c r="AV2503" i="1" s="1"/>
  <c r="BB2503" i="1" s="1"/>
  <c r="BH2503" i="1" s="1"/>
  <c r="BN2503" i="1" s="1"/>
  <c r="BS2503" i="1" s="1"/>
  <c r="BX2503" i="1" s="1"/>
  <c r="F2502" i="1"/>
  <c r="L2502" i="1" s="1"/>
  <c r="R2502" i="1" s="1"/>
  <c r="X2502" i="1" s="1"/>
  <c r="AD2502" i="1" s="1"/>
  <c r="AJ2502" i="1" s="1"/>
  <c r="AP2502" i="1" s="1"/>
  <c r="AV2502" i="1" s="1"/>
  <c r="BB2502" i="1" s="1"/>
  <c r="BH2502" i="1" s="1"/>
  <c r="BN2502" i="1" s="1"/>
  <c r="AO2502" i="1"/>
  <c r="AO2375" i="1" s="1"/>
  <c r="BQ2521" i="1"/>
  <c r="BL2550" i="1"/>
  <c r="BL2545" i="1" s="1"/>
  <c r="BL2535" i="1" s="1"/>
  <c r="BR2554" i="1"/>
  <c r="N2499" i="1"/>
  <c r="T2499" i="1" s="1"/>
  <c r="Z2499" i="1" s="1"/>
  <c r="AF2499" i="1" s="1"/>
  <c r="AL2499" i="1" s="1"/>
  <c r="AR2499" i="1" s="1"/>
  <c r="AX2499" i="1" s="1"/>
  <c r="BD2499" i="1" s="1"/>
  <c r="BJ2499" i="1" s="1"/>
  <c r="BP2499" i="1" s="1"/>
  <c r="BU2499" i="1" s="1"/>
  <c r="BZ2499" i="1" s="1"/>
  <c r="BT2500" i="1"/>
  <c r="BY2500" i="1" s="1"/>
  <c r="BR2499" i="1"/>
  <c r="L2506" i="1"/>
  <c r="R2506" i="1" s="1"/>
  <c r="X2506" i="1" s="1"/>
  <c r="AD2506" i="1" s="1"/>
  <c r="AJ2506" i="1" s="1"/>
  <c r="AP2506" i="1" s="1"/>
  <c r="AV2506" i="1" s="1"/>
  <c r="BB2506" i="1" s="1"/>
  <c r="BH2506" i="1" s="1"/>
  <c r="BN2506" i="1" s="1"/>
  <c r="BS2506" i="1" s="1"/>
  <c r="BX2506" i="1" s="1"/>
  <c r="M2510" i="1"/>
  <c r="S2510" i="1" s="1"/>
  <c r="Y2510" i="1" s="1"/>
  <c r="AE2510" i="1" s="1"/>
  <c r="AK2510" i="1" s="1"/>
  <c r="AQ2510" i="1" s="1"/>
  <c r="AW2510" i="1" s="1"/>
  <c r="BC2510" i="1" s="1"/>
  <c r="BI2510" i="1" s="1"/>
  <c r="BO2510" i="1" s="1"/>
  <c r="BT2510" i="1" s="1"/>
  <c r="BY2510" i="1" s="1"/>
  <c r="G2509" i="1"/>
  <c r="M2509" i="1" s="1"/>
  <c r="S2509" i="1" s="1"/>
  <c r="Y2509" i="1" s="1"/>
  <c r="AE2509" i="1" s="1"/>
  <c r="AK2509" i="1" s="1"/>
  <c r="AQ2509" i="1" s="1"/>
  <c r="AW2509" i="1" s="1"/>
  <c r="BC2509" i="1" s="1"/>
  <c r="BI2509" i="1" s="1"/>
  <c r="BO2509" i="1" s="1"/>
  <c r="BT2522" i="1"/>
  <c r="BY2522" i="1" s="1"/>
  <c r="BR2521" i="1"/>
  <c r="BR2524" i="1"/>
  <c r="M2526" i="1"/>
  <c r="S2526" i="1" s="1"/>
  <c r="Y2526" i="1" s="1"/>
  <c r="AE2526" i="1" s="1"/>
  <c r="AK2526" i="1" s="1"/>
  <c r="AQ2526" i="1" s="1"/>
  <c r="AW2526" i="1" s="1"/>
  <c r="BC2526" i="1" s="1"/>
  <c r="BI2526" i="1" s="1"/>
  <c r="BO2526" i="1" s="1"/>
  <c r="BT2526" i="1" s="1"/>
  <c r="BY2526" i="1" s="1"/>
  <c r="G2525" i="1"/>
  <c r="I2536" i="1"/>
  <c r="AD2539" i="1"/>
  <c r="AJ2539" i="1" s="1"/>
  <c r="AP2539" i="1" s="1"/>
  <c r="AV2539" i="1" s="1"/>
  <c r="BB2539" i="1" s="1"/>
  <c r="BH2539" i="1" s="1"/>
  <c r="BN2539" i="1" s="1"/>
  <c r="BS2539" i="1" s="1"/>
  <c r="BX2539" i="1" s="1"/>
  <c r="M2542" i="1"/>
  <c r="S2542" i="1" s="1"/>
  <c r="Y2542" i="1" s="1"/>
  <c r="AE2542" i="1" s="1"/>
  <c r="AK2542" i="1" s="1"/>
  <c r="AQ2542" i="1" s="1"/>
  <c r="AW2542" i="1" s="1"/>
  <c r="BC2542" i="1" s="1"/>
  <c r="BI2542" i="1" s="1"/>
  <c r="BO2542" i="1" s="1"/>
  <c r="G2541" i="1"/>
  <c r="M2541" i="1" s="1"/>
  <c r="S2541" i="1" s="1"/>
  <c r="Y2541" i="1" s="1"/>
  <c r="AE2541" i="1" s="1"/>
  <c r="AK2541" i="1" s="1"/>
  <c r="AQ2541" i="1" s="1"/>
  <c r="AW2541" i="1" s="1"/>
  <c r="BC2541" i="1" s="1"/>
  <c r="BI2541" i="1" s="1"/>
  <c r="BO2541" i="1" s="1"/>
  <c r="T2543" i="1"/>
  <c r="Z2543" i="1" s="1"/>
  <c r="AF2543" i="1" s="1"/>
  <c r="AL2543" i="1" s="1"/>
  <c r="AR2543" i="1" s="1"/>
  <c r="AX2543" i="1" s="1"/>
  <c r="BD2543" i="1" s="1"/>
  <c r="BJ2543" i="1" s="1"/>
  <c r="BP2543" i="1" s="1"/>
  <c r="BU2543" i="1" s="1"/>
  <c r="BZ2543" i="1" s="1"/>
  <c r="AI2545" i="1"/>
  <c r="AI2535" i="1" s="1"/>
  <c r="L2548" i="1"/>
  <c r="R2548" i="1" s="1"/>
  <c r="X2548" i="1" s="1"/>
  <c r="AD2548" i="1" s="1"/>
  <c r="AJ2548" i="1" s="1"/>
  <c r="AP2548" i="1" s="1"/>
  <c r="AV2548" i="1" s="1"/>
  <c r="BB2548" i="1" s="1"/>
  <c r="BH2548" i="1" s="1"/>
  <c r="BN2548" i="1" s="1"/>
  <c r="BS2548" i="1" s="1"/>
  <c r="BX2548" i="1" s="1"/>
  <c r="F2547" i="1"/>
  <c r="J2547" i="1"/>
  <c r="J2546" i="1" s="1"/>
  <c r="M2548" i="1"/>
  <c r="S2548" i="1" s="1"/>
  <c r="Y2548" i="1" s="1"/>
  <c r="AE2548" i="1" s="1"/>
  <c r="AK2548" i="1" s="1"/>
  <c r="AQ2548" i="1" s="1"/>
  <c r="AW2548" i="1" s="1"/>
  <c r="BC2548" i="1" s="1"/>
  <c r="BI2548" i="1" s="1"/>
  <c r="BO2548" i="1" s="1"/>
  <c r="BQ2547" i="1"/>
  <c r="AT2550" i="1"/>
  <c r="AT2545" i="1" s="1"/>
  <c r="AT2535" i="1" s="1"/>
  <c r="N2559" i="1"/>
  <c r="T2559" i="1" s="1"/>
  <c r="Z2559" i="1" s="1"/>
  <c r="AF2559" i="1" s="1"/>
  <c r="AL2559" i="1" s="1"/>
  <c r="AR2559" i="1" s="1"/>
  <c r="AX2559" i="1" s="1"/>
  <c r="BD2559" i="1" s="1"/>
  <c r="BJ2559" i="1" s="1"/>
  <c r="BP2559" i="1" s="1"/>
  <c r="BU2559" i="1" s="1"/>
  <c r="BZ2559" i="1" s="1"/>
  <c r="H2558" i="1"/>
  <c r="BR2560" i="1"/>
  <c r="L2565" i="1"/>
  <c r="R2565" i="1" s="1"/>
  <c r="X2565" i="1" s="1"/>
  <c r="AD2565" i="1" s="1"/>
  <c r="AJ2565" i="1" s="1"/>
  <c r="AP2565" i="1" s="1"/>
  <c r="AV2565" i="1" s="1"/>
  <c r="BB2565" i="1" s="1"/>
  <c r="BH2565" i="1" s="1"/>
  <c r="BN2565" i="1" s="1"/>
  <c r="BS2565" i="1" s="1"/>
  <c r="BX2565" i="1" s="1"/>
  <c r="V2568" i="1"/>
  <c r="BQ2585" i="1"/>
  <c r="L2622" i="1"/>
  <c r="R2622" i="1" s="1"/>
  <c r="X2622" i="1" s="1"/>
  <c r="AD2622" i="1" s="1"/>
  <c r="AJ2622" i="1" s="1"/>
  <c r="AP2622" i="1" s="1"/>
  <c r="AV2622" i="1" s="1"/>
  <c r="BB2622" i="1" s="1"/>
  <c r="BH2622" i="1" s="1"/>
  <c r="BN2622" i="1" s="1"/>
  <c r="BS2622" i="1" s="1"/>
  <c r="BX2622" i="1" s="1"/>
  <c r="F2621" i="1"/>
  <c r="L2621" i="1" s="1"/>
  <c r="R2621" i="1" s="1"/>
  <c r="X2621" i="1" s="1"/>
  <c r="AD2621" i="1" s="1"/>
  <c r="AJ2621" i="1" s="1"/>
  <c r="AP2621" i="1" s="1"/>
  <c r="AV2621" i="1" s="1"/>
  <c r="BB2621" i="1" s="1"/>
  <c r="BH2621" i="1" s="1"/>
  <c r="BN2621" i="1" s="1"/>
  <c r="H2529" i="1"/>
  <c r="O2528" i="1"/>
  <c r="BF2528" i="1"/>
  <c r="BF2375" i="1" s="1"/>
  <c r="P2528" i="1"/>
  <c r="BQ2529" i="1"/>
  <c r="J2532" i="1"/>
  <c r="J2528" i="1" s="1"/>
  <c r="U2535" i="1"/>
  <c r="AG2536" i="1"/>
  <c r="BV2536" i="1"/>
  <c r="P2545" i="1"/>
  <c r="P2535" i="1" s="1"/>
  <c r="AA2545" i="1"/>
  <c r="AA2535" i="1" s="1"/>
  <c r="BG2545" i="1"/>
  <c r="BG2535" i="1" s="1"/>
  <c r="AO2545" i="1"/>
  <c r="AO2535" i="1" s="1"/>
  <c r="BT2548" i="1"/>
  <c r="BY2548" i="1" s="1"/>
  <c r="BR2547" i="1"/>
  <c r="L2551" i="1"/>
  <c r="R2551" i="1" s="1"/>
  <c r="X2551" i="1" s="1"/>
  <c r="AD2551" i="1" s="1"/>
  <c r="AJ2551" i="1" s="1"/>
  <c r="AP2551" i="1" s="1"/>
  <c r="AV2551" i="1" s="1"/>
  <c r="BB2551" i="1" s="1"/>
  <c r="BH2551" i="1" s="1"/>
  <c r="BN2551" i="1" s="1"/>
  <c r="BS2551" i="1" s="1"/>
  <c r="BX2551" i="1" s="1"/>
  <c r="F2550" i="1"/>
  <c r="Q2550" i="1"/>
  <c r="Q2545" i="1" s="1"/>
  <c r="BR2550" i="1"/>
  <c r="AZ2550" i="1"/>
  <c r="AZ2545" i="1" s="1"/>
  <c r="AZ2535" i="1" s="1"/>
  <c r="BV2568" i="1"/>
  <c r="BV2563" i="1" s="1"/>
  <c r="BV2557" i="1" s="1"/>
  <c r="AW2590" i="1"/>
  <c r="BC2590" i="1" s="1"/>
  <c r="BI2590" i="1" s="1"/>
  <c r="BO2590" i="1" s="1"/>
  <c r="BT2590" i="1" s="1"/>
  <c r="BY2590" i="1" s="1"/>
  <c r="BR2491" i="1"/>
  <c r="H2492" i="1"/>
  <c r="H2495" i="1"/>
  <c r="N2495" i="1" s="1"/>
  <c r="T2495" i="1" s="1"/>
  <c r="Z2495" i="1" s="1"/>
  <c r="AF2495" i="1" s="1"/>
  <c r="AL2495" i="1" s="1"/>
  <c r="AR2495" i="1" s="1"/>
  <c r="AX2495" i="1" s="1"/>
  <c r="BD2495" i="1" s="1"/>
  <c r="BJ2495" i="1" s="1"/>
  <c r="BP2495" i="1" s="1"/>
  <c r="BU2495" i="1" s="1"/>
  <c r="BZ2495" i="1" s="1"/>
  <c r="H2498" i="1"/>
  <c r="N2498" i="1" s="1"/>
  <c r="T2498" i="1" s="1"/>
  <c r="Z2498" i="1" s="1"/>
  <c r="AF2498" i="1" s="1"/>
  <c r="AL2498" i="1" s="1"/>
  <c r="AR2498" i="1" s="1"/>
  <c r="AX2498" i="1" s="1"/>
  <c r="BD2498" i="1" s="1"/>
  <c r="BJ2498" i="1" s="1"/>
  <c r="BP2498" i="1" s="1"/>
  <c r="BU2498" i="1" s="1"/>
  <c r="BZ2498" i="1" s="1"/>
  <c r="L2500" i="1"/>
  <c r="R2500" i="1" s="1"/>
  <c r="X2500" i="1" s="1"/>
  <c r="AD2500" i="1" s="1"/>
  <c r="AJ2500" i="1" s="1"/>
  <c r="AP2500" i="1" s="1"/>
  <c r="AV2500" i="1" s="1"/>
  <c r="BB2500" i="1" s="1"/>
  <c r="BH2500" i="1" s="1"/>
  <c r="BN2500" i="1" s="1"/>
  <c r="BS2500" i="1" s="1"/>
  <c r="BX2500" i="1" s="1"/>
  <c r="F2499" i="1"/>
  <c r="J2502" i="1"/>
  <c r="BT2503" i="1"/>
  <c r="BY2503" i="1" s="1"/>
  <c r="BR2502" i="1"/>
  <c r="M2507" i="1"/>
  <c r="S2507" i="1" s="1"/>
  <c r="Y2507" i="1" s="1"/>
  <c r="AE2507" i="1" s="1"/>
  <c r="AK2507" i="1" s="1"/>
  <c r="AQ2507" i="1" s="1"/>
  <c r="AW2507" i="1" s="1"/>
  <c r="BC2507" i="1" s="1"/>
  <c r="BI2507" i="1" s="1"/>
  <c r="BO2507" i="1" s="1"/>
  <c r="BT2507" i="1" s="1"/>
  <c r="BY2507" i="1" s="1"/>
  <c r="G2506" i="1"/>
  <c r="L2509" i="1"/>
  <c r="R2509" i="1" s="1"/>
  <c r="X2509" i="1" s="1"/>
  <c r="AD2509" i="1" s="1"/>
  <c r="AJ2509" i="1" s="1"/>
  <c r="AP2509" i="1" s="1"/>
  <c r="AV2509" i="1" s="1"/>
  <c r="BB2509" i="1" s="1"/>
  <c r="BH2509" i="1" s="1"/>
  <c r="BN2509" i="1" s="1"/>
  <c r="BS2509" i="1" s="1"/>
  <c r="BX2509" i="1" s="1"/>
  <c r="BT2509" i="1"/>
  <c r="BY2509" i="1" s="1"/>
  <c r="N2513" i="1"/>
  <c r="T2513" i="1" s="1"/>
  <c r="Z2513" i="1" s="1"/>
  <c r="AF2513" i="1" s="1"/>
  <c r="AL2513" i="1" s="1"/>
  <c r="AR2513" i="1" s="1"/>
  <c r="AX2513" i="1" s="1"/>
  <c r="BD2513" i="1" s="1"/>
  <c r="BJ2513" i="1" s="1"/>
  <c r="BP2513" i="1" s="1"/>
  <c r="BU2513" i="1" s="1"/>
  <c r="BZ2513" i="1" s="1"/>
  <c r="H2512" i="1"/>
  <c r="N2512" i="1" s="1"/>
  <c r="T2512" i="1" s="1"/>
  <c r="Z2512" i="1" s="1"/>
  <c r="AF2512" i="1" s="1"/>
  <c r="AL2512" i="1" s="1"/>
  <c r="AR2512" i="1" s="1"/>
  <c r="AX2512" i="1" s="1"/>
  <c r="BD2512" i="1" s="1"/>
  <c r="BJ2512" i="1" s="1"/>
  <c r="BP2512" i="1" s="1"/>
  <c r="BU2512" i="1" s="1"/>
  <c r="BZ2512" i="1" s="1"/>
  <c r="L2514" i="1"/>
  <c r="R2514" i="1" s="1"/>
  <c r="X2514" i="1" s="1"/>
  <c r="AD2514" i="1" s="1"/>
  <c r="AJ2514" i="1" s="1"/>
  <c r="AP2514" i="1" s="1"/>
  <c r="AV2514" i="1" s="1"/>
  <c r="BB2514" i="1" s="1"/>
  <c r="BH2514" i="1" s="1"/>
  <c r="BN2514" i="1" s="1"/>
  <c r="BS2514" i="1" s="1"/>
  <c r="BX2514" i="1" s="1"/>
  <c r="F2513" i="1"/>
  <c r="BQ2513" i="1"/>
  <c r="BQ2516" i="1"/>
  <c r="N2518" i="1"/>
  <c r="T2518" i="1" s="1"/>
  <c r="Z2518" i="1" s="1"/>
  <c r="AF2518" i="1" s="1"/>
  <c r="AL2518" i="1" s="1"/>
  <c r="AR2518" i="1" s="1"/>
  <c r="AX2518" i="1" s="1"/>
  <c r="BD2518" i="1" s="1"/>
  <c r="BJ2518" i="1" s="1"/>
  <c r="BP2518" i="1" s="1"/>
  <c r="BU2518" i="1" s="1"/>
  <c r="BZ2518" i="1" s="1"/>
  <c r="H2517" i="1"/>
  <c r="R2518" i="1"/>
  <c r="X2518" i="1" s="1"/>
  <c r="AD2518" i="1" s="1"/>
  <c r="AJ2518" i="1" s="1"/>
  <c r="AP2518" i="1" s="1"/>
  <c r="AV2518" i="1" s="1"/>
  <c r="BB2518" i="1" s="1"/>
  <c r="BH2518" i="1" s="1"/>
  <c r="BN2518" i="1" s="1"/>
  <c r="BS2518" i="1" s="1"/>
  <c r="BX2518" i="1" s="1"/>
  <c r="M2521" i="1"/>
  <c r="S2521" i="1" s="1"/>
  <c r="Y2521" i="1" s="1"/>
  <c r="AE2521" i="1" s="1"/>
  <c r="AK2521" i="1" s="1"/>
  <c r="AQ2521" i="1" s="1"/>
  <c r="AW2521" i="1" s="1"/>
  <c r="BC2521" i="1" s="1"/>
  <c r="BI2521" i="1" s="1"/>
  <c r="BO2521" i="1" s="1"/>
  <c r="G2520" i="1"/>
  <c r="M2520" i="1" s="1"/>
  <c r="S2520" i="1" s="1"/>
  <c r="Y2520" i="1" s="1"/>
  <c r="AE2520" i="1" s="1"/>
  <c r="AK2520" i="1" s="1"/>
  <c r="AQ2520" i="1" s="1"/>
  <c r="AW2520" i="1" s="1"/>
  <c r="BC2520" i="1" s="1"/>
  <c r="BI2520" i="1" s="1"/>
  <c r="BO2520" i="1" s="1"/>
  <c r="T2522" i="1"/>
  <c r="Z2522" i="1" s="1"/>
  <c r="AF2522" i="1" s="1"/>
  <c r="AL2522" i="1" s="1"/>
  <c r="AR2522" i="1" s="1"/>
  <c r="AX2522" i="1" s="1"/>
  <c r="BD2522" i="1" s="1"/>
  <c r="BJ2522" i="1" s="1"/>
  <c r="BP2522" i="1" s="1"/>
  <c r="BU2522" i="1" s="1"/>
  <c r="BZ2522" i="1" s="1"/>
  <c r="BT2530" i="1"/>
  <c r="BY2530" i="1" s="1"/>
  <c r="BR2529" i="1"/>
  <c r="R2532" i="1"/>
  <c r="X2532" i="1" s="1"/>
  <c r="AD2532" i="1" s="1"/>
  <c r="AJ2532" i="1" s="1"/>
  <c r="AP2532" i="1" s="1"/>
  <c r="AV2532" i="1" s="1"/>
  <c r="BB2532" i="1" s="1"/>
  <c r="BH2532" i="1" s="1"/>
  <c r="BN2532" i="1" s="1"/>
  <c r="Q2536" i="1"/>
  <c r="BE2536" i="1"/>
  <c r="AU2536" i="1"/>
  <c r="AU2535" i="1" s="1"/>
  <c r="N2547" i="1"/>
  <c r="T2547" i="1" s="1"/>
  <c r="Z2547" i="1" s="1"/>
  <c r="AF2547" i="1" s="1"/>
  <c r="AL2547" i="1" s="1"/>
  <c r="AR2547" i="1" s="1"/>
  <c r="AX2547" i="1" s="1"/>
  <c r="BD2547" i="1" s="1"/>
  <c r="BJ2547" i="1" s="1"/>
  <c r="BP2547" i="1" s="1"/>
  <c r="BU2547" i="1" s="1"/>
  <c r="BZ2547" i="1" s="1"/>
  <c r="H2546" i="1"/>
  <c r="AN2545" i="1"/>
  <c r="AN2535" i="1" s="1"/>
  <c r="BW2545" i="1"/>
  <c r="BW2535" i="1" s="1"/>
  <c r="AG2545" i="1"/>
  <c r="I2550" i="1"/>
  <c r="I2545" i="1" s="1"/>
  <c r="AQ2555" i="1"/>
  <c r="AW2555" i="1" s="1"/>
  <c r="BC2555" i="1" s="1"/>
  <c r="BI2555" i="1" s="1"/>
  <c r="BO2555" i="1" s="1"/>
  <c r="BT2555" i="1" s="1"/>
  <c r="BY2555" i="1" s="1"/>
  <c r="BF2557" i="1"/>
  <c r="V2563" i="1"/>
  <c r="V2557" i="1" s="1"/>
  <c r="BA2568" i="1"/>
  <c r="BA2563" i="1" s="1"/>
  <c r="AT2584" i="1"/>
  <c r="K2528" i="1"/>
  <c r="AA2528" i="1"/>
  <c r="AA2375" i="1" s="1"/>
  <c r="BG2528" i="1"/>
  <c r="BG2375" i="1" s="1"/>
  <c r="BT2533" i="1"/>
  <c r="BY2533" i="1" s="1"/>
  <c r="BR2532" i="1"/>
  <c r="O2536" i="1"/>
  <c r="O2535" i="1" s="1"/>
  <c r="W2536" i="1"/>
  <c r="W2535" i="1" s="1"/>
  <c r="BK2536" i="1"/>
  <c r="BK2535" i="1" s="1"/>
  <c r="CA2536" i="1"/>
  <c r="BQ2537" i="1"/>
  <c r="N2539" i="1"/>
  <c r="T2539" i="1" s="1"/>
  <c r="Z2539" i="1" s="1"/>
  <c r="AF2539" i="1" s="1"/>
  <c r="AL2539" i="1" s="1"/>
  <c r="AR2539" i="1" s="1"/>
  <c r="AX2539" i="1" s="1"/>
  <c r="BD2539" i="1" s="1"/>
  <c r="BJ2539" i="1" s="1"/>
  <c r="BP2539" i="1" s="1"/>
  <c r="BU2539" i="1" s="1"/>
  <c r="BZ2539" i="1" s="1"/>
  <c r="H2538" i="1"/>
  <c r="N2542" i="1"/>
  <c r="T2542" i="1" s="1"/>
  <c r="Z2542" i="1" s="1"/>
  <c r="AF2542" i="1" s="1"/>
  <c r="AL2542" i="1" s="1"/>
  <c r="AR2542" i="1" s="1"/>
  <c r="AX2542" i="1" s="1"/>
  <c r="BD2542" i="1" s="1"/>
  <c r="BJ2542" i="1" s="1"/>
  <c r="BP2542" i="1" s="1"/>
  <c r="BU2542" i="1" s="1"/>
  <c r="BZ2542" i="1" s="1"/>
  <c r="H2541" i="1"/>
  <c r="N2541" i="1" s="1"/>
  <c r="T2541" i="1" s="1"/>
  <c r="Z2541" i="1" s="1"/>
  <c r="AF2541" i="1" s="1"/>
  <c r="AL2541" i="1" s="1"/>
  <c r="AR2541" i="1" s="1"/>
  <c r="AX2541" i="1" s="1"/>
  <c r="BD2541" i="1" s="1"/>
  <c r="BJ2541" i="1" s="1"/>
  <c r="BP2541" i="1" s="1"/>
  <c r="BU2541" i="1" s="1"/>
  <c r="BZ2541" i="1" s="1"/>
  <c r="L2543" i="1"/>
  <c r="R2543" i="1" s="1"/>
  <c r="X2543" i="1" s="1"/>
  <c r="AD2543" i="1" s="1"/>
  <c r="AJ2543" i="1" s="1"/>
  <c r="AP2543" i="1" s="1"/>
  <c r="AV2543" i="1" s="1"/>
  <c r="BB2543" i="1" s="1"/>
  <c r="BH2543" i="1" s="1"/>
  <c r="BN2543" i="1" s="1"/>
  <c r="BS2543" i="1" s="1"/>
  <c r="BX2543" i="1" s="1"/>
  <c r="F2542" i="1"/>
  <c r="BQ2542" i="1"/>
  <c r="J2550" i="1"/>
  <c r="BF2550" i="1"/>
  <c r="BF2545" i="1" s="1"/>
  <c r="BF2535" i="1" s="1"/>
  <c r="M2552" i="1"/>
  <c r="S2552" i="1" s="1"/>
  <c r="Y2552" i="1" s="1"/>
  <c r="AE2552" i="1" s="1"/>
  <c r="AK2552" i="1" s="1"/>
  <c r="AQ2552" i="1" s="1"/>
  <c r="AW2552" i="1" s="1"/>
  <c r="BC2552" i="1" s="1"/>
  <c r="BI2552" i="1" s="1"/>
  <c r="BO2552" i="1" s="1"/>
  <c r="BT2552" i="1" s="1"/>
  <c r="BY2552" i="1" s="1"/>
  <c r="G2551" i="1"/>
  <c r="L2554" i="1"/>
  <c r="R2554" i="1" s="1"/>
  <c r="X2554" i="1" s="1"/>
  <c r="AD2554" i="1" s="1"/>
  <c r="AJ2554" i="1" s="1"/>
  <c r="AP2554" i="1" s="1"/>
  <c r="AV2554" i="1" s="1"/>
  <c r="BB2554" i="1" s="1"/>
  <c r="BH2554" i="1" s="1"/>
  <c r="BN2554" i="1" s="1"/>
  <c r="L2555" i="1"/>
  <c r="R2555" i="1" s="1"/>
  <c r="X2555" i="1" s="1"/>
  <c r="AD2555" i="1" s="1"/>
  <c r="AJ2555" i="1" s="1"/>
  <c r="AP2555" i="1" s="1"/>
  <c r="AV2555" i="1" s="1"/>
  <c r="BB2555" i="1" s="1"/>
  <c r="BH2555" i="1" s="1"/>
  <c r="BN2555" i="1" s="1"/>
  <c r="BS2555" i="1" s="1"/>
  <c r="BX2555" i="1" s="1"/>
  <c r="L2560" i="1"/>
  <c r="R2560" i="1" s="1"/>
  <c r="X2560" i="1" s="1"/>
  <c r="AD2560" i="1" s="1"/>
  <c r="AJ2560" i="1" s="1"/>
  <c r="AP2560" i="1" s="1"/>
  <c r="AV2560" i="1" s="1"/>
  <c r="BB2560" i="1" s="1"/>
  <c r="BH2560" i="1" s="1"/>
  <c r="BN2560" i="1" s="1"/>
  <c r="BS2560" i="1" s="1"/>
  <c r="BX2560" i="1" s="1"/>
  <c r="F2559" i="1"/>
  <c r="N2565" i="1"/>
  <c r="T2565" i="1" s="1"/>
  <c r="Z2565" i="1" s="1"/>
  <c r="AF2565" i="1" s="1"/>
  <c r="AL2565" i="1" s="1"/>
  <c r="AR2565" i="1" s="1"/>
  <c r="AX2565" i="1" s="1"/>
  <c r="BD2565" i="1" s="1"/>
  <c r="BJ2565" i="1" s="1"/>
  <c r="BP2565" i="1" s="1"/>
  <c r="BU2565" i="1" s="1"/>
  <c r="BZ2565" i="1" s="1"/>
  <c r="H2564" i="1"/>
  <c r="BE2563" i="1"/>
  <c r="BE2557" i="1" s="1"/>
  <c r="M2566" i="1"/>
  <c r="S2566" i="1" s="1"/>
  <c r="Y2566" i="1" s="1"/>
  <c r="AE2566" i="1" s="1"/>
  <c r="AK2566" i="1" s="1"/>
  <c r="AQ2566" i="1" s="1"/>
  <c r="AW2566" i="1" s="1"/>
  <c r="BC2566" i="1" s="1"/>
  <c r="BI2566" i="1" s="1"/>
  <c r="BO2566" i="1" s="1"/>
  <c r="BT2566" i="1" s="1"/>
  <c r="BY2566" i="1" s="1"/>
  <c r="G2565" i="1"/>
  <c r="Y2570" i="1"/>
  <c r="AE2570" i="1" s="1"/>
  <c r="AK2570" i="1" s="1"/>
  <c r="AQ2570" i="1" s="1"/>
  <c r="AW2570" i="1" s="1"/>
  <c r="BC2570" i="1" s="1"/>
  <c r="BI2570" i="1" s="1"/>
  <c r="BO2570" i="1" s="1"/>
  <c r="BT2570" i="1" s="1"/>
  <c r="BY2570" i="1" s="1"/>
  <c r="M2573" i="1"/>
  <c r="S2573" i="1" s="1"/>
  <c r="Y2573" i="1" s="1"/>
  <c r="AE2573" i="1" s="1"/>
  <c r="AK2573" i="1" s="1"/>
  <c r="AQ2573" i="1" s="1"/>
  <c r="AW2573" i="1" s="1"/>
  <c r="BC2573" i="1" s="1"/>
  <c r="BI2573" i="1" s="1"/>
  <c r="BO2573" i="1" s="1"/>
  <c r="BT2573" i="1" s="1"/>
  <c r="BY2573" i="1" s="1"/>
  <c r="J2572" i="1"/>
  <c r="J2568" i="1" s="1"/>
  <c r="J2563" i="1" s="1"/>
  <c r="J2557" i="1" s="1"/>
  <c r="BB2575" i="1"/>
  <c r="BH2575" i="1" s="1"/>
  <c r="BN2575" i="1" s="1"/>
  <c r="M2582" i="1"/>
  <c r="S2582" i="1" s="1"/>
  <c r="Y2582" i="1" s="1"/>
  <c r="AE2582" i="1" s="1"/>
  <c r="AK2582" i="1" s="1"/>
  <c r="AQ2582" i="1" s="1"/>
  <c r="AW2582" i="1" s="1"/>
  <c r="BC2582" i="1" s="1"/>
  <c r="BI2582" i="1" s="1"/>
  <c r="BO2582" i="1" s="1"/>
  <c r="BT2582" i="1" s="1"/>
  <c r="BY2582" i="1" s="1"/>
  <c r="G2581" i="1"/>
  <c r="K2581" i="1"/>
  <c r="K2580" i="1" s="1"/>
  <c r="K2579" i="1" s="1"/>
  <c r="N2582" i="1"/>
  <c r="T2582" i="1" s="1"/>
  <c r="Z2582" i="1" s="1"/>
  <c r="AF2582" i="1" s="1"/>
  <c r="AL2582" i="1" s="1"/>
  <c r="AR2582" i="1" s="1"/>
  <c r="AX2582" i="1" s="1"/>
  <c r="BD2582" i="1" s="1"/>
  <c r="BJ2582" i="1" s="1"/>
  <c r="BP2582" i="1" s="1"/>
  <c r="BU2582" i="1" s="1"/>
  <c r="BZ2582" i="1" s="1"/>
  <c r="BR2581" i="1"/>
  <c r="H2525" i="1"/>
  <c r="F2528" i="1"/>
  <c r="M2529" i="1"/>
  <c r="S2529" i="1" s="1"/>
  <c r="Y2529" i="1" s="1"/>
  <c r="AE2529" i="1" s="1"/>
  <c r="AK2529" i="1" s="1"/>
  <c r="AQ2529" i="1" s="1"/>
  <c r="AW2529" i="1" s="1"/>
  <c r="BC2529" i="1" s="1"/>
  <c r="BI2529" i="1" s="1"/>
  <c r="BO2529" i="1" s="1"/>
  <c r="G2528" i="1"/>
  <c r="W2528" i="1"/>
  <c r="W2375" i="1" s="1"/>
  <c r="AM2528" i="1"/>
  <c r="L2538" i="1"/>
  <c r="R2538" i="1" s="1"/>
  <c r="X2538" i="1" s="1"/>
  <c r="AD2538" i="1" s="1"/>
  <c r="AJ2538" i="1" s="1"/>
  <c r="AP2538" i="1" s="1"/>
  <c r="AV2538" i="1" s="1"/>
  <c r="BB2538" i="1" s="1"/>
  <c r="BH2538" i="1" s="1"/>
  <c r="BN2538" i="1" s="1"/>
  <c r="BS2538" i="1" s="1"/>
  <c r="BX2538" i="1" s="1"/>
  <c r="F2537" i="1"/>
  <c r="BR2537" i="1"/>
  <c r="BT2543" i="1"/>
  <c r="BY2543" i="1" s="1"/>
  <c r="BR2542" i="1"/>
  <c r="BE2545" i="1"/>
  <c r="G2546" i="1"/>
  <c r="T2548" i="1"/>
  <c r="Z2548" i="1" s="1"/>
  <c r="AF2548" i="1" s="1"/>
  <c r="AL2548" i="1" s="1"/>
  <c r="AR2548" i="1" s="1"/>
  <c r="AX2548" i="1" s="1"/>
  <c r="BD2548" i="1" s="1"/>
  <c r="BJ2548" i="1" s="1"/>
  <c r="BP2548" i="1" s="1"/>
  <c r="BU2548" i="1" s="1"/>
  <c r="BZ2548" i="1" s="1"/>
  <c r="BA2550" i="1"/>
  <c r="BA2545" i="1" s="1"/>
  <c r="BA2535" i="1" s="1"/>
  <c r="N2552" i="1"/>
  <c r="T2552" i="1" s="1"/>
  <c r="Z2552" i="1" s="1"/>
  <c r="AF2552" i="1" s="1"/>
  <c r="AL2552" i="1" s="1"/>
  <c r="AR2552" i="1" s="1"/>
  <c r="AX2552" i="1" s="1"/>
  <c r="BD2552" i="1" s="1"/>
  <c r="BJ2552" i="1" s="1"/>
  <c r="BP2552" i="1" s="1"/>
  <c r="BU2552" i="1" s="1"/>
  <c r="BZ2552" i="1" s="1"/>
  <c r="H2551" i="1"/>
  <c r="R2552" i="1"/>
  <c r="X2552" i="1" s="1"/>
  <c r="AD2552" i="1" s="1"/>
  <c r="AJ2552" i="1" s="1"/>
  <c r="AP2552" i="1" s="1"/>
  <c r="AV2552" i="1" s="1"/>
  <c r="BB2552" i="1" s="1"/>
  <c r="BH2552" i="1" s="1"/>
  <c r="BN2552" i="1" s="1"/>
  <c r="BS2552" i="1" s="1"/>
  <c r="BX2552" i="1" s="1"/>
  <c r="BA2557" i="1"/>
  <c r="N2566" i="1"/>
  <c r="T2566" i="1" s="1"/>
  <c r="Z2566" i="1" s="1"/>
  <c r="AF2566" i="1" s="1"/>
  <c r="AL2566" i="1" s="1"/>
  <c r="AR2566" i="1" s="1"/>
  <c r="AX2566" i="1" s="1"/>
  <c r="BD2566" i="1" s="1"/>
  <c r="BJ2566" i="1" s="1"/>
  <c r="BP2566" i="1" s="1"/>
  <c r="BU2566" i="1" s="1"/>
  <c r="BZ2566" i="1" s="1"/>
  <c r="AZ2563" i="1"/>
  <c r="AZ2557" i="1" s="1"/>
  <c r="R2569" i="1"/>
  <c r="X2569" i="1" s="1"/>
  <c r="AD2569" i="1" s="1"/>
  <c r="AJ2569" i="1" s="1"/>
  <c r="AP2569" i="1" s="1"/>
  <c r="AV2569" i="1" s="1"/>
  <c r="BB2569" i="1" s="1"/>
  <c r="BH2569" i="1" s="1"/>
  <c r="BN2569" i="1" s="1"/>
  <c r="T2570" i="1"/>
  <c r="Z2570" i="1" s="1"/>
  <c r="AF2570" i="1" s="1"/>
  <c r="AL2570" i="1" s="1"/>
  <c r="AR2570" i="1" s="1"/>
  <c r="AX2570" i="1" s="1"/>
  <c r="BD2570" i="1" s="1"/>
  <c r="BJ2570" i="1" s="1"/>
  <c r="BP2570" i="1" s="1"/>
  <c r="BU2570" i="1" s="1"/>
  <c r="BZ2570" i="1" s="1"/>
  <c r="AN2568" i="1"/>
  <c r="AN2563" i="1" s="1"/>
  <c r="AN2557" i="1" s="1"/>
  <c r="F2572" i="1"/>
  <c r="L2572" i="1" s="1"/>
  <c r="R2572" i="1" s="1"/>
  <c r="X2572" i="1" s="1"/>
  <c r="AD2572" i="1" s="1"/>
  <c r="AJ2572" i="1" s="1"/>
  <c r="AP2572" i="1" s="1"/>
  <c r="AV2572" i="1" s="1"/>
  <c r="BB2572" i="1" s="1"/>
  <c r="BH2572" i="1" s="1"/>
  <c r="BN2572" i="1" s="1"/>
  <c r="BL2584" i="1"/>
  <c r="AI2584" i="1"/>
  <c r="BW2584" i="1"/>
  <c r="K2568" i="1"/>
  <c r="K2563" i="1" s="1"/>
  <c r="K2557" i="1" s="1"/>
  <c r="AA2568" i="1"/>
  <c r="AA2563" i="1" s="1"/>
  <c r="AA2557" i="1" s="1"/>
  <c r="BG2568" i="1"/>
  <c r="BG2563" i="1" s="1"/>
  <c r="BG2557" i="1" s="1"/>
  <c r="BW2568" i="1"/>
  <c r="BW2563" i="1" s="1"/>
  <c r="BW2557" i="1" s="1"/>
  <c r="BT2575" i="1"/>
  <c r="BY2575" i="1" s="1"/>
  <c r="N2576" i="1"/>
  <c r="T2576" i="1" s="1"/>
  <c r="Z2576" i="1" s="1"/>
  <c r="AF2576" i="1" s="1"/>
  <c r="AL2576" i="1" s="1"/>
  <c r="AR2576" i="1" s="1"/>
  <c r="AX2576" i="1" s="1"/>
  <c r="BD2576" i="1" s="1"/>
  <c r="BJ2576" i="1" s="1"/>
  <c r="BP2576" i="1" s="1"/>
  <c r="BU2576" i="1" s="1"/>
  <c r="BZ2576" i="1" s="1"/>
  <c r="H2575" i="1"/>
  <c r="N2586" i="1"/>
  <c r="T2586" i="1" s="1"/>
  <c r="Z2586" i="1" s="1"/>
  <c r="AF2586" i="1" s="1"/>
  <c r="AL2586" i="1" s="1"/>
  <c r="AR2586" i="1" s="1"/>
  <c r="AX2586" i="1" s="1"/>
  <c r="BD2586" i="1" s="1"/>
  <c r="BJ2586" i="1" s="1"/>
  <c r="BP2586" i="1" s="1"/>
  <c r="BU2586" i="1" s="1"/>
  <c r="BZ2586" i="1" s="1"/>
  <c r="H2585" i="1"/>
  <c r="L2587" i="1"/>
  <c r="R2587" i="1" s="1"/>
  <c r="X2587" i="1" s="1"/>
  <c r="AD2587" i="1" s="1"/>
  <c r="AJ2587" i="1" s="1"/>
  <c r="AP2587" i="1" s="1"/>
  <c r="AV2587" i="1" s="1"/>
  <c r="BB2587" i="1" s="1"/>
  <c r="BH2587" i="1" s="1"/>
  <c r="BN2587" i="1" s="1"/>
  <c r="BS2587" i="1" s="1"/>
  <c r="BX2587" i="1" s="1"/>
  <c r="F2586" i="1"/>
  <c r="J2589" i="1"/>
  <c r="J2584" i="1" s="1"/>
  <c r="N2591" i="1"/>
  <c r="T2591" i="1" s="1"/>
  <c r="Z2591" i="1" s="1"/>
  <c r="AF2591" i="1" s="1"/>
  <c r="AL2591" i="1" s="1"/>
  <c r="AR2591" i="1" s="1"/>
  <c r="AX2591" i="1" s="1"/>
  <c r="BD2591" i="1" s="1"/>
  <c r="BJ2591" i="1" s="1"/>
  <c r="BP2591" i="1" s="1"/>
  <c r="BU2591" i="1" s="1"/>
  <c r="BZ2591" i="1" s="1"/>
  <c r="H2590" i="1"/>
  <c r="M2554" i="1"/>
  <c r="S2554" i="1" s="1"/>
  <c r="Y2554" i="1" s="1"/>
  <c r="AE2554" i="1" s="1"/>
  <c r="AK2554" i="1" s="1"/>
  <c r="AQ2554" i="1" s="1"/>
  <c r="AW2554" i="1" s="1"/>
  <c r="BC2554" i="1" s="1"/>
  <c r="BI2554" i="1" s="1"/>
  <c r="BO2554" i="1" s="1"/>
  <c r="BQ2559" i="1"/>
  <c r="F2568" i="1"/>
  <c r="L2568" i="1" s="1"/>
  <c r="R2568" i="1" s="1"/>
  <c r="X2568" i="1" s="1"/>
  <c r="M2569" i="1"/>
  <c r="S2569" i="1" s="1"/>
  <c r="Y2569" i="1" s="1"/>
  <c r="AE2569" i="1" s="1"/>
  <c r="AK2569" i="1" s="1"/>
  <c r="AQ2569" i="1" s="1"/>
  <c r="AW2569" i="1" s="1"/>
  <c r="BC2569" i="1" s="1"/>
  <c r="BI2569" i="1" s="1"/>
  <c r="BO2569" i="1" s="1"/>
  <c r="G2568" i="1"/>
  <c r="W2568" i="1"/>
  <c r="W2563" i="1" s="1"/>
  <c r="W2557" i="1" s="1"/>
  <c r="AM2568" i="1"/>
  <c r="AM2563" i="1" s="1"/>
  <c r="AM2557" i="1" s="1"/>
  <c r="BS2573" i="1"/>
  <c r="BX2573" i="1" s="1"/>
  <c r="BQ2572" i="1"/>
  <c r="S2576" i="1"/>
  <c r="Y2576" i="1" s="1"/>
  <c r="AE2576" i="1" s="1"/>
  <c r="AK2576" i="1" s="1"/>
  <c r="AQ2576" i="1" s="1"/>
  <c r="AW2576" i="1" s="1"/>
  <c r="BC2576" i="1" s="1"/>
  <c r="BI2576" i="1" s="1"/>
  <c r="BO2576" i="1" s="1"/>
  <c r="BT2576" i="1" s="1"/>
  <c r="BY2576" i="1" s="1"/>
  <c r="BQ2580" i="1"/>
  <c r="M2587" i="1"/>
  <c r="S2587" i="1" s="1"/>
  <c r="Y2587" i="1" s="1"/>
  <c r="AE2587" i="1" s="1"/>
  <c r="AK2587" i="1" s="1"/>
  <c r="AQ2587" i="1" s="1"/>
  <c r="AW2587" i="1" s="1"/>
  <c r="BC2587" i="1" s="1"/>
  <c r="BI2587" i="1" s="1"/>
  <c r="BO2587" i="1" s="1"/>
  <c r="BT2587" i="1" s="1"/>
  <c r="BY2587" i="1" s="1"/>
  <c r="G2586" i="1"/>
  <c r="BR2586" i="1"/>
  <c r="S2591" i="1"/>
  <c r="Y2591" i="1" s="1"/>
  <c r="AE2591" i="1" s="1"/>
  <c r="AK2591" i="1" s="1"/>
  <c r="AQ2591" i="1" s="1"/>
  <c r="AW2591" i="1" s="1"/>
  <c r="BC2591" i="1" s="1"/>
  <c r="BI2591" i="1" s="1"/>
  <c r="BO2591" i="1" s="1"/>
  <c r="BT2591" i="1" s="1"/>
  <c r="BY2591" i="1" s="1"/>
  <c r="AG2596" i="1"/>
  <c r="AG2578" i="1" s="1"/>
  <c r="AA2610" i="1"/>
  <c r="AA2596" i="1" s="1"/>
  <c r="BQ2554" i="1"/>
  <c r="M2561" i="1"/>
  <c r="S2561" i="1" s="1"/>
  <c r="Y2561" i="1" s="1"/>
  <c r="AE2561" i="1" s="1"/>
  <c r="AK2561" i="1" s="1"/>
  <c r="AQ2561" i="1" s="1"/>
  <c r="AW2561" i="1" s="1"/>
  <c r="BC2561" i="1" s="1"/>
  <c r="BI2561" i="1" s="1"/>
  <c r="BO2561" i="1" s="1"/>
  <c r="BT2561" i="1" s="1"/>
  <c r="BY2561" i="1" s="1"/>
  <c r="G2560" i="1"/>
  <c r="O2563" i="1"/>
  <c r="O2557" i="1" s="1"/>
  <c r="BK2563" i="1"/>
  <c r="BK2557" i="1" s="1"/>
  <c r="BQ2564" i="1"/>
  <c r="AI2568" i="1"/>
  <c r="AI2563" i="1" s="1"/>
  <c r="AI2557" i="1" s="1"/>
  <c r="AY2568" i="1"/>
  <c r="AY2563" i="1" s="1"/>
  <c r="AY2557" i="1" s="1"/>
  <c r="BS2570" i="1"/>
  <c r="BX2570" i="1" s="1"/>
  <c r="BQ2569" i="1"/>
  <c r="BS2576" i="1"/>
  <c r="BX2576" i="1" s="1"/>
  <c r="BQ2575" i="1"/>
  <c r="H2580" i="1"/>
  <c r="L2582" i="1"/>
  <c r="R2582" i="1" s="1"/>
  <c r="X2582" i="1" s="1"/>
  <c r="AD2582" i="1" s="1"/>
  <c r="AJ2582" i="1" s="1"/>
  <c r="AP2582" i="1" s="1"/>
  <c r="AV2582" i="1" s="1"/>
  <c r="BB2582" i="1" s="1"/>
  <c r="BH2582" i="1" s="1"/>
  <c r="BN2582" i="1" s="1"/>
  <c r="BS2582" i="1" s="1"/>
  <c r="BX2582" i="1" s="1"/>
  <c r="F2581" i="1"/>
  <c r="N2587" i="1"/>
  <c r="T2587" i="1" s="1"/>
  <c r="Z2587" i="1" s="1"/>
  <c r="AF2587" i="1" s="1"/>
  <c r="AL2587" i="1" s="1"/>
  <c r="AR2587" i="1" s="1"/>
  <c r="AX2587" i="1" s="1"/>
  <c r="BD2587" i="1" s="1"/>
  <c r="BJ2587" i="1" s="1"/>
  <c r="BP2587" i="1" s="1"/>
  <c r="BU2587" i="1" s="1"/>
  <c r="BZ2587" i="1" s="1"/>
  <c r="L2590" i="1"/>
  <c r="R2590" i="1" s="1"/>
  <c r="X2590" i="1" s="1"/>
  <c r="AD2590" i="1" s="1"/>
  <c r="AJ2590" i="1" s="1"/>
  <c r="AP2590" i="1" s="1"/>
  <c r="AV2590" i="1" s="1"/>
  <c r="BB2590" i="1" s="1"/>
  <c r="BH2590" i="1" s="1"/>
  <c r="BN2590" i="1" s="1"/>
  <c r="F2589" i="1"/>
  <c r="L2589" i="1" s="1"/>
  <c r="R2589" i="1" s="1"/>
  <c r="X2589" i="1" s="1"/>
  <c r="AD2589" i="1" s="1"/>
  <c r="AJ2589" i="1" s="1"/>
  <c r="AP2589" i="1" s="1"/>
  <c r="AV2589" i="1" s="1"/>
  <c r="BB2589" i="1" s="1"/>
  <c r="BH2589" i="1" s="1"/>
  <c r="BN2589" i="1" s="1"/>
  <c r="BV2589" i="1"/>
  <c r="BV2584" i="1" s="1"/>
  <c r="BS2591" i="1"/>
  <c r="BX2591" i="1" s="1"/>
  <c r="BS2593" i="1"/>
  <c r="BX2593" i="1" s="1"/>
  <c r="AY2596" i="1"/>
  <c r="AT2596" i="1"/>
  <c r="L2599" i="1"/>
  <c r="R2599" i="1" s="1"/>
  <c r="X2599" i="1" s="1"/>
  <c r="AD2599" i="1" s="1"/>
  <c r="AJ2599" i="1" s="1"/>
  <c r="AP2599" i="1" s="1"/>
  <c r="AV2599" i="1" s="1"/>
  <c r="BB2599" i="1" s="1"/>
  <c r="BH2599" i="1" s="1"/>
  <c r="BN2599" i="1" s="1"/>
  <c r="BS2599" i="1" s="1"/>
  <c r="BX2599" i="1" s="1"/>
  <c r="F2598" i="1"/>
  <c r="M2611" i="1"/>
  <c r="S2611" i="1" s="1"/>
  <c r="Y2611" i="1" s="1"/>
  <c r="AE2611" i="1" s="1"/>
  <c r="AK2611" i="1" s="1"/>
  <c r="AQ2611" i="1" s="1"/>
  <c r="AW2611" i="1" s="1"/>
  <c r="BC2611" i="1" s="1"/>
  <c r="BI2611" i="1" s="1"/>
  <c r="BO2611" i="1" s="1"/>
  <c r="T2612" i="1"/>
  <c r="Z2612" i="1" s="1"/>
  <c r="AF2612" i="1" s="1"/>
  <c r="AL2612" i="1" s="1"/>
  <c r="AR2612" i="1" s="1"/>
  <c r="AX2612" i="1" s="1"/>
  <c r="BD2612" i="1" s="1"/>
  <c r="BJ2612" i="1" s="1"/>
  <c r="BP2612" i="1" s="1"/>
  <c r="BU2612" i="1" s="1"/>
  <c r="BZ2612" i="1" s="1"/>
  <c r="BQ2611" i="1"/>
  <c r="BD2621" i="1"/>
  <c r="BJ2621" i="1" s="1"/>
  <c r="BP2621" i="1" s="1"/>
  <c r="BU2621" i="1" s="1"/>
  <c r="BZ2621" i="1" s="1"/>
  <c r="BS2621" i="1"/>
  <c r="BX2621" i="1" s="1"/>
  <c r="M2594" i="1"/>
  <c r="S2594" i="1" s="1"/>
  <c r="Y2594" i="1" s="1"/>
  <c r="AE2594" i="1" s="1"/>
  <c r="AK2594" i="1" s="1"/>
  <c r="AQ2594" i="1" s="1"/>
  <c r="AW2594" i="1" s="1"/>
  <c r="BC2594" i="1" s="1"/>
  <c r="BI2594" i="1" s="1"/>
  <c r="BO2594" i="1" s="1"/>
  <c r="BT2594" i="1" s="1"/>
  <c r="BY2594" i="1" s="1"/>
  <c r="G2593" i="1"/>
  <c r="M2593" i="1" s="1"/>
  <c r="S2593" i="1" s="1"/>
  <c r="Y2593" i="1" s="1"/>
  <c r="AE2593" i="1" s="1"/>
  <c r="AK2593" i="1" s="1"/>
  <c r="AQ2593" i="1" s="1"/>
  <c r="AW2593" i="1" s="1"/>
  <c r="BC2593" i="1" s="1"/>
  <c r="BI2593" i="1" s="1"/>
  <c r="BO2593" i="1" s="1"/>
  <c r="BR2593" i="1"/>
  <c r="BK2596" i="1"/>
  <c r="BK2578" i="1" s="1"/>
  <c r="CA2596" i="1"/>
  <c r="M2599" i="1"/>
  <c r="S2599" i="1" s="1"/>
  <c r="Y2599" i="1" s="1"/>
  <c r="AE2599" i="1" s="1"/>
  <c r="AK2599" i="1" s="1"/>
  <c r="AQ2599" i="1" s="1"/>
  <c r="AW2599" i="1" s="1"/>
  <c r="BC2599" i="1" s="1"/>
  <c r="BI2599" i="1" s="1"/>
  <c r="BO2599" i="1" s="1"/>
  <c r="BT2599" i="1" s="1"/>
  <c r="BY2599" i="1" s="1"/>
  <c r="T2611" i="1"/>
  <c r="Z2611" i="1" s="1"/>
  <c r="AF2611" i="1" s="1"/>
  <c r="AL2611" i="1" s="1"/>
  <c r="AR2611" i="1" s="1"/>
  <c r="AX2611" i="1" s="1"/>
  <c r="BD2611" i="1" s="1"/>
  <c r="BJ2611" i="1" s="1"/>
  <c r="BP2611" i="1" s="1"/>
  <c r="BU2611" i="1" s="1"/>
  <c r="BZ2611" i="1" s="1"/>
  <c r="L2612" i="1"/>
  <c r="R2612" i="1" s="1"/>
  <c r="X2612" i="1" s="1"/>
  <c r="AD2612" i="1" s="1"/>
  <c r="AJ2612" i="1" s="1"/>
  <c r="AP2612" i="1" s="1"/>
  <c r="AV2612" i="1" s="1"/>
  <c r="BB2612" i="1" s="1"/>
  <c r="BH2612" i="1" s="1"/>
  <c r="BN2612" i="1" s="1"/>
  <c r="BS2612" i="1" s="1"/>
  <c r="BX2612" i="1" s="1"/>
  <c r="BT2612" i="1"/>
  <c r="BY2612" i="1" s="1"/>
  <c r="BQ2590" i="1"/>
  <c r="N2594" i="1"/>
  <c r="T2594" i="1" s="1"/>
  <c r="Z2594" i="1" s="1"/>
  <c r="AF2594" i="1" s="1"/>
  <c r="AL2594" i="1" s="1"/>
  <c r="AR2594" i="1" s="1"/>
  <c r="AX2594" i="1" s="1"/>
  <c r="BD2594" i="1" s="1"/>
  <c r="BJ2594" i="1" s="1"/>
  <c r="BP2594" i="1" s="1"/>
  <c r="BU2594" i="1" s="1"/>
  <c r="BZ2594" i="1" s="1"/>
  <c r="N2598" i="1"/>
  <c r="T2598" i="1" s="1"/>
  <c r="Z2598" i="1" s="1"/>
  <c r="AF2598" i="1" s="1"/>
  <c r="AL2598" i="1" s="1"/>
  <c r="AR2598" i="1" s="1"/>
  <c r="AX2598" i="1" s="1"/>
  <c r="BD2598" i="1" s="1"/>
  <c r="BJ2598" i="1" s="1"/>
  <c r="BP2598" i="1" s="1"/>
  <c r="BU2598" i="1" s="1"/>
  <c r="BZ2598" i="1" s="1"/>
  <c r="H2597" i="1"/>
  <c r="BR2598" i="1"/>
  <c r="AU2610" i="1"/>
  <c r="AU2596" i="1" s="1"/>
  <c r="AU2578" i="1" s="1"/>
  <c r="BG2610" i="1"/>
  <c r="BG2596" i="1" s="1"/>
  <c r="BF2610" i="1"/>
  <c r="BF2596" i="1" s="1"/>
  <c r="BF2578" i="1" s="1"/>
  <c r="Q2637" i="1"/>
  <c r="M2622" i="1"/>
  <c r="S2622" i="1" s="1"/>
  <c r="Y2622" i="1" s="1"/>
  <c r="AE2622" i="1" s="1"/>
  <c r="AK2622" i="1" s="1"/>
  <c r="AQ2622" i="1" s="1"/>
  <c r="AW2622" i="1" s="1"/>
  <c r="BC2622" i="1" s="1"/>
  <c r="BI2622" i="1" s="1"/>
  <c r="BO2622" i="1" s="1"/>
  <c r="BT2622" i="1" s="1"/>
  <c r="BY2622" i="1" s="1"/>
  <c r="G2621" i="1"/>
  <c r="M2621" i="1" s="1"/>
  <c r="S2621" i="1" s="1"/>
  <c r="Y2621" i="1" s="1"/>
  <c r="AE2621" i="1" s="1"/>
  <c r="AK2621" i="1" s="1"/>
  <c r="AQ2621" i="1" s="1"/>
  <c r="AW2621" i="1" s="1"/>
  <c r="BC2621" i="1" s="1"/>
  <c r="BI2621" i="1" s="1"/>
  <c r="BO2621" i="1" s="1"/>
  <c r="BT2621" i="1" s="1"/>
  <c r="BY2621" i="1" s="1"/>
  <c r="N2622" i="1"/>
  <c r="T2622" i="1" s="1"/>
  <c r="Z2622" i="1" s="1"/>
  <c r="AF2622" i="1" s="1"/>
  <c r="AL2622" i="1" s="1"/>
  <c r="AR2622" i="1" s="1"/>
  <c r="AX2622" i="1" s="1"/>
  <c r="BD2622" i="1" s="1"/>
  <c r="BJ2622" i="1" s="1"/>
  <c r="BP2622" i="1" s="1"/>
  <c r="BU2622" i="1" s="1"/>
  <c r="BZ2622" i="1" s="1"/>
  <c r="M2634" i="1"/>
  <c r="S2634" i="1" s="1"/>
  <c r="Y2634" i="1" s="1"/>
  <c r="AE2634" i="1" s="1"/>
  <c r="AK2634" i="1" s="1"/>
  <c r="AQ2634" i="1" s="1"/>
  <c r="AW2634" i="1" s="1"/>
  <c r="BC2634" i="1" s="1"/>
  <c r="BI2634" i="1" s="1"/>
  <c r="BO2634" i="1" s="1"/>
  <c r="BT2634" i="1" s="1"/>
  <c r="BY2634" i="1" s="1"/>
  <c r="J2633" i="1"/>
  <c r="M2633" i="1" s="1"/>
  <c r="S2633" i="1" s="1"/>
  <c r="Y2633" i="1" s="1"/>
  <c r="AE2633" i="1" s="1"/>
  <c r="AK2633" i="1" s="1"/>
  <c r="AQ2633" i="1" s="1"/>
  <c r="AW2633" i="1" s="1"/>
  <c r="BC2633" i="1" s="1"/>
  <c r="BI2633" i="1" s="1"/>
  <c r="BO2633" i="1" s="1"/>
  <c r="BT2633" i="1" s="1"/>
  <c r="BY2633" i="1" s="1"/>
  <c r="AC2637" i="1"/>
  <c r="BQ2597" i="1"/>
  <c r="G2598" i="1"/>
  <c r="H2610" i="1"/>
  <c r="N2610" i="1" s="1"/>
  <c r="T2610" i="1" s="1"/>
  <c r="Z2610" i="1" s="1"/>
  <c r="AF2610" i="1" s="1"/>
  <c r="AL2610" i="1" s="1"/>
  <c r="AR2610" i="1" s="1"/>
  <c r="F2611" i="1"/>
  <c r="BR2611" i="1"/>
  <c r="F2633" i="1"/>
  <c r="L2633" i="1" s="1"/>
  <c r="R2633" i="1" s="1"/>
  <c r="X2633" i="1" s="1"/>
  <c r="AD2633" i="1" s="1"/>
  <c r="AJ2633" i="1" s="1"/>
  <c r="AP2633" i="1" s="1"/>
  <c r="AV2633" i="1" s="1"/>
  <c r="BB2633" i="1" s="1"/>
  <c r="BH2633" i="1" s="1"/>
  <c r="BN2633" i="1" s="1"/>
  <c r="BS2634" i="1"/>
  <c r="BX2634" i="1" s="1"/>
  <c r="AN2637" i="1"/>
  <c r="AN2578" i="1" s="1"/>
  <c r="N2640" i="1"/>
  <c r="T2640" i="1" s="1"/>
  <c r="Z2640" i="1" s="1"/>
  <c r="AF2640" i="1" s="1"/>
  <c r="AL2640" i="1" s="1"/>
  <c r="AR2640" i="1" s="1"/>
  <c r="AX2640" i="1" s="1"/>
  <c r="BD2640" i="1" s="1"/>
  <c r="BJ2640" i="1" s="1"/>
  <c r="BP2640" i="1" s="1"/>
  <c r="BU2640" i="1" s="1"/>
  <c r="BZ2640" i="1" s="1"/>
  <c r="H2639" i="1"/>
  <c r="BR2638" i="1"/>
  <c r="BS2640" i="1"/>
  <c r="BX2640" i="1" s="1"/>
  <c r="Z2644" i="1"/>
  <c r="AF2644" i="1" s="1"/>
  <c r="AL2644" i="1" s="1"/>
  <c r="AR2644" i="1" s="1"/>
  <c r="AX2644" i="1" s="1"/>
  <c r="BD2644" i="1" s="1"/>
  <c r="BJ2644" i="1" s="1"/>
  <c r="BP2644" i="1" s="1"/>
  <c r="BU2644" i="1" s="1"/>
  <c r="BZ2644" i="1" s="1"/>
  <c r="L2639" i="1"/>
  <c r="R2639" i="1" s="1"/>
  <c r="X2639" i="1" s="1"/>
  <c r="AD2639" i="1" s="1"/>
  <c r="AJ2639" i="1" s="1"/>
  <c r="AP2639" i="1" s="1"/>
  <c r="AV2639" i="1" s="1"/>
  <c r="BB2639" i="1" s="1"/>
  <c r="BH2639" i="1" s="1"/>
  <c r="BN2639" i="1" s="1"/>
  <c r="F2638" i="1"/>
  <c r="BR2646" i="1"/>
  <c r="F2643" i="1"/>
  <c r="BR2643" i="1"/>
  <c r="L2647" i="1"/>
  <c r="R2647" i="1" s="1"/>
  <c r="X2647" i="1" s="1"/>
  <c r="AD2647" i="1" s="1"/>
  <c r="AJ2647" i="1" s="1"/>
  <c r="AP2647" i="1" s="1"/>
  <c r="AV2647" i="1" s="1"/>
  <c r="BB2647" i="1" s="1"/>
  <c r="BH2647" i="1" s="1"/>
  <c r="BN2647" i="1" s="1"/>
  <c r="BS2647" i="1" s="1"/>
  <c r="BX2647" i="1" s="1"/>
  <c r="F2646" i="1"/>
  <c r="L2646" i="1" s="1"/>
  <c r="R2646" i="1" s="1"/>
  <c r="X2646" i="1" s="1"/>
  <c r="AD2646" i="1" s="1"/>
  <c r="AJ2646" i="1" s="1"/>
  <c r="AP2646" i="1" s="1"/>
  <c r="AV2646" i="1" s="1"/>
  <c r="BB2646" i="1" s="1"/>
  <c r="BH2646" i="1" s="1"/>
  <c r="BN2646" i="1" s="1"/>
  <c r="BS2646" i="1" s="1"/>
  <c r="BX2646" i="1" s="1"/>
  <c r="BS2649" i="1"/>
  <c r="BX2649" i="1" s="1"/>
  <c r="N2653" i="1"/>
  <c r="T2653" i="1" s="1"/>
  <c r="Z2653" i="1" s="1"/>
  <c r="AF2653" i="1" s="1"/>
  <c r="AL2653" i="1" s="1"/>
  <c r="AR2653" i="1" s="1"/>
  <c r="AX2653" i="1" s="1"/>
  <c r="BD2653" i="1" s="1"/>
  <c r="BJ2653" i="1" s="1"/>
  <c r="M2647" i="1"/>
  <c r="S2647" i="1" s="1"/>
  <c r="Y2647" i="1" s="1"/>
  <c r="AE2647" i="1" s="1"/>
  <c r="AK2647" i="1" s="1"/>
  <c r="AQ2647" i="1" s="1"/>
  <c r="AW2647" i="1" s="1"/>
  <c r="BC2647" i="1" s="1"/>
  <c r="BI2647" i="1" s="1"/>
  <c r="BO2647" i="1" s="1"/>
  <c r="BT2647" i="1" s="1"/>
  <c r="BY2647" i="1" s="1"/>
  <c r="G2658" i="1"/>
  <c r="M2662" i="1"/>
  <c r="S2662" i="1" s="1"/>
  <c r="Y2662" i="1" s="1"/>
  <c r="AE2662" i="1" s="1"/>
  <c r="AK2662" i="1" s="1"/>
  <c r="AQ2662" i="1" s="1"/>
  <c r="AW2662" i="1" s="1"/>
  <c r="BC2662" i="1" s="1"/>
  <c r="BI2662" i="1" s="1"/>
  <c r="BO2662" i="1" s="1"/>
  <c r="BT2662" i="1" s="1"/>
  <c r="BY2662" i="1" s="1"/>
  <c r="T2654" i="1"/>
  <c r="Z2654" i="1" s="1"/>
  <c r="AF2654" i="1" s="1"/>
  <c r="AL2654" i="1" s="1"/>
  <c r="AR2654" i="1" s="1"/>
  <c r="AX2654" i="1" s="1"/>
  <c r="BD2654" i="1" s="1"/>
  <c r="BJ2654" i="1" s="1"/>
  <c r="BQ2633" i="1"/>
  <c r="G2638" i="1"/>
  <c r="BQ2639" i="1"/>
  <c r="BQ2642" i="1"/>
  <c r="M2644" i="1"/>
  <c r="S2644" i="1" s="1"/>
  <c r="Y2644" i="1" s="1"/>
  <c r="AE2644" i="1" s="1"/>
  <c r="AK2644" i="1" s="1"/>
  <c r="AQ2644" i="1" s="1"/>
  <c r="AW2644" i="1" s="1"/>
  <c r="BC2644" i="1" s="1"/>
  <c r="BI2644" i="1" s="1"/>
  <c r="BO2644" i="1" s="1"/>
  <c r="BT2644" i="1" s="1"/>
  <c r="BY2644" i="1" s="1"/>
  <c r="G2643" i="1"/>
  <c r="N2648" i="1"/>
  <c r="T2648" i="1" s="1"/>
  <c r="Z2648" i="1" s="1"/>
  <c r="AF2648" i="1" s="1"/>
  <c r="AL2648" i="1" s="1"/>
  <c r="AR2648" i="1" s="1"/>
  <c r="AX2648" i="1" s="1"/>
  <c r="BD2648" i="1" s="1"/>
  <c r="BJ2648" i="1" s="1"/>
  <c r="BP2648" i="1" s="1"/>
  <c r="BU2648" i="1" s="1"/>
  <c r="BZ2648" i="1" s="1"/>
  <c r="H2647" i="1"/>
  <c r="M2650" i="1"/>
  <c r="S2650" i="1" s="1"/>
  <c r="Y2650" i="1" s="1"/>
  <c r="AE2650" i="1" s="1"/>
  <c r="AK2650" i="1" s="1"/>
  <c r="AQ2650" i="1" s="1"/>
  <c r="AW2650" i="1" s="1"/>
  <c r="BC2650" i="1" s="1"/>
  <c r="BI2650" i="1" s="1"/>
  <c r="BO2650" i="1" s="1"/>
  <c r="BT2650" i="1" s="1"/>
  <c r="BY2650" i="1" s="1"/>
  <c r="G2649" i="1"/>
  <c r="M2649" i="1" s="1"/>
  <c r="S2649" i="1" s="1"/>
  <c r="Y2649" i="1" s="1"/>
  <c r="AE2649" i="1" s="1"/>
  <c r="AK2649" i="1" s="1"/>
  <c r="AQ2649" i="1" s="1"/>
  <c r="AW2649" i="1" s="1"/>
  <c r="BC2649" i="1" s="1"/>
  <c r="BI2649" i="1" s="1"/>
  <c r="BO2649" i="1" s="1"/>
  <c r="BT2649" i="1" s="1"/>
  <c r="BY2649" i="1" s="1"/>
  <c r="BV2652" i="1"/>
  <c r="BN2656" i="1"/>
  <c r="BS2656" i="1" s="1"/>
  <c r="BX2656" i="1" s="1"/>
  <c r="BK2655" i="1"/>
  <c r="N2662" i="1"/>
  <c r="T2662" i="1" s="1"/>
  <c r="Z2662" i="1" s="1"/>
  <c r="AF2662" i="1" s="1"/>
  <c r="AL2662" i="1" s="1"/>
  <c r="AR2662" i="1" s="1"/>
  <c r="AX2662" i="1" s="1"/>
  <c r="BD2662" i="1" s="1"/>
  <c r="BJ2662" i="1" s="1"/>
  <c r="BP2662" i="1" s="1"/>
  <c r="BU2662" i="1" s="1"/>
  <c r="BZ2662" i="1" s="1"/>
  <c r="AP2662" i="1"/>
  <c r="AV2662" i="1" s="1"/>
  <c r="BB2662" i="1" s="1"/>
  <c r="BH2662" i="1" s="1"/>
  <c r="BN2662" i="1" s="1"/>
  <c r="BS2662" i="1" s="1"/>
  <c r="BX2662" i="1" s="1"/>
  <c r="N2658" i="1"/>
  <c r="T2658" i="1" s="1"/>
  <c r="Z2658" i="1" s="1"/>
  <c r="AF2658" i="1" s="1"/>
  <c r="AL2658" i="1" s="1"/>
  <c r="AR2658" i="1" s="1"/>
  <c r="AX2658" i="1" s="1"/>
  <c r="BD2658" i="1" s="1"/>
  <c r="BJ2658" i="1" s="1"/>
  <c r="BP2658" i="1" s="1"/>
  <c r="BU2658" i="1" s="1"/>
  <c r="BZ2658" i="1" s="1"/>
  <c r="BQ2658" i="1"/>
  <c r="G2646" i="1"/>
  <c r="M2646" i="1" s="1"/>
  <c r="S2646" i="1" s="1"/>
  <c r="Y2646" i="1" s="1"/>
  <c r="AE2646" i="1" s="1"/>
  <c r="AK2646" i="1" s="1"/>
  <c r="AQ2646" i="1" s="1"/>
  <c r="AW2646" i="1" s="1"/>
  <c r="BC2646" i="1" s="1"/>
  <c r="BI2646" i="1" s="1"/>
  <c r="BO2646" i="1" s="1"/>
  <c r="H2649" i="1"/>
  <c r="N2649" i="1" s="1"/>
  <c r="T2649" i="1" s="1"/>
  <c r="Z2649" i="1" s="1"/>
  <c r="AF2649" i="1" s="1"/>
  <c r="AL2649" i="1" s="1"/>
  <c r="AR2649" i="1" s="1"/>
  <c r="AX2649" i="1" s="1"/>
  <c r="BD2649" i="1" s="1"/>
  <c r="BJ2649" i="1" s="1"/>
  <c r="BP2649" i="1" s="1"/>
  <c r="BU2649" i="1" s="1"/>
  <c r="BZ2649" i="1" s="1"/>
  <c r="BT2656" i="1"/>
  <c r="BY2656" i="1" s="1"/>
  <c r="L2659" i="1"/>
  <c r="R2659" i="1" s="1"/>
  <c r="X2659" i="1" s="1"/>
  <c r="AD2659" i="1" s="1"/>
  <c r="AJ2659" i="1" s="1"/>
  <c r="AP2659" i="1" s="1"/>
  <c r="AV2659" i="1" s="1"/>
  <c r="BB2659" i="1" s="1"/>
  <c r="BH2659" i="1" s="1"/>
  <c r="BN2659" i="1" s="1"/>
  <c r="BS2659" i="1" s="1"/>
  <c r="BX2659" i="1" s="1"/>
  <c r="F2658" i="1"/>
  <c r="BT2659" i="1"/>
  <c r="BY2659" i="1" s="1"/>
  <c r="BR2658" i="1"/>
  <c r="T2666" i="1"/>
  <c r="Z2666" i="1" s="1"/>
  <c r="AF2666" i="1" s="1"/>
  <c r="AL2666" i="1" s="1"/>
  <c r="AR2666" i="1" s="1"/>
  <c r="AX2666" i="1" s="1"/>
  <c r="BD2666" i="1" s="1"/>
  <c r="BJ2666" i="1" s="1"/>
  <c r="BP2666" i="1" s="1"/>
  <c r="BU2666" i="1" s="1"/>
  <c r="BZ2666" i="1" s="1"/>
  <c r="H2665" i="1"/>
  <c r="L2667" i="1"/>
  <c r="R2667" i="1" s="1"/>
  <c r="X2667" i="1" s="1"/>
  <c r="AD2667" i="1" s="1"/>
  <c r="AJ2667" i="1" s="1"/>
  <c r="AP2667" i="1" s="1"/>
  <c r="AV2667" i="1" s="1"/>
  <c r="BB2667" i="1" s="1"/>
  <c r="BH2667" i="1" s="1"/>
  <c r="BN2667" i="1" s="1"/>
  <c r="BS2667" i="1" s="1"/>
  <c r="BX2667" i="1" s="1"/>
  <c r="F2666" i="1"/>
  <c r="M2667" i="1"/>
  <c r="S2667" i="1" s="1"/>
  <c r="Y2667" i="1" s="1"/>
  <c r="AE2667" i="1" s="1"/>
  <c r="AK2667" i="1" s="1"/>
  <c r="AQ2667" i="1" s="1"/>
  <c r="AW2667" i="1" s="1"/>
  <c r="BC2667" i="1" s="1"/>
  <c r="BI2667" i="1" s="1"/>
  <c r="BO2667" i="1" s="1"/>
  <c r="BT2667" i="1" s="1"/>
  <c r="BY2667" i="1" s="1"/>
  <c r="J2666" i="1"/>
  <c r="J2665" i="1" s="1"/>
  <c r="J2664" i="1" s="1"/>
  <c r="J2652" i="1" s="1"/>
  <c r="BR2666" i="1"/>
  <c r="BQ2669" i="1"/>
  <c r="N2673" i="1"/>
  <c r="T2673" i="1" s="1"/>
  <c r="Z2673" i="1" s="1"/>
  <c r="AF2673" i="1" s="1"/>
  <c r="AL2673" i="1" s="1"/>
  <c r="AR2673" i="1" s="1"/>
  <c r="AX2673" i="1" s="1"/>
  <c r="BD2673" i="1" s="1"/>
  <c r="BJ2673" i="1" s="1"/>
  <c r="BP2673" i="1" s="1"/>
  <c r="BU2673" i="1" s="1"/>
  <c r="BZ2673" i="1" s="1"/>
  <c r="H2672" i="1"/>
  <c r="G2665" i="1"/>
  <c r="BQ2666" i="1"/>
  <c r="BT2672" i="1"/>
  <c r="BY2672" i="1" s="1"/>
  <c r="BR2671" i="1"/>
  <c r="N2679" i="1"/>
  <c r="T2679" i="1" s="1"/>
  <c r="Z2679" i="1" s="1"/>
  <c r="AF2679" i="1" s="1"/>
  <c r="AL2679" i="1" s="1"/>
  <c r="AR2679" i="1" s="1"/>
  <c r="AX2679" i="1" s="1"/>
  <c r="BD2679" i="1" s="1"/>
  <c r="BJ2679" i="1" s="1"/>
  <c r="BP2679" i="1" s="1"/>
  <c r="BU2679" i="1" s="1"/>
  <c r="BZ2679" i="1" s="1"/>
  <c r="H2678" i="1"/>
  <c r="N2678" i="1" s="1"/>
  <c r="T2678" i="1" s="1"/>
  <c r="Z2678" i="1" s="1"/>
  <c r="AF2678" i="1" s="1"/>
  <c r="AL2678" i="1" s="1"/>
  <c r="AR2678" i="1" s="1"/>
  <c r="AX2678" i="1" s="1"/>
  <c r="BD2678" i="1" s="1"/>
  <c r="BJ2678" i="1" s="1"/>
  <c r="BP2678" i="1" s="1"/>
  <c r="BU2678" i="1" s="1"/>
  <c r="BZ2678" i="1" s="1"/>
  <c r="BT2678" i="1"/>
  <c r="BY2678" i="1" s="1"/>
  <c r="F2673" i="1"/>
  <c r="BS2679" i="1"/>
  <c r="BX2679" i="1" s="1"/>
  <c r="BT2675" i="1"/>
  <c r="BY2675" i="1" s="1"/>
  <c r="AL2676" i="1"/>
  <c r="AR2676" i="1" s="1"/>
  <c r="AX2676" i="1" s="1"/>
  <c r="BD2676" i="1" s="1"/>
  <c r="BJ2676" i="1" s="1"/>
  <c r="BP2676" i="1" s="1"/>
  <c r="BU2676" i="1" s="1"/>
  <c r="BZ2676" i="1" s="1"/>
  <c r="AA2578" i="1" l="1"/>
  <c r="M2532" i="1"/>
  <c r="S2532" i="1" s="1"/>
  <c r="Y2532" i="1" s="1"/>
  <c r="AE2532" i="1" s="1"/>
  <c r="AK2532" i="1" s="1"/>
  <c r="AQ2532" i="1" s="1"/>
  <c r="AW2532" i="1" s="1"/>
  <c r="BC2532" i="1" s="1"/>
  <c r="BI2532" i="1" s="1"/>
  <c r="BO2532" i="1" s="1"/>
  <c r="P2375" i="1"/>
  <c r="L2199" i="1"/>
  <c r="R2199" i="1" s="1"/>
  <c r="X2199" i="1" s="1"/>
  <c r="AD2199" i="1" s="1"/>
  <c r="AJ2199" i="1" s="1"/>
  <c r="AP2199" i="1" s="1"/>
  <c r="AV2199" i="1" s="1"/>
  <c r="BB2199" i="1" s="1"/>
  <c r="BH2199" i="1" s="1"/>
  <c r="BN2199" i="1" s="1"/>
  <c r="J2139" i="1"/>
  <c r="J2138" i="1" s="1"/>
  <c r="L2081" i="1"/>
  <c r="R2081" i="1" s="1"/>
  <c r="X2081" i="1" s="1"/>
  <c r="AD2081" i="1" s="1"/>
  <c r="AJ2081" i="1" s="1"/>
  <c r="AP2081" i="1" s="1"/>
  <c r="AV2081" i="1" s="1"/>
  <c r="BB2081" i="1" s="1"/>
  <c r="BH2081" i="1" s="1"/>
  <c r="BN2081" i="1" s="1"/>
  <c r="BS1869" i="1"/>
  <c r="BX1869" i="1" s="1"/>
  <c r="BR1493" i="1"/>
  <c r="BT1344" i="1"/>
  <c r="BY1344" i="1" s="1"/>
  <c r="L1232" i="1"/>
  <c r="R1232" i="1" s="1"/>
  <c r="X1232" i="1" s="1"/>
  <c r="AD1232" i="1" s="1"/>
  <c r="AJ1232" i="1" s="1"/>
  <c r="AP1232" i="1" s="1"/>
  <c r="AV1232" i="1" s="1"/>
  <c r="BB1232" i="1" s="1"/>
  <c r="BH1232" i="1" s="1"/>
  <c r="BN1232" i="1" s="1"/>
  <c r="AH1155" i="1"/>
  <c r="L1345" i="1"/>
  <c r="R1345" i="1" s="1"/>
  <c r="X1345" i="1" s="1"/>
  <c r="AD1345" i="1" s="1"/>
  <c r="AJ1345" i="1" s="1"/>
  <c r="AP1345" i="1" s="1"/>
  <c r="AV1345" i="1" s="1"/>
  <c r="BB1345" i="1" s="1"/>
  <c r="BH1345" i="1" s="1"/>
  <c r="BN1345" i="1" s="1"/>
  <c r="BE1207" i="1"/>
  <c r="BE1206" i="1" s="1"/>
  <c r="K1235" i="1"/>
  <c r="AG1138" i="1"/>
  <c r="AU1138" i="1"/>
  <c r="F1076" i="1"/>
  <c r="L1076" i="1" s="1"/>
  <c r="R1076" i="1" s="1"/>
  <c r="X1076" i="1" s="1"/>
  <c r="AD1076" i="1" s="1"/>
  <c r="AJ1076" i="1" s="1"/>
  <c r="AP1076" i="1" s="1"/>
  <c r="AV1076" i="1" s="1"/>
  <c r="M884" i="1"/>
  <c r="S884" i="1" s="1"/>
  <c r="Y884" i="1" s="1"/>
  <c r="AE884" i="1" s="1"/>
  <c r="AK884" i="1" s="1"/>
  <c r="AQ884" i="1" s="1"/>
  <c r="AW884" i="1" s="1"/>
  <c r="BC884" i="1" s="1"/>
  <c r="BI884" i="1" s="1"/>
  <c r="BO884" i="1" s="1"/>
  <c r="BF916" i="1"/>
  <c r="J882" i="1"/>
  <c r="BR798" i="1"/>
  <c r="BW387" i="1"/>
  <c r="K538" i="1"/>
  <c r="Q537" i="1"/>
  <c r="F457" i="1"/>
  <c r="AP93" i="1"/>
  <c r="AV93" i="1" s="1"/>
  <c r="BB93" i="1" s="1"/>
  <c r="BH93" i="1" s="1"/>
  <c r="BN93" i="1" s="1"/>
  <c r="V387" i="1"/>
  <c r="BL12" i="1"/>
  <c r="BL11" i="1" s="1"/>
  <c r="AU12" i="1"/>
  <c r="AH2535" i="1"/>
  <c r="I2327" i="1"/>
  <c r="L1813" i="1"/>
  <c r="R1813" i="1" s="1"/>
  <c r="X1813" i="1" s="1"/>
  <c r="AD1813" i="1" s="1"/>
  <c r="AJ1813" i="1" s="1"/>
  <c r="AP1813" i="1" s="1"/>
  <c r="AV1813" i="1" s="1"/>
  <c r="BB1813" i="1" s="1"/>
  <c r="BH1813" i="1" s="1"/>
  <c r="BN1813" i="1" s="1"/>
  <c r="BS1813" i="1" s="1"/>
  <c r="BX1813" i="1" s="1"/>
  <c r="N1757" i="1"/>
  <c r="T1757" i="1" s="1"/>
  <c r="Z1757" i="1" s="1"/>
  <c r="AF1757" i="1" s="1"/>
  <c r="AL1757" i="1" s="1"/>
  <c r="AR1757" i="1" s="1"/>
  <c r="AX1757" i="1" s="1"/>
  <c r="BD1757" i="1" s="1"/>
  <c r="BJ1757" i="1" s="1"/>
  <c r="BP1757" i="1" s="1"/>
  <c r="BU1757" i="1" s="1"/>
  <c r="BZ1757" i="1" s="1"/>
  <c r="J1288" i="1"/>
  <c r="J1287" i="1" s="1"/>
  <c r="J1286" i="1" s="1"/>
  <c r="AN916" i="1"/>
  <c r="M2442" i="1"/>
  <c r="S2442" i="1" s="1"/>
  <c r="Y2442" i="1" s="1"/>
  <c r="AE2442" i="1" s="1"/>
  <c r="AK2442" i="1" s="1"/>
  <c r="AQ2442" i="1" s="1"/>
  <c r="AW2442" i="1" s="1"/>
  <c r="BC2442" i="1" s="1"/>
  <c r="BI2442" i="1" s="1"/>
  <c r="BO2442" i="1" s="1"/>
  <c r="BT2442" i="1" s="1"/>
  <c r="BY2442" i="1" s="1"/>
  <c r="AH2578" i="1"/>
  <c r="BF451" i="1"/>
  <c r="BS2457" i="1"/>
  <c r="BX2457" i="1" s="1"/>
  <c r="AY1766" i="1"/>
  <c r="G1535" i="1"/>
  <c r="CA1582" i="1"/>
  <c r="BM451" i="1"/>
  <c r="J696" i="1"/>
  <c r="J688" i="1" s="1"/>
  <c r="AC2375" i="1"/>
  <c r="BV1982" i="1"/>
  <c r="V1742" i="1"/>
  <c r="V1741" i="1" s="1"/>
  <c r="AN506" i="1"/>
  <c r="AH2327" i="1"/>
  <c r="AN2113" i="1"/>
  <c r="BB1738" i="1"/>
  <c r="BH1738" i="1" s="1"/>
  <c r="BN1738" i="1" s="1"/>
  <c r="BS1738" i="1" s="1"/>
  <c r="BX1738" i="1" s="1"/>
  <c r="AY1737" i="1"/>
  <c r="AY2578" i="1"/>
  <c r="I2152" i="1"/>
  <c r="BF1582" i="1"/>
  <c r="O1138" i="1"/>
  <c r="AN451" i="1"/>
  <c r="AA178" i="1"/>
  <c r="Y2491" i="1"/>
  <c r="AE2491" i="1" s="1"/>
  <c r="AK2491" i="1" s="1"/>
  <c r="AQ2491" i="1" s="1"/>
  <c r="AW2491" i="1" s="1"/>
  <c r="BC2491" i="1" s="1"/>
  <c r="BI2491" i="1" s="1"/>
  <c r="BO2491" i="1" s="1"/>
  <c r="BT2491" i="1" s="1"/>
  <c r="BY2491" i="1" s="1"/>
  <c r="U1718" i="1"/>
  <c r="BL1717" i="1"/>
  <c r="AZ852" i="1"/>
  <c r="AZ851" i="1" s="1"/>
  <c r="AT79" i="1"/>
  <c r="AT78" i="1" s="1"/>
  <c r="BK2457" i="1"/>
  <c r="BN2457" i="1" s="1"/>
  <c r="BN2458" i="1"/>
  <c r="BS2458" i="1" s="1"/>
  <c r="BX2458" i="1" s="1"/>
  <c r="K2113" i="1"/>
  <c r="BL1818" i="1"/>
  <c r="AO1818" i="1"/>
  <c r="AM538" i="1"/>
  <c r="AH451" i="1"/>
  <c r="M2528" i="1"/>
  <c r="I2186" i="1"/>
  <c r="BW2292" i="1"/>
  <c r="BS1935" i="1"/>
  <c r="BX1935" i="1" s="1"/>
  <c r="M1916" i="1"/>
  <c r="S1916" i="1" s="1"/>
  <c r="Y1916" i="1" s="1"/>
  <c r="AE1916" i="1" s="1"/>
  <c r="AK1916" i="1" s="1"/>
  <c r="AQ1916" i="1" s="1"/>
  <c r="AW1916" i="1" s="1"/>
  <c r="BC1916" i="1" s="1"/>
  <c r="BI1916" i="1" s="1"/>
  <c r="BO1916" i="1" s="1"/>
  <c r="BS1854" i="1"/>
  <c r="BX1854" i="1" s="1"/>
  <c r="BT1484" i="1"/>
  <c r="BY1484" i="1" s="1"/>
  <c r="BE1542" i="1"/>
  <c r="AN1426" i="1"/>
  <c r="BK1138" i="1"/>
  <c r="M1414" i="1"/>
  <c r="S1414" i="1" s="1"/>
  <c r="Y1414" i="1" s="1"/>
  <c r="AE1414" i="1" s="1"/>
  <c r="AK1414" i="1" s="1"/>
  <c r="AQ1414" i="1" s="1"/>
  <c r="AW1414" i="1" s="1"/>
  <c r="BC1414" i="1" s="1"/>
  <c r="BI1414" i="1" s="1"/>
  <c r="BO1414" i="1" s="1"/>
  <c r="V968" i="1"/>
  <c r="AM851" i="1"/>
  <c r="BS768" i="1"/>
  <c r="BX768" i="1" s="1"/>
  <c r="V1053" i="1"/>
  <c r="V1052" i="1" s="1"/>
  <c r="AB451" i="1"/>
  <c r="AI451" i="1"/>
  <c r="AI536" i="1"/>
  <c r="I280" i="1"/>
  <c r="I279" i="1" s="1"/>
  <c r="AY12" i="1"/>
  <c r="V2535" i="1"/>
  <c r="F1767" i="1"/>
  <c r="O1315" i="1"/>
  <c r="Y1988" i="1"/>
  <c r="AE1988" i="1" s="1"/>
  <c r="AK1988" i="1" s="1"/>
  <c r="AQ1988" i="1" s="1"/>
  <c r="AW1988" i="1" s="1"/>
  <c r="BC1988" i="1" s="1"/>
  <c r="BI1988" i="1" s="1"/>
  <c r="BO1988" i="1" s="1"/>
  <c r="CA2184" i="1"/>
  <c r="Y1990" i="1"/>
  <c r="AE1990" i="1" s="1"/>
  <c r="BM1818" i="1"/>
  <c r="P797" i="1"/>
  <c r="P796" i="1" s="1"/>
  <c r="AB407" i="1"/>
  <c r="AB387" i="1" s="1"/>
  <c r="AC79" i="1"/>
  <c r="AC78" i="1" s="1"/>
  <c r="BL1435" i="1"/>
  <c r="L2259" i="1"/>
  <c r="R2259" i="1" s="1"/>
  <c r="X2259" i="1" s="1"/>
  <c r="AD2259" i="1" s="1"/>
  <c r="AJ2259" i="1" s="1"/>
  <c r="AP2259" i="1" s="1"/>
  <c r="AV2259" i="1" s="1"/>
  <c r="BB2259" i="1" s="1"/>
  <c r="BH2259" i="1" s="1"/>
  <c r="BN2259" i="1" s="1"/>
  <c r="L2243" i="1"/>
  <c r="R2243" i="1" s="1"/>
  <c r="X2243" i="1" s="1"/>
  <c r="AD2243" i="1" s="1"/>
  <c r="AJ2243" i="1" s="1"/>
  <c r="AP2243" i="1" s="1"/>
  <c r="AV2243" i="1" s="1"/>
  <c r="BB2243" i="1" s="1"/>
  <c r="BH2243" i="1" s="1"/>
  <c r="BN2243" i="1" s="1"/>
  <c r="L2082" i="1"/>
  <c r="R2082" i="1" s="1"/>
  <c r="X2082" i="1" s="1"/>
  <c r="AD2082" i="1" s="1"/>
  <c r="AJ2082" i="1" s="1"/>
  <c r="AP2082" i="1" s="1"/>
  <c r="AV2082" i="1" s="1"/>
  <c r="BB2082" i="1" s="1"/>
  <c r="BH2082" i="1" s="1"/>
  <c r="BN2082" i="1" s="1"/>
  <c r="N1900" i="1"/>
  <c r="T1900" i="1" s="1"/>
  <c r="Z1900" i="1" s="1"/>
  <c r="AF1900" i="1" s="1"/>
  <c r="AL1900" i="1" s="1"/>
  <c r="AR1900" i="1" s="1"/>
  <c r="AX1900" i="1" s="1"/>
  <c r="BD1900" i="1" s="1"/>
  <c r="BJ1900" i="1" s="1"/>
  <c r="BP1900" i="1" s="1"/>
  <c r="BU1900" i="1" s="1"/>
  <c r="BZ1900" i="1" s="1"/>
  <c r="BS1776" i="1"/>
  <c r="BX1776" i="1" s="1"/>
  <c r="Q1542" i="1"/>
  <c r="BW1206" i="1"/>
  <c r="AB968" i="1"/>
  <c r="AB634" i="1"/>
  <c r="BE11" i="1"/>
  <c r="AY236" i="1"/>
  <c r="L2396" i="1"/>
  <c r="R2396" i="1" s="1"/>
  <c r="X2396" i="1" s="1"/>
  <c r="AD2396" i="1" s="1"/>
  <c r="AJ2396" i="1" s="1"/>
  <c r="AP2396" i="1" s="1"/>
  <c r="AV2396" i="1" s="1"/>
  <c r="BB2396" i="1" s="1"/>
  <c r="BH2396" i="1" s="1"/>
  <c r="BN2396" i="1" s="1"/>
  <c r="BS2396" i="1" s="1"/>
  <c r="BX2396" i="1" s="1"/>
  <c r="AH2293" i="1"/>
  <c r="AU1053" i="1"/>
  <c r="BP1062" i="1"/>
  <c r="BU1062" i="1" s="1"/>
  <c r="BZ1062" i="1" s="1"/>
  <c r="BE1583" i="1"/>
  <c r="L59" i="1"/>
  <c r="R59" i="1" s="1"/>
  <c r="X59" i="1" s="1"/>
  <c r="AD59" i="1" s="1"/>
  <c r="AJ59" i="1" s="1"/>
  <c r="AP59" i="1" s="1"/>
  <c r="AV59" i="1" s="1"/>
  <c r="BB59" i="1" s="1"/>
  <c r="BH59" i="1" s="1"/>
  <c r="BN59" i="1" s="1"/>
  <c r="BS59" i="1" s="1"/>
  <c r="BX59" i="1" s="1"/>
  <c r="BV178" i="1"/>
  <c r="BV107" i="1" s="1"/>
  <c r="Q13" i="1"/>
  <c r="Q12" i="1" s="1"/>
  <c r="AC2578" i="1"/>
  <c r="AB1052" i="1"/>
  <c r="AB957" i="1" s="1"/>
  <c r="AG718" i="1"/>
  <c r="AG717" i="1" s="1"/>
  <c r="BE467" i="1"/>
  <c r="AC1742" i="1"/>
  <c r="AC1741" i="1" s="1"/>
  <c r="AC1717" i="1" s="1"/>
  <c r="AU1582" i="1"/>
  <c r="CA1315" i="1"/>
  <c r="AB2375" i="1"/>
  <c r="P1818" i="1"/>
  <c r="Q1818" i="1"/>
  <c r="AT1053" i="1"/>
  <c r="AD2568" i="1"/>
  <c r="AJ2568" i="1" s="1"/>
  <c r="L2528" i="1"/>
  <c r="R2528" i="1" s="1"/>
  <c r="X2528" i="1" s="1"/>
  <c r="AD2528" i="1" s="1"/>
  <c r="AJ2528" i="1" s="1"/>
  <c r="AP2528" i="1" s="1"/>
  <c r="AV2528" i="1" s="1"/>
  <c r="BB2528" i="1" s="1"/>
  <c r="BH2528" i="1" s="1"/>
  <c r="BN2528" i="1" s="1"/>
  <c r="AT2578" i="1"/>
  <c r="AF2469" i="1"/>
  <c r="AL2469" i="1" s="1"/>
  <c r="AR2469" i="1" s="1"/>
  <c r="BT2427" i="1"/>
  <c r="BY2427" i="1" s="1"/>
  <c r="G2338" i="1"/>
  <c r="M2338" i="1" s="1"/>
  <c r="S2338" i="1" s="1"/>
  <c r="Y2338" i="1" s="1"/>
  <c r="AE2338" i="1" s="1"/>
  <c r="AK2338" i="1" s="1"/>
  <c r="AQ2338" i="1" s="1"/>
  <c r="AW2338" i="1" s="1"/>
  <c r="BC2338" i="1" s="1"/>
  <c r="BI2338" i="1" s="1"/>
  <c r="BO2338" i="1" s="1"/>
  <c r="BA2292" i="1"/>
  <c r="BT2342" i="1"/>
  <c r="BY2342" i="1" s="1"/>
  <c r="BT2180" i="1"/>
  <c r="BY2180" i="1" s="1"/>
  <c r="I2080" i="1"/>
  <c r="I2074" i="1" s="1"/>
  <c r="L2043" i="1"/>
  <c r="R2043" i="1" s="1"/>
  <c r="X2043" i="1" s="1"/>
  <c r="AD2043" i="1" s="1"/>
  <c r="AJ2043" i="1" s="1"/>
  <c r="AP2043" i="1" s="1"/>
  <c r="AV2043" i="1" s="1"/>
  <c r="BB2043" i="1" s="1"/>
  <c r="BH2043" i="1" s="1"/>
  <c r="BN2043" i="1" s="1"/>
  <c r="L2044" i="1"/>
  <c r="R2044" i="1" s="1"/>
  <c r="X2044" i="1" s="1"/>
  <c r="AD2044" i="1" s="1"/>
  <c r="AJ2044" i="1" s="1"/>
  <c r="AP2044" i="1" s="1"/>
  <c r="AV2044" i="1" s="1"/>
  <c r="BB2044" i="1" s="1"/>
  <c r="BH2044" i="1" s="1"/>
  <c r="BN2044" i="1" s="1"/>
  <c r="CA1766" i="1"/>
  <c r="CA1717" i="1" s="1"/>
  <c r="L1631" i="1"/>
  <c r="R1631" i="1" s="1"/>
  <c r="X1631" i="1" s="1"/>
  <c r="AD1631" i="1" s="1"/>
  <c r="AJ1631" i="1" s="1"/>
  <c r="AP1631" i="1" s="1"/>
  <c r="AV1631" i="1" s="1"/>
  <c r="BB1631" i="1" s="1"/>
  <c r="BH1631" i="1" s="1"/>
  <c r="BN1631" i="1" s="1"/>
  <c r="BS1497" i="1"/>
  <c r="BX1497" i="1" s="1"/>
  <c r="AM1542" i="1"/>
  <c r="AN1582" i="1"/>
  <c r="AS1207" i="1"/>
  <c r="AS1206" i="1" s="1"/>
  <c r="M1021" i="1"/>
  <c r="S1021" i="1" s="1"/>
  <c r="Y1021" i="1" s="1"/>
  <c r="AE1021" i="1" s="1"/>
  <c r="AK1021" i="1" s="1"/>
  <c r="AQ1021" i="1" s="1"/>
  <c r="AW1021" i="1" s="1"/>
  <c r="BC1021" i="1" s="1"/>
  <c r="BI1021" i="1" s="1"/>
  <c r="BO1021" i="1" s="1"/>
  <c r="CA1206" i="1"/>
  <c r="AY968" i="1"/>
  <c r="M869" i="1"/>
  <c r="S869" i="1" s="1"/>
  <c r="Y869" i="1" s="1"/>
  <c r="AE869" i="1" s="1"/>
  <c r="AK869" i="1" s="1"/>
  <c r="AQ869" i="1" s="1"/>
  <c r="AW869" i="1" s="1"/>
  <c r="BC869" i="1" s="1"/>
  <c r="BI869" i="1" s="1"/>
  <c r="BO869" i="1" s="1"/>
  <c r="T646" i="1"/>
  <c r="Z646" i="1" s="1"/>
  <c r="AF646" i="1" s="1"/>
  <c r="AL646" i="1" s="1"/>
  <c r="I613" i="1"/>
  <c r="I612" i="1" s="1"/>
  <c r="AC537" i="1"/>
  <c r="I348" i="1"/>
  <c r="I347" i="1" s="1"/>
  <c r="I346" i="1" s="1"/>
  <c r="K582" i="1"/>
  <c r="K537" i="1" s="1"/>
  <c r="K536" i="1" s="1"/>
  <c r="I1585" i="1"/>
  <c r="I1584" i="1" s="1"/>
  <c r="P1053" i="1"/>
  <c r="J506" i="1"/>
  <c r="BM127" i="1"/>
  <c r="Q127" i="1"/>
  <c r="K2578" i="1"/>
  <c r="BS2633" i="1"/>
  <c r="BX2633" i="1" s="1"/>
  <c r="BR2317" i="1"/>
  <c r="BV2578" i="1"/>
  <c r="BS2575" i="1"/>
  <c r="BX2575" i="1" s="1"/>
  <c r="BV2535" i="1"/>
  <c r="AH2292" i="1"/>
  <c r="J2384" i="1"/>
  <c r="AC2292" i="1"/>
  <c r="N2247" i="1"/>
  <c r="T2247" i="1" s="1"/>
  <c r="Z2247" i="1" s="1"/>
  <c r="AF2247" i="1" s="1"/>
  <c r="AL2247" i="1" s="1"/>
  <c r="AR2247" i="1" s="1"/>
  <c r="AX2247" i="1" s="1"/>
  <c r="BD2247" i="1" s="1"/>
  <c r="BJ2247" i="1" s="1"/>
  <c r="BP2247" i="1" s="1"/>
  <c r="BU2247" i="1" s="1"/>
  <c r="BZ2247" i="1" s="1"/>
  <c r="N2203" i="1"/>
  <c r="T2203" i="1" s="1"/>
  <c r="Z2203" i="1" s="1"/>
  <c r="AF2203" i="1" s="1"/>
  <c r="AL2203" i="1" s="1"/>
  <c r="AR2203" i="1" s="1"/>
  <c r="AX2203" i="1" s="1"/>
  <c r="BD2203" i="1" s="1"/>
  <c r="BJ2203" i="1" s="1"/>
  <c r="BP2203" i="1" s="1"/>
  <c r="BU2203" i="1" s="1"/>
  <c r="BZ2203" i="1" s="1"/>
  <c r="L2200" i="1"/>
  <c r="R2200" i="1" s="1"/>
  <c r="X2200" i="1" s="1"/>
  <c r="AD2200" i="1" s="1"/>
  <c r="AJ2200" i="1" s="1"/>
  <c r="AP2200" i="1" s="1"/>
  <c r="AV2200" i="1" s="1"/>
  <c r="BB2200" i="1" s="1"/>
  <c r="BH2200" i="1" s="1"/>
  <c r="BN2200" i="1" s="1"/>
  <c r="BT2170" i="1"/>
  <c r="BY2170" i="1" s="1"/>
  <c r="AU2113" i="1"/>
  <c r="N2040" i="1"/>
  <c r="T2040" i="1" s="1"/>
  <c r="Z2040" i="1" s="1"/>
  <c r="AF2040" i="1" s="1"/>
  <c r="AL2040" i="1" s="1"/>
  <c r="AR2040" i="1" s="1"/>
  <c r="AX2040" i="1" s="1"/>
  <c r="BD2040" i="1" s="1"/>
  <c r="BJ2040" i="1" s="1"/>
  <c r="BP2040" i="1" s="1"/>
  <c r="BU2040" i="1" s="1"/>
  <c r="BZ2040" i="1" s="1"/>
  <c r="BS1912" i="1"/>
  <c r="BX1912" i="1" s="1"/>
  <c r="BS1904" i="1"/>
  <c r="BX1904" i="1" s="1"/>
  <c r="K1860" i="1"/>
  <c r="K1859" i="1" s="1"/>
  <c r="K1858" i="1" s="1"/>
  <c r="BA1818" i="1"/>
  <c r="BF1818" i="1"/>
  <c r="L1504" i="1"/>
  <c r="R1504" i="1" s="1"/>
  <c r="X1504" i="1" s="1"/>
  <c r="AD1504" i="1" s="1"/>
  <c r="AJ1504" i="1" s="1"/>
  <c r="AP1504" i="1" s="1"/>
  <c r="AV1504" i="1" s="1"/>
  <c r="BB1504" i="1" s="1"/>
  <c r="BH1504" i="1" s="1"/>
  <c r="BN1504" i="1" s="1"/>
  <c r="BL1478" i="1"/>
  <c r="BL1477" i="1" s="1"/>
  <c r="AZ1582" i="1"/>
  <c r="AN1542" i="1"/>
  <c r="BA1398" i="1"/>
  <c r="L1261" i="1"/>
  <c r="R1261" i="1" s="1"/>
  <c r="X1261" i="1" s="1"/>
  <c r="AD1261" i="1" s="1"/>
  <c r="AJ1261" i="1" s="1"/>
  <c r="AP1261" i="1" s="1"/>
  <c r="AV1261" i="1" s="1"/>
  <c r="BB1261" i="1" s="1"/>
  <c r="BH1261" i="1" s="1"/>
  <c r="BN1261" i="1" s="1"/>
  <c r="BR1157" i="1"/>
  <c r="AS1138" i="1"/>
  <c r="AH851" i="1"/>
  <c r="J79" i="1"/>
  <c r="J78" i="1" s="1"/>
  <c r="AI387" i="1"/>
  <c r="BA107" i="1"/>
  <c r="J346" i="1"/>
  <c r="BL127" i="1"/>
  <c r="P127" i="1"/>
  <c r="AB2578" i="1"/>
  <c r="BA2578" i="1"/>
  <c r="U2578" i="1"/>
  <c r="BE2578" i="1"/>
  <c r="AZ2578" i="1"/>
  <c r="N2065" i="1"/>
  <c r="T2065" i="1" s="1"/>
  <c r="Z2065" i="1" s="1"/>
  <c r="AF2065" i="1" s="1"/>
  <c r="AL2065" i="1" s="1"/>
  <c r="AR2065" i="1" s="1"/>
  <c r="AX2065" i="1" s="1"/>
  <c r="BD2065" i="1" s="1"/>
  <c r="BJ2065" i="1" s="1"/>
  <c r="BP2065" i="1" s="1"/>
  <c r="BU2065" i="1" s="1"/>
  <c r="BZ2065" i="1" s="1"/>
  <c r="AK1989" i="1"/>
  <c r="AQ1989" i="1" s="1"/>
  <c r="AB1717" i="1"/>
  <c r="AS1818" i="1"/>
  <c r="AU1052" i="1"/>
  <c r="AU957" i="1" s="1"/>
  <c r="AS968" i="1"/>
  <c r="P753" i="1"/>
  <c r="P717" i="1" s="1"/>
  <c r="BG718" i="1"/>
  <c r="R1062" i="1"/>
  <c r="X1062" i="1" s="1"/>
  <c r="AD1062" i="1" s="1"/>
  <c r="AJ1062" i="1" s="1"/>
  <c r="AP1062" i="1" s="1"/>
  <c r="AV1062" i="1" s="1"/>
  <c r="BB1062" i="1" s="1"/>
  <c r="BH1062" i="1" s="1"/>
  <c r="BN1062" i="1" s="1"/>
  <c r="BS1062" i="1" s="1"/>
  <c r="BX1062" i="1" s="1"/>
  <c r="AU717" i="1"/>
  <c r="AZ916" i="1"/>
  <c r="Q916" i="1"/>
  <c r="BV12" i="1"/>
  <c r="AG127" i="1"/>
  <c r="BF79" i="1"/>
  <c r="BF78" i="1" s="1"/>
  <c r="T2308" i="1"/>
  <c r="Z2308" i="1" s="1"/>
  <c r="AF2308" i="1" s="1"/>
  <c r="AL2308" i="1" s="1"/>
  <c r="AR2308" i="1" s="1"/>
  <c r="AX2308" i="1" s="1"/>
  <c r="BD2308" i="1" s="1"/>
  <c r="BJ2308" i="1" s="1"/>
  <c r="BP2308" i="1" s="1"/>
  <c r="BU2308" i="1" s="1"/>
  <c r="BZ2308" i="1" s="1"/>
  <c r="BG656" i="1"/>
  <c r="BG634" i="1" s="1"/>
  <c r="BG536" i="1" s="1"/>
  <c r="AM1206" i="1"/>
  <c r="H784" i="1"/>
  <c r="J718" i="1"/>
  <c r="J717" i="1" s="1"/>
  <c r="BS74" i="1"/>
  <c r="BX74" i="1" s="1"/>
  <c r="BS66" i="1"/>
  <c r="BX66" i="1" s="1"/>
  <c r="BA451" i="1"/>
  <c r="AH236" i="1"/>
  <c r="I2578" i="1"/>
  <c r="AG2327" i="1"/>
  <c r="BK1982" i="1"/>
  <c r="I718" i="1"/>
  <c r="I717" i="1" s="1"/>
  <c r="J280" i="1"/>
  <c r="J279" i="1" s="1"/>
  <c r="M715" i="1"/>
  <c r="S715" i="1" s="1"/>
  <c r="Y715" i="1" s="1"/>
  <c r="AE715" i="1" s="1"/>
  <c r="AK715" i="1" s="1"/>
  <c r="AQ715" i="1" s="1"/>
  <c r="AW715" i="1" s="1"/>
  <c r="BC715" i="1" s="1"/>
  <c r="BI715" i="1" s="1"/>
  <c r="BO715" i="1" s="1"/>
  <c r="BT715" i="1" s="1"/>
  <c r="BY715" i="1" s="1"/>
  <c r="G714" i="1"/>
  <c r="BV2113" i="1"/>
  <c r="AH2074" i="1"/>
  <c r="S1825" i="1"/>
  <c r="Y1825" i="1" s="1"/>
  <c r="AE1825" i="1" s="1"/>
  <c r="AK1825" i="1" s="1"/>
  <c r="AQ1825" i="1" s="1"/>
  <c r="AW1825" i="1" s="1"/>
  <c r="BC1825" i="1" s="1"/>
  <c r="BI1825" i="1" s="1"/>
  <c r="BO1825" i="1" s="1"/>
  <c r="AH1958" i="1"/>
  <c r="N1975" i="1"/>
  <c r="T1975" i="1" s="1"/>
  <c r="Z1975" i="1" s="1"/>
  <c r="AF1975" i="1" s="1"/>
  <c r="AL1975" i="1" s="1"/>
  <c r="AR1975" i="1" s="1"/>
  <c r="AX1975" i="1" s="1"/>
  <c r="BD1975" i="1" s="1"/>
  <c r="BJ1975" i="1" s="1"/>
  <c r="BP1975" i="1" s="1"/>
  <c r="BU1975" i="1" s="1"/>
  <c r="BZ1975" i="1" s="1"/>
  <c r="AY1582" i="1"/>
  <c r="BG1582" i="1"/>
  <c r="BA1582" i="1"/>
  <c r="BM1138" i="1"/>
  <c r="BB1076" i="1"/>
  <c r="BH1076" i="1" s="1"/>
  <c r="BN1076" i="1" s="1"/>
  <c r="BS1076" i="1" s="1"/>
  <c r="BX1076" i="1" s="1"/>
  <c r="AS1315" i="1"/>
  <c r="BA687" i="1"/>
  <c r="AJ1058" i="1"/>
  <c r="AP1058" i="1" s="1"/>
  <c r="O536" i="1"/>
  <c r="Q451" i="1"/>
  <c r="N934" i="1"/>
  <c r="T934" i="1" s="1"/>
  <c r="Z934" i="1" s="1"/>
  <c r="AF934" i="1" s="1"/>
  <c r="AL934" i="1" s="1"/>
  <c r="AR934" i="1" s="1"/>
  <c r="AX934" i="1" s="1"/>
  <c r="BD934" i="1" s="1"/>
  <c r="BJ934" i="1" s="1"/>
  <c r="BP934" i="1" s="1"/>
  <c r="BU934" i="1" s="1"/>
  <c r="BZ934" i="1" s="1"/>
  <c r="I195" i="1"/>
  <c r="J57" i="1"/>
  <c r="BW178" i="1"/>
  <c r="AB107" i="1"/>
  <c r="AG1582" i="1"/>
  <c r="U968" i="1"/>
  <c r="U957" i="1" s="1"/>
  <c r="BV1478" i="1"/>
  <c r="BV1477" i="1" s="1"/>
  <c r="BG852" i="1"/>
  <c r="BG851" i="1" s="1"/>
  <c r="AC851" i="1"/>
  <c r="BE451" i="1"/>
  <c r="BE386" i="1" s="1"/>
  <c r="N2581" i="1"/>
  <c r="T2581" i="1" s="1"/>
  <c r="Z2581" i="1" s="1"/>
  <c r="AF2581" i="1" s="1"/>
  <c r="AL2581" i="1" s="1"/>
  <c r="AR2581" i="1" s="1"/>
  <c r="AX2581" i="1" s="1"/>
  <c r="BD2581" i="1" s="1"/>
  <c r="BJ2581" i="1" s="1"/>
  <c r="BP2581" i="1" s="1"/>
  <c r="BU2581" i="1" s="1"/>
  <c r="BZ2581" i="1" s="1"/>
  <c r="M2572" i="1"/>
  <c r="S2572" i="1" s="1"/>
  <c r="Y2572" i="1" s="1"/>
  <c r="AE2572" i="1" s="1"/>
  <c r="AK2572" i="1" s="1"/>
  <c r="AQ2572" i="1" s="1"/>
  <c r="AW2572" i="1" s="1"/>
  <c r="BC2572" i="1" s="1"/>
  <c r="BI2572" i="1" s="1"/>
  <c r="BO2572" i="1" s="1"/>
  <c r="BT2572" i="1" s="1"/>
  <c r="BY2572" i="1" s="1"/>
  <c r="CA2535" i="1"/>
  <c r="BS2143" i="1"/>
  <c r="BX2143" i="1" s="1"/>
  <c r="BL2113" i="1"/>
  <c r="G1650" i="1"/>
  <c r="BL1582" i="1"/>
  <c r="V1582" i="1"/>
  <c r="AG851" i="1"/>
  <c r="AT1052" i="1"/>
  <c r="AB536" i="1"/>
  <c r="J451" i="1"/>
  <c r="BV451" i="1"/>
  <c r="V386" i="1"/>
  <c r="N240" i="1"/>
  <c r="T240" i="1" s="1"/>
  <c r="Z240" i="1" s="1"/>
  <c r="AF240" i="1" s="1"/>
  <c r="AL240" i="1" s="1"/>
  <c r="AR240" i="1" s="1"/>
  <c r="AX240" i="1" s="1"/>
  <c r="BD240" i="1" s="1"/>
  <c r="BJ240" i="1" s="1"/>
  <c r="BP240" i="1" s="1"/>
  <c r="BU240" i="1" s="1"/>
  <c r="BZ240" i="1" s="1"/>
  <c r="AC178" i="1"/>
  <c r="AC107" i="1" s="1"/>
  <c r="BV11" i="1"/>
  <c r="AI2578" i="1"/>
  <c r="V2578" i="1"/>
  <c r="N2466" i="1"/>
  <c r="T2466" i="1" s="1"/>
  <c r="Z2466" i="1" s="1"/>
  <c r="AF2466" i="1" s="1"/>
  <c r="AL2466" i="1" s="1"/>
  <c r="AR2466" i="1" s="1"/>
  <c r="AX2466" i="1" s="1"/>
  <c r="BD2466" i="1" s="1"/>
  <c r="BJ2466" i="1" s="1"/>
  <c r="BP2466" i="1" s="1"/>
  <c r="BU2466" i="1" s="1"/>
  <c r="BZ2466" i="1" s="1"/>
  <c r="M2313" i="1"/>
  <c r="S2313" i="1" s="1"/>
  <c r="Y2313" i="1" s="1"/>
  <c r="AE2313" i="1" s="1"/>
  <c r="AK2313" i="1" s="1"/>
  <c r="AQ2313" i="1" s="1"/>
  <c r="AW2313" i="1" s="1"/>
  <c r="BC2313" i="1" s="1"/>
  <c r="BI2313" i="1" s="1"/>
  <c r="BO2313" i="1" s="1"/>
  <c r="BT2313" i="1" s="1"/>
  <c r="BY2313" i="1" s="1"/>
  <c r="AM1982" i="1"/>
  <c r="AN1818" i="1"/>
  <c r="O1818" i="1"/>
  <c r="AB1155" i="1"/>
  <c r="AB1138" i="1" s="1"/>
  <c r="AE646" i="1"/>
  <c r="AK646" i="1" s="1"/>
  <c r="AQ646" i="1" s="1"/>
  <c r="AW646" i="1" s="1"/>
  <c r="BC646" i="1" s="1"/>
  <c r="BI646" i="1" s="1"/>
  <c r="BO646" i="1" s="1"/>
  <c r="BT646" i="1" s="1"/>
  <c r="BY646" i="1" s="1"/>
  <c r="BV718" i="1"/>
  <c r="AT852" i="1"/>
  <c r="AT851" i="1" s="1"/>
  <c r="V718" i="1"/>
  <c r="V717" i="1" s="1"/>
  <c r="M300" i="1"/>
  <c r="S300" i="1" s="1"/>
  <c r="Y300" i="1" s="1"/>
  <c r="AE300" i="1" s="1"/>
  <c r="AK300" i="1" s="1"/>
  <c r="AQ300" i="1" s="1"/>
  <c r="AW300" i="1" s="1"/>
  <c r="BC300" i="1" s="1"/>
  <c r="BI300" i="1" s="1"/>
  <c r="BO300" i="1" s="1"/>
  <c r="BT300" i="1" s="1"/>
  <c r="BY300" i="1" s="1"/>
  <c r="BM407" i="1"/>
  <c r="Q407" i="1"/>
  <c r="BG753" i="1"/>
  <c r="AY1463" i="1"/>
  <c r="BB1463" i="1" s="1"/>
  <c r="AU611" i="1"/>
  <c r="AU536" i="1" s="1"/>
  <c r="M383" i="1"/>
  <c r="S383" i="1" s="1"/>
  <c r="Y383" i="1" s="1"/>
  <c r="AE383" i="1" s="1"/>
  <c r="AK383" i="1" s="1"/>
  <c r="AQ383" i="1" s="1"/>
  <c r="AW383" i="1" s="1"/>
  <c r="BC383" i="1" s="1"/>
  <c r="BI383" i="1" s="1"/>
  <c r="BO383" i="1" s="1"/>
  <c r="G382" i="1"/>
  <c r="M382" i="1" s="1"/>
  <c r="S382" i="1" s="1"/>
  <c r="Y382" i="1" s="1"/>
  <c r="AE382" i="1" s="1"/>
  <c r="AK382" i="1" s="1"/>
  <c r="AQ382" i="1" s="1"/>
  <c r="AW382" i="1" s="1"/>
  <c r="BC382" i="1" s="1"/>
  <c r="BI382" i="1" s="1"/>
  <c r="BO382" i="1" s="1"/>
  <c r="AI107" i="1"/>
  <c r="W2578" i="1"/>
  <c r="M2307" i="1"/>
  <c r="S2307" i="1" s="1"/>
  <c r="Y2307" i="1" s="1"/>
  <c r="AE2307" i="1" s="1"/>
  <c r="AK2307" i="1" s="1"/>
  <c r="AQ2307" i="1" s="1"/>
  <c r="AW2307" i="1" s="1"/>
  <c r="BC2307" i="1" s="1"/>
  <c r="BI2307" i="1" s="1"/>
  <c r="BO2307" i="1" s="1"/>
  <c r="J2293" i="1"/>
  <c r="P2578" i="1"/>
  <c r="CA2578" i="1"/>
  <c r="Q2578" i="1"/>
  <c r="BW2578" i="1"/>
  <c r="F2563" i="1"/>
  <c r="L2563" i="1" s="1"/>
  <c r="R2563" i="1" s="1"/>
  <c r="X2563" i="1" s="1"/>
  <c r="AO2292" i="1"/>
  <c r="AX2469" i="1"/>
  <c r="BD2469" i="1" s="1"/>
  <c r="BJ2469" i="1" s="1"/>
  <c r="BP2469" i="1" s="1"/>
  <c r="BU2469" i="1" s="1"/>
  <c r="BZ2469" i="1" s="1"/>
  <c r="BM2375" i="1"/>
  <c r="BM2292" i="1" s="1"/>
  <c r="I2113" i="1"/>
  <c r="N2177" i="1"/>
  <c r="T2177" i="1" s="1"/>
  <c r="Z2177" i="1" s="1"/>
  <c r="AF2177" i="1" s="1"/>
  <c r="AL2177" i="1" s="1"/>
  <c r="AR2177" i="1" s="1"/>
  <c r="AX2177" i="1" s="1"/>
  <c r="BD2177" i="1" s="1"/>
  <c r="BJ2177" i="1" s="1"/>
  <c r="BP2177" i="1" s="1"/>
  <c r="BU2177" i="1" s="1"/>
  <c r="BZ2177" i="1" s="1"/>
  <c r="L2054" i="1"/>
  <c r="R2054" i="1" s="1"/>
  <c r="X2054" i="1" s="1"/>
  <c r="AD2054" i="1" s="1"/>
  <c r="AJ2054" i="1" s="1"/>
  <c r="AP2054" i="1" s="1"/>
  <c r="AV2054" i="1" s="1"/>
  <c r="BB2054" i="1" s="1"/>
  <c r="BH2054" i="1" s="1"/>
  <c r="BN2054" i="1" s="1"/>
  <c r="M1917" i="1"/>
  <c r="S1917" i="1" s="1"/>
  <c r="Y1917" i="1" s="1"/>
  <c r="AE1917" i="1" s="1"/>
  <c r="AK1917" i="1" s="1"/>
  <c r="AQ1917" i="1" s="1"/>
  <c r="AW1917" i="1" s="1"/>
  <c r="BC1917" i="1" s="1"/>
  <c r="BI1917" i="1" s="1"/>
  <c r="BO1917" i="1" s="1"/>
  <c r="J1860" i="1"/>
  <c r="J1931" i="1"/>
  <c r="J1930" i="1" s="1"/>
  <c r="M1927" i="1"/>
  <c r="S1927" i="1" s="1"/>
  <c r="Y1927" i="1" s="1"/>
  <c r="AE1927" i="1" s="1"/>
  <c r="AK1927" i="1" s="1"/>
  <c r="AQ1927" i="1" s="1"/>
  <c r="AW1927" i="1" s="1"/>
  <c r="BC1927" i="1" s="1"/>
  <c r="BI1927" i="1" s="1"/>
  <c r="BO1927" i="1" s="1"/>
  <c r="AC2185" i="1"/>
  <c r="AC2184" i="1" s="1"/>
  <c r="M1815" i="1"/>
  <c r="S1815" i="1" s="1"/>
  <c r="Y1815" i="1" s="1"/>
  <c r="AE1815" i="1" s="1"/>
  <c r="AK1815" i="1" s="1"/>
  <c r="AQ1815" i="1" s="1"/>
  <c r="AW1815" i="1" s="1"/>
  <c r="BC1815" i="1" s="1"/>
  <c r="BI1815" i="1" s="1"/>
  <c r="BO1815" i="1" s="1"/>
  <c r="BS1668" i="1"/>
  <c r="BX1668" i="1" s="1"/>
  <c r="BL1316" i="1"/>
  <c r="Q1316" i="1"/>
  <c r="Q1315" i="1" s="1"/>
  <c r="BF1138" i="1"/>
  <c r="AU1316" i="1"/>
  <c r="AU1315" i="1" s="1"/>
  <c r="BL1207" i="1"/>
  <c r="BL1206" i="1" s="1"/>
  <c r="J1316" i="1"/>
  <c r="AN957" i="1"/>
  <c r="AV1058" i="1"/>
  <c r="BB1058" i="1" s="1"/>
  <c r="BH1058" i="1" s="1"/>
  <c r="BN1058" i="1" s="1"/>
  <c r="M1017" i="1"/>
  <c r="S1017" i="1" s="1"/>
  <c r="Y1017" i="1" s="1"/>
  <c r="AE1017" i="1" s="1"/>
  <c r="AK1017" i="1" s="1"/>
  <c r="AQ1017" i="1" s="1"/>
  <c r="AW1017" i="1" s="1"/>
  <c r="BC1017" i="1" s="1"/>
  <c r="BI1017" i="1" s="1"/>
  <c r="BO1017" i="1" s="1"/>
  <c r="AT916" i="1"/>
  <c r="BT530" i="1"/>
  <c r="BY530" i="1" s="1"/>
  <c r="M2470" i="1"/>
  <c r="S2470" i="1" s="1"/>
  <c r="Y2470" i="1" s="1"/>
  <c r="AE2470" i="1" s="1"/>
  <c r="AK2470" i="1" s="1"/>
  <c r="AQ2470" i="1" s="1"/>
  <c r="AW2470" i="1" s="1"/>
  <c r="BC2470" i="1" s="1"/>
  <c r="BI2470" i="1" s="1"/>
  <c r="BO2470" i="1" s="1"/>
  <c r="BT2470" i="1" s="1"/>
  <c r="BY2470" i="1" s="1"/>
  <c r="AS2327" i="1"/>
  <c r="N2400" i="1"/>
  <c r="T2400" i="1" s="1"/>
  <c r="Z2400" i="1" s="1"/>
  <c r="AF2400" i="1" s="1"/>
  <c r="AL2400" i="1" s="1"/>
  <c r="AR2400" i="1" s="1"/>
  <c r="AX2400" i="1" s="1"/>
  <c r="BD2400" i="1" s="1"/>
  <c r="BJ2400" i="1" s="1"/>
  <c r="BP2400" i="1" s="1"/>
  <c r="BU2400" i="1" s="1"/>
  <c r="BZ2400" i="1" s="1"/>
  <c r="H2399" i="1"/>
  <c r="N2399" i="1" s="1"/>
  <c r="T2399" i="1" s="1"/>
  <c r="Z2399" i="1" s="1"/>
  <c r="AF2399" i="1" s="1"/>
  <c r="AL2399" i="1" s="1"/>
  <c r="AR2399" i="1" s="1"/>
  <c r="AX2399" i="1" s="1"/>
  <c r="BD2399" i="1" s="1"/>
  <c r="BJ2399" i="1" s="1"/>
  <c r="BP2399" i="1" s="1"/>
  <c r="BU2399" i="1" s="1"/>
  <c r="BZ2399" i="1" s="1"/>
  <c r="U2184" i="1"/>
  <c r="AH2012" i="1"/>
  <c r="J2089" i="1"/>
  <c r="J2080" i="1" s="1"/>
  <c r="J2074" i="1" s="1"/>
  <c r="I1818" i="1"/>
  <c r="U1766" i="1"/>
  <c r="U1717" i="1" s="1"/>
  <c r="V1717" i="1"/>
  <c r="BT2532" i="1"/>
  <c r="BY2532" i="1" s="1"/>
  <c r="AG2535" i="1"/>
  <c r="L2529" i="1"/>
  <c r="R2529" i="1" s="1"/>
  <c r="X2529" i="1" s="1"/>
  <c r="AD2529" i="1" s="1"/>
  <c r="AJ2529" i="1" s="1"/>
  <c r="AP2529" i="1" s="1"/>
  <c r="AV2529" i="1" s="1"/>
  <c r="BB2529" i="1" s="1"/>
  <c r="BH2529" i="1" s="1"/>
  <c r="BN2529" i="1" s="1"/>
  <c r="N2479" i="1"/>
  <c r="T2479" i="1" s="1"/>
  <c r="Z2479" i="1" s="1"/>
  <c r="AF2479" i="1" s="1"/>
  <c r="AL2479" i="1" s="1"/>
  <c r="AR2479" i="1" s="1"/>
  <c r="AX2479" i="1" s="1"/>
  <c r="BD2479" i="1" s="1"/>
  <c r="BJ2479" i="1" s="1"/>
  <c r="BP2479" i="1" s="1"/>
  <c r="BU2479" i="1" s="1"/>
  <c r="BZ2479" i="1" s="1"/>
  <c r="BT2324" i="1"/>
  <c r="BY2324" i="1" s="1"/>
  <c r="J2186" i="1"/>
  <c r="J2185" i="1" s="1"/>
  <c r="J2184" i="1" s="1"/>
  <c r="L2260" i="1"/>
  <c r="R2260" i="1" s="1"/>
  <c r="X2260" i="1" s="1"/>
  <c r="AD2260" i="1" s="1"/>
  <c r="AJ2260" i="1" s="1"/>
  <c r="AP2260" i="1" s="1"/>
  <c r="AV2260" i="1" s="1"/>
  <c r="BB2260" i="1" s="1"/>
  <c r="BH2260" i="1" s="1"/>
  <c r="BN2260" i="1" s="1"/>
  <c r="M2224" i="1"/>
  <c r="S2224" i="1" s="1"/>
  <c r="Y2224" i="1" s="1"/>
  <c r="AE2224" i="1" s="1"/>
  <c r="AK2224" i="1" s="1"/>
  <c r="AQ2224" i="1" s="1"/>
  <c r="AW2224" i="1" s="1"/>
  <c r="BC2224" i="1" s="1"/>
  <c r="BI2224" i="1" s="1"/>
  <c r="BO2224" i="1" s="1"/>
  <c r="BS2166" i="1"/>
  <c r="BX2166" i="1" s="1"/>
  <c r="BK2113" i="1"/>
  <c r="N2085" i="1"/>
  <c r="T2085" i="1" s="1"/>
  <c r="Z2085" i="1" s="1"/>
  <c r="AF2085" i="1" s="1"/>
  <c r="AL2085" i="1" s="1"/>
  <c r="AR2085" i="1" s="1"/>
  <c r="AX2085" i="1" s="1"/>
  <c r="BD2085" i="1" s="1"/>
  <c r="BJ2085" i="1" s="1"/>
  <c r="BP2085" i="1" s="1"/>
  <c r="BU2085" i="1" s="1"/>
  <c r="BZ2085" i="1" s="1"/>
  <c r="L2005" i="1"/>
  <c r="R2005" i="1" s="1"/>
  <c r="X2005" i="1" s="1"/>
  <c r="AD2005" i="1" s="1"/>
  <c r="AJ2005" i="1" s="1"/>
  <c r="AP2005" i="1" s="1"/>
  <c r="AV2005" i="1" s="1"/>
  <c r="BB2005" i="1" s="1"/>
  <c r="BH2005" i="1" s="1"/>
  <c r="BN2005" i="1" s="1"/>
  <c r="W2113" i="1"/>
  <c r="BF2074" i="1"/>
  <c r="CA1858" i="1"/>
  <c r="N1901" i="1"/>
  <c r="T1901" i="1" s="1"/>
  <c r="Z1901" i="1" s="1"/>
  <c r="AF1901" i="1" s="1"/>
  <c r="AL1901" i="1" s="1"/>
  <c r="AR1901" i="1" s="1"/>
  <c r="AX1901" i="1" s="1"/>
  <c r="BD1901" i="1" s="1"/>
  <c r="BJ1901" i="1" s="1"/>
  <c r="BP1901" i="1" s="1"/>
  <c r="BU1901" i="1" s="1"/>
  <c r="BZ1901" i="1" s="1"/>
  <c r="AM1742" i="1"/>
  <c r="AM1741" i="1" s="1"/>
  <c r="J1664" i="1"/>
  <c r="J1663" i="1" s="1"/>
  <c r="N1733" i="1"/>
  <c r="T1733" i="1" s="1"/>
  <c r="Z1733" i="1" s="1"/>
  <c r="AF1733" i="1" s="1"/>
  <c r="AL1733" i="1" s="1"/>
  <c r="AR1733" i="1" s="1"/>
  <c r="AX1733" i="1" s="1"/>
  <c r="BD1733" i="1" s="1"/>
  <c r="BJ1733" i="1" s="1"/>
  <c r="BP1733" i="1" s="1"/>
  <c r="BU1733" i="1" s="1"/>
  <c r="BZ1733" i="1" s="1"/>
  <c r="AA1717" i="1"/>
  <c r="AN1478" i="1"/>
  <c r="AN1477" i="1" s="1"/>
  <c r="AB1478" i="1"/>
  <c r="AB1477" i="1" s="1"/>
  <c r="K1492" i="1"/>
  <c r="K1478" i="1" s="1"/>
  <c r="K1477" i="1" s="1"/>
  <c r="BM1542" i="1"/>
  <c r="H1535" i="1"/>
  <c r="L1439" i="1"/>
  <c r="R1439" i="1" s="1"/>
  <c r="X1439" i="1" s="1"/>
  <c r="AD1439" i="1" s="1"/>
  <c r="AJ1439" i="1" s="1"/>
  <c r="AP1439" i="1" s="1"/>
  <c r="AV1439" i="1" s="1"/>
  <c r="BB1439" i="1" s="1"/>
  <c r="BH1439" i="1" s="1"/>
  <c r="BN1439" i="1" s="1"/>
  <c r="BA1316" i="1"/>
  <c r="AZ1398" i="1"/>
  <c r="BS1361" i="1"/>
  <c r="BX1361" i="1" s="1"/>
  <c r="AG1207" i="1"/>
  <c r="AG1206" i="1" s="1"/>
  <c r="AC1207" i="1"/>
  <c r="AC1206" i="1" s="1"/>
  <c r="AI1316" i="1"/>
  <c r="M1016" i="1"/>
  <c r="S1016" i="1" s="1"/>
  <c r="Y1016" i="1" s="1"/>
  <c r="AE1016" i="1" s="1"/>
  <c r="AK1016" i="1" s="1"/>
  <c r="AQ1016" i="1" s="1"/>
  <c r="AW1016" i="1" s="1"/>
  <c r="BC1016" i="1" s="1"/>
  <c r="BI1016" i="1" s="1"/>
  <c r="BO1016" i="1" s="1"/>
  <c r="K938" i="1"/>
  <c r="K937" i="1" s="1"/>
  <c r="K916" i="1" s="1"/>
  <c r="J797" i="1"/>
  <c r="J796" i="1" s="1"/>
  <c r="BS653" i="1"/>
  <c r="BX653" i="1" s="1"/>
  <c r="J1398" i="1"/>
  <c r="U537" i="1"/>
  <c r="L353" i="1"/>
  <c r="R353" i="1" s="1"/>
  <c r="X353" i="1" s="1"/>
  <c r="AD353" i="1" s="1"/>
  <c r="AJ353" i="1" s="1"/>
  <c r="AP353" i="1" s="1"/>
  <c r="AV353" i="1" s="1"/>
  <c r="BB353" i="1" s="1"/>
  <c r="BH353" i="1" s="1"/>
  <c r="BN353" i="1" s="1"/>
  <c r="BT336" i="1"/>
  <c r="BY336" i="1" s="1"/>
  <c r="N331" i="1"/>
  <c r="T331" i="1" s="1"/>
  <c r="Z331" i="1" s="1"/>
  <c r="AF331" i="1" s="1"/>
  <c r="AL331" i="1" s="1"/>
  <c r="AR331" i="1" s="1"/>
  <c r="AX331" i="1" s="1"/>
  <c r="BD331" i="1" s="1"/>
  <c r="BJ331" i="1" s="1"/>
  <c r="BP331" i="1" s="1"/>
  <c r="BU331" i="1" s="1"/>
  <c r="BZ331" i="1" s="1"/>
  <c r="BT323" i="1"/>
  <c r="BY323" i="1" s="1"/>
  <c r="N319" i="1"/>
  <c r="T319" i="1" s="1"/>
  <c r="Z319" i="1" s="1"/>
  <c r="AF319" i="1" s="1"/>
  <c r="AL319" i="1" s="1"/>
  <c r="AR319" i="1" s="1"/>
  <c r="AX319" i="1" s="1"/>
  <c r="BD319" i="1" s="1"/>
  <c r="BJ319" i="1" s="1"/>
  <c r="BP319" i="1" s="1"/>
  <c r="BU319" i="1" s="1"/>
  <c r="BZ319" i="1" s="1"/>
  <c r="BT309" i="1"/>
  <c r="BY309" i="1" s="1"/>
  <c r="BT285" i="1"/>
  <c r="BY285" i="1" s="1"/>
  <c r="L228" i="1"/>
  <c r="R228" i="1" s="1"/>
  <c r="X228" i="1" s="1"/>
  <c r="AD228" i="1" s="1"/>
  <c r="AJ228" i="1" s="1"/>
  <c r="AP228" i="1" s="1"/>
  <c r="AV228" i="1" s="1"/>
  <c r="BB228" i="1" s="1"/>
  <c r="BH228" i="1" s="1"/>
  <c r="BN228" i="1" s="1"/>
  <c r="L208" i="1"/>
  <c r="R208" i="1" s="1"/>
  <c r="X208" i="1" s="1"/>
  <c r="AD208" i="1" s="1"/>
  <c r="AJ208" i="1" s="1"/>
  <c r="AP208" i="1" s="1"/>
  <c r="AV208" i="1" s="1"/>
  <c r="BB208" i="1" s="1"/>
  <c r="BH208" i="1" s="1"/>
  <c r="BN208" i="1" s="1"/>
  <c r="N191" i="1"/>
  <c r="T191" i="1" s="1"/>
  <c r="Z191" i="1" s="1"/>
  <c r="AF191" i="1" s="1"/>
  <c r="AL191" i="1" s="1"/>
  <c r="AR191" i="1" s="1"/>
  <c r="AX191" i="1" s="1"/>
  <c r="BD191" i="1" s="1"/>
  <c r="BJ191" i="1" s="1"/>
  <c r="BP191" i="1" s="1"/>
  <c r="BU191" i="1" s="1"/>
  <c r="BZ191" i="1" s="1"/>
  <c r="BS146" i="1"/>
  <c r="BX146" i="1" s="1"/>
  <c r="BT138" i="1"/>
  <c r="BY138" i="1" s="1"/>
  <c r="AY407" i="1"/>
  <c r="AA127" i="1"/>
  <c r="AA107" i="1" s="1"/>
  <c r="AN12" i="1"/>
  <c r="AN11" i="1" s="1"/>
  <c r="BL178" i="1"/>
  <c r="BE107" i="1"/>
  <c r="AU107" i="1"/>
  <c r="L221" i="1"/>
  <c r="R221" i="1" s="1"/>
  <c r="X221" i="1" s="1"/>
  <c r="AD221" i="1" s="1"/>
  <c r="AJ221" i="1" s="1"/>
  <c r="AP221" i="1" s="1"/>
  <c r="AV221" i="1" s="1"/>
  <c r="BB221" i="1" s="1"/>
  <c r="BH221" i="1" s="1"/>
  <c r="BN221" i="1" s="1"/>
  <c r="AO178" i="1"/>
  <c r="W11" i="1"/>
  <c r="AG11" i="1"/>
  <c r="J2637" i="1"/>
  <c r="M2639" i="1"/>
  <c r="S2639" i="1" s="1"/>
  <c r="Y2639" i="1" s="1"/>
  <c r="AE2639" i="1" s="1"/>
  <c r="AK2639" i="1" s="1"/>
  <c r="AQ2639" i="1" s="1"/>
  <c r="AW2639" i="1" s="1"/>
  <c r="BC2639" i="1" s="1"/>
  <c r="BI2639" i="1" s="1"/>
  <c r="BO2639" i="1" s="1"/>
  <c r="BT2639" i="1" s="1"/>
  <c r="BY2639" i="1" s="1"/>
  <c r="BM2654" i="1"/>
  <c r="BM2653" i="1" s="1"/>
  <c r="BM2652" i="1" s="1"/>
  <c r="AC2535" i="1"/>
  <c r="M2392" i="1"/>
  <c r="S2392" i="1" s="1"/>
  <c r="Y2392" i="1" s="1"/>
  <c r="AE2392" i="1" s="1"/>
  <c r="AK2392" i="1" s="1"/>
  <c r="AQ2392" i="1" s="1"/>
  <c r="AW2392" i="1" s="1"/>
  <c r="BC2392" i="1" s="1"/>
  <c r="BI2392" i="1" s="1"/>
  <c r="BO2392" i="1" s="1"/>
  <c r="BT2392" i="1" s="1"/>
  <c r="BY2392" i="1" s="1"/>
  <c r="O2359" i="1"/>
  <c r="R2360" i="1"/>
  <c r="X2360" i="1" s="1"/>
  <c r="AD2360" i="1" s="1"/>
  <c r="AJ2360" i="1" s="1"/>
  <c r="AP2360" i="1" s="1"/>
  <c r="AV2360" i="1" s="1"/>
  <c r="BB2360" i="1" s="1"/>
  <c r="BH2360" i="1" s="1"/>
  <c r="BN2360" i="1" s="1"/>
  <c r="BS2360" i="1" s="1"/>
  <c r="BX2360" i="1" s="1"/>
  <c r="U2327" i="1"/>
  <c r="V2293" i="1"/>
  <c r="M2236" i="1"/>
  <c r="S2236" i="1" s="1"/>
  <c r="Y2236" i="1" s="1"/>
  <c r="AE2236" i="1" s="1"/>
  <c r="AK2236" i="1" s="1"/>
  <c r="AQ2236" i="1" s="1"/>
  <c r="AW2236" i="1" s="1"/>
  <c r="BC2236" i="1" s="1"/>
  <c r="BI2236" i="1" s="1"/>
  <c r="BO2236" i="1" s="1"/>
  <c r="BT2236" i="1" s="1"/>
  <c r="BY2236" i="1" s="1"/>
  <c r="V2113" i="1"/>
  <c r="AA2184" i="1"/>
  <c r="N2358" i="1"/>
  <c r="T2358" i="1" s="1"/>
  <c r="Z2358" i="1" s="1"/>
  <c r="AF2358" i="1" s="1"/>
  <c r="AL2358" i="1" s="1"/>
  <c r="AR2358" i="1" s="1"/>
  <c r="AX2358" i="1" s="1"/>
  <c r="BD2358" i="1" s="1"/>
  <c r="BJ2358" i="1" s="1"/>
  <c r="BP2358" i="1" s="1"/>
  <c r="BU2358" i="1" s="1"/>
  <c r="BZ2358" i="1" s="1"/>
  <c r="BG1982" i="1"/>
  <c r="BV1818" i="1"/>
  <c r="BG1766" i="1"/>
  <c r="BG1717" i="1" s="1"/>
  <c r="BE1582" i="1"/>
  <c r="M2666" i="1"/>
  <c r="S2666" i="1" s="1"/>
  <c r="Y2666" i="1" s="1"/>
  <c r="AE2666" i="1" s="1"/>
  <c r="AK2666" i="1" s="1"/>
  <c r="AQ2666" i="1" s="1"/>
  <c r="AW2666" i="1" s="1"/>
  <c r="BC2666" i="1" s="1"/>
  <c r="BI2666" i="1" s="1"/>
  <c r="BO2666" i="1" s="1"/>
  <c r="AX2610" i="1"/>
  <c r="BD2610" i="1" s="1"/>
  <c r="BJ2610" i="1" s="1"/>
  <c r="BP2610" i="1" s="1"/>
  <c r="BU2610" i="1" s="1"/>
  <c r="BZ2610" i="1" s="1"/>
  <c r="BG2578" i="1"/>
  <c r="G2589" i="1"/>
  <c r="M2589" i="1" s="1"/>
  <c r="S2589" i="1" s="1"/>
  <c r="Y2589" i="1" s="1"/>
  <c r="AE2589" i="1" s="1"/>
  <c r="AK2589" i="1" s="1"/>
  <c r="AQ2589" i="1" s="1"/>
  <c r="AW2589" i="1" s="1"/>
  <c r="BC2589" i="1" s="1"/>
  <c r="BI2589" i="1" s="1"/>
  <c r="BO2589" i="1" s="1"/>
  <c r="BT2593" i="1"/>
  <c r="BY2593" i="1" s="1"/>
  <c r="BL2578" i="1"/>
  <c r="BK2375" i="1"/>
  <c r="L2244" i="1"/>
  <c r="R2244" i="1" s="1"/>
  <c r="X2244" i="1" s="1"/>
  <c r="AD2244" i="1" s="1"/>
  <c r="AJ2244" i="1" s="1"/>
  <c r="AP2244" i="1" s="1"/>
  <c r="AV2244" i="1" s="1"/>
  <c r="BB2244" i="1" s="1"/>
  <c r="BH2244" i="1" s="1"/>
  <c r="BN2244" i="1" s="1"/>
  <c r="L2187" i="1"/>
  <c r="R2187" i="1" s="1"/>
  <c r="X2187" i="1" s="1"/>
  <c r="AD2187" i="1" s="1"/>
  <c r="AJ2187" i="1" s="1"/>
  <c r="AP2187" i="1" s="1"/>
  <c r="AV2187" i="1" s="1"/>
  <c r="BB2187" i="1" s="1"/>
  <c r="BH2187" i="1" s="1"/>
  <c r="BN2187" i="1" s="1"/>
  <c r="M2131" i="1"/>
  <c r="S2131" i="1" s="1"/>
  <c r="Y2131" i="1" s="1"/>
  <c r="AE2131" i="1" s="1"/>
  <c r="AK2131" i="1" s="1"/>
  <c r="AQ2131" i="1" s="1"/>
  <c r="AW2131" i="1" s="1"/>
  <c r="BC2131" i="1" s="1"/>
  <c r="BI2131" i="1" s="1"/>
  <c r="BO2131" i="1" s="1"/>
  <c r="BW2152" i="1"/>
  <c r="AT2074" i="1"/>
  <c r="AC1858" i="1"/>
  <c r="M1865" i="1"/>
  <c r="S1865" i="1" s="1"/>
  <c r="Y1865" i="1" s="1"/>
  <c r="AE1865" i="1" s="1"/>
  <c r="AK1865" i="1" s="1"/>
  <c r="AQ1865" i="1" s="1"/>
  <c r="AW1865" i="1" s="1"/>
  <c r="BC1865" i="1" s="1"/>
  <c r="BI1865" i="1" s="1"/>
  <c r="BO1865" i="1" s="1"/>
  <c r="AS1858" i="1"/>
  <c r="L1802" i="1"/>
  <c r="R1802" i="1" s="1"/>
  <c r="X1802" i="1" s="1"/>
  <c r="AD1802" i="1" s="1"/>
  <c r="AJ1802" i="1" s="1"/>
  <c r="AP1802" i="1" s="1"/>
  <c r="AV1802" i="1" s="1"/>
  <c r="BB1802" i="1" s="1"/>
  <c r="BH1802" i="1" s="1"/>
  <c r="BN1802" i="1" s="1"/>
  <c r="BS1789" i="1"/>
  <c r="BX1789" i="1" s="1"/>
  <c r="W1717" i="1"/>
  <c r="BT1697" i="1"/>
  <c r="BY1697" i="1" s="1"/>
  <c r="K1657" i="1"/>
  <c r="BS1521" i="1"/>
  <c r="BX1521" i="1" s="1"/>
  <c r="N1628" i="1"/>
  <c r="T1628" i="1" s="1"/>
  <c r="Z1628" i="1" s="1"/>
  <c r="AF1628" i="1" s="1"/>
  <c r="AL1628" i="1" s="1"/>
  <c r="AR1628" i="1" s="1"/>
  <c r="AX1628" i="1" s="1"/>
  <c r="BD1628" i="1" s="1"/>
  <c r="BJ1628" i="1" s="1"/>
  <c r="BP1628" i="1" s="1"/>
  <c r="BU1628" i="1" s="1"/>
  <c r="BZ1628" i="1" s="1"/>
  <c r="I1288" i="1"/>
  <c r="I1287" i="1" s="1"/>
  <c r="I1286" i="1" s="1"/>
  <c r="BV1398" i="1"/>
  <c r="BV1315" i="1" s="1"/>
  <c r="M1390" i="1"/>
  <c r="S1390" i="1" s="1"/>
  <c r="Y1390" i="1" s="1"/>
  <c r="AE1390" i="1" s="1"/>
  <c r="AK1390" i="1" s="1"/>
  <c r="AQ1390" i="1" s="1"/>
  <c r="AW1390" i="1" s="1"/>
  <c r="BC1390" i="1" s="1"/>
  <c r="BI1390" i="1" s="1"/>
  <c r="BO1390" i="1" s="1"/>
  <c r="BM1316" i="1"/>
  <c r="AR1460" i="1"/>
  <c r="AX1460" i="1" s="1"/>
  <c r="BD1460" i="1" s="1"/>
  <c r="BJ1460" i="1" s="1"/>
  <c r="BP1460" i="1" s="1"/>
  <c r="BU1460" i="1" s="1"/>
  <c r="BZ1460" i="1" s="1"/>
  <c r="N1223" i="1"/>
  <c r="T1223" i="1" s="1"/>
  <c r="Z1223" i="1" s="1"/>
  <c r="AF1223" i="1" s="1"/>
  <c r="AL1223" i="1" s="1"/>
  <c r="AR1223" i="1" s="1"/>
  <c r="AX1223" i="1" s="1"/>
  <c r="BD1223" i="1" s="1"/>
  <c r="BJ1223" i="1" s="1"/>
  <c r="BP1223" i="1" s="1"/>
  <c r="BU1223" i="1" s="1"/>
  <c r="BZ1223" i="1" s="1"/>
  <c r="AZ1207" i="1"/>
  <c r="AZ1206" i="1" s="1"/>
  <c r="BM1113" i="1"/>
  <c r="L1173" i="1"/>
  <c r="R1173" i="1" s="1"/>
  <c r="X1173" i="1" s="1"/>
  <c r="AD1173" i="1" s="1"/>
  <c r="AJ1173" i="1" s="1"/>
  <c r="AP1173" i="1" s="1"/>
  <c r="AV1173" i="1" s="1"/>
  <c r="BB1173" i="1" s="1"/>
  <c r="BH1173" i="1" s="1"/>
  <c r="BN1173" i="1" s="1"/>
  <c r="BT866" i="1"/>
  <c r="BY866" i="1" s="1"/>
  <c r="AN634" i="1"/>
  <c r="AN536" i="1" s="1"/>
  <c r="AA386" i="1"/>
  <c r="BF538" i="1"/>
  <c r="BF537" i="1" s="1"/>
  <c r="BF536" i="1" s="1"/>
  <c r="W536" i="1"/>
  <c r="J178" i="1"/>
  <c r="J107" i="1" s="1"/>
  <c r="O717" i="1"/>
  <c r="AE674" i="1"/>
  <c r="AK674" i="1" s="1"/>
  <c r="AQ674" i="1" s="1"/>
  <c r="AW674" i="1" s="1"/>
  <c r="BC674" i="1" s="1"/>
  <c r="BI674" i="1" s="1"/>
  <c r="BO674" i="1" s="1"/>
  <c r="AH107" i="1"/>
  <c r="AT12" i="1"/>
  <c r="AT11" i="1" s="1"/>
  <c r="L270" i="1"/>
  <c r="R270" i="1" s="1"/>
  <c r="X270" i="1" s="1"/>
  <c r="AD270" i="1" s="1"/>
  <c r="AJ270" i="1" s="1"/>
  <c r="AP270" i="1" s="1"/>
  <c r="AV270" i="1" s="1"/>
  <c r="BB270" i="1" s="1"/>
  <c r="BH270" i="1" s="1"/>
  <c r="BN270" i="1" s="1"/>
  <c r="BF236" i="1"/>
  <c r="J236" i="1"/>
  <c r="AO107" i="1"/>
  <c r="N233" i="1"/>
  <c r="T233" i="1" s="1"/>
  <c r="Z233" i="1" s="1"/>
  <c r="AF233" i="1" s="1"/>
  <c r="AL233" i="1" s="1"/>
  <c r="AR233" i="1" s="1"/>
  <c r="AX233" i="1" s="1"/>
  <c r="BD233" i="1" s="1"/>
  <c r="BJ233" i="1" s="1"/>
  <c r="BP233" i="1" s="1"/>
  <c r="BU233" i="1" s="1"/>
  <c r="BZ233" i="1" s="1"/>
  <c r="G2670" i="1"/>
  <c r="M2671" i="1"/>
  <c r="S2671" i="1" s="1"/>
  <c r="Y2671" i="1" s="1"/>
  <c r="AE2671" i="1" s="1"/>
  <c r="AK2671" i="1" s="1"/>
  <c r="AQ2671" i="1" s="1"/>
  <c r="AW2671" i="1" s="1"/>
  <c r="BC2671" i="1" s="1"/>
  <c r="BI2671" i="1" s="1"/>
  <c r="BO2671" i="1" s="1"/>
  <c r="F2675" i="1"/>
  <c r="L2675" i="1" s="1"/>
  <c r="R2675" i="1" s="1"/>
  <c r="X2675" i="1" s="1"/>
  <c r="AD2675" i="1" s="1"/>
  <c r="AJ2675" i="1" s="1"/>
  <c r="AP2675" i="1" s="1"/>
  <c r="AV2675" i="1" s="1"/>
  <c r="BB2675" i="1" s="1"/>
  <c r="BH2675" i="1" s="1"/>
  <c r="BN2675" i="1" s="1"/>
  <c r="BS2675" i="1" s="1"/>
  <c r="BX2675" i="1" s="1"/>
  <c r="L2676" i="1"/>
  <c r="R2676" i="1" s="1"/>
  <c r="X2676" i="1" s="1"/>
  <c r="AD2676" i="1" s="1"/>
  <c r="AJ2676" i="1" s="1"/>
  <c r="AP2676" i="1" s="1"/>
  <c r="AV2676" i="1" s="1"/>
  <c r="BB2676" i="1" s="1"/>
  <c r="BH2676" i="1" s="1"/>
  <c r="BN2676" i="1" s="1"/>
  <c r="BS2676" i="1" s="1"/>
  <c r="BX2676" i="1" s="1"/>
  <c r="N2560" i="1"/>
  <c r="T2560" i="1" s="1"/>
  <c r="Z2560" i="1" s="1"/>
  <c r="AF2560" i="1" s="1"/>
  <c r="AL2560" i="1" s="1"/>
  <c r="AR2560" i="1" s="1"/>
  <c r="AX2560" i="1" s="1"/>
  <c r="BD2560" i="1" s="1"/>
  <c r="BJ2560" i="1" s="1"/>
  <c r="BP2560" i="1" s="1"/>
  <c r="BU2560" i="1" s="1"/>
  <c r="BZ2560" i="1" s="1"/>
  <c r="N2462" i="1"/>
  <c r="T2462" i="1" s="1"/>
  <c r="Z2462" i="1" s="1"/>
  <c r="AF2462" i="1" s="1"/>
  <c r="AL2462" i="1" s="1"/>
  <c r="AR2462" i="1" s="1"/>
  <c r="AX2462" i="1" s="1"/>
  <c r="BD2462" i="1" s="1"/>
  <c r="BJ2462" i="1" s="1"/>
  <c r="BP2462" i="1" s="1"/>
  <c r="BU2462" i="1" s="1"/>
  <c r="BZ2462" i="1" s="1"/>
  <c r="H2461" i="1"/>
  <c r="N2461" i="1" s="1"/>
  <c r="T2461" i="1" s="1"/>
  <c r="Z2461" i="1" s="1"/>
  <c r="AF2461" i="1" s="1"/>
  <c r="AL2461" i="1" s="1"/>
  <c r="AR2461" i="1" s="1"/>
  <c r="AX2461" i="1" s="1"/>
  <c r="BD2461" i="1" s="1"/>
  <c r="BJ2461" i="1" s="1"/>
  <c r="BP2461" i="1" s="1"/>
  <c r="BU2461" i="1" s="1"/>
  <c r="BZ2461" i="1" s="1"/>
  <c r="M2432" i="1"/>
  <c r="S2432" i="1" s="1"/>
  <c r="Y2432" i="1" s="1"/>
  <c r="AE2432" i="1" s="1"/>
  <c r="AK2432" i="1" s="1"/>
  <c r="AQ2432" i="1" s="1"/>
  <c r="AW2432" i="1" s="1"/>
  <c r="BC2432" i="1" s="1"/>
  <c r="BI2432" i="1" s="1"/>
  <c r="BO2432" i="1" s="1"/>
  <c r="G2431" i="1"/>
  <c r="M2431" i="1" s="1"/>
  <c r="S2431" i="1" s="1"/>
  <c r="Y2431" i="1" s="1"/>
  <c r="AE2431" i="1" s="1"/>
  <c r="AK2431" i="1" s="1"/>
  <c r="AQ2431" i="1" s="1"/>
  <c r="AW2431" i="1" s="1"/>
  <c r="BC2431" i="1" s="1"/>
  <c r="BI2431" i="1" s="1"/>
  <c r="BO2431" i="1" s="1"/>
  <c r="AB2327" i="1"/>
  <c r="AB2292" i="1" s="1"/>
  <c r="AZ2375" i="1"/>
  <c r="AR2432" i="1"/>
  <c r="AX2432" i="1" s="1"/>
  <c r="BD2432" i="1" s="1"/>
  <c r="BJ2432" i="1" s="1"/>
  <c r="BP2432" i="1" s="1"/>
  <c r="BU2432" i="1" s="1"/>
  <c r="BZ2432" i="1" s="1"/>
  <c r="BG2152" i="1"/>
  <c r="M2369" i="1"/>
  <c r="S2369" i="1" s="1"/>
  <c r="Y2369" i="1" s="1"/>
  <c r="AE2369" i="1" s="1"/>
  <c r="AK2369" i="1" s="1"/>
  <c r="AQ2369" i="1" s="1"/>
  <c r="AW2369" i="1" s="1"/>
  <c r="BC2369" i="1" s="1"/>
  <c r="BI2369" i="1" s="1"/>
  <c r="BO2369" i="1" s="1"/>
  <c r="BT2369" i="1" s="1"/>
  <c r="BY2369" i="1" s="1"/>
  <c r="G2358" i="1"/>
  <c r="M2358" i="1" s="1"/>
  <c r="BE2185" i="1"/>
  <c r="BE2184" i="1" s="1"/>
  <c r="Z2369" i="1"/>
  <c r="AF2369" i="1" s="1"/>
  <c r="AL2369" i="1" s="1"/>
  <c r="AR2369" i="1" s="1"/>
  <c r="AX2369" i="1" s="1"/>
  <c r="BD2369" i="1" s="1"/>
  <c r="BJ2369" i="1" s="1"/>
  <c r="BP2369" i="1" s="1"/>
  <c r="BU2369" i="1" s="1"/>
  <c r="BZ2369" i="1" s="1"/>
  <c r="AS2185" i="1"/>
  <c r="AS2184" i="1" s="1"/>
  <c r="AC1818" i="1"/>
  <c r="AM1818" i="1"/>
  <c r="BF1982" i="1"/>
  <c r="AU2375" i="1"/>
  <c r="AU2292" i="1" s="1"/>
  <c r="BV2375" i="1"/>
  <c r="BV2292" i="1" s="1"/>
  <c r="AM2375" i="1"/>
  <c r="U2292" i="1"/>
  <c r="AS2292" i="1"/>
  <c r="AT2292" i="1"/>
  <c r="L2208" i="1"/>
  <c r="R2208" i="1" s="1"/>
  <c r="X2208" i="1" s="1"/>
  <c r="AD2208" i="1" s="1"/>
  <c r="AJ2208" i="1" s="1"/>
  <c r="AP2208" i="1" s="1"/>
  <c r="AV2208" i="1" s="1"/>
  <c r="BB2208" i="1" s="1"/>
  <c r="BH2208" i="1" s="1"/>
  <c r="BN2208" i="1" s="1"/>
  <c r="AM2113" i="1"/>
  <c r="L2236" i="1"/>
  <c r="R2236" i="1" s="1"/>
  <c r="X2236" i="1" s="1"/>
  <c r="AD2236" i="1" s="1"/>
  <c r="AJ2236" i="1" s="1"/>
  <c r="AP2236" i="1" s="1"/>
  <c r="AV2236" i="1" s="1"/>
  <c r="BB2236" i="1" s="1"/>
  <c r="BH2236" i="1" s="1"/>
  <c r="BN2236" i="1" s="1"/>
  <c r="BE1982" i="1"/>
  <c r="O2013" i="1"/>
  <c r="O2012" i="1" s="1"/>
  <c r="AU1766" i="1"/>
  <c r="AZ1316" i="1"/>
  <c r="BG1315" i="1"/>
  <c r="J1207" i="1"/>
  <c r="J1206" i="1" s="1"/>
  <c r="N1249" i="1"/>
  <c r="T1249" i="1" s="1"/>
  <c r="Z1249" i="1" s="1"/>
  <c r="AF1249" i="1" s="1"/>
  <c r="AL1249" i="1" s="1"/>
  <c r="AR1249" i="1" s="1"/>
  <c r="AX1249" i="1" s="1"/>
  <c r="BD1249" i="1" s="1"/>
  <c r="BJ1249" i="1" s="1"/>
  <c r="BP1249" i="1" s="1"/>
  <c r="BU1249" i="1" s="1"/>
  <c r="BZ1249" i="1" s="1"/>
  <c r="K1207" i="1"/>
  <c r="K1206" i="1" s="1"/>
  <c r="CA1138" i="1"/>
  <c r="K1157" i="1"/>
  <c r="K1156" i="1" s="1"/>
  <c r="K1155" i="1" s="1"/>
  <c r="K1138" i="1" s="1"/>
  <c r="W968" i="1"/>
  <c r="J851" i="1"/>
  <c r="AG687" i="1"/>
  <c r="BA1206" i="1"/>
  <c r="BM1052" i="1"/>
  <c r="M901" i="1"/>
  <c r="S901" i="1" s="1"/>
  <c r="Y901" i="1" s="1"/>
  <c r="AE901" i="1" s="1"/>
  <c r="AK901" i="1" s="1"/>
  <c r="AQ901" i="1" s="1"/>
  <c r="AW901" i="1" s="1"/>
  <c r="BC901" i="1" s="1"/>
  <c r="BI901" i="1" s="1"/>
  <c r="BO901" i="1" s="1"/>
  <c r="J1138" i="1"/>
  <c r="I969" i="1"/>
  <c r="K304" i="1"/>
  <c r="K303" i="1" s="1"/>
  <c r="N28" i="1"/>
  <c r="T28" i="1" s="1"/>
  <c r="Z28" i="1" s="1"/>
  <c r="AF28" i="1" s="1"/>
  <c r="AL28" i="1" s="1"/>
  <c r="AR28" i="1" s="1"/>
  <c r="AX28" i="1" s="1"/>
  <c r="BD28" i="1" s="1"/>
  <c r="BJ28" i="1" s="1"/>
  <c r="BP28" i="1" s="1"/>
  <c r="BU28" i="1" s="1"/>
  <c r="BZ28" i="1" s="1"/>
  <c r="I636" i="1"/>
  <c r="I635" i="1" s="1"/>
  <c r="I634" i="1" s="1"/>
  <c r="Q195" i="1"/>
  <c r="Q178" i="1" s="1"/>
  <c r="Q107" i="1" s="1"/>
  <c r="BF107" i="1"/>
  <c r="AY11" i="1"/>
  <c r="BL236" i="1"/>
  <c r="N192" i="1"/>
  <c r="T192" i="1" s="1"/>
  <c r="Z192" i="1" s="1"/>
  <c r="AF192" i="1" s="1"/>
  <c r="AL192" i="1" s="1"/>
  <c r="AR192" i="1" s="1"/>
  <c r="AX192" i="1" s="1"/>
  <c r="BD192" i="1" s="1"/>
  <c r="BJ192" i="1" s="1"/>
  <c r="BP192" i="1" s="1"/>
  <c r="BU192" i="1" s="1"/>
  <c r="BZ192" i="1" s="1"/>
  <c r="M81" i="1"/>
  <c r="S81" i="1" s="1"/>
  <c r="Y81" i="1" s="1"/>
  <c r="AE81" i="1" s="1"/>
  <c r="AK81" i="1" s="1"/>
  <c r="AQ81" i="1" s="1"/>
  <c r="AW81" i="1" s="1"/>
  <c r="BC81" i="1" s="1"/>
  <c r="BI81" i="1" s="1"/>
  <c r="BO81" i="1" s="1"/>
  <c r="L293" i="1"/>
  <c r="R293" i="1" s="1"/>
  <c r="X293" i="1" s="1"/>
  <c r="AD293" i="1" s="1"/>
  <c r="AJ293" i="1" s="1"/>
  <c r="AP293" i="1" s="1"/>
  <c r="AV293" i="1" s="1"/>
  <c r="BB293" i="1" s="1"/>
  <c r="BH293" i="1" s="1"/>
  <c r="BN293" i="1" s="1"/>
  <c r="BM11" i="1"/>
  <c r="O2578" i="1"/>
  <c r="AG2375" i="1"/>
  <c r="AG2292" i="1" s="1"/>
  <c r="AZ2327" i="1"/>
  <c r="AZ2292" i="1" s="1"/>
  <c r="AI2152" i="1"/>
  <c r="BF2293" i="1"/>
  <c r="BF2292" i="1" s="1"/>
  <c r="AB2128" i="1"/>
  <c r="AB2113" i="1" s="1"/>
  <c r="AT2184" i="1"/>
  <c r="AG1766" i="1"/>
  <c r="AG1717" i="1" s="1"/>
  <c r="AW1989" i="1"/>
  <c r="BC1989" i="1" s="1"/>
  <c r="BI1989" i="1" s="1"/>
  <c r="BO1989" i="1" s="1"/>
  <c r="AS1766" i="1"/>
  <c r="AS1717" i="1" s="1"/>
  <c r="AT2012" i="1"/>
  <c r="AT1858" i="1" s="1"/>
  <c r="AO1766" i="1"/>
  <c r="N1866" i="1"/>
  <c r="T1866" i="1" s="1"/>
  <c r="Z1866" i="1" s="1"/>
  <c r="AF1866" i="1" s="1"/>
  <c r="AL1866" i="1" s="1"/>
  <c r="AR1866" i="1" s="1"/>
  <c r="AX1866" i="1" s="1"/>
  <c r="BD1866" i="1" s="1"/>
  <c r="BJ1866" i="1" s="1"/>
  <c r="BP1866" i="1" s="1"/>
  <c r="BU1866" i="1" s="1"/>
  <c r="BZ1866" i="1" s="1"/>
  <c r="H1865" i="1"/>
  <c r="N1865" i="1" s="1"/>
  <c r="T1865" i="1" s="1"/>
  <c r="Z1865" i="1" s="1"/>
  <c r="AF1865" i="1" s="1"/>
  <c r="AL1865" i="1" s="1"/>
  <c r="AR1865" i="1" s="1"/>
  <c r="AX1865" i="1" s="1"/>
  <c r="BD1865" i="1" s="1"/>
  <c r="BJ1865" i="1" s="1"/>
  <c r="BP1865" i="1" s="1"/>
  <c r="BU1865" i="1" s="1"/>
  <c r="BZ1865" i="1" s="1"/>
  <c r="AH1717" i="1"/>
  <c r="M2065" i="1"/>
  <c r="S2065" i="1" s="1"/>
  <c r="Y2065" i="1" s="1"/>
  <c r="AE2065" i="1" s="1"/>
  <c r="AK2065" i="1" s="1"/>
  <c r="AQ2065" i="1" s="1"/>
  <c r="AW2065" i="1" s="1"/>
  <c r="BC2065" i="1" s="1"/>
  <c r="BI2065" i="1" s="1"/>
  <c r="BO2065" i="1" s="1"/>
  <c r="G2064" i="1"/>
  <c r="M2064" i="1" s="1"/>
  <c r="S2064" i="1" s="1"/>
  <c r="Y2064" i="1" s="1"/>
  <c r="AE2064" i="1" s="1"/>
  <c r="AK2064" i="1" s="1"/>
  <c r="AQ2064" i="1" s="1"/>
  <c r="AW2064" i="1" s="1"/>
  <c r="BC2064" i="1" s="1"/>
  <c r="BI2064" i="1" s="1"/>
  <c r="BO2064" i="1" s="1"/>
  <c r="N1813" i="1"/>
  <c r="T1813" i="1" s="1"/>
  <c r="Z1813" i="1" s="1"/>
  <c r="AF1813" i="1" s="1"/>
  <c r="AL1813" i="1" s="1"/>
  <c r="AR1813" i="1" s="1"/>
  <c r="AX1813" i="1" s="1"/>
  <c r="BD1813" i="1" s="1"/>
  <c r="BJ1813" i="1" s="1"/>
  <c r="BP1813" i="1" s="1"/>
  <c r="BU1813" i="1" s="1"/>
  <c r="BZ1813" i="1" s="1"/>
  <c r="H1812" i="1"/>
  <c r="I2057" i="1"/>
  <c r="P1717" i="1"/>
  <c r="M1748" i="1"/>
  <c r="S1748" i="1" s="1"/>
  <c r="Y1748" i="1" s="1"/>
  <c r="AE1748" i="1" s="1"/>
  <c r="AK1748" i="1" s="1"/>
  <c r="AQ1748" i="1" s="1"/>
  <c r="AW1748" i="1" s="1"/>
  <c r="BC1748" i="1" s="1"/>
  <c r="BI1748" i="1" s="1"/>
  <c r="BO1748" i="1" s="1"/>
  <c r="BT1748" i="1" s="1"/>
  <c r="BY1748" i="1" s="1"/>
  <c r="G1747" i="1"/>
  <c r="M1747" i="1" s="1"/>
  <c r="S1747" i="1" s="1"/>
  <c r="Y1747" i="1" s="1"/>
  <c r="AE1747" i="1" s="1"/>
  <c r="AK1747" i="1" s="1"/>
  <c r="AQ1747" i="1" s="1"/>
  <c r="AW1747" i="1" s="1"/>
  <c r="BC1747" i="1" s="1"/>
  <c r="BI1747" i="1" s="1"/>
  <c r="BO1747" i="1" s="1"/>
  <c r="BT1747" i="1" s="1"/>
  <c r="BY1747" i="1" s="1"/>
  <c r="AN1742" i="1"/>
  <c r="AN1741" i="1" s="1"/>
  <c r="AN1717" i="1" s="1"/>
  <c r="K1753" i="1"/>
  <c r="N1753" i="1" s="1"/>
  <c r="AO968" i="1"/>
  <c r="AO957" i="1" s="1"/>
  <c r="BM1583" i="1"/>
  <c r="BM1582" i="1" s="1"/>
  <c r="BC1473" i="1"/>
  <c r="BI1473" i="1" s="1"/>
  <c r="BO1473" i="1" s="1"/>
  <c r="BT1473" i="1" s="1"/>
  <c r="BY1473" i="1" s="1"/>
  <c r="AZ1472" i="1"/>
  <c r="BC1472" i="1" s="1"/>
  <c r="BI1472" i="1" s="1"/>
  <c r="BO1472" i="1" s="1"/>
  <c r="BT1472" i="1" s="1"/>
  <c r="BY1472" i="1" s="1"/>
  <c r="BG1053" i="1"/>
  <c r="BG1052" i="1" s="1"/>
  <c r="BG957" i="1" s="1"/>
  <c r="P1535" i="1"/>
  <c r="P1534" i="1" s="1"/>
  <c r="F1125" i="1"/>
  <c r="L1126" i="1"/>
  <c r="R1126" i="1" s="1"/>
  <c r="X1126" i="1" s="1"/>
  <c r="AD1126" i="1" s="1"/>
  <c r="AJ1126" i="1" s="1"/>
  <c r="AP1126" i="1" s="1"/>
  <c r="AV1126" i="1" s="1"/>
  <c r="BB1126" i="1" s="1"/>
  <c r="BH1126" i="1" s="1"/>
  <c r="BN1126" i="1" s="1"/>
  <c r="BS1126" i="1" s="1"/>
  <c r="BX1126" i="1" s="1"/>
  <c r="BV717" i="1"/>
  <c r="AA718" i="1"/>
  <c r="AD720" i="1"/>
  <c r="AJ720" i="1" s="1"/>
  <c r="AP720" i="1" s="1"/>
  <c r="AV720" i="1" s="1"/>
  <c r="BB720" i="1" s="1"/>
  <c r="BH720" i="1" s="1"/>
  <c r="BN720" i="1" s="1"/>
  <c r="BS720" i="1" s="1"/>
  <c r="BX720" i="1" s="1"/>
  <c r="BL506" i="1"/>
  <c r="BL451" i="1" s="1"/>
  <c r="P506" i="1"/>
  <c r="BJ433" i="1"/>
  <c r="BP433" i="1" s="1"/>
  <c r="BU433" i="1" s="1"/>
  <c r="BZ433" i="1" s="1"/>
  <c r="BG432" i="1"/>
  <c r="BG238" i="1"/>
  <c r="BG237" i="1" s="1"/>
  <c r="BG236" i="1" s="1"/>
  <c r="AM467" i="1"/>
  <c r="AM451" i="1" s="1"/>
  <c r="AM386" i="1" s="1"/>
  <c r="AC387" i="1"/>
  <c r="AC386" i="1" s="1"/>
  <c r="BI433" i="1"/>
  <c r="BO433" i="1" s="1"/>
  <c r="BT433" i="1" s="1"/>
  <c r="BY433" i="1" s="1"/>
  <c r="BF432" i="1"/>
  <c r="M671" i="1"/>
  <c r="S671" i="1" s="1"/>
  <c r="Y671" i="1" s="1"/>
  <c r="AE671" i="1" s="1"/>
  <c r="AK671" i="1" s="1"/>
  <c r="AQ671" i="1" s="1"/>
  <c r="AW671" i="1" s="1"/>
  <c r="BC671" i="1" s="1"/>
  <c r="BI671" i="1" s="1"/>
  <c r="BO671" i="1" s="1"/>
  <c r="G667" i="1"/>
  <c r="M667" i="1" s="1"/>
  <c r="R508" i="1"/>
  <c r="X508" i="1" s="1"/>
  <c r="AD508" i="1" s="1"/>
  <c r="AJ508" i="1" s="1"/>
  <c r="AP508" i="1" s="1"/>
  <c r="AV508" i="1" s="1"/>
  <c r="BB508" i="1" s="1"/>
  <c r="BH508" i="1" s="1"/>
  <c r="BN508" i="1" s="1"/>
  <c r="AZ127" i="1"/>
  <c r="AZ107" i="1" s="1"/>
  <c r="N1790" i="1"/>
  <c r="T1790" i="1" s="1"/>
  <c r="Z1790" i="1" s="1"/>
  <c r="AF1790" i="1" s="1"/>
  <c r="AL1790" i="1" s="1"/>
  <c r="AR1790" i="1" s="1"/>
  <c r="AX1790" i="1" s="1"/>
  <c r="BD1790" i="1" s="1"/>
  <c r="BJ1790" i="1" s="1"/>
  <c r="BP1790" i="1" s="1"/>
  <c r="BU1790" i="1" s="1"/>
  <c r="BZ1790" i="1" s="1"/>
  <c r="H1789" i="1"/>
  <c r="N1789" i="1" s="1"/>
  <c r="T1789" i="1" s="1"/>
  <c r="Z1789" i="1" s="1"/>
  <c r="AF1789" i="1" s="1"/>
  <c r="AL1789" i="1" s="1"/>
  <c r="AR1789" i="1" s="1"/>
  <c r="AX1789" i="1" s="1"/>
  <c r="BD1789" i="1" s="1"/>
  <c r="BJ1789" i="1" s="1"/>
  <c r="BP1789" i="1" s="1"/>
  <c r="BU1789" i="1" s="1"/>
  <c r="BZ1789" i="1" s="1"/>
  <c r="N1851" i="1"/>
  <c r="T1851" i="1" s="1"/>
  <c r="Z1851" i="1" s="1"/>
  <c r="AF1851" i="1" s="1"/>
  <c r="AL1851" i="1" s="1"/>
  <c r="AR1851" i="1" s="1"/>
  <c r="AX1851" i="1" s="1"/>
  <c r="BD1851" i="1" s="1"/>
  <c r="BJ1851" i="1" s="1"/>
  <c r="BP1851" i="1" s="1"/>
  <c r="BU1851" i="1" s="1"/>
  <c r="BZ1851" i="1" s="1"/>
  <c r="H1850" i="1"/>
  <c r="N1850" i="1" s="1"/>
  <c r="T1850" i="1" s="1"/>
  <c r="Z1850" i="1" s="1"/>
  <c r="AF1850" i="1" s="1"/>
  <c r="AL1850" i="1" s="1"/>
  <c r="AR1850" i="1" s="1"/>
  <c r="AX1850" i="1" s="1"/>
  <c r="BD1850" i="1" s="1"/>
  <c r="BJ1850" i="1" s="1"/>
  <c r="BP1850" i="1" s="1"/>
  <c r="BU1850" i="1" s="1"/>
  <c r="BZ1850" i="1" s="1"/>
  <c r="AK1990" i="1"/>
  <c r="AQ1990" i="1" s="1"/>
  <c r="AW1990" i="1" s="1"/>
  <c r="BC1990" i="1" s="1"/>
  <c r="BI1990" i="1" s="1"/>
  <c r="BO1990" i="1" s="1"/>
  <c r="M1709" i="1"/>
  <c r="S1709" i="1" s="1"/>
  <c r="Y1709" i="1" s="1"/>
  <c r="AE1709" i="1" s="1"/>
  <c r="AK1709" i="1" s="1"/>
  <c r="AQ1709" i="1" s="1"/>
  <c r="AW1709" i="1" s="1"/>
  <c r="BC1709" i="1" s="1"/>
  <c r="BI1709" i="1" s="1"/>
  <c r="BO1709" i="1" s="1"/>
  <c r="BT1709" i="1" s="1"/>
  <c r="BY1709" i="1" s="1"/>
  <c r="G1708" i="1"/>
  <c r="AC1583" i="1"/>
  <c r="AC1582" i="1" s="1"/>
  <c r="CA1053" i="1"/>
  <c r="CA1052" i="1" s="1"/>
  <c r="CA957" i="1" s="1"/>
  <c r="AS1583" i="1"/>
  <c r="AS1582" i="1" s="1"/>
  <c r="AO1583" i="1"/>
  <c r="AO1582" i="1" s="1"/>
  <c r="AL1459" i="1"/>
  <c r="AI1458" i="1"/>
  <c r="AK1460" i="1"/>
  <c r="AQ1460" i="1" s="1"/>
  <c r="AW1460" i="1" s="1"/>
  <c r="BC1460" i="1" s="1"/>
  <c r="BI1460" i="1" s="1"/>
  <c r="BO1460" i="1" s="1"/>
  <c r="BT1460" i="1" s="1"/>
  <c r="BY1460" i="1" s="1"/>
  <c r="AH1459" i="1"/>
  <c r="P851" i="1"/>
  <c r="BG717" i="1"/>
  <c r="AU797" i="1"/>
  <c r="AU796" i="1" s="1"/>
  <c r="AC718" i="1"/>
  <c r="AC717" i="1" s="1"/>
  <c r="AC687" i="1" s="1"/>
  <c r="AO387" i="1"/>
  <c r="AO386" i="1" s="1"/>
  <c r="BL346" i="1"/>
  <c r="K797" i="1"/>
  <c r="K796" i="1" s="1"/>
  <c r="BW451" i="1"/>
  <c r="BW386" i="1" s="1"/>
  <c r="BM387" i="1"/>
  <c r="BM386" i="1" s="1"/>
  <c r="AI238" i="1"/>
  <c r="AI237" i="1" s="1"/>
  <c r="AI236" i="1" s="1"/>
  <c r="M337" i="1"/>
  <c r="S337" i="1" s="1"/>
  <c r="Y337" i="1" s="1"/>
  <c r="AE337" i="1" s="1"/>
  <c r="AK337" i="1" s="1"/>
  <c r="AQ337" i="1" s="1"/>
  <c r="AW337" i="1" s="1"/>
  <c r="BC337" i="1" s="1"/>
  <c r="BI337" i="1" s="1"/>
  <c r="BO337" i="1" s="1"/>
  <c r="BT337" i="1" s="1"/>
  <c r="BY337" i="1" s="1"/>
  <c r="M286" i="1"/>
  <c r="S286" i="1" s="1"/>
  <c r="Y286" i="1" s="1"/>
  <c r="AE286" i="1" s="1"/>
  <c r="AK286" i="1" s="1"/>
  <c r="AQ286" i="1" s="1"/>
  <c r="AW286" i="1" s="1"/>
  <c r="BC286" i="1" s="1"/>
  <c r="BI286" i="1" s="1"/>
  <c r="BO286" i="1" s="1"/>
  <c r="BT286" i="1" s="1"/>
  <c r="BY286" i="1" s="1"/>
  <c r="AO79" i="1"/>
  <c r="AO78" i="1" s="1"/>
  <c r="AO11" i="1" s="1"/>
  <c r="M2000" i="1"/>
  <c r="S2000" i="1" s="1"/>
  <c r="Y2000" i="1" s="1"/>
  <c r="AE2000" i="1" s="1"/>
  <c r="AK2000" i="1" s="1"/>
  <c r="AQ2000" i="1" s="1"/>
  <c r="AW2000" i="1" s="1"/>
  <c r="BC2000" i="1" s="1"/>
  <c r="BI2000" i="1" s="1"/>
  <c r="BO2000" i="1" s="1"/>
  <c r="BT2000" i="1" s="1"/>
  <c r="BY2000" i="1" s="1"/>
  <c r="G1996" i="1"/>
  <c r="BF12" i="1"/>
  <c r="BF11" i="1" s="1"/>
  <c r="BV2012" i="1"/>
  <c r="BV1858" i="1" s="1"/>
  <c r="BE1859" i="1"/>
  <c r="AT1818" i="1"/>
  <c r="U1818" i="1"/>
  <c r="BW1982" i="1"/>
  <c r="BM1766" i="1"/>
  <c r="AG1859" i="1"/>
  <c r="AG1858" i="1" s="1"/>
  <c r="BV1717" i="1"/>
  <c r="U1583" i="1"/>
  <c r="U1582" i="1" s="1"/>
  <c r="N1087" i="1"/>
  <c r="T1087" i="1" s="1"/>
  <c r="Z1087" i="1" s="1"/>
  <c r="AF1087" i="1" s="1"/>
  <c r="AL1087" i="1" s="1"/>
  <c r="AR1087" i="1" s="1"/>
  <c r="AX1087" i="1" s="1"/>
  <c r="BD1087" i="1" s="1"/>
  <c r="BJ1087" i="1" s="1"/>
  <c r="BP1087" i="1" s="1"/>
  <c r="BU1087" i="1" s="1"/>
  <c r="BZ1087" i="1" s="1"/>
  <c r="H1086" i="1"/>
  <c r="N1086" i="1" s="1"/>
  <c r="T1086" i="1" s="1"/>
  <c r="Z1086" i="1" s="1"/>
  <c r="AF1086" i="1" s="1"/>
  <c r="AL1086" i="1" s="1"/>
  <c r="AR1086" i="1" s="1"/>
  <c r="AX1086" i="1" s="1"/>
  <c r="BD1086" i="1" s="1"/>
  <c r="BJ1086" i="1" s="1"/>
  <c r="BP1086" i="1" s="1"/>
  <c r="BU1086" i="1" s="1"/>
  <c r="BZ1086" i="1" s="1"/>
  <c r="BA968" i="1"/>
  <c r="AH753" i="1"/>
  <c r="AH717" i="1" s="1"/>
  <c r="AH687" i="1" s="1"/>
  <c r="AI718" i="1"/>
  <c r="AI717" i="1" s="1"/>
  <c r="BL916" i="1"/>
  <c r="AA753" i="1"/>
  <c r="AM1053" i="1"/>
  <c r="AM1052" i="1" s="1"/>
  <c r="AM957" i="1" s="1"/>
  <c r="AB852" i="1"/>
  <c r="AB851" i="1" s="1"/>
  <c r="AS916" i="1"/>
  <c r="AS687" i="1" s="1"/>
  <c r="AB797" i="1"/>
  <c r="AB796" i="1" s="1"/>
  <c r="AF482" i="1"/>
  <c r="AL482" i="1" s="1"/>
  <c r="AR482" i="1" s="1"/>
  <c r="AX482" i="1" s="1"/>
  <c r="BD482" i="1" s="1"/>
  <c r="BJ482" i="1" s="1"/>
  <c r="BP482" i="1" s="1"/>
  <c r="BU482" i="1" s="1"/>
  <c r="BZ482" i="1" s="1"/>
  <c r="M768" i="1"/>
  <c r="S768" i="1" s="1"/>
  <c r="Y768" i="1" s="1"/>
  <c r="AE768" i="1" s="1"/>
  <c r="AK768" i="1" s="1"/>
  <c r="AQ768" i="1" s="1"/>
  <c r="AW768" i="1" s="1"/>
  <c r="BC768" i="1" s="1"/>
  <c r="BI768" i="1" s="1"/>
  <c r="BO768" i="1" s="1"/>
  <c r="BT768" i="1" s="1"/>
  <c r="BY768" i="1" s="1"/>
  <c r="BV916" i="1"/>
  <c r="CA611" i="1"/>
  <c r="CA536" i="1" s="1"/>
  <c r="AD88" i="1"/>
  <c r="AJ88" i="1" s="1"/>
  <c r="AP88" i="1" s="1"/>
  <c r="AV88" i="1" s="1"/>
  <c r="BB88" i="1" s="1"/>
  <c r="BH88" i="1" s="1"/>
  <c r="BN88" i="1" s="1"/>
  <c r="BS88" i="1" s="1"/>
  <c r="BX88" i="1" s="1"/>
  <c r="S264" i="1"/>
  <c r="Y264" i="1" s="1"/>
  <c r="AE264" i="1" s="1"/>
  <c r="AK264" i="1" s="1"/>
  <c r="AQ264" i="1" s="1"/>
  <c r="AW264" i="1" s="1"/>
  <c r="BC264" i="1" s="1"/>
  <c r="BI264" i="1" s="1"/>
  <c r="BO264" i="1" s="1"/>
  <c r="BT264" i="1" s="1"/>
  <c r="BY264" i="1" s="1"/>
  <c r="M209" i="1"/>
  <c r="S209" i="1" s="1"/>
  <c r="Y209" i="1" s="1"/>
  <c r="AE209" i="1" s="1"/>
  <c r="AK209" i="1" s="1"/>
  <c r="AQ209" i="1" s="1"/>
  <c r="AW209" i="1" s="1"/>
  <c r="BC209" i="1" s="1"/>
  <c r="BI209" i="1" s="1"/>
  <c r="BO209" i="1" s="1"/>
  <c r="BT209" i="1" s="1"/>
  <c r="BY209" i="1" s="1"/>
  <c r="AM12" i="1"/>
  <c r="AM11" i="1" s="1"/>
  <c r="BF717" i="1"/>
  <c r="BF687" i="1" s="1"/>
  <c r="AE270" i="1"/>
  <c r="AK270" i="1" s="1"/>
  <c r="AQ270" i="1" s="1"/>
  <c r="AW270" i="1" s="1"/>
  <c r="BC270" i="1" s="1"/>
  <c r="BI270" i="1" s="1"/>
  <c r="BO270" i="1" s="1"/>
  <c r="BT270" i="1" s="1"/>
  <c r="BY270" i="1" s="1"/>
  <c r="AZ1818" i="1"/>
  <c r="Q1766" i="1"/>
  <c r="Q1717" i="1" s="1"/>
  <c r="AH1052" i="1"/>
  <c r="W1053" i="1"/>
  <c r="W1052" i="1" s="1"/>
  <c r="K717" i="1"/>
  <c r="K687" i="1" s="1"/>
  <c r="K753" i="1"/>
  <c r="AY718" i="1"/>
  <c r="BW852" i="1"/>
  <c r="BW851" i="1" s="1"/>
  <c r="BG797" i="1"/>
  <c r="BG796" i="1" s="1"/>
  <c r="AT718" i="1"/>
  <c r="AT717" i="1" s="1"/>
  <c r="M726" i="1"/>
  <c r="S726" i="1" s="1"/>
  <c r="Y726" i="1" s="1"/>
  <c r="AE726" i="1" s="1"/>
  <c r="AK726" i="1" s="1"/>
  <c r="AQ726" i="1" s="1"/>
  <c r="AW726" i="1" s="1"/>
  <c r="BC726" i="1" s="1"/>
  <c r="BI726" i="1" s="1"/>
  <c r="BO726" i="1" s="1"/>
  <c r="BT726" i="1" s="1"/>
  <c r="BY726" i="1" s="1"/>
  <c r="G725" i="1"/>
  <c r="M725" i="1" s="1"/>
  <c r="S725" i="1" s="1"/>
  <c r="Y725" i="1" s="1"/>
  <c r="AE725" i="1" s="1"/>
  <c r="AK725" i="1" s="1"/>
  <c r="AQ725" i="1" s="1"/>
  <c r="AW725" i="1" s="1"/>
  <c r="BC725" i="1" s="1"/>
  <c r="BI725" i="1" s="1"/>
  <c r="BO725" i="1" s="1"/>
  <c r="BG451" i="1"/>
  <c r="Q851" i="1"/>
  <c r="Q687" i="1" s="1"/>
  <c r="Q387" i="1"/>
  <c r="Q386" i="1" s="1"/>
  <c r="CA238" i="1"/>
  <c r="CA237" i="1" s="1"/>
  <c r="CA236" i="1" s="1"/>
  <c r="L787" i="1"/>
  <c r="R787" i="1" s="1"/>
  <c r="X787" i="1" s="1"/>
  <c r="AD787" i="1" s="1"/>
  <c r="AJ787" i="1" s="1"/>
  <c r="AP787" i="1" s="1"/>
  <c r="AV787" i="1" s="1"/>
  <c r="BB787" i="1" s="1"/>
  <c r="BH787" i="1" s="1"/>
  <c r="BN787" i="1" s="1"/>
  <c r="BS787" i="1" s="1"/>
  <c r="BX787" i="1" s="1"/>
  <c r="F784" i="1"/>
  <c r="K437" i="1"/>
  <c r="N438" i="1"/>
  <c r="T438" i="1" s="1"/>
  <c r="Z438" i="1" s="1"/>
  <c r="AF438" i="1" s="1"/>
  <c r="AL438" i="1" s="1"/>
  <c r="AR438" i="1" s="1"/>
  <c r="AX438" i="1" s="1"/>
  <c r="BD438" i="1" s="1"/>
  <c r="BJ438" i="1" s="1"/>
  <c r="BP438" i="1" s="1"/>
  <c r="BU438" i="1" s="1"/>
  <c r="BZ438" i="1" s="1"/>
  <c r="S293" i="1"/>
  <c r="Y293" i="1" s="1"/>
  <c r="AE293" i="1" s="1"/>
  <c r="AK293" i="1" s="1"/>
  <c r="AQ293" i="1" s="1"/>
  <c r="AW293" i="1" s="1"/>
  <c r="BC293" i="1" s="1"/>
  <c r="BI293" i="1" s="1"/>
  <c r="BO293" i="1" s="1"/>
  <c r="BT293" i="1" s="1"/>
  <c r="BY293" i="1" s="1"/>
  <c r="I407" i="1"/>
  <c r="I387" i="1" s="1"/>
  <c r="M664" i="1"/>
  <c r="S664" i="1" s="1"/>
  <c r="Y664" i="1" s="1"/>
  <c r="AE664" i="1" s="1"/>
  <c r="AK664" i="1" s="1"/>
  <c r="AQ664" i="1" s="1"/>
  <c r="AW664" i="1" s="1"/>
  <c r="BC664" i="1" s="1"/>
  <c r="BI664" i="1" s="1"/>
  <c r="BO664" i="1" s="1"/>
  <c r="BT664" i="1" s="1"/>
  <c r="BY664" i="1" s="1"/>
  <c r="G663" i="1"/>
  <c r="M663" i="1" s="1"/>
  <c r="S663" i="1" s="1"/>
  <c r="Y663" i="1" s="1"/>
  <c r="AE663" i="1" s="1"/>
  <c r="AK663" i="1" s="1"/>
  <c r="AQ663" i="1" s="1"/>
  <c r="AW663" i="1" s="1"/>
  <c r="BC663" i="1" s="1"/>
  <c r="BI663" i="1" s="1"/>
  <c r="BO663" i="1" s="1"/>
  <c r="BT663" i="1" s="1"/>
  <c r="BY663" i="1" s="1"/>
  <c r="L1798" i="1"/>
  <c r="R1798" i="1" s="1"/>
  <c r="X1798" i="1" s="1"/>
  <c r="AD1798" i="1" s="1"/>
  <c r="AJ1798" i="1" s="1"/>
  <c r="AP1798" i="1" s="1"/>
  <c r="AV1798" i="1" s="1"/>
  <c r="BB1798" i="1" s="1"/>
  <c r="BH1798" i="1" s="1"/>
  <c r="BN1798" i="1" s="1"/>
  <c r="BS1798" i="1" s="1"/>
  <c r="BX1798" i="1" s="1"/>
  <c r="F1797" i="1"/>
  <c r="L1797" i="1" s="1"/>
  <c r="R1797" i="1" s="1"/>
  <c r="X1797" i="1" s="1"/>
  <c r="AD1797" i="1" s="1"/>
  <c r="AJ1797" i="1" s="1"/>
  <c r="AP1797" i="1" s="1"/>
  <c r="AV1797" i="1" s="1"/>
  <c r="BB1797" i="1" s="1"/>
  <c r="BH1797" i="1" s="1"/>
  <c r="BN1797" i="1" s="1"/>
  <c r="BS1797" i="1" s="1"/>
  <c r="BX1797" i="1" s="1"/>
  <c r="AB1858" i="1"/>
  <c r="V1858" i="1"/>
  <c r="AZ1858" i="1"/>
  <c r="AO687" i="1"/>
  <c r="BR2316" i="1"/>
  <c r="N1767" i="1"/>
  <c r="T1767" i="1" s="1"/>
  <c r="Z1767" i="1" s="1"/>
  <c r="AF1767" i="1" s="1"/>
  <c r="AL1767" i="1" s="1"/>
  <c r="AR1767" i="1" s="1"/>
  <c r="AX1767" i="1" s="1"/>
  <c r="BD1767" i="1" s="1"/>
  <c r="BJ1767" i="1" s="1"/>
  <c r="BP1767" i="1" s="1"/>
  <c r="BU1767" i="1" s="1"/>
  <c r="BZ1767" i="1" s="1"/>
  <c r="W1582" i="1"/>
  <c r="AH1138" i="1"/>
  <c r="U687" i="1"/>
  <c r="BV536" i="1"/>
  <c r="AS236" i="1"/>
  <c r="BE236" i="1"/>
  <c r="AI1858" i="1"/>
  <c r="AH1858" i="1"/>
  <c r="AU1858" i="1"/>
  <c r="AY1858" i="1"/>
  <c r="K1583" i="1"/>
  <c r="AB236" i="1"/>
  <c r="I2491" i="1"/>
  <c r="I2375" i="1" s="1"/>
  <c r="I2292" i="1" s="1"/>
  <c r="N2442" i="1"/>
  <c r="T2442" i="1" s="1"/>
  <c r="Z2442" i="1" s="1"/>
  <c r="AF2442" i="1" s="1"/>
  <c r="AL2442" i="1" s="1"/>
  <c r="AR2442" i="1" s="1"/>
  <c r="AX2442" i="1" s="1"/>
  <c r="BD2442" i="1" s="1"/>
  <c r="BJ2442" i="1" s="1"/>
  <c r="BP2442" i="1" s="1"/>
  <c r="BU2442" i="1" s="1"/>
  <c r="BZ2442" i="1" s="1"/>
  <c r="H2441" i="1"/>
  <c r="N2441" i="1" s="1"/>
  <c r="T2441" i="1" s="1"/>
  <c r="Z2441" i="1" s="1"/>
  <c r="AF2441" i="1" s="1"/>
  <c r="AL2441" i="1" s="1"/>
  <c r="AR2441" i="1" s="1"/>
  <c r="AX2441" i="1" s="1"/>
  <c r="BD2441" i="1" s="1"/>
  <c r="BJ2441" i="1" s="1"/>
  <c r="BP2441" i="1" s="1"/>
  <c r="BU2441" i="1" s="1"/>
  <c r="BZ2441" i="1" s="1"/>
  <c r="R2446" i="1"/>
  <c r="X2446" i="1" s="1"/>
  <c r="AD2446" i="1" s="1"/>
  <c r="AJ2446" i="1" s="1"/>
  <c r="AP2446" i="1" s="1"/>
  <c r="AV2446" i="1" s="1"/>
  <c r="BB2446" i="1" s="1"/>
  <c r="BH2446" i="1" s="1"/>
  <c r="BN2446" i="1" s="1"/>
  <c r="BS2446" i="1" s="1"/>
  <c r="BX2446" i="1" s="1"/>
  <c r="O2445" i="1"/>
  <c r="R2445" i="1" s="1"/>
  <c r="X2445" i="1" s="1"/>
  <c r="AD2445" i="1" s="1"/>
  <c r="AJ2445" i="1" s="1"/>
  <c r="AP2445" i="1" s="1"/>
  <c r="AV2445" i="1" s="1"/>
  <c r="BB2445" i="1" s="1"/>
  <c r="BH2445" i="1" s="1"/>
  <c r="BN2445" i="1" s="1"/>
  <c r="N2392" i="1"/>
  <c r="T2392" i="1" s="1"/>
  <c r="Z2392" i="1" s="1"/>
  <c r="AF2392" i="1" s="1"/>
  <c r="AL2392" i="1" s="1"/>
  <c r="AR2392" i="1" s="1"/>
  <c r="AX2392" i="1" s="1"/>
  <c r="BD2392" i="1" s="1"/>
  <c r="BJ2392" i="1" s="1"/>
  <c r="BP2392" i="1" s="1"/>
  <c r="BU2392" i="1" s="1"/>
  <c r="BZ2392" i="1" s="1"/>
  <c r="H2391" i="1"/>
  <c r="N2391" i="1" s="1"/>
  <c r="T2391" i="1" s="1"/>
  <c r="Z2391" i="1" s="1"/>
  <c r="AF2391" i="1" s="1"/>
  <c r="AL2391" i="1" s="1"/>
  <c r="AR2391" i="1" s="1"/>
  <c r="AX2391" i="1" s="1"/>
  <c r="BD2391" i="1" s="1"/>
  <c r="BJ2391" i="1" s="1"/>
  <c r="BP2391" i="1" s="1"/>
  <c r="BU2391" i="1" s="1"/>
  <c r="BZ2391" i="1" s="1"/>
  <c r="L2409" i="1"/>
  <c r="R2409" i="1" s="1"/>
  <c r="X2409" i="1" s="1"/>
  <c r="AD2409" i="1" s="1"/>
  <c r="AJ2409" i="1" s="1"/>
  <c r="AP2409" i="1" s="1"/>
  <c r="AV2409" i="1" s="1"/>
  <c r="BB2409" i="1" s="1"/>
  <c r="BH2409" i="1" s="1"/>
  <c r="BN2409" i="1" s="1"/>
  <c r="BS2409" i="1" s="1"/>
  <c r="BX2409" i="1" s="1"/>
  <c r="F2408" i="1"/>
  <c r="N2351" i="1"/>
  <c r="T2351" i="1" s="1"/>
  <c r="Z2351" i="1" s="1"/>
  <c r="AF2351" i="1" s="1"/>
  <c r="AL2351" i="1" s="1"/>
  <c r="AR2351" i="1" s="1"/>
  <c r="AX2351" i="1" s="1"/>
  <c r="BD2351" i="1" s="1"/>
  <c r="BJ2351" i="1" s="1"/>
  <c r="BP2351" i="1" s="1"/>
  <c r="BU2351" i="1" s="1"/>
  <c r="BZ2351" i="1" s="1"/>
  <c r="H2350" i="1"/>
  <c r="BT2335" i="1"/>
  <c r="BY2335" i="1" s="1"/>
  <c r="BS2260" i="1"/>
  <c r="BX2260" i="1" s="1"/>
  <c r="BQ2259" i="1"/>
  <c r="BS2259" i="1" s="1"/>
  <c r="BX2259" i="1" s="1"/>
  <c r="N2275" i="1"/>
  <c r="T2275" i="1" s="1"/>
  <c r="Z2275" i="1" s="1"/>
  <c r="AF2275" i="1" s="1"/>
  <c r="AL2275" i="1" s="1"/>
  <c r="AR2275" i="1" s="1"/>
  <c r="AX2275" i="1" s="1"/>
  <c r="BD2275" i="1" s="1"/>
  <c r="BJ2275" i="1" s="1"/>
  <c r="BP2275" i="1" s="1"/>
  <c r="BU2275" i="1" s="1"/>
  <c r="BZ2275" i="1" s="1"/>
  <c r="H2274" i="1"/>
  <c r="BQ2187" i="1"/>
  <c r="M2149" i="1"/>
  <c r="S2149" i="1" s="1"/>
  <c r="Y2149" i="1" s="1"/>
  <c r="AE2149" i="1" s="1"/>
  <c r="AK2149" i="1" s="1"/>
  <c r="AQ2149" i="1" s="1"/>
  <c r="AW2149" i="1" s="1"/>
  <c r="BC2149" i="1" s="1"/>
  <c r="BI2149" i="1" s="1"/>
  <c r="BO2149" i="1" s="1"/>
  <c r="BT2149" i="1" s="1"/>
  <c r="BY2149" i="1" s="1"/>
  <c r="G2148" i="1"/>
  <c r="BQ2138" i="1"/>
  <c r="M2130" i="1"/>
  <c r="S2130" i="1" s="1"/>
  <c r="Y2130" i="1" s="1"/>
  <c r="AE2130" i="1" s="1"/>
  <c r="AK2130" i="1" s="1"/>
  <c r="AQ2130" i="1" s="1"/>
  <c r="AW2130" i="1" s="1"/>
  <c r="BC2130" i="1" s="1"/>
  <c r="BI2130" i="1" s="1"/>
  <c r="BO2130" i="1" s="1"/>
  <c r="M2117" i="1"/>
  <c r="S2117" i="1" s="1"/>
  <c r="Y2117" i="1" s="1"/>
  <c r="AE2117" i="1" s="1"/>
  <c r="AK2117" i="1" s="1"/>
  <c r="AQ2117" i="1" s="1"/>
  <c r="AW2117" i="1" s="1"/>
  <c r="BC2117" i="1" s="1"/>
  <c r="BI2117" i="1" s="1"/>
  <c r="BO2117" i="1" s="1"/>
  <c r="BT2117" i="1" s="1"/>
  <c r="BY2117" i="1" s="1"/>
  <c r="G2116" i="1"/>
  <c r="BQ2170" i="1"/>
  <c r="BS2170" i="1" s="1"/>
  <c r="BX2170" i="1" s="1"/>
  <c r="BS2171" i="1"/>
  <c r="BX2171" i="1" s="1"/>
  <c r="BT2131" i="1"/>
  <c r="BY2131" i="1" s="1"/>
  <c r="BR2130" i="1"/>
  <c r="H2155" i="1"/>
  <c r="N2156" i="1"/>
  <c r="T2156" i="1" s="1"/>
  <c r="Z2156" i="1" s="1"/>
  <c r="AF2156" i="1" s="1"/>
  <c r="AL2156" i="1" s="1"/>
  <c r="AR2156" i="1" s="1"/>
  <c r="AX2156" i="1" s="1"/>
  <c r="BD2156" i="1" s="1"/>
  <c r="BJ2156" i="1" s="1"/>
  <c r="BP2156" i="1" s="1"/>
  <c r="BU2156" i="1" s="1"/>
  <c r="BZ2156" i="1" s="1"/>
  <c r="L2065" i="1"/>
  <c r="R2065" i="1" s="1"/>
  <c r="X2065" i="1" s="1"/>
  <c r="AD2065" i="1" s="1"/>
  <c r="AJ2065" i="1" s="1"/>
  <c r="AP2065" i="1" s="1"/>
  <c r="AV2065" i="1" s="1"/>
  <c r="BB2065" i="1" s="1"/>
  <c r="BH2065" i="1" s="1"/>
  <c r="BN2065" i="1" s="1"/>
  <c r="BS2065" i="1" s="1"/>
  <c r="BX2065" i="1" s="1"/>
  <c r="F2064" i="1"/>
  <c r="L2064" i="1" s="1"/>
  <c r="R2064" i="1" s="1"/>
  <c r="X2064" i="1" s="1"/>
  <c r="AD2064" i="1" s="1"/>
  <c r="AJ2064" i="1" s="1"/>
  <c r="AP2064" i="1" s="1"/>
  <c r="AV2064" i="1" s="1"/>
  <c r="BB2064" i="1" s="1"/>
  <c r="BH2064" i="1" s="1"/>
  <c r="BN2064" i="1" s="1"/>
  <c r="N2049" i="1"/>
  <c r="T2049" i="1" s="1"/>
  <c r="Z2049" i="1" s="1"/>
  <c r="AF2049" i="1" s="1"/>
  <c r="AL2049" i="1" s="1"/>
  <c r="AR2049" i="1" s="1"/>
  <c r="AX2049" i="1" s="1"/>
  <c r="BD2049" i="1" s="1"/>
  <c r="BJ2049" i="1" s="1"/>
  <c r="BP2049" i="1" s="1"/>
  <c r="BU2049" i="1" s="1"/>
  <c r="BZ2049" i="1" s="1"/>
  <c r="H2048" i="1"/>
  <c r="BQ2180" i="1"/>
  <c r="N2149" i="1"/>
  <c r="T2149" i="1" s="1"/>
  <c r="Z2149" i="1" s="1"/>
  <c r="AF2149" i="1" s="1"/>
  <c r="AL2149" i="1" s="1"/>
  <c r="AR2149" i="1" s="1"/>
  <c r="AX2149" i="1" s="1"/>
  <c r="BD2149" i="1" s="1"/>
  <c r="BJ2149" i="1" s="1"/>
  <c r="BP2149" i="1" s="1"/>
  <c r="BU2149" i="1" s="1"/>
  <c r="BZ2149" i="1" s="1"/>
  <c r="H2148" i="1"/>
  <c r="BQ1953" i="1"/>
  <c r="BQ1921" i="1"/>
  <c r="M1905" i="1"/>
  <c r="S1905" i="1" s="1"/>
  <c r="Y1905" i="1" s="1"/>
  <c r="AE1905" i="1" s="1"/>
  <c r="AK1905" i="1" s="1"/>
  <c r="AQ1905" i="1" s="1"/>
  <c r="AW1905" i="1" s="1"/>
  <c r="BC1905" i="1" s="1"/>
  <c r="BI1905" i="1" s="1"/>
  <c r="BO1905" i="1" s="1"/>
  <c r="BT1905" i="1" s="1"/>
  <c r="BY1905" i="1" s="1"/>
  <c r="G1904" i="1"/>
  <c r="M1904" i="1" s="1"/>
  <c r="S1904" i="1" s="1"/>
  <c r="Y1904" i="1" s="1"/>
  <c r="AE1904" i="1" s="1"/>
  <c r="AK1904" i="1" s="1"/>
  <c r="AQ1904" i="1" s="1"/>
  <c r="AW1904" i="1" s="1"/>
  <c r="BC1904" i="1" s="1"/>
  <c r="BI1904" i="1" s="1"/>
  <c r="BO1904" i="1" s="1"/>
  <c r="BR1811" i="1"/>
  <c r="BT1815" i="1"/>
  <c r="BY1815" i="1" s="1"/>
  <c r="AR1763" i="1"/>
  <c r="AX1763" i="1" s="1"/>
  <c r="BD1763" i="1" s="1"/>
  <c r="BJ1763" i="1" s="1"/>
  <c r="BP1763" i="1" s="1"/>
  <c r="BU1763" i="1" s="1"/>
  <c r="BZ1763" i="1" s="1"/>
  <c r="AO1762" i="1"/>
  <c r="AR1762" i="1" s="1"/>
  <c r="AX1762" i="1" s="1"/>
  <c r="BD1762" i="1" s="1"/>
  <c r="BJ1762" i="1" s="1"/>
  <c r="BP1762" i="1" s="1"/>
  <c r="BU1762" i="1" s="1"/>
  <c r="BZ1762" i="1" s="1"/>
  <c r="BQ1978" i="1"/>
  <c r="M1874" i="1"/>
  <c r="S1874" i="1" s="1"/>
  <c r="Y1874" i="1" s="1"/>
  <c r="AE1874" i="1" s="1"/>
  <c r="AK1874" i="1" s="1"/>
  <c r="AQ1874" i="1" s="1"/>
  <c r="AW1874" i="1" s="1"/>
  <c r="BC1874" i="1" s="1"/>
  <c r="BI1874" i="1" s="1"/>
  <c r="BO1874" i="1" s="1"/>
  <c r="BT1874" i="1" s="1"/>
  <c r="BY1874" i="1" s="1"/>
  <c r="BR1984" i="1"/>
  <c r="BT1985" i="1"/>
  <c r="BY1985" i="1" s="1"/>
  <c r="N1965" i="1"/>
  <c r="T1965" i="1" s="1"/>
  <c r="Z1965" i="1" s="1"/>
  <c r="AF1965" i="1" s="1"/>
  <c r="AL1965" i="1" s="1"/>
  <c r="AR1965" i="1" s="1"/>
  <c r="AX1965" i="1" s="1"/>
  <c r="BD1965" i="1" s="1"/>
  <c r="BJ1965" i="1" s="1"/>
  <c r="BP1965" i="1" s="1"/>
  <c r="BU1965" i="1" s="1"/>
  <c r="BZ1965" i="1" s="1"/>
  <c r="H1964" i="1"/>
  <c r="N1964" i="1" s="1"/>
  <c r="T1964" i="1" s="1"/>
  <c r="Z1964" i="1" s="1"/>
  <c r="AF1964" i="1" s="1"/>
  <c r="AL1964" i="1" s="1"/>
  <c r="AR1964" i="1" s="1"/>
  <c r="AX1964" i="1" s="1"/>
  <c r="BD1964" i="1" s="1"/>
  <c r="BJ1964" i="1" s="1"/>
  <c r="BP1964" i="1" s="1"/>
  <c r="BU1964" i="1" s="1"/>
  <c r="BZ1964" i="1" s="1"/>
  <c r="BR1926" i="1"/>
  <c r="BT1927" i="1"/>
  <c r="BY1927" i="1" s="1"/>
  <c r="M1782" i="1"/>
  <c r="S1782" i="1" s="1"/>
  <c r="Y1782" i="1" s="1"/>
  <c r="AE1782" i="1" s="1"/>
  <c r="AK1782" i="1" s="1"/>
  <c r="AQ1782" i="1" s="1"/>
  <c r="AW1782" i="1" s="1"/>
  <c r="BC1782" i="1" s="1"/>
  <c r="BI1782" i="1" s="1"/>
  <c r="BO1782" i="1" s="1"/>
  <c r="BT1782" i="1" s="1"/>
  <c r="BY1782" i="1" s="1"/>
  <c r="G1781" i="1"/>
  <c r="BR1728" i="1"/>
  <c r="M1754" i="1"/>
  <c r="S1754" i="1" s="1"/>
  <c r="Y1754" i="1" s="1"/>
  <c r="AE1754" i="1" s="1"/>
  <c r="AK1754" i="1" s="1"/>
  <c r="AQ1754" i="1" s="1"/>
  <c r="AW1754" i="1" s="1"/>
  <c r="BC1754" i="1" s="1"/>
  <c r="BI1754" i="1" s="1"/>
  <c r="BO1754" i="1" s="1"/>
  <c r="BT1754" i="1" s="1"/>
  <c r="BY1754" i="1" s="1"/>
  <c r="G1753" i="1"/>
  <c r="M1753" i="1" s="1"/>
  <c r="S1753" i="1" s="1"/>
  <c r="Y1753" i="1" s="1"/>
  <c r="AE1753" i="1" s="1"/>
  <c r="AK1753" i="1" s="1"/>
  <c r="AQ1753" i="1" s="1"/>
  <c r="AW1753" i="1" s="1"/>
  <c r="BC1753" i="1" s="1"/>
  <c r="BI1753" i="1" s="1"/>
  <c r="BO1753" i="1" s="1"/>
  <c r="BT1753" i="1" s="1"/>
  <c r="BY1753" i="1" s="1"/>
  <c r="M1659" i="1"/>
  <c r="S1659" i="1" s="1"/>
  <c r="Y1659" i="1" s="1"/>
  <c r="AE1659" i="1" s="1"/>
  <c r="AK1659" i="1" s="1"/>
  <c r="AQ1659" i="1" s="1"/>
  <c r="AW1659" i="1" s="1"/>
  <c r="BC1659" i="1" s="1"/>
  <c r="BI1659" i="1" s="1"/>
  <c r="BO1659" i="1" s="1"/>
  <c r="G1658" i="1"/>
  <c r="M1594" i="1"/>
  <c r="S1594" i="1" s="1"/>
  <c r="Y1594" i="1" s="1"/>
  <c r="AE1594" i="1" s="1"/>
  <c r="AK1594" i="1" s="1"/>
  <c r="AQ1594" i="1" s="1"/>
  <c r="AW1594" i="1" s="1"/>
  <c r="BC1594" i="1" s="1"/>
  <c r="BI1594" i="1" s="1"/>
  <c r="BO1594" i="1" s="1"/>
  <c r="BT1594" i="1" s="1"/>
  <c r="BY1594" i="1" s="1"/>
  <c r="G1593" i="1"/>
  <c r="N1512" i="1"/>
  <c r="T1512" i="1" s="1"/>
  <c r="Z1512" i="1" s="1"/>
  <c r="AF1512" i="1" s="1"/>
  <c r="AL1512" i="1" s="1"/>
  <c r="AR1512" i="1" s="1"/>
  <c r="AX1512" i="1" s="1"/>
  <c r="BD1512" i="1" s="1"/>
  <c r="BJ1512" i="1" s="1"/>
  <c r="BP1512" i="1" s="1"/>
  <c r="BU1512" i="1" s="1"/>
  <c r="BZ1512" i="1" s="1"/>
  <c r="H1511" i="1"/>
  <c r="N1511" i="1" s="1"/>
  <c r="T1511" i="1" s="1"/>
  <c r="Z1511" i="1" s="1"/>
  <c r="AF1511" i="1" s="1"/>
  <c r="AL1511" i="1" s="1"/>
  <c r="AR1511" i="1" s="1"/>
  <c r="AX1511" i="1" s="1"/>
  <c r="BD1511" i="1" s="1"/>
  <c r="BJ1511" i="1" s="1"/>
  <c r="BP1511" i="1" s="1"/>
  <c r="BU1511" i="1" s="1"/>
  <c r="BZ1511" i="1" s="1"/>
  <c r="N1504" i="1"/>
  <c r="T1504" i="1" s="1"/>
  <c r="Z1504" i="1" s="1"/>
  <c r="AF1504" i="1" s="1"/>
  <c r="AL1504" i="1" s="1"/>
  <c r="AR1504" i="1" s="1"/>
  <c r="AX1504" i="1" s="1"/>
  <c r="BD1504" i="1" s="1"/>
  <c r="BJ1504" i="1" s="1"/>
  <c r="BP1504" i="1" s="1"/>
  <c r="BU1504" i="1" s="1"/>
  <c r="BZ1504" i="1" s="1"/>
  <c r="H1503" i="1"/>
  <c r="N1503" i="1" s="1"/>
  <c r="T1503" i="1" s="1"/>
  <c r="Z1503" i="1" s="1"/>
  <c r="AF1503" i="1" s="1"/>
  <c r="AL1503" i="1" s="1"/>
  <c r="AR1503" i="1" s="1"/>
  <c r="AX1503" i="1" s="1"/>
  <c r="BD1503" i="1" s="1"/>
  <c r="BJ1503" i="1" s="1"/>
  <c r="BP1503" i="1" s="1"/>
  <c r="BU1503" i="1" s="1"/>
  <c r="BZ1503" i="1" s="1"/>
  <c r="BS1694" i="1"/>
  <c r="BX1694" i="1" s="1"/>
  <c r="L1680" i="1"/>
  <c r="R1680" i="1" s="1"/>
  <c r="X1680" i="1" s="1"/>
  <c r="AD1680" i="1" s="1"/>
  <c r="AJ1680" i="1" s="1"/>
  <c r="AP1680" i="1" s="1"/>
  <c r="AV1680" i="1" s="1"/>
  <c r="BB1680" i="1" s="1"/>
  <c r="BH1680" i="1" s="1"/>
  <c r="BN1680" i="1" s="1"/>
  <c r="BS1680" i="1" s="1"/>
  <c r="BX1680" i="1" s="1"/>
  <c r="F1679" i="1"/>
  <c r="BR1577" i="1"/>
  <c r="G1512" i="1"/>
  <c r="M1513" i="1"/>
  <c r="S1513" i="1" s="1"/>
  <c r="Y1513" i="1" s="1"/>
  <c r="AE1513" i="1" s="1"/>
  <c r="AK1513" i="1" s="1"/>
  <c r="AQ1513" i="1" s="1"/>
  <c r="AW1513" i="1" s="1"/>
  <c r="BC1513" i="1" s="1"/>
  <c r="BI1513" i="1" s="1"/>
  <c r="BO1513" i="1" s="1"/>
  <c r="F1555" i="1"/>
  <c r="L1555" i="1" s="1"/>
  <c r="R1555" i="1" s="1"/>
  <c r="X1555" i="1" s="1"/>
  <c r="AD1555" i="1" s="1"/>
  <c r="AJ1555" i="1" s="1"/>
  <c r="AP1555" i="1" s="1"/>
  <c r="AV1555" i="1" s="1"/>
  <c r="BB1555" i="1" s="1"/>
  <c r="BH1555" i="1" s="1"/>
  <c r="BN1555" i="1" s="1"/>
  <c r="BS1555" i="1" s="1"/>
  <c r="BX1555" i="1" s="1"/>
  <c r="L1556" i="1"/>
  <c r="R1556" i="1" s="1"/>
  <c r="X1556" i="1" s="1"/>
  <c r="AD1556" i="1" s="1"/>
  <c r="AJ1556" i="1" s="1"/>
  <c r="AP1556" i="1" s="1"/>
  <c r="AV1556" i="1" s="1"/>
  <c r="BB1556" i="1" s="1"/>
  <c r="BH1556" i="1" s="1"/>
  <c r="BN1556" i="1" s="1"/>
  <c r="BS1556" i="1" s="1"/>
  <c r="BX1556" i="1" s="1"/>
  <c r="N1522" i="1"/>
  <c r="T1522" i="1" s="1"/>
  <c r="Z1522" i="1" s="1"/>
  <c r="AF1522" i="1" s="1"/>
  <c r="AL1522" i="1" s="1"/>
  <c r="AR1522" i="1" s="1"/>
  <c r="AX1522" i="1" s="1"/>
  <c r="BD1522" i="1" s="1"/>
  <c r="BJ1522" i="1" s="1"/>
  <c r="BP1522" i="1" s="1"/>
  <c r="BU1522" i="1" s="1"/>
  <c r="BZ1522" i="1" s="1"/>
  <c r="H1521" i="1"/>
  <c r="N1521" i="1" s="1"/>
  <c r="T1521" i="1" s="1"/>
  <c r="Z1521" i="1" s="1"/>
  <c r="AF1521" i="1" s="1"/>
  <c r="AL1521" i="1" s="1"/>
  <c r="AR1521" i="1" s="1"/>
  <c r="AX1521" i="1" s="1"/>
  <c r="BD1521" i="1" s="1"/>
  <c r="BJ1521" i="1" s="1"/>
  <c r="BP1521" i="1" s="1"/>
  <c r="BU1521" i="1" s="1"/>
  <c r="BZ1521" i="1" s="1"/>
  <c r="BD1468" i="1"/>
  <c r="BJ1468" i="1" s="1"/>
  <c r="BP1468" i="1" s="1"/>
  <c r="BU1468" i="1" s="1"/>
  <c r="BZ1468" i="1" s="1"/>
  <c r="BA1463" i="1"/>
  <c r="N1508" i="1"/>
  <c r="T1508" i="1" s="1"/>
  <c r="Z1508" i="1" s="1"/>
  <c r="AF1508" i="1" s="1"/>
  <c r="AL1508" i="1" s="1"/>
  <c r="AR1508" i="1" s="1"/>
  <c r="AX1508" i="1" s="1"/>
  <c r="BD1508" i="1" s="1"/>
  <c r="BJ1508" i="1" s="1"/>
  <c r="BP1508" i="1" s="1"/>
  <c r="BU1508" i="1" s="1"/>
  <c r="BZ1508" i="1" s="1"/>
  <c r="M1423" i="1"/>
  <c r="S1423" i="1" s="1"/>
  <c r="Y1423" i="1" s="1"/>
  <c r="AE1423" i="1" s="1"/>
  <c r="AK1423" i="1" s="1"/>
  <c r="AQ1423" i="1" s="1"/>
  <c r="AW1423" i="1" s="1"/>
  <c r="BC1423" i="1" s="1"/>
  <c r="BI1423" i="1" s="1"/>
  <c r="BO1423" i="1" s="1"/>
  <c r="BT1423" i="1" s="1"/>
  <c r="BY1423" i="1" s="1"/>
  <c r="G1422" i="1"/>
  <c r="M1422" i="1" s="1"/>
  <c r="S1422" i="1" s="1"/>
  <c r="Y1422" i="1" s="1"/>
  <c r="AE1422" i="1" s="1"/>
  <c r="AK1422" i="1" s="1"/>
  <c r="AQ1422" i="1" s="1"/>
  <c r="AW1422" i="1" s="1"/>
  <c r="BC1422" i="1" s="1"/>
  <c r="BI1422" i="1" s="1"/>
  <c r="BO1422" i="1" s="1"/>
  <c r="AB1394" i="1"/>
  <c r="AE1395" i="1"/>
  <c r="AK1395" i="1" s="1"/>
  <c r="AQ1395" i="1" s="1"/>
  <c r="AW1395" i="1" s="1"/>
  <c r="BC1395" i="1" s="1"/>
  <c r="BI1395" i="1" s="1"/>
  <c r="BO1395" i="1" s="1"/>
  <c r="N1366" i="1"/>
  <c r="T1366" i="1" s="1"/>
  <c r="Z1366" i="1" s="1"/>
  <c r="AF1366" i="1" s="1"/>
  <c r="AL1366" i="1" s="1"/>
  <c r="AR1366" i="1" s="1"/>
  <c r="AX1366" i="1" s="1"/>
  <c r="BD1366" i="1" s="1"/>
  <c r="BJ1366" i="1" s="1"/>
  <c r="BP1366" i="1" s="1"/>
  <c r="BU1366" i="1" s="1"/>
  <c r="BZ1366" i="1" s="1"/>
  <c r="H1365" i="1"/>
  <c r="N1345" i="1"/>
  <c r="T1345" i="1" s="1"/>
  <c r="Z1345" i="1" s="1"/>
  <c r="AF1345" i="1" s="1"/>
  <c r="AL1345" i="1" s="1"/>
  <c r="AR1345" i="1" s="1"/>
  <c r="AX1345" i="1" s="1"/>
  <c r="BD1345" i="1" s="1"/>
  <c r="BJ1345" i="1" s="1"/>
  <c r="BP1345" i="1" s="1"/>
  <c r="BU1345" i="1" s="1"/>
  <c r="BZ1345" i="1" s="1"/>
  <c r="H1344" i="1"/>
  <c r="N1344" i="1" s="1"/>
  <c r="T1344" i="1" s="1"/>
  <c r="Z1344" i="1" s="1"/>
  <c r="AF1344" i="1" s="1"/>
  <c r="AL1344" i="1" s="1"/>
  <c r="AR1344" i="1" s="1"/>
  <c r="AX1344" i="1" s="1"/>
  <c r="BD1344" i="1" s="1"/>
  <c r="BJ1344" i="1" s="1"/>
  <c r="BP1344" i="1" s="1"/>
  <c r="BU1344" i="1" s="1"/>
  <c r="BZ1344" i="1" s="1"/>
  <c r="BR1325" i="1"/>
  <c r="BR1240" i="1"/>
  <c r="BR1222" i="1"/>
  <c r="BQ1516" i="1"/>
  <c r="BQ1493" i="1"/>
  <c r="BD1474" i="1"/>
  <c r="BJ1474" i="1" s="1"/>
  <c r="BP1474" i="1" s="1"/>
  <c r="BU1474" i="1" s="1"/>
  <c r="BZ1474" i="1" s="1"/>
  <c r="BA1473" i="1"/>
  <c r="BQ1357" i="1"/>
  <c r="BS1358" i="1"/>
  <c r="BX1358" i="1" s="1"/>
  <c r="BS1087" i="1"/>
  <c r="BX1087" i="1" s="1"/>
  <c r="BQ1086" i="1"/>
  <c r="BS1086" i="1" s="1"/>
  <c r="BX1086" i="1" s="1"/>
  <c r="M1159" i="1"/>
  <c r="S1159" i="1" s="1"/>
  <c r="Y1159" i="1" s="1"/>
  <c r="AE1159" i="1" s="1"/>
  <c r="AK1159" i="1" s="1"/>
  <c r="AQ1159" i="1" s="1"/>
  <c r="AW1159" i="1" s="1"/>
  <c r="BC1159" i="1" s="1"/>
  <c r="BI1159" i="1" s="1"/>
  <c r="BO1159" i="1" s="1"/>
  <c r="BT1159" i="1" s="1"/>
  <c r="BY1159" i="1" s="1"/>
  <c r="G1158" i="1"/>
  <c r="BN1040" i="1"/>
  <c r="BS1040" i="1" s="1"/>
  <c r="BX1040" i="1" s="1"/>
  <c r="BK1039" i="1"/>
  <c r="N1282" i="1"/>
  <c r="T1282" i="1" s="1"/>
  <c r="Z1282" i="1" s="1"/>
  <c r="AF1282" i="1" s="1"/>
  <c r="AL1282" i="1" s="1"/>
  <c r="AR1282" i="1" s="1"/>
  <c r="AX1282" i="1" s="1"/>
  <c r="BD1282" i="1" s="1"/>
  <c r="BJ1282" i="1" s="1"/>
  <c r="BP1282" i="1" s="1"/>
  <c r="BU1282" i="1" s="1"/>
  <c r="BZ1282" i="1" s="1"/>
  <c r="L1209" i="1"/>
  <c r="R1209" i="1" s="1"/>
  <c r="X1209" i="1" s="1"/>
  <c r="AD1209" i="1" s="1"/>
  <c r="AJ1209" i="1" s="1"/>
  <c r="AP1209" i="1" s="1"/>
  <c r="AV1209" i="1" s="1"/>
  <c r="BB1209" i="1" s="1"/>
  <c r="BH1209" i="1" s="1"/>
  <c r="BN1209" i="1" s="1"/>
  <c r="L1193" i="1"/>
  <c r="R1193" i="1" s="1"/>
  <c r="X1193" i="1" s="1"/>
  <c r="AD1193" i="1" s="1"/>
  <c r="AJ1193" i="1" s="1"/>
  <c r="AP1193" i="1" s="1"/>
  <c r="AV1193" i="1" s="1"/>
  <c r="BB1193" i="1" s="1"/>
  <c r="BH1193" i="1" s="1"/>
  <c r="BN1193" i="1" s="1"/>
  <c r="BQ1027" i="1"/>
  <c r="BS1232" i="1"/>
  <c r="BX1232" i="1" s="1"/>
  <c r="BQ1231" i="1"/>
  <c r="BQ1226" i="1"/>
  <c r="L1017" i="1"/>
  <c r="R1017" i="1" s="1"/>
  <c r="X1017" i="1" s="1"/>
  <c r="AD1017" i="1" s="1"/>
  <c r="AJ1017" i="1" s="1"/>
  <c r="AP1017" i="1" s="1"/>
  <c r="AV1017" i="1" s="1"/>
  <c r="BB1017" i="1" s="1"/>
  <c r="BH1017" i="1" s="1"/>
  <c r="BN1017" i="1" s="1"/>
  <c r="BS1017" i="1" s="1"/>
  <c r="BX1017" i="1" s="1"/>
  <c r="F1016" i="1"/>
  <c r="L1016" i="1" s="1"/>
  <c r="R1016" i="1" s="1"/>
  <c r="X1016" i="1" s="1"/>
  <c r="AD1016" i="1" s="1"/>
  <c r="AJ1016" i="1" s="1"/>
  <c r="AP1016" i="1" s="1"/>
  <c r="AV1016" i="1" s="1"/>
  <c r="BB1016" i="1" s="1"/>
  <c r="BH1016" i="1" s="1"/>
  <c r="BN1016" i="1" s="1"/>
  <c r="BS1016" i="1" s="1"/>
  <c r="BX1016" i="1" s="1"/>
  <c r="M846" i="1"/>
  <c r="S846" i="1" s="1"/>
  <c r="Y846" i="1" s="1"/>
  <c r="AE846" i="1" s="1"/>
  <c r="AK846" i="1" s="1"/>
  <c r="AQ846" i="1" s="1"/>
  <c r="AW846" i="1" s="1"/>
  <c r="BC846" i="1" s="1"/>
  <c r="BI846" i="1" s="1"/>
  <c r="BO846" i="1" s="1"/>
  <c r="G845" i="1"/>
  <c r="M845" i="1" s="1"/>
  <c r="S845" i="1" s="1"/>
  <c r="Y845" i="1" s="1"/>
  <c r="AE845" i="1" s="1"/>
  <c r="AK845" i="1" s="1"/>
  <c r="AQ845" i="1" s="1"/>
  <c r="AW845" i="1" s="1"/>
  <c r="BC845" i="1" s="1"/>
  <c r="BI845" i="1" s="1"/>
  <c r="BO845" i="1" s="1"/>
  <c r="L555" i="1"/>
  <c r="R555" i="1" s="1"/>
  <c r="X555" i="1" s="1"/>
  <c r="AD555" i="1" s="1"/>
  <c r="AJ555" i="1" s="1"/>
  <c r="AP555" i="1" s="1"/>
  <c r="AV555" i="1" s="1"/>
  <c r="BB555" i="1" s="1"/>
  <c r="BH555" i="1" s="1"/>
  <c r="BN555" i="1" s="1"/>
  <c r="F554" i="1"/>
  <c r="L554" i="1" s="1"/>
  <c r="R554" i="1" s="1"/>
  <c r="X554" i="1" s="1"/>
  <c r="AD554" i="1" s="1"/>
  <c r="AJ554" i="1" s="1"/>
  <c r="AP554" i="1" s="1"/>
  <c r="AV554" i="1" s="1"/>
  <c r="BB554" i="1" s="1"/>
  <c r="BH554" i="1" s="1"/>
  <c r="BN554" i="1" s="1"/>
  <c r="N508" i="1"/>
  <c r="T508" i="1" s="1"/>
  <c r="Z508" i="1" s="1"/>
  <c r="AF508" i="1" s="1"/>
  <c r="AL508" i="1" s="1"/>
  <c r="AR508" i="1" s="1"/>
  <c r="AX508" i="1" s="1"/>
  <c r="BD508" i="1" s="1"/>
  <c r="BJ508" i="1" s="1"/>
  <c r="BP508" i="1" s="1"/>
  <c r="BU508" i="1" s="1"/>
  <c r="BZ508" i="1" s="1"/>
  <c r="H507" i="1"/>
  <c r="BT884" i="1"/>
  <c r="BY884" i="1" s="1"/>
  <c r="BR883" i="1"/>
  <c r="BT883" i="1" s="1"/>
  <c r="BY883" i="1" s="1"/>
  <c r="BT846" i="1"/>
  <c r="BY846" i="1" s="1"/>
  <c r="BR845" i="1"/>
  <c r="BT845" i="1" s="1"/>
  <c r="BY845" i="1" s="1"/>
  <c r="BR814" i="1"/>
  <c r="BR764" i="1"/>
  <c r="BT765" i="1"/>
  <c r="BY765" i="1" s="1"/>
  <c r="BR543" i="1"/>
  <c r="BT543" i="1" s="1"/>
  <c r="BY543" i="1" s="1"/>
  <c r="BT544" i="1"/>
  <c r="BY544" i="1" s="1"/>
  <c r="BQ1334" i="1"/>
  <c r="L790" i="1"/>
  <c r="R790" i="1" s="1"/>
  <c r="X790" i="1" s="1"/>
  <c r="AD790" i="1" s="1"/>
  <c r="AJ790" i="1" s="1"/>
  <c r="AP790" i="1" s="1"/>
  <c r="AV790" i="1" s="1"/>
  <c r="BB790" i="1" s="1"/>
  <c r="BH790" i="1" s="1"/>
  <c r="BN790" i="1" s="1"/>
  <c r="F789" i="1"/>
  <c r="L789" i="1" s="1"/>
  <c r="R789" i="1" s="1"/>
  <c r="X789" i="1" s="1"/>
  <c r="AD789" i="1" s="1"/>
  <c r="AJ789" i="1" s="1"/>
  <c r="AP789" i="1" s="1"/>
  <c r="AV789" i="1" s="1"/>
  <c r="BB789" i="1" s="1"/>
  <c r="BH789" i="1" s="1"/>
  <c r="BN789" i="1" s="1"/>
  <c r="BR729" i="1"/>
  <c r="BT729" i="1" s="1"/>
  <c r="BY729" i="1" s="1"/>
  <c r="M1091" i="1"/>
  <c r="S1091" i="1" s="1"/>
  <c r="Y1091" i="1" s="1"/>
  <c r="AE1091" i="1" s="1"/>
  <c r="AK1091" i="1" s="1"/>
  <c r="AQ1091" i="1" s="1"/>
  <c r="AW1091" i="1" s="1"/>
  <c r="BC1091" i="1" s="1"/>
  <c r="BI1091" i="1" s="1"/>
  <c r="BO1091" i="1" s="1"/>
  <c r="BT1091" i="1" s="1"/>
  <c r="BY1091" i="1" s="1"/>
  <c r="G1090" i="1"/>
  <c r="M1090" i="1" s="1"/>
  <c r="S1090" i="1" s="1"/>
  <c r="Y1090" i="1" s="1"/>
  <c r="AE1090" i="1" s="1"/>
  <c r="AK1090" i="1" s="1"/>
  <c r="AQ1090" i="1" s="1"/>
  <c r="AW1090" i="1" s="1"/>
  <c r="BC1090" i="1" s="1"/>
  <c r="BI1090" i="1" s="1"/>
  <c r="BO1090" i="1" s="1"/>
  <c r="BT1090" i="1" s="1"/>
  <c r="BY1090" i="1" s="1"/>
  <c r="N888" i="1"/>
  <c r="T888" i="1" s="1"/>
  <c r="Z888" i="1" s="1"/>
  <c r="AF888" i="1" s="1"/>
  <c r="AL888" i="1" s="1"/>
  <c r="AR888" i="1" s="1"/>
  <c r="AX888" i="1" s="1"/>
  <c r="BD888" i="1" s="1"/>
  <c r="BJ888" i="1" s="1"/>
  <c r="BP888" i="1" s="1"/>
  <c r="BU888" i="1" s="1"/>
  <c r="BZ888" i="1" s="1"/>
  <c r="H887" i="1"/>
  <c r="M778" i="1"/>
  <c r="S778" i="1" s="1"/>
  <c r="Y778" i="1" s="1"/>
  <c r="AE778" i="1" s="1"/>
  <c r="AK778" i="1" s="1"/>
  <c r="AQ778" i="1" s="1"/>
  <c r="AW778" i="1" s="1"/>
  <c r="BC778" i="1" s="1"/>
  <c r="BI778" i="1" s="1"/>
  <c r="BO778" i="1" s="1"/>
  <c r="BT778" i="1" s="1"/>
  <c r="BY778" i="1" s="1"/>
  <c r="G777" i="1"/>
  <c r="M777" i="1" s="1"/>
  <c r="S777" i="1" s="1"/>
  <c r="Y777" i="1" s="1"/>
  <c r="AE777" i="1" s="1"/>
  <c r="AK777" i="1" s="1"/>
  <c r="AQ777" i="1" s="1"/>
  <c r="AW777" i="1" s="1"/>
  <c r="BC777" i="1" s="1"/>
  <c r="BI777" i="1" s="1"/>
  <c r="BO777" i="1" s="1"/>
  <c r="BT671" i="1"/>
  <c r="BY671" i="1" s="1"/>
  <c r="BR667" i="1"/>
  <c r="BQ636" i="1"/>
  <c r="BS637" i="1"/>
  <c r="BX637" i="1" s="1"/>
  <c r="AC536" i="1"/>
  <c r="M454" i="1"/>
  <c r="S454" i="1" s="1"/>
  <c r="Y454" i="1" s="1"/>
  <c r="AE454" i="1" s="1"/>
  <c r="AK454" i="1" s="1"/>
  <c r="AQ454" i="1" s="1"/>
  <c r="AW454" i="1" s="1"/>
  <c r="BC454" i="1" s="1"/>
  <c r="BI454" i="1" s="1"/>
  <c r="BO454" i="1" s="1"/>
  <c r="BT454" i="1" s="1"/>
  <c r="BY454" i="1" s="1"/>
  <c r="G453" i="1"/>
  <c r="M562" i="1"/>
  <c r="S562" i="1" s="1"/>
  <c r="Y562" i="1" s="1"/>
  <c r="AE562" i="1" s="1"/>
  <c r="AK562" i="1" s="1"/>
  <c r="AQ562" i="1" s="1"/>
  <c r="AW562" i="1" s="1"/>
  <c r="BC562" i="1" s="1"/>
  <c r="BI562" i="1" s="1"/>
  <c r="BO562" i="1" s="1"/>
  <c r="BT562" i="1" s="1"/>
  <c r="BY562" i="1" s="1"/>
  <c r="G561" i="1"/>
  <c r="M561" i="1" s="1"/>
  <c r="S561" i="1" s="1"/>
  <c r="Y561" i="1" s="1"/>
  <c r="AE561" i="1" s="1"/>
  <c r="AK561" i="1" s="1"/>
  <c r="AQ561" i="1" s="1"/>
  <c r="AW561" i="1" s="1"/>
  <c r="BC561" i="1" s="1"/>
  <c r="BI561" i="1" s="1"/>
  <c r="BO561" i="1" s="1"/>
  <c r="AS536" i="1"/>
  <c r="BT419" i="1"/>
  <c r="BY419" i="1" s="1"/>
  <c r="BR397" i="1"/>
  <c r="M246" i="1"/>
  <c r="S246" i="1" s="1"/>
  <c r="Y246" i="1" s="1"/>
  <c r="AE246" i="1" s="1"/>
  <c r="AK246" i="1" s="1"/>
  <c r="AQ246" i="1" s="1"/>
  <c r="AW246" i="1" s="1"/>
  <c r="BC246" i="1" s="1"/>
  <c r="BI246" i="1" s="1"/>
  <c r="BO246" i="1" s="1"/>
  <c r="G245" i="1"/>
  <c r="M245" i="1" s="1"/>
  <c r="S245" i="1" s="1"/>
  <c r="Y245" i="1" s="1"/>
  <c r="AE245" i="1" s="1"/>
  <c r="AK245" i="1" s="1"/>
  <c r="AQ245" i="1" s="1"/>
  <c r="AW245" i="1" s="1"/>
  <c r="BC245" i="1" s="1"/>
  <c r="BI245" i="1" s="1"/>
  <c r="BO245" i="1" s="1"/>
  <c r="BQ228" i="1"/>
  <c r="BS228" i="1" s="1"/>
  <c r="BX228" i="1" s="1"/>
  <c r="M213" i="1"/>
  <c r="S213" i="1" s="1"/>
  <c r="Y213" i="1" s="1"/>
  <c r="AE213" i="1" s="1"/>
  <c r="AK213" i="1" s="1"/>
  <c r="AQ213" i="1" s="1"/>
  <c r="AW213" i="1" s="1"/>
  <c r="BC213" i="1" s="1"/>
  <c r="BI213" i="1" s="1"/>
  <c r="BO213" i="1" s="1"/>
  <c r="G212" i="1"/>
  <c r="M212" i="1" s="1"/>
  <c r="S212" i="1" s="1"/>
  <c r="Y212" i="1" s="1"/>
  <c r="AE212" i="1" s="1"/>
  <c r="AK212" i="1" s="1"/>
  <c r="AQ212" i="1" s="1"/>
  <c r="AW212" i="1" s="1"/>
  <c r="BC212" i="1" s="1"/>
  <c r="BI212" i="1" s="1"/>
  <c r="BO212" i="1" s="1"/>
  <c r="L143" i="1"/>
  <c r="R143" i="1" s="1"/>
  <c r="X143" i="1" s="1"/>
  <c r="AD143" i="1" s="1"/>
  <c r="AJ143" i="1" s="1"/>
  <c r="AP143" i="1" s="1"/>
  <c r="AV143" i="1" s="1"/>
  <c r="BB143" i="1" s="1"/>
  <c r="BH143" i="1" s="1"/>
  <c r="BN143" i="1" s="1"/>
  <c r="F142" i="1"/>
  <c r="L142" i="1" s="1"/>
  <c r="R142" i="1" s="1"/>
  <c r="X142" i="1" s="1"/>
  <c r="AD142" i="1" s="1"/>
  <c r="AJ142" i="1" s="1"/>
  <c r="AP142" i="1" s="1"/>
  <c r="AV142" i="1" s="1"/>
  <c r="BB142" i="1" s="1"/>
  <c r="BH142" i="1" s="1"/>
  <c r="BN142" i="1" s="1"/>
  <c r="H120" i="1"/>
  <c r="N121" i="1"/>
  <c r="T121" i="1" s="1"/>
  <c r="Z121" i="1" s="1"/>
  <c r="AF121" i="1" s="1"/>
  <c r="AL121" i="1" s="1"/>
  <c r="AR121" i="1" s="1"/>
  <c r="AX121" i="1" s="1"/>
  <c r="BD121" i="1" s="1"/>
  <c r="BJ121" i="1" s="1"/>
  <c r="BP121" i="1" s="1"/>
  <c r="BU121" i="1" s="1"/>
  <c r="BZ121" i="1" s="1"/>
  <c r="BR114" i="1"/>
  <c r="L84" i="1"/>
  <c r="R84" i="1" s="1"/>
  <c r="X84" i="1" s="1"/>
  <c r="AD84" i="1" s="1"/>
  <c r="AJ84" i="1" s="1"/>
  <c r="AP84" i="1" s="1"/>
  <c r="AV84" i="1" s="1"/>
  <c r="BB84" i="1" s="1"/>
  <c r="BH84" i="1" s="1"/>
  <c r="BN84" i="1" s="1"/>
  <c r="BS84" i="1" s="1"/>
  <c r="BX84" i="1" s="1"/>
  <c r="U536" i="1"/>
  <c r="AI957" i="1"/>
  <c r="L846" i="1"/>
  <c r="R846" i="1" s="1"/>
  <c r="X846" i="1" s="1"/>
  <c r="AD846" i="1" s="1"/>
  <c r="AJ846" i="1" s="1"/>
  <c r="AP846" i="1" s="1"/>
  <c r="AV846" i="1" s="1"/>
  <c r="BB846" i="1" s="1"/>
  <c r="BH846" i="1" s="1"/>
  <c r="BN846" i="1" s="1"/>
  <c r="F845" i="1"/>
  <c r="L845" i="1" s="1"/>
  <c r="R845" i="1" s="1"/>
  <c r="X845" i="1" s="1"/>
  <c r="AD845" i="1" s="1"/>
  <c r="AJ845" i="1" s="1"/>
  <c r="AP845" i="1" s="1"/>
  <c r="AV845" i="1" s="1"/>
  <c r="BB845" i="1" s="1"/>
  <c r="BH845" i="1" s="1"/>
  <c r="BN845" i="1" s="1"/>
  <c r="L815" i="1"/>
  <c r="R815" i="1" s="1"/>
  <c r="X815" i="1" s="1"/>
  <c r="AD815" i="1" s="1"/>
  <c r="AJ815" i="1" s="1"/>
  <c r="AP815" i="1" s="1"/>
  <c r="AV815" i="1" s="1"/>
  <c r="BB815" i="1" s="1"/>
  <c r="BH815" i="1" s="1"/>
  <c r="BN815" i="1" s="1"/>
  <c r="F814" i="1"/>
  <c r="L814" i="1" s="1"/>
  <c r="R814" i="1" s="1"/>
  <c r="X814" i="1" s="1"/>
  <c r="AD814" i="1" s="1"/>
  <c r="AJ814" i="1" s="1"/>
  <c r="AP814" i="1" s="1"/>
  <c r="AV814" i="1" s="1"/>
  <c r="BB814" i="1" s="1"/>
  <c r="BH814" i="1" s="1"/>
  <c r="BN814" i="1" s="1"/>
  <c r="L691" i="1"/>
  <c r="R691" i="1" s="1"/>
  <c r="X691" i="1" s="1"/>
  <c r="AD691" i="1" s="1"/>
  <c r="AJ691" i="1" s="1"/>
  <c r="AP691" i="1" s="1"/>
  <c r="AV691" i="1" s="1"/>
  <c r="BB691" i="1" s="1"/>
  <c r="BH691" i="1" s="1"/>
  <c r="BN691" i="1" s="1"/>
  <c r="BS691" i="1" s="1"/>
  <c r="BX691" i="1" s="1"/>
  <c r="F690" i="1"/>
  <c r="BR683" i="1"/>
  <c r="BT684" i="1"/>
  <c r="BY684" i="1" s="1"/>
  <c r="H663" i="1"/>
  <c r="N663" i="1" s="1"/>
  <c r="T663" i="1" s="1"/>
  <c r="Z663" i="1" s="1"/>
  <c r="AF663" i="1" s="1"/>
  <c r="AL663" i="1" s="1"/>
  <c r="AR663" i="1" s="1"/>
  <c r="AX663" i="1" s="1"/>
  <c r="BD663" i="1" s="1"/>
  <c r="BJ663" i="1" s="1"/>
  <c r="BP663" i="1" s="1"/>
  <c r="BU663" i="1" s="1"/>
  <c r="BZ663" i="1" s="1"/>
  <c r="N664" i="1"/>
  <c r="T664" i="1" s="1"/>
  <c r="Z664" i="1" s="1"/>
  <c r="AF664" i="1" s="1"/>
  <c r="AL664" i="1" s="1"/>
  <c r="AR664" i="1" s="1"/>
  <c r="AX664" i="1" s="1"/>
  <c r="BD664" i="1" s="1"/>
  <c r="BJ664" i="1" s="1"/>
  <c r="BP664" i="1" s="1"/>
  <c r="BU664" i="1" s="1"/>
  <c r="BZ664" i="1" s="1"/>
  <c r="BQ621" i="1"/>
  <c r="BS621" i="1" s="1"/>
  <c r="BX621" i="1" s="1"/>
  <c r="AZ611" i="1"/>
  <c r="M595" i="1"/>
  <c r="S595" i="1" s="1"/>
  <c r="Y595" i="1" s="1"/>
  <c r="AE595" i="1" s="1"/>
  <c r="AK595" i="1" s="1"/>
  <c r="AQ595" i="1" s="1"/>
  <c r="AW595" i="1" s="1"/>
  <c r="BC595" i="1" s="1"/>
  <c r="BI595" i="1" s="1"/>
  <c r="BO595" i="1" s="1"/>
  <c r="G594" i="1"/>
  <c r="M594" i="1" s="1"/>
  <c r="S594" i="1" s="1"/>
  <c r="Y594" i="1" s="1"/>
  <c r="AE594" i="1" s="1"/>
  <c r="AK594" i="1" s="1"/>
  <c r="AQ594" i="1" s="1"/>
  <c r="AW594" i="1" s="1"/>
  <c r="BC594" i="1" s="1"/>
  <c r="BI594" i="1" s="1"/>
  <c r="BO594" i="1" s="1"/>
  <c r="H583" i="1"/>
  <c r="N584" i="1"/>
  <c r="T584" i="1" s="1"/>
  <c r="Z584" i="1" s="1"/>
  <c r="AF584" i="1" s="1"/>
  <c r="AL584" i="1" s="1"/>
  <c r="AR584" i="1" s="1"/>
  <c r="AX584" i="1" s="1"/>
  <c r="BD584" i="1" s="1"/>
  <c r="BJ584" i="1" s="1"/>
  <c r="BP584" i="1" s="1"/>
  <c r="BU584" i="1" s="1"/>
  <c r="BZ584" i="1" s="1"/>
  <c r="G547" i="1"/>
  <c r="M547" i="1" s="1"/>
  <c r="S547" i="1" s="1"/>
  <c r="Y547" i="1" s="1"/>
  <c r="AE547" i="1" s="1"/>
  <c r="AK547" i="1" s="1"/>
  <c r="AQ547" i="1" s="1"/>
  <c r="AW547" i="1" s="1"/>
  <c r="BC547" i="1" s="1"/>
  <c r="BI547" i="1" s="1"/>
  <c r="BO547" i="1" s="1"/>
  <c r="M548" i="1"/>
  <c r="S548" i="1" s="1"/>
  <c r="Y548" i="1" s="1"/>
  <c r="AE548" i="1" s="1"/>
  <c r="AK548" i="1" s="1"/>
  <c r="AQ548" i="1" s="1"/>
  <c r="AW548" i="1" s="1"/>
  <c r="BC548" i="1" s="1"/>
  <c r="BI548" i="1" s="1"/>
  <c r="BO548" i="1" s="1"/>
  <c r="BT548" i="1" s="1"/>
  <c r="BY548" i="1" s="1"/>
  <c r="AG536" i="1"/>
  <c r="G494" i="1"/>
  <c r="M495" i="1"/>
  <c r="S495" i="1" s="1"/>
  <c r="Y495" i="1" s="1"/>
  <c r="AE495" i="1" s="1"/>
  <c r="AK495" i="1" s="1"/>
  <c r="AQ495" i="1" s="1"/>
  <c r="AW495" i="1" s="1"/>
  <c r="BC495" i="1" s="1"/>
  <c r="BI495" i="1" s="1"/>
  <c r="BO495" i="1" s="1"/>
  <c r="BT495" i="1" s="1"/>
  <c r="BY495" i="1" s="1"/>
  <c r="BQ487" i="1"/>
  <c r="N469" i="1"/>
  <c r="T469" i="1" s="1"/>
  <c r="Z469" i="1" s="1"/>
  <c r="AF469" i="1" s="1"/>
  <c r="AL469" i="1" s="1"/>
  <c r="AR469" i="1" s="1"/>
  <c r="AX469" i="1" s="1"/>
  <c r="BD469" i="1" s="1"/>
  <c r="BJ469" i="1" s="1"/>
  <c r="BP469" i="1" s="1"/>
  <c r="BU469" i="1" s="1"/>
  <c r="BZ469" i="1" s="1"/>
  <c r="H468" i="1"/>
  <c r="O451" i="1"/>
  <c r="O386" i="1" s="1"/>
  <c r="N448" i="1"/>
  <c r="T448" i="1" s="1"/>
  <c r="Z448" i="1" s="1"/>
  <c r="AF448" i="1" s="1"/>
  <c r="AL448" i="1" s="1"/>
  <c r="AR448" i="1" s="1"/>
  <c r="AX448" i="1" s="1"/>
  <c r="BD448" i="1" s="1"/>
  <c r="BJ448" i="1" s="1"/>
  <c r="BP448" i="1" s="1"/>
  <c r="BU448" i="1" s="1"/>
  <c r="BZ448" i="1" s="1"/>
  <c r="H447" i="1"/>
  <c r="N447" i="1" s="1"/>
  <c r="T447" i="1" s="1"/>
  <c r="Z447" i="1" s="1"/>
  <c r="AF447" i="1" s="1"/>
  <c r="AL447" i="1" s="1"/>
  <c r="AR447" i="1" s="1"/>
  <c r="AX447" i="1" s="1"/>
  <c r="BD447" i="1" s="1"/>
  <c r="BJ447" i="1" s="1"/>
  <c r="BP447" i="1" s="1"/>
  <c r="BU447" i="1" s="1"/>
  <c r="BZ447" i="1" s="1"/>
  <c r="N413" i="1"/>
  <c r="T413" i="1" s="1"/>
  <c r="Z413" i="1" s="1"/>
  <c r="AF413" i="1" s="1"/>
  <c r="AL413" i="1" s="1"/>
  <c r="AR413" i="1" s="1"/>
  <c r="AX413" i="1" s="1"/>
  <c r="BD413" i="1" s="1"/>
  <c r="BJ413" i="1" s="1"/>
  <c r="BP413" i="1" s="1"/>
  <c r="BU413" i="1" s="1"/>
  <c r="BZ413" i="1" s="1"/>
  <c r="H412" i="1"/>
  <c r="N368" i="1"/>
  <c r="T368" i="1" s="1"/>
  <c r="Z368" i="1" s="1"/>
  <c r="AF368" i="1" s="1"/>
  <c r="AL368" i="1" s="1"/>
  <c r="AR368" i="1" s="1"/>
  <c r="AX368" i="1" s="1"/>
  <c r="BD368" i="1" s="1"/>
  <c r="BJ368" i="1" s="1"/>
  <c r="BP368" i="1" s="1"/>
  <c r="BU368" i="1" s="1"/>
  <c r="BZ368" i="1" s="1"/>
  <c r="H367" i="1"/>
  <c r="N367" i="1" s="1"/>
  <c r="T367" i="1" s="1"/>
  <c r="Z367" i="1" s="1"/>
  <c r="AF367" i="1" s="1"/>
  <c r="AL367" i="1" s="1"/>
  <c r="AR367" i="1" s="1"/>
  <c r="AX367" i="1" s="1"/>
  <c r="BD367" i="1" s="1"/>
  <c r="BJ367" i="1" s="1"/>
  <c r="BP367" i="1" s="1"/>
  <c r="BU367" i="1" s="1"/>
  <c r="BZ367" i="1" s="1"/>
  <c r="L358" i="1"/>
  <c r="R358" i="1" s="1"/>
  <c r="X358" i="1" s="1"/>
  <c r="AD358" i="1" s="1"/>
  <c r="AJ358" i="1" s="1"/>
  <c r="AP358" i="1" s="1"/>
  <c r="AV358" i="1" s="1"/>
  <c r="BB358" i="1" s="1"/>
  <c r="BH358" i="1" s="1"/>
  <c r="BN358" i="1" s="1"/>
  <c r="BS358" i="1" s="1"/>
  <c r="BX358" i="1" s="1"/>
  <c r="F357" i="1"/>
  <c r="L357" i="1" s="1"/>
  <c r="R357" i="1" s="1"/>
  <c r="X357" i="1" s="1"/>
  <c r="AD357" i="1" s="1"/>
  <c r="AJ357" i="1" s="1"/>
  <c r="AP357" i="1" s="1"/>
  <c r="AV357" i="1" s="1"/>
  <c r="BB357" i="1" s="1"/>
  <c r="BH357" i="1" s="1"/>
  <c r="BN357" i="1" s="1"/>
  <c r="BR342" i="1"/>
  <c r="N305" i="1"/>
  <c r="T305" i="1" s="1"/>
  <c r="Z305" i="1" s="1"/>
  <c r="AF305" i="1" s="1"/>
  <c r="AL305" i="1" s="1"/>
  <c r="AR305" i="1" s="1"/>
  <c r="AX305" i="1" s="1"/>
  <c r="BD305" i="1" s="1"/>
  <c r="BJ305" i="1" s="1"/>
  <c r="BP305" i="1" s="1"/>
  <c r="BU305" i="1" s="1"/>
  <c r="BZ305" i="1" s="1"/>
  <c r="N281" i="1"/>
  <c r="T281" i="1" s="1"/>
  <c r="Z281" i="1" s="1"/>
  <c r="AF281" i="1" s="1"/>
  <c r="AL281" i="1" s="1"/>
  <c r="AR281" i="1" s="1"/>
  <c r="AX281" i="1" s="1"/>
  <c r="BD281" i="1" s="1"/>
  <c r="BJ281" i="1" s="1"/>
  <c r="BP281" i="1" s="1"/>
  <c r="BU281" i="1" s="1"/>
  <c r="BZ281" i="1" s="1"/>
  <c r="N270" i="1"/>
  <c r="T270" i="1" s="1"/>
  <c r="Z270" i="1" s="1"/>
  <c r="AF270" i="1" s="1"/>
  <c r="AL270" i="1" s="1"/>
  <c r="AR270" i="1" s="1"/>
  <c r="AX270" i="1" s="1"/>
  <c r="BD270" i="1" s="1"/>
  <c r="BJ270" i="1" s="1"/>
  <c r="BP270" i="1" s="1"/>
  <c r="BU270" i="1" s="1"/>
  <c r="BZ270" i="1" s="1"/>
  <c r="H269" i="1"/>
  <c r="N269" i="1" s="1"/>
  <c r="T269" i="1" s="1"/>
  <c r="Z269" i="1" s="1"/>
  <c r="AF269" i="1" s="1"/>
  <c r="AL269" i="1" s="1"/>
  <c r="AR269" i="1" s="1"/>
  <c r="AX269" i="1" s="1"/>
  <c r="BD269" i="1" s="1"/>
  <c r="BJ269" i="1" s="1"/>
  <c r="BP269" i="1" s="1"/>
  <c r="BU269" i="1" s="1"/>
  <c r="BZ269" i="1" s="1"/>
  <c r="BR262" i="1"/>
  <c r="N257" i="1"/>
  <c r="T257" i="1" s="1"/>
  <c r="Z257" i="1" s="1"/>
  <c r="AF257" i="1" s="1"/>
  <c r="AL257" i="1" s="1"/>
  <c r="AR257" i="1" s="1"/>
  <c r="AX257" i="1" s="1"/>
  <c r="BD257" i="1" s="1"/>
  <c r="BJ257" i="1" s="1"/>
  <c r="BP257" i="1" s="1"/>
  <c r="BU257" i="1" s="1"/>
  <c r="BZ257" i="1" s="1"/>
  <c r="BR239" i="1"/>
  <c r="L233" i="1"/>
  <c r="R233" i="1" s="1"/>
  <c r="X233" i="1" s="1"/>
  <c r="AD233" i="1" s="1"/>
  <c r="AJ233" i="1" s="1"/>
  <c r="AP233" i="1" s="1"/>
  <c r="AV233" i="1" s="1"/>
  <c r="BB233" i="1" s="1"/>
  <c r="BH233" i="1" s="1"/>
  <c r="BN233" i="1" s="1"/>
  <c r="BS233" i="1" s="1"/>
  <c r="BX233" i="1" s="1"/>
  <c r="F232" i="1"/>
  <c r="L232" i="1" s="1"/>
  <c r="R232" i="1" s="1"/>
  <c r="X232" i="1" s="1"/>
  <c r="AD232" i="1" s="1"/>
  <c r="AJ232" i="1" s="1"/>
  <c r="AP232" i="1" s="1"/>
  <c r="AV232" i="1" s="1"/>
  <c r="BB232" i="1" s="1"/>
  <c r="BH232" i="1" s="1"/>
  <c r="BN232" i="1" s="1"/>
  <c r="N221" i="1"/>
  <c r="T221" i="1" s="1"/>
  <c r="Z221" i="1" s="1"/>
  <c r="AF221" i="1" s="1"/>
  <c r="AL221" i="1" s="1"/>
  <c r="AR221" i="1" s="1"/>
  <c r="AX221" i="1" s="1"/>
  <c r="BD221" i="1" s="1"/>
  <c r="BJ221" i="1" s="1"/>
  <c r="BP221" i="1" s="1"/>
  <c r="BU221" i="1" s="1"/>
  <c r="BZ221" i="1" s="1"/>
  <c r="H220" i="1"/>
  <c r="N220" i="1" s="1"/>
  <c r="T220" i="1" s="1"/>
  <c r="Z220" i="1" s="1"/>
  <c r="AF220" i="1" s="1"/>
  <c r="AL220" i="1" s="1"/>
  <c r="AR220" i="1" s="1"/>
  <c r="AX220" i="1" s="1"/>
  <c r="BD220" i="1" s="1"/>
  <c r="BJ220" i="1" s="1"/>
  <c r="BP220" i="1" s="1"/>
  <c r="BU220" i="1" s="1"/>
  <c r="BZ220" i="1" s="1"/>
  <c r="L213" i="1"/>
  <c r="R213" i="1" s="1"/>
  <c r="X213" i="1" s="1"/>
  <c r="AD213" i="1" s="1"/>
  <c r="AJ213" i="1" s="1"/>
  <c r="AP213" i="1" s="1"/>
  <c r="AV213" i="1" s="1"/>
  <c r="BB213" i="1" s="1"/>
  <c r="BH213" i="1" s="1"/>
  <c r="BN213" i="1" s="1"/>
  <c r="BS213" i="1" s="1"/>
  <c r="BX213" i="1" s="1"/>
  <c r="F212" i="1"/>
  <c r="L212" i="1" s="1"/>
  <c r="R212" i="1" s="1"/>
  <c r="X212" i="1" s="1"/>
  <c r="AD212" i="1" s="1"/>
  <c r="AJ212" i="1" s="1"/>
  <c r="AP212" i="1" s="1"/>
  <c r="AV212" i="1" s="1"/>
  <c r="BB212" i="1" s="1"/>
  <c r="BH212" i="1" s="1"/>
  <c r="BN212" i="1" s="1"/>
  <c r="N201" i="1"/>
  <c r="T201" i="1" s="1"/>
  <c r="Z201" i="1" s="1"/>
  <c r="AF201" i="1" s="1"/>
  <c r="AL201" i="1" s="1"/>
  <c r="AR201" i="1" s="1"/>
  <c r="AX201" i="1" s="1"/>
  <c r="BD201" i="1" s="1"/>
  <c r="BJ201" i="1" s="1"/>
  <c r="BP201" i="1" s="1"/>
  <c r="BU201" i="1" s="1"/>
  <c r="BZ201" i="1" s="1"/>
  <c r="H200" i="1"/>
  <c r="N200" i="1" s="1"/>
  <c r="T200" i="1" s="1"/>
  <c r="Z200" i="1" s="1"/>
  <c r="AF200" i="1" s="1"/>
  <c r="AL200" i="1" s="1"/>
  <c r="AR200" i="1" s="1"/>
  <c r="AX200" i="1" s="1"/>
  <c r="BD200" i="1" s="1"/>
  <c r="BJ200" i="1" s="1"/>
  <c r="BP200" i="1" s="1"/>
  <c r="BU200" i="1" s="1"/>
  <c r="BZ200" i="1" s="1"/>
  <c r="L197" i="1"/>
  <c r="R197" i="1" s="1"/>
  <c r="X197" i="1" s="1"/>
  <c r="AD197" i="1" s="1"/>
  <c r="AJ197" i="1" s="1"/>
  <c r="AP197" i="1" s="1"/>
  <c r="AV197" i="1" s="1"/>
  <c r="BB197" i="1" s="1"/>
  <c r="BH197" i="1" s="1"/>
  <c r="BN197" i="1" s="1"/>
  <c r="BS197" i="1" s="1"/>
  <c r="BX197" i="1" s="1"/>
  <c r="F196" i="1"/>
  <c r="L196" i="1" s="1"/>
  <c r="R196" i="1" s="1"/>
  <c r="X196" i="1" s="1"/>
  <c r="AD196" i="1" s="1"/>
  <c r="AJ196" i="1" s="1"/>
  <c r="AP196" i="1" s="1"/>
  <c r="AV196" i="1" s="1"/>
  <c r="BB196" i="1" s="1"/>
  <c r="BH196" i="1" s="1"/>
  <c r="BN196" i="1" s="1"/>
  <c r="N181" i="1"/>
  <c r="T181" i="1" s="1"/>
  <c r="Z181" i="1" s="1"/>
  <c r="AF181" i="1" s="1"/>
  <c r="AL181" i="1" s="1"/>
  <c r="AR181" i="1" s="1"/>
  <c r="AX181" i="1" s="1"/>
  <c r="BD181" i="1" s="1"/>
  <c r="BJ181" i="1" s="1"/>
  <c r="BP181" i="1" s="1"/>
  <c r="BU181" i="1" s="1"/>
  <c r="BZ181" i="1" s="1"/>
  <c r="H180" i="1"/>
  <c r="L175" i="1"/>
  <c r="R175" i="1" s="1"/>
  <c r="X175" i="1" s="1"/>
  <c r="AD175" i="1" s="1"/>
  <c r="AJ175" i="1" s="1"/>
  <c r="AP175" i="1" s="1"/>
  <c r="AV175" i="1" s="1"/>
  <c r="BB175" i="1" s="1"/>
  <c r="BH175" i="1" s="1"/>
  <c r="BN175" i="1" s="1"/>
  <c r="BS175" i="1" s="1"/>
  <c r="BX175" i="1" s="1"/>
  <c r="F174" i="1"/>
  <c r="BR166" i="1"/>
  <c r="BR151" i="1"/>
  <c r="BQ114" i="1"/>
  <c r="M94" i="1"/>
  <c r="S94" i="1" s="1"/>
  <c r="Y94" i="1" s="1"/>
  <c r="AE94" i="1" s="1"/>
  <c r="AK94" i="1" s="1"/>
  <c r="AQ94" i="1" s="1"/>
  <c r="AW94" i="1" s="1"/>
  <c r="BC94" i="1" s="1"/>
  <c r="BI94" i="1" s="1"/>
  <c r="BO94" i="1" s="1"/>
  <c r="BT94" i="1" s="1"/>
  <c r="BY94" i="1" s="1"/>
  <c r="G93" i="1"/>
  <c r="M93" i="1" s="1"/>
  <c r="S93" i="1" s="1"/>
  <c r="Y93" i="1" s="1"/>
  <c r="AE93" i="1" s="1"/>
  <c r="AK93" i="1" s="1"/>
  <c r="AQ93" i="1" s="1"/>
  <c r="AW93" i="1" s="1"/>
  <c r="BC93" i="1" s="1"/>
  <c r="BI93" i="1" s="1"/>
  <c r="BO93" i="1" s="1"/>
  <c r="BQ45" i="1"/>
  <c r="N37" i="1"/>
  <c r="T37" i="1" s="1"/>
  <c r="Z37" i="1" s="1"/>
  <c r="AF37" i="1" s="1"/>
  <c r="AL37" i="1" s="1"/>
  <c r="AR37" i="1" s="1"/>
  <c r="AX37" i="1" s="1"/>
  <c r="BD37" i="1" s="1"/>
  <c r="BJ37" i="1" s="1"/>
  <c r="BP37" i="1" s="1"/>
  <c r="BU37" i="1" s="1"/>
  <c r="BZ37" i="1" s="1"/>
  <c r="H36" i="1"/>
  <c r="N36" i="1" s="1"/>
  <c r="T36" i="1" s="1"/>
  <c r="Z36" i="1" s="1"/>
  <c r="AF36" i="1" s="1"/>
  <c r="AL36" i="1" s="1"/>
  <c r="AR36" i="1" s="1"/>
  <c r="AX36" i="1" s="1"/>
  <c r="BD36" i="1" s="1"/>
  <c r="BJ36" i="1" s="1"/>
  <c r="BP36" i="1" s="1"/>
  <c r="BU36" i="1" s="1"/>
  <c r="BZ36" i="1" s="1"/>
  <c r="L33" i="1"/>
  <c r="R33" i="1" s="1"/>
  <c r="X33" i="1" s="1"/>
  <c r="AD33" i="1" s="1"/>
  <c r="AJ33" i="1" s="1"/>
  <c r="AP33" i="1" s="1"/>
  <c r="AV33" i="1" s="1"/>
  <c r="BB33" i="1" s="1"/>
  <c r="BH33" i="1" s="1"/>
  <c r="BN33" i="1" s="1"/>
  <c r="BS33" i="1" s="1"/>
  <c r="BX33" i="1" s="1"/>
  <c r="F32" i="1"/>
  <c r="L32" i="1" s="1"/>
  <c r="R32" i="1" s="1"/>
  <c r="X32" i="1" s="1"/>
  <c r="AD32" i="1" s="1"/>
  <c r="AJ32" i="1" s="1"/>
  <c r="AP32" i="1" s="1"/>
  <c r="AV32" i="1" s="1"/>
  <c r="BB32" i="1" s="1"/>
  <c r="BH32" i="1" s="1"/>
  <c r="BN32" i="1" s="1"/>
  <c r="M720" i="1"/>
  <c r="S720" i="1" s="1"/>
  <c r="Y720" i="1" s="1"/>
  <c r="AE720" i="1" s="1"/>
  <c r="AK720" i="1" s="1"/>
  <c r="AQ720" i="1" s="1"/>
  <c r="AW720" i="1" s="1"/>
  <c r="BC720" i="1" s="1"/>
  <c r="BI720" i="1" s="1"/>
  <c r="BO720" i="1" s="1"/>
  <c r="BT720" i="1" s="1"/>
  <c r="BY720" i="1" s="1"/>
  <c r="G719" i="1"/>
  <c r="BS604" i="1"/>
  <c r="BX604" i="1" s="1"/>
  <c r="BQ600" i="1"/>
  <c r="G502" i="1"/>
  <c r="M502" i="1" s="1"/>
  <c r="S502" i="1" s="1"/>
  <c r="Y502" i="1" s="1"/>
  <c r="AE502" i="1" s="1"/>
  <c r="AK502" i="1" s="1"/>
  <c r="AQ502" i="1" s="1"/>
  <c r="AW502" i="1" s="1"/>
  <c r="BC502" i="1" s="1"/>
  <c r="BI502" i="1" s="1"/>
  <c r="BO502" i="1" s="1"/>
  <c r="M503" i="1"/>
  <c r="S503" i="1" s="1"/>
  <c r="Y503" i="1" s="1"/>
  <c r="AE503" i="1" s="1"/>
  <c r="AK503" i="1" s="1"/>
  <c r="AQ503" i="1" s="1"/>
  <c r="AW503" i="1" s="1"/>
  <c r="BC503" i="1" s="1"/>
  <c r="BI503" i="1" s="1"/>
  <c r="BO503" i="1" s="1"/>
  <c r="BT503" i="1" s="1"/>
  <c r="BY503" i="1" s="1"/>
  <c r="BR453" i="1"/>
  <c r="M1034" i="1"/>
  <c r="S1034" i="1" s="1"/>
  <c r="Y1034" i="1" s="1"/>
  <c r="AE1034" i="1" s="1"/>
  <c r="AK1034" i="1" s="1"/>
  <c r="AQ1034" i="1" s="1"/>
  <c r="AW1034" i="1" s="1"/>
  <c r="BC1034" i="1" s="1"/>
  <c r="BI1034" i="1" s="1"/>
  <c r="BO1034" i="1" s="1"/>
  <c r="BT1034" i="1" s="1"/>
  <c r="BY1034" i="1" s="1"/>
  <c r="G1033" i="1"/>
  <c r="M1033" i="1" s="1"/>
  <c r="S1033" i="1" s="1"/>
  <c r="Y1033" i="1" s="1"/>
  <c r="AE1033" i="1" s="1"/>
  <c r="AK1033" i="1" s="1"/>
  <c r="AQ1033" i="1" s="1"/>
  <c r="AW1033" i="1" s="1"/>
  <c r="BC1033" i="1" s="1"/>
  <c r="BI1033" i="1" s="1"/>
  <c r="BO1033" i="1" s="1"/>
  <c r="F887" i="1"/>
  <c r="BS846" i="1"/>
  <c r="BX846" i="1" s="1"/>
  <c r="BQ845" i="1"/>
  <c r="BS845" i="1" s="1"/>
  <c r="BX845" i="1" s="1"/>
  <c r="BS829" i="1"/>
  <c r="BX829" i="1" s="1"/>
  <c r="J634" i="1"/>
  <c r="AI386" i="1"/>
  <c r="AS386" i="1"/>
  <c r="N152" i="1"/>
  <c r="T152" i="1" s="1"/>
  <c r="Z152" i="1" s="1"/>
  <c r="AF152" i="1" s="1"/>
  <c r="AL152" i="1" s="1"/>
  <c r="AR152" i="1" s="1"/>
  <c r="AX152" i="1" s="1"/>
  <c r="BD152" i="1" s="1"/>
  <c r="BJ152" i="1" s="1"/>
  <c r="BP152" i="1" s="1"/>
  <c r="BU152" i="1" s="1"/>
  <c r="BZ152" i="1" s="1"/>
  <c r="AS127" i="1"/>
  <c r="U386" i="1"/>
  <c r="AZ236" i="1"/>
  <c r="BK178" i="1"/>
  <c r="BK107" i="1" s="1"/>
  <c r="CA11" i="1"/>
  <c r="AA12" i="1"/>
  <c r="AA11" i="1" s="1"/>
  <c r="L324" i="1"/>
  <c r="R324" i="1" s="1"/>
  <c r="X324" i="1" s="1"/>
  <c r="AD324" i="1" s="1"/>
  <c r="AJ324" i="1" s="1"/>
  <c r="AP324" i="1" s="1"/>
  <c r="AV324" i="1" s="1"/>
  <c r="BB324" i="1" s="1"/>
  <c r="BH324" i="1" s="1"/>
  <c r="BN324" i="1" s="1"/>
  <c r="N258" i="1"/>
  <c r="T258" i="1" s="1"/>
  <c r="Z258" i="1" s="1"/>
  <c r="AF258" i="1" s="1"/>
  <c r="AL258" i="1" s="1"/>
  <c r="AR258" i="1" s="1"/>
  <c r="AX258" i="1" s="1"/>
  <c r="BD258" i="1" s="1"/>
  <c r="BJ258" i="1" s="1"/>
  <c r="BP258" i="1" s="1"/>
  <c r="BU258" i="1" s="1"/>
  <c r="BZ258" i="1" s="1"/>
  <c r="N282" i="1"/>
  <c r="T282" i="1" s="1"/>
  <c r="Z282" i="1" s="1"/>
  <c r="AF282" i="1" s="1"/>
  <c r="AL282" i="1" s="1"/>
  <c r="AR282" i="1" s="1"/>
  <c r="AX282" i="1" s="1"/>
  <c r="BD282" i="1" s="1"/>
  <c r="BJ282" i="1" s="1"/>
  <c r="BP282" i="1" s="1"/>
  <c r="BU282" i="1" s="1"/>
  <c r="BZ282" i="1" s="1"/>
  <c r="BQ2665" i="1"/>
  <c r="N2665" i="1"/>
  <c r="T2665" i="1" s="1"/>
  <c r="Z2665" i="1" s="1"/>
  <c r="AF2665" i="1" s="1"/>
  <c r="AL2665" i="1" s="1"/>
  <c r="AR2665" i="1" s="1"/>
  <c r="AX2665" i="1" s="1"/>
  <c r="BD2665" i="1" s="1"/>
  <c r="BJ2665" i="1" s="1"/>
  <c r="BP2665" i="1" s="1"/>
  <c r="BU2665" i="1" s="1"/>
  <c r="BZ2665" i="1" s="1"/>
  <c r="H2664" i="1"/>
  <c r="J2610" i="1"/>
  <c r="J2596" i="1" s="1"/>
  <c r="J2578" i="1" s="1"/>
  <c r="BR2589" i="1"/>
  <c r="BT2589" i="1" s="1"/>
  <c r="BY2589" i="1" s="1"/>
  <c r="G2585" i="1"/>
  <c r="M2586" i="1"/>
  <c r="S2586" i="1" s="1"/>
  <c r="Y2586" i="1" s="1"/>
  <c r="AE2586" i="1" s="1"/>
  <c r="AK2586" i="1" s="1"/>
  <c r="AQ2586" i="1" s="1"/>
  <c r="AW2586" i="1" s="1"/>
  <c r="BC2586" i="1" s="1"/>
  <c r="BI2586" i="1" s="1"/>
  <c r="BO2586" i="1" s="1"/>
  <c r="H2550" i="1"/>
  <c r="N2550" i="1" s="1"/>
  <c r="T2550" i="1" s="1"/>
  <c r="Z2550" i="1" s="1"/>
  <c r="AF2550" i="1" s="1"/>
  <c r="AL2550" i="1" s="1"/>
  <c r="AR2550" i="1" s="1"/>
  <c r="AX2550" i="1" s="1"/>
  <c r="BD2550" i="1" s="1"/>
  <c r="BJ2550" i="1" s="1"/>
  <c r="BP2550" i="1" s="1"/>
  <c r="BU2550" i="1" s="1"/>
  <c r="BZ2550" i="1" s="1"/>
  <c r="N2551" i="1"/>
  <c r="T2551" i="1" s="1"/>
  <c r="Z2551" i="1" s="1"/>
  <c r="AF2551" i="1" s="1"/>
  <c r="AL2551" i="1" s="1"/>
  <c r="AR2551" i="1" s="1"/>
  <c r="AX2551" i="1" s="1"/>
  <c r="BD2551" i="1" s="1"/>
  <c r="BJ2551" i="1" s="1"/>
  <c r="BP2551" i="1" s="1"/>
  <c r="BU2551" i="1" s="1"/>
  <c r="BZ2551" i="1" s="1"/>
  <c r="F2541" i="1"/>
  <c r="L2541" i="1" s="1"/>
  <c r="R2541" i="1" s="1"/>
  <c r="X2541" i="1" s="1"/>
  <c r="AD2541" i="1" s="1"/>
  <c r="AJ2541" i="1" s="1"/>
  <c r="AP2541" i="1" s="1"/>
  <c r="AV2541" i="1" s="1"/>
  <c r="BB2541" i="1" s="1"/>
  <c r="BH2541" i="1" s="1"/>
  <c r="BN2541" i="1" s="1"/>
  <c r="L2542" i="1"/>
  <c r="R2542" i="1" s="1"/>
  <c r="X2542" i="1" s="1"/>
  <c r="AD2542" i="1" s="1"/>
  <c r="AJ2542" i="1" s="1"/>
  <c r="AP2542" i="1" s="1"/>
  <c r="AV2542" i="1" s="1"/>
  <c r="BB2542" i="1" s="1"/>
  <c r="BH2542" i="1" s="1"/>
  <c r="BN2542" i="1" s="1"/>
  <c r="BE2535" i="1"/>
  <c r="G2502" i="1"/>
  <c r="M2502" i="1" s="1"/>
  <c r="S2502" i="1" s="1"/>
  <c r="Y2502" i="1" s="1"/>
  <c r="AE2502" i="1" s="1"/>
  <c r="AK2502" i="1" s="1"/>
  <c r="AQ2502" i="1" s="1"/>
  <c r="AW2502" i="1" s="1"/>
  <c r="BC2502" i="1" s="1"/>
  <c r="BI2502" i="1" s="1"/>
  <c r="BO2502" i="1" s="1"/>
  <c r="M2506" i="1"/>
  <c r="S2506" i="1" s="1"/>
  <c r="Y2506" i="1" s="1"/>
  <c r="AE2506" i="1" s="1"/>
  <c r="AK2506" i="1" s="1"/>
  <c r="AQ2506" i="1" s="1"/>
  <c r="AW2506" i="1" s="1"/>
  <c r="BC2506" i="1" s="1"/>
  <c r="BI2506" i="1" s="1"/>
  <c r="BO2506" i="1" s="1"/>
  <c r="BT2506" i="1" s="1"/>
  <c r="BY2506" i="1" s="1"/>
  <c r="BR2469" i="1"/>
  <c r="N2451" i="1"/>
  <c r="T2451" i="1" s="1"/>
  <c r="Z2451" i="1" s="1"/>
  <c r="AF2451" i="1" s="1"/>
  <c r="AL2451" i="1" s="1"/>
  <c r="AR2451" i="1" s="1"/>
  <c r="AX2451" i="1" s="1"/>
  <c r="BD2451" i="1" s="1"/>
  <c r="BJ2451" i="1" s="1"/>
  <c r="BP2451" i="1" s="1"/>
  <c r="BU2451" i="1" s="1"/>
  <c r="BZ2451" i="1" s="1"/>
  <c r="H2450" i="1"/>
  <c r="BS2453" i="1"/>
  <c r="BX2453" i="1" s="1"/>
  <c r="BR2437" i="1"/>
  <c r="BT2437" i="1" s="1"/>
  <c r="BY2437" i="1" s="1"/>
  <c r="BT2432" i="1"/>
  <c r="BY2432" i="1" s="1"/>
  <c r="BR2431" i="1"/>
  <c r="BT2431" i="1" s="1"/>
  <c r="BY2431" i="1" s="1"/>
  <c r="N2454" i="1"/>
  <c r="T2454" i="1" s="1"/>
  <c r="Z2454" i="1" s="1"/>
  <c r="AF2454" i="1" s="1"/>
  <c r="AL2454" i="1" s="1"/>
  <c r="AR2454" i="1" s="1"/>
  <c r="AX2454" i="1" s="1"/>
  <c r="BD2454" i="1" s="1"/>
  <c r="BJ2454" i="1" s="1"/>
  <c r="BP2454" i="1" s="1"/>
  <c r="BU2454" i="1" s="1"/>
  <c r="BZ2454" i="1" s="1"/>
  <c r="M2296" i="1"/>
  <c r="S2296" i="1" s="1"/>
  <c r="Y2296" i="1" s="1"/>
  <c r="AE2296" i="1" s="1"/>
  <c r="AK2296" i="1" s="1"/>
  <c r="AQ2296" i="1" s="1"/>
  <c r="AW2296" i="1" s="1"/>
  <c r="BC2296" i="1" s="1"/>
  <c r="BI2296" i="1" s="1"/>
  <c r="BO2296" i="1" s="1"/>
  <c r="BT2296" i="1" s="1"/>
  <c r="BY2296" i="1" s="1"/>
  <c r="G2295" i="1"/>
  <c r="L2296" i="1"/>
  <c r="R2296" i="1" s="1"/>
  <c r="X2296" i="1" s="1"/>
  <c r="AD2296" i="1" s="1"/>
  <c r="AJ2296" i="1" s="1"/>
  <c r="AP2296" i="1" s="1"/>
  <c r="AV2296" i="1" s="1"/>
  <c r="BB2296" i="1" s="1"/>
  <c r="BH2296" i="1" s="1"/>
  <c r="BN2296" i="1" s="1"/>
  <c r="BS2296" i="1" s="1"/>
  <c r="BX2296" i="1" s="1"/>
  <c r="F2295" i="1"/>
  <c r="BS2244" i="1"/>
  <c r="BX2244" i="1" s="1"/>
  <c r="BQ2243" i="1"/>
  <c r="BS2243" i="1" s="1"/>
  <c r="BX2243" i="1" s="1"/>
  <c r="M2240" i="1"/>
  <c r="S2240" i="1" s="1"/>
  <c r="Y2240" i="1" s="1"/>
  <c r="AE2240" i="1" s="1"/>
  <c r="AK2240" i="1" s="1"/>
  <c r="AQ2240" i="1" s="1"/>
  <c r="AW2240" i="1" s="1"/>
  <c r="BC2240" i="1" s="1"/>
  <c r="BI2240" i="1" s="1"/>
  <c r="BO2240" i="1" s="1"/>
  <c r="G2239" i="1"/>
  <c r="M2239" i="1" s="1"/>
  <c r="S2239" i="1" s="1"/>
  <c r="Y2239" i="1" s="1"/>
  <c r="AE2239" i="1" s="1"/>
  <c r="AK2239" i="1" s="1"/>
  <c r="AQ2239" i="1" s="1"/>
  <c r="AW2239" i="1" s="1"/>
  <c r="BC2239" i="1" s="1"/>
  <c r="BI2239" i="1" s="1"/>
  <c r="BO2239" i="1" s="1"/>
  <c r="L2224" i="1"/>
  <c r="R2224" i="1" s="1"/>
  <c r="X2224" i="1" s="1"/>
  <c r="AD2224" i="1" s="1"/>
  <c r="AJ2224" i="1" s="1"/>
  <c r="AP2224" i="1" s="1"/>
  <c r="AV2224" i="1" s="1"/>
  <c r="BB2224" i="1" s="1"/>
  <c r="BH2224" i="1" s="1"/>
  <c r="BN2224" i="1" s="1"/>
  <c r="F2223" i="1"/>
  <c r="L2223" i="1" s="1"/>
  <c r="R2223" i="1" s="1"/>
  <c r="X2223" i="1" s="1"/>
  <c r="AD2223" i="1" s="1"/>
  <c r="AJ2223" i="1" s="1"/>
  <c r="AP2223" i="1" s="1"/>
  <c r="AV2223" i="1" s="1"/>
  <c r="BB2223" i="1" s="1"/>
  <c r="BH2223" i="1" s="1"/>
  <c r="BN2223" i="1" s="1"/>
  <c r="L2284" i="1"/>
  <c r="R2284" i="1" s="1"/>
  <c r="X2284" i="1" s="1"/>
  <c r="AD2284" i="1" s="1"/>
  <c r="AJ2284" i="1" s="1"/>
  <c r="AP2284" i="1" s="1"/>
  <c r="AV2284" i="1" s="1"/>
  <c r="BB2284" i="1" s="1"/>
  <c r="BH2284" i="1" s="1"/>
  <c r="BN2284" i="1" s="1"/>
  <c r="F2283" i="1"/>
  <c r="BR2268" i="1"/>
  <c r="L2264" i="1"/>
  <c r="R2264" i="1" s="1"/>
  <c r="X2264" i="1" s="1"/>
  <c r="AD2264" i="1" s="1"/>
  <c r="AJ2264" i="1" s="1"/>
  <c r="AP2264" i="1" s="1"/>
  <c r="AV2264" i="1" s="1"/>
  <c r="BB2264" i="1" s="1"/>
  <c r="BH2264" i="1" s="1"/>
  <c r="BN2264" i="1" s="1"/>
  <c r="F2263" i="1"/>
  <c r="L2263" i="1" s="1"/>
  <c r="R2263" i="1" s="1"/>
  <c r="X2263" i="1" s="1"/>
  <c r="AD2263" i="1" s="1"/>
  <c r="AJ2263" i="1" s="1"/>
  <c r="AP2263" i="1" s="1"/>
  <c r="AV2263" i="1" s="1"/>
  <c r="BB2263" i="1" s="1"/>
  <c r="BH2263" i="1" s="1"/>
  <c r="BN2263" i="1" s="1"/>
  <c r="BR2255" i="1"/>
  <c r="BT2251" i="1"/>
  <c r="BY2251" i="1" s="1"/>
  <c r="BT2235" i="1"/>
  <c r="BY2235" i="1" s="1"/>
  <c r="BQ2215" i="1"/>
  <c r="BR2191" i="1"/>
  <c r="L2177" i="1"/>
  <c r="R2177" i="1" s="1"/>
  <c r="X2177" i="1" s="1"/>
  <c r="AD2177" i="1" s="1"/>
  <c r="AJ2177" i="1" s="1"/>
  <c r="AP2177" i="1" s="1"/>
  <c r="AV2177" i="1" s="1"/>
  <c r="BB2177" i="1" s="1"/>
  <c r="BH2177" i="1" s="1"/>
  <c r="BN2177" i="1" s="1"/>
  <c r="BS2177" i="1" s="1"/>
  <c r="BX2177" i="1" s="1"/>
  <c r="F2176" i="1"/>
  <c r="H2116" i="1"/>
  <c r="N2117" i="1"/>
  <c r="T2117" i="1" s="1"/>
  <c r="Z2117" i="1" s="1"/>
  <c r="AF2117" i="1" s="1"/>
  <c r="AL2117" i="1" s="1"/>
  <c r="AR2117" i="1" s="1"/>
  <c r="AX2117" i="1" s="1"/>
  <c r="BD2117" i="1" s="1"/>
  <c r="BJ2117" i="1" s="1"/>
  <c r="BP2117" i="1" s="1"/>
  <c r="BU2117" i="1" s="1"/>
  <c r="BZ2117" i="1" s="1"/>
  <c r="L2101" i="1"/>
  <c r="R2101" i="1" s="1"/>
  <c r="X2101" i="1" s="1"/>
  <c r="AD2101" i="1" s="1"/>
  <c r="AJ2101" i="1" s="1"/>
  <c r="AP2101" i="1" s="1"/>
  <c r="AV2101" i="1" s="1"/>
  <c r="BB2101" i="1" s="1"/>
  <c r="BH2101" i="1" s="1"/>
  <c r="BN2101" i="1" s="1"/>
  <c r="F2100" i="1"/>
  <c r="L2100" i="1" s="1"/>
  <c r="R2100" i="1" s="1"/>
  <c r="X2100" i="1" s="1"/>
  <c r="AD2100" i="1" s="1"/>
  <c r="AJ2100" i="1" s="1"/>
  <c r="AP2100" i="1" s="1"/>
  <c r="AV2100" i="1" s="1"/>
  <c r="BB2100" i="1" s="1"/>
  <c r="BH2100" i="1" s="1"/>
  <c r="BN2100" i="1" s="1"/>
  <c r="AP1890" i="1"/>
  <c r="AV1890" i="1" s="1"/>
  <c r="BB1890" i="1" s="1"/>
  <c r="BH1890" i="1" s="1"/>
  <c r="BN1890" i="1" s="1"/>
  <c r="BS1890" i="1" s="1"/>
  <c r="BX1890" i="1" s="1"/>
  <c r="AM1889" i="1"/>
  <c r="AP1889" i="1" s="1"/>
  <c r="AV1889" i="1" s="1"/>
  <c r="BB1889" i="1" s="1"/>
  <c r="BH1889" i="1" s="1"/>
  <c r="BN1889" i="1" s="1"/>
  <c r="BS1889" i="1" s="1"/>
  <c r="BX1889" i="1" s="1"/>
  <c r="L1940" i="1"/>
  <c r="R1940" i="1" s="1"/>
  <c r="X1940" i="1" s="1"/>
  <c r="AD1940" i="1" s="1"/>
  <c r="AJ1940" i="1" s="1"/>
  <c r="AP1940" i="1" s="1"/>
  <c r="AV1940" i="1" s="1"/>
  <c r="BB1940" i="1" s="1"/>
  <c r="BH1940" i="1" s="1"/>
  <c r="BN1940" i="1" s="1"/>
  <c r="F1939" i="1"/>
  <c r="M1893" i="1"/>
  <c r="S1893" i="1" s="1"/>
  <c r="Y1893" i="1" s="1"/>
  <c r="AE1893" i="1" s="1"/>
  <c r="AK1893" i="1" s="1"/>
  <c r="AQ1893" i="1" s="1"/>
  <c r="AW1893" i="1" s="1"/>
  <c r="BC1893" i="1" s="1"/>
  <c r="BI1893" i="1" s="1"/>
  <c r="BO1893" i="1" s="1"/>
  <c r="F1893" i="1"/>
  <c r="L1893" i="1" s="1"/>
  <c r="R1893" i="1" s="1"/>
  <c r="X1893" i="1" s="1"/>
  <c r="AD1893" i="1" s="1"/>
  <c r="AJ1893" i="1" s="1"/>
  <c r="AP1893" i="1" s="1"/>
  <c r="AV1893" i="1" s="1"/>
  <c r="BB1893" i="1" s="1"/>
  <c r="BH1893" i="1" s="1"/>
  <c r="BN1893" i="1" s="1"/>
  <c r="L1897" i="1"/>
  <c r="R1897" i="1" s="1"/>
  <c r="X1897" i="1" s="1"/>
  <c r="AD1897" i="1" s="1"/>
  <c r="AJ1897" i="1" s="1"/>
  <c r="AP1897" i="1" s="1"/>
  <c r="AV1897" i="1" s="1"/>
  <c r="BB1897" i="1" s="1"/>
  <c r="BH1897" i="1" s="1"/>
  <c r="BN1897" i="1" s="1"/>
  <c r="N1939" i="1"/>
  <c r="T1939" i="1" s="1"/>
  <c r="Z1939" i="1" s="1"/>
  <c r="AF1939" i="1" s="1"/>
  <c r="AL1939" i="1" s="1"/>
  <c r="AR1939" i="1" s="1"/>
  <c r="AX1939" i="1" s="1"/>
  <c r="BD1939" i="1" s="1"/>
  <c r="BJ1939" i="1" s="1"/>
  <c r="BP1939" i="1" s="1"/>
  <c r="BU1939" i="1" s="1"/>
  <c r="BZ1939" i="1" s="1"/>
  <c r="H1938" i="1"/>
  <c r="N1938" i="1" s="1"/>
  <c r="T1938" i="1" s="1"/>
  <c r="Z1938" i="1" s="1"/>
  <c r="AF1938" i="1" s="1"/>
  <c r="AL1938" i="1" s="1"/>
  <c r="AR1938" i="1" s="1"/>
  <c r="AX1938" i="1" s="1"/>
  <c r="BD1938" i="1" s="1"/>
  <c r="BJ1938" i="1" s="1"/>
  <c r="BP1938" i="1" s="1"/>
  <c r="BU1938" i="1" s="1"/>
  <c r="BZ1938" i="1" s="1"/>
  <c r="F1926" i="1"/>
  <c r="L1927" i="1"/>
  <c r="R1927" i="1" s="1"/>
  <c r="X1927" i="1" s="1"/>
  <c r="AD1927" i="1" s="1"/>
  <c r="AJ1927" i="1" s="1"/>
  <c r="AP1927" i="1" s="1"/>
  <c r="AV1927" i="1" s="1"/>
  <c r="BB1927" i="1" s="1"/>
  <c r="BH1927" i="1" s="1"/>
  <c r="BN1927" i="1" s="1"/>
  <c r="BR1664" i="1"/>
  <c r="BQ1678" i="1"/>
  <c r="F1641" i="1"/>
  <c r="L1628" i="1"/>
  <c r="R1628" i="1" s="1"/>
  <c r="X1628" i="1" s="1"/>
  <c r="AD1628" i="1" s="1"/>
  <c r="AJ1628" i="1" s="1"/>
  <c r="AP1628" i="1" s="1"/>
  <c r="AV1628" i="1" s="1"/>
  <c r="BB1628" i="1" s="1"/>
  <c r="BH1628" i="1" s="1"/>
  <c r="BN1628" i="1" s="1"/>
  <c r="BS1628" i="1" s="1"/>
  <c r="BX1628" i="1" s="1"/>
  <c r="F1627" i="1"/>
  <c r="L1627" i="1" s="1"/>
  <c r="R1627" i="1" s="1"/>
  <c r="X1627" i="1" s="1"/>
  <c r="AD1627" i="1" s="1"/>
  <c r="AJ1627" i="1" s="1"/>
  <c r="AP1627" i="1" s="1"/>
  <c r="AV1627" i="1" s="1"/>
  <c r="BB1627" i="1" s="1"/>
  <c r="BH1627" i="1" s="1"/>
  <c r="BN1627" i="1" s="1"/>
  <c r="N1603" i="1"/>
  <c r="T1603" i="1" s="1"/>
  <c r="Z1603" i="1" s="1"/>
  <c r="AF1603" i="1" s="1"/>
  <c r="AL1603" i="1" s="1"/>
  <c r="AR1603" i="1" s="1"/>
  <c r="AX1603" i="1" s="1"/>
  <c r="BD1603" i="1" s="1"/>
  <c r="BJ1603" i="1" s="1"/>
  <c r="BP1603" i="1" s="1"/>
  <c r="BU1603" i="1" s="1"/>
  <c r="BZ1603" i="1" s="1"/>
  <c r="H1602" i="1"/>
  <c r="N1602" i="1" s="1"/>
  <c r="T1602" i="1" s="1"/>
  <c r="Z1602" i="1" s="1"/>
  <c r="AF1602" i="1" s="1"/>
  <c r="AL1602" i="1" s="1"/>
  <c r="AR1602" i="1" s="1"/>
  <c r="AX1602" i="1" s="1"/>
  <c r="BD1602" i="1" s="1"/>
  <c r="BJ1602" i="1" s="1"/>
  <c r="BP1602" i="1" s="1"/>
  <c r="BU1602" i="1" s="1"/>
  <c r="BZ1602" i="1" s="1"/>
  <c r="BQ1584" i="1"/>
  <c r="BQ1544" i="1"/>
  <c r="L1518" i="1"/>
  <c r="R1518" i="1" s="1"/>
  <c r="X1518" i="1" s="1"/>
  <c r="AD1518" i="1" s="1"/>
  <c r="AJ1518" i="1" s="1"/>
  <c r="AP1518" i="1" s="1"/>
  <c r="AV1518" i="1" s="1"/>
  <c r="BB1518" i="1" s="1"/>
  <c r="BH1518" i="1" s="1"/>
  <c r="BN1518" i="1" s="1"/>
  <c r="BS1518" i="1" s="1"/>
  <c r="BX1518" i="1" s="1"/>
  <c r="F1517" i="1"/>
  <c r="N1720" i="1"/>
  <c r="T1720" i="1" s="1"/>
  <c r="Z1720" i="1" s="1"/>
  <c r="AF1720" i="1" s="1"/>
  <c r="AL1720" i="1" s="1"/>
  <c r="AR1720" i="1" s="1"/>
  <c r="AX1720" i="1" s="1"/>
  <c r="BD1720" i="1" s="1"/>
  <c r="BJ1720" i="1" s="1"/>
  <c r="BP1720" i="1" s="1"/>
  <c r="BU1720" i="1" s="1"/>
  <c r="BZ1720" i="1" s="1"/>
  <c r="AQ1465" i="1"/>
  <c r="AW1465" i="1" s="1"/>
  <c r="BC1465" i="1" s="1"/>
  <c r="BI1465" i="1" s="1"/>
  <c r="BO1465" i="1" s="1"/>
  <c r="BT1465" i="1" s="1"/>
  <c r="BY1465" i="1" s="1"/>
  <c r="AN1464" i="1"/>
  <c r="L1341" i="1"/>
  <c r="R1341" i="1" s="1"/>
  <c r="X1341" i="1" s="1"/>
  <c r="AD1341" i="1" s="1"/>
  <c r="AJ1341" i="1" s="1"/>
  <c r="AP1341" i="1" s="1"/>
  <c r="AV1341" i="1" s="1"/>
  <c r="BB1341" i="1" s="1"/>
  <c r="BH1341" i="1" s="1"/>
  <c r="BN1341" i="1" s="1"/>
  <c r="BS1341" i="1" s="1"/>
  <c r="BX1341" i="1" s="1"/>
  <c r="F1340" i="1"/>
  <c r="N1335" i="1"/>
  <c r="T1335" i="1" s="1"/>
  <c r="Z1335" i="1" s="1"/>
  <c r="AF1335" i="1" s="1"/>
  <c r="AL1335" i="1" s="1"/>
  <c r="AR1335" i="1" s="1"/>
  <c r="AX1335" i="1" s="1"/>
  <c r="BD1335" i="1" s="1"/>
  <c r="BJ1335" i="1" s="1"/>
  <c r="BP1335" i="1" s="1"/>
  <c r="BU1335" i="1" s="1"/>
  <c r="BZ1335" i="1" s="1"/>
  <c r="H1334" i="1"/>
  <c r="N1334" i="1" s="1"/>
  <c r="T1334" i="1" s="1"/>
  <c r="Z1334" i="1" s="1"/>
  <c r="AF1334" i="1" s="1"/>
  <c r="AL1334" i="1" s="1"/>
  <c r="AR1334" i="1" s="1"/>
  <c r="AX1334" i="1" s="1"/>
  <c r="BD1334" i="1" s="1"/>
  <c r="BJ1334" i="1" s="1"/>
  <c r="BP1334" i="1" s="1"/>
  <c r="BU1334" i="1" s="1"/>
  <c r="BZ1334" i="1" s="1"/>
  <c r="N1319" i="1"/>
  <c r="T1319" i="1" s="1"/>
  <c r="Z1319" i="1" s="1"/>
  <c r="AF1319" i="1" s="1"/>
  <c r="AL1319" i="1" s="1"/>
  <c r="AR1319" i="1" s="1"/>
  <c r="AX1319" i="1" s="1"/>
  <c r="BD1319" i="1" s="1"/>
  <c r="BJ1319" i="1" s="1"/>
  <c r="BP1319" i="1" s="1"/>
  <c r="BU1319" i="1" s="1"/>
  <c r="BZ1319" i="1" s="1"/>
  <c r="H1318" i="1"/>
  <c r="N1309" i="1"/>
  <c r="T1309" i="1" s="1"/>
  <c r="Z1309" i="1" s="1"/>
  <c r="AF1309" i="1" s="1"/>
  <c r="AL1309" i="1" s="1"/>
  <c r="AR1309" i="1" s="1"/>
  <c r="AX1309" i="1" s="1"/>
  <c r="BD1309" i="1" s="1"/>
  <c r="BJ1309" i="1" s="1"/>
  <c r="BP1309" i="1" s="1"/>
  <c r="BU1309" i="1" s="1"/>
  <c r="BZ1309" i="1" s="1"/>
  <c r="H1308" i="1"/>
  <c r="M1303" i="1"/>
  <c r="S1303" i="1" s="1"/>
  <c r="Y1303" i="1" s="1"/>
  <c r="AE1303" i="1" s="1"/>
  <c r="AK1303" i="1" s="1"/>
  <c r="AQ1303" i="1" s="1"/>
  <c r="AW1303" i="1" s="1"/>
  <c r="BC1303" i="1" s="1"/>
  <c r="BI1303" i="1" s="1"/>
  <c r="BO1303" i="1" s="1"/>
  <c r="G1302" i="1"/>
  <c r="M1270" i="1"/>
  <c r="S1270" i="1" s="1"/>
  <c r="Y1270" i="1" s="1"/>
  <c r="AE1270" i="1" s="1"/>
  <c r="AK1270" i="1" s="1"/>
  <c r="AQ1270" i="1" s="1"/>
  <c r="AW1270" i="1" s="1"/>
  <c r="BC1270" i="1" s="1"/>
  <c r="BI1270" i="1" s="1"/>
  <c r="BO1270" i="1" s="1"/>
  <c r="BT1270" i="1" s="1"/>
  <c r="BY1270" i="1" s="1"/>
  <c r="G1269" i="1"/>
  <c r="BR1141" i="1"/>
  <c r="AD1376" i="1"/>
  <c r="AJ1376" i="1" s="1"/>
  <c r="AP1376" i="1" s="1"/>
  <c r="AV1376" i="1" s="1"/>
  <c r="BB1376" i="1" s="1"/>
  <c r="BH1376" i="1" s="1"/>
  <c r="BN1376" i="1" s="1"/>
  <c r="BS1376" i="1" s="1"/>
  <c r="BX1376" i="1" s="1"/>
  <c r="AA1375" i="1"/>
  <c r="L960" i="1"/>
  <c r="R960" i="1" s="1"/>
  <c r="X960" i="1" s="1"/>
  <c r="AD960" i="1" s="1"/>
  <c r="AJ960" i="1" s="1"/>
  <c r="AP960" i="1" s="1"/>
  <c r="AV960" i="1" s="1"/>
  <c r="BB960" i="1" s="1"/>
  <c r="BH960" i="1" s="1"/>
  <c r="BN960" i="1" s="1"/>
  <c r="M1318" i="1"/>
  <c r="S1318" i="1" s="1"/>
  <c r="Y1318" i="1" s="1"/>
  <c r="AE1318" i="1" s="1"/>
  <c r="AK1318" i="1" s="1"/>
  <c r="AQ1318" i="1" s="1"/>
  <c r="AW1318" i="1" s="1"/>
  <c r="BC1318" i="1" s="1"/>
  <c r="BI1318" i="1" s="1"/>
  <c r="BO1318" i="1" s="1"/>
  <c r="F1303" i="1"/>
  <c r="L1304" i="1"/>
  <c r="R1304" i="1" s="1"/>
  <c r="X1304" i="1" s="1"/>
  <c r="AD1304" i="1" s="1"/>
  <c r="AJ1304" i="1" s="1"/>
  <c r="AP1304" i="1" s="1"/>
  <c r="AV1304" i="1" s="1"/>
  <c r="BB1304" i="1" s="1"/>
  <c r="BH1304" i="1" s="1"/>
  <c r="BN1304" i="1" s="1"/>
  <c r="BR933" i="1"/>
  <c r="M919" i="1"/>
  <c r="S919" i="1" s="1"/>
  <c r="Y919" i="1" s="1"/>
  <c r="AE919" i="1" s="1"/>
  <c r="AK919" i="1" s="1"/>
  <c r="AQ919" i="1" s="1"/>
  <c r="AW919" i="1" s="1"/>
  <c r="BC919" i="1" s="1"/>
  <c r="BI919" i="1" s="1"/>
  <c r="BO919" i="1" s="1"/>
  <c r="BT919" i="1" s="1"/>
  <c r="BY919" i="1" s="1"/>
  <c r="G918" i="1"/>
  <c r="M909" i="1"/>
  <c r="S909" i="1" s="1"/>
  <c r="Y909" i="1" s="1"/>
  <c r="AE909" i="1" s="1"/>
  <c r="AK909" i="1" s="1"/>
  <c r="AQ909" i="1" s="1"/>
  <c r="AW909" i="1" s="1"/>
  <c r="BC909" i="1" s="1"/>
  <c r="BI909" i="1" s="1"/>
  <c r="BO909" i="1" s="1"/>
  <c r="G908" i="1"/>
  <c r="M908" i="1" s="1"/>
  <c r="S908" i="1" s="1"/>
  <c r="Y908" i="1" s="1"/>
  <c r="AE908" i="1" s="1"/>
  <c r="AK908" i="1" s="1"/>
  <c r="AQ908" i="1" s="1"/>
  <c r="AW908" i="1" s="1"/>
  <c r="BC908" i="1" s="1"/>
  <c r="BI908" i="1" s="1"/>
  <c r="BO908" i="1" s="1"/>
  <c r="M1059" i="1"/>
  <c r="S1059" i="1" s="1"/>
  <c r="Y1059" i="1" s="1"/>
  <c r="AE1059" i="1" s="1"/>
  <c r="AK1059" i="1" s="1"/>
  <c r="AQ1059" i="1" s="1"/>
  <c r="AW1059" i="1" s="1"/>
  <c r="BC1059" i="1" s="1"/>
  <c r="BI1059" i="1" s="1"/>
  <c r="BO1059" i="1" s="1"/>
  <c r="BT1059" i="1" s="1"/>
  <c r="BY1059" i="1" s="1"/>
  <c r="G1058" i="1"/>
  <c r="BS992" i="1"/>
  <c r="BX992" i="1" s="1"/>
  <c r="M971" i="1"/>
  <c r="S971" i="1" s="1"/>
  <c r="Y971" i="1" s="1"/>
  <c r="AE971" i="1" s="1"/>
  <c r="AK971" i="1" s="1"/>
  <c r="AQ971" i="1" s="1"/>
  <c r="AW971" i="1" s="1"/>
  <c r="BC971" i="1" s="1"/>
  <c r="BI971" i="1" s="1"/>
  <c r="BO971" i="1" s="1"/>
  <c r="BT971" i="1" s="1"/>
  <c r="BY971" i="1" s="1"/>
  <c r="G970" i="1"/>
  <c r="BQ952" i="1"/>
  <c r="BS952" i="1" s="1"/>
  <c r="BX952" i="1" s="1"/>
  <c r="BS953" i="1"/>
  <c r="BX953" i="1" s="1"/>
  <c r="BS531" i="1"/>
  <c r="BX531" i="1" s="1"/>
  <c r="BQ530" i="1"/>
  <c r="BS530" i="1" s="1"/>
  <c r="BX530" i="1" s="1"/>
  <c r="BQ937" i="1"/>
  <c r="L910" i="1"/>
  <c r="R910" i="1" s="1"/>
  <c r="X910" i="1" s="1"/>
  <c r="AD910" i="1" s="1"/>
  <c r="AJ910" i="1" s="1"/>
  <c r="AP910" i="1" s="1"/>
  <c r="AV910" i="1" s="1"/>
  <c r="BB910" i="1" s="1"/>
  <c r="BH910" i="1" s="1"/>
  <c r="BN910" i="1" s="1"/>
  <c r="F909" i="1"/>
  <c r="M734" i="1"/>
  <c r="S734" i="1" s="1"/>
  <c r="Y734" i="1" s="1"/>
  <c r="AE734" i="1" s="1"/>
  <c r="AK734" i="1" s="1"/>
  <c r="AQ734" i="1" s="1"/>
  <c r="AW734" i="1" s="1"/>
  <c r="BC734" i="1" s="1"/>
  <c r="BI734" i="1" s="1"/>
  <c r="BO734" i="1" s="1"/>
  <c r="BT734" i="1" s="1"/>
  <c r="BY734" i="1" s="1"/>
  <c r="G733" i="1"/>
  <c r="M733" i="1" s="1"/>
  <c r="S733" i="1" s="1"/>
  <c r="Y733" i="1" s="1"/>
  <c r="AE733" i="1" s="1"/>
  <c r="AK733" i="1" s="1"/>
  <c r="AQ733" i="1" s="1"/>
  <c r="AW733" i="1" s="1"/>
  <c r="BC733" i="1" s="1"/>
  <c r="BI733" i="1" s="1"/>
  <c r="BO733" i="1" s="1"/>
  <c r="BS1237" i="1"/>
  <c r="BX1237" i="1" s="1"/>
  <c r="BQ1236" i="1"/>
  <c r="BS1236" i="1" s="1"/>
  <c r="BX1236" i="1" s="1"/>
  <c r="N1048" i="1"/>
  <c r="T1048" i="1" s="1"/>
  <c r="Z1048" i="1" s="1"/>
  <c r="AF1048" i="1" s="1"/>
  <c r="AL1048" i="1" s="1"/>
  <c r="AR1048" i="1" s="1"/>
  <c r="AX1048" i="1" s="1"/>
  <c r="BD1048" i="1" s="1"/>
  <c r="BJ1048" i="1" s="1"/>
  <c r="BP1048" i="1" s="1"/>
  <c r="BU1048" i="1" s="1"/>
  <c r="BZ1048" i="1" s="1"/>
  <c r="K1047" i="1"/>
  <c r="N1047" i="1" s="1"/>
  <c r="T1047" i="1" s="1"/>
  <c r="Z1047" i="1" s="1"/>
  <c r="AF1047" i="1" s="1"/>
  <c r="AL1047" i="1" s="1"/>
  <c r="AR1047" i="1" s="1"/>
  <c r="AX1047" i="1" s="1"/>
  <c r="BD1047" i="1" s="1"/>
  <c r="BJ1047" i="1" s="1"/>
  <c r="BP1047" i="1" s="1"/>
  <c r="BU1047" i="1" s="1"/>
  <c r="BZ1047" i="1" s="1"/>
  <c r="M1011" i="1"/>
  <c r="S1011" i="1" s="1"/>
  <c r="Y1011" i="1" s="1"/>
  <c r="AE1011" i="1" s="1"/>
  <c r="AK1011" i="1" s="1"/>
  <c r="AQ1011" i="1" s="1"/>
  <c r="AW1011" i="1" s="1"/>
  <c r="BC1011" i="1" s="1"/>
  <c r="BI1011" i="1" s="1"/>
  <c r="BO1011" i="1" s="1"/>
  <c r="G1010" i="1"/>
  <c r="M1010" i="1" s="1"/>
  <c r="S1010" i="1" s="1"/>
  <c r="Y1010" i="1" s="1"/>
  <c r="AE1010" i="1" s="1"/>
  <c r="AK1010" i="1" s="1"/>
  <c r="AQ1010" i="1" s="1"/>
  <c r="AW1010" i="1" s="1"/>
  <c r="BC1010" i="1" s="1"/>
  <c r="BI1010" i="1" s="1"/>
  <c r="BO1010" i="1" s="1"/>
  <c r="L765" i="1"/>
  <c r="R765" i="1" s="1"/>
  <c r="X765" i="1" s="1"/>
  <c r="AD765" i="1" s="1"/>
  <c r="AJ765" i="1" s="1"/>
  <c r="AP765" i="1" s="1"/>
  <c r="AV765" i="1" s="1"/>
  <c r="BB765" i="1" s="1"/>
  <c r="BH765" i="1" s="1"/>
  <c r="BN765" i="1" s="1"/>
  <c r="F764" i="1"/>
  <c r="L764" i="1" s="1"/>
  <c r="R764" i="1" s="1"/>
  <c r="X764" i="1" s="1"/>
  <c r="AD764" i="1" s="1"/>
  <c r="AJ764" i="1" s="1"/>
  <c r="AP764" i="1" s="1"/>
  <c r="AV764" i="1" s="1"/>
  <c r="BB764" i="1" s="1"/>
  <c r="BH764" i="1" s="1"/>
  <c r="BN764" i="1" s="1"/>
  <c r="N637" i="1"/>
  <c r="T637" i="1" s="1"/>
  <c r="Z637" i="1" s="1"/>
  <c r="AF637" i="1" s="1"/>
  <c r="AL637" i="1" s="1"/>
  <c r="AR637" i="1" s="1"/>
  <c r="AX637" i="1" s="1"/>
  <c r="BD637" i="1" s="1"/>
  <c r="BJ637" i="1" s="1"/>
  <c r="BP637" i="1" s="1"/>
  <c r="BU637" i="1" s="1"/>
  <c r="BZ637" i="1" s="1"/>
  <c r="H636" i="1"/>
  <c r="N625" i="1"/>
  <c r="T625" i="1" s="1"/>
  <c r="Z625" i="1" s="1"/>
  <c r="AF625" i="1" s="1"/>
  <c r="AL625" i="1" s="1"/>
  <c r="AR625" i="1" s="1"/>
  <c r="AX625" i="1" s="1"/>
  <c r="BD625" i="1" s="1"/>
  <c r="BJ625" i="1" s="1"/>
  <c r="BP625" i="1" s="1"/>
  <c r="BU625" i="1" s="1"/>
  <c r="BZ625" i="1" s="1"/>
  <c r="M1308" i="1"/>
  <c r="S1308" i="1" s="1"/>
  <c r="Y1308" i="1" s="1"/>
  <c r="AE1308" i="1" s="1"/>
  <c r="AK1308" i="1" s="1"/>
  <c r="AQ1308" i="1" s="1"/>
  <c r="AW1308" i="1" s="1"/>
  <c r="BC1308" i="1" s="1"/>
  <c r="BI1308" i="1" s="1"/>
  <c r="BO1308" i="1" s="1"/>
  <c r="G1307" i="1"/>
  <c r="M1307" i="1" s="1"/>
  <c r="S1307" i="1" s="1"/>
  <c r="Y1307" i="1" s="1"/>
  <c r="AE1307" i="1" s="1"/>
  <c r="AK1307" i="1" s="1"/>
  <c r="AQ1307" i="1" s="1"/>
  <c r="AW1307" i="1" s="1"/>
  <c r="BC1307" i="1" s="1"/>
  <c r="BI1307" i="1" s="1"/>
  <c r="BO1307" i="1" s="1"/>
  <c r="BE543" i="1"/>
  <c r="BH544" i="1"/>
  <c r="BN544" i="1" s="1"/>
  <c r="BV387" i="1"/>
  <c r="BV386" i="1" s="1"/>
  <c r="N135" i="1"/>
  <c r="T135" i="1" s="1"/>
  <c r="Z135" i="1" s="1"/>
  <c r="AF135" i="1" s="1"/>
  <c r="AL135" i="1" s="1"/>
  <c r="AR135" i="1" s="1"/>
  <c r="AX135" i="1" s="1"/>
  <c r="BD135" i="1" s="1"/>
  <c r="BJ135" i="1" s="1"/>
  <c r="BP135" i="1" s="1"/>
  <c r="BU135" i="1" s="1"/>
  <c r="BZ135" i="1" s="1"/>
  <c r="H134" i="1"/>
  <c r="N134" i="1" s="1"/>
  <c r="T134" i="1" s="1"/>
  <c r="Z134" i="1" s="1"/>
  <c r="AF134" i="1" s="1"/>
  <c r="AL134" i="1" s="1"/>
  <c r="AR134" i="1" s="1"/>
  <c r="AX134" i="1" s="1"/>
  <c r="BD134" i="1" s="1"/>
  <c r="BJ134" i="1" s="1"/>
  <c r="BP134" i="1" s="1"/>
  <c r="BU134" i="1" s="1"/>
  <c r="BZ134" i="1" s="1"/>
  <c r="BS974" i="1"/>
  <c r="BX974" i="1" s="1"/>
  <c r="BS739" i="1"/>
  <c r="BX739" i="1" s="1"/>
  <c r="AM537" i="1"/>
  <c r="AM536" i="1" s="1"/>
  <c r="I179" i="1"/>
  <c r="I178" i="1" s="1"/>
  <c r="M167" i="1"/>
  <c r="S167" i="1" s="1"/>
  <c r="Y167" i="1" s="1"/>
  <c r="AE167" i="1" s="1"/>
  <c r="AK167" i="1" s="1"/>
  <c r="AQ167" i="1" s="1"/>
  <c r="AW167" i="1" s="1"/>
  <c r="BC167" i="1" s="1"/>
  <c r="BI167" i="1" s="1"/>
  <c r="BO167" i="1" s="1"/>
  <c r="BT167" i="1" s="1"/>
  <c r="BY167" i="1" s="1"/>
  <c r="G166" i="1"/>
  <c r="M166" i="1" s="1"/>
  <c r="S166" i="1" s="1"/>
  <c r="Y166" i="1" s="1"/>
  <c r="AE166" i="1" s="1"/>
  <c r="AK166" i="1" s="1"/>
  <c r="AQ166" i="1" s="1"/>
  <c r="AW166" i="1" s="1"/>
  <c r="BC166" i="1" s="1"/>
  <c r="BI166" i="1" s="1"/>
  <c r="BO166" i="1" s="1"/>
  <c r="L110" i="1"/>
  <c r="R110" i="1" s="1"/>
  <c r="X110" i="1" s="1"/>
  <c r="AD110" i="1" s="1"/>
  <c r="AJ110" i="1" s="1"/>
  <c r="AP110" i="1" s="1"/>
  <c r="AV110" i="1" s="1"/>
  <c r="BB110" i="1" s="1"/>
  <c r="BH110" i="1" s="1"/>
  <c r="BN110" i="1" s="1"/>
  <c r="F109" i="1"/>
  <c r="N67" i="1"/>
  <c r="T67" i="1" s="1"/>
  <c r="Z67" i="1" s="1"/>
  <c r="AF67" i="1" s="1"/>
  <c r="AL67" i="1" s="1"/>
  <c r="AR67" i="1" s="1"/>
  <c r="AX67" i="1" s="1"/>
  <c r="BD67" i="1" s="1"/>
  <c r="BJ67" i="1" s="1"/>
  <c r="BP67" i="1" s="1"/>
  <c r="BU67" i="1" s="1"/>
  <c r="BZ67" i="1" s="1"/>
  <c r="H66" i="1"/>
  <c r="N66" i="1" s="1"/>
  <c r="T66" i="1" s="1"/>
  <c r="Z66" i="1" s="1"/>
  <c r="AF66" i="1" s="1"/>
  <c r="AL66" i="1" s="1"/>
  <c r="AR66" i="1" s="1"/>
  <c r="AX66" i="1" s="1"/>
  <c r="BD66" i="1" s="1"/>
  <c r="BJ66" i="1" s="1"/>
  <c r="BP66" i="1" s="1"/>
  <c r="BU66" i="1" s="1"/>
  <c r="BZ66" i="1" s="1"/>
  <c r="M600" i="1"/>
  <c r="S600" i="1" s="1"/>
  <c r="Y600" i="1" s="1"/>
  <c r="AE600" i="1" s="1"/>
  <c r="AK600" i="1" s="1"/>
  <c r="AQ600" i="1" s="1"/>
  <c r="AW600" i="1" s="1"/>
  <c r="BC600" i="1" s="1"/>
  <c r="BI600" i="1" s="1"/>
  <c r="BO600" i="1" s="1"/>
  <c r="G599" i="1"/>
  <c r="N293" i="1"/>
  <c r="T293" i="1" s="1"/>
  <c r="Z293" i="1" s="1"/>
  <c r="AF293" i="1" s="1"/>
  <c r="AL293" i="1" s="1"/>
  <c r="AR293" i="1" s="1"/>
  <c r="AX293" i="1" s="1"/>
  <c r="BD293" i="1" s="1"/>
  <c r="BJ293" i="1" s="1"/>
  <c r="BP293" i="1" s="1"/>
  <c r="BU293" i="1" s="1"/>
  <c r="BZ293" i="1" s="1"/>
  <c r="H292" i="1"/>
  <c r="N292" i="1" s="1"/>
  <c r="T292" i="1" s="1"/>
  <c r="Z292" i="1" s="1"/>
  <c r="AF292" i="1" s="1"/>
  <c r="AL292" i="1" s="1"/>
  <c r="AR292" i="1" s="1"/>
  <c r="AX292" i="1" s="1"/>
  <c r="BD292" i="1" s="1"/>
  <c r="BJ292" i="1" s="1"/>
  <c r="BP292" i="1" s="1"/>
  <c r="BU292" i="1" s="1"/>
  <c r="BZ292" i="1" s="1"/>
  <c r="M2665" i="1"/>
  <c r="S2665" i="1" s="1"/>
  <c r="Y2665" i="1" s="1"/>
  <c r="AE2665" i="1" s="1"/>
  <c r="AK2665" i="1" s="1"/>
  <c r="AQ2665" i="1" s="1"/>
  <c r="AW2665" i="1" s="1"/>
  <c r="BC2665" i="1" s="1"/>
  <c r="BI2665" i="1" s="1"/>
  <c r="BO2665" i="1" s="1"/>
  <c r="G2664" i="1"/>
  <c r="M2664" i="1" s="1"/>
  <c r="S2664" i="1" s="1"/>
  <c r="Y2664" i="1" s="1"/>
  <c r="AE2664" i="1" s="1"/>
  <c r="AK2664" i="1" s="1"/>
  <c r="AQ2664" i="1" s="1"/>
  <c r="AW2664" i="1" s="1"/>
  <c r="BC2664" i="1" s="1"/>
  <c r="BI2664" i="1" s="1"/>
  <c r="BO2664" i="1" s="1"/>
  <c r="BQ2654" i="1"/>
  <c r="BS2639" i="1"/>
  <c r="BX2639" i="1" s="1"/>
  <c r="BQ2638" i="1"/>
  <c r="L2638" i="1"/>
  <c r="R2638" i="1" s="1"/>
  <c r="X2638" i="1" s="1"/>
  <c r="AD2638" i="1" s="1"/>
  <c r="AJ2638" i="1" s="1"/>
  <c r="AP2638" i="1" s="1"/>
  <c r="AV2638" i="1" s="1"/>
  <c r="BB2638" i="1" s="1"/>
  <c r="BH2638" i="1" s="1"/>
  <c r="BN2638" i="1" s="1"/>
  <c r="M2598" i="1"/>
  <c r="S2598" i="1" s="1"/>
  <c r="Y2598" i="1" s="1"/>
  <c r="AE2598" i="1" s="1"/>
  <c r="AK2598" i="1" s="1"/>
  <c r="AQ2598" i="1" s="1"/>
  <c r="AW2598" i="1" s="1"/>
  <c r="BC2598" i="1" s="1"/>
  <c r="BI2598" i="1" s="1"/>
  <c r="BO2598" i="1" s="1"/>
  <c r="G2597" i="1"/>
  <c r="G2610" i="1"/>
  <c r="M2610" i="1" s="1"/>
  <c r="S2610" i="1" s="1"/>
  <c r="Y2610" i="1" s="1"/>
  <c r="AE2610" i="1" s="1"/>
  <c r="AK2610" i="1" s="1"/>
  <c r="AQ2610" i="1" s="1"/>
  <c r="AW2610" i="1" s="1"/>
  <c r="BC2610" i="1" s="1"/>
  <c r="BI2610" i="1" s="1"/>
  <c r="BO2610" i="1" s="1"/>
  <c r="L2581" i="1"/>
  <c r="R2581" i="1" s="1"/>
  <c r="X2581" i="1" s="1"/>
  <c r="AD2581" i="1" s="1"/>
  <c r="AJ2581" i="1" s="1"/>
  <c r="AP2581" i="1" s="1"/>
  <c r="AV2581" i="1" s="1"/>
  <c r="BB2581" i="1" s="1"/>
  <c r="BH2581" i="1" s="1"/>
  <c r="BN2581" i="1" s="1"/>
  <c r="BS2581" i="1" s="1"/>
  <c r="BX2581" i="1" s="1"/>
  <c r="F2580" i="1"/>
  <c r="BS2554" i="1"/>
  <c r="BX2554" i="1" s="1"/>
  <c r="BS2572" i="1"/>
  <c r="BX2572" i="1" s="1"/>
  <c r="M2568" i="1"/>
  <c r="S2568" i="1" s="1"/>
  <c r="Y2568" i="1" s="1"/>
  <c r="AE2568" i="1" s="1"/>
  <c r="AK2568" i="1" s="1"/>
  <c r="AQ2568" i="1" s="1"/>
  <c r="AW2568" i="1" s="1"/>
  <c r="BC2568" i="1" s="1"/>
  <c r="BI2568" i="1" s="1"/>
  <c r="BO2568" i="1" s="1"/>
  <c r="BQ2558" i="1"/>
  <c r="N2590" i="1"/>
  <c r="T2590" i="1" s="1"/>
  <c r="Z2590" i="1" s="1"/>
  <c r="AF2590" i="1" s="1"/>
  <c r="AL2590" i="1" s="1"/>
  <c r="AR2590" i="1" s="1"/>
  <c r="AX2590" i="1" s="1"/>
  <c r="BD2590" i="1" s="1"/>
  <c r="BJ2590" i="1" s="1"/>
  <c r="BP2590" i="1" s="1"/>
  <c r="BU2590" i="1" s="1"/>
  <c r="BZ2590" i="1" s="1"/>
  <c r="H2589" i="1"/>
  <c r="N2589" i="1" s="1"/>
  <c r="T2589" i="1" s="1"/>
  <c r="Z2589" i="1" s="1"/>
  <c r="AF2589" i="1" s="1"/>
  <c r="AL2589" i="1" s="1"/>
  <c r="AR2589" i="1" s="1"/>
  <c r="AX2589" i="1" s="1"/>
  <c r="BD2589" i="1" s="1"/>
  <c r="BJ2589" i="1" s="1"/>
  <c r="BP2589" i="1" s="1"/>
  <c r="BU2589" i="1" s="1"/>
  <c r="BZ2589" i="1" s="1"/>
  <c r="H2568" i="1"/>
  <c r="N2568" i="1" s="1"/>
  <c r="T2568" i="1" s="1"/>
  <c r="Z2568" i="1" s="1"/>
  <c r="AF2568" i="1" s="1"/>
  <c r="AL2568" i="1" s="1"/>
  <c r="AR2568" i="1" s="1"/>
  <c r="AX2568" i="1" s="1"/>
  <c r="BD2568" i="1" s="1"/>
  <c r="BJ2568" i="1" s="1"/>
  <c r="BP2568" i="1" s="1"/>
  <c r="BU2568" i="1" s="1"/>
  <c r="BZ2568" i="1" s="1"/>
  <c r="N2575" i="1"/>
  <c r="T2575" i="1" s="1"/>
  <c r="Z2575" i="1" s="1"/>
  <c r="AF2575" i="1" s="1"/>
  <c r="AL2575" i="1" s="1"/>
  <c r="AR2575" i="1" s="1"/>
  <c r="AX2575" i="1" s="1"/>
  <c r="BD2575" i="1" s="1"/>
  <c r="BJ2575" i="1" s="1"/>
  <c r="BP2575" i="1" s="1"/>
  <c r="BU2575" i="1" s="1"/>
  <c r="BZ2575" i="1" s="1"/>
  <c r="N2525" i="1"/>
  <c r="T2525" i="1" s="1"/>
  <c r="Z2525" i="1" s="1"/>
  <c r="AF2525" i="1" s="1"/>
  <c r="AL2525" i="1" s="1"/>
  <c r="AR2525" i="1" s="1"/>
  <c r="AX2525" i="1" s="1"/>
  <c r="BD2525" i="1" s="1"/>
  <c r="BJ2525" i="1" s="1"/>
  <c r="BP2525" i="1" s="1"/>
  <c r="BU2525" i="1" s="1"/>
  <c r="BZ2525" i="1" s="1"/>
  <c r="H2524" i="1"/>
  <c r="N2524" i="1" s="1"/>
  <c r="T2524" i="1" s="1"/>
  <c r="Z2524" i="1" s="1"/>
  <c r="AF2524" i="1" s="1"/>
  <c r="AL2524" i="1" s="1"/>
  <c r="AR2524" i="1" s="1"/>
  <c r="AX2524" i="1" s="1"/>
  <c r="BD2524" i="1" s="1"/>
  <c r="BJ2524" i="1" s="1"/>
  <c r="BP2524" i="1" s="1"/>
  <c r="BU2524" i="1" s="1"/>
  <c r="BZ2524" i="1" s="1"/>
  <c r="M2551" i="1"/>
  <c r="S2551" i="1" s="1"/>
  <c r="Y2551" i="1" s="1"/>
  <c r="AE2551" i="1" s="1"/>
  <c r="AK2551" i="1" s="1"/>
  <c r="AQ2551" i="1" s="1"/>
  <c r="AW2551" i="1" s="1"/>
  <c r="BC2551" i="1" s="1"/>
  <c r="BI2551" i="1" s="1"/>
  <c r="BO2551" i="1" s="1"/>
  <c r="BT2551" i="1" s="1"/>
  <c r="BY2551" i="1" s="1"/>
  <c r="G2550" i="1"/>
  <c r="M2550" i="1" s="1"/>
  <c r="S2550" i="1" s="1"/>
  <c r="Y2550" i="1" s="1"/>
  <c r="AE2550" i="1" s="1"/>
  <c r="AK2550" i="1" s="1"/>
  <c r="AQ2550" i="1" s="1"/>
  <c r="AW2550" i="1" s="1"/>
  <c r="BC2550" i="1" s="1"/>
  <c r="BI2550" i="1" s="1"/>
  <c r="BO2550" i="1" s="1"/>
  <c r="N2546" i="1"/>
  <c r="T2546" i="1" s="1"/>
  <c r="Z2546" i="1" s="1"/>
  <c r="AF2546" i="1" s="1"/>
  <c r="AL2546" i="1" s="1"/>
  <c r="AR2546" i="1" s="1"/>
  <c r="AX2546" i="1" s="1"/>
  <c r="BD2546" i="1" s="1"/>
  <c r="BJ2546" i="1" s="1"/>
  <c r="BP2546" i="1" s="1"/>
  <c r="BU2546" i="1" s="1"/>
  <c r="BZ2546" i="1" s="1"/>
  <c r="H2545" i="1"/>
  <c r="N2545" i="1" s="1"/>
  <c r="T2545" i="1" s="1"/>
  <c r="Z2545" i="1" s="1"/>
  <c r="AF2545" i="1" s="1"/>
  <c r="AL2545" i="1" s="1"/>
  <c r="AR2545" i="1" s="1"/>
  <c r="AX2545" i="1" s="1"/>
  <c r="BD2545" i="1" s="1"/>
  <c r="BJ2545" i="1" s="1"/>
  <c r="BP2545" i="1" s="1"/>
  <c r="BU2545" i="1" s="1"/>
  <c r="BZ2545" i="1" s="1"/>
  <c r="BR2528" i="1"/>
  <c r="BT2529" i="1"/>
  <c r="BY2529" i="1" s="1"/>
  <c r="F2498" i="1"/>
  <c r="L2498" i="1" s="1"/>
  <c r="R2498" i="1" s="1"/>
  <c r="X2498" i="1" s="1"/>
  <c r="AD2498" i="1" s="1"/>
  <c r="AJ2498" i="1" s="1"/>
  <c r="AP2498" i="1" s="1"/>
  <c r="AV2498" i="1" s="1"/>
  <c r="BB2498" i="1" s="1"/>
  <c r="BH2498" i="1" s="1"/>
  <c r="BN2498" i="1" s="1"/>
  <c r="BS2498" i="1" s="1"/>
  <c r="BX2498" i="1" s="1"/>
  <c r="L2499" i="1"/>
  <c r="R2499" i="1" s="1"/>
  <c r="X2499" i="1" s="1"/>
  <c r="AD2499" i="1" s="1"/>
  <c r="AJ2499" i="1" s="1"/>
  <c r="AP2499" i="1" s="1"/>
  <c r="AV2499" i="1" s="1"/>
  <c r="BB2499" i="1" s="1"/>
  <c r="BH2499" i="1" s="1"/>
  <c r="BN2499" i="1" s="1"/>
  <c r="BS2499" i="1" s="1"/>
  <c r="BX2499" i="1" s="1"/>
  <c r="N2492" i="1"/>
  <c r="T2492" i="1" s="1"/>
  <c r="Z2492" i="1" s="1"/>
  <c r="AF2492" i="1" s="1"/>
  <c r="AL2492" i="1" s="1"/>
  <c r="AR2492" i="1" s="1"/>
  <c r="AX2492" i="1" s="1"/>
  <c r="BD2492" i="1" s="1"/>
  <c r="BJ2492" i="1" s="1"/>
  <c r="BP2492" i="1" s="1"/>
  <c r="BU2492" i="1" s="1"/>
  <c r="BZ2492" i="1" s="1"/>
  <c r="H2491" i="1"/>
  <c r="N2491" i="1" s="1"/>
  <c r="T2491" i="1" s="1"/>
  <c r="Z2491" i="1" s="1"/>
  <c r="AF2491" i="1" s="1"/>
  <c r="AL2491" i="1" s="1"/>
  <c r="AR2491" i="1" s="1"/>
  <c r="AX2491" i="1" s="1"/>
  <c r="BD2491" i="1" s="1"/>
  <c r="BJ2491" i="1" s="1"/>
  <c r="BP2491" i="1" s="1"/>
  <c r="BU2491" i="1" s="1"/>
  <c r="BZ2491" i="1" s="1"/>
  <c r="L2550" i="1"/>
  <c r="R2550" i="1" s="1"/>
  <c r="X2550" i="1" s="1"/>
  <c r="AD2550" i="1" s="1"/>
  <c r="AJ2550" i="1" s="1"/>
  <c r="AP2550" i="1" s="1"/>
  <c r="AV2550" i="1" s="1"/>
  <c r="BB2550" i="1" s="1"/>
  <c r="BH2550" i="1" s="1"/>
  <c r="BN2550" i="1" s="1"/>
  <c r="N2558" i="1"/>
  <c r="T2558" i="1" s="1"/>
  <c r="Z2558" i="1" s="1"/>
  <c r="AF2558" i="1" s="1"/>
  <c r="AL2558" i="1" s="1"/>
  <c r="AR2558" i="1" s="1"/>
  <c r="AX2558" i="1" s="1"/>
  <c r="BD2558" i="1" s="1"/>
  <c r="BJ2558" i="1" s="1"/>
  <c r="BP2558" i="1" s="1"/>
  <c r="BU2558" i="1" s="1"/>
  <c r="BZ2558" i="1" s="1"/>
  <c r="BQ2546" i="1"/>
  <c r="L2547" i="1"/>
  <c r="R2547" i="1" s="1"/>
  <c r="X2547" i="1" s="1"/>
  <c r="AD2547" i="1" s="1"/>
  <c r="AJ2547" i="1" s="1"/>
  <c r="AP2547" i="1" s="1"/>
  <c r="AV2547" i="1" s="1"/>
  <c r="BB2547" i="1" s="1"/>
  <c r="BH2547" i="1" s="1"/>
  <c r="BN2547" i="1" s="1"/>
  <c r="BS2547" i="1" s="1"/>
  <c r="BX2547" i="1" s="1"/>
  <c r="F2546" i="1"/>
  <c r="I2535" i="1"/>
  <c r="BT2499" i="1"/>
  <c r="BY2499" i="1" s="1"/>
  <c r="BR2498" i="1"/>
  <c r="BT2498" i="1" s="1"/>
  <c r="BY2498" i="1" s="1"/>
  <c r="BT2554" i="1"/>
  <c r="BY2554" i="1" s="1"/>
  <c r="BS2502" i="1"/>
  <c r="BX2502" i="1" s="1"/>
  <c r="L2491" i="1"/>
  <c r="R2491" i="1" s="1"/>
  <c r="X2491" i="1" s="1"/>
  <c r="AD2491" i="1" s="1"/>
  <c r="AJ2491" i="1" s="1"/>
  <c r="AP2491" i="1" s="1"/>
  <c r="AV2491" i="1" s="1"/>
  <c r="BB2491" i="1" s="1"/>
  <c r="BH2491" i="1" s="1"/>
  <c r="BN2491" i="1" s="1"/>
  <c r="BS2491" i="1" s="1"/>
  <c r="BX2491" i="1" s="1"/>
  <c r="BT2484" i="1"/>
  <c r="BY2484" i="1" s="1"/>
  <c r="M2517" i="1"/>
  <c r="S2517" i="1" s="1"/>
  <c r="Y2517" i="1" s="1"/>
  <c r="AE2517" i="1" s="1"/>
  <c r="AK2517" i="1" s="1"/>
  <c r="AQ2517" i="1" s="1"/>
  <c r="AW2517" i="1" s="1"/>
  <c r="BC2517" i="1" s="1"/>
  <c r="BI2517" i="1" s="1"/>
  <c r="BO2517" i="1" s="1"/>
  <c r="BT2517" i="1" s="1"/>
  <c r="BY2517" i="1" s="1"/>
  <c r="G2516" i="1"/>
  <c r="M2516" i="1" s="1"/>
  <c r="S2516" i="1" s="1"/>
  <c r="Y2516" i="1" s="1"/>
  <c r="AE2516" i="1" s="1"/>
  <c r="AK2516" i="1" s="1"/>
  <c r="AQ2516" i="1" s="1"/>
  <c r="AW2516" i="1" s="1"/>
  <c r="BC2516" i="1" s="1"/>
  <c r="BI2516" i="1" s="1"/>
  <c r="BO2516" i="1" s="1"/>
  <c r="L2485" i="1"/>
  <c r="R2485" i="1" s="1"/>
  <c r="X2485" i="1" s="1"/>
  <c r="AD2485" i="1" s="1"/>
  <c r="AJ2485" i="1" s="1"/>
  <c r="AP2485" i="1" s="1"/>
  <c r="AV2485" i="1" s="1"/>
  <c r="BB2485" i="1" s="1"/>
  <c r="BH2485" i="1" s="1"/>
  <c r="BN2485" i="1" s="1"/>
  <c r="BS2485" i="1" s="1"/>
  <c r="BX2485" i="1" s="1"/>
  <c r="F2484" i="1"/>
  <c r="L2484" i="1" s="1"/>
  <c r="R2484" i="1" s="1"/>
  <c r="X2484" i="1" s="1"/>
  <c r="AD2484" i="1" s="1"/>
  <c r="AJ2484" i="1" s="1"/>
  <c r="AP2484" i="1" s="1"/>
  <c r="AV2484" i="1" s="1"/>
  <c r="BB2484" i="1" s="1"/>
  <c r="BH2484" i="1" s="1"/>
  <c r="BN2484" i="1" s="1"/>
  <c r="BS2484" i="1" s="1"/>
  <c r="BX2484" i="1" s="1"/>
  <c r="M2538" i="1"/>
  <c r="S2538" i="1" s="1"/>
  <c r="Y2538" i="1" s="1"/>
  <c r="AE2538" i="1" s="1"/>
  <c r="AK2538" i="1" s="1"/>
  <c r="AQ2538" i="1" s="1"/>
  <c r="AW2538" i="1" s="1"/>
  <c r="BC2538" i="1" s="1"/>
  <c r="BI2538" i="1" s="1"/>
  <c r="BO2538" i="1" s="1"/>
  <c r="BT2538" i="1" s="1"/>
  <c r="BY2538" i="1" s="1"/>
  <c r="G2537" i="1"/>
  <c r="L2525" i="1"/>
  <c r="R2525" i="1" s="1"/>
  <c r="X2525" i="1" s="1"/>
  <c r="AD2525" i="1" s="1"/>
  <c r="AJ2525" i="1" s="1"/>
  <c r="AP2525" i="1" s="1"/>
  <c r="AV2525" i="1" s="1"/>
  <c r="BB2525" i="1" s="1"/>
  <c r="BH2525" i="1" s="1"/>
  <c r="BN2525" i="1" s="1"/>
  <c r="BS2525" i="1" s="1"/>
  <c r="BX2525" i="1" s="1"/>
  <c r="F2524" i="1"/>
  <c r="L2524" i="1" s="1"/>
  <c r="R2524" i="1" s="1"/>
  <c r="X2524" i="1" s="1"/>
  <c r="AD2524" i="1" s="1"/>
  <c r="AJ2524" i="1" s="1"/>
  <c r="AP2524" i="1" s="1"/>
  <c r="AV2524" i="1" s="1"/>
  <c r="BB2524" i="1" s="1"/>
  <c r="BH2524" i="1" s="1"/>
  <c r="BN2524" i="1" s="1"/>
  <c r="BT2513" i="1"/>
  <c r="BY2513" i="1" s="1"/>
  <c r="BR2512" i="1"/>
  <c r="BT2512" i="1" s="1"/>
  <c r="BY2512" i="1" s="1"/>
  <c r="H2502" i="1"/>
  <c r="N2502" i="1" s="1"/>
  <c r="T2502" i="1" s="1"/>
  <c r="Z2502" i="1" s="1"/>
  <c r="AF2502" i="1" s="1"/>
  <c r="AL2502" i="1" s="1"/>
  <c r="AR2502" i="1" s="1"/>
  <c r="AX2502" i="1" s="1"/>
  <c r="BD2502" i="1" s="1"/>
  <c r="BJ2502" i="1" s="1"/>
  <c r="BP2502" i="1" s="1"/>
  <c r="BU2502" i="1" s="1"/>
  <c r="BZ2502" i="1" s="1"/>
  <c r="N2503" i="1"/>
  <c r="T2503" i="1" s="1"/>
  <c r="Z2503" i="1" s="1"/>
  <c r="AF2503" i="1" s="1"/>
  <c r="AL2503" i="1" s="1"/>
  <c r="AR2503" i="1" s="1"/>
  <c r="AX2503" i="1" s="1"/>
  <c r="BD2503" i="1" s="1"/>
  <c r="BJ2503" i="1" s="1"/>
  <c r="BP2503" i="1" s="1"/>
  <c r="BU2503" i="1" s="1"/>
  <c r="BZ2503" i="1" s="1"/>
  <c r="F2469" i="1"/>
  <c r="L2469" i="1" s="1"/>
  <c r="R2469" i="1" s="1"/>
  <c r="X2469" i="1" s="1"/>
  <c r="AD2469" i="1" s="1"/>
  <c r="AJ2469" i="1" s="1"/>
  <c r="AP2469" i="1" s="1"/>
  <c r="AV2469" i="1" s="1"/>
  <c r="BB2469" i="1" s="1"/>
  <c r="BH2469" i="1" s="1"/>
  <c r="BN2469" i="1" s="1"/>
  <c r="BS2469" i="1" s="1"/>
  <c r="BX2469" i="1" s="1"/>
  <c r="T2446" i="1"/>
  <c r="Z2446" i="1" s="1"/>
  <c r="AF2446" i="1" s="1"/>
  <c r="AL2446" i="1" s="1"/>
  <c r="AR2446" i="1" s="1"/>
  <c r="AX2446" i="1" s="1"/>
  <c r="BD2446" i="1" s="1"/>
  <c r="BJ2446" i="1" s="1"/>
  <c r="BP2446" i="1" s="1"/>
  <c r="BU2446" i="1" s="1"/>
  <c r="BZ2446" i="1" s="1"/>
  <c r="Q2445" i="1"/>
  <c r="T2445" i="1" s="1"/>
  <c r="Z2445" i="1" s="1"/>
  <c r="AF2445" i="1" s="1"/>
  <c r="AL2445" i="1" s="1"/>
  <c r="AR2445" i="1" s="1"/>
  <c r="AX2445" i="1" s="1"/>
  <c r="BD2445" i="1" s="1"/>
  <c r="BJ2445" i="1" s="1"/>
  <c r="BP2445" i="1" s="1"/>
  <c r="BU2445" i="1" s="1"/>
  <c r="BZ2445" i="1" s="1"/>
  <c r="BT2441" i="1"/>
  <c r="BY2441" i="1" s="1"/>
  <c r="L2432" i="1"/>
  <c r="R2432" i="1" s="1"/>
  <c r="X2432" i="1" s="1"/>
  <c r="AD2432" i="1" s="1"/>
  <c r="AJ2432" i="1" s="1"/>
  <c r="AP2432" i="1" s="1"/>
  <c r="AV2432" i="1" s="1"/>
  <c r="BB2432" i="1" s="1"/>
  <c r="BH2432" i="1" s="1"/>
  <c r="BN2432" i="1" s="1"/>
  <c r="BS2432" i="1" s="1"/>
  <c r="BX2432" i="1" s="1"/>
  <c r="F2431" i="1"/>
  <c r="L2431" i="1" s="1"/>
  <c r="R2431" i="1" s="1"/>
  <c r="X2431" i="1" s="1"/>
  <c r="AD2431" i="1" s="1"/>
  <c r="AJ2431" i="1" s="1"/>
  <c r="AP2431" i="1" s="1"/>
  <c r="AV2431" i="1" s="1"/>
  <c r="BB2431" i="1" s="1"/>
  <c r="BH2431" i="1" s="1"/>
  <c r="BN2431" i="1" s="1"/>
  <c r="BS2431" i="1" s="1"/>
  <c r="BX2431" i="1" s="1"/>
  <c r="BR2478" i="1"/>
  <c r="BS2462" i="1"/>
  <c r="BX2462" i="1" s="1"/>
  <c r="BQ2461" i="1"/>
  <c r="BS2461" i="1" s="1"/>
  <c r="BX2461" i="1" s="1"/>
  <c r="AP2411" i="1"/>
  <c r="AV2411" i="1" s="1"/>
  <c r="BB2411" i="1" s="1"/>
  <c r="BH2411" i="1" s="1"/>
  <c r="BN2411" i="1" s="1"/>
  <c r="M2404" i="1"/>
  <c r="S2404" i="1" s="1"/>
  <c r="Y2404" i="1" s="1"/>
  <c r="AE2404" i="1" s="1"/>
  <c r="AK2404" i="1" s="1"/>
  <c r="AQ2404" i="1" s="1"/>
  <c r="AW2404" i="1" s="1"/>
  <c r="BC2404" i="1" s="1"/>
  <c r="BI2404" i="1" s="1"/>
  <c r="BO2404" i="1" s="1"/>
  <c r="G2403" i="1"/>
  <c r="M2403" i="1" s="1"/>
  <c r="S2403" i="1" s="1"/>
  <c r="Y2403" i="1" s="1"/>
  <c r="AE2403" i="1" s="1"/>
  <c r="AK2403" i="1" s="1"/>
  <c r="AQ2403" i="1" s="1"/>
  <c r="AW2403" i="1" s="1"/>
  <c r="BC2403" i="1" s="1"/>
  <c r="BI2403" i="1" s="1"/>
  <c r="BO2403" i="1" s="1"/>
  <c r="BS2395" i="1"/>
  <c r="BX2395" i="1" s="1"/>
  <c r="BT2391" i="1"/>
  <c r="BY2391" i="1" s="1"/>
  <c r="L2388" i="1"/>
  <c r="R2388" i="1" s="1"/>
  <c r="X2388" i="1" s="1"/>
  <c r="AD2388" i="1" s="1"/>
  <c r="AJ2388" i="1" s="1"/>
  <c r="AP2388" i="1" s="1"/>
  <c r="AV2388" i="1" s="1"/>
  <c r="BB2388" i="1" s="1"/>
  <c r="BH2388" i="1" s="1"/>
  <c r="BN2388" i="1" s="1"/>
  <c r="BS2388" i="1" s="1"/>
  <c r="BX2388" i="1" s="1"/>
  <c r="F2384" i="1"/>
  <c r="N2384" i="1"/>
  <c r="T2384" i="1" s="1"/>
  <c r="Z2384" i="1" s="1"/>
  <c r="AF2384" i="1" s="1"/>
  <c r="AL2384" i="1" s="1"/>
  <c r="AR2384" i="1" s="1"/>
  <c r="AX2384" i="1" s="1"/>
  <c r="BD2384" i="1" s="1"/>
  <c r="BJ2384" i="1" s="1"/>
  <c r="BP2384" i="1" s="1"/>
  <c r="BU2384" i="1" s="1"/>
  <c r="BZ2384" i="1" s="1"/>
  <c r="N2408" i="1"/>
  <c r="T2408" i="1" s="1"/>
  <c r="Z2408" i="1" s="1"/>
  <c r="AF2408" i="1" s="1"/>
  <c r="AL2408" i="1" s="1"/>
  <c r="AR2408" i="1" s="1"/>
  <c r="AX2408" i="1" s="1"/>
  <c r="BD2408" i="1" s="1"/>
  <c r="BJ2408" i="1" s="1"/>
  <c r="BP2408" i="1" s="1"/>
  <c r="BU2408" i="1" s="1"/>
  <c r="BZ2408" i="1" s="1"/>
  <c r="H2407" i="1"/>
  <c r="N2407" i="1" s="1"/>
  <c r="T2407" i="1" s="1"/>
  <c r="Z2407" i="1" s="1"/>
  <c r="AF2407" i="1" s="1"/>
  <c r="AL2407" i="1" s="1"/>
  <c r="AR2407" i="1" s="1"/>
  <c r="AX2407" i="1" s="1"/>
  <c r="BD2407" i="1" s="1"/>
  <c r="BJ2407" i="1" s="1"/>
  <c r="BP2407" i="1" s="1"/>
  <c r="BU2407" i="1" s="1"/>
  <c r="BZ2407" i="1" s="1"/>
  <c r="M2424" i="1"/>
  <c r="S2424" i="1" s="1"/>
  <c r="Y2424" i="1" s="1"/>
  <c r="AE2424" i="1" s="1"/>
  <c r="AK2424" i="1" s="1"/>
  <c r="AQ2424" i="1" s="1"/>
  <c r="AW2424" i="1" s="1"/>
  <c r="BC2424" i="1" s="1"/>
  <c r="BI2424" i="1" s="1"/>
  <c r="BO2424" i="1" s="1"/>
  <c r="N2404" i="1"/>
  <c r="T2404" i="1" s="1"/>
  <c r="Z2404" i="1" s="1"/>
  <c r="AF2404" i="1" s="1"/>
  <c r="AL2404" i="1" s="1"/>
  <c r="AR2404" i="1" s="1"/>
  <c r="AX2404" i="1" s="1"/>
  <c r="BD2404" i="1" s="1"/>
  <c r="BJ2404" i="1" s="1"/>
  <c r="BP2404" i="1" s="1"/>
  <c r="BU2404" i="1" s="1"/>
  <c r="BZ2404" i="1" s="1"/>
  <c r="BT2355" i="1"/>
  <c r="BY2355" i="1" s="1"/>
  <c r="BR2354" i="1"/>
  <c r="BT2354" i="1" s="1"/>
  <c r="BY2354" i="1" s="1"/>
  <c r="V2375" i="1"/>
  <c r="V2292" i="1" s="1"/>
  <c r="S2359" i="1"/>
  <c r="Y2359" i="1" s="1"/>
  <c r="AE2359" i="1" s="1"/>
  <c r="AK2359" i="1" s="1"/>
  <c r="AQ2359" i="1" s="1"/>
  <c r="AW2359" i="1" s="1"/>
  <c r="BC2359" i="1" s="1"/>
  <c r="BI2359" i="1" s="1"/>
  <c r="BO2359" i="1" s="1"/>
  <c r="BT2359" i="1" s="1"/>
  <c r="BY2359" i="1" s="1"/>
  <c r="P2358" i="1"/>
  <c r="L2329" i="1"/>
  <c r="R2329" i="1" s="1"/>
  <c r="X2329" i="1" s="1"/>
  <c r="AD2329" i="1" s="1"/>
  <c r="AJ2329" i="1" s="1"/>
  <c r="AP2329" i="1" s="1"/>
  <c r="AV2329" i="1" s="1"/>
  <c r="BB2329" i="1" s="1"/>
  <c r="BH2329" i="1" s="1"/>
  <c r="BN2329" i="1" s="1"/>
  <c r="BS2329" i="1" s="1"/>
  <c r="BX2329" i="1" s="1"/>
  <c r="F2328" i="1"/>
  <c r="M2322" i="1"/>
  <c r="S2322" i="1" s="1"/>
  <c r="Y2322" i="1" s="1"/>
  <c r="AE2322" i="1" s="1"/>
  <c r="AK2322" i="1" s="1"/>
  <c r="AQ2322" i="1" s="1"/>
  <c r="AW2322" i="1" s="1"/>
  <c r="BC2322" i="1" s="1"/>
  <c r="BI2322" i="1" s="1"/>
  <c r="BO2322" i="1" s="1"/>
  <c r="BT2322" i="1" s="1"/>
  <c r="BY2322" i="1" s="1"/>
  <c r="G2321" i="1"/>
  <c r="M2321" i="1" s="1"/>
  <c r="S2321" i="1" s="1"/>
  <c r="Y2321" i="1" s="1"/>
  <c r="AE2321" i="1" s="1"/>
  <c r="AK2321" i="1" s="1"/>
  <c r="AQ2321" i="1" s="1"/>
  <c r="AW2321" i="1" s="1"/>
  <c r="BC2321" i="1" s="1"/>
  <c r="BI2321" i="1" s="1"/>
  <c r="BO2321" i="1" s="1"/>
  <c r="H2307" i="1"/>
  <c r="N2307" i="1" s="1"/>
  <c r="T2307" i="1" s="1"/>
  <c r="Z2307" i="1" s="1"/>
  <c r="AF2307" i="1" s="1"/>
  <c r="AL2307" i="1" s="1"/>
  <c r="AR2307" i="1" s="1"/>
  <c r="AX2307" i="1" s="1"/>
  <c r="BD2307" i="1" s="1"/>
  <c r="BJ2307" i="1" s="1"/>
  <c r="BP2307" i="1" s="1"/>
  <c r="BU2307" i="1" s="1"/>
  <c r="BZ2307" i="1" s="1"/>
  <c r="N2295" i="1"/>
  <c r="T2295" i="1" s="1"/>
  <c r="Z2295" i="1" s="1"/>
  <c r="AF2295" i="1" s="1"/>
  <c r="AL2295" i="1" s="1"/>
  <c r="AR2295" i="1" s="1"/>
  <c r="AX2295" i="1" s="1"/>
  <c r="BD2295" i="1" s="1"/>
  <c r="BJ2295" i="1" s="1"/>
  <c r="BP2295" i="1" s="1"/>
  <c r="BU2295" i="1" s="1"/>
  <c r="BZ2295" i="1" s="1"/>
  <c r="H2294" i="1"/>
  <c r="BK2327" i="1"/>
  <c r="BK2292" i="1" s="1"/>
  <c r="M2318" i="1"/>
  <c r="S2318" i="1" s="1"/>
  <c r="Y2318" i="1" s="1"/>
  <c r="AE2318" i="1" s="1"/>
  <c r="AK2318" i="1" s="1"/>
  <c r="AQ2318" i="1" s="1"/>
  <c r="AW2318" i="1" s="1"/>
  <c r="BC2318" i="1" s="1"/>
  <c r="BI2318" i="1" s="1"/>
  <c r="BO2318" i="1" s="1"/>
  <c r="BT2318" i="1" s="1"/>
  <c r="BY2318" i="1" s="1"/>
  <c r="AI2292" i="1"/>
  <c r="BQ2284" i="1"/>
  <c r="M2279" i="1"/>
  <c r="S2279" i="1" s="1"/>
  <c r="Y2279" i="1" s="1"/>
  <c r="AE2279" i="1" s="1"/>
  <c r="AK2279" i="1" s="1"/>
  <c r="AQ2279" i="1" s="1"/>
  <c r="AW2279" i="1" s="1"/>
  <c r="BC2279" i="1" s="1"/>
  <c r="BI2279" i="1" s="1"/>
  <c r="BO2279" i="1" s="1"/>
  <c r="G2278" i="1"/>
  <c r="M2278" i="1" s="1"/>
  <c r="S2278" i="1" s="1"/>
  <c r="Y2278" i="1" s="1"/>
  <c r="AE2278" i="1" s="1"/>
  <c r="AK2278" i="1" s="1"/>
  <c r="AQ2278" i="1" s="1"/>
  <c r="AW2278" i="1" s="1"/>
  <c r="BC2278" i="1" s="1"/>
  <c r="BI2278" i="1" s="1"/>
  <c r="BO2278" i="1" s="1"/>
  <c r="M2274" i="1"/>
  <c r="S2274" i="1" s="1"/>
  <c r="Y2274" i="1" s="1"/>
  <c r="AE2274" i="1" s="1"/>
  <c r="AK2274" i="1" s="1"/>
  <c r="AQ2274" i="1" s="1"/>
  <c r="AW2274" i="1" s="1"/>
  <c r="BC2274" i="1" s="1"/>
  <c r="BI2274" i="1" s="1"/>
  <c r="BO2274" i="1" s="1"/>
  <c r="BT2274" i="1" s="1"/>
  <c r="BY2274" i="1" s="1"/>
  <c r="BQ2264" i="1"/>
  <c r="L2227" i="1"/>
  <c r="R2227" i="1" s="1"/>
  <c r="X2227" i="1" s="1"/>
  <c r="AD2227" i="1" s="1"/>
  <c r="AJ2227" i="1" s="1"/>
  <c r="AP2227" i="1" s="1"/>
  <c r="AV2227" i="1" s="1"/>
  <c r="BB2227" i="1" s="1"/>
  <c r="BH2227" i="1" s="1"/>
  <c r="BN2227" i="1" s="1"/>
  <c r="BR2215" i="1"/>
  <c r="L2346" i="1"/>
  <c r="R2346" i="1" s="1"/>
  <c r="X2346" i="1" s="1"/>
  <c r="AD2346" i="1" s="1"/>
  <c r="AJ2346" i="1" s="1"/>
  <c r="AP2346" i="1" s="1"/>
  <c r="AV2346" i="1" s="1"/>
  <c r="BB2346" i="1" s="1"/>
  <c r="BH2346" i="1" s="1"/>
  <c r="BN2346" i="1" s="1"/>
  <c r="F2345" i="1"/>
  <c r="L2345" i="1" s="1"/>
  <c r="R2345" i="1" s="1"/>
  <c r="X2345" i="1" s="1"/>
  <c r="AD2345" i="1" s="1"/>
  <c r="AJ2345" i="1" s="1"/>
  <c r="AP2345" i="1" s="1"/>
  <c r="AV2345" i="1" s="1"/>
  <c r="BB2345" i="1" s="1"/>
  <c r="BH2345" i="1" s="1"/>
  <c r="BN2345" i="1" s="1"/>
  <c r="BT2279" i="1"/>
  <c r="BY2279" i="1" s="1"/>
  <c r="BR2278" i="1"/>
  <c r="BR2273" i="1" s="1"/>
  <c r="L2269" i="1"/>
  <c r="R2269" i="1" s="1"/>
  <c r="X2269" i="1" s="1"/>
  <c r="AD2269" i="1" s="1"/>
  <c r="AJ2269" i="1" s="1"/>
  <c r="AP2269" i="1" s="1"/>
  <c r="AV2269" i="1" s="1"/>
  <c r="BB2269" i="1" s="1"/>
  <c r="BH2269" i="1" s="1"/>
  <c r="BN2269" i="1" s="1"/>
  <c r="F2268" i="1"/>
  <c r="L2268" i="1" s="1"/>
  <c r="R2268" i="1" s="1"/>
  <c r="X2268" i="1" s="1"/>
  <c r="AD2268" i="1" s="1"/>
  <c r="AJ2268" i="1" s="1"/>
  <c r="AP2268" i="1" s="1"/>
  <c r="AV2268" i="1" s="1"/>
  <c r="BB2268" i="1" s="1"/>
  <c r="BH2268" i="1" s="1"/>
  <c r="BN2268" i="1" s="1"/>
  <c r="N2260" i="1"/>
  <c r="T2260" i="1" s="1"/>
  <c r="Z2260" i="1" s="1"/>
  <c r="AF2260" i="1" s="1"/>
  <c r="AL2260" i="1" s="1"/>
  <c r="AR2260" i="1" s="1"/>
  <c r="AX2260" i="1" s="1"/>
  <c r="BD2260" i="1" s="1"/>
  <c r="BJ2260" i="1" s="1"/>
  <c r="BP2260" i="1" s="1"/>
  <c r="BU2260" i="1" s="1"/>
  <c r="BZ2260" i="1" s="1"/>
  <c r="H2259" i="1"/>
  <c r="N2259" i="1" s="1"/>
  <c r="T2259" i="1" s="1"/>
  <c r="Z2259" i="1" s="1"/>
  <c r="AF2259" i="1" s="1"/>
  <c r="AL2259" i="1" s="1"/>
  <c r="AR2259" i="1" s="1"/>
  <c r="AX2259" i="1" s="1"/>
  <c r="BD2259" i="1" s="1"/>
  <c r="BJ2259" i="1" s="1"/>
  <c r="BP2259" i="1" s="1"/>
  <c r="BU2259" i="1" s="1"/>
  <c r="BZ2259" i="1" s="1"/>
  <c r="L2256" i="1"/>
  <c r="R2256" i="1" s="1"/>
  <c r="X2256" i="1" s="1"/>
  <c r="AD2256" i="1" s="1"/>
  <c r="AJ2256" i="1" s="1"/>
  <c r="AP2256" i="1" s="1"/>
  <c r="AV2256" i="1" s="1"/>
  <c r="BB2256" i="1" s="1"/>
  <c r="BH2256" i="1" s="1"/>
  <c r="BN2256" i="1" s="1"/>
  <c r="BS2256" i="1" s="1"/>
  <c r="BX2256" i="1" s="1"/>
  <c r="F2255" i="1"/>
  <c r="L2255" i="1" s="1"/>
  <c r="R2255" i="1" s="1"/>
  <c r="X2255" i="1" s="1"/>
  <c r="AD2255" i="1" s="1"/>
  <c r="AJ2255" i="1" s="1"/>
  <c r="AP2255" i="1" s="1"/>
  <c r="AV2255" i="1" s="1"/>
  <c r="BB2255" i="1" s="1"/>
  <c r="BH2255" i="1" s="1"/>
  <c r="BN2255" i="1" s="1"/>
  <c r="BS2255" i="1" s="1"/>
  <c r="BX2255" i="1" s="1"/>
  <c r="L2251" i="1"/>
  <c r="R2251" i="1" s="1"/>
  <c r="X2251" i="1" s="1"/>
  <c r="AD2251" i="1" s="1"/>
  <c r="AJ2251" i="1" s="1"/>
  <c r="AP2251" i="1" s="1"/>
  <c r="AV2251" i="1" s="1"/>
  <c r="BB2251" i="1" s="1"/>
  <c r="BH2251" i="1" s="1"/>
  <c r="BN2251" i="1" s="1"/>
  <c r="N2244" i="1"/>
  <c r="T2244" i="1" s="1"/>
  <c r="Z2244" i="1" s="1"/>
  <c r="AF2244" i="1" s="1"/>
  <c r="AL2244" i="1" s="1"/>
  <c r="AR2244" i="1" s="1"/>
  <c r="AX2244" i="1" s="1"/>
  <c r="BD2244" i="1" s="1"/>
  <c r="BJ2244" i="1" s="1"/>
  <c r="BP2244" i="1" s="1"/>
  <c r="BU2244" i="1" s="1"/>
  <c r="BZ2244" i="1" s="1"/>
  <c r="H2243" i="1"/>
  <c r="N2243" i="1" s="1"/>
  <c r="T2243" i="1" s="1"/>
  <c r="Z2243" i="1" s="1"/>
  <c r="AF2243" i="1" s="1"/>
  <c r="AL2243" i="1" s="1"/>
  <c r="AR2243" i="1" s="1"/>
  <c r="AX2243" i="1" s="1"/>
  <c r="BD2243" i="1" s="1"/>
  <c r="BJ2243" i="1" s="1"/>
  <c r="BP2243" i="1" s="1"/>
  <c r="BU2243" i="1" s="1"/>
  <c r="BZ2243" i="1" s="1"/>
  <c r="L2240" i="1"/>
  <c r="R2240" i="1" s="1"/>
  <c r="X2240" i="1" s="1"/>
  <c r="AD2240" i="1" s="1"/>
  <c r="AJ2240" i="1" s="1"/>
  <c r="AP2240" i="1" s="1"/>
  <c r="AV2240" i="1" s="1"/>
  <c r="BB2240" i="1" s="1"/>
  <c r="BH2240" i="1" s="1"/>
  <c r="BN2240" i="1" s="1"/>
  <c r="BS2240" i="1" s="1"/>
  <c r="BX2240" i="1" s="1"/>
  <c r="F2239" i="1"/>
  <c r="L2239" i="1" s="1"/>
  <c r="R2239" i="1" s="1"/>
  <c r="X2239" i="1" s="1"/>
  <c r="AD2239" i="1" s="1"/>
  <c r="AJ2239" i="1" s="1"/>
  <c r="AP2239" i="1" s="1"/>
  <c r="AV2239" i="1" s="1"/>
  <c r="BB2239" i="1" s="1"/>
  <c r="BH2239" i="1" s="1"/>
  <c r="BN2239" i="1" s="1"/>
  <c r="BS2239" i="1" s="1"/>
  <c r="BX2239" i="1" s="1"/>
  <c r="L2235" i="1"/>
  <c r="R2235" i="1" s="1"/>
  <c r="X2235" i="1" s="1"/>
  <c r="AD2235" i="1" s="1"/>
  <c r="AJ2235" i="1" s="1"/>
  <c r="AP2235" i="1" s="1"/>
  <c r="AV2235" i="1" s="1"/>
  <c r="BB2235" i="1" s="1"/>
  <c r="BH2235" i="1" s="1"/>
  <c r="BN2235" i="1" s="1"/>
  <c r="M2223" i="1"/>
  <c r="S2223" i="1" s="1"/>
  <c r="Y2223" i="1" s="1"/>
  <c r="AE2223" i="1" s="1"/>
  <c r="AK2223" i="1" s="1"/>
  <c r="AQ2223" i="1" s="1"/>
  <c r="AW2223" i="1" s="1"/>
  <c r="BC2223" i="1" s="1"/>
  <c r="BI2223" i="1" s="1"/>
  <c r="BO2223" i="1" s="1"/>
  <c r="M2215" i="1"/>
  <c r="S2215" i="1" s="1"/>
  <c r="Y2215" i="1" s="1"/>
  <c r="AE2215" i="1" s="1"/>
  <c r="AK2215" i="1" s="1"/>
  <c r="AQ2215" i="1" s="1"/>
  <c r="AW2215" i="1" s="1"/>
  <c r="BC2215" i="1" s="1"/>
  <c r="BI2215" i="1" s="1"/>
  <c r="BO2215" i="1" s="1"/>
  <c r="N2200" i="1"/>
  <c r="T2200" i="1" s="1"/>
  <c r="Z2200" i="1" s="1"/>
  <c r="AF2200" i="1" s="1"/>
  <c r="AL2200" i="1" s="1"/>
  <c r="AR2200" i="1" s="1"/>
  <c r="AX2200" i="1" s="1"/>
  <c r="BD2200" i="1" s="1"/>
  <c r="BJ2200" i="1" s="1"/>
  <c r="BP2200" i="1" s="1"/>
  <c r="BU2200" i="1" s="1"/>
  <c r="BZ2200" i="1" s="1"/>
  <c r="H2199" i="1"/>
  <c r="N2199" i="1" s="1"/>
  <c r="T2199" i="1" s="1"/>
  <c r="Z2199" i="1" s="1"/>
  <c r="AF2199" i="1" s="1"/>
  <c r="AL2199" i="1" s="1"/>
  <c r="AR2199" i="1" s="1"/>
  <c r="AX2199" i="1" s="1"/>
  <c r="BD2199" i="1" s="1"/>
  <c r="BJ2199" i="1" s="1"/>
  <c r="BP2199" i="1" s="1"/>
  <c r="BU2199" i="1" s="1"/>
  <c r="BZ2199" i="1" s="1"/>
  <c r="L2192" i="1"/>
  <c r="R2192" i="1" s="1"/>
  <c r="X2192" i="1" s="1"/>
  <c r="AD2192" i="1" s="1"/>
  <c r="AJ2192" i="1" s="1"/>
  <c r="AP2192" i="1" s="1"/>
  <c r="AV2192" i="1" s="1"/>
  <c r="BB2192" i="1" s="1"/>
  <c r="BH2192" i="1" s="1"/>
  <c r="BN2192" i="1" s="1"/>
  <c r="BS2192" i="1" s="1"/>
  <c r="BX2192" i="1" s="1"/>
  <c r="F2191" i="1"/>
  <c r="L2191" i="1" s="1"/>
  <c r="R2191" i="1" s="1"/>
  <c r="X2191" i="1" s="1"/>
  <c r="AD2191" i="1" s="1"/>
  <c r="AJ2191" i="1" s="1"/>
  <c r="AP2191" i="1" s="1"/>
  <c r="AV2191" i="1" s="1"/>
  <c r="BB2191" i="1" s="1"/>
  <c r="BH2191" i="1" s="1"/>
  <c r="BN2191" i="1" s="1"/>
  <c r="M2289" i="1"/>
  <c r="S2289" i="1" s="1"/>
  <c r="Y2289" i="1" s="1"/>
  <c r="AE2289" i="1" s="1"/>
  <c r="AK2289" i="1" s="1"/>
  <c r="AQ2289" i="1" s="1"/>
  <c r="AW2289" i="1" s="1"/>
  <c r="BC2289" i="1" s="1"/>
  <c r="BI2289" i="1" s="1"/>
  <c r="BO2289" i="1" s="1"/>
  <c r="BT2289" i="1" s="1"/>
  <c r="BY2289" i="1" s="1"/>
  <c r="G2288" i="1"/>
  <c r="M2288" i="1" s="1"/>
  <c r="S2288" i="1" s="1"/>
  <c r="Y2288" i="1" s="1"/>
  <c r="AE2288" i="1" s="1"/>
  <c r="AK2288" i="1" s="1"/>
  <c r="AQ2288" i="1" s="1"/>
  <c r="AW2288" i="1" s="1"/>
  <c r="BC2288" i="1" s="1"/>
  <c r="BI2288" i="1" s="1"/>
  <c r="BO2288" i="1" s="1"/>
  <c r="BT2288" i="1" s="1"/>
  <c r="BY2288" i="1" s="1"/>
  <c r="BS2203" i="1"/>
  <c r="BX2203" i="1" s="1"/>
  <c r="S2196" i="1"/>
  <c r="Y2196" i="1" s="1"/>
  <c r="AE2196" i="1" s="1"/>
  <c r="AK2196" i="1" s="1"/>
  <c r="AQ2196" i="1" s="1"/>
  <c r="AW2196" i="1" s="1"/>
  <c r="BC2196" i="1" s="1"/>
  <c r="BI2196" i="1" s="1"/>
  <c r="BO2196" i="1" s="1"/>
  <c r="BT2196" i="1" s="1"/>
  <c r="BY2196" i="1" s="1"/>
  <c r="P2195" i="1"/>
  <c r="N2279" i="1"/>
  <c r="T2279" i="1" s="1"/>
  <c r="Z2279" i="1" s="1"/>
  <c r="AF2279" i="1" s="1"/>
  <c r="AL2279" i="1" s="1"/>
  <c r="AR2279" i="1" s="1"/>
  <c r="AX2279" i="1" s="1"/>
  <c r="BD2279" i="1" s="1"/>
  <c r="BJ2279" i="1" s="1"/>
  <c r="BP2279" i="1" s="1"/>
  <c r="BU2279" i="1" s="1"/>
  <c r="BZ2279" i="1" s="1"/>
  <c r="L2275" i="1"/>
  <c r="R2275" i="1" s="1"/>
  <c r="X2275" i="1" s="1"/>
  <c r="AD2275" i="1" s="1"/>
  <c r="AJ2275" i="1" s="1"/>
  <c r="AP2275" i="1" s="1"/>
  <c r="AV2275" i="1" s="1"/>
  <c r="BB2275" i="1" s="1"/>
  <c r="BH2275" i="1" s="1"/>
  <c r="BN2275" i="1" s="1"/>
  <c r="BS2191" i="1"/>
  <c r="BX2191" i="1" s="1"/>
  <c r="N2176" i="1"/>
  <c r="T2176" i="1" s="1"/>
  <c r="Z2176" i="1" s="1"/>
  <c r="AF2176" i="1" s="1"/>
  <c r="AL2176" i="1" s="1"/>
  <c r="AR2176" i="1" s="1"/>
  <c r="AX2176" i="1" s="1"/>
  <c r="BD2176" i="1" s="1"/>
  <c r="BJ2176" i="1" s="1"/>
  <c r="BP2176" i="1" s="1"/>
  <c r="BU2176" i="1" s="1"/>
  <c r="BZ2176" i="1" s="1"/>
  <c r="M2167" i="1"/>
  <c r="S2167" i="1" s="1"/>
  <c r="Y2167" i="1" s="1"/>
  <c r="AE2167" i="1" s="1"/>
  <c r="AK2167" i="1" s="1"/>
  <c r="AQ2167" i="1" s="1"/>
  <c r="AW2167" i="1" s="1"/>
  <c r="BC2167" i="1" s="1"/>
  <c r="BI2167" i="1" s="1"/>
  <c r="BO2167" i="1" s="1"/>
  <c r="BT2167" i="1" s="1"/>
  <c r="BY2167" i="1" s="1"/>
  <c r="G2166" i="1"/>
  <c r="M2166" i="1" s="1"/>
  <c r="S2166" i="1" s="1"/>
  <c r="Y2166" i="1" s="1"/>
  <c r="AE2166" i="1" s="1"/>
  <c r="AK2166" i="1" s="1"/>
  <c r="AQ2166" i="1" s="1"/>
  <c r="AW2166" i="1" s="1"/>
  <c r="BC2166" i="1" s="1"/>
  <c r="BI2166" i="1" s="1"/>
  <c r="BO2166" i="1" s="1"/>
  <c r="BT2166" i="1" s="1"/>
  <c r="BY2166" i="1" s="1"/>
  <c r="BQ2147" i="1"/>
  <c r="M2135" i="1"/>
  <c r="S2135" i="1" s="1"/>
  <c r="Y2135" i="1" s="1"/>
  <c r="AE2135" i="1" s="1"/>
  <c r="AK2135" i="1" s="1"/>
  <c r="AQ2135" i="1" s="1"/>
  <c r="AW2135" i="1" s="1"/>
  <c r="BC2135" i="1" s="1"/>
  <c r="BI2135" i="1" s="1"/>
  <c r="BO2135" i="1" s="1"/>
  <c r="BT2135" i="1" s="1"/>
  <c r="BY2135" i="1" s="1"/>
  <c r="G2134" i="1"/>
  <c r="M2134" i="1" s="1"/>
  <c r="S2134" i="1" s="1"/>
  <c r="Y2134" i="1" s="1"/>
  <c r="AE2134" i="1" s="1"/>
  <c r="AK2134" i="1" s="1"/>
  <c r="AQ2134" i="1" s="1"/>
  <c r="AW2134" i="1" s="1"/>
  <c r="BC2134" i="1" s="1"/>
  <c r="BI2134" i="1" s="1"/>
  <c r="BO2134" i="1" s="1"/>
  <c r="BQ2115" i="1"/>
  <c r="L2188" i="1"/>
  <c r="R2188" i="1" s="1"/>
  <c r="X2188" i="1" s="1"/>
  <c r="AD2188" i="1" s="1"/>
  <c r="AJ2188" i="1" s="1"/>
  <c r="AP2188" i="1" s="1"/>
  <c r="AV2188" i="1" s="1"/>
  <c r="BB2188" i="1" s="1"/>
  <c r="BH2188" i="1" s="1"/>
  <c r="BN2188" i="1" s="1"/>
  <c r="BS2188" i="1" s="1"/>
  <c r="BX2188" i="1" s="1"/>
  <c r="N2167" i="1"/>
  <c r="T2167" i="1" s="1"/>
  <c r="Z2167" i="1" s="1"/>
  <c r="AF2167" i="1" s="1"/>
  <c r="AL2167" i="1" s="1"/>
  <c r="AR2167" i="1" s="1"/>
  <c r="AX2167" i="1" s="1"/>
  <c r="BD2167" i="1" s="1"/>
  <c r="BJ2167" i="1" s="1"/>
  <c r="BP2167" i="1" s="1"/>
  <c r="BU2167" i="1" s="1"/>
  <c r="BZ2167" i="1" s="1"/>
  <c r="H2166" i="1"/>
  <c r="N2166" i="1" s="1"/>
  <c r="T2166" i="1" s="1"/>
  <c r="Z2166" i="1" s="1"/>
  <c r="AF2166" i="1" s="1"/>
  <c r="AL2166" i="1" s="1"/>
  <c r="AR2166" i="1" s="1"/>
  <c r="AX2166" i="1" s="1"/>
  <c r="BD2166" i="1" s="1"/>
  <c r="BJ2166" i="1" s="1"/>
  <c r="BP2166" i="1" s="1"/>
  <c r="BU2166" i="1" s="1"/>
  <c r="BZ2166" i="1" s="1"/>
  <c r="J2154" i="1"/>
  <c r="J2153" i="1" s="1"/>
  <c r="J2152" i="1" s="1"/>
  <c r="M2102" i="1"/>
  <c r="S2102" i="1" s="1"/>
  <c r="Y2102" i="1" s="1"/>
  <c r="AE2102" i="1" s="1"/>
  <c r="AK2102" i="1" s="1"/>
  <c r="AQ2102" i="1" s="1"/>
  <c r="AW2102" i="1" s="1"/>
  <c r="BC2102" i="1" s="1"/>
  <c r="BI2102" i="1" s="1"/>
  <c r="BO2102" i="1" s="1"/>
  <c r="BT2102" i="1" s="1"/>
  <c r="BY2102" i="1" s="1"/>
  <c r="G2101" i="1"/>
  <c r="L2096" i="1"/>
  <c r="R2096" i="1" s="1"/>
  <c r="X2096" i="1" s="1"/>
  <c r="AD2096" i="1" s="1"/>
  <c r="AJ2096" i="1" s="1"/>
  <c r="AP2096" i="1" s="1"/>
  <c r="AV2096" i="1" s="1"/>
  <c r="BB2096" i="1" s="1"/>
  <c r="BH2096" i="1" s="1"/>
  <c r="BN2096" i="1" s="1"/>
  <c r="BQ2175" i="1"/>
  <c r="BE2113" i="1"/>
  <c r="BT2143" i="1"/>
  <c r="BY2143" i="1" s="1"/>
  <c r="AG2128" i="1"/>
  <c r="Q2113" i="1"/>
  <c r="N2090" i="1"/>
  <c r="T2090" i="1" s="1"/>
  <c r="Z2090" i="1" s="1"/>
  <c r="AF2090" i="1" s="1"/>
  <c r="AL2090" i="1" s="1"/>
  <c r="AR2090" i="1" s="1"/>
  <c r="AX2090" i="1" s="1"/>
  <c r="BD2090" i="1" s="1"/>
  <c r="BJ2090" i="1" s="1"/>
  <c r="BP2090" i="1" s="1"/>
  <c r="BU2090" i="1" s="1"/>
  <c r="BZ2090" i="1" s="1"/>
  <c r="H2089" i="1"/>
  <c r="N2078" i="1"/>
  <c r="T2078" i="1" s="1"/>
  <c r="Z2078" i="1" s="1"/>
  <c r="AF2078" i="1" s="1"/>
  <c r="AL2078" i="1" s="1"/>
  <c r="AR2078" i="1" s="1"/>
  <c r="AX2078" i="1" s="1"/>
  <c r="BD2078" i="1" s="1"/>
  <c r="BJ2078" i="1" s="1"/>
  <c r="BP2078" i="1" s="1"/>
  <c r="BU2078" i="1" s="1"/>
  <c r="BZ2078" i="1" s="1"/>
  <c r="H2077" i="1"/>
  <c r="N2054" i="1"/>
  <c r="T2054" i="1" s="1"/>
  <c r="Z2054" i="1" s="1"/>
  <c r="AF2054" i="1" s="1"/>
  <c r="AL2054" i="1" s="1"/>
  <c r="AR2054" i="1" s="1"/>
  <c r="AX2054" i="1" s="1"/>
  <c r="BD2054" i="1" s="1"/>
  <c r="BJ2054" i="1" s="1"/>
  <c r="BP2054" i="1" s="1"/>
  <c r="BU2054" i="1" s="1"/>
  <c r="BZ2054" i="1" s="1"/>
  <c r="H2053" i="1"/>
  <c r="BR2047" i="1"/>
  <c r="N2036" i="1"/>
  <c r="T2036" i="1" s="1"/>
  <c r="Z2036" i="1" s="1"/>
  <c r="AF2036" i="1" s="1"/>
  <c r="AL2036" i="1" s="1"/>
  <c r="AR2036" i="1" s="1"/>
  <c r="AX2036" i="1" s="1"/>
  <c r="BD2036" i="1" s="1"/>
  <c r="BJ2036" i="1" s="1"/>
  <c r="BP2036" i="1" s="1"/>
  <c r="BU2036" i="1" s="1"/>
  <c r="BZ2036" i="1" s="1"/>
  <c r="H2035" i="1"/>
  <c r="N2035" i="1" s="1"/>
  <c r="T2035" i="1" s="1"/>
  <c r="Z2035" i="1" s="1"/>
  <c r="AF2035" i="1" s="1"/>
  <c r="AL2035" i="1" s="1"/>
  <c r="AR2035" i="1" s="1"/>
  <c r="AX2035" i="1" s="1"/>
  <c r="BD2035" i="1" s="1"/>
  <c r="BJ2035" i="1" s="1"/>
  <c r="BP2035" i="1" s="1"/>
  <c r="BU2035" i="1" s="1"/>
  <c r="BZ2035" i="1" s="1"/>
  <c r="L2028" i="1"/>
  <c r="R2028" i="1" s="1"/>
  <c r="X2028" i="1" s="1"/>
  <c r="AD2028" i="1" s="1"/>
  <c r="AJ2028" i="1" s="1"/>
  <c r="AP2028" i="1" s="1"/>
  <c r="AV2028" i="1" s="1"/>
  <c r="BB2028" i="1" s="1"/>
  <c r="BH2028" i="1" s="1"/>
  <c r="BN2028" i="1" s="1"/>
  <c r="BS2028" i="1" s="1"/>
  <c r="BX2028" i="1" s="1"/>
  <c r="F2027" i="1"/>
  <c r="L2027" i="1" s="1"/>
  <c r="R2027" i="1" s="1"/>
  <c r="X2027" i="1" s="1"/>
  <c r="AD2027" i="1" s="1"/>
  <c r="AJ2027" i="1" s="1"/>
  <c r="AP2027" i="1" s="1"/>
  <c r="AV2027" i="1" s="1"/>
  <c r="BB2027" i="1" s="1"/>
  <c r="BH2027" i="1" s="1"/>
  <c r="BN2027" i="1" s="1"/>
  <c r="N2000" i="1"/>
  <c r="T2000" i="1" s="1"/>
  <c r="Z2000" i="1" s="1"/>
  <c r="AF2000" i="1" s="1"/>
  <c r="AL2000" i="1" s="1"/>
  <c r="AR2000" i="1" s="1"/>
  <c r="AX2000" i="1" s="1"/>
  <c r="BD2000" i="1" s="1"/>
  <c r="BJ2000" i="1" s="1"/>
  <c r="BP2000" i="1" s="1"/>
  <c r="BU2000" i="1" s="1"/>
  <c r="BZ2000" i="1" s="1"/>
  <c r="H1996" i="1"/>
  <c r="L2148" i="1"/>
  <c r="R2148" i="1" s="1"/>
  <c r="X2148" i="1" s="1"/>
  <c r="AD2148" i="1" s="1"/>
  <c r="AJ2148" i="1" s="1"/>
  <c r="AP2148" i="1" s="1"/>
  <c r="AV2148" i="1" s="1"/>
  <c r="BB2148" i="1" s="1"/>
  <c r="BH2148" i="1" s="1"/>
  <c r="BN2148" i="1" s="1"/>
  <c r="BS2148" i="1" s="1"/>
  <c r="BX2148" i="1" s="1"/>
  <c r="F2147" i="1"/>
  <c r="L1990" i="1"/>
  <c r="R1990" i="1" s="1"/>
  <c r="X1990" i="1" s="1"/>
  <c r="AD1990" i="1" s="1"/>
  <c r="AJ1990" i="1" s="1"/>
  <c r="AP1990" i="1" s="1"/>
  <c r="AV1990" i="1" s="1"/>
  <c r="BB1990" i="1" s="1"/>
  <c r="BH1990" i="1" s="1"/>
  <c r="BN1990" i="1" s="1"/>
  <c r="BS1990" i="1" s="1"/>
  <c r="BX1990" i="1" s="1"/>
  <c r="F1989" i="1"/>
  <c r="CA2113" i="1"/>
  <c r="N2102" i="1"/>
  <c r="T2102" i="1" s="1"/>
  <c r="Z2102" i="1" s="1"/>
  <c r="AF2102" i="1" s="1"/>
  <c r="AL2102" i="1" s="1"/>
  <c r="AR2102" i="1" s="1"/>
  <c r="AX2102" i="1" s="1"/>
  <c r="BD2102" i="1" s="1"/>
  <c r="BJ2102" i="1" s="1"/>
  <c r="BP2102" i="1" s="1"/>
  <c r="BU2102" i="1" s="1"/>
  <c r="BZ2102" i="1" s="1"/>
  <c r="H2101" i="1"/>
  <c r="G2043" i="1"/>
  <c r="M2043" i="1" s="1"/>
  <c r="S2043" i="1" s="1"/>
  <c r="Y2043" i="1" s="1"/>
  <c r="AE2043" i="1" s="1"/>
  <c r="AK2043" i="1" s="1"/>
  <c r="AQ2043" i="1" s="1"/>
  <c r="AW2043" i="1" s="1"/>
  <c r="BC2043" i="1" s="1"/>
  <c r="BI2043" i="1" s="1"/>
  <c r="BO2043" i="1" s="1"/>
  <c r="M2044" i="1"/>
  <c r="S2044" i="1" s="1"/>
  <c r="Y2044" i="1" s="1"/>
  <c r="AE2044" i="1" s="1"/>
  <c r="AK2044" i="1" s="1"/>
  <c r="AQ2044" i="1" s="1"/>
  <c r="AW2044" i="1" s="1"/>
  <c r="BC2044" i="1" s="1"/>
  <c r="BI2044" i="1" s="1"/>
  <c r="BO2044" i="1" s="1"/>
  <c r="BT2044" i="1" s="1"/>
  <c r="BY2044" i="1" s="1"/>
  <c r="BR1995" i="1"/>
  <c r="L1978" i="1"/>
  <c r="R1978" i="1" s="1"/>
  <c r="X1978" i="1" s="1"/>
  <c r="AD1978" i="1" s="1"/>
  <c r="AJ1978" i="1" s="1"/>
  <c r="AP1978" i="1" s="1"/>
  <c r="AV1978" i="1" s="1"/>
  <c r="BB1978" i="1" s="1"/>
  <c r="BH1978" i="1" s="1"/>
  <c r="BN1978" i="1" s="1"/>
  <c r="M1970" i="1"/>
  <c r="S1970" i="1" s="1"/>
  <c r="Y1970" i="1" s="1"/>
  <c r="AE1970" i="1" s="1"/>
  <c r="AK1970" i="1" s="1"/>
  <c r="AQ1970" i="1" s="1"/>
  <c r="AW1970" i="1" s="1"/>
  <c r="BC1970" i="1" s="1"/>
  <c r="BI1970" i="1" s="1"/>
  <c r="BO1970" i="1" s="1"/>
  <c r="BT1970" i="1" s="1"/>
  <c r="BY1970" i="1" s="1"/>
  <c r="G1969" i="1"/>
  <c r="BQ1960" i="1"/>
  <c r="BN1950" i="1"/>
  <c r="BK1949" i="1"/>
  <c r="BS1940" i="1"/>
  <c r="BX1940" i="1" s="1"/>
  <c r="BQ1939" i="1"/>
  <c r="M1931" i="1"/>
  <c r="S1931" i="1" s="1"/>
  <c r="Y1931" i="1" s="1"/>
  <c r="AE1931" i="1" s="1"/>
  <c r="AK1931" i="1" s="1"/>
  <c r="AQ1931" i="1" s="1"/>
  <c r="AW1931" i="1" s="1"/>
  <c r="BC1931" i="1" s="1"/>
  <c r="BI1931" i="1" s="1"/>
  <c r="BO1931" i="1" s="1"/>
  <c r="G1930" i="1"/>
  <c r="M1930" i="1" s="1"/>
  <c r="S1930" i="1" s="1"/>
  <c r="Y1930" i="1" s="1"/>
  <c r="AE1930" i="1" s="1"/>
  <c r="AK1930" i="1" s="1"/>
  <c r="AQ1930" i="1" s="1"/>
  <c r="AW1930" i="1" s="1"/>
  <c r="BC1930" i="1" s="1"/>
  <c r="BI1930" i="1" s="1"/>
  <c r="BO1930" i="1" s="1"/>
  <c r="M1921" i="1"/>
  <c r="S1921" i="1" s="1"/>
  <c r="Y1921" i="1" s="1"/>
  <c r="AE1921" i="1" s="1"/>
  <c r="AK1921" i="1" s="1"/>
  <c r="AQ1921" i="1" s="1"/>
  <c r="AW1921" i="1" s="1"/>
  <c r="BC1921" i="1" s="1"/>
  <c r="BI1921" i="1" s="1"/>
  <c r="BO1921" i="1" s="1"/>
  <c r="G1920" i="1"/>
  <c r="M1920" i="1" s="1"/>
  <c r="S1920" i="1" s="1"/>
  <c r="Y1920" i="1" s="1"/>
  <c r="AE1920" i="1" s="1"/>
  <c r="AK1920" i="1" s="1"/>
  <c r="AQ1920" i="1" s="1"/>
  <c r="AW1920" i="1" s="1"/>
  <c r="BC1920" i="1" s="1"/>
  <c r="BI1920" i="1" s="1"/>
  <c r="BO1920" i="1" s="1"/>
  <c r="BS1897" i="1"/>
  <c r="BX1897" i="1" s="1"/>
  <c r="BQ1893" i="1"/>
  <c r="N1960" i="1"/>
  <c r="T1960" i="1" s="1"/>
  <c r="Z1960" i="1" s="1"/>
  <c r="AF1960" i="1" s="1"/>
  <c r="AL1960" i="1" s="1"/>
  <c r="AR1960" i="1" s="1"/>
  <c r="AX1960" i="1" s="1"/>
  <c r="BD1960" i="1" s="1"/>
  <c r="BJ1960" i="1" s="1"/>
  <c r="BP1960" i="1" s="1"/>
  <c r="BU1960" i="1" s="1"/>
  <c r="BZ1960" i="1" s="1"/>
  <c r="H1959" i="1"/>
  <c r="L1954" i="1"/>
  <c r="R1954" i="1" s="1"/>
  <c r="X1954" i="1" s="1"/>
  <c r="AD1954" i="1" s="1"/>
  <c r="AJ1954" i="1" s="1"/>
  <c r="AP1954" i="1" s="1"/>
  <c r="AV1954" i="1" s="1"/>
  <c r="BB1954" i="1" s="1"/>
  <c r="BH1954" i="1" s="1"/>
  <c r="BN1954" i="1" s="1"/>
  <c r="BS1954" i="1" s="1"/>
  <c r="BX1954" i="1" s="1"/>
  <c r="F1953" i="1"/>
  <c r="L1953" i="1" s="1"/>
  <c r="R1953" i="1" s="1"/>
  <c r="X1953" i="1" s="1"/>
  <c r="AD1953" i="1" s="1"/>
  <c r="AJ1953" i="1" s="1"/>
  <c r="AP1953" i="1" s="1"/>
  <c r="AV1953" i="1" s="1"/>
  <c r="BB1953" i="1" s="1"/>
  <c r="BH1953" i="1" s="1"/>
  <c r="BN1953" i="1" s="1"/>
  <c r="BR1921" i="1"/>
  <c r="L1922" i="1"/>
  <c r="R1922" i="1" s="1"/>
  <c r="X1922" i="1" s="1"/>
  <c r="AD1922" i="1" s="1"/>
  <c r="AJ1922" i="1" s="1"/>
  <c r="AP1922" i="1" s="1"/>
  <c r="AV1922" i="1" s="1"/>
  <c r="BB1922" i="1" s="1"/>
  <c r="BH1922" i="1" s="1"/>
  <c r="BN1922" i="1" s="1"/>
  <c r="BS1922" i="1" s="1"/>
  <c r="BX1922" i="1" s="1"/>
  <c r="F1921" i="1"/>
  <c r="G1900" i="1"/>
  <c r="M1900" i="1" s="1"/>
  <c r="S1900" i="1" s="1"/>
  <c r="Y1900" i="1" s="1"/>
  <c r="AE1900" i="1" s="1"/>
  <c r="AK1900" i="1" s="1"/>
  <c r="AQ1900" i="1" s="1"/>
  <c r="AW1900" i="1" s="1"/>
  <c r="BC1900" i="1" s="1"/>
  <c r="BI1900" i="1" s="1"/>
  <c r="BO1900" i="1" s="1"/>
  <c r="M1901" i="1"/>
  <c r="S1901" i="1" s="1"/>
  <c r="Y1901" i="1" s="1"/>
  <c r="AE1901" i="1" s="1"/>
  <c r="AK1901" i="1" s="1"/>
  <c r="AQ1901" i="1" s="1"/>
  <c r="AW1901" i="1" s="1"/>
  <c r="BC1901" i="1" s="1"/>
  <c r="BI1901" i="1" s="1"/>
  <c r="BO1901" i="1" s="1"/>
  <c r="M1870" i="1"/>
  <c r="S1870" i="1" s="1"/>
  <c r="Y1870" i="1" s="1"/>
  <c r="AE1870" i="1" s="1"/>
  <c r="AK1870" i="1" s="1"/>
  <c r="AQ1870" i="1" s="1"/>
  <c r="AW1870" i="1" s="1"/>
  <c r="BC1870" i="1" s="1"/>
  <c r="BI1870" i="1" s="1"/>
  <c r="BO1870" i="1" s="1"/>
  <c r="BT1870" i="1" s="1"/>
  <c r="BY1870" i="1" s="1"/>
  <c r="G1869" i="1"/>
  <c r="M1869" i="1" s="1"/>
  <c r="S1869" i="1" s="1"/>
  <c r="Y1869" i="1" s="1"/>
  <c r="AE1869" i="1" s="1"/>
  <c r="AK1869" i="1" s="1"/>
  <c r="AQ1869" i="1" s="1"/>
  <c r="AW1869" i="1" s="1"/>
  <c r="BC1869" i="1" s="1"/>
  <c r="BI1869" i="1" s="1"/>
  <c r="BO1869" i="1" s="1"/>
  <c r="BT1869" i="1" s="1"/>
  <c r="BY1869" i="1" s="1"/>
  <c r="M1847" i="1"/>
  <c r="S1847" i="1" s="1"/>
  <c r="Y1847" i="1" s="1"/>
  <c r="AE1847" i="1" s="1"/>
  <c r="AK1847" i="1" s="1"/>
  <c r="AQ1847" i="1" s="1"/>
  <c r="AW1847" i="1" s="1"/>
  <c r="BC1847" i="1" s="1"/>
  <c r="BI1847" i="1" s="1"/>
  <c r="BO1847" i="1" s="1"/>
  <c r="BT1847" i="1" s="1"/>
  <c r="BY1847" i="1" s="1"/>
  <c r="G1846" i="1"/>
  <c r="M1846" i="1" s="1"/>
  <c r="S1846" i="1" s="1"/>
  <c r="Y1846" i="1" s="1"/>
  <c r="AE1846" i="1" s="1"/>
  <c r="AK1846" i="1" s="1"/>
  <c r="AQ1846" i="1" s="1"/>
  <c r="AW1846" i="1" s="1"/>
  <c r="BC1846" i="1" s="1"/>
  <c r="BI1846" i="1" s="1"/>
  <c r="BO1846" i="1" s="1"/>
  <c r="BT1846" i="1" s="1"/>
  <c r="BY1846" i="1" s="1"/>
  <c r="M1822" i="1"/>
  <c r="S1822" i="1" s="1"/>
  <c r="Y1822" i="1" s="1"/>
  <c r="AE1822" i="1" s="1"/>
  <c r="AK1822" i="1" s="1"/>
  <c r="AQ1822" i="1" s="1"/>
  <c r="AW1822" i="1" s="1"/>
  <c r="BC1822" i="1" s="1"/>
  <c r="BI1822" i="1" s="1"/>
  <c r="BO1822" i="1" s="1"/>
  <c r="G1821" i="1"/>
  <c r="BR2115" i="1"/>
  <c r="BA2012" i="1"/>
  <c r="BA1858" i="1" s="1"/>
  <c r="BT1909" i="1"/>
  <c r="BY1909" i="1" s="1"/>
  <c r="BR1908" i="1"/>
  <c r="BT1908" i="1" s="1"/>
  <c r="BY1908" i="1" s="1"/>
  <c r="L1909" i="1"/>
  <c r="R1909" i="1" s="1"/>
  <c r="X1909" i="1" s="1"/>
  <c r="AD1909" i="1" s="1"/>
  <c r="AJ1909" i="1" s="1"/>
  <c r="AP1909" i="1" s="1"/>
  <c r="AV1909" i="1" s="1"/>
  <c r="BB1909" i="1" s="1"/>
  <c r="BH1909" i="1" s="1"/>
  <c r="BN1909" i="1" s="1"/>
  <c r="F1908" i="1"/>
  <c r="L1908" i="1" s="1"/>
  <c r="R1908" i="1" s="1"/>
  <c r="X1908" i="1" s="1"/>
  <c r="AD1908" i="1" s="1"/>
  <c r="AJ1908" i="1" s="1"/>
  <c r="AP1908" i="1" s="1"/>
  <c r="AV1908" i="1" s="1"/>
  <c r="BB1908" i="1" s="1"/>
  <c r="BH1908" i="1" s="1"/>
  <c r="BN1908" i="1" s="1"/>
  <c r="BS1874" i="1"/>
  <c r="BX1874" i="1" s="1"/>
  <c r="BQ1873" i="1"/>
  <c r="BS1873" i="1" s="1"/>
  <c r="BX1873" i="1" s="1"/>
  <c r="BS1866" i="1"/>
  <c r="BX1866" i="1" s="1"/>
  <c r="BQ1865" i="1"/>
  <c r="BS1865" i="1" s="1"/>
  <c r="BX1865" i="1" s="1"/>
  <c r="BT1822" i="1"/>
  <c r="BY1822" i="1" s="1"/>
  <c r="BR1821" i="1"/>
  <c r="BQ1811" i="1"/>
  <c r="N2135" i="1"/>
  <c r="T2135" i="1" s="1"/>
  <c r="Z2135" i="1" s="1"/>
  <c r="AF2135" i="1" s="1"/>
  <c r="AL2135" i="1" s="1"/>
  <c r="AR2135" i="1" s="1"/>
  <c r="AX2135" i="1" s="1"/>
  <c r="BD2135" i="1" s="1"/>
  <c r="BJ2135" i="1" s="1"/>
  <c r="BP2135" i="1" s="1"/>
  <c r="BU2135" i="1" s="1"/>
  <c r="BZ2135" i="1" s="1"/>
  <c r="H2134" i="1"/>
  <c r="N2134" i="1" s="1"/>
  <c r="T2134" i="1" s="1"/>
  <c r="Z2134" i="1" s="1"/>
  <c r="AF2134" i="1" s="1"/>
  <c r="AL2134" i="1" s="1"/>
  <c r="AR2134" i="1" s="1"/>
  <c r="AX2134" i="1" s="1"/>
  <c r="BD2134" i="1" s="1"/>
  <c r="BJ2134" i="1" s="1"/>
  <c r="BP2134" i="1" s="1"/>
  <c r="BU2134" i="1" s="1"/>
  <c r="BZ2134" i="1" s="1"/>
  <c r="BQ2047" i="1"/>
  <c r="Q2013" i="1"/>
  <c r="Q2012" i="1" s="1"/>
  <c r="H1983" i="1"/>
  <c r="N1984" i="1"/>
  <c r="T1984" i="1" s="1"/>
  <c r="Z1984" i="1" s="1"/>
  <c r="AF1984" i="1" s="1"/>
  <c r="AL1984" i="1" s="1"/>
  <c r="AR1984" i="1" s="1"/>
  <c r="AX1984" i="1" s="1"/>
  <c r="BD1984" i="1" s="1"/>
  <c r="BJ1984" i="1" s="1"/>
  <c r="BP1984" i="1" s="1"/>
  <c r="BU1984" i="1" s="1"/>
  <c r="BZ1984" i="1" s="1"/>
  <c r="M1978" i="1"/>
  <c r="S1978" i="1" s="1"/>
  <c r="Y1978" i="1" s="1"/>
  <c r="AE1978" i="1" s="1"/>
  <c r="AK1978" i="1" s="1"/>
  <c r="AQ1978" i="1" s="1"/>
  <c r="AW1978" i="1" s="1"/>
  <c r="BC1978" i="1" s="1"/>
  <c r="BI1978" i="1" s="1"/>
  <c r="BO1978" i="1" s="1"/>
  <c r="BT1978" i="1" s="1"/>
  <c r="BY1978" i="1" s="1"/>
  <c r="BR1960" i="1"/>
  <c r="BT1961" i="1"/>
  <c r="BY1961" i="1" s="1"/>
  <c r="F1960" i="1"/>
  <c r="L1961" i="1"/>
  <c r="R1961" i="1" s="1"/>
  <c r="X1961" i="1" s="1"/>
  <c r="AD1961" i="1" s="1"/>
  <c r="AJ1961" i="1" s="1"/>
  <c r="AP1961" i="1" s="1"/>
  <c r="AV1961" i="1" s="1"/>
  <c r="BB1961" i="1" s="1"/>
  <c r="BH1961" i="1" s="1"/>
  <c r="BN1961" i="1" s="1"/>
  <c r="BS1961" i="1" s="1"/>
  <c r="BX1961" i="1" s="1"/>
  <c r="BR1931" i="1"/>
  <c r="BT1932" i="1"/>
  <c r="BY1932" i="1" s="1"/>
  <c r="F1931" i="1"/>
  <c r="L1932" i="1"/>
  <c r="R1932" i="1" s="1"/>
  <c r="X1932" i="1" s="1"/>
  <c r="AD1932" i="1" s="1"/>
  <c r="AJ1932" i="1" s="1"/>
  <c r="AP1932" i="1" s="1"/>
  <c r="AV1932" i="1" s="1"/>
  <c r="BB1932" i="1" s="1"/>
  <c r="BH1932" i="1" s="1"/>
  <c r="BN1932" i="1" s="1"/>
  <c r="M1866" i="1"/>
  <c r="S1866" i="1" s="1"/>
  <c r="Y1866" i="1" s="1"/>
  <c r="AE1866" i="1" s="1"/>
  <c r="AK1866" i="1" s="1"/>
  <c r="AQ1866" i="1" s="1"/>
  <c r="AW1866" i="1" s="1"/>
  <c r="BC1866" i="1" s="1"/>
  <c r="BI1866" i="1" s="1"/>
  <c r="BO1866" i="1" s="1"/>
  <c r="BT1866" i="1" s="1"/>
  <c r="BY1866" i="1" s="1"/>
  <c r="M1851" i="1"/>
  <c r="S1851" i="1" s="1"/>
  <c r="Y1851" i="1" s="1"/>
  <c r="AE1851" i="1" s="1"/>
  <c r="AK1851" i="1" s="1"/>
  <c r="AQ1851" i="1" s="1"/>
  <c r="AW1851" i="1" s="1"/>
  <c r="BC1851" i="1" s="1"/>
  <c r="BI1851" i="1" s="1"/>
  <c r="BO1851" i="1" s="1"/>
  <c r="BT1851" i="1" s="1"/>
  <c r="BY1851" i="1" s="1"/>
  <c r="M1843" i="1"/>
  <c r="S1843" i="1" s="1"/>
  <c r="Y1843" i="1" s="1"/>
  <c r="AE1843" i="1" s="1"/>
  <c r="AK1843" i="1" s="1"/>
  <c r="AQ1843" i="1" s="1"/>
  <c r="AW1843" i="1" s="1"/>
  <c r="BC1843" i="1" s="1"/>
  <c r="BI1843" i="1" s="1"/>
  <c r="BO1843" i="1" s="1"/>
  <c r="BT1843" i="1" s="1"/>
  <c r="BY1843" i="1" s="1"/>
  <c r="Q2186" i="1"/>
  <c r="Q2185" i="1" s="1"/>
  <c r="Q2184" i="1" s="1"/>
  <c r="N2110" i="1"/>
  <c r="T2110" i="1" s="1"/>
  <c r="Z2110" i="1" s="1"/>
  <c r="AF2110" i="1" s="1"/>
  <c r="AL2110" i="1" s="1"/>
  <c r="AR2110" i="1" s="1"/>
  <c r="AX2110" i="1" s="1"/>
  <c r="BD2110" i="1" s="1"/>
  <c r="BJ2110" i="1" s="1"/>
  <c r="BP2110" i="1" s="1"/>
  <c r="BU2110" i="1" s="1"/>
  <c r="BZ2110" i="1" s="1"/>
  <c r="H2109" i="1"/>
  <c r="M2049" i="1"/>
  <c r="S2049" i="1" s="1"/>
  <c r="Y2049" i="1" s="1"/>
  <c r="AE2049" i="1" s="1"/>
  <c r="AK2049" i="1" s="1"/>
  <c r="AQ2049" i="1" s="1"/>
  <c r="AW2049" i="1" s="1"/>
  <c r="BC2049" i="1" s="1"/>
  <c r="BI2049" i="1" s="1"/>
  <c r="BO2049" i="1" s="1"/>
  <c r="BT2049" i="1" s="1"/>
  <c r="BY2049" i="1" s="1"/>
  <c r="G2048" i="1"/>
  <c r="BT1904" i="1"/>
  <c r="BY1904" i="1" s="1"/>
  <c r="L1812" i="1"/>
  <c r="R1812" i="1" s="1"/>
  <c r="X1812" i="1" s="1"/>
  <c r="AD1812" i="1" s="1"/>
  <c r="AJ1812" i="1" s="1"/>
  <c r="AP1812" i="1" s="1"/>
  <c r="AV1812" i="1" s="1"/>
  <c r="BB1812" i="1" s="1"/>
  <c r="BH1812" i="1" s="1"/>
  <c r="BN1812" i="1" s="1"/>
  <c r="BS1812" i="1" s="1"/>
  <c r="BX1812" i="1" s="1"/>
  <c r="BR1762" i="1"/>
  <c r="BT1762" i="1" s="1"/>
  <c r="BY1762" i="1" s="1"/>
  <c r="BT1763" i="1"/>
  <c r="BY1763" i="1" s="1"/>
  <c r="N1709" i="1"/>
  <c r="T1709" i="1" s="1"/>
  <c r="Z1709" i="1" s="1"/>
  <c r="AF1709" i="1" s="1"/>
  <c r="AL1709" i="1" s="1"/>
  <c r="AR1709" i="1" s="1"/>
  <c r="AX1709" i="1" s="1"/>
  <c r="BD1709" i="1" s="1"/>
  <c r="BJ1709" i="1" s="1"/>
  <c r="BP1709" i="1" s="1"/>
  <c r="BU1709" i="1" s="1"/>
  <c r="BZ1709" i="1" s="1"/>
  <c r="H1708" i="1"/>
  <c r="BT1700" i="1"/>
  <c r="BY1700" i="1" s="1"/>
  <c r="L1786" i="1"/>
  <c r="R1786" i="1" s="1"/>
  <c r="X1786" i="1" s="1"/>
  <c r="AD1786" i="1" s="1"/>
  <c r="AJ1786" i="1" s="1"/>
  <c r="AP1786" i="1" s="1"/>
  <c r="AV1786" i="1" s="1"/>
  <c r="BB1786" i="1" s="1"/>
  <c r="BH1786" i="1" s="1"/>
  <c r="BN1786" i="1" s="1"/>
  <c r="X1753" i="1"/>
  <c r="AD1753" i="1" s="1"/>
  <c r="AJ1753" i="1" s="1"/>
  <c r="AP1753" i="1" s="1"/>
  <c r="AV1753" i="1" s="1"/>
  <c r="BB1753" i="1" s="1"/>
  <c r="BH1753" i="1" s="1"/>
  <c r="BN1753" i="1" s="1"/>
  <c r="AU1717" i="1"/>
  <c r="BT1668" i="1"/>
  <c r="BY1668" i="1" s="1"/>
  <c r="J1657" i="1"/>
  <c r="BQ1650" i="1"/>
  <c r="BS1768" i="1"/>
  <c r="BX1768" i="1" s="1"/>
  <c r="BS1750" i="1"/>
  <c r="BX1750" i="1" s="1"/>
  <c r="BR1720" i="1"/>
  <c r="BT1721" i="1"/>
  <c r="BY1721" i="1" s="1"/>
  <c r="L1721" i="1"/>
  <c r="R1721" i="1" s="1"/>
  <c r="X1721" i="1" s="1"/>
  <c r="AD1721" i="1" s="1"/>
  <c r="AJ1721" i="1" s="1"/>
  <c r="AP1721" i="1" s="1"/>
  <c r="AV1721" i="1" s="1"/>
  <c r="BB1721" i="1" s="1"/>
  <c r="BH1721" i="1" s="1"/>
  <c r="BN1721" i="1" s="1"/>
  <c r="BS1721" i="1" s="1"/>
  <c r="BX1721" i="1" s="1"/>
  <c r="F1720" i="1"/>
  <c r="M1692" i="1"/>
  <c r="S1692" i="1" s="1"/>
  <c r="Y1692" i="1" s="1"/>
  <c r="AE1692" i="1" s="1"/>
  <c r="AK1692" i="1" s="1"/>
  <c r="AQ1692" i="1" s="1"/>
  <c r="AW1692" i="1" s="1"/>
  <c r="BC1692" i="1" s="1"/>
  <c r="BI1692" i="1" s="1"/>
  <c r="BO1692" i="1" s="1"/>
  <c r="BT1692" i="1" s="1"/>
  <c r="BY1692" i="1" s="1"/>
  <c r="G1691" i="1"/>
  <c r="BQ1683" i="1"/>
  <c r="M1675" i="1"/>
  <c r="S1675" i="1" s="1"/>
  <c r="Y1675" i="1" s="1"/>
  <c r="AE1675" i="1" s="1"/>
  <c r="AK1675" i="1" s="1"/>
  <c r="AQ1675" i="1" s="1"/>
  <c r="AW1675" i="1" s="1"/>
  <c r="BC1675" i="1" s="1"/>
  <c r="BI1675" i="1" s="1"/>
  <c r="BO1675" i="1" s="1"/>
  <c r="BT1675" i="1" s="1"/>
  <c r="BY1675" i="1" s="1"/>
  <c r="G1674" i="1"/>
  <c r="M1674" i="1" s="1"/>
  <c r="S1674" i="1" s="1"/>
  <c r="Y1674" i="1" s="1"/>
  <c r="AE1674" i="1" s="1"/>
  <c r="AK1674" i="1" s="1"/>
  <c r="AQ1674" i="1" s="1"/>
  <c r="AW1674" i="1" s="1"/>
  <c r="BC1674" i="1" s="1"/>
  <c r="BI1674" i="1" s="1"/>
  <c r="BO1674" i="1" s="1"/>
  <c r="BT1674" i="1" s="1"/>
  <c r="BY1674" i="1" s="1"/>
  <c r="BQ1664" i="1"/>
  <c r="N1638" i="1"/>
  <c r="T1638" i="1" s="1"/>
  <c r="Z1638" i="1" s="1"/>
  <c r="AF1638" i="1" s="1"/>
  <c r="AL1638" i="1" s="1"/>
  <c r="AR1638" i="1" s="1"/>
  <c r="AX1638" i="1" s="1"/>
  <c r="BD1638" i="1" s="1"/>
  <c r="BJ1638" i="1" s="1"/>
  <c r="BP1638" i="1" s="1"/>
  <c r="BU1638" i="1" s="1"/>
  <c r="BZ1638" i="1" s="1"/>
  <c r="H1637" i="1"/>
  <c r="N1608" i="1"/>
  <c r="T1608" i="1" s="1"/>
  <c r="Z1608" i="1" s="1"/>
  <c r="AF1608" i="1" s="1"/>
  <c r="AL1608" i="1" s="1"/>
  <c r="AR1608" i="1" s="1"/>
  <c r="AX1608" i="1" s="1"/>
  <c r="BD1608" i="1" s="1"/>
  <c r="BJ1608" i="1" s="1"/>
  <c r="BP1608" i="1" s="1"/>
  <c r="BU1608" i="1" s="1"/>
  <c r="BZ1608" i="1" s="1"/>
  <c r="BR1598" i="1"/>
  <c r="BQ1592" i="1"/>
  <c r="M1579" i="1"/>
  <c r="S1579" i="1" s="1"/>
  <c r="Y1579" i="1" s="1"/>
  <c r="AE1579" i="1" s="1"/>
  <c r="AK1579" i="1" s="1"/>
  <c r="AQ1579" i="1" s="1"/>
  <c r="AW1579" i="1" s="1"/>
  <c r="BC1579" i="1" s="1"/>
  <c r="BI1579" i="1" s="1"/>
  <c r="BO1579" i="1" s="1"/>
  <c r="BT1579" i="1" s="1"/>
  <c r="BY1579" i="1" s="1"/>
  <c r="G1578" i="1"/>
  <c r="BQ1569" i="1"/>
  <c r="BQ1554" i="1"/>
  <c r="BB1546" i="1"/>
  <c r="BH1546" i="1" s="1"/>
  <c r="BN1546" i="1" s="1"/>
  <c r="AY1545" i="1"/>
  <c r="BQ1530" i="1"/>
  <c r="M1522" i="1"/>
  <c r="S1522" i="1" s="1"/>
  <c r="Y1522" i="1" s="1"/>
  <c r="AE1522" i="1" s="1"/>
  <c r="AK1522" i="1" s="1"/>
  <c r="AQ1522" i="1" s="1"/>
  <c r="AW1522" i="1" s="1"/>
  <c r="BC1522" i="1" s="1"/>
  <c r="BI1522" i="1" s="1"/>
  <c r="BO1522" i="1" s="1"/>
  <c r="BT1522" i="1" s="1"/>
  <c r="BY1522" i="1" s="1"/>
  <c r="G1521" i="1"/>
  <c r="M1521" i="1" s="1"/>
  <c r="S1521" i="1" s="1"/>
  <c r="Y1521" i="1" s="1"/>
  <c r="AE1521" i="1" s="1"/>
  <c r="AK1521" i="1" s="1"/>
  <c r="AQ1521" i="1" s="1"/>
  <c r="AW1521" i="1" s="1"/>
  <c r="BC1521" i="1" s="1"/>
  <c r="BI1521" i="1" s="1"/>
  <c r="BO1521" i="1" s="1"/>
  <c r="BT1521" i="1" s="1"/>
  <c r="BY1521" i="1" s="1"/>
  <c r="N1517" i="1"/>
  <c r="T1517" i="1" s="1"/>
  <c r="Z1517" i="1" s="1"/>
  <c r="AF1517" i="1" s="1"/>
  <c r="AL1517" i="1" s="1"/>
  <c r="AR1517" i="1" s="1"/>
  <c r="AX1517" i="1" s="1"/>
  <c r="BD1517" i="1" s="1"/>
  <c r="BJ1517" i="1" s="1"/>
  <c r="BP1517" i="1" s="1"/>
  <c r="BU1517" i="1" s="1"/>
  <c r="BZ1517" i="1" s="1"/>
  <c r="H1516" i="1"/>
  <c r="N1516" i="1" s="1"/>
  <c r="T1516" i="1" s="1"/>
  <c r="Z1516" i="1" s="1"/>
  <c r="AF1516" i="1" s="1"/>
  <c r="AL1516" i="1" s="1"/>
  <c r="AR1516" i="1" s="1"/>
  <c r="AX1516" i="1" s="1"/>
  <c r="BD1516" i="1" s="1"/>
  <c r="BJ1516" i="1" s="1"/>
  <c r="BP1516" i="1" s="1"/>
  <c r="BU1516" i="1" s="1"/>
  <c r="BZ1516" i="1" s="1"/>
  <c r="BR1507" i="1"/>
  <c r="M1498" i="1"/>
  <c r="S1498" i="1" s="1"/>
  <c r="Y1498" i="1" s="1"/>
  <c r="AE1498" i="1" s="1"/>
  <c r="AK1498" i="1" s="1"/>
  <c r="AQ1498" i="1" s="1"/>
  <c r="AW1498" i="1" s="1"/>
  <c r="BC1498" i="1" s="1"/>
  <c r="BI1498" i="1" s="1"/>
  <c r="BO1498" i="1" s="1"/>
  <c r="BT1498" i="1" s="1"/>
  <c r="BY1498" i="1" s="1"/>
  <c r="G1497" i="1"/>
  <c r="M1497" i="1" s="1"/>
  <c r="S1497" i="1" s="1"/>
  <c r="Y1497" i="1" s="1"/>
  <c r="AE1497" i="1" s="1"/>
  <c r="AK1497" i="1" s="1"/>
  <c r="AQ1497" i="1" s="1"/>
  <c r="AW1497" i="1" s="1"/>
  <c r="BC1497" i="1" s="1"/>
  <c r="BI1497" i="1" s="1"/>
  <c r="BO1497" i="1" s="1"/>
  <c r="BT1497" i="1" s="1"/>
  <c r="BY1497" i="1" s="1"/>
  <c r="S1489" i="1"/>
  <c r="Y1489" i="1" s="1"/>
  <c r="AE1489" i="1" s="1"/>
  <c r="AK1489" i="1" s="1"/>
  <c r="AQ1489" i="1" s="1"/>
  <c r="AW1489" i="1" s="1"/>
  <c r="BC1489" i="1" s="1"/>
  <c r="BI1489" i="1" s="1"/>
  <c r="BO1489" i="1" s="1"/>
  <c r="P1488" i="1"/>
  <c r="BS1781" i="1"/>
  <c r="BX1781" i="1" s="1"/>
  <c r="I1767" i="1"/>
  <c r="BQ1743" i="1"/>
  <c r="BK1717" i="1"/>
  <c r="F1728" i="1"/>
  <c r="L1728" i="1" s="1"/>
  <c r="R1728" i="1" s="1"/>
  <c r="X1728" i="1" s="1"/>
  <c r="AD1728" i="1" s="1"/>
  <c r="AJ1728" i="1" s="1"/>
  <c r="AP1728" i="1" s="1"/>
  <c r="AV1728" i="1" s="1"/>
  <c r="L1729" i="1"/>
  <c r="R1729" i="1" s="1"/>
  <c r="X1729" i="1" s="1"/>
  <c r="AD1729" i="1" s="1"/>
  <c r="AJ1729" i="1" s="1"/>
  <c r="AP1729" i="1" s="1"/>
  <c r="AV1729" i="1" s="1"/>
  <c r="BB1729" i="1" s="1"/>
  <c r="BH1729" i="1" s="1"/>
  <c r="BN1729" i="1" s="1"/>
  <c r="BS1729" i="1" s="1"/>
  <c r="BX1729" i="1" s="1"/>
  <c r="Z1713" i="1"/>
  <c r="AF1713" i="1" s="1"/>
  <c r="AL1713" i="1" s="1"/>
  <c r="AR1713" i="1" s="1"/>
  <c r="AX1713" i="1" s="1"/>
  <c r="BD1713" i="1" s="1"/>
  <c r="BJ1713" i="1" s="1"/>
  <c r="BP1713" i="1" s="1"/>
  <c r="BU1713" i="1" s="1"/>
  <c r="BZ1713" i="1" s="1"/>
  <c r="L1692" i="1"/>
  <c r="R1692" i="1" s="1"/>
  <c r="X1692" i="1" s="1"/>
  <c r="AD1692" i="1" s="1"/>
  <c r="AJ1692" i="1" s="1"/>
  <c r="AP1692" i="1" s="1"/>
  <c r="AV1692" i="1" s="1"/>
  <c r="BB1692" i="1" s="1"/>
  <c r="BH1692" i="1" s="1"/>
  <c r="BN1692" i="1" s="1"/>
  <c r="BS1692" i="1" s="1"/>
  <c r="BX1692" i="1" s="1"/>
  <c r="F1691" i="1"/>
  <c r="L1685" i="1"/>
  <c r="R1685" i="1" s="1"/>
  <c r="X1685" i="1" s="1"/>
  <c r="AD1685" i="1" s="1"/>
  <c r="AJ1685" i="1" s="1"/>
  <c r="AP1685" i="1" s="1"/>
  <c r="AV1685" i="1" s="1"/>
  <c r="BB1685" i="1" s="1"/>
  <c r="BH1685" i="1" s="1"/>
  <c r="BN1685" i="1" s="1"/>
  <c r="BS1685" i="1" s="1"/>
  <c r="BX1685" i="1" s="1"/>
  <c r="F1684" i="1"/>
  <c r="N1679" i="1"/>
  <c r="T1679" i="1" s="1"/>
  <c r="Z1679" i="1" s="1"/>
  <c r="AF1679" i="1" s="1"/>
  <c r="AL1679" i="1" s="1"/>
  <c r="AR1679" i="1" s="1"/>
  <c r="AX1679" i="1" s="1"/>
  <c r="BD1679" i="1" s="1"/>
  <c r="BJ1679" i="1" s="1"/>
  <c r="BP1679" i="1" s="1"/>
  <c r="BU1679" i="1" s="1"/>
  <c r="BZ1679" i="1" s="1"/>
  <c r="H1678" i="1"/>
  <c r="N1678" i="1" s="1"/>
  <c r="T1678" i="1" s="1"/>
  <c r="Z1678" i="1" s="1"/>
  <c r="AF1678" i="1" s="1"/>
  <c r="AL1678" i="1" s="1"/>
  <c r="AR1678" i="1" s="1"/>
  <c r="AX1678" i="1" s="1"/>
  <c r="BD1678" i="1" s="1"/>
  <c r="BJ1678" i="1" s="1"/>
  <c r="BP1678" i="1" s="1"/>
  <c r="BU1678" i="1" s="1"/>
  <c r="BZ1678" i="1" s="1"/>
  <c r="BS1627" i="1"/>
  <c r="BX1627" i="1" s="1"/>
  <c r="L1618" i="1"/>
  <c r="R1618" i="1" s="1"/>
  <c r="X1618" i="1" s="1"/>
  <c r="AD1618" i="1" s="1"/>
  <c r="AJ1618" i="1" s="1"/>
  <c r="AP1618" i="1" s="1"/>
  <c r="AV1618" i="1" s="1"/>
  <c r="BB1618" i="1" s="1"/>
  <c r="BH1618" i="1" s="1"/>
  <c r="BN1618" i="1" s="1"/>
  <c r="M1612" i="1"/>
  <c r="S1612" i="1" s="1"/>
  <c r="Y1612" i="1" s="1"/>
  <c r="AE1612" i="1" s="1"/>
  <c r="AK1612" i="1" s="1"/>
  <c r="AQ1612" i="1" s="1"/>
  <c r="AW1612" i="1" s="1"/>
  <c r="BC1612" i="1" s="1"/>
  <c r="BI1612" i="1" s="1"/>
  <c r="BO1612" i="1" s="1"/>
  <c r="BT1612" i="1" s="1"/>
  <c r="BY1612" i="1" s="1"/>
  <c r="BQ1597" i="1"/>
  <c r="M1570" i="1"/>
  <c r="S1570" i="1" s="1"/>
  <c r="Y1570" i="1" s="1"/>
  <c r="AE1570" i="1" s="1"/>
  <c r="AK1570" i="1" s="1"/>
  <c r="AQ1570" i="1" s="1"/>
  <c r="AW1570" i="1" s="1"/>
  <c r="BC1570" i="1" s="1"/>
  <c r="BI1570" i="1" s="1"/>
  <c r="BO1570" i="1" s="1"/>
  <c r="AS1542" i="1"/>
  <c r="BR1530" i="1"/>
  <c r="L1531" i="1"/>
  <c r="R1531" i="1" s="1"/>
  <c r="X1531" i="1" s="1"/>
  <c r="AD1531" i="1" s="1"/>
  <c r="AJ1531" i="1" s="1"/>
  <c r="AP1531" i="1" s="1"/>
  <c r="AV1531" i="1" s="1"/>
  <c r="BB1531" i="1" s="1"/>
  <c r="BH1531" i="1" s="1"/>
  <c r="BN1531" i="1" s="1"/>
  <c r="BS1531" i="1" s="1"/>
  <c r="BX1531" i="1" s="1"/>
  <c r="F1530" i="1"/>
  <c r="N1518" i="1"/>
  <c r="T1518" i="1" s="1"/>
  <c r="Z1518" i="1" s="1"/>
  <c r="AF1518" i="1" s="1"/>
  <c r="AL1518" i="1" s="1"/>
  <c r="AR1518" i="1" s="1"/>
  <c r="AX1518" i="1" s="1"/>
  <c r="BD1518" i="1" s="1"/>
  <c r="BJ1518" i="1" s="1"/>
  <c r="BP1518" i="1" s="1"/>
  <c r="BU1518" i="1" s="1"/>
  <c r="BZ1518" i="1" s="1"/>
  <c r="N1498" i="1"/>
  <c r="T1498" i="1" s="1"/>
  <c r="Z1498" i="1" s="1"/>
  <c r="AF1498" i="1" s="1"/>
  <c r="AL1498" i="1" s="1"/>
  <c r="AR1498" i="1" s="1"/>
  <c r="AX1498" i="1" s="1"/>
  <c r="BD1498" i="1" s="1"/>
  <c r="BJ1498" i="1" s="1"/>
  <c r="BP1498" i="1" s="1"/>
  <c r="BU1498" i="1" s="1"/>
  <c r="BZ1498" i="1" s="1"/>
  <c r="H1497" i="1"/>
  <c r="N1497" i="1" s="1"/>
  <c r="T1497" i="1" s="1"/>
  <c r="Z1497" i="1" s="1"/>
  <c r="AF1497" i="1" s="1"/>
  <c r="AL1497" i="1" s="1"/>
  <c r="AR1497" i="1" s="1"/>
  <c r="AX1497" i="1" s="1"/>
  <c r="BD1497" i="1" s="1"/>
  <c r="BJ1497" i="1" s="1"/>
  <c r="BP1497" i="1" s="1"/>
  <c r="BU1497" i="1" s="1"/>
  <c r="BZ1497" i="1" s="1"/>
  <c r="N1685" i="1"/>
  <c r="T1685" i="1" s="1"/>
  <c r="Z1685" i="1" s="1"/>
  <c r="AF1685" i="1" s="1"/>
  <c r="AL1685" i="1" s="1"/>
  <c r="AR1685" i="1" s="1"/>
  <c r="AX1685" i="1" s="1"/>
  <c r="BD1685" i="1" s="1"/>
  <c r="BJ1685" i="1" s="1"/>
  <c r="BP1685" i="1" s="1"/>
  <c r="BU1685" i="1" s="1"/>
  <c r="BZ1685" i="1" s="1"/>
  <c r="S1274" i="1"/>
  <c r="Y1274" i="1" s="1"/>
  <c r="AE1274" i="1" s="1"/>
  <c r="AK1274" i="1" s="1"/>
  <c r="AQ1274" i="1" s="1"/>
  <c r="AW1274" i="1" s="1"/>
  <c r="BC1274" i="1" s="1"/>
  <c r="BI1274" i="1" s="1"/>
  <c r="BO1274" i="1" s="1"/>
  <c r="BT1274" i="1" s="1"/>
  <c r="BY1274" i="1" s="1"/>
  <c r="P1273" i="1"/>
  <c r="L1651" i="1"/>
  <c r="R1651" i="1" s="1"/>
  <c r="X1651" i="1" s="1"/>
  <c r="AD1651" i="1" s="1"/>
  <c r="AJ1651" i="1" s="1"/>
  <c r="AP1651" i="1" s="1"/>
  <c r="AV1651" i="1" s="1"/>
  <c r="BB1651" i="1" s="1"/>
  <c r="BH1651" i="1" s="1"/>
  <c r="BN1651" i="1" s="1"/>
  <c r="BS1651" i="1" s="1"/>
  <c r="BX1651" i="1" s="1"/>
  <c r="BQ1631" i="1"/>
  <c r="BS1631" i="1" s="1"/>
  <c r="BX1631" i="1" s="1"/>
  <c r="AO1542" i="1"/>
  <c r="N1500" i="1"/>
  <c r="T1500" i="1" s="1"/>
  <c r="Z1500" i="1" s="1"/>
  <c r="AF1500" i="1" s="1"/>
  <c r="AL1500" i="1" s="1"/>
  <c r="AR1500" i="1" s="1"/>
  <c r="AX1500" i="1" s="1"/>
  <c r="BD1500" i="1" s="1"/>
  <c r="BJ1500" i="1" s="1"/>
  <c r="BP1500" i="1" s="1"/>
  <c r="BU1500" i="1" s="1"/>
  <c r="BZ1500" i="1" s="1"/>
  <c r="BQ1484" i="1"/>
  <c r="BS1484" i="1" s="1"/>
  <c r="BX1484" i="1" s="1"/>
  <c r="M1454" i="1"/>
  <c r="S1454" i="1" s="1"/>
  <c r="Y1454" i="1" s="1"/>
  <c r="AE1454" i="1" s="1"/>
  <c r="AK1454" i="1" s="1"/>
  <c r="AQ1454" i="1" s="1"/>
  <c r="AW1454" i="1" s="1"/>
  <c r="BC1454" i="1" s="1"/>
  <c r="BI1454" i="1" s="1"/>
  <c r="BO1454" i="1" s="1"/>
  <c r="BT1454" i="1" s="1"/>
  <c r="BY1454" i="1" s="1"/>
  <c r="G1449" i="1"/>
  <c r="BP1444" i="1"/>
  <c r="BU1444" i="1" s="1"/>
  <c r="BZ1444" i="1" s="1"/>
  <c r="BM1443" i="1"/>
  <c r="M1413" i="1"/>
  <c r="S1413" i="1" s="1"/>
  <c r="Y1413" i="1" s="1"/>
  <c r="AE1413" i="1" s="1"/>
  <c r="AK1413" i="1" s="1"/>
  <c r="AQ1413" i="1" s="1"/>
  <c r="AW1413" i="1" s="1"/>
  <c r="BC1413" i="1" s="1"/>
  <c r="BI1413" i="1" s="1"/>
  <c r="BO1413" i="1" s="1"/>
  <c r="G1412" i="1"/>
  <c r="M1412" i="1" s="1"/>
  <c r="S1412" i="1" s="1"/>
  <c r="Y1412" i="1" s="1"/>
  <c r="AE1412" i="1" s="1"/>
  <c r="AK1412" i="1" s="1"/>
  <c r="AQ1412" i="1" s="1"/>
  <c r="AW1412" i="1" s="1"/>
  <c r="BC1412" i="1" s="1"/>
  <c r="BI1412" i="1" s="1"/>
  <c r="BO1412" i="1" s="1"/>
  <c r="BQ1389" i="1"/>
  <c r="M1381" i="1"/>
  <c r="S1381" i="1" s="1"/>
  <c r="Y1381" i="1" s="1"/>
  <c r="AE1381" i="1" s="1"/>
  <c r="AK1381" i="1" s="1"/>
  <c r="AQ1381" i="1" s="1"/>
  <c r="AW1381" i="1" s="1"/>
  <c r="BC1381" i="1" s="1"/>
  <c r="BI1381" i="1" s="1"/>
  <c r="BO1381" i="1" s="1"/>
  <c r="BT1381" i="1" s="1"/>
  <c r="BY1381" i="1" s="1"/>
  <c r="G1380" i="1"/>
  <c r="M1380" i="1" s="1"/>
  <c r="S1380" i="1" s="1"/>
  <c r="Y1380" i="1" s="1"/>
  <c r="AE1380" i="1" s="1"/>
  <c r="AK1380" i="1" s="1"/>
  <c r="AQ1380" i="1" s="1"/>
  <c r="AW1380" i="1" s="1"/>
  <c r="BC1380" i="1" s="1"/>
  <c r="BI1380" i="1" s="1"/>
  <c r="BO1380" i="1" s="1"/>
  <c r="BR1371" i="1"/>
  <c r="BR1364" i="1"/>
  <c r="N1350" i="1"/>
  <c r="T1350" i="1" s="1"/>
  <c r="Z1350" i="1" s="1"/>
  <c r="AF1350" i="1" s="1"/>
  <c r="AL1350" i="1" s="1"/>
  <c r="AR1350" i="1" s="1"/>
  <c r="AX1350" i="1" s="1"/>
  <c r="BD1350" i="1" s="1"/>
  <c r="BJ1350" i="1" s="1"/>
  <c r="BP1350" i="1" s="1"/>
  <c r="BU1350" i="1" s="1"/>
  <c r="BZ1350" i="1" s="1"/>
  <c r="H1349" i="1"/>
  <c r="N1349" i="1" s="1"/>
  <c r="T1349" i="1" s="1"/>
  <c r="Z1349" i="1" s="1"/>
  <c r="AF1349" i="1" s="1"/>
  <c r="AL1349" i="1" s="1"/>
  <c r="AR1349" i="1" s="1"/>
  <c r="AX1349" i="1" s="1"/>
  <c r="BD1349" i="1" s="1"/>
  <c r="BJ1349" i="1" s="1"/>
  <c r="BP1349" i="1" s="1"/>
  <c r="BU1349" i="1" s="1"/>
  <c r="BZ1349" i="1" s="1"/>
  <c r="N1340" i="1"/>
  <c r="T1340" i="1" s="1"/>
  <c r="Z1340" i="1" s="1"/>
  <c r="AF1340" i="1" s="1"/>
  <c r="AL1340" i="1" s="1"/>
  <c r="AR1340" i="1" s="1"/>
  <c r="AX1340" i="1" s="1"/>
  <c r="BD1340" i="1" s="1"/>
  <c r="BJ1340" i="1" s="1"/>
  <c r="BP1340" i="1" s="1"/>
  <c r="BU1340" i="1" s="1"/>
  <c r="BZ1340" i="1" s="1"/>
  <c r="H1339" i="1"/>
  <c r="N1339" i="1" s="1"/>
  <c r="T1339" i="1" s="1"/>
  <c r="Z1339" i="1" s="1"/>
  <c r="AF1339" i="1" s="1"/>
  <c r="AL1339" i="1" s="1"/>
  <c r="AR1339" i="1" s="1"/>
  <c r="AX1339" i="1" s="1"/>
  <c r="BD1339" i="1" s="1"/>
  <c r="BJ1339" i="1" s="1"/>
  <c r="BP1339" i="1" s="1"/>
  <c r="BU1339" i="1" s="1"/>
  <c r="BZ1339" i="1" s="1"/>
  <c r="BR1330" i="1"/>
  <c r="L1326" i="1"/>
  <c r="R1326" i="1" s="1"/>
  <c r="X1326" i="1" s="1"/>
  <c r="AD1326" i="1" s="1"/>
  <c r="AJ1326" i="1" s="1"/>
  <c r="AP1326" i="1" s="1"/>
  <c r="AV1326" i="1" s="1"/>
  <c r="BB1326" i="1" s="1"/>
  <c r="BH1326" i="1" s="1"/>
  <c r="BN1326" i="1" s="1"/>
  <c r="BS1326" i="1" s="1"/>
  <c r="BX1326" i="1" s="1"/>
  <c r="F1325" i="1"/>
  <c r="L1325" i="1" s="1"/>
  <c r="R1325" i="1" s="1"/>
  <c r="X1325" i="1" s="1"/>
  <c r="AD1325" i="1" s="1"/>
  <c r="AJ1325" i="1" s="1"/>
  <c r="AP1325" i="1" s="1"/>
  <c r="AV1325" i="1" s="1"/>
  <c r="BB1325" i="1" s="1"/>
  <c r="BH1325" i="1" s="1"/>
  <c r="BN1325" i="1" s="1"/>
  <c r="BT1318" i="1"/>
  <c r="BY1318" i="1" s="1"/>
  <c r="BR1317" i="1"/>
  <c r="BT1308" i="1"/>
  <c r="BY1308" i="1" s="1"/>
  <c r="BR1307" i="1"/>
  <c r="BT1307" i="1" s="1"/>
  <c r="BY1307" i="1" s="1"/>
  <c r="M1289" i="1"/>
  <c r="S1289" i="1" s="1"/>
  <c r="Y1289" i="1" s="1"/>
  <c r="AE1289" i="1" s="1"/>
  <c r="AK1289" i="1" s="1"/>
  <c r="AQ1289" i="1" s="1"/>
  <c r="AW1289" i="1" s="1"/>
  <c r="BC1289" i="1" s="1"/>
  <c r="BI1289" i="1" s="1"/>
  <c r="BO1289" i="1" s="1"/>
  <c r="BT1289" i="1" s="1"/>
  <c r="BY1289" i="1" s="1"/>
  <c r="G1288" i="1"/>
  <c r="M1279" i="1"/>
  <c r="S1279" i="1" s="1"/>
  <c r="Y1279" i="1" s="1"/>
  <c r="AE1279" i="1" s="1"/>
  <c r="AK1279" i="1" s="1"/>
  <c r="AQ1279" i="1" s="1"/>
  <c r="AW1279" i="1" s="1"/>
  <c r="BC1279" i="1" s="1"/>
  <c r="BI1279" i="1" s="1"/>
  <c r="BO1279" i="1" s="1"/>
  <c r="BT1279" i="1" s="1"/>
  <c r="BY1279" i="1" s="1"/>
  <c r="G1278" i="1"/>
  <c r="M1278" i="1" s="1"/>
  <c r="S1278" i="1" s="1"/>
  <c r="Y1278" i="1" s="1"/>
  <c r="AE1278" i="1" s="1"/>
  <c r="AK1278" i="1" s="1"/>
  <c r="AQ1278" i="1" s="1"/>
  <c r="AW1278" i="1" s="1"/>
  <c r="BC1278" i="1" s="1"/>
  <c r="BI1278" i="1" s="1"/>
  <c r="BO1278" i="1" s="1"/>
  <c r="BS1269" i="1"/>
  <c r="BX1269" i="1" s="1"/>
  <c r="N1261" i="1"/>
  <c r="T1261" i="1" s="1"/>
  <c r="Z1261" i="1" s="1"/>
  <c r="AF1261" i="1" s="1"/>
  <c r="AL1261" i="1" s="1"/>
  <c r="AR1261" i="1" s="1"/>
  <c r="AX1261" i="1" s="1"/>
  <c r="BD1261" i="1" s="1"/>
  <c r="BJ1261" i="1" s="1"/>
  <c r="BP1261" i="1" s="1"/>
  <c r="BU1261" i="1" s="1"/>
  <c r="BZ1261" i="1" s="1"/>
  <c r="H1260" i="1"/>
  <c r="N1260" i="1" s="1"/>
  <c r="T1260" i="1" s="1"/>
  <c r="Z1260" i="1" s="1"/>
  <c r="AF1260" i="1" s="1"/>
  <c r="AL1260" i="1" s="1"/>
  <c r="AR1260" i="1" s="1"/>
  <c r="AX1260" i="1" s="1"/>
  <c r="BD1260" i="1" s="1"/>
  <c r="BJ1260" i="1" s="1"/>
  <c r="BP1260" i="1" s="1"/>
  <c r="BU1260" i="1" s="1"/>
  <c r="BZ1260" i="1" s="1"/>
  <c r="L1257" i="1"/>
  <c r="R1257" i="1" s="1"/>
  <c r="X1257" i="1" s="1"/>
  <c r="AD1257" i="1" s="1"/>
  <c r="AJ1257" i="1" s="1"/>
  <c r="AP1257" i="1" s="1"/>
  <c r="AV1257" i="1" s="1"/>
  <c r="BB1257" i="1" s="1"/>
  <c r="BH1257" i="1" s="1"/>
  <c r="BN1257" i="1" s="1"/>
  <c r="BS1257" i="1" s="1"/>
  <c r="BX1257" i="1" s="1"/>
  <c r="F1256" i="1"/>
  <c r="L1256" i="1" s="1"/>
  <c r="R1256" i="1" s="1"/>
  <c r="X1256" i="1" s="1"/>
  <c r="AD1256" i="1" s="1"/>
  <c r="AJ1256" i="1" s="1"/>
  <c r="AP1256" i="1" s="1"/>
  <c r="AV1256" i="1" s="1"/>
  <c r="BB1256" i="1" s="1"/>
  <c r="BH1256" i="1" s="1"/>
  <c r="BN1256" i="1" s="1"/>
  <c r="L1252" i="1"/>
  <c r="R1252" i="1" s="1"/>
  <c r="X1252" i="1" s="1"/>
  <c r="AD1252" i="1" s="1"/>
  <c r="AJ1252" i="1" s="1"/>
  <c r="AP1252" i="1" s="1"/>
  <c r="AV1252" i="1" s="1"/>
  <c r="BB1252" i="1" s="1"/>
  <c r="BH1252" i="1" s="1"/>
  <c r="BN1252" i="1" s="1"/>
  <c r="N1245" i="1"/>
  <c r="T1245" i="1" s="1"/>
  <c r="Z1245" i="1" s="1"/>
  <c r="AF1245" i="1" s="1"/>
  <c r="AL1245" i="1" s="1"/>
  <c r="AR1245" i="1" s="1"/>
  <c r="AX1245" i="1" s="1"/>
  <c r="BD1245" i="1" s="1"/>
  <c r="BJ1245" i="1" s="1"/>
  <c r="BP1245" i="1" s="1"/>
  <c r="BU1245" i="1" s="1"/>
  <c r="BZ1245" i="1" s="1"/>
  <c r="H1244" i="1"/>
  <c r="N1244" i="1" s="1"/>
  <c r="T1244" i="1" s="1"/>
  <c r="Z1244" i="1" s="1"/>
  <c r="AF1244" i="1" s="1"/>
  <c r="AL1244" i="1" s="1"/>
  <c r="AR1244" i="1" s="1"/>
  <c r="AX1244" i="1" s="1"/>
  <c r="BD1244" i="1" s="1"/>
  <c r="BJ1244" i="1" s="1"/>
  <c r="BP1244" i="1" s="1"/>
  <c r="BU1244" i="1" s="1"/>
  <c r="BZ1244" i="1" s="1"/>
  <c r="L1241" i="1"/>
  <c r="R1241" i="1" s="1"/>
  <c r="X1241" i="1" s="1"/>
  <c r="AD1241" i="1" s="1"/>
  <c r="AJ1241" i="1" s="1"/>
  <c r="AP1241" i="1" s="1"/>
  <c r="AV1241" i="1" s="1"/>
  <c r="BB1241" i="1" s="1"/>
  <c r="BH1241" i="1" s="1"/>
  <c r="BN1241" i="1" s="1"/>
  <c r="BS1241" i="1" s="1"/>
  <c r="BX1241" i="1" s="1"/>
  <c r="F1240" i="1"/>
  <c r="L1240" i="1" s="1"/>
  <c r="R1240" i="1" s="1"/>
  <c r="X1240" i="1" s="1"/>
  <c r="AD1240" i="1" s="1"/>
  <c r="AJ1240" i="1" s="1"/>
  <c r="AP1240" i="1" s="1"/>
  <c r="AV1240" i="1" s="1"/>
  <c r="BB1240" i="1" s="1"/>
  <c r="BH1240" i="1" s="1"/>
  <c r="BN1240" i="1" s="1"/>
  <c r="BS1240" i="1" s="1"/>
  <c r="BX1240" i="1" s="1"/>
  <c r="N1227" i="1"/>
  <c r="T1227" i="1" s="1"/>
  <c r="Z1227" i="1" s="1"/>
  <c r="AF1227" i="1" s="1"/>
  <c r="AL1227" i="1" s="1"/>
  <c r="AR1227" i="1" s="1"/>
  <c r="AX1227" i="1" s="1"/>
  <c r="BD1227" i="1" s="1"/>
  <c r="BJ1227" i="1" s="1"/>
  <c r="BP1227" i="1" s="1"/>
  <c r="BU1227" i="1" s="1"/>
  <c r="BZ1227" i="1" s="1"/>
  <c r="H1226" i="1"/>
  <c r="N1226" i="1" s="1"/>
  <c r="T1226" i="1" s="1"/>
  <c r="Z1226" i="1" s="1"/>
  <c r="AF1226" i="1" s="1"/>
  <c r="AL1226" i="1" s="1"/>
  <c r="AR1226" i="1" s="1"/>
  <c r="AX1226" i="1" s="1"/>
  <c r="BD1226" i="1" s="1"/>
  <c r="BJ1226" i="1" s="1"/>
  <c r="BP1226" i="1" s="1"/>
  <c r="BU1226" i="1" s="1"/>
  <c r="BZ1226" i="1" s="1"/>
  <c r="L1223" i="1"/>
  <c r="R1223" i="1" s="1"/>
  <c r="X1223" i="1" s="1"/>
  <c r="AD1223" i="1" s="1"/>
  <c r="AJ1223" i="1" s="1"/>
  <c r="AP1223" i="1" s="1"/>
  <c r="AV1223" i="1" s="1"/>
  <c r="BB1223" i="1" s="1"/>
  <c r="BH1223" i="1" s="1"/>
  <c r="BN1223" i="1" s="1"/>
  <c r="BS1223" i="1" s="1"/>
  <c r="BX1223" i="1" s="1"/>
  <c r="F1222" i="1"/>
  <c r="M1210" i="1"/>
  <c r="S1210" i="1" s="1"/>
  <c r="Y1210" i="1" s="1"/>
  <c r="AE1210" i="1" s="1"/>
  <c r="AK1210" i="1" s="1"/>
  <c r="AQ1210" i="1" s="1"/>
  <c r="AW1210" i="1" s="1"/>
  <c r="BC1210" i="1" s="1"/>
  <c r="BI1210" i="1" s="1"/>
  <c r="BO1210" i="1" s="1"/>
  <c r="BT1210" i="1" s="1"/>
  <c r="BY1210" i="1" s="1"/>
  <c r="G1209" i="1"/>
  <c r="BQ1196" i="1"/>
  <c r="L1192" i="1"/>
  <c r="R1192" i="1" s="1"/>
  <c r="X1192" i="1" s="1"/>
  <c r="AD1192" i="1" s="1"/>
  <c r="AJ1192" i="1" s="1"/>
  <c r="AP1192" i="1" s="1"/>
  <c r="AV1192" i="1" s="1"/>
  <c r="BB1192" i="1" s="1"/>
  <c r="BH1192" i="1" s="1"/>
  <c r="BN1192" i="1" s="1"/>
  <c r="N1183" i="1"/>
  <c r="T1183" i="1" s="1"/>
  <c r="Z1183" i="1" s="1"/>
  <c r="AF1183" i="1" s="1"/>
  <c r="AL1183" i="1" s="1"/>
  <c r="AR1183" i="1" s="1"/>
  <c r="AX1183" i="1" s="1"/>
  <c r="BD1183" i="1" s="1"/>
  <c r="BJ1183" i="1" s="1"/>
  <c r="BP1183" i="1" s="1"/>
  <c r="BU1183" i="1" s="1"/>
  <c r="BZ1183" i="1" s="1"/>
  <c r="H1182" i="1"/>
  <c r="L1177" i="1"/>
  <c r="R1177" i="1" s="1"/>
  <c r="X1177" i="1" s="1"/>
  <c r="AD1177" i="1" s="1"/>
  <c r="AJ1177" i="1" s="1"/>
  <c r="AP1177" i="1" s="1"/>
  <c r="AV1177" i="1" s="1"/>
  <c r="BB1177" i="1" s="1"/>
  <c r="BH1177" i="1" s="1"/>
  <c r="BN1177" i="1" s="1"/>
  <c r="BS1177" i="1" s="1"/>
  <c r="BX1177" i="1" s="1"/>
  <c r="F1176" i="1"/>
  <c r="L1176" i="1" s="1"/>
  <c r="R1176" i="1" s="1"/>
  <c r="X1176" i="1" s="1"/>
  <c r="AD1176" i="1" s="1"/>
  <c r="AJ1176" i="1" s="1"/>
  <c r="AP1176" i="1" s="1"/>
  <c r="AV1176" i="1" s="1"/>
  <c r="BB1176" i="1" s="1"/>
  <c r="BH1176" i="1" s="1"/>
  <c r="BN1176" i="1" s="1"/>
  <c r="L1172" i="1"/>
  <c r="R1172" i="1" s="1"/>
  <c r="X1172" i="1" s="1"/>
  <c r="AD1172" i="1" s="1"/>
  <c r="AJ1172" i="1" s="1"/>
  <c r="AP1172" i="1" s="1"/>
  <c r="AV1172" i="1" s="1"/>
  <c r="BB1172" i="1" s="1"/>
  <c r="BH1172" i="1" s="1"/>
  <c r="BN1172" i="1" s="1"/>
  <c r="BS1161" i="1"/>
  <c r="BX1161" i="1" s="1"/>
  <c r="N1148" i="1"/>
  <c r="T1148" i="1" s="1"/>
  <c r="Z1148" i="1" s="1"/>
  <c r="AF1148" i="1" s="1"/>
  <c r="AL1148" i="1" s="1"/>
  <c r="AR1148" i="1" s="1"/>
  <c r="AX1148" i="1" s="1"/>
  <c r="BD1148" i="1" s="1"/>
  <c r="BJ1148" i="1" s="1"/>
  <c r="BP1148" i="1" s="1"/>
  <c r="BU1148" i="1" s="1"/>
  <c r="BZ1148" i="1" s="1"/>
  <c r="H1147" i="1"/>
  <c r="L1142" i="1"/>
  <c r="R1142" i="1" s="1"/>
  <c r="X1142" i="1" s="1"/>
  <c r="AD1142" i="1" s="1"/>
  <c r="AJ1142" i="1" s="1"/>
  <c r="AP1142" i="1" s="1"/>
  <c r="AV1142" i="1" s="1"/>
  <c r="BB1142" i="1" s="1"/>
  <c r="BH1142" i="1" s="1"/>
  <c r="BN1142" i="1" s="1"/>
  <c r="BS1142" i="1" s="1"/>
  <c r="BX1142" i="1" s="1"/>
  <c r="F1141" i="1"/>
  <c r="BN1129" i="1"/>
  <c r="BS1129" i="1" s="1"/>
  <c r="BX1129" i="1" s="1"/>
  <c r="BK1128" i="1"/>
  <c r="M1665" i="1"/>
  <c r="S1665" i="1" s="1"/>
  <c r="Y1665" i="1" s="1"/>
  <c r="AE1665" i="1" s="1"/>
  <c r="AK1665" i="1" s="1"/>
  <c r="AQ1665" i="1" s="1"/>
  <c r="AW1665" i="1" s="1"/>
  <c r="BC1665" i="1" s="1"/>
  <c r="BI1665" i="1" s="1"/>
  <c r="BO1665" i="1" s="1"/>
  <c r="BT1665" i="1" s="1"/>
  <c r="BY1665" i="1" s="1"/>
  <c r="BS1643" i="1"/>
  <c r="BX1643" i="1" s="1"/>
  <c r="BQ1642" i="1"/>
  <c r="BS1638" i="1"/>
  <c r="BX1638" i="1" s="1"/>
  <c r="BQ1637" i="1"/>
  <c r="L1632" i="1"/>
  <c r="R1632" i="1" s="1"/>
  <c r="X1632" i="1" s="1"/>
  <c r="AD1632" i="1" s="1"/>
  <c r="AJ1632" i="1" s="1"/>
  <c r="AP1632" i="1" s="1"/>
  <c r="AV1632" i="1" s="1"/>
  <c r="BB1632" i="1" s="1"/>
  <c r="BH1632" i="1" s="1"/>
  <c r="BN1632" i="1" s="1"/>
  <c r="BS1632" i="1" s="1"/>
  <c r="BX1632" i="1" s="1"/>
  <c r="M1604" i="1"/>
  <c r="S1604" i="1" s="1"/>
  <c r="Y1604" i="1" s="1"/>
  <c r="AE1604" i="1" s="1"/>
  <c r="AK1604" i="1" s="1"/>
  <c r="AQ1604" i="1" s="1"/>
  <c r="AW1604" i="1" s="1"/>
  <c r="BC1604" i="1" s="1"/>
  <c r="BI1604" i="1" s="1"/>
  <c r="BO1604" i="1" s="1"/>
  <c r="G1603" i="1"/>
  <c r="N1594" i="1"/>
  <c r="T1594" i="1" s="1"/>
  <c r="Z1594" i="1" s="1"/>
  <c r="AF1594" i="1" s="1"/>
  <c r="AL1594" i="1" s="1"/>
  <c r="AR1594" i="1" s="1"/>
  <c r="AX1594" i="1" s="1"/>
  <c r="BD1594" i="1" s="1"/>
  <c r="BJ1594" i="1" s="1"/>
  <c r="BP1594" i="1" s="1"/>
  <c r="BU1594" i="1" s="1"/>
  <c r="BZ1594" i="1" s="1"/>
  <c r="H1593" i="1"/>
  <c r="BR1584" i="1"/>
  <c r="N1579" i="1"/>
  <c r="T1579" i="1" s="1"/>
  <c r="Z1579" i="1" s="1"/>
  <c r="AF1579" i="1" s="1"/>
  <c r="AL1579" i="1" s="1"/>
  <c r="AR1579" i="1" s="1"/>
  <c r="AX1579" i="1" s="1"/>
  <c r="BD1579" i="1" s="1"/>
  <c r="BJ1579" i="1" s="1"/>
  <c r="BP1579" i="1" s="1"/>
  <c r="BU1579" i="1" s="1"/>
  <c r="BZ1579" i="1" s="1"/>
  <c r="H1578" i="1"/>
  <c r="N1574" i="1"/>
  <c r="T1574" i="1" s="1"/>
  <c r="Z1574" i="1" s="1"/>
  <c r="AF1574" i="1" s="1"/>
  <c r="AL1574" i="1" s="1"/>
  <c r="AR1574" i="1" s="1"/>
  <c r="AX1574" i="1" s="1"/>
  <c r="BD1574" i="1" s="1"/>
  <c r="BJ1574" i="1" s="1"/>
  <c r="BP1574" i="1" s="1"/>
  <c r="BU1574" i="1" s="1"/>
  <c r="BZ1574" i="1" s="1"/>
  <c r="H1573" i="1"/>
  <c r="F1554" i="1"/>
  <c r="L1559" i="1"/>
  <c r="R1559" i="1" s="1"/>
  <c r="X1559" i="1" s="1"/>
  <c r="AD1559" i="1" s="1"/>
  <c r="AJ1559" i="1" s="1"/>
  <c r="AP1559" i="1" s="1"/>
  <c r="AV1559" i="1" s="1"/>
  <c r="BB1559" i="1" s="1"/>
  <c r="BH1559" i="1" s="1"/>
  <c r="BN1559" i="1" s="1"/>
  <c r="BS1559" i="1" s="1"/>
  <c r="BX1559" i="1" s="1"/>
  <c r="M1531" i="1"/>
  <c r="S1531" i="1" s="1"/>
  <c r="Y1531" i="1" s="1"/>
  <c r="AE1531" i="1" s="1"/>
  <c r="AK1531" i="1" s="1"/>
  <c r="AQ1531" i="1" s="1"/>
  <c r="AW1531" i="1" s="1"/>
  <c r="BC1531" i="1" s="1"/>
  <c r="BI1531" i="1" s="1"/>
  <c r="BO1531" i="1" s="1"/>
  <c r="BT1531" i="1" s="1"/>
  <c r="BY1531" i="1" s="1"/>
  <c r="N1481" i="1"/>
  <c r="T1481" i="1" s="1"/>
  <c r="Z1481" i="1" s="1"/>
  <c r="AF1481" i="1" s="1"/>
  <c r="AL1481" i="1" s="1"/>
  <c r="AR1481" i="1" s="1"/>
  <c r="AX1481" i="1" s="1"/>
  <c r="BD1481" i="1" s="1"/>
  <c r="BJ1481" i="1" s="1"/>
  <c r="BP1481" i="1" s="1"/>
  <c r="BU1481" i="1" s="1"/>
  <c r="BZ1481" i="1" s="1"/>
  <c r="H1480" i="1"/>
  <c r="N1389" i="1"/>
  <c r="T1389" i="1" s="1"/>
  <c r="Z1389" i="1" s="1"/>
  <c r="AF1389" i="1" s="1"/>
  <c r="AL1389" i="1" s="1"/>
  <c r="AR1389" i="1" s="1"/>
  <c r="AX1389" i="1" s="1"/>
  <c r="BD1389" i="1" s="1"/>
  <c r="BJ1389" i="1" s="1"/>
  <c r="BP1389" i="1" s="1"/>
  <c r="BU1389" i="1" s="1"/>
  <c r="BZ1389" i="1" s="1"/>
  <c r="H1388" i="1"/>
  <c r="N1388" i="1" s="1"/>
  <c r="T1388" i="1" s="1"/>
  <c r="Z1388" i="1" s="1"/>
  <c r="AF1388" i="1" s="1"/>
  <c r="AL1388" i="1" s="1"/>
  <c r="AR1388" i="1" s="1"/>
  <c r="AX1388" i="1" s="1"/>
  <c r="BD1388" i="1" s="1"/>
  <c r="BJ1388" i="1" s="1"/>
  <c r="BP1388" i="1" s="1"/>
  <c r="BU1388" i="1" s="1"/>
  <c r="BZ1388" i="1" s="1"/>
  <c r="BQ1349" i="1"/>
  <c r="BS1349" i="1" s="1"/>
  <c r="BX1349" i="1" s="1"/>
  <c r="BS1350" i="1"/>
  <c r="BX1350" i="1" s="1"/>
  <c r="BQ1329" i="1"/>
  <c r="P1316" i="1"/>
  <c r="P1315" i="1" s="1"/>
  <c r="BS1176" i="1"/>
  <c r="BX1176" i="1" s="1"/>
  <c r="BC1168" i="1"/>
  <c r="BI1168" i="1" s="1"/>
  <c r="BO1168" i="1" s="1"/>
  <c r="BT1168" i="1" s="1"/>
  <c r="BY1168" i="1" s="1"/>
  <c r="AZ1167" i="1"/>
  <c r="F1157" i="1"/>
  <c r="N1134" i="1"/>
  <c r="T1134" i="1" s="1"/>
  <c r="Z1134" i="1" s="1"/>
  <c r="AF1134" i="1" s="1"/>
  <c r="AL1134" i="1" s="1"/>
  <c r="AR1134" i="1" s="1"/>
  <c r="AX1134" i="1" s="1"/>
  <c r="BD1134" i="1" s="1"/>
  <c r="BJ1134" i="1" s="1"/>
  <c r="BP1134" i="1" s="1"/>
  <c r="BU1134" i="1" s="1"/>
  <c r="BZ1134" i="1" s="1"/>
  <c r="H1133" i="1"/>
  <c r="M1121" i="1"/>
  <c r="S1121" i="1" s="1"/>
  <c r="Y1121" i="1" s="1"/>
  <c r="AE1121" i="1" s="1"/>
  <c r="AK1121" i="1" s="1"/>
  <c r="AQ1121" i="1" s="1"/>
  <c r="AW1121" i="1" s="1"/>
  <c r="BC1121" i="1" s="1"/>
  <c r="BI1121" i="1" s="1"/>
  <c r="BO1121" i="1" s="1"/>
  <c r="G1120" i="1"/>
  <c r="N971" i="1"/>
  <c r="T971" i="1" s="1"/>
  <c r="Z971" i="1" s="1"/>
  <c r="AF971" i="1" s="1"/>
  <c r="AL971" i="1" s="1"/>
  <c r="AR971" i="1" s="1"/>
  <c r="AX971" i="1" s="1"/>
  <c r="BD971" i="1" s="1"/>
  <c r="BJ971" i="1" s="1"/>
  <c r="BP971" i="1" s="1"/>
  <c r="BU971" i="1" s="1"/>
  <c r="BZ971" i="1" s="1"/>
  <c r="H970" i="1"/>
  <c r="BE1463" i="1"/>
  <c r="BE1457" i="1" s="1"/>
  <c r="BN1444" i="1"/>
  <c r="BS1444" i="1" s="1"/>
  <c r="BX1444" i="1" s="1"/>
  <c r="BK1443" i="1"/>
  <c r="M1435" i="1"/>
  <c r="S1435" i="1" s="1"/>
  <c r="Y1435" i="1" s="1"/>
  <c r="AE1435" i="1" s="1"/>
  <c r="AK1435" i="1" s="1"/>
  <c r="AQ1435" i="1" s="1"/>
  <c r="AW1435" i="1" s="1"/>
  <c r="BC1435" i="1" s="1"/>
  <c r="BI1435" i="1" s="1"/>
  <c r="BO1435" i="1" s="1"/>
  <c r="G1426" i="1"/>
  <c r="M1426" i="1" s="1"/>
  <c r="S1426" i="1" s="1"/>
  <c r="Y1426" i="1" s="1"/>
  <c r="AE1426" i="1" s="1"/>
  <c r="AK1426" i="1" s="1"/>
  <c r="AQ1426" i="1" s="1"/>
  <c r="AW1426" i="1" s="1"/>
  <c r="BC1426" i="1" s="1"/>
  <c r="BI1426" i="1" s="1"/>
  <c r="N1413" i="1"/>
  <c r="T1413" i="1" s="1"/>
  <c r="Z1413" i="1" s="1"/>
  <c r="AF1413" i="1" s="1"/>
  <c r="AL1413" i="1" s="1"/>
  <c r="AR1413" i="1" s="1"/>
  <c r="AX1413" i="1" s="1"/>
  <c r="BD1413" i="1" s="1"/>
  <c r="BJ1413" i="1" s="1"/>
  <c r="BP1413" i="1" s="1"/>
  <c r="BU1413" i="1" s="1"/>
  <c r="BZ1413" i="1" s="1"/>
  <c r="H1412" i="1"/>
  <c r="N1412" i="1" s="1"/>
  <c r="T1412" i="1" s="1"/>
  <c r="Z1412" i="1" s="1"/>
  <c r="AF1412" i="1" s="1"/>
  <c r="AL1412" i="1" s="1"/>
  <c r="AR1412" i="1" s="1"/>
  <c r="AX1412" i="1" s="1"/>
  <c r="BD1412" i="1" s="1"/>
  <c r="BJ1412" i="1" s="1"/>
  <c r="BP1412" i="1" s="1"/>
  <c r="BU1412" i="1" s="1"/>
  <c r="BZ1412" i="1" s="1"/>
  <c r="M1326" i="1"/>
  <c r="S1326" i="1" s="1"/>
  <c r="Y1326" i="1" s="1"/>
  <c r="AE1326" i="1" s="1"/>
  <c r="AK1326" i="1" s="1"/>
  <c r="AQ1326" i="1" s="1"/>
  <c r="AW1326" i="1" s="1"/>
  <c r="BC1326" i="1" s="1"/>
  <c r="BI1326" i="1" s="1"/>
  <c r="BO1326" i="1" s="1"/>
  <c r="BT1326" i="1" s="1"/>
  <c r="BY1326" i="1" s="1"/>
  <c r="G1325" i="1"/>
  <c r="M1325" i="1" s="1"/>
  <c r="S1325" i="1" s="1"/>
  <c r="Y1325" i="1" s="1"/>
  <c r="AE1325" i="1" s="1"/>
  <c r="AK1325" i="1" s="1"/>
  <c r="AQ1325" i="1" s="1"/>
  <c r="AW1325" i="1" s="1"/>
  <c r="BC1325" i="1" s="1"/>
  <c r="BI1325" i="1" s="1"/>
  <c r="BO1325" i="1" s="1"/>
  <c r="BF1315" i="1"/>
  <c r="AA1207" i="1"/>
  <c r="AA1206" i="1" s="1"/>
  <c r="BQ1187" i="1"/>
  <c r="G1181" i="1"/>
  <c r="M1182" i="1"/>
  <c r="S1182" i="1" s="1"/>
  <c r="Y1182" i="1" s="1"/>
  <c r="AE1182" i="1" s="1"/>
  <c r="AK1182" i="1" s="1"/>
  <c r="AQ1182" i="1" s="1"/>
  <c r="AW1182" i="1" s="1"/>
  <c r="BC1182" i="1" s="1"/>
  <c r="BI1182" i="1" s="1"/>
  <c r="BO1182" i="1" s="1"/>
  <c r="N1177" i="1"/>
  <c r="T1177" i="1" s="1"/>
  <c r="Z1177" i="1" s="1"/>
  <c r="AF1177" i="1" s="1"/>
  <c r="AL1177" i="1" s="1"/>
  <c r="AR1177" i="1" s="1"/>
  <c r="AX1177" i="1" s="1"/>
  <c r="BD1177" i="1" s="1"/>
  <c r="BJ1177" i="1" s="1"/>
  <c r="BP1177" i="1" s="1"/>
  <c r="BU1177" i="1" s="1"/>
  <c r="BZ1177" i="1" s="1"/>
  <c r="BL1426" i="1"/>
  <c r="BR1389" i="1"/>
  <c r="BT1390" i="1"/>
  <c r="BY1390" i="1" s="1"/>
  <c r="F1389" i="1"/>
  <c r="L1390" i="1"/>
  <c r="R1390" i="1" s="1"/>
  <c r="X1390" i="1" s="1"/>
  <c r="AD1390" i="1" s="1"/>
  <c r="AJ1390" i="1" s="1"/>
  <c r="AP1390" i="1" s="1"/>
  <c r="AV1390" i="1" s="1"/>
  <c r="BB1390" i="1" s="1"/>
  <c r="BH1390" i="1" s="1"/>
  <c r="BN1390" i="1" s="1"/>
  <c r="BS1390" i="1" s="1"/>
  <c r="BX1390" i="1" s="1"/>
  <c r="M1341" i="1"/>
  <c r="S1341" i="1" s="1"/>
  <c r="Y1341" i="1" s="1"/>
  <c r="AE1341" i="1" s="1"/>
  <c r="AK1341" i="1" s="1"/>
  <c r="AQ1341" i="1" s="1"/>
  <c r="AW1341" i="1" s="1"/>
  <c r="BC1341" i="1" s="1"/>
  <c r="BI1341" i="1" s="1"/>
  <c r="BO1341" i="1" s="1"/>
  <c r="G1340" i="1"/>
  <c r="AN1316" i="1"/>
  <c r="I1308" i="1"/>
  <c r="I1307" i="1" s="1"/>
  <c r="I1301" i="1" s="1"/>
  <c r="F1289" i="1"/>
  <c r="L1290" i="1"/>
  <c r="R1290" i="1" s="1"/>
  <c r="X1290" i="1" s="1"/>
  <c r="AD1290" i="1" s="1"/>
  <c r="AJ1290" i="1" s="1"/>
  <c r="AP1290" i="1" s="1"/>
  <c r="AV1290" i="1" s="1"/>
  <c r="BB1290" i="1" s="1"/>
  <c r="BH1290" i="1" s="1"/>
  <c r="BN1290" i="1" s="1"/>
  <c r="BS1290" i="1" s="1"/>
  <c r="BX1290" i="1" s="1"/>
  <c r="BR1287" i="1"/>
  <c r="I1235" i="1"/>
  <c r="I1207" i="1" s="1"/>
  <c r="I1206" i="1" s="1"/>
  <c r="N1241" i="1"/>
  <c r="T1241" i="1" s="1"/>
  <c r="Z1241" i="1" s="1"/>
  <c r="AF1241" i="1" s="1"/>
  <c r="AL1241" i="1" s="1"/>
  <c r="AR1241" i="1" s="1"/>
  <c r="AX1241" i="1" s="1"/>
  <c r="BD1241" i="1" s="1"/>
  <c r="BJ1241" i="1" s="1"/>
  <c r="BP1241" i="1" s="1"/>
  <c r="BU1241" i="1" s="1"/>
  <c r="BZ1241" i="1" s="1"/>
  <c r="BM1207" i="1"/>
  <c r="BM1206" i="1" s="1"/>
  <c r="BQ1192" i="1"/>
  <c r="BS1193" i="1"/>
  <c r="BX1193" i="1" s="1"/>
  <c r="M1152" i="1"/>
  <c r="S1152" i="1" s="1"/>
  <c r="Y1152" i="1" s="1"/>
  <c r="AE1152" i="1" s="1"/>
  <c r="AK1152" i="1" s="1"/>
  <c r="AQ1152" i="1" s="1"/>
  <c r="AW1152" i="1" s="1"/>
  <c r="BC1152" i="1" s="1"/>
  <c r="BI1152" i="1" s="1"/>
  <c r="BO1152" i="1" s="1"/>
  <c r="N1142" i="1"/>
  <c r="T1142" i="1" s="1"/>
  <c r="Z1142" i="1" s="1"/>
  <c r="AF1142" i="1" s="1"/>
  <c r="AL1142" i="1" s="1"/>
  <c r="AR1142" i="1" s="1"/>
  <c r="AX1142" i="1" s="1"/>
  <c r="BD1142" i="1" s="1"/>
  <c r="BJ1142" i="1" s="1"/>
  <c r="BP1142" i="1" s="1"/>
  <c r="BU1142" i="1" s="1"/>
  <c r="BZ1142" i="1" s="1"/>
  <c r="BT1124" i="1"/>
  <c r="BY1124" i="1" s="1"/>
  <c r="BQ1101" i="1"/>
  <c r="BS1101" i="1" s="1"/>
  <c r="BX1101" i="1" s="1"/>
  <c r="BS1102" i="1"/>
  <c r="BX1102" i="1" s="1"/>
  <c r="N1034" i="1"/>
  <c r="T1034" i="1" s="1"/>
  <c r="Z1034" i="1" s="1"/>
  <c r="AF1034" i="1" s="1"/>
  <c r="AL1034" i="1" s="1"/>
  <c r="AR1034" i="1" s="1"/>
  <c r="AX1034" i="1" s="1"/>
  <c r="BD1034" i="1" s="1"/>
  <c r="BJ1034" i="1" s="1"/>
  <c r="BP1034" i="1" s="1"/>
  <c r="BU1034" i="1" s="1"/>
  <c r="BZ1034" i="1" s="1"/>
  <c r="H1033" i="1"/>
  <c r="N1033" i="1" s="1"/>
  <c r="T1033" i="1" s="1"/>
  <c r="Z1033" i="1" s="1"/>
  <c r="AF1033" i="1" s="1"/>
  <c r="AL1033" i="1" s="1"/>
  <c r="AR1033" i="1" s="1"/>
  <c r="AX1033" i="1" s="1"/>
  <c r="BD1033" i="1" s="1"/>
  <c r="BJ1033" i="1" s="1"/>
  <c r="BP1033" i="1" s="1"/>
  <c r="BU1033" i="1" s="1"/>
  <c r="BZ1033" i="1" s="1"/>
  <c r="BR1004" i="1"/>
  <c r="BR938" i="1"/>
  <c r="L934" i="1"/>
  <c r="R934" i="1" s="1"/>
  <c r="X934" i="1" s="1"/>
  <c r="AD934" i="1" s="1"/>
  <c r="AJ934" i="1" s="1"/>
  <c r="AP934" i="1" s="1"/>
  <c r="AV934" i="1" s="1"/>
  <c r="BB934" i="1" s="1"/>
  <c r="BH934" i="1" s="1"/>
  <c r="BN934" i="1" s="1"/>
  <c r="BS934" i="1" s="1"/>
  <c r="BX934" i="1" s="1"/>
  <c r="F933" i="1"/>
  <c r="L933" i="1" s="1"/>
  <c r="R933" i="1" s="1"/>
  <c r="X933" i="1" s="1"/>
  <c r="AD933" i="1" s="1"/>
  <c r="AJ933" i="1" s="1"/>
  <c r="AP933" i="1" s="1"/>
  <c r="AV933" i="1" s="1"/>
  <c r="BB933" i="1" s="1"/>
  <c r="BH933" i="1" s="1"/>
  <c r="BN933" i="1" s="1"/>
  <c r="BQ925" i="1"/>
  <c r="BQ917" i="1" s="1"/>
  <c r="BQ900" i="1"/>
  <c r="M888" i="1"/>
  <c r="S888" i="1" s="1"/>
  <c r="Y888" i="1" s="1"/>
  <c r="AE888" i="1" s="1"/>
  <c r="AK888" i="1" s="1"/>
  <c r="AQ888" i="1" s="1"/>
  <c r="AW888" i="1" s="1"/>
  <c r="BC888" i="1" s="1"/>
  <c r="BI888" i="1" s="1"/>
  <c r="BO888" i="1" s="1"/>
  <c r="BT888" i="1" s="1"/>
  <c r="BY888" i="1" s="1"/>
  <c r="G887" i="1"/>
  <c r="M877" i="1"/>
  <c r="S877" i="1" s="1"/>
  <c r="Y877" i="1" s="1"/>
  <c r="AE877" i="1" s="1"/>
  <c r="AK877" i="1" s="1"/>
  <c r="AQ877" i="1" s="1"/>
  <c r="AW877" i="1" s="1"/>
  <c r="BC877" i="1" s="1"/>
  <c r="BI877" i="1" s="1"/>
  <c r="BO877" i="1" s="1"/>
  <c r="BT877" i="1" s="1"/>
  <c r="BY877" i="1" s="1"/>
  <c r="G876" i="1"/>
  <c r="M876" i="1" s="1"/>
  <c r="S876" i="1" s="1"/>
  <c r="Y876" i="1" s="1"/>
  <c r="AE876" i="1" s="1"/>
  <c r="AK876" i="1" s="1"/>
  <c r="AQ876" i="1" s="1"/>
  <c r="AW876" i="1" s="1"/>
  <c r="BC876" i="1" s="1"/>
  <c r="BI876" i="1" s="1"/>
  <c r="BO876" i="1" s="1"/>
  <c r="AR1459" i="1"/>
  <c r="AX1459" i="1" s="1"/>
  <c r="BD1459" i="1" s="1"/>
  <c r="BJ1459" i="1" s="1"/>
  <c r="BP1459" i="1" s="1"/>
  <c r="BU1459" i="1" s="1"/>
  <c r="BZ1459" i="1" s="1"/>
  <c r="BR1408" i="1"/>
  <c r="M1252" i="1"/>
  <c r="S1252" i="1" s="1"/>
  <c r="Y1252" i="1" s="1"/>
  <c r="AE1252" i="1" s="1"/>
  <c r="AK1252" i="1" s="1"/>
  <c r="AQ1252" i="1" s="1"/>
  <c r="AW1252" i="1" s="1"/>
  <c r="BC1252" i="1" s="1"/>
  <c r="BI1252" i="1" s="1"/>
  <c r="BO1252" i="1" s="1"/>
  <c r="BQ1105" i="1"/>
  <c r="BS1105" i="1" s="1"/>
  <c r="BX1105" i="1" s="1"/>
  <c r="BS1106" i="1"/>
  <c r="BX1106" i="1" s="1"/>
  <c r="M1073" i="1"/>
  <c r="S1073" i="1" s="1"/>
  <c r="Y1073" i="1" s="1"/>
  <c r="AE1073" i="1" s="1"/>
  <c r="AK1073" i="1" s="1"/>
  <c r="AQ1073" i="1" s="1"/>
  <c r="AW1073" i="1" s="1"/>
  <c r="BC1073" i="1" s="1"/>
  <c r="BI1073" i="1" s="1"/>
  <c r="BO1073" i="1" s="1"/>
  <c r="BQ1047" i="1"/>
  <c r="BS1047" i="1" s="1"/>
  <c r="BX1047" i="1" s="1"/>
  <c r="BS1048" i="1"/>
  <c r="BX1048" i="1" s="1"/>
  <c r="BR1021" i="1"/>
  <c r="BT1021" i="1" s="1"/>
  <c r="BY1021" i="1" s="1"/>
  <c r="L1022" i="1"/>
  <c r="R1022" i="1" s="1"/>
  <c r="X1022" i="1" s="1"/>
  <c r="AD1022" i="1" s="1"/>
  <c r="AJ1022" i="1" s="1"/>
  <c r="AP1022" i="1" s="1"/>
  <c r="AV1022" i="1" s="1"/>
  <c r="BB1022" i="1" s="1"/>
  <c r="BH1022" i="1" s="1"/>
  <c r="BN1022" i="1" s="1"/>
  <c r="BS1022" i="1" s="1"/>
  <c r="BX1022" i="1" s="1"/>
  <c r="F1021" i="1"/>
  <c r="L1021" i="1" s="1"/>
  <c r="R1021" i="1" s="1"/>
  <c r="X1021" i="1" s="1"/>
  <c r="AD1021" i="1" s="1"/>
  <c r="AJ1021" i="1" s="1"/>
  <c r="AP1021" i="1" s="1"/>
  <c r="AV1021" i="1" s="1"/>
  <c r="BB1021" i="1" s="1"/>
  <c r="BH1021" i="1" s="1"/>
  <c r="BN1021" i="1" s="1"/>
  <c r="BS1021" i="1" s="1"/>
  <c r="BX1021" i="1" s="1"/>
  <c r="BS960" i="1"/>
  <c r="BX960" i="1" s="1"/>
  <c r="BR882" i="1"/>
  <c r="BS854" i="1"/>
  <c r="BX854" i="1" s="1"/>
  <c r="BQ853" i="1"/>
  <c r="M830" i="1"/>
  <c r="S830" i="1" s="1"/>
  <c r="Y830" i="1" s="1"/>
  <c r="AE830" i="1" s="1"/>
  <c r="AK830" i="1" s="1"/>
  <c r="AQ830" i="1" s="1"/>
  <c r="AW830" i="1" s="1"/>
  <c r="BC830" i="1" s="1"/>
  <c r="BI830" i="1" s="1"/>
  <c r="BO830" i="1" s="1"/>
  <c r="G829" i="1"/>
  <c r="M829" i="1" s="1"/>
  <c r="S829" i="1" s="1"/>
  <c r="Y829" i="1" s="1"/>
  <c r="AE829" i="1" s="1"/>
  <c r="AK829" i="1" s="1"/>
  <c r="AQ829" i="1" s="1"/>
  <c r="AW829" i="1" s="1"/>
  <c r="BC829" i="1" s="1"/>
  <c r="BI829" i="1" s="1"/>
  <c r="BO829" i="1" s="1"/>
  <c r="M821" i="1"/>
  <c r="S821" i="1" s="1"/>
  <c r="Y821" i="1" s="1"/>
  <c r="AE821" i="1" s="1"/>
  <c r="AK821" i="1" s="1"/>
  <c r="AQ821" i="1" s="1"/>
  <c r="AW821" i="1" s="1"/>
  <c r="BC821" i="1" s="1"/>
  <c r="BI821" i="1" s="1"/>
  <c r="BO821" i="1" s="1"/>
  <c r="BT821" i="1" s="1"/>
  <c r="BY821" i="1" s="1"/>
  <c r="G820" i="1"/>
  <c r="M820" i="1" s="1"/>
  <c r="S820" i="1" s="1"/>
  <c r="Y820" i="1" s="1"/>
  <c r="AE820" i="1" s="1"/>
  <c r="AK820" i="1" s="1"/>
  <c r="AQ820" i="1" s="1"/>
  <c r="AW820" i="1" s="1"/>
  <c r="BC820" i="1" s="1"/>
  <c r="BI820" i="1" s="1"/>
  <c r="BO820" i="1" s="1"/>
  <c r="BT820" i="1" s="1"/>
  <c r="BY820" i="1" s="1"/>
  <c r="G739" i="1"/>
  <c r="M739" i="1" s="1"/>
  <c r="S739" i="1" s="1"/>
  <c r="Y739" i="1" s="1"/>
  <c r="AE739" i="1" s="1"/>
  <c r="AK739" i="1" s="1"/>
  <c r="AQ739" i="1" s="1"/>
  <c r="AW739" i="1" s="1"/>
  <c r="BC739" i="1" s="1"/>
  <c r="BI739" i="1" s="1"/>
  <c r="BO739" i="1" s="1"/>
  <c r="M740" i="1"/>
  <c r="S740" i="1" s="1"/>
  <c r="Y740" i="1" s="1"/>
  <c r="AE740" i="1" s="1"/>
  <c r="AK740" i="1" s="1"/>
  <c r="AQ740" i="1" s="1"/>
  <c r="AW740" i="1" s="1"/>
  <c r="BC740" i="1" s="1"/>
  <c r="BI740" i="1" s="1"/>
  <c r="BO740" i="1" s="1"/>
  <c r="BT740" i="1" s="1"/>
  <c r="BY740" i="1" s="1"/>
  <c r="M730" i="1"/>
  <c r="S730" i="1" s="1"/>
  <c r="Y730" i="1" s="1"/>
  <c r="AE730" i="1" s="1"/>
  <c r="AK730" i="1" s="1"/>
  <c r="AQ730" i="1" s="1"/>
  <c r="AW730" i="1" s="1"/>
  <c r="BC730" i="1" s="1"/>
  <c r="BI730" i="1" s="1"/>
  <c r="BO730" i="1" s="1"/>
  <c r="BT730" i="1" s="1"/>
  <c r="BY730" i="1" s="1"/>
  <c r="BS570" i="1"/>
  <c r="BX570" i="1" s="1"/>
  <c r="BQ569" i="1"/>
  <c r="BS569" i="1" s="1"/>
  <c r="BX569" i="1" s="1"/>
  <c r="AX554" i="1"/>
  <c r="BD554" i="1" s="1"/>
  <c r="BJ554" i="1" s="1"/>
  <c r="BP554" i="1" s="1"/>
  <c r="BU554" i="1" s="1"/>
  <c r="BZ554" i="1" s="1"/>
  <c r="N495" i="1"/>
  <c r="T495" i="1" s="1"/>
  <c r="Z495" i="1" s="1"/>
  <c r="AF495" i="1" s="1"/>
  <c r="AL495" i="1" s="1"/>
  <c r="AR495" i="1" s="1"/>
  <c r="AX495" i="1" s="1"/>
  <c r="BD495" i="1" s="1"/>
  <c r="BJ495" i="1" s="1"/>
  <c r="BP495" i="1" s="1"/>
  <c r="BU495" i="1" s="1"/>
  <c r="BZ495" i="1" s="1"/>
  <c r="H494" i="1"/>
  <c r="L488" i="1"/>
  <c r="R488" i="1" s="1"/>
  <c r="X488" i="1" s="1"/>
  <c r="AD488" i="1" s="1"/>
  <c r="AJ488" i="1" s="1"/>
  <c r="AP488" i="1" s="1"/>
  <c r="AV488" i="1" s="1"/>
  <c r="BB488" i="1" s="1"/>
  <c r="BH488" i="1" s="1"/>
  <c r="BN488" i="1" s="1"/>
  <c r="BS488" i="1" s="1"/>
  <c r="BX488" i="1" s="1"/>
  <c r="F487" i="1"/>
  <c r="L487" i="1" s="1"/>
  <c r="R487" i="1" s="1"/>
  <c r="X487" i="1" s="1"/>
  <c r="AD487" i="1" s="1"/>
  <c r="AJ487" i="1" s="1"/>
  <c r="AP487" i="1" s="1"/>
  <c r="AV487" i="1" s="1"/>
  <c r="BB487" i="1" s="1"/>
  <c r="BH487" i="1" s="1"/>
  <c r="BN487" i="1" s="1"/>
  <c r="N481" i="1"/>
  <c r="T481" i="1" s="1"/>
  <c r="Z481" i="1" s="1"/>
  <c r="AF481" i="1" s="1"/>
  <c r="AL481" i="1" s="1"/>
  <c r="AR481" i="1" s="1"/>
  <c r="AX481" i="1" s="1"/>
  <c r="BD481" i="1" s="1"/>
  <c r="BJ481" i="1" s="1"/>
  <c r="BP481" i="1" s="1"/>
  <c r="BU481" i="1" s="1"/>
  <c r="BZ481" i="1" s="1"/>
  <c r="H480" i="1"/>
  <c r="N480" i="1" s="1"/>
  <c r="T480" i="1" s="1"/>
  <c r="Z480" i="1" s="1"/>
  <c r="AF480" i="1" s="1"/>
  <c r="AL480" i="1" s="1"/>
  <c r="AR480" i="1" s="1"/>
  <c r="AX480" i="1" s="1"/>
  <c r="BD480" i="1" s="1"/>
  <c r="BJ480" i="1" s="1"/>
  <c r="BP480" i="1" s="1"/>
  <c r="BU480" i="1" s="1"/>
  <c r="BZ480" i="1" s="1"/>
  <c r="AZ1478" i="1"/>
  <c r="AZ1477" i="1" s="1"/>
  <c r="BM1435" i="1"/>
  <c r="BM1426" i="1" s="1"/>
  <c r="N1354" i="1"/>
  <c r="T1354" i="1" s="1"/>
  <c r="Z1354" i="1" s="1"/>
  <c r="AF1354" i="1" s="1"/>
  <c r="AL1354" i="1" s="1"/>
  <c r="AR1354" i="1" s="1"/>
  <c r="AX1354" i="1" s="1"/>
  <c r="BD1354" i="1" s="1"/>
  <c r="BJ1354" i="1" s="1"/>
  <c r="BP1354" i="1" s="1"/>
  <c r="BU1354" i="1" s="1"/>
  <c r="BZ1354" i="1" s="1"/>
  <c r="N1341" i="1"/>
  <c r="T1341" i="1" s="1"/>
  <c r="Z1341" i="1" s="1"/>
  <c r="AF1341" i="1" s="1"/>
  <c r="AL1341" i="1" s="1"/>
  <c r="AR1341" i="1" s="1"/>
  <c r="AX1341" i="1" s="1"/>
  <c r="BD1341" i="1" s="1"/>
  <c r="BJ1341" i="1" s="1"/>
  <c r="BP1341" i="1" s="1"/>
  <c r="BU1341" i="1" s="1"/>
  <c r="BZ1341" i="1" s="1"/>
  <c r="BT1087" i="1"/>
  <c r="BY1087" i="1" s="1"/>
  <c r="BR1086" i="1"/>
  <c r="BT1086" i="1" s="1"/>
  <c r="BY1086" i="1" s="1"/>
  <c r="AG1053" i="1"/>
  <c r="AG1052" i="1" s="1"/>
  <c r="AG957" i="1" s="1"/>
  <c r="N1011" i="1"/>
  <c r="T1011" i="1" s="1"/>
  <c r="Z1011" i="1" s="1"/>
  <c r="AF1011" i="1" s="1"/>
  <c r="AL1011" i="1" s="1"/>
  <c r="AR1011" i="1" s="1"/>
  <c r="AX1011" i="1" s="1"/>
  <c r="BD1011" i="1" s="1"/>
  <c r="BJ1011" i="1" s="1"/>
  <c r="BP1011" i="1" s="1"/>
  <c r="BU1011" i="1" s="1"/>
  <c r="BZ1011" i="1" s="1"/>
  <c r="H1010" i="1"/>
  <c r="N1010" i="1" s="1"/>
  <c r="T1010" i="1" s="1"/>
  <c r="Z1010" i="1" s="1"/>
  <c r="AF1010" i="1" s="1"/>
  <c r="AL1010" i="1" s="1"/>
  <c r="AR1010" i="1" s="1"/>
  <c r="AX1010" i="1" s="1"/>
  <c r="BD1010" i="1" s="1"/>
  <c r="BJ1010" i="1" s="1"/>
  <c r="BP1010" i="1" s="1"/>
  <c r="BU1010" i="1" s="1"/>
  <c r="BZ1010" i="1" s="1"/>
  <c r="BF968" i="1"/>
  <c r="BF957" i="1" s="1"/>
  <c r="CA851" i="1"/>
  <c r="W851" i="1"/>
  <c r="BT777" i="1"/>
  <c r="BY777" i="1" s="1"/>
  <c r="W753" i="1"/>
  <c r="BC409" i="1"/>
  <c r="BI409" i="1" s="1"/>
  <c r="BO409" i="1" s="1"/>
  <c r="BT409" i="1" s="1"/>
  <c r="BY409" i="1" s="1"/>
  <c r="AZ408" i="1"/>
  <c r="BG1207" i="1"/>
  <c r="BG1206" i="1" s="1"/>
  <c r="G1076" i="1"/>
  <c r="M1076" i="1" s="1"/>
  <c r="S1076" i="1" s="1"/>
  <c r="Y1076" i="1" s="1"/>
  <c r="AE1076" i="1" s="1"/>
  <c r="AK1076" i="1" s="1"/>
  <c r="AQ1076" i="1" s="1"/>
  <c r="AW1076" i="1" s="1"/>
  <c r="BC1076" i="1" s="1"/>
  <c r="BI1076" i="1" s="1"/>
  <c r="BO1076" i="1" s="1"/>
  <c r="BT1076" i="1" s="1"/>
  <c r="BY1076" i="1" s="1"/>
  <c r="P1052" i="1"/>
  <c r="P957" i="1" s="1"/>
  <c r="AC1053" i="1"/>
  <c r="AC1052" i="1" s="1"/>
  <c r="AC957" i="1" s="1"/>
  <c r="BQ1054" i="1"/>
  <c r="BQ1033" i="1"/>
  <c r="J1020" i="1"/>
  <c r="J968" i="1" s="1"/>
  <c r="J957" i="1" s="1"/>
  <c r="N989" i="1"/>
  <c r="T989" i="1" s="1"/>
  <c r="Z989" i="1" s="1"/>
  <c r="AF989" i="1" s="1"/>
  <c r="AL989" i="1" s="1"/>
  <c r="AR989" i="1" s="1"/>
  <c r="AX989" i="1" s="1"/>
  <c r="BD989" i="1" s="1"/>
  <c r="BJ989" i="1" s="1"/>
  <c r="BP989" i="1" s="1"/>
  <c r="BU989" i="1" s="1"/>
  <c r="BZ989" i="1" s="1"/>
  <c r="H988" i="1"/>
  <c r="N988" i="1" s="1"/>
  <c r="T988" i="1" s="1"/>
  <c r="Z988" i="1" s="1"/>
  <c r="AF988" i="1" s="1"/>
  <c r="AL988" i="1" s="1"/>
  <c r="AR988" i="1" s="1"/>
  <c r="AX988" i="1" s="1"/>
  <c r="BD988" i="1" s="1"/>
  <c r="BJ988" i="1" s="1"/>
  <c r="BP988" i="1" s="1"/>
  <c r="BU988" i="1" s="1"/>
  <c r="BZ988" i="1" s="1"/>
  <c r="G960" i="1"/>
  <c r="M961" i="1"/>
  <c r="S961" i="1" s="1"/>
  <c r="Y961" i="1" s="1"/>
  <c r="AE961" i="1" s="1"/>
  <c r="AK961" i="1" s="1"/>
  <c r="AQ961" i="1" s="1"/>
  <c r="AW961" i="1" s="1"/>
  <c r="BC961" i="1" s="1"/>
  <c r="BI961" i="1" s="1"/>
  <c r="BO961" i="1" s="1"/>
  <c r="BT961" i="1" s="1"/>
  <c r="BY961" i="1" s="1"/>
  <c r="M934" i="1"/>
  <c r="S934" i="1" s="1"/>
  <c r="Y934" i="1" s="1"/>
  <c r="AE934" i="1" s="1"/>
  <c r="AK934" i="1" s="1"/>
  <c r="AQ934" i="1" s="1"/>
  <c r="AW934" i="1" s="1"/>
  <c r="BC934" i="1" s="1"/>
  <c r="BI934" i="1" s="1"/>
  <c r="BO934" i="1" s="1"/>
  <c r="BT934" i="1" s="1"/>
  <c r="BY934" i="1" s="1"/>
  <c r="G933" i="1"/>
  <c r="M933" i="1" s="1"/>
  <c r="S933" i="1" s="1"/>
  <c r="Y933" i="1" s="1"/>
  <c r="AE933" i="1" s="1"/>
  <c r="AK933" i="1" s="1"/>
  <c r="AQ933" i="1" s="1"/>
  <c r="AW933" i="1" s="1"/>
  <c r="BC933" i="1" s="1"/>
  <c r="BI933" i="1" s="1"/>
  <c r="BO933" i="1" s="1"/>
  <c r="F930" i="1"/>
  <c r="L931" i="1"/>
  <c r="R931" i="1" s="1"/>
  <c r="X931" i="1" s="1"/>
  <c r="AD931" i="1" s="1"/>
  <c r="AJ931" i="1" s="1"/>
  <c r="AP931" i="1" s="1"/>
  <c r="AV931" i="1" s="1"/>
  <c r="BB931" i="1" s="1"/>
  <c r="BH931" i="1" s="1"/>
  <c r="BN931" i="1" s="1"/>
  <c r="BS931" i="1" s="1"/>
  <c r="BX931" i="1" s="1"/>
  <c r="BR900" i="1"/>
  <c r="BT901" i="1"/>
  <c r="BY901" i="1" s="1"/>
  <c r="F900" i="1"/>
  <c r="L901" i="1"/>
  <c r="R901" i="1" s="1"/>
  <c r="X901" i="1" s="1"/>
  <c r="AD901" i="1" s="1"/>
  <c r="AJ901" i="1" s="1"/>
  <c r="AP901" i="1" s="1"/>
  <c r="AV901" i="1" s="1"/>
  <c r="BB901" i="1" s="1"/>
  <c r="BH901" i="1" s="1"/>
  <c r="BN901" i="1" s="1"/>
  <c r="BS901" i="1" s="1"/>
  <c r="BX901" i="1" s="1"/>
  <c r="BE851" i="1"/>
  <c r="BE687" i="1" s="1"/>
  <c r="BS857" i="1"/>
  <c r="BX857" i="1" s="1"/>
  <c r="BR853" i="1"/>
  <c r="N815" i="1"/>
  <c r="T815" i="1" s="1"/>
  <c r="Z815" i="1" s="1"/>
  <c r="AF815" i="1" s="1"/>
  <c r="AL815" i="1" s="1"/>
  <c r="AR815" i="1" s="1"/>
  <c r="AX815" i="1" s="1"/>
  <c r="BD815" i="1" s="1"/>
  <c r="BJ815" i="1" s="1"/>
  <c r="BP815" i="1" s="1"/>
  <c r="BU815" i="1" s="1"/>
  <c r="BZ815" i="1" s="1"/>
  <c r="H814" i="1"/>
  <c r="N814" i="1" s="1"/>
  <c r="T814" i="1" s="1"/>
  <c r="Z814" i="1" s="1"/>
  <c r="AF814" i="1" s="1"/>
  <c r="AL814" i="1" s="1"/>
  <c r="AR814" i="1" s="1"/>
  <c r="AX814" i="1" s="1"/>
  <c r="BD814" i="1" s="1"/>
  <c r="BJ814" i="1" s="1"/>
  <c r="BP814" i="1" s="1"/>
  <c r="BU814" i="1" s="1"/>
  <c r="BZ814" i="1" s="1"/>
  <c r="M755" i="1"/>
  <c r="S755" i="1" s="1"/>
  <c r="Y755" i="1" s="1"/>
  <c r="AE755" i="1" s="1"/>
  <c r="AK755" i="1" s="1"/>
  <c r="AQ755" i="1" s="1"/>
  <c r="AW755" i="1" s="1"/>
  <c r="BC755" i="1" s="1"/>
  <c r="BI755" i="1" s="1"/>
  <c r="BO755" i="1" s="1"/>
  <c r="BT755" i="1" s="1"/>
  <c r="BY755" i="1" s="1"/>
  <c r="G754" i="1"/>
  <c r="BR747" i="1"/>
  <c r="BT747" i="1" s="1"/>
  <c r="BY747" i="1" s="1"/>
  <c r="BT748" i="1"/>
  <c r="BY748" i="1" s="1"/>
  <c r="N658" i="1"/>
  <c r="T658" i="1" s="1"/>
  <c r="Z658" i="1" s="1"/>
  <c r="AF658" i="1" s="1"/>
  <c r="AL658" i="1" s="1"/>
  <c r="AR658" i="1" s="1"/>
  <c r="AX658" i="1" s="1"/>
  <c r="BD658" i="1" s="1"/>
  <c r="BJ658" i="1" s="1"/>
  <c r="BP658" i="1" s="1"/>
  <c r="BU658" i="1" s="1"/>
  <c r="BZ658" i="1" s="1"/>
  <c r="H657" i="1"/>
  <c r="AR646" i="1"/>
  <c r="AX646" i="1" s="1"/>
  <c r="BD646" i="1" s="1"/>
  <c r="BJ646" i="1" s="1"/>
  <c r="BP646" i="1" s="1"/>
  <c r="BU646" i="1" s="1"/>
  <c r="BZ646" i="1" s="1"/>
  <c r="BR635" i="1"/>
  <c r="N630" i="1"/>
  <c r="T630" i="1" s="1"/>
  <c r="Z630" i="1" s="1"/>
  <c r="AF630" i="1" s="1"/>
  <c r="AL630" i="1" s="1"/>
  <c r="AR630" i="1" s="1"/>
  <c r="AX630" i="1" s="1"/>
  <c r="BD630" i="1" s="1"/>
  <c r="BJ630" i="1" s="1"/>
  <c r="BP630" i="1" s="1"/>
  <c r="BU630" i="1" s="1"/>
  <c r="BZ630" i="1" s="1"/>
  <c r="H629" i="1"/>
  <c r="N629" i="1" s="1"/>
  <c r="T629" i="1" s="1"/>
  <c r="Z629" i="1" s="1"/>
  <c r="AF629" i="1" s="1"/>
  <c r="AL629" i="1" s="1"/>
  <c r="AR629" i="1" s="1"/>
  <c r="AX629" i="1" s="1"/>
  <c r="BD629" i="1" s="1"/>
  <c r="BJ629" i="1" s="1"/>
  <c r="BP629" i="1" s="1"/>
  <c r="BU629" i="1" s="1"/>
  <c r="BZ629" i="1" s="1"/>
  <c r="N622" i="1"/>
  <c r="T622" i="1" s="1"/>
  <c r="Z622" i="1" s="1"/>
  <c r="AF622" i="1" s="1"/>
  <c r="AL622" i="1" s="1"/>
  <c r="AR622" i="1" s="1"/>
  <c r="AX622" i="1" s="1"/>
  <c r="BD622" i="1" s="1"/>
  <c r="BJ622" i="1" s="1"/>
  <c r="BP622" i="1" s="1"/>
  <c r="BU622" i="1" s="1"/>
  <c r="BZ622" i="1" s="1"/>
  <c r="H621" i="1"/>
  <c r="N621" i="1" s="1"/>
  <c r="T621" i="1" s="1"/>
  <c r="Z621" i="1" s="1"/>
  <c r="AF621" i="1" s="1"/>
  <c r="AL621" i="1" s="1"/>
  <c r="AR621" i="1" s="1"/>
  <c r="AX621" i="1" s="1"/>
  <c r="BD621" i="1" s="1"/>
  <c r="BJ621" i="1" s="1"/>
  <c r="BP621" i="1" s="1"/>
  <c r="BU621" i="1" s="1"/>
  <c r="BZ621" i="1" s="1"/>
  <c r="N614" i="1"/>
  <c r="T614" i="1" s="1"/>
  <c r="Z614" i="1" s="1"/>
  <c r="AF614" i="1" s="1"/>
  <c r="AL614" i="1" s="1"/>
  <c r="AR614" i="1" s="1"/>
  <c r="AX614" i="1" s="1"/>
  <c r="BD614" i="1" s="1"/>
  <c r="BJ614" i="1" s="1"/>
  <c r="BP614" i="1" s="1"/>
  <c r="BU614" i="1" s="1"/>
  <c r="BZ614" i="1" s="1"/>
  <c r="H613" i="1"/>
  <c r="L595" i="1"/>
  <c r="R595" i="1" s="1"/>
  <c r="X595" i="1" s="1"/>
  <c r="AD595" i="1" s="1"/>
  <c r="AJ595" i="1" s="1"/>
  <c r="AP595" i="1" s="1"/>
  <c r="AV595" i="1" s="1"/>
  <c r="BB595" i="1" s="1"/>
  <c r="BH595" i="1" s="1"/>
  <c r="BN595" i="1" s="1"/>
  <c r="BS595" i="1" s="1"/>
  <c r="BX595" i="1" s="1"/>
  <c r="F594" i="1"/>
  <c r="L594" i="1" s="1"/>
  <c r="R594" i="1" s="1"/>
  <c r="X594" i="1" s="1"/>
  <c r="AD594" i="1" s="1"/>
  <c r="AJ594" i="1" s="1"/>
  <c r="AP594" i="1" s="1"/>
  <c r="AV594" i="1" s="1"/>
  <c r="BB594" i="1" s="1"/>
  <c r="BH594" i="1" s="1"/>
  <c r="BN594" i="1" s="1"/>
  <c r="L590" i="1"/>
  <c r="R590" i="1" s="1"/>
  <c r="X590" i="1" s="1"/>
  <c r="AD590" i="1" s="1"/>
  <c r="AJ590" i="1" s="1"/>
  <c r="AP590" i="1" s="1"/>
  <c r="AV590" i="1" s="1"/>
  <c r="BB590" i="1" s="1"/>
  <c r="BH590" i="1" s="1"/>
  <c r="BN590" i="1" s="1"/>
  <c r="BR925" i="1"/>
  <c r="AA851" i="1"/>
  <c r="L837" i="1"/>
  <c r="R837" i="1" s="1"/>
  <c r="X837" i="1" s="1"/>
  <c r="AD837" i="1" s="1"/>
  <c r="AJ837" i="1" s="1"/>
  <c r="AP837" i="1" s="1"/>
  <c r="AV837" i="1" s="1"/>
  <c r="BB837" i="1" s="1"/>
  <c r="BH837" i="1" s="1"/>
  <c r="BN837" i="1" s="1"/>
  <c r="BS837" i="1" s="1"/>
  <c r="BX837" i="1" s="1"/>
  <c r="F836" i="1"/>
  <c r="L836" i="1" s="1"/>
  <c r="R836" i="1" s="1"/>
  <c r="X836" i="1" s="1"/>
  <c r="AD836" i="1" s="1"/>
  <c r="AJ836" i="1" s="1"/>
  <c r="AP836" i="1" s="1"/>
  <c r="AV836" i="1" s="1"/>
  <c r="BB836" i="1" s="1"/>
  <c r="BH836" i="1" s="1"/>
  <c r="BN836" i="1" s="1"/>
  <c r="CA717" i="1"/>
  <c r="M679" i="1"/>
  <c r="S679" i="1" s="1"/>
  <c r="Y679" i="1" s="1"/>
  <c r="AE679" i="1" s="1"/>
  <c r="AK679" i="1" s="1"/>
  <c r="AQ679" i="1" s="1"/>
  <c r="AW679" i="1" s="1"/>
  <c r="BC679" i="1" s="1"/>
  <c r="BI679" i="1" s="1"/>
  <c r="BO679" i="1" s="1"/>
  <c r="M636" i="1"/>
  <c r="S636" i="1" s="1"/>
  <c r="Y636" i="1" s="1"/>
  <c r="AE636" i="1" s="1"/>
  <c r="AK636" i="1" s="1"/>
  <c r="AQ636" i="1" s="1"/>
  <c r="AW636" i="1" s="1"/>
  <c r="BC636" i="1" s="1"/>
  <c r="BI636" i="1" s="1"/>
  <c r="BO636" i="1" s="1"/>
  <c r="BT636" i="1" s="1"/>
  <c r="BY636" i="1" s="1"/>
  <c r="G635" i="1"/>
  <c r="G625" i="1"/>
  <c r="M626" i="1"/>
  <c r="S626" i="1" s="1"/>
  <c r="Y626" i="1" s="1"/>
  <c r="AE626" i="1" s="1"/>
  <c r="AK626" i="1" s="1"/>
  <c r="AQ626" i="1" s="1"/>
  <c r="AW626" i="1" s="1"/>
  <c r="BC626" i="1" s="1"/>
  <c r="BI626" i="1" s="1"/>
  <c r="BO626" i="1" s="1"/>
  <c r="BS544" i="1"/>
  <c r="BX544" i="1" s="1"/>
  <c r="BQ543" i="1"/>
  <c r="F539" i="1"/>
  <c r="L540" i="1"/>
  <c r="R540" i="1" s="1"/>
  <c r="X540" i="1" s="1"/>
  <c r="AD540" i="1" s="1"/>
  <c r="AJ540" i="1" s="1"/>
  <c r="AP540" i="1" s="1"/>
  <c r="AV540" i="1" s="1"/>
  <c r="BB540" i="1" s="1"/>
  <c r="BH540" i="1" s="1"/>
  <c r="BN540" i="1" s="1"/>
  <c r="BS540" i="1" s="1"/>
  <c r="BX540" i="1" s="1"/>
  <c r="M481" i="1"/>
  <c r="S481" i="1" s="1"/>
  <c r="Y481" i="1" s="1"/>
  <c r="AE481" i="1" s="1"/>
  <c r="AK481" i="1" s="1"/>
  <c r="AQ481" i="1" s="1"/>
  <c r="AW481" i="1" s="1"/>
  <c r="BC481" i="1" s="1"/>
  <c r="BI481" i="1" s="1"/>
  <c r="BO481" i="1" s="1"/>
  <c r="I458" i="1"/>
  <c r="L459" i="1"/>
  <c r="R459" i="1" s="1"/>
  <c r="X459" i="1" s="1"/>
  <c r="AD459" i="1" s="1"/>
  <c r="AJ459" i="1" s="1"/>
  <c r="AP459" i="1" s="1"/>
  <c r="AV459" i="1" s="1"/>
  <c r="BB459" i="1" s="1"/>
  <c r="BH459" i="1" s="1"/>
  <c r="BN459" i="1" s="1"/>
  <c r="BS459" i="1" s="1"/>
  <c r="BX459" i="1" s="1"/>
  <c r="L427" i="1"/>
  <c r="R427" i="1" s="1"/>
  <c r="X427" i="1" s="1"/>
  <c r="AD427" i="1" s="1"/>
  <c r="AJ427" i="1" s="1"/>
  <c r="AP427" i="1" s="1"/>
  <c r="AV427" i="1" s="1"/>
  <c r="BB427" i="1" s="1"/>
  <c r="BH427" i="1" s="1"/>
  <c r="BN427" i="1" s="1"/>
  <c r="F426" i="1"/>
  <c r="L426" i="1" s="1"/>
  <c r="R426" i="1" s="1"/>
  <c r="X426" i="1" s="1"/>
  <c r="AD426" i="1" s="1"/>
  <c r="AJ426" i="1" s="1"/>
  <c r="AP426" i="1" s="1"/>
  <c r="AV426" i="1" s="1"/>
  <c r="BB426" i="1" s="1"/>
  <c r="BH426" i="1" s="1"/>
  <c r="BN426" i="1" s="1"/>
  <c r="R41" i="1"/>
  <c r="X41" i="1" s="1"/>
  <c r="AD41" i="1" s="1"/>
  <c r="AJ41" i="1" s="1"/>
  <c r="AP41" i="1" s="1"/>
  <c r="AV41" i="1" s="1"/>
  <c r="BB41" i="1" s="1"/>
  <c r="BH41" i="1" s="1"/>
  <c r="BN41" i="1" s="1"/>
  <c r="BS41" i="1" s="1"/>
  <c r="BX41" i="1" s="1"/>
  <c r="O40" i="1"/>
  <c r="BO1040" i="1"/>
  <c r="BT1040" i="1" s="1"/>
  <c r="BY1040" i="1" s="1"/>
  <c r="BL1039" i="1"/>
  <c r="F998" i="1"/>
  <c r="L998" i="1" s="1"/>
  <c r="R998" i="1" s="1"/>
  <c r="X998" i="1" s="1"/>
  <c r="AD998" i="1" s="1"/>
  <c r="AJ998" i="1" s="1"/>
  <c r="AP998" i="1" s="1"/>
  <c r="AV998" i="1" s="1"/>
  <c r="BB998" i="1" s="1"/>
  <c r="BH998" i="1" s="1"/>
  <c r="BN998" i="1" s="1"/>
  <c r="L999" i="1"/>
  <c r="R999" i="1" s="1"/>
  <c r="X999" i="1" s="1"/>
  <c r="AD999" i="1" s="1"/>
  <c r="AJ999" i="1" s="1"/>
  <c r="AP999" i="1" s="1"/>
  <c r="AV999" i="1" s="1"/>
  <c r="BB999" i="1" s="1"/>
  <c r="BH999" i="1" s="1"/>
  <c r="BN999" i="1" s="1"/>
  <c r="BS999" i="1" s="1"/>
  <c r="BX999" i="1" s="1"/>
  <c r="L918" i="1"/>
  <c r="R918" i="1" s="1"/>
  <c r="X918" i="1" s="1"/>
  <c r="AD918" i="1" s="1"/>
  <c r="AJ918" i="1" s="1"/>
  <c r="AP918" i="1" s="1"/>
  <c r="AV918" i="1" s="1"/>
  <c r="BB918" i="1" s="1"/>
  <c r="BH918" i="1" s="1"/>
  <c r="BN918" i="1" s="1"/>
  <c r="BS918" i="1" s="1"/>
  <c r="BX918" i="1" s="1"/>
  <c r="BQ747" i="1"/>
  <c r="BW717" i="1"/>
  <c r="N714" i="1"/>
  <c r="T714" i="1" s="1"/>
  <c r="Z714" i="1" s="1"/>
  <c r="AF714" i="1" s="1"/>
  <c r="AL714" i="1" s="1"/>
  <c r="AR714" i="1" s="1"/>
  <c r="AX714" i="1" s="1"/>
  <c r="BD714" i="1" s="1"/>
  <c r="BJ714" i="1" s="1"/>
  <c r="BP714" i="1" s="1"/>
  <c r="BU714" i="1" s="1"/>
  <c r="BZ714" i="1" s="1"/>
  <c r="H713" i="1"/>
  <c r="N713" i="1" s="1"/>
  <c r="T713" i="1" s="1"/>
  <c r="Z713" i="1" s="1"/>
  <c r="AF713" i="1" s="1"/>
  <c r="AL713" i="1" s="1"/>
  <c r="AR713" i="1" s="1"/>
  <c r="AX713" i="1" s="1"/>
  <c r="BD713" i="1" s="1"/>
  <c r="BJ713" i="1" s="1"/>
  <c r="BP713" i="1" s="1"/>
  <c r="BU713" i="1" s="1"/>
  <c r="BZ713" i="1" s="1"/>
  <c r="L676" i="1"/>
  <c r="R676" i="1" s="1"/>
  <c r="X676" i="1" s="1"/>
  <c r="AD676" i="1" s="1"/>
  <c r="AJ676" i="1" s="1"/>
  <c r="AP676" i="1" s="1"/>
  <c r="AV676" i="1" s="1"/>
  <c r="BB676" i="1" s="1"/>
  <c r="BH676" i="1" s="1"/>
  <c r="BN676" i="1" s="1"/>
  <c r="BS676" i="1" s="1"/>
  <c r="BX676" i="1" s="1"/>
  <c r="F675" i="1"/>
  <c r="AZ634" i="1"/>
  <c r="AZ536" i="1" s="1"/>
  <c r="BQ613" i="1"/>
  <c r="G612" i="1"/>
  <c r="M613" i="1"/>
  <c r="S613" i="1" s="1"/>
  <c r="Y613" i="1" s="1"/>
  <c r="AE613" i="1" s="1"/>
  <c r="AK613" i="1" s="1"/>
  <c r="AQ613" i="1" s="1"/>
  <c r="AW613" i="1" s="1"/>
  <c r="BC613" i="1" s="1"/>
  <c r="BI613" i="1" s="1"/>
  <c r="BO613" i="1" s="1"/>
  <c r="L591" i="1"/>
  <c r="R591" i="1" s="1"/>
  <c r="X591" i="1" s="1"/>
  <c r="AD591" i="1" s="1"/>
  <c r="AJ591" i="1" s="1"/>
  <c r="AP591" i="1" s="1"/>
  <c r="AV591" i="1" s="1"/>
  <c r="BB591" i="1" s="1"/>
  <c r="BH591" i="1" s="1"/>
  <c r="BN591" i="1" s="1"/>
  <c r="I582" i="1"/>
  <c r="I537" i="1" s="1"/>
  <c r="AA537" i="1"/>
  <c r="AA536" i="1" s="1"/>
  <c r="Q536" i="1"/>
  <c r="H530" i="1"/>
  <c r="N530" i="1" s="1"/>
  <c r="T530" i="1" s="1"/>
  <c r="Z530" i="1" s="1"/>
  <c r="AF530" i="1" s="1"/>
  <c r="AL530" i="1" s="1"/>
  <c r="AR530" i="1" s="1"/>
  <c r="AX530" i="1" s="1"/>
  <c r="BD530" i="1" s="1"/>
  <c r="BJ530" i="1" s="1"/>
  <c r="BP530" i="1" s="1"/>
  <c r="BU530" i="1" s="1"/>
  <c r="BZ530" i="1" s="1"/>
  <c r="N531" i="1"/>
  <c r="T531" i="1" s="1"/>
  <c r="Z531" i="1" s="1"/>
  <c r="AF531" i="1" s="1"/>
  <c r="AL531" i="1" s="1"/>
  <c r="AR531" i="1" s="1"/>
  <c r="AX531" i="1" s="1"/>
  <c r="BD531" i="1" s="1"/>
  <c r="BJ531" i="1" s="1"/>
  <c r="BP531" i="1" s="1"/>
  <c r="BU531" i="1" s="1"/>
  <c r="BZ531" i="1" s="1"/>
  <c r="BS502" i="1"/>
  <c r="BX502" i="1" s="1"/>
  <c r="L468" i="1"/>
  <c r="R468" i="1" s="1"/>
  <c r="X468" i="1" s="1"/>
  <c r="AD468" i="1" s="1"/>
  <c r="AJ468" i="1" s="1"/>
  <c r="AP468" i="1" s="1"/>
  <c r="AV468" i="1" s="1"/>
  <c r="BB468" i="1" s="1"/>
  <c r="BH468" i="1" s="1"/>
  <c r="BN468" i="1" s="1"/>
  <c r="F467" i="1"/>
  <c r="BT462" i="1"/>
  <c r="BY462" i="1" s="1"/>
  <c r="F443" i="1"/>
  <c r="L444" i="1"/>
  <c r="R444" i="1" s="1"/>
  <c r="X444" i="1" s="1"/>
  <c r="AD444" i="1" s="1"/>
  <c r="AJ444" i="1" s="1"/>
  <c r="AP444" i="1" s="1"/>
  <c r="AV444" i="1" s="1"/>
  <c r="BB444" i="1" s="1"/>
  <c r="BH444" i="1" s="1"/>
  <c r="BN444" i="1" s="1"/>
  <c r="BS444" i="1" s="1"/>
  <c r="BX444" i="1" s="1"/>
  <c r="BQ432" i="1"/>
  <c r="BS432" i="1" s="1"/>
  <c r="BX432" i="1" s="1"/>
  <c r="BS433" i="1"/>
  <c r="BX433" i="1" s="1"/>
  <c r="M413" i="1"/>
  <c r="S413" i="1" s="1"/>
  <c r="Y413" i="1" s="1"/>
  <c r="AE413" i="1" s="1"/>
  <c r="AK413" i="1" s="1"/>
  <c r="AQ413" i="1" s="1"/>
  <c r="AW413" i="1" s="1"/>
  <c r="BC413" i="1" s="1"/>
  <c r="BI413" i="1" s="1"/>
  <c r="BO413" i="1" s="1"/>
  <c r="BT413" i="1" s="1"/>
  <c r="BY413" i="1" s="1"/>
  <c r="G412" i="1"/>
  <c r="CA387" i="1"/>
  <c r="CA386" i="1" s="1"/>
  <c r="M393" i="1"/>
  <c r="S393" i="1" s="1"/>
  <c r="Y393" i="1" s="1"/>
  <c r="AE393" i="1" s="1"/>
  <c r="AK393" i="1" s="1"/>
  <c r="AQ393" i="1" s="1"/>
  <c r="AW393" i="1" s="1"/>
  <c r="BC393" i="1" s="1"/>
  <c r="BI393" i="1" s="1"/>
  <c r="BO393" i="1" s="1"/>
  <c r="BT393" i="1" s="1"/>
  <c r="BY393" i="1" s="1"/>
  <c r="BS357" i="1"/>
  <c r="BX357" i="1" s="1"/>
  <c r="M343" i="1"/>
  <c r="S343" i="1" s="1"/>
  <c r="Y343" i="1" s="1"/>
  <c r="AE343" i="1" s="1"/>
  <c r="AK343" i="1" s="1"/>
  <c r="AQ343" i="1" s="1"/>
  <c r="AW343" i="1" s="1"/>
  <c r="BC343" i="1" s="1"/>
  <c r="BI343" i="1" s="1"/>
  <c r="BO343" i="1" s="1"/>
  <c r="BT343" i="1" s="1"/>
  <c r="BY343" i="1" s="1"/>
  <c r="G342" i="1"/>
  <c r="BQ309" i="1"/>
  <c r="BS316" i="1"/>
  <c r="BX316" i="1" s="1"/>
  <c r="BS310" i="1"/>
  <c r="BX310" i="1" s="1"/>
  <c r="G305" i="1"/>
  <c r="M306" i="1"/>
  <c r="S306" i="1" s="1"/>
  <c r="Y306" i="1" s="1"/>
  <c r="AE306" i="1" s="1"/>
  <c r="AK306" i="1" s="1"/>
  <c r="AQ306" i="1" s="1"/>
  <c r="AW306" i="1" s="1"/>
  <c r="BC306" i="1" s="1"/>
  <c r="BI306" i="1" s="1"/>
  <c r="BO306" i="1" s="1"/>
  <c r="BQ285" i="1"/>
  <c r="M282" i="1"/>
  <c r="S282" i="1" s="1"/>
  <c r="Y282" i="1" s="1"/>
  <c r="AE282" i="1" s="1"/>
  <c r="AK282" i="1" s="1"/>
  <c r="AQ282" i="1" s="1"/>
  <c r="AW282" i="1" s="1"/>
  <c r="BC282" i="1" s="1"/>
  <c r="BI282" i="1" s="1"/>
  <c r="BO282" i="1" s="1"/>
  <c r="G281" i="1"/>
  <c r="BQ263" i="1"/>
  <c r="G257" i="1"/>
  <c r="M257" i="1" s="1"/>
  <c r="S257" i="1" s="1"/>
  <c r="Y257" i="1" s="1"/>
  <c r="AE257" i="1" s="1"/>
  <c r="AK257" i="1" s="1"/>
  <c r="AQ257" i="1" s="1"/>
  <c r="AW257" i="1" s="1"/>
  <c r="BC257" i="1" s="1"/>
  <c r="BI257" i="1" s="1"/>
  <c r="BO257" i="1" s="1"/>
  <c r="M258" i="1"/>
  <c r="S258" i="1" s="1"/>
  <c r="Y258" i="1" s="1"/>
  <c r="AE258" i="1" s="1"/>
  <c r="AK258" i="1" s="1"/>
  <c r="AQ258" i="1" s="1"/>
  <c r="AW258" i="1" s="1"/>
  <c r="BC258" i="1" s="1"/>
  <c r="BI258" i="1" s="1"/>
  <c r="BO258" i="1" s="1"/>
  <c r="BS212" i="1"/>
  <c r="BX212" i="1" s="1"/>
  <c r="K195" i="1"/>
  <c r="K178" i="1" s="1"/>
  <c r="BS196" i="1"/>
  <c r="BX196" i="1" s="1"/>
  <c r="L185" i="1"/>
  <c r="R185" i="1" s="1"/>
  <c r="X185" i="1" s="1"/>
  <c r="AD185" i="1" s="1"/>
  <c r="AJ185" i="1" s="1"/>
  <c r="AP185" i="1" s="1"/>
  <c r="AV185" i="1" s="1"/>
  <c r="BB185" i="1" s="1"/>
  <c r="BH185" i="1" s="1"/>
  <c r="BN185" i="1" s="1"/>
  <c r="F184" i="1"/>
  <c r="L184" i="1" s="1"/>
  <c r="R184" i="1" s="1"/>
  <c r="X184" i="1" s="1"/>
  <c r="AD184" i="1" s="1"/>
  <c r="AJ184" i="1" s="1"/>
  <c r="AP184" i="1" s="1"/>
  <c r="AV184" i="1" s="1"/>
  <c r="BB184" i="1" s="1"/>
  <c r="BH184" i="1" s="1"/>
  <c r="BN184" i="1" s="1"/>
  <c r="M180" i="1"/>
  <c r="S180" i="1" s="1"/>
  <c r="Y180" i="1" s="1"/>
  <c r="AE180" i="1" s="1"/>
  <c r="AK180" i="1" s="1"/>
  <c r="AQ180" i="1" s="1"/>
  <c r="AW180" i="1" s="1"/>
  <c r="BC180" i="1" s="1"/>
  <c r="BI180" i="1" s="1"/>
  <c r="BO180" i="1" s="1"/>
  <c r="BT180" i="1" s="1"/>
  <c r="BY180" i="1" s="1"/>
  <c r="M152" i="1"/>
  <c r="S152" i="1" s="1"/>
  <c r="Y152" i="1" s="1"/>
  <c r="AE152" i="1" s="1"/>
  <c r="AK152" i="1" s="1"/>
  <c r="AQ152" i="1" s="1"/>
  <c r="AW152" i="1" s="1"/>
  <c r="BC152" i="1" s="1"/>
  <c r="BI152" i="1" s="1"/>
  <c r="BO152" i="1" s="1"/>
  <c r="BT152" i="1" s="1"/>
  <c r="BY152" i="1" s="1"/>
  <c r="G151" i="1"/>
  <c r="L131" i="1"/>
  <c r="R131" i="1" s="1"/>
  <c r="X131" i="1" s="1"/>
  <c r="AD131" i="1" s="1"/>
  <c r="AJ131" i="1" s="1"/>
  <c r="AP131" i="1" s="1"/>
  <c r="AV131" i="1" s="1"/>
  <c r="BB131" i="1" s="1"/>
  <c r="BH131" i="1" s="1"/>
  <c r="BN131" i="1" s="1"/>
  <c r="BS131" i="1" s="1"/>
  <c r="BX131" i="1" s="1"/>
  <c r="F130" i="1"/>
  <c r="BR119" i="1"/>
  <c r="F114" i="1"/>
  <c r="L114" i="1" s="1"/>
  <c r="R114" i="1" s="1"/>
  <c r="X114" i="1" s="1"/>
  <c r="AD114" i="1" s="1"/>
  <c r="AJ114" i="1" s="1"/>
  <c r="AP114" i="1" s="1"/>
  <c r="AV114" i="1" s="1"/>
  <c r="BB114" i="1" s="1"/>
  <c r="BH114" i="1" s="1"/>
  <c r="BN114" i="1" s="1"/>
  <c r="L115" i="1"/>
  <c r="R115" i="1" s="1"/>
  <c r="X115" i="1" s="1"/>
  <c r="AD115" i="1" s="1"/>
  <c r="AJ115" i="1" s="1"/>
  <c r="AP115" i="1" s="1"/>
  <c r="AV115" i="1" s="1"/>
  <c r="BB115" i="1" s="1"/>
  <c r="BH115" i="1" s="1"/>
  <c r="BN115" i="1" s="1"/>
  <c r="BS115" i="1" s="1"/>
  <c r="BX115" i="1" s="1"/>
  <c r="BT81" i="1"/>
  <c r="BY81" i="1" s="1"/>
  <c r="BR80" i="1"/>
  <c r="H74" i="1"/>
  <c r="N74" i="1" s="1"/>
  <c r="T74" i="1" s="1"/>
  <c r="Z74" i="1" s="1"/>
  <c r="AF74" i="1" s="1"/>
  <c r="AL74" i="1" s="1"/>
  <c r="AR74" i="1" s="1"/>
  <c r="AX74" i="1" s="1"/>
  <c r="BD74" i="1" s="1"/>
  <c r="BJ74" i="1" s="1"/>
  <c r="BP74" i="1" s="1"/>
  <c r="BU74" i="1" s="1"/>
  <c r="BZ74" i="1" s="1"/>
  <c r="N75" i="1"/>
  <c r="T75" i="1" s="1"/>
  <c r="Z75" i="1" s="1"/>
  <c r="AF75" i="1" s="1"/>
  <c r="AL75" i="1" s="1"/>
  <c r="AR75" i="1" s="1"/>
  <c r="AX75" i="1" s="1"/>
  <c r="BD75" i="1" s="1"/>
  <c r="BJ75" i="1" s="1"/>
  <c r="BP75" i="1" s="1"/>
  <c r="BU75" i="1" s="1"/>
  <c r="BZ75" i="1" s="1"/>
  <c r="F62" i="1"/>
  <c r="L62" i="1" s="1"/>
  <c r="R62" i="1" s="1"/>
  <c r="X62" i="1" s="1"/>
  <c r="AD62" i="1" s="1"/>
  <c r="AJ62" i="1" s="1"/>
  <c r="AP62" i="1" s="1"/>
  <c r="AV62" i="1" s="1"/>
  <c r="BB62" i="1" s="1"/>
  <c r="BH62" i="1" s="1"/>
  <c r="BN62" i="1" s="1"/>
  <c r="L63" i="1"/>
  <c r="R63" i="1" s="1"/>
  <c r="X63" i="1" s="1"/>
  <c r="AD63" i="1" s="1"/>
  <c r="AJ63" i="1" s="1"/>
  <c r="AP63" i="1" s="1"/>
  <c r="AV63" i="1" s="1"/>
  <c r="BB63" i="1" s="1"/>
  <c r="BH63" i="1" s="1"/>
  <c r="BN63" i="1" s="1"/>
  <c r="BS63" i="1" s="1"/>
  <c r="BX63" i="1" s="1"/>
  <c r="L58" i="1"/>
  <c r="R58" i="1" s="1"/>
  <c r="X58" i="1" s="1"/>
  <c r="AD58" i="1" s="1"/>
  <c r="AJ58" i="1" s="1"/>
  <c r="AP58" i="1" s="1"/>
  <c r="AV58" i="1" s="1"/>
  <c r="BB58" i="1" s="1"/>
  <c r="BH58" i="1" s="1"/>
  <c r="BN58" i="1" s="1"/>
  <c r="BS58" i="1" s="1"/>
  <c r="BX58" i="1" s="1"/>
  <c r="L51" i="1"/>
  <c r="R51" i="1" s="1"/>
  <c r="X51" i="1" s="1"/>
  <c r="AD51" i="1" s="1"/>
  <c r="AJ51" i="1" s="1"/>
  <c r="AP51" i="1" s="1"/>
  <c r="AV51" i="1" s="1"/>
  <c r="BB51" i="1" s="1"/>
  <c r="BH51" i="1" s="1"/>
  <c r="BN51" i="1" s="1"/>
  <c r="F50" i="1"/>
  <c r="L46" i="1"/>
  <c r="R46" i="1" s="1"/>
  <c r="X46" i="1" s="1"/>
  <c r="AD46" i="1" s="1"/>
  <c r="AJ46" i="1" s="1"/>
  <c r="AP46" i="1" s="1"/>
  <c r="AV46" i="1" s="1"/>
  <c r="BB46" i="1" s="1"/>
  <c r="BH46" i="1" s="1"/>
  <c r="BN46" i="1" s="1"/>
  <c r="BS46" i="1" s="1"/>
  <c r="BX46" i="1" s="1"/>
  <c r="F45" i="1"/>
  <c r="BQ14" i="1"/>
  <c r="BS15" i="1"/>
  <c r="BX15" i="1" s="1"/>
  <c r="J536" i="1"/>
  <c r="L1148" i="1"/>
  <c r="R1148" i="1" s="1"/>
  <c r="X1148" i="1" s="1"/>
  <c r="AD1148" i="1" s="1"/>
  <c r="AJ1148" i="1" s="1"/>
  <c r="AP1148" i="1" s="1"/>
  <c r="AV1148" i="1" s="1"/>
  <c r="BB1148" i="1" s="1"/>
  <c r="BH1148" i="1" s="1"/>
  <c r="BN1148" i="1" s="1"/>
  <c r="N1115" i="1"/>
  <c r="T1115" i="1" s="1"/>
  <c r="Z1115" i="1" s="1"/>
  <c r="AF1115" i="1" s="1"/>
  <c r="AL1115" i="1" s="1"/>
  <c r="AR1115" i="1" s="1"/>
  <c r="AX1115" i="1" s="1"/>
  <c r="BD1115" i="1" s="1"/>
  <c r="BJ1115" i="1" s="1"/>
  <c r="BP1115" i="1" s="1"/>
  <c r="BU1115" i="1" s="1"/>
  <c r="BZ1115" i="1" s="1"/>
  <c r="H1114" i="1"/>
  <c r="N1114" i="1" s="1"/>
  <c r="T1114" i="1" s="1"/>
  <c r="Z1114" i="1" s="1"/>
  <c r="AF1114" i="1" s="1"/>
  <c r="AL1114" i="1" s="1"/>
  <c r="AR1114" i="1" s="1"/>
  <c r="AX1114" i="1" s="1"/>
  <c r="BD1114" i="1" s="1"/>
  <c r="BJ1114" i="1" s="1"/>
  <c r="BP1114" i="1" s="1"/>
  <c r="BU1114" i="1" s="1"/>
  <c r="BZ1114" i="1" s="1"/>
  <c r="BO744" i="1"/>
  <c r="BT744" i="1" s="1"/>
  <c r="BY744" i="1" s="1"/>
  <c r="BL743" i="1"/>
  <c r="L730" i="1"/>
  <c r="R730" i="1" s="1"/>
  <c r="X730" i="1" s="1"/>
  <c r="AD730" i="1" s="1"/>
  <c r="AJ730" i="1" s="1"/>
  <c r="AP730" i="1" s="1"/>
  <c r="AV730" i="1" s="1"/>
  <c r="BB730" i="1" s="1"/>
  <c r="BH730" i="1" s="1"/>
  <c r="BN730" i="1" s="1"/>
  <c r="F729" i="1"/>
  <c r="L729" i="1" s="1"/>
  <c r="R729" i="1" s="1"/>
  <c r="X729" i="1" s="1"/>
  <c r="AD729" i="1" s="1"/>
  <c r="AJ729" i="1" s="1"/>
  <c r="AP729" i="1" s="1"/>
  <c r="AV729" i="1" s="1"/>
  <c r="BB729" i="1" s="1"/>
  <c r="BH729" i="1" s="1"/>
  <c r="BN729" i="1" s="1"/>
  <c r="BR690" i="1"/>
  <c r="BT691" i="1"/>
  <c r="BY691" i="1" s="1"/>
  <c r="BS617" i="1"/>
  <c r="BX617" i="1" s="1"/>
  <c r="AT537" i="1"/>
  <c r="AT536" i="1" s="1"/>
  <c r="L527" i="1"/>
  <c r="R527" i="1" s="1"/>
  <c r="X527" i="1" s="1"/>
  <c r="AD527" i="1" s="1"/>
  <c r="AJ527" i="1" s="1"/>
  <c r="AP527" i="1" s="1"/>
  <c r="AV527" i="1" s="1"/>
  <c r="BB527" i="1" s="1"/>
  <c r="BH527" i="1" s="1"/>
  <c r="BN527" i="1" s="1"/>
  <c r="BS527" i="1" s="1"/>
  <c r="BX527" i="1" s="1"/>
  <c r="F526" i="1"/>
  <c r="L526" i="1" s="1"/>
  <c r="R526" i="1" s="1"/>
  <c r="X526" i="1" s="1"/>
  <c r="AD526" i="1" s="1"/>
  <c r="AJ526" i="1" s="1"/>
  <c r="AP526" i="1" s="1"/>
  <c r="AV526" i="1" s="1"/>
  <c r="BB526" i="1" s="1"/>
  <c r="BH526" i="1" s="1"/>
  <c r="BN526" i="1" s="1"/>
  <c r="L521" i="1"/>
  <c r="R521" i="1" s="1"/>
  <c r="X521" i="1" s="1"/>
  <c r="AD521" i="1" s="1"/>
  <c r="AJ521" i="1" s="1"/>
  <c r="AP521" i="1" s="1"/>
  <c r="AV521" i="1" s="1"/>
  <c r="BB521" i="1" s="1"/>
  <c r="BH521" i="1" s="1"/>
  <c r="BN521" i="1" s="1"/>
  <c r="BS521" i="1" s="1"/>
  <c r="BX521" i="1" s="1"/>
  <c r="F520" i="1"/>
  <c r="L520" i="1" s="1"/>
  <c r="R520" i="1" s="1"/>
  <c r="X520" i="1" s="1"/>
  <c r="AD520" i="1" s="1"/>
  <c r="AJ520" i="1" s="1"/>
  <c r="AP520" i="1" s="1"/>
  <c r="AV520" i="1" s="1"/>
  <c r="BB520" i="1" s="1"/>
  <c r="BH520" i="1" s="1"/>
  <c r="BN520" i="1" s="1"/>
  <c r="BS520" i="1" s="1"/>
  <c r="BX520" i="1" s="1"/>
  <c r="L515" i="1"/>
  <c r="R515" i="1" s="1"/>
  <c r="X515" i="1" s="1"/>
  <c r="AD515" i="1" s="1"/>
  <c r="AJ515" i="1" s="1"/>
  <c r="AP515" i="1" s="1"/>
  <c r="AV515" i="1" s="1"/>
  <c r="BB515" i="1" s="1"/>
  <c r="BH515" i="1" s="1"/>
  <c r="BN515" i="1" s="1"/>
  <c r="BS515" i="1" s="1"/>
  <c r="BX515" i="1" s="1"/>
  <c r="F514" i="1"/>
  <c r="L514" i="1" s="1"/>
  <c r="R514" i="1" s="1"/>
  <c r="X514" i="1" s="1"/>
  <c r="AD514" i="1" s="1"/>
  <c r="AJ514" i="1" s="1"/>
  <c r="AP514" i="1" s="1"/>
  <c r="AV514" i="1" s="1"/>
  <c r="BB514" i="1" s="1"/>
  <c r="BH514" i="1" s="1"/>
  <c r="BN514" i="1" s="1"/>
  <c r="G507" i="1"/>
  <c r="M508" i="1"/>
  <c r="S508" i="1" s="1"/>
  <c r="Y508" i="1" s="1"/>
  <c r="AE508" i="1" s="1"/>
  <c r="AK508" i="1" s="1"/>
  <c r="AQ508" i="1" s="1"/>
  <c r="AW508" i="1" s="1"/>
  <c r="BC508" i="1" s="1"/>
  <c r="BI508" i="1" s="1"/>
  <c r="BO508" i="1" s="1"/>
  <c r="BT508" i="1" s="1"/>
  <c r="BY508" i="1" s="1"/>
  <c r="BS462" i="1"/>
  <c r="BX462" i="1" s="1"/>
  <c r="L393" i="1"/>
  <c r="R393" i="1" s="1"/>
  <c r="X393" i="1" s="1"/>
  <c r="AD393" i="1" s="1"/>
  <c r="AJ393" i="1" s="1"/>
  <c r="AP393" i="1" s="1"/>
  <c r="AV393" i="1" s="1"/>
  <c r="BB393" i="1" s="1"/>
  <c r="BH393" i="1" s="1"/>
  <c r="BN393" i="1" s="1"/>
  <c r="M378" i="1"/>
  <c r="S378" i="1" s="1"/>
  <c r="Y378" i="1" s="1"/>
  <c r="AE378" i="1" s="1"/>
  <c r="AK378" i="1" s="1"/>
  <c r="AQ378" i="1" s="1"/>
  <c r="AW378" i="1" s="1"/>
  <c r="BC378" i="1" s="1"/>
  <c r="BI378" i="1" s="1"/>
  <c r="BO378" i="1" s="1"/>
  <c r="BT378" i="1" s="1"/>
  <c r="BY378" i="1" s="1"/>
  <c r="G377" i="1"/>
  <c r="BT367" i="1"/>
  <c r="BY367" i="1" s="1"/>
  <c r="BT361" i="1"/>
  <c r="BY361" i="1" s="1"/>
  <c r="BR349" i="1"/>
  <c r="L343" i="1"/>
  <c r="R343" i="1" s="1"/>
  <c r="X343" i="1" s="1"/>
  <c r="AD343" i="1" s="1"/>
  <c r="AJ343" i="1" s="1"/>
  <c r="AP343" i="1" s="1"/>
  <c r="AV343" i="1" s="1"/>
  <c r="BB343" i="1" s="1"/>
  <c r="BH343" i="1" s="1"/>
  <c r="BN343" i="1" s="1"/>
  <c r="BS343" i="1" s="1"/>
  <c r="BX343" i="1" s="1"/>
  <c r="F342" i="1"/>
  <c r="L336" i="1"/>
  <c r="R336" i="1" s="1"/>
  <c r="X336" i="1" s="1"/>
  <c r="AD336" i="1" s="1"/>
  <c r="AJ336" i="1" s="1"/>
  <c r="AP336" i="1" s="1"/>
  <c r="AV336" i="1" s="1"/>
  <c r="BB336" i="1" s="1"/>
  <c r="BH336" i="1" s="1"/>
  <c r="BN336" i="1" s="1"/>
  <c r="L323" i="1"/>
  <c r="R323" i="1" s="1"/>
  <c r="X323" i="1" s="1"/>
  <c r="AD323" i="1" s="1"/>
  <c r="AJ323" i="1" s="1"/>
  <c r="AP323" i="1" s="1"/>
  <c r="AV323" i="1" s="1"/>
  <c r="BB323" i="1" s="1"/>
  <c r="BH323" i="1" s="1"/>
  <c r="BN323" i="1" s="1"/>
  <c r="N316" i="1"/>
  <c r="T316" i="1" s="1"/>
  <c r="Z316" i="1" s="1"/>
  <c r="AF316" i="1" s="1"/>
  <c r="AL316" i="1" s="1"/>
  <c r="AR316" i="1" s="1"/>
  <c r="AX316" i="1" s="1"/>
  <c r="BD316" i="1" s="1"/>
  <c r="BJ316" i="1" s="1"/>
  <c r="BP316" i="1" s="1"/>
  <c r="BU316" i="1" s="1"/>
  <c r="BZ316" i="1" s="1"/>
  <c r="H309" i="1"/>
  <c r="N309" i="1" s="1"/>
  <c r="T309" i="1" s="1"/>
  <c r="Z309" i="1" s="1"/>
  <c r="AF309" i="1" s="1"/>
  <c r="AL309" i="1" s="1"/>
  <c r="AR309" i="1" s="1"/>
  <c r="AX309" i="1" s="1"/>
  <c r="BD309" i="1" s="1"/>
  <c r="BJ309" i="1" s="1"/>
  <c r="BP309" i="1" s="1"/>
  <c r="BU309" i="1" s="1"/>
  <c r="BZ309" i="1" s="1"/>
  <c r="N300" i="1"/>
  <c r="T300" i="1" s="1"/>
  <c r="Z300" i="1" s="1"/>
  <c r="AF300" i="1" s="1"/>
  <c r="AL300" i="1" s="1"/>
  <c r="AR300" i="1" s="1"/>
  <c r="AX300" i="1" s="1"/>
  <c r="BD300" i="1" s="1"/>
  <c r="BJ300" i="1" s="1"/>
  <c r="BP300" i="1" s="1"/>
  <c r="BU300" i="1" s="1"/>
  <c r="BZ300" i="1" s="1"/>
  <c r="H299" i="1"/>
  <c r="N299" i="1" s="1"/>
  <c r="T299" i="1" s="1"/>
  <c r="Z299" i="1" s="1"/>
  <c r="AF299" i="1" s="1"/>
  <c r="AL299" i="1" s="1"/>
  <c r="AR299" i="1" s="1"/>
  <c r="AX299" i="1" s="1"/>
  <c r="BD299" i="1" s="1"/>
  <c r="BJ299" i="1" s="1"/>
  <c r="BP299" i="1" s="1"/>
  <c r="BU299" i="1" s="1"/>
  <c r="BZ299" i="1" s="1"/>
  <c r="BT292" i="1"/>
  <c r="BY292" i="1" s="1"/>
  <c r="L285" i="1"/>
  <c r="R285" i="1" s="1"/>
  <c r="X285" i="1" s="1"/>
  <c r="AD285" i="1" s="1"/>
  <c r="AJ285" i="1" s="1"/>
  <c r="AP285" i="1" s="1"/>
  <c r="AV285" i="1" s="1"/>
  <c r="BB285" i="1" s="1"/>
  <c r="BH285" i="1" s="1"/>
  <c r="BN285" i="1" s="1"/>
  <c r="N276" i="1"/>
  <c r="T276" i="1" s="1"/>
  <c r="Z276" i="1" s="1"/>
  <c r="AF276" i="1" s="1"/>
  <c r="AL276" i="1" s="1"/>
  <c r="AR276" i="1" s="1"/>
  <c r="AX276" i="1" s="1"/>
  <c r="BD276" i="1" s="1"/>
  <c r="BJ276" i="1" s="1"/>
  <c r="BP276" i="1" s="1"/>
  <c r="BU276" i="1" s="1"/>
  <c r="BZ276" i="1" s="1"/>
  <c r="H275" i="1"/>
  <c r="N275" i="1" s="1"/>
  <c r="T275" i="1" s="1"/>
  <c r="Z275" i="1" s="1"/>
  <c r="AF275" i="1" s="1"/>
  <c r="AL275" i="1" s="1"/>
  <c r="AR275" i="1" s="1"/>
  <c r="AX275" i="1" s="1"/>
  <c r="BD275" i="1" s="1"/>
  <c r="BJ275" i="1" s="1"/>
  <c r="BP275" i="1" s="1"/>
  <c r="BU275" i="1" s="1"/>
  <c r="BZ275" i="1" s="1"/>
  <c r="BT269" i="1"/>
  <c r="BY269" i="1" s="1"/>
  <c r="L263" i="1"/>
  <c r="R263" i="1" s="1"/>
  <c r="X263" i="1" s="1"/>
  <c r="AD263" i="1" s="1"/>
  <c r="AJ263" i="1" s="1"/>
  <c r="AP263" i="1" s="1"/>
  <c r="AV263" i="1" s="1"/>
  <c r="BB263" i="1" s="1"/>
  <c r="BH263" i="1" s="1"/>
  <c r="BN263" i="1" s="1"/>
  <c r="F262" i="1"/>
  <c r="BT252" i="1"/>
  <c r="BY252" i="1" s="1"/>
  <c r="BT246" i="1"/>
  <c r="BY246" i="1" s="1"/>
  <c r="BR245" i="1"/>
  <c r="BT245" i="1" s="1"/>
  <c r="BY245" i="1" s="1"/>
  <c r="L240" i="1"/>
  <c r="R240" i="1" s="1"/>
  <c r="X240" i="1" s="1"/>
  <c r="AD240" i="1" s="1"/>
  <c r="AJ240" i="1" s="1"/>
  <c r="AP240" i="1" s="1"/>
  <c r="AV240" i="1" s="1"/>
  <c r="BB240" i="1" s="1"/>
  <c r="BH240" i="1" s="1"/>
  <c r="BN240" i="1" s="1"/>
  <c r="BS240" i="1" s="1"/>
  <c r="BX240" i="1" s="1"/>
  <c r="F239" i="1"/>
  <c r="N232" i="1"/>
  <c r="T232" i="1" s="1"/>
  <c r="Z232" i="1" s="1"/>
  <c r="AF232" i="1" s="1"/>
  <c r="AL232" i="1" s="1"/>
  <c r="AR232" i="1" s="1"/>
  <c r="AX232" i="1" s="1"/>
  <c r="BD232" i="1" s="1"/>
  <c r="BJ232" i="1" s="1"/>
  <c r="BP232" i="1" s="1"/>
  <c r="BU232" i="1" s="1"/>
  <c r="BZ232" i="1" s="1"/>
  <c r="BR224" i="1"/>
  <c r="BT220" i="1"/>
  <c r="BY220" i="1" s="1"/>
  <c r="N212" i="1"/>
  <c r="T212" i="1" s="1"/>
  <c r="Z212" i="1" s="1"/>
  <c r="AF212" i="1" s="1"/>
  <c r="AL212" i="1" s="1"/>
  <c r="AR212" i="1" s="1"/>
  <c r="AX212" i="1" s="1"/>
  <c r="BD212" i="1" s="1"/>
  <c r="BJ212" i="1" s="1"/>
  <c r="BP212" i="1" s="1"/>
  <c r="BU212" i="1" s="1"/>
  <c r="BZ212" i="1" s="1"/>
  <c r="BR204" i="1"/>
  <c r="BT200" i="1"/>
  <c r="BY200" i="1" s="1"/>
  <c r="N196" i="1"/>
  <c r="T196" i="1" s="1"/>
  <c r="Z196" i="1" s="1"/>
  <c r="AF196" i="1" s="1"/>
  <c r="AL196" i="1" s="1"/>
  <c r="AR196" i="1" s="1"/>
  <c r="AX196" i="1" s="1"/>
  <c r="BD196" i="1" s="1"/>
  <c r="BJ196" i="1" s="1"/>
  <c r="BP196" i="1" s="1"/>
  <c r="BU196" i="1" s="1"/>
  <c r="BZ196" i="1" s="1"/>
  <c r="N174" i="1"/>
  <c r="T174" i="1" s="1"/>
  <c r="Z174" i="1" s="1"/>
  <c r="AF174" i="1" s="1"/>
  <c r="AL174" i="1" s="1"/>
  <c r="AR174" i="1" s="1"/>
  <c r="AX174" i="1" s="1"/>
  <c r="BD174" i="1" s="1"/>
  <c r="BJ174" i="1" s="1"/>
  <c r="BP174" i="1" s="1"/>
  <c r="BU174" i="1" s="1"/>
  <c r="BZ174" i="1" s="1"/>
  <c r="H173" i="1"/>
  <c r="N173" i="1" s="1"/>
  <c r="T173" i="1" s="1"/>
  <c r="Z173" i="1" s="1"/>
  <c r="AF173" i="1" s="1"/>
  <c r="AL173" i="1" s="1"/>
  <c r="AR173" i="1" s="1"/>
  <c r="AX173" i="1" s="1"/>
  <c r="BD173" i="1" s="1"/>
  <c r="BJ173" i="1" s="1"/>
  <c r="BP173" i="1" s="1"/>
  <c r="BU173" i="1" s="1"/>
  <c r="BZ173" i="1" s="1"/>
  <c r="L167" i="1"/>
  <c r="R167" i="1" s="1"/>
  <c r="X167" i="1" s="1"/>
  <c r="AD167" i="1" s="1"/>
  <c r="AJ167" i="1" s="1"/>
  <c r="AP167" i="1" s="1"/>
  <c r="AV167" i="1" s="1"/>
  <c r="BB167" i="1" s="1"/>
  <c r="BH167" i="1" s="1"/>
  <c r="BN167" i="1" s="1"/>
  <c r="BS167" i="1" s="1"/>
  <c r="BX167" i="1" s="1"/>
  <c r="F166" i="1"/>
  <c r="L166" i="1" s="1"/>
  <c r="R166" i="1" s="1"/>
  <c r="X166" i="1" s="1"/>
  <c r="AD166" i="1" s="1"/>
  <c r="AJ166" i="1" s="1"/>
  <c r="AP166" i="1" s="1"/>
  <c r="AV166" i="1" s="1"/>
  <c r="BB166" i="1" s="1"/>
  <c r="BH166" i="1" s="1"/>
  <c r="BN166" i="1" s="1"/>
  <c r="BS166" i="1" s="1"/>
  <c r="BX166" i="1" s="1"/>
  <c r="N158" i="1"/>
  <c r="T158" i="1" s="1"/>
  <c r="Z158" i="1" s="1"/>
  <c r="AF158" i="1" s="1"/>
  <c r="AL158" i="1" s="1"/>
  <c r="AR158" i="1" s="1"/>
  <c r="AX158" i="1" s="1"/>
  <c r="BD158" i="1" s="1"/>
  <c r="BJ158" i="1" s="1"/>
  <c r="BP158" i="1" s="1"/>
  <c r="BU158" i="1" s="1"/>
  <c r="BZ158" i="1" s="1"/>
  <c r="H157" i="1"/>
  <c r="L152" i="1"/>
  <c r="R152" i="1" s="1"/>
  <c r="X152" i="1" s="1"/>
  <c r="AD152" i="1" s="1"/>
  <c r="AJ152" i="1" s="1"/>
  <c r="AP152" i="1" s="1"/>
  <c r="AV152" i="1" s="1"/>
  <c r="BB152" i="1" s="1"/>
  <c r="BH152" i="1" s="1"/>
  <c r="BN152" i="1" s="1"/>
  <c r="BS152" i="1" s="1"/>
  <c r="BX152" i="1" s="1"/>
  <c r="F151" i="1"/>
  <c r="BS143" i="1"/>
  <c r="BX143" i="1" s="1"/>
  <c r="BQ142" i="1"/>
  <c r="BS142" i="1" s="1"/>
  <c r="BX142" i="1" s="1"/>
  <c r="M121" i="1"/>
  <c r="S121" i="1" s="1"/>
  <c r="Y121" i="1" s="1"/>
  <c r="AE121" i="1" s="1"/>
  <c r="AK121" i="1" s="1"/>
  <c r="AQ121" i="1" s="1"/>
  <c r="AW121" i="1" s="1"/>
  <c r="BC121" i="1" s="1"/>
  <c r="BI121" i="1" s="1"/>
  <c r="BO121" i="1" s="1"/>
  <c r="BT121" i="1" s="1"/>
  <c r="BY121" i="1" s="1"/>
  <c r="G120" i="1"/>
  <c r="M111" i="1"/>
  <c r="S111" i="1" s="1"/>
  <c r="Y111" i="1" s="1"/>
  <c r="AE111" i="1" s="1"/>
  <c r="AK111" i="1" s="1"/>
  <c r="AQ111" i="1" s="1"/>
  <c r="AW111" i="1" s="1"/>
  <c r="BC111" i="1" s="1"/>
  <c r="BI111" i="1" s="1"/>
  <c r="BO111" i="1" s="1"/>
  <c r="BT111" i="1" s="1"/>
  <c r="BY111" i="1" s="1"/>
  <c r="G110" i="1"/>
  <c r="BS93" i="1"/>
  <c r="BX93" i="1" s="1"/>
  <c r="BQ80" i="1"/>
  <c r="BQ70" i="1"/>
  <c r="BQ62" i="1"/>
  <c r="BS62" i="1" s="1"/>
  <c r="BX62" i="1" s="1"/>
  <c r="M45" i="1"/>
  <c r="S45" i="1" s="1"/>
  <c r="Y45" i="1" s="1"/>
  <c r="AE45" i="1" s="1"/>
  <c r="AK45" i="1" s="1"/>
  <c r="AQ45" i="1" s="1"/>
  <c r="AW45" i="1" s="1"/>
  <c r="BC45" i="1" s="1"/>
  <c r="BI45" i="1" s="1"/>
  <c r="BO45" i="1" s="1"/>
  <c r="G44" i="1"/>
  <c r="M44" i="1" s="1"/>
  <c r="S44" i="1" s="1"/>
  <c r="Y44" i="1" s="1"/>
  <c r="AE44" i="1" s="1"/>
  <c r="AK44" i="1" s="1"/>
  <c r="AQ44" i="1" s="1"/>
  <c r="AW44" i="1" s="1"/>
  <c r="BC44" i="1" s="1"/>
  <c r="BI44" i="1" s="1"/>
  <c r="BO44" i="1" s="1"/>
  <c r="N32" i="1"/>
  <c r="T32" i="1" s="1"/>
  <c r="Z32" i="1" s="1"/>
  <c r="AF32" i="1" s="1"/>
  <c r="AL32" i="1" s="1"/>
  <c r="AR32" i="1" s="1"/>
  <c r="AX32" i="1" s="1"/>
  <c r="BD32" i="1" s="1"/>
  <c r="BJ32" i="1" s="1"/>
  <c r="BP32" i="1" s="1"/>
  <c r="BU32" i="1" s="1"/>
  <c r="BZ32" i="1" s="1"/>
  <c r="N25" i="1"/>
  <c r="T25" i="1" s="1"/>
  <c r="Z25" i="1" s="1"/>
  <c r="AF25" i="1" s="1"/>
  <c r="AL25" i="1" s="1"/>
  <c r="AR25" i="1" s="1"/>
  <c r="AX25" i="1" s="1"/>
  <c r="BD25" i="1" s="1"/>
  <c r="BJ25" i="1" s="1"/>
  <c r="BP25" i="1" s="1"/>
  <c r="BU25" i="1" s="1"/>
  <c r="BZ25" i="1" s="1"/>
  <c r="H24" i="1"/>
  <c r="N24" i="1" s="1"/>
  <c r="T24" i="1" s="1"/>
  <c r="Z24" i="1" s="1"/>
  <c r="AF24" i="1" s="1"/>
  <c r="AL24" i="1" s="1"/>
  <c r="AR24" i="1" s="1"/>
  <c r="AX24" i="1" s="1"/>
  <c r="BD24" i="1" s="1"/>
  <c r="BJ24" i="1" s="1"/>
  <c r="BP24" i="1" s="1"/>
  <c r="BU24" i="1" s="1"/>
  <c r="BZ24" i="1" s="1"/>
  <c r="N15" i="1"/>
  <c r="T15" i="1" s="1"/>
  <c r="Z15" i="1" s="1"/>
  <c r="AF15" i="1" s="1"/>
  <c r="AL15" i="1" s="1"/>
  <c r="AR15" i="1" s="1"/>
  <c r="AX15" i="1" s="1"/>
  <c r="BD15" i="1" s="1"/>
  <c r="BJ15" i="1" s="1"/>
  <c r="BP15" i="1" s="1"/>
  <c r="BU15" i="1" s="1"/>
  <c r="BZ15" i="1" s="1"/>
  <c r="H14" i="1"/>
  <c r="BQ629" i="1"/>
  <c r="BR573" i="1"/>
  <c r="BS565" i="1"/>
  <c r="BX565" i="1" s="1"/>
  <c r="N402" i="1"/>
  <c r="T402" i="1" s="1"/>
  <c r="Z402" i="1" s="1"/>
  <c r="AF402" i="1" s="1"/>
  <c r="AL402" i="1" s="1"/>
  <c r="AR402" i="1" s="1"/>
  <c r="AX402" i="1" s="1"/>
  <c r="BD402" i="1" s="1"/>
  <c r="BJ402" i="1" s="1"/>
  <c r="BP402" i="1" s="1"/>
  <c r="BU402" i="1" s="1"/>
  <c r="BZ402" i="1" s="1"/>
  <c r="H401" i="1"/>
  <c r="N401" i="1" s="1"/>
  <c r="T401" i="1" s="1"/>
  <c r="Z401" i="1" s="1"/>
  <c r="AF401" i="1" s="1"/>
  <c r="AL401" i="1" s="1"/>
  <c r="AR401" i="1" s="1"/>
  <c r="AX401" i="1" s="1"/>
  <c r="BD401" i="1" s="1"/>
  <c r="BJ401" i="1" s="1"/>
  <c r="BP401" i="1" s="1"/>
  <c r="BU401" i="1" s="1"/>
  <c r="BZ401" i="1" s="1"/>
  <c r="BQ1273" i="1"/>
  <c r="I851" i="1"/>
  <c r="M805" i="1"/>
  <c r="S805" i="1" s="1"/>
  <c r="Y805" i="1" s="1"/>
  <c r="AE805" i="1" s="1"/>
  <c r="AK805" i="1" s="1"/>
  <c r="AQ805" i="1" s="1"/>
  <c r="AW805" i="1" s="1"/>
  <c r="BC805" i="1" s="1"/>
  <c r="BI805" i="1" s="1"/>
  <c r="BO805" i="1" s="1"/>
  <c r="BQ789" i="1"/>
  <c r="BS789" i="1" s="1"/>
  <c r="BX789" i="1" s="1"/>
  <c r="BS790" i="1"/>
  <c r="BX790" i="1" s="1"/>
  <c r="BS561" i="1"/>
  <c r="BX561" i="1" s="1"/>
  <c r="AN386" i="1"/>
  <c r="N343" i="1"/>
  <c r="T343" i="1" s="1"/>
  <c r="Z343" i="1" s="1"/>
  <c r="AF343" i="1" s="1"/>
  <c r="AL343" i="1" s="1"/>
  <c r="AR343" i="1" s="1"/>
  <c r="AX343" i="1" s="1"/>
  <c r="BD343" i="1" s="1"/>
  <c r="BJ343" i="1" s="1"/>
  <c r="BP343" i="1" s="1"/>
  <c r="BU343" i="1" s="1"/>
  <c r="BZ343" i="1" s="1"/>
  <c r="L286" i="1"/>
  <c r="R286" i="1" s="1"/>
  <c r="X286" i="1" s="1"/>
  <c r="AD286" i="1" s="1"/>
  <c r="AJ286" i="1" s="1"/>
  <c r="AP286" i="1" s="1"/>
  <c r="AV286" i="1" s="1"/>
  <c r="BB286" i="1" s="1"/>
  <c r="BH286" i="1" s="1"/>
  <c r="BN286" i="1" s="1"/>
  <c r="BS286" i="1" s="1"/>
  <c r="BX286" i="1" s="1"/>
  <c r="BV236" i="1"/>
  <c r="N213" i="1"/>
  <c r="T213" i="1" s="1"/>
  <c r="Z213" i="1" s="1"/>
  <c r="AF213" i="1" s="1"/>
  <c r="AL213" i="1" s="1"/>
  <c r="AR213" i="1" s="1"/>
  <c r="AX213" i="1" s="1"/>
  <c r="BD213" i="1" s="1"/>
  <c r="BJ213" i="1" s="1"/>
  <c r="BP213" i="1" s="1"/>
  <c r="BU213" i="1" s="1"/>
  <c r="BZ213" i="1" s="1"/>
  <c r="BM178" i="1"/>
  <c r="BM107" i="1" s="1"/>
  <c r="L181" i="1"/>
  <c r="R181" i="1" s="1"/>
  <c r="X181" i="1" s="1"/>
  <c r="AD181" i="1" s="1"/>
  <c r="AJ181" i="1" s="1"/>
  <c r="AP181" i="1" s="1"/>
  <c r="AV181" i="1" s="1"/>
  <c r="BB181" i="1" s="1"/>
  <c r="BH181" i="1" s="1"/>
  <c r="BN181" i="1" s="1"/>
  <c r="M143" i="1"/>
  <c r="S143" i="1" s="1"/>
  <c r="Y143" i="1" s="1"/>
  <c r="AE143" i="1" s="1"/>
  <c r="AK143" i="1" s="1"/>
  <c r="AQ143" i="1" s="1"/>
  <c r="AW143" i="1" s="1"/>
  <c r="BC143" i="1" s="1"/>
  <c r="BI143" i="1" s="1"/>
  <c r="BO143" i="1" s="1"/>
  <c r="U107" i="1"/>
  <c r="N33" i="1"/>
  <c r="T33" i="1" s="1"/>
  <c r="Z33" i="1" s="1"/>
  <c r="AF33" i="1" s="1"/>
  <c r="AL33" i="1" s="1"/>
  <c r="AR33" i="1" s="1"/>
  <c r="AX33" i="1" s="1"/>
  <c r="BD33" i="1" s="1"/>
  <c r="BJ33" i="1" s="1"/>
  <c r="BP33" i="1" s="1"/>
  <c r="BU33" i="1" s="1"/>
  <c r="BZ33" i="1" s="1"/>
  <c r="AI12" i="1"/>
  <c r="AI11" i="1" s="1"/>
  <c r="M46" i="1"/>
  <c r="S46" i="1" s="1"/>
  <c r="Y46" i="1" s="1"/>
  <c r="AE46" i="1" s="1"/>
  <c r="AK46" i="1" s="1"/>
  <c r="AQ46" i="1" s="1"/>
  <c r="AW46" i="1" s="1"/>
  <c r="BC46" i="1" s="1"/>
  <c r="BI46" i="1" s="1"/>
  <c r="BO46" i="1" s="1"/>
  <c r="N320" i="1"/>
  <c r="T320" i="1" s="1"/>
  <c r="Z320" i="1" s="1"/>
  <c r="AF320" i="1" s="1"/>
  <c r="AL320" i="1" s="1"/>
  <c r="AR320" i="1" s="1"/>
  <c r="AX320" i="1" s="1"/>
  <c r="BD320" i="1" s="1"/>
  <c r="BJ320" i="1" s="1"/>
  <c r="BP320" i="1" s="1"/>
  <c r="BU320" i="1" s="1"/>
  <c r="BZ320" i="1" s="1"/>
  <c r="AM304" i="1"/>
  <c r="AM303" i="1" s="1"/>
  <c r="AM236" i="1" s="1"/>
  <c r="V236" i="1"/>
  <c r="AG236" i="1"/>
  <c r="L188" i="1"/>
  <c r="R188" i="1" s="1"/>
  <c r="X188" i="1" s="1"/>
  <c r="AD188" i="1" s="1"/>
  <c r="AJ188" i="1" s="1"/>
  <c r="AP188" i="1" s="1"/>
  <c r="AV188" i="1" s="1"/>
  <c r="BB188" i="1" s="1"/>
  <c r="BH188" i="1" s="1"/>
  <c r="BN188" i="1" s="1"/>
  <c r="BS188" i="1" s="1"/>
  <c r="BX188" i="1" s="1"/>
  <c r="I156" i="1"/>
  <c r="I155" i="1" s="1"/>
  <c r="I127" i="1" s="1"/>
  <c r="I107" i="1" s="1"/>
  <c r="AN107" i="1"/>
  <c r="AT107" i="1"/>
  <c r="BK11" i="1"/>
  <c r="L25" i="1"/>
  <c r="R25" i="1" s="1"/>
  <c r="X25" i="1" s="1"/>
  <c r="AD25" i="1" s="1"/>
  <c r="AJ25" i="1" s="1"/>
  <c r="AP25" i="1" s="1"/>
  <c r="AV25" i="1" s="1"/>
  <c r="BB25" i="1" s="1"/>
  <c r="BH25" i="1" s="1"/>
  <c r="BN25" i="1" s="1"/>
  <c r="BS25" i="1" s="1"/>
  <c r="BX25" i="1" s="1"/>
  <c r="W451" i="1"/>
  <c r="AT346" i="1"/>
  <c r="U12" i="1"/>
  <c r="U11" i="1" s="1"/>
  <c r="L37" i="1"/>
  <c r="R37" i="1" s="1"/>
  <c r="X37" i="1" s="1"/>
  <c r="AD37" i="1" s="1"/>
  <c r="AJ37" i="1" s="1"/>
  <c r="AP37" i="1" s="1"/>
  <c r="AV37" i="1" s="1"/>
  <c r="BB37" i="1" s="1"/>
  <c r="BH37" i="1" s="1"/>
  <c r="BN37" i="1" s="1"/>
  <c r="M379" i="1"/>
  <c r="S379" i="1" s="1"/>
  <c r="Y379" i="1" s="1"/>
  <c r="AE379" i="1" s="1"/>
  <c r="AK379" i="1" s="1"/>
  <c r="AQ379" i="1" s="1"/>
  <c r="AW379" i="1" s="1"/>
  <c r="BC379" i="1" s="1"/>
  <c r="BI379" i="1" s="1"/>
  <c r="BO379" i="1" s="1"/>
  <c r="BT379" i="1" s="1"/>
  <c r="BY379" i="1" s="1"/>
  <c r="BS327" i="1"/>
  <c r="BX327" i="1" s="1"/>
  <c r="L276" i="1"/>
  <c r="R276" i="1" s="1"/>
  <c r="X276" i="1" s="1"/>
  <c r="AD276" i="1" s="1"/>
  <c r="AJ276" i="1" s="1"/>
  <c r="AP276" i="1" s="1"/>
  <c r="AV276" i="1" s="1"/>
  <c r="BB276" i="1" s="1"/>
  <c r="BH276" i="1" s="1"/>
  <c r="BN276" i="1" s="1"/>
  <c r="L229" i="1"/>
  <c r="R229" i="1" s="1"/>
  <c r="X229" i="1" s="1"/>
  <c r="AD229" i="1" s="1"/>
  <c r="AJ229" i="1" s="1"/>
  <c r="AP229" i="1" s="1"/>
  <c r="AV229" i="1" s="1"/>
  <c r="BB229" i="1" s="1"/>
  <c r="BH229" i="1" s="1"/>
  <c r="BN229" i="1" s="1"/>
  <c r="BS229" i="1" s="1"/>
  <c r="BX229" i="1" s="1"/>
  <c r="BR2654" i="1"/>
  <c r="N2538" i="1"/>
  <c r="T2538" i="1" s="1"/>
  <c r="Z2538" i="1" s="1"/>
  <c r="AF2538" i="1" s="1"/>
  <c r="AL2538" i="1" s="1"/>
  <c r="AR2538" i="1" s="1"/>
  <c r="AX2538" i="1" s="1"/>
  <c r="BD2538" i="1" s="1"/>
  <c r="BJ2538" i="1" s="1"/>
  <c r="BP2538" i="1" s="1"/>
  <c r="BU2538" i="1" s="1"/>
  <c r="BZ2538" i="1" s="1"/>
  <c r="H2537" i="1"/>
  <c r="J2545" i="1"/>
  <c r="J2535" i="1" s="1"/>
  <c r="BT2569" i="1"/>
  <c r="BY2569" i="1" s="1"/>
  <c r="BR2568" i="1"/>
  <c r="BT2568" i="1" s="1"/>
  <c r="BY2568" i="1" s="1"/>
  <c r="BQ2399" i="1"/>
  <c r="BS2399" i="1" s="1"/>
  <c r="BX2399" i="1" s="1"/>
  <c r="M2396" i="1"/>
  <c r="S2396" i="1" s="1"/>
  <c r="Y2396" i="1" s="1"/>
  <c r="AE2396" i="1" s="1"/>
  <c r="AK2396" i="1" s="1"/>
  <c r="AQ2396" i="1" s="1"/>
  <c r="AW2396" i="1" s="1"/>
  <c r="BC2396" i="1" s="1"/>
  <c r="BI2396" i="1" s="1"/>
  <c r="BO2396" i="1" s="1"/>
  <c r="BT2396" i="1" s="1"/>
  <c r="BY2396" i="1" s="1"/>
  <c r="G2395" i="1"/>
  <c r="M2384" i="1"/>
  <c r="S2384" i="1" s="1"/>
  <c r="Y2384" i="1" s="1"/>
  <c r="AE2384" i="1" s="1"/>
  <c r="AK2384" i="1" s="1"/>
  <c r="AQ2384" i="1" s="1"/>
  <c r="AW2384" i="1" s="1"/>
  <c r="BC2384" i="1" s="1"/>
  <c r="BI2384" i="1" s="1"/>
  <c r="BO2384" i="1" s="1"/>
  <c r="J2375" i="1"/>
  <c r="J2292" i="1" s="1"/>
  <c r="BS2369" i="1"/>
  <c r="BX2369" i="1" s="1"/>
  <c r="BQ2358" i="1"/>
  <c r="BT2321" i="1"/>
  <c r="BY2321" i="1" s="1"/>
  <c r="M2351" i="1"/>
  <c r="S2351" i="1" s="1"/>
  <c r="Y2351" i="1" s="1"/>
  <c r="AE2351" i="1" s="1"/>
  <c r="AK2351" i="1" s="1"/>
  <c r="AQ2351" i="1" s="1"/>
  <c r="AW2351" i="1" s="1"/>
  <c r="BC2351" i="1" s="1"/>
  <c r="BI2351" i="1" s="1"/>
  <c r="BO2351" i="1" s="1"/>
  <c r="BT2351" i="1" s="1"/>
  <c r="BY2351" i="1" s="1"/>
  <c r="G2350" i="1"/>
  <c r="BR2328" i="1"/>
  <c r="L2308" i="1"/>
  <c r="R2308" i="1" s="1"/>
  <c r="X2308" i="1" s="1"/>
  <c r="AD2308" i="1" s="1"/>
  <c r="AJ2308" i="1" s="1"/>
  <c r="AP2308" i="1" s="1"/>
  <c r="AV2308" i="1" s="1"/>
  <c r="BB2308" i="1" s="1"/>
  <c r="BH2308" i="1" s="1"/>
  <c r="BN2308" i="1" s="1"/>
  <c r="BS2308" i="1" s="1"/>
  <c r="BX2308" i="1" s="1"/>
  <c r="F2307" i="1"/>
  <c r="L2307" i="1" s="1"/>
  <c r="R2307" i="1" s="1"/>
  <c r="X2307" i="1" s="1"/>
  <c r="AD2307" i="1" s="1"/>
  <c r="AJ2307" i="1" s="1"/>
  <c r="AP2307" i="1" s="1"/>
  <c r="AV2307" i="1" s="1"/>
  <c r="BB2307" i="1" s="1"/>
  <c r="BH2307" i="1" s="1"/>
  <c r="BN2307" i="1" s="1"/>
  <c r="BS2307" i="1" s="1"/>
  <c r="BX2307" i="1" s="1"/>
  <c r="BG2292" i="1"/>
  <c r="BQ2199" i="1"/>
  <c r="BS2199" i="1" s="1"/>
  <c r="BX2199" i="1" s="1"/>
  <c r="BS2200" i="1"/>
  <c r="BX2200" i="1" s="1"/>
  <c r="L2131" i="1"/>
  <c r="R2131" i="1" s="1"/>
  <c r="X2131" i="1" s="1"/>
  <c r="AD2131" i="1" s="1"/>
  <c r="AJ2131" i="1" s="1"/>
  <c r="AP2131" i="1" s="1"/>
  <c r="AV2131" i="1" s="1"/>
  <c r="BB2131" i="1" s="1"/>
  <c r="BH2131" i="1" s="1"/>
  <c r="BN2131" i="1" s="1"/>
  <c r="F2130" i="1"/>
  <c r="L2009" i="1"/>
  <c r="R2009" i="1" s="1"/>
  <c r="X2009" i="1" s="1"/>
  <c r="AD2009" i="1" s="1"/>
  <c r="AJ2009" i="1" s="1"/>
  <c r="AP2009" i="1" s="1"/>
  <c r="AV2009" i="1" s="1"/>
  <c r="BB2009" i="1" s="1"/>
  <c r="BH2009" i="1" s="1"/>
  <c r="BN2009" i="1" s="1"/>
  <c r="BS2009" i="1" s="1"/>
  <c r="BX2009" i="1" s="1"/>
  <c r="F2008" i="1"/>
  <c r="L2008" i="1" s="1"/>
  <c r="R2008" i="1" s="1"/>
  <c r="X2008" i="1" s="1"/>
  <c r="AD2008" i="1" s="1"/>
  <c r="AJ2008" i="1" s="1"/>
  <c r="AP2008" i="1" s="1"/>
  <c r="AV2008" i="1" s="1"/>
  <c r="BB2008" i="1" s="1"/>
  <c r="BH2008" i="1" s="1"/>
  <c r="BN2008" i="1" s="1"/>
  <c r="L1996" i="1"/>
  <c r="R1996" i="1" s="1"/>
  <c r="X1996" i="1" s="1"/>
  <c r="AD1996" i="1" s="1"/>
  <c r="AJ1996" i="1" s="1"/>
  <c r="AP1996" i="1" s="1"/>
  <c r="AV1996" i="1" s="1"/>
  <c r="BB1996" i="1" s="1"/>
  <c r="BH1996" i="1" s="1"/>
  <c r="BN1996" i="1" s="1"/>
  <c r="F1995" i="1"/>
  <c r="L1995" i="1" s="1"/>
  <c r="R1995" i="1" s="1"/>
  <c r="X1995" i="1" s="1"/>
  <c r="AD1995" i="1" s="1"/>
  <c r="AJ1995" i="1" s="1"/>
  <c r="AP1995" i="1" s="1"/>
  <c r="AV1995" i="1" s="1"/>
  <c r="BB1995" i="1" s="1"/>
  <c r="BH1995" i="1" s="1"/>
  <c r="BN1995" i="1" s="1"/>
  <c r="Q1943" i="1"/>
  <c r="T1944" i="1"/>
  <c r="Z1944" i="1" s="1"/>
  <c r="AF1944" i="1" s="1"/>
  <c r="AL1944" i="1" s="1"/>
  <c r="AR1944" i="1" s="1"/>
  <c r="AX1944" i="1" s="1"/>
  <c r="BD1944" i="1" s="1"/>
  <c r="BJ1944" i="1" s="1"/>
  <c r="BP1944" i="1" s="1"/>
  <c r="BU1944" i="1" s="1"/>
  <c r="BZ1944" i="1" s="1"/>
  <c r="BS1932" i="1"/>
  <c r="BX1932" i="1" s="1"/>
  <c r="BQ1931" i="1"/>
  <c r="M1913" i="1"/>
  <c r="S1913" i="1" s="1"/>
  <c r="Y1913" i="1" s="1"/>
  <c r="AE1913" i="1" s="1"/>
  <c r="AK1913" i="1" s="1"/>
  <c r="AQ1913" i="1" s="1"/>
  <c r="AW1913" i="1" s="1"/>
  <c r="BC1913" i="1" s="1"/>
  <c r="BI1913" i="1" s="1"/>
  <c r="BO1913" i="1" s="1"/>
  <c r="BT1913" i="1" s="1"/>
  <c r="BY1913" i="1" s="1"/>
  <c r="G1912" i="1"/>
  <c r="M1912" i="1" s="1"/>
  <c r="S1912" i="1" s="1"/>
  <c r="Y1912" i="1" s="1"/>
  <c r="AE1912" i="1" s="1"/>
  <c r="AK1912" i="1" s="1"/>
  <c r="AQ1912" i="1" s="1"/>
  <c r="AW1912" i="1" s="1"/>
  <c r="BC1912" i="1" s="1"/>
  <c r="BI1912" i="1" s="1"/>
  <c r="BO1912" i="1" s="1"/>
  <c r="BT1912" i="1" s="1"/>
  <c r="BY1912" i="1" s="1"/>
  <c r="BR1948" i="1"/>
  <c r="AA1858" i="1"/>
  <c r="AG2113" i="1"/>
  <c r="BR1989" i="1"/>
  <c r="BT1990" i="1"/>
  <c r="BY1990" i="1" s="1"/>
  <c r="BT1940" i="1"/>
  <c r="BY1940" i="1" s="1"/>
  <c r="BR1939" i="1"/>
  <c r="N1926" i="1"/>
  <c r="T1926" i="1" s="1"/>
  <c r="Z1926" i="1" s="1"/>
  <c r="AF1926" i="1" s="1"/>
  <c r="AL1926" i="1" s="1"/>
  <c r="AR1926" i="1" s="1"/>
  <c r="AX1926" i="1" s="1"/>
  <c r="BD1926" i="1" s="1"/>
  <c r="BJ1926" i="1" s="1"/>
  <c r="BP1926" i="1" s="1"/>
  <c r="BU1926" i="1" s="1"/>
  <c r="BZ1926" i="1" s="1"/>
  <c r="H1925" i="1"/>
  <c r="N1925" i="1" s="1"/>
  <c r="T1925" i="1" s="1"/>
  <c r="Z1925" i="1" s="1"/>
  <c r="AF1925" i="1" s="1"/>
  <c r="AL1925" i="1" s="1"/>
  <c r="AR1925" i="1" s="1"/>
  <c r="AX1925" i="1" s="1"/>
  <c r="BD1925" i="1" s="1"/>
  <c r="BJ1925" i="1" s="1"/>
  <c r="BP1925" i="1" s="1"/>
  <c r="BU1925" i="1" s="1"/>
  <c r="BZ1925" i="1" s="1"/>
  <c r="M1813" i="1"/>
  <c r="S1813" i="1" s="1"/>
  <c r="Y1813" i="1" s="1"/>
  <c r="AE1813" i="1" s="1"/>
  <c r="AK1813" i="1" s="1"/>
  <c r="AQ1813" i="1" s="1"/>
  <c r="AW1813" i="1" s="1"/>
  <c r="BC1813" i="1" s="1"/>
  <c r="BI1813" i="1" s="1"/>
  <c r="BO1813" i="1" s="1"/>
  <c r="BT1813" i="1" s="1"/>
  <c r="BY1813" i="1" s="1"/>
  <c r="G1812" i="1"/>
  <c r="G2039" i="1"/>
  <c r="M2040" i="1"/>
  <c r="S2040" i="1" s="1"/>
  <c r="Y2040" i="1" s="1"/>
  <c r="AE2040" i="1" s="1"/>
  <c r="AK2040" i="1" s="1"/>
  <c r="AQ2040" i="1" s="1"/>
  <c r="AW2040" i="1" s="1"/>
  <c r="BC2040" i="1" s="1"/>
  <c r="BI2040" i="1" s="1"/>
  <c r="BO2040" i="1" s="1"/>
  <c r="M1850" i="1"/>
  <c r="S1850" i="1" s="1"/>
  <c r="Y1850" i="1" s="1"/>
  <c r="AE1850" i="1" s="1"/>
  <c r="AK1850" i="1" s="1"/>
  <c r="AQ1850" i="1" s="1"/>
  <c r="AW1850" i="1" s="1"/>
  <c r="BC1850" i="1" s="1"/>
  <c r="BI1850" i="1" s="1"/>
  <c r="BO1850" i="1" s="1"/>
  <c r="BT1850" i="1" s="1"/>
  <c r="BY1850" i="1" s="1"/>
  <c r="M1769" i="1"/>
  <c r="S1769" i="1" s="1"/>
  <c r="Y1769" i="1" s="1"/>
  <c r="AE1769" i="1" s="1"/>
  <c r="AK1769" i="1" s="1"/>
  <c r="AQ1769" i="1" s="1"/>
  <c r="AW1769" i="1" s="1"/>
  <c r="BC1769" i="1" s="1"/>
  <c r="BI1769" i="1" s="1"/>
  <c r="BO1769" i="1" s="1"/>
  <c r="BT1769" i="1" s="1"/>
  <c r="BY1769" i="1" s="1"/>
  <c r="G1768" i="1"/>
  <c r="BS1753" i="1"/>
  <c r="BX1753" i="1" s="1"/>
  <c r="BQ1733" i="1"/>
  <c r="BS1734" i="1"/>
  <c r="BX1734" i="1" s="1"/>
  <c r="F1836" i="1"/>
  <c r="L1837" i="1"/>
  <c r="R1837" i="1" s="1"/>
  <c r="X1837" i="1" s="1"/>
  <c r="AD1837" i="1" s="1"/>
  <c r="AJ1837" i="1" s="1"/>
  <c r="AP1837" i="1" s="1"/>
  <c r="AV1837" i="1" s="1"/>
  <c r="BB1837" i="1" s="1"/>
  <c r="BH1837" i="1" s="1"/>
  <c r="BN1837" i="1" s="1"/>
  <c r="BS1837" i="1" s="1"/>
  <c r="BX1837" i="1" s="1"/>
  <c r="S1713" i="1"/>
  <c r="Y1713" i="1" s="1"/>
  <c r="AE1713" i="1" s="1"/>
  <c r="AK1713" i="1" s="1"/>
  <c r="AQ1713" i="1" s="1"/>
  <c r="AW1713" i="1" s="1"/>
  <c r="BC1713" i="1" s="1"/>
  <c r="BI1713" i="1" s="1"/>
  <c r="BO1713" i="1" s="1"/>
  <c r="BT1713" i="1" s="1"/>
  <c r="BY1713" i="1" s="1"/>
  <c r="P1712" i="1"/>
  <c r="BR1659" i="1"/>
  <c r="BS1646" i="1"/>
  <c r="BX1646" i="1" s="1"/>
  <c r="T1753" i="1"/>
  <c r="Z1753" i="1" s="1"/>
  <c r="AF1753" i="1" s="1"/>
  <c r="AL1753" i="1" s="1"/>
  <c r="AR1753" i="1" s="1"/>
  <c r="AX1753" i="1" s="1"/>
  <c r="BD1753" i="1" s="1"/>
  <c r="BJ1753" i="1" s="1"/>
  <c r="BP1753" i="1" s="1"/>
  <c r="BU1753" i="1" s="1"/>
  <c r="BZ1753" i="1" s="1"/>
  <c r="M1685" i="1"/>
  <c r="S1685" i="1" s="1"/>
  <c r="Y1685" i="1" s="1"/>
  <c r="AE1685" i="1" s="1"/>
  <c r="AK1685" i="1" s="1"/>
  <c r="AQ1685" i="1" s="1"/>
  <c r="AW1685" i="1" s="1"/>
  <c r="BC1685" i="1" s="1"/>
  <c r="BI1685" i="1" s="1"/>
  <c r="BO1685" i="1" s="1"/>
  <c r="BT1685" i="1" s="1"/>
  <c r="BY1685" i="1" s="1"/>
  <c r="G1684" i="1"/>
  <c r="L1650" i="1"/>
  <c r="R1650" i="1" s="1"/>
  <c r="X1650" i="1" s="1"/>
  <c r="AD1650" i="1" s="1"/>
  <c r="AJ1650" i="1" s="1"/>
  <c r="AP1650" i="1" s="1"/>
  <c r="AV1650" i="1" s="1"/>
  <c r="BB1650" i="1" s="1"/>
  <c r="BH1650" i="1" s="1"/>
  <c r="BN1650" i="1" s="1"/>
  <c r="F1649" i="1"/>
  <c r="L1649" i="1" s="1"/>
  <c r="R1649" i="1" s="1"/>
  <c r="X1649" i="1" s="1"/>
  <c r="AD1649" i="1" s="1"/>
  <c r="AJ1649" i="1" s="1"/>
  <c r="AP1649" i="1" s="1"/>
  <c r="AV1649" i="1" s="1"/>
  <c r="BB1649" i="1" s="1"/>
  <c r="BH1649" i="1" s="1"/>
  <c r="BN1649" i="1" s="1"/>
  <c r="L1609" i="1"/>
  <c r="R1609" i="1" s="1"/>
  <c r="X1609" i="1" s="1"/>
  <c r="AD1609" i="1" s="1"/>
  <c r="AJ1609" i="1" s="1"/>
  <c r="AP1609" i="1" s="1"/>
  <c r="AV1609" i="1" s="1"/>
  <c r="BB1609" i="1" s="1"/>
  <c r="BH1609" i="1" s="1"/>
  <c r="BN1609" i="1" s="1"/>
  <c r="BS1609" i="1" s="1"/>
  <c r="BX1609" i="1" s="1"/>
  <c r="F1608" i="1"/>
  <c r="L1608" i="1" s="1"/>
  <c r="R1608" i="1" s="1"/>
  <c r="X1608" i="1" s="1"/>
  <c r="AD1608" i="1" s="1"/>
  <c r="AJ1608" i="1" s="1"/>
  <c r="AP1608" i="1" s="1"/>
  <c r="AV1608" i="1" s="1"/>
  <c r="BB1608" i="1" s="1"/>
  <c r="BH1608" i="1" s="1"/>
  <c r="BN1608" i="1" s="1"/>
  <c r="BS1608" i="1" s="1"/>
  <c r="BX1608" i="1" s="1"/>
  <c r="M1535" i="1"/>
  <c r="S1535" i="1" s="1"/>
  <c r="Y1535" i="1" s="1"/>
  <c r="AE1535" i="1" s="1"/>
  <c r="AK1535" i="1" s="1"/>
  <c r="AQ1535" i="1" s="1"/>
  <c r="AW1535" i="1" s="1"/>
  <c r="BC1535" i="1" s="1"/>
  <c r="BI1535" i="1" s="1"/>
  <c r="BO1535" i="1" s="1"/>
  <c r="G1534" i="1"/>
  <c r="M1534" i="1" s="1"/>
  <c r="S1534" i="1" s="1"/>
  <c r="Y1534" i="1" s="1"/>
  <c r="AE1534" i="1" s="1"/>
  <c r="AK1534" i="1" s="1"/>
  <c r="AQ1534" i="1" s="1"/>
  <c r="AW1534" i="1" s="1"/>
  <c r="BC1534" i="1" s="1"/>
  <c r="BI1534" i="1" s="1"/>
  <c r="BO1534" i="1" s="1"/>
  <c r="L1861" i="1"/>
  <c r="R1861" i="1" s="1"/>
  <c r="X1861" i="1" s="1"/>
  <c r="AD1861" i="1" s="1"/>
  <c r="AJ1861" i="1" s="1"/>
  <c r="AP1861" i="1" s="1"/>
  <c r="AV1861" i="1" s="1"/>
  <c r="BB1861" i="1" s="1"/>
  <c r="BH1861" i="1" s="1"/>
  <c r="BN1861" i="1" s="1"/>
  <c r="Z1712" i="1"/>
  <c r="AF1712" i="1" s="1"/>
  <c r="AL1712" i="1" s="1"/>
  <c r="AR1712" i="1" s="1"/>
  <c r="AX1712" i="1" s="1"/>
  <c r="BD1712" i="1" s="1"/>
  <c r="BJ1712" i="1" s="1"/>
  <c r="BP1712" i="1" s="1"/>
  <c r="BU1712" i="1" s="1"/>
  <c r="BZ1712" i="1" s="1"/>
  <c r="BR1684" i="1"/>
  <c r="N1535" i="1"/>
  <c r="T1535" i="1" s="1"/>
  <c r="Z1535" i="1" s="1"/>
  <c r="AF1535" i="1" s="1"/>
  <c r="AL1535" i="1" s="1"/>
  <c r="AR1535" i="1" s="1"/>
  <c r="AX1535" i="1" s="1"/>
  <c r="BD1535" i="1" s="1"/>
  <c r="BJ1535" i="1" s="1"/>
  <c r="BP1535" i="1" s="1"/>
  <c r="BU1535" i="1" s="1"/>
  <c r="BZ1535" i="1" s="1"/>
  <c r="H1534" i="1"/>
  <c r="N1534" i="1" s="1"/>
  <c r="T1534" i="1" s="1"/>
  <c r="Z1534" i="1" s="1"/>
  <c r="AF1534" i="1" s="1"/>
  <c r="AL1534" i="1" s="1"/>
  <c r="AR1534" i="1" s="1"/>
  <c r="AX1534" i="1" s="1"/>
  <c r="BD1534" i="1" s="1"/>
  <c r="BJ1534" i="1" s="1"/>
  <c r="BP1534" i="1" s="1"/>
  <c r="BU1534" i="1" s="1"/>
  <c r="BZ1534" i="1" s="1"/>
  <c r="BQ1413" i="1"/>
  <c r="AF1376" i="1"/>
  <c r="AL1376" i="1" s="1"/>
  <c r="AR1376" i="1" s="1"/>
  <c r="AX1376" i="1" s="1"/>
  <c r="BD1376" i="1" s="1"/>
  <c r="BJ1376" i="1" s="1"/>
  <c r="BP1376" i="1" s="1"/>
  <c r="BU1376" i="1" s="1"/>
  <c r="BZ1376" i="1" s="1"/>
  <c r="AC1375" i="1"/>
  <c r="M1282" i="1"/>
  <c r="S1282" i="1" s="1"/>
  <c r="Y1282" i="1" s="1"/>
  <c r="AE1282" i="1" s="1"/>
  <c r="AK1282" i="1" s="1"/>
  <c r="AQ1282" i="1" s="1"/>
  <c r="AW1282" i="1" s="1"/>
  <c r="BC1282" i="1" s="1"/>
  <c r="BI1282" i="1" s="1"/>
  <c r="BO1282" i="1" s="1"/>
  <c r="BR1256" i="1"/>
  <c r="L1214" i="1"/>
  <c r="R1214" i="1" s="1"/>
  <c r="X1214" i="1" s="1"/>
  <c r="AD1214" i="1" s="1"/>
  <c r="AJ1214" i="1" s="1"/>
  <c r="AP1214" i="1" s="1"/>
  <c r="AV1214" i="1" s="1"/>
  <c r="BB1214" i="1" s="1"/>
  <c r="BH1214" i="1" s="1"/>
  <c r="BN1214" i="1" s="1"/>
  <c r="BS1214" i="1" s="1"/>
  <c r="BX1214" i="1" s="1"/>
  <c r="F1213" i="1"/>
  <c r="L1213" i="1" s="1"/>
  <c r="R1213" i="1" s="1"/>
  <c r="X1213" i="1" s="1"/>
  <c r="AD1213" i="1" s="1"/>
  <c r="AJ1213" i="1" s="1"/>
  <c r="AP1213" i="1" s="1"/>
  <c r="AV1213" i="1" s="1"/>
  <c r="BB1213" i="1" s="1"/>
  <c r="BH1213" i="1" s="1"/>
  <c r="BN1213" i="1" s="1"/>
  <c r="L1135" i="1"/>
  <c r="R1135" i="1" s="1"/>
  <c r="X1135" i="1" s="1"/>
  <c r="AD1135" i="1" s="1"/>
  <c r="AJ1135" i="1" s="1"/>
  <c r="AP1135" i="1" s="1"/>
  <c r="AV1135" i="1" s="1"/>
  <c r="BB1135" i="1" s="1"/>
  <c r="BH1135" i="1" s="1"/>
  <c r="BN1135" i="1" s="1"/>
  <c r="BS1135" i="1" s="1"/>
  <c r="BX1135" i="1" s="1"/>
  <c r="F1134" i="1"/>
  <c r="L965" i="1"/>
  <c r="R965" i="1" s="1"/>
  <c r="X965" i="1" s="1"/>
  <c r="AD965" i="1" s="1"/>
  <c r="AJ965" i="1" s="1"/>
  <c r="AP965" i="1" s="1"/>
  <c r="AV965" i="1" s="1"/>
  <c r="BB965" i="1" s="1"/>
  <c r="BH965" i="1" s="1"/>
  <c r="BN965" i="1" s="1"/>
  <c r="F964" i="1"/>
  <c r="L964" i="1" s="1"/>
  <c r="R964" i="1" s="1"/>
  <c r="X964" i="1" s="1"/>
  <c r="AD964" i="1" s="1"/>
  <c r="AJ964" i="1" s="1"/>
  <c r="AP964" i="1" s="1"/>
  <c r="AV964" i="1" s="1"/>
  <c r="BB964" i="1" s="1"/>
  <c r="BH964" i="1" s="1"/>
  <c r="BN964" i="1" s="1"/>
  <c r="M1265" i="1"/>
  <c r="S1265" i="1" s="1"/>
  <c r="Y1265" i="1" s="1"/>
  <c r="AE1265" i="1" s="1"/>
  <c r="AK1265" i="1" s="1"/>
  <c r="AQ1265" i="1" s="1"/>
  <c r="AW1265" i="1" s="1"/>
  <c r="BC1265" i="1" s="1"/>
  <c r="BI1265" i="1" s="1"/>
  <c r="BO1265" i="1" s="1"/>
  <c r="BT1265" i="1" s="1"/>
  <c r="BY1265" i="1" s="1"/>
  <c r="G1264" i="1"/>
  <c r="M1264" i="1" s="1"/>
  <c r="S1264" i="1" s="1"/>
  <c r="Y1264" i="1" s="1"/>
  <c r="AE1264" i="1" s="1"/>
  <c r="AK1264" i="1" s="1"/>
  <c r="AQ1264" i="1" s="1"/>
  <c r="AW1264" i="1" s="1"/>
  <c r="BC1264" i="1" s="1"/>
  <c r="BI1264" i="1" s="1"/>
  <c r="BO1264" i="1" s="1"/>
  <c r="M1249" i="1"/>
  <c r="S1249" i="1" s="1"/>
  <c r="Y1249" i="1" s="1"/>
  <c r="AE1249" i="1" s="1"/>
  <c r="AK1249" i="1" s="1"/>
  <c r="AQ1249" i="1" s="1"/>
  <c r="AW1249" i="1" s="1"/>
  <c r="BC1249" i="1" s="1"/>
  <c r="BI1249" i="1" s="1"/>
  <c r="BO1249" i="1" s="1"/>
  <c r="BT1249" i="1" s="1"/>
  <c r="BY1249" i="1" s="1"/>
  <c r="G1248" i="1"/>
  <c r="M1248" i="1" s="1"/>
  <c r="S1248" i="1" s="1"/>
  <c r="Y1248" i="1" s="1"/>
  <c r="AE1248" i="1" s="1"/>
  <c r="AK1248" i="1" s="1"/>
  <c r="AQ1248" i="1" s="1"/>
  <c r="AW1248" i="1" s="1"/>
  <c r="BC1248" i="1" s="1"/>
  <c r="BI1248" i="1" s="1"/>
  <c r="BO1248" i="1" s="1"/>
  <c r="BR1156" i="1"/>
  <c r="M1372" i="1"/>
  <c r="S1372" i="1" s="1"/>
  <c r="Y1372" i="1" s="1"/>
  <c r="AE1372" i="1" s="1"/>
  <c r="AK1372" i="1" s="1"/>
  <c r="AQ1372" i="1" s="1"/>
  <c r="AW1372" i="1" s="1"/>
  <c r="BC1372" i="1" s="1"/>
  <c r="BI1372" i="1" s="1"/>
  <c r="BO1372" i="1" s="1"/>
  <c r="BT1372" i="1" s="1"/>
  <c r="BY1372" i="1" s="1"/>
  <c r="G1371" i="1"/>
  <c r="L1366" i="1"/>
  <c r="R1366" i="1" s="1"/>
  <c r="X1366" i="1" s="1"/>
  <c r="AD1366" i="1" s="1"/>
  <c r="AJ1366" i="1" s="1"/>
  <c r="AP1366" i="1" s="1"/>
  <c r="AV1366" i="1" s="1"/>
  <c r="BB1366" i="1" s="1"/>
  <c r="BH1366" i="1" s="1"/>
  <c r="BN1366" i="1" s="1"/>
  <c r="F1365" i="1"/>
  <c r="BR1303" i="1"/>
  <c r="BT1304" i="1"/>
  <c r="BY1304" i="1" s="1"/>
  <c r="M1147" i="1"/>
  <c r="S1147" i="1" s="1"/>
  <c r="Y1147" i="1" s="1"/>
  <c r="AE1147" i="1" s="1"/>
  <c r="AK1147" i="1" s="1"/>
  <c r="AQ1147" i="1" s="1"/>
  <c r="AW1147" i="1" s="1"/>
  <c r="BC1147" i="1" s="1"/>
  <c r="BI1147" i="1" s="1"/>
  <c r="BO1147" i="1" s="1"/>
  <c r="G1146" i="1"/>
  <c r="N1072" i="1"/>
  <c r="T1072" i="1" s="1"/>
  <c r="Z1072" i="1" s="1"/>
  <c r="AF1072" i="1" s="1"/>
  <c r="AL1072" i="1" s="1"/>
  <c r="AR1072" i="1" s="1"/>
  <c r="AX1072" i="1" s="1"/>
  <c r="BD1072" i="1" s="1"/>
  <c r="BJ1072" i="1" s="1"/>
  <c r="BP1072" i="1" s="1"/>
  <c r="BU1072" i="1" s="1"/>
  <c r="BZ1072" i="1" s="1"/>
  <c r="L1011" i="1"/>
  <c r="R1011" i="1" s="1"/>
  <c r="X1011" i="1" s="1"/>
  <c r="AD1011" i="1" s="1"/>
  <c r="AJ1011" i="1" s="1"/>
  <c r="AP1011" i="1" s="1"/>
  <c r="AV1011" i="1" s="1"/>
  <c r="BB1011" i="1" s="1"/>
  <c r="BH1011" i="1" s="1"/>
  <c r="BN1011" i="1" s="1"/>
  <c r="BS1011" i="1" s="1"/>
  <c r="BX1011" i="1" s="1"/>
  <c r="F1010" i="1"/>
  <c r="L1010" i="1" s="1"/>
  <c r="R1010" i="1" s="1"/>
  <c r="X1010" i="1" s="1"/>
  <c r="AD1010" i="1" s="1"/>
  <c r="AJ1010" i="1" s="1"/>
  <c r="AP1010" i="1" s="1"/>
  <c r="AV1010" i="1" s="1"/>
  <c r="BB1010" i="1" s="1"/>
  <c r="BH1010" i="1" s="1"/>
  <c r="BN1010" i="1" s="1"/>
  <c r="AN1207" i="1"/>
  <c r="AN1206" i="1" s="1"/>
  <c r="N734" i="1"/>
  <c r="T734" i="1" s="1"/>
  <c r="Z734" i="1" s="1"/>
  <c r="AF734" i="1" s="1"/>
  <c r="AL734" i="1" s="1"/>
  <c r="AR734" i="1" s="1"/>
  <c r="AX734" i="1" s="1"/>
  <c r="BD734" i="1" s="1"/>
  <c r="BJ734" i="1" s="1"/>
  <c r="BP734" i="1" s="1"/>
  <c r="BU734" i="1" s="1"/>
  <c r="BZ734" i="1" s="1"/>
  <c r="H733" i="1"/>
  <c r="N733" i="1" s="1"/>
  <c r="T733" i="1" s="1"/>
  <c r="Z733" i="1" s="1"/>
  <c r="AF733" i="1" s="1"/>
  <c r="AL733" i="1" s="1"/>
  <c r="AR733" i="1" s="1"/>
  <c r="AX733" i="1" s="1"/>
  <c r="BD733" i="1" s="1"/>
  <c r="BJ733" i="1" s="1"/>
  <c r="BP733" i="1" s="1"/>
  <c r="BU733" i="1" s="1"/>
  <c r="BZ733" i="1" s="1"/>
  <c r="L482" i="1"/>
  <c r="R482" i="1" s="1"/>
  <c r="X482" i="1" s="1"/>
  <c r="AD482" i="1" s="1"/>
  <c r="AJ482" i="1" s="1"/>
  <c r="AP482" i="1" s="1"/>
  <c r="AV482" i="1" s="1"/>
  <c r="BB482" i="1" s="1"/>
  <c r="BH482" i="1" s="1"/>
  <c r="BN482" i="1" s="1"/>
  <c r="F481" i="1"/>
  <c r="F1418" i="1"/>
  <c r="L1419" i="1"/>
  <c r="R1419" i="1" s="1"/>
  <c r="X1419" i="1" s="1"/>
  <c r="AD1419" i="1" s="1"/>
  <c r="AJ1419" i="1" s="1"/>
  <c r="AP1419" i="1" s="1"/>
  <c r="AV1419" i="1" s="1"/>
  <c r="BB1419" i="1" s="1"/>
  <c r="BH1419" i="1" s="1"/>
  <c r="BN1419" i="1" s="1"/>
  <c r="BS1419" i="1" s="1"/>
  <c r="BX1419" i="1" s="1"/>
  <c r="BQ998" i="1"/>
  <c r="BT910" i="1"/>
  <c r="BY910" i="1" s="1"/>
  <c r="BR909" i="1"/>
  <c r="L884" i="1"/>
  <c r="R884" i="1" s="1"/>
  <c r="X884" i="1" s="1"/>
  <c r="AD884" i="1" s="1"/>
  <c r="AJ884" i="1" s="1"/>
  <c r="AP884" i="1" s="1"/>
  <c r="AV884" i="1" s="1"/>
  <c r="BB884" i="1" s="1"/>
  <c r="BH884" i="1" s="1"/>
  <c r="BN884" i="1" s="1"/>
  <c r="F883" i="1"/>
  <c r="L883" i="1" s="1"/>
  <c r="R883" i="1" s="1"/>
  <c r="X883" i="1" s="1"/>
  <c r="AD883" i="1" s="1"/>
  <c r="AJ883" i="1" s="1"/>
  <c r="AP883" i="1" s="1"/>
  <c r="AV883" i="1" s="1"/>
  <c r="BB883" i="1" s="1"/>
  <c r="BH883" i="1" s="1"/>
  <c r="BN883" i="1" s="1"/>
  <c r="BT876" i="1"/>
  <c r="BY876" i="1" s="1"/>
  <c r="N772" i="1"/>
  <c r="T772" i="1" s="1"/>
  <c r="Z772" i="1" s="1"/>
  <c r="AF772" i="1" s="1"/>
  <c r="AL772" i="1" s="1"/>
  <c r="AR772" i="1" s="1"/>
  <c r="AX772" i="1" s="1"/>
  <c r="BD772" i="1" s="1"/>
  <c r="BJ772" i="1" s="1"/>
  <c r="BP772" i="1" s="1"/>
  <c r="BU772" i="1" s="1"/>
  <c r="BZ772" i="1" s="1"/>
  <c r="H771" i="1"/>
  <c r="N771" i="1" s="1"/>
  <c r="T771" i="1" s="1"/>
  <c r="Z771" i="1" s="1"/>
  <c r="AF771" i="1" s="1"/>
  <c r="AL771" i="1" s="1"/>
  <c r="AR771" i="1" s="1"/>
  <c r="AX771" i="1" s="1"/>
  <c r="BD771" i="1" s="1"/>
  <c r="BJ771" i="1" s="1"/>
  <c r="BP771" i="1" s="1"/>
  <c r="BU771" i="1" s="1"/>
  <c r="BZ771" i="1" s="1"/>
  <c r="AM687" i="1"/>
  <c r="I968" i="1"/>
  <c r="L853" i="1"/>
  <c r="R853" i="1" s="1"/>
  <c r="X853" i="1" s="1"/>
  <c r="AD853" i="1" s="1"/>
  <c r="AJ853" i="1" s="1"/>
  <c r="AP853" i="1" s="1"/>
  <c r="AV853" i="1" s="1"/>
  <c r="BB853" i="1" s="1"/>
  <c r="BH853" i="1" s="1"/>
  <c r="BN853" i="1" s="1"/>
  <c r="F852" i="1"/>
  <c r="BR836" i="1"/>
  <c r="BT595" i="1"/>
  <c r="BY595" i="1" s="1"/>
  <c r="BR594" i="1"/>
  <c r="BT594" i="1" s="1"/>
  <c r="BY594" i="1" s="1"/>
  <c r="M584" i="1"/>
  <c r="S584" i="1" s="1"/>
  <c r="Y584" i="1" s="1"/>
  <c r="AE584" i="1" s="1"/>
  <c r="AK584" i="1" s="1"/>
  <c r="AQ584" i="1" s="1"/>
  <c r="AW584" i="1" s="1"/>
  <c r="BC584" i="1" s="1"/>
  <c r="BI584" i="1" s="1"/>
  <c r="BO584" i="1" s="1"/>
  <c r="BT584" i="1" s="1"/>
  <c r="BY584" i="1" s="1"/>
  <c r="G583" i="1"/>
  <c r="BR443" i="1"/>
  <c r="T373" i="1"/>
  <c r="Z373" i="1" s="1"/>
  <c r="AF373" i="1" s="1"/>
  <c r="AL373" i="1" s="1"/>
  <c r="AR373" i="1" s="1"/>
  <c r="AX373" i="1" s="1"/>
  <c r="BD373" i="1" s="1"/>
  <c r="BJ373" i="1" s="1"/>
  <c r="BP373" i="1" s="1"/>
  <c r="BU373" i="1" s="1"/>
  <c r="BZ373" i="1" s="1"/>
  <c r="Q372" i="1"/>
  <c r="L826" i="1"/>
  <c r="R826" i="1" s="1"/>
  <c r="X826" i="1" s="1"/>
  <c r="AD826" i="1" s="1"/>
  <c r="AJ826" i="1" s="1"/>
  <c r="AP826" i="1" s="1"/>
  <c r="AV826" i="1" s="1"/>
  <c r="BB826" i="1" s="1"/>
  <c r="BH826" i="1" s="1"/>
  <c r="BN826" i="1" s="1"/>
  <c r="F825" i="1"/>
  <c r="L825" i="1" s="1"/>
  <c r="R825" i="1" s="1"/>
  <c r="X825" i="1" s="1"/>
  <c r="AD825" i="1" s="1"/>
  <c r="AJ825" i="1" s="1"/>
  <c r="AP825" i="1" s="1"/>
  <c r="AV825" i="1" s="1"/>
  <c r="BB825" i="1" s="1"/>
  <c r="BH825" i="1" s="1"/>
  <c r="BN825" i="1" s="1"/>
  <c r="BQ367" i="1"/>
  <c r="M358" i="1"/>
  <c r="S358" i="1" s="1"/>
  <c r="Y358" i="1" s="1"/>
  <c r="AE358" i="1" s="1"/>
  <c r="AK358" i="1" s="1"/>
  <c r="AQ358" i="1" s="1"/>
  <c r="AW358" i="1" s="1"/>
  <c r="BC358" i="1" s="1"/>
  <c r="BI358" i="1" s="1"/>
  <c r="BO358" i="1" s="1"/>
  <c r="G357" i="1"/>
  <c r="M357" i="1" s="1"/>
  <c r="S357" i="1" s="1"/>
  <c r="Y357" i="1" s="1"/>
  <c r="AE357" i="1" s="1"/>
  <c r="AK357" i="1" s="1"/>
  <c r="AQ357" i="1" s="1"/>
  <c r="AW357" i="1" s="1"/>
  <c r="BC357" i="1" s="1"/>
  <c r="BI357" i="1" s="1"/>
  <c r="BO357" i="1" s="1"/>
  <c r="M197" i="1"/>
  <c r="S197" i="1" s="1"/>
  <c r="Y197" i="1" s="1"/>
  <c r="AE197" i="1" s="1"/>
  <c r="AK197" i="1" s="1"/>
  <c r="AQ197" i="1" s="1"/>
  <c r="AW197" i="1" s="1"/>
  <c r="BC197" i="1" s="1"/>
  <c r="BI197" i="1" s="1"/>
  <c r="BO197" i="1" s="1"/>
  <c r="G196" i="1"/>
  <c r="M196" i="1" s="1"/>
  <c r="S196" i="1" s="1"/>
  <c r="Y196" i="1" s="1"/>
  <c r="AE196" i="1" s="1"/>
  <c r="AK196" i="1" s="1"/>
  <c r="AQ196" i="1" s="1"/>
  <c r="AW196" i="1" s="1"/>
  <c r="BC196" i="1" s="1"/>
  <c r="BI196" i="1" s="1"/>
  <c r="BO196" i="1" s="1"/>
  <c r="BQ173" i="1"/>
  <c r="BR70" i="1"/>
  <c r="BQ24" i="1"/>
  <c r="BS555" i="1"/>
  <c r="BX555" i="1" s="1"/>
  <c r="BQ554" i="1"/>
  <c r="BS554" i="1" s="1"/>
  <c r="BX554" i="1" s="1"/>
  <c r="BS1245" i="1"/>
  <c r="BX1245" i="1" s="1"/>
  <c r="BQ1244" i="1"/>
  <c r="BS1244" i="1" s="1"/>
  <c r="BX1244" i="1" s="1"/>
  <c r="L2673" i="1"/>
  <c r="R2673" i="1" s="1"/>
  <c r="X2673" i="1" s="1"/>
  <c r="AD2673" i="1" s="1"/>
  <c r="AJ2673" i="1" s="1"/>
  <c r="AP2673" i="1" s="1"/>
  <c r="AV2673" i="1" s="1"/>
  <c r="BB2673" i="1" s="1"/>
  <c r="BH2673" i="1" s="1"/>
  <c r="BN2673" i="1" s="1"/>
  <c r="BS2673" i="1" s="1"/>
  <c r="BX2673" i="1" s="1"/>
  <c r="F2672" i="1"/>
  <c r="BR2670" i="1"/>
  <c r="BT2671" i="1"/>
  <c r="BY2671" i="1" s="1"/>
  <c r="N2672" i="1"/>
  <c r="T2672" i="1" s="1"/>
  <c r="Z2672" i="1" s="1"/>
  <c r="AF2672" i="1" s="1"/>
  <c r="AL2672" i="1" s="1"/>
  <c r="AR2672" i="1" s="1"/>
  <c r="AX2672" i="1" s="1"/>
  <c r="BD2672" i="1" s="1"/>
  <c r="BJ2672" i="1" s="1"/>
  <c r="BP2672" i="1" s="1"/>
  <c r="BU2672" i="1" s="1"/>
  <c r="BZ2672" i="1" s="1"/>
  <c r="H2671" i="1"/>
  <c r="F2654" i="1"/>
  <c r="L2658" i="1"/>
  <c r="R2658" i="1" s="1"/>
  <c r="X2658" i="1" s="1"/>
  <c r="AD2658" i="1" s="1"/>
  <c r="AJ2658" i="1" s="1"/>
  <c r="AP2658" i="1" s="1"/>
  <c r="AV2658" i="1" s="1"/>
  <c r="BB2658" i="1" s="1"/>
  <c r="BH2658" i="1" s="1"/>
  <c r="BN2658" i="1" s="1"/>
  <c r="BS2658" i="1" s="1"/>
  <c r="BX2658" i="1" s="1"/>
  <c r="BN2655" i="1"/>
  <c r="BS2655" i="1" s="1"/>
  <c r="BX2655" i="1" s="1"/>
  <c r="BK2654" i="1"/>
  <c r="BK2653" i="1" s="1"/>
  <c r="BK2652" i="1" s="1"/>
  <c r="M2643" i="1"/>
  <c r="S2643" i="1" s="1"/>
  <c r="Y2643" i="1" s="1"/>
  <c r="AE2643" i="1" s="1"/>
  <c r="AK2643" i="1" s="1"/>
  <c r="AQ2643" i="1" s="1"/>
  <c r="AW2643" i="1" s="1"/>
  <c r="BC2643" i="1" s="1"/>
  <c r="BI2643" i="1" s="1"/>
  <c r="BO2643" i="1" s="1"/>
  <c r="G2642" i="1"/>
  <c r="M2642" i="1" s="1"/>
  <c r="S2642" i="1" s="1"/>
  <c r="Y2642" i="1" s="1"/>
  <c r="AE2642" i="1" s="1"/>
  <c r="AK2642" i="1" s="1"/>
  <c r="AQ2642" i="1" s="1"/>
  <c r="AW2642" i="1" s="1"/>
  <c r="BC2642" i="1" s="1"/>
  <c r="BI2642" i="1" s="1"/>
  <c r="BO2642" i="1" s="1"/>
  <c r="M2638" i="1"/>
  <c r="S2638" i="1" s="1"/>
  <c r="Y2638" i="1" s="1"/>
  <c r="AE2638" i="1" s="1"/>
  <c r="AK2638" i="1" s="1"/>
  <c r="AQ2638" i="1" s="1"/>
  <c r="AW2638" i="1" s="1"/>
  <c r="BC2638" i="1" s="1"/>
  <c r="BI2638" i="1" s="1"/>
  <c r="BO2638" i="1" s="1"/>
  <c r="BT2638" i="1" s="1"/>
  <c r="BY2638" i="1" s="1"/>
  <c r="M2658" i="1"/>
  <c r="S2658" i="1" s="1"/>
  <c r="Y2658" i="1" s="1"/>
  <c r="AE2658" i="1" s="1"/>
  <c r="AK2658" i="1" s="1"/>
  <c r="AQ2658" i="1" s="1"/>
  <c r="AW2658" i="1" s="1"/>
  <c r="BC2658" i="1" s="1"/>
  <c r="BI2658" i="1" s="1"/>
  <c r="BO2658" i="1" s="1"/>
  <c r="BT2658" i="1" s="1"/>
  <c r="BY2658" i="1" s="1"/>
  <c r="G2654" i="1"/>
  <c r="L2643" i="1"/>
  <c r="R2643" i="1" s="1"/>
  <c r="X2643" i="1" s="1"/>
  <c r="AD2643" i="1" s="1"/>
  <c r="AJ2643" i="1" s="1"/>
  <c r="AP2643" i="1" s="1"/>
  <c r="AV2643" i="1" s="1"/>
  <c r="BB2643" i="1" s="1"/>
  <c r="BH2643" i="1" s="1"/>
  <c r="BN2643" i="1" s="1"/>
  <c r="BS2643" i="1" s="1"/>
  <c r="BX2643" i="1" s="1"/>
  <c r="F2642" i="1"/>
  <c r="L2642" i="1" s="1"/>
  <c r="R2642" i="1" s="1"/>
  <c r="X2642" i="1" s="1"/>
  <c r="AD2642" i="1" s="1"/>
  <c r="AJ2642" i="1" s="1"/>
  <c r="AP2642" i="1" s="1"/>
  <c r="AV2642" i="1" s="1"/>
  <c r="BB2642" i="1" s="1"/>
  <c r="BH2642" i="1" s="1"/>
  <c r="BN2642" i="1" s="1"/>
  <c r="BT2611" i="1"/>
  <c r="BY2611" i="1" s="1"/>
  <c r="BR2610" i="1"/>
  <c r="BT2610" i="1" s="1"/>
  <c r="BY2610" i="1" s="1"/>
  <c r="BT2598" i="1"/>
  <c r="BY2598" i="1" s="1"/>
  <c r="BR2597" i="1"/>
  <c r="BQ2610" i="1"/>
  <c r="BR2585" i="1"/>
  <c r="BT2586" i="1"/>
  <c r="BY2586" i="1" s="1"/>
  <c r="BQ2579" i="1"/>
  <c r="N2585" i="1"/>
  <c r="T2585" i="1" s="1"/>
  <c r="Z2585" i="1" s="1"/>
  <c r="AF2585" i="1" s="1"/>
  <c r="AL2585" i="1" s="1"/>
  <c r="AR2585" i="1" s="1"/>
  <c r="AX2585" i="1" s="1"/>
  <c r="BD2585" i="1" s="1"/>
  <c r="BJ2585" i="1" s="1"/>
  <c r="BP2585" i="1" s="1"/>
  <c r="BU2585" i="1" s="1"/>
  <c r="BZ2585" i="1" s="1"/>
  <c r="H2584" i="1"/>
  <c r="N2584" i="1" s="1"/>
  <c r="T2584" i="1" s="1"/>
  <c r="Z2584" i="1" s="1"/>
  <c r="AF2584" i="1" s="1"/>
  <c r="AL2584" i="1" s="1"/>
  <c r="AR2584" i="1" s="1"/>
  <c r="AX2584" i="1" s="1"/>
  <c r="BD2584" i="1" s="1"/>
  <c r="BJ2584" i="1" s="1"/>
  <c r="BP2584" i="1" s="1"/>
  <c r="BU2584" i="1" s="1"/>
  <c r="BZ2584" i="1" s="1"/>
  <c r="BQ2550" i="1"/>
  <c r="BS2550" i="1" s="1"/>
  <c r="BX2550" i="1" s="1"/>
  <c r="M2546" i="1"/>
  <c r="S2546" i="1" s="1"/>
  <c r="Y2546" i="1" s="1"/>
  <c r="AE2546" i="1" s="1"/>
  <c r="AK2546" i="1" s="1"/>
  <c r="AQ2546" i="1" s="1"/>
  <c r="AW2546" i="1" s="1"/>
  <c r="BC2546" i="1" s="1"/>
  <c r="BI2546" i="1" s="1"/>
  <c r="BO2546" i="1" s="1"/>
  <c r="G2545" i="1"/>
  <c r="BT2542" i="1"/>
  <c r="BY2542" i="1" s="1"/>
  <c r="BR2541" i="1"/>
  <c r="BT2541" i="1" s="1"/>
  <c r="BY2541" i="1" s="1"/>
  <c r="L2537" i="1"/>
  <c r="R2537" i="1" s="1"/>
  <c r="X2537" i="1" s="1"/>
  <c r="AD2537" i="1" s="1"/>
  <c r="AJ2537" i="1" s="1"/>
  <c r="AP2537" i="1" s="1"/>
  <c r="AV2537" i="1" s="1"/>
  <c r="BB2537" i="1" s="1"/>
  <c r="BH2537" i="1" s="1"/>
  <c r="BN2537" i="1" s="1"/>
  <c r="F2536" i="1"/>
  <c r="S2528" i="1"/>
  <c r="Y2528" i="1" s="1"/>
  <c r="AE2528" i="1" s="1"/>
  <c r="AK2528" i="1" s="1"/>
  <c r="AQ2528" i="1" s="1"/>
  <c r="AW2528" i="1" s="1"/>
  <c r="BC2528" i="1" s="1"/>
  <c r="BI2528" i="1" s="1"/>
  <c r="BO2528" i="1" s="1"/>
  <c r="BR2580" i="1"/>
  <c r="M2581" i="1"/>
  <c r="S2581" i="1" s="1"/>
  <c r="Y2581" i="1" s="1"/>
  <c r="AE2581" i="1" s="1"/>
  <c r="AK2581" i="1" s="1"/>
  <c r="AQ2581" i="1" s="1"/>
  <c r="AW2581" i="1" s="1"/>
  <c r="BC2581" i="1" s="1"/>
  <c r="BI2581" i="1" s="1"/>
  <c r="BO2581" i="1" s="1"/>
  <c r="BT2581" i="1" s="1"/>
  <c r="BY2581" i="1" s="1"/>
  <c r="G2580" i="1"/>
  <c r="BQ2541" i="1"/>
  <c r="BS2541" i="1" s="1"/>
  <c r="BX2541" i="1" s="1"/>
  <c r="BS2542" i="1"/>
  <c r="BX2542" i="1" s="1"/>
  <c r="BS2537" i="1"/>
  <c r="BX2537" i="1" s="1"/>
  <c r="Q2535" i="1"/>
  <c r="BS2516" i="1"/>
  <c r="BX2516" i="1" s="1"/>
  <c r="L2513" i="1"/>
  <c r="R2513" i="1" s="1"/>
  <c r="X2513" i="1" s="1"/>
  <c r="AD2513" i="1" s="1"/>
  <c r="AJ2513" i="1" s="1"/>
  <c r="AP2513" i="1" s="1"/>
  <c r="AV2513" i="1" s="1"/>
  <c r="BB2513" i="1" s="1"/>
  <c r="BH2513" i="1" s="1"/>
  <c r="BN2513" i="1" s="1"/>
  <c r="F2512" i="1"/>
  <c r="L2512" i="1" s="1"/>
  <c r="R2512" i="1" s="1"/>
  <c r="X2512" i="1" s="1"/>
  <c r="AD2512" i="1" s="1"/>
  <c r="AJ2512" i="1" s="1"/>
  <c r="AP2512" i="1" s="1"/>
  <c r="AV2512" i="1" s="1"/>
  <c r="BB2512" i="1" s="1"/>
  <c r="BH2512" i="1" s="1"/>
  <c r="BN2512" i="1" s="1"/>
  <c r="BT2502" i="1"/>
  <c r="BY2502" i="1" s="1"/>
  <c r="BT2550" i="1"/>
  <c r="BY2550" i="1" s="1"/>
  <c r="BS2529" i="1"/>
  <c r="BX2529" i="1" s="1"/>
  <c r="BQ2528" i="1"/>
  <c r="BR2559" i="1"/>
  <c r="BT2488" i="1"/>
  <c r="BY2488" i="1" s="1"/>
  <c r="BR2487" i="1"/>
  <c r="BT2487" i="1" s="1"/>
  <c r="BY2487" i="1" s="1"/>
  <c r="G2469" i="1"/>
  <c r="M2469" i="1" s="1"/>
  <c r="S2469" i="1" s="1"/>
  <c r="Y2469" i="1" s="1"/>
  <c r="AE2469" i="1" s="1"/>
  <c r="AK2469" i="1" s="1"/>
  <c r="AQ2469" i="1" s="1"/>
  <c r="AW2469" i="1" s="1"/>
  <c r="BC2469" i="1" s="1"/>
  <c r="BI2469" i="1" s="1"/>
  <c r="BO2469" i="1" s="1"/>
  <c r="M2475" i="1"/>
  <c r="S2475" i="1" s="1"/>
  <c r="Y2475" i="1" s="1"/>
  <c r="AE2475" i="1" s="1"/>
  <c r="AK2475" i="1" s="1"/>
  <c r="AQ2475" i="1" s="1"/>
  <c r="AW2475" i="1" s="1"/>
  <c r="BC2475" i="1" s="1"/>
  <c r="BI2475" i="1" s="1"/>
  <c r="BO2475" i="1" s="1"/>
  <c r="BT2475" i="1" s="1"/>
  <c r="BY2475" i="1" s="1"/>
  <c r="BS2532" i="1"/>
  <c r="BX2532" i="1" s="1"/>
  <c r="L2521" i="1"/>
  <c r="R2521" i="1" s="1"/>
  <c r="X2521" i="1" s="1"/>
  <c r="AD2521" i="1" s="1"/>
  <c r="AJ2521" i="1" s="1"/>
  <c r="AP2521" i="1" s="1"/>
  <c r="AV2521" i="1" s="1"/>
  <c r="BB2521" i="1" s="1"/>
  <c r="BH2521" i="1" s="1"/>
  <c r="BN2521" i="1" s="1"/>
  <c r="F2520" i="1"/>
  <c r="L2520" i="1" s="1"/>
  <c r="R2520" i="1" s="1"/>
  <c r="X2520" i="1" s="1"/>
  <c r="AD2520" i="1" s="1"/>
  <c r="AJ2520" i="1" s="1"/>
  <c r="AP2520" i="1" s="1"/>
  <c r="AV2520" i="1" s="1"/>
  <c r="BB2520" i="1" s="1"/>
  <c r="BH2520" i="1" s="1"/>
  <c r="BN2520" i="1" s="1"/>
  <c r="BQ2478" i="1"/>
  <c r="BR2563" i="1"/>
  <c r="BS2465" i="1"/>
  <c r="BX2465" i="1" s="1"/>
  <c r="L2438" i="1"/>
  <c r="R2438" i="1" s="1"/>
  <c r="X2438" i="1" s="1"/>
  <c r="AD2438" i="1" s="1"/>
  <c r="AJ2438" i="1" s="1"/>
  <c r="AP2438" i="1" s="1"/>
  <c r="AV2438" i="1" s="1"/>
  <c r="BB2438" i="1" s="1"/>
  <c r="BH2438" i="1" s="1"/>
  <c r="BN2438" i="1" s="1"/>
  <c r="BS2438" i="1" s="1"/>
  <c r="BX2438" i="1" s="1"/>
  <c r="F2437" i="1"/>
  <c r="L2437" i="1" s="1"/>
  <c r="R2437" i="1" s="1"/>
  <c r="X2437" i="1" s="1"/>
  <c r="AD2437" i="1" s="1"/>
  <c r="AJ2437" i="1" s="1"/>
  <c r="AP2437" i="1" s="1"/>
  <c r="AV2437" i="1" s="1"/>
  <c r="BB2437" i="1" s="1"/>
  <c r="BH2437" i="1" s="1"/>
  <c r="BN2437" i="1" s="1"/>
  <c r="BS2437" i="1" s="1"/>
  <c r="BX2437" i="1" s="1"/>
  <c r="BR2423" i="1"/>
  <c r="BT2423" i="1" s="1"/>
  <c r="BY2423" i="1" s="1"/>
  <c r="BT2424" i="1"/>
  <c r="BY2424" i="1" s="1"/>
  <c r="M2466" i="1"/>
  <c r="S2466" i="1" s="1"/>
  <c r="Y2466" i="1" s="1"/>
  <c r="AE2466" i="1" s="1"/>
  <c r="AK2466" i="1" s="1"/>
  <c r="AQ2466" i="1" s="1"/>
  <c r="AW2466" i="1" s="1"/>
  <c r="BC2466" i="1" s="1"/>
  <c r="BI2466" i="1" s="1"/>
  <c r="BO2466" i="1" s="1"/>
  <c r="BT2466" i="1" s="1"/>
  <c r="BY2466" i="1" s="1"/>
  <c r="G2465" i="1"/>
  <c r="M2465" i="1" s="1"/>
  <c r="S2465" i="1" s="1"/>
  <c r="Y2465" i="1" s="1"/>
  <c r="AE2465" i="1" s="1"/>
  <c r="AK2465" i="1" s="1"/>
  <c r="AQ2465" i="1" s="1"/>
  <c r="AW2465" i="1" s="1"/>
  <c r="BC2465" i="1" s="1"/>
  <c r="BI2465" i="1" s="1"/>
  <c r="BO2465" i="1" s="1"/>
  <c r="BT2465" i="1" s="1"/>
  <c r="BY2465" i="1" s="1"/>
  <c r="BT2449" i="1"/>
  <c r="BY2449" i="1" s="1"/>
  <c r="M2454" i="1"/>
  <c r="S2454" i="1" s="1"/>
  <c r="Y2454" i="1" s="1"/>
  <c r="AE2454" i="1" s="1"/>
  <c r="AK2454" i="1" s="1"/>
  <c r="AQ2454" i="1" s="1"/>
  <c r="AW2454" i="1" s="1"/>
  <c r="BC2454" i="1" s="1"/>
  <c r="BI2454" i="1" s="1"/>
  <c r="BO2454" i="1" s="1"/>
  <c r="BT2454" i="1" s="1"/>
  <c r="BY2454" i="1" s="1"/>
  <c r="G2453" i="1"/>
  <c r="M2453" i="1" s="1"/>
  <c r="S2453" i="1" s="1"/>
  <c r="Y2453" i="1" s="1"/>
  <c r="AE2453" i="1" s="1"/>
  <c r="AK2453" i="1" s="1"/>
  <c r="AQ2453" i="1" s="1"/>
  <c r="AW2453" i="1" s="1"/>
  <c r="BC2453" i="1" s="1"/>
  <c r="BI2453" i="1" s="1"/>
  <c r="BO2453" i="1" s="1"/>
  <c r="BT2453" i="1" s="1"/>
  <c r="BY2453" i="1" s="1"/>
  <c r="F2423" i="1"/>
  <c r="L2423" i="1" s="1"/>
  <c r="R2423" i="1" s="1"/>
  <c r="X2423" i="1" s="1"/>
  <c r="AD2423" i="1" s="1"/>
  <c r="AJ2423" i="1" s="1"/>
  <c r="AP2423" i="1" s="1"/>
  <c r="AV2423" i="1" s="1"/>
  <c r="BB2423" i="1" s="1"/>
  <c r="BH2423" i="1" s="1"/>
  <c r="BN2423" i="1" s="1"/>
  <c r="BS2423" i="1" s="1"/>
  <c r="BX2423" i="1" s="1"/>
  <c r="L2424" i="1"/>
  <c r="R2424" i="1" s="1"/>
  <c r="X2424" i="1" s="1"/>
  <c r="AD2424" i="1" s="1"/>
  <c r="AJ2424" i="1" s="1"/>
  <c r="AP2424" i="1" s="1"/>
  <c r="AV2424" i="1" s="1"/>
  <c r="BB2424" i="1" s="1"/>
  <c r="BH2424" i="1" s="1"/>
  <c r="BN2424" i="1" s="1"/>
  <c r="BS2424" i="1" s="1"/>
  <c r="BX2424" i="1" s="1"/>
  <c r="M2409" i="1"/>
  <c r="S2409" i="1" s="1"/>
  <c r="Y2409" i="1" s="1"/>
  <c r="AE2409" i="1" s="1"/>
  <c r="AK2409" i="1" s="1"/>
  <c r="AQ2409" i="1" s="1"/>
  <c r="AW2409" i="1" s="1"/>
  <c r="BC2409" i="1" s="1"/>
  <c r="BI2409" i="1" s="1"/>
  <c r="BO2409" i="1" s="1"/>
  <c r="BT2409" i="1" s="1"/>
  <c r="BY2409" i="1" s="1"/>
  <c r="G2408" i="1"/>
  <c r="BS2403" i="1"/>
  <c r="BX2403" i="1" s="1"/>
  <c r="BT2385" i="1"/>
  <c r="BY2385" i="1" s="1"/>
  <c r="BS2377" i="1"/>
  <c r="BX2377" i="1" s="1"/>
  <c r="BQ2376" i="1"/>
  <c r="BS2376" i="1" s="1"/>
  <c r="BX2376" i="1" s="1"/>
  <c r="M2412" i="1"/>
  <c r="S2412" i="1" s="1"/>
  <c r="Y2412" i="1" s="1"/>
  <c r="AE2412" i="1" s="1"/>
  <c r="AK2412" i="1" s="1"/>
  <c r="AQ2412" i="1" s="1"/>
  <c r="AW2412" i="1" s="1"/>
  <c r="BC2412" i="1" s="1"/>
  <c r="BI2412" i="1" s="1"/>
  <c r="BO2412" i="1" s="1"/>
  <c r="BT2412" i="1" s="1"/>
  <c r="BY2412" i="1" s="1"/>
  <c r="G2411" i="1"/>
  <c r="M2411" i="1" s="1"/>
  <c r="S2411" i="1" s="1"/>
  <c r="Y2411" i="1" s="1"/>
  <c r="AE2411" i="1" s="1"/>
  <c r="AK2411" i="1" s="1"/>
  <c r="AQ2411" i="1" s="1"/>
  <c r="AW2411" i="1" s="1"/>
  <c r="BC2411" i="1" s="1"/>
  <c r="BI2411" i="1" s="1"/>
  <c r="BO2411" i="1" s="1"/>
  <c r="BT2411" i="1" s="1"/>
  <c r="BY2411" i="1" s="1"/>
  <c r="BS2445" i="1"/>
  <c r="BX2445" i="1" s="1"/>
  <c r="N2396" i="1"/>
  <c r="T2396" i="1" s="1"/>
  <c r="Z2396" i="1" s="1"/>
  <c r="AF2396" i="1" s="1"/>
  <c r="AL2396" i="1" s="1"/>
  <c r="AR2396" i="1" s="1"/>
  <c r="AX2396" i="1" s="1"/>
  <c r="BD2396" i="1" s="1"/>
  <c r="BJ2396" i="1" s="1"/>
  <c r="BP2396" i="1" s="1"/>
  <c r="BU2396" i="1" s="1"/>
  <c r="BZ2396" i="1" s="1"/>
  <c r="L2355" i="1"/>
  <c r="R2355" i="1" s="1"/>
  <c r="X2355" i="1" s="1"/>
  <c r="AD2355" i="1" s="1"/>
  <c r="AJ2355" i="1" s="1"/>
  <c r="AP2355" i="1" s="1"/>
  <c r="AV2355" i="1" s="1"/>
  <c r="BB2355" i="1" s="1"/>
  <c r="BH2355" i="1" s="1"/>
  <c r="BN2355" i="1" s="1"/>
  <c r="BS2355" i="1" s="1"/>
  <c r="BX2355" i="1" s="1"/>
  <c r="F2354" i="1"/>
  <c r="L2354" i="1" s="1"/>
  <c r="R2354" i="1" s="1"/>
  <c r="X2354" i="1" s="1"/>
  <c r="AD2354" i="1" s="1"/>
  <c r="AJ2354" i="1" s="1"/>
  <c r="AP2354" i="1" s="1"/>
  <c r="AV2354" i="1" s="1"/>
  <c r="BB2354" i="1" s="1"/>
  <c r="BH2354" i="1" s="1"/>
  <c r="BN2354" i="1" s="1"/>
  <c r="L2350" i="1"/>
  <c r="R2350" i="1" s="1"/>
  <c r="X2350" i="1" s="1"/>
  <c r="AD2350" i="1" s="1"/>
  <c r="AJ2350" i="1" s="1"/>
  <c r="AP2350" i="1" s="1"/>
  <c r="AV2350" i="1" s="1"/>
  <c r="BB2350" i="1" s="1"/>
  <c r="BH2350" i="1" s="1"/>
  <c r="BN2350" i="1" s="1"/>
  <c r="BS2350" i="1" s="1"/>
  <c r="BX2350" i="1" s="1"/>
  <c r="BQ2338" i="1"/>
  <c r="M2329" i="1"/>
  <c r="S2329" i="1" s="1"/>
  <c r="Y2329" i="1" s="1"/>
  <c r="AE2329" i="1" s="1"/>
  <c r="AK2329" i="1" s="1"/>
  <c r="AQ2329" i="1" s="1"/>
  <c r="AW2329" i="1" s="1"/>
  <c r="BC2329" i="1" s="1"/>
  <c r="BI2329" i="1" s="1"/>
  <c r="BO2329" i="1" s="1"/>
  <c r="BT2329" i="1" s="1"/>
  <c r="BY2329" i="1" s="1"/>
  <c r="G2328" i="1"/>
  <c r="BQ2317" i="1"/>
  <c r="L2400" i="1"/>
  <c r="R2400" i="1" s="1"/>
  <c r="X2400" i="1" s="1"/>
  <c r="AD2400" i="1" s="1"/>
  <c r="AJ2400" i="1" s="1"/>
  <c r="AP2400" i="1" s="1"/>
  <c r="AV2400" i="1" s="1"/>
  <c r="BB2400" i="1" s="1"/>
  <c r="BH2400" i="1" s="1"/>
  <c r="BN2400" i="1" s="1"/>
  <c r="BS2400" i="1" s="1"/>
  <c r="BX2400" i="1" s="1"/>
  <c r="M2388" i="1"/>
  <c r="S2388" i="1" s="1"/>
  <c r="Y2388" i="1" s="1"/>
  <c r="AE2388" i="1" s="1"/>
  <c r="AK2388" i="1" s="1"/>
  <c r="AQ2388" i="1" s="1"/>
  <c r="AW2388" i="1" s="1"/>
  <c r="BC2388" i="1" s="1"/>
  <c r="BI2388" i="1" s="1"/>
  <c r="BO2388" i="1" s="1"/>
  <c r="BQ2354" i="1"/>
  <c r="N2346" i="1"/>
  <c r="T2346" i="1" s="1"/>
  <c r="Z2346" i="1" s="1"/>
  <c r="AF2346" i="1" s="1"/>
  <c r="AL2346" i="1" s="1"/>
  <c r="AR2346" i="1" s="1"/>
  <c r="AX2346" i="1" s="1"/>
  <c r="BD2346" i="1" s="1"/>
  <c r="BJ2346" i="1" s="1"/>
  <c r="BP2346" i="1" s="1"/>
  <c r="BU2346" i="1" s="1"/>
  <c r="BZ2346" i="1" s="1"/>
  <c r="H2345" i="1"/>
  <c r="N2345" i="1" s="1"/>
  <c r="T2345" i="1" s="1"/>
  <c r="Z2345" i="1" s="1"/>
  <c r="AF2345" i="1" s="1"/>
  <c r="AL2345" i="1" s="1"/>
  <c r="AR2345" i="1" s="1"/>
  <c r="AX2345" i="1" s="1"/>
  <c r="BD2345" i="1" s="1"/>
  <c r="BJ2345" i="1" s="1"/>
  <c r="BP2345" i="1" s="1"/>
  <c r="BU2345" i="1" s="1"/>
  <c r="BZ2345" i="1" s="1"/>
  <c r="N2339" i="1"/>
  <c r="T2339" i="1" s="1"/>
  <c r="Z2339" i="1" s="1"/>
  <c r="AF2339" i="1" s="1"/>
  <c r="AL2339" i="1" s="1"/>
  <c r="AR2339" i="1" s="1"/>
  <c r="AX2339" i="1" s="1"/>
  <c r="BD2339" i="1" s="1"/>
  <c r="BJ2339" i="1" s="1"/>
  <c r="BP2339" i="1" s="1"/>
  <c r="BU2339" i="1" s="1"/>
  <c r="BZ2339" i="1" s="1"/>
  <c r="H2338" i="1"/>
  <c r="N2338" i="1" s="1"/>
  <c r="T2338" i="1" s="1"/>
  <c r="Z2338" i="1" s="1"/>
  <c r="AF2338" i="1" s="1"/>
  <c r="AL2338" i="1" s="1"/>
  <c r="AR2338" i="1" s="1"/>
  <c r="AX2338" i="1" s="1"/>
  <c r="BD2338" i="1" s="1"/>
  <c r="BJ2338" i="1" s="1"/>
  <c r="BP2338" i="1" s="1"/>
  <c r="BU2338" i="1" s="1"/>
  <c r="BZ2338" i="1" s="1"/>
  <c r="BT2332" i="1"/>
  <c r="BY2332" i="1" s="1"/>
  <c r="N2328" i="1"/>
  <c r="T2328" i="1" s="1"/>
  <c r="Z2328" i="1" s="1"/>
  <c r="AF2328" i="1" s="1"/>
  <c r="AL2328" i="1" s="1"/>
  <c r="AR2328" i="1" s="1"/>
  <c r="AX2328" i="1" s="1"/>
  <c r="BD2328" i="1" s="1"/>
  <c r="BJ2328" i="1" s="1"/>
  <c r="BP2328" i="1" s="1"/>
  <c r="BU2328" i="1" s="1"/>
  <c r="BZ2328" i="1" s="1"/>
  <c r="BS2321" i="1"/>
  <c r="BX2321" i="1" s="1"/>
  <c r="L2302" i="1"/>
  <c r="R2302" i="1" s="1"/>
  <c r="X2302" i="1" s="1"/>
  <c r="AD2302" i="1" s="1"/>
  <c r="AJ2302" i="1" s="1"/>
  <c r="AP2302" i="1" s="1"/>
  <c r="AV2302" i="1" s="1"/>
  <c r="BB2302" i="1" s="1"/>
  <c r="BH2302" i="1" s="1"/>
  <c r="BN2302" i="1" s="1"/>
  <c r="BS2302" i="1" s="1"/>
  <c r="BX2302" i="1" s="1"/>
  <c r="F2301" i="1"/>
  <c r="L2301" i="1" s="1"/>
  <c r="R2301" i="1" s="1"/>
  <c r="X2301" i="1" s="1"/>
  <c r="AD2301" i="1" s="1"/>
  <c r="AJ2301" i="1" s="1"/>
  <c r="AP2301" i="1" s="1"/>
  <c r="AV2301" i="1" s="1"/>
  <c r="BB2301" i="1" s="1"/>
  <c r="BH2301" i="1" s="1"/>
  <c r="BN2301" i="1" s="1"/>
  <c r="BS2301" i="1" s="1"/>
  <c r="BX2301" i="1" s="1"/>
  <c r="BO2232" i="1"/>
  <c r="BT2232" i="1" s="1"/>
  <c r="BY2232" i="1" s="1"/>
  <c r="BL2231" i="1"/>
  <c r="BQ2269" i="1"/>
  <c r="BQ2251" i="1"/>
  <c r="BS2251" i="1" s="1"/>
  <c r="BX2251" i="1" s="1"/>
  <c r="M2248" i="1"/>
  <c r="S2248" i="1" s="1"/>
  <c r="Y2248" i="1" s="1"/>
  <c r="AE2248" i="1" s="1"/>
  <c r="AK2248" i="1" s="1"/>
  <c r="AQ2248" i="1" s="1"/>
  <c r="AW2248" i="1" s="1"/>
  <c r="BC2248" i="1" s="1"/>
  <c r="BI2248" i="1" s="1"/>
  <c r="BO2248" i="1" s="1"/>
  <c r="BT2248" i="1" s="1"/>
  <c r="BY2248" i="1" s="1"/>
  <c r="G2247" i="1"/>
  <c r="M2247" i="1" s="1"/>
  <c r="S2247" i="1" s="1"/>
  <c r="Y2247" i="1" s="1"/>
  <c r="AE2247" i="1" s="1"/>
  <c r="AK2247" i="1" s="1"/>
  <c r="AQ2247" i="1" s="1"/>
  <c r="AW2247" i="1" s="1"/>
  <c r="BC2247" i="1" s="1"/>
  <c r="BI2247" i="1" s="1"/>
  <c r="BO2247" i="1" s="1"/>
  <c r="BS2236" i="1"/>
  <c r="BX2236" i="1" s="1"/>
  <c r="BQ2235" i="1"/>
  <c r="BS2235" i="1" s="1"/>
  <c r="BX2235" i="1" s="1"/>
  <c r="BN2232" i="1"/>
  <c r="BS2232" i="1" s="1"/>
  <c r="BX2232" i="1" s="1"/>
  <c r="BK2231" i="1"/>
  <c r="BT2224" i="1"/>
  <c r="BY2224" i="1" s="1"/>
  <c r="BR2223" i="1"/>
  <c r="BT2223" i="1" s="1"/>
  <c r="BY2223" i="1" s="1"/>
  <c r="N2220" i="1"/>
  <c r="T2220" i="1" s="1"/>
  <c r="Z2220" i="1" s="1"/>
  <c r="AF2220" i="1" s="1"/>
  <c r="AL2220" i="1" s="1"/>
  <c r="AR2220" i="1" s="1"/>
  <c r="AX2220" i="1" s="1"/>
  <c r="BD2220" i="1" s="1"/>
  <c r="BJ2220" i="1" s="1"/>
  <c r="BP2220" i="1" s="1"/>
  <c r="BU2220" i="1" s="1"/>
  <c r="BZ2220" i="1" s="1"/>
  <c r="H2219" i="1"/>
  <c r="N2219" i="1" s="1"/>
  <c r="T2219" i="1" s="1"/>
  <c r="Z2219" i="1" s="1"/>
  <c r="AF2219" i="1" s="1"/>
  <c r="AL2219" i="1" s="1"/>
  <c r="AR2219" i="1" s="1"/>
  <c r="AX2219" i="1" s="1"/>
  <c r="BD2219" i="1" s="1"/>
  <c r="BJ2219" i="1" s="1"/>
  <c r="BP2219" i="1" s="1"/>
  <c r="BU2219" i="1" s="1"/>
  <c r="BZ2219" i="1" s="1"/>
  <c r="R2196" i="1"/>
  <c r="X2196" i="1" s="1"/>
  <c r="AD2196" i="1" s="1"/>
  <c r="AJ2196" i="1" s="1"/>
  <c r="AP2196" i="1" s="1"/>
  <c r="AV2196" i="1" s="1"/>
  <c r="BB2196" i="1" s="1"/>
  <c r="BH2196" i="1" s="1"/>
  <c r="BN2196" i="1" s="1"/>
  <c r="BS2196" i="1" s="1"/>
  <c r="BX2196" i="1" s="1"/>
  <c r="O2195" i="1"/>
  <c r="AY2292" i="1"/>
  <c r="N2285" i="1"/>
  <c r="T2285" i="1" s="1"/>
  <c r="Z2285" i="1" s="1"/>
  <c r="AF2285" i="1" s="1"/>
  <c r="AL2285" i="1" s="1"/>
  <c r="AR2285" i="1" s="1"/>
  <c r="AX2285" i="1" s="1"/>
  <c r="BD2285" i="1" s="1"/>
  <c r="BJ2285" i="1" s="1"/>
  <c r="BP2285" i="1" s="1"/>
  <c r="BU2285" i="1" s="1"/>
  <c r="BZ2285" i="1" s="1"/>
  <c r="H2284" i="1"/>
  <c r="L2279" i="1"/>
  <c r="R2279" i="1" s="1"/>
  <c r="X2279" i="1" s="1"/>
  <c r="AD2279" i="1" s="1"/>
  <c r="AJ2279" i="1" s="1"/>
  <c r="AP2279" i="1" s="1"/>
  <c r="AV2279" i="1" s="1"/>
  <c r="BB2279" i="1" s="1"/>
  <c r="BH2279" i="1" s="1"/>
  <c r="BN2279" i="1" s="1"/>
  <c r="BS2279" i="1" s="1"/>
  <c r="BX2279" i="1" s="1"/>
  <c r="F2278" i="1"/>
  <c r="L2278" i="1" s="1"/>
  <c r="R2278" i="1" s="1"/>
  <c r="X2278" i="1" s="1"/>
  <c r="AD2278" i="1" s="1"/>
  <c r="AJ2278" i="1" s="1"/>
  <c r="AP2278" i="1" s="1"/>
  <c r="AV2278" i="1" s="1"/>
  <c r="BB2278" i="1" s="1"/>
  <c r="BH2278" i="1" s="1"/>
  <c r="BN2278" i="1" s="1"/>
  <c r="BS2278" i="1" s="1"/>
  <c r="BX2278" i="1" s="1"/>
  <c r="L2274" i="1"/>
  <c r="R2274" i="1" s="1"/>
  <c r="X2274" i="1" s="1"/>
  <c r="AD2274" i="1" s="1"/>
  <c r="AJ2274" i="1" s="1"/>
  <c r="AP2274" i="1" s="1"/>
  <c r="AV2274" i="1" s="1"/>
  <c r="BB2274" i="1" s="1"/>
  <c r="BH2274" i="1" s="1"/>
  <c r="BN2274" i="1" s="1"/>
  <c r="N2265" i="1"/>
  <c r="T2265" i="1" s="1"/>
  <c r="Z2265" i="1" s="1"/>
  <c r="AF2265" i="1" s="1"/>
  <c r="AL2265" i="1" s="1"/>
  <c r="AR2265" i="1" s="1"/>
  <c r="AX2265" i="1" s="1"/>
  <c r="BD2265" i="1" s="1"/>
  <c r="BJ2265" i="1" s="1"/>
  <c r="BP2265" i="1" s="1"/>
  <c r="BU2265" i="1" s="1"/>
  <c r="BZ2265" i="1" s="1"/>
  <c r="H2264" i="1"/>
  <c r="BT2259" i="1"/>
  <c r="BY2259" i="1" s="1"/>
  <c r="N2255" i="1"/>
  <c r="T2255" i="1" s="1"/>
  <c r="Z2255" i="1" s="1"/>
  <c r="AF2255" i="1" s="1"/>
  <c r="AL2255" i="1" s="1"/>
  <c r="AR2255" i="1" s="1"/>
  <c r="AX2255" i="1" s="1"/>
  <c r="BD2255" i="1" s="1"/>
  <c r="BJ2255" i="1" s="1"/>
  <c r="BP2255" i="1" s="1"/>
  <c r="BU2255" i="1" s="1"/>
  <c r="BZ2255" i="1" s="1"/>
  <c r="BR2247" i="1"/>
  <c r="BT2243" i="1"/>
  <c r="BY2243" i="1" s="1"/>
  <c r="N2239" i="1"/>
  <c r="T2239" i="1" s="1"/>
  <c r="Z2239" i="1" s="1"/>
  <c r="AF2239" i="1" s="1"/>
  <c r="AL2239" i="1" s="1"/>
  <c r="AR2239" i="1" s="1"/>
  <c r="AX2239" i="1" s="1"/>
  <c r="BD2239" i="1" s="1"/>
  <c r="BJ2239" i="1" s="1"/>
  <c r="BP2239" i="1" s="1"/>
  <c r="BU2239" i="1" s="1"/>
  <c r="BZ2239" i="1" s="1"/>
  <c r="M2228" i="1"/>
  <c r="S2228" i="1" s="1"/>
  <c r="Y2228" i="1" s="1"/>
  <c r="AE2228" i="1" s="1"/>
  <c r="AK2228" i="1" s="1"/>
  <c r="AQ2228" i="1" s="1"/>
  <c r="AW2228" i="1" s="1"/>
  <c r="BC2228" i="1" s="1"/>
  <c r="BI2228" i="1" s="1"/>
  <c r="BO2228" i="1" s="1"/>
  <c r="BT2228" i="1" s="1"/>
  <c r="BY2228" i="1" s="1"/>
  <c r="G2227" i="1"/>
  <c r="M2220" i="1"/>
  <c r="S2220" i="1" s="1"/>
  <c r="Y2220" i="1" s="1"/>
  <c r="AE2220" i="1" s="1"/>
  <c r="AK2220" i="1" s="1"/>
  <c r="AQ2220" i="1" s="1"/>
  <c r="AW2220" i="1" s="1"/>
  <c r="BC2220" i="1" s="1"/>
  <c r="BI2220" i="1" s="1"/>
  <c r="BO2220" i="1" s="1"/>
  <c r="BT2220" i="1" s="1"/>
  <c r="BY2220" i="1" s="1"/>
  <c r="G2219" i="1"/>
  <c r="M2219" i="1" s="1"/>
  <c r="S2219" i="1" s="1"/>
  <c r="Y2219" i="1" s="1"/>
  <c r="AE2219" i="1" s="1"/>
  <c r="AK2219" i="1" s="1"/>
  <c r="AQ2219" i="1" s="1"/>
  <c r="AW2219" i="1" s="1"/>
  <c r="BC2219" i="1" s="1"/>
  <c r="BI2219" i="1" s="1"/>
  <c r="BO2219" i="1" s="1"/>
  <c r="P2211" i="1"/>
  <c r="S2211" i="1" s="1"/>
  <c r="Y2211" i="1" s="1"/>
  <c r="AE2211" i="1" s="1"/>
  <c r="AK2211" i="1" s="1"/>
  <c r="AQ2211" i="1" s="1"/>
  <c r="AW2211" i="1" s="1"/>
  <c r="BC2211" i="1" s="1"/>
  <c r="BI2211" i="1" s="1"/>
  <c r="BO2211" i="1" s="1"/>
  <c r="BT2211" i="1" s="1"/>
  <c r="BY2211" i="1" s="1"/>
  <c r="S2212" i="1"/>
  <c r="Y2212" i="1" s="1"/>
  <c r="AE2212" i="1" s="1"/>
  <c r="AK2212" i="1" s="1"/>
  <c r="AQ2212" i="1" s="1"/>
  <c r="AW2212" i="1" s="1"/>
  <c r="BC2212" i="1" s="1"/>
  <c r="BI2212" i="1" s="1"/>
  <c r="BO2212" i="1" s="1"/>
  <c r="BT2212" i="1" s="1"/>
  <c r="BY2212" i="1" s="1"/>
  <c r="BT2199" i="1"/>
  <c r="BY2199" i="1" s="1"/>
  <c r="L2339" i="1"/>
  <c r="R2339" i="1" s="1"/>
  <c r="X2339" i="1" s="1"/>
  <c r="AD2339" i="1" s="1"/>
  <c r="AJ2339" i="1" s="1"/>
  <c r="AP2339" i="1" s="1"/>
  <c r="AV2339" i="1" s="1"/>
  <c r="BB2339" i="1" s="1"/>
  <c r="BH2339" i="1" s="1"/>
  <c r="BN2339" i="1" s="1"/>
  <c r="BS2339" i="1" s="1"/>
  <c r="BX2339" i="1" s="1"/>
  <c r="F2338" i="1"/>
  <c r="L2338" i="1" s="1"/>
  <c r="R2338" i="1" s="1"/>
  <c r="X2338" i="1" s="1"/>
  <c r="AD2338" i="1" s="1"/>
  <c r="AJ2338" i="1" s="1"/>
  <c r="AP2338" i="1" s="1"/>
  <c r="AV2338" i="1" s="1"/>
  <c r="BB2338" i="1" s="1"/>
  <c r="BH2338" i="1" s="1"/>
  <c r="BN2338" i="1" s="1"/>
  <c r="N2248" i="1"/>
  <c r="T2248" i="1" s="1"/>
  <c r="Z2248" i="1" s="1"/>
  <c r="AF2248" i="1" s="1"/>
  <c r="AL2248" i="1" s="1"/>
  <c r="AR2248" i="1" s="1"/>
  <c r="AX2248" i="1" s="1"/>
  <c r="BD2248" i="1" s="1"/>
  <c r="BJ2248" i="1" s="1"/>
  <c r="BP2248" i="1" s="1"/>
  <c r="BU2248" i="1" s="1"/>
  <c r="BZ2248" i="1" s="1"/>
  <c r="N2256" i="1"/>
  <c r="T2256" i="1" s="1"/>
  <c r="Z2256" i="1" s="1"/>
  <c r="AF2256" i="1" s="1"/>
  <c r="AL2256" i="1" s="1"/>
  <c r="AR2256" i="1" s="1"/>
  <c r="AX2256" i="1" s="1"/>
  <c r="BD2256" i="1" s="1"/>
  <c r="BJ2256" i="1" s="1"/>
  <c r="BP2256" i="1" s="1"/>
  <c r="BU2256" i="1" s="1"/>
  <c r="BZ2256" i="1" s="1"/>
  <c r="L2270" i="1"/>
  <c r="R2270" i="1" s="1"/>
  <c r="X2270" i="1" s="1"/>
  <c r="AD2270" i="1" s="1"/>
  <c r="AJ2270" i="1" s="1"/>
  <c r="AP2270" i="1" s="1"/>
  <c r="AV2270" i="1" s="1"/>
  <c r="BB2270" i="1" s="1"/>
  <c r="BH2270" i="1" s="1"/>
  <c r="BN2270" i="1" s="1"/>
  <c r="BS2270" i="1" s="1"/>
  <c r="BX2270" i="1" s="1"/>
  <c r="G2203" i="1"/>
  <c r="M2203" i="1" s="1"/>
  <c r="S2203" i="1" s="1"/>
  <c r="Y2203" i="1" s="1"/>
  <c r="AE2203" i="1" s="1"/>
  <c r="AK2203" i="1" s="1"/>
  <c r="AQ2203" i="1" s="1"/>
  <c r="AW2203" i="1" s="1"/>
  <c r="BC2203" i="1" s="1"/>
  <c r="BI2203" i="1" s="1"/>
  <c r="BO2203" i="1" s="1"/>
  <c r="BT2203" i="1" s="1"/>
  <c r="BY2203" i="1" s="1"/>
  <c r="M2204" i="1"/>
  <c r="S2204" i="1" s="1"/>
  <c r="Y2204" i="1" s="1"/>
  <c r="AE2204" i="1" s="1"/>
  <c r="AK2204" i="1" s="1"/>
  <c r="AQ2204" i="1" s="1"/>
  <c r="AW2204" i="1" s="1"/>
  <c r="BC2204" i="1" s="1"/>
  <c r="BI2204" i="1" s="1"/>
  <c r="BO2204" i="1" s="1"/>
  <c r="BT2204" i="1" s="1"/>
  <c r="BY2204" i="1" s="1"/>
  <c r="L2180" i="1"/>
  <c r="R2180" i="1" s="1"/>
  <c r="X2180" i="1" s="1"/>
  <c r="AD2180" i="1" s="1"/>
  <c r="AJ2180" i="1" s="1"/>
  <c r="AP2180" i="1" s="1"/>
  <c r="AV2180" i="1" s="1"/>
  <c r="BB2180" i="1" s="1"/>
  <c r="BH2180" i="1" s="1"/>
  <c r="BN2180" i="1" s="1"/>
  <c r="N2171" i="1"/>
  <c r="T2171" i="1" s="1"/>
  <c r="Z2171" i="1" s="1"/>
  <c r="AF2171" i="1" s="1"/>
  <c r="AL2171" i="1" s="1"/>
  <c r="AR2171" i="1" s="1"/>
  <c r="AX2171" i="1" s="1"/>
  <c r="BD2171" i="1" s="1"/>
  <c r="BJ2171" i="1" s="1"/>
  <c r="BP2171" i="1" s="1"/>
  <c r="BU2171" i="1" s="1"/>
  <c r="BZ2171" i="1" s="1"/>
  <c r="H2170" i="1"/>
  <c r="N2170" i="1" s="1"/>
  <c r="T2170" i="1" s="1"/>
  <c r="Z2170" i="1" s="1"/>
  <c r="AF2170" i="1" s="1"/>
  <c r="AL2170" i="1" s="1"/>
  <c r="AR2170" i="1" s="1"/>
  <c r="AX2170" i="1" s="1"/>
  <c r="BD2170" i="1" s="1"/>
  <c r="BJ2170" i="1" s="1"/>
  <c r="BP2170" i="1" s="1"/>
  <c r="BU2170" i="1" s="1"/>
  <c r="BZ2170" i="1" s="1"/>
  <c r="M2156" i="1"/>
  <c r="S2156" i="1" s="1"/>
  <c r="Y2156" i="1" s="1"/>
  <c r="AE2156" i="1" s="1"/>
  <c r="AK2156" i="1" s="1"/>
  <c r="AQ2156" i="1" s="1"/>
  <c r="AW2156" i="1" s="1"/>
  <c r="BC2156" i="1" s="1"/>
  <c r="BI2156" i="1" s="1"/>
  <c r="BO2156" i="1" s="1"/>
  <c r="BT2156" i="1" s="1"/>
  <c r="BY2156" i="1" s="1"/>
  <c r="G2155" i="1"/>
  <c r="BS2134" i="1"/>
  <c r="BX2134" i="1" s="1"/>
  <c r="M2122" i="1"/>
  <c r="S2122" i="1" s="1"/>
  <c r="Y2122" i="1" s="1"/>
  <c r="AE2122" i="1" s="1"/>
  <c r="AK2122" i="1" s="1"/>
  <c r="AQ2122" i="1" s="1"/>
  <c r="AW2122" i="1" s="1"/>
  <c r="BC2122" i="1" s="1"/>
  <c r="BI2122" i="1" s="1"/>
  <c r="BO2122" i="1" s="1"/>
  <c r="BT2122" i="1" s="1"/>
  <c r="BY2122" i="1" s="1"/>
  <c r="G2121" i="1"/>
  <c r="L2181" i="1"/>
  <c r="R2181" i="1" s="1"/>
  <c r="X2181" i="1" s="1"/>
  <c r="AD2181" i="1" s="1"/>
  <c r="AJ2181" i="1" s="1"/>
  <c r="AP2181" i="1" s="1"/>
  <c r="AV2181" i="1" s="1"/>
  <c r="BB2181" i="1" s="1"/>
  <c r="BH2181" i="1" s="1"/>
  <c r="BN2181" i="1" s="1"/>
  <c r="BS2181" i="1" s="1"/>
  <c r="BX2181" i="1" s="1"/>
  <c r="BR2138" i="1"/>
  <c r="L2097" i="1"/>
  <c r="R2097" i="1" s="1"/>
  <c r="X2097" i="1" s="1"/>
  <c r="AD2097" i="1" s="1"/>
  <c r="AJ2097" i="1" s="1"/>
  <c r="AP2097" i="1" s="1"/>
  <c r="AV2097" i="1" s="1"/>
  <c r="BB2097" i="1" s="1"/>
  <c r="BH2097" i="1" s="1"/>
  <c r="BN2097" i="1" s="1"/>
  <c r="M2163" i="1"/>
  <c r="S2163" i="1" s="1"/>
  <c r="Y2163" i="1" s="1"/>
  <c r="AE2163" i="1" s="1"/>
  <c r="AK2163" i="1" s="1"/>
  <c r="AQ2163" i="1" s="1"/>
  <c r="AW2163" i="1" s="1"/>
  <c r="BC2163" i="1" s="1"/>
  <c r="BI2163" i="1" s="1"/>
  <c r="BO2163" i="1" s="1"/>
  <c r="J2128" i="1"/>
  <c r="J2113" i="1" s="1"/>
  <c r="AC2113" i="1"/>
  <c r="BR2162" i="1"/>
  <c r="BT2162" i="1" s="1"/>
  <c r="BY2162" i="1" s="1"/>
  <c r="BT2163" i="1"/>
  <c r="BY2163" i="1" s="1"/>
  <c r="F2162" i="1"/>
  <c r="L2162" i="1" s="1"/>
  <c r="R2162" i="1" s="1"/>
  <c r="X2162" i="1" s="1"/>
  <c r="AD2162" i="1" s="1"/>
  <c r="AJ2162" i="1" s="1"/>
  <c r="AP2162" i="1" s="1"/>
  <c r="AV2162" i="1" s="1"/>
  <c r="BB2162" i="1" s="1"/>
  <c r="BH2162" i="1" s="1"/>
  <c r="BN2162" i="1" s="1"/>
  <c r="L2163" i="1"/>
  <c r="R2163" i="1" s="1"/>
  <c r="X2163" i="1" s="1"/>
  <c r="AD2163" i="1" s="1"/>
  <c r="AJ2163" i="1" s="1"/>
  <c r="AP2163" i="1" s="1"/>
  <c r="AV2163" i="1" s="1"/>
  <c r="BB2163" i="1" s="1"/>
  <c r="BH2163" i="1" s="1"/>
  <c r="BN2163" i="1" s="1"/>
  <c r="U2128" i="1"/>
  <c r="U2113" i="1" s="1"/>
  <c r="BM2113" i="1"/>
  <c r="L2121" i="1"/>
  <c r="R2121" i="1" s="1"/>
  <c r="X2121" i="1" s="1"/>
  <c r="AD2121" i="1" s="1"/>
  <c r="AJ2121" i="1" s="1"/>
  <c r="AP2121" i="1" s="1"/>
  <c r="AV2121" i="1" s="1"/>
  <c r="BB2121" i="1" s="1"/>
  <c r="BH2121" i="1" s="1"/>
  <c r="BN2121" i="1" s="1"/>
  <c r="F2120" i="1"/>
  <c r="L2116" i="1"/>
  <c r="R2116" i="1" s="1"/>
  <c r="X2116" i="1" s="1"/>
  <c r="AD2116" i="1" s="1"/>
  <c r="AJ2116" i="1" s="1"/>
  <c r="AP2116" i="1" s="1"/>
  <c r="AV2116" i="1" s="1"/>
  <c r="BB2116" i="1" s="1"/>
  <c r="BH2116" i="1" s="1"/>
  <c r="BN2116" i="1" s="1"/>
  <c r="BS2116" i="1" s="1"/>
  <c r="BX2116" i="1" s="1"/>
  <c r="F2115" i="1"/>
  <c r="L2115" i="1" s="1"/>
  <c r="R2115" i="1" s="1"/>
  <c r="X2115" i="1" s="1"/>
  <c r="AD2115" i="1" s="1"/>
  <c r="AJ2115" i="1" s="1"/>
  <c r="AP2115" i="1" s="1"/>
  <c r="AV2115" i="1" s="1"/>
  <c r="BB2115" i="1" s="1"/>
  <c r="BH2115" i="1" s="1"/>
  <c r="BN2115" i="1" s="1"/>
  <c r="L2109" i="1"/>
  <c r="R2109" i="1" s="1"/>
  <c r="X2109" i="1" s="1"/>
  <c r="AD2109" i="1" s="1"/>
  <c r="AJ2109" i="1" s="1"/>
  <c r="AP2109" i="1" s="1"/>
  <c r="AV2109" i="1" s="1"/>
  <c r="BB2109" i="1" s="1"/>
  <c r="BH2109" i="1" s="1"/>
  <c r="BN2109" i="1" s="1"/>
  <c r="F2108" i="1"/>
  <c r="L2108" i="1" s="1"/>
  <c r="R2108" i="1" s="1"/>
  <c r="X2108" i="1" s="1"/>
  <c r="AD2108" i="1" s="1"/>
  <c r="AJ2108" i="1" s="1"/>
  <c r="AP2108" i="1" s="1"/>
  <c r="AV2108" i="1" s="1"/>
  <c r="BB2108" i="1" s="1"/>
  <c r="BH2108" i="1" s="1"/>
  <c r="BN2108" i="1" s="1"/>
  <c r="N2097" i="1"/>
  <c r="T2097" i="1" s="1"/>
  <c r="Z2097" i="1" s="1"/>
  <c r="AF2097" i="1" s="1"/>
  <c r="AL2097" i="1" s="1"/>
  <c r="AR2097" i="1" s="1"/>
  <c r="AX2097" i="1" s="1"/>
  <c r="BD2097" i="1" s="1"/>
  <c r="BJ2097" i="1" s="1"/>
  <c r="BP2097" i="1" s="1"/>
  <c r="BU2097" i="1" s="1"/>
  <c r="BZ2097" i="1" s="1"/>
  <c r="H2096" i="1"/>
  <c r="N2096" i="1" s="1"/>
  <c r="T2096" i="1" s="1"/>
  <c r="Z2096" i="1" s="1"/>
  <c r="AF2096" i="1" s="1"/>
  <c r="AL2096" i="1" s="1"/>
  <c r="AR2096" i="1" s="1"/>
  <c r="AX2096" i="1" s="1"/>
  <c r="BD2096" i="1" s="1"/>
  <c r="BJ2096" i="1" s="1"/>
  <c r="BP2096" i="1" s="1"/>
  <c r="BU2096" i="1" s="1"/>
  <c r="BZ2096" i="1" s="1"/>
  <c r="BR2089" i="1"/>
  <c r="N2082" i="1"/>
  <c r="T2082" i="1" s="1"/>
  <c r="Z2082" i="1" s="1"/>
  <c r="AF2082" i="1" s="1"/>
  <c r="AL2082" i="1" s="1"/>
  <c r="AR2082" i="1" s="1"/>
  <c r="AX2082" i="1" s="1"/>
  <c r="BD2082" i="1" s="1"/>
  <c r="BJ2082" i="1" s="1"/>
  <c r="BP2082" i="1" s="1"/>
  <c r="BU2082" i="1" s="1"/>
  <c r="BZ2082" i="1" s="1"/>
  <c r="H2081" i="1"/>
  <c r="N2081" i="1" s="1"/>
  <c r="T2081" i="1" s="1"/>
  <c r="Z2081" i="1" s="1"/>
  <c r="AF2081" i="1" s="1"/>
  <c r="AL2081" i="1" s="1"/>
  <c r="AR2081" i="1" s="1"/>
  <c r="AX2081" i="1" s="1"/>
  <c r="BD2081" i="1" s="1"/>
  <c r="BJ2081" i="1" s="1"/>
  <c r="BP2081" i="1" s="1"/>
  <c r="BU2081" i="1" s="1"/>
  <c r="BZ2081" i="1" s="1"/>
  <c r="BT2077" i="1"/>
  <c r="BY2077" i="1" s="1"/>
  <c r="BR2076" i="1"/>
  <c r="N2059" i="1"/>
  <c r="T2059" i="1" s="1"/>
  <c r="Z2059" i="1" s="1"/>
  <c r="AF2059" i="1" s="1"/>
  <c r="AL2059" i="1" s="1"/>
  <c r="AR2059" i="1" s="1"/>
  <c r="AX2059" i="1" s="1"/>
  <c r="BD2059" i="1" s="1"/>
  <c r="BJ2059" i="1" s="1"/>
  <c r="BP2059" i="1" s="1"/>
  <c r="BU2059" i="1" s="1"/>
  <c r="BZ2059" i="1" s="1"/>
  <c r="H2058" i="1"/>
  <c r="BR2052" i="1"/>
  <c r="L2048" i="1"/>
  <c r="R2048" i="1" s="1"/>
  <c r="X2048" i="1" s="1"/>
  <c r="AD2048" i="1" s="1"/>
  <c r="AJ2048" i="1" s="1"/>
  <c r="AP2048" i="1" s="1"/>
  <c r="AV2048" i="1" s="1"/>
  <c r="BB2048" i="1" s="1"/>
  <c r="BH2048" i="1" s="1"/>
  <c r="BN2048" i="1" s="1"/>
  <c r="BS2048" i="1" s="1"/>
  <c r="BX2048" i="1" s="1"/>
  <c r="F2047" i="1"/>
  <c r="L2047" i="1" s="1"/>
  <c r="R2047" i="1" s="1"/>
  <c r="X2047" i="1" s="1"/>
  <c r="AD2047" i="1" s="1"/>
  <c r="AJ2047" i="1" s="1"/>
  <c r="AP2047" i="1" s="1"/>
  <c r="AV2047" i="1" s="1"/>
  <c r="BB2047" i="1" s="1"/>
  <c r="BH2047" i="1" s="1"/>
  <c r="BN2047" i="1" s="1"/>
  <c r="BT2040" i="1"/>
  <c r="BY2040" i="1" s="1"/>
  <c r="BR2039" i="1"/>
  <c r="N2015" i="1"/>
  <c r="T2015" i="1" s="1"/>
  <c r="Z2015" i="1" s="1"/>
  <c r="AF2015" i="1" s="1"/>
  <c r="AL2015" i="1" s="1"/>
  <c r="AR2015" i="1" s="1"/>
  <c r="AX2015" i="1" s="1"/>
  <c r="BD2015" i="1" s="1"/>
  <c r="BJ2015" i="1" s="1"/>
  <c r="BP2015" i="1" s="1"/>
  <c r="BU2015" i="1" s="1"/>
  <c r="BZ2015" i="1" s="1"/>
  <c r="H2014" i="1"/>
  <c r="BQ2100" i="1"/>
  <c r="BS2100" i="1" s="1"/>
  <c r="BX2100" i="1" s="1"/>
  <c r="BS2101" i="1"/>
  <c r="BX2101" i="1" s="1"/>
  <c r="L2090" i="1"/>
  <c r="R2090" i="1" s="1"/>
  <c r="X2090" i="1" s="1"/>
  <c r="AD2090" i="1" s="1"/>
  <c r="AJ2090" i="1" s="1"/>
  <c r="AP2090" i="1" s="1"/>
  <c r="AV2090" i="1" s="1"/>
  <c r="BB2090" i="1" s="1"/>
  <c r="BH2090" i="1" s="1"/>
  <c r="BN2090" i="1" s="1"/>
  <c r="F2089" i="1"/>
  <c r="BA2113" i="1"/>
  <c r="K2152" i="1"/>
  <c r="F2139" i="1"/>
  <c r="N2130" i="1"/>
  <c r="T2130" i="1" s="1"/>
  <c r="Z2130" i="1" s="1"/>
  <c r="AF2130" i="1" s="1"/>
  <c r="AL2130" i="1" s="1"/>
  <c r="AR2130" i="1" s="1"/>
  <c r="AX2130" i="1" s="1"/>
  <c r="BD2130" i="1" s="1"/>
  <c r="BJ2130" i="1" s="1"/>
  <c r="BP2130" i="1" s="1"/>
  <c r="BU2130" i="1" s="1"/>
  <c r="BZ2130" i="1" s="1"/>
  <c r="H2129" i="1"/>
  <c r="M2089" i="1"/>
  <c r="S2089" i="1" s="1"/>
  <c r="Y2089" i="1" s="1"/>
  <c r="AE2089" i="1" s="1"/>
  <c r="AK2089" i="1" s="1"/>
  <c r="AQ2089" i="1" s="1"/>
  <c r="AW2089" i="1" s="1"/>
  <c r="BC2089" i="1" s="1"/>
  <c r="BI2089" i="1" s="1"/>
  <c r="BO2089" i="1" s="1"/>
  <c r="N2005" i="1"/>
  <c r="T2005" i="1" s="1"/>
  <c r="Z2005" i="1" s="1"/>
  <c r="AF2005" i="1" s="1"/>
  <c r="AL2005" i="1" s="1"/>
  <c r="AR2005" i="1" s="1"/>
  <c r="AX2005" i="1" s="1"/>
  <c r="BD2005" i="1" s="1"/>
  <c r="BJ2005" i="1" s="1"/>
  <c r="BP2005" i="1" s="1"/>
  <c r="BU2005" i="1" s="1"/>
  <c r="BZ2005" i="1" s="1"/>
  <c r="H2004" i="1"/>
  <c r="BS1997" i="1"/>
  <c r="BX1997" i="1" s="1"/>
  <c r="BR1974" i="1"/>
  <c r="BR1973" i="1" s="1"/>
  <c r="BQ1968" i="1"/>
  <c r="M1960" i="1"/>
  <c r="S1960" i="1" s="1"/>
  <c r="Y1960" i="1" s="1"/>
  <c r="AE1960" i="1" s="1"/>
  <c r="AK1960" i="1" s="1"/>
  <c r="AQ1960" i="1" s="1"/>
  <c r="AW1960" i="1" s="1"/>
  <c r="BC1960" i="1" s="1"/>
  <c r="BI1960" i="1" s="1"/>
  <c r="BO1960" i="1" s="1"/>
  <c r="BO1949" i="1"/>
  <c r="BT1949" i="1" s="1"/>
  <c r="BY1949" i="1" s="1"/>
  <c r="BL1948" i="1"/>
  <c r="M1939" i="1"/>
  <c r="S1939" i="1" s="1"/>
  <c r="Y1939" i="1" s="1"/>
  <c r="AE1939" i="1" s="1"/>
  <c r="AK1939" i="1" s="1"/>
  <c r="AQ1939" i="1" s="1"/>
  <c r="AW1939" i="1" s="1"/>
  <c r="BC1939" i="1" s="1"/>
  <c r="BI1939" i="1" s="1"/>
  <c r="BO1939" i="1" s="1"/>
  <c r="G1938" i="1"/>
  <c r="M1938" i="1" s="1"/>
  <c r="S1938" i="1" s="1"/>
  <c r="Y1938" i="1" s="1"/>
  <c r="AE1938" i="1" s="1"/>
  <c r="AK1938" i="1" s="1"/>
  <c r="AQ1938" i="1" s="1"/>
  <c r="AW1938" i="1" s="1"/>
  <c r="BC1938" i="1" s="1"/>
  <c r="BI1938" i="1" s="1"/>
  <c r="BO1938" i="1" s="1"/>
  <c r="BS1927" i="1"/>
  <c r="BX1927" i="1" s="1"/>
  <c r="BQ1926" i="1"/>
  <c r="BQ1916" i="1"/>
  <c r="BS1909" i="1"/>
  <c r="BX1909" i="1" s="1"/>
  <c r="BQ1908" i="1"/>
  <c r="BS1908" i="1" s="1"/>
  <c r="BX1908" i="1" s="1"/>
  <c r="BT1901" i="1"/>
  <c r="BY1901" i="1" s="1"/>
  <c r="BR1900" i="1"/>
  <c r="BT1900" i="1" s="1"/>
  <c r="BY1900" i="1" s="1"/>
  <c r="N2140" i="1"/>
  <c r="T2140" i="1" s="1"/>
  <c r="Z2140" i="1" s="1"/>
  <c r="AF2140" i="1" s="1"/>
  <c r="AL2140" i="1" s="1"/>
  <c r="AR2140" i="1" s="1"/>
  <c r="AX2140" i="1" s="1"/>
  <c r="BD2140" i="1" s="1"/>
  <c r="BJ2140" i="1" s="1"/>
  <c r="BP2140" i="1" s="1"/>
  <c r="BU2140" i="1" s="1"/>
  <c r="BZ2140" i="1" s="1"/>
  <c r="H2139" i="1"/>
  <c r="G2027" i="1"/>
  <c r="M2027" i="1" s="1"/>
  <c r="S2027" i="1" s="1"/>
  <c r="Y2027" i="1" s="1"/>
  <c r="AE2027" i="1" s="1"/>
  <c r="AK2027" i="1" s="1"/>
  <c r="AQ2027" i="1" s="1"/>
  <c r="AW2027" i="1" s="1"/>
  <c r="BC2027" i="1" s="1"/>
  <c r="BI2027" i="1" s="1"/>
  <c r="BO2027" i="1" s="1"/>
  <c r="M2028" i="1"/>
  <c r="S2028" i="1" s="1"/>
  <c r="Y2028" i="1" s="1"/>
  <c r="AE2028" i="1" s="1"/>
  <c r="AK2028" i="1" s="1"/>
  <c r="AQ2028" i="1" s="1"/>
  <c r="AW2028" i="1" s="1"/>
  <c r="BC2028" i="1" s="1"/>
  <c r="BI2028" i="1" s="1"/>
  <c r="BO2028" i="1" s="1"/>
  <c r="BR1968" i="1"/>
  <c r="N1931" i="1"/>
  <c r="T1931" i="1" s="1"/>
  <c r="Z1931" i="1" s="1"/>
  <c r="AF1931" i="1" s="1"/>
  <c r="AL1931" i="1" s="1"/>
  <c r="AR1931" i="1" s="1"/>
  <c r="AX1931" i="1" s="1"/>
  <c r="BD1931" i="1" s="1"/>
  <c r="BJ1931" i="1" s="1"/>
  <c r="BP1931" i="1" s="1"/>
  <c r="BU1931" i="1" s="1"/>
  <c r="BZ1931" i="1" s="1"/>
  <c r="H1930" i="1"/>
  <c r="N1930" i="1" s="1"/>
  <c r="T1930" i="1" s="1"/>
  <c r="Z1930" i="1" s="1"/>
  <c r="AF1930" i="1" s="1"/>
  <c r="AL1930" i="1" s="1"/>
  <c r="AR1930" i="1" s="1"/>
  <c r="AX1930" i="1" s="1"/>
  <c r="BD1930" i="1" s="1"/>
  <c r="BJ1930" i="1" s="1"/>
  <c r="BP1930" i="1" s="1"/>
  <c r="BU1930" i="1" s="1"/>
  <c r="BZ1930" i="1" s="1"/>
  <c r="N1897" i="1"/>
  <c r="T1897" i="1" s="1"/>
  <c r="Z1897" i="1" s="1"/>
  <c r="AF1897" i="1" s="1"/>
  <c r="AL1897" i="1" s="1"/>
  <c r="AR1897" i="1" s="1"/>
  <c r="AX1897" i="1" s="1"/>
  <c r="BD1897" i="1" s="1"/>
  <c r="BJ1897" i="1" s="1"/>
  <c r="BP1897" i="1" s="1"/>
  <c r="BU1897" i="1" s="1"/>
  <c r="BZ1897" i="1" s="1"/>
  <c r="H1893" i="1"/>
  <c r="N1893" i="1" s="1"/>
  <c r="T1893" i="1" s="1"/>
  <c r="Z1893" i="1" s="1"/>
  <c r="AF1893" i="1" s="1"/>
  <c r="AL1893" i="1" s="1"/>
  <c r="AR1893" i="1" s="1"/>
  <c r="AX1893" i="1" s="1"/>
  <c r="BD1893" i="1" s="1"/>
  <c r="BJ1893" i="1" s="1"/>
  <c r="BP1893" i="1" s="1"/>
  <c r="BU1893" i="1" s="1"/>
  <c r="BZ1893" i="1" s="1"/>
  <c r="BW1858" i="1"/>
  <c r="M1855" i="1"/>
  <c r="S1855" i="1" s="1"/>
  <c r="Y1855" i="1" s="1"/>
  <c r="AE1855" i="1" s="1"/>
  <c r="AK1855" i="1" s="1"/>
  <c r="AQ1855" i="1" s="1"/>
  <c r="AW1855" i="1" s="1"/>
  <c r="BC1855" i="1" s="1"/>
  <c r="BI1855" i="1" s="1"/>
  <c r="BO1855" i="1" s="1"/>
  <c r="BT1855" i="1" s="1"/>
  <c r="BY1855" i="1" s="1"/>
  <c r="G1854" i="1"/>
  <c r="M1854" i="1" s="1"/>
  <c r="S1854" i="1" s="1"/>
  <c r="Y1854" i="1" s="1"/>
  <c r="AE1854" i="1" s="1"/>
  <c r="AK1854" i="1" s="1"/>
  <c r="AQ1854" i="1" s="1"/>
  <c r="AW1854" i="1" s="1"/>
  <c r="BC1854" i="1" s="1"/>
  <c r="BI1854" i="1" s="1"/>
  <c r="BO1854" i="1" s="1"/>
  <c r="BT1854" i="1" s="1"/>
  <c r="BY1854" i="1" s="1"/>
  <c r="G2004" i="1"/>
  <c r="M2005" i="1"/>
  <c r="S2005" i="1" s="1"/>
  <c r="Y2005" i="1" s="1"/>
  <c r="AE2005" i="1" s="1"/>
  <c r="AK2005" i="1" s="1"/>
  <c r="AQ2005" i="1" s="1"/>
  <c r="AW2005" i="1" s="1"/>
  <c r="BC2005" i="1" s="1"/>
  <c r="BI2005" i="1" s="1"/>
  <c r="BO2005" i="1" s="1"/>
  <c r="BT2005" i="1" s="1"/>
  <c r="BY2005" i="1" s="1"/>
  <c r="BQ1949" i="1"/>
  <c r="BS1950" i="1"/>
  <c r="BX1950" i="1" s="1"/>
  <c r="BS1851" i="1"/>
  <c r="BX1851" i="1" s="1"/>
  <c r="BQ1850" i="1"/>
  <c r="BS1850" i="1" s="1"/>
  <c r="BX1850" i="1" s="1"/>
  <c r="N1826" i="1"/>
  <c r="T1826" i="1" s="1"/>
  <c r="Z1826" i="1" s="1"/>
  <c r="AF1826" i="1" s="1"/>
  <c r="AL1826" i="1" s="1"/>
  <c r="AR1826" i="1" s="1"/>
  <c r="AX1826" i="1" s="1"/>
  <c r="BD1826" i="1" s="1"/>
  <c r="BJ1826" i="1" s="1"/>
  <c r="BP1826" i="1" s="1"/>
  <c r="BU1826" i="1" s="1"/>
  <c r="BZ1826" i="1" s="1"/>
  <c r="H1825" i="1"/>
  <c r="N1825" i="1" s="1"/>
  <c r="T1825" i="1" s="1"/>
  <c r="Z1825" i="1" s="1"/>
  <c r="AF1825" i="1" s="1"/>
  <c r="AL1825" i="1" s="1"/>
  <c r="AR1825" i="1" s="1"/>
  <c r="AX1825" i="1" s="1"/>
  <c r="BD1825" i="1" s="1"/>
  <c r="BJ1825" i="1" s="1"/>
  <c r="BP1825" i="1" s="1"/>
  <c r="BU1825" i="1" s="1"/>
  <c r="BZ1825" i="1" s="1"/>
  <c r="L1822" i="1"/>
  <c r="R1822" i="1" s="1"/>
  <c r="X1822" i="1" s="1"/>
  <c r="AD1822" i="1" s="1"/>
  <c r="AJ1822" i="1" s="1"/>
  <c r="AP1822" i="1" s="1"/>
  <c r="AV1822" i="1" s="1"/>
  <c r="BB1822" i="1" s="1"/>
  <c r="BH1822" i="1" s="1"/>
  <c r="BN1822" i="1" s="1"/>
  <c r="BS1822" i="1" s="1"/>
  <c r="BX1822" i="1" s="1"/>
  <c r="F1821" i="1"/>
  <c r="K1802" i="1"/>
  <c r="M1798" i="1"/>
  <c r="S1798" i="1" s="1"/>
  <c r="Y1798" i="1" s="1"/>
  <c r="AE1798" i="1" s="1"/>
  <c r="AK1798" i="1" s="1"/>
  <c r="AQ1798" i="1" s="1"/>
  <c r="AW1798" i="1" s="1"/>
  <c r="BC1798" i="1" s="1"/>
  <c r="BI1798" i="1" s="1"/>
  <c r="BO1798" i="1" s="1"/>
  <c r="BT1798" i="1" s="1"/>
  <c r="BY1798" i="1" s="1"/>
  <c r="G1797" i="1"/>
  <c r="M1797" i="1" s="1"/>
  <c r="S1797" i="1" s="1"/>
  <c r="Y1797" i="1" s="1"/>
  <c r="AE1797" i="1" s="1"/>
  <c r="AK1797" i="1" s="1"/>
  <c r="AQ1797" i="1" s="1"/>
  <c r="AW1797" i="1" s="1"/>
  <c r="BC1797" i="1" s="1"/>
  <c r="BI1797" i="1" s="1"/>
  <c r="BO1797" i="1" s="1"/>
  <c r="BT1797" i="1" s="1"/>
  <c r="BY1797" i="1" s="1"/>
  <c r="BQ2057" i="1"/>
  <c r="BS2044" i="1"/>
  <c r="BX2044" i="1" s="1"/>
  <c r="BQ2043" i="1"/>
  <c r="BS2043" i="1" s="1"/>
  <c r="BX2043" i="1" s="1"/>
  <c r="BQ1996" i="1"/>
  <c r="BR1893" i="1"/>
  <c r="BT1893" i="1" s="1"/>
  <c r="BY1893" i="1" s="1"/>
  <c r="BT1897" i="1"/>
  <c r="BY1897" i="1" s="1"/>
  <c r="AQ1890" i="1"/>
  <c r="AW1890" i="1" s="1"/>
  <c r="BC1890" i="1" s="1"/>
  <c r="BI1890" i="1" s="1"/>
  <c r="BO1890" i="1" s="1"/>
  <c r="BT1890" i="1" s="1"/>
  <c r="BY1890" i="1" s="1"/>
  <c r="AN1889" i="1"/>
  <c r="AQ1889" i="1" s="1"/>
  <c r="AW1889" i="1" s="1"/>
  <c r="BC1889" i="1" s="1"/>
  <c r="BI1889" i="1" s="1"/>
  <c r="BO1889" i="1" s="1"/>
  <c r="N1878" i="1"/>
  <c r="T1878" i="1" s="1"/>
  <c r="Z1878" i="1" s="1"/>
  <c r="AF1878" i="1" s="1"/>
  <c r="AL1878" i="1" s="1"/>
  <c r="AR1878" i="1" s="1"/>
  <c r="AX1878" i="1" s="1"/>
  <c r="BD1878" i="1" s="1"/>
  <c r="BJ1878" i="1" s="1"/>
  <c r="BP1878" i="1" s="1"/>
  <c r="BU1878" i="1" s="1"/>
  <c r="BZ1878" i="1" s="1"/>
  <c r="H1877" i="1"/>
  <c r="N1877" i="1" s="1"/>
  <c r="T1877" i="1" s="1"/>
  <c r="Z1877" i="1" s="1"/>
  <c r="AF1877" i="1" s="1"/>
  <c r="AL1877" i="1" s="1"/>
  <c r="AR1877" i="1" s="1"/>
  <c r="AX1877" i="1" s="1"/>
  <c r="BD1877" i="1" s="1"/>
  <c r="BJ1877" i="1" s="1"/>
  <c r="BP1877" i="1" s="1"/>
  <c r="BU1877" i="1" s="1"/>
  <c r="BZ1877" i="1" s="1"/>
  <c r="BT1865" i="1"/>
  <c r="BY1865" i="1" s="1"/>
  <c r="N1861" i="1"/>
  <c r="T1861" i="1" s="1"/>
  <c r="Z1861" i="1" s="1"/>
  <c r="AF1861" i="1" s="1"/>
  <c r="AL1861" i="1" s="1"/>
  <c r="AR1861" i="1" s="1"/>
  <c r="AX1861" i="1" s="1"/>
  <c r="BD1861" i="1" s="1"/>
  <c r="BJ1861" i="1" s="1"/>
  <c r="BP1861" i="1" s="1"/>
  <c r="BU1861" i="1" s="1"/>
  <c r="BZ1861" i="1" s="1"/>
  <c r="BR1835" i="1"/>
  <c r="AG2185" i="1"/>
  <c r="AG2184" i="1" s="1"/>
  <c r="BS2064" i="1"/>
  <c r="BX2064" i="1" s="1"/>
  <c r="M2059" i="1"/>
  <c r="S2059" i="1" s="1"/>
  <c r="Y2059" i="1" s="1"/>
  <c r="AE2059" i="1" s="1"/>
  <c r="AK2059" i="1" s="1"/>
  <c r="AQ2059" i="1" s="1"/>
  <c r="AW2059" i="1" s="1"/>
  <c r="BC2059" i="1" s="1"/>
  <c r="BI2059" i="1" s="1"/>
  <c r="BO2059" i="1" s="1"/>
  <c r="BT2059" i="1" s="1"/>
  <c r="BY2059" i="1" s="1"/>
  <c r="G2058" i="1"/>
  <c r="N1989" i="1"/>
  <c r="T1989" i="1" s="1"/>
  <c r="Z1989" i="1" s="1"/>
  <c r="AF1989" i="1" s="1"/>
  <c r="AL1989" i="1" s="1"/>
  <c r="AR1989" i="1" s="1"/>
  <c r="AX1989" i="1" s="1"/>
  <c r="BD1989" i="1" s="1"/>
  <c r="BJ1989" i="1" s="1"/>
  <c r="BP1989" i="1" s="1"/>
  <c r="BU1989" i="1" s="1"/>
  <c r="BZ1989" i="1" s="1"/>
  <c r="H1988" i="1"/>
  <c r="N1988" i="1" s="1"/>
  <c r="T1988" i="1" s="1"/>
  <c r="Z1988" i="1" s="1"/>
  <c r="AF1988" i="1" s="1"/>
  <c r="AL1988" i="1" s="1"/>
  <c r="AR1988" i="1" s="1"/>
  <c r="AX1988" i="1" s="1"/>
  <c r="BD1988" i="1" s="1"/>
  <c r="BJ1988" i="1" s="1"/>
  <c r="BP1988" i="1" s="1"/>
  <c r="BU1988" i="1" s="1"/>
  <c r="BZ1988" i="1" s="1"/>
  <c r="L1979" i="1"/>
  <c r="R1979" i="1" s="1"/>
  <c r="X1979" i="1" s="1"/>
  <c r="AD1979" i="1" s="1"/>
  <c r="AJ1979" i="1" s="1"/>
  <c r="AP1979" i="1" s="1"/>
  <c r="AV1979" i="1" s="1"/>
  <c r="BB1979" i="1" s="1"/>
  <c r="BH1979" i="1" s="1"/>
  <c r="BN1979" i="1" s="1"/>
  <c r="BS1979" i="1" s="1"/>
  <c r="BX1979" i="1" s="1"/>
  <c r="BR1944" i="1"/>
  <c r="M1922" i="1"/>
  <c r="S1922" i="1" s="1"/>
  <c r="Y1922" i="1" s="1"/>
  <c r="AE1922" i="1" s="1"/>
  <c r="AK1922" i="1" s="1"/>
  <c r="AQ1922" i="1" s="1"/>
  <c r="AW1922" i="1" s="1"/>
  <c r="BC1922" i="1" s="1"/>
  <c r="BI1922" i="1" s="1"/>
  <c r="BO1922" i="1" s="1"/>
  <c r="BT1922" i="1" s="1"/>
  <c r="BY1922" i="1" s="1"/>
  <c r="W1858" i="1"/>
  <c r="M2075" i="1"/>
  <c r="S2075" i="1" s="1"/>
  <c r="Y2075" i="1" s="1"/>
  <c r="AE2075" i="1" s="1"/>
  <c r="AK2075" i="1" s="1"/>
  <c r="AQ2075" i="1" s="1"/>
  <c r="AW2075" i="1" s="1"/>
  <c r="BC2075" i="1" s="1"/>
  <c r="BI2075" i="1" s="1"/>
  <c r="BO2075" i="1" s="1"/>
  <c r="N1730" i="1"/>
  <c r="T1730" i="1" s="1"/>
  <c r="Z1730" i="1" s="1"/>
  <c r="AF1730" i="1" s="1"/>
  <c r="AL1730" i="1" s="1"/>
  <c r="AR1730" i="1" s="1"/>
  <c r="AX1730" i="1" s="1"/>
  <c r="BD1730" i="1" s="1"/>
  <c r="BJ1730" i="1" s="1"/>
  <c r="BP1730" i="1" s="1"/>
  <c r="BU1730" i="1" s="1"/>
  <c r="BZ1730" i="1" s="1"/>
  <c r="H1729" i="1"/>
  <c r="N1781" i="1"/>
  <c r="T1781" i="1" s="1"/>
  <c r="Z1781" i="1" s="1"/>
  <c r="AF1781" i="1" s="1"/>
  <c r="AL1781" i="1" s="1"/>
  <c r="AR1781" i="1" s="1"/>
  <c r="AX1781" i="1" s="1"/>
  <c r="BD1781" i="1" s="1"/>
  <c r="BJ1781" i="1" s="1"/>
  <c r="BP1781" i="1" s="1"/>
  <c r="BU1781" i="1" s="1"/>
  <c r="BZ1781" i="1" s="1"/>
  <c r="K1780" i="1"/>
  <c r="N1782" i="1"/>
  <c r="T1782" i="1" s="1"/>
  <c r="Z1782" i="1" s="1"/>
  <c r="AF1782" i="1" s="1"/>
  <c r="AL1782" i="1" s="1"/>
  <c r="AR1782" i="1" s="1"/>
  <c r="AX1782" i="1" s="1"/>
  <c r="BD1782" i="1" s="1"/>
  <c r="BJ1782" i="1" s="1"/>
  <c r="BP1782" i="1" s="1"/>
  <c r="BU1782" i="1" s="1"/>
  <c r="BZ1782" i="1" s="1"/>
  <c r="BM1717" i="1"/>
  <c r="BT1724" i="1"/>
  <c r="BY1724" i="1" s="1"/>
  <c r="R1714" i="1"/>
  <c r="X1714" i="1" s="1"/>
  <c r="AD1714" i="1" s="1"/>
  <c r="AJ1714" i="1" s="1"/>
  <c r="AP1714" i="1" s="1"/>
  <c r="AV1714" i="1" s="1"/>
  <c r="BB1714" i="1" s="1"/>
  <c r="BH1714" i="1" s="1"/>
  <c r="BN1714" i="1" s="1"/>
  <c r="BS1714" i="1" s="1"/>
  <c r="BX1714" i="1" s="1"/>
  <c r="O1713" i="1"/>
  <c r="F1707" i="1"/>
  <c r="L1707" i="1" s="1"/>
  <c r="R1707" i="1" s="1"/>
  <c r="X1707" i="1" s="1"/>
  <c r="AD1707" i="1" s="1"/>
  <c r="AJ1707" i="1" s="1"/>
  <c r="AP1707" i="1" s="1"/>
  <c r="AV1707" i="1" s="1"/>
  <c r="BB1707" i="1" s="1"/>
  <c r="BH1707" i="1" s="1"/>
  <c r="BN1707" i="1" s="1"/>
  <c r="BS1707" i="1" s="1"/>
  <c r="BX1707" i="1" s="1"/>
  <c r="L1708" i="1"/>
  <c r="R1708" i="1" s="1"/>
  <c r="X1708" i="1" s="1"/>
  <c r="AD1708" i="1" s="1"/>
  <c r="AJ1708" i="1" s="1"/>
  <c r="AP1708" i="1" s="1"/>
  <c r="AV1708" i="1" s="1"/>
  <c r="BB1708" i="1" s="1"/>
  <c r="BH1708" i="1" s="1"/>
  <c r="BN1708" i="1" s="1"/>
  <c r="BS1708" i="1" s="1"/>
  <c r="BX1708" i="1" s="1"/>
  <c r="N1701" i="1"/>
  <c r="T1701" i="1" s="1"/>
  <c r="Z1701" i="1" s="1"/>
  <c r="AF1701" i="1" s="1"/>
  <c r="AL1701" i="1" s="1"/>
  <c r="AR1701" i="1" s="1"/>
  <c r="AX1701" i="1" s="1"/>
  <c r="BD1701" i="1" s="1"/>
  <c r="BJ1701" i="1" s="1"/>
  <c r="BP1701" i="1" s="1"/>
  <c r="BU1701" i="1" s="1"/>
  <c r="BZ1701" i="1" s="1"/>
  <c r="H1700" i="1"/>
  <c r="BT1671" i="1"/>
  <c r="BY1671" i="1" s="1"/>
  <c r="L1665" i="1"/>
  <c r="R1665" i="1" s="1"/>
  <c r="X1665" i="1" s="1"/>
  <c r="AD1665" i="1" s="1"/>
  <c r="AJ1665" i="1" s="1"/>
  <c r="AP1665" i="1" s="1"/>
  <c r="AV1665" i="1" s="1"/>
  <c r="BB1665" i="1" s="1"/>
  <c r="BH1665" i="1" s="1"/>
  <c r="BN1665" i="1" s="1"/>
  <c r="BS1665" i="1" s="1"/>
  <c r="BX1665" i="1" s="1"/>
  <c r="F1664" i="1"/>
  <c r="L1660" i="1"/>
  <c r="R1660" i="1" s="1"/>
  <c r="X1660" i="1" s="1"/>
  <c r="AD1660" i="1" s="1"/>
  <c r="AJ1660" i="1" s="1"/>
  <c r="AP1660" i="1" s="1"/>
  <c r="AV1660" i="1" s="1"/>
  <c r="BB1660" i="1" s="1"/>
  <c r="BH1660" i="1" s="1"/>
  <c r="BN1660" i="1" s="1"/>
  <c r="F1659" i="1"/>
  <c r="BC1546" i="1"/>
  <c r="BI1546" i="1" s="1"/>
  <c r="BO1546" i="1" s="1"/>
  <c r="BT1546" i="1" s="1"/>
  <c r="BY1546" i="1" s="1"/>
  <c r="AZ1545" i="1"/>
  <c r="M1790" i="1"/>
  <c r="S1790" i="1" s="1"/>
  <c r="Y1790" i="1" s="1"/>
  <c r="AE1790" i="1" s="1"/>
  <c r="AK1790" i="1" s="1"/>
  <c r="AQ1790" i="1" s="1"/>
  <c r="AW1790" i="1" s="1"/>
  <c r="BC1790" i="1" s="1"/>
  <c r="BI1790" i="1" s="1"/>
  <c r="BO1790" i="1" s="1"/>
  <c r="BT1790" i="1" s="1"/>
  <c r="BY1790" i="1" s="1"/>
  <c r="G1789" i="1"/>
  <c r="M1789" i="1" s="1"/>
  <c r="S1789" i="1" s="1"/>
  <c r="Y1789" i="1" s="1"/>
  <c r="AE1789" i="1" s="1"/>
  <c r="AK1789" i="1" s="1"/>
  <c r="AQ1789" i="1" s="1"/>
  <c r="AW1789" i="1" s="1"/>
  <c r="BC1789" i="1" s="1"/>
  <c r="BI1789" i="1" s="1"/>
  <c r="BO1789" i="1" s="1"/>
  <c r="BT1789" i="1" s="1"/>
  <c r="BY1789" i="1" s="1"/>
  <c r="BS1786" i="1"/>
  <c r="BX1786" i="1" s="1"/>
  <c r="BQ1785" i="1"/>
  <c r="BS1785" i="1" s="1"/>
  <c r="BX1785" i="1" s="1"/>
  <c r="AO1742" i="1"/>
  <c r="AO1741" i="1" s="1"/>
  <c r="AO1717" i="1" s="1"/>
  <c r="H1724" i="1"/>
  <c r="N1724" i="1" s="1"/>
  <c r="T1724" i="1" s="1"/>
  <c r="Z1724" i="1" s="1"/>
  <c r="AF1724" i="1" s="1"/>
  <c r="AL1724" i="1" s="1"/>
  <c r="AR1724" i="1" s="1"/>
  <c r="AX1724" i="1" s="1"/>
  <c r="BD1724" i="1" s="1"/>
  <c r="BJ1724" i="1" s="1"/>
  <c r="BP1724" i="1" s="1"/>
  <c r="BU1724" i="1" s="1"/>
  <c r="BZ1724" i="1" s="1"/>
  <c r="N1725" i="1"/>
  <c r="T1725" i="1" s="1"/>
  <c r="Z1725" i="1" s="1"/>
  <c r="AF1725" i="1" s="1"/>
  <c r="AL1725" i="1" s="1"/>
  <c r="AR1725" i="1" s="1"/>
  <c r="AX1725" i="1" s="1"/>
  <c r="BD1725" i="1" s="1"/>
  <c r="BJ1725" i="1" s="1"/>
  <c r="BP1725" i="1" s="1"/>
  <c r="BU1725" i="1" s="1"/>
  <c r="BZ1725" i="1" s="1"/>
  <c r="N1695" i="1"/>
  <c r="T1695" i="1" s="1"/>
  <c r="Z1695" i="1" s="1"/>
  <c r="AF1695" i="1" s="1"/>
  <c r="AL1695" i="1" s="1"/>
  <c r="AR1695" i="1" s="1"/>
  <c r="AX1695" i="1" s="1"/>
  <c r="BD1695" i="1" s="1"/>
  <c r="BJ1695" i="1" s="1"/>
  <c r="BP1695" i="1" s="1"/>
  <c r="BU1695" i="1" s="1"/>
  <c r="BZ1695" i="1" s="1"/>
  <c r="H1694" i="1"/>
  <c r="N1694" i="1" s="1"/>
  <c r="T1694" i="1" s="1"/>
  <c r="Z1694" i="1" s="1"/>
  <c r="AF1694" i="1" s="1"/>
  <c r="AL1694" i="1" s="1"/>
  <c r="AR1694" i="1" s="1"/>
  <c r="AX1694" i="1" s="1"/>
  <c r="BD1694" i="1" s="1"/>
  <c r="BJ1694" i="1" s="1"/>
  <c r="BP1694" i="1" s="1"/>
  <c r="BU1694" i="1" s="1"/>
  <c r="BZ1694" i="1" s="1"/>
  <c r="BQ1690" i="1"/>
  <c r="BS1674" i="1"/>
  <c r="BX1674" i="1" s="1"/>
  <c r="M1664" i="1"/>
  <c r="S1664" i="1" s="1"/>
  <c r="Y1664" i="1" s="1"/>
  <c r="AE1664" i="1" s="1"/>
  <c r="AK1664" i="1" s="1"/>
  <c r="AQ1664" i="1" s="1"/>
  <c r="AW1664" i="1" s="1"/>
  <c r="BC1664" i="1" s="1"/>
  <c r="BI1664" i="1" s="1"/>
  <c r="BO1664" i="1" s="1"/>
  <c r="G1663" i="1"/>
  <c r="M1663" i="1" s="1"/>
  <c r="S1663" i="1" s="1"/>
  <c r="Y1663" i="1" s="1"/>
  <c r="AE1663" i="1" s="1"/>
  <c r="AK1663" i="1" s="1"/>
  <c r="AQ1663" i="1" s="1"/>
  <c r="AW1663" i="1" s="1"/>
  <c r="BC1663" i="1" s="1"/>
  <c r="BI1663" i="1" s="1"/>
  <c r="BO1663" i="1" s="1"/>
  <c r="N1651" i="1"/>
  <c r="T1651" i="1" s="1"/>
  <c r="Z1651" i="1" s="1"/>
  <c r="AF1651" i="1" s="1"/>
  <c r="AL1651" i="1" s="1"/>
  <c r="AR1651" i="1" s="1"/>
  <c r="AX1651" i="1" s="1"/>
  <c r="BD1651" i="1" s="1"/>
  <c r="BJ1651" i="1" s="1"/>
  <c r="BP1651" i="1" s="1"/>
  <c r="BU1651" i="1" s="1"/>
  <c r="BZ1651" i="1" s="1"/>
  <c r="H1650" i="1"/>
  <c r="N1643" i="1"/>
  <c r="T1643" i="1" s="1"/>
  <c r="Z1643" i="1" s="1"/>
  <c r="AF1643" i="1" s="1"/>
  <c r="AL1643" i="1" s="1"/>
  <c r="AR1643" i="1" s="1"/>
  <c r="AX1643" i="1" s="1"/>
  <c r="BD1643" i="1" s="1"/>
  <c r="BJ1643" i="1" s="1"/>
  <c r="BP1643" i="1" s="1"/>
  <c r="BU1643" i="1" s="1"/>
  <c r="BZ1643" i="1" s="1"/>
  <c r="H1642" i="1"/>
  <c r="BR1636" i="1"/>
  <c r="M1619" i="1"/>
  <c r="S1619" i="1" s="1"/>
  <c r="Y1619" i="1" s="1"/>
  <c r="AE1619" i="1" s="1"/>
  <c r="AK1619" i="1" s="1"/>
  <c r="AQ1619" i="1" s="1"/>
  <c r="AW1619" i="1" s="1"/>
  <c r="BC1619" i="1" s="1"/>
  <c r="BI1619" i="1" s="1"/>
  <c r="BO1619" i="1" s="1"/>
  <c r="BT1619" i="1" s="1"/>
  <c r="BY1619" i="1" s="1"/>
  <c r="G1618" i="1"/>
  <c r="L1612" i="1"/>
  <c r="R1612" i="1" s="1"/>
  <c r="X1612" i="1" s="1"/>
  <c r="AD1612" i="1" s="1"/>
  <c r="AJ1612" i="1" s="1"/>
  <c r="AP1612" i="1" s="1"/>
  <c r="AV1612" i="1" s="1"/>
  <c r="BB1612" i="1" s="1"/>
  <c r="BH1612" i="1" s="1"/>
  <c r="BN1612" i="1" s="1"/>
  <c r="F1607" i="1"/>
  <c r="L1607" i="1" s="1"/>
  <c r="R1607" i="1" s="1"/>
  <c r="X1607" i="1" s="1"/>
  <c r="AD1607" i="1" s="1"/>
  <c r="AJ1607" i="1" s="1"/>
  <c r="AP1607" i="1" s="1"/>
  <c r="AV1607" i="1" s="1"/>
  <c r="BB1607" i="1" s="1"/>
  <c r="BH1607" i="1" s="1"/>
  <c r="BN1607" i="1" s="1"/>
  <c r="BT1604" i="1"/>
  <c r="BY1604" i="1" s="1"/>
  <c r="BR1603" i="1"/>
  <c r="L1599" i="1"/>
  <c r="R1599" i="1" s="1"/>
  <c r="X1599" i="1" s="1"/>
  <c r="AD1599" i="1" s="1"/>
  <c r="AJ1599" i="1" s="1"/>
  <c r="AP1599" i="1" s="1"/>
  <c r="AV1599" i="1" s="1"/>
  <c r="BB1599" i="1" s="1"/>
  <c r="BH1599" i="1" s="1"/>
  <c r="BN1599" i="1" s="1"/>
  <c r="BS1599" i="1" s="1"/>
  <c r="BX1599" i="1" s="1"/>
  <c r="F1598" i="1"/>
  <c r="BQ1577" i="1"/>
  <c r="M1569" i="1"/>
  <c r="S1569" i="1" s="1"/>
  <c r="Y1569" i="1" s="1"/>
  <c r="AE1569" i="1" s="1"/>
  <c r="AK1569" i="1" s="1"/>
  <c r="AQ1569" i="1" s="1"/>
  <c r="AW1569" i="1" s="1"/>
  <c r="BC1569" i="1" s="1"/>
  <c r="BI1569" i="1" s="1"/>
  <c r="BO1569" i="1" s="1"/>
  <c r="M1555" i="1"/>
  <c r="S1555" i="1" s="1"/>
  <c r="Y1555" i="1" s="1"/>
  <c r="AE1555" i="1" s="1"/>
  <c r="AK1555" i="1" s="1"/>
  <c r="AQ1555" i="1" s="1"/>
  <c r="AW1555" i="1" s="1"/>
  <c r="BC1555" i="1" s="1"/>
  <c r="BI1555" i="1" s="1"/>
  <c r="BO1555" i="1" s="1"/>
  <c r="BT1555" i="1" s="1"/>
  <c r="BY1555" i="1" s="1"/>
  <c r="G1554" i="1"/>
  <c r="M1530" i="1"/>
  <c r="S1530" i="1" s="1"/>
  <c r="Y1530" i="1" s="1"/>
  <c r="AE1530" i="1" s="1"/>
  <c r="AK1530" i="1" s="1"/>
  <c r="AQ1530" i="1" s="1"/>
  <c r="AW1530" i="1" s="1"/>
  <c r="BC1530" i="1" s="1"/>
  <c r="BI1530" i="1" s="1"/>
  <c r="BO1530" i="1" s="1"/>
  <c r="BT1513" i="1"/>
  <c r="BY1513" i="1" s="1"/>
  <c r="BR1512" i="1"/>
  <c r="L1508" i="1"/>
  <c r="R1508" i="1" s="1"/>
  <c r="X1508" i="1" s="1"/>
  <c r="AD1508" i="1" s="1"/>
  <c r="AJ1508" i="1" s="1"/>
  <c r="AP1508" i="1" s="1"/>
  <c r="AV1508" i="1" s="1"/>
  <c r="BB1508" i="1" s="1"/>
  <c r="BH1508" i="1" s="1"/>
  <c r="BN1508" i="1" s="1"/>
  <c r="BS1508" i="1" s="1"/>
  <c r="BX1508" i="1" s="1"/>
  <c r="F1507" i="1"/>
  <c r="L1507" i="1" s="1"/>
  <c r="R1507" i="1" s="1"/>
  <c r="X1507" i="1" s="1"/>
  <c r="AD1507" i="1" s="1"/>
  <c r="AJ1507" i="1" s="1"/>
  <c r="AP1507" i="1" s="1"/>
  <c r="AV1507" i="1" s="1"/>
  <c r="BB1507" i="1" s="1"/>
  <c r="BH1507" i="1" s="1"/>
  <c r="BN1507" i="1" s="1"/>
  <c r="BS1507" i="1" s="1"/>
  <c r="BX1507" i="1" s="1"/>
  <c r="M1481" i="1"/>
  <c r="S1481" i="1" s="1"/>
  <c r="Y1481" i="1" s="1"/>
  <c r="AE1481" i="1" s="1"/>
  <c r="AK1481" i="1" s="1"/>
  <c r="AQ1481" i="1" s="1"/>
  <c r="AW1481" i="1" s="1"/>
  <c r="BC1481" i="1" s="1"/>
  <c r="BI1481" i="1" s="1"/>
  <c r="BO1481" i="1" s="1"/>
  <c r="G1480" i="1"/>
  <c r="L1748" i="1"/>
  <c r="R1748" i="1" s="1"/>
  <c r="X1748" i="1" s="1"/>
  <c r="AD1748" i="1" s="1"/>
  <c r="AJ1748" i="1" s="1"/>
  <c r="AP1748" i="1" s="1"/>
  <c r="AV1748" i="1" s="1"/>
  <c r="BB1748" i="1" s="1"/>
  <c r="BH1748" i="1" s="1"/>
  <c r="BN1748" i="1" s="1"/>
  <c r="BS1748" i="1" s="1"/>
  <c r="BX1748" i="1" s="1"/>
  <c r="F1747" i="1"/>
  <c r="BC1738" i="1"/>
  <c r="BI1738" i="1" s="1"/>
  <c r="BO1738" i="1" s="1"/>
  <c r="BT1738" i="1" s="1"/>
  <c r="BY1738" i="1" s="1"/>
  <c r="AZ1737" i="1"/>
  <c r="BR1707" i="1"/>
  <c r="N1691" i="1"/>
  <c r="T1691" i="1" s="1"/>
  <c r="Z1691" i="1" s="1"/>
  <c r="AF1691" i="1" s="1"/>
  <c r="AL1691" i="1" s="1"/>
  <c r="AR1691" i="1" s="1"/>
  <c r="AX1691" i="1" s="1"/>
  <c r="BD1691" i="1" s="1"/>
  <c r="BJ1691" i="1" s="1"/>
  <c r="BP1691" i="1" s="1"/>
  <c r="BU1691" i="1" s="1"/>
  <c r="BZ1691" i="1" s="1"/>
  <c r="N1684" i="1"/>
  <c r="T1684" i="1" s="1"/>
  <c r="Z1684" i="1" s="1"/>
  <c r="AF1684" i="1" s="1"/>
  <c r="AL1684" i="1" s="1"/>
  <c r="AR1684" i="1" s="1"/>
  <c r="AX1684" i="1" s="1"/>
  <c r="BD1684" i="1" s="1"/>
  <c r="BJ1684" i="1" s="1"/>
  <c r="BP1684" i="1" s="1"/>
  <c r="BU1684" i="1" s="1"/>
  <c r="BZ1684" i="1" s="1"/>
  <c r="H1683" i="1"/>
  <c r="N1683" i="1" s="1"/>
  <c r="T1683" i="1" s="1"/>
  <c r="Z1683" i="1" s="1"/>
  <c r="AF1683" i="1" s="1"/>
  <c r="AL1683" i="1" s="1"/>
  <c r="AR1683" i="1" s="1"/>
  <c r="AX1683" i="1" s="1"/>
  <c r="BD1683" i="1" s="1"/>
  <c r="BJ1683" i="1" s="1"/>
  <c r="BP1683" i="1" s="1"/>
  <c r="BU1683" i="1" s="1"/>
  <c r="BZ1683" i="1" s="1"/>
  <c r="M1660" i="1"/>
  <c r="S1660" i="1" s="1"/>
  <c r="Y1660" i="1" s="1"/>
  <c r="AE1660" i="1" s="1"/>
  <c r="AK1660" i="1" s="1"/>
  <c r="AQ1660" i="1" s="1"/>
  <c r="AW1660" i="1" s="1"/>
  <c r="BC1660" i="1" s="1"/>
  <c r="BI1660" i="1" s="1"/>
  <c r="BO1660" i="1" s="1"/>
  <c r="BT1660" i="1" s="1"/>
  <c r="BY1660" i="1" s="1"/>
  <c r="AG1542" i="1"/>
  <c r="BK1542" i="1"/>
  <c r="O1542" i="1"/>
  <c r="F1544" i="1"/>
  <c r="L1544" i="1" s="1"/>
  <c r="R1544" i="1" s="1"/>
  <c r="X1544" i="1" s="1"/>
  <c r="AD1544" i="1" s="1"/>
  <c r="AJ1544" i="1" s="1"/>
  <c r="AP1544" i="1" s="1"/>
  <c r="AV1544" i="1" s="1"/>
  <c r="L1549" i="1"/>
  <c r="R1549" i="1" s="1"/>
  <c r="X1549" i="1" s="1"/>
  <c r="AD1549" i="1" s="1"/>
  <c r="AJ1549" i="1" s="1"/>
  <c r="AP1549" i="1" s="1"/>
  <c r="AV1549" i="1" s="1"/>
  <c r="BB1549" i="1" s="1"/>
  <c r="BH1549" i="1" s="1"/>
  <c r="BN1549" i="1" s="1"/>
  <c r="BS1549" i="1" s="1"/>
  <c r="BX1549" i="1" s="1"/>
  <c r="BR1535" i="1"/>
  <c r="L1536" i="1"/>
  <c r="R1536" i="1" s="1"/>
  <c r="X1536" i="1" s="1"/>
  <c r="AD1536" i="1" s="1"/>
  <c r="AJ1536" i="1" s="1"/>
  <c r="AP1536" i="1" s="1"/>
  <c r="AV1536" i="1" s="1"/>
  <c r="BB1536" i="1" s="1"/>
  <c r="BH1536" i="1" s="1"/>
  <c r="BN1536" i="1" s="1"/>
  <c r="F1535" i="1"/>
  <c r="BQ1511" i="1"/>
  <c r="BQ1612" i="1"/>
  <c r="N1599" i="1"/>
  <c r="T1599" i="1" s="1"/>
  <c r="Z1599" i="1" s="1"/>
  <c r="AF1599" i="1" s="1"/>
  <c r="AL1599" i="1" s="1"/>
  <c r="AR1599" i="1" s="1"/>
  <c r="AX1599" i="1" s="1"/>
  <c r="BD1599" i="1" s="1"/>
  <c r="BJ1599" i="1" s="1"/>
  <c r="BP1599" i="1" s="1"/>
  <c r="BU1599" i="1" s="1"/>
  <c r="BZ1599" i="1" s="1"/>
  <c r="BT1570" i="1"/>
  <c r="BY1570" i="1" s="1"/>
  <c r="BR1569" i="1"/>
  <c r="L1570" i="1"/>
  <c r="R1570" i="1" s="1"/>
  <c r="X1570" i="1" s="1"/>
  <c r="AD1570" i="1" s="1"/>
  <c r="AJ1570" i="1" s="1"/>
  <c r="AP1570" i="1" s="1"/>
  <c r="AV1570" i="1" s="1"/>
  <c r="BB1570" i="1" s="1"/>
  <c r="BH1570" i="1" s="1"/>
  <c r="BN1570" i="1" s="1"/>
  <c r="BS1570" i="1" s="1"/>
  <c r="BX1570" i="1" s="1"/>
  <c r="F1569" i="1"/>
  <c r="L1569" i="1" s="1"/>
  <c r="R1569" i="1" s="1"/>
  <c r="X1569" i="1" s="1"/>
  <c r="AD1569" i="1" s="1"/>
  <c r="AJ1569" i="1" s="1"/>
  <c r="AP1569" i="1" s="1"/>
  <c r="AV1569" i="1" s="1"/>
  <c r="BB1569" i="1" s="1"/>
  <c r="BH1569" i="1" s="1"/>
  <c r="BN1569" i="1" s="1"/>
  <c r="N1555" i="1"/>
  <c r="T1555" i="1" s="1"/>
  <c r="Z1555" i="1" s="1"/>
  <c r="AF1555" i="1" s="1"/>
  <c r="AL1555" i="1" s="1"/>
  <c r="AR1555" i="1" s="1"/>
  <c r="AX1555" i="1" s="1"/>
  <c r="BD1555" i="1" s="1"/>
  <c r="BJ1555" i="1" s="1"/>
  <c r="BP1555" i="1" s="1"/>
  <c r="BU1555" i="1" s="1"/>
  <c r="BZ1555" i="1" s="1"/>
  <c r="H1554" i="1"/>
  <c r="BR1544" i="1"/>
  <c r="M1508" i="1"/>
  <c r="S1508" i="1" s="1"/>
  <c r="Y1508" i="1" s="1"/>
  <c r="AE1508" i="1" s="1"/>
  <c r="AK1508" i="1" s="1"/>
  <c r="AQ1508" i="1" s="1"/>
  <c r="AW1508" i="1" s="1"/>
  <c r="BC1508" i="1" s="1"/>
  <c r="BI1508" i="1" s="1"/>
  <c r="BO1508" i="1" s="1"/>
  <c r="BT1508" i="1" s="1"/>
  <c r="BY1508" i="1" s="1"/>
  <c r="G1507" i="1"/>
  <c r="M1507" i="1" s="1"/>
  <c r="S1507" i="1" s="1"/>
  <c r="Y1507" i="1" s="1"/>
  <c r="AE1507" i="1" s="1"/>
  <c r="AK1507" i="1" s="1"/>
  <c r="AQ1507" i="1" s="1"/>
  <c r="AW1507" i="1" s="1"/>
  <c r="BC1507" i="1" s="1"/>
  <c r="BI1507" i="1" s="1"/>
  <c r="BO1507" i="1" s="1"/>
  <c r="BB1168" i="1"/>
  <c r="BH1168" i="1" s="1"/>
  <c r="BN1168" i="1" s="1"/>
  <c r="BS1168" i="1" s="1"/>
  <c r="BX1168" i="1" s="1"/>
  <c r="AY1167" i="1"/>
  <c r="M1609" i="1"/>
  <c r="S1609" i="1" s="1"/>
  <c r="Y1609" i="1" s="1"/>
  <c r="AE1609" i="1" s="1"/>
  <c r="AK1609" i="1" s="1"/>
  <c r="AQ1609" i="1" s="1"/>
  <c r="AW1609" i="1" s="1"/>
  <c r="BC1609" i="1" s="1"/>
  <c r="BI1609" i="1" s="1"/>
  <c r="BO1609" i="1" s="1"/>
  <c r="BT1609" i="1" s="1"/>
  <c r="BY1609" i="1" s="1"/>
  <c r="G1608" i="1"/>
  <c r="M1608" i="1" s="1"/>
  <c r="S1608" i="1" s="1"/>
  <c r="Y1608" i="1" s="1"/>
  <c r="AE1608" i="1" s="1"/>
  <c r="AK1608" i="1" s="1"/>
  <c r="AQ1608" i="1" s="1"/>
  <c r="AW1608" i="1" s="1"/>
  <c r="BC1608" i="1" s="1"/>
  <c r="BI1608" i="1" s="1"/>
  <c r="BO1608" i="1" s="1"/>
  <c r="L1585" i="1"/>
  <c r="R1585" i="1" s="1"/>
  <c r="X1585" i="1" s="1"/>
  <c r="AD1585" i="1" s="1"/>
  <c r="AJ1585" i="1" s="1"/>
  <c r="AP1585" i="1" s="1"/>
  <c r="AV1585" i="1" s="1"/>
  <c r="BB1585" i="1" s="1"/>
  <c r="BH1585" i="1" s="1"/>
  <c r="BN1585" i="1" s="1"/>
  <c r="BS1585" i="1" s="1"/>
  <c r="BX1585" i="1" s="1"/>
  <c r="F1584" i="1"/>
  <c r="H1565" i="1"/>
  <c r="N1565" i="1" s="1"/>
  <c r="T1565" i="1" s="1"/>
  <c r="Z1565" i="1" s="1"/>
  <c r="AF1565" i="1" s="1"/>
  <c r="AL1565" i="1" s="1"/>
  <c r="AR1565" i="1" s="1"/>
  <c r="AX1565" i="1" s="1"/>
  <c r="BD1565" i="1" s="1"/>
  <c r="BJ1565" i="1" s="1"/>
  <c r="BP1565" i="1" s="1"/>
  <c r="BU1565" i="1" s="1"/>
  <c r="BZ1565" i="1" s="1"/>
  <c r="N1566" i="1"/>
  <c r="T1566" i="1" s="1"/>
  <c r="Z1566" i="1" s="1"/>
  <c r="AF1566" i="1" s="1"/>
  <c r="AL1566" i="1" s="1"/>
  <c r="AR1566" i="1" s="1"/>
  <c r="AX1566" i="1" s="1"/>
  <c r="BD1566" i="1" s="1"/>
  <c r="BJ1566" i="1" s="1"/>
  <c r="BP1566" i="1" s="1"/>
  <c r="BU1566" i="1" s="1"/>
  <c r="BZ1566" i="1" s="1"/>
  <c r="AC1542" i="1"/>
  <c r="N1530" i="1"/>
  <c r="T1530" i="1" s="1"/>
  <c r="Z1530" i="1" s="1"/>
  <c r="AF1530" i="1" s="1"/>
  <c r="AL1530" i="1" s="1"/>
  <c r="AR1530" i="1" s="1"/>
  <c r="AX1530" i="1" s="1"/>
  <c r="BD1530" i="1" s="1"/>
  <c r="BJ1530" i="1" s="1"/>
  <c r="BP1530" i="1" s="1"/>
  <c r="BU1530" i="1" s="1"/>
  <c r="BZ1530" i="1" s="1"/>
  <c r="AM1478" i="1"/>
  <c r="AM1477" i="1" s="1"/>
  <c r="BQ1418" i="1"/>
  <c r="BQ1408" i="1"/>
  <c r="L1404" i="1"/>
  <c r="R1404" i="1" s="1"/>
  <c r="X1404" i="1" s="1"/>
  <c r="AD1404" i="1" s="1"/>
  <c r="AJ1404" i="1" s="1"/>
  <c r="AP1404" i="1" s="1"/>
  <c r="AV1404" i="1" s="1"/>
  <c r="BB1404" i="1" s="1"/>
  <c r="BH1404" i="1" s="1"/>
  <c r="BN1404" i="1" s="1"/>
  <c r="M1389" i="1"/>
  <c r="S1389" i="1" s="1"/>
  <c r="Y1389" i="1" s="1"/>
  <c r="AE1389" i="1" s="1"/>
  <c r="AK1389" i="1" s="1"/>
  <c r="AQ1389" i="1" s="1"/>
  <c r="AW1389" i="1" s="1"/>
  <c r="BC1389" i="1" s="1"/>
  <c r="BI1389" i="1" s="1"/>
  <c r="BO1389" i="1" s="1"/>
  <c r="G1388" i="1"/>
  <c r="M1388" i="1" s="1"/>
  <c r="S1388" i="1" s="1"/>
  <c r="Y1388" i="1" s="1"/>
  <c r="AE1388" i="1" s="1"/>
  <c r="AK1388" i="1" s="1"/>
  <c r="AQ1388" i="1" s="1"/>
  <c r="AW1388" i="1" s="1"/>
  <c r="BC1388" i="1" s="1"/>
  <c r="BI1388" i="1" s="1"/>
  <c r="BO1388" i="1" s="1"/>
  <c r="L1372" i="1"/>
  <c r="R1372" i="1" s="1"/>
  <c r="X1372" i="1" s="1"/>
  <c r="AD1372" i="1" s="1"/>
  <c r="AJ1372" i="1" s="1"/>
  <c r="AP1372" i="1" s="1"/>
  <c r="AV1372" i="1" s="1"/>
  <c r="BB1372" i="1" s="1"/>
  <c r="BH1372" i="1" s="1"/>
  <c r="BN1372" i="1" s="1"/>
  <c r="BS1372" i="1" s="1"/>
  <c r="BX1372" i="1" s="1"/>
  <c r="F1371" i="1"/>
  <c r="BR1353" i="1"/>
  <c r="BT1349" i="1"/>
  <c r="BY1349" i="1" s="1"/>
  <c r="BR1335" i="1"/>
  <c r="L1331" i="1"/>
  <c r="R1331" i="1" s="1"/>
  <c r="X1331" i="1" s="1"/>
  <c r="AD1331" i="1" s="1"/>
  <c r="AJ1331" i="1" s="1"/>
  <c r="AP1331" i="1" s="1"/>
  <c r="AV1331" i="1" s="1"/>
  <c r="BB1331" i="1" s="1"/>
  <c r="BH1331" i="1" s="1"/>
  <c r="BN1331" i="1" s="1"/>
  <c r="BS1331" i="1" s="1"/>
  <c r="BX1331" i="1" s="1"/>
  <c r="F1330" i="1"/>
  <c r="F1317" i="1"/>
  <c r="L1308" i="1"/>
  <c r="R1308" i="1" s="1"/>
  <c r="X1308" i="1" s="1"/>
  <c r="AD1308" i="1" s="1"/>
  <c r="AJ1308" i="1" s="1"/>
  <c r="AP1308" i="1" s="1"/>
  <c r="AV1308" i="1" s="1"/>
  <c r="BB1308" i="1" s="1"/>
  <c r="BH1308" i="1" s="1"/>
  <c r="BN1308" i="1" s="1"/>
  <c r="F1307" i="1"/>
  <c r="L1307" i="1" s="1"/>
  <c r="R1307" i="1" s="1"/>
  <c r="X1307" i="1" s="1"/>
  <c r="AD1307" i="1" s="1"/>
  <c r="AJ1307" i="1" s="1"/>
  <c r="AP1307" i="1" s="1"/>
  <c r="AV1307" i="1" s="1"/>
  <c r="BB1307" i="1" s="1"/>
  <c r="BH1307" i="1" s="1"/>
  <c r="BN1307" i="1" s="1"/>
  <c r="BQ1287" i="1"/>
  <c r="BR1264" i="1"/>
  <c r="BT1264" i="1" s="1"/>
  <c r="BY1264" i="1" s="1"/>
  <c r="BT1260" i="1"/>
  <c r="BY1260" i="1" s="1"/>
  <c r="N1256" i="1"/>
  <c r="T1256" i="1" s="1"/>
  <c r="Z1256" i="1" s="1"/>
  <c r="AF1256" i="1" s="1"/>
  <c r="AL1256" i="1" s="1"/>
  <c r="AR1256" i="1" s="1"/>
  <c r="AX1256" i="1" s="1"/>
  <c r="BD1256" i="1" s="1"/>
  <c r="BJ1256" i="1" s="1"/>
  <c r="BP1256" i="1" s="1"/>
  <c r="BU1256" i="1" s="1"/>
  <c r="BZ1256" i="1" s="1"/>
  <c r="BR1248" i="1"/>
  <c r="BT1248" i="1" s="1"/>
  <c r="BY1248" i="1" s="1"/>
  <c r="N1240" i="1"/>
  <c r="T1240" i="1" s="1"/>
  <c r="Z1240" i="1" s="1"/>
  <c r="AF1240" i="1" s="1"/>
  <c r="AL1240" i="1" s="1"/>
  <c r="AR1240" i="1" s="1"/>
  <c r="AX1240" i="1" s="1"/>
  <c r="BD1240" i="1" s="1"/>
  <c r="BJ1240" i="1" s="1"/>
  <c r="BP1240" i="1" s="1"/>
  <c r="BU1240" i="1" s="1"/>
  <c r="BZ1240" i="1" s="1"/>
  <c r="N1232" i="1"/>
  <c r="T1232" i="1" s="1"/>
  <c r="Z1232" i="1" s="1"/>
  <c r="AF1232" i="1" s="1"/>
  <c r="AL1232" i="1" s="1"/>
  <c r="AR1232" i="1" s="1"/>
  <c r="AX1232" i="1" s="1"/>
  <c r="BD1232" i="1" s="1"/>
  <c r="BJ1232" i="1" s="1"/>
  <c r="BP1232" i="1" s="1"/>
  <c r="BU1232" i="1" s="1"/>
  <c r="BZ1232" i="1" s="1"/>
  <c r="H1231" i="1"/>
  <c r="N1222" i="1"/>
  <c r="T1222" i="1" s="1"/>
  <c r="Z1222" i="1" s="1"/>
  <c r="AF1222" i="1" s="1"/>
  <c r="AL1222" i="1" s="1"/>
  <c r="AR1222" i="1" s="1"/>
  <c r="AX1222" i="1" s="1"/>
  <c r="BD1222" i="1" s="1"/>
  <c r="BJ1222" i="1" s="1"/>
  <c r="BP1222" i="1" s="1"/>
  <c r="BU1222" i="1" s="1"/>
  <c r="BZ1222" i="1" s="1"/>
  <c r="H1221" i="1"/>
  <c r="N1221" i="1" s="1"/>
  <c r="T1221" i="1" s="1"/>
  <c r="Z1221" i="1" s="1"/>
  <c r="AF1221" i="1" s="1"/>
  <c r="AL1221" i="1" s="1"/>
  <c r="AR1221" i="1" s="1"/>
  <c r="AX1221" i="1" s="1"/>
  <c r="BD1221" i="1" s="1"/>
  <c r="BJ1221" i="1" s="1"/>
  <c r="BP1221" i="1" s="1"/>
  <c r="BU1221" i="1" s="1"/>
  <c r="BZ1221" i="1" s="1"/>
  <c r="N1215" i="1"/>
  <c r="T1215" i="1" s="1"/>
  <c r="Z1215" i="1" s="1"/>
  <c r="AF1215" i="1" s="1"/>
  <c r="AL1215" i="1" s="1"/>
  <c r="AR1215" i="1" s="1"/>
  <c r="AX1215" i="1" s="1"/>
  <c r="BD1215" i="1" s="1"/>
  <c r="BJ1215" i="1" s="1"/>
  <c r="BP1215" i="1" s="1"/>
  <c r="BU1215" i="1" s="1"/>
  <c r="BZ1215" i="1" s="1"/>
  <c r="H1214" i="1"/>
  <c r="BS1209" i="1"/>
  <c r="BX1209" i="1" s="1"/>
  <c r="BQ1208" i="1"/>
  <c r="N1188" i="1"/>
  <c r="T1188" i="1" s="1"/>
  <c r="Z1188" i="1" s="1"/>
  <c r="AF1188" i="1" s="1"/>
  <c r="AL1188" i="1" s="1"/>
  <c r="AR1188" i="1" s="1"/>
  <c r="AX1188" i="1" s="1"/>
  <c r="BD1188" i="1" s="1"/>
  <c r="BJ1188" i="1" s="1"/>
  <c r="BP1188" i="1" s="1"/>
  <c r="BU1188" i="1" s="1"/>
  <c r="BZ1188" i="1" s="1"/>
  <c r="H1187" i="1"/>
  <c r="BT1182" i="1"/>
  <c r="BY1182" i="1" s="1"/>
  <c r="BR1181" i="1"/>
  <c r="BT1164" i="1"/>
  <c r="BY1164" i="1" s="1"/>
  <c r="BQ1156" i="1"/>
  <c r="BT1147" i="1"/>
  <c r="BY1147" i="1" s="1"/>
  <c r="N1141" i="1"/>
  <c r="T1141" i="1" s="1"/>
  <c r="Z1141" i="1" s="1"/>
  <c r="AF1141" i="1" s="1"/>
  <c r="AL1141" i="1" s="1"/>
  <c r="AR1141" i="1" s="1"/>
  <c r="AX1141" i="1" s="1"/>
  <c r="BD1141" i="1" s="1"/>
  <c r="BJ1141" i="1" s="1"/>
  <c r="BP1141" i="1" s="1"/>
  <c r="BU1141" i="1" s="1"/>
  <c r="BZ1141" i="1" s="1"/>
  <c r="H1140" i="1"/>
  <c r="Q1688" i="1"/>
  <c r="Q1582" i="1" s="1"/>
  <c r="N1619" i="1"/>
  <c r="T1619" i="1" s="1"/>
  <c r="Z1619" i="1" s="1"/>
  <c r="AF1619" i="1" s="1"/>
  <c r="AL1619" i="1" s="1"/>
  <c r="AR1619" i="1" s="1"/>
  <c r="AX1619" i="1" s="1"/>
  <c r="BD1619" i="1" s="1"/>
  <c r="BJ1619" i="1" s="1"/>
  <c r="BP1619" i="1" s="1"/>
  <c r="BU1619" i="1" s="1"/>
  <c r="BZ1619" i="1" s="1"/>
  <c r="H1618" i="1"/>
  <c r="N1609" i="1"/>
  <c r="T1609" i="1" s="1"/>
  <c r="Z1609" i="1" s="1"/>
  <c r="AF1609" i="1" s="1"/>
  <c r="AL1609" i="1" s="1"/>
  <c r="AR1609" i="1" s="1"/>
  <c r="AX1609" i="1" s="1"/>
  <c r="BD1609" i="1" s="1"/>
  <c r="BJ1609" i="1" s="1"/>
  <c r="BP1609" i="1" s="1"/>
  <c r="BU1609" i="1" s="1"/>
  <c r="BZ1609" i="1" s="1"/>
  <c r="L1573" i="1"/>
  <c r="R1573" i="1" s="1"/>
  <c r="X1573" i="1" s="1"/>
  <c r="AD1573" i="1" s="1"/>
  <c r="AJ1573" i="1" s="1"/>
  <c r="AP1573" i="1" s="1"/>
  <c r="AV1573" i="1" s="1"/>
  <c r="BB1573" i="1" s="1"/>
  <c r="BH1573" i="1" s="1"/>
  <c r="BN1573" i="1" s="1"/>
  <c r="F1564" i="1"/>
  <c r="BR1554" i="1"/>
  <c r="BT1559" i="1"/>
  <c r="BY1559" i="1" s="1"/>
  <c r="BQ1545" i="1"/>
  <c r="BS1546" i="1"/>
  <c r="BX1546" i="1" s="1"/>
  <c r="M1536" i="1"/>
  <c r="S1536" i="1" s="1"/>
  <c r="Y1536" i="1" s="1"/>
  <c r="AE1536" i="1" s="1"/>
  <c r="AK1536" i="1" s="1"/>
  <c r="AQ1536" i="1" s="1"/>
  <c r="AW1536" i="1" s="1"/>
  <c r="BC1536" i="1" s="1"/>
  <c r="BI1536" i="1" s="1"/>
  <c r="BO1536" i="1" s="1"/>
  <c r="BT1536" i="1" s="1"/>
  <c r="BY1536" i="1" s="1"/>
  <c r="M1518" i="1"/>
  <c r="S1518" i="1" s="1"/>
  <c r="Y1518" i="1" s="1"/>
  <c r="AE1518" i="1" s="1"/>
  <c r="AK1518" i="1" s="1"/>
  <c r="AQ1518" i="1" s="1"/>
  <c r="AW1518" i="1" s="1"/>
  <c r="BC1518" i="1" s="1"/>
  <c r="BI1518" i="1" s="1"/>
  <c r="BO1518" i="1" s="1"/>
  <c r="G1517" i="1"/>
  <c r="G1494" i="1"/>
  <c r="M1495" i="1"/>
  <c r="S1495" i="1" s="1"/>
  <c r="Y1495" i="1" s="1"/>
  <c r="AE1495" i="1" s="1"/>
  <c r="AK1495" i="1" s="1"/>
  <c r="AQ1495" i="1" s="1"/>
  <c r="AW1495" i="1" s="1"/>
  <c r="BC1495" i="1" s="1"/>
  <c r="BI1495" i="1" s="1"/>
  <c r="BO1495" i="1" s="1"/>
  <c r="BT1495" i="1" s="1"/>
  <c r="BY1495" i="1" s="1"/>
  <c r="BC1469" i="1"/>
  <c r="BI1469" i="1" s="1"/>
  <c r="BO1469" i="1" s="1"/>
  <c r="AZ1468" i="1"/>
  <c r="BT1435" i="1"/>
  <c r="BY1435" i="1" s="1"/>
  <c r="BR1426" i="1"/>
  <c r="BQ1404" i="1"/>
  <c r="BS1405" i="1"/>
  <c r="BX1405" i="1" s="1"/>
  <c r="G1399" i="1"/>
  <c r="M1404" i="1"/>
  <c r="S1404" i="1" s="1"/>
  <c r="Y1404" i="1" s="1"/>
  <c r="AE1404" i="1" s="1"/>
  <c r="AK1404" i="1" s="1"/>
  <c r="AQ1404" i="1" s="1"/>
  <c r="AW1404" i="1" s="1"/>
  <c r="BC1404" i="1" s="1"/>
  <c r="BI1404" i="1" s="1"/>
  <c r="BO1404" i="1" s="1"/>
  <c r="BT1404" i="1" s="1"/>
  <c r="BY1404" i="1" s="1"/>
  <c r="AD1394" i="1"/>
  <c r="AJ1394" i="1" s="1"/>
  <c r="AP1394" i="1" s="1"/>
  <c r="AV1394" i="1" s="1"/>
  <c r="BB1394" i="1" s="1"/>
  <c r="BH1394" i="1" s="1"/>
  <c r="BN1394" i="1" s="1"/>
  <c r="BS1394" i="1" s="1"/>
  <c r="BX1394" i="1" s="1"/>
  <c r="AA1393" i="1"/>
  <c r="AD1393" i="1" s="1"/>
  <c r="AJ1393" i="1" s="1"/>
  <c r="AP1393" i="1" s="1"/>
  <c r="AV1393" i="1" s="1"/>
  <c r="BB1393" i="1" s="1"/>
  <c r="BH1393" i="1" s="1"/>
  <c r="BN1393" i="1" s="1"/>
  <c r="BS1393" i="1" s="1"/>
  <c r="BX1393" i="1" s="1"/>
  <c r="BT1380" i="1"/>
  <c r="BY1380" i="1" s="1"/>
  <c r="BQ1344" i="1"/>
  <c r="BS1344" i="1" s="1"/>
  <c r="BX1344" i="1" s="1"/>
  <c r="BS1345" i="1"/>
  <c r="BX1345" i="1" s="1"/>
  <c r="W1315" i="1"/>
  <c r="N1303" i="1"/>
  <c r="T1303" i="1" s="1"/>
  <c r="Z1303" i="1" s="1"/>
  <c r="AF1303" i="1" s="1"/>
  <c r="AL1303" i="1" s="1"/>
  <c r="AR1303" i="1" s="1"/>
  <c r="AX1303" i="1" s="1"/>
  <c r="BD1303" i="1" s="1"/>
  <c r="BJ1303" i="1" s="1"/>
  <c r="BP1303" i="1" s="1"/>
  <c r="BU1303" i="1" s="1"/>
  <c r="BZ1303" i="1" s="1"/>
  <c r="H1302" i="1"/>
  <c r="G1213" i="1"/>
  <c r="M1213" i="1" s="1"/>
  <c r="S1213" i="1" s="1"/>
  <c r="Y1213" i="1" s="1"/>
  <c r="AE1213" i="1" s="1"/>
  <c r="AK1213" i="1" s="1"/>
  <c r="AQ1213" i="1" s="1"/>
  <c r="AW1213" i="1" s="1"/>
  <c r="BC1213" i="1" s="1"/>
  <c r="BI1213" i="1" s="1"/>
  <c r="BO1213" i="1" s="1"/>
  <c r="M1214" i="1"/>
  <c r="S1214" i="1" s="1"/>
  <c r="Y1214" i="1" s="1"/>
  <c r="AE1214" i="1" s="1"/>
  <c r="AK1214" i="1" s="1"/>
  <c r="AQ1214" i="1" s="1"/>
  <c r="AW1214" i="1" s="1"/>
  <c r="BC1214" i="1" s="1"/>
  <c r="BI1214" i="1" s="1"/>
  <c r="BO1214" i="1" s="1"/>
  <c r="N993" i="1"/>
  <c r="T993" i="1" s="1"/>
  <c r="Z993" i="1" s="1"/>
  <c r="AF993" i="1" s="1"/>
  <c r="AL993" i="1" s="1"/>
  <c r="AR993" i="1" s="1"/>
  <c r="AX993" i="1" s="1"/>
  <c r="BD993" i="1" s="1"/>
  <c r="BJ993" i="1" s="1"/>
  <c r="BP993" i="1" s="1"/>
  <c r="BU993" i="1" s="1"/>
  <c r="BZ993" i="1" s="1"/>
  <c r="H992" i="1"/>
  <c r="N992" i="1" s="1"/>
  <c r="T992" i="1" s="1"/>
  <c r="Z992" i="1" s="1"/>
  <c r="AF992" i="1" s="1"/>
  <c r="AL992" i="1" s="1"/>
  <c r="AR992" i="1" s="1"/>
  <c r="AX992" i="1" s="1"/>
  <c r="BD992" i="1" s="1"/>
  <c r="BJ992" i="1" s="1"/>
  <c r="BP992" i="1" s="1"/>
  <c r="BU992" i="1" s="1"/>
  <c r="BZ992" i="1" s="1"/>
  <c r="N975" i="1"/>
  <c r="T975" i="1" s="1"/>
  <c r="Z975" i="1" s="1"/>
  <c r="AF975" i="1" s="1"/>
  <c r="AL975" i="1" s="1"/>
  <c r="AR975" i="1" s="1"/>
  <c r="AX975" i="1" s="1"/>
  <c r="BD975" i="1" s="1"/>
  <c r="BJ975" i="1" s="1"/>
  <c r="BP975" i="1" s="1"/>
  <c r="BU975" i="1" s="1"/>
  <c r="BZ975" i="1" s="1"/>
  <c r="H974" i="1"/>
  <c r="N974" i="1" s="1"/>
  <c r="T974" i="1" s="1"/>
  <c r="Z974" i="1" s="1"/>
  <c r="AF974" i="1" s="1"/>
  <c r="AL974" i="1" s="1"/>
  <c r="AR974" i="1" s="1"/>
  <c r="AX974" i="1" s="1"/>
  <c r="BD974" i="1" s="1"/>
  <c r="BJ974" i="1" s="1"/>
  <c r="BP974" i="1" s="1"/>
  <c r="BU974" i="1" s="1"/>
  <c r="BZ974" i="1" s="1"/>
  <c r="N961" i="1"/>
  <c r="T961" i="1" s="1"/>
  <c r="Z961" i="1" s="1"/>
  <c r="AF961" i="1" s="1"/>
  <c r="AL961" i="1" s="1"/>
  <c r="AR961" i="1" s="1"/>
  <c r="AX961" i="1" s="1"/>
  <c r="BD961" i="1" s="1"/>
  <c r="BJ961" i="1" s="1"/>
  <c r="BP961" i="1" s="1"/>
  <c r="BU961" i="1" s="1"/>
  <c r="BZ961" i="1" s="1"/>
  <c r="H960" i="1"/>
  <c r="Q1479" i="1"/>
  <c r="Q1478" i="1" s="1"/>
  <c r="Q1477" i="1" s="1"/>
  <c r="AG1459" i="1"/>
  <c r="AJ1460" i="1"/>
  <c r="AP1460" i="1" s="1"/>
  <c r="AV1460" i="1" s="1"/>
  <c r="BB1460" i="1" s="1"/>
  <c r="BH1460" i="1" s="1"/>
  <c r="BN1460" i="1" s="1"/>
  <c r="BS1460" i="1" s="1"/>
  <c r="BX1460" i="1" s="1"/>
  <c r="AQ1401" i="1"/>
  <c r="AW1401" i="1" s="1"/>
  <c r="BC1401" i="1" s="1"/>
  <c r="BI1401" i="1" s="1"/>
  <c r="BO1401" i="1" s="1"/>
  <c r="BT1401" i="1" s="1"/>
  <c r="BY1401" i="1" s="1"/>
  <c r="AN1400" i="1"/>
  <c r="N1331" i="1"/>
  <c r="T1331" i="1" s="1"/>
  <c r="Z1331" i="1" s="1"/>
  <c r="AF1331" i="1" s="1"/>
  <c r="AL1331" i="1" s="1"/>
  <c r="AR1331" i="1" s="1"/>
  <c r="AX1331" i="1" s="1"/>
  <c r="BD1331" i="1" s="1"/>
  <c r="BJ1331" i="1" s="1"/>
  <c r="BP1331" i="1" s="1"/>
  <c r="BU1331" i="1" s="1"/>
  <c r="BZ1331" i="1" s="1"/>
  <c r="I1318" i="1"/>
  <c r="I1317" i="1" s="1"/>
  <c r="AT1315" i="1"/>
  <c r="M1257" i="1"/>
  <c r="S1257" i="1" s="1"/>
  <c r="Y1257" i="1" s="1"/>
  <c r="AE1257" i="1" s="1"/>
  <c r="AK1257" i="1" s="1"/>
  <c r="AQ1257" i="1" s="1"/>
  <c r="AW1257" i="1" s="1"/>
  <c r="BC1257" i="1" s="1"/>
  <c r="BI1257" i="1" s="1"/>
  <c r="BO1257" i="1" s="1"/>
  <c r="BT1257" i="1" s="1"/>
  <c r="BY1257" i="1" s="1"/>
  <c r="G1256" i="1"/>
  <c r="M1256" i="1" s="1"/>
  <c r="S1256" i="1" s="1"/>
  <c r="Y1256" i="1" s="1"/>
  <c r="AE1256" i="1" s="1"/>
  <c r="AK1256" i="1" s="1"/>
  <c r="AQ1256" i="1" s="1"/>
  <c r="AW1256" i="1" s="1"/>
  <c r="BC1256" i="1" s="1"/>
  <c r="BI1256" i="1" s="1"/>
  <c r="BO1256" i="1" s="1"/>
  <c r="M1241" i="1"/>
  <c r="S1241" i="1" s="1"/>
  <c r="Y1241" i="1" s="1"/>
  <c r="AE1241" i="1" s="1"/>
  <c r="AK1241" i="1" s="1"/>
  <c r="AQ1241" i="1" s="1"/>
  <c r="AW1241" i="1" s="1"/>
  <c r="BC1241" i="1" s="1"/>
  <c r="BI1241" i="1" s="1"/>
  <c r="BO1241" i="1" s="1"/>
  <c r="BT1241" i="1" s="1"/>
  <c r="BY1241" i="1" s="1"/>
  <c r="G1240" i="1"/>
  <c r="M1240" i="1" s="1"/>
  <c r="S1240" i="1" s="1"/>
  <c r="Y1240" i="1" s="1"/>
  <c r="AE1240" i="1" s="1"/>
  <c r="AK1240" i="1" s="1"/>
  <c r="AQ1240" i="1" s="1"/>
  <c r="AW1240" i="1" s="1"/>
  <c r="BC1240" i="1" s="1"/>
  <c r="BI1240" i="1" s="1"/>
  <c r="BO1240" i="1" s="1"/>
  <c r="BQ1221" i="1"/>
  <c r="BK1207" i="1"/>
  <c r="BK1206" i="1" s="1"/>
  <c r="G1191" i="1"/>
  <c r="M1191" i="1" s="1"/>
  <c r="S1191" i="1" s="1"/>
  <c r="Y1191" i="1" s="1"/>
  <c r="AE1191" i="1" s="1"/>
  <c r="AK1191" i="1" s="1"/>
  <c r="AQ1191" i="1" s="1"/>
  <c r="AW1191" i="1" s="1"/>
  <c r="BC1191" i="1" s="1"/>
  <c r="BI1191" i="1" s="1"/>
  <c r="BO1191" i="1" s="1"/>
  <c r="M1192" i="1"/>
  <c r="S1192" i="1" s="1"/>
  <c r="Y1192" i="1" s="1"/>
  <c r="AE1192" i="1" s="1"/>
  <c r="AK1192" i="1" s="1"/>
  <c r="AQ1192" i="1" s="1"/>
  <c r="AW1192" i="1" s="1"/>
  <c r="BC1192" i="1" s="1"/>
  <c r="BI1192" i="1" s="1"/>
  <c r="BO1192" i="1" s="1"/>
  <c r="BT1192" i="1" s="1"/>
  <c r="BY1192" i="1" s="1"/>
  <c r="BQ1182" i="1"/>
  <c r="N1158" i="1"/>
  <c r="T1158" i="1" s="1"/>
  <c r="Z1158" i="1" s="1"/>
  <c r="AF1158" i="1" s="1"/>
  <c r="AL1158" i="1" s="1"/>
  <c r="AR1158" i="1" s="1"/>
  <c r="AX1158" i="1" s="1"/>
  <c r="BD1158" i="1" s="1"/>
  <c r="BJ1158" i="1" s="1"/>
  <c r="BP1158" i="1" s="1"/>
  <c r="BU1158" i="1" s="1"/>
  <c r="BZ1158" i="1" s="1"/>
  <c r="BA1156" i="1"/>
  <c r="BA1155" i="1" s="1"/>
  <c r="BA1138" i="1" s="1"/>
  <c r="M1142" i="1"/>
  <c r="S1142" i="1" s="1"/>
  <c r="Y1142" i="1" s="1"/>
  <c r="AE1142" i="1" s="1"/>
  <c r="AK1142" i="1" s="1"/>
  <c r="AQ1142" i="1" s="1"/>
  <c r="AW1142" i="1" s="1"/>
  <c r="BC1142" i="1" s="1"/>
  <c r="BI1142" i="1" s="1"/>
  <c r="BO1142" i="1" s="1"/>
  <c r="BT1142" i="1" s="1"/>
  <c r="BY1142" i="1" s="1"/>
  <c r="G1141" i="1"/>
  <c r="BQ1124" i="1"/>
  <c r="BK743" i="1"/>
  <c r="BN744" i="1"/>
  <c r="BS744" i="1" s="1"/>
  <c r="BX744" i="1" s="1"/>
  <c r="BT1422" i="1"/>
  <c r="BY1422" i="1" s="1"/>
  <c r="BQ1370" i="1"/>
  <c r="M1365" i="1"/>
  <c r="S1365" i="1" s="1"/>
  <c r="Y1365" i="1" s="1"/>
  <c r="AE1365" i="1" s="1"/>
  <c r="AK1365" i="1" s="1"/>
  <c r="AQ1365" i="1" s="1"/>
  <c r="AW1365" i="1" s="1"/>
  <c r="BC1365" i="1" s="1"/>
  <c r="BI1365" i="1" s="1"/>
  <c r="BO1365" i="1" s="1"/>
  <c r="BT1365" i="1" s="1"/>
  <c r="BY1365" i="1" s="1"/>
  <c r="G1364" i="1"/>
  <c r="M1364" i="1" s="1"/>
  <c r="S1364" i="1" s="1"/>
  <c r="Y1364" i="1" s="1"/>
  <c r="AE1364" i="1" s="1"/>
  <c r="AK1364" i="1" s="1"/>
  <c r="AQ1364" i="1" s="1"/>
  <c r="AW1364" i="1" s="1"/>
  <c r="BC1364" i="1" s="1"/>
  <c r="BI1364" i="1" s="1"/>
  <c r="BO1364" i="1" s="1"/>
  <c r="M1354" i="1"/>
  <c r="S1354" i="1" s="1"/>
  <c r="Y1354" i="1" s="1"/>
  <c r="AE1354" i="1" s="1"/>
  <c r="AK1354" i="1" s="1"/>
  <c r="AQ1354" i="1" s="1"/>
  <c r="AW1354" i="1" s="1"/>
  <c r="BC1354" i="1" s="1"/>
  <c r="BI1354" i="1" s="1"/>
  <c r="BO1354" i="1" s="1"/>
  <c r="BT1354" i="1" s="1"/>
  <c r="BY1354" i="1" s="1"/>
  <c r="G1353" i="1"/>
  <c r="M1353" i="1" s="1"/>
  <c r="S1353" i="1" s="1"/>
  <c r="Y1353" i="1" s="1"/>
  <c r="AE1353" i="1" s="1"/>
  <c r="AK1353" i="1" s="1"/>
  <c r="AQ1353" i="1" s="1"/>
  <c r="AW1353" i="1" s="1"/>
  <c r="BC1353" i="1" s="1"/>
  <c r="BI1353" i="1" s="1"/>
  <c r="BO1353" i="1" s="1"/>
  <c r="H1269" i="1"/>
  <c r="N1270" i="1"/>
  <c r="T1270" i="1" s="1"/>
  <c r="Z1270" i="1" s="1"/>
  <c r="AF1270" i="1" s="1"/>
  <c r="AL1270" i="1" s="1"/>
  <c r="AR1270" i="1" s="1"/>
  <c r="AX1270" i="1" s="1"/>
  <c r="BD1270" i="1" s="1"/>
  <c r="BJ1270" i="1" s="1"/>
  <c r="BP1270" i="1" s="1"/>
  <c r="BU1270" i="1" s="1"/>
  <c r="BZ1270" i="1" s="1"/>
  <c r="N1265" i="1"/>
  <c r="T1265" i="1" s="1"/>
  <c r="Z1265" i="1" s="1"/>
  <c r="AF1265" i="1" s="1"/>
  <c r="AL1265" i="1" s="1"/>
  <c r="AR1265" i="1" s="1"/>
  <c r="AX1265" i="1" s="1"/>
  <c r="BD1265" i="1" s="1"/>
  <c r="BJ1265" i="1" s="1"/>
  <c r="BP1265" i="1" s="1"/>
  <c r="BU1265" i="1" s="1"/>
  <c r="BZ1265" i="1" s="1"/>
  <c r="L1183" i="1"/>
  <c r="R1183" i="1" s="1"/>
  <c r="X1183" i="1" s="1"/>
  <c r="AD1183" i="1" s="1"/>
  <c r="AJ1183" i="1" s="1"/>
  <c r="AP1183" i="1" s="1"/>
  <c r="AV1183" i="1" s="1"/>
  <c r="BB1183" i="1" s="1"/>
  <c r="BH1183" i="1" s="1"/>
  <c r="BN1183" i="1" s="1"/>
  <c r="BS1183" i="1" s="1"/>
  <c r="BX1183" i="1" s="1"/>
  <c r="BT1073" i="1"/>
  <c r="BY1073" i="1" s="1"/>
  <c r="BR1072" i="1"/>
  <c r="BT1033" i="1"/>
  <c r="BY1033" i="1" s="1"/>
  <c r="L1005" i="1"/>
  <c r="R1005" i="1" s="1"/>
  <c r="X1005" i="1" s="1"/>
  <c r="AD1005" i="1" s="1"/>
  <c r="AJ1005" i="1" s="1"/>
  <c r="AP1005" i="1" s="1"/>
  <c r="AV1005" i="1" s="1"/>
  <c r="BB1005" i="1" s="1"/>
  <c r="BH1005" i="1" s="1"/>
  <c r="BN1005" i="1" s="1"/>
  <c r="BS1005" i="1" s="1"/>
  <c r="BX1005" i="1" s="1"/>
  <c r="F1004" i="1"/>
  <c r="L1004" i="1" s="1"/>
  <c r="R1004" i="1" s="1"/>
  <c r="X1004" i="1" s="1"/>
  <c r="AD1004" i="1" s="1"/>
  <c r="AJ1004" i="1" s="1"/>
  <c r="AP1004" i="1" s="1"/>
  <c r="AV1004" i="1" s="1"/>
  <c r="BB1004" i="1" s="1"/>
  <c r="BH1004" i="1" s="1"/>
  <c r="BN1004" i="1" s="1"/>
  <c r="BS1004" i="1" s="1"/>
  <c r="BX1004" i="1" s="1"/>
  <c r="L939" i="1"/>
  <c r="R939" i="1" s="1"/>
  <c r="X939" i="1" s="1"/>
  <c r="AD939" i="1" s="1"/>
  <c r="AJ939" i="1" s="1"/>
  <c r="AP939" i="1" s="1"/>
  <c r="AV939" i="1" s="1"/>
  <c r="BB939" i="1" s="1"/>
  <c r="BH939" i="1" s="1"/>
  <c r="BN939" i="1" s="1"/>
  <c r="BS939" i="1" s="1"/>
  <c r="BX939" i="1" s="1"/>
  <c r="F938" i="1"/>
  <c r="M925" i="1"/>
  <c r="S925" i="1" s="1"/>
  <c r="Y925" i="1" s="1"/>
  <c r="AE925" i="1" s="1"/>
  <c r="AK925" i="1" s="1"/>
  <c r="AQ925" i="1" s="1"/>
  <c r="AW925" i="1" s="1"/>
  <c r="BC925" i="1" s="1"/>
  <c r="BI925" i="1" s="1"/>
  <c r="BO925" i="1" s="1"/>
  <c r="M900" i="1"/>
  <c r="S900" i="1" s="1"/>
  <c r="Y900" i="1" s="1"/>
  <c r="AE900" i="1" s="1"/>
  <c r="AK900" i="1" s="1"/>
  <c r="AQ900" i="1" s="1"/>
  <c r="AW900" i="1" s="1"/>
  <c r="BC900" i="1" s="1"/>
  <c r="BI900" i="1" s="1"/>
  <c r="BO900" i="1" s="1"/>
  <c r="G899" i="1"/>
  <c r="M899" i="1" s="1"/>
  <c r="S899" i="1" s="1"/>
  <c r="Y899" i="1" s="1"/>
  <c r="AE899" i="1" s="1"/>
  <c r="AK899" i="1" s="1"/>
  <c r="AQ899" i="1" s="1"/>
  <c r="AW899" i="1" s="1"/>
  <c r="BC899" i="1" s="1"/>
  <c r="BI899" i="1" s="1"/>
  <c r="BO899" i="1" s="1"/>
  <c r="F1479" i="1"/>
  <c r="BN1432" i="1"/>
  <c r="BS1432" i="1" s="1"/>
  <c r="BX1432" i="1" s="1"/>
  <c r="BK1431" i="1"/>
  <c r="BN1431" i="1" s="1"/>
  <c r="BS1431" i="1" s="1"/>
  <c r="BX1431" i="1" s="1"/>
  <c r="N1372" i="1"/>
  <c r="T1372" i="1" s="1"/>
  <c r="Z1372" i="1" s="1"/>
  <c r="AF1372" i="1" s="1"/>
  <c r="AL1372" i="1" s="1"/>
  <c r="AR1372" i="1" s="1"/>
  <c r="AX1372" i="1" s="1"/>
  <c r="BD1372" i="1" s="1"/>
  <c r="BJ1372" i="1" s="1"/>
  <c r="BP1372" i="1" s="1"/>
  <c r="BU1372" i="1" s="1"/>
  <c r="BZ1372" i="1" s="1"/>
  <c r="M1336" i="1"/>
  <c r="S1336" i="1" s="1"/>
  <c r="Y1336" i="1" s="1"/>
  <c r="AE1336" i="1" s="1"/>
  <c r="AK1336" i="1" s="1"/>
  <c r="AQ1336" i="1" s="1"/>
  <c r="AW1336" i="1" s="1"/>
  <c r="BC1336" i="1" s="1"/>
  <c r="BI1336" i="1" s="1"/>
  <c r="BO1336" i="1" s="1"/>
  <c r="BT1336" i="1" s="1"/>
  <c r="BY1336" i="1" s="1"/>
  <c r="G1335" i="1"/>
  <c r="M1231" i="1"/>
  <c r="S1231" i="1" s="1"/>
  <c r="Y1231" i="1" s="1"/>
  <c r="AE1231" i="1" s="1"/>
  <c r="AK1231" i="1" s="1"/>
  <c r="AQ1231" i="1" s="1"/>
  <c r="AW1231" i="1" s="1"/>
  <c r="BC1231" i="1" s="1"/>
  <c r="BI1231" i="1" s="1"/>
  <c r="BO1231" i="1" s="1"/>
  <c r="BT1231" i="1" s="1"/>
  <c r="BY1231" i="1" s="1"/>
  <c r="G1230" i="1"/>
  <c r="M1230" i="1" s="1"/>
  <c r="S1230" i="1" s="1"/>
  <c r="Y1230" i="1" s="1"/>
  <c r="AE1230" i="1" s="1"/>
  <c r="AK1230" i="1" s="1"/>
  <c r="AQ1230" i="1" s="1"/>
  <c r="AW1230" i="1" s="1"/>
  <c r="BC1230" i="1" s="1"/>
  <c r="BI1230" i="1" s="1"/>
  <c r="BO1230" i="1" s="1"/>
  <c r="N1218" i="1"/>
  <c r="T1218" i="1" s="1"/>
  <c r="Z1218" i="1" s="1"/>
  <c r="AF1218" i="1" s="1"/>
  <c r="AL1218" i="1" s="1"/>
  <c r="AR1218" i="1" s="1"/>
  <c r="AX1218" i="1" s="1"/>
  <c r="BD1218" i="1" s="1"/>
  <c r="BJ1218" i="1" s="1"/>
  <c r="BP1218" i="1" s="1"/>
  <c r="BU1218" i="1" s="1"/>
  <c r="BZ1218" i="1" s="1"/>
  <c r="L1202" i="1"/>
  <c r="R1202" i="1" s="1"/>
  <c r="X1202" i="1" s="1"/>
  <c r="AD1202" i="1" s="1"/>
  <c r="AJ1202" i="1" s="1"/>
  <c r="AP1202" i="1" s="1"/>
  <c r="AV1202" i="1" s="1"/>
  <c r="BB1202" i="1" s="1"/>
  <c r="BH1202" i="1" s="1"/>
  <c r="BN1202" i="1" s="1"/>
  <c r="BS1202" i="1" s="1"/>
  <c r="BX1202" i="1" s="1"/>
  <c r="F1201" i="1"/>
  <c r="N1125" i="1"/>
  <c r="T1125" i="1" s="1"/>
  <c r="Z1125" i="1" s="1"/>
  <c r="AF1125" i="1" s="1"/>
  <c r="AL1125" i="1" s="1"/>
  <c r="AR1125" i="1" s="1"/>
  <c r="AX1125" i="1" s="1"/>
  <c r="BD1125" i="1" s="1"/>
  <c r="BJ1125" i="1" s="1"/>
  <c r="BP1125" i="1" s="1"/>
  <c r="BU1125" i="1" s="1"/>
  <c r="BZ1125" i="1" s="1"/>
  <c r="H1124" i="1"/>
  <c r="N1124" i="1" s="1"/>
  <c r="T1124" i="1" s="1"/>
  <c r="Z1124" i="1" s="1"/>
  <c r="AF1124" i="1" s="1"/>
  <c r="AL1124" i="1" s="1"/>
  <c r="AR1124" i="1" s="1"/>
  <c r="AX1124" i="1" s="1"/>
  <c r="BD1124" i="1" s="1"/>
  <c r="BJ1124" i="1" s="1"/>
  <c r="BP1124" i="1" s="1"/>
  <c r="BU1124" i="1" s="1"/>
  <c r="BZ1124" i="1" s="1"/>
  <c r="AA1052" i="1"/>
  <c r="AA957" i="1" s="1"/>
  <c r="BQ978" i="1"/>
  <c r="BS979" i="1"/>
  <c r="BX979" i="1" s="1"/>
  <c r="BS836" i="1"/>
  <c r="BX836" i="1" s="1"/>
  <c r="L754" i="1"/>
  <c r="R754" i="1" s="1"/>
  <c r="X754" i="1" s="1"/>
  <c r="AD754" i="1" s="1"/>
  <c r="AJ754" i="1" s="1"/>
  <c r="AP754" i="1" s="1"/>
  <c r="AV754" i="1" s="1"/>
  <c r="BB754" i="1" s="1"/>
  <c r="BH754" i="1" s="1"/>
  <c r="BN754" i="1" s="1"/>
  <c r="BS754" i="1" s="1"/>
  <c r="BX754" i="1" s="1"/>
  <c r="BS733" i="1"/>
  <c r="BX733" i="1" s="1"/>
  <c r="M577" i="1"/>
  <c r="S577" i="1" s="1"/>
  <c r="Y577" i="1" s="1"/>
  <c r="AE577" i="1" s="1"/>
  <c r="AK577" i="1" s="1"/>
  <c r="AQ577" i="1" s="1"/>
  <c r="AW577" i="1" s="1"/>
  <c r="BC577" i="1" s="1"/>
  <c r="BI577" i="1" s="1"/>
  <c r="BO577" i="1" s="1"/>
  <c r="BT577" i="1" s="1"/>
  <c r="BY577" i="1" s="1"/>
  <c r="G573" i="1"/>
  <c r="M573" i="1" s="1"/>
  <c r="S573" i="1" s="1"/>
  <c r="Y573" i="1" s="1"/>
  <c r="AE573" i="1" s="1"/>
  <c r="AK573" i="1" s="1"/>
  <c r="AQ573" i="1" s="1"/>
  <c r="AW573" i="1" s="1"/>
  <c r="BC573" i="1" s="1"/>
  <c r="BI573" i="1" s="1"/>
  <c r="BO573" i="1" s="1"/>
  <c r="N562" i="1"/>
  <c r="T562" i="1" s="1"/>
  <c r="Z562" i="1" s="1"/>
  <c r="AF562" i="1" s="1"/>
  <c r="AL562" i="1" s="1"/>
  <c r="AR562" i="1" s="1"/>
  <c r="AX562" i="1" s="1"/>
  <c r="BD562" i="1" s="1"/>
  <c r="BJ562" i="1" s="1"/>
  <c r="BP562" i="1" s="1"/>
  <c r="BU562" i="1" s="1"/>
  <c r="BZ562" i="1" s="1"/>
  <c r="H561" i="1"/>
  <c r="N561" i="1" s="1"/>
  <c r="T561" i="1" s="1"/>
  <c r="Z561" i="1" s="1"/>
  <c r="AF561" i="1" s="1"/>
  <c r="AL561" i="1" s="1"/>
  <c r="AR561" i="1" s="1"/>
  <c r="AX561" i="1" s="1"/>
  <c r="BD561" i="1" s="1"/>
  <c r="BJ561" i="1" s="1"/>
  <c r="BP561" i="1" s="1"/>
  <c r="BU561" i="1" s="1"/>
  <c r="BZ561" i="1" s="1"/>
  <c r="M540" i="1"/>
  <c r="S540" i="1" s="1"/>
  <c r="Y540" i="1" s="1"/>
  <c r="AE540" i="1" s="1"/>
  <c r="AK540" i="1" s="1"/>
  <c r="AQ540" i="1" s="1"/>
  <c r="AW540" i="1" s="1"/>
  <c r="BC540" i="1" s="1"/>
  <c r="BI540" i="1" s="1"/>
  <c r="BO540" i="1" s="1"/>
  <c r="G539" i="1"/>
  <c r="M527" i="1"/>
  <c r="S527" i="1" s="1"/>
  <c r="Y527" i="1" s="1"/>
  <c r="AE527" i="1" s="1"/>
  <c r="AK527" i="1" s="1"/>
  <c r="AQ527" i="1" s="1"/>
  <c r="AW527" i="1" s="1"/>
  <c r="BC527" i="1" s="1"/>
  <c r="BI527" i="1" s="1"/>
  <c r="BO527" i="1" s="1"/>
  <c r="G526" i="1"/>
  <c r="M526" i="1" s="1"/>
  <c r="S526" i="1" s="1"/>
  <c r="Y526" i="1" s="1"/>
  <c r="AE526" i="1" s="1"/>
  <c r="AK526" i="1" s="1"/>
  <c r="AQ526" i="1" s="1"/>
  <c r="AW526" i="1" s="1"/>
  <c r="BC526" i="1" s="1"/>
  <c r="BI526" i="1" s="1"/>
  <c r="BO526" i="1" s="1"/>
  <c r="M515" i="1"/>
  <c r="S515" i="1" s="1"/>
  <c r="Y515" i="1" s="1"/>
  <c r="AE515" i="1" s="1"/>
  <c r="AK515" i="1" s="1"/>
  <c r="AQ515" i="1" s="1"/>
  <c r="AW515" i="1" s="1"/>
  <c r="BC515" i="1" s="1"/>
  <c r="BI515" i="1" s="1"/>
  <c r="BO515" i="1" s="1"/>
  <c r="G514" i="1"/>
  <c r="M514" i="1" s="1"/>
  <c r="S514" i="1" s="1"/>
  <c r="Y514" i="1" s="1"/>
  <c r="AE514" i="1" s="1"/>
  <c r="AK514" i="1" s="1"/>
  <c r="AQ514" i="1" s="1"/>
  <c r="AW514" i="1" s="1"/>
  <c r="BC514" i="1" s="1"/>
  <c r="BI514" i="1" s="1"/>
  <c r="BO514" i="1" s="1"/>
  <c r="L507" i="1"/>
  <c r="R507" i="1" s="1"/>
  <c r="X507" i="1" s="1"/>
  <c r="AD507" i="1" s="1"/>
  <c r="AJ507" i="1" s="1"/>
  <c r="AP507" i="1" s="1"/>
  <c r="AV507" i="1" s="1"/>
  <c r="BB507" i="1" s="1"/>
  <c r="BH507" i="1" s="1"/>
  <c r="BN507" i="1" s="1"/>
  <c r="BT499" i="1"/>
  <c r="BY499" i="1" s="1"/>
  <c r="BR498" i="1"/>
  <c r="BT498" i="1" s="1"/>
  <c r="BY498" i="1" s="1"/>
  <c r="N475" i="1"/>
  <c r="T475" i="1" s="1"/>
  <c r="Z475" i="1" s="1"/>
  <c r="AF475" i="1" s="1"/>
  <c r="AL475" i="1" s="1"/>
  <c r="AR475" i="1" s="1"/>
  <c r="AX475" i="1" s="1"/>
  <c r="BD475" i="1" s="1"/>
  <c r="BJ475" i="1" s="1"/>
  <c r="BP475" i="1" s="1"/>
  <c r="BU475" i="1" s="1"/>
  <c r="BZ475" i="1" s="1"/>
  <c r="H474" i="1"/>
  <c r="N474" i="1" s="1"/>
  <c r="T474" i="1" s="1"/>
  <c r="Z474" i="1" s="1"/>
  <c r="AF474" i="1" s="1"/>
  <c r="AL474" i="1" s="1"/>
  <c r="AR474" i="1" s="1"/>
  <c r="AX474" i="1" s="1"/>
  <c r="BD474" i="1" s="1"/>
  <c r="BJ474" i="1" s="1"/>
  <c r="BP474" i="1" s="1"/>
  <c r="BU474" i="1" s="1"/>
  <c r="BZ474" i="1" s="1"/>
  <c r="H1449" i="1"/>
  <c r="N1454" i="1"/>
  <c r="T1454" i="1" s="1"/>
  <c r="Z1454" i="1" s="1"/>
  <c r="AF1454" i="1" s="1"/>
  <c r="AL1454" i="1" s="1"/>
  <c r="AR1454" i="1" s="1"/>
  <c r="AX1454" i="1" s="1"/>
  <c r="BD1454" i="1" s="1"/>
  <c r="BJ1454" i="1" s="1"/>
  <c r="BP1454" i="1" s="1"/>
  <c r="BU1454" i="1" s="1"/>
  <c r="BZ1454" i="1" s="1"/>
  <c r="BR1413" i="1"/>
  <c r="BT1414" i="1"/>
  <c r="BY1414" i="1" s="1"/>
  <c r="BE1315" i="1"/>
  <c r="BK1316" i="1"/>
  <c r="BS1261" i="1"/>
  <c r="BX1261" i="1" s="1"/>
  <c r="BQ1260" i="1"/>
  <c r="BS1260" i="1" s="1"/>
  <c r="BX1260" i="1" s="1"/>
  <c r="BE1054" i="1"/>
  <c r="BH1055" i="1"/>
  <c r="BN1055" i="1" s="1"/>
  <c r="BS1055" i="1" s="1"/>
  <c r="BX1055" i="1" s="1"/>
  <c r="BM1020" i="1"/>
  <c r="BM968" i="1" s="1"/>
  <c r="BM957" i="1" s="1"/>
  <c r="BT988" i="1"/>
  <c r="BY988" i="1" s="1"/>
  <c r="AT968" i="1"/>
  <c r="AT957" i="1" s="1"/>
  <c r="M939" i="1"/>
  <c r="S939" i="1" s="1"/>
  <c r="Y939" i="1" s="1"/>
  <c r="AE939" i="1" s="1"/>
  <c r="AK939" i="1" s="1"/>
  <c r="AQ939" i="1" s="1"/>
  <c r="AW939" i="1" s="1"/>
  <c r="BC939" i="1" s="1"/>
  <c r="BI939" i="1" s="1"/>
  <c r="BO939" i="1" s="1"/>
  <c r="BT939" i="1" s="1"/>
  <c r="BY939" i="1" s="1"/>
  <c r="G938" i="1"/>
  <c r="J917" i="1"/>
  <c r="J916" i="1" s="1"/>
  <c r="J687" i="1" s="1"/>
  <c r="BK851" i="1"/>
  <c r="O851" i="1"/>
  <c r="O687" i="1" s="1"/>
  <c r="N846" i="1"/>
  <c r="T846" i="1" s="1"/>
  <c r="Z846" i="1" s="1"/>
  <c r="AF846" i="1" s="1"/>
  <c r="AL846" i="1" s="1"/>
  <c r="AR846" i="1" s="1"/>
  <c r="AX846" i="1" s="1"/>
  <c r="BD846" i="1" s="1"/>
  <c r="BJ846" i="1" s="1"/>
  <c r="BP846" i="1" s="1"/>
  <c r="BU846" i="1" s="1"/>
  <c r="BZ846" i="1" s="1"/>
  <c r="H845" i="1"/>
  <c r="N845" i="1" s="1"/>
  <c r="T845" i="1" s="1"/>
  <c r="Z845" i="1" s="1"/>
  <c r="AF845" i="1" s="1"/>
  <c r="AL845" i="1" s="1"/>
  <c r="AR845" i="1" s="1"/>
  <c r="AX845" i="1" s="1"/>
  <c r="BD845" i="1" s="1"/>
  <c r="BJ845" i="1" s="1"/>
  <c r="BP845" i="1" s="1"/>
  <c r="BU845" i="1" s="1"/>
  <c r="BZ845" i="1" s="1"/>
  <c r="L798" i="1"/>
  <c r="R798" i="1" s="1"/>
  <c r="X798" i="1" s="1"/>
  <c r="AD798" i="1" s="1"/>
  <c r="AJ798" i="1" s="1"/>
  <c r="AP798" i="1" s="1"/>
  <c r="AV798" i="1" s="1"/>
  <c r="BB798" i="1" s="1"/>
  <c r="BH798" i="1" s="1"/>
  <c r="BN798" i="1" s="1"/>
  <c r="BS798" i="1" s="1"/>
  <c r="BX798" i="1" s="1"/>
  <c r="BS771" i="1"/>
  <c r="BX771" i="1" s="1"/>
  <c r="N755" i="1"/>
  <c r="T755" i="1" s="1"/>
  <c r="Z755" i="1" s="1"/>
  <c r="AF755" i="1" s="1"/>
  <c r="AL755" i="1" s="1"/>
  <c r="AR755" i="1" s="1"/>
  <c r="AX755" i="1" s="1"/>
  <c r="BD755" i="1" s="1"/>
  <c r="BJ755" i="1" s="1"/>
  <c r="BP755" i="1" s="1"/>
  <c r="BU755" i="1" s="1"/>
  <c r="BZ755" i="1" s="1"/>
  <c r="H754" i="1"/>
  <c r="N726" i="1"/>
  <c r="T726" i="1" s="1"/>
  <c r="Z726" i="1" s="1"/>
  <c r="AF726" i="1" s="1"/>
  <c r="AL726" i="1" s="1"/>
  <c r="AR726" i="1" s="1"/>
  <c r="AX726" i="1" s="1"/>
  <c r="BD726" i="1" s="1"/>
  <c r="BJ726" i="1" s="1"/>
  <c r="BP726" i="1" s="1"/>
  <c r="BU726" i="1" s="1"/>
  <c r="BZ726" i="1" s="1"/>
  <c r="H725" i="1"/>
  <c r="BR1418" i="1"/>
  <c r="BT1419" i="1"/>
  <c r="BY1419" i="1" s="1"/>
  <c r="AO1399" i="1"/>
  <c r="AO1398" i="1" s="1"/>
  <c r="F1151" i="1"/>
  <c r="L1151" i="1" s="1"/>
  <c r="R1151" i="1" s="1"/>
  <c r="X1151" i="1" s="1"/>
  <c r="AD1151" i="1" s="1"/>
  <c r="AJ1151" i="1" s="1"/>
  <c r="AP1151" i="1" s="1"/>
  <c r="AV1151" i="1" s="1"/>
  <c r="BB1151" i="1" s="1"/>
  <c r="BH1151" i="1" s="1"/>
  <c r="BN1151" i="1" s="1"/>
  <c r="L1152" i="1"/>
  <c r="R1152" i="1" s="1"/>
  <c r="X1152" i="1" s="1"/>
  <c r="AD1152" i="1" s="1"/>
  <c r="AJ1152" i="1" s="1"/>
  <c r="AP1152" i="1" s="1"/>
  <c r="AV1152" i="1" s="1"/>
  <c r="BB1152" i="1" s="1"/>
  <c r="BH1152" i="1" s="1"/>
  <c r="BN1152" i="1" s="1"/>
  <c r="AY1097" i="1"/>
  <c r="BB1097" i="1" s="1"/>
  <c r="BH1097" i="1" s="1"/>
  <c r="BN1097" i="1" s="1"/>
  <c r="BS1097" i="1" s="1"/>
  <c r="BX1097" i="1" s="1"/>
  <c r="BB1098" i="1"/>
  <c r="BH1098" i="1" s="1"/>
  <c r="BN1098" i="1" s="1"/>
  <c r="BS1098" i="1" s="1"/>
  <c r="BX1098" i="1" s="1"/>
  <c r="G1048" i="1"/>
  <c r="M1049" i="1"/>
  <c r="S1049" i="1" s="1"/>
  <c r="Y1049" i="1" s="1"/>
  <c r="AE1049" i="1" s="1"/>
  <c r="AK1049" i="1" s="1"/>
  <c r="AQ1049" i="1" s="1"/>
  <c r="AW1049" i="1" s="1"/>
  <c r="BC1049" i="1" s="1"/>
  <c r="BI1049" i="1" s="1"/>
  <c r="BO1049" i="1" s="1"/>
  <c r="BT1049" i="1" s="1"/>
  <c r="BY1049" i="1" s="1"/>
  <c r="BS1010" i="1"/>
  <c r="BX1010" i="1" s="1"/>
  <c r="G992" i="1"/>
  <c r="M992" i="1" s="1"/>
  <c r="S992" i="1" s="1"/>
  <c r="Y992" i="1" s="1"/>
  <c r="AE992" i="1" s="1"/>
  <c r="AK992" i="1" s="1"/>
  <c r="AQ992" i="1" s="1"/>
  <c r="AW992" i="1" s="1"/>
  <c r="BC992" i="1" s="1"/>
  <c r="BI992" i="1" s="1"/>
  <c r="BO992" i="1" s="1"/>
  <c r="M993" i="1"/>
  <c r="S993" i="1" s="1"/>
  <c r="Y993" i="1" s="1"/>
  <c r="AE993" i="1" s="1"/>
  <c r="AK993" i="1" s="1"/>
  <c r="AQ993" i="1" s="1"/>
  <c r="AW993" i="1" s="1"/>
  <c r="BC993" i="1" s="1"/>
  <c r="BI993" i="1" s="1"/>
  <c r="BO993" i="1" s="1"/>
  <c r="BT993" i="1" s="1"/>
  <c r="BY993" i="1" s="1"/>
  <c r="N939" i="1"/>
  <c r="T939" i="1" s="1"/>
  <c r="Z939" i="1" s="1"/>
  <c r="AF939" i="1" s="1"/>
  <c r="AL939" i="1" s="1"/>
  <c r="AR939" i="1" s="1"/>
  <c r="AX939" i="1" s="1"/>
  <c r="BD939" i="1" s="1"/>
  <c r="BJ939" i="1" s="1"/>
  <c r="BP939" i="1" s="1"/>
  <c r="BU939" i="1" s="1"/>
  <c r="BZ939" i="1" s="1"/>
  <c r="I916" i="1"/>
  <c r="M837" i="1"/>
  <c r="S837" i="1" s="1"/>
  <c r="Y837" i="1" s="1"/>
  <c r="AE837" i="1" s="1"/>
  <c r="AK837" i="1" s="1"/>
  <c r="AQ837" i="1" s="1"/>
  <c r="AW837" i="1" s="1"/>
  <c r="BC837" i="1" s="1"/>
  <c r="BI837" i="1" s="1"/>
  <c r="BO837" i="1" s="1"/>
  <c r="BT837" i="1" s="1"/>
  <c r="BY837" i="1" s="1"/>
  <c r="G836" i="1"/>
  <c r="M836" i="1" s="1"/>
  <c r="S836" i="1" s="1"/>
  <c r="Y836" i="1" s="1"/>
  <c r="AE836" i="1" s="1"/>
  <c r="AK836" i="1" s="1"/>
  <c r="AQ836" i="1" s="1"/>
  <c r="AW836" i="1" s="1"/>
  <c r="BC836" i="1" s="1"/>
  <c r="BI836" i="1" s="1"/>
  <c r="BO836" i="1" s="1"/>
  <c r="BR825" i="1"/>
  <c r="BT825" i="1" s="1"/>
  <c r="BY825" i="1" s="1"/>
  <c r="BT826" i="1"/>
  <c r="BY826" i="1" s="1"/>
  <c r="N799" i="1"/>
  <c r="T799" i="1" s="1"/>
  <c r="Z799" i="1" s="1"/>
  <c r="AF799" i="1" s="1"/>
  <c r="AL799" i="1" s="1"/>
  <c r="AR799" i="1" s="1"/>
  <c r="AX799" i="1" s="1"/>
  <c r="BD799" i="1" s="1"/>
  <c r="BJ799" i="1" s="1"/>
  <c r="BP799" i="1" s="1"/>
  <c r="BU799" i="1" s="1"/>
  <c r="BZ799" i="1" s="1"/>
  <c r="H798" i="1"/>
  <c r="BQ764" i="1"/>
  <c r="BS764" i="1" s="1"/>
  <c r="BX764" i="1" s="1"/>
  <c r="BS765" i="1"/>
  <c r="BX765" i="1" s="1"/>
  <c r="BT739" i="1"/>
  <c r="BY739" i="1" s="1"/>
  <c r="BR656" i="1"/>
  <c r="L636" i="1"/>
  <c r="R636" i="1" s="1"/>
  <c r="X636" i="1" s="1"/>
  <c r="AD636" i="1" s="1"/>
  <c r="AJ636" i="1" s="1"/>
  <c r="AP636" i="1" s="1"/>
  <c r="AV636" i="1" s="1"/>
  <c r="BB636" i="1" s="1"/>
  <c r="BH636" i="1" s="1"/>
  <c r="BN636" i="1" s="1"/>
  <c r="F635" i="1"/>
  <c r="BT626" i="1"/>
  <c r="BY626" i="1" s="1"/>
  <c r="BR625" i="1"/>
  <c r="BT613" i="1"/>
  <c r="BY613" i="1" s="1"/>
  <c r="BR612" i="1"/>
  <c r="BT600" i="1"/>
  <c r="BY600" i="1" s="1"/>
  <c r="BR599" i="1"/>
  <c r="BS1309" i="1"/>
  <c r="BX1309" i="1" s="1"/>
  <c r="BQ1308" i="1"/>
  <c r="BR1151" i="1"/>
  <c r="BT1151" i="1" s="1"/>
  <c r="BY1151" i="1" s="1"/>
  <c r="BT1152" i="1"/>
  <c r="BY1152" i="1" s="1"/>
  <c r="Q1053" i="1"/>
  <c r="Q1052" i="1" s="1"/>
  <c r="Q957" i="1" s="1"/>
  <c r="L1034" i="1"/>
  <c r="R1034" i="1" s="1"/>
  <c r="X1034" i="1" s="1"/>
  <c r="AD1034" i="1" s="1"/>
  <c r="AJ1034" i="1" s="1"/>
  <c r="AP1034" i="1" s="1"/>
  <c r="AV1034" i="1" s="1"/>
  <c r="BB1034" i="1" s="1"/>
  <c r="BH1034" i="1" s="1"/>
  <c r="BN1034" i="1" s="1"/>
  <c r="BS1034" i="1" s="1"/>
  <c r="BX1034" i="1" s="1"/>
  <c r="AE764" i="1"/>
  <c r="AK764" i="1" s="1"/>
  <c r="AQ764" i="1" s="1"/>
  <c r="AW764" i="1" s="1"/>
  <c r="BC764" i="1" s="1"/>
  <c r="BI764" i="1" s="1"/>
  <c r="BO764" i="1" s="1"/>
  <c r="BT733" i="1"/>
  <c r="BY733" i="1" s="1"/>
  <c r="BR696" i="1"/>
  <c r="F667" i="1"/>
  <c r="L667" i="1" s="1"/>
  <c r="R667" i="1" s="1"/>
  <c r="X667" i="1" s="1"/>
  <c r="AD667" i="1" s="1"/>
  <c r="AJ667" i="1" s="1"/>
  <c r="AP667" i="1" s="1"/>
  <c r="AV667" i="1" s="1"/>
  <c r="BB667" i="1" s="1"/>
  <c r="BH667" i="1" s="1"/>
  <c r="BN667" i="1" s="1"/>
  <c r="BS667" i="1" s="1"/>
  <c r="BX667" i="1" s="1"/>
  <c r="L671" i="1"/>
  <c r="R671" i="1" s="1"/>
  <c r="X671" i="1" s="1"/>
  <c r="AD671" i="1" s="1"/>
  <c r="AJ671" i="1" s="1"/>
  <c r="AP671" i="1" s="1"/>
  <c r="AV671" i="1" s="1"/>
  <c r="BB671" i="1" s="1"/>
  <c r="BH671" i="1" s="1"/>
  <c r="BN671" i="1" s="1"/>
  <c r="BS671" i="1" s="1"/>
  <c r="BX671" i="1" s="1"/>
  <c r="BQ590" i="1"/>
  <c r="BS590" i="1" s="1"/>
  <c r="BX590" i="1" s="1"/>
  <c r="BS591" i="1"/>
  <c r="BX591" i="1" s="1"/>
  <c r="V536" i="1"/>
  <c r="BQ481" i="1"/>
  <c r="BS482" i="1"/>
  <c r="BX482" i="1" s="1"/>
  <c r="L454" i="1"/>
  <c r="R454" i="1" s="1"/>
  <c r="X454" i="1" s="1"/>
  <c r="AD454" i="1" s="1"/>
  <c r="AJ454" i="1" s="1"/>
  <c r="AP454" i="1" s="1"/>
  <c r="AV454" i="1" s="1"/>
  <c r="BB454" i="1" s="1"/>
  <c r="BH454" i="1" s="1"/>
  <c r="BN454" i="1" s="1"/>
  <c r="BS454" i="1" s="1"/>
  <c r="BX454" i="1" s="1"/>
  <c r="F453" i="1"/>
  <c r="BQ447" i="1"/>
  <c r="BS447" i="1" s="1"/>
  <c r="BX447" i="1" s="1"/>
  <c r="BS448" i="1"/>
  <c r="BX448" i="1" s="1"/>
  <c r="M444" i="1"/>
  <c r="S444" i="1" s="1"/>
  <c r="Y444" i="1" s="1"/>
  <c r="AE444" i="1" s="1"/>
  <c r="AK444" i="1" s="1"/>
  <c r="AQ444" i="1" s="1"/>
  <c r="AW444" i="1" s="1"/>
  <c r="BC444" i="1" s="1"/>
  <c r="BI444" i="1" s="1"/>
  <c r="BO444" i="1" s="1"/>
  <c r="BT444" i="1" s="1"/>
  <c r="BY444" i="1" s="1"/>
  <c r="G443" i="1"/>
  <c r="BQ412" i="1"/>
  <c r="BS413" i="1"/>
  <c r="BX413" i="1" s="1"/>
  <c r="BS394" i="1"/>
  <c r="BX394" i="1" s="1"/>
  <c r="BQ393" i="1"/>
  <c r="AH387" i="1"/>
  <c r="AH386" i="1" s="1"/>
  <c r="M390" i="1"/>
  <c r="S390" i="1" s="1"/>
  <c r="Y390" i="1" s="1"/>
  <c r="AE390" i="1" s="1"/>
  <c r="AK390" i="1" s="1"/>
  <c r="AQ390" i="1" s="1"/>
  <c r="AW390" i="1" s="1"/>
  <c r="BC390" i="1" s="1"/>
  <c r="BI390" i="1" s="1"/>
  <c r="BO390" i="1" s="1"/>
  <c r="BT390" i="1" s="1"/>
  <c r="BY390" i="1" s="1"/>
  <c r="G389" i="1"/>
  <c r="M389" i="1" s="1"/>
  <c r="S389" i="1" s="1"/>
  <c r="Y389" i="1" s="1"/>
  <c r="AE389" i="1" s="1"/>
  <c r="AK389" i="1" s="1"/>
  <c r="AQ389" i="1" s="1"/>
  <c r="AW389" i="1" s="1"/>
  <c r="BC389" i="1" s="1"/>
  <c r="BI389" i="1" s="1"/>
  <c r="BO389" i="1" s="1"/>
  <c r="S217" i="1"/>
  <c r="Y217" i="1" s="1"/>
  <c r="AE217" i="1" s="1"/>
  <c r="AK217" i="1" s="1"/>
  <c r="AQ217" i="1" s="1"/>
  <c r="AW217" i="1" s="1"/>
  <c r="BC217" i="1" s="1"/>
  <c r="BI217" i="1" s="1"/>
  <c r="BO217" i="1" s="1"/>
  <c r="BT217" i="1" s="1"/>
  <c r="BY217" i="1" s="1"/>
  <c r="P216" i="1"/>
  <c r="M469" i="1"/>
  <c r="S469" i="1" s="1"/>
  <c r="Y469" i="1" s="1"/>
  <c r="AE469" i="1" s="1"/>
  <c r="AK469" i="1" s="1"/>
  <c r="AQ469" i="1" s="1"/>
  <c r="AW469" i="1" s="1"/>
  <c r="BC469" i="1" s="1"/>
  <c r="BI469" i="1" s="1"/>
  <c r="BO469" i="1" s="1"/>
  <c r="BT469" i="1" s="1"/>
  <c r="BY469" i="1" s="1"/>
  <c r="G468" i="1"/>
  <c r="F1408" i="1"/>
  <c r="L1408" i="1" s="1"/>
  <c r="R1408" i="1" s="1"/>
  <c r="X1408" i="1" s="1"/>
  <c r="AD1408" i="1" s="1"/>
  <c r="AJ1408" i="1" s="1"/>
  <c r="AP1408" i="1" s="1"/>
  <c r="AV1408" i="1" s="1"/>
  <c r="BB1408" i="1" s="1"/>
  <c r="BH1408" i="1" s="1"/>
  <c r="BN1408" i="1" s="1"/>
  <c r="L1409" i="1"/>
  <c r="R1409" i="1" s="1"/>
  <c r="X1409" i="1" s="1"/>
  <c r="AD1409" i="1" s="1"/>
  <c r="AJ1409" i="1" s="1"/>
  <c r="AP1409" i="1" s="1"/>
  <c r="AV1409" i="1" s="1"/>
  <c r="BB1409" i="1" s="1"/>
  <c r="BH1409" i="1" s="1"/>
  <c r="BN1409" i="1" s="1"/>
  <c r="BS1409" i="1" s="1"/>
  <c r="BX1409" i="1" s="1"/>
  <c r="BS1312" i="1"/>
  <c r="BX1312" i="1" s="1"/>
  <c r="BS815" i="1"/>
  <c r="BX815" i="1" s="1"/>
  <c r="BQ814" i="1"/>
  <c r="BS814" i="1" s="1"/>
  <c r="BX814" i="1" s="1"/>
  <c r="BS730" i="1"/>
  <c r="BX730" i="1" s="1"/>
  <c r="BQ729" i="1"/>
  <c r="BS729" i="1" s="1"/>
  <c r="BX729" i="1" s="1"/>
  <c r="BS640" i="1"/>
  <c r="BX640" i="1" s="1"/>
  <c r="N626" i="1"/>
  <c r="T626" i="1" s="1"/>
  <c r="Z626" i="1" s="1"/>
  <c r="AF626" i="1" s="1"/>
  <c r="AL626" i="1" s="1"/>
  <c r="AR626" i="1" s="1"/>
  <c r="AX626" i="1" s="1"/>
  <c r="BD626" i="1" s="1"/>
  <c r="BJ626" i="1" s="1"/>
  <c r="BP626" i="1" s="1"/>
  <c r="BU626" i="1" s="1"/>
  <c r="BZ626" i="1" s="1"/>
  <c r="M566" i="1"/>
  <c r="S566" i="1" s="1"/>
  <c r="Y566" i="1" s="1"/>
  <c r="AE566" i="1" s="1"/>
  <c r="AK566" i="1" s="1"/>
  <c r="AQ566" i="1" s="1"/>
  <c r="AW566" i="1" s="1"/>
  <c r="BC566" i="1" s="1"/>
  <c r="BI566" i="1" s="1"/>
  <c r="BO566" i="1" s="1"/>
  <c r="BT566" i="1" s="1"/>
  <c r="BY566" i="1" s="1"/>
  <c r="G565" i="1"/>
  <c r="M565" i="1" s="1"/>
  <c r="S565" i="1" s="1"/>
  <c r="Y565" i="1" s="1"/>
  <c r="AE565" i="1" s="1"/>
  <c r="AK565" i="1" s="1"/>
  <c r="AQ565" i="1" s="1"/>
  <c r="AW565" i="1" s="1"/>
  <c r="BC565" i="1" s="1"/>
  <c r="BI565" i="1" s="1"/>
  <c r="BO565" i="1" s="1"/>
  <c r="BT565" i="1" s="1"/>
  <c r="BY565" i="1" s="1"/>
  <c r="BS558" i="1"/>
  <c r="BX558" i="1" s="1"/>
  <c r="BK536" i="1"/>
  <c r="N539" i="1"/>
  <c r="T539" i="1" s="1"/>
  <c r="Z539" i="1" s="1"/>
  <c r="AF539" i="1" s="1"/>
  <c r="AL539" i="1" s="1"/>
  <c r="AR539" i="1" s="1"/>
  <c r="AX539" i="1" s="1"/>
  <c r="BD539" i="1" s="1"/>
  <c r="BJ539" i="1" s="1"/>
  <c r="BP539" i="1" s="1"/>
  <c r="BU539" i="1" s="1"/>
  <c r="BZ539" i="1" s="1"/>
  <c r="BS475" i="1"/>
  <c r="BX475" i="1" s="1"/>
  <c r="BQ474" i="1"/>
  <c r="BS474" i="1" s="1"/>
  <c r="BX474" i="1" s="1"/>
  <c r="BR457" i="1"/>
  <c r="N420" i="1"/>
  <c r="T420" i="1" s="1"/>
  <c r="Z420" i="1" s="1"/>
  <c r="AF420" i="1" s="1"/>
  <c r="AL420" i="1" s="1"/>
  <c r="AR420" i="1" s="1"/>
  <c r="AX420" i="1" s="1"/>
  <c r="BD420" i="1" s="1"/>
  <c r="BJ420" i="1" s="1"/>
  <c r="BP420" i="1" s="1"/>
  <c r="BU420" i="1" s="1"/>
  <c r="BZ420" i="1" s="1"/>
  <c r="H419" i="1"/>
  <c r="N419" i="1" s="1"/>
  <c r="T419" i="1" s="1"/>
  <c r="Z419" i="1" s="1"/>
  <c r="AF419" i="1" s="1"/>
  <c r="AL419" i="1" s="1"/>
  <c r="AR419" i="1" s="1"/>
  <c r="AX419" i="1" s="1"/>
  <c r="BD419" i="1" s="1"/>
  <c r="BJ419" i="1" s="1"/>
  <c r="BP419" i="1" s="1"/>
  <c r="BU419" i="1" s="1"/>
  <c r="BZ419" i="1" s="1"/>
  <c r="L420" i="1"/>
  <c r="R420" i="1" s="1"/>
  <c r="X420" i="1" s="1"/>
  <c r="AD420" i="1" s="1"/>
  <c r="AJ420" i="1" s="1"/>
  <c r="AP420" i="1" s="1"/>
  <c r="AV420" i="1" s="1"/>
  <c r="BB420" i="1" s="1"/>
  <c r="BH420" i="1" s="1"/>
  <c r="BN420" i="1" s="1"/>
  <c r="BS420" i="1" s="1"/>
  <c r="BX420" i="1" s="1"/>
  <c r="F419" i="1"/>
  <c r="L419" i="1" s="1"/>
  <c r="R419" i="1" s="1"/>
  <c r="X419" i="1" s="1"/>
  <c r="AD419" i="1" s="1"/>
  <c r="AJ419" i="1" s="1"/>
  <c r="AP419" i="1" s="1"/>
  <c r="AV419" i="1" s="1"/>
  <c r="BB419" i="1" s="1"/>
  <c r="BH419" i="1" s="1"/>
  <c r="BN419" i="1" s="1"/>
  <c r="BQ401" i="1"/>
  <c r="BS401" i="1" s="1"/>
  <c r="BX401" i="1" s="1"/>
  <c r="BS402" i="1"/>
  <c r="BX402" i="1" s="1"/>
  <c r="G397" i="1"/>
  <c r="M397" i="1" s="1"/>
  <c r="S397" i="1" s="1"/>
  <c r="Y397" i="1" s="1"/>
  <c r="AE397" i="1" s="1"/>
  <c r="AK397" i="1" s="1"/>
  <c r="AQ397" i="1" s="1"/>
  <c r="AW397" i="1" s="1"/>
  <c r="BC397" i="1" s="1"/>
  <c r="BI397" i="1" s="1"/>
  <c r="BO397" i="1" s="1"/>
  <c r="M398" i="1"/>
  <c r="S398" i="1" s="1"/>
  <c r="Y398" i="1" s="1"/>
  <c r="AE398" i="1" s="1"/>
  <c r="AK398" i="1" s="1"/>
  <c r="AQ398" i="1" s="1"/>
  <c r="AW398" i="1" s="1"/>
  <c r="BC398" i="1" s="1"/>
  <c r="BI398" i="1" s="1"/>
  <c r="BO398" i="1" s="1"/>
  <c r="BT398" i="1" s="1"/>
  <c r="BY398" i="1" s="1"/>
  <c r="BK387" i="1"/>
  <c r="L379" i="1"/>
  <c r="R379" i="1" s="1"/>
  <c r="X379" i="1" s="1"/>
  <c r="AD379" i="1" s="1"/>
  <c r="AJ379" i="1" s="1"/>
  <c r="AP379" i="1" s="1"/>
  <c r="AV379" i="1" s="1"/>
  <c r="BB379" i="1" s="1"/>
  <c r="BH379" i="1" s="1"/>
  <c r="BN379" i="1" s="1"/>
  <c r="BS379" i="1" s="1"/>
  <c r="BX379" i="1" s="1"/>
  <c r="F378" i="1"/>
  <c r="BQ353" i="1"/>
  <c r="BS353" i="1" s="1"/>
  <c r="BX353" i="1" s="1"/>
  <c r="M350" i="1"/>
  <c r="S350" i="1" s="1"/>
  <c r="Y350" i="1" s="1"/>
  <c r="AE350" i="1" s="1"/>
  <c r="AK350" i="1" s="1"/>
  <c r="AQ350" i="1" s="1"/>
  <c r="AW350" i="1" s="1"/>
  <c r="BC350" i="1" s="1"/>
  <c r="BI350" i="1" s="1"/>
  <c r="BO350" i="1" s="1"/>
  <c r="BT350" i="1" s="1"/>
  <c r="BY350" i="1" s="1"/>
  <c r="G349" i="1"/>
  <c r="BQ341" i="1"/>
  <c r="AR328" i="1"/>
  <c r="AX328" i="1" s="1"/>
  <c r="BD328" i="1" s="1"/>
  <c r="BJ328" i="1" s="1"/>
  <c r="BP328" i="1" s="1"/>
  <c r="BU328" i="1" s="1"/>
  <c r="BZ328" i="1" s="1"/>
  <c r="AO327" i="1"/>
  <c r="I309" i="1"/>
  <c r="I304" i="1" s="1"/>
  <c r="I303" i="1" s="1"/>
  <c r="BS293" i="1"/>
  <c r="BX293" i="1" s="1"/>
  <c r="BQ292" i="1"/>
  <c r="BS270" i="1"/>
  <c r="BX270" i="1" s="1"/>
  <c r="BQ269" i="1"/>
  <c r="I262" i="1"/>
  <c r="I261" i="1" s="1"/>
  <c r="G232" i="1"/>
  <c r="M232" i="1" s="1"/>
  <c r="S232" i="1" s="1"/>
  <c r="Y232" i="1" s="1"/>
  <c r="AE232" i="1" s="1"/>
  <c r="AK232" i="1" s="1"/>
  <c r="AQ232" i="1" s="1"/>
  <c r="AW232" i="1" s="1"/>
  <c r="BC232" i="1" s="1"/>
  <c r="BI232" i="1" s="1"/>
  <c r="BO232" i="1" s="1"/>
  <c r="M233" i="1"/>
  <c r="S233" i="1" s="1"/>
  <c r="Y233" i="1" s="1"/>
  <c r="AE233" i="1" s="1"/>
  <c r="AK233" i="1" s="1"/>
  <c r="AQ233" i="1" s="1"/>
  <c r="AW233" i="1" s="1"/>
  <c r="BC233" i="1" s="1"/>
  <c r="BI233" i="1" s="1"/>
  <c r="BO233" i="1" s="1"/>
  <c r="BS221" i="1"/>
  <c r="BX221" i="1" s="1"/>
  <c r="BQ220" i="1"/>
  <c r="R217" i="1"/>
  <c r="X217" i="1" s="1"/>
  <c r="AD217" i="1" s="1"/>
  <c r="AJ217" i="1" s="1"/>
  <c r="AP217" i="1" s="1"/>
  <c r="AV217" i="1" s="1"/>
  <c r="BB217" i="1" s="1"/>
  <c r="BH217" i="1" s="1"/>
  <c r="BN217" i="1" s="1"/>
  <c r="BS217" i="1" s="1"/>
  <c r="BX217" i="1" s="1"/>
  <c r="O216" i="1"/>
  <c r="BQ208" i="1"/>
  <c r="BS208" i="1" s="1"/>
  <c r="BX208" i="1" s="1"/>
  <c r="M205" i="1"/>
  <c r="S205" i="1" s="1"/>
  <c r="Y205" i="1" s="1"/>
  <c r="AE205" i="1" s="1"/>
  <c r="AK205" i="1" s="1"/>
  <c r="AQ205" i="1" s="1"/>
  <c r="AW205" i="1" s="1"/>
  <c r="BC205" i="1" s="1"/>
  <c r="BI205" i="1" s="1"/>
  <c r="BO205" i="1" s="1"/>
  <c r="BT205" i="1" s="1"/>
  <c r="BY205" i="1" s="1"/>
  <c r="G204" i="1"/>
  <c r="T184" i="1"/>
  <c r="Z184" i="1" s="1"/>
  <c r="AF184" i="1" s="1"/>
  <c r="AL184" i="1" s="1"/>
  <c r="AR184" i="1" s="1"/>
  <c r="AX184" i="1" s="1"/>
  <c r="BD184" i="1" s="1"/>
  <c r="BJ184" i="1" s="1"/>
  <c r="BP184" i="1" s="1"/>
  <c r="BU184" i="1" s="1"/>
  <c r="BZ184" i="1" s="1"/>
  <c r="BS163" i="1"/>
  <c r="BX163" i="1" s="1"/>
  <c r="M157" i="1"/>
  <c r="S157" i="1" s="1"/>
  <c r="Y157" i="1" s="1"/>
  <c r="AE157" i="1" s="1"/>
  <c r="AK157" i="1" s="1"/>
  <c r="AQ157" i="1" s="1"/>
  <c r="AW157" i="1" s="1"/>
  <c r="BC157" i="1" s="1"/>
  <c r="BI157" i="1" s="1"/>
  <c r="BO157" i="1" s="1"/>
  <c r="BT157" i="1" s="1"/>
  <c r="BY157" i="1" s="1"/>
  <c r="G156" i="1"/>
  <c r="BQ150" i="1"/>
  <c r="BT143" i="1"/>
  <c r="BY143" i="1" s="1"/>
  <c r="BR142" i="1"/>
  <c r="N130" i="1"/>
  <c r="T130" i="1" s="1"/>
  <c r="Z130" i="1" s="1"/>
  <c r="AF130" i="1" s="1"/>
  <c r="AL130" i="1" s="1"/>
  <c r="AR130" i="1" s="1"/>
  <c r="AX130" i="1" s="1"/>
  <c r="BD130" i="1" s="1"/>
  <c r="BJ130" i="1" s="1"/>
  <c r="BP130" i="1" s="1"/>
  <c r="BU130" i="1" s="1"/>
  <c r="BZ130" i="1" s="1"/>
  <c r="F119" i="1"/>
  <c r="L119" i="1" s="1"/>
  <c r="R119" i="1" s="1"/>
  <c r="X119" i="1" s="1"/>
  <c r="AD119" i="1" s="1"/>
  <c r="AJ119" i="1" s="1"/>
  <c r="AP119" i="1" s="1"/>
  <c r="AV119" i="1" s="1"/>
  <c r="BB119" i="1" s="1"/>
  <c r="BH119" i="1" s="1"/>
  <c r="BN119" i="1" s="1"/>
  <c r="L120" i="1"/>
  <c r="R120" i="1" s="1"/>
  <c r="X120" i="1" s="1"/>
  <c r="AD120" i="1" s="1"/>
  <c r="AJ120" i="1" s="1"/>
  <c r="AP120" i="1" s="1"/>
  <c r="AV120" i="1" s="1"/>
  <c r="BB120" i="1" s="1"/>
  <c r="BH120" i="1" s="1"/>
  <c r="BN120" i="1" s="1"/>
  <c r="BS120" i="1" s="1"/>
  <c r="BX120" i="1" s="1"/>
  <c r="N111" i="1"/>
  <c r="T111" i="1" s="1"/>
  <c r="Z111" i="1" s="1"/>
  <c r="AF111" i="1" s="1"/>
  <c r="AL111" i="1" s="1"/>
  <c r="AR111" i="1" s="1"/>
  <c r="AX111" i="1" s="1"/>
  <c r="BD111" i="1" s="1"/>
  <c r="BJ111" i="1" s="1"/>
  <c r="BP111" i="1" s="1"/>
  <c r="BU111" i="1" s="1"/>
  <c r="BZ111" i="1" s="1"/>
  <c r="H110" i="1"/>
  <c r="N94" i="1"/>
  <c r="T94" i="1" s="1"/>
  <c r="Z94" i="1" s="1"/>
  <c r="AF94" i="1" s="1"/>
  <c r="AL94" i="1" s="1"/>
  <c r="AR94" i="1" s="1"/>
  <c r="AX94" i="1" s="1"/>
  <c r="BD94" i="1" s="1"/>
  <c r="BJ94" i="1" s="1"/>
  <c r="BP94" i="1" s="1"/>
  <c r="BU94" i="1" s="1"/>
  <c r="BZ94" i="1" s="1"/>
  <c r="H93" i="1"/>
  <c r="N93" i="1" s="1"/>
  <c r="T93" i="1" s="1"/>
  <c r="Z93" i="1" s="1"/>
  <c r="AF93" i="1" s="1"/>
  <c r="AL93" i="1" s="1"/>
  <c r="AR93" i="1" s="1"/>
  <c r="AX93" i="1" s="1"/>
  <c r="BD93" i="1" s="1"/>
  <c r="BJ93" i="1" s="1"/>
  <c r="BP93" i="1" s="1"/>
  <c r="BU93" i="1" s="1"/>
  <c r="BZ93" i="1" s="1"/>
  <c r="H84" i="1"/>
  <c r="N85" i="1"/>
  <c r="T85" i="1" s="1"/>
  <c r="Z85" i="1" s="1"/>
  <c r="AF85" i="1" s="1"/>
  <c r="AL85" i="1" s="1"/>
  <c r="AR85" i="1" s="1"/>
  <c r="AX85" i="1" s="1"/>
  <c r="BD85" i="1" s="1"/>
  <c r="BJ85" i="1" s="1"/>
  <c r="BP85" i="1" s="1"/>
  <c r="BU85" i="1" s="1"/>
  <c r="BZ85" i="1" s="1"/>
  <c r="L71" i="1"/>
  <c r="R71" i="1" s="1"/>
  <c r="X71" i="1" s="1"/>
  <c r="AD71" i="1" s="1"/>
  <c r="AJ71" i="1" s="1"/>
  <c r="AP71" i="1" s="1"/>
  <c r="AV71" i="1" s="1"/>
  <c r="BB71" i="1" s="1"/>
  <c r="BH71" i="1" s="1"/>
  <c r="BN71" i="1" s="1"/>
  <c r="BS71" i="1" s="1"/>
  <c r="BX71" i="1" s="1"/>
  <c r="F70" i="1"/>
  <c r="L70" i="1" s="1"/>
  <c r="R70" i="1" s="1"/>
  <c r="X70" i="1" s="1"/>
  <c r="AD70" i="1" s="1"/>
  <c r="AJ70" i="1" s="1"/>
  <c r="AP70" i="1" s="1"/>
  <c r="AV70" i="1" s="1"/>
  <c r="BB70" i="1" s="1"/>
  <c r="BH70" i="1" s="1"/>
  <c r="BN70" i="1" s="1"/>
  <c r="H50" i="1"/>
  <c r="N45" i="1"/>
  <c r="T45" i="1" s="1"/>
  <c r="Z45" i="1" s="1"/>
  <c r="AF45" i="1" s="1"/>
  <c r="AL45" i="1" s="1"/>
  <c r="AR45" i="1" s="1"/>
  <c r="AX45" i="1" s="1"/>
  <c r="BD45" i="1" s="1"/>
  <c r="BJ45" i="1" s="1"/>
  <c r="BP45" i="1" s="1"/>
  <c r="BU45" i="1" s="1"/>
  <c r="BZ45" i="1" s="1"/>
  <c r="H44" i="1"/>
  <c r="N44" i="1" s="1"/>
  <c r="T44" i="1" s="1"/>
  <c r="Z44" i="1" s="1"/>
  <c r="AF44" i="1" s="1"/>
  <c r="AL44" i="1" s="1"/>
  <c r="AR44" i="1" s="1"/>
  <c r="AX44" i="1" s="1"/>
  <c r="BD44" i="1" s="1"/>
  <c r="BJ44" i="1" s="1"/>
  <c r="BP44" i="1" s="1"/>
  <c r="BU44" i="1" s="1"/>
  <c r="BZ44" i="1" s="1"/>
  <c r="G28" i="1"/>
  <c r="M28" i="1" s="1"/>
  <c r="S28" i="1" s="1"/>
  <c r="Y28" i="1" s="1"/>
  <c r="AE28" i="1" s="1"/>
  <c r="AK28" i="1" s="1"/>
  <c r="AQ28" i="1" s="1"/>
  <c r="AW28" i="1" s="1"/>
  <c r="BC28" i="1" s="1"/>
  <c r="BI28" i="1" s="1"/>
  <c r="BO28" i="1" s="1"/>
  <c r="M29" i="1"/>
  <c r="S29" i="1" s="1"/>
  <c r="Y29" i="1" s="1"/>
  <c r="AE29" i="1" s="1"/>
  <c r="AK29" i="1" s="1"/>
  <c r="AQ29" i="1" s="1"/>
  <c r="AW29" i="1" s="1"/>
  <c r="BC29" i="1" s="1"/>
  <c r="BI29" i="1" s="1"/>
  <c r="BO29" i="1" s="1"/>
  <c r="I14" i="1"/>
  <c r="I13" i="1" s="1"/>
  <c r="I12" i="1" s="1"/>
  <c r="I11" i="1" s="1"/>
  <c r="L622" i="1"/>
  <c r="R622" i="1" s="1"/>
  <c r="X622" i="1" s="1"/>
  <c r="AD622" i="1" s="1"/>
  <c r="AJ622" i="1" s="1"/>
  <c r="AP622" i="1" s="1"/>
  <c r="AV622" i="1" s="1"/>
  <c r="BB622" i="1" s="1"/>
  <c r="BH622" i="1" s="1"/>
  <c r="BN622" i="1" s="1"/>
  <c r="BS622" i="1" s="1"/>
  <c r="BX622" i="1" s="1"/>
  <c r="BR583" i="1"/>
  <c r="BS1148" i="1"/>
  <c r="BX1148" i="1" s="1"/>
  <c r="BQ1147" i="1"/>
  <c r="H1020" i="1"/>
  <c r="N1020" i="1" s="1"/>
  <c r="T1020" i="1" s="1"/>
  <c r="Z1020" i="1" s="1"/>
  <c r="AF1020" i="1" s="1"/>
  <c r="AL1020" i="1" s="1"/>
  <c r="AR1020" i="1" s="1"/>
  <c r="AX1020" i="1" s="1"/>
  <c r="BD1020" i="1" s="1"/>
  <c r="BJ1020" i="1" s="1"/>
  <c r="BP1020" i="1" s="1"/>
  <c r="BU1020" i="1" s="1"/>
  <c r="BZ1020" i="1" s="1"/>
  <c r="N1027" i="1"/>
  <c r="T1027" i="1" s="1"/>
  <c r="Z1027" i="1" s="1"/>
  <c r="AF1027" i="1" s="1"/>
  <c r="AL1027" i="1" s="1"/>
  <c r="AR1027" i="1" s="1"/>
  <c r="AX1027" i="1" s="1"/>
  <c r="BD1027" i="1" s="1"/>
  <c r="BJ1027" i="1" s="1"/>
  <c r="BP1027" i="1" s="1"/>
  <c r="BU1027" i="1" s="1"/>
  <c r="BZ1027" i="1" s="1"/>
  <c r="N983" i="1"/>
  <c r="T983" i="1" s="1"/>
  <c r="Z983" i="1" s="1"/>
  <c r="AF983" i="1" s="1"/>
  <c r="AL983" i="1" s="1"/>
  <c r="AR983" i="1" s="1"/>
  <c r="AX983" i="1" s="1"/>
  <c r="BD983" i="1" s="1"/>
  <c r="BJ983" i="1" s="1"/>
  <c r="BP983" i="1" s="1"/>
  <c r="BU983" i="1" s="1"/>
  <c r="BZ983" i="1" s="1"/>
  <c r="K982" i="1"/>
  <c r="N919" i="1"/>
  <c r="T919" i="1" s="1"/>
  <c r="Z919" i="1" s="1"/>
  <c r="AF919" i="1" s="1"/>
  <c r="AL919" i="1" s="1"/>
  <c r="AR919" i="1" s="1"/>
  <c r="AX919" i="1" s="1"/>
  <c r="BD919" i="1" s="1"/>
  <c r="BJ919" i="1" s="1"/>
  <c r="BP919" i="1" s="1"/>
  <c r="BU919" i="1" s="1"/>
  <c r="BZ919" i="1" s="1"/>
  <c r="H918" i="1"/>
  <c r="BS820" i="1"/>
  <c r="BX820" i="1" s="1"/>
  <c r="M815" i="1"/>
  <c r="S815" i="1" s="1"/>
  <c r="Y815" i="1" s="1"/>
  <c r="AE815" i="1" s="1"/>
  <c r="AK815" i="1" s="1"/>
  <c r="AQ815" i="1" s="1"/>
  <c r="AW815" i="1" s="1"/>
  <c r="BC815" i="1" s="1"/>
  <c r="BI815" i="1" s="1"/>
  <c r="BO815" i="1" s="1"/>
  <c r="BT815" i="1" s="1"/>
  <c r="BY815" i="1" s="1"/>
  <c r="G814" i="1"/>
  <c r="M814" i="1" s="1"/>
  <c r="S814" i="1" s="1"/>
  <c r="Y814" i="1" s="1"/>
  <c r="AE814" i="1" s="1"/>
  <c r="AK814" i="1" s="1"/>
  <c r="AQ814" i="1" s="1"/>
  <c r="AW814" i="1" s="1"/>
  <c r="BC814" i="1" s="1"/>
  <c r="BI814" i="1" s="1"/>
  <c r="BO814" i="1" s="1"/>
  <c r="BR790" i="1"/>
  <c r="L778" i="1"/>
  <c r="R778" i="1" s="1"/>
  <c r="X778" i="1" s="1"/>
  <c r="AD778" i="1" s="1"/>
  <c r="AJ778" i="1" s="1"/>
  <c r="AP778" i="1" s="1"/>
  <c r="AV778" i="1" s="1"/>
  <c r="BB778" i="1" s="1"/>
  <c r="BH778" i="1" s="1"/>
  <c r="BN778" i="1" s="1"/>
  <c r="F777" i="1"/>
  <c r="L777" i="1" s="1"/>
  <c r="R777" i="1" s="1"/>
  <c r="X777" i="1" s="1"/>
  <c r="AD777" i="1" s="1"/>
  <c r="AJ777" i="1" s="1"/>
  <c r="AP777" i="1" s="1"/>
  <c r="AV777" i="1" s="1"/>
  <c r="BB777" i="1" s="1"/>
  <c r="BH777" i="1" s="1"/>
  <c r="BN777" i="1" s="1"/>
  <c r="L684" i="1"/>
  <c r="R684" i="1" s="1"/>
  <c r="X684" i="1" s="1"/>
  <c r="AD684" i="1" s="1"/>
  <c r="AJ684" i="1" s="1"/>
  <c r="AP684" i="1" s="1"/>
  <c r="AV684" i="1" s="1"/>
  <c r="BB684" i="1" s="1"/>
  <c r="BH684" i="1" s="1"/>
  <c r="BN684" i="1" s="1"/>
  <c r="BS684" i="1" s="1"/>
  <c r="BX684" i="1" s="1"/>
  <c r="F683" i="1"/>
  <c r="BT679" i="1"/>
  <c r="BY679" i="1" s="1"/>
  <c r="BS643" i="1"/>
  <c r="BX643" i="1" s="1"/>
  <c r="BL634" i="1"/>
  <c r="BL536" i="1" s="1"/>
  <c r="BS594" i="1"/>
  <c r="BX594" i="1" s="1"/>
  <c r="F583" i="1"/>
  <c r="BT574" i="1"/>
  <c r="BY574" i="1" s="1"/>
  <c r="BW536" i="1"/>
  <c r="BK451" i="1"/>
  <c r="BT447" i="1"/>
  <c r="BY447" i="1" s="1"/>
  <c r="BD409" i="1"/>
  <c r="BJ409" i="1" s="1"/>
  <c r="BP409" i="1" s="1"/>
  <c r="BU409" i="1" s="1"/>
  <c r="BZ409" i="1" s="1"/>
  <c r="BA408" i="1"/>
  <c r="L398" i="1"/>
  <c r="R398" i="1" s="1"/>
  <c r="X398" i="1" s="1"/>
  <c r="AD398" i="1" s="1"/>
  <c r="AJ398" i="1" s="1"/>
  <c r="AP398" i="1" s="1"/>
  <c r="AV398" i="1" s="1"/>
  <c r="BB398" i="1" s="1"/>
  <c r="BH398" i="1" s="1"/>
  <c r="BN398" i="1" s="1"/>
  <c r="BS398" i="1" s="1"/>
  <c r="BX398" i="1" s="1"/>
  <c r="F397" i="1"/>
  <c r="L397" i="1" s="1"/>
  <c r="R397" i="1" s="1"/>
  <c r="X397" i="1" s="1"/>
  <c r="AD397" i="1" s="1"/>
  <c r="AJ397" i="1" s="1"/>
  <c r="AP397" i="1" s="1"/>
  <c r="AV397" i="1" s="1"/>
  <c r="BB397" i="1" s="1"/>
  <c r="BH397" i="1" s="1"/>
  <c r="BN397" i="1" s="1"/>
  <c r="BS397" i="1" s="1"/>
  <c r="BX397" i="1" s="1"/>
  <c r="BQ376" i="1"/>
  <c r="L367" i="1"/>
  <c r="R367" i="1" s="1"/>
  <c r="X367" i="1" s="1"/>
  <c r="AD367" i="1" s="1"/>
  <c r="AJ367" i="1" s="1"/>
  <c r="AP367" i="1" s="1"/>
  <c r="AV367" i="1" s="1"/>
  <c r="BB367" i="1" s="1"/>
  <c r="BH367" i="1" s="1"/>
  <c r="BN367" i="1" s="1"/>
  <c r="N354" i="1"/>
  <c r="T354" i="1" s="1"/>
  <c r="Z354" i="1" s="1"/>
  <c r="AF354" i="1" s="1"/>
  <c r="AL354" i="1" s="1"/>
  <c r="AR354" i="1" s="1"/>
  <c r="AX354" i="1" s="1"/>
  <c r="BD354" i="1" s="1"/>
  <c r="BJ354" i="1" s="1"/>
  <c r="BP354" i="1" s="1"/>
  <c r="BU354" i="1" s="1"/>
  <c r="BZ354" i="1" s="1"/>
  <c r="H353" i="1"/>
  <c r="N353" i="1" s="1"/>
  <c r="T353" i="1" s="1"/>
  <c r="Z353" i="1" s="1"/>
  <c r="AF353" i="1" s="1"/>
  <c r="AL353" i="1" s="1"/>
  <c r="AR353" i="1" s="1"/>
  <c r="AX353" i="1" s="1"/>
  <c r="BD353" i="1" s="1"/>
  <c r="BJ353" i="1" s="1"/>
  <c r="BP353" i="1" s="1"/>
  <c r="BU353" i="1" s="1"/>
  <c r="BZ353" i="1" s="1"/>
  <c r="L350" i="1"/>
  <c r="R350" i="1" s="1"/>
  <c r="X350" i="1" s="1"/>
  <c r="AD350" i="1" s="1"/>
  <c r="AJ350" i="1" s="1"/>
  <c r="AP350" i="1" s="1"/>
  <c r="AV350" i="1" s="1"/>
  <c r="BB350" i="1" s="1"/>
  <c r="BH350" i="1" s="1"/>
  <c r="BN350" i="1" s="1"/>
  <c r="BS350" i="1" s="1"/>
  <c r="BX350" i="1" s="1"/>
  <c r="F349" i="1"/>
  <c r="N342" i="1"/>
  <c r="T342" i="1" s="1"/>
  <c r="Z342" i="1" s="1"/>
  <c r="AF342" i="1" s="1"/>
  <c r="AL342" i="1" s="1"/>
  <c r="AR342" i="1" s="1"/>
  <c r="AX342" i="1" s="1"/>
  <c r="BD342" i="1" s="1"/>
  <c r="BJ342" i="1" s="1"/>
  <c r="BP342" i="1" s="1"/>
  <c r="BU342" i="1" s="1"/>
  <c r="BZ342" i="1" s="1"/>
  <c r="H341" i="1"/>
  <c r="BR331" i="1"/>
  <c r="AQ328" i="1"/>
  <c r="AW328" i="1" s="1"/>
  <c r="BC328" i="1" s="1"/>
  <c r="BI328" i="1" s="1"/>
  <c r="BO328" i="1" s="1"/>
  <c r="BT328" i="1" s="1"/>
  <c r="BY328" i="1" s="1"/>
  <c r="AN327" i="1"/>
  <c r="BR319" i="1"/>
  <c r="BT306" i="1"/>
  <c r="BY306" i="1" s="1"/>
  <c r="BR305" i="1"/>
  <c r="BT299" i="1"/>
  <c r="BY299" i="1" s="1"/>
  <c r="L292" i="1"/>
  <c r="R292" i="1" s="1"/>
  <c r="X292" i="1" s="1"/>
  <c r="AD292" i="1" s="1"/>
  <c r="AJ292" i="1" s="1"/>
  <c r="AP292" i="1" s="1"/>
  <c r="AV292" i="1" s="1"/>
  <c r="BB292" i="1" s="1"/>
  <c r="BH292" i="1" s="1"/>
  <c r="BN292" i="1" s="1"/>
  <c r="BT282" i="1"/>
  <c r="BY282" i="1" s="1"/>
  <c r="BR281" i="1"/>
  <c r="BT275" i="1"/>
  <c r="BY275" i="1" s="1"/>
  <c r="L269" i="1"/>
  <c r="R269" i="1" s="1"/>
  <c r="X269" i="1" s="1"/>
  <c r="AD269" i="1" s="1"/>
  <c r="AJ269" i="1" s="1"/>
  <c r="AP269" i="1" s="1"/>
  <c r="AV269" i="1" s="1"/>
  <c r="BB269" i="1" s="1"/>
  <c r="BH269" i="1" s="1"/>
  <c r="BN269" i="1" s="1"/>
  <c r="BT258" i="1"/>
  <c r="BY258" i="1" s="1"/>
  <c r="BR257" i="1"/>
  <c r="BT257" i="1" s="1"/>
  <c r="BY257" i="1" s="1"/>
  <c r="L246" i="1"/>
  <c r="R246" i="1" s="1"/>
  <c r="X246" i="1" s="1"/>
  <c r="AD246" i="1" s="1"/>
  <c r="AJ246" i="1" s="1"/>
  <c r="AP246" i="1" s="1"/>
  <c r="AV246" i="1" s="1"/>
  <c r="BB246" i="1" s="1"/>
  <c r="BH246" i="1" s="1"/>
  <c r="BN246" i="1" s="1"/>
  <c r="BS246" i="1" s="1"/>
  <c r="BX246" i="1" s="1"/>
  <c r="F245" i="1"/>
  <c r="L245" i="1" s="1"/>
  <c r="R245" i="1" s="1"/>
  <c r="X245" i="1" s="1"/>
  <c r="AD245" i="1" s="1"/>
  <c r="AJ245" i="1" s="1"/>
  <c r="AP245" i="1" s="1"/>
  <c r="AV245" i="1" s="1"/>
  <c r="BB245" i="1" s="1"/>
  <c r="BH245" i="1" s="1"/>
  <c r="BN245" i="1" s="1"/>
  <c r="BS245" i="1" s="1"/>
  <c r="BX245" i="1" s="1"/>
  <c r="N239" i="1"/>
  <c r="T239" i="1" s="1"/>
  <c r="Z239" i="1" s="1"/>
  <c r="AF239" i="1" s="1"/>
  <c r="AL239" i="1" s="1"/>
  <c r="AR239" i="1" s="1"/>
  <c r="AX239" i="1" s="1"/>
  <c r="BD239" i="1" s="1"/>
  <c r="BJ239" i="1" s="1"/>
  <c r="BP239" i="1" s="1"/>
  <c r="BU239" i="1" s="1"/>
  <c r="BZ239" i="1" s="1"/>
  <c r="H238" i="1"/>
  <c r="N229" i="1"/>
  <c r="T229" i="1" s="1"/>
  <c r="Z229" i="1" s="1"/>
  <c r="AF229" i="1" s="1"/>
  <c r="AL229" i="1" s="1"/>
  <c r="AR229" i="1" s="1"/>
  <c r="AX229" i="1" s="1"/>
  <c r="BD229" i="1" s="1"/>
  <c r="BJ229" i="1" s="1"/>
  <c r="BP229" i="1" s="1"/>
  <c r="BU229" i="1" s="1"/>
  <c r="BZ229" i="1" s="1"/>
  <c r="H228" i="1"/>
  <c r="N228" i="1" s="1"/>
  <c r="T228" i="1" s="1"/>
  <c r="Z228" i="1" s="1"/>
  <c r="AF228" i="1" s="1"/>
  <c r="AL228" i="1" s="1"/>
  <c r="AR228" i="1" s="1"/>
  <c r="AX228" i="1" s="1"/>
  <c r="BD228" i="1" s="1"/>
  <c r="BJ228" i="1" s="1"/>
  <c r="BP228" i="1" s="1"/>
  <c r="BU228" i="1" s="1"/>
  <c r="BZ228" i="1" s="1"/>
  <c r="L225" i="1"/>
  <c r="R225" i="1" s="1"/>
  <c r="X225" i="1" s="1"/>
  <c r="AD225" i="1" s="1"/>
  <c r="AJ225" i="1" s="1"/>
  <c r="AP225" i="1" s="1"/>
  <c r="AV225" i="1" s="1"/>
  <c r="BB225" i="1" s="1"/>
  <c r="BH225" i="1" s="1"/>
  <c r="BN225" i="1" s="1"/>
  <c r="BS225" i="1" s="1"/>
  <c r="BX225" i="1" s="1"/>
  <c r="F224" i="1"/>
  <c r="L224" i="1" s="1"/>
  <c r="R224" i="1" s="1"/>
  <c r="X224" i="1" s="1"/>
  <c r="AD224" i="1" s="1"/>
  <c r="AJ224" i="1" s="1"/>
  <c r="AP224" i="1" s="1"/>
  <c r="AV224" i="1" s="1"/>
  <c r="BB224" i="1" s="1"/>
  <c r="BH224" i="1" s="1"/>
  <c r="BN224" i="1" s="1"/>
  <c r="BS224" i="1" s="1"/>
  <c r="BX224" i="1" s="1"/>
  <c r="L220" i="1"/>
  <c r="R220" i="1" s="1"/>
  <c r="X220" i="1" s="1"/>
  <c r="AD220" i="1" s="1"/>
  <c r="AJ220" i="1" s="1"/>
  <c r="AP220" i="1" s="1"/>
  <c r="AV220" i="1" s="1"/>
  <c r="BB220" i="1" s="1"/>
  <c r="BH220" i="1" s="1"/>
  <c r="BN220" i="1" s="1"/>
  <c r="N209" i="1"/>
  <c r="T209" i="1" s="1"/>
  <c r="Z209" i="1" s="1"/>
  <c r="AF209" i="1" s="1"/>
  <c r="AL209" i="1" s="1"/>
  <c r="AR209" i="1" s="1"/>
  <c r="AX209" i="1" s="1"/>
  <c r="BD209" i="1" s="1"/>
  <c r="BJ209" i="1" s="1"/>
  <c r="BP209" i="1" s="1"/>
  <c r="BU209" i="1" s="1"/>
  <c r="BZ209" i="1" s="1"/>
  <c r="H208" i="1"/>
  <c r="N208" i="1" s="1"/>
  <c r="T208" i="1" s="1"/>
  <c r="Z208" i="1" s="1"/>
  <c r="AF208" i="1" s="1"/>
  <c r="AL208" i="1" s="1"/>
  <c r="AR208" i="1" s="1"/>
  <c r="AX208" i="1" s="1"/>
  <c r="BD208" i="1" s="1"/>
  <c r="BJ208" i="1" s="1"/>
  <c r="BP208" i="1" s="1"/>
  <c r="BU208" i="1" s="1"/>
  <c r="BZ208" i="1" s="1"/>
  <c r="L205" i="1"/>
  <c r="R205" i="1" s="1"/>
  <c r="X205" i="1" s="1"/>
  <c r="AD205" i="1" s="1"/>
  <c r="AJ205" i="1" s="1"/>
  <c r="AP205" i="1" s="1"/>
  <c r="AV205" i="1" s="1"/>
  <c r="BB205" i="1" s="1"/>
  <c r="BH205" i="1" s="1"/>
  <c r="BN205" i="1" s="1"/>
  <c r="BS205" i="1" s="1"/>
  <c r="BX205" i="1" s="1"/>
  <c r="F204" i="1"/>
  <c r="L200" i="1"/>
  <c r="R200" i="1" s="1"/>
  <c r="X200" i="1" s="1"/>
  <c r="AD200" i="1" s="1"/>
  <c r="AJ200" i="1" s="1"/>
  <c r="AP200" i="1" s="1"/>
  <c r="AV200" i="1" s="1"/>
  <c r="BB200" i="1" s="1"/>
  <c r="BH200" i="1" s="1"/>
  <c r="BN200" i="1" s="1"/>
  <c r="BR191" i="1"/>
  <c r="BS185" i="1"/>
  <c r="BX185" i="1" s="1"/>
  <c r="BQ184" i="1"/>
  <c r="BS184" i="1" s="1"/>
  <c r="BX184" i="1" s="1"/>
  <c r="L180" i="1"/>
  <c r="R180" i="1" s="1"/>
  <c r="X180" i="1" s="1"/>
  <c r="AD180" i="1" s="1"/>
  <c r="AJ180" i="1" s="1"/>
  <c r="AP180" i="1" s="1"/>
  <c r="AV180" i="1" s="1"/>
  <c r="BB180" i="1" s="1"/>
  <c r="BH180" i="1" s="1"/>
  <c r="BN180" i="1" s="1"/>
  <c r="BT170" i="1"/>
  <c r="BY170" i="1" s="1"/>
  <c r="BR156" i="1"/>
  <c r="N151" i="1"/>
  <c r="T151" i="1" s="1"/>
  <c r="Z151" i="1" s="1"/>
  <c r="AF151" i="1" s="1"/>
  <c r="AL151" i="1" s="1"/>
  <c r="AR151" i="1" s="1"/>
  <c r="AX151" i="1" s="1"/>
  <c r="BD151" i="1" s="1"/>
  <c r="BJ151" i="1" s="1"/>
  <c r="BP151" i="1" s="1"/>
  <c r="BU151" i="1" s="1"/>
  <c r="BZ151" i="1" s="1"/>
  <c r="H150" i="1"/>
  <c r="N150" i="1" s="1"/>
  <c r="T150" i="1" s="1"/>
  <c r="Z150" i="1" s="1"/>
  <c r="AF150" i="1" s="1"/>
  <c r="AL150" i="1" s="1"/>
  <c r="AR150" i="1" s="1"/>
  <c r="AX150" i="1" s="1"/>
  <c r="BD150" i="1" s="1"/>
  <c r="BJ150" i="1" s="1"/>
  <c r="BP150" i="1" s="1"/>
  <c r="BU150" i="1" s="1"/>
  <c r="BZ150" i="1" s="1"/>
  <c r="M142" i="1"/>
  <c r="S142" i="1" s="1"/>
  <c r="Y142" i="1" s="1"/>
  <c r="AE142" i="1" s="1"/>
  <c r="AK142" i="1" s="1"/>
  <c r="AQ142" i="1" s="1"/>
  <c r="AW142" i="1" s="1"/>
  <c r="BC142" i="1" s="1"/>
  <c r="BI142" i="1" s="1"/>
  <c r="BO142" i="1" s="1"/>
  <c r="L135" i="1"/>
  <c r="R135" i="1" s="1"/>
  <c r="X135" i="1" s="1"/>
  <c r="AD135" i="1" s="1"/>
  <c r="AJ135" i="1" s="1"/>
  <c r="AP135" i="1" s="1"/>
  <c r="AV135" i="1" s="1"/>
  <c r="BB135" i="1" s="1"/>
  <c r="BH135" i="1" s="1"/>
  <c r="BN135" i="1" s="1"/>
  <c r="BS135" i="1" s="1"/>
  <c r="BX135" i="1" s="1"/>
  <c r="F134" i="1"/>
  <c r="L134" i="1" s="1"/>
  <c r="R134" i="1" s="1"/>
  <c r="X134" i="1" s="1"/>
  <c r="AD134" i="1" s="1"/>
  <c r="AJ134" i="1" s="1"/>
  <c r="AP134" i="1" s="1"/>
  <c r="AV134" i="1" s="1"/>
  <c r="BB134" i="1" s="1"/>
  <c r="BH134" i="1" s="1"/>
  <c r="BN134" i="1" s="1"/>
  <c r="BS134" i="1" s="1"/>
  <c r="BX134" i="1" s="1"/>
  <c r="BQ119" i="1"/>
  <c r="BS110" i="1"/>
  <c r="BX110" i="1" s="1"/>
  <c r="BQ109" i="1"/>
  <c r="M80" i="1"/>
  <c r="S80" i="1" s="1"/>
  <c r="Y80" i="1" s="1"/>
  <c r="AE80" i="1" s="1"/>
  <c r="AK80" i="1" s="1"/>
  <c r="AQ80" i="1" s="1"/>
  <c r="AW80" i="1" s="1"/>
  <c r="BC80" i="1" s="1"/>
  <c r="BI80" i="1" s="1"/>
  <c r="BO80" i="1" s="1"/>
  <c r="M70" i="1"/>
  <c r="S70" i="1" s="1"/>
  <c r="Y70" i="1" s="1"/>
  <c r="AE70" i="1" s="1"/>
  <c r="AK70" i="1" s="1"/>
  <c r="AQ70" i="1" s="1"/>
  <c r="AW70" i="1" s="1"/>
  <c r="BC70" i="1" s="1"/>
  <c r="BI70" i="1" s="1"/>
  <c r="BO70" i="1" s="1"/>
  <c r="M62" i="1"/>
  <c r="S62" i="1" s="1"/>
  <c r="Y62" i="1" s="1"/>
  <c r="AE62" i="1" s="1"/>
  <c r="AK62" i="1" s="1"/>
  <c r="AQ62" i="1" s="1"/>
  <c r="AW62" i="1" s="1"/>
  <c r="BC62" i="1" s="1"/>
  <c r="BI62" i="1" s="1"/>
  <c r="BO62" i="1" s="1"/>
  <c r="BS51" i="1"/>
  <c r="BX51" i="1" s="1"/>
  <c r="BQ50" i="1"/>
  <c r="L36" i="1"/>
  <c r="R36" i="1" s="1"/>
  <c r="X36" i="1" s="1"/>
  <c r="AD36" i="1" s="1"/>
  <c r="AJ36" i="1" s="1"/>
  <c r="AP36" i="1" s="1"/>
  <c r="AV36" i="1" s="1"/>
  <c r="BB36" i="1" s="1"/>
  <c r="BH36" i="1" s="1"/>
  <c r="BN36" i="1" s="1"/>
  <c r="BT29" i="1"/>
  <c r="BY29" i="1" s="1"/>
  <c r="BR28" i="1"/>
  <c r="BT24" i="1"/>
  <c r="BY24" i="1" s="1"/>
  <c r="BQ419" i="1"/>
  <c r="L1485" i="1"/>
  <c r="R1485" i="1" s="1"/>
  <c r="X1485" i="1" s="1"/>
  <c r="AD1485" i="1" s="1"/>
  <c r="AJ1485" i="1" s="1"/>
  <c r="AP1485" i="1" s="1"/>
  <c r="AV1485" i="1" s="1"/>
  <c r="BB1485" i="1" s="1"/>
  <c r="BH1485" i="1" s="1"/>
  <c r="BN1485" i="1" s="1"/>
  <c r="BS1485" i="1" s="1"/>
  <c r="BX1485" i="1" s="1"/>
  <c r="M1283" i="1"/>
  <c r="S1283" i="1" s="1"/>
  <c r="Y1283" i="1" s="1"/>
  <c r="AE1283" i="1" s="1"/>
  <c r="AK1283" i="1" s="1"/>
  <c r="AQ1283" i="1" s="1"/>
  <c r="AW1283" i="1" s="1"/>
  <c r="BC1283" i="1" s="1"/>
  <c r="BI1283" i="1" s="1"/>
  <c r="BO1283" i="1" s="1"/>
  <c r="BO1044" i="1"/>
  <c r="BT1044" i="1" s="1"/>
  <c r="BY1044" i="1" s="1"/>
  <c r="BL1043" i="1"/>
  <c r="BO1043" i="1" s="1"/>
  <c r="BT1043" i="1" s="1"/>
  <c r="BY1043" i="1" s="1"/>
  <c r="F925" i="1"/>
  <c r="L925" i="1" s="1"/>
  <c r="R925" i="1" s="1"/>
  <c r="X925" i="1" s="1"/>
  <c r="AD925" i="1" s="1"/>
  <c r="AJ925" i="1" s="1"/>
  <c r="AP925" i="1" s="1"/>
  <c r="AV925" i="1" s="1"/>
  <c r="BB925" i="1" s="1"/>
  <c r="BH925" i="1" s="1"/>
  <c r="BN925" i="1" s="1"/>
  <c r="L926" i="1"/>
  <c r="R926" i="1" s="1"/>
  <c r="X926" i="1" s="1"/>
  <c r="AD926" i="1" s="1"/>
  <c r="AJ926" i="1" s="1"/>
  <c r="AP926" i="1" s="1"/>
  <c r="AV926" i="1" s="1"/>
  <c r="BB926" i="1" s="1"/>
  <c r="BH926" i="1" s="1"/>
  <c r="BN926" i="1" s="1"/>
  <c r="BS926" i="1" s="1"/>
  <c r="BX926" i="1" s="1"/>
  <c r="BT860" i="1"/>
  <c r="BY860" i="1" s="1"/>
  <c r="BS726" i="1"/>
  <c r="BX726" i="1" s="1"/>
  <c r="BQ725" i="1"/>
  <c r="BQ498" i="1"/>
  <c r="BQ493" i="1" s="1"/>
  <c r="G474" i="1"/>
  <c r="M474" i="1" s="1"/>
  <c r="S474" i="1" s="1"/>
  <c r="Y474" i="1" s="1"/>
  <c r="AE474" i="1" s="1"/>
  <c r="AK474" i="1" s="1"/>
  <c r="AQ474" i="1" s="1"/>
  <c r="AW474" i="1" s="1"/>
  <c r="BC474" i="1" s="1"/>
  <c r="BI474" i="1" s="1"/>
  <c r="BO474" i="1" s="1"/>
  <c r="M475" i="1"/>
  <c r="S475" i="1" s="1"/>
  <c r="Y475" i="1" s="1"/>
  <c r="AE475" i="1" s="1"/>
  <c r="AK475" i="1" s="1"/>
  <c r="AQ475" i="1" s="1"/>
  <c r="AW475" i="1" s="1"/>
  <c r="BC475" i="1" s="1"/>
  <c r="BI475" i="1" s="1"/>
  <c r="BO475" i="1" s="1"/>
  <c r="BT475" i="1" s="1"/>
  <c r="BY475" i="1" s="1"/>
  <c r="BR382" i="1"/>
  <c r="BT383" i="1"/>
  <c r="BY383" i="1" s="1"/>
  <c r="L337" i="1"/>
  <c r="R337" i="1" s="1"/>
  <c r="X337" i="1" s="1"/>
  <c r="AD337" i="1" s="1"/>
  <c r="AJ337" i="1" s="1"/>
  <c r="AP337" i="1" s="1"/>
  <c r="AV337" i="1" s="1"/>
  <c r="BB337" i="1" s="1"/>
  <c r="BH337" i="1" s="1"/>
  <c r="BN337" i="1" s="1"/>
  <c r="N306" i="1"/>
  <c r="T306" i="1" s="1"/>
  <c r="Z306" i="1" s="1"/>
  <c r="AF306" i="1" s="1"/>
  <c r="AL306" i="1" s="1"/>
  <c r="AR306" i="1" s="1"/>
  <c r="AX306" i="1" s="1"/>
  <c r="BD306" i="1" s="1"/>
  <c r="BJ306" i="1" s="1"/>
  <c r="BP306" i="1" s="1"/>
  <c r="BU306" i="1" s="1"/>
  <c r="BZ306" i="1" s="1"/>
  <c r="AU236" i="1"/>
  <c r="L209" i="1"/>
  <c r="R209" i="1" s="1"/>
  <c r="X209" i="1" s="1"/>
  <c r="AD209" i="1" s="1"/>
  <c r="AJ209" i="1" s="1"/>
  <c r="AP209" i="1" s="1"/>
  <c r="AV209" i="1" s="1"/>
  <c r="BB209" i="1" s="1"/>
  <c r="BH209" i="1" s="1"/>
  <c r="BN209" i="1" s="1"/>
  <c r="BS209" i="1" s="1"/>
  <c r="BX209" i="1" s="1"/>
  <c r="P13" i="1"/>
  <c r="P12" i="1" s="1"/>
  <c r="P11" i="1" s="1"/>
  <c r="V11" i="1"/>
  <c r="BQ467" i="1"/>
  <c r="BS468" i="1"/>
  <c r="BX468" i="1" s="1"/>
  <c r="K451" i="1"/>
  <c r="L368" i="1"/>
  <c r="R368" i="1" s="1"/>
  <c r="X368" i="1" s="1"/>
  <c r="AD368" i="1" s="1"/>
  <c r="AJ368" i="1" s="1"/>
  <c r="AP368" i="1" s="1"/>
  <c r="AV368" i="1" s="1"/>
  <c r="BB368" i="1" s="1"/>
  <c r="BH368" i="1" s="1"/>
  <c r="BN368" i="1" s="1"/>
  <c r="BS368" i="1" s="1"/>
  <c r="BX368" i="1" s="1"/>
  <c r="Q236" i="1"/>
  <c r="W107" i="1"/>
  <c r="BA12" i="1"/>
  <c r="BA11" i="1" s="1"/>
  <c r="AU11" i="1"/>
  <c r="AB11" i="1"/>
  <c r="M63" i="1"/>
  <c r="S63" i="1" s="1"/>
  <c r="Y63" i="1" s="1"/>
  <c r="AE63" i="1" s="1"/>
  <c r="AK63" i="1" s="1"/>
  <c r="AQ63" i="1" s="1"/>
  <c r="AW63" i="1" s="1"/>
  <c r="BC63" i="1" s="1"/>
  <c r="BI63" i="1" s="1"/>
  <c r="BO63" i="1" s="1"/>
  <c r="Q11" i="1"/>
  <c r="P457" i="1"/>
  <c r="P452" i="1" s="1"/>
  <c r="P451" i="1" s="1"/>
  <c r="P386" i="1" s="1"/>
  <c r="BL386" i="1"/>
  <c r="L354" i="1"/>
  <c r="R354" i="1" s="1"/>
  <c r="X354" i="1" s="1"/>
  <c r="AD354" i="1" s="1"/>
  <c r="AJ354" i="1" s="1"/>
  <c r="AP354" i="1" s="1"/>
  <c r="AV354" i="1" s="1"/>
  <c r="BB354" i="1" s="1"/>
  <c r="BH354" i="1" s="1"/>
  <c r="BN354" i="1" s="1"/>
  <c r="BS354" i="1" s="1"/>
  <c r="BX354" i="1" s="1"/>
  <c r="BT40" i="1"/>
  <c r="BY40" i="1" s="1"/>
  <c r="L264" i="1"/>
  <c r="R264" i="1" s="1"/>
  <c r="X264" i="1" s="1"/>
  <c r="AD264" i="1" s="1"/>
  <c r="AJ264" i="1" s="1"/>
  <c r="AP264" i="1" s="1"/>
  <c r="AV264" i="1" s="1"/>
  <c r="BB264" i="1" s="1"/>
  <c r="BH264" i="1" s="1"/>
  <c r="BN264" i="1" s="1"/>
  <c r="BS264" i="1" s="1"/>
  <c r="BX264" i="1" s="1"/>
  <c r="N205" i="1"/>
  <c r="T205" i="1" s="1"/>
  <c r="Z205" i="1" s="1"/>
  <c r="AF205" i="1" s="1"/>
  <c r="AL205" i="1" s="1"/>
  <c r="AR205" i="1" s="1"/>
  <c r="AX205" i="1" s="1"/>
  <c r="BD205" i="1" s="1"/>
  <c r="BJ205" i="1" s="1"/>
  <c r="BP205" i="1" s="1"/>
  <c r="BU205" i="1" s="1"/>
  <c r="BZ205" i="1" s="1"/>
  <c r="N2647" i="1"/>
  <c r="T2647" i="1" s="1"/>
  <c r="Z2647" i="1" s="1"/>
  <c r="AF2647" i="1" s="1"/>
  <c r="AL2647" i="1" s="1"/>
  <c r="AR2647" i="1" s="1"/>
  <c r="AX2647" i="1" s="1"/>
  <c r="BD2647" i="1" s="1"/>
  <c r="BJ2647" i="1" s="1"/>
  <c r="BP2647" i="1" s="1"/>
  <c r="BU2647" i="1" s="1"/>
  <c r="BZ2647" i="1" s="1"/>
  <c r="H2646" i="1"/>
  <c r="BS2642" i="1"/>
  <c r="BX2642" i="1" s="1"/>
  <c r="N2597" i="1"/>
  <c r="T2597" i="1" s="1"/>
  <c r="Z2597" i="1" s="1"/>
  <c r="AF2597" i="1" s="1"/>
  <c r="AL2597" i="1" s="1"/>
  <c r="AR2597" i="1" s="1"/>
  <c r="AX2597" i="1" s="1"/>
  <c r="BD2597" i="1" s="1"/>
  <c r="BJ2597" i="1" s="1"/>
  <c r="BP2597" i="1" s="1"/>
  <c r="BU2597" i="1" s="1"/>
  <c r="BZ2597" i="1" s="1"/>
  <c r="H2596" i="1"/>
  <c r="N2596" i="1" s="1"/>
  <c r="T2596" i="1" s="1"/>
  <c r="Z2596" i="1" s="1"/>
  <c r="AF2596" i="1" s="1"/>
  <c r="AL2596" i="1" s="1"/>
  <c r="AR2596" i="1" s="1"/>
  <c r="AX2596" i="1" s="1"/>
  <c r="BD2596" i="1" s="1"/>
  <c r="BJ2596" i="1" s="1"/>
  <c r="BP2596" i="1" s="1"/>
  <c r="BU2596" i="1" s="1"/>
  <c r="BZ2596" i="1" s="1"/>
  <c r="BS2590" i="1"/>
  <c r="BX2590" i="1" s="1"/>
  <c r="BQ2589" i="1"/>
  <c r="BS2589" i="1" s="1"/>
  <c r="BX2589" i="1" s="1"/>
  <c r="L2586" i="1"/>
  <c r="R2586" i="1" s="1"/>
  <c r="X2586" i="1" s="1"/>
  <c r="AD2586" i="1" s="1"/>
  <c r="AJ2586" i="1" s="1"/>
  <c r="AP2586" i="1" s="1"/>
  <c r="AV2586" i="1" s="1"/>
  <c r="BB2586" i="1" s="1"/>
  <c r="BH2586" i="1" s="1"/>
  <c r="BN2586" i="1" s="1"/>
  <c r="BS2586" i="1" s="1"/>
  <c r="BX2586" i="1" s="1"/>
  <c r="F2585" i="1"/>
  <c r="M2565" i="1"/>
  <c r="S2565" i="1" s="1"/>
  <c r="Y2565" i="1" s="1"/>
  <c r="AE2565" i="1" s="1"/>
  <c r="AK2565" i="1" s="1"/>
  <c r="AQ2565" i="1" s="1"/>
  <c r="AW2565" i="1" s="1"/>
  <c r="BC2565" i="1" s="1"/>
  <c r="BI2565" i="1" s="1"/>
  <c r="BO2565" i="1" s="1"/>
  <c r="BT2565" i="1" s="1"/>
  <c r="BY2565" i="1" s="1"/>
  <c r="G2564" i="1"/>
  <c r="N2517" i="1"/>
  <c r="T2517" i="1" s="1"/>
  <c r="Z2517" i="1" s="1"/>
  <c r="AF2517" i="1" s="1"/>
  <c r="AL2517" i="1" s="1"/>
  <c r="AR2517" i="1" s="1"/>
  <c r="AX2517" i="1" s="1"/>
  <c r="BD2517" i="1" s="1"/>
  <c r="BJ2517" i="1" s="1"/>
  <c r="BP2517" i="1" s="1"/>
  <c r="BU2517" i="1" s="1"/>
  <c r="BZ2517" i="1" s="1"/>
  <c r="H2516" i="1"/>
  <c r="N2516" i="1" s="1"/>
  <c r="T2516" i="1" s="1"/>
  <c r="Z2516" i="1" s="1"/>
  <c r="AF2516" i="1" s="1"/>
  <c r="AL2516" i="1" s="1"/>
  <c r="AR2516" i="1" s="1"/>
  <c r="AX2516" i="1" s="1"/>
  <c r="BD2516" i="1" s="1"/>
  <c r="BJ2516" i="1" s="1"/>
  <c r="BP2516" i="1" s="1"/>
  <c r="BU2516" i="1" s="1"/>
  <c r="BZ2516" i="1" s="1"/>
  <c r="BS2513" i="1"/>
  <c r="BX2513" i="1" s="1"/>
  <c r="BQ2512" i="1"/>
  <c r="BS2512" i="1" s="1"/>
  <c r="BX2512" i="1" s="1"/>
  <c r="AD2563" i="1"/>
  <c r="AJ2563" i="1" s="1"/>
  <c r="AP2563" i="1" s="1"/>
  <c r="AV2563" i="1" s="1"/>
  <c r="BB2563" i="1" s="1"/>
  <c r="BH2563" i="1" s="1"/>
  <c r="BN2563" i="1" s="1"/>
  <c r="BS2521" i="1"/>
  <c r="BX2521" i="1" s="1"/>
  <c r="BQ2520" i="1"/>
  <c r="BS2520" i="1" s="1"/>
  <c r="BX2520" i="1" s="1"/>
  <c r="N2318" i="1"/>
  <c r="T2318" i="1" s="1"/>
  <c r="Z2318" i="1" s="1"/>
  <c r="AF2318" i="1" s="1"/>
  <c r="AL2318" i="1" s="1"/>
  <c r="AR2318" i="1" s="1"/>
  <c r="AX2318" i="1" s="1"/>
  <c r="BD2318" i="1" s="1"/>
  <c r="BJ2318" i="1" s="1"/>
  <c r="BP2318" i="1" s="1"/>
  <c r="BU2318" i="1" s="1"/>
  <c r="BZ2318" i="1" s="1"/>
  <c r="H2317" i="1"/>
  <c r="M2269" i="1"/>
  <c r="S2269" i="1" s="1"/>
  <c r="Y2269" i="1" s="1"/>
  <c r="AE2269" i="1" s="1"/>
  <c r="AK2269" i="1" s="1"/>
  <c r="AQ2269" i="1" s="1"/>
  <c r="AW2269" i="1" s="1"/>
  <c r="BC2269" i="1" s="1"/>
  <c r="BI2269" i="1" s="1"/>
  <c r="BO2269" i="1" s="1"/>
  <c r="BT2269" i="1" s="1"/>
  <c r="BY2269" i="1" s="1"/>
  <c r="G2268" i="1"/>
  <c r="M2268" i="1" s="1"/>
  <c r="S2268" i="1" s="1"/>
  <c r="Y2268" i="1" s="1"/>
  <c r="AE2268" i="1" s="1"/>
  <c r="AK2268" i="1" s="1"/>
  <c r="AQ2268" i="1" s="1"/>
  <c r="AW2268" i="1" s="1"/>
  <c r="BC2268" i="1" s="1"/>
  <c r="BI2268" i="1" s="1"/>
  <c r="BO2268" i="1" s="1"/>
  <c r="M2256" i="1"/>
  <c r="S2256" i="1" s="1"/>
  <c r="Y2256" i="1" s="1"/>
  <c r="AE2256" i="1" s="1"/>
  <c r="AK2256" i="1" s="1"/>
  <c r="AQ2256" i="1" s="1"/>
  <c r="AW2256" i="1" s="1"/>
  <c r="BC2256" i="1" s="1"/>
  <c r="BI2256" i="1" s="1"/>
  <c r="BO2256" i="1" s="1"/>
  <c r="BT2256" i="1" s="1"/>
  <c r="BY2256" i="1" s="1"/>
  <c r="G2255" i="1"/>
  <c r="M2255" i="1" s="1"/>
  <c r="S2255" i="1" s="1"/>
  <c r="Y2255" i="1" s="1"/>
  <c r="AE2255" i="1" s="1"/>
  <c r="AK2255" i="1" s="1"/>
  <c r="AQ2255" i="1" s="1"/>
  <c r="AW2255" i="1" s="1"/>
  <c r="BC2255" i="1" s="1"/>
  <c r="BI2255" i="1" s="1"/>
  <c r="BO2255" i="1" s="1"/>
  <c r="BT2240" i="1"/>
  <c r="BY2240" i="1" s="1"/>
  <c r="BR2239" i="1"/>
  <c r="BT2239" i="1" s="1"/>
  <c r="BY2239" i="1" s="1"/>
  <c r="BS2224" i="1"/>
  <c r="BX2224" i="1" s="1"/>
  <c r="BQ2223" i="1"/>
  <c r="BS2223" i="1" s="1"/>
  <c r="BX2223" i="1" s="1"/>
  <c r="N2204" i="1"/>
  <c r="T2204" i="1" s="1"/>
  <c r="Z2204" i="1" s="1"/>
  <c r="AF2204" i="1" s="1"/>
  <c r="AL2204" i="1" s="1"/>
  <c r="AR2204" i="1" s="1"/>
  <c r="AX2204" i="1" s="1"/>
  <c r="BD2204" i="1" s="1"/>
  <c r="BJ2204" i="1" s="1"/>
  <c r="BP2204" i="1" s="1"/>
  <c r="BU2204" i="1" s="1"/>
  <c r="BZ2204" i="1" s="1"/>
  <c r="N2181" i="1"/>
  <c r="T2181" i="1" s="1"/>
  <c r="Z2181" i="1" s="1"/>
  <c r="AF2181" i="1" s="1"/>
  <c r="AL2181" i="1" s="1"/>
  <c r="AR2181" i="1" s="1"/>
  <c r="AX2181" i="1" s="1"/>
  <c r="BD2181" i="1" s="1"/>
  <c r="BJ2181" i="1" s="1"/>
  <c r="BP2181" i="1" s="1"/>
  <c r="BU2181" i="1" s="1"/>
  <c r="BZ2181" i="1" s="1"/>
  <c r="H2180" i="1"/>
  <c r="N2180" i="1" s="1"/>
  <c r="T2180" i="1" s="1"/>
  <c r="Z2180" i="1" s="1"/>
  <c r="AF2180" i="1" s="1"/>
  <c r="AL2180" i="1" s="1"/>
  <c r="AR2180" i="1" s="1"/>
  <c r="AX2180" i="1" s="1"/>
  <c r="BD2180" i="1" s="1"/>
  <c r="BJ2180" i="1" s="1"/>
  <c r="BP2180" i="1" s="1"/>
  <c r="BU2180" i="1" s="1"/>
  <c r="BZ2180" i="1" s="1"/>
  <c r="BR2108" i="1"/>
  <c r="BR2100" i="1"/>
  <c r="L2086" i="1"/>
  <c r="R2086" i="1" s="1"/>
  <c r="X2086" i="1" s="1"/>
  <c r="AD2086" i="1" s="1"/>
  <c r="AJ2086" i="1" s="1"/>
  <c r="AP2086" i="1" s="1"/>
  <c r="AV2086" i="1" s="1"/>
  <c r="BB2086" i="1" s="1"/>
  <c r="BH2086" i="1" s="1"/>
  <c r="BN2086" i="1" s="1"/>
  <c r="BS2086" i="1" s="1"/>
  <c r="BX2086" i="1" s="1"/>
  <c r="F2085" i="1"/>
  <c r="L2085" i="1" s="1"/>
  <c r="R2085" i="1" s="1"/>
  <c r="X2085" i="1" s="1"/>
  <c r="AD2085" i="1" s="1"/>
  <c r="AJ2085" i="1" s="1"/>
  <c r="AP2085" i="1" s="1"/>
  <c r="AV2085" i="1" s="1"/>
  <c r="BB2085" i="1" s="1"/>
  <c r="BH2085" i="1" s="1"/>
  <c r="BN2085" i="1" s="1"/>
  <c r="BS2085" i="1" s="1"/>
  <c r="BX2085" i="1" s="1"/>
  <c r="N2069" i="1"/>
  <c r="T2069" i="1" s="1"/>
  <c r="Z2069" i="1" s="1"/>
  <c r="AF2069" i="1" s="1"/>
  <c r="AL2069" i="1" s="1"/>
  <c r="AR2069" i="1" s="1"/>
  <c r="AX2069" i="1" s="1"/>
  <c r="BD2069" i="1" s="1"/>
  <c r="BJ2069" i="1" s="1"/>
  <c r="BP2069" i="1" s="1"/>
  <c r="BU2069" i="1" s="1"/>
  <c r="BZ2069" i="1" s="1"/>
  <c r="H2068" i="1"/>
  <c r="N2068" i="1" s="1"/>
  <c r="T2068" i="1" s="1"/>
  <c r="Z2068" i="1" s="1"/>
  <c r="AF2068" i="1" s="1"/>
  <c r="AL2068" i="1" s="1"/>
  <c r="AR2068" i="1" s="1"/>
  <c r="AX2068" i="1" s="1"/>
  <c r="BD2068" i="1" s="1"/>
  <c r="BJ2068" i="1" s="1"/>
  <c r="BP2068" i="1" s="1"/>
  <c r="BU2068" i="1" s="1"/>
  <c r="BZ2068" i="1" s="1"/>
  <c r="L2058" i="1"/>
  <c r="R2058" i="1" s="1"/>
  <c r="X2058" i="1" s="1"/>
  <c r="AD2058" i="1" s="1"/>
  <c r="AJ2058" i="1" s="1"/>
  <c r="AP2058" i="1" s="1"/>
  <c r="AV2058" i="1" s="1"/>
  <c r="BB2058" i="1" s="1"/>
  <c r="BH2058" i="1" s="1"/>
  <c r="BN2058" i="1" s="1"/>
  <c r="BS2058" i="1" s="1"/>
  <c r="BX2058" i="1" s="1"/>
  <c r="F2057" i="1"/>
  <c r="L2057" i="1" s="1"/>
  <c r="R2057" i="1" s="1"/>
  <c r="X2057" i="1" s="1"/>
  <c r="AD2057" i="1" s="1"/>
  <c r="AJ2057" i="1" s="1"/>
  <c r="AP2057" i="1" s="1"/>
  <c r="AV2057" i="1" s="1"/>
  <c r="BB2057" i="1" s="1"/>
  <c r="BH2057" i="1" s="1"/>
  <c r="BN2057" i="1" s="1"/>
  <c r="BT2043" i="1"/>
  <c r="BY2043" i="1" s="1"/>
  <c r="BT2028" i="1"/>
  <c r="BY2028" i="1" s="1"/>
  <c r="BR2027" i="1"/>
  <c r="BT2009" i="1"/>
  <c r="BY2009" i="1" s="1"/>
  <c r="BR2008" i="1"/>
  <c r="BT2008" i="1" s="1"/>
  <c r="BY2008" i="1" s="1"/>
  <c r="P2031" i="1"/>
  <c r="S2032" i="1"/>
  <c r="Y2032" i="1" s="1"/>
  <c r="AE2032" i="1" s="1"/>
  <c r="AK2032" i="1" s="1"/>
  <c r="AQ2032" i="1" s="1"/>
  <c r="AW2032" i="1" s="1"/>
  <c r="BC2032" i="1" s="1"/>
  <c r="BI2032" i="1" s="1"/>
  <c r="BO2032" i="1" s="1"/>
  <c r="BT2032" i="1" s="1"/>
  <c r="BY2032" i="1" s="1"/>
  <c r="N1970" i="1"/>
  <c r="T1970" i="1" s="1"/>
  <c r="Z1970" i="1" s="1"/>
  <c r="AF1970" i="1" s="1"/>
  <c r="AL1970" i="1" s="1"/>
  <c r="AR1970" i="1" s="1"/>
  <c r="AX1970" i="1" s="1"/>
  <c r="BD1970" i="1" s="1"/>
  <c r="BJ1970" i="1" s="1"/>
  <c r="BP1970" i="1" s="1"/>
  <c r="BU1970" i="1" s="1"/>
  <c r="BZ1970" i="1" s="1"/>
  <c r="H1969" i="1"/>
  <c r="M1862" i="1"/>
  <c r="S1862" i="1" s="1"/>
  <c r="Y1862" i="1" s="1"/>
  <c r="AE1862" i="1" s="1"/>
  <c r="AK1862" i="1" s="1"/>
  <c r="AQ1862" i="1" s="1"/>
  <c r="AW1862" i="1" s="1"/>
  <c r="BC1862" i="1" s="1"/>
  <c r="BI1862" i="1" s="1"/>
  <c r="BO1862" i="1" s="1"/>
  <c r="BT1862" i="1" s="1"/>
  <c r="BY1862" i="1" s="1"/>
  <c r="G1861" i="1"/>
  <c r="BS2008" i="1"/>
  <c r="BX2008" i="1" s="1"/>
  <c r="BS1802" i="1"/>
  <c r="BX1802" i="1" s="1"/>
  <c r="BQ1801" i="1"/>
  <c r="BS1801" i="1" s="1"/>
  <c r="BX1801" i="1" s="1"/>
  <c r="N1921" i="1"/>
  <c r="T1921" i="1" s="1"/>
  <c r="Z1921" i="1" s="1"/>
  <c r="AF1921" i="1" s="1"/>
  <c r="AL1921" i="1" s="1"/>
  <c r="AR1921" i="1" s="1"/>
  <c r="AX1921" i="1" s="1"/>
  <c r="BD1921" i="1" s="1"/>
  <c r="BJ1921" i="1" s="1"/>
  <c r="BP1921" i="1" s="1"/>
  <c r="BU1921" i="1" s="1"/>
  <c r="BZ1921" i="1" s="1"/>
  <c r="H1920" i="1"/>
  <c r="N1920" i="1" s="1"/>
  <c r="T1920" i="1" s="1"/>
  <c r="Z1920" i="1" s="1"/>
  <c r="AF1920" i="1" s="1"/>
  <c r="AL1920" i="1" s="1"/>
  <c r="AR1920" i="1" s="1"/>
  <c r="AX1920" i="1" s="1"/>
  <c r="BD1920" i="1" s="1"/>
  <c r="BJ1920" i="1" s="1"/>
  <c r="BP1920" i="1" s="1"/>
  <c r="BU1920" i="1" s="1"/>
  <c r="BZ1920" i="1" s="1"/>
  <c r="H1904" i="1"/>
  <c r="N1904" i="1" s="1"/>
  <c r="T1904" i="1" s="1"/>
  <c r="Z1904" i="1" s="1"/>
  <c r="AF1904" i="1" s="1"/>
  <c r="AL1904" i="1" s="1"/>
  <c r="AR1904" i="1" s="1"/>
  <c r="AX1904" i="1" s="1"/>
  <c r="BD1904" i="1" s="1"/>
  <c r="BJ1904" i="1" s="1"/>
  <c r="BP1904" i="1" s="1"/>
  <c r="BU1904" i="1" s="1"/>
  <c r="BZ1904" i="1" s="1"/>
  <c r="N1905" i="1"/>
  <c r="T1905" i="1" s="1"/>
  <c r="Z1905" i="1" s="1"/>
  <c r="AF1905" i="1" s="1"/>
  <c r="AL1905" i="1" s="1"/>
  <c r="AR1905" i="1" s="1"/>
  <c r="AX1905" i="1" s="1"/>
  <c r="BD1905" i="1" s="1"/>
  <c r="BJ1905" i="1" s="1"/>
  <c r="BP1905" i="1" s="1"/>
  <c r="BU1905" i="1" s="1"/>
  <c r="BZ1905" i="1" s="1"/>
  <c r="AR1886" i="1"/>
  <c r="AX1886" i="1" s="1"/>
  <c r="BD1886" i="1" s="1"/>
  <c r="BJ1886" i="1" s="1"/>
  <c r="BP1886" i="1" s="1"/>
  <c r="BU1886" i="1" s="1"/>
  <c r="BZ1886" i="1" s="1"/>
  <c r="AO1885" i="1"/>
  <c r="BS2027" i="1"/>
  <c r="BX2027" i="1" s="1"/>
  <c r="G1836" i="1"/>
  <c r="M1837" i="1"/>
  <c r="S1837" i="1" s="1"/>
  <c r="Y1837" i="1" s="1"/>
  <c r="AE1837" i="1" s="1"/>
  <c r="AK1837" i="1" s="1"/>
  <c r="AQ1837" i="1" s="1"/>
  <c r="AW1837" i="1" s="1"/>
  <c r="BC1837" i="1" s="1"/>
  <c r="BI1837" i="1" s="1"/>
  <c r="BO1837" i="1" s="1"/>
  <c r="BT1837" i="1" s="1"/>
  <c r="BY1837" i="1" s="1"/>
  <c r="M1777" i="1"/>
  <c r="S1777" i="1" s="1"/>
  <c r="Y1777" i="1" s="1"/>
  <c r="AE1777" i="1" s="1"/>
  <c r="AK1777" i="1" s="1"/>
  <c r="AQ1777" i="1" s="1"/>
  <c r="AW1777" i="1" s="1"/>
  <c r="BC1777" i="1" s="1"/>
  <c r="BI1777" i="1" s="1"/>
  <c r="BO1777" i="1" s="1"/>
  <c r="BT1777" i="1" s="1"/>
  <c r="BY1777" i="1" s="1"/>
  <c r="G1776" i="1"/>
  <c r="M1776" i="1" s="1"/>
  <c r="S1776" i="1" s="1"/>
  <c r="Y1776" i="1" s="1"/>
  <c r="AE1776" i="1" s="1"/>
  <c r="AK1776" i="1" s="1"/>
  <c r="AQ1776" i="1" s="1"/>
  <c r="AW1776" i="1" s="1"/>
  <c r="BC1776" i="1" s="1"/>
  <c r="BI1776" i="1" s="1"/>
  <c r="BO1776" i="1" s="1"/>
  <c r="BT1776" i="1" s="1"/>
  <c r="BY1776" i="1" s="1"/>
  <c r="G1743" i="1"/>
  <c r="M1744" i="1"/>
  <c r="S1744" i="1" s="1"/>
  <c r="Y1744" i="1" s="1"/>
  <c r="AE1744" i="1" s="1"/>
  <c r="AK1744" i="1" s="1"/>
  <c r="AQ1744" i="1" s="1"/>
  <c r="AW1744" i="1" s="1"/>
  <c r="BC1744" i="1" s="1"/>
  <c r="BI1744" i="1" s="1"/>
  <c r="BO1744" i="1" s="1"/>
  <c r="BT1744" i="1" s="1"/>
  <c r="BY1744" i="1" s="1"/>
  <c r="N1632" i="1"/>
  <c r="T1632" i="1" s="1"/>
  <c r="Z1632" i="1" s="1"/>
  <c r="AF1632" i="1" s="1"/>
  <c r="AL1632" i="1" s="1"/>
  <c r="AR1632" i="1" s="1"/>
  <c r="AX1632" i="1" s="1"/>
  <c r="BD1632" i="1" s="1"/>
  <c r="BJ1632" i="1" s="1"/>
  <c r="BP1632" i="1" s="1"/>
  <c r="BU1632" i="1" s="1"/>
  <c r="BZ1632" i="1" s="1"/>
  <c r="H1631" i="1"/>
  <c r="N1631" i="1" s="1"/>
  <c r="T1631" i="1" s="1"/>
  <c r="Z1631" i="1" s="1"/>
  <c r="AF1631" i="1" s="1"/>
  <c r="AL1631" i="1" s="1"/>
  <c r="AR1631" i="1" s="1"/>
  <c r="AX1631" i="1" s="1"/>
  <c r="BD1631" i="1" s="1"/>
  <c r="BJ1631" i="1" s="1"/>
  <c r="BP1631" i="1" s="1"/>
  <c r="BU1631" i="1" s="1"/>
  <c r="BZ1631" i="1" s="1"/>
  <c r="N1613" i="1"/>
  <c r="T1613" i="1" s="1"/>
  <c r="Z1613" i="1" s="1"/>
  <c r="AF1613" i="1" s="1"/>
  <c r="AL1613" i="1" s="1"/>
  <c r="AR1613" i="1" s="1"/>
  <c r="AX1613" i="1" s="1"/>
  <c r="BD1613" i="1" s="1"/>
  <c r="BJ1613" i="1" s="1"/>
  <c r="BP1613" i="1" s="1"/>
  <c r="BU1613" i="1" s="1"/>
  <c r="BZ1613" i="1" s="1"/>
  <c r="H1612" i="1"/>
  <c r="BS1573" i="1"/>
  <c r="BX1573" i="1" s="1"/>
  <c r="BQ1564" i="1"/>
  <c r="BR1492" i="1"/>
  <c r="N1550" i="1"/>
  <c r="T1550" i="1" s="1"/>
  <c r="Z1550" i="1" s="1"/>
  <c r="AF1550" i="1" s="1"/>
  <c r="AL1550" i="1" s="1"/>
  <c r="AR1550" i="1" s="1"/>
  <c r="AX1550" i="1" s="1"/>
  <c r="BD1550" i="1" s="1"/>
  <c r="BJ1550" i="1" s="1"/>
  <c r="BP1550" i="1" s="1"/>
  <c r="BU1550" i="1" s="1"/>
  <c r="BZ1550" i="1" s="1"/>
  <c r="H1549" i="1"/>
  <c r="L1494" i="1"/>
  <c r="R1494" i="1" s="1"/>
  <c r="X1494" i="1" s="1"/>
  <c r="AD1494" i="1" s="1"/>
  <c r="AJ1494" i="1" s="1"/>
  <c r="AP1494" i="1" s="1"/>
  <c r="AV1494" i="1" s="1"/>
  <c r="BB1494" i="1" s="1"/>
  <c r="BH1494" i="1" s="1"/>
  <c r="BN1494" i="1" s="1"/>
  <c r="BS1494" i="1" s="1"/>
  <c r="BX1494" i="1" s="1"/>
  <c r="F1493" i="1"/>
  <c r="N1527" i="1"/>
  <c r="T1527" i="1" s="1"/>
  <c r="Z1527" i="1" s="1"/>
  <c r="AF1527" i="1" s="1"/>
  <c r="AL1527" i="1" s="1"/>
  <c r="AR1527" i="1" s="1"/>
  <c r="AX1527" i="1" s="1"/>
  <c r="BD1527" i="1" s="1"/>
  <c r="BJ1527" i="1" s="1"/>
  <c r="BP1527" i="1" s="1"/>
  <c r="BU1527" i="1" s="1"/>
  <c r="BZ1527" i="1" s="1"/>
  <c r="H1526" i="1"/>
  <c r="N1526" i="1" s="1"/>
  <c r="T1526" i="1" s="1"/>
  <c r="Z1526" i="1" s="1"/>
  <c r="AF1526" i="1" s="1"/>
  <c r="AL1526" i="1" s="1"/>
  <c r="AR1526" i="1" s="1"/>
  <c r="AX1526" i="1" s="1"/>
  <c r="BD1526" i="1" s="1"/>
  <c r="BJ1526" i="1" s="1"/>
  <c r="BP1526" i="1" s="1"/>
  <c r="BU1526" i="1" s="1"/>
  <c r="BZ1526" i="1" s="1"/>
  <c r="AF1395" i="1"/>
  <c r="AL1395" i="1" s="1"/>
  <c r="AR1395" i="1" s="1"/>
  <c r="AX1395" i="1" s="1"/>
  <c r="BD1395" i="1" s="1"/>
  <c r="BJ1395" i="1" s="1"/>
  <c r="BP1395" i="1" s="1"/>
  <c r="BU1395" i="1" s="1"/>
  <c r="BZ1395" i="1" s="1"/>
  <c r="AC1394" i="1"/>
  <c r="N1439" i="1"/>
  <c r="T1439" i="1" s="1"/>
  <c r="Z1439" i="1" s="1"/>
  <c r="AF1439" i="1" s="1"/>
  <c r="AL1439" i="1" s="1"/>
  <c r="AR1439" i="1" s="1"/>
  <c r="AX1439" i="1" s="1"/>
  <c r="BD1439" i="1" s="1"/>
  <c r="BJ1439" i="1" s="1"/>
  <c r="BP1439" i="1" s="1"/>
  <c r="BU1439" i="1" s="1"/>
  <c r="BZ1439" i="1" s="1"/>
  <c r="H1435" i="1"/>
  <c r="N1405" i="1"/>
  <c r="T1405" i="1" s="1"/>
  <c r="Z1405" i="1" s="1"/>
  <c r="AF1405" i="1" s="1"/>
  <c r="AL1405" i="1" s="1"/>
  <c r="AR1405" i="1" s="1"/>
  <c r="AX1405" i="1" s="1"/>
  <c r="BD1405" i="1" s="1"/>
  <c r="BJ1405" i="1" s="1"/>
  <c r="BP1405" i="1" s="1"/>
  <c r="BU1405" i="1" s="1"/>
  <c r="BZ1405" i="1" s="1"/>
  <c r="H1404" i="1"/>
  <c r="M1384" i="1"/>
  <c r="S1384" i="1" s="1"/>
  <c r="Y1384" i="1" s="1"/>
  <c r="AE1384" i="1" s="1"/>
  <c r="AK1384" i="1" s="1"/>
  <c r="AQ1384" i="1" s="1"/>
  <c r="AW1384" i="1" s="1"/>
  <c r="BC1384" i="1" s="1"/>
  <c r="BI1384" i="1" s="1"/>
  <c r="BO1384" i="1" s="1"/>
  <c r="G1379" i="1"/>
  <c r="M1379" i="1" s="1"/>
  <c r="S1379" i="1" s="1"/>
  <c r="Y1379" i="1" s="1"/>
  <c r="AE1379" i="1" s="1"/>
  <c r="AK1379" i="1" s="1"/>
  <c r="AQ1379" i="1" s="1"/>
  <c r="AW1379" i="1" s="1"/>
  <c r="BC1379" i="1" s="1"/>
  <c r="BI1379" i="1" s="1"/>
  <c r="BO1379" i="1" s="1"/>
  <c r="BR1348" i="1"/>
  <c r="BT1252" i="1"/>
  <c r="BY1252" i="1" s="1"/>
  <c r="L1231" i="1"/>
  <c r="R1231" i="1" s="1"/>
  <c r="X1231" i="1" s="1"/>
  <c r="AD1231" i="1" s="1"/>
  <c r="AJ1231" i="1" s="1"/>
  <c r="AP1231" i="1" s="1"/>
  <c r="AV1231" i="1" s="1"/>
  <c r="BB1231" i="1" s="1"/>
  <c r="BH1231" i="1" s="1"/>
  <c r="BN1231" i="1" s="1"/>
  <c r="F1230" i="1"/>
  <c r="L1230" i="1" s="1"/>
  <c r="R1230" i="1" s="1"/>
  <c r="X1230" i="1" s="1"/>
  <c r="AD1230" i="1" s="1"/>
  <c r="AJ1230" i="1" s="1"/>
  <c r="AP1230" i="1" s="1"/>
  <c r="AV1230" i="1" s="1"/>
  <c r="BB1230" i="1" s="1"/>
  <c r="BH1230" i="1" s="1"/>
  <c r="BN1230" i="1" s="1"/>
  <c r="L1218" i="1"/>
  <c r="R1218" i="1" s="1"/>
  <c r="X1218" i="1" s="1"/>
  <c r="AD1218" i="1" s="1"/>
  <c r="AJ1218" i="1" s="1"/>
  <c r="AP1218" i="1" s="1"/>
  <c r="AV1218" i="1" s="1"/>
  <c r="BB1218" i="1" s="1"/>
  <c r="BH1218" i="1" s="1"/>
  <c r="BN1218" i="1" s="1"/>
  <c r="BS1218" i="1" s="1"/>
  <c r="BX1218" i="1" s="1"/>
  <c r="F1217" i="1"/>
  <c r="L1217" i="1" s="1"/>
  <c r="R1217" i="1" s="1"/>
  <c r="X1217" i="1" s="1"/>
  <c r="AD1217" i="1" s="1"/>
  <c r="AJ1217" i="1" s="1"/>
  <c r="AP1217" i="1" s="1"/>
  <c r="AV1217" i="1" s="1"/>
  <c r="BB1217" i="1" s="1"/>
  <c r="BH1217" i="1" s="1"/>
  <c r="BN1217" i="1" s="1"/>
  <c r="BS1217" i="1" s="1"/>
  <c r="BX1217" i="1" s="1"/>
  <c r="BQ1201" i="1"/>
  <c r="L1187" i="1"/>
  <c r="R1187" i="1" s="1"/>
  <c r="X1187" i="1" s="1"/>
  <c r="AD1187" i="1" s="1"/>
  <c r="AJ1187" i="1" s="1"/>
  <c r="AP1187" i="1" s="1"/>
  <c r="AV1187" i="1" s="1"/>
  <c r="BB1187" i="1" s="1"/>
  <c r="BH1187" i="1" s="1"/>
  <c r="BN1187" i="1" s="1"/>
  <c r="F1186" i="1"/>
  <c r="L1186" i="1" s="1"/>
  <c r="R1186" i="1" s="1"/>
  <c r="X1186" i="1" s="1"/>
  <c r="AD1186" i="1" s="1"/>
  <c r="AJ1186" i="1" s="1"/>
  <c r="AP1186" i="1" s="1"/>
  <c r="AV1186" i="1" s="1"/>
  <c r="BB1186" i="1" s="1"/>
  <c r="BH1186" i="1" s="1"/>
  <c r="BN1186" i="1" s="1"/>
  <c r="BR1176" i="1"/>
  <c r="M1162" i="1"/>
  <c r="S1162" i="1" s="1"/>
  <c r="Y1162" i="1" s="1"/>
  <c r="AE1162" i="1" s="1"/>
  <c r="AK1162" i="1" s="1"/>
  <c r="AQ1162" i="1" s="1"/>
  <c r="AW1162" i="1" s="1"/>
  <c r="BC1162" i="1" s="1"/>
  <c r="BI1162" i="1" s="1"/>
  <c r="BO1162" i="1" s="1"/>
  <c r="BT1162" i="1" s="1"/>
  <c r="BY1162" i="1" s="1"/>
  <c r="G1161" i="1"/>
  <c r="M1161" i="1" s="1"/>
  <c r="S1161" i="1" s="1"/>
  <c r="Y1161" i="1" s="1"/>
  <c r="AE1161" i="1" s="1"/>
  <c r="AK1161" i="1" s="1"/>
  <c r="AQ1161" i="1" s="1"/>
  <c r="AW1161" i="1" s="1"/>
  <c r="BC1161" i="1" s="1"/>
  <c r="BI1161" i="1" s="1"/>
  <c r="BO1161" i="1" s="1"/>
  <c r="BT1161" i="1" s="1"/>
  <c r="BY1161" i="1" s="1"/>
  <c r="BQ1132" i="1"/>
  <c r="M1357" i="1"/>
  <c r="S1357" i="1" s="1"/>
  <c r="Y1357" i="1" s="1"/>
  <c r="AE1357" i="1" s="1"/>
  <c r="AK1357" i="1" s="1"/>
  <c r="AQ1357" i="1" s="1"/>
  <c r="AW1357" i="1" s="1"/>
  <c r="BC1357" i="1" s="1"/>
  <c r="BI1357" i="1" s="1"/>
  <c r="BO1357" i="1" s="1"/>
  <c r="BT1357" i="1" s="1"/>
  <c r="BY1357" i="1" s="1"/>
  <c r="T1274" i="1"/>
  <c r="Z1274" i="1" s="1"/>
  <c r="AF1274" i="1" s="1"/>
  <c r="AL1274" i="1" s="1"/>
  <c r="AR1274" i="1" s="1"/>
  <c r="AX1274" i="1" s="1"/>
  <c r="BD1274" i="1" s="1"/>
  <c r="BJ1274" i="1" s="1"/>
  <c r="BP1274" i="1" s="1"/>
  <c r="BU1274" i="1" s="1"/>
  <c r="BZ1274" i="1" s="1"/>
  <c r="Q1273" i="1"/>
  <c r="BS1213" i="1"/>
  <c r="BX1213" i="1" s="1"/>
  <c r="V1316" i="1"/>
  <c r="V1315" i="1" s="1"/>
  <c r="BS1256" i="1"/>
  <c r="BX1256" i="1" s="1"/>
  <c r="M1223" i="1"/>
  <c r="S1223" i="1" s="1"/>
  <c r="Y1223" i="1" s="1"/>
  <c r="AE1223" i="1" s="1"/>
  <c r="AK1223" i="1" s="1"/>
  <c r="AQ1223" i="1" s="1"/>
  <c r="AW1223" i="1" s="1"/>
  <c r="BC1223" i="1" s="1"/>
  <c r="BI1223" i="1" s="1"/>
  <c r="BO1223" i="1" s="1"/>
  <c r="BT1223" i="1" s="1"/>
  <c r="BY1223" i="1" s="1"/>
  <c r="G1222" i="1"/>
  <c r="M1187" i="1"/>
  <c r="S1187" i="1" s="1"/>
  <c r="Y1187" i="1" s="1"/>
  <c r="AE1187" i="1" s="1"/>
  <c r="AK1187" i="1" s="1"/>
  <c r="AQ1187" i="1" s="1"/>
  <c r="AW1187" i="1" s="1"/>
  <c r="BC1187" i="1" s="1"/>
  <c r="BI1187" i="1" s="1"/>
  <c r="BO1187" i="1" s="1"/>
  <c r="BT1187" i="1" s="1"/>
  <c r="BY1187" i="1" s="1"/>
  <c r="G1186" i="1"/>
  <c r="M1186" i="1" s="1"/>
  <c r="S1186" i="1" s="1"/>
  <c r="Y1186" i="1" s="1"/>
  <c r="AE1186" i="1" s="1"/>
  <c r="AK1186" i="1" s="1"/>
  <c r="AQ1186" i="1" s="1"/>
  <c r="AW1186" i="1" s="1"/>
  <c r="BC1186" i="1" s="1"/>
  <c r="BI1186" i="1" s="1"/>
  <c r="BO1186" i="1" s="1"/>
  <c r="BQ1140" i="1"/>
  <c r="BO1129" i="1"/>
  <c r="BT1129" i="1" s="1"/>
  <c r="BY1129" i="1" s="1"/>
  <c r="BL1128" i="1"/>
  <c r="H1113" i="1"/>
  <c r="N1113" i="1" s="1"/>
  <c r="T1113" i="1" s="1"/>
  <c r="Z1113" i="1" s="1"/>
  <c r="AF1113" i="1" s="1"/>
  <c r="AL1113" i="1" s="1"/>
  <c r="AR1113" i="1" s="1"/>
  <c r="AX1113" i="1" s="1"/>
  <c r="BD1113" i="1" s="1"/>
  <c r="BJ1113" i="1" s="1"/>
  <c r="BP1113" i="1" s="1"/>
  <c r="BU1113" i="1" s="1"/>
  <c r="BZ1113" i="1" s="1"/>
  <c r="N1120" i="1"/>
  <c r="T1120" i="1" s="1"/>
  <c r="Z1120" i="1" s="1"/>
  <c r="AF1120" i="1" s="1"/>
  <c r="AL1120" i="1" s="1"/>
  <c r="AR1120" i="1" s="1"/>
  <c r="AX1120" i="1" s="1"/>
  <c r="BD1120" i="1" s="1"/>
  <c r="BJ1120" i="1" s="1"/>
  <c r="BP1120" i="1" s="1"/>
  <c r="BU1120" i="1" s="1"/>
  <c r="BZ1120" i="1" s="1"/>
  <c r="BS1173" i="1"/>
  <c r="BX1173" i="1" s="1"/>
  <c r="BQ1172" i="1"/>
  <c r="BT1017" i="1"/>
  <c r="BY1017" i="1" s="1"/>
  <c r="BR1016" i="1"/>
  <c r="BT1016" i="1" s="1"/>
  <c r="BY1016" i="1" s="1"/>
  <c r="L983" i="1"/>
  <c r="R983" i="1" s="1"/>
  <c r="X983" i="1" s="1"/>
  <c r="AD983" i="1" s="1"/>
  <c r="AJ983" i="1" s="1"/>
  <c r="AP983" i="1" s="1"/>
  <c r="AV983" i="1" s="1"/>
  <c r="BB983" i="1" s="1"/>
  <c r="BH983" i="1" s="1"/>
  <c r="BN983" i="1" s="1"/>
  <c r="BS983" i="1" s="1"/>
  <c r="BX983" i="1" s="1"/>
  <c r="F982" i="1"/>
  <c r="L982" i="1" s="1"/>
  <c r="R982" i="1" s="1"/>
  <c r="X982" i="1" s="1"/>
  <c r="AD982" i="1" s="1"/>
  <c r="AJ982" i="1" s="1"/>
  <c r="AP982" i="1" s="1"/>
  <c r="AV982" i="1" s="1"/>
  <c r="BB982" i="1" s="1"/>
  <c r="BH982" i="1" s="1"/>
  <c r="BN982" i="1" s="1"/>
  <c r="BS982" i="1" s="1"/>
  <c r="BX982" i="1" s="1"/>
  <c r="M791" i="1"/>
  <c r="S791" i="1" s="1"/>
  <c r="Y791" i="1" s="1"/>
  <c r="AE791" i="1" s="1"/>
  <c r="AK791" i="1" s="1"/>
  <c r="AQ791" i="1" s="1"/>
  <c r="AW791" i="1" s="1"/>
  <c r="BC791" i="1" s="1"/>
  <c r="BI791" i="1" s="1"/>
  <c r="BO791" i="1" s="1"/>
  <c r="BT791" i="1" s="1"/>
  <c r="BY791" i="1" s="1"/>
  <c r="G790" i="1"/>
  <c r="N784" i="1"/>
  <c r="T784" i="1" s="1"/>
  <c r="Z784" i="1" s="1"/>
  <c r="AF784" i="1" s="1"/>
  <c r="AL784" i="1" s="1"/>
  <c r="AR784" i="1" s="1"/>
  <c r="AX784" i="1" s="1"/>
  <c r="BD784" i="1" s="1"/>
  <c r="BJ784" i="1" s="1"/>
  <c r="BP784" i="1" s="1"/>
  <c r="BU784" i="1" s="1"/>
  <c r="BZ784" i="1" s="1"/>
  <c r="H783" i="1"/>
  <c r="N783" i="1" s="1"/>
  <c r="T783" i="1" s="1"/>
  <c r="Z783" i="1" s="1"/>
  <c r="AF783" i="1" s="1"/>
  <c r="AL783" i="1" s="1"/>
  <c r="AR783" i="1" s="1"/>
  <c r="AX783" i="1" s="1"/>
  <c r="BD783" i="1" s="1"/>
  <c r="BJ783" i="1" s="1"/>
  <c r="BP783" i="1" s="1"/>
  <c r="BU783" i="1" s="1"/>
  <c r="BZ783" i="1" s="1"/>
  <c r="BT547" i="1"/>
  <c r="BY547" i="1" s="1"/>
  <c r="M521" i="1"/>
  <c r="S521" i="1" s="1"/>
  <c r="Y521" i="1" s="1"/>
  <c r="AE521" i="1" s="1"/>
  <c r="AK521" i="1" s="1"/>
  <c r="AQ521" i="1" s="1"/>
  <c r="AW521" i="1" s="1"/>
  <c r="BC521" i="1" s="1"/>
  <c r="BI521" i="1" s="1"/>
  <c r="BO521" i="1" s="1"/>
  <c r="BT521" i="1" s="1"/>
  <c r="BY521" i="1" s="1"/>
  <c r="G520" i="1"/>
  <c r="M520" i="1" s="1"/>
  <c r="S520" i="1" s="1"/>
  <c r="Y520" i="1" s="1"/>
  <c r="AE520" i="1" s="1"/>
  <c r="AK520" i="1" s="1"/>
  <c r="AQ520" i="1" s="1"/>
  <c r="AW520" i="1" s="1"/>
  <c r="BC520" i="1" s="1"/>
  <c r="BI520" i="1" s="1"/>
  <c r="BO520" i="1" s="1"/>
  <c r="BT502" i="1"/>
  <c r="BY502" i="1" s="1"/>
  <c r="BR487" i="1"/>
  <c r="AO1463" i="1"/>
  <c r="AR1463" i="1" s="1"/>
  <c r="AX1463" i="1" s="1"/>
  <c r="BD1463" i="1" s="1"/>
  <c r="BJ1463" i="1" s="1"/>
  <c r="BP1463" i="1" s="1"/>
  <c r="BU1463" i="1" s="1"/>
  <c r="BZ1463" i="1" s="1"/>
  <c r="AR1464" i="1"/>
  <c r="AX1464" i="1" s="1"/>
  <c r="BD1464" i="1" s="1"/>
  <c r="BJ1464" i="1" s="1"/>
  <c r="BP1464" i="1" s="1"/>
  <c r="BU1464" i="1" s="1"/>
  <c r="BZ1464" i="1" s="1"/>
  <c r="M975" i="1"/>
  <c r="S975" i="1" s="1"/>
  <c r="Y975" i="1" s="1"/>
  <c r="AE975" i="1" s="1"/>
  <c r="AK975" i="1" s="1"/>
  <c r="AQ975" i="1" s="1"/>
  <c r="AW975" i="1" s="1"/>
  <c r="BC975" i="1" s="1"/>
  <c r="BI975" i="1" s="1"/>
  <c r="BO975" i="1" s="1"/>
  <c r="BT975" i="1" s="1"/>
  <c r="BY975" i="1" s="1"/>
  <c r="G974" i="1"/>
  <c r="M974" i="1" s="1"/>
  <c r="S974" i="1" s="1"/>
  <c r="Y974" i="1" s="1"/>
  <c r="AE974" i="1" s="1"/>
  <c r="AK974" i="1" s="1"/>
  <c r="AQ974" i="1" s="1"/>
  <c r="AW974" i="1" s="1"/>
  <c r="BC974" i="1" s="1"/>
  <c r="BI974" i="1" s="1"/>
  <c r="BO974" i="1" s="1"/>
  <c r="BT974" i="1" s="1"/>
  <c r="BY974" i="1" s="1"/>
  <c r="N1091" i="1"/>
  <c r="T1091" i="1" s="1"/>
  <c r="Z1091" i="1" s="1"/>
  <c r="AF1091" i="1" s="1"/>
  <c r="AL1091" i="1" s="1"/>
  <c r="AR1091" i="1" s="1"/>
  <c r="AX1091" i="1" s="1"/>
  <c r="BD1091" i="1" s="1"/>
  <c r="BJ1091" i="1" s="1"/>
  <c r="BP1091" i="1" s="1"/>
  <c r="BU1091" i="1" s="1"/>
  <c r="BZ1091" i="1" s="1"/>
  <c r="H1090" i="1"/>
  <c r="N1090" i="1" s="1"/>
  <c r="T1090" i="1" s="1"/>
  <c r="Z1090" i="1" s="1"/>
  <c r="AF1090" i="1" s="1"/>
  <c r="AL1090" i="1" s="1"/>
  <c r="AR1090" i="1" s="1"/>
  <c r="AX1090" i="1" s="1"/>
  <c r="BD1090" i="1" s="1"/>
  <c r="BJ1090" i="1" s="1"/>
  <c r="BP1090" i="1" s="1"/>
  <c r="BU1090" i="1" s="1"/>
  <c r="BZ1090" i="1" s="1"/>
  <c r="N1049" i="1"/>
  <c r="T1049" i="1" s="1"/>
  <c r="Z1049" i="1" s="1"/>
  <c r="AF1049" i="1" s="1"/>
  <c r="AL1049" i="1" s="1"/>
  <c r="AR1049" i="1" s="1"/>
  <c r="AX1049" i="1" s="1"/>
  <c r="BD1049" i="1" s="1"/>
  <c r="BJ1049" i="1" s="1"/>
  <c r="BP1049" i="1" s="1"/>
  <c r="BU1049" i="1" s="1"/>
  <c r="BZ1049" i="1" s="1"/>
  <c r="BQ696" i="1"/>
  <c r="L631" i="1"/>
  <c r="R631" i="1" s="1"/>
  <c r="X631" i="1" s="1"/>
  <c r="AD631" i="1" s="1"/>
  <c r="AJ631" i="1" s="1"/>
  <c r="AP631" i="1" s="1"/>
  <c r="AV631" i="1" s="1"/>
  <c r="BB631" i="1" s="1"/>
  <c r="BH631" i="1" s="1"/>
  <c r="BN631" i="1" s="1"/>
  <c r="BS631" i="1" s="1"/>
  <c r="BX631" i="1" s="1"/>
  <c r="F630" i="1"/>
  <c r="N604" i="1"/>
  <c r="T604" i="1" s="1"/>
  <c r="Z604" i="1" s="1"/>
  <c r="AF604" i="1" s="1"/>
  <c r="AL604" i="1" s="1"/>
  <c r="AR604" i="1" s="1"/>
  <c r="AX604" i="1" s="1"/>
  <c r="BD604" i="1" s="1"/>
  <c r="BJ604" i="1" s="1"/>
  <c r="BP604" i="1" s="1"/>
  <c r="BU604" i="1" s="1"/>
  <c r="BZ604" i="1" s="1"/>
  <c r="H600" i="1"/>
  <c r="BT725" i="1"/>
  <c r="BY725" i="1" s="1"/>
  <c r="BR718" i="1"/>
  <c r="N453" i="1"/>
  <c r="T453" i="1" s="1"/>
  <c r="Z453" i="1" s="1"/>
  <c r="AF453" i="1" s="1"/>
  <c r="AL453" i="1" s="1"/>
  <c r="AR453" i="1" s="1"/>
  <c r="AX453" i="1" s="1"/>
  <c r="BD453" i="1" s="1"/>
  <c r="BJ453" i="1" s="1"/>
  <c r="BP453" i="1" s="1"/>
  <c r="BU453" i="1" s="1"/>
  <c r="BZ453" i="1" s="1"/>
  <c r="BR389" i="1"/>
  <c r="BT389" i="1" s="1"/>
  <c r="BY389" i="1" s="1"/>
  <c r="AH536" i="1"/>
  <c r="N458" i="1"/>
  <c r="T458" i="1" s="1"/>
  <c r="Z458" i="1" s="1"/>
  <c r="AF458" i="1" s="1"/>
  <c r="AL458" i="1" s="1"/>
  <c r="AR458" i="1" s="1"/>
  <c r="AX458" i="1" s="1"/>
  <c r="BD458" i="1" s="1"/>
  <c r="BJ458" i="1" s="1"/>
  <c r="BP458" i="1" s="1"/>
  <c r="BU458" i="1" s="1"/>
  <c r="BZ458" i="1" s="1"/>
  <c r="H457" i="1"/>
  <c r="N457" i="1" s="1"/>
  <c r="T457" i="1" s="1"/>
  <c r="Z457" i="1" s="1"/>
  <c r="AF457" i="1" s="1"/>
  <c r="AL457" i="1" s="1"/>
  <c r="AR457" i="1" s="1"/>
  <c r="AX457" i="1" s="1"/>
  <c r="BD457" i="1" s="1"/>
  <c r="BJ457" i="1" s="1"/>
  <c r="BP457" i="1" s="1"/>
  <c r="BU457" i="1" s="1"/>
  <c r="BZ457" i="1" s="1"/>
  <c r="BQ238" i="1"/>
  <c r="G224" i="1"/>
  <c r="M224" i="1" s="1"/>
  <c r="S224" i="1" s="1"/>
  <c r="Y224" i="1" s="1"/>
  <c r="AE224" i="1" s="1"/>
  <c r="AK224" i="1" s="1"/>
  <c r="AQ224" i="1" s="1"/>
  <c r="AW224" i="1" s="1"/>
  <c r="BC224" i="1" s="1"/>
  <c r="BI224" i="1" s="1"/>
  <c r="BO224" i="1" s="1"/>
  <c r="M225" i="1"/>
  <c r="S225" i="1" s="1"/>
  <c r="Y225" i="1" s="1"/>
  <c r="AE225" i="1" s="1"/>
  <c r="AK225" i="1" s="1"/>
  <c r="AQ225" i="1" s="1"/>
  <c r="AW225" i="1" s="1"/>
  <c r="BC225" i="1" s="1"/>
  <c r="BI225" i="1" s="1"/>
  <c r="BO225" i="1" s="1"/>
  <c r="BT225" i="1" s="1"/>
  <c r="BY225" i="1" s="1"/>
  <c r="BQ200" i="1"/>
  <c r="BS200" i="1" s="1"/>
  <c r="BX200" i="1" s="1"/>
  <c r="F160" i="1"/>
  <c r="L160" i="1" s="1"/>
  <c r="R160" i="1" s="1"/>
  <c r="X160" i="1" s="1"/>
  <c r="AD160" i="1" s="1"/>
  <c r="AJ160" i="1" s="1"/>
  <c r="AP160" i="1" s="1"/>
  <c r="AV160" i="1" s="1"/>
  <c r="BB160" i="1" s="1"/>
  <c r="BH160" i="1" s="1"/>
  <c r="BN160" i="1" s="1"/>
  <c r="BS160" i="1" s="1"/>
  <c r="BX160" i="1" s="1"/>
  <c r="L161" i="1"/>
  <c r="R161" i="1" s="1"/>
  <c r="X161" i="1" s="1"/>
  <c r="AD161" i="1" s="1"/>
  <c r="AJ161" i="1" s="1"/>
  <c r="AP161" i="1" s="1"/>
  <c r="AV161" i="1" s="1"/>
  <c r="BB161" i="1" s="1"/>
  <c r="BH161" i="1" s="1"/>
  <c r="BN161" i="1" s="1"/>
  <c r="BS161" i="1" s="1"/>
  <c r="BX161" i="1" s="1"/>
  <c r="BS32" i="1"/>
  <c r="BX32" i="1" s="1"/>
  <c r="M631" i="1"/>
  <c r="S631" i="1" s="1"/>
  <c r="Y631" i="1" s="1"/>
  <c r="AE631" i="1" s="1"/>
  <c r="AK631" i="1" s="1"/>
  <c r="AQ631" i="1" s="1"/>
  <c r="AW631" i="1" s="1"/>
  <c r="BC631" i="1" s="1"/>
  <c r="BI631" i="1" s="1"/>
  <c r="BO631" i="1" s="1"/>
  <c r="BT631" i="1" s="1"/>
  <c r="BY631" i="1" s="1"/>
  <c r="G630" i="1"/>
  <c r="N909" i="1"/>
  <c r="T909" i="1" s="1"/>
  <c r="Z909" i="1" s="1"/>
  <c r="AF909" i="1" s="1"/>
  <c r="AL909" i="1" s="1"/>
  <c r="AR909" i="1" s="1"/>
  <c r="AX909" i="1" s="1"/>
  <c r="BD909" i="1" s="1"/>
  <c r="BJ909" i="1" s="1"/>
  <c r="BP909" i="1" s="1"/>
  <c r="BU909" i="1" s="1"/>
  <c r="BZ909" i="1" s="1"/>
  <c r="H908" i="1"/>
  <c r="N908" i="1" s="1"/>
  <c r="T908" i="1" s="1"/>
  <c r="Z908" i="1" s="1"/>
  <c r="AF908" i="1" s="1"/>
  <c r="AL908" i="1" s="1"/>
  <c r="AR908" i="1" s="1"/>
  <c r="AX908" i="1" s="1"/>
  <c r="BD908" i="1" s="1"/>
  <c r="BJ908" i="1" s="1"/>
  <c r="BP908" i="1" s="1"/>
  <c r="BU908" i="1" s="1"/>
  <c r="BZ908" i="1" s="1"/>
  <c r="N830" i="1"/>
  <c r="T830" i="1" s="1"/>
  <c r="Z830" i="1" s="1"/>
  <c r="AF830" i="1" s="1"/>
  <c r="AL830" i="1" s="1"/>
  <c r="AR830" i="1" s="1"/>
  <c r="AX830" i="1" s="1"/>
  <c r="BD830" i="1" s="1"/>
  <c r="BJ830" i="1" s="1"/>
  <c r="BP830" i="1" s="1"/>
  <c r="BU830" i="1" s="1"/>
  <c r="BZ830" i="1" s="1"/>
  <c r="H829" i="1"/>
  <c r="N829" i="1" s="1"/>
  <c r="T829" i="1" s="1"/>
  <c r="Z829" i="1" s="1"/>
  <c r="AF829" i="1" s="1"/>
  <c r="AL829" i="1" s="1"/>
  <c r="AR829" i="1" s="1"/>
  <c r="AX829" i="1" s="1"/>
  <c r="BD829" i="1" s="1"/>
  <c r="BJ829" i="1" s="1"/>
  <c r="BP829" i="1" s="1"/>
  <c r="BU829" i="1" s="1"/>
  <c r="BZ829" i="1" s="1"/>
  <c r="N791" i="1"/>
  <c r="T791" i="1" s="1"/>
  <c r="Z791" i="1" s="1"/>
  <c r="AF791" i="1" s="1"/>
  <c r="AL791" i="1" s="1"/>
  <c r="AR791" i="1" s="1"/>
  <c r="AX791" i="1" s="1"/>
  <c r="BD791" i="1" s="1"/>
  <c r="BJ791" i="1" s="1"/>
  <c r="BP791" i="1" s="1"/>
  <c r="BU791" i="1" s="1"/>
  <c r="BZ791" i="1" s="1"/>
  <c r="H790" i="1"/>
  <c r="BT2666" i="1"/>
  <c r="BY2666" i="1" s="1"/>
  <c r="BR2665" i="1"/>
  <c r="L2666" i="1"/>
  <c r="R2666" i="1" s="1"/>
  <c r="X2666" i="1" s="1"/>
  <c r="AD2666" i="1" s="1"/>
  <c r="AJ2666" i="1" s="1"/>
  <c r="AP2666" i="1" s="1"/>
  <c r="AV2666" i="1" s="1"/>
  <c r="BB2666" i="1" s="1"/>
  <c r="BH2666" i="1" s="1"/>
  <c r="BN2666" i="1" s="1"/>
  <c r="BS2666" i="1" s="1"/>
  <c r="BX2666" i="1" s="1"/>
  <c r="F2665" i="1"/>
  <c r="BT2643" i="1"/>
  <c r="BY2643" i="1" s="1"/>
  <c r="BR2642" i="1"/>
  <c r="BT2642" i="1" s="1"/>
  <c r="BY2642" i="1" s="1"/>
  <c r="BT2646" i="1"/>
  <c r="BY2646" i="1" s="1"/>
  <c r="N2639" i="1"/>
  <c r="T2639" i="1" s="1"/>
  <c r="Z2639" i="1" s="1"/>
  <c r="AF2639" i="1" s="1"/>
  <c r="AL2639" i="1" s="1"/>
  <c r="AR2639" i="1" s="1"/>
  <c r="AX2639" i="1" s="1"/>
  <c r="BD2639" i="1" s="1"/>
  <c r="BJ2639" i="1" s="1"/>
  <c r="BP2639" i="1" s="1"/>
  <c r="BU2639" i="1" s="1"/>
  <c r="BZ2639" i="1" s="1"/>
  <c r="H2638" i="1"/>
  <c r="L2611" i="1"/>
  <c r="R2611" i="1" s="1"/>
  <c r="X2611" i="1" s="1"/>
  <c r="AD2611" i="1" s="1"/>
  <c r="AJ2611" i="1" s="1"/>
  <c r="AP2611" i="1" s="1"/>
  <c r="AV2611" i="1" s="1"/>
  <c r="BB2611" i="1" s="1"/>
  <c r="BH2611" i="1" s="1"/>
  <c r="BN2611" i="1" s="1"/>
  <c r="BS2611" i="1" s="1"/>
  <c r="BX2611" i="1" s="1"/>
  <c r="F2610" i="1"/>
  <c r="L2610" i="1" s="1"/>
  <c r="R2610" i="1" s="1"/>
  <c r="X2610" i="1" s="1"/>
  <c r="AD2610" i="1" s="1"/>
  <c r="AJ2610" i="1" s="1"/>
  <c r="AP2610" i="1" s="1"/>
  <c r="AV2610" i="1" s="1"/>
  <c r="BB2610" i="1" s="1"/>
  <c r="BH2610" i="1" s="1"/>
  <c r="BN2610" i="1" s="1"/>
  <c r="L2598" i="1"/>
  <c r="R2598" i="1" s="1"/>
  <c r="X2598" i="1" s="1"/>
  <c r="AD2598" i="1" s="1"/>
  <c r="AJ2598" i="1" s="1"/>
  <c r="AP2598" i="1" s="1"/>
  <c r="AV2598" i="1" s="1"/>
  <c r="BB2598" i="1" s="1"/>
  <c r="BH2598" i="1" s="1"/>
  <c r="BN2598" i="1" s="1"/>
  <c r="BS2598" i="1" s="1"/>
  <c r="BX2598" i="1" s="1"/>
  <c r="F2597" i="1"/>
  <c r="N2580" i="1"/>
  <c r="T2580" i="1" s="1"/>
  <c r="Z2580" i="1" s="1"/>
  <c r="AF2580" i="1" s="1"/>
  <c r="AL2580" i="1" s="1"/>
  <c r="AR2580" i="1" s="1"/>
  <c r="AX2580" i="1" s="1"/>
  <c r="BD2580" i="1" s="1"/>
  <c r="BJ2580" i="1" s="1"/>
  <c r="BP2580" i="1" s="1"/>
  <c r="BU2580" i="1" s="1"/>
  <c r="BZ2580" i="1" s="1"/>
  <c r="H2579" i="1"/>
  <c r="BS2569" i="1"/>
  <c r="BX2569" i="1" s="1"/>
  <c r="BQ2568" i="1"/>
  <c r="BS2564" i="1"/>
  <c r="BX2564" i="1" s="1"/>
  <c r="M2560" i="1"/>
  <c r="S2560" i="1" s="1"/>
  <c r="Y2560" i="1" s="1"/>
  <c r="AE2560" i="1" s="1"/>
  <c r="AK2560" i="1" s="1"/>
  <c r="AQ2560" i="1" s="1"/>
  <c r="AW2560" i="1" s="1"/>
  <c r="BC2560" i="1" s="1"/>
  <c r="BI2560" i="1" s="1"/>
  <c r="BO2560" i="1" s="1"/>
  <c r="BT2560" i="1" s="1"/>
  <c r="BY2560" i="1" s="1"/>
  <c r="G2559" i="1"/>
  <c r="AP2568" i="1"/>
  <c r="AV2568" i="1" s="1"/>
  <c r="BB2568" i="1" s="1"/>
  <c r="BH2568" i="1" s="1"/>
  <c r="BN2568" i="1" s="1"/>
  <c r="M2547" i="1"/>
  <c r="S2547" i="1" s="1"/>
  <c r="Y2547" i="1" s="1"/>
  <c r="AE2547" i="1" s="1"/>
  <c r="AK2547" i="1" s="1"/>
  <c r="AQ2547" i="1" s="1"/>
  <c r="AW2547" i="1" s="1"/>
  <c r="BC2547" i="1" s="1"/>
  <c r="BI2547" i="1" s="1"/>
  <c r="BO2547" i="1" s="1"/>
  <c r="BT2547" i="1" s="1"/>
  <c r="BY2547" i="1" s="1"/>
  <c r="N2564" i="1"/>
  <c r="T2564" i="1" s="1"/>
  <c r="Z2564" i="1" s="1"/>
  <c r="AF2564" i="1" s="1"/>
  <c r="AL2564" i="1" s="1"/>
  <c r="AR2564" i="1" s="1"/>
  <c r="AX2564" i="1" s="1"/>
  <c r="BD2564" i="1" s="1"/>
  <c r="BJ2564" i="1" s="1"/>
  <c r="BP2564" i="1" s="1"/>
  <c r="BU2564" i="1" s="1"/>
  <c r="BZ2564" i="1" s="1"/>
  <c r="H2563" i="1"/>
  <c r="N2563" i="1" s="1"/>
  <c r="T2563" i="1" s="1"/>
  <c r="Z2563" i="1" s="1"/>
  <c r="AF2563" i="1" s="1"/>
  <c r="AL2563" i="1" s="1"/>
  <c r="AR2563" i="1" s="1"/>
  <c r="AX2563" i="1" s="1"/>
  <c r="BD2563" i="1" s="1"/>
  <c r="BJ2563" i="1" s="1"/>
  <c r="BP2563" i="1" s="1"/>
  <c r="BU2563" i="1" s="1"/>
  <c r="BZ2563" i="1" s="1"/>
  <c r="L2559" i="1"/>
  <c r="R2559" i="1" s="1"/>
  <c r="X2559" i="1" s="1"/>
  <c r="AD2559" i="1" s="1"/>
  <c r="AJ2559" i="1" s="1"/>
  <c r="AP2559" i="1" s="1"/>
  <c r="AV2559" i="1" s="1"/>
  <c r="BB2559" i="1" s="1"/>
  <c r="BH2559" i="1" s="1"/>
  <c r="BN2559" i="1" s="1"/>
  <c r="BS2559" i="1" s="1"/>
  <c r="BX2559" i="1" s="1"/>
  <c r="F2558" i="1"/>
  <c r="BR2546" i="1"/>
  <c r="H2528" i="1"/>
  <c r="N2528" i="1" s="1"/>
  <c r="T2528" i="1" s="1"/>
  <c r="Z2528" i="1" s="1"/>
  <c r="AF2528" i="1" s="1"/>
  <c r="AL2528" i="1" s="1"/>
  <c r="AR2528" i="1" s="1"/>
  <c r="AX2528" i="1" s="1"/>
  <c r="BD2528" i="1" s="1"/>
  <c r="BJ2528" i="1" s="1"/>
  <c r="BP2528" i="1" s="1"/>
  <c r="BU2528" i="1" s="1"/>
  <c r="BZ2528" i="1" s="1"/>
  <c r="N2529" i="1"/>
  <c r="T2529" i="1" s="1"/>
  <c r="Z2529" i="1" s="1"/>
  <c r="AF2529" i="1" s="1"/>
  <c r="AL2529" i="1" s="1"/>
  <c r="AR2529" i="1" s="1"/>
  <c r="AX2529" i="1" s="1"/>
  <c r="BD2529" i="1" s="1"/>
  <c r="BJ2529" i="1" s="1"/>
  <c r="BP2529" i="1" s="1"/>
  <c r="BU2529" i="1" s="1"/>
  <c r="BZ2529" i="1" s="1"/>
  <c r="M2525" i="1"/>
  <c r="S2525" i="1" s="1"/>
  <c r="Y2525" i="1" s="1"/>
  <c r="AE2525" i="1" s="1"/>
  <c r="AK2525" i="1" s="1"/>
  <c r="AQ2525" i="1" s="1"/>
  <c r="AW2525" i="1" s="1"/>
  <c r="BC2525" i="1" s="1"/>
  <c r="BI2525" i="1" s="1"/>
  <c r="BO2525" i="1" s="1"/>
  <c r="BT2525" i="1" s="1"/>
  <c r="BY2525" i="1" s="1"/>
  <c r="G2524" i="1"/>
  <c r="M2524" i="1" s="1"/>
  <c r="S2524" i="1" s="1"/>
  <c r="Y2524" i="1" s="1"/>
  <c r="AE2524" i="1" s="1"/>
  <c r="AK2524" i="1" s="1"/>
  <c r="AQ2524" i="1" s="1"/>
  <c r="AW2524" i="1" s="1"/>
  <c r="BC2524" i="1" s="1"/>
  <c r="BI2524" i="1" s="1"/>
  <c r="BO2524" i="1" s="1"/>
  <c r="BT2524" i="1" s="1"/>
  <c r="BY2524" i="1" s="1"/>
  <c r="BT2521" i="1"/>
  <c r="BY2521" i="1" s="1"/>
  <c r="BR2520" i="1"/>
  <c r="BT2520" i="1" s="1"/>
  <c r="BY2520" i="1" s="1"/>
  <c r="H2484" i="1"/>
  <c r="N2485" i="1"/>
  <c r="T2485" i="1" s="1"/>
  <c r="Z2485" i="1" s="1"/>
  <c r="AF2485" i="1" s="1"/>
  <c r="AL2485" i="1" s="1"/>
  <c r="AR2485" i="1" s="1"/>
  <c r="AX2485" i="1" s="1"/>
  <c r="BD2485" i="1" s="1"/>
  <c r="BJ2485" i="1" s="1"/>
  <c r="BP2485" i="1" s="1"/>
  <c r="BU2485" i="1" s="1"/>
  <c r="BZ2485" i="1" s="1"/>
  <c r="BS2524" i="1"/>
  <c r="BX2524" i="1" s="1"/>
  <c r="BT2516" i="1"/>
  <c r="BY2516" i="1" s="1"/>
  <c r="L2488" i="1"/>
  <c r="R2488" i="1" s="1"/>
  <c r="X2488" i="1" s="1"/>
  <c r="AD2488" i="1" s="1"/>
  <c r="AJ2488" i="1" s="1"/>
  <c r="AP2488" i="1" s="1"/>
  <c r="AV2488" i="1" s="1"/>
  <c r="BB2488" i="1" s="1"/>
  <c r="BH2488" i="1" s="1"/>
  <c r="BN2488" i="1" s="1"/>
  <c r="BS2488" i="1" s="1"/>
  <c r="BX2488" i="1" s="1"/>
  <c r="F2487" i="1"/>
  <c r="L2487" i="1" s="1"/>
  <c r="R2487" i="1" s="1"/>
  <c r="X2487" i="1" s="1"/>
  <c r="AD2487" i="1" s="1"/>
  <c r="AJ2487" i="1" s="1"/>
  <c r="AP2487" i="1" s="1"/>
  <c r="AV2487" i="1" s="1"/>
  <c r="BB2487" i="1" s="1"/>
  <c r="BH2487" i="1" s="1"/>
  <c r="BN2487" i="1" s="1"/>
  <c r="BS2487" i="1" s="1"/>
  <c r="BX2487" i="1" s="1"/>
  <c r="BQ2449" i="1"/>
  <c r="N2428" i="1"/>
  <c r="T2428" i="1" s="1"/>
  <c r="Z2428" i="1" s="1"/>
  <c r="AF2428" i="1" s="1"/>
  <c r="AL2428" i="1" s="1"/>
  <c r="AR2428" i="1" s="1"/>
  <c r="AX2428" i="1" s="1"/>
  <c r="BD2428" i="1" s="1"/>
  <c r="BJ2428" i="1" s="1"/>
  <c r="BP2428" i="1" s="1"/>
  <c r="BU2428" i="1" s="1"/>
  <c r="BZ2428" i="1" s="1"/>
  <c r="H2427" i="1"/>
  <c r="N2427" i="1" s="1"/>
  <c r="T2427" i="1" s="1"/>
  <c r="Z2427" i="1" s="1"/>
  <c r="AF2427" i="1" s="1"/>
  <c r="AL2427" i="1" s="1"/>
  <c r="AR2427" i="1" s="1"/>
  <c r="AX2427" i="1" s="1"/>
  <c r="BD2427" i="1" s="1"/>
  <c r="BJ2427" i="1" s="1"/>
  <c r="BP2427" i="1" s="1"/>
  <c r="BU2427" i="1" s="1"/>
  <c r="BZ2427" i="1" s="1"/>
  <c r="L2479" i="1"/>
  <c r="R2479" i="1" s="1"/>
  <c r="X2479" i="1" s="1"/>
  <c r="AD2479" i="1" s="1"/>
  <c r="AJ2479" i="1" s="1"/>
  <c r="AP2479" i="1" s="1"/>
  <c r="AV2479" i="1" s="1"/>
  <c r="BB2479" i="1" s="1"/>
  <c r="BH2479" i="1" s="1"/>
  <c r="BN2479" i="1" s="1"/>
  <c r="BS2479" i="1" s="1"/>
  <c r="BX2479" i="1" s="1"/>
  <c r="F2478" i="1"/>
  <c r="L2478" i="1" s="1"/>
  <c r="R2478" i="1" s="1"/>
  <c r="X2478" i="1" s="1"/>
  <c r="AD2478" i="1" s="1"/>
  <c r="AJ2478" i="1" s="1"/>
  <c r="AP2478" i="1" s="1"/>
  <c r="AV2478" i="1" s="1"/>
  <c r="BB2478" i="1" s="1"/>
  <c r="BH2478" i="1" s="1"/>
  <c r="BN2478" i="1" s="1"/>
  <c r="BO2458" i="1"/>
  <c r="BT2458" i="1" s="1"/>
  <c r="BY2458" i="1" s="1"/>
  <c r="BL2457" i="1"/>
  <c r="L2449" i="1"/>
  <c r="R2449" i="1" s="1"/>
  <c r="X2449" i="1" s="1"/>
  <c r="AD2449" i="1" s="1"/>
  <c r="AJ2449" i="1" s="1"/>
  <c r="AP2449" i="1" s="1"/>
  <c r="AV2449" i="1" s="1"/>
  <c r="BB2449" i="1" s="1"/>
  <c r="BH2449" i="1" s="1"/>
  <c r="BN2449" i="1" s="1"/>
  <c r="M2479" i="1"/>
  <c r="S2479" i="1" s="1"/>
  <c r="Y2479" i="1" s="1"/>
  <c r="AE2479" i="1" s="1"/>
  <c r="AK2479" i="1" s="1"/>
  <c r="AQ2479" i="1" s="1"/>
  <c r="AW2479" i="1" s="1"/>
  <c r="BC2479" i="1" s="1"/>
  <c r="BI2479" i="1" s="1"/>
  <c r="BO2479" i="1" s="1"/>
  <c r="BT2479" i="1" s="1"/>
  <c r="BY2479" i="1" s="1"/>
  <c r="G2478" i="1"/>
  <c r="M2478" i="1" s="1"/>
  <c r="S2478" i="1" s="1"/>
  <c r="Y2478" i="1" s="1"/>
  <c r="AE2478" i="1" s="1"/>
  <c r="AK2478" i="1" s="1"/>
  <c r="AQ2478" i="1" s="1"/>
  <c r="AW2478" i="1" s="1"/>
  <c r="BC2478" i="1" s="1"/>
  <c r="BI2478" i="1" s="1"/>
  <c r="BO2478" i="1" s="1"/>
  <c r="L2450" i="1"/>
  <c r="R2450" i="1" s="1"/>
  <c r="X2450" i="1" s="1"/>
  <c r="AD2450" i="1" s="1"/>
  <c r="AJ2450" i="1" s="1"/>
  <c r="AP2450" i="1" s="1"/>
  <c r="AV2450" i="1" s="1"/>
  <c r="BB2450" i="1" s="1"/>
  <c r="BH2450" i="1" s="1"/>
  <c r="BN2450" i="1" s="1"/>
  <c r="BS2450" i="1" s="1"/>
  <c r="BX2450" i="1" s="1"/>
  <c r="N2412" i="1"/>
  <c r="T2412" i="1" s="1"/>
  <c r="Z2412" i="1" s="1"/>
  <c r="AF2412" i="1" s="1"/>
  <c r="AL2412" i="1" s="1"/>
  <c r="AR2412" i="1" s="1"/>
  <c r="AX2412" i="1" s="1"/>
  <c r="BD2412" i="1" s="1"/>
  <c r="BJ2412" i="1" s="1"/>
  <c r="BP2412" i="1" s="1"/>
  <c r="BU2412" i="1" s="1"/>
  <c r="BZ2412" i="1" s="1"/>
  <c r="H2411" i="1"/>
  <c r="N2411" i="1" s="1"/>
  <c r="T2411" i="1" s="1"/>
  <c r="Z2411" i="1" s="1"/>
  <c r="AF2411" i="1" s="1"/>
  <c r="AL2411" i="1" s="1"/>
  <c r="AR2411" i="1" s="1"/>
  <c r="AX2411" i="1" s="1"/>
  <c r="BD2411" i="1" s="1"/>
  <c r="BJ2411" i="1" s="1"/>
  <c r="BP2411" i="1" s="1"/>
  <c r="BU2411" i="1" s="1"/>
  <c r="BZ2411" i="1" s="1"/>
  <c r="BQ2407" i="1"/>
  <c r="N2395" i="1"/>
  <c r="T2395" i="1" s="1"/>
  <c r="Z2395" i="1" s="1"/>
  <c r="AF2395" i="1" s="1"/>
  <c r="AL2395" i="1" s="1"/>
  <c r="AR2395" i="1" s="1"/>
  <c r="AX2395" i="1" s="1"/>
  <c r="BD2395" i="1" s="1"/>
  <c r="BJ2395" i="1" s="1"/>
  <c r="BP2395" i="1" s="1"/>
  <c r="BU2395" i="1" s="1"/>
  <c r="BZ2395" i="1" s="1"/>
  <c r="K2375" i="1"/>
  <c r="K2292" i="1" s="1"/>
  <c r="K2688" i="1" s="1"/>
  <c r="L2393" i="1"/>
  <c r="R2393" i="1" s="1"/>
  <c r="X2393" i="1" s="1"/>
  <c r="AD2393" i="1" s="1"/>
  <c r="AJ2393" i="1" s="1"/>
  <c r="AP2393" i="1" s="1"/>
  <c r="AV2393" i="1" s="1"/>
  <c r="BB2393" i="1" s="1"/>
  <c r="BH2393" i="1" s="1"/>
  <c r="BN2393" i="1" s="1"/>
  <c r="BS2393" i="1" s="1"/>
  <c r="BX2393" i="1" s="1"/>
  <c r="F2392" i="1"/>
  <c r="BT2388" i="1"/>
  <c r="BY2388" i="1" s="1"/>
  <c r="BR2384" i="1"/>
  <c r="BS2411" i="1"/>
  <c r="BX2411" i="1" s="1"/>
  <c r="BT2404" i="1"/>
  <c r="BY2404" i="1" s="1"/>
  <c r="BR2403" i="1"/>
  <c r="BT2403" i="1" s="1"/>
  <c r="BY2403" i="1" s="1"/>
  <c r="M2438" i="1"/>
  <c r="S2438" i="1" s="1"/>
  <c r="Y2438" i="1" s="1"/>
  <c r="AE2438" i="1" s="1"/>
  <c r="AK2438" i="1" s="1"/>
  <c r="AQ2438" i="1" s="1"/>
  <c r="AW2438" i="1" s="1"/>
  <c r="BC2438" i="1" s="1"/>
  <c r="BI2438" i="1" s="1"/>
  <c r="BO2438" i="1" s="1"/>
  <c r="BT2438" i="1" s="1"/>
  <c r="BY2438" i="1" s="1"/>
  <c r="BS2346" i="1"/>
  <c r="BX2346" i="1" s="1"/>
  <c r="BQ2345" i="1"/>
  <c r="BS2345" i="1" s="1"/>
  <c r="BX2345" i="1" s="1"/>
  <c r="M2302" i="1"/>
  <c r="S2302" i="1" s="1"/>
  <c r="Y2302" i="1" s="1"/>
  <c r="AE2302" i="1" s="1"/>
  <c r="AK2302" i="1" s="1"/>
  <c r="AQ2302" i="1" s="1"/>
  <c r="AW2302" i="1" s="1"/>
  <c r="BC2302" i="1" s="1"/>
  <c r="BI2302" i="1" s="1"/>
  <c r="BO2302" i="1" s="1"/>
  <c r="BT2302" i="1" s="1"/>
  <c r="BY2302" i="1" s="1"/>
  <c r="G2301" i="1"/>
  <c r="M2301" i="1" s="1"/>
  <c r="S2301" i="1" s="1"/>
  <c r="Y2301" i="1" s="1"/>
  <c r="AE2301" i="1" s="1"/>
  <c r="AK2301" i="1" s="1"/>
  <c r="AQ2301" i="1" s="1"/>
  <c r="AW2301" i="1" s="1"/>
  <c r="BC2301" i="1" s="1"/>
  <c r="BI2301" i="1" s="1"/>
  <c r="BO2301" i="1" s="1"/>
  <c r="BT2301" i="1" s="1"/>
  <c r="BY2301" i="1" s="1"/>
  <c r="BT2345" i="1"/>
  <c r="BY2345" i="1" s="1"/>
  <c r="BR2338" i="1"/>
  <c r="BT2338" i="1" s="1"/>
  <c r="BY2338" i="1" s="1"/>
  <c r="L2319" i="1"/>
  <c r="R2319" i="1" s="1"/>
  <c r="X2319" i="1" s="1"/>
  <c r="AD2319" i="1" s="1"/>
  <c r="AJ2319" i="1" s="1"/>
  <c r="AP2319" i="1" s="1"/>
  <c r="AV2319" i="1" s="1"/>
  <c r="BB2319" i="1" s="1"/>
  <c r="BH2319" i="1" s="1"/>
  <c r="BN2319" i="1" s="1"/>
  <c r="BS2319" i="1" s="1"/>
  <c r="BX2319" i="1" s="1"/>
  <c r="F2318" i="1"/>
  <c r="BT2308" i="1"/>
  <c r="BY2308" i="1" s="1"/>
  <c r="BR2307" i="1"/>
  <c r="BT2307" i="1" s="1"/>
  <c r="BY2307" i="1" s="1"/>
  <c r="AM2292" i="1"/>
  <c r="AN2292" i="1"/>
  <c r="CA2292" i="1"/>
  <c r="M2284" i="1"/>
  <c r="S2284" i="1" s="1"/>
  <c r="Y2284" i="1" s="1"/>
  <c r="AE2284" i="1" s="1"/>
  <c r="AK2284" i="1" s="1"/>
  <c r="AQ2284" i="1" s="1"/>
  <c r="AW2284" i="1" s="1"/>
  <c r="BC2284" i="1" s="1"/>
  <c r="BI2284" i="1" s="1"/>
  <c r="BO2284" i="1" s="1"/>
  <c r="BT2284" i="1" s="1"/>
  <c r="BY2284" i="1" s="1"/>
  <c r="G2283" i="1"/>
  <c r="BS2275" i="1"/>
  <c r="BX2275" i="1" s="1"/>
  <c r="BQ2274" i="1"/>
  <c r="M2264" i="1"/>
  <c r="S2264" i="1" s="1"/>
  <c r="Y2264" i="1" s="1"/>
  <c r="AE2264" i="1" s="1"/>
  <c r="AK2264" i="1" s="1"/>
  <c r="AQ2264" i="1" s="1"/>
  <c r="AW2264" i="1" s="1"/>
  <c r="BC2264" i="1" s="1"/>
  <c r="BI2264" i="1" s="1"/>
  <c r="BO2264" i="1" s="1"/>
  <c r="BT2264" i="1" s="1"/>
  <c r="BY2264" i="1" s="1"/>
  <c r="G2263" i="1"/>
  <c r="M2263" i="1" s="1"/>
  <c r="S2263" i="1" s="1"/>
  <c r="Y2263" i="1" s="1"/>
  <c r="AE2263" i="1" s="1"/>
  <c r="AK2263" i="1" s="1"/>
  <c r="AQ2263" i="1" s="1"/>
  <c r="AW2263" i="1" s="1"/>
  <c r="BC2263" i="1" s="1"/>
  <c r="BI2263" i="1" s="1"/>
  <c r="BO2263" i="1" s="1"/>
  <c r="I2185" i="1"/>
  <c r="I2184" i="1" s="1"/>
  <c r="K2186" i="1"/>
  <c r="K2185" i="1" s="1"/>
  <c r="K2184" i="1" s="1"/>
  <c r="N2228" i="1"/>
  <c r="T2228" i="1" s="1"/>
  <c r="Z2228" i="1" s="1"/>
  <c r="AF2228" i="1" s="1"/>
  <c r="AL2228" i="1" s="1"/>
  <c r="AR2228" i="1" s="1"/>
  <c r="AX2228" i="1" s="1"/>
  <c r="BD2228" i="1" s="1"/>
  <c r="BJ2228" i="1" s="1"/>
  <c r="BP2228" i="1" s="1"/>
  <c r="BU2228" i="1" s="1"/>
  <c r="BZ2228" i="1" s="1"/>
  <c r="H2227" i="1"/>
  <c r="BT2219" i="1"/>
  <c r="BY2219" i="1" s="1"/>
  <c r="L2216" i="1"/>
  <c r="R2216" i="1" s="1"/>
  <c r="X2216" i="1" s="1"/>
  <c r="AD2216" i="1" s="1"/>
  <c r="AJ2216" i="1" s="1"/>
  <c r="AP2216" i="1" s="1"/>
  <c r="AV2216" i="1" s="1"/>
  <c r="BB2216" i="1" s="1"/>
  <c r="BH2216" i="1" s="1"/>
  <c r="BN2216" i="1" s="1"/>
  <c r="BS2216" i="1" s="1"/>
  <c r="BX2216" i="1" s="1"/>
  <c r="F2215" i="1"/>
  <c r="L2215" i="1" s="1"/>
  <c r="R2215" i="1" s="1"/>
  <c r="X2215" i="1" s="1"/>
  <c r="AD2215" i="1" s="1"/>
  <c r="AJ2215" i="1" s="1"/>
  <c r="AP2215" i="1" s="1"/>
  <c r="AV2215" i="1" s="1"/>
  <c r="BB2215" i="1" s="1"/>
  <c r="BH2215" i="1" s="1"/>
  <c r="BN2215" i="1" s="1"/>
  <c r="AA2292" i="1"/>
  <c r="BR2283" i="1"/>
  <c r="N2278" i="1"/>
  <c r="T2278" i="1" s="1"/>
  <c r="Z2278" i="1" s="1"/>
  <c r="AF2278" i="1" s="1"/>
  <c r="AL2278" i="1" s="1"/>
  <c r="AR2278" i="1" s="1"/>
  <c r="AX2278" i="1" s="1"/>
  <c r="BD2278" i="1" s="1"/>
  <c r="BJ2278" i="1" s="1"/>
  <c r="BP2278" i="1" s="1"/>
  <c r="BU2278" i="1" s="1"/>
  <c r="BZ2278" i="1" s="1"/>
  <c r="N2270" i="1"/>
  <c r="T2270" i="1" s="1"/>
  <c r="Z2270" i="1" s="1"/>
  <c r="AF2270" i="1" s="1"/>
  <c r="AL2270" i="1" s="1"/>
  <c r="AR2270" i="1" s="1"/>
  <c r="AX2270" i="1" s="1"/>
  <c r="BD2270" i="1" s="1"/>
  <c r="BJ2270" i="1" s="1"/>
  <c r="BP2270" i="1" s="1"/>
  <c r="BU2270" i="1" s="1"/>
  <c r="BZ2270" i="1" s="1"/>
  <c r="H2269" i="1"/>
  <c r="BR2263" i="1"/>
  <c r="N2252" i="1"/>
  <c r="T2252" i="1" s="1"/>
  <c r="Z2252" i="1" s="1"/>
  <c r="AF2252" i="1" s="1"/>
  <c r="AL2252" i="1" s="1"/>
  <c r="AR2252" i="1" s="1"/>
  <c r="AX2252" i="1" s="1"/>
  <c r="BD2252" i="1" s="1"/>
  <c r="BJ2252" i="1" s="1"/>
  <c r="BP2252" i="1" s="1"/>
  <c r="BU2252" i="1" s="1"/>
  <c r="BZ2252" i="1" s="1"/>
  <c r="H2251" i="1"/>
  <c r="N2251" i="1" s="1"/>
  <c r="T2251" i="1" s="1"/>
  <c r="Z2251" i="1" s="1"/>
  <c r="AF2251" i="1" s="1"/>
  <c r="AL2251" i="1" s="1"/>
  <c r="AR2251" i="1" s="1"/>
  <c r="AX2251" i="1" s="1"/>
  <c r="BD2251" i="1" s="1"/>
  <c r="BJ2251" i="1" s="1"/>
  <c r="BP2251" i="1" s="1"/>
  <c r="BU2251" i="1" s="1"/>
  <c r="BZ2251" i="1" s="1"/>
  <c r="L2248" i="1"/>
  <c r="R2248" i="1" s="1"/>
  <c r="X2248" i="1" s="1"/>
  <c r="AD2248" i="1" s="1"/>
  <c r="AJ2248" i="1" s="1"/>
  <c r="AP2248" i="1" s="1"/>
  <c r="AV2248" i="1" s="1"/>
  <c r="BB2248" i="1" s="1"/>
  <c r="BH2248" i="1" s="1"/>
  <c r="BN2248" i="1" s="1"/>
  <c r="BS2248" i="1" s="1"/>
  <c r="BX2248" i="1" s="1"/>
  <c r="F2247" i="1"/>
  <c r="L2247" i="1" s="1"/>
  <c r="R2247" i="1" s="1"/>
  <c r="X2247" i="1" s="1"/>
  <c r="AD2247" i="1" s="1"/>
  <c r="AJ2247" i="1" s="1"/>
  <c r="AP2247" i="1" s="1"/>
  <c r="AV2247" i="1" s="1"/>
  <c r="BB2247" i="1" s="1"/>
  <c r="BH2247" i="1" s="1"/>
  <c r="BN2247" i="1" s="1"/>
  <c r="BS2247" i="1" s="1"/>
  <c r="BX2247" i="1" s="1"/>
  <c r="N2236" i="1"/>
  <c r="T2236" i="1" s="1"/>
  <c r="Z2236" i="1" s="1"/>
  <c r="AF2236" i="1" s="1"/>
  <c r="AL2236" i="1" s="1"/>
  <c r="AR2236" i="1" s="1"/>
  <c r="AX2236" i="1" s="1"/>
  <c r="BD2236" i="1" s="1"/>
  <c r="BJ2236" i="1" s="1"/>
  <c r="BP2236" i="1" s="1"/>
  <c r="BU2236" i="1" s="1"/>
  <c r="BZ2236" i="1" s="1"/>
  <c r="H2235" i="1"/>
  <c r="N2235" i="1" s="1"/>
  <c r="T2235" i="1" s="1"/>
  <c r="Z2235" i="1" s="1"/>
  <c r="AF2235" i="1" s="1"/>
  <c r="AL2235" i="1" s="1"/>
  <c r="AR2235" i="1" s="1"/>
  <c r="AX2235" i="1" s="1"/>
  <c r="BD2235" i="1" s="1"/>
  <c r="BJ2235" i="1" s="1"/>
  <c r="BP2235" i="1" s="1"/>
  <c r="BU2235" i="1" s="1"/>
  <c r="BZ2235" i="1" s="1"/>
  <c r="BS2227" i="1"/>
  <c r="BX2227" i="1" s="1"/>
  <c r="BS2219" i="1"/>
  <c r="BX2219" i="1" s="1"/>
  <c r="W2292" i="1"/>
  <c r="L2252" i="1"/>
  <c r="R2252" i="1" s="1"/>
  <c r="X2252" i="1" s="1"/>
  <c r="AD2252" i="1" s="1"/>
  <c r="AJ2252" i="1" s="1"/>
  <c r="AP2252" i="1" s="1"/>
  <c r="AV2252" i="1" s="1"/>
  <c r="BB2252" i="1" s="1"/>
  <c r="BH2252" i="1" s="1"/>
  <c r="BN2252" i="1" s="1"/>
  <c r="BS2252" i="1" s="1"/>
  <c r="BX2252" i="1" s="1"/>
  <c r="M2216" i="1"/>
  <c r="S2216" i="1" s="1"/>
  <c r="Y2216" i="1" s="1"/>
  <c r="AE2216" i="1" s="1"/>
  <c r="AK2216" i="1" s="1"/>
  <c r="AQ2216" i="1" s="1"/>
  <c r="AW2216" i="1" s="1"/>
  <c r="BC2216" i="1" s="1"/>
  <c r="BI2216" i="1" s="1"/>
  <c r="BO2216" i="1" s="1"/>
  <c r="BT2216" i="1" s="1"/>
  <c r="BY2216" i="1" s="1"/>
  <c r="L2265" i="1"/>
  <c r="R2265" i="1" s="1"/>
  <c r="X2265" i="1" s="1"/>
  <c r="AD2265" i="1" s="1"/>
  <c r="AJ2265" i="1" s="1"/>
  <c r="AP2265" i="1" s="1"/>
  <c r="AV2265" i="1" s="1"/>
  <c r="BB2265" i="1" s="1"/>
  <c r="BH2265" i="1" s="1"/>
  <c r="BN2265" i="1" s="1"/>
  <c r="BS2265" i="1" s="1"/>
  <c r="BX2265" i="1" s="1"/>
  <c r="M2192" i="1"/>
  <c r="S2192" i="1" s="1"/>
  <c r="Y2192" i="1" s="1"/>
  <c r="AE2192" i="1" s="1"/>
  <c r="AK2192" i="1" s="1"/>
  <c r="AQ2192" i="1" s="1"/>
  <c r="AW2192" i="1" s="1"/>
  <c r="BC2192" i="1" s="1"/>
  <c r="BI2192" i="1" s="1"/>
  <c r="BO2192" i="1" s="1"/>
  <c r="BT2192" i="1" s="1"/>
  <c r="BY2192" i="1" s="1"/>
  <c r="G2191" i="1"/>
  <c r="M2191" i="1" s="1"/>
  <c r="S2191" i="1" s="1"/>
  <c r="Y2191" i="1" s="1"/>
  <c r="AE2191" i="1" s="1"/>
  <c r="AK2191" i="1" s="1"/>
  <c r="AQ2191" i="1" s="1"/>
  <c r="AW2191" i="1" s="1"/>
  <c r="BC2191" i="1" s="1"/>
  <c r="BI2191" i="1" s="1"/>
  <c r="BO2191" i="1" s="1"/>
  <c r="BR2176" i="1"/>
  <c r="BS2163" i="1"/>
  <c r="BX2163" i="1" s="1"/>
  <c r="BQ2162" i="1"/>
  <c r="BS2162" i="1" s="1"/>
  <c r="BX2162" i="1" s="1"/>
  <c r="M2140" i="1"/>
  <c r="S2140" i="1" s="1"/>
  <c r="Y2140" i="1" s="1"/>
  <c r="AE2140" i="1" s="1"/>
  <c r="AK2140" i="1" s="1"/>
  <c r="AQ2140" i="1" s="1"/>
  <c r="AW2140" i="1" s="1"/>
  <c r="BC2140" i="1" s="1"/>
  <c r="BI2140" i="1" s="1"/>
  <c r="BO2140" i="1" s="1"/>
  <c r="BT2140" i="1" s="1"/>
  <c r="BY2140" i="1" s="1"/>
  <c r="G2139" i="1"/>
  <c r="BS2131" i="1"/>
  <c r="BX2131" i="1" s="1"/>
  <c r="BQ2130" i="1"/>
  <c r="BS2121" i="1"/>
  <c r="BX2121" i="1" s="1"/>
  <c r="BQ2120" i="1"/>
  <c r="BR2147" i="1"/>
  <c r="BT2134" i="1"/>
  <c r="BY2134" i="1" s="1"/>
  <c r="AO2113" i="1"/>
  <c r="M2110" i="1"/>
  <c r="S2110" i="1" s="1"/>
  <c r="Y2110" i="1" s="1"/>
  <c r="AE2110" i="1" s="1"/>
  <c r="AK2110" i="1" s="1"/>
  <c r="AQ2110" i="1" s="1"/>
  <c r="AW2110" i="1" s="1"/>
  <c r="BC2110" i="1" s="1"/>
  <c r="BI2110" i="1" s="1"/>
  <c r="BO2110" i="1" s="1"/>
  <c r="BT2110" i="1" s="1"/>
  <c r="BY2110" i="1" s="1"/>
  <c r="G2109" i="1"/>
  <c r="BS2208" i="1"/>
  <c r="BX2208" i="1" s="1"/>
  <c r="BQ2207" i="1"/>
  <c r="BS2207" i="1" s="1"/>
  <c r="BX2207" i="1" s="1"/>
  <c r="M2177" i="1"/>
  <c r="S2177" i="1" s="1"/>
  <c r="Y2177" i="1" s="1"/>
  <c r="AE2177" i="1" s="1"/>
  <c r="AK2177" i="1" s="1"/>
  <c r="AQ2177" i="1" s="1"/>
  <c r="AW2177" i="1" s="1"/>
  <c r="BC2177" i="1" s="1"/>
  <c r="BI2177" i="1" s="1"/>
  <c r="BO2177" i="1" s="1"/>
  <c r="BT2177" i="1" s="1"/>
  <c r="BY2177" i="1" s="1"/>
  <c r="G2176" i="1"/>
  <c r="N2192" i="1"/>
  <c r="T2192" i="1" s="1"/>
  <c r="Z2192" i="1" s="1"/>
  <c r="AF2192" i="1" s="1"/>
  <c r="AL2192" i="1" s="1"/>
  <c r="AR2192" i="1" s="1"/>
  <c r="AX2192" i="1" s="1"/>
  <c r="BD2192" i="1" s="1"/>
  <c r="BJ2192" i="1" s="1"/>
  <c r="BP2192" i="1" s="1"/>
  <c r="BU2192" i="1" s="1"/>
  <c r="BZ2192" i="1" s="1"/>
  <c r="F2154" i="1"/>
  <c r="L2155" i="1"/>
  <c r="R2155" i="1" s="1"/>
  <c r="X2155" i="1" s="1"/>
  <c r="AD2155" i="1" s="1"/>
  <c r="AJ2155" i="1" s="1"/>
  <c r="AP2155" i="1" s="1"/>
  <c r="AV2155" i="1" s="1"/>
  <c r="BB2155" i="1" s="1"/>
  <c r="BH2155" i="1" s="1"/>
  <c r="BN2155" i="1" s="1"/>
  <c r="BS2155" i="1" s="1"/>
  <c r="BX2155" i="1" s="1"/>
  <c r="H2121" i="1"/>
  <c r="N2122" i="1"/>
  <c r="T2122" i="1" s="1"/>
  <c r="Z2122" i="1" s="1"/>
  <c r="AF2122" i="1" s="1"/>
  <c r="AL2122" i="1" s="1"/>
  <c r="AR2122" i="1" s="1"/>
  <c r="AX2122" i="1" s="1"/>
  <c r="BD2122" i="1" s="1"/>
  <c r="BJ2122" i="1" s="1"/>
  <c r="BP2122" i="1" s="1"/>
  <c r="BU2122" i="1" s="1"/>
  <c r="BZ2122" i="1" s="1"/>
  <c r="AS2113" i="1"/>
  <c r="BR2085" i="1"/>
  <c r="L2077" i="1"/>
  <c r="R2077" i="1" s="1"/>
  <c r="X2077" i="1" s="1"/>
  <c r="AD2077" i="1" s="1"/>
  <c r="AJ2077" i="1" s="1"/>
  <c r="AP2077" i="1" s="1"/>
  <c r="AV2077" i="1" s="1"/>
  <c r="BB2077" i="1" s="1"/>
  <c r="BH2077" i="1" s="1"/>
  <c r="BN2077" i="1" s="1"/>
  <c r="BS2077" i="1" s="1"/>
  <c r="BX2077" i="1" s="1"/>
  <c r="F2076" i="1"/>
  <c r="BT2065" i="1"/>
  <c r="BY2065" i="1" s="1"/>
  <c r="BR2064" i="1"/>
  <c r="BT2064" i="1" s="1"/>
  <c r="BY2064" i="1" s="1"/>
  <c r="L2053" i="1"/>
  <c r="R2053" i="1" s="1"/>
  <c r="X2053" i="1" s="1"/>
  <c r="AD2053" i="1" s="1"/>
  <c r="AJ2053" i="1" s="1"/>
  <c r="AP2053" i="1" s="1"/>
  <c r="AV2053" i="1" s="1"/>
  <c r="BB2053" i="1" s="1"/>
  <c r="BH2053" i="1" s="1"/>
  <c r="BN2053" i="1" s="1"/>
  <c r="F2052" i="1"/>
  <c r="L2052" i="1" s="1"/>
  <c r="R2052" i="1" s="1"/>
  <c r="X2052" i="1" s="1"/>
  <c r="AD2052" i="1" s="1"/>
  <c r="AJ2052" i="1" s="1"/>
  <c r="AP2052" i="1" s="1"/>
  <c r="AV2052" i="1" s="1"/>
  <c r="BB2052" i="1" s="1"/>
  <c r="BH2052" i="1" s="1"/>
  <c r="BN2052" i="1" s="1"/>
  <c r="N2044" i="1"/>
  <c r="T2044" i="1" s="1"/>
  <c r="Z2044" i="1" s="1"/>
  <c r="AF2044" i="1" s="1"/>
  <c r="AL2044" i="1" s="1"/>
  <c r="AR2044" i="1" s="1"/>
  <c r="AX2044" i="1" s="1"/>
  <c r="BD2044" i="1" s="1"/>
  <c r="BJ2044" i="1" s="1"/>
  <c r="BP2044" i="1" s="1"/>
  <c r="BU2044" i="1" s="1"/>
  <c r="BZ2044" i="1" s="1"/>
  <c r="H2043" i="1"/>
  <c r="N2043" i="1" s="1"/>
  <c r="T2043" i="1" s="1"/>
  <c r="Z2043" i="1" s="1"/>
  <c r="AF2043" i="1" s="1"/>
  <c r="AL2043" i="1" s="1"/>
  <c r="AR2043" i="1" s="1"/>
  <c r="AX2043" i="1" s="1"/>
  <c r="BD2043" i="1" s="1"/>
  <c r="BJ2043" i="1" s="1"/>
  <c r="BP2043" i="1" s="1"/>
  <c r="BU2043" i="1" s="1"/>
  <c r="BZ2043" i="1" s="1"/>
  <c r="L2040" i="1"/>
  <c r="R2040" i="1" s="1"/>
  <c r="X2040" i="1" s="1"/>
  <c r="AD2040" i="1" s="1"/>
  <c r="AJ2040" i="1" s="1"/>
  <c r="AP2040" i="1" s="1"/>
  <c r="AV2040" i="1" s="1"/>
  <c r="BB2040" i="1" s="1"/>
  <c r="BH2040" i="1" s="1"/>
  <c r="BN2040" i="1" s="1"/>
  <c r="BS2040" i="1" s="1"/>
  <c r="BX2040" i="1" s="1"/>
  <c r="F2039" i="1"/>
  <c r="L2039" i="1" s="1"/>
  <c r="R2039" i="1" s="1"/>
  <c r="X2039" i="1" s="1"/>
  <c r="AD2039" i="1" s="1"/>
  <c r="AJ2039" i="1" s="1"/>
  <c r="AP2039" i="1" s="1"/>
  <c r="AV2039" i="1" s="1"/>
  <c r="BB2039" i="1" s="1"/>
  <c r="BH2039" i="1" s="1"/>
  <c r="BN2039" i="1" s="1"/>
  <c r="BS2039" i="1" s="1"/>
  <c r="BX2039" i="1" s="1"/>
  <c r="L2035" i="1"/>
  <c r="R2035" i="1" s="1"/>
  <c r="X2035" i="1" s="1"/>
  <c r="AD2035" i="1" s="1"/>
  <c r="AJ2035" i="1" s="1"/>
  <c r="AP2035" i="1" s="1"/>
  <c r="AV2035" i="1" s="1"/>
  <c r="BB2035" i="1" s="1"/>
  <c r="BH2035" i="1" s="1"/>
  <c r="BN2035" i="1" s="1"/>
  <c r="BS2035" i="1" s="1"/>
  <c r="BX2035" i="1" s="1"/>
  <c r="BT2014" i="1"/>
  <c r="BY2014" i="1" s="1"/>
  <c r="BR2013" i="1"/>
  <c r="G2085" i="1"/>
  <c r="M2085" i="1" s="1"/>
  <c r="S2085" i="1" s="1"/>
  <c r="Y2085" i="1" s="1"/>
  <c r="AE2085" i="1" s="1"/>
  <c r="AK2085" i="1" s="1"/>
  <c r="AQ2085" i="1" s="1"/>
  <c r="AW2085" i="1" s="1"/>
  <c r="BC2085" i="1" s="1"/>
  <c r="BI2085" i="1" s="1"/>
  <c r="BO2085" i="1" s="1"/>
  <c r="M2086" i="1"/>
  <c r="S2086" i="1" s="1"/>
  <c r="Y2086" i="1" s="1"/>
  <c r="AE2086" i="1" s="1"/>
  <c r="AK2086" i="1" s="1"/>
  <c r="AQ2086" i="1" s="1"/>
  <c r="AW2086" i="1" s="1"/>
  <c r="BC2086" i="1" s="1"/>
  <c r="BI2086" i="1" s="1"/>
  <c r="BO2086" i="1" s="1"/>
  <c r="BT2086" i="1" s="1"/>
  <c r="BY2086" i="1" s="1"/>
  <c r="L2036" i="1"/>
  <c r="R2036" i="1" s="1"/>
  <c r="X2036" i="1" s="1"/>
  <c r="AD2036" i="1" s="1"/>
  <c r="AJ2036" i="1" s="1"/>
  <c r="AP2036" i="1" s="1"/>
  <c r="AV2036" i="1" s="1"/>
  <c r="BB2036" i="1" s="1"/>
  <c r="BH2036" i="1" s="1"/>
  <c r="BN2036" i="1" s="1"/>
  <c r="BS2036" i="1" s="1"/>
  <c r="BX2036" i="1" s="1"/>
  <c r="F2003" i="1"/>
  <c r="L2003" i="1" s="1"/>
  <c r="R2003" i="1" s="1"/>
  <c r="X2003" i="1" s="1"/>
  <c r="AD2003" i="1" s="1"/>
  <c r="AJ2003" i="1" s="1"/>
  <c r="AP2003" i="1" s="1"/>
  <c r="AV2003" i="1" s="1"/>
  <c r="BB2003" i="1" s="1"/>
  <c r="BH2003" i="1" s="1"/>
  <c r="BN2003" i="1" s="1"/>
  <c r="L2004" i="1"/>
  <c r="R2004" i="1" s="1"/>
  <c r="X2004" i="1" s="1"/>
  <c r="AD2004" i="1" s="1"/>
  <c r="AJ2004" i="1" s="1"/>
  <c r="AP2004" i="1" s="1"/>
  <c r="AV2004" i="1" s="1"/>
  <c r="BB2004" i="1" s="1"/>
  <c r="BH2004" i="1" s="1"/>
  <c r="BN2004" i="1" s="1"/>
  <c r="BQ2108" i="1"/>
  <c r="BS2108" i="1" s="1"/>
  <c r="BX2108" i="1" s="1"/>
  <c r="BS2109" i="1"/>
  <c r="BX2109" i="1" s="1"/>
  <c r="N2086" i="1"/>
  <c r="T2086" i="1" s="1"/>
  <c r="Z2086" i="1" s="1"/>
  <c r="AF2086" i="1" s="1"/>
  <c r="AL2086" i="1" s="1"/>
  <c r="AR2086" i="1" s="1"/>
  <c r="AX2086" i="1" s="1"/>
  <c r="BD2086" i="1" s="1"/>
  <c r="BJ2086" i="1" s="1"/>
  <c r="BP2086" i="1" s="1"/>
  <c r="BU2086" i="1" s="1"/>
  <c r="BZ2086" i="1" s="1"/>
  <c r="L1985" i="1"/>
  <c r="R1985" i="1" s="1"/>
  <c r="X1985" i="1" s="1"/>
  <c r="AD1985" i="1" s="1"/>
  <c r="AJ1985" i="1" s="1"/>
  <c r="AP1985" i="1" s="1"/>
  <c r="AV1985" i="1" s="1"/>
  <c r="BB1985" i="1" s="1"/>
  <c r="BH1985" i="1" s="1"/>
  <c r="BN1985" i="1" s="1"/>
  <c r="BS1985" i="1" s="1"/>
  <c r="BX1985" i="1" s="1"/>
  <c r="F1984" i="1"/>
  <c r="G2053" i="1"/>
  <c r="M2054" i="1"/>
  <c r="S2054" i="1" s="1"/>
  <c r="Y2054" i="1" s="1"/>
  <c r="AE2054" i="1" s="1"/>
  <c r="AK2054" i="1" s="1"/>
  <c r="AQ2054" i="1" s="1"/>
  <c r="AW2054" i="1" s="1"/>
  <c r="BC2054" i="1" s="1"/>
  <c r="BI2054" i="1" s="1"/>
  <c r="BO2054" i="1" s="1"/>
  <c r="BT2054" i="1" s="1"/>
  <c r="BY2054" i="1" s="1"/>
  <c r="I2014" i="1"/>
  <c r="I2013" i="1" s="1"/>
  <c r="I2012" i="1" s="1"/>
  <c r="I1858" i="1" s="1"/>
  <c r="N1979" i="1"/>
  <c r="T1979" i="1" s="1"/>
  <c r="Z1979" i="1" s="1"/>
  <c r="AF1979" i="1" s="1"/>
  <c r="AL1979" i="1" s="1"/>
  <c r="AR1979" i="1" s="1"/>
  <c r="AX1979" i="1" s="1"/>
  <c r="BD1979" i="1" s="1"/>
  <c r="BJ1979" i="1" s="1"/>
  <c r="BP1979" i="1" s="1"/>
  <c r="BU1979" i="1" s="1"/>
  <c r="BZ1979" i="1" s="1"/>
  <c r="H1978" i="1"/>
  <c r="L1975" i="1"/>
  <c r="R1975" i="1" s="1"/>
  <c r="X1975" i="1" s="1"/>
  <c r="AD1975" i="1" s="1"/>
  <c r="AJ1975" i="1" s="1"/>
  <c r="AP1975" i="1" s="1"/>
  <c r="AV1975" i="1" s="1"/>
  <c r="BB1975" i="1" s="1"/>
  <c r="BH1975" i="1" s="1"/>
  <c r="BN1975" i="1" s="1"/>
  <c r="BS1975" i="1" s="1"/>
  <c r="BX1975" i="1" s="1"/>
  <c r="F1974" i="1"/>
  <c r="L1974" i="1" s="1"/>
  <c r="R1974" i="1" s="1"/>
  <c r="X1974" i="1" s="1"/>
  <c r="AD1974" i="1" s="1"/>
  <c r="AJ1974" i="1" s="1"/>
  <c r="AP1974" i="1" s="1"/>
  <c r="AV1974" i="1" s="1"/>
  <c r="BB1974" i="1" s="1"/>
  <c r="BH1974" i="1" s="1"/>
  <c r="BN1974" i="1" s="1"/>
  <c r="BS1974" i="1" s="1"/>
  <c r="BX1974" i="1" s="1"/>
  <c r="M1965" i="1"/>
  <c r="S1965" i="1" s="1"/>
  <c r="Y1965" i="1" s="1"/>
  <c r="AE1965" i="1" s="1"/>
  <c r="AK1965" i="1" s="1"/>
  <c r="AQ1965" i="1" s="1"/>
  <c r="AW1965" i="1" s="1"/>
  <c r="BC1965" i="1" s="1"/>
  <c r="BI1965" i="1" s="1"/>
  <c r="BO1965" i="1" s="1"/>
  <c r="BT1965" i="1" s="1"/>
  <c r="BY1965" i="1" s="1"/>
  <c r="G1964" i="1"/>
  <c r="M1964" i="1" s="1"/>
  <c r="S1964" i="1" s="1"/>
  <c r="Y1964" i="1" s="1"/>
  <c r="AE1964" i="1" s="1"/>
  <c r="AK1964" i="1" s="1"/>
  <c r="AQ1964" i="1" s="1"/>
  <c r="AW1964" i="1" s="1"/>
  <c r="BC1964" i="1" s="1"/>
  <c r="BI1964" i="1" s="1"/>
  <c r="BO1964" i="1" s="1"/>
  <c r="BT1964" i="1" s="1"/>
  <c r="BY1964" i="1" s="1"/>
  <c r="M1955" i="1"/>
  <c r="S1955" i="1" s="1"/>
  <c r="Y1955" i="1" s="1"/>
  <c r="AE1955" i="1" s="1"/>
  <c r="AK1955" i="1" s="1"/>
  <c r="AQ1955" i="1" s="1"/>
  <c r="AW1955" i="1" s="1"/>
  <c r="BC1955" i="1" s="1"/>
  <c r="BI1955" i="1" s="1"/>
  <c r="BO1955" i="1" s="1"/>
  <c r="BT1955" i="1" s="1"/>
  <c r="BY1955" i="1" s="1"/>
  <c r="G1954" i="1"/>
  <c r="P1944" i="1"/>
  <c r="S1945" i="1"/>
  <c r="Y1945" i="1" s="1"/>
  <c r="AE1945" i="1" s="1"/>
  <c r="AK1945" i="1" s="1"/>
  <c r="AQ1945" i="1" s="1"/>
  <c r="AW1945" i="1" s="1"/>
  <c r="BC1945" i="1" s="1"/>
  <c r="BI1945" i="1" s="1"/>
  <c r="BO1945" i="1" s="1"/>
  <c r="BT1945" i="1" s="1"/>
  <c r="BY1945" i="1" s="1"/>
  <c r="M1926" i="1"/>
  <c r="S1926" i="1" s="1"/>
  <c r="Y1926" i="1" s="1"/>
  <c r="AE1926" i="1" s="1"/>
  <c r="AK1926" i="1" s="1"/>
  <c r="AQ1926" i="1" s="1"/>
  <c r="AW1926" i="1" s="1"/>
  <c r="BC1926" i="1" s="1"/>
  <c r="BI1926" i="1" s="1"/>
  <c r="BO1926" i="1" s="1"/>
  <c r="G1925" i="1"/>
  <c r="M1925" i="1" s="1"/>
  <c r="S1925" i="1" s="1"/>
  <c r="Y1925" i="1" s="1"/>
  <c r="AE1925" i="1" s="1"/>
  <c r="AK1925" i="1" s="1"/>
  <c r="AQ1925" i="1" s="1"/>
  <c r="AW1925" i="1" s="1"/>
  <c r="BC1925" i="1" s="1"/>
  <c r="BI1925" i="1" s="1"/>
  <c r="BO1925" i="1" s="1"/>
  <c r="L1901" i="1"/>
  <c r="R1901" i="1" s="1"/>
  <c r="X1901" i="1" s="1"/>
  <c r="AD1901" i="1" s="1"/>
  <c r="AJ1901" i="1" s="1"/>
  <c r="AP1901" i="1" s="1"/>
  <c r="AV1901" i="1" s="1"/>
  <c r="BB1901" i="1" s="1"/>
  <c r="BH1901" i="1" s="1"/>
  <c r="BN1901" i="1" s="1"/>
  <c r="BS1901" i="1" s="1"/>
  <c r="BX1901" i="1" s="1"/>
  <c r="F1900" i="1"/>
  <c r="L1900" i="1" s="1"/>
  <c r="R1900" i="1" s="1"/>
  <c r="X1900" i="1" s="1"/>
  <c r="AD1900" i="1" s="1"/>
  <c r="AJ1900" i="1" s="1"/>
  <c r="AP1900" i="1" s="1"/>
  <c r="AV1900" i="1" s="1"/>
  <c r="BB1900" i="1" s="1"/>
  <c r="BH1900" i="1" s="1"/>
  <c r="BN1900" i="1" s="1"/>
  <c r="BS1900" i="1" s="1"/>
  <c r="BX1900" i="1" s="1"/>
  <c r="BQ2096" i="1"/>
  <c r="BS2096" i="1" s="1"/>
  <c r="BX2096" i="1" s="1"/>
  <c r="BS2097" i="1"/>
  <c r="BX2097" i="1" s="1"/>
  <c r="M2097" i="1"/>
  <c r="S2097" i="1" s="1"/>
  <c r="Y2097" i="1" s="1"/>
  <c r="AE2097" i="1" s="1"/>
  <c r="AK2097" i="1" s="1"/>
  <c r="AQ2097" i="1" s="1"/>
  <c r="AW2097" i="1" s="1"/>
  <c r="BC2097" i="1" s="1"/>
  <c r="BI2097" i="1" s="1"/>
  <c r="BO2097" i="1" s="1"/>
  <c r="BT2097" i="1" s="1"/>
  <c r="BY2097" i="1" s="1"/>
  <c r="G2096" i="1"/>
  <c r="M2096" i="1" s="1"/>
  <c r="S2096" i="1" s="1"/>
  <c r="Y2096" i="1" s="1"/>
  <c r="AE2096" i="1" s="1"/>
  <c r="AK2096" i="1" s="1"/>
  <c r="AQ2096" i="1" s="1"/>
  <c r="AW2096" i="1" s="1"/>
  <c r="BC2096" i="1" s="1"/>
  <c r="BI2096" i="1" s="1"/>
  <c r="BO2096" i="1" s="1"/>
  <c r="BT2096" i="1" s="1"/>
  <c r="BY2096" i="1" s="1"/>
  <c r="M2069" i="1"/>
  <c r="S2069" i="1" s="1"/>
  <c r="Y2069" i="1" s="1"/>
  <c r="AE2069" i="1" s="1"/>
  <c r="AK2069" i="1" s="1"/>
  <c r="AQ2069" i="1" s="1"/>
  <c r="AW2069" i="1" s="1"/>
  <c r="BC2069" i="1" s="1"/>
  <c r="BI2069" i="1" s="1"/>
  <c r="BO2069" i="1" s="1"/>
  <c r="BT2069" i="1" s="1"/>
  <c r="BY2069" i="1" s="1"/>
  <c r="G2068" i="1"/>
  <c r="M2068" i="1" s="1"/>
  <c r="S2068" i="1" s="1"/>
  <c r="Y2068" i="1" s="1"/>
  <c r="AE2068" i="1" s="1"/>
  <c r="AK2068" i="1" s="1"/>
  <c r="AQ2068" i="1" s="1"/>
  <c r="AW2068" i="1" s="1"/>
  <c r="BC2068" i="1" s="1"/>
  <c r="BI2068" i="1" s="1"/>
  <c r="BO2068" i="1" s="1"/>
  <c r="BT2068" i="1" s="1"/>
  <c r="BY2068" i="1" s="1"/>
  <c r="L1971" i="1"/>
  <c r="R1971" i="1" s="1"/>
  <c r="X1971" i="1" s="1"/>
  <c r="AD1971" i="1" s="1"/>
  <c r="AJ1971" i="1" s="1"/>
  <c r="AP1971" i="1" s="1"/>
  <c r="AV1971" i="1" s="1"/>
  <c r="BB1971" i="1" s="1"/>
  <c r="BH1971" i="1" s="1"/>
  <c r="BN1971" i="1" s="1"/>
  <c r="BS1971" i="1" s="1"/>
  <c r="BX1971" i="1" s="1"/>
  <c r="F1970" i="1"/>
  <c r="N1955" i="1"/>
  <c r="T1955" i="1" s="1"/>
  <c r="Z1955" i="1" s="1"/>
  <c r="AF1955" i="1" s="1"/>
  <c r="AL1955" i="1" s="1"/>
  <c r="AR1955" i="1" s="1"/>
  <c r="AX1955" i="1" s="1"/>
  <c r="BD1955" i="1" s="1"/>
  <c r="BJ1955" i="1" s="1"/>
  <c r="BP1955" i="1" s="1"/>
  <c r="BU1955" i="1" s="1"/>
  <c r="BZ1955" i="1" s="1"/>
  <c r="H1954" i="1"/>
  <c r="R1944" i="1"/>
  <c r="X1944" i="1" s="1"/>
  <c r="AD1944" i="1" s="1"/>
  <c r="AJ1944" i="1" s="1"/>
  <c r="AP1944" i="1" s="1"/>
  <c r="AV1944" i="1" s="1"/>
  <c r="BB1944" i="1" s="1"/>
  <c r="BH1944" i="1" s="1"/>
  <c r="BN1944" i="1" s="1"/>
  <c r="BS1944" i="1" s="1"/>
  <c r="BX1944" i="1" s="1"/>
  <c r="O1943" i="1"/>
  <c r="R1943" i="1" s="1"/>
  <c r="X1943" i="1" s="1"/>
  <c r="AD1943" i="1" s="1"/>
  <c r="AJ1943" i="1" s="1"/>
  <c r="AP1943" i="1" s="1"/>
  <c r="AV1943" i="1" s="1"/>
  <c r="BB1943" i="1" s="1"/>
  <c r="BH1943" i="1" s="1"/>
  <c r="BN1943" i="1" s="1"/>
  <c r="BS1943" i="1" s="1"/>
  <c r="BX1943" i="1" s="1"/>
  <c r="BG1858" i="1"/>
  <c r="J1835" i="1"/>
  <c r="J1834" i="1" s="1"/>
  <c r="J1818" i="1" s="1"/>
  <c r="BS1826" i="1"/>
  <c r="BX1826" i="1" s="1"/>
  <c r="BQ1825" i="1"/>
  <c r="BS1825" i="1" s="1"/>
  <c r="BX1825" i="1" s="1"/>
  <c r="M1975" i="1"/>
  <c r="S1975" i="1" s="1"/>
  <c r="Y1975" i="1" s="1"/>
  <c r="AE1975" i="1" s="1"/>
  <c r="AK1975" i="1" s="1"/>
  <c r="AQ1975" i="1" s="1"/>
  <c r="AW1975" i="1" s="1"/>
  <c r="BC1975" i="1" s="1"/>
  <c r="BI1975" i="1" s="1"/>
  <c r="BO1975" i="1" s="1"/>
  <c r="BT1975" i="1" s="1"/>
  <c r="BY1975" i="1" s="1"/>
  <c r="G1974" i="1"/>
  <c r="M1974" i="1" s="1"/>
  <c r="S1974" i="1" s="1"/>
  <c r="Y1974" i="1" s="1"/>
  <c r="AE1974" i="1" s="1"/>
  <c r="AK1974" i="1" s="1"/>
  <c r="AQ1974" i="1" s="1"/>
  <c r="AW1974" i="1" s="1"/>
  <c r="BC1974" i="1" s="1"/>
  <c r="BI1974" i="1" s="1"/>
  <c r="BO1974" i="1" s="1"/>
  <c r="BR1953" i="1"/>
  <c r="BT1917" i="1"/>
  <c r="BY1917" i="1" s="1"/>
  <c r="BR1916" i="1"/>
  <c r="BT1916" i="1" s="1"/>
  <c r="BY1916" i="1" s="1"/>
  <c r="L1917" i="1"/>
  <c r="R1917" i="1" s="1"/>
  <c r="X1917" i="1" s="1"/>
  <c r="AD1917" i="1" s="1"/>
  <c r="AJ1917" i="1" s="1"/>
  <c r="AP1917" i="1" s="1"/>
  <c r="AV1917" i="1" s="1"/>
  <c r="BB1917" i="1" s="1"/>
  <c r="BH1917" i="1" s="1"/>
  <c r="BN1917" i="1" s="1"/>
  <c r="BS1917" i="1" s="1"/>
  <c r="BX1917" i="1" s="1"/>
  <c r="F1916" i="1"/>
  <c r="L1916" i="1" s="1"/>
  <c r="R1916" i="1" s="1"/>
  <c r="X1916" i="1" s="1"/>
  <c r="AD1916" i="1" s="1"/>
  <c r="AJ1916" i="1" s="1"/>
  <c r="AP1916" i="1" s="1"/>
  <c r="AV1916" i="1" s="1"/>
  <c r="BB1916" i="1" s="1"/>
  <c r="BH1916" i="1" s="1"/>
  <c r="BN1916" i="1" s="1"/>
  <c r="AP1886" i="1"/>
  <c r="AV1886" i="1" s="1"/>
  <c r="BB1886" i="1" s="1"/>
  <c r="BH1886" i="1" s="1"/>
  <c r="BN1886" i="1" s="1"/>
  <c r="BS1886" i="1" s="1"/>
  <c r="BX1886" i="1" s="1"/>
  <c r="AM1885" i="1"/>
  <c r="AP1885" i="1" s="1"/>
  <c r="AV1885" i="1" s="1"/>
  <c r="BB1885" i="1" s="1"/>
  <c r="BH1885" i="1" s="1"/>
  <c r="BN1885" i="1" s="1"/>
  <c r="BS1885" i="1" s="1"/>
  <c r="BX1885" i="1" s="1"/>
  <c r="BQ1860" i="1"/>
  <c r="BS1861" i="1"/>
  <c r="BX1861" i="1" s="1"/>
  <c r="BT1825" i="1"/>
  <c r="BY1825" i="1" s="1"/>
  <c r="N1821" i="1"/>
  <c r="T1821" i="1" s="1"/>
  <c r="Z1821" i="1" s="1"/>
  <c r="AF1821" i="1" s="1"/>
  <c r="AL1821" i="1" s="1"/>
  <c r="AR1821" i="1" s="1"/>
  <c r="AX1821" i="1" s="1"/>
  <c r="BD1821" i="1" s="1"/>
  <c r="BJ1821" i="1" s="1"/>
  <c r="BP1821" i="1" s="1"/>
  <c r="BU1821" i="1" s="1"/>
  <c r="BZ1821" i="1" s="1"/>
  <c r="H1820" i="1"/>
  <c r="F1811" i="1"/>
  <c r="L1815" i="1"/>
  <c r="R1815" i="1" s="1"/>
  <c r="X1815" i="1" s="1"/>
  <c r="AD1815" i="1" s="1"/>
  <c r="AJ1815" i="1" s="1"/>
  <c r="AP1815" i="1" s="1"/>
  <c r="AV1815" i="1" s="1"/>
  <c r="BB1815" i="1" s="1"/>
  <c r="BH1815" i="1" s="1"/>
  <c r="BN1815" i="1" s="1"/>
  <c r="BS1815" i="1" s="1"/>
  <c r="BX1815" i="1" s="1"/>
  <c r="M1803" i="1"/>
  <c r="S1803" i="1" s="1"/>
  <c r="Y1803" i="1" s="1"/>
  <c r="AE1803" i="1" s="1"/>
  <c r="AK1803" i="1" s="1"/>
  <c r="AQ1803" i="1" s="1"/>
  <c r="AW1803" i="1" s="1"/>
  <c r="BC1803" i="1" s="1"/>
  <c r="BI1803" i="1" s="1"/>
  <c r="BO1803" i="1" s="1"/>
  <c r="BT1803" i="1" s="1"/>
  <c r="BY1803" i="1" s="1"/>
  <c r="G1802" i="1"/>
  <c r="BS2090" i="1"/>
  <c r="BX2090" i="1" s="1"/>
  <c r="BQ2089" i="1"/>
  <c r="BS2082" i="1"/>
  <c r="BX2082" i="1" s="1"/>
  <c r="BQ2081" i="1"/>
  <c r="BS2081" i="1" s="1"/>
  <c r="BX2081" i="1" s="1"/>
  <c r="BS2054" i="1"/>
  <c r="BX2054" i="1" s="1"/>
  <c r="BQ2053" i="1"/>
  <c r="BQ2004" i="1"/>
  <c r="BS2005" i="1"/>
  <c r="BX2005" i="1" s="1"/>
  <c r="BT1935" i="1"/>
  <c r="BY1935" i="1" s="1"/>
  <c r="H1912" i="1"/>
  <c r="N1912" i="1" s="1"/>
  <c r="T1912" i="1" s="1"/>
  <c r="Z1912" i="1" s="1"/>
  <c r="AF1912" i="1" s="1"/>
  <c r="AL1912" i="1" s="1"/>
  <c r="AR1912" i="1" s="1"/>
  <c r="AX1912" i="1" s="1"/>
  <c r="BD1912" i="1" s="1"/>
  <c r="BJ1912" i="1" s="1"/>
  <c r="BP1912" i="1" s="1"/>
  <c r="BU1912" i="1" s="1"/>
  <c r="BZ1912" i="1" s="1"/>
  <c r="N1913" i="1"/>
  <c r="T1913" i="1" s="1"/>
  <c r="Z1913" i="1" s="1"/>
  <c r="AF1913" i="1" s="1"/>
  <c r="AL1913" i="1" s="1"/>
  <c r="AR1913" i="1" s="1"/>
  <c r="AX1913" i="1" s="1"/>
  <c r="BD1913" i="1" s="1"/>
  <c r="BJ1913" i="1" s="1"/>
  <c r="BP1913" i="1" s="1"/>
  <c r="BU1913" i="1" s="1"/>
  <c r="BZ1913" i="1" s="1"/>
  <c r="BT1889" i="1"/>
  <c r="BY1889" i="1" s="1"/>
  <c r="M1873" i="1"/>
  <c r="S1873" i="1" s="1"/>
  <c r="Y1873" i="1" s="1"/>
  <c r="AE1873" i="1" s="1"/>
  <c r="AK1873" i="1" s="1"/>
  <c r="AQ1873" i="1" s="1"/>
  <c r="AW1873" i="1" s="1"/>
  <c r="BC1873" i="1" s="1"/>
  <c r="BI1873" i="1" s="1"/>
  <c r="BO1873" i="1" s="1"/>
  <c r="BT1873" i="1" s="1"/>
  <c r="BY1873" i="1" s="1"/>
  <c r="N1838" i="1"/>
  <c r="T1838" i="1" s="1"/>
  <c r="Z1838" i="1" s="1"/>
  <c r="AF1838" i="1" s="1"/>
  <c r="AL1838" i="1" s="1"/>
  <c r="AR1838" i="1" s="1"/>
  <c r="AX1838" i="1" s="1"/>
  <c r="BD1838" i="1" s="1"/>
  <c r="BJ1838" i="1" s="1"/>
  <c r="BP1838" i="1" s="1"/>
  <c r="BU1838" i="1" s="1"/>
  <c r="BZ1838" i="1" s="1"/>
  <c r="H1837" i="1"/>
  <c r="L2285" i="1"/>
  <c r="R2285" i="1" s="1"/>
  <c r="X2285" i="1" s="1"/>
  <c r="AD2285" i="1" s="1"/>
  <c r="AJ2285" i="1" s="1"/>
  <c r="AP2285" i="1" s="1"/>
  <c r="AV2285" i="1" s="1"/>
  <c r="BB2285" i="1" s="1"/>
  <c r="BH2285" i="1" s="1"/>
  <c r="BN2285" i="1" s="1"/>
  <c r="BS2285" i="1" s="1"/>
  <c r="BX2285" i="1" s="1"/>
  <c r="BM2186" i="1"/>
  <c r="BM2185" i="1" s="1"/>
  <c r="BM2184" i="1" s="1"/>
  <c r="N2240" i="1"/>
  <c r="T2240" i="1" s="1"/>
  <c r="Z2240" i="1" s="1"/>
  <c r="AF2240" i="1" s="1"/>
  <c r="AL2240" i="1" s="1"/>
  <c r="AR2240" i="1" s="1"/>
  <c r="AX2240" i="1" s="1"/>
  <c r="BD2240" i="1" s="1"/>
  <c r="BJ2240" i="1" s="1"/>
  <c r="BP2240" i="1" s="1"/>
  <c r="BU2240" i="1" s="1"/>
  <c r="BZ2240" i="1" s="1"/>
  <c r="BR2120" i="1"/>
  <c r="BP1950" i="1"/>
  <c r="BU1950" i="1" s="1"/>
  <c r="BZ1950" i="1" s="1"/>
  <c r="BM1949" i="1"/>
  <c r="I1780" i="1"/>
  <c r="BQ1772" i="1"/>
  <c r="BS1772" i="1" s="1"/>
  <c r="BX1772" i="1" s="1"/>
  <c r="BS1773" i="1"/>
  <c r="BX1773" i="1" s="1"/>
  <c r="H1743" i="1"/>
  <c r="N1747" i="1"/>
  <c r="T1747" i="1" s="1"/>
  <c r="Z1747" i="1" s="1"/>
  <c r="AF1747" i="1" s="1"/>
  <c r="AL1747" i="1" s="1"/>
  <c r="AR1747" i="1" s="1"/>
  <c r="AX1747" i="1" s="1"/>
  <c r="BD1747" i="1" s="1"/>
  <c r="BJ1747" i="1" s="1"/>
  <c r="BP1747" i="1" s="1"/>
  <c r="BU1747" i="1" s="1"/>
  <c r="BZ1747" i="1" s="1"/>
  <c r="N1803" i="1"/>
  <c r="T1803" i="1" s="1"/>
  <c r="Z1803" i="1" s="1"/>
  <c r="AF1803" i="1" s="1"/>
  <c r="AL1803" i="1" s="1"/>
  <c r="AR1803" i="1" s="1"/>
  <c r="AX1803" i="1" s="1"/>
  <c r="BD1803" i="1" s="1"/>
  <c r="BJ1803" i="1" s="1"/>
  <c r="BP1803" i="1" s="1"/>
  <c r="BU1803" i="1" s="1"/>
  <c r="BZ1803" i="1" s="1"/>
  <c r="BS1794" i="1"/>
  <c r="BX1794" i="1" s="1"/>
  <c r="BQ1793" i="1"/>
  <c r="BS1793" i="1" s="1"/>
  <c r="BX1793" i="1" s="1"/>
  <c r="N1675" i="1"/>
  <c r="T1675" i="1" s="1"/>
  <c r="Z1675" i="1" s="1"/>
  <c r="AF1675" i="1" s="1"/>
  <c r="AL1675" i="1" s="1"/>
  <c r="AR1675" i="1" s="1"/>
  <c r="AX1675" i="1" s="1"/>
  <c r="BD1675" i="1" s="1"/>
  <c r="BJ1675" i="1" s="1"/>
  <c r="BP1675" i="1" s="1"/>
  <c r="BU1675" i="1" s="1"/>
  <c r="BZ1675" i="1" s="1"/>
  <c r="H1674" i="1"/>
  <c r="N1674" i="1" s="1"/>
  <c r="T1674" i="1" s="1"/>
  <c r="Z1674" i="1" s="1"/>
  <c r="AF1674" i="1" s="1"/>
  <c r="AL1674" i="1" s="1"/>
  <c r="AR1674" i="1" s="1"/>
  <c r="AX1674" i="1" s="1"/>
  <c r="BD1674" i="1" s="1"/>
  <c r="BJ1674" i="1" s="1"/>
  <c r="BP1674" i="1" s="1"/>
  <c r="BU1674" i="1" s="1"/>
  <c r="BZ1674" i="1" s="1"/>
  <c r="N1664" i="1"/>
  <c r="T1664" i="1" s="1"/>
  <c r="Z1664" i="1" s="1"/>
  <c r="AF1664" i="1" s="1"/>
  <c r="AL1664" i="1" s="1"/>
  <c r="AR1664" i="1" s="1"/>
  <c r="AX1664" i="1" s="1"/>
  <c r="BD1664" i="1" s="1"/>
  <c r="BJ1664" i="1" s="1"/>
  <c r="BP1664" i="1" s="1"/>
  <c r="BU1664" i="1" s="1"/>
  <c r="BZ1664" i="1" s="1"/>
  <c r="N1659" i="1"/>
  <c r="T1659" i="1" s="1"/>
  <c r="Z1659" i="1" s="1"/>
  <c r="AF1659" i="1" s="1"/>
  <c r="AL1659" i="1" s="1"/>
  <c r="AR1659" i="1" s="1"/>
  <c r="AX1659" i="1" s="1"/>
  <c r="BD1659" i="1" s="1"/>
  <c r="BJ1659" i="1" s="1"/>
  <c r="BP1659" i="1" s="1"/>
  <c r="BU1659" i="1" s="1"/>
  <c r="BZ1659" i="1" s="1"/>
  <c r="H1658" i="1"/>
  <c r="M1650" i="1"/>
  <c r="S1650" i="1" s="1"/>
  <c r="Y1650" i="1" s="1"/>
  <c r="AE1650" i="1" s="1"/>
  <c r="AK1650" i="1" s="1"/>
  <c r="AQ1650" i="1" s="1"/>
  <c r="AW1650" i="1" s="1"/>
  <c r="BC1650" i="1" s="1"/>
  <c r="BI1650" i="1" s="1"/>
  <c r="BO1650" i="1" s="1"/>
  <c r="BT1650" i="1" s="1"/>
  <c r="BY1650" i="1" s="1"/>
  <c r="G1649" i="1"/>
  <c r="M1649" i="1" s="1"/>
  <c r="S1649" i="1" s="1"/>
  <c r="Y1649" i="1" s="1"/>
  <c r="AE1649" i="1" s="1"/>
  <c r="AK1649" i="1" s="1"/>
  <c r="AQ1649" i="1" s="1"/>
  <c r="AW1649" i="1" s="1"/>
  <c r="BC1649" i="1" s="1"/>
  <c r="BI1649" i="1" s="1"/>
  <c r="BO1649" i="1" s="1"/>
  <c r="BR1742" i="1"/>
  <c r="G1728" i="1"/>
  <c r="M1733" i="1"/>
  <c r="S1733" i="1" s="1"/>
  <c r="Y1733" i="1" s="1"/>
  <c r="AE1733" i="1" s="1"/>
  <c r="AK1733" i="1" s="1"/>
  <c r="AQ1733" i="1" s="1"/>
  <c r="AW1733" i="1" s="1"/>
  <c r="BC1733" i="1" s="1"/>
  <c r="BI1733" i="1" s="1"/>
  <c r="BO1733" i="1" s="1"/>
  <c r="BT1733" i="1" s="1"/>
  <c r="BY1733" i="1" s="1"/>
  <c r="M1720" i="1"/>
  <c r="S1720" i="1" s="1"/>
  <c r="Y1720" i="1" s="1"/>
  <c r="AE1720" i="1" s="1"/>
  <c r="AK1720" i="1" s="1"/>
  <c r="AQ1720" i="1" s="1"/>
  <c r="AW1720" i="1" s="1"/>
  <c r="BC1720" i="1" s="1"/>
  <c r="BI1720" i="1" s="1"/>
  <c r="BO1720" i="1" s="1"/>
  <c r="J1719" i="1"/>
  <c r="L1700" i="1"/>
  <c r="R1700" i="1" s="1"/>
  <c r="X1700" i="1" s="1"/>
  <c r="AD1700" i="1" s="1"/>
  <c r="AJ1700" i="1" s="1"/>
  <c r="AP1700" i="1" s="1"/>
  <c r="AV1700" i="1" s="1"/>
  <c r="BB1700" i="1" s="1"/>
  <c r="BH1700" i="1" s="1"/>
  <c r="BN1700" i="1" s="1"/>
  <c r="BS1700" i="1" s="1"/>
  <c r="BX1700" i="1" s="1"/>
  <c r="M1680" i="1"/>
  <c r="S1680" i="1" s="1"/>
  <c r="Y1680" i="1" s="1"/>
  <c r="AE1680" i="1" s="1"/>
  <c r="AK1680" i="1" s="1"/>
  <c r="AQ1680" i="1" s="1"/>
  <c r="AW1680" i="1" s="1"/>
  <c r="BC1680" i="1" s="1"/>
  <c r="BI1680" i="1" s="1"/>
  <c r="BO1680" i="1" s="1"/>
  <c r="BT1680" i="1" s="1"/>
  <c r="BY1680" i="1" s="1"/>
  <c r="G1679" i="1"/>
  <c r="BS1671" i="1"/>
  <c r="BX1671" i="1" s="1"/>
  <c r="BS1660" i="1"/>
  <c r="BX1660" i="1" s="1"/>
  <c r="BQ1659" i="1"/>
  <c r="BR1649" i="1"/>
  <c r="BT1649" i="1" s="1"/>
  <c r="BY1649" i="1" s="1"/>
  <c r="BR1641" i="1"/>
  <c r="L1637" i="1"/>
  <c r="R1637" i="1" s="1"/>
  <c r="X1637" i="1" s="1"/>
  <c r="AD1637" i="1" s="1"/>
  <c r="AJ1637" i="1" s="1"/>
  <c r="AP1637" i="1" s="1"/>
  <c r="AV1637" i="1" s="1"/>
  <c r="BB1637" i="1" s="1"/>
  <c r="BH1637" i="1" s="1"/>
  <c r="BN1637" i="1" s="1"/>
  <c r="F1636" i="1"/>
  <c r="L1636" i="1" s="1"/>
  <c r="R1636" i="1" s="1"/>
  <c r="X1636" i="1" s="1"/>
  <c r="AD1636" i="1" s="1"/>
  <c r="AJ1636" i="1" s="1"/>
  <c r="AP1636" i="1" s="1"/>
  <c r="AV1636" i="1" s="1"/>
  <c r="BB1636" i="1" s="1"/>
  <c r="BH1636" i="1" s="1"/>
  <c r="BN1636" i="1" s="1"/>
  <c r="BR1627" i="1"/>
  <c r="N1622" i="1"/>
  <c r="T1622" i="1" s="1"/>
  <c r="Z1622" i="1" s="1"/>
  <c r="AF1622" i="1" s="1"/>
  <c r="AL1622" i="1" s="1"/>
  <c r="AR1622" i="1" s="1"/>
  <c r="AX1622" i="1" s="1"/>
  <c r="BD1622" i="1" s="1"/>
  <c r="BJ1622" i="1" s="1"/>
  <c r="BP1622" i="1" s="1"/>
  <c r="BU1622" i="1" s="1"/>
  <c r="BZ1622" i="1" s="1"/>
  <c r="H1621" i="1"/>
  <c r="N1621" i="1" s="1"/>
  <c r="T1621" i="1" s="1"/>
  <c r="Z1621" i="1" s="1"/>
  <c r="AF1621" i="1" s="1"/>
  <c r="AL1621" i="1" s="1"/>
  <c r="AR1621" i="1" s="1"/>
  <c r="AX1621" i="1" s="1"/>
  <c r="BD1621" i="1" s="1"/>
  <c r="BJ1621" i="1" s="1"/>
  <c r="BP1621" i="1" s="1"/>
  <c r="BU1621" i="1" s="1"/>
  <c r="BZ1621" i="1" s="1"/>
  <c r="BS1618" i="1"/>
  <c r="BX1618" i="1" s="1"/>
  <c r="BQ1617" i="1"/>
  <c r="BR1608" i="1"/>
  <c r="BT1608" i="1" s="1"/>
  <c r="BY1608" i="1" s="1"/>
  <c r="L1604" i="1"/>
  <c r="R1604" i="1" s="1"/>
  <c r="X1604" i="1" s="1"/>
  <c r="AD1604" i="1" s="1"/>
  <c r="AJ1604" i="1" s="1"/>
  <c r="AP1604" i="1" s="1"/>
  <c r="AV1604" i="1" s="1"/>
  <c r="BB1604" i="1" s="1"/>
  <c r="BH1604" i="1" s="1"/>
  <c r="BN1604" i="1" s="1"/>
  <c r="BS1604" i="1" s="1"/>
  <c r="BX1604" i="1" s="1"/>
  <c r="F1603" i="1"/>
  <c r="N1598" i="1"/>
  <c r="T1598" i="1" s="1"/>
  <c r="Z1598" i="1" s="1"/>
  <c r="AF1598" i="1" s="1"/>
  <c r="AL1598" i="1" s="1"/>
  <c r="AR1598" i="1" s="1"/>
  <c r="AX1598" i="1" s="1"/>
  <c r="BD1598" i="1" s="1"/>
  <c r="BJ1598" i="1" s="1"/>
  <c r="BP1598" i="1" s="1"/>
  <c r="BU1598" i="1" s="1"/>
  <c r="BZ1598" i="1" s="1"/>
  <c r="H1597" i="1"/>
  <c r="N1597" i="1" s="1"/>
  <c r="T1597" i="1" s="1"/>
  <c r="Z1597" i="1" s="1"/>
  <c r="AF1597" i="1" s="1"/>
  <c r="AL1597" i="1" s="1"/>
  <c r="AR1597" i="1" s="1"/>
  <c r="AX1597" i="1" s="1"/>
  <c r="BD1597" i="1" s="1"/>
  <c r="BJ1597" i="1" s="1"/>
  <c r="BP1597" i="1" s="1"/>
  <c r="BU1597" i="1" s="1"/>
  <c r="BZ1597" i="1" s="1"/>
  <c r="M1586" i="1"/>
  <c r="S1586" i="1" s="1"/>
  <c r="Y1586" i="1" s="1"/>
  <c r="AE1586" i="1" s="1"/>
  <c r="AK1586" i="1" s="1"/>
  <c r="AQ1586" i="1" s="1"/>
  <c r="AW1586" i="1" s="1"/>
  <c r="BC1586" i="1" s="1"/>
  <c r="BI1586" i="1" s="1"/>
  <c r="BO1586" i="1" s="1"/>
  <c r="BT1586" i="1" s="1"/>
  <c r="BY1586" i="1" s="1"/>
  <c r="G1585" i="1"/>
  <c r="M1574" i="1"/>
  <c r="S1574" i="1" s="1"/>
  <c r="Y1574" i="1" s="1"/>
  <c r="AE1574" i="1" s="1"/>
  <c r="AK1574" i="1" s="1"/>
  <c r="AQ1574" i="1" s="1"/>
  <c r="AW1574" i="1" s="1"/>
  <c r="BC1574" i="1" s="1"/>
  <c r="BI1574" i="1" s="1"/>
  <c r="BO1574" i="1" s="1"/>
  <c r="BT1574" i="1" s="1"/>
  <c r="BY1574" i="1" s="1"/>
  <c r="G1573" i="1"/>
  <c r="M1566" i="1"/>
  <c r="S1566" i="1" s="1"/>
  <c r="Y1566" i="1" s="1"/>
  <c r="AE1566" i="1" s="1"/>
  <c r="AK1566" i="1" s="1"/>
  <c r="AQ1566" i="1" s="1"/>
  <c r="AW1566" i="1" s="1"/>
  <c r="BC1566" i="1" s="1"/>
  <c r="BI1566" i="1" s="1"/>
  <c r="BO1566" i="1" s="1"/>
  <c r="BT1566" i="1" s="1"/>
  <c r="BY1566" i="1" s="1"/>
  <c r="G1565" i="1"/>
  <c r="M1565" i="1" s="1"/>
  <c r="S1565" i="1" s="1"/>
  <c r="Y1565" i="1" s="1"/>
  <c r="AE1565" i="1" s="1"/>
  <c r="AK1565" i="1" s="1"/>
  <c r="AQ1565" i="1" s="1"/>
  <c r="AW1565" i="1" s="1"/>
  <c r="BC1565" i="1" s="1"/>
  <c r="BI1565" i="1" s="1"/>
  <c r="BO1565" i="1" s="1"/>
  <c r="BT1565" i="1" s="1"/>
  <c r="BY1565" i="1" s="1"/>
  <c r="M1550" i="1"/>
  <c r="S1550" i="1" s="1"/>
  <c r="Y1550" i="1" s="1"/>
  <c r="AE1550" i="1" s="1"/>
  <c r="AK1550" i="1" s="1"/>
  <c r="AQ1550" i="1" s="1"/>
  <c r="AW1550" i="1" s="1"/>
  <c r="BC1550" i="1" s="1"/>
  <c r="BI1550" i="1" s="1"/>
  <c r="BO1550" i="1" s="1"/>
  <c r="BT1550" i="1" s="1"/>
  <c r="BY1550" i="1" s="1"/>
  <c r="G1549" i="1"/>
  <c r="BS1536" i="1"/>
  <c r="BX1536" i="1" s="1"/>
  <c r="BQ1535" i="1"/>
  <c r="M1527" i="1"/>
  <c r="S1527" i="1" s="1"/>
  <c r="Y1527" i="1" s="1"/>
  <c r="AE1527" i="1" s="1"/>
  <c r="AK1527" i="1" s="1"/>
  <c r="AQ1527" i="1" s="1"/>
  <c r="AW1527" i="1" s="1"/>
  <c r="BC1527" i="1" s="1"/>
  <c r="BI1527" i="1" s="1"/>
  <c r="BO1527" i="1" s="1"/>
  <c r="BT1527" i="1" s="1"/>
  <c r="BY1527" i="1" s="1"/>
  <c r="G1526" i="1"/>
  <c r="M1526" i="1" s="1"/>
  <c r="S1526" i="1" s="1"/>
  <c r="Y1526" i="1" s="1"/>
  <c r="AE1526" i="1" s="1"/>
  <c r="AK1526" i="1" s="1"/>
  <c r="AQ1526" i="1" s="1"/>
  <c r="AW1526" i="1" s="1"/>
  <c r="BC1526" i="1" s="1"/>
  <c r="BI1526" i="1" s="1"/>
  <c r="BO1526" i="1" s="1"/>
  <c r="BT1526" i="1" s="1"/>
  <c r="BY1526" i="1" s="1"/>
  <c r="BT1518" i="1"/>
  <c r="BY1518" i="1" s="1"/>
  <c r="BR1517" i="1"/>
  <c r="L1513" i="1"/>
  <c r="R1513" i="1" s="1"/>
  <c r="X1513" i="1" s="1"/>
  <c r="AD1513" i="1" s="1"/>
  <c r="AJ1513" i="1" s="1"/>
  <c r="AP1513" i="1" s="1"/>
  <c r="AV1513" i="1" s="1"/>
  <c r="BB1513" i="1" s="1"/>
  <c r="BH1513" i="1" s="1"/>
  <c r="BN1513" i="1" s="1"/>
  <c r="BS1513" i="1" s="1"/>
  <c r="BX1513" i="1" s="1"/>
  <c r="F1512" i="1"/>
  <c r="N1507" i="1"/>
  <c r="T1507" i="1" s="1"/>
  <c r="Z1507" i="1" s="1"/>
  <c r="AF1507" i="1" s="1"/>
  <c r="AL1507" i="1" s="1"/>
  <c r="AR1507" i="1" s="1"/>
  <c r="AX1507" i="1" s="1"/>
  <c r="BD1507" i="1" s="1"/>
  <c r="BJ1507" i="1" s="1"/>
  <c r="BP1507" i="1" s="1"/>
  <c r="BU1507" i="1" s="1"/>
  <c r="BZ1507" i="1" s="1"/>
  <c r="BT1500" i="1"/>
  <c r="BY1500" i="1" s="1"/>
  <c r="N1494" i="1"/>
  <c r="T1494" i="1" s="1"/>
  <c r="Z1494" i="1" s="1"/>
  <c r="AF1494" i="1" s="1"/>
  <c r="AL1494" i="1" s="1"/>
  <c r="AR1494" i="1" s="1"/>
  <c r="AX1494" i="1" s="1"/>
  <c r="BD1494" i="1" s="1"/>
  <c r="BJ1494" i="1" s="1"/>
  <c r="BP1494" i="1" s="1"/>
  <c r="BU1494" i="1" s="1"/>
  <c r="BZ1494" i="1" s="1"/>
  <c r="H1493" i="1"/>
  <c r="N1485" i="1"/>
  <c r="T1485" i="1" s="1"/>
  <c r="Z1485" i="1" s="1"/>
  <c r="AF1485" i="1" s="1"/>
  <c r="AL1485" i="1" s="1"/>
  <c r="AR1485" i="1" s="1"/>
  <c r="AX1485" i="1" s="1"/>
  <c r="BD1485" i="1" s="1"/>
  <c r="BJ1485" i="1" s="1"/>
  <c r="BP1485" i="1" s="1"/>
  <c r="BU1485" i="1" s="1"/>
  <c r="BZ1485" i="1" s="1"/>
  <c r="H1484" i="1"/>
  <c r="N1484" i="1" s="1"/>
  <c r="T1484" i="1" s="1"/>
  <c r="Z1484" i="1" s="1"/>
  <c r="AF1484" i="1" s="1"/>
  <c r="AL1484" i="1" s="1"/>
  <c r="AR1484" i="1" s="1"/>
  <c r="AX1484" i="1" s="1"/>
  <c r="BD1484" i="1" s="1"/>
  <c r="BJ1484" i="1" s="1"/>
  <c r="BP1484" i="1" s="1"/>
  <c r="BU1484" i="1" s="1"/>
  <c r="BZ1484" i="1" s="1"/>
  <c r="BS1480" i="1"/>
  <c r="BX1480" i="1" s="1"/>
  <c r="BQ1479" i="1"/>
  <c r="AH1818" i="1"/>
  <c r="BW1766" i="1"/>
  <c r="BW1717" i="1" s="1"/>
  <c r="AM1717" i="1"/>
  <c r="M1729" i="1"/>
  <c r="S1729" i="1" s="1"/>
  <c r="Y1729" i="1" s="1"/>
  <c r="AE1729" i="1" s="1"/>
  <c r="AK1729" i="1" s="1"/>
  <c r="AQ1729" i="1" s="1"/>
  <c r="AW1729" i="1" s="1"/>
  <c r="BC1729" i="1" s="1"/>
  <c r="BI1729" i="1" s="1"/>
  <c r="BO1729" i="1" s="1"/>
  <c r="BT1729" i="1" s="1"/>
  <c r="BY1729" i="1" s="1"/>
  <c r="Z1714" i="1"/>
  <c r="AF1714" i="1" s="1"/>
  <c r="AL1714" i="1" s="1"/>
  <c r="AR1714" i="1" s="1"/>
  <c r="AX1714" i="1" s="1"/>
  <c r="BD1714" i="1" s="1"/>
  <c r="BJ1714" i="1" s="1"/>
  <c r="BP1714" i="1" s="1"/>
  <c r="BU1714" i="1" s="1"/>
  <c r="BZ1714" i="1" s="1"/>
  <c r="M1695" i="1"/>
  <c r="S1695" i="1" s="1"/>
  <c r="Y1695" i="1" s="1"/>
  <c r="AE1695" i="1" s="1"/>
  <c r="AK1695" i="1" s="1"/>
  <c r="AQ1695" i="1" s="1"/>
  <c r="AW1695" i="1" s="1"/>
  <c r="BC1695" i="1" s="1"/>
  <c r="BI1695" i="1" s="1"/>
  <c r="BO1695" i="1" s="1"/>
  <c r="BT1695" i="1" s="1"/>
  <c r="BY1695" i="1" s="1"/>
  <c r="G1694" i="1"/>
  <c r="M1694" i="1" s="1"/>
  <c r="S1694" i="1" s="1"/>
  <c r="Y1694" i="1" s="1"/>
  <c r="AE1694" i="1" s="1"/>
  <c r="AK1694" i="1" s="1"/>
  <c r="AQ1694" i="1" s="1"/>
  <c r="AW1694" i="1" s="1"/>
  <c r="BC1694" i="1" s="1"/>
  <c r="BI1694" i="1" s="1"/>
  <c r="BO1694" i="1" s="1"/>
  <c r="BT1694" i="1" s="1"/>
  <c r="BY1694" i="1" s="1"/>
  <c r="BR1690" i="1"/>
  <c r="BR1689" i="1" s="1"/>
  <c r="BR1679" i="1"/>
  <c r="J1690" i="1"/>
  <c r="J1689" i="1" s="1"/>
  <c r="J1688" i="1" s="1"/>
  <c r="G1627" i="1"/>
  <c r="M1627" i="1" s="1"/>
  <c r="S1627" i="1" s="1"/>
  <c r="Y1627" i="1" s="1"/>
  <c r="AE1627" i="1" s="1"/>
  <c r="AK1627" i="1" s="1"/>
  <c r="AQ1627" i="1" s="1"/>
  <c r="AW1627" i="1" s="1"/>
  <c r="BC1627" i="1" s="1"/>
  <c r="BI1627" i="1" s="1"/>
  <c r="BO1627" i="1" s="1"/>
  <c r="M1628" i="1"/>
  <c r="S1628" i="1" s="1"/>
  <c r="Y1628" i="1" s="1"/>
  <c r="AE1628" i="1" s="1"/>
  <c r="AK1628" i="1" s="1"/>
  <c r="AQ1628" i="1" s="1"/>
  <c r="AW1628" i="1" s="1"/>
  <c r="BC1628" i="1" s="1"/>
  <c r="BI1628" i="1" s="1"/>
  <c r="BO1628" i="1" s="1"/>
  <c r="BT1628" i="1" s="1"/>
  <c r="BY1628" i="1" s="1"/>
  <c r="L1625" i="1"/>
  <c r="R1625" i="1" s="1"/>
  <c r="X1625" i="1" s="1"/>
  <c r="AD1625" i="1" s="1"/>
  <c r="AJ1625" i="1" s="1"/>
  <c r="AP1625" i="1" s="1"/>
  <c r="AV1625" i="1" s="1"/>
  <c r="BB1625" i="1" s="1"/>
  <c r="BH1625" i="1" s="1"/>
  <c r="BN1625" i="1" s="1"/>
  <c r="BS1625" i="1" s="1"/>
  <c r="BX1625" i="1" s="1"/>
  <c r="F1624" i="1"/>
  <c r="L1624" i="1" s="1"/>
  <c r="R1624" i="1" s="1"/>
  <c r="X1624" i="1" s="1"/>
  <c r="AD1624" i="1" s="1"/>
  <c r="AJ1624" i="1" s="1"/>
  <c r="AP1624" i="1" s="1"/>
  <c r="AV1624" i="1" s="1"/>
  <c r="BB1624" i="1" s="1"/>
  <c r="BH1624" i="1" s="1"/>
  <c r="BN1624" i="1" s="1"/>
  <c r="BS1624" i="1" s="1"/>
  <c r="BX1624" i="1" s="1"/>
  <c r="G1598" i="1"/>
  <c r="M1599" i="1"/>
  <c r="S1599" i="1" s="1"/>
  <c r="Y1599" i="1" s="1"/>
  <c r="AE1599" i="1" s="1"/>
  <c r="AK1599" i="1" s="1"/>
  <c r="AQ1599" i="1" s="1"/>
  <c r="AW1599" i="1" s="1"/>
  <c r="BC1599" i="1" s="1"/>
  <c r="BI1599" i="1" s="1"/>
  <c r="BO1599" i="1" s="1"/>
  <c r="BT1599" i="1" s="1"/>
  <c r="BY1599" i="1" s="1"/>
  <c r="BR1592" i="1"/>
  <c r="U1542" i="1"/>
  <c r="BL1542" i="1"/>
  <c r="BF1478" i="1"/>
  <c r="BF1477" i="1" s="1"/>
  <c r="J1478" i="1"/>
  <c r="J1477" i="1" s="1"/>
  <c r="BH1469" i="1"/>
  <c r="BN1469" i="1" s="1"/>
  <c r="BS1469" i="1" s="1"/>
  <c r="BX1469" i="1" s="1"/>
  <c r="AM1457" i="1"/>
  <c r="L1613" i="1"/>
  <c r="R1613" i="1" s="1"/>
  <c r="X1613" i="1" s="1"/>
  <c r="AD1613" i="1" s="1"/>
  <c r="AJ1613" i="1" s="1"/>
  <c r="AP1613" i="1" s="1"/>
  <c r="AV1613" i="1" s="1"/>
  <c r="BB1613" i="1" s="1"/>
  <c r="BH1613" i="1" s="1"/>
  <c r="BN1613" i="1" s="1"/>
  <c r="BS1613" i="1" s="1"/>
  <c r="BX1613" i="1" s="1"/>
  <c r="N1513" i="1"/>
  <c r="T1513" i="1" s="1"/>
  <c r="Z1513" i="1" s="1"/>
  <c r="AF1513" i="1" s="1"/>
  <c r="AL1513" i="1" s="1"/>
  <c r="AR1513" i="1" s="1"/>
  <c r="AX1513" i="1" s="1"/>
  <c r="BD1513" i="1" s="1"/>
  <c r="BJ1513" i="1" s="1"/>
  <c r="BP1513" i="1" s="1"/>
  <c r="BU1513" i="1" s="1"/>
  <c r="BZ1513" i="1" s="1"/>
  <c r="I1478" i="1"/>
  <c r="I1477" i="1" s="1"/>
  <c r="AP1401" i="1"/>
  <c r="AV1401" i="1" s="1"/>
  <c r="BB1401" i="1" s="1"/>
  <c r="BH1401" i="1" s="1"/>
  <c r="BN1401" i="1" s="1"/>
  <c r="BS1401" i="1" s="1"/>
  <c r="BX1401" i="1" s="1"/>
  <c r="AM1400" i="1"/>
  <c r="H1161" i="1"/>
  <c r="N1161" i="1" s="1"/>
  <c r="T1161" i="1" s="1"/>
  <c r="Z1161" i="1" s="1"/>
  <c r="AF1161" i="1" s="1"/>
  <c r="AL1161" i="1" s="1"/>
  <c r="AR1161" i="1" s="1"/>
  <c r="AX1161" i="1" s="1"/>
  <c r="BD1161" i="1" s="1"/>
  <c r="BJ1161" i="1" s="1"/>
  <c r="BP1161" i="1" s="1"/>
  <c r="BU1161" i="1" s="1"/>
  <c r="BZ1161" i="1" s="1"/>
  <c r="N1162" i="1"/>
  <c r="T1162" i="1" s="1"/>
  <c r="Z1162" i="1" s="1"/>
  <c r="AF1162" i="1" s="1"/>
  <c r="AL1162" i="1" s="1"/>
  <c r="AR1162" i="1" s="1"/>
  <c r="AX1162" i="1" s="1"/>
  <c r="BD1162" i="1" s="1"/>
  <c r="BJ1162" i="1" s="1"/>
  <c r="BP1162" i="1" s="1"/>
  <c r="BU1162" i="1" s="1"/>
  <c r="BZ1162" i="1" s="1"/>
  <c r="BA1728" i="1"/>
  <c r="BA1718" i="1" s="1"/>
  <c r="BA1717" i="1" s="1"/>
  <c r="N1680" i="1"/>
  <c r="T1680" i="1" s="1"/>
  <c r="Z1680" i="1" s="1"/>
  <c r="AF1680" i="1" s="1"/>
  <c r="AL1680" i="1" s="1"/>
  <c r="AR1680" i="1" s="1"/>
  <c r="AX1680" i="1" s="1"/>
  <c r="BD1680" i="1" s="1"/>
  <c r="BJ1680" i="1" s="1"/>
  <c r="BP1680" i="1" s="1"/>
  <c r="BU1680" i="1" s="1"/>
  <c r="BZ1680" i="1" s="1"/>
  <c r="I1642" i="1"/>
  <c r="I1641" i="1" s="1"/>
  <c r="I1583" i="1" s="1"/>
  <c r="I1582" i="1" s="1"/>
  <c r="BR1617" i="1"/>
  <c r="H1585" i="1"/>
  <c r="N1586" i="1"/>
  <c r="T1586" i="1" s="1"/>
  <c r="Z1586" i="1" s="1"/>
  <c r="AF1586" i="1" s="1"/>
  <c r="AL1586" i="1" s="1"/>
  <c r="AR1586" i="1" s="1"/>
  <c r="AX1586" i="1" s="1"/>
  <c r="BD1586" i="1" s="1"/>
  <c r="BJ1586" i="1" s="1"/>
  <c r="BP1586" i="1" s="1"/>
  <c r="BU1586" i="1" s="1"/>
  <c r="BZ1586" i="1" s="1"/>
  <c r="BR1488" i="1"/>
  <c r="BT1489" i="1"/>
  <c r="BY1489" i="1" s="1"/>
  <c r="BQ1448" i="1"/>
  <c r="M1418" i="1"/>
  <c r="S1418" i="1" s="1"/>
  <c r="Y1418" i="1" s="1"/>
  <c r="AE1418" i="1" s="1"/>
  <c r="AK1418" i="1" s="1"/>
  <c r="AQ1418" i="1" s="1"/>
  <c r="AW1418" i="1" s="1"/>
  <c r="BC1418" i="1" s="1"/>
  <c r="BI1418" i="1" s="1"/>
  <c r="BO1418" i="1" s="1"/>
  <c r="G1417" i="1"/>
  <c r="M1417" i="1" s="1"/>
  <c r="S1417" i="1" s="1"/>
  <c r="Y1417" i="1" s="1"/>
  <c r="AE1417" i="1" s="1"/>
  <c r="AK1417" i="1" s="1"/>
  <c r="AQ1417" i="1" s="1"/>
  <c r="AW1417" i="1" s="1"/>
  <c r="BC1417" i="1" s="1"/>
  <c r="BI1417" i="1" s="1"/>
  <c r="BO1417" i="1" s="1"/>
  <c r="M1408" i="1"/>
  <c r="S1408" i="1" s="1"/>
  <c r="Y1408" i="1" s="1"/>
  <c r="AE1408" i="1" s="1"/>
  <c r="AK1408" i="1" s="1"/>
  <c r="AQ1408" i="1" s="1"/>
  <c r="AW1408" i="1" s="1"/>
  <c r="BC1408" i="1" s="1"/>
  <c r="BI1408" i="1" s="1"/>
  <c r="BO1408" i="1" s="1"/>
  <c r="BQ1384" i="1"/>
  <c r="N1371" i="1"/>
  <c r="T1371" i="1" s="1"/>
  <c r="Z1371" i="1" s="1"/>
  <c r="AF1371" i="1" s="1"/>
  <c r="AL1371" i="1" s="1"/>
  <c r="AR1371" i="1" s="1"/>
  <c r="AX1371" i="1" s="1"/>
  <c r="BD1371" i="1" s="1"/>
  <c r="BJ1371" i="1" s="1"/>
  <c r="BP1371" i="1" s="1"/>
  <c r="BU1371" i="1" s="1"/>
  <c r="BZ1371" i="1" s="1"/>
  <c r="H1370" i="1"/>
  <c r="N1370" i="1" s="1"/>
  <c r="T1370" i="1" s="1"/>
  <c r="Z1370" i="1" s="1"/>
  <c r="N1358" i="1"/>
  <c r="T1358" i="1" s="1"/>
  <c r="Z1358" i="1" s="1"/>
  <c r="AF1358" i="1" s="1"/>
  <c r="AL1358" i="1" s="1"/>
  <c r="AR1358" i="1" s="1"/>
  <c r="AX1358" i="1" s="1"/>
  <c r="BD1358" i="1" s="1"/>
  <c r="BJ1358" i="1" s="1"/>
  <c r="BP1358" i="1" s="1"/>
  <c r="BU1358" i="1" s="1"/>
  <c r="BZ1358" i="1" s="1"/>
  <c r="H1357" i="1"/>
  <c r="L1354" i="1"/>
  <c r="R1354" i="1" s="1"/>
  <c r="X1354" i="1" s="1"/>
  <c r="AD1354" i="1" s="1"/>
  <c r="AJ1354" i="1" s="1"/>
  <c r="AP1354" i="1" s="1"/>
  <c r="AV1354" i="1" s="1"/>
  <c r="BB1354" i="1" s="1"/>
  <c r="BH1354" i="1" s="1"/>
  <c r="BN1354" i="1" s="1"/>
  <c r="BS1354" i="1" s="1"/>
  <c r="BX1354" i="1" s="1"/>
  <c r="F1353" i="1"/>
  <c r="L1353" i="1" s="1"/>
  <c r="R1353" i="1" s="1"/>
  <c r="X1353" i="1" s="1"/>
  <c r="AD1353" i="1" s="1"/>
  <c r="AJ1353" i="1" s="1"/>
  <c r="AP1353" i="1" s="1"/>
  <c r="AV1353" i="1" s="1"/>
  <c r="BB1353" i="1" s="1"/>
  <c r="BH1353" i="1" s="1"/>
  <c r="BN1353" i="1" s="1"/>
  <c r="BS1353" i="1" s="1"/>
  <c r="BX1353" i="1" s="1"/>
  <c r="BT1341" i="1"/>
  <c r="BY1341" i="1" s="1"/>
  <c r="BR1340" i="1"/>
  <c r="L1336" i="1"/>
  <c r="R1336" i="1" s="1"/>
  <c r="X1336" i="1" s="1"/>
  <c r="AD1336" i="1" s="1"/>
  <c r="AJ1336" i="1" s="1"/>
  <c r="AP1336" i="1" s="1"/>
  <c r="AV1336" i="1" s="1"/>
  <c r="BB1336" i="1" s="1"/>
  <c r="BH1336" i="1" s="1"/>
  <c r="BN1336" i="1" s="1"/>
  <c r="BS1336" i="1" s="1"/>
  <c r="BX1336" i="1" s="1"/>
  <c r="F1335" i="1"/>
  <c r="N1330" i="1"/>
  <c r="T1330" i="1" s="1"/>
  <c r="Z1330" i="1" s="1"/>
  <c r="AF1330" i="1" s="1"/>
  <c r="AL1330" i="1" s="1"/>
  <c r="AR1330" i="1" s="1"/>
  <c r="AX1330" i="1" s="1"/>
  <c r="BD1330" i="1" s="1"/>
  <c r="BJ1330" i="1" s="1"/>
  <c r="BP1330" i="1" s="1"/>
  <c r="BU1330" i="1" s="1"/>
  <c r="BZ1330" i="1" s="1"/>
  <c r="H1329" i="1"/>
  <c r="N1329" i="1" s="1"/>
  <c r="T1329" i="1" s="1"/>
  <c r="Z1329" i="1" s="1"/>
  <c r="AF1329" i="1" s="1"/>
  <c r="AL1329" i="1" s="1"/>
  <c r="AR1329" i="1" s="1"/>
  <c r="AX1329" i="1" s="1"/>
  <c r="BD1329" i="1" s="1"/>
  <c r="BJ1329" i="1" s="1"/>
  <c r="BP1329" i="1" s="1"/>
  <c r="BU1329" i="1" s="1"/>
  <c r="BZ1329" i="1" s="1"/>
  <c r="BS1304" i="1"/>
  <c r="BX1304" i="1" s="1"/>
  <c r="BQ1303" i="1"/>
  <c r="L1294" i="1"/>
  <c r="R1294" i="1" s="1"/>
  <c r="X1294" i="1" s="1"/>
  <c r="AD1294" i="1" s="1"/>
  <c r="AJ1294" i="1" s="1"/>
  <c r="AP1294" i="1" s="1"/>
  <c r="AV1294" i="1" s="1"/>
  <c r="BB1294" i="1" s="1"/>
  <c r="BH1294" i="1" s="1"/>
  <c r="BN1294" i="1" s="1"/>
  <c r="BS1294" i="1" s="1"/>
  <c r="BX1294" i="1" s="1"/>
  <c r="F1293" i="1"/>
  <c r="L1293" i="1" s="1"/>
  <c r="R1293" i="1" s="1"/>
  <c r="X1293" i="1" s="1"/>
  <c r="AD1293" i="1" s="1"/>
  <c r="AJ1293" i="1" s="1"/>
  <c r="AP1293" i="1" s="1"/>
  <c r="AV1293" i="1" s="1"/>
  <c r="BB1293" i="1" s="1"/>
  <c r="BH1293" i="1" s="1"/>
  <c r="BN1293" i="1" s="1"/>
  <c r="BS1293" i="1" s="1"/>
  <c r="BX1293" i="1" s="1"/>
  <c r="BQ1282" i="1"/>
  <c r="R1274" i="1"/>
  <c r="X1274" i="1" s="1"/>
  <c r="AD1274" i="1" s="1"/>
  <c r="AJ1274" i="1" s="1"/>
  <c r="AP1274" i="1" s="1"/>
  <c r="AV1274" i="1" s="1"/>
  <c r="BB1274" i="1" s="1"/>
  <c r="BH1274" i="1" s="1"/>
  <c r="BN1274" i="1" s="1"/>
  <c r="BS1274" i="1" s="1"/>
  <c r="BX1274" i="1" s="1"/>
  <c r="O1273" i="1"/>
  <c r="L1265" i="1"/>
  <c r="R1265" i="1" s="1"/>
  <c r="X1265" i="1" s="1"/>
  <c r="AD1265" i="1" s="1"/>
  <c r="AJ1265" i="1" s="1"/>
  <c r="AP1265" i="1" s="1"/>
  <c r="AV1265" i="1" s="1"/>
  <c r="BB1265" i="1" s="1"/>
  <c r="BH1265" i="1" s="1"/>
  <c r="BN1265" i="1" s="1"/>
  <c r="BS1265" i="1" s="1"/>
  <c r="BX1265" i="1" s="1"/>
  <c r="F1264" i="1"/>
  <c r="L1264" i="1" s="1"/>
  <c r="R1264" i="1" s="1"/>
  <c r="X1264" i="1" s="1"/>
  <c r="AD1264" i="1" s="1"/>
  <c r="AJ1264" i="1" s="1"/>
  <c r="AP1264" i="1" s="1"/>
  <c r="AV1264" i="1" s="1"/>
  <c r="BB1264" i="1" s="1"/>
  <c r="BH1264" i="1" s="1"/>
  <c r="BN1264" i="1" s="1"/>
  <c r="BS1264" i="1" s="1"/>
  <c r="BX1264" i="1" s="1"/>
  <c r="N1253" i="1"/>
  <c r="T1253" i="1" s="1"/>
  <c r="Z1253" i="1" s="1"/>
  <c r="AF1253" i="1" s="1"/>
  <c r="AL1253" i="1" s="1"/>
  <c r="AR1253" i="1" s="1"/>
  <c r="AX1253" i="1" s="1"/>
  <c r="BD1253" i="1" s="1"/>
  <c r="BJ1253" i="1" s="1"/>
  <c r="BP1253" i="1" s="1"/>
  <c r="BU1253" i="1" s="1"/>
  <c r="BZ1253" i="1" s="1"/>
  <c r="H1252" i="1"/>
  <c r="L1249" i="1"/>
  <c r="R1249" i="1" s="1"/>
  <c r="X1249" i="1" s="1"/>
  <c r="AD1249" i="1" s="1"/>
  <c r="AJ1249" i="1" s="1"/>
  <c r="AP1249" i="1" s="1"/>
  <c r="AV1249" i="1" s="1"/>
  <c r="BB1249" i="1" s="1"/>
  <c r="BH1249" i="1" s="1"/>
  <c r="BN1249" i="1" s="1"/>
  <c r="BS1249" i="1" s="1"/>
  <c r="BX1249" i="1" s="1"/>
  <c r="F1248" i="1"/>
  <c r="L1248" i="1" s="1"/>
  <c r="R1248" i="1" s="1"/>
  <c r="X1248" i="1" s="1"/>
  <c r="AD1248" i="1" s="1"/>
  <c r="AJ1248" i="1" s="1"/>
  <c r="AP1248" i="1" s="1"/>
  <c r="AV1248" i="1" s="1"/>
  <c r="BB1248" i="1" s="1"/>
  <c r="BH1248" i="1" s="1"/>
  <c r="BN1248" i="1" s="1"/>
  <c r="BS1248" i="1" s="1"/>
  <c r="BX1248" i="1" s="1"/>
  <c r="N1237" i="1"/>
  <c r="T1237" i="1" s="1"/>
  <c r="Z1237" i="1" s="1"/>
  <c r="AF1237" i="1" s="1"/>
  <c r="AL1237" i="1" s="1"/>
  <c r="AR1237" i="1" s="1"/>
  <c r="AX1237" i="1" s="1"/>
  <c r="BD1237" i="1" s="1"/>
  <c r="BJ1237" i="1" s="1"/>
  <c r="BP1237" i="1" s="1"/>
  <c r="BU1237" i="1" s="1"/>
  <c r="BZ1237" i="1" s="1"/>
  <c r="H1236" i="1"/>
  <c r="N1236" i="1" s="1"/>
  <c r="T1236" i="1" s="1"/>
  <c r="Z1236" i="1" s="1"/>
  <c r="AF1236" i="1" s="1"/>
  <c r="AL1236" i="1" s="1"/>
  <c r="AR1236" i="1" s="1"/>
  <c r="AX1236" i="1" s="1"/>
  <c r="BD1236" i="1" s="1"/>
  <c r="BJ1236" i="1" s="1"/>
  <c r="BP1236" i="1" s="1"/>
  <c r="BU1236" i="1" s="1"/>
  <c r="BZ1236" i="1" s="1"/>
  <c r="BR1230" i="1"/>
  <c r="BT1230" i="1" s="1"/>
  <c r="BY1230" i="1" s="1"/>
  <c r="L1226" i="1"/>
  <c r="R1226" i="1" s="1"/>
  <c r="X1226" i="1" s="1"/>
  <c r="AD1226" i="1" s="1"/>
  <c r="AJ1226" i="1" s="1"/>
  <c r="AP1226" i="1" s="1"/>
  <c r="AV1226" i="1" s="1"/>
  <c r="BB1226" i="1" s="1"/>
  <c r="BH1226" i="1" s="1"/>
  <c r="BN1226" i="1" s="1"/>
  <c r="BR1217" i="1"/>
  <c r="BT1214" i="1"/>
  <c r="BY1214" i="1" s="1"/>
  <c r="BR1213" i="1"/>
  <c r="BT1213" i="1" s="1"/>
  <c r="BY1213" i="1" s="1"/>
  <c r="M1203" i="1"/>
  <c r="S1203" i="1" s="1"/>
  <c r="Y1203" i="1" s="1"/>
  <c r="AE1203" i="1" s="1"/>
  <c r="AK1203" i="1" s="1"/>
  <c r="AQ1203" i="1" s="1"/>
  <c r="AW1203" i="1" s="1"/>
  <c r="BC1203" i="1" s="1"/>
  <c r="BI1203" i="1" s="1"/>
  <c r="BO1203" i="1" s="1"/>
  <c r="BT1203" i="1" s="1"/>
  <c r="BY1203" i="1" s="1"/>
  <c r="G1202" i="1"/>
  <c r="N1193" i="1"/>
  <c r="T1193" i="1" s="1"/>
  <c r="Z1193" i="1" s="1"/>
  <c r="AF1193" i="1" s="1"/>
  <c r="AL1193" i="1" s="1"/>
  <c r="AR1193" i="1" s="1"/>
  <c r="AX1193" i="1" s="1"/>
  <c r="BD1193" i="1" s="1"/>
  <c r="BJ1193" i="1" s="1"/>
  <c r="BP1193" i="1" s="1"/>
  <c r="BU1193" i="1" s="1"/>
  <c r="BZ1193" i="1" s="1"/>
  <c r="H1192" i="1"/>
  <c r="BR1186" i="1"/>
  <c r="L1182" i="1"/>
  <c r="R1182" i="1" s="1"/>
  <c r="X1182" i="1" s="1"/>
  <c r="AD1182" i="1" s="1"/>
  <c r="AJ1182" i="1" s="1"/>
  <c r="AP1182" i="1" s="1"/>
  <c r="AV1182" i="1" s="1"/>
  <c r="BB1182" i="1" s="1"/>
  <c r="BH1182" i="1" s="1"/>
  <c r="BN1182" i="1" s="1"/>
  <c r="F1181" i="1"/>
  <c r="N1173" i="1"/>
  <c r="T1173" i="1" s="1"/>
  <c r="Z1173" i="1" s="1"/>
  <c r="AF1173" i="1" s="1"/>
  <c r="AL1173" i="1" s="1"/>
  <c r="AR1173" i="1" s="1"/>
  <c r="AX1173" i="1" s="1"/>
  <c r="BD1173" i="1" s="1"/>
  <c r="BJ1173" i="1" s="1"/>
  <c r="BP1173" i="1" s="1"/>
  <c r="BU1173" i="1" s="1"/>
  <c r="BZ1173" i="1" s="1"/>
  <c r="H1172" i="1"/>
  <c r="BS1152" i="1"/>
  <c r="BX1152" i="1" s="1"/>
  <c r="BQ1151" i="1"/>
  <c r="L1147" i="1"/>
  <c r="R1147" i="1" s="1"/>
  <c r="X1147" i="1" s="1"/>
  <c r="AD1147" i="1" s="1"/>
  <c r="AJ1147" i="1" s="1"/>
  <c r="AP1147" i="1" s="1"/>
  <c r="AV1147" i="1" s="1"/>
  <c r="BB1147" i="1" s="1"/>
  <c r="BH1147" i="1" s="1"/>
  <c r="BN1147" i="1" s="1"/>
  <c r="M1134" i="1"/>
  <c r="S1134" i="1" s="1"/>
  <c r="Y1134" i="1" s="1"/>
  <c r="AE1134" i="1" s="1"/>
  <c r="AK1134" i="1" s="1"/>
  <c r="AQ1134" i="1" s="1"/>
  <c r="AW1134" i="1" s="1"/>
  <c r="BC1134" i="1" s="1"/>
  <c r="BI1134" i="1" s="1"/>
  <c r="BO1134" i="1" s="1"/>
  <c r="BT1134" i="1" s="1"/>
  <c r="BY1134" i="1" s="1"/>
  <c r="G1133" i="1"/>
  <c r="I1742" i="1"/>
  <c r="I1741" i="1" s="1"/>
  <c r="M1642" i="1"/>
  <c r="S1642" i="1" s="1"/>
  <c r="Y1642" i="1" s="1"/>
  <c r="AE1642" i="1" s="1"/>
  <c r="AK1642" i="1" s="1"/>
  <c r="AQ1642" i="1" s="1"/>
  <c r="AW1642" i="1" s="1"/>
  <c r="BC1642" i="1" s="1"/>
  <c r="BI1642" i="1" s="1"/>
  <c r="BO1642" i="1" s="1"/>
  <c r="BT1642" i="1" s="1"/>
  <c r="BY1642" i="1" s="1"/>
  <c r="G1641" i="1"/>
  <c r="M1641" i="1" s="1"/>
  <c r="S1641" i="1" s="1"/>
  <c r="Y1641" i="1" s="1"/>
  <c r="AE1641" i="1" s="1"/>
  <c r="AK1641" i="1" s="1"/>
  <c r="AQ1641" i="1" s="1"/>
  <c r="AW1641" i="1" s="1"/>
  <c r="BC1641" i="1" s="1"/>
  <c r="BI1641" i="1" s="1"/>
  <c r="BO1641" i="1" s="1"/>
  <c r="M1637" i="1"/>
  <c r="S1637" i="1" s="1"/>
  <c r="Y1637" i="1" s="1"/>
  <c r="AE1637" i="1" s="1"/>
  <c r="AK1637" i="1" s="1"/>
  <c r="AQ1637" i="1" s="1"/>
  <c r="AW1637" i="1" s="1"/>
  <c r="BC1637" i="1" s="1"/>
  <c r="BI1637" i="1" s="1"/>
  <c r="BO1637" i="1" s="1"/>
  <c r="BT1637" i="1" s="1"/>
  <c r="BY1637" i="1" s="1"/>
  <c r="G1636" i="1"/>
  <c r="M1636" i="1" s="1"/>
  <c r="S1636" i="1" s="1"/>
  <c r="Y1636" i="1" s="1"/>
  <c r="AE1636" i="1" s="1"/>
  <c r="AK1636" i="1" s="1"/>
  <c r="AQ1636" i="1" s="1"/>
  <c r="AW1636" i="1" s="1"/>
  <c r="BC1636" i="1" s="1"/>
  <c r="BI1636" i="1" s="1"/>
  <c r="BO1636" i="1" s="1"/>
  <c r="BQ1602" i="1"/>
  <c r="L1593" i="1"/>
  <c r="R1593" i="1" s="1"/>
  <c r="X1593" i="1" s="1"/>
  <c r="AD1593" i="1" s="1"/>
  <c r="AJ1593" i="1" s="1"/>
  <c r="AP1593" i="1" s="1"/>
  <c r="AV1593" i="1" s="1"/>
  <c r="BB1593" i="1" s="1"/>
  <c r="BH1593" i="1" s="1"/>
  <c r="BN1593" i="1" s="1"/>
  <c r="BS1593" i="1" s="1"/>
  <c r="BX1593" i="1" s="1"/>
  <c r="F1592" i="1"/>
  <c r="L1592" i="1" s="1"/>
  <c r="R1592" i="1" s="1"/>
  <c r="X1592" i="1" s="1"/>
  <c r="AD1592" i="1" s="1"/>
  <c r="AJ1592" i="1" s="1"/>
  <c r="AP1592" i="1" s="1"/>
  <c r="AV1592" i="1" s="1"/>
  <c r="BB1592" i="1" s="1"/>
  <c r="BH1592" i="1" s="1"/>
  <c r="BN1592" i="1" s="1"/>
  <c r="L1578" i="1"/>
  <c r="R1578" i="1" s="1"/>
  <c r="X1578" i="1" s="1"/>
  <c r="AD1578" i="1" s="1"/>
  <c r="AJ1578" i="1" s="1"/>
  <c r="AP1578" i="1" s="1"/>
  <c r="AV1578" i="1" s="1"/>
  <c r="BB1578" i="1" s="1"/>
  <c r="BH1578" i="1" s="1"/>
  <c r="BN1578" i="1" s="1"/>
  <c r="BS1578" i="1" s="1"/>
  <c r="BX1578" i="1" s="1"/>
  <c r="F1577" i="1"/>
  <c r="L1577" i="1" s="1"/>
  <c r="R1577" i="1" s="1"/>
  <c r="X1577" i="1" s="1"/>
  <c r="AD1577" i="1" s="1"/>
  <c r="AJ1577" i="1" s="1"/>
  <c r="AP1577" i="1" s="1"/>
  <c r="AV1577" i="1" s="1"/>
  <c r="BB1577" i="1" s="1"/>
  <c r="BH1577" i="1" s="1"/>
  <c r="BN1577" i="1" s="1"/>
  <c r="J1542" i="1"/>
  <c r="BD1546" i="1"/>
  <c r="BJ1546" i="1" s="1"/>
  <c r="BP1546" i="1" s="1"/>
  <c r="BU1546" i="1" s="1"/>
  <c r="BZ1546" i="1" s="1"/>
  <c r="BA1545" i="1"/>
  <c r="BS1504" i="1"/>
  <c r="BX1504" i="1" s="1"/>
  <c r="BQ1503" i="1"/>
  <c r="BS1503" i="1" s="1"/>
  <c r="BX1503" i="1" s="1"/>
  <c r="P1542" i="1"/>
  <c r="BT1469" i="1"/>
  <c r="BY1469" i="1" s="1"/>
  <c r="BR1468" i="1"/>
  <c r="BQ1458" i="1"/>
  <c r="I1426" i="1"/>
  <c r="L1426" i="1" s="1"/>
  <c r="R1426" i="1" s="1"/>
  <c r="X1426" i="1" s="1"/>
  <c r="AD1426" i="1" s="1"/>
  <c r="AJ1426" i="1" s="1"/>
  <c r="L1435" i="1"/>
  <c r="R1435" i="1" s="1"/>
  <c r="X1435" i="1" s="1"/>
  <c r="AD1435" i="1" s="1"/>
  <c r="AJ1435" i="1" s="1"/>
  <c r="AP1435" i="1" s="1"/>
  <c r="AV1435" i="1" s="1"/>
  <c r="BB1435" i="1" s="1"/>
  <c r="BH1435" i="1" s="1"/>
  <c r="BN1435" i="1" s="1"/>
  <c r="N1384" i="1"/>
  <c r="T1384" i="1" s="1"/>
  <c r="Z1384" i="1" s="1"/>
  <c r="AF1384" i="1" s="1"/>
  <c r="AL1384" i="1" s="1"/>
  <c r="AR1384" i="1" s="1"/>
  <c r="AX1384" i="1" s="1"/>
  <c r="BD1384" i="1" s="1"/>
  <c r="BJ1384" i="1" s="1"/>
  <c r="BP1384" i="1" s="1"/>
  <c r="BU1384" i="1" s="1"/>
  <c r="BZ1384" i="1" s="1"/>
  <c r="BS1366" i="1"/>
  <c r="BX1366" i="1" s="1"/>
  <c r="BQ1365" i="1"/>
  <c r="U1315" i="1"/>
  <c r="G1330" i="1"/>
  <c r="M1331" i="1"/>
  <c r="S1331" i="1" s="1"/>
  <c r="Y1331" i="1" s="1"/>
  <c r="AE1331" i="1" s="1"/>
  <c r="AK1331" i="1" s="1"/>
  <c r="AQ1331" i="1" s="1"/>
  <c r="AW1331" i="1" s="1"/>
  <c r="BC1331" i="1" s="1"/>
  <c r="BI1331" i="1" s="1"/>
  <c r="BO1331" i="1" s="1"/>
  <c r="BT1331" i="1" s="1"/>
  <c r="BY1331" i="1" s="1"/>
  <c r="BT1283" i="1"/>
  <c r="BY1283" i="1" s="1"/>
  <c r="BR1282" i="1"/>
  <c r="L1283" i="1"/>
  <c r="R1283" i="1" s="1"/>
  <c r="X1283" i="1" s="1"/>
  <c r="AD1283" i="1" s="1"/>
  <c r="AJ1283" i="1" s="1"/>
  <c r="AP1283" i="1" s="1"/>
  <c r="AV1283" i="1" s="1"/>
  <c r="BB1283" i="1" s="1"/>
  <c r="BH1283" i="1" s="1"/>
  <c r="BN1283" i="1" s="1"/>
  <c r="BS1283" i="1" s="1"/>
  <c r="BX1283" i="1" s="1"/>
  <c r="F1282" i="1"/>
  <c r="L1227" i="1"/>
  <c r="R1227" i="1" s="1"/>
  <c r="X1227" i="1" s="1"/>
  <c r="AD1227" i="1" s="1"/>
  <c r="AJ1227" i="1" s="1"/>
  <c r="AP1227" i="1" s="1"/>
  <c r="AV1227" i="1" s="1"/>
  <c r="BB1227" i="1" s="1"/>
  <c r="BH1227" i="1" s="1"/>
  <c r="BN1227" i="1" s="1"/>
  <c r="BS1227" i="1" s="1"/>
  <c r="BX1227" i="1" s="1"/>
  <c r="BR1201" i="1"/>
  <c r="I1180" i="1"/>
  <c r="I1138" i="1" s="1"/>
  <c r="G1176" i="1"/>
  <c r="M1176" i="1" s="1"/>
  <c r="S1176" i="1" s="1"/>
  <c r="Y1176" i="1" s="1"/>
  <c r="AE1176" i="1" s="1"/>
  <c r="AK1176" i="1" s="1"/>
  <c r="AQ1176" i="1" s="1"/>
  <c r="AW1176" i="1" s="1"/>
  <c r="BC1176" i="1" s="1"/>
  <c r="BI1176" i="1" s="1"/>
  <c r="BO1176" i="1" s="1"/>
  <c r="M1177" i="1"/>
  <c r="S1177" i="1" s="1"/>
  <c r="Y1177" i="1" s="1"/>
  <c r="AE1177" i="1" s="1"/>
  <c r="AK1177" i="1" s="1"/>
  <c r="AQ1177" i="1" s="1"/>
  <c r="AW1177" i="1" s="1"/>
  <c r="BC1177" i="1" s="1"/>
  <c r="BI1177" i="1" s="1"/>
  <c r="BO1177" i="1" s="1"/>
  <c r="BT1177" i="1" s="1"/>
  <c r="BY1177" i="1" s="1"/>
  <c r="BR1132" i="1"/>
  <c r="BT1121" i="1"/>
  <c r="BY1121" i="1" s="1"/>
  <c r="BR1120" i="1"/>
  <c r="BT992" i="1"/>
  <c r="BY992" i="1" s="1"/>
  <c r="L970" i="1"/>
  <c r="R970" i="1" s="1"/>
  <c r="X970" i="1" s="1"/>
  <c r="AD970" i="1" s="1"/>
  <c r="AJ970" i="1" s="1"/>
  <c r="AP970" i="1" s="1"/>
  <c r="AV970" i="1" s="1"/>
  <c r="BB970" i="1" s="1"/>
  <c r="BH970" i="1" s="1"/>
  <c r="BN970" i="1" s="1"/>
  <c r="BS970" i="1" s="1"/>
  <c r="BX970" i="1" s="1"/>
  <c r="BR959" i="1"/>
  <c r="BO1443" i="1"/>
  <c r="BT1443" i="1" s="1"/>
  <c r="BY1443" i="1" s="1"/>
  <c r="BL1442" i="1"/>
  <c r="BO1442" i="1" s="1"/>
  <c r="BT1442" i="1" s="1"/>
  <c r="BY1442" i="1" s="1"/>
  <c r="AP1428" i="1"/>
  <c r="AV1428" i="1" s="1"/>
  <c r="BB1428" i="1" s="1"/>
  <c r="BH1428" i="1" s="1"/>
  <c r="BN1428" i="1" s="1"/>
  <c r="BS1428" i="1" s="1"/>
  <c r="BX1428" i="1" s="1"/>
  <c r="AM1427" i="1"/>
  <c r="N1423" i="1"/>
  <c r="T1423" i="1" s="1"/>
  <c r="Z1423" i="1" s="1"/>
  <c r="AF1423" i="1" s="1"/>
  <c r="AL1423" i="1" s="1"/>
  <c r="AR1423" i="1" s="1"/>
  <c r="AX1423" i="1" s="1"/>
  <c r="BD1423" i="1" s="1"/>
  <c r="BJ1423" i="1" s="1"/>
  <c r="BP1423" i="1" s="1"/>
  <c r="BU1423" i="1" s="1"/>
  <c r="BZ1423" i="1" s="1"/>
  <c r="H1422" i="1"/>
  <c r="N1422" i="1" s="1"/>
  <c r="T1422" i="1" s="1"/>
  <c r="Z1422" i="1" s="1"/>
  <c r="AF1422" i="1" s="1"/>
  <c r="AL1422" i="1" s="1"/>
  <c r="AR1422" i="1" s="1"/>
  <c r="AX1422" i="1" s="1"/>
  <c r="BD1422" i="1" s="1"/>
  <c r="BJ1422" i="1" s="1"/>
  <c r="BP1422" i="1" s="1"/>
  <c r="BU1422" i="1" s="1"/>
  <c r="BZ1422" i="1" s="1"/>
  <c r="N1418" i="1"/>
  <c r="T1418" i="1" s="1"/>
  <c r="Z1418" i="1" s="1"/>
  <c r="AF1418" i="1" s="1"/>
  <c r="AL1418" i="1" s="1"/>
  <c r="AR1418" i="1" s="1"/>
  <c r="AX1418" i="1" s="1"/>
  <c r="BD1418" i="1" s="1"/>
  <c r="BJ1418" i="1" s="1"/>
  <c r="BP1418" i="1" s="1"/>
  <c r="BU1418" i="1" s="1"/>
  <c r="BZ1418" i="1" s="1"/>
  <c r="H1417" i="1"/>
  <c r="N1417" i="1" s="1"/>
  <c r="T1417" i="1" s="1"/>
  <c r="Z1417" i="1" s="1"/>
  <c r="AF1417" i="1" s="1"/>
  <c r="AL1417" i="1" s="1"/>
  <c r="AR1417" i="1" s="1"/>
  <c r="AX1417" i="1" s="1"/>
  <c r="BD1417" i="1" s="1"/>
  <c r="BJ1417" i="1" s="1"/>
  <c r="BP1417" i="1" s="1"/>
  <c r="BU1417" i="1" s="1"/>
  <c r="BZ1417" i="1" s="1"/>
  <c r="BR1394" i="1"/>
  <c r="BT1395" i="1"/>
  <c r="BY1395" i="1" s="1"/>
  <c r="BS1325" i="1"/>
  <c r="BX1325" i="1" s="1"/>
  <c r="N1279" i="1"/>
  <c r="T1279" i="1" s="1"/>
  <c r="Z1279" i="1" s="1"/>
  <c r="AF1279" i="1" s="1"/>
  <c r="AL1279" i="1" s="1"/>
  <c r="AR1279" i="1" s="1"/>
  <c r="AX1279" i="1" s="1"/>
  <c r="BD1279" i="1" s="1"/>
  <c r="BJ1279" i="1" s="1"/>
  <c r="BP1279" i="1" s="1"/>
  <c r="BU1279" i="1" s="1"/>
  <c r="BZ1279" i="1" s="1"/>
  <c r="H1278" i="1"/>
  <c r="N1278" i="1" s="1"/>
  <c r="T1278" i="1" s="1"/>
  <c r="Z1278" i="1" s="1"/>
  <c r="AF1278" i="1" s="1"/>
  <c r="AL1278" i="1" s="1"/>
  <c r="AR1278" i="1" s="1"/>
  <c r="AX1278" i="1" s="1"/>
  <c r="BD1278" i="1" s="1"/>
  <c r="BJ1278" i="1" s="1"/>
  <c r="BP1278" i="1" s="1"/>
  <c r="BU1278" i="1" s="1"/>
  <c r="BZ1278" i="1" s="1"/>
  <c r="AY1207" i="1"/>
  <c r="AY1206" i="1" s="1"/>
  <c r="F1120" i="1"/>
  <c r="L1121" i="1"/>
  <c r="R1121" i="1" s="1"/>
  <c r="X1121" i="1" s="1"/>
  <c r="AD1121" i="1" s="1"/>
  <c r="AJ1121" i="1" s="1"/>
  <c r="AP1121" i="1" s="1"/>
  <c r="AV1121" i="1" s="1"/>
  <c r="BB1121" i="1" s="1"/>
  <c r="BH1121" i="1" s="1"/>
  <c r="BN1121" i="1" s="1"/>
  <c r="BS1121" i="1" s="1"/>
  <c r="BX1121" i="1" s="1"/>
  <c r="BD1098" i="1"/>
  <c r="BJ1098" i="1" s="1"/>
  <c r="BP1098" i="1" s="1"/>
  <c r="BU1098" i="1" s="1"/>
  <c r="BZ1098" i="1" s="1"/>
  <c r="BA1097" i="1"/>
  <c r="BD1097" i="1" s="1"/>
  <c r="BJ1097" i="1" s="1"/>
  <c r="BP1097" i="1" s="1"/>
  <c r="BU1097" i="1" s="1"/>
  <c r="BZ1097" i="1" s="1"/>
  <c r="BN1044" i="1"/>
  <c r="BS1044" i="1" s="1"/>
  <c r="BX1044" i="1" s="1"/>
  <c r="BK1043" i="1"/>
  <c r="BN1043" i="1" s="1"/>
  <c r="BS1043" i="1" s="1"/>
  <c r="BX1043" i="1" s="1"/>
  <c r="AB1542" i="1"/>
  <c r="BR1448" i="1"/>
  <c r="BQ1435" i="1"/>
  <c r="BS1439" i="1"/>
  <c r="BX1439" i="1" s="1"/>
  <c r="M1409" i="1"/>
  <c r="S1409" i="1" s="1"/>
  <c r="Y1409" i="1" s="1"/>
  <c r="AE1409" i="1" s="1"/>
  <c r="AK1409" i="1" s="1"/>
  <c r="AQ1409" i="1" s="1"/>
  <c r="AW1409" i="1" s="1"/>
  <c r="BC1409" i="1" s="1"/>
  <c r="BI1409" i="1" s="1"/>
  <c r="BO1409" i="1" s="1"/>
  <c r="BT1409" i="1" s="1"/>
  <c r="BY1409" i="1" s="1"/>
  <c r="BR1384" i="1"/>
  <c r="BT1385" i="1"/>
  <c r="BY1385" i="1" s="1"/>
  <c r="F1384" i="1"/>
  <c r="L1385" i="1"/>
  <c r="R1385" i="1" s="1"/>
  <c r="X1385" i="1" s="1"/>
  <c r="AD1385" i="1" s="1"/>
  <c r="AJ1385" i="1" s="1"/>
  <c r="AP1385" i="1" s="1"/>
  <c r="AV1385" i="1" s="1"/>
  <c r="BB1385" i="1" s="1"/>
  <c r="BH1385" i="1" s="1"/>
  <c r="BN1385" i="1" s="1"/>
  <c r="BS1385" i="1" s="1"/>
  <c r="BX1385" i="1" s="1"/>
  <c r="K1348" i="1"/>
  <c r="K1316" i="1" s="1"/>
  <c r="K1315" i="1" s="1"/>
  <c r="BQ1339" i="1"/>
  <c r="N1326" i="1"/>
  <c r="T1326" i="1" s="1"/>
  <c r="Z1326" i="1" s="1"/>
  <c r="AF1326" i="1" s="1"/>
  <c r="AL1326" i="1" s="1"/>
  <c r="AR1326" i="1" s="1"/>
  <c r="AX1326" i="1" s="1"/>
  <c r="BD1326" i="1" s="1"/>
  <c r="BJ1326" i="1" s="1"/>
  <c r="BP1326" i="1" s="1"/>
  <c r="BU1326" i="1" s="1"/>
  <c r="BZ1326" i="1" s="1"/>
  <c r="BQ1318" i="1"/>
  <c r="BW1316" i="1"/>
  <c r="BW1315" i="1" s="1"/>
  <c r="BS1297" i="1"/>
  <c r="BX1297" i="1" s="1"/>
  <c r="N1289" i="1"/>
  <c r="T1289" i="1" s="1"/>
  <c r="Z1289" i="1" s="1"/>
  <c r="AF1289" i="1" s="1"/>
  <c r="AL1289" i="1" s="1"/>
  <c r="AR1289" i="1" s="1"/>
  <c r="AX1289" i="1" s="1"/>
  <c r="BD1289" i="1" s="1"/>
  <c r="BJ1289" i="1" s="1"/>
  <c r="BP1289" i="1" s="1"/>
  <c r="BU1289" i="1" s="1"/>
  <c r="BZ1289" i="1" s="1"/>
  <c r="H1288" i="1"/>
  <c r="BT1278" i="1"/>
  <c r="BY1278" i="1" s="1"/>
  <c r="N1257" i="1"/>
  <c r="T1257" i="1" s="1"/>
  <c r="Z1257" i="1" s="1"/>
  <c r="AF1257" i="1" s="1"/>
  <c r="AL1257" i="1" s="1"/>
  <c r="AR1257" i="1" s="1"/>
  <c r="AX1257" i="1" s="1"/>
  <c r="BD1257" i="1" s="1"/>
  <c r="BJ1257" i="1" s="1"/>
  <c r="BP1257" i="1" s="1"/>
  <c r="BU1257" i="1" s="1"/>
  <c r="BZ1257" i="1" s="1"/>
  <c r="M1218" i="1"/>
  <c r="S1218" i="1" s="1"/>
  <c r="Y1218" i="1" s="1"/>
  <c r="AE1218" i="1" s="1"/>
  <c r="AK1218" i="1" s="1"/>
  <c r="AQ1218" i="1" s="1"/>
  <c r="AW1218" i="1" s="1"/>
  <c r="BC1218" i="1" s="1"/>
  <c r="BI1218" i="1" s="1"/>
  <c r="BO1218" i="1" s="1"/>
  <c r="BT1218" i="1" s="1"/>
  <c r="BY1218" i="1" s="1"/>
  <c r="G1217" i="1"/>
  <c r="M1217" i="1" s="1"/>
  <c r="S1217" i="1" s="1"/>
  <c r="Y1217" i="1" s="1"/>
  <c r="AE1217" i="1" s="1"/>
  <c r="AK1217" i="1" s="1"/>
  <c r="AQ1217" i="1" s="1"/>
  <c r="AW1217" i="1" s="1"/>
  <c r="BC1217" i="1" s="1"/>
  <c r="BI1217" i="1" s="1"/>
  <c r="BO1217" i="1" s="1"/>
  <c r="H1209" i="1"/>
  <c r="N1210" i="1"/>
  <c r="T1210" i="1" s="1"/>
  <c r="Z1210" i="1" s="1"/>
  <c r="AF1210" i="1" s="1"/>
  <c r="AL1210" i="1" s="1"/>
  <c r="AR1210" i="1" s="1"/>
  <c r="AX1210" i="1" s="1"/>
  <c r="BD1210" i="1" s="1"/>
  <c r="BJ1210" i="1" s="1"/>
  <c r="BP1210" i="1" s="1"/>
  <c r="BU1210" i="1" s="1"/>
  <c r="BZ1210" i="1" s="1"/>
  <c r="BR1196" i="1"/>
  <c r="BT1196" i="1" s="1"/>
  <c r="BY1196" i="1" s="1"/>
  <c r="BT1197" i="1"/>
  <c r="BY1197" i="1" s="1"/>
  <c r="F1196" i="1"/>
  <c r="L1196" i="1" s="1"/>
  <c r="R1196" i="1" s="1"/>
  <c r="X1196" i="1" s="1"/>
  <c r="AD1196" i="1" s="1"/>
  <c r="AJ1196" i="1" s="1"/>
  <c r="AP1196" i="1" s="1"/>
  <c r="AV1196" i="1" s="1"/>
  <c r="BB1196" i="1" s="1"/>
  <c r="BH1196" i="1" s="1"/>
  <c r="BN1196" i="1" s="1"/>
  <c r="L1197" i="1"/>
  <c r="R1197" i="1" s="1"/>
  <c r="X1197" i="1" s="1"/>
  <c r="AD1197" i="1" s="1"/>
  <c r="AJ1197" i="1" s="1"/>
  <c r="AP1197" i="1" s="1"/>
  <c r="AV1197" i="1" s="1"/>
  <c r="BB1197" i="1" s="1"/>
  <c r="BH1197" i="1" s="1"/>
  <c r="BN1197" i="1" s="1"/>
  <c r="BS1197" i="1" s="1"/>
  <c r="BX1197" i="1" s="1"/>
  <c r="L1188" i="1"/>
  <c r="R1188" i="1" s="1"/>
  <c r="X1188" i="1" s="1"/>
  <c r="AD1188" i="1" s="1"/>
  <c r="AJ1188" i="1" s="1"/>
  <c r="AP1188" i="1" s="1"/>
  <c r="AV1188" i="1" s="1"/>
  <c r="BB1188" i="1" s="1"/>
  <c r="BH1188" i="1" s="1"/>
  <c r="BN1188" i="1" s="1"/>
  <c r="BS1188" i="1" s="1"/>
  <c r="BX1188" i="1" s="1"/>
  <c r="M1172" i="1"/>
  <c r="S1172" i="1" s="1"/>
  <c r="Y1172" i="1" s="1"/>
  <c r="AE1172" i="1" s="1"/>
  <c r="AK1172" i="1" s="1"/>
  <c r="AQ1172" i="1" s="1"/>
  <c r="AW1172" i="1" s="1"/>
  <c r="BC1172" i="1" s="1"/>
  <c r="BI1172" i="1" s="1"/>
  <c r="BO1172" i="1" s="1"/>
  <c r="BT1172" i="1" s="1"/>
  <c r="BY1172" i="1" s="1"/>
  <c r="BC1106" i="1"/>
  <c r="BI1106" i="1" s="1"/>
  <c r="BO1106" i="1" s="1"/>
  <c r="BT1106" i="1" s="1"/>
  <c r="BY1106" i="1" s="1"/>
  <c r="AZ1105" i="1"/>
  <c r="L1073" i="1"/>
  <c r="R1073" i="1" s="1"/>
  <c r="X1073" i="1" s="1"/>
  <c r="AD1073" i="1" s="1"/>
  <c r="AJ1073" i="1" s="1"/>
  <c r="AP1073" i="1" s="1"/>
  <c r="AV1073" i="1" s="1"/>
  <c r="BB1073" i="1" s="1"/>
  <c r="BH1073" i="1" s="1"/>
  <c r="BN1073" i="1" s="1"/>
  <c r="BS1073" i="1" s="1"/>
  <c r="BX1073" i="1" s="1"/>
  <c r="F1072" i="1"/>
  <c r="L1033" i="1"/>
  <c r="R1033" i="1" s="1"/>
  <c r="X1033" i="1" s="1"/>
  <c r="AD1033" i="1" s="1"/>
  <c r="AJ1033" i="1" s="1"/>
  <c r="AP1033" i="1" s="1"/>
  <c r="AV1033" i="1" s="1"/>
  <c r="BB1033" i="1" s="1"/>
  <c r="BH1033" i="1" s="1"/>
  <c r="BN1033" i="1" s="1"/>
  <c r="BT1011" i="1"/>
  <c r="BY1011" i="1" s="1"/>
  <c r="BR1010" i="1"/>
  <c r="BT1010" i="1" s="1"/>
  <c r="BY1010" i="1" s="1"/>
  <c r="BT942" i="1"/>
  <c r="BY942" i="1" s="1"/>
  <c r="N938" i="1"/>
  <c r="T938" i="1" s="1"/>
  <c r="Z938" i="1" s="1"/>
  <c r="AF938" i="1" s="1"/>
  <c r="AL938" i="1" s="1"/>
  <c r="AR938" i="1" s="1"/>
  <c r="AX938" i="1" s="1"/>
  <c r="BD938" i="1" s="1"/>
  <c r="BJ938" i="1" s="1"/>
  <c r="BP938" i="1" s="1"/>
  <c r="BU938" i="1" s="1"/>
  <c r="BZ938" i="1" s="1"/>
  <c r="H937" i="1"/>
  <c r="N937" i="1" s="1"/>
  <c r="T937" i="1" s="1"/>
  <c r="Z937" i="1" s="1"/>
  <c r="AF937" i="1" s="1"/>
  <c r="AL937" i="1" s="1"/>
  <c r="AR937" i="1" s="1"/>
  <c r="AX937" i="1" s="1"/>
  <c r="BD937" i="1" s="1"/>
  <c r="BJ937" i="1" s="1"/>
  <c r="BP937" i="1" s="1"/>
  <c r="BU937" i="1" s="1"/>
  <c r="BZ937" i="1" s="1"/>
  <c r="M930" i="1"/>
  <c r="S930" i="1" s="1"/>
  <c r="Y930" i="1" s="1"/>
  <c r="AE930" i="1" s="1"/>
  <c r="AK930" i="1" s="1"/>
  <c r="AQ930" i="1" s="1"/>
  <c r="AW930" i="1" s="1"/>
  <c r="BC930" i="1" s="1"/>
  <c r="BI930" i="1" s="1"/>
  <c r="BO930" i="1" s="1"/>
  <c r="BT930" i="1" s="1"/>
  <c r="BY930" i="1" s="1"/>
  <c r="G929" i="1"/>
  <c r="M929" i="1" s="1"/>
  <c r="S929" i="1" s="1"/>
  <c r="Y929" i="1" s="1"/>
  <c r="AE929" i="1" s="1"/>
  <c r="AK929" i="1" s="1"/>
  <c r="AQ929" i="1" s="1"/>
  <c r="AW929" i="1" s="1"/>
  <c r="BC929" i="1" s="1"/>
  <c r="BI929" i="1" s="1"/>
  <c r="BO929" i="1" s="1"/>
  <c r="BT929" i="1" s="1"/>
  <c r="BY929" i="1" s="1"/>
  <c r="BS910" i="1"/>
  <c r="BX910" i="1" s="1"/>
  <c r="BQ909" i="1"/>
  <c r="BS884" i="1"/>
  <c r="BX884" i="1" s="1"/>
  <c r="BQ883" i="1"/>
  <c r="BS883" i="1" s="1"/>
  <c r="BX883" i="1" s="1"/>
  <c r="BT1481" i="1"/>
  <c r="BY1481" i="1" s="1"/>
  <c r="BR1480" i="1"/>
  <c r="F1413" i="1"/>
  <c r="L1414" i="1"/>
  <c r="R1414" i="1" s="1"/>
  <c r="X1414" i="1" s="1"/>
  <c r="AD1414" i="1" s="1"/>
  <c r="AJ1414" i="1" s="1"/>
  <c r="AP1414" i="1" s="1"/>
  <c r="AV1414" i="1" s="1"/>
  <c r="BB1414" i="1" s="1"/>
  <c r="BH1414" i="1" s="1"/>
  <c r="BN1414" i="1" s="1"/>
  <c r="BS1414" i="1" s="1"/>
  <c r="BX1414" i="1" s="1"/>
  <c r="AO1316" i="1"/>
  <c r="BS1253" i="1"/>
  <c r="BX1253" i="1" s="1"/>
  <c r="BQ1252" i="1"/>
  <c r="AU1207" i="1"/>
  <c r="AU1206" i="1" s="1"/>
  <c r="AR1058" i="1"/>
  <c r="AX1058" i="1" s="1"/>
  <c r="BD1058" i="1" s="1"/>
  <c r="BJ1058" i="1" s="1"/>
  <c r="BP1058" i="1" s="1"/>
  <c r="BU1058" i="1" s="1"/>
  <c r="BZ1058" i="1" s="1"/>
  <c r="M1028" i="1"/>
  <c r="S1028" i="1" s="1"/>
  <c r="Y1028" i="1" s="1"/>
  <c r="AE1028" i="1" s="1"/>
  <c r="AK1028" i="1" s="1"/>
  <c r="AQ1028" i="1" s="1"/>
  <c r="AW1028" i="1" s="1"/>
  <c r="BC1028" i="1" s="1"/>
  <c r="BI1028" i="1" s="1"/>
  <c r="BO1028" i="1" s="1"/>
  <c r="BT1028" i="1" s="1"/>
  <c r="BY1028" i="1" s="1"/>
  <c r="G1027" i="1"/>
  <c r="L978" i="1"/>
  <c r="R978" i="1" s="1"/>
  <c r="X978" i="1" s="1"/>
  <c r="AD978" i="1" s="1"/>
  <c r="AJ978" i="1" s="1"/>
  <c r="AP978" i="1" s="1"/>
  <c r="AV978" i="1" s="1"/>
  <c r="BB978" i="1" s="1"/>
  <c r="BH978" i="1" s="1"/>
  <c r="BN978" i="1" s="1"/>
  <c r="N900" i="1"/>
  <c r="T900" i="1" s="1"/>
  <c r="Z900" i="1" s="1"/>
  <c r="AF900" i="1" s="1"/>
  <c r="AL900" i="1" s="1"/>
  <c r="AR900" i="1" s="1"/>
  <c r="AX900" i="1" s="1"/>
  <c r="BD900" i="1" s="1"/>
  <c r="BJ900" i="1" s="1"/>
  <c r="BP900" i="1" s="1"/>
  <c r="BU900" i="1" s="1"/>
  <c r="BZ900" i="1" s="1"/>
  <c r="H899" i="1"/>
  <c r="N899" i="1" s="1"/>
  <c r="T899" i="1" s="1"/>
  <c r="Z899" i="1" s="1"/>
  <c r="AF899" i="1" s="1"/>
  <c r="AL899" i="1" s="1"/>
  <c r="AR899" i="1" s="1"/>
  <c r="AX899" i="1" s="1"/>
  <c r="BD899" i="1" s="1"/>
  <c r="BJ899" i="1" s="1"/>
  <c r="BP899" i="1" s="1"/>
  <c r="BU899" i="1" s="1"/>
  <c r="BZ899" i="1" s="1"/>
  <c r="N877" i="1"/>
  <c r="T877" i="1" s="1"/>
  <c r="Z877" i="1" s="1"/>
  <c r="AF877" i="1" s="1"/>
  <c r="AL877" i="1" s="1"/>
  <c r="AR877" i="1" s="1"/>
  <c r="AX877" i="1" s="1"/>
  <c r="BD877" i="1" s="1"/>
  <c r="BJ877" i="1" s="1"/>
  <c r="BP877" i="1" s="1"/>
  <c r="BU877" i="1" s="1"/>
  <c r="BZ877" i="1" s="1"/>
  <c r="H876" i="1"/>
  <c r="N876" i="1" s="1"/>
  <c r="T876" i="1" s="1"/>
  <c r="Z876" i="1" s="1"/>
  <c r="AF876" i="1" s="1"/>
  <c r="AL876" i="1" s="1"/>
  <c r="AR876" i="1" s="1"/>
  <c r="AX876" i="1" s="1"/>
  <c r="BD876" i="1" s="1"/>
  <c r="BJ876" i="1" s="1"/>
  <c r="BP876" i="1" s="1"/>
  <c r="BU876" i="1" s="1"/>
  <c r="BZ876" i="1" s="1"/>
  <c r="BP743" i="1"/>
  <c r="BU743" i="1" s="1"/>
  <c r="BZ743" i="1" s="1"/>
  <c r="BM718" i="1"/>
  <c r="BM717" i="1" s="1"/>
  <c r="BM687" i="1" s="1"/>
  <c r="N566" i="1"/>
  <c r="T566" i="1" s="1"/>
  <c r="Z566" i="1" s="1"/>
  <c r="AF566" i="1" s="1"/>
  <c r="AL566" i="1" s="1"/>
  <c r="AR566" i="1" s="1"/>
  <c r="AX566" i="1" s="1"/>
  <c r="BD566" i="1" s="1"/>
  <c r="BJ566" i="1" s="1"/>
  <c r="BP566" i="1" s="1"/>
  <c r="BU566" i="1" s="1"/>
  <c r="BZ566" i="1" s="1"/>
  <c r="H565" i="1"/>
  <c r="N565" i="1" s="1"/>
  <c r="T565" i="1" s="1"/>
  <c r="Z565" i="1" s="1"/>
  <c r="AF565" i="1" s="1"/>
  <c r="AL565" i="1" s="1"/>
  <c r="AR565" i="1" s="1"/>
  <c r="AX565" i="1" s="1"/>
  <c r="BD565" i="1" s="1"/>
  <c r="BJ565" i="1" s="1"/>
  <c r="BP565" i="1" s="1"/>
  <c r="BU565" i="1" s="1"/>
  <c r="BZ565" i="1" s="1"/>
  <c r="BT561" i="1"/>
  <c r="BY561" i="1" s="1"/>
  <c r="BT555" i="1"/>
  <c r="BY555" i="1" s="1"/>
  <c r="BR554" i="1"/>
  <c r="N548" i="1"/>
  <c r="T548" i="1" s="1"/>
  <c r="Z548" i="1" s="1"/>
  <c r="AF548" i="1" s="1"/>
  <c r="AL548" i="1" s="1"/>
  <c r="AR548" i="1" s="1"/>
  <c r="AX548" i="1" s="1"/>
  <c r="BD548" i="1" s="1"/>
  <c r="BJ548" i="1" s="1"/>
  <c r="BP548" i="1" s="1"/>
  <c r="BU548" i="1" s="1"/>
  <c r="BZ548" i="1" s="1"/>
  <c r="H547" i="1"/>
  <c r="N547" i="1" s="1"/>
  <c r="T547" i="1" s="1"/>
  <c r="Z547" i="1" s="1"/>
  <c r="AF547" i="1" s="1"/>
  <c r="AL547" i="1" s="1"/>
  <c r="AR547" i="1" s="1"/>
  <c r="AX547" i="1" s="1"/>
  <c r="BD547" i="1" s="1"/>
  <c r="BJ547" i="1" s="1"/>
  <c r="BP547" i="1" s="1"/>
  <c r="BU547" i="1" s="1"/>
  <c r="BZ547" i="1" s="1"/>
  <c r="BQ538" i="1"/>
  <c r="BS526" i="1"/>
  <c r="BX526" i="1" s="1"/>
  <c r="BS514" i="1"/>
  <c r="BX514" i="1" s="1"/>
  <c r="N503" i="1"/>
  <c r="T503" i="1" s="1"/>
  <c r="Z503" i="1" s="1"/>
  <c r="AF503" i="1" s="1"/>
  <c r="AL503" i="1" s="1"/>
  <c r="AR503" i="1" s="1"/>
  <c r="AX503" i="1" s="1"/>
  <c r="BD503" i="1" s="1"/>
  <c r="BJ503" i="1" s="1"/>
  <c r="BP503" i="1" s="1"/>
  <c r="BU503" i="1" s="1"/>
  <c r="BZ503" i="1" s="1"/>
  <c r="H502" i="1"/>
  <c r="N502" i="1" s="1"/>
  <c r="T502" i="1" s="1"/>
  <c r="Z502" i="1" s="1"/>
  <c r="AF502" i="1" s="1"/>
  <c r="AL502" i="1" s="1"/>
  <c r="AR502" i="1" s="1"/>
  <c r="AX502" i="1" s="1"/>
  <c r="BD502" i="1" s="1"/>
  <c r="BJ502" i="1" s="1"/>
  <c r="BP502" i="1" s="1"/>
  <c r="BU502" i="1" s="1"/>
  <c r="BZ502" i="1" s="1"/>
  <c r="L499" i="1"/>
  <c r="R499" i="1" s="1"/>
  <c r="X499" i="1" s="1"/>
  <c r="AD499" i="1" s="1"/>
  <c r="AJ499" i="1" s="1"/>
  <c r="AP499" i="1" s="1"/>
  <c r="AV499" i="1" s="1"/>
  <c r="BB499" i="1" s="1"/>
  <c r="BH499" i="1" s="1"/>
  <c r="BN499" i="1" s="1"/>
  <c r="BS499" i="1" s="1"/>
  <c r="BX499" i="1" s="1"/>
  <c r="F498" i="1"/>
  <c r="L498" i="1" s="1"/>
  <c r="R498" i="1" s="1"/>
  <c r="X498" i="1" s="1"/>
  <c r="AD498" i="1" s="1"/>
  <c r="AJ498" i="1" s="1"/>
  <c r="AP498" i="1" s="1"/>
  <c r="AV498" i="1" s="1"/>
  <c r="BB498" i="1" s="1"/>
  <c r="BH498" i="1" s="1"/>
  <c r="BN498" i="1" s="1"/>
  <c r="L494" i="1"/>
  <c r="R494" i="1" s="1"/>
  <c r="X494" i="1" s="1"/>
  <c r="AD494" i="1" s="1"/>
  <c r="AJ494" i="1" s="1"/>
  <c r="AP494" i="1" s="1"/>
  <c r="AV494" i="1" s="1"/>
  <c r="BB494" i="1" s="1"/>
  <c r="BH494" i="1" s="1"/>
  <c r="BN494" i="1" s="1"/>
  <c r="BS494" i="1" s="1"/>
  <c r="BX494" i="1" s="1"/>
  <c r="BT482" i="1"/>
  <c r="BY482" i="1" s="1"/>
  <c r="BR481" i="1"/>
  <c r="BT474" i="1"/>
  <c r="BY474" i="1" s="1"/>
  <c r="N1381" i="1"/>
  <c r="T1381" i="1" s="1"/>
  <c r="Z1381" i="1" s="1"/>
  <c r="AF1381" i="1" s="1"/>
  <c r="AL1381" i="1" s="1"/>
  <c r="AR1381" i="1" s="1"/>
  <c r="AX1381" i="1" s="1"/>
  <c r="BD1381" i="1" s="1"/>
  <c r="BJ1381" i="1" s="1"/>
  <c r="BP1381" i="1" s="1"/>
  <c r="BU1381" i="1" s="1"/>
  <c r="BZ1381" i="1" s="1"/>
  <c r="H1380" i="1"/>
  <c r="N1380" i="1" s="1"/>
  <c r="T1380" i="1" s="1"/>
  <c r="Z1380" i="1" s="1"/>
  <c r="AF1380" i="1" s="1"/>
  <c r="AL1380" i="1" s="1"/>
  <c r="AR1380" i="1" s="1"/>
  <c r="AX1380" i="1" s="1"/>
  <c r="BD1380" i="1" s="1"/>
  <c r="BJ1380" i="1" s="1"/>
  <c r="BP1380" i="1" s="1"/>
  <c r="BU1380" i="1" s="1"/>
  <c r="BZ1380" i="1" s="1"/>
  <c r="BS1322" i="1"/>
  <c r="BX1322" i="1" s="1"/>
  <c r="L1319" i="1"/>
  <c r="R1319" i="1" s="1"/>
  <c r="X1319" i="1" s="1"/>
  <c r="AD1319" i="1" s="1"/>
  <c r="AJ1319" i="1" s="1"/>
  <c r="AP1319" i="1" s="1"/>
  <c r="AV1319" i="1" s="1"/>
  <c r="BB1319" i="1" s="1"/>
  <c r="BH1319" i="1" s="1"/>
  <c r="BN1319" i="1" s="1"/>
  <c r="BS1319" i="1" s="1"/>
  <c r="BX1319" i="1" s="1"/>
  <c r="BR1268" i="1"/>
  <c r="N1203" i="1"/>
  <c r="T1203" i="1" s="1"/>
  <c r="Z1203" i="1" s="1"/>
  <c r="AF1203" i="1" s="1"/>
  <c r="AL1203" i="1" s="1"/>
  <c r="AR1203" i="1" s="1"/>
  <c r="AX1203" i="1" s="1"/>
  <c r="BD1203" i="1" s="1"/>
  <c r="BJ1203" i="1" s="1"/>
  <c r="BP1203" i="1" s="1"/>
  <c r="BU1203" i="1" s="1"/>
  <c r="BZ1203" i="1" s="1"/>
  <c r="H1202" i="1"/>
  <c r="BS1091" i="1"/>
  <c r="BX1091" i="1" s="1"/>
  <c r="BQ1090" i="1"/>
  <c r="BS1090" i="1" s="1"/>
  <c r="BX1090" i="1" s="1"/>
  <c r="N1073" i="1"/>
  <c r="T1073" i="1" s="1"/>
  <c r="Z1073" i="1" s="1"/>
  <c r="AF1073" i="1" s="1"/>
  <c r="AL1073" i="1" s="1"/>
  <c r="AR1073" i="1" s="1"/>
  <c r="AX1073" i="1" s="1"/>
  <c r="BD1073" i="1" s="1"/>
  <c r="BJ1073" i="1" s="1"/>
  <c r="BP1073" i="1" s="1"/>
  <c r="BU1073" i="1" s="1"/>
  <c r="BZ1073" i="1" s="1"/>
  <c r="AH968" i="1"/>
  <c r="AH957" i="1" s="1"/>
  <c r="BS965" i="1"/>
  <c r="BX965" i="1" s="1"/>
  <c r="BQ964" i="1"/>
  <c r="BS964" i="1" s="1"/>
  <c r="BX964" i="1" s="1"/>
  <c r="AU851" i="1"/>
  <c r="AU687" i="1" s="1"/>
  <c r="G853" i="1"/>
  <c r="BT805" i="1"/>
  <c r="BY805" i="1" s="1"/>
  <c r="M784" i="1"/>
  <c r="S784" i="1" s="1"/>
  <c r="Y784" i="1" s="1"/>
  <c r="AE784" i="1" s="1"/>
  <c r="AK784" i="1" s="1"/>
  <c r="AQ784" i="1" s="1"/>
  <c r="AW784" i="1" s="1"/>
  <c r="BC784" i="1" s="1"/>
  <c r="BI784" i="1" s="1"/>
  <c r="BO784" i="1" s="1"/>
  <c r="BT784" i="1" s="1"/>
  <c r="BY784" i="1" s="1"/>
  <c r="G783" i="1"/>
  <c r="M783" i="1" s="1"/>
  <c r="S783" i="1" s="1"/>
  <c r="Y783" i="1" s="1"/>
  <c r="AE783" i="1" s="1"/>
  <c r="AK783" i="1" s="1"/>
  <c r="AQ783" i="1" s="1"/>
  <c r="AW783" i="1" s="1"/>
  <c r="BC783" i="1" s="1"/>
  <c r="BI783" i="1" s="1"/>
  <c r="BO783" i="1" s="1"/>
  <c r="BT783" i="1" s="1"/>
  <c r="BY783" i="1" s="1"/>
  <c r="AY753" i="1"/>
  <c r="AY717" i="1" s="1"/>
  <c r="AY687" i="1" s="1"/>
  <c r="L1449" i="1"/>
  <c r="R1449" i="1" s="1"/>
  <c r="X1449" i="1" s="1"/>
  <c r="AD1449" i="1" s="1"/>
  <c r="AJ1449" i="1" s="1"/>
  <c r="AP1449" i="1" s="1"/>
  <c r="AV1449" i="1" s="1"/>
  <c r="BB1449" i="1" s="1"/>
  <c r="BH1449" i="1" s="1"/>
  <c r="BN1449" i="1" s="1"/>
  <c r="BS1449" i="1" s="1"/>
  <c r="BX1449" i="1" s="1"/>
  <c r="F1448" i="1"/>
  <c r="BS1058" i="1"/>
  <c r="BX1058" i="1" s="1"/>
  <c r="BR1027" i="1"/>
  <c r="L1028" i="1"/>
  <c r="R1028" i="1" s="1"/>
  <c r="X1028" i="1" s="1"/>
  <c r="AD1028" i="1" s="1"/>
  <c r="AJ1028" i="1" s="1"/>
  <c r="AP1028" i="1" s="1"/>
  <c r="AV1028" i="1" s="1"/>
  <c r="BB1028" i="1" s="1"/>
  <c r="BH1028" i="1" s="1"/>
  <c r="BN1028" i="1" s="1"/>
  <c r="BS1028" i="1" s="1"/>
  <c r="BX1028" i="1" s="1"/>
  <c r="F1027" i="1"/>
  <c r="M1022" i="1"/>
  <c r="S1022" i="1" s="1"/>
  <c r="Y1022" i="1" s="1"/>
  <c r="AE1022" i="1" s="1"/>
  <c r="AK1022" i="1" s="1"/>
  <c r="AQ1022" i="1" s="1"/>
  <c r="AW1022" i="1" s="1"/>
  <c r="BC1022" i="1" s="1"/>
  <c r="BI1022" i="1" s="1"/>
  <c r="BO1022" i="1" s="1"/>
  <c r="BT1022" i="1" s="1"/>
  <c r="BY1022" i="1" s="1"/>
  <c r="BQ969" i="1"/>
  <c r="G953" i="1"/>
  <c r="M954" i="1"/>
  <c r="S954" i="1" s="1"/>
  <c r="Y954" i="1" s="1"/>
  <c r="AE954" i="1" s="1"/>
  <c r="AK954" i="1" s="1"/>
  <c r="AQ954" i="1" s="1"/>
  <c r="AW954" i="1" s="1"/>
  <c r="BC954" i="1" s="1"/>
  <c r="BI954" i="1" s="1"/>
  <c r="BO954" i="1" s="1"/>
  <c r="BT954" i="1" s="1"/>
  <c r="BY954" i="1" s="1"/>
  <c r="BS933" i="1"/>
  <c r="BX933" i="1" s="1"/>
  <c r="N930" i="1"/>
  <c r="T930" i="1" s="1"/>
  <c r="Z930" i="1" s="1"/>
  <c r="AF930" i="1" s="1"/>
  <c r="AL930" i="1" s="1"/>
  <c r="AR930" i="1" s="1"/>
  <c r="AX930" i="1" s="1"/>
  <c r="BD930" i="1" s="1"/>
  <c r="BJ930" i="1" s="1"/>
  <c r="BP930" i="1" s="1"/>
  <c r="BU930" i="1" s="1"/>
  <c r="BZ930" i="1" s="1"/>
  <c r="H929" i="1"/>
  <c r="N929" i="1" s="1"/>
  <c r="T929" i="1" s="1"/>
  <c r="Z929" i="1" s="1"/>
  <c r="AF929" i="1" s="1"/>
  <c r="AL929" i="1" s="1"/>
  <c r="AR929" i="1" s="1"/>
  <c r="AX929" i="1" s="1"/>
  <c r="BD929" i="1" s="1"/>
  <c r="BJ929" i="1" s="1"/>
  <c r="BP929" i="1" s="1"/>
  <c r="BU929" i="1" s="1"/>
  <c r="BZ929" i="1" s="1"/>
  <c r="M926" i="1"/>
  <c r="S926" i="1" s="1"/>
  <c r="Y926" i="1" s="1"/>
  <c r="AE926" i="1" s="1"/>
  <c r="AK926" i="1" s="1"/>
  <c r="AQ926" i="1" s="1"/>
  <c r="AW926" i="1" s="1"/>
  <c r="BC926" i="1" s="1"/>
  <c r="BI926" i="1" s="1"/>
  <c r="BO926" i="1" s="1"/>
  <c r="BT926" i="1" s="1"/>
  <c r="BY926" i="1" s="1"/>
  <c r="BT913" i="1"/>
  <c r="BY913" i="1" s="1"/>
  <c r="N870" i="1"/>
  <c r="T870" i="1" s="1"/>
  <c r="Z870" i="1" s="1"/>
  <c r="AF870" i="1" s="1"/>
  <c r="AL870" i="1" s="1"/>
  <c r="AR870" i="1" s="1"/>
  <c r="AX870" i="1" s="1"/>
  <c r="BD870" i="1" s="1"/>
  <c r="BJ870" i="1" s="1"/>
  <c r="BP870" i="1" s="1"/>
  <c r="BU870" i="1" s="1"/>
  <c r="BZ870" i="1" s="1"/>
  <c r="H869" i="1"/>
  <c r="N869" i="1" s="1"/>
  <c r="T869" i="1" s="1"/>
  <c r="Z869" i="1" s="1"/>
  <c r="AF869" i="1" s="1"/>
  <c r="AL869" i="1" s="1"/>
  <c r="AR869" i="1" s="1"/>
  <c r="AX869" i="1" s="1"/>
  <c r="BD869" i="1" s="1"/>
  <c r="BJ869" i="1" s="1"/>
  <c r="BP869" i="1" s="1"/>
  <c r="BU869" i="1" s="1"/>
  <c r="BZ869" i="1" s="1"/>
  <c r="N854" i="1"/>
  <c r="T854" i="1" s="1"/>
  <c r="Z854" i="1" s="1"/>
  <c r="AF854" i="1" s="1"/>
  <c r="AL854" i="1" s="1"/>
  <c r="AR854" i="1" s="1"/>
  <c r="AX854" i="1" s="1"/>
  <c r="BD854" i="1" s="1"/>
  <c r="BJ854" i="1" s="1"/>
  <c r="BP854" i="1" s="1"/>
  <c r="BU854" i="1" s="1"/>
  <c r="BZ854" i="1" s="1"/>
  <c r="H853" i="1"/>
  <c r="V851" i="1"/>
  <c r="V687" i="1" s="1"/>
  <c r="BS811" i="1"/>
  <c r="BX811" i="1" s="1"/>
  <c r="N778" i="1"/>
  <c r="T778" i="1" s="1"/>
  <c r="Z778" i="1" s="1"/>
  <c r="AF778" i="1" s="1"/>
  <c r="AL778" i="1" s="1"/>
  <c r="AR778" i="1" s="1"/>
  <c r="AX778" i="1" s="1"/>
  <c r="BD778" i="1" s="1"/>
  <c r="BJ778" i="1" s="1"/>
  <c r="BP778" i="1" s="1"/>
  <c r="BU778" i="1" s="1"/>
  <c r="BZ778" i="1" s="1"/>
  <c r="H777" i="1"/>
  <c r="N777" i="1" s="1"/>
  <c r="T777" i="1" s="1"/>
  <c r="Z777" i="1" s="1"/>
  <c r="AF777" i="1" s="1"/>
  <c r="AL777" i="1" s="1"/>
  <c r="AR777" i="1" s="1"/>
  <c r="AX777" i="1" s="1"/>
  <c r="BD777" i="1" s="1"/>
  <c r="BJ777" i="1" s="1"/>
  <c r="BP777" i="1" s="1"/>
  <c r="BU777" i="1" s="1"/>
  <c r="BZ777" i="1" s="1"/>
  <c r="M772" i="1"/>
  <c r="S772" i="1" s="1"/>
  <c r="Y772" i="1" s="1"/>
  <c r="AE772" i="1" s="1"/>
  <c r="AK772" i="1" s="1"/>
  <c r="AQ772" i="1" s="1"/>
  <c r="AW772" i="1" s="1"/>
  <c r="BC772" i="1" s="1"/>
  <c r="BI772" i="1" s="1"/>
  <c r="BO772" i="1" s="1"/>
  <c r="BT772" i="1" s="1"/>
  <c r="BY772" i="1" s="1"/>
  <c r="G771" i="1"/>
  <c r="M771" i="1" s="1"/>
  <c r="S771" i="1" s="1"/>
  <c r="Y771" i="1" s="1"/>
  <c r="AE771" i="1" s="1"/>
  <c r="AK771" i="1" s="1"/>
  <c r="AQ771" i="1" s="1"/>
  <c r="AW771" i="1" s="1"/>
  <c r="BC771" i="1" s="1"/>
  <c r="BI771" i="1" s="1"/>
  <c r="BO771" i="1" s="1"/>
  <c r="BT771" i="1" s="1"/>
  <c r="BY771" i="1" s="1"/>
  <c r="M698" i="1"/>
  <c r="S698" i="1" s="1"/>
  <c r="Y698" i="1" s="1"/>
  <c r="AE698" i="1" s="1"/>
  <c r="AK698" i="1" s="1"/>
  <c r="AQ698" i="1" s="1"/>
  <c r="AW698" i="1" s="1"/>
  <c r="BC698" i="1" s="1"/>
  <c r="BI698" i="1" s="1"/>
  <c r="BO698" i="1" s="1"/>
  <c r="BT698" i="1" s="1"/>
  <c r="BY698" i="1" s="1"/>
  <c r="G697" i="1"/>
  <c r="L657" i="1"/>
  <c r="R657" i="1" s="1"/>
  <c r="X657" i="1" s="1"/>
  <c r="AD657" i="1" s="1"/>
  <c r="AJ657" i="1" s="1"/>
  <c r="AP657" i="1" s="1"/>
  <c r="AV657" i="1" s="1"/>
  <c r="BB657" i="1" s="1"/>
  <c r="BH657" i="1" s="1"/>
  <c r="BN657" i="1" s="1"/>
  <c r="F656" i="1"/>
  <c r="L656" i="1" s="1"/>
  <c r="R656" i="1" s="1"/>
  <c r="X656" i="1" s="1"/>
  <c r="AD656" i="1" s="1"/>
  <c r="AJ656" i="1" s="1"/>
  <c r="AP656" i="1" s="1"/>
  <c r="AV656" i="1" s="1"/>
  <c r="BB656" i="1" s="1"/>
  <c r="BH656" i="1" s="1"/>
  <c r="BN656" i="1" s="1"/>
  <c r="BR630" i="1"/>
  <c r="L626" i="1"/>
  <c r="R626" i="1" s="1"/>
  <c r="X626" i="1" s="1"/>
  <c r="AD626" i="1" s="1"/>
  <c r="AJ626" i="1" s="1"/>
  <c r="AP626" i="1" s="1"/>
  <c r="AV626" i="1" s="1"/>
  <c r="BB626" i="1" s="1"/>
  <c r="BH626" i="1" s="1"/>
  <c r="BN626" i="1" s="1"/>
  <c r="BS626" i="1" s="1"/>
  <c r="BX626" i="1" s="1"/>
  <c r="F625" i="1"/>
  <c r="L613" i="1"/>
  <c r="R613" i="1" s="1"/>
  <c r="X613" i="1" s="1"/>
  <c r="AD613" i="1" s="1"/>
  <c r="AJ613" i="1" s="1"/>
  <c r="AP613" i="1" s="1"/>
  <c r="AV613" i="1" s="1"/>
  <c r="BB613" i="1" s="1"/>
  <c r="BH613" i="1" s="1"/>
  <c r="BN613" i="1" s="1"/>
  <c r="F612" i="1"/>
  <c r="F599" i="1"/>
  <c r="N591" i="1"/>
  <c r="T591" i="1" s="1"/>
  <c r="Z591" i="1" s="1"/>
  <c r="AF591" i="1" s="1"/>
  <c r="AL591" i="1" s="1"/>
  <c r="AR591" i="1" s="1"/>
  <c r="AX591" i="1" s="1"/>
  <c r="BD591" i="1" s="1"/>
  <c r="BJ591" i="1" s="1"/>
  <c r="BP591" i="1" s="1"/>
  <c r="BU591" i="1" s="1"/>
  <c r="BZ591" i="1" s="1"/>
  <c r="H590" i="1"/>
  <c r="N590" i="1" s="1"/>
  <c r="T590" i="1" s="1"/>
  <c r="Z590" i="1" s="1"/>
  <c r="AF590" i="1" s="1"/>
  <c r="AL590" i="1" s="1"/>
  <c r="AR590" i="1" s="1"/>
  <c r="AX590" i="1" s="1"/>
  <c r="BD590" i="1" s="1"/>
  <c r="BJ590" i="1" s="1"/>
  <c r="BP590" i="1" s="1"/>
  <c r="BU590" i="1" s="1"/>
  <c r="BZ590" i="1" s="1"/>
  <c r="I1357" i="1"/>
  <c r="I1348" i="1" s="1"/>
  <c r="M1005" i="1"/>
  <c r="S1005" i="1" s="1"/>
  <c r="Y1005" i="1" s="1"/>
  <c r="AE1005" i="1" s="1"/>
  <c r="AK1005" i="1" s="1"/>
  <c r="AQ1005" i="1" s="1"/>
  <c r="AW1005" i="1" s="1"/>
  <c r="BC1005" i="1" s="1"/>
  <c r="BI1005" i="1" s="1"/>
  <c r="BO1005" i="1" s="1"/>
  <c r="BT1005" i="1" s="1"/>
  <c r="BY1005" i="1" s="1"/>
  <c r="G1004" i="1"/>
  <c r="M1004" i="1" s="1"/>
  <c r="S1004" i="1" s="1"/>
  <c r="Y1004" i="1" s="1"/>
  <c r="AE1004" i="1" s="1"/>
  <c r="AK1004" i="1" s="1"/>
  <c r="AQ1004" i="1" s="1"/>
  <c r="AW1004" i="1" s="1"/>
  <c r="BC1004" i="1" s="1"/>
  <c r="BI1004" i="1" s="1"/>
  <c r="BO1004" i="1" s="1"/>
  <c r="BS826" i="1"/>
  <c r="BX826" i="1" s="1"/>
  <c r="BQ825" i="1"/>
  <c r="BS825" i="1" s="1"/>
  <c r="BX825" i="1" s="1"/>
  <c r="N821" i="1"/>
  <c r="T821" i="1" s="1"/>
  <c r="Z821" i="1" s="1"/>
  <c r="AF821" i="1" s="1"/>
  <c r="AL821" i="1" s="1"/>
  <c r="AR821" i="1" s="1"/>
  <c r="AX821" i="1" s="1"/>
  <c r="BD821" i="1" s="1"/>
  <c r="BJ821" i="1" s="1"/>
  <c r="BP821" i="1" s="1"/>
  <c r="BU821" i="1" s="1"/>
  <c r="BZ821" i="1" s="1"/>
  <c r="H820" i="1"/>
  <c r="N820" i="1" s="1"/>
  <c r="T820" i="1" s="1"/>
  <c r="Z820" i="1" s="1"/>
  <c r="AF820" i="1" s="1"/>
  <c r="AL820" i="1" s="1"/>
  <c r="AR820" i="1" s="1"/>
  <c r="AX820" i="1" s="1"/>
  <c r="BD820" i="1" s="1"/>
  <c r="BJ820" i="1" s="1"/>
  <c r="BP820" i="1" s="1"/>
  <c r="BU820" i="1" s="1"/>
  <c r="BZ820" i="1" s="1"/>
  <c r="BS719" i="1"/>
  <c r="BX719" i="1" s="1"/>
  <c r="BQ657" i="1"/>
  <c r="BS658" i="1"/>
  <c r="BX658" i="1" s="1"/>
  <c r="M657" i="1"/>
  <c r="S657" i="1" s="1"/>
  <c r="Y657" i="1" s="1"/>
  <c r="AE657" i="1" s="1"/>
  <c r="AK657" i="1" s="1"/>
  <c r="AQ657" i="1" s="1"/>
  <c r="AW657" i="1" s="1"/>
  <c r="BC657" i="1" s="1"/>
  <c r="BI657" i="1" s="1"/>
  <c r="BO657" i="1" s="1"/>
  <c r="BT657" i="1" s="1"/>
  <c r="BY657" i="1" s="1"/>
  <c r="G656" i="1"/>
  <c r="M656" i="1" s="1"/>
  <c r="S656" i="1" s="1"/>
  <c r="Y656" i="1" s="1"/>
  <c r="AE656" i="1" s="1"/>
  <c r="AK656" i="1" s="1"/>
  <c r="AQ656" i="1" s="1"/>
  <c r="AW656" i="1" s="1"/>
  <c r="BC656" i="1" s="1"/>
  <c r="BI656" i="1" s="1"/>
  <c r="BO656" i="1" s="1"/>
  <c r="BQ620" i="1"/>
  <c r="I611" i="1"/>
  <c r="BS547" i="1"/>
  <c r="BX547" i="1" s="1"/>
  <c r="BR539" i="1"/>
  <c r="BT540" i="1"/>
  <c r="BY540" i="1" s="1"/>
  <c r="BS508" i="1"/>
  <c r="BX508" i="1" s="1"/>
  <c r="BQ507" i="1"/>
  <c r="BQ457" i="1"/>
  <c r="BQ452" i="1" s="1"/>
  <c r="BQ426" i="1"/>
  <c r="BS426" i="1" s="1"/>
  <c r="BX426" i="1" s="1"/>
  <c r="BS427" i="1"/>
  <c r="BX427" i="1" s="1"/>
  <c r="N427" i="1"/>
  <c r="T427" i="1" s="1"/>
  <c r="Z427" i="1" s="1"/>
  <c r="AF427" i="1" s="1"/>
  <c r="AL427" i="1" s="1"/>
  <c r="AR427" i="1" s="1"/>
  <c r="AX427" i="1" s="1"/>
  <c r="BD427" i="1" s="1"/>
  <c r="BJ427" i="1" s="1"/>
  <c r="BP427" i="1" s="1"/>
  <c r="BU427" i="1" s="1"/>
  <c r="BZ427" i="1" s="1"/>
  <c r="H426" i="1"/>
  <c r="N426" i="1" s="1"/>
  <c r="T426" i="1" s="1"/>
  <c r="Z426" i="1" s="1"/>
  <c r="AF426" i="1" s="1"/>
  <c r="AL426" i="1" s="1"/>
  <c r="AR426" i="1" s="1"/>
  <c r="AX426" i="1" s="1"/>
  <c r="BD426" i="1" s="1"/>
  <c r="BJ426" i="1" s="1"/>
  <c r="BP426" i="1" s="1"/>
  <c r="BU426" i="1" s="1"/>
  <c r="BZ426" i="1" s="1"/>
  <c r="J387" i="1"/>
  <c r="J386" i="1" s="1"/>
  <c r="N740" i="1"/>
  <c r="T740" i="1" s="1"/>
  <c r="Z740" i="1" s="1"/>
  <c r="AF740" i="1" s="1"/>
  <c r="AL740" i="1" s="1"/>
  <c r="AR740" i="1" s="1"/>
  <c r="AX740" i="1" s="1"/>
  <c r="BD740" i="1" s="1"/>
  <c r="BJ740" i="1" s="1"/>
  <c r="BP740" i="1" s="1"/>
  <c r="BU740" i="1" s="1"/>
  <c r="BZ740" i="1" s="1"/>
  <c r="H739" i="1"/>
  <c r="N739" i="1" s="1"/>
  <c r="T739" i="1" s="1"/>
  <c r="Z739" i="1" s="1"/>
  <c r="AF739" i="1" s="1"/>
  <c r="AL739" i="1" s="1"/>
  <c r="AR739" i="1" s="1"/>
  <c r="AX739" i="1" s="1"/>
  <c r="BD739" i="1" s="1"/>
  <c r="BJ739" i="1" s="1"/>
  <c r="BP739" i="1" s="1"/>
  <c r="BU739" i="1" s="1"/>
  <c r="BZ739" i="1" s="1"/>
  <c r="AS957" i="1"/>
  <c r="BT869" i="1"/>
  <c r="BY869" i="1" s="1"/>
  <c r="BT830" i="1"/>
  <c r="BY830" i="1" s="1"/>
  <c r="BR829" i="1"/>
  <c r="BT829" i="1" s="1"/>
  <c r="BY829" i="1" s="1"/>
  <c r="BS778" i="1"/>
  <c r="BX778" i="1" s="1"/>
  <c r="BQ777" i="1"/>
  <c r="BS777" i="1" s="1"/>
  <c r="BX777" i="1" s="1"/>
  <c r="L725" i="1"/>
  <c r="R725" i="1" s="1"/>
  <c r="X725" i="1" s="1"/>
  <c r="AD725" i="1" s="1"/>
  <c r="AJ725" i="1" s="1"/>
  <c r="AP725" i="1" s="1"/>
  <c r="AV725" i="1" s="1"/>
  <c r="BB725" i="1" s="1"/>
  <c r="BH725" i="1" s="1"/>
  <c r="BN725" i="1" s="1"/>
  <c r="L715" i="1"/>
  <c r="R715" i="1" s="1"/>
  <c r="X715" i="1" s="1"/>
  <c r="AD715" i="1" s="1"/>
  <c r="AJ715" i="1" s="1"/>
  <c r="AP715" i="1" s="1"/>
  <c r="AV715" i="1" s="1"/>
  <c r="BB715" i="1" s="1"/>
  <c r="BH715" i="1" s="1"/>
  <c r="BN715" i="1" s="1"/>
  <c r="BS715" i="1" s="1"/>
  <c r="BX715" i="1" s="1"/>
  <c r="F714" i="1"/>
  <c r="N698" i="1"/>
  <c r="T698" i="1" s="1"/>
  <c r="Z698" i="1" s="1"/>
  <c r="AF698" i="1" s="1"/>
  <c r="AL698" i="1" s="1"/>
  <c r="AR698" i="1" s="1"/>
  <c r="AX698" i="1" s="1"/>
  <c r="BD698" i="1" s="1"/>
  <c r="BJ698" i="1" s="1"/>
  <c r="BP698" i="1" s="1"/>
  <c r="BU698" i="1" s="1"/>
  <c r="BZ698" i="1" s="1"/>
  <c r="H697" i="1"/>
  <c r="L697" i="1"/>
  <c r="R697" i="1" s="1"/>
  <c r="X697" i="1" s="1"/>
  <c r="AD697" i="1" s="1"/>
  <c r="AJ697" i="1" s="1"/>
  <c r="AP697" i="1" s="1"/>
  <c r="AV697" i="1" s="1"/>
  <c r="BB697" i="1" s="1"/>
  <c r="BH697" i="1" s="1"/>
  <c r="BN697" i="1" s="1"/>
  <c r="BS697" i="1" s="1"/>
  <c r="BX697" i="1" s="1"/>
  <c r="BR675" i="1"/>
  <c r="BT676" i="1"/>
  <c r="BY676" i="1" s="1"/>
  <c r="AY537" i="1"/>
  <c r="AY536" i="1" s="1"/>
  <c r="BM536" i="1"/>
  <c r="BR467" i="1"/>
  <c r="N443" i="1"/>
  <c r="T443" i="1" s="1"/>
  <c r="Z443" i="1" s="1"/>
  <c r="AF443" i="1" s="1"/>
  <c r="AL443" i="1" s="1"/>
  <c r="AR443" i="1" s="1"/>
  <c r="AX443" i="1" s="1"/>
  <c r="BD443" i="1" s="1"/>
  <c r="BJ443" i="1" s="1"/>
  <c r="BP443" i="1" s="1"/>
  <c r="BU443" i="1" s="1"/>
  <c r="BZ443" i="1" s="1"/>
  <c r="H442" i="1"/>
  <c r="N442" i="1" s="1"/>
  <c r="T442" i="1" s="1"/>
  <c r="Z442" i="1" s="1"/>
  <c r="AF442" i="1" s="1"/>
  <c r="AL442" i="1" s="1"/>
  <c r="AR442" i="1" s="1"/>
  <c r="AX442" i="1" s="1"/>
  <c r="BD442" i="1" s="1"/>
  <c r="BJ442" i="1" s="1"/>
  <c r="BP442" i="1" s="1"/>
  <c r="BU442" i="1" s="1"/>
  <c r="BZ442" i="1" s="1"/>
  <c r="AU387" i="1"/>
  <c r="L390" i="1"/>
  <c r="R390" i="1" s="1"/>
  <c r="X390" i="1" s="1"/>
  <c r="AD390" i="1" s="1"/>
  <c r="AJ390" i="1" s="1"/>
  <c r="AP390" i="1" s="1"/>
  <c r="AV390" i="1" s="1"/>
  <c r="BB390" i="1" s="1"/>
  <c r="BH390" i="1" s="1"/>
  <c r="BN390" i="1" s="1"/>
  <c r="BS390" i="1" s="1"/>
  <c r="BX390" i="1" s="1"/>
  <c r="F389" i="1"/>
  <c r="L389" i="1" s="1"/>
  <c r="R389" i="1" s="1"/>
  <c r="X389" i="1" s="1"/>
  <c r="AD389" i="1" s="1"/>
  <c r="AJ389" i="1" s="1"/>
  <c r="AP389" i="1" s="1"/>
  <c r="AV389" i="1" s="1"/>
  <c r="BB389" i="1" s="1"/>
  <c r="BH389" i="1" s="1"/>
  <c r="BN389" i="1" s="1"/>
  <c r="BS389" i="1" s="1"/>
  <c r="BX389" i="1" s="1"/>
  <c r="L383" i="1"/>
  <c r="R383" i="1" s="1"/>
  <c r="X383" i="1" s="1"/>
  <c r="AD383" i="1" s="1"/>
  <c r="AJ383" i="1" s="1"/>
  <c r="AP383" i="1" s="1"/>
  <c r="AV383" i="1" s="1"/>
  <c r="BB383" i="1" s="1"/>
  <c r="BH383" i="1" s="1"/>
  <c r="BN383" i="1" s="1"/>
  <c r="BS383" i="1" s="1"/>
  <c r="BX383" i="1" s="1"/>
  <c r="F382" i="1"/>
  <c r="L382" i="1" s="1"/>
  <c r="R382" i="1" s="1"/>
  <c r="X382" i="1" s="1"/>
  <c r="AD382" i="1" s="1"/>
  <c r="AJ382" i="1" s="1"/>
  <c r="AP382" i="1" s="1"/>
  <c r="AV382" i="1" s="1"/>
  <c r="BB382" i="1" s="1"/>
  <c r="BH382" i="1" s="1"/>
  <c r="BN382" i="1" s="1"/>
  <c r="BS382" i="1" s="1"/>
  <c r="BX382" i="1" s="1"/>
  <c r="H377" i="1"/>
  <c r="N378" i="1"/>
  <c r="T378" i="1" s="1"/>
  <c r="Z378" i="1" s="1"/>
  <c r="AF378" i="1" s="1"/>
  <c r="AL378" i="1" s="1"/>
  <c r="AR378" i="1" s="1"/>
  <c r="AX378" i="1" s="1"/>
  <c r="BD378" i="1" s="1"/>
  <c r="BJ378" i="1" s="1"/>
  <c r="BP378" i="1" s="1"/>
  <c r="BU378" i="1" s="1"/>
  <c r="BZ378" i="1" s="1"/>
  <c r="S373" i="1"/>
  <c r="Y373" i="1" s="1"/>
  <c r="AE373" i="1" s="1"/>
  <c r="AK373" i="1" s="1"/>
  <c r="AQ373" i="1" s="1"/>
  <c r="AW373" i="1" s="1"/>
  <c r="BC373" i="1" s="1"/>
  <c r="BI373" i="1" s="1"/>
  <c r="BO373" i="1" s="1"/>
  <c r="BT373" i="1" s="1"/>
  <c r="BY373" i="1" s="1"/>
  <c r="P372" i="1"/>
  <c r="K357" i="1"/>
  <c r="K348" i="1" s="1"/>
  <c r="K347" i="1" s="1"/>
  <c r="K346" i="1" s="1"/>
  <c r="BQ348" i="1"/>
  <c r="BS337" i="1"/>
  <c r="BX337" i="1" s="1"/>
  <c r="BQ336" i="1"/>
  <c r="BS336" i="1" s="1"/>
  <c r="BX336" i="1" s="1"/>
  <c r="M332" i="1"/>
  <c r="S332" i="1" s="1"/>
  <c r="Y332" i="1" s="1"/>
  <c r="AE332" i="1" s="1"/>
  <c r="AK332" i="1" s="1"/>
  <c r="AQ332" i="1" s="1"/>
  <c r="AW332" i="1" s="1"/>
  <c r="BC332" i="1" s="1"/>
  <c r="BI332" i="1" s="1"/>
  <c r="BO332" i="1" s="1"/>
  <c r="BT332" i="1" s="1"/>
  <c r="BY332" i="1" s="1"/>
  <c r="G331" i="1"/>
  <c r="M331" i="1" s="1"/>
  <c r="S331" i="1" s="1"/>
  <c r="Y331" i="1" s="1"/>
  <c r="AE331" i="1" s="1"/>
  <c r="AK331" i="1" s="1"/>
  <c r="AQ331" i="1" s="1"/>
  <c r="AW331" i="1" s="1"/>
  <c r="BC331" i="1" s="1"/>
  <c r="BI331" i="1" s="1"/>
  <c r="BO331" i="1" s="1"/>
  <c r="BQ323" i="1"/>
  <c r="BS323" i="1" s="1"/>
  <c r="BX323" i="1" s="1"/>
  <c r="BS324" i="1"/>
  <c r="BX324" i="1" s="1"/>
  <c r="M320" i="1"/>
  <c r="S320" i="1" s="1"/>
  <c r="Y320" i="1" s="1"/>
  <c r="AE320" i="1" s="1"/>
  <c r="AK320" i="1" s="1"/>
  <c r="AQ320" i="1" s="1"/>
  <c r="AW320" i="1" s="1"/>
  <c r="BC320" i="1" s="1"/>
  <c r="BI320" i="1" s="1"/>
  <c r="BO320" i="1" s="1"/>
  <c r="BT320" i="1" s="1"/>
  <c r="BY320" i="1" s="1"/>
  <c r="G319" i="1"/>
  <c r="M319" i="1" s="1"/>
  <c r="S319" i="1" s="1"/>
  <c r="Y319" i="1" s="1"/>
  <c r="AE319" i="1" s="1"/>
  <c r="AK319" i="1" s="1"/>
  <c r="AQ319" i="1" s="1"/>
  <c r="AW319" i="1" s="1"/>
  <c r="BC319" i="1" s="1"/>
  <c r="BI319" i="1" s="1"/>
  <c r="BO319" i="1" s="1"/>
  <c r="BS313" i="1"/>
  <c r="BX313" i="1" s="1"/>
  <c r="BQ299" i="1"/>
  <c r="BQ275" i="1"/>
  <c r="BS276" i="1"/>
  <c r="BX276" i="1" s="1"/>
  <c r="M263" i="1"/>
  <c r="S263" i="1" s="1"/>
  <c r="Y263" i="1" s="1"/>
  <c r="AE263" i="1" s="1"/>
  <c r="AK263" i="1" s="1"/>
  <c r="AQ263" i="1" s="1"/>
  <c r="AW263" i="1" s="1"/>
  <c r="BC263" i="1" s="1"/>
  <c r="BI263" i="1" s="1"/>
  <c r="BO263" i="1" s="1"/>
  <c r="BT263" i="1" s="1"/>
  <c r="BY263" i="1" s="1"/>
  <c r="G262" i="1"/>
  <c r="K245" i="1"/>
  <c r="K238" i="1" s="1"/>
  <c r="K237" i="1" s="1"/>
  <c r="K236" i="1" s="1"/>
  <c r="M240" i="1"/>
  <c r="S240" i="1" s="1"/>
  <c r="Y240" i="1" s="1"/>
  <c r="AE240" i="1" s="1"/>
  <c r="AK240" i="1" s="1"/>
  <c r="AQ240" i="1" s="1"/>
  <c r="AW240" i="1" s="1"/>
  <c r="BC240" i="1" s="1"/>
  <c r="BI240" i="1" s="1"/>
  <c r="BO240" i="1" s="1"/>
  <c r="BT240" i="1" s="1"/>
  <c r="BY240" i="1" s="1"/>
  <c r="G239" i="1"/>
  <c r="BS232" i="1"/>
  <c r="BX232" i="1" s="1"/>
  <c r="BQ195" i="1"/>
  <c r="G191" i="1"/>
  <c r="M191" i="1" s="1"/>
  <c r="S191" i="1" s="1"/>
  <c r="Y191" i="1" s="1"/>
  <c r="AE191" i="1" s="1"/>
  <c r="AK191" i="1" s="1"/>
  <c r="AQ191" i="1" s="1"/>
  <c r="AW191" i="1" s="1"/>
  <c r="BC191" i="1" s="1"/>
  <c r="BI191" i="1" s="1"/>
  <c r="BO191" i="1" s="1"/>
  <c r="M192" i="1"/>
  <c r="S192" i="1" s="1"/>
  <c r="Y192" i="1" s="1"/>
  <c r="AE192" i="1" s="1"/>
  <c r="AK192" i="1" s="1"/>
  <c r="AQ192" i="1" s="1"/>
  <c r="AW192" i="1" s="1"/>
  <c r="BC192" i="1" s="1"/>
  <c r="BI192" i="1" s="1"/>
  <c r="BO192" i="1" s="1"/>
  <c r="BT192" i="1" s="1"/>
  <c r="BY192" i="1" s="1"/>
  <c r="BR184" i="1"/>
  <c r="BR179" i="1" s="1"/>
  <c r="BQ180" i="1"/>
  <c r="BS181" i="1"/>
  <c r="BX181" i="1" s="1"/>
  <c r="G174" i="1"/>
  <c r="M175" i="1"/>
  <c r="S175" i="1" s="1"/>
  <c r="Y175" i="1" s="1"/>
  <c r="AE175" i="1" s="1"/>
  <c r="AK175" i="1" s="1"/>
  <c r="AQ175" i="1" s="1"/>
  <c r="AW175" i="1" s="1"/>
  <c r="BC175" i="1" s="1"/>
  <c r="BI175" i="1" s="1"/>
  <c r="BO175" i="1" s="1"/>
  <c r="BT175" i="1" s="1"/>
  <c r="BY175" i="1" s="1"/>
  <c r="K166" i="1"/>
  <c r="K155" i="1" s="1"/>
  <c r="K127" i="1" s="1"/>
  <c r="K107" i="1" s="1"/>
  <c r="BQ156" i="1"/>
  <c r="N147" i="1"/>
  <c r="T147" i="1" s="1"/>
  <c r="Z147" i="1" s="1"/>
  <c r="AF147" i="1" s="1"/>
  <c r="AL147" i="1" s="1"/>
  <c r="AR147" i="1" s="1"/>
  <c r="AX147" i="1" s="1"/>
  <c r="BD147" i="1" s="1"/>
  <c r="BJ147" i="1" s="1"/>
  <c r="BP147" i="1" s="1"/>
  <c r="BU147" i="1" s="1"/>
  <c r="BZ147" i="1" s="1"/>
  <c r="H146" i="1"/>
  <c r="N146" i="1" s="1"/>
  <c r="T146" i="1" s="1"/>
  <c r="Z146" i="1" s="1"/>
  <c r="AF146" i="1" s="1"/>
  <c r="AL146" i="1" s="1"/>
  <c r="AR146" i="1" s="1"/>
  <c r="AX146" i="1" s="1"/>
  <c r="BD146" i="1" s="1"/>
  <c r="BJ146" i="1" s="1"/>
  <c r="BP146" i="1" s="1"/>
  <c r="BU146" i="1" s="1"/>
  <c r="BZ146" i="1" s="1"/>
  <c r="M135" i="1"/>
  <c r="S135" i="1" s="1"/>
  <c r="Y135" i="1" s="1"/>
  <c r="AE135" i="1" s="1"/>
  <c r="AK135" i="1" s="1"/>
  <c r="AQ135" i="1" s="1"/>
  <c r="AW135" i="1" s="1"/>
  <c r="BC135" i="1" s="1"/>
  <c r="BI135" i="1" s="1"/>
  <c r="BO135" i="1" s="1"/>
  <c r="BT135" i="1" s="1"/>
  <c r="BY135" i="1" s="1"/>
  <c r="G134" i="1"/>
  <c r="M134" i="1" s="1"/>
  <c r="S134" i="1" s="1"/>
  <c r="Y134" i="1" s="1"/>
  <c r="AE134" i="1" s="1"/>
  <c r="AK134" i="1" s="1"/>
  <c r="AQ134" i="1" s="1"/>
  <c r="AW134" i="1" s="1"/>
  <c r="BC134" i="1" s="1"/>
  <c r="BI134" i="1" s="1"/>
  <c r="BO134" i="1" s="1"/>
  <c r="BT134" i="1" s="1"/>
  <c r="BY134" i="1" s="1"/>
  <c r="BR129" i="1"/>
  <c r="N116" i="1"/>
  <c r="T116" i="1" s="1"/>
  <c r="Z116" i="1" s="1"/>
  <c r="AF116" i="1" s="1"/>
  <c r="AL116" i="1" s="1"/>
  <c r="AR116" i="1" s="1"/>
  <c r="AX116" i="1" s="1"/>
  <c r="BD116" i="1" s="1"/>
  <c r="BJ116" i="1" s="1"/>
  <c r="BP116" i="1" s="1"/>
  <c r="BU116" i="1" s="1"/>
  <c r="BZ116" i="1" s="1"/>
  <c r="H115" i="1"/>
  <c r="BR109" i="1"/>
  <c r="BT93" i="1"/>
  <c r="BY93" i="1" s="1"/>
  <c r="BR79" i="1"/>
  <c r="F80" i="1"/>
  <c r="L80" i="1" s="1"/>
  <c r="R80" i="1" s="1"/>
  <c r="X80" i="1" s="1"/>
  <c r="AD80" i="1" s="1"/>
  <c r="AJ80" i="1" s="1"/>
  <c r="AP80" i="1" s="1"/>
  <c r="AV80" i="1" s="1"/>
  <c r="BB80" i="1" s="1"/>
  <c r="BH80" i="1" s="1"/>
  <c r="BN80" i="1" s="1"/>
  <c r="L81" i="1"/>
  <c r="R81" i="1" s="1"/>
  <c r="X81" i="1" s="1"/>
  <c r="AD81" i="1" s="1"/>
  <c r="AJ81" i="1" s="1"/>
  <c r="AP81" i="1" s="1"/>
  <c r="AV81" i="1" s="1"/>
  <c r="BB81" i="1" s="1"/>
  <c r="BH81" i="1" s="1"/>
  <c r="BN81" i="1" s="1"/>
  <c r="BS81" i="1" s="1"/>
  <c r="BX81" i="1" s="1"/>
  <c r="BT63" i="1"/>
  <c r="BY63" i="1" s="1"/>
  <c r="BR62" i="1"/>
  <c r="BT62" i="1" s="1"/>
  <c r="BY62" i="1" s="1"/>
  <c r="N59" i="1"/>
  <c r="T59" i="1" s="1"/>
  <c r="Z59" i="1" s="1"/>
  <c r="AF59" i="1" s="1"/>
  <c r="AL59" i="1" s="1"/>
  <c r="AR59" i="1" s="1"/>
  <c r="AX59" i="1" s="1"/>
  <c r="BD59" i="1" s="1"/>
  <c r="BJ59" i="1" s="1"/>
  <c r="BP59" i="1" s="1"/>
  <c r="BU59" i="1" s="1"/>
  <c r="BZ59" i="1" s="1"/>
  <c r="H58" i="1"/>
  <c r="BR50" i="1"/>
  <c r="BT46" i="1"/>
  <c r="BY46" i="1" s="1"/>
  <c r="BR45" i="1"/>
  <c r="BQ36" i="1"/>
  <c r="BS37" i="1"/>
  <c r="BX37" i="1" s="1"/>
  <c r="M33" i="1"/>
  <c r="S33" i="1" s="1"/>
  <c r="Y33" i="1" s="1"/>
  <c r="AE33" i="1" s="1"/>
  <c r="AK33" i="1" s="1"/>
  <c r="AQ33" i="1" s="1"/>
  <c r="AW33" i="1" s="1"/>
  <c r="BC33" i="1" s="1"/>
  <c r="BI33" i="1" s="1"/>
  <c r="BO33" i="1" s="1"/>
  <c r="BT33" i="1" s="1"/>
  <c r="BY33" i="1" s="1"/>
  <c r="G32" i="1"/>
  <c r="M32" i="1" s="1"/>
  <c r="S32" i="1" s="1"/>
  <c r="Y32" i="1" s="1"/>
  <c r="AE32" i="1" s="1"/>
  <c r="AK32" i="1" s="1"/>
  <c r="AQ32" i="1" s="1"/>
  <c r="AW32" i="1" s="1"/>
  <c r="BC32" i="1" s="1"/>
  <c r="BI32" i="1" s="1"/>
  <c r="BO32" i="1" s="1"/>
  <c r="BS18" i="1"/>
  <c r="BX18" i="1" s="1"/>
  <c r="M14" i="1"/>
  <c r="S14" i="1" s="1"/>
  <c r="Y14" i="1" s="1"/>
  <c r="AE14" i="1" s="1"/>
  <c r="AK14" i="1" s="1"/>
  <c r="AQ14" i="1" s="1"/>
  <c r="AW14" i="1" s="1"/>
  <c r="BC14" i="1" s="1"/>
  <c r="BI14" i="1" s="1"/>
  <c r="BO14" i="1" s="1"/>
  <c r="BT14" i="1" s="1"/>
  <c r="BY14" i="1" s="1"/>
  <c r="H689" i="1"/>
  <c r="N690" i="1"/>
  <c r="T690" i="1" s="1"/>
  <c r="Z690" i="1" s="1"/>
  <c r="AF690" i="1" s="1"/>
  <c r="AL690" i="1" s="1"/>
  <c r="AR690" i="1" s="1"/>
  <c r="AX690" i="1" s="1"/>
  <c r="BD690" i="1" s="1"/>
  <c r="BJ690" i="1" s="1"/>
  <c r="BP690" i="1" s="1"/>
  <c r="BU690" i="1" s="1"/>
  <c r="BZ690" i="1" s="1"/>
  <c r="BS646" i="1"/>
  <c r="BX646" i="1" s="1"/>
  <c r="BT427" i="1"/>
  <c r="BY427" i="1" s="1"/>
  <c r="BR426" i="1"/>
  <c r="BT426" i="1" s="1"/>
  <c r="BY426" i="1" s="1"/>
  <c r="BT401" i="1"/>
  <c r="BY401" i="1" s="1"/>
  <c r="K1053" i="1"/>
  <c r="K1052" i="1" s="1"/>
  <c r="N1028" i="1"/>
  <c r="T1028" i="1" s="1"/>
  <c r="Z1028" i="1" s="1"/>
  <c r="AF1028" i="1" s="1"/>
  <c r="AL1028" i="1" s="1"/>
  <c r="AR1028" i="1" s="1"/>
  <c r="AX1028" i="1" s="1"/>
  <c r="BD1028" i="1" s="1"/>
  <c r="BJ1028" i="1" s="1"/>
  <c r="BP1028" i="1" s="1"/>
  <c r="BU1028" i="1" s="1"/>
  <c r="BZ1028" i="1" s="1"/>
  <c r="BT999" i="1"/>
  <c r="BY999" i="1" s="1"/>
  <c r="BR998" i="1"/>
  <c r="BT998" i="1" s="1"/>
  <c r="BY998" i="1" s="1"/>
  <c r="M983" i="1"/>
  <c r="S983" i="1" s="1"/>
  <c r="Y983" i="1" s="1"/>
  <c r="AE983" i="1" s="1"/>
  <c r="AK983" i="1" s="1"/>
  <c r="AQ983" i="1" s="1"/>
  <c r="AW983" i="1" s="1"/>
  <c r="BC983" i="1" s="1"/>
  <c r="BI983" i="1" s="1"/>
  <c r="BO983" i="1" s="1"/>
  <c r="BT983" i="1" s="1"/>
  <c r="BY983" i="1" s="1"/>
  <c r="G982" i="1"/>
  <c r="M982" i="1" s="1"/>
  <c r="S982" i="1" s="1"/>
  <c r="Y982" i="1" s="1"/>
  <c r="AE982" i="1" s="1"/>
  <c r="AK982" i="1" s="1"/>
  <c r="AQ982" i="1" s="1"/>
  <c r="AW982" i="1" s="1"/>
  <c r="BC982" i="1" s="1"/>
  <c r="BI982" i="1" s="1"/>
  <c r="BO982" i="1" s="1"/>
  <c r="BT982" i="1" s="1"/>
  <c r="BY982" i="1" s="1"/>
  <c r="AI851" i="1"/>
  <c r="L748" i="1"/>
  <c r="R748" i="1" s="1"/>
  <c r="X748" i="1" s="1"/>
  <c r="AD748" i="1" s="1"/>
  <c r="AJ748" i="1" s="1"/>
  <c r="AP748" i="1" s="1"/>
  <c r="AV748" i="1" s="1"/>
  <c r="BB748" i="1" s="1"/>
  <c r="BH748" i="1" s="1"/>
  <c r="BN748" i="1" s="1"/>
  <c r="BS748" i="1" s="1"/>
  <c r="BX748" i="1" s="1"/>
  <c r="F747" i="1"/>
  <c r="L747" i="1" s="1"/>
  <c r="R747" i="1" s="1"/>
  <c r="X747" i="1" s="1"/>
  <c r="AD747" i="1" s="1"/>
  <c r="AJ747" i="1" s="1"/>
  <c r="AP747" i="1" s="1"/>
  <c r="AV747" i="1" s="1"/>
  <c r="BB747" i="1" s="1"/>
  <c r="BH747" i="1" s="1"/>
  <c r="BN747" i="1" s="1"/>
  <c r="AN717" i="1"/>
  <c r="AN687" i="1" s="1"/>
  <c r="W717" i="1"/>
  <c r="W687" i="1" s="1"/>
  <c r="AZ687" i="1"/>
  <c r="N675" i="1"/>
  <c r="T675" i="1" s="1"/>
  <c r="Z675" i="1" s="1"/>
  <c r="AF675" i="1" s="1"/>
  <c r="AL675" i="1" s="1"/>
  <c r="AR675" i="1" s="1"/>
  <c r="AX675" i="1" s="1"/>
  <c r="BD675" i="1" s="1"/>
  <c r="BJ675" i="1" s="1"/>
  <c r="BP675" i="1" s="1"/>
  <c r="BU675" i="1" s="1"/>
  <c r="BZ675" i="1" s="1"/>
  <c r="H674" i="1"/>
  <c r="N674" i="1" s="1"/>
  <c r="T674" i="1" s="1"/>
  <c r="Z674" i="1" s="1"/>
  <c r="AF674" i="1" s="1"/>
  <c r="AL674" i="1" s="1"/>
  <c r="AR674" i="1" s="1"/>
  <c r="AX674" i="1" s="1"/>
  <c r="BD674" i="1" s="1"/>
  <c r="BJ674" i="1" s="1"/>
  <c r="BP674" i="1" s="1"/>
  <c r="BU674" i="1" s="1"/>
  <c r="BZ674" i="1" s="1"/>
  <c r="BT668" i="1"/>
  <c r="BY668" i="1" s="1"/>
  <c r="S667" i="1"/>
  <c r="Y667" i="1" s="1"/>
  <c r="AE667" i="1" s="1"/>
  <c r="AK667" i="1" s="1"/>
  <c r="AQ667" i="1" s="1"/>
  <c r="AW667" i="1" s="1"/>
  <c r="BC667" i="1" s="1"/>
  <c r="BI667" i="1" s="1"/>
  <c r="BO667" i="1" s="1"/>
  <c r="P634" i="1"/>
  <c r="P536" i="1" s="1"/>
  <c r="L614" i="1"/>
  <c r="R614" i="1" s="1"/>
  <c r="X614" i="1" s="1"/>
  <c r="AD614" i="1" s="1"/>
  <c r="AJ614" i="1" s="1"/>
  <c r="AP614" i="1" s="1"/>
  <c r="AV614" i="1" s="1"/>
  <c r="BB614" i="1" s="1"/>
  <c r="BH614" i="1" s="1"/>
  <c r="BN614" i="1" s="1"/>
  <c r="BS614" i="1" s="1"/>
  <c r="BX614" i="1" s="1"/>
  <c r="I600" i="1"/>
  <c r="I599" i="1" s="1"/>
  <c r="I598" i="1" s="1"/>
  <c r="BS601" i="1"/>
  <c r="BX601" i="1" s="1"/>
  <c r="BT569" i="1"/>
  <c r="BY569" i="1" s="1"/>
  <c r="BA536" i="1"/>
  <c r="BT527" i="1"/>
  <c r="BY527" i="1" s="1"/>
  <c r="BR526" i="1"/>
  <c r="BT526" i="1" s="1"/>
  <c r="BY526" i="1" s="1"/>
  <c r="BR520" i="1"/>
  <c r="BT515" i="1"/>
  <c r="BY515" i="1" s="1"/>
  <c r="BR514" i="1"/>
  <c r="BT514" i="1" s="1"/>
  <c r="BY514" i="1" s="1"/>
  <c r="M488" i="1"/>
  <c r="S488" i="1" s="1"/>
  <c r="Y488" i="1" s="1"/>
  <c r="AE488" i="1" s="1"/>
  <c r="AK488" i="1" s="1"/>
  <c r="AQ488" i="1" s="1"/>
  <c r="AW488" i="1" s="1"/>
  <c r="BC488" i="1" s="1"/>
  <c r="BI488" i="1" s="1"/>
  <c r="BO488" i="1" s="1"/>
  <c r="BT488" i="1" s="1"/>
  <c r="BY488" i="1" s="1"/>
  <c r="G487" i="1"/>
  <c r="M487" i="1" s="1"/>
  <c r="S487" i="1" s="1"/>
  <c r="Y487" i="1" s="1"/>
  <c r="AE487" i="1" s="1"/>
  <c r="AK487" i="1" s="1"/>
  <c r="AQ487" i="1" s="1"/>
  <c r="AW487" i="1" s="1"/>
  <c r="BC487" i="1" s="1"/>
  <c r="BI487" i="1" s="1"/>
  <c r="BO487" i="1" s="1"/>
  <c r="AU451" i="1"/>
  <c r="F407" i="1"/>
  <c r="L407" i="1" s="1"/>
  <c r="R407" i="1" s="1"/>
  <c r="X407" i="1" s="1"/>
  <c r="AD407" i="1" s="1"/>
  <c r="AJ407" i="1" s="1"/>
  <c r="AP407" i="1" s="1"/>
  <c r="AV407" i="1" s="1"/>
  <c r="BB407" i="1" s="1"/>
  <c r="BH407" i="1" s="1"/>
  <c r="BN407" i="1" s="1"/>
  <c r="L412" i="1"/>
  <c r="R412" i="1" s="1"/>
  <c r="X412" i="1" s="1"/>
  <c r="AD412" i="1" s="1"/>
  <c r="AJ412" i="1" s="1"/>
  <c r="AP412" i="1" s="1"/>
  <c r="AV412" i="1" s="1"/>
  <c r="BB412" i="1" s="1"/>
  <c r="BH412" i="1" s="1"/>
  <c r="BN412" i="1" s="1"/>
  <c r="N394" i="1"/>
  <c r="T394" i="1" s="1"/>
  <c r="Z394" i="1" s="1"/>
  <c r="AF394" i="1" s="1"/>
  <c r="AL394" i="1" s="1"/>
  <c r="AR394" i="1" s="1"/>
  <c r="AX394" i="1" s="1"/>
  <c r="BD394" i="1" s="1"/>
  <c r="BJ394" i="1" s="1"/>
  <c r="BP394" i="1" s="1"/>
  <c r="BU394" i="1" s="1"/>
  <c r="BZ394" i="1" s="1"/>
  <c r="H393" i="1"/>
  <c r="AT387" i="1"/>
  <c r="AT386" i="1" s="1"/>
  <c r="O372" i="1"/>
  <c r="R373" i="1"/>
  <c r="X373" i="1" s="1"/>
  <c r="AD373" i="1" s="1"/>
  <c r="AJ373" i="1" s="1"/>
  <c r="AP373" i="1" s="1"/>
  <c r="AV373" i="1" s="1"/>
  <c r="BB373" i="1" s="1"/>
  <c r="BH373" i="1" s="1"/>
  <c r="BN373" i="1" s="1"/>
  <c r="BS373" i="1" s="1"/>
  <c r="BX373" i="1" s="1"/>
  <c r="BT364" i="1"/>
  <c r="BY364" i="1" s="1"/>
  <c r="BT358" i="1"/>
  <c r="BY358" i="1" s="1"/>
  <c r="BR357" i="1"/>
  <c r="BT357" i="1" s="1"/>
  <c r="BY357" i="1" s="1"/>
  <c r="BT353" i="1"/>
  <c r="BY353" i="1" s="1"/>
  <c r="N349" i="1"/>
  <c r="T349" i="1" s="1"/>
  <c r="Z349" i="1" s="1"/>
  <c r="AF349" i="1" s="1"/>
  <c r="AL349" i="1" s="1"/>
  <c r="AR349" i="1" s="1"/>
  <c r="AX349" i="1" s="1"/>
  <c r="BD349" i="1" s="1"/>
  <c r="BJ349" i="1" s="1"/>
  <c r="BP349" i="1" s="1"/>
  <c r="BU349" i="1" s="1"/>
  <c r="BZ349" i="1" s="1"/>
  <c r="H348" i="1"/>
  <c r="N337" i="1"/>
  <c r="T337" i="1" s="1"/>
  <c r="Z337" i="1" s="1"/>
  <c r="AF337" i="1" s="1"/>
  <c r="AL337" i="1" s="1"/>
  <c r="AR337" i="1" s="1"/>
  <c r="AX337" i="1" s="1"/>
  <c r="BD337" i="1" s="1"/>
  <c r="BJ337" i="1" s="1"/>
  <c r="BP337" i="1" s="1"/>
  <c r="BU337" i="1" s="1"/>
  <c r="BZ337" i="1" s="1"/>
  <c r="H336" i="1"/>
  <c r="N336" i="1" s="1"/>
  <c r="T336" i="1" s="1"/>
  <c r="Z336" i="1" s="1"/>
  <c r="AF336" i="1" s="1"/>
  <c r="AL336" i="1" s="1"/>
  <c r="AR336" i="1" s="1"/>
  <c r="AX336" i="1" s="1"/>
  <c r="BD336" i="1" s="1"/>
  <c r="BJ336" i="1" s="1"/>
  <c r="BP336" i="1" s="1"/>
  <c r="BU336" i="1" s="1"/>
  <c r="BZ336" i="1" s="1"/>
  <c r="L332" i="1"/>
  <c r="R332" i="1" s="1"/>
  <c r="X332" i="1" s="1"/>
  <c r="AD332" i="1" s="1"/>
  <c r="AJ332" i="1" s="1"/>
  <c r="AP332" i="1" s="1"/>
  <c r="AV332" i="1" s="1"/>
  <c r="BB332" i="1" s="1"/>
  <c r="BH332" i="1" s="1"/>
  <c r="BN332" i="1" s="1"/>
  <c r="BS332" i="1" s="1"/>
  <c r="BX332" i="1" s="1"/>
  <c r="F331" i="1"/>
  <c r="L331" i="1" s="1"/>
  <c r="R331" i="1" s="1"/>
  <c r="X331" i="1" s="1"/>
  <c r="AD331" i="1" s="1"/>
  <c r="AJ331" i="1" s="1"/>
  <c r="AP331" i="1" s="1"/>
  <c r="AV331" i="1" s="1"/>
  <c r="BB331" i="1" s="1"/>
  <c r="BH331" i="1" s="1"/>
  <c r="BN331" i="1" s="1"/>
  <c r="BS331" i="1" s="1"/>
  <c r="BX331" i="1" s="1"/>
  <c r="N324" i="1"/>
  <c r="T324" i="1" s="1"/>
  <c r="Z324" i="1" s="1"/>
  <c r="AF324" i="1" s="1"/>
  <c r="AL324" i="1" s="1"/>
  <c r="AR324" i="1" s="1"/>
  <c r="AX324" i="1" s="1"/>
  <c r="BD324" i="1" s="1"/>
  <c r="BJ324" i="1" s="1"/>
  <c r="BP324" i="1" s="1"/>
  <c r="BU324" i="1" s="1"/>
  <c r="BZ324" i="1" s="1"/>
  <c r="H323" i="1"/>
  <c r="N323" i="1" s="1"/>
  <c r="T323" i="1" s="1"/>
  <c r="Z323" i="1" s="1"/>
  <c r="AF323" i="1" s="1"/>
  <c r="AL323" i="1" s="1"/>
  <c r="AR323" i="1" s="1"/>
  <c r="AX323" i="1" s="1"/>
  <c r="BD323" i="1" s="1"/>
  <c r="BJ323" i="1" s="1"/>
  <c r="BP323" i="1" s="1"/>
  <c r="BU323" i="1" s="1"/>
  <c r="BZ323" i="1" s="1"/>
  <c r="L320" i="1"/>
  <c r="R320" i="1" s="1"/>
  <c r="X320" i="1" s="1"/>
  <c r="AD320" i="1" s="1"/>
  <c r="AJ320" i="1" s="1"/>
  <c r="AP320" i="1" s="1"/>
  <c r="AV320" i="1" s="1"/>
  <c r="BB320" i="1" s="1"/>
  <c r="BH320" i="1" s="1"/>
  <c r="BN320" i="1" s="1"/>
  <c r="BS320" i="1" s="1"/>
  <c r="BX320" i="1" s="1"/>
  <c r="F319" i="1"/>
  <c r="L319" i="1" s="1"/>
  <c r="R319" i="1" s="1"/>
  <c r="X319" i="1" s="1"/>
  <c r="AD319" i="1" s="1"/>
  <c r="AJ319" i="1" s="1"/>
  <c r="AP319" i="1" s="1"/>
  <c r="AV319" i="1" s="1"/>
  <c r="BB319" i="1" s="1"/>
  <c r="BH319" i="1" s="1"/>
  <c r="BN319" i="1" s="1"/>
  <c r="BS319" i="1" s="1"/>
  <c r="BX319" i="1" s="1"/>
  <c r="L306" i="1"/>
  <c r="R306" i="1" s="1"/>
  <c r="X306" i="1" s="1"/>
  <c r="AD306" i="1" s="1"/>
  <c r="AJ306" i="1" s="1"/>
  <c r="AP306" i="1" s="1"/>
  <c r="AV306" i="1" s="1"/>
  <c r="BB306" i="1" s="1"/>
  <c r="BH306" i="1" s="1"/>
  <c r="BN306" i="1" s="1"/>
  <c r="BS306" i="1" s="1"/>
  <c r="BX306" i="1" s="1"/>
  <c r="F305" i="1"/>
  <c r="L299" i="1"/>
  <c r="R299" i="1" s="1"/>
  <c r="X299" i="1" s="1"/>
  <c r="AD299" i="1" s="1"/>
  <c r="AJ299" i="1" s="1"/>
  <c r="AP299" i="1" s="1"/>
  <c r="AV299" i="1" s="1"/>
  <c r="BB299" i="1" s="1"/>
  <c r="BH299" i="1" s="1"/>
  <c r="BN299" i="1" s="1"/>
  <c r="N286" i="1"/>
  <c r="T286" i="1" s="1"/>
  <c r="Z286" i="1" s="1"/>
  <c r="AF286" i="1" s="1"/>
  <c r="AL286" i="1" s="1"/>
  <c r="AR286" i="1" s="1"/>
  <c r="AX286" i="1" s="1"/>
  <c r="BD286" i="1" s="1"/>
  <c r="BJ286" i="1" s="1"/>
  <c r="BP286" i="1" s="1"/>
  <c r="BU286" i="1" s="1"/>
  <c r="BZ286" i="1" s="1"/>
  <c r="H285" i="1"/>
  <c r="N285" i="1" s="1"/>
  <c r="T285" i="1" s="1"/>
  <c r="Z285" i="1" s="1"/>
  <c r="AF285" i="1" s="1"/>
  <c r="AL285" i="1" s="1"/>
  <c r="AR285" i="1" s="1"/>
  <c r="AX285" i="1" s="1"/>
  <c r="BD285" i="1" s="1"/>
  <c r="BJ285" i="1" s="1"/>
  <c r="BP285" i="1" s="1"/>
  <c r="BU285" i="1" s="1"/>
  <c r="BZ285" i="1" s="1"/>
  <c r="L282" i="1"/>
  <c r="R282" i="1" s="1"/>
  <c r="X282" i="1" s="1"/>
  <c r="AD282" i="1" s="1"/>
  <c r="AJ282" i="1" s="1"/>
  <c r="AP282" i="1" s="1"/>
  <c r="AV282" i="1" s="1"/>
  <c r="BB282" i="1" s="1"/>
  <c r="BH282" i="1" s="1"/>
  <c r="BN282" i="1" s="1"/>
  <c r="BS282" i="1" s="1"/>
  <c r="BX282" i="1" s="1"/>
  <c r="F281" i="1"/>
  <c r="L275" i="1"/>
  <c r="R275" i="1" s="1"/>
  <c r="X275" i="1" s="1"/>
  <c r="AD275" i="1" s="1"/>
  <c r="AJ275" i="1" s="1"/>
  <c r="AP275" i="1" s="1"/>
  <c r="AV275" i="1" s="1"/>
  <c r="BB275" i="1" s="1"/>
  <c r="BH275" i="1" s="1"/>
  <c r="BN275" i="1" s="1"/>
  <c r="N264" i="1"/>
  <c r="T264" i="1" s="1"/>
  <c r="Z264" i="1" s="1"/>
  <c r="AF264" i="1" s="1"/>
  <c r="AL264" i="1" s="1"/>
  <c r="AR264" i="1" s="1"/>
  <c r="AX264" i="1" s="1"/>
  <c r="BD264" i="1" s="1"/>
  <c r="BJ264" i="1" s="1"/>
  <c r="BP264" i="1" s="1"/>
  <c r="BU264" i="1" s="1"/>
  <c r="BZ264" i="1" s="1"/>
  <c r="H263" i="1"/>
  <c r="L258" i="1"/>
  <c r="R258" i="1" s="1"/>
  <c r="X258" i="1" s="1"/>
  <c r="AD258" i="1" s="1"/>
  <c r="AJ258" i="1" s="1"/>
  <c r="AP258" i="1" s="1"/>
  <c r="AV258" i="1" s="1"/>
  <c r="BB258" i="1" s="1"/>
  <c r="BH258" i="1" s="1"/>
  <c r="BN258" i="1" s="1"/>
  <c r="BS258" i="1" s="1"/>
  <c r="BX258" i="1" s="1"/>
  <c r="F257" i="1"/>
  <c r="L257" i="1" s="1"/>
  <c r="R257" i="1" s="1"/>
  <c r="X257" i="1" s="1"/>
  <c r="AD257" i="1" s="1"/>
  <c r="AJ257" i="1" s="1"/>
  <c r="AP257" i="1" s="1"/>
  <c r="AV257" i="1" s="1"/>
  <c r="BB257" i="1" s="1"/>
  <c r="BH257" i="1" s="1"/>
  <c r="BN257" i="1" s="1"/>
  <c r="BS257" i="1" s="1"/>
  <c r="BX257" i="1" s="1"/>
  <c r="BT249" i="1"/>
  <c r="BY249" i="1" s="1"/>
  <c r="BT233" i="1"/>
  <c r="BY233" i="1" s="1"/>
  <c r="BR232" i="1"/>
  <c r="BT232" i="1" s="1"/>
  <c r="BY232" i="1" s="1"/>
  <c r="BT228" i="1"/>
  <c r="BY228" i="1" s="1"/>
  <c r="N224" i="1"/>
  <c r="T224" i="1" s="1"/>
  <c r="Z224" i="1" s="1"/>
  <c r="AF224" i="1" s="1"/>
  <c r="AL224" i="1" s="1"/>
  <c r="AR224" i="1" s="1"/>
  <c r="AX224" i="1" s="1"/>
  <c r="BD224" i="1" s="1"/>
  <c r="BJ224" i="1" s="1"/>
  <c r="BP224" i="1" s="1"/>
  <c r="BU224" i="1" s="1"/>
  <c r="BZ224" i="1" s="1"/>
  <c r="BT213" i="1"/>
  <c r="BY213" i="1" s="1"/>
  <c r="BR212" i="1"/>
  <c r="BT212" i="1" s="1"/>
  <c r="BY212" i="1" s="1"/>
  <c r="BT208" i="1"/>
  <c r="BY208" i="1" s="1"/>
  <c r="N204" i="1"/>
  <c r="T204" i="1" s="1"/>
  <c r="Z204" i="1" s="1"/>
  <c r="AF204" i="1" s="1"/>
  <c r="AL204" i="1" s="1"/>
  <c r="AR204" i="1" s="1"/>
  <c r="AX204" i="1" s="1"/>
  <c r="BD204" i="1" s="1"/>
  <c r="BJ204" i="1" s="1"/>
  <c r="BP204" i="1" s="1"/>
  <c r="BU204" i="1" s="1"/>
  <c r="BZ204" i="1" s="1"/>
  <c r="H195" i="1"/>
  <c r="N195" i="1" s="1"/>
  <c r="T195" i="1" s="1"/>
  <c r="Z195" i="1" s="1"/>
  <c r="AF195" i="1" s="1"/>
  <c r="AL195" i="1" s="1"/>
  <c r="AR195" i="1" s="1"/>
  <c r="AX195" i="1" s="1"/>
  <c r="BD195" i="1" s="1"/>
  <c r="BJ195" i="1" s="1"/>
  <c r="BP195" i="1" s="1"/>
  <c r="BU195" i="1" s="1"/>
  <c r="BZ195" i="1" s="1"/>
  <c r="BT197" i="1"/>
  <c r="BY197" i="1" s="1"/>
  <c r="BR196" i="1"/>
  <c r="BT196" i="1" s="1"/>
  <c r="BY196" i="1" s="1"/>
  <c r="L192" i="1"/>
  <c r="R192" i="1" s="1"/>
  <c r="X192" i="1" s="1"/>
  <c r="AD192" i="1" s="1"/>
  <c r="AJ192" i="1" s="1"/>
  <c r="AP192" i="1" s="1"/>
  <c r="AV192" i="1" s="1"/>
  <c r="BB192" i="1" s="1"/>
  <c r="BH192" i="1" s="1"/>
  <c r="BN192" i="1" s="1"/>
  <c r="BS192" i="1" s="1"/>
  <c r="BX192" i="1" s="1"/>
  <c r="F191" i="1"/>
  <c r="L191" i="1" s="1"/>
  <c r="R191" i="1" s="1"/>
  <c r="X191" i="1" s="1"/>
  <c r="AD191" i="1" s="1"/>
  <c r="AJ191" i="1" s="1"/>
  <c r="AP191" i="1" s="1"/>
  <c r="AV191" i="1" s="1"/>
  <c r="BB191" i="1" s="1"/>
  <c r="BH191" i="1" s="1"/>
  <c r="BN191" i="1" s="1"/>
  <c r="BS191" i="1" s="1"/>
  <c r="BX191" i="1" s="1"/>
  <c r="M184" i="1"/>
  <c r="S184" i="1" s="1"/>
  <c r="Y184" i="1" s="1"/>
  <c r="AE184" i="1" s="1"/>
  <c r="AK184" i="1" s="1"/>
  <c r="AQ184" i="1" s="1"/>
  <c r="AW184" i="1" s="1"/>
  <c r="BC184" i="1" s="1"/>
  <c r="BI184" i="1" s="1"/>
  <c r="BO184" i="1" s="1"/>
  <c r="BR174" i="1"/>
  <c r="L157" i="1"/>
  <c r="R157" i="1" s="1"/>
  <c r="X157" i="1" s="1"/>
  <c r="AD157" i="1" s="1"/>
  <c r="AJ157" i="1" s="1"/>
  <c r="AP157" i="1" s="1"/>
  <c r="AV157" i="1" s="1"/>
  <c r="BB157" i="1" s="1"/>
  <c r="BH157" i="1" s="1"/>
  <c r="BN157" i="1" s="1"/>
  <c r="BS157" i="1" s="1"/>
  <c r="BX157" i="1" s="1"/>
  <c r="M147" i="1"/>
  <c r="S147" i="1" s="1"/>
  <c r="Y147" i="1" s="1"/>
  <c r="AE147" i="1" s="1"/>
  <c r="AK147" i="1" s="1"/>
  <c r="AQ147" i="1" s="1"/>
  <c r="AW147" i="1" s="1"/>
  <c r="BC147" i="1" s="1"/>
  <c r="BI147" i="1" s="1"/>
  <c r="BO147" i="1" s="1"/>
  <c r="BT147" i="1" s="1"/>
  <c r="BY147" i="1" s="1"/>
  <c r="G146" i="1"/>
  <c r="M146" i="1" s="1"/>
  <c r="S146" i="1" s="1"/>
  <c r="Y146" i="1" s="1"/>
  <c r="AE146" i="1" s="1"/>
  <c r="AK146" i="1" s="1"/>
  <c r="AQ146" i="1" s="1"/>
  <c r="AW146" i="1" s="1"/>
  <c r="BC146" i="1" s="1"/>
  <c r="BI146" i="1" s="1"/>
  <c r="BO146" i="1" s="1"/>
  <c r="BT146" i="1" s="1"/>
  <c r="BY146" i="1" s="1"/>
  <c r="N139" i="1"/>
  <c r="T139" i="1" s="1"/>
  <c r="Z139" i="1" s="1"/>
  <c r="AF139" i="1" s="1"/>
  <c r="AL139" i="1" s="1"/>
  <c r="AR139" i="1" s="1"/>
  <c r="AX139" i="1" s="1"/>
  <c r="BD139" i="1" s="1"/>
  <c r="BJ139" i="1" s="1"/>
  <c r="BP139" i="1" s="1"/>
  <c r="BU139" i="1" s="1"/>
  <c r="BZ139" i="1" s="1"/>
  <c r="H138" i="1"/>
  <c r="N138" i="1" s="1"/>
  <c r="T138" i="1" s="1"/>
  <c r="Z138" i="1" s="1"/>
  <c r="AF138" i="1" s="1"/>
  <c r="AL138" i="1" s="1"/>
  <c r="AR138" i="1" s="1"/>
  <c r="AX138" i="1" s="1"/>
  <c r="BD138" i="1" s="1"/>
  <c r="BJ138" i="1" s="1"/>
  <c r="BP138" i="1" s="1"/>
  <c r="BU138" i="1" s="1"/>
  <c r="BZ138" i="1" s="1"/>
  <c r="M130" i="1"/>
  <c r="S130" i="1" s="1"/>
  <c r="Y130" i="1" s="1"/>
  <c r="AE130" i="1" s="1"/>
  <c r="AK130" i="1" s="1"/>
  <c r="AQ130" i="1" s="1"/>
  <c r="AW130" i="1" s="1"/>
  <c r="BC130" i="1" s="1"/>
  <c r="BI130" i="1" s="1"/>
  <c r="BO130" i="1" s="1"/>
  <c r="BT130" i="1" s="1"/>
  <c r="BY130" i="1" s="1"/>
  <c r="M116" i="1"/>
  <c r="S116" i="1" s="1"/>
  <c r="Y116" i="1" s="1"/>
  <c r="AE116" i="1" s="1"/>
  <c r="AK116" i="1" s="1"/>
  <c r="AQ116" i="1" s="1"/>
  <c r="AW116" i="1" s="1"/>
  <c r="BC116" i="1" s="1"/>
  <c r="BI116" i="1" s="1"/>
  <c r="BO116" i="1" s="1"/>
  <c r="BT116" i="1" s="1"/>
  <c r="BY116" i="1" s="1"/>
  <c r="G115" i="1"/>
  <c r="M85" i="1"/>
  <c r="S85" i="1" s="1"/>
  <c r="Y85" i="1" s="1"/>
  <c r="AE85" i="1" s="1"/>
  <c r="AK85" i="1" s="1"/>
  <c r="AQ85" i="1" s="1"/>
  <c r="AW85" i="1" s="1"/>
  <c r="BC85" i="1" s="1"/>
  <c r="BI85" i="1" s="1"/>
  <c r="BO85" i="1" s="1"/>
  <c r="BT85" i="1" s="1"/>
  <c r="BY85" i="1" s="1"/>
  <c r="G84" i="1"/>
  <c r="M75" i="1"/>
  <c r="S75" i="1" s="1"/>
  <c r="Y75" i="1" s="1"/>
  <c r="AE75" i="1" s="1"/>
  <c r="AK75" i="1" s="1"/>
  <c r="AQ75" i="1" s="1"/>
  <c r="AW75" i="1" s="1"/>
  <c r="BC75" i="1" s="1"/>
  <c r="BI75" i="1" s="1"/>
  <c r="BO75" i="1" s="1"/>
  <c r="BT75" i="1" s="1"/>
  <c r="BY75" i="1" s="1"/>
  <c r="G74" i="1"/>
  <c r="M74" i="1" s="1"/>
  <c r="S74" i="1" s="1"/>
  <c r="Y74" i="1" s="1"/>
  <c r="AE74" i="1" s="1"/>
  <c r="AK74" i="1" s="1"/>
  <c r="AQ74" i="1" s="1"/>
  <c r="AW74" i="1" s="1"/>
  <c r="BC74" i="1" s="1"/>
  <c r="BI74" i="1" s="1"/>
  <c r="BO74" i="1" s="1"/>
  <c r="BT74" i="1" s="1"/>
  <c r="BY74" i="1" s="1"/>
  <c r="M67" i="1"/>
  <c r="S67" i="1" s="1"/>
  <c r="Y67" i="1" s="1"/>
  <c r="AE67" i="1" s="1"/>
  <c r="AK67" i="1" s="1"/>
  <c r="AQ67" i="1" s="1"/>
  <c r="AW67" i="1" s="1"/>
  <c r="BC67" i="1" s="1"/>
  <c r="BI67" i="1" s="1"/>
  <c r="BO67" i="1" s="1"/>
  <c r="BT67" i="1" s="1"/>
  <c r="BY67" i="1" s="1"/>
  <c r="G66" i="1"/>
  <c r="M66" i="1" s="1"/>
  <c r="S66" i="1" s="1"/>
  <c r="Y66" i="1" s="1"/>
  <c r="AE66" i="1" s="1"/>
  <c r="AK66" i="1" s="1"/>
  <c r="AQ66" i="1" s="1"/>
  <c r="AW66" i="1" s="1"/>
  <c r="BC66" i="1" s="1"/>
  <c r="BI66" i="1" s="1"/>
  <c r="BO66" i="1" s="1"/>
  <c r="BT66" i="1" s="1"/>
  <c r="BY66" i="1" s="1"/>
  <c r="M59" i="1"/>
  <c r="S59" i="1" s="1"/>
  <c r="Y59" i="1" s="1"/>
  <c r="AE59" i="1" s="1"/>
  <c r="AK59" i="1" s="1"/>
  <c r="AQ59" i="1" s="1"/>
  <c r="AW59" i="1" s="1"/>
  <c r="BC59" i="1" s="1"/>
  <c r="BI59" i="1" s="1"/>
  <c r="BO59" i="1" s="1"/>
  <c r="BT59" i="1" s="1"/>
  <c r="BY59" i="1" s="1"/>
  <c r="G58" i="1"/>
  <c r="G50" i="1"/>
  <c r="J37" i="1"/>
  <c r="M38" i="1"/>
  <c r="S38" i="1" s="1"/>
  <c r="Y38" i="1" s="1"/>
  <c r="AE38" i="1" s="1"/>
  <c r="AK38" i="1" s="1"/>
  <c r="AQ38" i="1" s="1"/>
  <c r="AW38" i="1" s="1"/>
  <c r="BC38" i="1" s="1"/>
  <c r="BI38" i="1" s="1"/>
  <c r="BO38" i="1" s="1"/>
  <c r="BT38" i="1" s="1"/>
  <c r="BY38" i="1" s="1"/>
  <c r="BR32" i="1"/>
  <c r="L29" i="1"/>
  <c r="R29" i="1" s="1"/>
  <c r="X29" i="1" s="1"/>
  <c r="AD29" i="1" s="1"/>
  <c r="AJ29" i="1" s="1"/>
  <c r="AP29" i="1" s="1"/>
  <c r="AV29" i="1" s="1"/>
  <c r="BB29" i="1" s="1"/>
  <c r="BH29" i="1" s="1"/>
  <c r="BN29" i="1" s="1"/>
  <c r="BS29" i="1" s="1"/>
  <c r="BX29" i="1" s="1"/>
  <c r="F28" i="1"/>
  <c r="L28" i="1" s="1"/>
  <c r="R28" i="1" s="1"/>
  <c r="X28" i="1" s="1"/>
  <c r="AD28" i="1" s="1"/>
  <c r="AJ28" i="1" s="1"/>
  <c r="AP28" i="1" s="1"/>
  <c r="AV28" i="1" s="1"/>
  <c r="BB28" i="1" s="1"/>
  <c r="BH28" i="1" s="1"/>
  <c r="BN28" i="1" s="1"/>
  <c r="BS28" i="1" s="1"/>
  <c r="BX28" i="1" s="1"/>
  <c r="L24" i="1"/>
  <c r="R24" i="1" s="1"/>
  <c r="X24" i="1" s="1"/>
  <c r="AD24" i="1" s="1"/>
  <c r="AJ24" i="1" s="1"/>
  <c r="AP24" i="1" s="1"/>
  <c r="AV24" i="1" s="1"/>
  <c r="BB24" i="1" s="1"/>
  <c r="BH24" i="1" s="1"/>
  <c r="BN24" i="1" s="1"/>
  <c r="L14" i="1"/>
  <c r="R14" i="1" s="1"/>
  <c r="X14" i="1" s="1"/>
  <c r="AD14" i="1" s="1"/>
  <c r="AJ14" i="1" s="1"/>
  <c r="AP14" i="1" s="1"/>
  <c r="AV14" i="1" s="1"/>
  <c r="BB14" i="1" s="1"/>
  <c r="BH14" i="1" s="1"/>
  <c r="BN14" i="1" s="1"/>
  <c r="N595" i="1"/>
  <c r="T595" i="1" s="1"/>
  <c r="Z595" i="1" s="1"/>
  <c r="AF595" i="1" s="1"/>
  <c r="AL595" i="1" s="1"/>
  <c r="AR595" i="1" s="1"/>
  <c r="AX595" i="1" s="1"/>
  <c r="BD595" i="1" s="1"/>
  <c r="BJ595" i="1" s="1"/>
  <c r="BP595" i="1" s="1"/>
  <c r="BU595" i="1" s="1"/>
  <c r="BZ595" i="1" s="1"/>
  <c r="F573" i="1"/>
  <c r="L573" i="1" s="1"/>
  <c r="R573" i="1" s="1"/>
  <c r="X573" i="1" s="1"/>
  <c r="AD573" i="1" s="1"/>
  <c r="AJ573" i="1" s="1"/>
  <c r="AP573" i="1" s="1"/>
  <c r="AV573" i="1" s="1"/>
  <c r="BB573" i="1" s="1"/>
  <c r="BH573" i="1" s="1"/>
  <c r="BN573" i="1" s="1"/>
  <c r="BS573" i="1" s="1"/>
  <c r="BX573" i="1" s="1"/>
  <c r="L577" i="1"/>
  <c r="R577" i="1" s="1"/>
  <c r="X577" i="1" s="1"/>
  <c r="AD577" i="1" s="1"/>
  <c r="AJ577" i="1" s="1"/>
  <c r="AP577" i="1" s="1"/>
  <c r="AV577" i="1" s="1"/>
  <c r="BB577" i="1" s="1"/>
  <c r="BH577" i="1" s="1"/>
  <c r="BN577" i="1" s="1"/>
  <c r="BS577" i="1" s="1"/>
  <c r="BX577" i="1" s="1"/>
  <c r="AY387" i="1"/>
  <c r="AY386" i="1" s="1"/>
  <c r="BB1473" i="1"/>
  <c r="BH1473" i="1" s="1"/>
  <c r="BN1473" i="1" s="1"/>
  <c r="BS1473" i="1" s="1"/>
  <c r="BX1473" i="1" s="1"/>
  <c r="AY1472" i="1"/>
  <c r="I1053" i="1"/>
  <c r="I1052" i="1" s="1"/>
  <c r="BV969" i="1"/>
  <c r="BV968" i="1" s="1"/>
  <c r="BV957" i="1" s="1"/>
  <c r="M799" i="1"/>
  <c r="S799" i="1" s="1"/>
  <c r="Y799" i="1" s="1"/>
  <c r="AE799" i="1" s="1"/>
  <c r="AK799" i="1" s="1"/>
  <c r="AQ799" i="1" s="1"/>
  <c r="AW799" i="1" s="1"/>
  <c r="BC799" i="1" s="1"/>
  <c r="BI799" i="1" s="1"/>
  <c r="BO799" i="1" s="1"/>
  <c r="BT799" i="1" s="1"/>
  <c r="BY799" i="1" s="1"/>
  <c r="G798" i="1"/>
  <c r="H682" i="1"/>
  <c r="N682" i="1" s="1"/>
  <c r="T682" i="1" s="1"/>
  <c r="Z682" i="1" s="1"/>
  <c r="AF682" i="1" s="1"/>
  <c r="AL682" i="1" s="1"/>
  <c r="AR682" i="1" s="1"/>
  <c r="AX682" i="1" s="1"/>
  <c r="BD682" i="1" s="1"/>
  <c r="BJ682" i="1" s="1"/>
  <c r="BP682" i="1" s="1"/>
  <c r="BU682" i="1" s="1"/>
  <c r="BZ682" i="1" s="1"/>
  <c r="N683" i="1"/>
  <c r="T683" i="1" s="1"/>
  <c r="Z683" i="1" s="1"/>
  <c r="AF683" i="1" s="1"/>
  <c r="AL683" i="1" s="1"/>
  <c r="AR683" i="1" s="1"/>
  <c r="AX683" i="1" s="1"/>
  <c r="BD683" i="1" s="1"/>
  <c r="BJ683" i="1" s="1"/>
  <c r="BP683" i="1" s="1"/>
  <c r="BU683" i="1" s="1"/>
  <c r="BZ683" i="1" s="1"/>
  <c r="N570" i="1"/>
  <c r="T570" i="1" s="1"/>
  <c r="Z570" i="1" s="1"/>
  <c r="AF570" i="1" s="1"/>
  <c r="AL570" i="1" s="1"/>
  <c r="AR570" i="1" s="1"/>
  <c r="AX570" i="1" s="1"/>
  <c r="BD570" i="1" s="1"/>
  <c r="BJ570" i="1" s="1"/>
  <c r="BP570" i="1" s="1"/>
  <c r="BU570" i="1" s="1"/>
  <c r="BZ570" i="1" s="1"/>
  <c r="H569" i="1"/>
  <c r="N569" i="1" s="1"/>
  <c r="T569" i="1" s="1"/>
  <c r="Z569" i="1" s="1"/>
  <c r="AF569" i="1" s="1"/>
  <c r="AL569" i="1" s="1"/>
  <c r="AR569" i="1" s="1"/>
  <c r="AX569" i="1" s="1"/>
  <c r="BD569" i="1" s="1"/>
  <c r="BJ569" i="1" s="1"/>
  <c r="BP569" i="1" s="1"/>
  <c r="BU569" i="1" s="1"/>
  <c r="BZ569" i="1" s="1"/>
  <c r="BI554" i="1"/>
  <c r="BO554" i="1" s="1"/>
  <c r="BQ408" i="1"/>
  <c r="BS408" i="1" s="1"/>
  <c r="BX408" i="1" s="1"/>
  <c r="BS409" i="1"/>
  <c r="BX409" i="1" s="1"/>
  <c r="BQ371" i="1"/>
  <c r="L300" i="1"/>
  <c r="R300" i="1" s="1"/>
  <c r="X300" i="1" s="1"/>
  <c r="AD300" i="1" s="1"/>
  <c r="AJ300" i="1" s="1"/>
  <c r="AP300" i="1" s="1"/>
  <c r="AV300" i="1" s="1"/>
  <c r="BB300" i="1" s="1"/>
  <c r="BH300" i="1" s="1"/>
  <c r="BN300" i="1" s="1"/>
  <c r="BS300" i="1" s="1"/>
  <c r="BX300" i="1" s="1"/>
  <c r="W236" i="1"/>
  <c r="AG178" i="1"/>
  <c r="AG107" i="1" s="1"/>
  <c r="BW127" i="1"/>
  <c r="BW107" i="1" s="1"/>
  <c r="AY107" i="1"/>
  <c r="M71" i="1"/>
  <c r="S71" i="1" s="1"/>
  <c r="Y71" i="1" s="1"/>
  <c r="AE71" i="1" s="1"/>
  <c r="AK71" i="1" s="1"/>
  <c r="AQ71" i="1" s="1"/>
  <c r="AW71" i="1" s="1"/>
  <c r="BC71" i="1" s="1"/>
  <c r="BI71" i="1" s="1"/>
  <c r="BO71" i="1" s="1"/>
  <c r="BT71" i="1" s="1"/>
  <c r="BY71" i="1" s="1"/>
  <c r="N29" i="1"/>
  <c r="T29" i="1" s="1"/>
  <c r="Z29" i="1" s="1"/>
  <c r="AF29" i="1" s="1"/>
  <c r="AL29" i="1" s="1"/>
  <c r="AR29" i="1" s="1"/>
  <c r="AX29" i="1" s="1"/>
  <c r="BD29" i="1" s="1"/>
  <c r="BJ29" i="1" s="1"/>
  <c r="BP29" i="1" s="1"/>
  <c r="BU29" i="1" s="1"/>
  <c r="BZ29" i="1" s="1"/>
  <c r="W387" i="1"/>
  <c r="W386" i="1" s="1"/>
  <c r="N350" i="1"/>
  <c r="T350" i="1" s="1"/>
  <c r="Z350" i="1" s="1"/>
  <c r="AF350" i="1" s="1"/>
  <c r="AL350" i="1" s="1"/>
  <c r="AR350" i="1" s="1"/>
  <c r="AX350" i="1" s="1"/>
  <c r="BD350" i="1" s="1"/>
  <c r="BJ350" i="1" s="1"/>
  <c r="BP350" i="1" s="1"/>
  <c r="BU350" i="1" s="1"/>
  <c r="BZ350" i="1" s="1"/>
  <c r="AT236" i="1"/>
  <c r="BM236" i="1"/>
  <c r="M185" i="1"/>
  <c r="S185" i="1" s="1"/>
  <c r="Y185" i="1" s="1"/>
  <c r="AE185" i="1" s="1"/>
  <c r="AK185" i="1" s="1"/>
  <c r="AQ185" i="1" s="1"/>
  <c r="AW185" i="1" s="1"/>
  <c r="BC185" i="1" s="1"/>
  <c r="BI185" i="1" s="1"/>
  <c r="BO185" i="1" s="1"/>
  <c r="BT185" i="1" s="1"/>
  <c r="BY185" i="1" s="1"/>
  <c r="CA178" i="1"/>
  <c r="CA107" i="1" s="1"/>
  <c r="BL107" i="1"/>
  <c r="AC11" i="1"/>
  <c r="AH12" i="1"/>
  <c r="AH11" i="1" s="1"/>
  <c r="BW12" i="1"/>
  <c r="BW11" i="1" s="1"/>
  <c r="AG386" i="1"/>
  <c r="N225" i="1"/>
  <c r="T225" i="1" s="1"/>
  <c r="Z225" i="1" s="1"/>
  <c r="AF225" i="1" s="1"/>
  <c r="AL225" i="1" s="1"/>
  <c r="AR225" i="1" s="1"/>
  <c r="AX225" i="1" s="1"/>
  <c r="BD225" i="1" s="1"/>
  <c r="BJ225" i="1" s="1"/>
  <c r="BP225" i="1" s="1"/>
  <c r="BU225" i="1" s="1"/>
  <c r="BZ225" i="1" s="1"/>
  <c r="N197" i="1"/>
  <c r="T197" i="1" s="1"/>
  <c r="Z197" i="1" s="1"/>
  <c r="AF197" i="1" s="1"/>
  <c r="AL197" i="1" s="1"/>
  <c r="AR197" i="1" s="1"/>
  <c r="AX197" i="1" s="1"/>
  <c r="BD197" i="1" s="1"/>
  <c r="BJ197" i="1" s="1"/>
  <c r="BP197" i="1" s="1"/>
  <c r="BU197" i="1" s="1"/>
  <c r="BZ197" i="1" s="1"/>
  <c r="AS178" i="1"/>
  <c r="BG178" i="1"/>
  <c r="BG107" i="1" s="1"/>
  <c r="AM127" i="1"/>
  <c r="AM107" i="1" s="1"/>
  <c r="M51" i="1"/>
  <c r="S51" i="1" s="1"/>
  <c r="Y51" i="1" s="1"/>
  <c r="AE51" i="1" s="1"/>
  <c r="AK51" i="1" s="1"/>
  <c r="AQ51" i="1" s="1"/>
  <c r="AW51" i="1" s="1"/>
  <c r="BC51" i="1" s="1"/>
  <c r="BI51" i="1" s="1"/>
  <c r="BO51" i="1" s="1"/>
  <c r="BT51" i="1" s="1"/>
  <c r="BY51" i="1" s="1"/>
  <c r="AZ12" i="1"/>
  <c r="AZ11" i="1" s="1"/>
  <c r="V107" i="1"/>
  <c r="N332" i="1"/>
  <c r="T332" i="1" s="1"/>
  <c r="Z332" i="1" s="1"/>
  <c r="AF332" i="1" s="1"/>
  <c r="AL332" i="1" s="1"/>
  <c r="AR332" i="1" s="1"/>
  <c r="AX332" i="1" s="1"/>
  <c r="BD332" i="1" s="1"/>
  <c r="BJ332" i="1" s="1"/>
  <c r="BP332" i="1" s="1"/>
  <c r="BU332" i="1" s="1"/>
  <c r="BZ332" i="1" s="1"/>
  <c r="L201" i="1"/>
  <c r="R201" i="1" s="1"/>
  <c r="X201" i="1" s="1"/>
  <c r="AD201" i="1" s="1"/>
  <c r="AJ201" i="1" s="1"/>
  <c r="AP201" i="1" s="1"/>
  <c r="AV201" i="1" s="1"/>
  <c r="BB201" i="1" s="1"/>
  <c r="BH201" i="1" s="1"/>
  <c r="BN201" i="1" s="1"/>
  <c r="BS201" i="1" s="1"/>
  <c r="BX201" i="1" s="1"/>
  <c r="N175" i="1"/>
  <c r="T175" i="1" s="1"/>
  <c r="Z175" i="1" s="1"/>
  <c r="AF175" i="1" s="1"/>
  <c r="AL175" i="1" s="1"/>
  <c r="AR175" i="1" s="1"/>
  <c r="AX175" i="1" s="1"/>
  <c r="BD175" i="1" s="1"/>
  <c r="BJ175" i="1" s="1"/>
  <c r="BP175" i="1" s="1"/>
  <c r="BU175" i="1" s="1"/>
  <c r="BZ175" i="1" s="1"/>
  <c r="BQ1835" i="1" l="1"/>
  <c r="BT1569" i="1"/>
  <c r="BY1569" i="1" s="1"/>
  <c r="F1171" i="1"/>
  <c r="L1171" i="1" s="1"/>
  <c r="R1171" i="1" s="1"/>
  <c r="X1171" i="1" s="1"/>
  <c r="AD1171" i="1" s="1"/>
  <c r="AJ1171" i="1" s="1"/>
  <c r="AP1171" i="1" s="1"/>
  <c r="AV1171" i="1" s="1"/>
  <c r="BB1171" i="1" s="1"/>
  <c r="BH1171" i="1" s="1"/>
  <c r="BN1171" i="1" s="1"/>
  <c r="AB687" i="1"/>
  <c r="BT2247" i="1"/>
  <c r="BY2247" i="1" s="1"/>
  <c r="BS2338" i="1"/>
  <c r="BX2338" i="1" s="1"/>
  <c r="BF1858" i="1"/>
  <c r="BH1463" i="1"/>
  <c r="BN1463" i="1" s="1"/>
  <c r="BS1463" i="1" s="1"/>
  <c r="BX1463" i="1" s="1"/>
  <c r="BB1737" i="1"/>
  <c r="BH1737" i="1" s="1"/>
  <c r="BN1737" i="1" s="1"/>
  <c r="BS1737" i="1" s="1"/>
  <c r="BX1737" i="1" s="1"/>
  <c r="AY1728" i="1"/>
  <c r="AY1718" i="1" s="1"/>
  <c r="AY1717" i="1" s="1"/>
  <c r="BT28" i="1"/>
  <c r="BY28" i="1" s="1"/>
  <c r="BS2528" i="1"/>
  <c r="BX2528" i="1" s="1"/>
  <c r="K1742" i="1"/>
  <c r="K1741" i="1" s="1"/>
  <c r="P687" i="1"/>
  <c r="AB386" i="1"/>
  <c r="V957" i="1"/>
  <c r="AT687" i="1"/>
  <c r="AT2682" i="1" s="1"/>
  <c r="G1171" i="1"/>
  <c r="M1171" i="1" s="1"/>
  <c r="S1171" i="1" s="1"/>
  <c r="Y1171" i="1" s="1"/>
  <c r="AE1171" i="1" s="1"/>
  <c r="AK1171" i="1" s="1"/>
  <c r="AQ1171" i="1" s="1"/>
  <c r="AW1171" i="1" s="1"/>
  <c r="BC1171" i="1" s="1"/>
  <c r="BI1171" i="1" s="1"/>
  <c r="BO1171" i="1" s="1"/>
  <c r="BQ2375" i="1"/>
  <c r="BQ442" i="1"/>
  <c r="F797" i="1"/>
  <c r="BS1893" i="1"/>
  <c r="BX1893" i="1" s="1"/>
  <c r="BT32" i="1"/>
  <c r="BY32" i="1" s="1"/>
  <c r="F156" i="1"/>
  <c r="BT520" i="1"/>
  <c r="BY520" i="1" s="1"/>
  <c r="AO1457" i="1"/>
  <c r="AO1315" i="1" s="1"/>
  <c r="BT2027" i="1"/>
  <c r="BY2027" i="1" s="1"/>
  <c r="BS119" i="1"/>
  <c r="BX119" i="1" s="1"/>
  <c r="BG687" i="1"/>
  <c r="AA717" i="1"/>
  <c r="BE1858" i="1"/>
  <c r="F969" i="1"/>
  <c r="BR1208" i="1"/>
  <c r="BR1235" i="1"/>
  <c r="H1690" i="1"/>
  <c r="N1690" i="1" s="1"/>
  <c r="T1690" i="1" s="1"/>
  <c r="Z1690" i="1" s="1"/>
  <c r="AF1690" i="1" s="1"/>
  <c r="AL1690" i="1" s="1"/>
  <c r="AR1690" i="1" s="1"/>
  <c r="AX1690" i="1" s="1"/>
  <c r="BD1690" i="1" s="1"/>
  <c r="BJ1690" i="1" s="1"/>
  <c r="BP1690" i="1" s="1"/>
  <c r="BU1690" i="1" s="1"/>
  <c r="BZ1690" i="1" s="1"/>
  <c r="J2688" i="1"/>
  <c r="AA687" i="1"/>
  <c r="F1780" i="1"/>
  <c r="F1766" i="1" s="1"/>
  <c r="G713" i="1"/>
  <c r="M713" i="1" s="1"/>
  <c r="S713" i="1" s="1"/>
  <c r="Y713" i="1" s="1"/>
  <c r="AE713" i="1" s="1"/>
  <c r="AK713" i="1" s="1"/>
  <c r="AQ713" i="1" s="1"/>
  <c r="AW713" i="1" s="1"/>
  <c r="BC713" i="1" s="1"/>
  <c r="BI713" i="1" s="1"/>
  <c r="BO713" i="1" s="1"/>
  <c r="BT713" i="1" s="1"/>
  <c r="BY713" i="1" s="1"/>
  <c r="M714" i="1"/>
  <c r="S714" i="1" s="1"/>
  <c r="Y714" i="1" s="1"/>
  <c r="AE714" i="1" s="1"/>
  <c r="AK714" i="1" s="1"/>
  <c r="AQ714" i="1" s="1"/>
  <c r="AW714" i="1" s="1"/>
  <c r="BC714" i="1" s="1"/>
  <c r="BI714" i="1" s="1"/>
  <c r="BO714" i="1" s="1"/>
  <c r="BT714" i="1" s="1"/>
  <c r="BY714" i="1" s="1"/>
  <c r="BL1398" i="1"/>
  <c r="BL1315" i="1" s="1"/>
  <c r="I687" i="1"/>
  <c r="AK1459" i="1"/>
  <c r="AQ1459" i="1" s="1"/>
  <c r="AW1459" i="1" s="1"/>
  <c r="BC1459" i="1" s="1"/>
  <c r="BI1459" i="1" s="1"/>
  <c r="BO1459" i="1" s="1"/>
  <c r="BT1459" i="1" s="1"/>
  <c r="BY1459" i="1" s="1"/>
  <c r="AH1458" i="1"/>
  <c r="G1707" i="1"/>
  <c r="M1707" i="1" s="1"/>
  <c r="S1707" i="1" s="1"/>
  <c r="Y1707" i="1" s="1"/>
  <c r="AE1707" i="1" s="1"/>
  <c r="AK1707" i="1" s="1"/>
  <c r="AQ1707" i="1" s="1"/>
  <c r="AW1707" i="1" s="1"/>
  <c r="BC1707" i="1" s="1"/>
  <c r="BI1707" i="1" s="1"/>
  <c r="BO1707" i="1" s="1"/>
  <c r="BT1707" i="1" s="1"/>
  <c r="BY1707" i="1" s="1"/>
  <c r="M1708" i="1"/>
  <c r="S1708" i="1" s="1"/>
  <c r="Y1708" i="1" s="1"/>
  <c r="AE1708" i="1" s="1"/>
  <c r="AK1708" i="1" s="1"/>
  <c r="AQ1708" i="1" s="1"/>
  <c r="AW1708" i="1" s="1"/>
  <c r="BC1708" i="1" s="1"/>
  <c r="BI1708" i="1" s="1"/>
  <c r="BO1708" i="1" s="1"/>
  <c r="BT1708" i="1" s="1"/>
  <c r="BY1708" i="1" s="1"/>
  <c r="BJ432" i="1"/>
  <c r="BP432" i="1" s="1"/>
  <c r="BU432" i="1" s="1"/>
  <c r="BZ432" i="1" s="1"/>
  <c r="BG407" i="1"/>
  <c r="BG387" i="1" s="1"/>
  <c r="BG386" i="1" s="1"/>
  <c r="L1125" i="1"/>
  <c r="R1125" i="1" s="1"/>
  <c r="X1125" i="1" s="1"/>
  <c r="AD1125" i="1" s="1"/>
  <c r="AJ1125" i="1" s="1"/>
  <c r="AP1125" i="1" s="1"/>
  <c r="AV1125" i="1" s="1"/>
  <c r="BB1125" i="1" s="1"/>
  <c r="BH1125" i="1" s="1"/>
  <c r="BN1125" i="1" s="1"/>
  <c r="BS1125" i="1" s="1"/>
  <c r="BX1125" i="1" s="1"/>
  <c r="F1124" i="1"/>
  <c r="L1124" i="1" s="1"/>
  <c r="R1124" i="1" s="1"/>
  <c r="X1124" i="1" s="1"/>
  <c r="AD1124" i="1" s="1"/>
  <c r="AJ1124" i="1" s="1"/>
  <c r="AP1124" i="1" s="1"/>
  <c r="AV1124" i="1" s="1"/>
  <c r="BB1124" i="1" s="1"/>
  <c r="BH1124" i="1" s="1"/>
  <c r="BN1124" i="1" s="1"/>
  <c r="W957" i="1"/>
  <c r="W2682" i="1" s="1"/>
  <c r="AI687" i="1"/>
  <c r="BS292" i="1"/>
  <c r="BX292" i="1" s="1"/>
  <c r="BW687" i="1"/>
  <c r="M1996" i="1"/>
  <c r="S1996" i="1" s="1"/>
  <c r="Y1996" i="1" s="1"/>
  <c r="AE1996" i="1" s="1"/>
  <c r="AK1996" i="1" s="1"/>
  <c r="AQ1996" i="1" s="1"/>
  <c r="AW1996" i="1" s="1"/>
  <c r="BC1996" i="1" s="1"/>
  <c r="BI1996" i="1" s="1"/>
  <c r="BO1996" i="1" s="1"/>
  <c r="BT1996" i="1" s="1"/>
  <c r="BY1996" i="1" s="1"/>
  <c r="G1995" i="1"/>
  <c r="M1995" i="1" s="1"/>
  <c r="S1995" i="1" s="1"/>
  <c r="Y1995" i="1" s="1"/>
  <c r="AE1995" i="1" s="1"/>
  <c r="AK1995" i="1" s="1"/>
  <c r="AQ1995" i="1" s="1"/>
  <c r="AW1995" i="1" s="1"/>
  <c r="BC1995" i="1" s="1"/>
  <c r="BI1995" i="1" s="1"/>
  <c r="BO1995" i="1" s="1"/>
  <c r="M2670" i="1"/>
  <c r="S2670" i="1" s="1"/>
  <c r="Y2670" i="1" s="1"/>
  <c r="AE2670" i="1" s="1"/>
  <c r="AK2670" i="1" s="1"/>
  <c r="AQ2670" i="1" s="1"/>
  <c r="AW2670" i="1" s="1"/>
  <c r="BC2670" i="1" s="1"/>
  <c r="BI2670" i="1" s="1"/>
  <c r="BO2670" i="1" s="1"/>
  <c r="G2669" i="1"/>
  <c r="M2669" i="1" s="1"/>
  <c r="S2669" i="1" s="1"/>
  <c r="Y2669" i="1" s="1"/>
  <c r="AE2669" i="1" s="1"/>
  <c r="AK2669" i="1" s="1"/>
  <c r="AQ2669" i="1" s="1"/>
  <c r="AW2669" i="1" s="1"/>
  <c r="BC2669" i="1" s="1"/>
  <c r="BI2669" i="1" s="1"/>
  <c r="BO2669" i="1" s="1"/>
  <c r="R2359" i="1"/>
  <c r="X2359" i="1" s="1"/>
  <c r="AD2359" i="1" s="1"/>
  <c r="AJ2359" i="1" s="1"/>
  <c r="AP2359" i="1" s="1"/>
  <c r="AV2359" i="1" s="1"/>
  <c r="BB2359" i="1" s="1"/>
  <c r="BH2359" i="1" s="1"/>
  <c r="BN2359" i="1" s="1"/>
  <c r="BS2359" i="1" s="1"/>
  <c r="BX2359" i="1" s="1"/>
  <c r="O2358" i="1"/>
  <c r="R2358" i="1" s="1"/>
  <c r="X2358" i="1" s="1"/>
  <c r="AD2358" i="1" s="1"/>
  <c r="AJ2358" i="1" s="1"/>
  <c r="AP2358" i="1" s="1"/>
  <c r="AV2358" i="1" s="1"/>
  <c r="BB2358" i="1" s="1"/>
  <c r="BH2358" i="1" s="1"/>
  <c r="BN2358" i="1" s="1"/>
  <c r="BS2358" i="1" s="1"/>
  <c r="BX2358" i="1" s="1"/>
  <c r="J1859" i="1"/>
  <c r="J1858" i="1" s="1"/>
  <c r="N245" i="1"/>
  <c r="T245" i="1" s="1"/>
  <c r="Z245" i="1" s="1"/>
  <c r="AF245" i="1" s="1"/>
  <c r="AL245" i="1" s="1"/>
  <c r="AR245" i="1" s="1"/>
  <c r="AX245" i="1" s="1"/>
  <c r="BD245" i="1" s="1"/>
  <c r="BJ245" i="1" s="1"/>
  <c r="BP245" i="1" s="1"/>
  <c r="BU245" i="1" s="1"/>
  <c r="BZ245" i="1" s="1"/>
  <c r="BQ1053" i="1"/>
  <c r="BT1627" i="1"/>
  <c r="BY1627" i="1" s="1"/>
  <c r="BQ2154" i="1"/>
  <c r="BT2263" i="1"/>
  <c r="BY2263" i="1" s="1"/>
  <c r="BS2568" i="1"/>
  <c r="BX2568" i="1" s="1"/>
  <c r="BS1124" i="1"/>
  <c r="BX1124" i="1" s="1"/>
  <c r="BR1146" i="1"/>
  <c r="BR1145" i="1" s="1"/>
  <c r="G2317" i="1"/>
  <c r="BS2187" i="1"/>
  <c r="BX2187" i="1" s="1"/>
  <c r="K1582" i="1"/>
  <c r="N437" i="1"/>
  <c r="T437" i="1" s="1"/>
  <c r="Z437" i="1" s="1"/>
  <c r="AF437" i="1" s="1"/>
  <c r="AL437" i="1" s="1"/>
  <c r="AR437" i="1" s="1"/>
  <c r="AX437" i="1" s="1"/>
  <c r="BD437" i="1" s="1"/>
  <c r="BJ437" i="1" s="1"/>
  <c r="BP437" i="1" s="1"/>
  <c r="BU437" i="1" s="1"/>
  <c r="BZ437" i="1" s="1"/>
  <c r="K407" i="1"/>
  <c r="K387" i="1" s="1"/>
  <c r="K386" i="1" s="1"/>
  <c r="AI1457" i="1"/>
  <c r="AL1457" i="1" s="1"/>
  <c r="AL1458" i="1"/>
  <c r="AR1458" i="1" s="1"/>
  <c r="AX1458" i="1" s="1"/>
  <c r="BD1458" i="1" s="1"/>
  <c r="BJ1458" i="1" s="1"/>
  <c r="BP1458" i="1" s="1"/>
  <c r="BU1458" i="1" s="1"/>
  <c r="BZ1458" i="1" s="1"/>
  <c r="BV687" i="1"/>
  <c r="BV2682" i="1" s="1"/>
  <c r="N1812" i="1"/>
  <c r="T1812" i="1" s="1"/>
  <c r="Z1812" i="1" s="1"/>
  <c r="AF1812" i="1" s="1"/>
  <c r="AL1812" i="1" s="1"/>
  <c r="AR1812" i="1" s="1"/>
  <c r="AX1812" i="1" s="1"/>
  <c r="BD1812" i="1" s="1"/>
  <c r="BJ1812" i="1" s="1"/>
  <c r="BP1812" i="1" s="1"/>
  <c r="BU1812" i="1" s="1"/>
  <c r="BZ1812" i="1" s="1"/>
  <c r="H1811" i="1"/>
  <c r="BP2653" i="1"/>
  <c r="BU2653" i="1" s="1"/>
  <c r="BZ2653" i="1" s="1"/>
  <c r="H1780" i="1"/>
  <c r="H1766" i="1" s="1"/>
  <c r="BG2682" i="1"/>
  <c r="G13" i="1"/>
  <c r="BR2057" i="1"/>
  <c r="BS269" i="1"/>
  <c r="BX269" i="1" s="1"/>
  <c r="BS2354" i="1"/>
  <c r="BX2354" i="1" s="1"/>
  <c r="L784" i="1"/>
  <c r="R784" i="1" s="1"/>
  <c r="X784" i="1" s="1"/>
  <c r="AD784" i="1" s="1"/>
  <c r="AJ784" i="1" s="1"/>
  <c r="AP784" i="1" s="1"/>
  <c r="AV784" i="1" s="1"/>
  <c r="BB784" i="1" s="1"/>
  <c r="BH784" i="1" s="1"/>
  <c r="BN784" i="1" s="1"/>
  <c r="BS784" i="1" s="1"/>
  <c r="BX784" i="1" s="1"/>
  <c r="F783" i="1"/>
  <c r="L783" i="1" s="1"/>
  <c r="R783" i="1" s="1"/>
  <c r="X783" i="1" s="1"/>
  <c r="AD783" i="1" s="1"/>
  <c r="AJ783" i="1" s="1"/>
  <c r="AP783" i="1" s="1"/>
  <c r="AV783" i="1" s="1"/>
  <c r="BB783" i="1" s="1"/>
  <c r="BH783" i="1" s="1"/>
  <c r="BN783" i="1" s="1"/>
  <c r="BS783" i="1" s="1"/>
  <c r="BX783" i="1" s="1"/>
  <c r="BI432" i="1"/>
  <c r="BO432" i="1" s="1"/>
  <c r="BT432" i="1" s="1"/>
  <c r="BY432" i="1" s="1"/>
  <c r="BF407" i="1"/>
  <c r="BF387" i="1" s="1"/>
  <c r="BF386" i="1" s="1"/>
  <c r="BF2682" i="1" s="1"/>
  <c r="J1315" i="1"/>
  <c r="BP2654" i="1"/>
  <c r="BU2654" i="1" s="1"/>
  <c r="BZ2654" i="1" s="1"/>
  <c r="BR1688" i="1"/>
  <c r="J1582" i="1"/>
  <c r="BR108" i="1"/>
  <c r="BT675" i="1"/>
  <c r="BY675" i="1" s="1"/>
  <c r="BR674" i="1"/>
  <c r="BT674" i="1" s="1"/>
  <c r="BY674" i="1" s="1"/>
  <c r="BR538" i="1"/>
  <c r="AP1427" i="1"/>
  <c r="AV1427" i="1" s="1"/>
  <c r="BB1427" i="1" s="1"/>
  <c r="BH1427" i="1" s="1"/>
  <c r="BN1427" i="1" s="1"/>
  <c r="BS1427" i="1" s="1"/>
  <c r="BX1427" i="1" s="1"/>
  <c r="AM1426" i="1"/>
  <c r="M1585" i="1"/>
  <c r="S1585" i="1" s="1"/>
  <c r="Y1585" i="1" s="1"/>
  <c r="AE1585" i="1" s="1"/>
  <c r="AK1585" i="1" s="1"/>
  <c r="AQ1585" i="1" s="1"/>
  <c r="AW1585" i="1" s="1"/>
  <c r="BC1585" i="1" s="1"/>
  <c r="BI1585" i="1" s="1"/>
  <c r="BO1585" i="1" s="1"/>
  <c r="BT1585" i="1" s="1"/>
  <c r="BY1585" i="1" s="1"/>
  <c r="G1584" i="1"/>
  <c r="L2318" i="1"/>
  <c r="R2318" i="1" s="1"/>
  <c r="X2318" i="1" s="1"/>
  <c r="AD2318" i="1" s="1"/>
  <c r="AJ2318" i="1" s="1"/>
  <c r="AP2318" i="1" s="1"/>
  <c r="AV2318" i="1" s="1"/>
  <c r="BB2318" i="1" s="1"/>
  <c r="BH2318" i="1" s="1"/>
  <c r="BN2318" i="1" s="1"/>
  <c r="BS2318" i="1" s="1"/>
  <c r="BX2318" i="1" s="1"/>
  <c r="F2317" i="1"/>
  <c r="M2559" i="1"/>
  <c r="S2559" i="1" s="1"/>
  <c r="Y2559" i="1" s="1"/>
  <c r="AE2559" i="1" s="1"/>
  <c r="AK2559" i="1" s="1"/>
  <c r="AQ2559" i="1" s="1"/>
  <c r="AW2559" i="1" s="1"/>
  <c r="BC2559" i="1" s="1"/>
  <c r="BI2559" i="1" s="1"/>
  <c r="BO2559" i="1" s="1"/>
  <c r="G2558" i="1"/>
  <c r="N2638" i="1"/>
  <c r="T2638" i="1" s="1"/>
  <c r="Z2638" i="1" s="1"/>
  <c r="AF2638" i="1" s="1"/>
  <c r="AL2638" i="1" s="1"/>
  <c r="AR2638" i="1" s="1"/>
  <c r="AX2638" i="1" s="1"/>
  <c r="BD2638" i="1" s="1"/>
  <c r="BJ2638" i="1" s="1"/>
  <c r="BP2638" i="1" s="1"/>
  <c r="BU2638" i="1" s="1"/>
  <c r="BZ2638" i="1" s="1"/>
  <c r="M790" i="1"/>
  <c r="S790" i="1" s="1"/>
  <c r="Y790" i="1" s="1"/>
  <c r="AE790" i="1" s="1"/>
  <c r="AK790" i="1" s="1"/>
  <c r="AQ790" i="1" s="1"/>
  <c r="AW790" i="1" s="1"/>
  <c r="BC790" i="1" s="1"/>
  <c r="BI790" i="1" s="1"/>
  <c r="BO790" i="1" s="1"/>
  <c r="G789" i="1"/>
  <c r="M789" i="1" s="1"/>
  <c r="S789" i="1" s="1"/>
  <c r="Y789" i="1" s="1"/>
  <c r="AE789" i="1" s="1"/>
  <c r="AK789" i="1" s="1"/>
  <c r="AQ789" i="1" s="1"/>
  <c r="AW789" i="1" s="1"/>
  <c r="BC789" i="1" s="1"/>
  <c r="BI789" i="1" s="1"/>
  <c r="BO789" i="1" s="1"/>
  <c r="BO1128" i="1"/>
  <c r="BT1128" i="1" s="1"/>
  <c r="BY1128" i="1" s="1"/>
  <c r="BL1113" i="1"/>
  <c r="BL1052" i="1" s="1"/>
  <c r="AR1885" i="1"/>
  <c r="AX1885" i="1" s="1"/>
  <c r="BD1885" i="1" s="1"/>
  <c r="BJ1885" i="1" s="1"/>
  <c r="BP1885" i="1" s="1"/>
  <c r="BU1885" i="1" s="1"/>
  <c r="BZ1885" i="1" s="1"/>
  <c r="AO1860" i="1"/>
  <c r="AO1859" i="1" s="1"/>
  <c r="AO1858" i="1" s="1"/>
  <c r="S2031" i="1"/>
  <c r="Y2031" i="1" s="1"/>
  <c r="AE2031" i="1" s="1"/>
  <c r="AK2031" i="1" s="1"/>
  <c r="AQ2031" i="1" s="1"/>
  <c r="AW2031" i="1" s="1"/>
  <c r="BC2031" i="1" s="1"/>
  <c r="BI2031" i="1" s="1"/>
  <c r="BO2031" i="1" s="1"/>
  <c r="BT2031" i="1" s="1"/>
  <c r="BY2031" i="1" s="1"/>
  <c r="P2013" i="1"/>
  <c r="P2012" i="1" s="1"/>
  <c r="M2564" i="1"/>
  <c r="S2564" i="1" s="1"/>
  <c r="Y2564" i="1" s="1"/>
  <c r="AE2564" i="1" s="1"/>
  <c r="AK2564" i="1" s="1"/>
  <c r="AQ2564" i="1" s="1"/>
  <c r="AW2564" i="1" s="1"/>
  <c r="BC2564" i="1" s="1"/>
  <c r="BI2564" i="1" s="1"/>
  <c r="BO2564" i="1" s="1"/>
  <c r="BT2564" i="1" s="1"/>
  <c r="BY2564" i="1" s="1"/>
  <c r="G2563" i="1"/>
  <c r="M2563" i="1" s="1"/>
  <c r="S2563" i="1" s="1"/>
  <c r="Y2563" i="1" s="1"/>
  <c r="AE2563" i="1" s="1"/>
  <c r="AK2563" i="1" s="1"/>
  <c r="AQ2563" i="1" s="1"/>
  <c r="AW2563" i="1" s="1"/>
  <c r="BC2563" i="1" s="1"/>
  <c r="BI2563" i="1" s="1"/>
  <c r="BO2563" i="1" s="1"/>
  <c r="BS725" i="1"/>
  <c r="BX725" i="1" s="1"/>
  <c r="N918" i="1"/>
  <c r="T918" i="1" s="1"/>
  <c r="Z918" i="1" s="1"/>
  <c r="AF918" i="1" s="1"/>
  <c r="AL918" i="1" s="1"/>
  <c r="AR918" i="1" s="1"/>
  <c r="AX918" i="1" s="1"/>
  <c r="BD918" i="1" s="1"/>
  <c r="BJ918" i="1" s="1"/>
  <c r="BP918" i="1" s="1"/>
  <c r="BU918" i="1" s="1"/>
  <c r="BZ918" i="1" s="1"/>
  <c r="H917" i="1"/>
  <c r="N725" i="1"/>
  <c r="T725" i="1" s="1"/>
  <c r="Z725" i="1" s="1"/>
  <c r="AF725" i="1" s="1"/>
  <c r="AL725" i="1" s="1"/>
  <c r="AR725" i="1" s="1"/>
  <c r="AX725" i="1" s="1"/>
  <c r="BD725" i="1" s="1"/>
  <c r="BJ725" i="1" s="1"/>
  <c r="BP725" i="1" s="1"/>
  <c r="BU725" i="1" s="1"/>
  <c r="BZ725" i="1" s="1"/>
  <c r="H718" i="1"/>
  <c r="M938" i="1"/>
  <c r="S938" i="1" s="1"/>
  <c r="Y938" i="1" s="1"/>
  <c r="AE938" i="1" s="1"/>
  <c r="AK938" i="1" s="1"/>
  <c r="AQ938" i="1" s="1"/>
  <c r="AW938" i="1" s="1"/>
  <c r="BC938" i="1" s="1"/>
  <c r="BI938" i="1" s="1"/>
  <c r="BO938" i="1" s="1"/>
  <c r="G937" i="1"/>
  <c r="M937" i="1" s="1"/>
  <c r="S937" i="1" s="1"/>
  <c r="Y937" i="1" s="1"/>
  <c r="AE937" i="1" s="1"/>
  <c r="AK937" i="1" s="1"/>
  <c r="AQ937" i="1" s="1"/>
  <c r="AW937" i="1" s="1"/>
  <c r="BC937" i="1" s="1"/>
  <c r="BI937" i="1" s="1"/>
  <c r="BO937" i="1" s="1"/>
  <c r="M539" i="1"/>
  <c r="S539" i="1" s="1"/>
  <c r="Y539" i="1" s="1"/>
  <c r="AE539" i="1" s="1"/>
  <c r="AK539" i="1" s="1"/>
  <c r="AQ539" i="1" s="1"/>
  <c r="AW539" i="1" s="1"/>
  <c r="BC539" i="1" s="1"/>
  <c r="BI539" i="1" s="1"/>
  <c r="BO539" i="1" s="1"/>
  <c r="BT539" i="1" s="1"/>
  <c r="BY539" i="1" s="1"/>
  <c r="G538" i="1"/>
  <c r="BS978" i="1"/>
  <c r="BX978" i="1" s="1"/>
  <c r="BQ882" i="1"/>
  <c r="M1141" i="1"/>
  <c r="S1141" i="1" s="1"/>
  <c r="Y1141" i="1" s="1"/>
  <c r="AE1141" i="1" s="1"/>
  <c r="AK1141" i="1" s="1"/>
  <c r="AQ1141" i="1" s="1"/>
  <c r="AW1141" i="1" s="1"/>
  <c r="BC1141" i="1" s="1"/>
  <c r="BI1141" i="1" s="1"/>
  <c r="BO1141" i="1" s="1"/>
  <c r="BT1141" i="1" s="1"/>
  <c r="BY1141" i="1" s="1"/>
  <c r="G1140" i="1"/>
  <c r="N960" i="1"/>
  <c r="T960" i="1" s="1"/>
  <c r="Z960" i="1" s="1"/>
  <c r="AF960" i="1" s="1"/>
  <c r="AL960" i="1" s="1"/>
  <c r="AR960" i="1" s="1"/>
  <c r="AX960" i="1" s="1"/>
  <c r="BD960" i="1" s="1"/>
  <c r="BJ960" i="1" s="1"/>
  <c r="BP960" i="1" s="1"/>
  <c r="BU960" i="1" s="1"/>
  <c r="BZ960" i="1" s="1"/>
  <c r="H959" i="1"/>
  <c r="M1399" i="1"/>
  <c r="S1399" i="1" s="1"/>
  <c r="Y1399" i="1" s="1"/>
  <c r="AE1399" i="1" s="1"/>
  <c r="AK1399" i="1" s="1"/>
  <c r="G1398" i="1"/>
  <c r="M1398" i="1" s="1"/>
  <c r="S1398" i="1" s="1"/>
  <c r="Y1398" i="1" s="1"/>
  <c r="AE1398" i="1" s="1"/>
  <c r="AK1398" i="1" s="1"/>
  <c r="M1494" i="1"/>
  <c r="S1494" i="1" s="1"/>
  <c r="Y1494" i="1" s="1"/>
  <c r="AE1494" i="1" s="1"/>
  <c r="AK1494" i="1" s="1"/>
  <c r="AQ1494" i="1" s="1"/>
  <c r="AW1494" i="1" s="1"/>
  <c r="BC1494" i="1" s="1"/>
  <c r="BI1494" i="1" s="1"/>
  <c r="BO1494" i="1" s="1"/>
  <c r="BT1494" i="1" s="1"/>
  <c r="BY1494" i="1" s="1"/>
  <c r="G1493" i="1"/>
  <c r="L1564" i="1"/>
  <c r="R1564" i="1" s="1"/>
  <c r="X1564" i="1" s="1"/>
  <c r="AD1564" i="1" s="1"/>
  <c r="AJ1564" i="1" s="1"/>
  <c r="AP1564" i="1" s="1"/>
  <c r="AV1564" i="1" s="1"/>
  <c r="BB1564" i="1" s="1"/>
  <c r="BH1564" i="1" s="1"/>
  <c r="BN1564" i="1" s="1"/>
  <c r="F1563" i="1"/>
  <c r="L1563" i="1" s="1"/>
  <c r="R1563" i="1" s="1"/>
  <c r="X1563" i="1" s="1"/>
  <c r="AD1563" i="1" s="1"/>
  <c r="AJ1563" i="1" s="1"/>
  <c r="AP1563" i="1" s="1"/>
  <c r="AV1563" i="1" s="1"/>
  <c r="BB1563" i="1" s="1"/>
  <c r="BH1563" i="1" s="1"/>
  <c r="BN1563" i="1" s="1"/>
  <c r="BQ1286" i="1"/>
  <c r="L1317" i="1"/>
  <c r="R1317" i="1" s="1"/>
  <c r="X1317" i="1" s="1"/>
  <c r="AD1317" i="1" s="1"/>
  <c r="AJ1317" i="1" s="1"/>
  <c r="AP1317" i="1" s="1"/>
  <c r="AV1317" i="1" s="1"/>
  <c r="BB1317" i="1" s="1"/>
  <c r="BH1317" i="1" s="1"/>
  <c r="BN1317" i="1" s="1"/>
  <c r="BR1334" i="1"/>
  <c r="N1554" i="1"/>
  <c r="T1554" i="1" s="1"/>
  <c r="Z1554" i="1" s="1"/>
  <c r="AF1554" i="1" s="1"/>
  <c r="AL1554" i="1" s="1"/>
  <c r="AR1554" i="1" s="1"/>
  <c r="AX1554" i="1" s="1"/>
  <c r="BD1554" i="1" s="1"/>
  <c r="BJ1554" i="1" s="1"/>
  <c r="BP1554" i="1" s="1"/>
  <c r="BU1554" i="1" s="1"/>
  <c r="BZ1554" i="1" s="1"/>
  <c r="H1553" i="1"/>
  <c r="BS1612" i="1"/>
  <c r="BX1612" i="1" s="1"/>
  <c r="BQ1607" i="1"/>
  <c r="BS1607" i="1" s="1"/>
  <c r="BX1607" i="1" s="1"/>
  <c r="L1598" i="1"/>
  <c r="R1598" i="1" s="1"/>
  <c r="X1598" i="1" s="1"/>
  <c r="AD1598" i="1" s="1"/>
  <c r="AJ1598" i="1" s="1"/>
  <c r="AP1598" i="1" s="1"/>
  <c r="AV1598" i="1" s="1"/>
  <c r="BB1598" i="1" s="1"/>
  <c r="BH1598" i="1" s="1"/>
  <c r="BN1598" i="1" s="1"/>
  <c r="BS1598" i="1" s="1"/>
  <c r="BX1598" i="1" s="1"/>
  <c r="F1597" i="1"/>
  <c r="L1597" i="1" s="1"/>
  <c r="R1597" i="1" s="1"/>
  <c r="X1597" i="1" s="1"/>
  <c r="AD1597" i="1" s="1"/>
  <c r="AJ1597" i="1" s="1"/>
  <c r="AP1597" i="1" s="1"/>
  <c r="AV1597" i="1" s="1"/>
  <c r="BB1597" i="1" s="1"/>
  <c r="BH1597" i="1" s="1"/>
  <c r="BN1597" i="1" s="1"/>
  <c r="BT1636" i="1"/>
  <c r="BY1636" i="1" s="1"/>
  <c r="N1650" i="1"/>
  <c r="T1650" i="1" s="1"/>
  <c r="Z1650" i="1" s="1"/>
  <c r="AF1650" i="1" s="1"/>
  <c r="AL1650" i="1" s="1"/>
  <c r="AR1650" i="1" s="1"/>
  <c r="AX1650" i="1" s="1"/>
  <c r="BD1650" i="1" s="1"/>
  <c r="BJ1650" i="1" s="1"/>
  <c r="BP1650" i="1" s="1"/>
  <c r="BU1650" i="1" s="1"/>
  <c r="BZ1650" i="1" s="1"/>
  <c r="H1649" i="1"/>
  <c r="N1649" i="1" s="1"/>
  <c r="T1649" i="1" s="1"/>
  <c r="Z1649" i="1" s="1"/>
  <c r="AF1649" i="1" s="1"/>
  <c r="AL1649" i="1" s="1"/>
  <c r="AR1649" i="1" s="1"/>
  <c r="AX1649" i="1" s="1"/>
  <c r="BD1649" i="1" s="1"/>
  <c r="BJ1649" i="1" s="1"/>
  <c r="BP1649" i="1" s="1"/>
  <c r="BU1649" i="1" s="1"/>
  <c r="BZ1649" i="1" s="1"/>
  <c r="BC1545" i="1"/>
  <c r="BI1545" i="1" s="1"/>
  <c r="BO1545" i="1" s="1"/>
  <c r="BT1545" i="1" s="1"/>
  <c r="BY1545" i="1" s="1"/>
  <c r="AZ1544" i="1"/>
  <c r="AZ1543" i="1" s="1"/>
  <c r="AZ1542" i="1" s="1"/>
  <c r="L1664" i="1"/>
  <c r="R1664" i="1" s="1"/>
  <c r="X1664" i="1" s="1"/>
  <c r="AD1664" i="1" s="1"/>
  <c r="AJ1664" i="1" s="1"/>
  <c r="AP1664" i="1" s="1"/>
  <c r="AV1664" i="1" s="1"/>
  <c r="BB1664" i="1" s="1"/>
  <c r="BH1664" i="1" s="1"/>
  <c r="BN1664" i="1" s="1"/>
  <c r="F1663" i="1"/>
  <c r="L1663" i="1" s="1"/>
  <c r="R1663" i="1" s="1"/>
  <c r="X1663" i="1" s="1"/>
  <c r="AD1663" i="1" s="1"/>
  <c r="AJ1663" i="1" s="1"/>
  <c r="AP1663" i="1" s="1"/>
  <c r="AV1663" i="1" s="1"/>
  <c r="BB1663" i="1" s="1"/>
  <c r="BH1663" i="1" s="1"/>
  <c r="BN1663" i="1" s="1"/>
  <c r="H1860" i="1"/>
  <c r="O1859" i="1"/>
  <c r="O1858" i="1" s="1"/>
  <c r="M2004" i="1"/>
  <c r="S2004" i="1" s="1"/>
  <c r="Y2004" i="1" s="1"/>
  <c r="AE2004" i="1" s="1"/>
  <c r="AK2004" i="1" s="1"/>
  <c r="AQ2004" i="1" s="1"/>
  <c r="AW2004" i="1" s="1"/>
  <c r="BC2004" i="1" s="1"/>
  <c r="BI2004" i="1" s="1"/>
  <c r="BO2004" i="1" s="1"/>
  <c r="BT2004" i="1" s="1"/>
  <c r="BY2004" i="1" s="1"/>
  <c r="G2003" i="1"/>
  <c r="N2139" i="1"/>
  <c r="T2139" i="1" s="1"/>
  <c r="Z2139" i="1" s="1"/>
  <c r="AF2139" i="1" s="1"/>
  <c r="AL2139" i="1" s="1"/>
  <c r="AR2139" i="1" s="1"/>
  <c r="AX2139" i="1" s="1"/>
  <c r="BD2139" i="1" s="1"/>
  <c r="BJ2139" i="1" s="1"/>
  <c r="BP2139" i="1" s="1"/>
  <c r="BU2139" i="1" s="1"/>
  <c r="BZ2139" i="1" s="1"/>
  <c r="H2138" i="1"/>
  <c r="N2138" i="1" s="1"/>
  <c r="T2138" i="1" s="1"/>
  <c r="Z2138" i="1" s="1"/>
  <c r="AF2138" i="1" s="1"/>
  <c r="AL2138" i="1" s="1"/>
  <c r="AR2138" i="1" s="1"/>
  <c r="AX2138" i="1" s="1"/>
  <c r="BD2138" i="1" s="1"/>
  <c r="BJ2138" i="1" s="1"/>
  <c r="BP2138" i="1" s="1"/>
  <c r="BU2138" i="1" s="1"/>
  <c r="BZ2138" i="1" s="1"/>
  <c r="BQ1925" i="1"/>
  <c r="BO1948" i="1"/>
  <c r="BL1859" i="1"/>
  <c r="BL1858" i="1" s="1"/>
  <c r="G2080" i="1"/>
  <c r="L2089" i="1"/>
  <c r="R2089" i="1" s="1"/>
  <c r="X2089" i="1" s="1"/>
  <c r="AD2089" i="1" s="1"/>
  <c r="AJ2089" i="1" s="1"/>
  <c r="AP2089" i="1" s="1"/>
  <c r="AV2089" i="1" s="1"/>
  <c r="BB2089" i="1" s="1"/>
  <c r="BH2089" i="1" s="1"/>
  <c r="BN2089" i="1" s="1"/>
  <c r="F2080" i="1"/>
  <c r="L2080" i="1" s="1"/>
  <c r="R2080" i="1" s="1"/>
  <c r="X2080" i="1" s="1"/>
  <c r="AD2080" i="1" s="1"/>
  <c r="AJ2080" i="1" s="1"/>
  <c r="AP2080" i="1" s="1"/>
  <c r="AV2080" i="1" s="1"/>
  <c r="BB2080" i="1" s="1"/>
  <c r="BH2080" i="1" s="1"/>
  <c r="BN2080" i="1" s="1"/>
  <c r="N2014" i="1"/>
  <c r="T2014" i="1" s="1"/>
  <c r="Z2014" i="1" s="1"/>
  <c r="AF2014" i="1" s="1"/>
  <c r="AL2014" i="1" s="1"/>
  <c r="AR2014" i="1" s="1"/>
  <c r="AX2014" i="1" s="1"/>
  <c r="BD2014" i="1" s="1"/>
  <c r="BJ2014" i="1" s="1"/>
  <c r="BP2014" i="1" s="1"/>
  <c r="BU2014" i="1" s="1"/>
  <c r="BZ2014" i="1" s="1"/>
  <c r="H2013" i="1"/>
  <c r="N2058" i="1"/>
  <c r="T2058" i="1" s="1"/>
  <c r="Z2058" i="1" s="1"/>
  <c r="AF2058" i="1" s="1"/>
  <c r="AL2058" i="1" s="1"/>
  <c r="AR2058" i="1" s="1"/>
  <c r="AX2058" i="1" s="1"/>
  <c r="BD2058" i="1" s="1"/>
  <c r="BJ2058" i="1" s="1"/>
  <c r="BP2058" i="1" s="1"/>
  <c r="BU2058" i="1" s="1"/>
  <c r="BZ2058" i="1" s="1"/>
  <c r="H2057" i="1"/>
  <c r="N2057" i="1" s="1"/>
  <c r="T2057" i="1" s="1"/>
  <c r="Z2057" i="1" s="1"/>
  <c r="AF2057" i="1" s="1"/>
  <c r="AL2057" i="1" s="1"/>
  <c r="AR2057" i="1" s="1"/>
  <c r="AX2057" i="1" s="1"/>
  <c r="BD2057" i="1" s="1"/>
  <c r="BJ2057" i="1" s="1"/>
  <c r="BP2057" i="1" s="1"/>
  <c r="BU2057" i="1" s="1"/>
  <c r="BZ2057" i="1" s="1"/>
  <c r="M2121" i="1"/>
  <c r="S2121" i="1" s="1"/>
  <c r="Y2121" i="1" s="1"/>
  <c r="AE2121" i="1" s="1"/>
  <c r="AK2121" i="1" s="1"/>
  <c r="AQ2121" i="1" s="1"/>
  <c r="AW2121" i="1" s="1"/>
  <c r="BC2121" i="1" s="1"/>
  <c r="BI2121" i="1" s="1"/>
  <c r="BO2121" i="1" s="1"/>
  <c r="BT2121" i="1" s="1"/>
  <c r="BY2121" i="1" s="1"/>
  <c r="G2120" i="1"/>
  <c r="M2227" i="1"/>
  <c r="S2227" i="1" s="1"/>
  <c r="Y2227" i="1" s="1"/>
  <c r="AE2227" i="1" s="1"/>
  <c r="AK2227" i="1" s="1"/>
  <c r="AQ2227" i="1" s="1"/>
  <c r="AW2227" i="1" s="1"/>
  <c r="BC2227" i="1" s="1"/>
  <c r="BI2227" i="1" s="1"/>
  <c r="BO2227" i="1" s="1"/>
  <c r="BT2227" i="1" s="1"/>
  <c r="BY2227" i="1" s="1"/>
  <c r="G2186" i="1"/>
  <c r="N2264" i="1"/>
  <c r="T2264" i="1" s="1"/>
  <c r="Z2264" i="1" s="1"/>
  <c r="AF2264" i="1" s="1"/>
  <c r="AL2264" i="1" s="1"/>
  <c r="AR2264" i="1" s="1"/>
  <c r="AX2264" i="1" s="1"/>
  <c r="BD2264" i="1" s="1"/>
  <c r="BJ2264" i="1" s="1"/>
  <c r="BP2264" i="1" s="1"/>
  <c r="BU2264" i="1" s="1"/>
  <c r="BZ2264" i="1" s="1"/>
  <c r="H2263" i="1"/>
  <c r="N2263" i="1" s="1"/>
  <c r="T2263" i="1" s="1"/>
  <c r="Z2263" i="1" s="1"/>
  <c r="AF2263" i="1" s="1"/>
  <c r="AL2263" i="1" s="1"/>
  <c r="AR2263" i="1" s="1"/>
  <c r="AX2263" i="1" s="1"/>
  <c r="BD2263" i="1" s="1"/>
  <c r="BJ2263" i="1" s="1"/>
  <c r="BP2263" i="1" s="1"/>
  <c r="BU2263" i="1" s="1"/>
  <c r="BZ2263" i="1" s="1"/>
  <c r="BQ2316" i="1"/>
  <c r="BQ2584" i="1"/>
  <c r="BT70" i="1"/>
  <c r="BY70" i="1" s="1"/>
  <c r="L852" i="1"/>
  <c r="R852" i="1" s="1"/>
  <c r="X852" i="1" s="1"/>
  <c r="AD852" i="1" s="1"/>
  <c r="AJ852" i="1" s="1"/>
  <c r="AP852" i="1" s="1"/>
  <c r="AV852" i="1" s="1"/>
  <c r="BB852" i="1" s="1"/>
  <c r="BH852" i="1" s="1"/>
  <c r="BN852" i="1" s="1"/>
  <c r="H1053" i="1"/>
  <c r="L1134" i="1"/>
  <c r="R1134" i="1" s="1"/>
  <c r="X1134" i="1" s="1"/>
  <c r="AD1134" i="1" s="1"/>
  <c r="AJ1134" i="1" s="1"/>
  <c r="AP1134" i="1" s="1"/>
  <c r="AV1134" i="1" s="1"/>
  <c r="BB1134" i="1" s="1"/>
  <c r="BH1134" i="1" s="1"/>
  <c r="BN1134" i="1" s="1"/>
  <c r="BS1134" i="1" s="1"/>
  <c r="BX1134" i="1" s="1"/>
  <c r="F1133" i="1"/>
  <c r="L1836" i="1"/>
  <c r="R1836" i="1" s="1"/>
  <c r="X1836" i="1" s="1"/>
  <c r="AD1836" i="1" s="1"/>
  <c r="AJ1836" i="1" s="1"/>
  <c r="AP1836" i="1" s="1"/>
  <c r="AV1836" i="1" s="1"/>
  <c r="BB1836" i="1" s="1"/>
  <c r="BH1836" i="1" s="1"/>
  <c r="BN1836" i="1" s="1"/>
  <c r="BS1836" i="1" s="1"/>
  <c r="BX1836" i="1" s="1"/>
  <c r="F1835" i="1"/>
  <c r="M1768" i="1"/>
  <c r="S1768" i="1" s="1"/>
  <c r="Y1768" i="1" s="1"/>
  <c r="AE1768" i="1" s="1"/>
  <c r="AK1768" i="1" s="1"/>
  <c r="AQ1768" i="1" s="1"/>
  <c r="AW1768" i="1" s="1"/>
  <c r="BC1768" i="1" s="1"/>
  <c r="BI1768" i="1" s="1"/>
  <c r="BO1768" i="1" s="1"/>
  <c r="BT1768" i="1" s="1"/>
  <c r="BY1768" i="1" s="1"/>
  <c r="G1767" i="1"/>
  <c r="M2039" i="1"/>
  <c r="S2039" i="1" s="1"/>
  <c r="Y2039" i="1" s="1"/>
  <c r="AE2039" i="1" s="1"/>
  <c r="AK2039" i="1" s="1"/>
  <c r="AQ2039" i="1" s="1"/>
  <c r="AW2039" i="1" s="1"/>
  <c r="BC2039" i="1" s="1"/>
  <c r="BI2039" i="1" s="1"/>
  <c r="BO2039" i="1" s="1"/>
  <c r="G2013" i="1"/>
  <c r="BT1989" i="1"/>
  <c r="BY1989" i="1" s="1"/>
  <c r="BR1988" i="1"/>
  <c r="BT1988" i="1" s="1"/>
  <c r="BY1988" i="1" s="1"/>
  <c r="BT1948" i="1"/>
  <c r="BY1948" i="1" s="1"/>
  <c r="L2014" i="1"/>
  <c r="R2014" i="1" s="1"/>
  <c r="X2014" i="1" s="1"/>
  <c r="AD2014" i="1" s="1"/>
  <c r="AJ2014" i="1" s="1"/>
  <c r="AP2014" i="1" s="1"/>
  <c r="AV2014" i="1" s="1"/>
  <c r="BB2014" i="1" s="1"/>
  <c r="BH2014" i="1" s="1"/>
  <c r="BN2014" i="1" s="1"/>
  <c r="BS2014" i="1" s="1"/>
  <c r="BX2014" i="1" s="1"/>
  <c r="BR2327" i="1"/>
  <c r="BR2653" i="1"/>
  <c r="N14" i="1"/>
  <c r="T14" i="1" s="1"/>
  <c r="Z14" i="1" s="1"/>
  <c r="AF14" i="1" s="1"/>
  <c r="AL14" i="1" s="1"/>
  <c r="AR14" i="1" s="1"/>
  <c r="AX14" i="1" s="1"/>
  <c r="BD14" i="1" s="1"/>
  <c r="BJ14" i="1" s="1"/>
  <c r="BP14" i="1" s="1"/>
  <c r="BU14" i="1" s="1"/>
  <c r="BZ14" i="1" s="1"/>
  <c r="H13" i="1"/>
  <c r="BS80" i="1"/>
  <c r="BX80" i="1" s="1"/>
  <c r="L239" i="1"/>
  <c r="R239" i="1" s="1"/>
  <c r="X239" i="1" s="1"/>
  <c r="AD239" i="1" s="1"/>
  <c r="AJ239" i="1" s="1"/>
  <c r="AP239" i="1" s="1"/>
  <c r="AV239" i="1" s="1"/>
  <c r="BB239" i="1" s="1"/>
  <c r="BH239" i="1" s="1"/>
  <c r="BN239" i="1" s="1"/>
  <c r="BS239" i="1" s="1"/>
  <c r="BX239" i="1" s="1"/>
  <c r="F238" i="1"/>
  <c r="BO743" i="1"/>
  <c r="BT743" i="1" s="1"/>
  <c r="BY743" i="1" s="1"/>
  <c r="BL718" i="1"/>
  <c r="BL717" i="1" s="1"/>
  <c r="BL687" i="1" s="1"/>
  <c r="L45" i="1"/>
  <c r="R45" i="1" s="1"/>
  <c r="X45" i="1" s="1"/>
  <c r="AD45" i="1" s="1"/>
  <c r="AJ45" i="1" s="1"/>
  <c r="AP45" i="1" s="1"/>
  <c r="AV45" i="1" s="1"/>
  <c r="BB45" i="1" s="1"/>
  <c r="BH45" i="1" s="1"/>
  <c r="BN45" i="1" s="1"/>
  <c r="F44" i="1"/>
  <c r="L44" i="1" s="1"/>
  <c r="R44" i="1" s="1"/>
  <c r="X44" i="1" s="1"/>
  <c r="AD44" i="1" s="1"/>
  <c r="AJ44" i="1" s="1"/>
  <c r="AP44" i="1" s="1"/>
  <c r="AV44" i="1" s="1"/>
  <c r="BB44" i="1" s="1"/>
  <c r="BH44" i="1" s="1"/>
  <c r="BN44" i="1" s="1"/>
  <c r="M281" i="1"/>
  <c r="S281" i="1" s="1"/>
  <c r="Y281" i="1" s="1"/>
  <c r="AE281" i="1" s="1"/>
  <c r="AK281" i="1" s="1"/>
  <c r="AQ281" i="1" s="1"/>
  <c r="AW281" i="1" s="1"/>
  <c r="BC281" i="1" s="1"/>
  <c r="BI281" i="1" s="1"/>
  <c r="BO281" i="1" s="1"/>
  <c r="G280" i="1"/>
  <c r="G407" i="1"/>
  <c r="M407" i="1" s="1"/>
  <c r="S407" i="1" s="1"/>
  <c r="Y407" i="1" s="1"/>
  <c r="AE407" i="1" s="1"/>
  <c r="AK407" i="1" s="1"/>
  <c r="AQ407" i="1" s="1"/>
  <c r="AW407" i="1" s="1"/>
  <c r="M412" i="1"/>
  <c r="S412" i="1" s="1"/>
  <c r="Y412" i="1" s="1"/>
  <c r="AE412" i="1" s="1"/>
  <c r="AK412" i="1" s="1"/>
  <c r="AQ412" i="1" s="1"/>
  <c r="AW412" i="1" s="1"/>
  <c r="BC412" i="1" s="1"/>
  <c r="BI412" i="1" s="1"/>
  <c r="BO412" i="1" s="1"/>
  <c r="BT412" i="1" s="1"/>
  <c r="BY412" i="1" s="1"/>
  <c r="L467" i="1"/>
  <c r="R467" i="1" s="1"/>
  <c r="X467" i="1" s="1"/>
  <c r="AD467" i="1" s="1"/>
  <c r="AJ467" i="1" s="1"/>
  <c r="AP467" i="1" s="1"/>
  <c r="AV467" i="1" s="1"/>
  <c r="BB467" i="1" s="1"/>
  <c r="BH467" i="1" s="1"/>
  <c r="BN467" i="1" s="1"/>
  <c r="BS613" i="1"/>
  <c r="BX613" i="1" s="1"/>
  <c r="BQ612" i="1"/>
  <c r="I536" i="1"/>
  <c r="BT925" i="1"/>
  <c r="BY925" i="1" s="1"/>
  <c r="N613" i="1"/>
  <c r="T613" i="1" s="1"/>
  <c r="Z613" i="1" s="1"/>
  <c r="AF613" i="1" s="1"/>
  <c r="AL613" i="1" s="1"/>
  <c r="AR613" i="1" s="1"/>
  <c r="AX613" i="1" s="1"/>
  <c r="BD613" i="1" s="1"/>
  <c r="BJ613" i="1" s="1"/>
  <c r="BP613" i="1" s="1"/>
  <c r="BU613" i="1" s="1"/>
  <c r="BZ613" i="1" s="1"/>
  <c r="H612" i="1"/>
  <c r="BT900" i="1"/>
  <c r="BY900" i="1" s="1"/>
  <c r="BR899" i="1"/>
  <c r="BT899" i="1" s="1"/>
  <c r="BY899" i="1" s="1"/>
  <c r="BQ959" i="1"/>
  <c r="G1235" i="1"/>
  <c r="M1235" i="1" s="1"/>
  <c r="S1235" i="1" s="1"/>
  <c r="Y1235" i="1" s="1"/>
  <c r="AE1235" i="1" s="1"/>
  <c r="AK1235" i="1" s="1"/>
  <c r="AQ1235" i="1" s="1"/>
  <c r="AW1235" i="1" s="1"/>
  <c r="BC1235" i="1" s="1"/>
  <c r="BI1235" i="1" s="1"/>
  <c r="BO1235" i="1" s="1"/>
  <c r="BT1408" i="1"/>
  <c r="BY1408" i="1" s="1"/>
  <c r="G882" i="1"/>
  <c r="M882" i="1" s="1"/>
  <c r="S882" i="1" s="1"/>
  <c r="Y882" i="1" s="1"/>
  <c r="AE882" i="1" s="1"/>
  <c r="AK882" i="1" s="1"/>
  <c r="AQ882" i="1" s="1"/>
  <c r="AW882" i="1" s="1"/>
  <c r="BC882" i="1" s="1"/>
  <c r="BI882" i="1" s="1"/>
  <c r="BO882" i="1" s="1"/>
  <c r="M887" i="1"/>
  <c r="S887" i="1" s="1"/>
  <c r="Y887" i="1" s="1"/>
  <c r="AE887" i="1" s="1"/>
  <c r="AK887" i="1" s="1"/>
  <c r="AQ887" i="1" s="1"/>
  <c r="AW887" i="1" s="1"/>
  <c r="BC887" i="1" s="1"/>
  <c r="BI887" i="1" s="1"/>
  <c r="BO887" i="1" s="1"/>
  <c r="BT887" i="1" s="1"/>
  <c r="BY887" i="1" s="1"/>
  <c r="BQ916" i="1"/>
  <c r="BT1004" i="1"/>
  <c r="BY1004" i="1" s="1"/>
  <c r="BS1192" i="1"/>
  <c r="BX1192" i="1" s="1"/>
  <c r="BQ1191" i="1"/>
  <c r="L1289" i="1"/>
  <c r="R1289" i="1" s="1"/>
  <c r="X1289" i="1" s="1"/>
  <c r="AD1289" i="1" s="1"/>
  <c r="AJ1289" i="1" s="1"/>
  <c r="AP1289" i="1" s="1"/>
  <c r="AV1289" i="1" s="1"/>
  <c r="BB1289" i="1" s="1"/>
  <c r="BH1289" i="1" s="1"/>
  <c r="BN1289" i="1" s="1"/>
  <c r="BS1289" i="1" s="1"/>
  <c r="BX1289" i="1" s="1"/>
  <c r="F1288" i="1"/>
  <c r="BT1389" i="1"/>
  <c r="BY1389" i="1" s="1"/>
  <c r="BR1388" i="1"/>
  <c r="BT1388" i="1" s="1"/>
  <c r="BY1388" i="1" s="1"/>
  <c r="M1120" i="1"/>
  <c r="S1120" i="1" s="1"/>
  <c r="Y1120" i="1" s="1"/>
  <c r="AE1120" i="1" s="1"/>
  <c r="AK1120" i="1" s="1"/>
  <c r="AQ1120" i="1" s="1"/>
  <c r="AW1120" i="1" s="1"/>
  <c r="BC1120" i="1" s="1"/>
  <c r="BI1120" i="1" s="1"/>
  <c r="BO1120" i="1" s="1"/>
  <c r="G1113" i="1"/>
  <c r="M1113" i="1" s="1"/>
  <c r="S1113" i="1" s="1"/>
  <c r="Y1113" i="1" s="1"/>
  <c r="AE1113" i="1" s="1"/>
  <c r="AK1113" i="1" s="1"/>
  <c r="AQ1113" i="1" s="1"/>
  <c r="AW1113" i="1" s="1"/>
  <c r="BC1113" i="1" s="1"/>
  <c r="BI1113" i="1" s="1"/>
  <c r="BO1113" i="1" s="1"/>
  <c r="L1157" i="1"/>
  <c r="R1157" i="1" s="1"/>
  <c r="X1157" i="1" s="1"/>
  <c r="AD1157" i="1" s="1"/>
  <c r="AJ1157" i="1" s="1"/>
  <c r="AP1157" i="1" s="1"/>
  <c r="AV1157" i="1" s="1"/>
  <c r="BB1157" i="1" s="1"/>
  <c r="BH1157" i="1" s="1"/>
  <c r="BN1157" i="1" s="1"/>
  <c r="BS1157" i="1" s="1"/>
  <c r="BX1157" i="1" s="1"/>
  <c r="F1156" i="1"/>
  <c r="N1480" i="1"/>
  <c r="T1480" i="1" s="1"/>
  <c r="Z1480" i="1" s="1"/>
  <c r="AF1480" i="1" s="1"/>
  <c r="AL1480" i="1" s="1"/>
  <c r="AR1480" i="1" s="1"/>
  <c r="AX1480" i="1" s="1"/>
  <c r="BD1480" i="1" s="1"/>
  <c r="BJ1480" i="1" s="1"/>
  <c r="BP1480" i="1" s="1"/>
  <c r="BU1480" i="1" s="1"/>
  <c r="BZ1480" i="1" s="1"/>
  <c r="H1479" i="1"/>
  <c r="L1554" i="1"/>
  <c r="R1554" i="1" s="1"/>
  <c r="X1554" i="1" s="1"/>
  <c r="AD1554" i="1" s="1"/>
  <c r="AJ1554" i="1" s="1"/>
  <c r="AP1554" i="1" s="1"/>
  <c r="AV1554" i="1" s="1"/>
  <c r="BB1554" i="1" s="1"/>
  <c r="BH1554" i="1" s="1"/>
  <c r="BN1554" i="1" s="1"/>
  <c r="F1553" i="1"/>
  <c r="BS1637" i="1"/>
  <c r="BX1637" i="1" s="1"/>
  <c r="BQ1636" i="1"/>
  <c r="BS1636" i="1" s="1"/>
  <c r="BX1636" i="1" s="1"/>
  <c r="N1182" i="1"/>
  <c r="T1182" i="1" s="1"/>
  <c r="Z1182" i="1" s="1"/>
  <c r="AF1182" i="1" s="1"/>
  <c r="AL1182" i="1" s="1"/>
  <c r="AR1182" i="1" s="1"/>
  <c r="AX1182" i="1" s="1"/>
  <c r="BD1182" i="1" s="1"/>
  <c r="BJ1182" i="1" s="1"/>
  <c r="BP1182" i="1" s="1"/>
  <c r="BU1182" i="1" s="1"/>
  <c r="BZ1182" i="1" s="1"/>
  <c r="H1181" i="1"/>
  <c r="BS1196" i="1"/>
  <c r="BX1196" i="1" s="1"/>
  <c r="L1222" i="1"/>
  <c r="R1222" i="1" s="1"/>
  <c r="X1222" i="1" s="1"/>
  <c r="AD1222" i="1" s="1"/>
  <c r="AJ1222" i="1" s="1"/>
  <c r="AP1222" i="1" s="1"/>
  <c r="AV1222" i="1" s="1"/>
  <c r="BB1222" i="1" s="1"/>
  <c r="BH1222" i="1" s="1"/>
  <c r="BN1222" i="1" s="1"/>
  <c r="BS1222" i="1" s="1"/>
  <c r="BX1222" i="1" s="1"/>
  <c r="F1221" i="1"/>
  <c r="L1221" i="1" s="1"/>
  <c r="R1221" i="1" s="1"/>
  <c r="X1221" i="1" s="1"/>
  <c r="AD1221" i="1" s="1"/>
  <c r="AJ1221" i="1" s="1"/>
  <c r="AP1221" i="1" s="1"/>
  <c r="AV1221" i="1" s="1"/>
  <c r="BB1221" i="1" s="1"/>
  <c r="BH1221" i="1" s="1"/>
  <c r="BN1221" i="1" s="1"/>
  <c r="BS1221" i="1" s="1"/>
  <c r="BX1221" i="1" s="1"/>
  <c r="F1235" i="1"/>
  <c r="L1235" i="1" s="1"/>
  <c r="R1235" i="1" s="1"/>
  <c r="X1235" i="1" s="1"/>
  <c r="AD1235" i="1" s="1"/>
  <c r="AJ1235" i="1" s="1"/>
  <c r="AP1235" i="1" s="1"/>
  <c r="AV1235" i="1" s="1"/>
  <c r="BB1235" i="1" s="1"/>
  <c r="BH1235" i="1" s="1"/>
  <c r="BN1235" i="1" s="1"/>
  <c r="F1348" i="1"/>
  <c r="L1348" i="1" s="1"/>
  <c r="R1348" i="1" s="1"/>
  <c r="X1348" i="1" s="1"/>
  <c r="AD1348" i="1" s="1"/>
  <c r="AJ1348" i="1" s="1"/>
  <c r="AP1348" i="1" s="1"/>
  <c r="AV1348" i="1" s="1"/>
  <c r="BB1348" i="1" s="1"/>
  <c r="BH1348" i="1" s="1"/>
  <c r="BN1348" i="1" s="1"/>
  <c r="BR1370" i="1"/>
  <c r="BQ1388" i="1"/>
  <c r="M1449" i="1"/>
  <c r="S1449" i="1" s="1"/>
  <c r="Y1449" i="1" s="1"/>
  <c r="AE1449" i="1" s="1"/>
  <c r="AK1449" i="1" s="1"/>
  <c r="AQ1449" i="1" s="1"/>
  <c r="AW1449" i="1" s="1"/>
  <c r="BC1449" i="1" s="1"/>
  <c r="BI1449" i="1" s="1"/>
  <c r="BO1449" i="1" s="1"/>
  <c r="BT1449" i="1" s="1"/>
  <c r="BY1449" i="1" s="1"/>
  <c r="G1448" i="1"/>
  <c r="BS1597" i="1"/>
  <c r="BX1597" i="1" s="1"/>
  <c r="F1617" i="1"/>
  <c r="BQ1742" i="1"/>
  <c r="S1488" i="1"/>
  <c r="Y1488" i="1" s="1"/>
  <c r="AE1488" i="1" s="1"/>
  <c r="AK1488" i="1" s="1"/>
  <c r="AQ1488" i="1" s="1"/>
  <c r="AW1488" i="1" s="1"/>
  <c r="BC1488" i="1" s="1"/>
  <c r="BI1488" i="1" s="1"/>
  <c r="BO1488" i="1" s="1"/>
  <c r="P1479" i="1"/>
  <c r="P1478" i="1" s="1"/>
  <c r="P1477" i="1" s="1"/>
  <c r="BT1507" i="1"/>
  <c r="BY1507" i="1" s="1"/>
  <c r="BB1545" i="1"/>
  <c r="BH1545" i="1" s="1"/>
  <c r="BN1545" i="1" s="1"/>
  <c r="AY1544" i="1"/>
  <c r="AY1543" i="1" s="1"/>
  <c r="AY1542" i="1" s="1"/>
  <c r="BS1569" i="1"/>
  <c r="BX1569" i="1" s="1"/>
  <c r="BS1592" i="1"/>
  <c r="BX1592" i="1" s="1"/>
  <c r="BT1720" i="1"/>
  <c r="BY1720" i="1" s="1"/>
  <c r="BR1719" i="1"/>
  <c r="AN1860" i="1"/>
  <c r="AN1859" i="1" s="1"/>
  <c r="AN1858" i="1" s="1"/>
  <c r="BT1931" i="1"/>
  <c r="BY1931" i="1" s="1"/>
  <c r="BR1930" i="1"/>
  <c r="BT1930" i="1" s="1"/>
  <c r="BY1930" i="1" s="1"/>
  <c r="BT1960" i="1"/>
  <c r="BY1960" i="1" s="1"/>
  <c r="BR1959" i="1"/>
  <c r="N1983" i="1"/>
  <c r="T1983" i="1" s="1"/>
  <c r="Z1983" i="1" s="1"/>
  <c r="AF1983" i="1" s="1"/>
  <c r="AL1983" i="1" s="1"/>
  <c r="AR1983" i="1" s="1"/>
  <c r="AX1983" i="1" s="1"/>
  <c r="BD1983" i="1" s="1"/>
  <c r="BJ1983" i="1" s="1"/>
  <c r="BP1983" i="1" s="1"/>
  <c r="BU1983" i="1" s="1"/>
  <c r="BZ1983" i="1" s="1"/>
  <c r="BR1820" i="1"/>
  <c r="M1821" i="1"/>
  <c r="S1821" i="1" s="1"/>
  <c r="Y1821" i="1" s="1"/>
  <c r="AE1821" i="1" s="1"/>
  <c r="AK1821" i="1" s="1"/>
  <c r="AQ1821" i="1" s="1"/>
  <c r="AW1821" i="1" s="1"/>
  <c r="BC1821" i="1" s="1"/>
  <c r="BI1821" i="1" s="1"/>
  <c r="BO1821" i="1" s="1"/>
  <c r="BT1821" i="1" s="1"/>
  <c r="BY1821" i="1" s="1"/>
  <c r="G1820" i="1"/>
  <c r="L1921" i="1"/>
  <c r="R1921" i="1" s="1"/>
  <c r="X1921" i="1" s="1"/>
  <c r="AD1921" i="1" s="1"/>
  <c r="AJ1921" i="1" s="1"/>
  <c r="AP1921" i="1" s="1"/>
  <c r="AV1921" i="1" s="1"/>
  <c r="BB1921" i="1" s="1"/>
  <c r="BH1921" i="1" s="1"/>
  <c r="BN1921" i="1" s="1"/>
  <c r="F1920" i="1"/>
  <c r="L1920" i="1" s="1"/>
  <c r="R1920" i="1" s="1"/>
  <c r="X1920" i="1" s="1"/>
  <c r="AD1920" i="1" s="1"/>
  <c r="AJ1920" i="1" s="1"/>
  <c r="AP1920" i="1" s="1"/>
  <c r="AV1920" i="1" s="1"/>
  <c r="BB1920" i="1" s="1"/>
  <c r="BH1920" i="1" s="1"/>
  <c r="BN1920" i="1" s="1"/>
  <c r="L1989" i="1"/>
  <c r="R1989" i="1" s="1"/>
  <c r="X1989" i="1" s="1"/>
  <c r="AD1989" i="1" s="1"/>
  <c r="AJ1989" i="1" s="1"/>
  <c r="AP1989" i="1" s="1"/>
  <c r="AV1989" i="1" s="1"/>
  <c r="BB1989" i="1" s="1"/>
  <c r="BH1989" i="1" s="1"/>
  <c r="BN1989" i="1" s="1"/>
  <c r="BS1989" i="1" s="1"/>
  <c r="BX1989" i="1" s="1"/>
  <c r="F1988" i="1"/>
  <c r="L1988" i="1" s="1"/>
  <c r="R1988" i="1" s="1"/>
  <c r="X1988" i="1" s="1"/>
  <c r="AD1988" i="1" s="1"/>
  <c r="AJ1988" i="1" s="1"/>
  <c r="AP1988" i="1" s="1"/>
  <c r="AV1988" i="1" s="1"/>
  <c r="BB1988" i="1" s="1"/>
  <c r="BH1988" i="1" s="1"/>
  <c r="BN1988" i="1" s="1"/>
  <c r="BS1988" i="1" s="1"/>
  <c r="BX1988" i="1" s="1"/>
  <c r="N1996" i="1"/>
  <c r="T1996" i="1" s="1"/>
  <c r="Z1996" i="1" s="1"/>
  <c r="AF1996" i="1" s="1"/>
  <c r="AL1996" i="1" s="1"/>
  <c r="AR1996" i="1" s="1"/>
  <c r="AX1996" i="1" s="1"/>
  <c r="BD1996" i="1" s="1"/>
  <c r="BJ1996" i="1" s="1"/>
  <c r="BP1996" i="1" s="1"/>
  <c r="BU1996" i="1" s="1"/>
  <c r="BZ1996" i="1" s="1"/>
  <c r="H1995" i="1"/>
  <c r="N1995" i="1" s="1"/>
  <c r="T1995" i="1" s="1"/>
  <c r="Z1995" i="1" s="1"/>
  <c r="AF1995" i="1" s="1"/>
  <c r="AL1995" i="1" s="1"/>
  <c r="AR1995" i="1" s="1"/>
  <c r="AX1995" i="1" s="1"/>
  <c r="BD1995" i="1" s="1"/>
  <c r="BJ1995" i="1" s="1"/>
  <c r="BP1995" i="1" s="1"/>
  <c r="BU1995" i="1" s="1"/>
  <c r="BZ1995" i="1" s="1"/>
  <c r="N2089" i="1"/>
  <c r="T2089" i="1" s="1"/>
  <c r="Z2089" i="1" s="1"/>
  <c r="AF2089" i="1" s="1"/>
  <c r="AL2089" i="1" s="1"/>
  <c r="AR2089" i="1" s="1"/>
  <c r="AX2089" i="1" s="1"/>
  <c r="BD2089" i="1" s="1"/>
  <c r="BJ2089" i="1" s="1"/>
  <c r="BP2089" i="1" s="1"/>
  <c r="BU2089" i="1" s="1"/>
  <c r="BZ2089" i="1" s="1"/>
  <c r="H2080" i="1"/>
  <c r="N2080" i="1" s="1"/>
  <c r="T2080" i="1" s="1"/>
  <c r="Z2080" i="1" s="1"/>
  <c r="AF2080" i="1" s="1"/>
  <c r="AL2080" i="1" s="1"/>
  <c r="AR2080" i="1" s="1"/>
  <c r="AX2080" i="1" s="1"/>
  <c r="BD2080" i="1" s="1"/>
  <c r="BJ2080" i="1" s="1"/>
  <c r="BP2080" i="1" s="1"/>
  <c r="BU2080" i="1" s="1"/>
  <c r="BZ2080" i="1" s="1"/>
  <c r="BS2115" i="1"/>
  <c r="BX2115" i="1" s="1"/>
  <c r="BQ2146" i="1"/>
  <c r="H2175" i="1"/>
  <c r="L2384" i="1"/>
  <c r="R2384" i="1" s="1"/>
  <c r="X2384" i="1" s="1"/>
  <c r="AD2384" i="1" s="1"/>
  <c r="AJ2384" i="1" s="1"/>
  <c r="AP2384" i="1" s="1"/>
  <c r="AV2384" i="1" s="1"/>
  <c r="BB2384" i="1" s="1"/>
  <c r="BH2384" i="1" s="1"/>
  <c r="BN2384" i="1" s="1"/>
  <c r="BS2384" i="1" s="1"/>
  <c r="BX2384" i="1" s="1"/>
  <c r="L2546" i="1"/>
  <c r="R2546" i="1" s="1"/>
  <c r="X2546" i="1" s="1"/>
  <c r="AD2546" i="1" s="1"/>
  <c r="AJ2546" i="1" s="1"/>
  <c r="AP2546" i="1" s="1"/>
  <c r="AV2546" i="1" s="1"/>
  <c r="BB2546" i="1" s="1"/>
  <c r="BH2546" i="1" s="1"/>
  <c r="BN2546" i="1" s="1"/>
  <c r="F2545" i="1"/>
  <c r="L2545" i="1" s="1"/>
  <c r="R2545" i="1" s="1"/>
  <c r="X2545" i="1" s="1"/>
  <c r="AD2545" i="1" s="1"/>
  <c r="AJ2545" i="1" s="1"/>
  <c r="AP2545" i="1" s="1"/>
  <c r="AV2545" i="1" s="1"/>
  <c r="BB2545" i="1" s="1"/>
  <c r="BH2545" i="1" s="1"/>
  <c r="BN2545" i="1" s="1"/>
  <c r="H2557" i="1"/>
  <c r="N2557" i="1" s="1"/>
  <c r="T2557" i="1" s="1"/>
  <c r="Z2557" i="1" s="1"/>
  <c r="AF2557" i="1" s="1"/>
  <c r="AL2557" i="1" s="1"/>
  <c r="AR2557" i="1" s="1"/>
  <c r="AX2557" i="1" s="1"/>
  <c r="BD2557" i="1" s="1"/>
  <c r="BJ2557" i="1" s="1"/>
  <c r="BP2557" i="1" s="1"/>
  <c r="BU2557" i="1" s="1"/>
  <c r="BZ2557" i="1" s="1"/>
  <c r="BT2528" i="1"/>
  <c r="BY2528" i="1" s="1"/>
  <c r="L2580" i="1"/>
  <c r="R2580" i="1" s="1"/>
  <c r="X2580" i="1" s="1"/>
  <c r="AD2580" i="1" s="1"/>
  <c r="AJ2580" i="1" s="1"/>
  <c r="AP2580" i="1" s="1"/>
  <c r="AV2580" i="1" s="1"/>
  <c r="BB2580" i="1" s="1"/>
  <c r="BH2580" i="1" s="1"/>
  <c r="BN2580" i="1" s="1"/>
  <c r="BS2580" i="1" s="1"/>
  <c r="BX2580" i="1" s="1"/>
  <c r="F2579" i="1"/>
  <c r="F2637" i="1"/>
  <c r="L2637" i="1" s="1"/>
  <c r="R2637" i="1" s="1"/>
  <c r="X2637" i="1" s="1"/>
  <c r="AD2637" i="1" s="1"/>
  <c r="AJ2637" i="1" s="1"/>
  <c r="AP2637" i="1" s="1"/>
  <c r="AV2637" i="1" s="1"/>
  <c r="BB2637" i="1" s="1"/>
  <c r="BH2637" i="1" s="1"/>
  <c r="BN2637" i="1" s="1"/>
  <c r="BH543" i="1"/>
  <c r="BN543" i="1" s="1"/>
  <c r="BE538" i="1"/>
  <c r="BE537" i="1" s="1"/>
  <c r="BE536" i="1" s="1"/>
  <c r="M1058" i="1"/>
  <c r="S1058" i="1" s="1"/>
  <c r="Y1058" i="1" s="1"/>
  <c r="AE1058" i="1" s="1"/>
  <c r="AK1058" i="1" s="1"/>
  <c r="AQ1058" i="1" s="1"/>
  <c r="AW1058" i="1" s="1"/>
  <c r="BC1058" i="1" s="1"/>
  <c r="BI1058" i="1" s="1"/>
  <c r="BO1058" i="1" s="1"/>
  <c r="BT1058" i="1" s="1"/>
  <c r="BY1058" i="1" s="1"/>
  <c r="M918" i="1"/>
  <c r="S918" i="1" s="1"/>
  <c r="Y918" i="1" s="1"/>
  <c r="AE918" i="1" s="1"/>
  <c r="AK918" i="1" s="1"/>
  <c r="AQ918" i="1" s="1"/>
  <c r="AW918" i="1" s="1"/>
  <c r="BC918" i="1" s="1"/>
  <c r="BI918" i="1" s="1"/>
  <c r="BO918" i="1" s="1"/>
  <c r="BT918" i="1" s="1"/>
  <c r="BY918" i="1" s="1"/>
  <c r="G917" i="1"/>
  <c r="F959" i="1"/>
  <c r="H1719" i="1"/>
  <c r="L1642" i="1"/>
  <c r="R1642" i="1" s="1"/>
  <c r="X1642" i="1" s="1"/>
  <c r="AD1642" i="1" s="1"/>
  <c r="AJ1642" i="1" s="1"/>
  <c r="AP1642" i="1" s="1"/>
  <c r="AV1642" i="1" s="1"/>
  <c r="BB1642" i="1" s="1"/>
  <c r="BH1642" i="1" s="1"/>
  <c r="BN1642" i="1" s="1"/>
  <c r="BT2469" i="1"/>
  <c r="BY2469" i="1" s="1"/>
  <c r="BQ2664" i="1"/>
  <c r="M719" i="1"/>
  <c r="S719" i="1" s="1"/>
  <c r="Y719" i="1" s="1"/>
  <c r="AE719" i="1" s="1"/>
  <c r="AK719" i="1" s="1"/>
  <c r="AQ719" i="1" s="1"/>
  <c r="AW719" i="1" s="1"/>
  <c r="BC719" i="1" s="1"/>
  <c r="BI719" i="1" s="1"/>
  <c r="BO719" i="1" s="1"/>
  <c r="BT719" i="1" s="1"/>
  <c r="BY719" i="1" s="1"/>
  <c r="G718" i="1"/>
  <c r="BQ57" i="1"/>
  <c r="BR150" i="1"/>
  <c r="L174" i="1"/>
  <c r="R174" i="1" s="1"/>
  <c r="X174" i="1" s="1"/>
  <c r="AD174" i="1" s="1"/>
  <c r="AJ174" i="1" s="1"/>
  <c r="AP174" i="1" s="1"/>
  <c r="AV174" i="1" s="1"/>
  <c r="BB174" i="1" s="1"/>
  <c r="BH174" i="1" s="1"/>
  <c r="BN174" i="1" s="1"/>
  <c r="BS174" i="1" s="1"/>
  <c r="BX174" i="1" s="1"/>
  <c r="F173" i="1"/>
  <c r="L173" i="1" s="1"/>
  <c r="R173" i="1" s="1"/>
  <c r="X173" i="1" s="1"/>
  <c r="AD173" i="1" s="1"/>
  <c r="AJ173" i="1" s="1"/>
  <c r="AP173" i="1" s="1"/>
  <c r="AV173" i="1" s="1"/>
  <c r="BB173" i="1" s="1"/>
  <c r="BH173" i="1" s="1"/>
  <c r="BN173" i="1" s="1"/>
  <c r="N468" i="1"/>
  <c r="T468" i="1" s="1"/>
  <c r="Z468" i="1" s="1"/>
  <c r="AF468" i="1" s="1"/>
  <c r="AL468" i="1" s="1"/>
  <c r="AR468" i="1" s="1"/>
  <c r="AX468" i="1" s="1"/>
  <c r="BD468" i="1" s="1"/>
  <c r="BJ468" i="1" s="1"/>
  <c r="BP468" i="1" s="1"/>
  <c r="BU468" i="1" s="1"/>
  <c r="BZ468" i="1" s="1"/>
  <c r="H467" i="1"/>
  <c r="BT683" i="1"/>
  <c r="BY683" i="1" s="1"/>
  <c r="BR682" i="1"/>
  <c r="BT682" i="1" s="1"/>
  <c r="BY682" i="1" s="1"/>
  <c r="F79" i="1"/>
  <c r="N120" i="1"/>
  <c r="T120" i="1" s="1"/>
  <c r="Z120" i="1" s="1"/>
  <c r="AF120" i="1" s="1"/>
  <c r="AL120" i="1" s="1"/>
  <c r="AR120" i="1" s="1"/>
  <c r="AX120" i="1" s="1"/>
  <c r="BD120" i="1" s="1"/>
  <c r="BJ120" i="1" s="1"/>
  <c r="BP120" i="1" s="1"/>
  <c r="BU120" i="1" s="1"/>
  <c r="BZ120" i="1" s="1"/>
  <c r="H119" i="1"/>
  <c r="N119" i="1" s="1"/>
  <c r="T119" i="1" s="1"/>
  <c r="Z119" i="1" s="1"/>
  <c r="AF119" i="1" s="1"/>
  <c r="AL119" i="1" s="1"/>
  <c r="AR119" i="1" s="1"/>
  <c r="AX119" i="1" s="1"/>
  <c r="BD119" i="1" s="1"/>
  <c r="BJ119" i="1" s="1"/>
  <c r="BP119" i="1" s="1"/>
  <c r="BU119" i="1" s="1"/>
  <c r="BZ119" i="1" s="1"/>
  <c r="BT667" i="1"/>
  <c r="BY667" i="1" s="1"/>
  <c r="N887" i="1"/>
  <c r="T887" i="1" s="1"/>
  <c r="Z887" i="1" s="1"/>
  <c r="AF887" i="1" s="1"/>
  <c r="AL887" i="1" s="1"/>
  <c r="AR887" i="1" s="1"/>
  <c r="AX887" i="1" s="1"/>
  <c r="BD887" i="1" s="1"/>
  <c r="BJ887" i="1" s="1"/>
  <c r="BP887" i="1" s="1"/>
  <c r="BU887" i="1" s="1"/>
  <c r="BZ887" i="1" s="1"/>
  <c r="H882" i="1"/>
  <c r="N882" i="1" s="1"/>
  <c r="T882" i="1" s="1"/>
  <c r="Z882" i="1" s="1"/>
  <c r="AF882" i="1" s="1"/>
  <c r="AL882" i="1" s="1"/>
  <c r="AR882" i="1" s="1"/>
  <c r="AX882" i="1" s="1"/>
  <c r="BD882" i="1" s="1"/>
  <c r="BJ882" i="1" s="1"/>
  <c r="BP882" i="1" s="1"/>
  <c r="BU882" i="1" s="1"/>
  <c r="BZ882" i="1" s="1"/>
  <c r="BQ753" i="1"/>
  <c r="BT814" i="1"/>
  <c r="BY814" i="1" s="1"/>
  <c r="BS1231" i="1"/>
  <c r="BX1231" i="1" s="1"/>
  <c r="BQ1230" i="1"/>
  <c r="BS1230" i="1" s="1"/>
  <c r="BX1230" i="1" s="1"/>
  <c r="M1158" i="1"/>
  <c r="S1158" i="1" s="1"/>
  <c r="Y1158" i="1" s="1"/>
  <c r="AE1158" i="1" s="1"/>
  <c r="AK1158" i="1" s="1"/>
  <c r="AQ1158" i="1" s="1"/>
  <c r="AW1158" i="1" s="1"/>
  <c r="BC1158" i="1" s="1"/>
  <c r="BI1158" i="1" s="1"/>
  <c r="BO1158" i="1" s="1"/>
  <c r="BT1158" i="1" s="1"/>
  <c r="BY1158" i="1" s="1"/>
  <c r="G1157" i="1"/>
  <c r="BR1191" i="1"/>
  <c r="BT1191" i="1" s="1"/>
  <c r="BY1191" i="1" s="1"/>
  <c r="BT1240" i="1"/>
  <c r="BY1240" i="1" s="1"/>
  <c r="BR1810" i="1"/>
  <c r="N2155" i="1"/>
  <c r="T2155" i="1" s="1"/>
  <c r="Z2155" i="1" s="1"/>
  <c r="AF2155" i="1" s="1"/>
  <c r="AL2155" i="1" s="1"/>
  <c r="AR2155" i="1" s="1"/>
  <c r="AX2155" i="1" s="1"/>
  <c r="BD2155" i="1" s="1"/>
  <c r="BJ2155" i="1" s="1"/>
  <c r="BP2155" i="1" s="1"/>
  <c r="BU2155" i="1" s="1"/>
  <c r="BZ2155" i="1" s="1"/>
  <c r="H2154" i="1"/>
  <c r="L281" i="1"/>
  <c r="R281" i="1" s="1"/>
  <c r="X281" i="1" s="1"/>
  <c r="AD281" i="1" s="1"/>
  <c r="AJ281" i="1" s="1"/>
  <c r="AP281" i="1" s="1"/>
  <c r="AV281" i="1" s="1"/>
  <c r="BB281" i="1" s="1"/>
  <c r="BH281" i="1" s="1"/>
  <c r="BN281" i="1" s="1"/>
  <c r="BS281" i="1" s="1"/>
  <c r="BX281" i="1" s="1"/>
  <c r="F280" i="1"/>
  <c r="BQ155" i="1"/>
  <c r="M953" i="1"/>
  <c r="S953" i="1" s="1"/>
  <c r="Y953" i="1" s="1"/>
  <c r="AE953" i="1" s="1"/>
  <c r="AK953" i="1" s="1"/>
  <c r="AQ953" i="1" s="1"/>
  <c r="AW953" i="1" s="1"/>
  <c r="BC953" i="1" s="1"/>
  <c r="BI953" i="1" s="1"/>
  <c r="BO953" i="1" s="1"/>
  <c r="BT953" i="1" s="1"/>
  <c r="BY953" i="1" s="1"/>
  <c r="G952" i="1"/>
  <c r="M952" i="1" s="1"/>
  <c r="S952" i="1" s="1"/>
  <c r="Y952" i="1" s="1"/>
  <c r="AE952" i="1" s="1"/>
  <c r="AK952" i="1" s="1"/>
  <c r="AQ952" i="1" s="1"/>
  <c r="AW952" i="1" s="1"/>
  <c r="BC952" i="1" s="1"/>
  <c r="BI952" i="1" s="1"/>
  <c r="BO952" i="1" s="1"/>
  <c r="BT952" i="1" s="1"/>
  <c r="BY952" i="1" s="1"/>
  <c r="BS1252" i="1"/>
  <c r="BX1252" i="1" s="1"/>
  <c r="BQ1235" i="1"/>
  <c r="L1120" i="1"/>
  <c r="R1120" i="1" s="1"/>
  <c r="X1120" i="1" s="1"/>
  <c r="AD1120" i="1" s="1"/>
  <c r="AJ1120" i="1" s="1"/>
  <c r="AP1120" i="1" s="1"/>
  <c r="AV1120" i="1" s="1"/>
  <c r="BB1120" i="1" s="1"/>
  <c r="BH1120" i="1" s="1"/>
  <c r="BN1120" i="1" s="1"/>
  <c r="BS1120" i="1" s="1"/>
  <c r="BX1120" i="1" s="1"/>
  <c r="F1113" i="1"/>
  <c r="L1113" i="1" s="1"/>
  <c r="R1113" i="1" s="1"/>
  <c r="X1113" i="1" s="1"/>
  <c r="AD1113" i="1" s="1"/>
  <c r="AJ1113" i="1" s="1"/>
  <c r="AP1113" i="1" s="1"/>
  <c r="AV1113" i="1" s="1"/>
  <c r="BB1113" i="1" s="1"/>
  <c r="BH1113" i="1" s="1"/>
  <c r="BR958" i="1"/>
  <c r="AP1426" i="1"/>
  <c r="AV1426" i="1" s="1"/>
  <c r="BB1426" i="1" s="1"/>
  <c r="BH1426" i="1" s="1"/>
  <c r="N1585" i="1"/>
  <c r="T1585" i="1" s="1"/>
  <c r="Z1585" i="1" s="1"/>
  <c r="AF1585" i="1" s="1"/>
  <c r="AL1585" i="1" s="1"/>
  <c r="AR1585" i="1" s="1"/>
  <c r="AX1585" i="1" s="1"/>
  <c r="BD1585" i="1" s="1"/>
  <c r="BJ1585" i="1" s="1"/>
  <c r="BP1585" i="1" s="1"/>
  <c r="BU1585" i="1" s="1"/>
  <c r="BZ1585" i="1" s="1"/>
  <c r="H1584" i="1"/>
  <c r="AM1399" i="1"/>
  <c r="AM1398" i="1" s="1"/>
  <c r="AM1315" i="1" s="1"/>
  <c r="AP1400" i="1"/>
  <c r="AV1400" i="1" s="1"/>
  <c r="BB1400" i="1" s="1"/>
  <c r="BH1400" i="1" s="1"/>
  <c r="BN1400" i="1" s="1"/>
  <c r="BS1400" i="1" s="1"/>
  <c r="BX1400" i="1" s="1"/>
  <c r="M1728" i="1"/>
  <c r="S1728" i="1" s="1"/>
  <c r="Y1728" i="1" s="1"/>
  <c r="AE1728" i="1" s="1"/>
  <c r="AK1728" i="1" s="1"/>
  <c r="AQ1728" i="1" s="1"/>
  <c r="AW1728" i="1" s="1"/>
  <c r="G1718" i="1"/>
  <c r="L1970" i="1"/>
  <c r="R1970" i="1" s="1"/>
  <c r="X1970" i="1" s="1"/>
  <c r="AD1970" i="1" s="1"/>
  <c r="AJ1970" i="1" s="1"/>
  <c r="AP1970" i="1" s="1"/>
  <c r="AV1970" i="1" s="1"/>
  <c r="BB1970" i="1" s="1"/>
  <c r="BH1970" i="1" s="1"/>
  <c r="BN1970" i="1" s="1"/>
  <c r="BS1970" i="1" s="1"/>
  <c r="BX1970" i="1" s="1"/>
  <c r="F1969" i="1"/>
  <c r="L2076" i="1"/>
  <c r="R2076" i="1" s="1"/>
  <c r="X2076" i="1" s="1"/>
  <c r="AD2076" i="1" s="1"/>
  <c r="AJ2076" i="1" s="1"/>
  <c r="AP2076" i="1" s="1"/>
  <c r="AV2076" i="1" s="1"/>
  <c r="BB2076" i="1" s="1"/>
  <c r="BH2076" i="1" s="1"/>
  <c r="BN2076" i="1" s="1"/>
  <c r="BS2076" i="1" s="1"/>
  <c r="BX2076" i="1" s="1"/>
  <c r="F2075" i="1"/>
  <c r="L2154" i="1"/>
  <c r="R2154" i="1" s="1"/>
  <c r="X2154" i="1" s="1"/>
  <c r="AD2154" i="1" s="1"/>
  <c r="AJ2154" i="1" s="1"/>
  <c r="AP2154" i="1" s="1"/>
  <c r="AV2154" i="1" s="1"/>
  <c r="BB2154" i="1" s="1"/>
  <c r="BH2154" i="1" s="1"/>
  <c r="BN2154" i="1" s="1"/>
  <c r="F2153" i="1"/>
  <c r="BR2146" i="1"/>
  <c r="L2392" i="1"/>
  <c r="R2392" i="1" s="1"/>
  <c r="X2392" i="1" s="1"/>
  <c r="AD2392" i="1" s="1"/>
  <c r="AJ2392" i="1" s="1"/>
  <c r="AP2392" i="1" s="1"/>
  <c r="AV2392" i="1" s="1"/>
  <c r="BB2392" i="1" s="1"/>
  <c r="BH2392" i="1" s="1"/>
  <c r="BN2392" i="1" s="1"/>
  <c r="BS2392" i="1" s="1"/>
  <c r="BX2392" i="1" s="1"/>
  <c r="F2391" i="1"/>
  <c r="L2391" i="1" s="1"/>
  <c r="R2391" i="1" s="1"/>
  <c r="X2391" i="1" s="1"/>
  <c r="AD2391" i="1" s="1"/>
  <c r="AJ2391" i="1" s="1"/>
  <c r="AP2391" i="1" s="1"/>
  <c r="AV2391" i="1" s="1"/>
  <c r="BB2391" i="1" s="1"/>
  <c r="BH2391" i="1" s="1"/>
  <c r="BN2391" i="1" s="1"/>
  <c r="BS2391" i="1" s="1"/>
  <c r="BX2391" i="1" s="1"/>
  <c r="BO2457" i="1"/>
  <c r="BT2457" i="1" s="1"/>
  <c r="BY2457" i="1" s="1"/>
  <c r="BL2375" i="1"/>
  <c r="BL2292" i="1" s="1"/>
  <c r="L2597" i="1"/>
  <c r="R2597" i="1" s="1"/>
  <c r="X2597" i="1" s="1"/>
  <c r="AD2597" i="1" s="1"/>
  <c r="AJ2597" i="1" s="1"/>
  <c r="AP2597" i="1" s="1"/>
  <c r="AV2597" i="1" s="1"/>
  <c r="BB2597" i="1" s="1"/>
  <c r="BH2597" i="1" s="1"/>
  <c r="BN2597" i="1" s="1"/>
  <c r="BS2597" i="1" s="1"/>
  <c r="BX2597" i="1" s="1"/>
  <c r="F2596" i="1"/>
  <c r="L2596" i="1" s="1"/>
  <c r="R2596" i="1" s="1"/>
  <c r="X2596" i="1" s="1"/>
  <c r="AD2596" i="1" s="1"/>
  <c r="AJ2596" i="1" s="1"/>
  <c r="AP2596" i="1" s="1"/>
  <c r="AV2596" i="1" s="1"/>
  <c r="BB2596" i="1" s="1"/>
  <c r="BH2596" i="1" s="1"/>
  <c r="BN2596" i="1" s="1"/>
  <c r="F13" i="1"/>
  <c r="J36" i="1"/>
  <c r="M37" i="1"/>
  <c r="S37" i="1" s="1"/>
  <c r="Y37" i="1" s="1"/>
  <c r="AE37" i="1" s="1"/>
  <c r="AK37" i="1" s="1"/>
  <c r="AQ37" i="1" s="1"/>
  <c r="AW37" i="1" s="1"/>
  <c r="BC37" i="1" s="1"/>
  <c r="BI37" i="1" s="1"/>
  <c r="BO37" i="1" s="1"/>
  <c r="BT37" i="1" s="1"/>
  <c r="BY37" i="1" s="1"/>
  <c r="G79" i="1"/>
  <c r="M84" i="1"/>
  <c r="S84" i="1" s="1"/>
  <c r="Y84" i="1" s="1"/>
  <c r="AE84" i="1" s="1"/>
  <c r="AK84" i="1" s="1"/>
  <c r="AQ84" i="1" s="1"/>
  <c r="AW84" i="1" s="1"/>
  <c r="BC84" i="1" s="1"/>
  <c r="BI84" i="1" s="1"/>
  <c r="BO84" i="1" s="1"/>
  <c r="BT84" i="1" s="1"/>
  <c r="BY84" i="1" s="1"/>
  <c r="G129" i="1"/>
  <c r="BR173" i="1"/>
  <c r="N263" i="1"/>
  <c r="T263" i="1" s="1"/>
  <c r="Z263" i="1" s="1"/>
  <c r="AF263" i="1" s="1"/>
  <c r="AL263" i="1" s="1"/>
  <c r="AR263" i="1" s="1"/>
  <c r="AX263" i="1" s="1"/>
  <c r="BD263" i="1" s="1"/>
  <c r="BJ263" i="1" s="1"/>
  <c r="BP263" i="1" s="1"/>
  <c r="BU263" i="1" s="1"/>
  <c r="BZ263" i="1" s="1"/>
  <c r="H262" i="1"/>
  <c r="L305" i="1"/>
  <c r="R305" i="1" s="1"/>
  <c r="X305" i="1" s="1"/>
  <c r="AD305" i="1" s="1"/>
  <c r="AJ305" i="1" s="1"/>
  <c r="AP305" i="1" s="1"/>
  <c r="AV305" i="1" s="1"/>
  <c r="BB305" i="1" s="1"/>
  <c r="BH305" i="1" s="1"/>
  <c r="BN305" i="1" s="1"/>
  <c r="BS305" i="1" s="1"/>
  <c r="BX305" i="1" s="1"/>
  <c r="F304" i="1"/>
  <c r="N393" i="1"/>
  <c r="T393" i="1" s="1"/>
  <c r="Z393" i="1" s="1"/>
  <c r="AF393" i="1" s="1"/>
  <c r="AL393" i="1" s="1"/>
  <c r="AR393" i="1" s="1"/>
  <c r="AX393" i="1" s="1"/>
  <c r="BD393" i="1" s="1"/>
  <c r="BJ393" i="1" s="1"/>
  <c r="BP393" i="1" s="1"/>
  <c r="BU393" i="1" s="1"/>
  <c r="BZ393" i="1" s="1"/>
  <c r="H388" i="1"/>
  <c r="N689" i="1"/>
  <c r="T689" i="1" s="1"/>
  <c r="Z689" i="1" s="1"/>
  <c r="AF689" i="1" s="1"/>
  <c r="AL689" i="1" s="1"/>
  <c r="AR689" i="1" s="1"/>
  <c r="AX689" i="1" s="1"/>
  <c r="BD689" i="1" s="1"/>
  <c r="BJ689" i="1" s="1"/>
  <c r="BP689" i="1" s="1"/>
  <c r="BU689" i="1" s="1"/>
  <c r="BZ689" i="1" s="1"/>
  <c r="BS36" i="1"/>
  <c r="BX36" i="1" s="1"/>
  <c r="BR78" i="1"/>
  <c r="N115" i="1"/>
  <c r="T115" i="1" s="1"/>
  <c r="Z115" i="1" s="1"/>
  <c r="AF115" i="1" s="1"/>
  <c r="AL115" i="1" s="1"/>
  <c r="AR115" i="1" s="1"/>
  <c r="AX115" i="1" s="1"/>
  <c r="BD115" i="1" s="1"/>
  <c r="BJ115" i="1" s="1"/>
  <c r="BP115" i="1" s="1"/>
  <c r="BU115" i="1" s="1"/>
  <c r="BZ115" i="1" s="1"/>
  <c r="H114" i="1"/>
  <c r="N114" i="1" s="1"/>
  <c r="T114" i="1" s="1"/>
  <c r="Z114" i="1" s="1"/>
  <c r="AF114" i="1" s="1"/>
  <c r="AL114" i="1" s="1"/>
  <c r="AR114" i="1" s="1"/>
  <c r="AX114" i="1" s="1"/>
  <c r="BD114" i="1" s="1"/>
  <c r="BJ114" i="1" s="1"/>
  <c r="BP114" i="1" s="1"/>
  <c r="BU114" i="1" s="1"/>
  <c r="BZ114" i="1" s="1"/>
  <c r="BS180" i="1"/>
  <c r="BX180" i="1" s="1"/>
  <c r="BQ179" i="1"/>
  <c r="M239" i="1"/>
  <c r="S239" i="1" s="1"/>
  <c r="Y239" i="1" s="1"/>
  <c r="AE239" i="1" s="1"/>
  <c r="AK239" i="1" s="1"/>
  <c r="AQ239" i="1" s="1"/>
  <c r="AW239" i="1" s="1"/>
  <c r="BC239" i="1" s="1"/>
  <c r="BI239" i="1" s="1"/>
  <c r="BO239" i="1" s="1"/>
  <c r="G238" i="1"/>
  <c r="N377" i="1"/>
  <c r="T377" i="1" s="1"/>
  <c r="Z377" i="1" s="1"/>
  <c r="AF377" i="1" s="1"/>
  <c r="AL377" i="1" s="1"/>
  <c r="AR377" i="1" s="1"/>
  <c r="AX377" i="1" s="1"/>
  <c r="BD377" i="1" s="1"/>
  <c r="BJ377" i="1" s="1"/>
  <c r="BP377" i="1" s="1"/>
  <c r="BU377" i="1" s="1"/>
  <c r="BZ377" i="1" s="1"/>
  <c r="H376" i="1"/>
  <c r="N376" i="1" s="1"/>
  <c r="T376" i="1" s="1"/>
  <c r="Z376" i="1" s="1"/>
  <c r="AF376" i="1" s="1"/>
  <c r="AL376" i="1" s="1"/>
  <c r="AR376" i="1" s="1"/>
  <c r="AX376" i="1" s="1"/>
  <c r="BD376" i="1" s="1"/>
  <c r="BJ376" i="1" s="1"/>
  <c r="BP376" i="1" s="1"/>
  <c r="BU376" i="1" s="1"/>
  <c r="BZ376" i="1" s="1"/>
  <c r="L714" i="1"/>
  <c r="R714" i="1" s="1"/>
  <c r="X714" i="1" s="1"/>
  <c r="AD714" i="1" s="1"/>
  <c r="AJ714" i="1" s="1"/>
  <c r="AP714" i="1" s="1"/>
  <c r="AV714" i="1" s="1"/>
  <c r="BB714" i="1" s="1"/>
  <c r="BH714" i="1" s="1"/>
  <c r="BN714" i="1" s="1"/>
  <c r="BS714" i="1" s="1"/>
  <c r="BX714" i="1" s="1"/>
  <c r="F713" i="1"/>
  <c r="BS507" i="1"/>
  <c r="BX507" i="1" s="1"/>
  <c r="BQ506" i="1"/>
  <c r="BQ718" i="1"/>
  <c r="L600" i="1"/>
  <c r="R600" i="1" s="1"/>
  <c r="X600" i="1" s="1"/>
  <c r="AD600" i="1" s="1"/>
  <c r="AJ600" i="1" s="1"/>
  <c r="AP600" i="1" s="1"/>
  <c r="AV600" i="1" s="1"/>
  <c r="BB600" i="1" s="1"/>
  <c r="BH600" i="1" s="1"/>
  <c r="BN600" i="1" s="1"/>
  <c r="L1448" i="1"/>
  <c r="R1448" i="1" s="1"/>
  <c r="X1448" i="1" s="1"/>
  <c r="AD1448" i="1" s="1"/>
  <c r="AJ1448" i="1" s="1"/>
  <c r="AP1448" i="1" s="1"/>
  <c r="AV1448" i="1" s="1"/>
  <c r="BB1448" i="1" s="1"/>
  <c r="BH1448" i="1" s="1"/>
  <c r="BN1448" i="1" s="1"/>
  <c r="F1447" i="1"/>
  <c r="L1447" i="1" s="1"/>
  <c r="R1447" i="1" s="1"/>
  <c r="X1447" i="1" s="1"/>
  <c r="AD1447" i="1" s="1"/>
  <c r="AJ1447" i="1" s="1"/>
  <c r="AP1447" i="1" s="1"/>
  <c r="AV1447" i="1" s="1"/>
  <c r="BB1447" i="1" s="1"/>
  <c r="BH1447" i="1" s="1"/>
  <c r="BN1447" i="1" s="1"/>
  <c r="BR1479" i="1"/>
  <c r="BQ908" i="1"/>
  <c r="BC1105" i="1"/>
  <c r="BI1105" i="1" s="1"/>
  <c r="BO1105" i="1" s="1"/>
  <c r="BT1105" i="1" s="1"/>
  <c r="BY1105" i="1" s="1"/>
  <c r="AZ1053" i="1"/>
  <c r="AZ1052" i="1" s="1"/>
  <c r="AZ957" i="1" s="1"/>
  <c r="L1384" i="1"/>
  <c r="R1384" i="1" s="1"/>
  <c r="X1384" i="1" s="1"/>
  <c r="AD1384" i="1" s="1"/>
  <c r="AJ1384" i="1" s="1"/>
  <c r="AP1384" i="1" s="1"/>
  <c r="AV1384" i="1" s="1"/>
  <c r="BB1384" i="1" s="1"/>
  <c r="BH1384" i="1" s="1"/>
  <c r="BN1384" i="1" s="1"/>
  <c r="F1379" i="1"/>
  <c r="L1379" i="1" s="1"/>
  <c r="R1379" i="1" s="1"/>
  <c r="X1379" i="1" s="1"/>
  <c r="AD1379" i="1" s="1"/>
  <c r="AJ1379" i="1" s="1"/>
  <c r="AP1379" i="1" s="1"/>
  <c r="AV1379" i="1" s="1"/>
  <c r="BB1379" i="1" s="1"/>
  <c r="BH1379" i="1" s="1"/>
  <c r="BN1379" i="1" s="1"/>
  <c r="M1330" i="1"/>
  <c r="S1330" i="1" s="1"/>
  <c r="Y1330" i="1" s="1"/>
  <c r="AE1330" i="1" s="1"/>
  <c r="AK1330" i="1" s="1"/>
  <c r="AQ1330" i="1" s="1"/>
  <c r="AW1330" i="1" s="1"/>
  <c r="BC1330" i="1" s="1"/>
  <c r="BI1330" i="1" s="1"/>
  <c r="BO1330" i="1" s="1"/>
  <c r="G1329" i="1"/>
  <c r="M1329" i="1" s="1"/>
  <c r="S1329" i="1" s="1"/>
  <c r="Y1329" i="1" s="1"/>
  <c r="AE1329" i="1" s="1"/>
  <c r="AK1329" i="1" s="1"/>
  <c r="AQ1329" i="1" s="1"/>
  <c r="AW1329" i="1" s="1"/>
  <c r="BC1329" i="1" s="1"/>
  <c r="BI1329" i="1" s="1"/>
  <c r="BO1329" i="1" s="1"/>
  <c r="BD1545" i="1"/>
  <c r="BJ1545" i="1" s="1"/>
  <c r="BP1545" i="1" s="1"/>
  <c r="BU1545" i="1" s="1"/>
  <c r="BZ1545" i="1" s="1"/>
  <c r="BA1544" i="1"/>
  <c r="BA1543" i="1" s="1"/>
  <c r="BA1542" i="1" s="1"/>
  <c r="F1146" i="1"/>
  <c r="N1172" i="1"/>
  <c r="T1172" i="1" s="1"/>
  <c r="Z1172" i="1" s="1"/>
  <c r="AF1172" i="1" s="1"/>
  <c r="AL1172" i="1" s="1"/>
  <c r="AR1172" i="1" s="1"/>
  <c r="AX1172" i="1" s="1"/>
  <c r="BD1172" i="1" s="1"/>
  <c r="BJ1172" i="1" s="1"/>
  <c r="BP1172" i="1" s="1"/>
  <c r="BU1172" i="1" s="1"/>
  <c r="BZ1172" i="1" s="1"/>
  <c r="H1171" i="1"/>
  <c r="N1171" i="1" s="1"/>
  <c r="T1171" i="1" s="1"/>
  <c r="Z1171" i="1" s="1"/>
  <c r="AF1171" i="1" s="1"/>
  <c r="AL1171" i="1" s="1"/>
  <c r="AR1171" i="1" s="1"/>
  <c r="AX1171" i="1" s="1"/>
  <c r="BD1171" i="1" s="1"/>
  <c r="BJ1171" i="1" s="1"/>
  <c r="BP1171" i="1" s="1"/>
  <c r="BU1171" i="1" s="1"/>
  <c r="BZ1171" i="1" s="1"/>
  <c r="BT1186" i="1"/>
  <c r="BY1186" i="1" s="1"/>
  <c r="M1202" i="1"/>
  <c r="S1202" i="1" s="1"/>
  <c r="Y1202" i="1" s="1"/>
  <c r="AE1202" i="1" s="1"/>
  <c r="AK1202" i="1" s="1"/>
  <c r="AQ1202" i="1" s="1"/>
  <c r="AW1202" i="1" s="1"/>
  <c r="BC1202" i="1" s="1"/>
  <c r="BI1202" i="1" s="1"/>
  <c r="BO1202" i="1" s="1"/>
  <c r="BT1202" i="1" s="1"/>
  <c r="BY1202" i="1" s="1"/>
  <c r="G1201" i="1"/>
  <c r="BT1217" i="1"/>
  <c r="BY1217" i="1" s="1"/>
  <c r="BR1616" i="1"/>
  <c r="J1718" i="1"/>
  <c r="J1717" i="1" s="1"/>
  <c r="M1719" i="1"/>
  <c r="S1719" i="1" s="1"/>
  <c r="Y1719" i="1" s="1"/>
  <c r="AE1719" i="1" s="1"/>
  <c r="AK1719" i="1" s="1"/>
  <c r="AQ1719" i="1" s="1"/>
  <c r="AW1719" i="1" s="1"/>
  <c r="BC1719" i="1" s="1"/>
  <c r="BI1719" i="1" s="1"/>
  <c r="BO1719" i="1" s="1"/>
  <c r="BR1741" i="1"/>
  <c r="N1658" i="1"/>
  <c r="T1658" i="1" s="1"/>
  <c r="Z1658" i="1" s="1"/>
  <c r="AF1658" i="1" s="1"/>
  <c r="AL1658" i="1" s="1"/>
  <c r="AR1658" i="1" s="1"/>
  <c r="AX1658" i="1" s="1"/>
  <c r="BD1658" i="1" s="1"/>
  <c r="BJ1658" i="1" s="1"/>
  <c r="BP1658" i="1" s="1"/>
  <c r="BU1658" i="1" s="1"/>
  <c r="BZ1658" i="1" s="1"/>
  <c r="BP1949" i="1"/>
  <c r="BU1949" i="1" s="1"/>
  <c r="BZ1949" i="1" s="1"/>
  <c r="BM1948" i="1"/>
  <c r="BS2053" i="1"/>
  <c r="BX2053" i="1" s="1"/>
  <c r="BQ2052" i="1"/>
  <c r="BS2052" i="1" s="1"/>
  <c r="BX2052" i="1" s="1"/>
  <c r="BS2089" i="1"/>
  <c r="BX2089" i="1" s="1"/>
  <c r="BQ2080" i="1"/>
  <c r="S1944" i="1"/>
  <c r="Y1944" i="1" s="1"/>
  <c r="AE1944" i="1" s="1"/>
  <c r="AK1944" i="1" s="1"/>
  <c r="AQ1944" i="1" s="1"/>
  <c r="AW1944" i="1" s="1"/>
  <c r="BC1944" i="1" s="1"/>
  <c r="BI1944" i="1" s="1"/>
  <c r="BO1944" i="1" s="1"/>
  <c r="P1943" i="1"/>
  <c r="L1984" i="1"/>
  <c r="R1984" i="1" s="1"/>
  <c r="X1984" i="1" s="1"/>
  <c r="AD1984" i="1" s="1"/>
  <c r="AJ1984" i="1" s="1"/>
  <c r="AP1984" i="1" s="1"/>
  <c r="AV1984" i="1" s="1"/>
  <c r="BB1984" i="1" s="1"/>
  <c r="BH1984" i="1" s="1"/>
  <c r="BN1984" i="1" s="1"/>
  <c r="BS1984" i="1" s="1"/>
  <c r="BX1984" i="1" s="1"/>
  <c r="F1983" i="1"/>
  <c r="BQ2114" i="1"/>
  <c r="M2139" i="1"/>
  <c r="S2139" i="1" s="1"/>
  <c r="Y2139" i="1" s="1"/>
  <c r="AE2139" i="1" s="1"/>
  <c r="AK2139" i="1" s="1"/>
  <c r="AQ2139" i="1" s="1"/>
  <c r="AW2139" i="1" s="1"/>
  <c r="BC2139" i="1" s="1"/>
  <c r="BI2139" i="1" s="1"/>
  <c r="BO2139" i="1" s="1"/>
  <c r="BT2139" i="1" s="1"/>
  <c r="BY2139" i="1" s="1"/>
  <c r="G2138" i="1"/>
  <c r="M2138" i="1" s="1"/>
  <c r="S2138" i="1" s="1"/>
  <c r="Y2138" i="1" s="1"/>
  <c r="AE2138" i="1" s="1"/>
  <c r="AK2138" i="1" s="1"/>
  <c r="AQ2138" i="1" s="1"/>
  <c r="AW2138" i="1" s="1"/>
  <c r="BC2138" i="1" s="1"/>
  <c r="BI2138" i="1" s="1"/>
  <c r="BO2138" i="1" s="1"/>
  <c r="BQ2186" i="1"/>
  <c r="M2283" i="1"/>
  <c r="S2283" i="1" s="1"/>
  <c r="Y2283" i="1" s="1"/>
  <c r="AE2283" i="1" s="1"/>
  <c r="AK2283" i="1" s="1"/>
  <c r="AQ2283" i="1" s="1"/>
  <c r="AW2283" i="1" s="1"/>
  <c r="BC2283" i="1" s="1"/>
  <c r="BI2283" i="1" s="1"/>
  <c r="BO2283" i="1" s="1"/>
  <c r="G2282" i="1"/>
  <c r="M2282" i="1" s="1"/>
  <c r="S2282" i="1" s="1"/>
  <c r="Y2282" i="1" s="1"/>
  <c r="AE2282" i="1" s="1"/>
  <c r="AK2282" i="1" s="1"/>
  <c r="AQ2282" i="1" s="1"/>
  <c r="AW2282" i="1" s="1"/>
  <c r="BC2282" i="1" s="1"/>
  <c r="BI2282" i="1" s="1"/>
  <c r="BO2282" i="1" s="1"/>
  <c r="H2478" i="1"/>
  <c r="N2478" i="1" s="1"/>
  <c r="T2478" i="1" s="1"/>
  <c r="Z2478" i="1" s="1"/>
  <c r="AF2478" i="1" s="1"/>
  <c r="AL2478" i="1" s="1"/>
  <c r="AR2478" i="1" s="1"/>
  <c r="AX2478" i="1" s="1"/>
  <c r="BD2478" i="1" s="1"/>
  <c r="BJ2478" i="1" s="1"/>
  <c r="BP2478" i="1" s="1"/>
  <c r="BU2478" i="1" s="1"/>
  <c r="BZ2478" i="1" s="1"/>
  <c r="N2484" i="1"/>
  <c r="T2484" i="1" s="1"/>
  <c r="Z2484" i="1" s="1"/>
  <c r="AF2484" i="1" s="1"/>
  <c r="AL2484" i="1" s="1"/>
  <c r="AR2484" i="1" s="1"/>
  <c r="AX2484" i="1" s="1"/>
  <c r="BD2484" i="1" s="1"/>
  <c r="BJ2484" i="1" s="1"/>
  <c r="BP2484" i="1" s="1"/>
  <c r="BU2484" i="1" s="1"/>
  <c r="BZ2484" i="1" s="1"/>
  <c r="BT2546" i="1"/>
  <c r="BY2546" i="1" s="1"/>
  <c r="BR2545" i="1"/>
  <c r="L2665" i="1"/>
  <c r="R2665" i="1" s="1"/>
  <c r="X2665" i="1" s="1"/>
  <c r="AD2665" i="1" s="1"/>
  <c r="AJ2665" i="1" s="1"/>
  <c r="AP2665" i="1" s="1"/>
  <c r="AV2665" i="1" s="1"/>
  <c r="BB2665" i="1" s="1"/>
  <c r="BH2665" i="1" s="1"/>
  <c r="BN2665" i="1" s="1"/>
  <c r="BS2665" i="1" s="1"/>
  <c r="BX2665" i="1" s="1"/>
  <c r="F2664" i="1"/>
  <c r="L2664" i="1" s="1"/>
  <c r="R2664" i="1" s="1"/>
  <c r="X2664" i="1" s="1"/>
  <c r="AD2664" i="1" s="1"/>
  <c r="AJ2664" i="1" s="1"/>
  <c r="AP2664" i="1" s="1"/>
  <c r="AV2664" i="1" s="1"/>
  <c r="BB2664" i="1" s="1"/>
  <c r="BH2664" i="1" s="1"/>
  <c r="BN2664" i="1" s="1"/>
  <c r="N790" i="1"/>
  <c r="T790" i="1" s="1"/>
  <c r="Z790" i="1" s="1"/>
  <c r="AF790" i="1" s="1"/>
  <c r="AL790" i="1" s="1"/>
  <c r="AR790" i="1" s="1"/>
  <c r="AX790" i="1" s="1"/>
  <c r="BD790" i="1" s="1"/>
  <c r="BJ790" i="1" s="1"/>
  <c r="BP790" i="1" s="1"/>
  <c r="BU790" i="1" s="1"/>
  <c r="BZ790" i="1" s="1"/>
  <c r="H789" i="1"/>
  <c r="N789" i="1" s="1"/>
  <c r="T789" i="1" s="1"/>
  <c r="Z789" i="1" s="1"/>
  <c r="AF789" i="1" s="1"/>
  <c r="AL789" i="1" s="1"/>
  <c r="AR789" i="1" s="1"/>
  <c r="AX789" i="1" s="1"/>
  <c r="BD789" i="1" s="1"/>
  <c r="BJ789" i="1" s="1"/>
  <c r="BP789" i="1" s="1"/>
  <c r="BU789" i="1" s="1"/>
  <c r="BZ789" i="1" s="1"/>
  <c r="BQ237" i="1"/>
  <c r="H452" i="1"/>
  <c r="N452" i="1" s="1"/>
  <c r="T452" i="1" s="1"/>
  <c r="Z452" i="1" s="1"/>
  <c r="AF452" i="1" s="1"/>
  <c r="AL452" i="1" s="1"/>
  <c r="AR452" i="1" s="1"/>
  <c r="AX452" i="1" s="1"/>
  <c r="BD452" i="1" s="1"/>
  <c r="BJ452" i="1" s="1"/>
  <c r="BP452" i="1" s="1"/>
  <c r="BU452" i="1" s="1"/>
  <c r="BZ452" i="1" s="1"/>
  <c r="N600" i="1"/>
  <c r="T600" i="1" s="1"/>
  <c r="Z600" i="1" s="1"/>
  <c r="AF600" i="1" s="1"/>
  <c r="AL600" i="1" s="1"/>
  <c r="AR600" i="1" s="1"/>
  <c r="AX600" i="1" s="1"/>
  <c r="BD600" i="1" s="1"/>
  <c r="BJ600" i="1" s="1"/>
  <c r="BP600" i="1" s="1"/>
  <c r="BU600" i="1" s="1"/>
  <c r="BZ600" i="1" s="1"/>
  <c r="H599" i="1"/>
  <c r="BQ688" i="1"/>
  <c r="T1273" i="1"/>
  <c r="Z1273" i="1" s="1"/>
  <c r="AF1273" i="1" s="1"/>
  <c r="AL1273" i="1" s="1"/>
  <c r="AR1273" i="1" s="1"/>
  <c r="AX1273" i="1" s="1"/>
  <c r="BD1273" i="1" s="1"/>
  <c r="BJ1273" i="1" s="1"/>
  <c r="BP1273" i="1" s="1"/>
  <c r="BU1273" i="1" s="1"/>
  <c r="BZ1273" i="1" s="1"/>
  <c r="Q1268" i="1"/>
  <c r="Q1207" i="1" s="1"/>
  <c r="Q1206" i="1" s="1"/>
  <c r="BT1176" i="1"/>
  <c r="BY1176" i="1" s="1"/>
  <c r="BQ1200" i="1"/>
  <c r="N1404" i="1"/>
  <c r="T1404" i="1" s="1"/>
  <c r="Z1404" i="1" s="1"/>
  <c r="AF1404" i="1" s="1"/>
  <c r="AL1404" i="1" s="1"/>
  <c r="AR1404" i="1" s="1"/>
  <c r="AX1404" i="1" s="1"/>
  <c r="BD1404" i="1" s="1"/>
  <c r="BJ1404" i="1" s="1"/>
  <c r="BP1404" i="1" s="1"/>
  <c r="BU1404" i="1" s="1"/>
  <c r="BZ1404" i="1" s="1"/>
  <c r="H1399" i="1"/>
  <c r="AF1394" i="1"/>
  <c r="AL1394" i="1" s="1"/>
  <c r="AR1394" i="1" s="1"/>
  <c r="AX1394" i="1" s="1"/>
  <c r="BD1394" i="1" s="1"/>
  <c r="BJ1394" i="1" s="1"/>
  <c r="BP1394" i="1" s="1"/>
  <c r="BU1394" i="1" s="1"/>
  <c r="BZ1394" i="1" s="1"/>
  <c r="AC1393" i="1"/>
  <c r="AF1393" i="1" s="1"/>
  <c r="AL1393" i="1" s="1"/>
  <c r="AR1393" i="1" s="1"/>
  <c r="AX1393" i="1" s="1"/>
  <c r="BD1393" i="1" s="1"/>
  <c r="BJ1393" i="1" s="1"/>
  <c r="BP1393" i="1" s="1"/>
  <c r="BU1393" i="1" s="1"/>
  <c r="BZ1393" i="1" s="1"/>
  <c r="L1493" i="1"/>
  <c r="R1493" i="1" s="1"/>
  <c r="X1493" i="1" s="1"/>
  <c r="AD1493" i="1" s="1"/>
  <c r="AJ1493" i="1" s="1"/>
  <c r="AP1493" i="1" s="1"/>
  <c r="AV1493" i="1" s="1"/>
  <c r="BB1493" i="1" s="1"/>
  <c r="BH1493" i="1" s="1"/>
  <c r="BN1493" i="1" s="1"/>
  <c r="F1492" i="1"/>
  <c r="L1492" i="1" s="1"/>
  <c r="R1492" i="1" s="1"/>
  <c r="X1492" i="1" s="1"/>
  <c r="AD1492" i="1" s="1"/>
  <c r="AJ1492" i="1" s="1"/>
  <c r="AP1492" i="1" s="1"/>
  <c r="AV1492" i="1" s="1"/>
  <c r="BB1492" i="1" s="1"/>
  <c r="BH1492" i="1" s="1"/>
  <c r="BN1492" i="1" s="1"/>
  <c r="H1607" i="1"/>
  <c r="N1607" i="1" s="1"/>
  <c r="T1607" i="1" s="1"/>
  <c r="Z1607" i="1" s="1"/>
  <c r="AF1607" i="1" s="1"/>
  <c r="AL1607" i="1" s="1"/>
  <c r="AR1607" i="1" s="1"/>
  <c r="AX1607" i="1" s="1"/>
  <c r="BD1607" i="1" s="1"/>
  <c r="BJ1607" i="1" s="1"/>
  <c r="BP1607" i="1" s="1"/>
  <c r="BU1607" i="1" s="1"/>
  <c r="BZ1607" i="1" s="1"/>
  <c r="N1612" i="1"/>
  <c r="T1612" i="1" s="1"/>
  <c r="Z1612" i="1" s="1"/>
  <c r="AF1612" i="1" s="1"/>
  <c r="AL1612" i="1" s="1"/>
  <c r="AR1612" i="1" s="1"/>
  <c r="AX1612" i="1" s="1"/>
  <c r="BD1612" i="1" s="1"/>
  <c r="BJ1612" i="1" s="1"/>
  <c r="BP1612" i="1" s="1"/>
  <c r="BU1612" i="1" s="1"/>
  <c r="BZ1612" i="1" s="1"/>
  <c r="N1969" i="1"/>
  <c r="T1969" i="1" s="1"/>
  <c r="Z1969" i="1" s="1"/>
  <c r="AF1969" i="1" s="1"/>
  <c r="AL1969" i="1" s="1"/>
  <c r="AR1969" i="1" s="1"/>
  <c r="AX1969" i="1" s="1"/>
  <c r="BD1969" i="1" s="1"/>
  <c r="BJ1969" i="1" s="1"/>
  <c r="BP1969" i="1" s="1"/>
  <c r="BU1969" i="1" s="1"/>
  <c r="BZ1969" i="1" s="1"/>
  <c r="H1968" i="1"/>
  <c r="N1968" i="1" s="1"/>
  <c r="T1968" i="1" s="1"/>
  <c r="Z1968" i="1" s="1"/>
  <c r="AF1968" i="1" s="1"/>
  <c r="AL1968" i="1" s="1"/>
  <c r="AR1968" i="1" s="1"/>
  <c r="AX1968" i="1" s="1"/>
  <c r="BD1968" i="1" s="1"/>
  <c r="BJ1968" i="1" s="1"/>
  <c r="BP1968" i="1" s="1"/>
  <c r="BU1968" i="1" s="1"/>
  <c r="BZ1968" i="1" s="1"/>
  <c r="N2646" i="1"/>
  <c r="T2646" i="1" s="1"/>
  <c r="Z2646" i="1" s="1"/>
  <c r="AF2646" i="1" s="1"/>
  <c r="AL2646" i="1" s="1"/>
  <c r="AR2646" i="1" s="1"/>
  <c r="AX2646" i="1" s="1"/>
  <c r="BD2646" i="1" s="1"/>
  <c r="BJ2646" i="1" s="1"/>
  <c r="BP2646" i="1" s="1"/>
  <c r="BU2646" i="1" s="1"/>
  <c r="BZ2646" i="1" s="1"/>
  <c r="H2642" i="1"/>
  <c r="N2642" i="1" s="1"/>
  <c r="T2642" i="1" s="1"/>
  <c r="Z2642" i="1" s="1"/>
  <c r="AF2642" i="1" s="1"/>
  <c r="AL2642" i="1" s="1"/>
  <c r="AR2642" i="1" s="1"/>
  <c r="AX2642" i="1" s="1"/>
  <c r="BD2642" i="1" s="1"/>
  <c r="BJ2642" i="1" s="1"/>
  <c r="BP2642" i="1" s="1"/>
  <c r="BU2642" i="1" s="1"/>
  <c r="BZ2642" i="1" s="1"/>
  <c r="BS467" i="1"/>
  <c r="BX467" i="1" s="1"/>
  <c r="BS419" i="1"/>
  <c r="BX419" i="1" s="1"/>
  <c r="BQ49" i="1"/>
  <c r="N166" i="1"/>
  <c r="T166" i="1" s="1"/>
  <c r="Z166" i="1" s="1"/>
  <c r="AF166" i="1" s="1"/>
  <c r="AL166" i="1" s="1"/>
  <c r="AR166" i="1" s="1"/>
  <c r="AX166" i="1" s="1"/>
  <c r="BD166" i="1" s="1"/>
  <c r="BJ166" i="1" s="1"/>
  <c r="BP166" i="1" s="1"/>
  <c r="BU166" i="1" s="1"/>
  <c r="BZ166" i="1" s="1"/>
  <c r="BT319" i="1"/>
  <c r="BY319" i="1" s="1"/>
  <c r="BT331" i="1"/>
  <c r="BY331" i="1" s="1"/>
  <c r="L349" i="1"/>
  <c r="R349" i="1" s="1"/>
  <c r="X349" i="1" s="1"/>
  <c r="AD349" i="1" s="1"/>
  <c r="AJ349" i="1" s="1"/>
  <c r="AP349" i="1" s="1"/>
  <c r="AV349" i="1" s="1"/>
  <c r="BB349" i="1" s="1"/>
  <c r="BH349" i="1" s="1"/>
  <c r="BN349" i="1" s="1"/>
  <c r="BS349" i="1" s="1"/>
  <c r="BX349" i="1" s="1"/>
  <c r="F348" i="1"/>
  <c r="N50" i="1"/>
  <c r="T50" i="1" s="1"/>
  <c r="Z50" i="1" s="1"/>
  <c r="AF50" i="1" s="1"/>
  <c r="AL50" i="1" s="1"/>
  <c r="AR50" i="1" s="1"/>
  <c r="AX50" i="1" s="1"/>
  <c r="BD50" i="1" s="1"/>
  <c r="BJ50" i="1" s="1"/>
  <c r="BP50" i="1" s="1"/>
  <c r="BU50" i="1" s="1"/>
  <c r="BZ50" i="1" s="1"/>
  <c r="H49" i="1"/>
  <c r="N49" i="1" s="1"/>
  <c r="T49" i="1" s="1"/>
  <c r="Z49" i="1" s="1"/>
  <c r="AF49" i="1" s="1"/>
  <c r="AL49" i="1" s="1"/>
  <c r="AR49" i="1" s="1"/>
  <c r="AX49" i="1" s="1"/>
  <c r="BD49" i="1" s="1"/>
  <c r="BJ49" i="1" s="1"/>
  <c r="BP49" i="1" s="1"/>
  <c r="BU49" i="1" s="1"/>
  <c r="BZ49" i="1" s="1"/>
  <c r="N110" i="1"/>
  <c r="T110" i="1" s="1"/>
  <c r="Z110" i="1" s="1"/>
  <c r="AF110" i="1" s="1"/>
  <c r="AL110" i="1" s="1"/>
  <c r="AR110" i="1" s="1"/>
  <c r="AX110" i="1" s="1"/>
  <c r="BD110" i="1" s="1"/>
  <c r="BJ110" i="1" s="1"/>
  <c r="BP110" i="1" s="1"/>
  <c r="BU110" i="1" s="1"/>
  <c r="BZ110" i="1" s="1"/>
  <c r="H109" i="1"/>
  <c r="H129" i="1"/>
  <c r="BS220" i="1"/>
  <c r="BX220" i="1" s="1"/>
  <c r="AR327" i="1"/>
  <c r="AX327" i="1" s="1"/>
  <c r="BD327" i="1" s="1"/>
  <c r="BJ327" i="1" s="1"/>
  <c r="BP327" i="1" s="1"/>
  <c r="BU327" i="1" s="1"/>
  <c r="BZ327" i="1" s="1"/>
  <c r="AO304" i="1"/>
  <c r="AO303" i="1" s="1"/>
  <c r="AO236" i="1" s="1"/>
  <c r="M349" i="1"/>
  <c r="S349" i="1" s="1"/>
  <c r="Y349" i="1" s="1"/>
  <c r="AE349" i="1" s="1"/>
  <c r="AK349" i="1" s="1"/>
  <c r="AQ349" i="1" s="1"/>
  <c r="AW349" i="1" s="1"/>
  <c r="BC349" i="1" s="1"/>
  <c r="BI349" i="1" s="1"/>
  <c r="BO349" i="1" s="1"/>
  <c r="G348" i="1"/>
  <c r="L378" i="1"/>
  <c r="R378" i="1" s="1"/>
  <c r="X378" i="1" s="1"/>
  <c r="AD378" i="1" s="1"/>
  <c r="AJ378" i="1" s="1"/>
  <c r="AP378" i="1" s="1"/>
  <c r="AV378" i="1" s="1"/>
  <c r="BB378" i="1" s="1"/>
  <c r="BH378" i="1" s="1"/>
  <c r="BN378" i="1" s="1"/>
  <c r="BS378" i="1" s="1"/>
  <c r="BX378" i="1" s="1"/>
  <c r="F377" i="1"/>
  <c r="S216" i="1"/>
  <c r="Y216" i="1" s="1"/>
  <c r="AE216" i="1" s="1"/>
  <c r="AK216" i="1" s="1"/>
  <c r="AQ216" i="1" s="1"/>
  <c r="AW216" i="1" s="1"/>
  <c r="BC216" i="1" s="1"/>
  <c r="BI216" i="1" s="1"/>
  <c r="BO216" i="1" s="1"/>
  <c r="BT216" i="1" s="1"/>
  <c r="BY216" i="1" s="1"/>
  <c r="P195" i="1"/>
  <c r="P178" i="1" s="1"/>
  <c r="P107" i="1" s="1"/>
  <c r="BS412" i="1"/>
  <c r="BX412" i="1" s="1"/>
  <c r="BQ407" i="1"/>
  <c r="BS407" i="1" s="1"/>
  <c r="BX407" i="1" s="1"/>
  <c r="BQ480" i="1"/>
  <c r="BR598" i="1"/>
  <c r="BR620" i="1"/>
  <c r="BT656" i="1"/>
  <c r="BY656" i="1" s="1"/>
  <c r="BT1413" i="1"/>
  <c r="BY1413" i="1" s="1"/>
  <c r="BR1412" i="1"/>
  <c r="BT1412" i="1" s="1"/>
  <c r="BY1412" i="1" s="1"/>
  <c r="L1201" i="1"/>
  <c r="R1201" i="1" s="1"/>
  <c r="X1201" i="1" s="1"/>
  <c r="AD1201" i="1" s="1"/>
  <c r="AJ1201" i="1" s="1"/>
  <c r="AP1201" i="1" s="1"/>
  <c r="AV1201" i="1" s="1"/>
  <c r="BB1201" i="1" s="1"/>
  <c r="BH1201" i="1" s="1"/>
  <c r="BN1201" i="1" s="1"/>
  <c r="BS1201" i="1" s="1"/>
  <c r="BX1201" i="1" s="1"/>
  <c r="F1200" i="1"/>
  <c r="L1200" i="1" s="1"/>
  <c r="R1200" i="1" s="1"/>
  <c r="X1200" i="1" s="1"/>
  <c r="AD1200" i="1" s="1"/>
  <c r="AJ1200" i="1" s="1"/>
  <c r="AP1200" i="1" s="1"/>
  <c r="AV1200" i="1" s="1"/>
  <c r="BB1200" i="1" s="1"/>
  <c r="BH1200" i="1" s="1"/>
  <c r="BN1200" i="1" s="1"/>
  <c r="L938" i="1"/>
  <c r="R938" i="1" s="1"/>
  <c r="X938" i="1" s="1"/>
  <c r="AD938" i="1" s="1"/>
  <c r="AJ938" i="1" s="1"/>
  <c r="AP938" i="1" s="1"/>
  <c r="AV938" i="1" s="1"/>
  <c r="BB938" i="1" s="1"/>
  <c r="BH938" i="1" s="1"/>
  <c r="BN938" i="1" s="1"/>
  <c r="BS938" i="1" s="1"/>
  <c r="BX938" i="1" s="1"/>
  <c r="F937" i="1"/>
  <c r="L937" i="1" s="1"/>
  <c r="R937" i="1" s="1"/>
  <c r="X937" i="1" s="1"/>
  <c r="AD937" i="1" s="1"/>
  <c r="AJ937" i="1" s="1"/>
  <c r="AP937" i="1" s="1"/>
  <c r="AV937" i="1" s="1"/>
  <c r="BB937" i="1" s="1"/>
  <c r="BH937" i="1" s="1"/>
  <c r="BN937" i="1" s="1"/>
  <c r="BS937" i="1" s="1"/>
  <c r="BX937" i="1" s="1"/>
  <c r="BN743" i="1"/>
  <c r="BS743" i="1" s="1"/>
  <c r="BX743" i="1" s="1"/>
  <c r="BK718" i="1"/>
  <c r="BK717" i="1" s="1"/>
  <c r="BK687" i="1" s="1"/>
  <c r="I1316" i="1"/>
  <c r="AZ1463" i="1"/>
  <c r="AZ1457" i="1" s="1"/>
  <c r="AZ1315" i="1" s="1"/>
  <c r="BC1468" i="1"/>
  <c r="BI1468" i="1" s="1"/>
  <c r="BO1468" i="1" s="1"/>
  <c r="BT1468" i="1" s="1"/>
  <c r="BY1468" i="1" s="1"/>
  <c r="M1517" i="1"/>
  <c r="S1517" i="1" s="1"/>
  <c r="Y1517" i="1" s="1"/>
  <c r="AE1517" i="1" s="1"/>
  <c r="AK1517" i="1" s="1"/>
  <c r="AQ1517" i="1" s="1"/>
  <c r="AW1517" i="1" s="1"/>
  <c r="BC1517" i="1" s="1"/>
  <c r="BI1517" i="1" s="1"/>
  <c r="BO1517" i="1" s="1"/>
  <c r="G1516" i="1"/>
  <c r="M1516" i="1" s="1"/>
  <c r="S1516" i="1" s="1"/>
  <c r="Y1516" i="1" s="1"/>
  <c r="AE1516" i="1" s="1"/>
  <c r="AK1516" i="1" s="1"/>
  <c r="AQ1516" i="1" s="1"/>
  <c r="AW1516" i="1" s="1"/>
  <c r="BC1516" i="1" s="1"/>
  <c r="BI1516" i="1" s="1"/>
  <c r="BO1516" i="1" s="1"/>
  <c r="BS1545" i="1"/>
  <c r="BX1545" i="1" s="1"/>
  <c r="BR1180" i="1"/>
  <c r="L1318" i="1"/>
  <c r="R1318" i="1" s="1"/>
  <c r="X1318" i="1" s="1"/>
  <c r="AD1318" i="1" s="1"/>
  <c r="AJ1318" i="1" s="1"/>
  <c r="AP1318" i="1" s="1"/>
  <c r="AV1318" i="1" s="1"/>
  <c r="BB1318" i="1" s="1"/>
  <c r="BH1318" i="1" s="1"/>
  <c r="BN1318" i="1" s="1"/>
  <c r="BS1318" i="1" s="1"/>
  <c r="BX1318" i="1" s="1"/>
  <c r="L1371" i="1"/>
  <c r="R1371" i="1" s="1"/>
  <c r="X1371" i="1" s="1"/>
  <c r="AD1371" i="1" s="1"/>
  <c r="AJ1371" i="1" s="1"/>
  <c r="AP1371" i="1" s="1"/>
  <c r="AV1371" i="1" s="1"/>
  <c r="BB1371" i="1" s="1"/>
  <c r="BH1371" i="1" s="1"/>
  <c r="BN1371" i="1" s="1"/>
  <c r="BS1371" i="1" s="1"/>
  <c r="BX1371" i="1" s="1"/>
  <c r="F1370" i="1"/>
  <c r="L1370" i="1" s="1"/>
  <c r="R1370" i="1" s="1"/>
  <c r="X1370" i="1" s="1"/>
  <c r="F1399" i="1"/>
  <c r="BQ1417" i="1"/>
  <c r="H1525" i="1"/>
  <c r="N1525" i="1" s="1"/>
  <c r="T1525" i="1" s="1"/>
  <c r="Z1525" i="1" s="1"/>
  <c r="AF1525" i="1" s="1"/>
  <c r="AL1525" i="1" s="1"/>
  <c r="AR1525" i="1" s="1"/>
  <c r="AX1525" i="1" s="1"/>
  <c r="BD1525" i="1" s="1"/>
  <c r="BJ1525" i="1" s="1"/>
  <c r="BP1525" i="1" s="1"/>
  <c r="BU1525" i="1" s="1"/>
  <c r="BZ1525" i="1" s="1"/>
  <c r="L1584" i="1"/>
  <c r="R1584" i="1" s="1"/>
  <c r="X1584" i="1" s="1"/>
  <c r="AD1584" i="1" s="1"/>
  <c r="AJ1584" i="1" s="1"/>
  <c r="AP1584" i="1" s="1"/>
  <c r="AV1584" i="1" s="1"/>
  <c r="BB1584" i="1" s="1"/>
  <c r="BH1584" i="1" s="1"/>
  <c r="BN1584" i="1" s="1"/>
  <c r="BT1535" i="1"/>
  <c r="BY1535" i="1" s="1"/>
  <c r="BR1534" i="1"/>
  <c r="BT1534" i="1" s="1"/>
  <c r="BY1534" i="1" s="1"/>
  <c r="F1743" i="1"/>
  <c r="L1747" i="1"/>
  <c r="R1747" i="1" s="1"/>
  <c r="X1747" i="1" s="1"/>
  <c r="AD1747" i="1" s="1"/>
  <c r="AJ1747" i="1" s="1"/>
  <c r="AP1747" i="1" s="1"/>
  <c r="AV1747" i="1" s="1"/>
  <c r="BB1747" i="1" s="1"/>
  <c r="BH1747" i="1" s="1"/>
  <c r="BN1747" i="1" s="1"/>
  <c r="BS1747" i="1" s="1"/>
  <c r="BX1747" i="1" s="1"/>
  <c r="G1525" i="1"/>
  <c r="M1525" i="1" s="1"/>
  <c r="S1525" i="1" s="1"/>
  <c r="Y1525" i="1" s="1"/>
  <c r="AE1525" i="1" s="1"/>
  <c r="AK1525" i="1" s="1"/>
  <c r="AQ1525" i="1" s="1"/>
  <c r="AW1525" i="1" s="1"/>
  <c r="BC1525" i="1" s="1"/>
  <c r="BI1525" i="1" s="1"/>
  <c r="BO1525" i="1" s="1"/>
  <c r="BQ1689" i="1"/>
  <c r="BR1943" i="1"/>
  <c r="BT1944" i="1"/>
  <c r="BY1944" i="1" s="1"/>
  <c r="N1802" i="1"/>
  <c r="T1802" i="1" s="1"/>
  <c r="Z1802" i="1" s="1"/>
  <c r="AF1802" i="1" s="1"/>
  <c r="AL1802" i="1" s="1"/>
  <c r="AR1802" i="1" s="1"/>
  <c r="AX1802" i="1" s="1"/>
  <c r="BD1802" i="1" s="1"/>
  <c r="BJ1802" i="1" s="1"/>
  <c r="BP1802" i="1" s="1"/>
  <c r="BU1802" i="1" s="1"/>
  <c r="BZ1802" i="1" s="1"/>
  <c r="K1801" i="1"/>
  <c r="N1801" i="1" s="1"/>
  <c r="T1801" i="1" s="1"/>
  <c r="Z1801" i="1" s="1"/>
  <c r="AF1801" i="1" s="1"/>
  <c r="AL1801" i="1" s="1"/>
  <c r="AR1801" i="1" s="1"/>
  <c r="AX1801" i="1" s="1"/>
  <c r="BD1801" i="1" s="1"/>
  <c r="BJ1801" i="1" s="1"/>
  <c r="BP1801" i="1" s="1"/>
  <c r="BU1801" i="1" s="1"/>
  <c r="BZ1801" i="1" s="1"/>
  <c r="BQ1820" i="1"/>
  <c r="N2004" i="1"/>
  <c r="T2004" i="1" s="1"/>
  <c r="Z2004" i="1" s="1"/>
  <c r="AF2004" i="1" s="1"/>
  <c r="AL2004" i="1" s="1"/>
  <c r="AR2004" i="1" s="1"/>
  <c r="AX2004" i="1" s="1"/>
  <c r="BD2004" i="1" s="1"/>
  <c r="BJ2004" i="1" s="1"/>
  <c r="BP2004" i="1" s="1"/>
  <c r="BU2004" i="1" s="1"/>
  <c r="BZ2004" i="1" s="1"/>
  <c r="H2003" i="1"/>
  <c r="N2003" i="1" s="1"/>
  <c r="T2003" i="1" s="1"/>
  <c r="Z2003" i="1" s="1"/>
  <c r="AF2003" i="1" s="1"/>
  <c r="AL2003" i="1" s="1"/>
  <c r="AR2003" i="1" s="1"/>
  <c r="AX2003" i="1" s="1"/>
  <c r="BD2003" i="1" s="1"/>
  <c r="BJ2003" i="1" s="1"/>
  <c r="BP2003" i="1" s="1"/>
  <c r="BU2003" i="1" s="1"/>
  <c r="BZ2003" i="1" s="1"/>
  <c r="N2129" i="1"/>
  <c r="T2129" i="1" s="1"/>
  <c r="Z2129" i="1" s="1"/>
  <c r="AF2129" i="1" s="1"/>
  <c r="AL2129" i="1" s="1"/>
  <c r="AR2129" i="1" s="1"/>
  <c r="AX2129" i="1" s="1"/>
  <c r="BD2129" i="1" s="1"/>
  <c r="BJ2129" i="1" s="1"/>
  <c r="BP2129" i="1" s="1"/>
  <c r="BU2129" i="1" s="1"/>
  <c r="BZ2129" i="1" s="1"/>
  <c r="L2120" i="1"/>
  <c r="R2120" i="1" s="1"/>
  <c r="X2120" i="1" s="1"/>
  <c r="AD2120" i="1" s="1"/>
  <c r="AJ2120" i="1" s="1"/>
  <c r="AP2120" i="1" s="1"/>
  <c r="AV2120" i="1" s="1"/>
  <c r="BB2120" i="1" s="1"/>
  <c r="BH2120" i="1" s="1"/>
  <c r="BN2120" i="1" s="1"/>
  <c r="BS2120" i="1" s="1"/>
  <c r="BX2120" i="1" s="1"/>
  <c r="F2114" i="1"/>
  <c r="R2195" i="1"/>
  <c r="X2195" i="1" s="1"/>
  <c r="AD2195" i="1" s="1"/>
  <c r="AJ2195" i="1" s="1"/>
  <c r="AP2195" i="1" s="1"/>
  <c r="AV2195" i="1" s="1"/>
  <c r="BB2195" i="1" s="1"/>
  <c r="BH2195" i="1" s="1"/>
  <c r="BN2195" i="1" s="1"/>
  <c r="BS2195" i="1" s="1"/>
  <c r="BX2195" i="1" s="1"/>
  <c r="O2186" i="1"/>
  <c r="O2185" i="1" s="1"/>
  <c r="O2184" i="1" s="1"/>
  <c r="BR2293" i="1"/>
  <c r="H2327" i="1"/>
  <c r="N2327" i="1" s="1"/>
  <c r="T2327" i="1" s="1"/>
  <c r="Z2327" i="1" s="1"/>
  <c r="AF2327" i="1" s="1"/>
  <c r="AL2327" i="1" s="1"/>
  <c r="AR2327" i="1" s="1"/>
  <c r="AX2327" i="1" s="1"/>
  <c r="BD2327" i="1" s="1"/>
  <c r="BJ2327" i="1" s="1"/>
  <c r="BP2327" i="1" s="1"/>
  <c r="BU2327" i="1" s="1"/>
  <c r="BZ2327" i="1" s="1"/>
  <c r="BT2563" i="1"/>
  <c r="BY2563" i="1" s="1"/>
  <c r="BQ2536" i="1"/>
  <c r="M2580" i="1"/>
  <c r="S2580" i="1" s="1"/>
  <c r="Y2580" i="1" s="1"/>
  <c r="AE2580" i="1" s="1"/>
  <c r="AK2580" i="1" s="1"/>
  <c r="AQ2580" i="1" s="1"/>
  <c r="AW2580" i="1" s="1"/>
  <c r="BC2580" i="1" s="1"/>
  <c r="BI2580" i="1" s="1"/>
  <c r="BO2580" i="1" s="1"/>
  <c r="G2579" i="1"/>
  <c r="BR2596" i="1"/>
  <c r="M2654" i="1"/>
  <c r="S2654" i="1" s="1"/>
  <c r="Y2654" i="1" s="1"/>
  <c r="AE2654" i="1" s="1"/>
  <c r="AK2654" i="1" s="1"/>
  <c r="AQ2654" i="1" s="1"/>
  <c r="AW2654" i="1" s="1"/>
  <c r="BC2654" i="1" s="1"/>
  <c r="BI2654" i="1" s="1"/>
  <c r="BO2654" i="1" s="1"/>
  <c r="BT2654" i="1" s="1"/>
  <c r="BY2654" i="1" s="1"/>
  <c r="G2653" i="1"/>
  <c r="BS367" i="1"/>
  <c r="BX367" i="1" s="1"/>
  <c r="T372" i="1"/>
  <c r="Z372" i="1" s="1"/>
  <c r="AF372" i="1" s="1"/>
  <c r="AL372" i="1" s="1"/>
  <c r="AR372" i="1" s="1"/>
  <c r="AX372" i="1" s="1"/>
  <c r="BD372" i="1" s="1"/>
  <c r="BJ372" i="1" s="1"/>
  <c r="BP372" i="1" s="1"/>
  <c r="BU372" i="1" s="1"/>
  <c r="BZ372" i="1" s="1"/>
  <c r="Q371" i="1"/>
  <c r="S457" i="1"/>
  <c r="Y457" i="1" s="1"/>
  <c r="AE457" i="1" s="1"/>
  <c r="AK457" i="1" s="1"/>
  <c r="AQ457" i="1" s="1"/>
  <c r="AW457" i="1" s="1"/>
  <c r="BC457" i="1" s="1"/>
  <c r="BI457" i="1" s="1"/>
  <c r="BO457" i="1" s="1"/>
  <c r="BT457" i="1" s="1"/>
  <c r="BY457" i="1" s="1"/>
  <c r="BT909" i="1"/>
  <c r="BY909" i="1" s="1"/>
  <c r="BR908" i="1"/>
  <c r="BT908" i="1" s="1"/>
  <c r="BY908" i="1" s="1"/>
  <c r="BT1303" i="1"/>
  <c r="BY1303" i="1" s="1"/>
  <c r="BR1302" i="1"/>
  <c r="M1371" i="1"/>
  <c r="S1371" i="1" s="1"/>
  <c r="Y1371" i="1" s="1"/>
  <c r="AE1371" i="1" s="1"/>
  <c r="AK1371" i="1" s="1"/>
  <c r="AQ1371" i="1" s="1"/>
  <c r="AW1371" i="1" s="1"/>
  <c r="BC1371" i="1" s="1"/>
  <c r="BI1371" i="1" s="1"/>
  <c r="BO1371" i="1" s="1"/>
  <c r="BT1371" i="1" s="1"/>
  <c r="BY1371" i="1" s="1"/>
  <c r="G1370" i="1"/>
  <c r="M1370" i="1" s="1"/>
  <c r="S1370" i="1" s="1"/>
  <c r="Y1370" i="1" s="1"/>
  <c r="AE1370" i="1" s="1"/>
  <c r="AK1370" i="1" s="1"/>
  <c r="AQ1370" i="1" s="1"/>
  <c r="AW1370" i="1" s="1"/>
  <c r="BC1370" i="1" s="1"/>
  <c r="BI1370" i="1" s="1"/>
  <c r="BO1370" i="1" s="1"/>
  <c r="BT1256" i="1"/>
  <c r="BY1256" i="1" s="1"/>
  <c r="AF1375" i="1"/>
  <c r="AL1375" i="1" s="1"/>
  <c r="AR1375" i="1" s="1"/>
  <c r="AX1375" i="1" s="1"/>
  <c r="BD1375" i="1" s="1"/>
  <c r="BJ1375" i="1" s="1"/>
  <c r="BP1375" i="1" s="1"/>
  <c r="BU1375" i="1" s="1"/>
  <c r="BZ1375" i="1" s="1"/>
  <c r="AC1370" i="1"/>
  <c r="AC1316" i="1" s="1"/>
  <c r="AC1315" i="1" s="1"/>
  <c r="AC2682" i="1" s="1"/>
  <c r="S1712" i="1"/>
  <c r="Y1712" i="1" s="1"/>
  <c r="AE1712" i="1" s="1"/>
  <c r="AK1712" i="1" s="1"/>
  <c r="AQ1712" i="1" s="1"/>
  <c r="AW1712" i="1" s="1"/>
  <c r="BC1712" i="1" s="1"/>
  <c r="BI1712" i="1" s="1"/>
  <c r="BO1712" i="1" s="1"/>
  <c r="BT1712" i="1" s="1"/>
  <c r="BY1712" i="1" s="1"/>
  <c r="P1688" i="1"/>
  <c r="P1582" i="1" s="1"/>
  <c r="M1812" i="1"/>
  <c r="S1812" i="1" s="1"/>
  <c r="Y1812" i="1" s="1"/>
  <c r="AE1812" i="1" s="1"/>
  <c r="AK1812" i="1" s="1"/>
  <c r="AQ1812" i="1" s="1"/>
  <c r="AW1812" i="1" s="1"/>
  <c r="BC1812" i="1" s="1"/>
  <c r="BI1812" i="1" s="1"/>
  <c r="BO1812" i="1" s="1"/>
  <c r="BT1812" i="1" s="1"/>
  <c r="BY1812" i="1" s="1"/>
  <c r="G1811" i="1"/>
  <c r="BT1939" i="1"/>
  <c r="BY1939" i="1" s="1"/>
  <c r="BR1938" i="1"/>
  <c r="BT1938" i="1" s="1"/>
  <c r="BY1938" i="1" s="1"/>
  <c r="L2130" i="1"/>
  <c r="R2130" i="1" s="1"/>
  <c r="X2130" i="1" s="1"/>
  <c r="AD2130" i="1" s="1"/>
  <c r="AJ2130" i="1" s="1"/>
  <c r="AP2130" i="1" s="1"/>
  <c r="AV2130" i="1" s="1"/>
  <c r="BB2130" i="1" s="1"/>
  <c r="BH2130" i="1" s="1"/>
  <c r="BN2130" i="1" s="1"/>
  <c r="F2129" i="1"/>
  <c r="M2395" i="1"/>
  <c r="S2395" i="1" s="1"/>
  <c r="Y2395" i="1" s="1"/>
  <c r="AE2395" i="1" s="1"/>
  <c r="AK2395" i="1" s="1"/>
  <c r="AQ2395" i="1" s="1"/>
  <c r="AW2395" i="1" s="1"/>
  <c r="BC2395" i="1" s="1"/>
  <c r="BI2395" i="1" s="1"/>
  <c r="BO2395" i="1" s="1"/>
  <c r="BT2395" i="1" s="1"/>
  <c r="BY2395" i="1" s="1"/>
  <c r="N2537" i="1"/>
  <c r="T2537" i="1" s="1"/>
  <c r="Z2537" i="1" s="1"/>
  <c r="AF2537" i="1" s="1"/>
  <c r="AL2537" i="1" s="1"/>
  <c r="AR2537" i="1" s="1"/>
  <c r="AX2537" i="1" s="1"/>
  <c r="BD2537" i="1" s="1"/>
  <c r="BJ2537" i="1" s="1"/>
  <c r="BP2537" i="1" s="1"/>
  <c r="BU2537" i="1" s="1"/>
  <c r="BZ2537" i="1" s="1"/>
  <c r="H2536" i="1"/>
  <c r="BT573" i="1"/>
  <c r="BY573" i="1" s="1"/>
  <c r="M120" i="1"/>
  <c r="S120" i="1" s="1"/>
  <c r="Y120" i="1" s="1"/>
  <c r="AE120" i="1" s="1"/>
  <c r="AK120" i="1" s="1"/>
  <c r="AQ120" i="1" s="1"/>
  <c r="AW120" i="1" s="1"/>
  <c r="BC120" i="1" s="1"/>
  <c r="BI120" i="1" s="1"/>
  <c r="BO120" i="1" s="1"/>
  <c r="BT120" i="1" s="1"/>
  <c r="BY120" i="1" s="1"/>
  <c r="G119" i="1"/>
  <c r="M119" i="1" s="1"/>
  <c r="S119" i="1" s="1"/>
  <c r="Y119" i="1" s="1"/>
  <c r="AE119" i="1" s="1"/>
  <c r="AK119" i="1" s="1"/>
  <c r="AQ119" i="1" s="1"/>
  <c r="AW119" i="1" s="1"/>
  <c r="BC119" i="1" s="1"/>
  <c r="BI119" i="1" s="1"/>
  <c r="BO119" i="1" s="1"/>
  <c r="L151" i="1"/>
  <c r="R151" i="1" s="1"/>
  <c r="X151" i="1" s="1"/>
  <c r="AD151" i="1" s="1"/>
  <c r="AJ151" i="1" s="1"/>
  <c r="AP151" i="1" s="1"/>
  <c r="AV151" i="1" s="1"/>
  <c r="BB151" i="1" s="1"/>
  <c r="BH151" i="1" s="1"/>
  <c r="BN151" i="1" s="1"/>
  <c r="BS151" i="1" s="1"/>
  <c r="BX151" i="1" s="1"/>
  <c r="F150" i="1"/>
  <c r="L150" i="1" s="1"/>
  <c r="R150" i="1" s="1"/>
  <c r="X150" i="1" s="1"/>
  <c r="AD150" i="1" s="1"/>
  <c r="AJ150" i="1" s="1"/>
  <c r="AP150" i="1" s="1"/>
  <c r="AV150" i="1" s="1"/>
  <c r="BB150" i="1" s="1"/>
  <c r="BH150" i="1" s="1"/>
  <c r="BN150" i="1" s="1"/>
  <c r="BS150" i="1" s="1"/>
  <c r="BX150" i="1" s="1"/>
  <c r="BR195" i="1"/>
  <c r="BT224" i="1"/>
  <c r="BY224" i="1" s="1"/>
  <c r="L262" i="1"/>
  <c r="R262" i="1" s="1"/>
  <c r="X262" i="1" s="1"/>
  <c r="AD262" i="1" s="1"/>
  <c r="AJ262" i="1" s="1"/>
  <c r="AP262" i="1" s="1"/>
  <c r="AV262" i="1" s="1"/>
  <c r="BB262" i="1" s="1"/>
  <c r="BH262" i="1" s="1"/>
  <c r="BN262" i="1" s="1"/>
  <c r="F261" i="1"/>
  <c r="L261" i="1" s="1"/>
  <c r="R261" i="1" s="1"/>
  <c r="X261" i="1" s="1"/>
  <c r="AD261" i="1" s="1"/>
  <c r="AJ261" i="1" s="1"/>
  <c r="AP261" i="1" s="1"/>
  <c r="AV261" i="1" s="1"/>
  <c r="BB261" i="1" s="1"/>
  <c r="BH261" i="1" s="1"/>
  <c r="BN261" i="1" s="1"/>
  <c r="BT349" i="1"/>
  <c r="BY349" i="1" s="1"/>
  <c r="BR348" i="1"/>
  <c r="F388" i="1"/>
  <c r="BT690" i="1"/>
  <c r="BY690" i="1" s="1"/>
  <c r="BR689" i="1"/>
  <c r="F57" i="1"/>
  <c r="L57" i="1" s="1"/>
  <c r="R57" i="1" s="1"/>
  <c r="X57" i="1" s="1"/>
  <c r="AD57" i="1" s="1"/>
  <c r="AJ57" i="1" s="1"/>
  <c r="AP57" i="1" s="1"/>
  <c r="AV57" i="1" s="1"/>
  <c r="BB57" i="1" s="1"/>
  <c r="BH57" i="1" s="1"/>
  <c r="BN57" i="1" s="1"/>
  <c r="L130" i="1"/>
  <c r="R130" i="1" s="1"/>
  <c r="X130" i="1" s="1"/>
  <c r="AD130" i="1" s="1"/>
  <c r="AJ130" i="1" s="1"/>
  <c r="AP130" i="1" s="1"/>
  <c r="AV130" i="1" s="1"/>
  <c r="BB130" i="1" s="1"/>
  <c r="BH130" i="1" s="1"/>
  <c r="BN130" i="1" s="1"/>
  <c r="BS130" i="1" s="1"/>
  <c r="BX130" i="1" s="1"/>
  <c r="F129" i="1"/>
  <c r="M305" i="1"/>
  <c r="S305" i="1" s="1"/>
  <c r="Y305" i="1" s="1"/>
  <c r="AE305" i="1" s="1"/>
  <c r="AK305" i="1" s="1"/>
  <c r="AQ305" i="1" s="1"/>
  <c r="AW305" i="1" s="1"/>
  <c r="BC305" i="1" s="1"/>
  <c r="BI305" i="1" s="1"/>
  <c r="BO305" i="1" s="1"/>
  <c r="BT305" i="1" s="1"/>
  <c r="BY305" i="1" s="1"/>
  <c r="G304" i="1"/>
  <c r="M342" i="1"/>
  <c r="S342" i="1" s="1"/>
  <c r="Y342" i="1" s="1"/>
  <c r="AE342" i="1" s="1"/>
  <c r="AK342" i="1" s="1"/>
  <c r="AQ342" i="1" s="1"/>
  <c r="AW342" i="1" s="1"/>
  <c r="BC342" i="1" s="1"/>
  <c r="BI342" i="1" s="1"/>
  <c r="BO342" i="1" s="1"/>
  <c r="BT342" i="1" s="1"/>
  <c r="BY342" i="1" s="1"/>
  <c r="G341" i="1"/>
  <c r="L443" i="1"/>
  <c r="R443" i="1" s="1"/>
  <c r="X443" i="1" s="1"/>
  <c r="AD443" i="1" s="1"/>
  <c r="AJ443" i="1" s="1"/>
  <c r="AP443" i="1" s="1"/>
  <c r="AV443" i="1" s="1"/>
  <c r="BB443" i="1" s="1"/>
  <c r="BH443" i="1" s="1"/>
  <c r="BN443" i="1" s="1"/>
  <c r="BS443" i="1" s="1"/>
  <c r="BX443" i="1" s="1"/>
  <c r="F442" i="1"/>
  <c r="L442" i="1" s="1"/>
  <c r="R442" i="1" s="1"/>
  <c r="X442" i="1" s="1"/>
  <c r="AD442" i="1" s="1"/>
  <c r="AJ442" i="1" s="1"/>
  <c r="AP442" i="1" s="1"/>
  <c r="AV442" i="1" s="1"/>
  <c r="BB442" i="1" s="1"/>
  <c r="BH442" i="1" s="1"/>
  <c r="BN442" i="1" s="1"/>
  <c r="BS442" i="1" s="1"/>
  <c r="BX442" i="1" s="1"/>
  <c r="BO1039" i="1"/>
  <c r="BT1039" i="1" s="1"/>
  <c r="BY1039" i="1" s="1"/>
  <c r="BL1020" i="1"/>
  <c r="BL968" i="1" s="1"/>
  <c r="BL957" i="1" s="1"/>
  <c r="I457" i="1"/>
  <c r="L458" i="1"/>
  <c r="R458" i="1" s="1"/>
  <c r="X458" i="1" s="1"/>
  <c r="AD458" i="1" s="1"/>
  <c r="AJ458" i="1" s="1"/>
  <c r="AP458" i="1" s="1"/>
  <c r="AV458" i="1" s="1"/>
  <c r="BB458" i="1" s="1"/>
  <c r="BH458" i="1" s="1"/>
  <c r="BN458" i="1" s="1"/>
  <c r="BS458" i="1" s="1"/>
  <c r="BX458" i="1" s="1"/>
  <c r="N657" i="1"/>
  <c r="T657" i="1" s="1"/>
  <c r="Z657" i="1" s="1"/>
  <c r="AF657" i="1" s="1"/>
  <c r="AL657" i="1" s="1"/>
  <c r="AR657" i="1" s="1"/>
  <c r="AX657" i="1" s="1"/>
  <c r="BD657" i="1" s="1"/>
  <c r="BJ657" i="1" s="1"/>
  <c r="BP657" i="1" s="1"/>
  <c r="BU657" i="1" s="1"/>
  <c r="BZ657" i="1" s="1"/>
  <c r="H656" i="1"/>
  <c r="N656" i="1" s="1"/>
  <c r="T656" i="1" s="1"/>
  <c r="Z656" i="1" s="1"/>
  <c r="AF656" i="1" s="1"/>
  <c r="AL656" i="1" s="1"/>
  <c r="AR656" i="1" s="1"/>
  <c r="AX656" i="1" s="1"/>
  <c r="BD656" i="1" s="1"/>
  <c r="BJ656" i="1" s="1"/>
  <c r="BP656" i="1" s="1"/>
  <c r="BU656" i="1" s="1"/>
  <c r="BZ656" i="1" s="1"/>
  <c r="M754" i="1"/>
  <c r="S754" i="1" s="1"/>
  <c r="Y754" i="1" s="1"/>
  <c r="AE754" i="1" s="1"/>
  <c r="AK754" i="1" s="1"/>
  <c r="AQ754" i="1" s="1"/>
  <c r="AW754" i="1" s="1"/>
  <c r="BC754" i="1" s="1"/>
  <c r="BI754" i="1" s="1"/>
  <c r="BO754" i="1" s="1"/>
  <c r="BT754" i="1" s="1"/>
  <c r="BY754" i="1" s="1"/>
  <c r="G753" i="1"/>
  <c r="M753" i="1" s="1"/>
  <c r="S753" i="1" s="1"/>
  <c r="Y753" i="1" s="1"/>
  <c r="AE753" i="1" s="1"/>
  <c r="AK753" i="1" s="1"/>
  <c r="AQ753" i="1" s="1"/>
  <c r="AW753" i="1" s="1"/>
  <c r="BC753" i="1" s="1"/>
  <c r="BI753" i="1" s="1"/>
  <c r="BO753" i="1" s="1"/>
  <c r="BR506" i="1"/>
  <c r="BT882" i="1"/>
  <c r="BY882" i="1" s="1"/>
  <c r="G1072" i="1"/>
  <c r="M1072" i="1" s="1"/>
  <c r="S1072" i="1" s="1"/>
  <c r="Y1072" i="1" s="1"/>
  <c r="AE1072" i="1" s="1"/>
  <c r="AK1072" i="1" s="1"/>
  <c r="AQ1072" i="1" s="1"/>
  <c r="AW1072" i="1" s="1"/>
  <c r="BC1072" i="1" s="1"/>
  <c r="BI1072" i="1" s="1"/>
  <c r="BO1072" i="1" s="1"/>
  <c r="M1181" i="1"/>
  <c r="S1181" i="1" s="1"/>
  <c r="Y1181" i="1" s="1"/>
  <c r="AE1181" i="1" s="1"/>
  <c r="AK1181" i="1" s="1"/>
  <c r="AQ1181" i="1" s="1"/>
  <c r="AW1181" i="1" s="1"/>
  <c r="BC1181" i="1" s="1"/>
  <c r="BI1181" i="1" s="1"/>
  <c r="BO1181" i="1" s="1"/>
  <c r="BT1181" i="1" s="1"/>
  <c r="BY1181" i="1" s="1"/>
  <c r="G1180" i="1"/>
  <c r="M1180" i="1" s="1"/>
  <c r="S1180" i="1" s="1"/>
  <c r="Y1180" i="1" s="1"/>
  <c r="AE1180" i="1" s="1"/>
  <c r="AK1180" i="1" s="1"/>
  <c r="AQ1180" i="1" s="1"/>
  <c r="AW1180" i="1" s="1"/>
  <c r="BC1180" i="1" s="1"/>
  <c r="BI1180" i="1" s="1"/>
  <c r="BO1180" i="1" s="1"/>
  <c r="BO1426" i="1"/>
  <c r="BT1426" i="1" s="1"/>
  <c r="BY1426" i="1" s="1"/>
  <c r="BC1167" i="1"/>
  <c r="BI1167" i="1" s="1"/>
  <c r="BO1167" i="1" s="1"/>
  <c r="BT1167" i="1" s="1"/>
  <c r="BY1167" i="1" s="1"/>
  <c r="AZ1156" i="1"/>
  <c r="AZ1155" i="1" s="1"/>
  <c r="AZ1138" i="1" s="1"/>
  <c r="N1573" i="1"/>
  <c r="T1573" i="1" s="1"/>
  <c r="Z1573" i="1" s="1"/>
  <c r="AF1573" i="1" s="1"/>
  <c r="AL1573" i="1" s="1"/>
  <c r="AR1573" i="1" s="1"/>
  <c r="AX1573" i="1" s="1"/>
  <c r="BD1573" i="1" s="1"/>
  <c r="BJ1573" i="1" s="1"/>
  <c r="BP1573" i="1" s="1"/>
  <c r="BU1573" i="1" s="1"/>
  <c r="BZ1573" i="1" s="1"/>
  <c r="H1564" i="1"/>
  <c r="M1603" i="1"/>
  <c r="S1603" i="1" s="1"/>
  <c r="Y1603" i="1" s="1"/>
  <c r="AE1603" i="1" s="1"/>
  <c r="AK1603" i="1" s="1"/>
  <c r="AQ1603" i="1" s="1"/>
  <c r="AW1603" i="1" s="1"/>
  <c r="BC1603" i="1" s="1"/>
  <c r="BI1603" i="1" s="1"/>
  <c r="BO1603" i="1" s="1"/>
  <c r="G1602" i="1"/>
  <c r="M1602" i="1" s="1"/>
  <c r="S1602" i="1" s="1"/>
  <c r="Y1602" i="1" s="1"/>
  <c r="AE1602" i="1" s="1"/>
  <c r="AK1602" i="1" s="1"/>
  <c r="AQ1602" i="1" s="1"/>
  <c r="AW1602" i="1" s="1"/>
  <c r="BC1602" i="1" s="1"/>
  <c r="BI1602" i="1" s="1"/>
  <c r="BO1602" i="1" s="1"/>
  <c r="BN1128" i="1"/>
  <c r="BS1128" i="1" s="1"/>
  <c r="BX1128" i="1" s="1"/>
  <c r="BK1113" i="1"/>
  <c r="BK1052" i="1" s="1"/>
  <c r="N1147" i="1"/>
  <c r="T1147" i="1" s="1"/>
  <c r="Z1147" i="1" s="1"/>
  <c r="AF1147" i="1" s="1"/>
  <c r="AL1147" i="1" s="1"/>
  <c r="AR1147" i="1" s="1"/>
  <c r="AX1147" i="1" s="1"/>
  <c r="BD1147" i="1" s="1"/>
  <c r="BJ1147" i="1" s="1"/>
  <c r="BP1147" i="1" s="1"/>
  <c r="BU1147" i="1" s="1"/>
  <c r="BZ1147" i="1" s="1"/>
  <c r="H1146" i="1"/>
  <c r="L1357" i="1"/>
  <c r="R1357" i="1" s="1"/>
  <c r="X1357" i="1" s="1"/>
  <c r="AD1357" i="1" s="1"/>
  <c r="AJ1357" i="1" s="1"/>
  <c r="AP1357" i="1" s="1"/>
  <c r="AV1357" i="1" s="1"/>
  <c r="BB1357" i="1" s="1"/>
  <c r="BH1357" i="1" s="1"/>
  <c r="BN1357" i="1" s="1"/>
  <c r="BS1357" i="1" s="1"/>
  <c r="BX1357" i="1" s="1"/>
  <c r="L1530" i="1"/>
  <c r="R1530" i="1" s="1"/>
  <c r="X1530" i="1" s="1"/>
  <c r="AD1530" i="1" s="1"/>
  <c r="AJ1530" i="1" s="1"/>
  <c r="AP1530" i="1" s="1"/>
  <c r="AV1530" i="1" s="1"/>
  <c r="BB1530" i="1" s="1"/>
  <c r="BH1530" i="1" s="1"/>
  <c r="BN1530" i="1" s="1"/>
  <c r="BS1530" i="1" s="1"/>
  <c r="BX1530" i="1" s="1"/>
  <c r="F1525" i="1"/>
  <c r="L1525" i="1" s="1"/>
  <c r="R1525" i="1" s="1"/>
  <c r="X1525" i="1" s="1"/>
  <c r="AD1525" i="1" s="1"/>
  <c r="AJ1525" i="1" s="1"/>
  <c r="AP1525" i="1" s="1"/>
  <c r="AV1525" i="1" s="1"/>
  <c r="BB1525" i="1" s="1"/>
  <c r="BH1525" i="1" s="1"/>
  <c r="BN1525" i="1" s="1"/>
  <c r="L1684" i="1"/>
  <c r="R1684" i="1" s="1"/>
  <c r="X1684" i="1" s="1"/>
  <c r="AD1684" i="1" s="1"/>
  <c r="AJ1684" i="1" s="1"/>
  <c r="AP1684" i="1" s="1"/>
  <c r="AV1684" i="1" s="1"/>
  <c r="BB1684" i="1" s="1"/>
  <c r="BH1684" i="1" s="1"/>
  <c r="BN1684" i="1" s="1"/>
  <c r="BS1684" i="1" s="1"/>
  <c r="BX1684" i="1" s="1"/>
  <c r="F1683" i="1"/>
  <c r="L1683" i="1" s="1"/>
  <c r="R1683" i="1" s="1"/>
  <c r="X1683" i="1" s="1"/>
  <c r="AD1683" i="1" s="1"/>
  <c r="AJ1683" i="1" s="1"/>
  <c r="AP1683" i="1" s="1"/>
  <c r="AV1683" i="1" s="1"/>
  <c r="BB1683" i="1" s="1"/>
  <c r="BH1683" i="1" s="1"/>
  <c r="BN1683" i="1" s="1"/>
  <c r="BS1683" i="1" s="1"/>
  <c r="BX1683" i="1" s="1"/>
  <c r="L1767" i="1"/>
  <c r="R1767" i="1" s="1"/>
  <c r="X1767" i="1" s="1"/>
  <c r="AD1767" i="1" s="1"/>
  <c r="AJ1767" i="1" s="1"/>
  <c r="AP1767" i="1" s="1"/>
  <c r="AV1767" i="1" s="1"/>
  <c r="BB1767" i="1" s="1"/>
  <c r="BH1767" i="1" s="1"/>
  <c r="BN1767" i="1" s="1"/>
  <c r="I1766" i="1"/>
  <c r="L1766" i="1" s="1"/>
  <c r="R1766" i="1" s="1"/>
  <c r="X1766" i="1" s="1"/>
  <c r="AD1766" i="1" s="1"/>
  <c r="AJ1766" i="1" s="1"/>
  <c r="AP1766" i="1" s="1"/>
  <c r="AV1766" i="1" s="1"/>
  <c r="BB1766" i="1" s="1"/>
  <c r="BH1766" i="1" s="1"/>
  <c r="BN1766" i="1" s="1"/>
  <c r="BR1607" i="1"/>
  <c r="BS1664" i="1"/>
  <c r="BX1664" i="1" s="1"/>
  <c r="BQ1663" i="1"/>
  <c r="BS1663" i="1" s="1"/>
  <c r="BX1663" i="1" s="1"/>
  <c r="L1720" i="1"/>
  <c r="R1720" i="1" s="1"/>
  <c r="X1720" i="1" s="1"/>
  <c r="AD1720" i="1" s="1"/>
  <c r="AJ1720" i="1" s="1"/>
  <c r="AP1720" i="1" s="1"/>
  <c r="AV1720" i="1" s="1"/>
  <c r="BB1720" i="1" s="1"/>
  <c r="BH1720" i="1" s="1"/>
  <c r="BN1720" i="1" s="1"/>
  <c r="BS1720" i="1" s="1"/>
  <c r="BX1720" i="1" s="1"/>
  <c r="F1719" i="1"/>
  <c r="BS1650" i="1"/>
  <c r="BX1650" i="1" s="1"/>
  <c r="BQ1649" i="1"/>
  <c r="BS1649" i="1" s="1"/>
  <c r="BX1649" i="1" s="1"/>
  <c r="BQ2013" i="1"/>
  <c r="N2109" i="1"/>
  <c r="T2109" i="1" s="1"/>
  <c r="Z2109" i="1" s="1"/>
  <c r="AF2109" i="1" s="1"/>
  <c r="AL2109" i="1" s="1"/>
  <c r="AR2109" i="1" s="1"/>
  <c r="AX2109" i="1" s="1"/>
  <c r="BD2109" i="1" s="1"/>
  <c r="BJ2109" i="1" s="1"/>
  <c r="BP2109" i="1" s="1"/>
  <c r="BU2109" i="1" s="1"/>
  <c r="BZ2109" i="1" s="1"/>
  <c r="H2108" i="1"/>
  <c r="N2108" i="1" s="1"/>
  <c r="T2108" i="1" s="1"/>
  <c r="Z2108" i="1" s="1"/>
  <c r="AF2108" i="1" s="1"/>
  <c r="AL2108" i="1" s="1"/>
  <c r="AR2108" i="1" s="1"/>
  <c r="AX2108" i="1" s="1"/>
  <c r="BD2108" i="1" s="1"/>
  <c r="BJ2108" i="1" s="1"/>
  <c r="BP2108" i="1" s="1"/>
  <c r="BU2108" i="1" s="1"/>
  <c r="BZ2108" i="1" s="1"/>
  <c r="BN1949" i="1"/>
  <c r="BS1949" i="1" s="1"/>
  <c r="BX1949" i="1" s="1"/>
  <c r="BK1948" i="1"/>
  <c r="M1969" i="1"/>
  <c r="S1969" i="1" s="1"/>
  <c r="Y1969" i="1" s="1"/>
  <c r="AE1969" i="1" s="1"/>
  <c r="AK1969" i="1" s="1"/>
  <c r="AQ1969" i="1" s="1"/>
  <c r="AW1969" i="1" s="1"/>
  <c r="BC1969" i="1" s="1"/>
  <c r="BI1969" i="1" s="1"/>
  <c r="BO1969" i="1" s="1"/>
  <c r="BT1969" i="1" s="1"/>
  <c r="BY1969" i="1" s="1"/>
  <c r="G1968" i="1"/>
  <c r="M1968" i="1" s="1"/>
  <c r="S1968" i="1" s="1"/>
  <c r="Y1968" i="1" s="1"/>
  <c r="AE1968" i="1" s="1"/>
  <c r="AK1968" i="1" s="1"/>
  <c r="AQ1968" i="1" s="1"/>
  <c r="AW1968" i="1" s="1"/>
  <c r="BC1968" i="1" s="1"/>
  <c r="BI1968" i="1" s="1"/>
  <c r="BO1968" i="1" s="1"/>
  <c r="BT1968" i="1" s="1"/>
  <c r="BY1968" i="1" s="1"/>
  <c r="N2101" i="1"/>
  <c r="T2101" i="1" s="1"/>
  <c r="Z2101" i="1" s="1"/>
  <c r="AF2101" i="1" s="1"/>
  <c r="AL2101" i="1" s="1"/>
  <c r="AR2101" i="1" s="1"/>
  <c r="AX2101" i="1" s="1"/>
  <c r="BD2101" i="1" s="1"/>
  <c r="BJ2101" i="1" s="1"/>
  <c r="BP2101" i="1" s="1"/>
  <c r="BU2101" i="1" s="1"/>
  <c r="BZ2101" i="1" s="1"/>
  <c r="H2100" i="1"/>
  <c r="N2100" i="1" s="1"/>
  <c r="T2100" i="1" s="1"/>
  <c r="Z2100" i="1" s="1"/>
  <c r="AF2100" i="1" s="1"/>
  <c r="AL2100" i="1" s="1"/>
  <c r="AR2100" i="1" s="1"/>
  <c r="AX2100" i="1" s="1"/>
  <c r="BD2100" i="1" s="1"/>
  <c r="BJ2100" i="1" s="1"/>
  <c r="BP2100" i="1" s="1"/>
  <c r="BU2100" i="1" s="1"/>
  <c r="BZ2100" i="1" s="1"/>
  <c r="M2101" i="1"/>
  <c r="S2101" i="1" s="1"/>
  <c r="Y2101" i="1" s="1"/>
  <c r="AE2101" i="1" s="1"/>
  <c r="AK2101" i="1" s="1"/>
  <c r="AQ2101" i="1" s="1"/>
  <c r="AW2101" i="1" s="1"/>
  <c r="BC2101" i="1" s="1"/>
  <c r="BI2101" i="1" s="1"/>
  <c r="BO2101" i="1" s="1"/>
  <c r="BT2101" i="1" s="1"/>
  <c r="BY2101" i="1" s="1"/>
  <c r="G2100" i="1"/>
  <c r="M2100" i="1" s="1"/>
  <c r="S2100" i="1" s="1"/>
  <c r="Y2100" i="1" s="1"/>
  <c r="AE2100" i="1" s="1"/>
  <c r="AK2100" i="1" s="1"/>
  <c r="AQ2100" i="1" s="1"/>
  <c r="AW2100" i="1" s="1"/>
  <c r="BC2100" i="1" s="1"/>
  <c r="BI2100" i="1" s="1"/>
  <c r="BO2100" i="1" s="1"/>
  <c r="BT2100" i="1" s="1"/>
  <c r="BY2100" i="1" s="1"/>
  <c r="F2186" i="1"/>
  <c r="BS2264" i="1"/>
  <c r="BX2264" i="1" s="1"/>
  <c r="BQ2263" i="1"/>
  <c r="BS2263" i="1" s="1"/>
  <c r="BX2263" i="1" s="1"/>
  <c r="BQ2349" i="1"/>
  <c r="BS2638" i="1"/>
  <c r="BX2638" i="1" s="1"/>
  <c r="BQ2637" i="1"/>
  <c r="BS2637" i="1" s="1"/>
  <c r="BX2637" i="1" s="1"/>
  <c r="N636" i="1"/>
  <c r="T636" i="1" s="1"/>
  <c r="Z636" i="1" s="1"/>
  <c r="AF636" i="1" s="1"/>
  <c r="AL636" i="1" s="1"/>
  <c r="AR636" i="1" s="1"/>
  <c r="AX636" i="1" s="1"/>
  <c r="BD636" i="1" s="1"/>
  <c r="BJ636" i="1" s="1"/>
  <c r="BP636" i="1" s="1"/>
  <c r="BU636" i="1" s="1"/>
  <c r="BZ636" i="1" s="1"/>
  <c r="H635" i="1"/>
  <c r="L909" i="1"/>
  <c r="R909" i="1" s="1"/>
  <c r="X909" i="1" s="1"/>
  <c r="AD909" i="1" s="1"/>
  <c r="AJ909" i="1" s="1"/>
  <c r="AP909" i="1" s="1"/>
  <c r="AV909" i="1" s="1"/>
  <c r="BB909" i="1" s="1"/>
  <c r="BH909" i="1" s="1"/>
  <c r="BN909" i="1" s="1"/>
  <c r="BS909" i="1" s="1"/>
  <c r="BX909" i="1" s="1"/>
  <c r="F908" i="1"/>
  <c r="L908" i="1" s="1"/>
  <c r="R908" i="1" s="1"/>
  <c r="X908" i="1" s="1"/>
  <c r="AD908" i="1" s="1"/>
  <c r="AJ908" i="1" s="1"/>
  <c r="AP908" i="1" s="1"/>
  <c r="AV908" i="1" s="1"/>
  <c r="BB908" i="1" s="1"/>
  <c r="BH908" i="1" s="1"/>
  <c r="BN908" i="1" s="1"/>
  <c r="M970" i="1"/>
  <c r="S970" i="1" s="1"/>
  <c r="Y970" i="1" s="1"/>
  <c r="AE970" i="1" s="1"/>
  <c r="AK970" i="1" s="1"/>
  <c r="AQ970" i="1" s="1"/>
  <c r="AW970" i="1" s="1"/>
  <c r="BC970" i="1" s="1"/>
  <c r="BI970" i="1" s="1"/>
  <c r="BO970" i="1" s="1"/>
  <c r="BT970" i="1" s="1"/>
  <c r="BY970" i="1" s="1"/>
  <c r="G969" i="1"/>
  <c r="L1303" i="1"/>
  <c r="R1303" i="1" s="1"/>
  <c r="X1303" i="1" s="1"/>
  <c r="AD1303" i="1" s="1"/>
  <c r="AJ1303" i="1" s="1"/>
  <c r="AP1303" i="1" s="1"/>
  <c r="AV1303" i="1" s="1"/>
  <c r="BB1303" i="1" s="1"/>
  <c r="BH1303" i="1" s="1"/>
  <c r="BN1303" i="1" s="1"/>
  <c r="BS1303" i="1" s="1"/>
  <c r="BX1303" i="1" s="1"/>
  <c r="F1302" i="1"/>
  <c r="BR1140" i="1"/>
  <c r="M1302" i="1"/>
  <c r="S1302" i="1" s="1"/>
  <c r="Y1302" i="1" s="1"/>
  <c r="AE1302" i="1" s="1"/>
  <c r="AK1302" i="1" s="1"/>
  <c r="AQ1302" i="1" s="1"/>
  <c r="AW1302" i="1" s="1"/>
  <c r="BC1302" i="1" s="1"/>
  <c r="BI1302" i="1" s="1"/>
  <c r="BO1302" i="1" s="1"/>
  <c r="G1301" i="1"/>
  <c r="M1301" i="1" s="1"/>
  <c r="S1301" i="1" s="1"/>
  <c r="Y1301" i="1" s="1"/>
  <c r="AE1301" i="1" s="1"/>
  <c r="AK1301" i="1" s="1"/>
  <c r="AQ1301" i="1" s="1"/>
  <c r="AW1301" i="1" s="1"/>
  <c r="BC1301" i="1" s="1"/>
  <c r="BI1301" i="1" s="1"/>
  <c r="BO1301" i="1" s="1"/>
  <c r="N1318" i="1"/>
  <c r="T1318" i="1" s="1"/>
  <c r="Z1318" i="1" s="1"/>
  <c r="AF1318" i="1" s="1"/>
  <c r="AL1318" i="1" s="1"/>
  <c r="AR1318" i="1" s="1"/>
  <c r="AX1318" i="1" s="1"/>
  <c r="BD1318" i="1" s="1"/>
  <c r="BJ1318" i="1" s="1"/>
  <c r="BP1318" i="1" s="1"/>
  <c r="BU1318" i="1" s="1"/>
  <c r="BZ1318" i="1" s="1"/>
  <c r="H1317" i="1"/>
  <c r="L1340" i="1"/>
  <c r="R1340" i="1" s="1"/>
  <c r="X1340" i="1" s="1"/>
  <c r="AD1340" i="1" s="1"/>
  <c r="AJ1340" i="1" s="1"/>
  <c r="AP1340" i="1" s="1"/>
  <c r="AV1340" i="1" s="1"/>
  <c r="BB1340" i="1" s="1"/>
  <c r="BH1340" i="1" s="1"/>
  <c r="BN1340" i="1" s="1"/>
  <c r="BS1340" i="1" s="1"/>
  <c r="BX1340" i="1" s="1"/>
  <c r="F1339" i="1"/>
  <c r="L1339" i="1" s="1"/>
  <c r="R1339" i="1" s="1"/>
  <c r="X1339" i="1" s="1"/>
  <c r="AD1339" i="1" s="1"/>
  <c r="AJ1339" i="1" s="1"/>
  <c r="AP1339" i="1" s="1"/>
  <c r="AV1339" i="1" s="1"/>
  <c r="BB1339" i="1" s="1"/>
  <c r="BH1339" i="1" s="1"/>
  <c r="BN1339" i="1" s="1"/>
  <c r="BR1564" i="1"/>
  <c r="L1517" i="1"/>
  <c r="R1517" i="1" s="1"/>
  <c r="X1517" i="1" s="1"/>
  <c r="AD1517" i="1" s="1"/>
  <c r="AJ1517" i="1" s="1"/>
  <c r="AP1517" i="1" s="1"/>
  <c r="AV1517" i="1" s="1"/>
  <c r="BB1517" i="1" s="1"/>
  <c r="BH1517" i="1" s="1"/>
  <c r="BN1517" i="1" s="1"/>
  <c r="BS1517" i="1" s="1"/>
  <c r="BX1517" i="1" s="1"/>
  <c r="F1516" i="1"/>
  <c r="L1516" i="1" s="1"/>
  <c r="R1516" i="1" s="1"/>
  <c r="X1516" i="1" s="1"/>
  <c r="AD1516" i="1" s="1"/>
  <c r="AJ1516" i="1" s="1"/>
  <c r="AP1516" i="1" s="1"/>
  <c r="AV1516" i="1" s="1"/>
  <c r="BB1516" i="1" s="1"/>
  <c r="BH1516" i="1" s="1"/>
  <c r="BN1516" i="1" s="1"/>
  <c r="BS1516" i="1" s="1"/>
  <c r="BX1516" i="1" s="1"/>
  <c r="BS1584" i="1"/>
  <c r="BX1584" i="1" s="1"/>
  <c r="L1939" i="1"/>
  <c r="R1939" i="1" s="1"/>
  <c r="X1939" i="1" s="1"/>
  <c r="AD1939" i="1" s="1"/>
  <c r="AJ1939" i="1" s="1"/>
  <c r="AP1939" i="1" s="1"/>
  <c r="AV1939" i="1" s="1"/>
  <c r="BB1939" i="1" s="1"/>
  <c r="BH1939" i="1" s="1"/>
  <c r="BN1939" i="1" s="1"/>
  <c r="F1938" i="1"/>
  <c r="L1938" i="1" s="1"/>
  <c r="R1938" i="1" s="1"/>
  <c r="X1938" i="1" s="1"/>
  <c r="AD1938" i="1" s="1"/>
  <c r="AJ1938" i="1" s="1"/>
  <c r="AP1938" i="1" s="1"/>
  <c r="AV1938" i="1" s="1"/>
  <c r="BB1938" i="1" s="1"/>
  <c r="BH1938" i="1" s="1"/>
  <c r="BN1938" i="1" s="1"/>
  <c r="BT2191" i="1"/>
  <c r="BY2191" i="1" s="1"/>
  <c r="L2283" i="1"/>
  <c r="R2283" i="1" s="1"/>
  <c r="X2283" i="1" s="1"/>
  <c r="AD2283" i="1" s="1"/>
  <c r="AJ2283" i="1" s="1"/>
  <c r="AP2283" i="1" s="1"/>
  <c r="AV2283" i="1" s="1"/>
  <c r="BB2283" i="1" s="1"/>
  <c r="BH2283" i="1" s="1"/>
  <c r="BN2283" i="1" s="1"/>
  <c r="F2282" i="1"/>
  <c r="L2282" i="1" s="1"/>
  <c r="R2282" i="1" s="1"/>
  <c r="X2282" i="1" s="1"/>
  <c r="AD2282" i="1" s="1"/>
  <c r="AJ2282" i="1" s="1"/>
  <c r="AP2282" i="1" s="1"/>
  <c r="AV2282" i="1" s="1"/>
  <c r="BB2282" i="1" s="1"/>
  <c r="BH2282" i="1" s="1"/>
  <c r="BN2282" i="1" s="1"/>
  <c r="BR2186" i="1"/>
  <c r="M2295" i="1"/>
  <c r="S2295" i="1" s="1"/>
  <c r="Y2295" i="1" s="1"/>
  <c r="AE2295" i="1" s="1"/>
  <c r="AK2295" i="1" s="1"/>
  <c r="AQ2295" i="1" s="1"/>
  <c r="AW2295" i="1" s="1"/>
  <c r="BC2295" i="1" s="1"/>
  <c r="BI2295" i="1" s="1"/>
  <c r="BO2295" i="1" s="1"/>
  <c r="BT2295" i="1" s="1"/>
  <c r="BY2295" i="1" s="1"/>
  <c r="G2294" i="1"/>
  <c r="N2450" i="1"/>
  <c r="T2450" i="1" s="1"/>
  <c r="Z2450" i="1" s="1"/>
  <c r="AF2450" i="1" s="1"/>
  <c r="AL2450" i="1" s="1"/>
  <c r="AR2450" i="1" s="1"/>
  <c r="AX2450" i="1" s="1"/>
  <c r="BD2450" i="1" s="1"/>
  <c r="BJ2450" i="1" s="1"/>
  <c r="BP2450" i="1" s="1"/>
  <c r="BU2450" i="1" s="1"/>
  <c r="BZ2450" i="1" s="1"/>
  <c r="H2449" i="1"/>
  <c r="N2449" i="1" s="1"/>
  <c r="T2449" i="1" s="1"/>
  <c r="Z2449" i="1" s="1"/>
  <c r="AF2449" i="1" s="1"/>
  <c r="AL2449" i="1" s="1"/>
  <c r="AR2449" i="1" s="1"/>
  <c r="AX2449" i="1" s="1"/>
  <c r="BD2449" i="1" s="1"/>
  <c r="BJ2449" i="1" s="1"/>
  <c r="BP2449" i="1" s="1"/>
  <c r="BU2449" i="1" s="1"/>
  <c r="BZ2449" i="1" s="1"/>
  <c r="BR261" i="1"/>
  <c r="H280" i="1"/>
  <c r="BR341" i="1"/>
  <c r="M494" i="1"/>
  <c r="S494" i="1" s="1"/>
  <c r="Y494" i="1" s="1"/>
  <c r="AE494" i="1" s="1"/>
  <c r="AK494" i="1" s="1"/>
  <c r="AQ494" i="1" s="1"/>
  <c r="AW494" i="1" s="1"/>
  <c r="BC494" i="1" s="1"/>
  <c r="BI494" i="1" s="1"/>
  <c r="BO494" i="1" s="1"/>
  <c r="BT494" i="1" s="1"/>
  <c r="BY494" i="1" s="1"/>
  <c r="G493" i="1"/>
  <c r="M493" i="1" s="1"/>
  <c r="S493" i="1" s="1"/>
  <c r="Y493" i="1" s="1"/>
  <c r="AE493" i="1" s="1"/>
  <c r="AK493" i="1" s="1"/>
  <c r="AQ493" i="1" s="1"/>
  <c r="AW493" i="1" s="1"/>
  <c r="BC493" i="1" s="1"/>
  <c r="BI493" i="1" s="1"/>
  <c r="BO493" i="1" s="1"/>
  <c r="L690" i="1"/>
  <c r="R690" i="1" s="1"/>
  <c r="X690" i="1" s="1"/>
  <c r="AD690" i="1" s="1"/>
  <c r="AJ690" i="1" s="1"/>
  <c r="AP690" i="1" s="1"/>
  <c r="AV690" i="1" s="1"/>
  <c r="BB690" i="1" s="1"/>
  <c r="BH690" i="1" s="1"/>
  <c r="BN690" i="1" s="1"/>
  <c r="BS690" i="1" s="1"/>
  <c r="BX690" i="1" s="1"/>
  <c r="F689" i="1"/>
  <c r="BR57" i="1"/>
  <c r="H1277" i="1"/>
  <c r="N1277" i="1" s="1"/>
  <c r="T1277" i="1" s="1"/>
  <c r="Z1277" i="1" s="1"/>
  <c r="AF1277" i="1" s="1"/>
  <c r="AL1277" i="1" s="1"/>
  <c r="AR1277" i="1" s="1"/>
  <c r="AX1277" i="1" s="1"/>
  <c r="BD1277" i="1" s="1"/>
  <c r="BJ1277" i="1" s="1"/>
  <c r="BP1277" i="1" s="1"/>
  <c r="BU1277" i="1" s="1"/>
  <c r="BZ1277" i="1" s="1"/>
  <c r="AE1394" i="1"/>
  <c r="AK1394" i="1" s="1"/>
  <c r="AQ1394" i="1" s="1"/>
  <c r="AW1394" i="1" s="1"/>
  <c r="BC1394" i="1" s="1"/>
  <c r="BI1394" i="1" s="1"/>
  <c r="BO1394" i="1" s="1"/>
  <c r="AB1393" i="1"/>
  <c r="M1593" i="1"/>
  <c r="S1593" i="1" s="1"/>
  <c r="Y1593" i="1" s="1"/>
  <c r="AE1593" i="1" s="1"/>
  <c r="AK1593" i="1" s="1"/>
  <c r="AQ1593" i="1" s="1"/>
  <c r="AW1593" i="1" s="1"/>
  <c r="BC1593" i="1" s="1"/>
  <c r="BI1593" i="1" s="1"/>
  <c r="BO1593" i="1" s="1"/>
  <c r="BT1593" i="1" s="1"/>
  <c r="BY1593" i="1" s="1"/>
  <c r="G1592" i="1"/>
  <c r="M1592" i="1" s="1"/>
  <c r="S1592" i="1" s="1"/>
  <c r="Y1592" i="1" s="1"/>
  <c r="AE1592" i="1" s="1"/>
  <c r="AK1592" i="1" s="1"/>
  <c r="AQ1592" i="1" s="1"/>
  <c r="AW1592" i="1" s="1"/>
  <c r="BC1592" i="1" s="1"/>
  <c r="BI1592" i="1" s="1"/>
  <c r="BO1592" i="1" s="1"/>
  <c r="BT1592" i="1" s="1"/>
  <c r="BY1592" i="1" s="1"/>
  <c r="M1781" i="1"/>
  <c r="S1781" i="1" s="1"/>
  <c r="Y1781" i="1" s="1"/>
  <c r="AE1781" i="1" s="1"/>
  <c r="AK1781" i="1" s="1"/>
  <c r="AQ1781" i="1" s="1"/>
  <c r="AW1781" i="1" s="1"/>
  <c r="BC1781" i="1" s="1"/>
  <c r="BI1781" i="1" s="1"/>
  <c r="BO1781" i="1" s="1"/>
  <c r="BT1781" i="1" s="1"/>
  <c r="BY1781" i="1" s="1"/>
  <c r="G1780" i="1"/>
  <c r="M1780" i="1" s="1"/>
  <c r="S1780" i="1" s="1"/>
  <c r="Y1780" i="1" s="1"/>
  <c r="AE1780" i="1" s="1"/>
  <c r="AK1780" i="1" s="1"/>
  <c r="AQ1780" i="1" s="1"/>
  <c r="AW1780" i="1" s="1"/>
  <c r="BC1780" i="1" s="1"/>
  <c r="BI1780" i="1" s="1"/>
  <c r="BO1780" i="1" s="1"/>
  <c r="BT1780" i="1" s="1"/>
  <c r="BY1780" i="1" s="1"/>
  <c r="BT1926" i="1"/>
  <c r="BY1926" i="1" s="1"/>
  <c r="BR1925" i="1"/>
  <c r="BT1925" i="1" s="1"/>
  <c r="BY1925" i="1" s="1"/>
  <c r="BT1984" i="1"/>
  <c r="BY1984" i="1" s="1"/>
  <c r="BR1983" i="1"/>
  <c r="BS1953" i="1"/>
  <c r="BX1953" i="1" s="1"/>
  <c r="BS2180" i="1"/>
  <c r="BX2180" i="1" s="1"/>
  <c r="BT2130" i="1"/>
  <c r="BY2130" i="1" s="1"/>
  <c r="BR2129" i="1"/>
  <c r="G2129" i="1"/>
  <c r="M2148" i="1"/>
  <c r="S2148" i="1" s="1"/>
  <c r="Y2148" i="1" s="1"/>
  <c r="AE2148" i="1" s="1"/>
  <c r="AK2148" i="1" s="1"/>
  <c r="AQ2148" i="1" s="1"/>
  <c r="AW2148" i="1" s="1"/>
  <c r="BC2148" i="1" s="1"/>
  <c r="BI2148" i="1" s="1"/>
  <c r="BO2148" i="1" s="1"/>
  <c r="BT2148" i="1" s="1"/>
  <c r="BY2148" i="1" s="1"/>
  <c r="G2147" i="1"/>
  <c r="N2274" i="1"/>
  <c r="T2274" i="1" s="1"/>
  <c r="Z2274" i="1" s="1"/>
  <c r="AF2274" i="1" s="1"/>
  <c r="AL2274" i="1" s="1"/>
  <c r="AR2274" i="1" s="1"/>
  <c r="AX2274" i="1" s="1"/>
  <c r="BD2274" i="1" s="1"/>
  <c r="BJ2274" i="1" s="1"/>
  <c r="BP2274" i="1" s="1"/>
  <c r="BU2274" i="1" s="1"/>
  <c r="BZ2274" i="1" s="1"/>
  <c r="H2273" i="1"/>
  <c r="N2273" i="1" s="1"/>
  <c r="T2273" i="1" s="1"/>
  <c r="Z2273" i="1" s="1"/>
  <c r="AF2273" i="1" s="1"/>
  <c r="AL2273" i="1" s="1"/>
  <c r="AR2273" i="1" s="1"/>
  <c r="AX2273" i="1" s="1"/>
  <c r="BD2273" i="1" s="1"/>
  <c r="BJ2273" i="1" s="1"/>
  <c r="BP2273" i="1" s="1"/>
  <c r="BU2273" i="1" s="1"/>
  <c r="BZ2273" i="1" s="1"/>
  <c r="L2408" i="1"/>
  <c r="R2408" i="1" s="1"/>
  <c r="X2408" i="1" s="1"/>
  <c r="AD2408" i="1" s="1"/>
  <c r="AJ2408" i="1" s="1"/>
  <c r="AP2408" i="1" s="1"/>
  <c r="AV2408" i="1" s="1"/>
  <c r="BB2408" i="1" s="1"/>
  <c r="BH2408" i="1" s="1"/>
  <c r="BN2408" i="1" s="1"/>
  <c r="BS2408" i="1" s="1"/>
  <c r="BX2408" i="1" s="1"/>
  <c r="F2407" i="1"/>
  <c r="L2407" i="1" s="1"/>
  <c r="R2407" i="1" s="1"/>
  <c r="X2407" i="1" s="1"/>
  <c r="AD2407" i="1" s="1"/>
  <c r="AJ2407" i="1" s="1"/>
  <c r="AP2407" i="1" s="1"/>
  <c r="AV2407" i="1" s="1"/>
  <c r="BB2407" i="1" s="1"/>
  <c r="BH2407" i="1" s="1"/>
  <c r="BN2407" i="1" s="1"/>
  <c r="BS2407" i="1" s="1"/>
  <c r="BX2407" i="1" s="1"/>
  <c r="BR797" i="1"/>
  <c r="AM1860" i="1"/>
  <c r="AM1859" i="1" s="1"/>
  <c r="AM1858" i="1" s="1"/>
  <c r="M262" i="1"/>
  <c r="S262" i="1" s="1"/>
  <c r="Y262" i="1" s="1"/>
  <c r="AE262" i="1" s="1"/>
  <c r="AK262" i="1" s="1"/>
  <c r="AQ262" i="1" s="1"/>
  <c r="AW262" i="1" s="1"/>
  <c r="BC262" i="1" s="1"/>
  <c r="BI262" i="1" s="1"/>
  <c r="BO262" i="1" s="1"/>
  <c r="BT262" i="1" s="1"/>
  <c r="BY262" i="1" s="1"/>
  <c r="G261" i="1"/>
  <c r="M261" i="1" s="1"/>
  <c r="S261" i="1" s="1"/>
  <c r="Y261" i="1" s="1"/>
  <c r="AE261" i="1" s="1"/>
  <c r="AK261" i="1" s="1"/>
  <c r="AQ261" i="1" s="1"/>
  <c r="AW261" i="1" s="1"/>
  <c r="BC261" i="1" s="1"/>
  <c r="BI261" i="1" s="1"/>
  <c r="BO261" i="1" s="1"/>
  <c r="F620" i="1"/>
  <c r="L620" i="1" s="1"/>
  <c r="R620" i="1" s="1"/>
  <c r="X620" i="1" s="1"/>
  <c r="AD620" i="1" s="1"/>
  <c r="AJ620" i="1" s="1"/>
  <c r="AP620" i="1" s="1"/>
  <c r="AV620" i="1" s="1"/>
  <c r="BB620" i="1" s="1"/>
  <c r="BH620" i="1" s="1"/>
  <c r="BN620" i="1" s="1"/>
  <c r="BS620" i="1" s="1"/>
  <c r="BX620" i="1" s="1"/>
  <c r="L625" i="1"/>
  <c r="R625" i="1" s="1"/>
  <c r="X625" i="1" s="1"/>
  <c r="AD625" i="1" s="1"/>
  <c r="AJ625" i="1" s="1"/>
  <c r="AP625" i="1" s="1"/>
  <c r="AV625" i="1" s="1"/>
  <c r="BB625" i="1" s="1"/>
  <c r="BH625" i="1" s="1"/>
  <c r="BN625" i="1" s="1"/>
  <c r="BS625" i="1" s="1"/>
  <c r="BX625" i="1" s="1"/>
  <c r="BT481" i="1"/>
  <c r="BY481" i="1" s="1"/>
  <c r="BR480" i="1"/>
  <c r="L1413" i="1"/>
  <c r="R1413" i="1" s="1"/>
  <c r="X1413" i="1" s="1"/>
  <c r="AD1413" i="1" s="1"/>
  <c r="AJ1413" i="1" s="1"/>
  <c r="AP1413" i="1" s="1"/>
  <c r="AV1413" i="1" s="1"/>
  <c r="BB1413" i="1" s="1"/>
  <c r="BH1413" i="1" s="1"/>
  <c r="BN1413" i="1" s="1"/>
  <c r="F1412" i="1"/>
  <c r="L1412" i="1" s="1"/>
  <c r="R1412" i="1" s="1"/>
  <c r="X1412" i="1" s="1"/>
  <c r="AD1412" i="1" s="1"/>
  <c r="AJ1412" i="1" s="1"/>
  <c r="AP1412" i="1" s="1"/>
  <c r="AV1412" i="1" s="1"/>
  <c r="BB1412" i="1" s="1"/>
  <c r="BH1412" i="1" s="1"/>
  <c r="BN1412" i="1" s="1"/>
  <c r="L1282" i="1"/>
  <c r="R1282" i="1" s="1"/>
  <c r="X1282" i="1" s="1"/>
  <c r="AD1282" i="1" s="1"/>
  <c r="AJ1282" i="1" s="1"/>
  <c r="AP1282" i="1" s="1"/>
  <c r="AV1282" i="1" s="1"/>
  <c r="BB1282" i="1" s="1"/>
  <c r="BH1282" i="1" s="1"/>
  <c r="BN1282" i="1" s="1"/>
  <c r="BS1282" i="1" s="1"/>
  <c r="BX1282" i="1" s="1"/>
  <c r="F1277" i="1"/>
  <c r="L1277" i="1" s="1"/>
  <c r="R1277" i="1" s="1"/>
  <c r="X1277" i="1" s="1"/>
  <c r="AD1277" i="1" s="1"/>
  <c r="AJ1277" i="1" s="1"/>
  <c r="AP1277" i="1" s="1"/>
  <c r="AV1277" i="1" s="1"/>
  <c r="BB1277" i="1" s="1"/>
  <c r="BH1277" i="1" s="1"/>
  <c r="BN1277" i="1" s="1"/>
  <c r="BQ1277" i="1"/>
  <c r="BR1678" i="1"/>
  <c r="BQ1616" i="1"/>
  <c r="BT1641" i="1"/>
  <c r="BY1641" i="1" s="1"/>
  <c r="N1837" i="1"/>
  <c r="T1837" i="1" s="1"/>
  <c r="Z1837" i="1" s="1"/>
  <c r="AF1837" i="1" s="1"/>
  <c r="AL1837" i="1" s="1"/>
  <c r="AR1837" i="1" s="1"/>
  <c r="AX1837" i="1" s="1"/>
  <c r="BD1837" i="1" s="1"/>
  <c r="BJ1837" i="1" s="1"/>
  <c r="BP1837" i="1" s="1"/>
  <c r="BU1837" i="1" s="1"/>
  <c r="BZ1837" i="1" s="1"/>
  <c r="H1836" i="1"/>
  <c r="BQ2003" i="1"/>
  <c r="BS2003" i="1" s="1"/>
  <c r="BX2003" i="1" s="1"/>
  <c r="BS2004" i="1"/>
  <c r="BX2004" i="1" s="1"/>
  <c r="H1973" i="1"/>
  <c r="N1973" i="1" s="1"/>
  <c r="T1973" i="1" s="1"/>
  <c r="Z1973" i="1" s="1"/>
  <c r="AF1973" i="1" s="1"/>
  <c r="AL1973" i="1" s="1"/>
  <c r="AR1973" i="1" s="1"/>
  <c r="AX1973" i="1" s="1"/>
  <c r="BD1973" i="1" s="1"/>
  <c r="BJ1973" i="1" s="1"/>
  <c r="BP1973" i="1" s="1"/>
  <c r="BU1973" i="1" s="1"/>
  <c r="BZ1973" i="1" s="1"/>
  <c r="N1978" i="1"/>
  <c r="T1978" i="1" s="1"/>
  <c r="Z1978" i="1" s="1"/>
  <c r="AF1978" i="1" s="1"/>
  <c r="AL1978" i="1" s="1"/>
  <c r="AR1978" i="1" s="1"/>
  <c r="AX1978" i="1" s="1"/>
  <c r="BD1978" i="1" s="1"/>
  <c r="BJ1978" i="1" s="1"/>
  <c r="BP1978" i="1" s="1"/>
  <c r="BU1978" i="1" s="1"/>
  <c r="BZ1978" i="1" s="1"/>
  <c r="M2053" i="1"/>
  <c r="S2053" i="1" s="1"/>
  <c r="Y2053" i="1" s="1"/>
  <c r="AE2053" i="1" s="1"/>
  <c r="AK2053" i="1" s="1"/>
  <c r="AQ2053" i="1" s="1"/>
  <c r="AW2053" i="1" s="1"/>
  <c r="BC2053" i="1" s="1"/>
  <c r="BI2053" i="1" s="1"/>
  <c r="BO2053" i="1" s="1"/>
  <c r="BT2053" i="1" s="1"/>
  <c r="BY2053" i="1" s="1"/>
  <c r="G2052" i="1"/>
  <c r="M2052" i="1" s="1"/>
  <c r="S2052" i="1" s="1"/>
  <c r="Y2052" i="1" s="1"/>
  <c r="AE2052" i="1" s="1"/>
  <c r="AK2052" i="1" s="1"/>
  <c r="AQ2052" i="1" s="1"/>
  <c r="AW2052" i="1" s="1"/>
  <c r="BC2052" i="1" s="1"/>
  <c r="BI2052" i="1" s="1"/>
  <c r="BO2052" i="1" s="1"/>
  <c r="BT2052" i="1" s="1"/>
  <c r="BY2052" i="1" s="1"/>
  <c r="N2227" i="1"/>
  <c r="T2227" i="1" s="1"/>
  <c r="Z2227" i="1" s="1"/>
  <c r="AF2227" i="1" s="1"/>
  <c r="AL2227" i="1" s="1"/>
  <c r="AR2227" i="1" s="1"/>
  <c r="AX2227" i="1" s="1"/>
  <c r="BD2227" i="1" s="1"/>
  <c r="BJ2227" i="1" s="1"/>
  <c r="BP2227" i="1" s="1"/>
  <c r="BU2227" i="1" s="1"/>
  <c r="BZ2227" i="1" s="1"/>
  <c r="H2186" i="1"/>
  <c r="M798" i="1"/>
  <c r="S798" i="1" s="1"/>
  <c r="Y798" i="1" s="1"/>
  <c r="AE798" i="1" s="1"/>
  <c r="AK798" i="1" s="1"/>
  <c r="AQ798" i="1" s="1"/>
  <c r="AW798" i="1" s="1"/>
  <c r="BC798" i="1" s="1"/>
  <c r="BI798" i="1" s="1"/>
  <c r="BO798" i="1" s="1"/>
  <c r="BT798" i="1" s="1"/>
  <c r="BY798" i="1" s="1"/>
  <c r="G797" i="1"/>
  <c r="BB1472" i="1"/>
  <c r="BH1472" i="1" s="1"/>
  <c r="BN1472" i="1" s="1"/>
  <c r="BS1472" i="1" s="1"/>
  <c r="BX1472" i="1" s="1"/>
  <c r="AY1457" i="1"/>
  <c r="AY1315" i="1" s="1"/>
  <c r="M50" i="1"/>
  <c r="S50" i="1" s="1"/>
  <c r="Y50" i="1" s="1"/>
  <c r="AE50" i="1" s="1"/>
  <c r="AK50" i="1" s="1"/>
  <c r="AQ50" i="1" s="1"/>
  <c r="AW50" i="1" s="1"/>
  <c r="BC50" i="1" s="1"/>
  <c r="BI50" i="1" s="1"/>
  <c r="BO50" i="1" s="1"/>
  <c r="G49" i="1"/>
  <c r="M49" i="1" s="1"/>
  <c r="S49" i="1" s="1"/>
  <c r="Y49" i="1" s="1"/>
  <c r="AE49" i="1" s="1"/>
  <c r="AK49" i="1" s="1"/>
  <c r="AQ49" i="1" s="1"/>
  <c r="AW49" i="1" s="1"/>
  <c r="BC49" i="1" s="1"/>
  <c r="BI49" i="1" s="1"/>
  <c r="BO49" i="1" s="1"/>
  <c r="R372" i="1"/>
  <c r="X372" i="1" s="1"/>
  <c r="AD372" i="1" s="1"/>
  <c r="AJ372" i="1" s="1"/>
  <c r="AP372" i="1" s="1"/>
  <c r="AV372" i="1" s="1"/>
  <c r="BB372" i="1" s="1"/>
  <c r="BH372" i="1" s="1"/>
  <c r="BN372" i="1" s="1"/>
  <c r="BS372" i="1" s="1"/>
  <c r="BX372" i="1" s="1"/>
  <c r="O371" i="1"/>
  <c r="BT45" i="1"/>
  <c r="BY45" i="1" s="1"/>
  <c r="BR44" i="1"/>
  <c r="BT44" i="1" s="1"/>
  <c r="BY44" i="1" s="1"/>
  <c r="N58" i="1"/>
  <c r="T58" i="1" s="1"/>
  <c r="Z58" i="1" s="1"/>
  <c r="AF58" i="1" s="1"/>
  <c r="AL58" i="1" s="1"/>
  <c r="AR58" i="1" s="1"/>
  <c r="AX58" i="1" s="1"/>
  <c r="BD58" i="1" s="1"/>
  <c r="BJ58" i="1" s="1"/>
  <c r="BP58" i="1" s="1"/>
  <c r="BU58" i="1" s="1"/>
  <c r="BZ58" i="1" s="1"/>
  <c r="H57" i="1"/>
  <c r="N57" i="1" s="1"/>
  <c r="T57" i="1" s="1"/>
  <c r="Z57" i="1" s="1"/>
  <c r="AF57" i="1" s="1"/>
  <c r="AL57" i="1" s="1"/>
  <c r="AR57" i="1" s="1"/>
  <c r="AX57" i="1" s="1"/>
  <c r="BD57" i="1" s="1"/>
  <c r="BJ57" i="1" s="1"/>
  <c r="BP57" i="1" s="1"/>
  <c r="BU57" i="1" s="1"/>
  <c r="BZ57" i="1" s="1"/>
  <c r="BT184" i="1"/>
  <c r="BY184" i="1" s="1"/>
  <c r="S372" i="1"/>
  <c r="Y372" i="1" s="1"/>
  <c r="AE372" i="1" s="1"/>
  <c r="AK372" i="1" s="1"/>
  <c r="AQ372" i="1" s="1"/>
  <c r="AW372" i="1" s="1"/>
  <c r="BC372" i="1" s="1"/>
  <c r="BI372" i="1" s="1"/>
  <c r="BO372" i="1" s="1"/>
  <c r="BT372" i="1" s="1"/>
  <c r="BY372" i="1" s="1"/>
  <c r="P371" i="1"/>
  <c r="AU386" i="1"/>
  <c r="AU2682" i="1" s="1"/>
  <c r="L612" i="1"/>
  <c r="R612" i="1" s="1"/>
  <c r="X612" i="1" s="1"/>
  <c r="AD612" i="1" s="1"/>
  <c r="AJ612" i="1" s="1"/>
  <c r="AP612" i="1" s="1"/>
  <c r="AV612" i="1" s="1"/>
  <c r="BB612" i="1" s="1"/>
  <c r="BH612" i="1" s="1"/>
  <c r="BN612" i="1" s="1"/>
  <c r="BR629" i="1"/>
  <c r="M697" i="1"/>
  <c r="S697" i="1" s="1"/>
  <c r="Y697" i="1" s="1"/>
  <c r="AE697" i="1" s="1"/>
  <c r="AK697" i="1" s="1"/>
  <c r="AQ697" i="1" s="1"/>
  <c r="AW697" i="1" s="1"/>
  <c r="BC697" i="1" s="1"/>
  <c r="BI697" i="1" s="1"/>
  <c r="BO697" i="1" s="1"/>
  <c r="BT697" i="1" s="1"/>
  <c r="BY697" i="1" s="1"/>
  <c r="G696" i="1"/>
  <c r="N853" i="1"/>
  <c r="T853" i="1" s="1"/>
  <c r="Z853" i="1" s="1"/>
  <c r="AF853" i="1" s="1"/>
  <c r="AL853" i="1" s="1"/>
  <c r="AR853" i="1" s="1"/>
  <c r="AX853" i="1" s="1"/>
  <c r="BD853" i="1" s="1"/>
  <c r="BJ853" i="1" s="1"/>
  <c r="BP853" i="1" s="1"/>
  <c r="BU853" i="1" s="1"/>
  <c r="BZ853" i="1" s="1"/>
  <c r="H852" i="1"/>
  <c r="BR1020" i="1"/>
  <c r="F493" i="1"/>
  <c r="L493" i="1" s="1"/>
  <c r="R493" i="1" s="1"/>
  <c r="X493" i="1" s="1"/>
  <c r="AD493" i="1" s="1"/>
  <c r="AJ493" i="1" s="1"/>
  <c r="AP493" i="1" s="1"/>
  <c r="AV493" i="1" s="1"/>
  <c r="BB493" i="1" s="1"/>
  <c r="BH493" i="1" s="1"/>
  <c r="BN493" i="1" s="1"/>
  <c r="BS493" i="1" s="1"/>
  <c r="BX493" i="1" s="1"/>
  <c r="BT554" i="1"/>
  <c r="BY554" i="1" s="1"/>
  <c r="N1288" i="1"/>
  <c r="T1288" i="1" s="1"/>
  <c r="Z1288" i="1" s="1"/>
  <c r="AF1288" i="1" s="1"/>
  <c r="AL1288" i="1" s="1"/>
  <c r="AR1288" i="1" s="1"/>
  <c r="AX1288" i="1" s="1"/>
  <c r="BD1288" i="1" s="1"/>
  <c r="BJ1288" i="1" s="1"/>
  <c r="BP1288" i="1" s="1"/>
  <c r="BU1288" i="1" s="1"/>
  <c r="BZ1288" i="1" s="1"/>
  <c r="H1287" i="1"/>
  <c r="BQ1317" i="1"/>
  <c r="BS1339" i="1"/>
  <c r="BX1339" i="1" s="1"/>
  <c r="BS1435" i="1"/>
  <c r="BX1435" i="1" s="1"/>
  <c r="BQ1426" i="1"/>
  <c r="L969" i="1"/>
  <c r="R969" i="1" s="1"/>
  <c r="X969" i="1" s="1"/>
  <c r="AD969" i="1" s="1"/>
  <c r="AJ969" i="1" s="1"/>
  <c r="AP969" i="1" s="1"/>
  <c r="AV969" i="1" s="1"/>
  <c r="BB969" i="1" s="1"/>
  <c r="BH969" i="1" s="1"/>
  <c r="BN969" i="1" s="1"/>
  <c r="BS969" i="1" s="1"/>
  <c r="BX969" i="1" s="1"/>
  <c r="BT1120" i="1"/>
  <c r="BY1120" i="1" s="1"/>
  <c r="BR1113" i="1"/>
  <c r="BT1113" i="1" s="1"/>
  <c r="BY1113" i="1" s="1"/>
  <c r="BR1200" i="1"/>
  <c r="BT1282" i="1"/>
  <c r="BY1282" i="1" s="1"/>
  <c r="BR1277" i="1"/>
  <c r="H1379" i="1"/>
  <c r="N1379" i="1" s="1"/>
  <c r="T1379" i="1" s="1"/>
  <c r="Z1379" i="1" s="1"/>
  <c r="AF1379" i="1" s="1"/>
  <c r="AL1379" i="1" s="1"/>
  <c r="AR1379" i="1" s="1"/>
  <c r="AX1379" i="1" s="1"/>
  <c r="BD1379" i="1" s="1"/>
  <c r="BJ1379" i="1" s="1"/>
  <c r="BP1379" i="1" s="1"/>
  <c r="BU1379" i="1" s="1"/>
  <c r="BZ1379" i="1" s="1"/>
  <c r="BQ1457" i="1"/>
  <c r="N1252" i="1"/>
  <c r="T1252" i="1" s="1"/>
  <c r="Z1252" i="1" s="1"/>
  <c r="AF1252" i="1" s="1"/>
  <c r="AL1252" i="1" s="1"/>
  <c r="AR1252" i="1" s="1"/>
  <c r="AX1252" i="1" s="1"/>
  <c r="BD1252" i="1" s="1"/>
  <c r="BJ1252" i="1" s="1"/>
  <c r="BP1252" i="1" s="1"/>
  <c r="BU1252" i="1" s="1"/>
  <c r="BZ1252" i="1" s="1"/>
  <c r="H1235" i="1"/>
  <c r="N1235" i="1" s="1"/>
  <c r="T1235" i="1" s="1"/>
  <c r="Z1235" i="1" s="1"/>
  <c r="AF1235" i="1" s="1"/>
  <c r="AL1235" i="1" s="1"/>
  <c r="AR1235" i="1" s="1"/>
  <c r="AX1235" i="1" s="1"/>
  <c r="BD1235" i="1" s="1"/>
  <c r="BJ1235" i="1" s="1"/>
  <c r="BP1235" i="1" s="1"/>
  <c r="BU1235" i="1" s="1"/>
  <c r="BZ1235" i="1" s="1"/>
  <c r="R1273" i="1"/>
  <c r="X1273" i="1" s="1"/>
  <c r="AD1273" i="1" s="1"/>
  <c r="AJ1273" i="1" s="1"/>
  <c r="AP1273" i="1" s="1"/>
  <c r="AV1273" i="1" s="1"/>
  <c r="BB1273" i="1" s="1"/>
  <c r="BH1273" i="1" s="1"/>
  <c r="BN1273" i="1" s="1"/>
  <c r="BS1273" i="1" s="1"/>
  <c r="BX1273" i="1" s="1"/>
  <c r="O1268" i="1"/>
  <c r="BR1339" i="1"/>
  <c r="N1357" i="1"/>
  <c r="T1357" i="1" s="1"/>
  <c r="Z1357" i="1" s="1"/>
  <c r="AF1357" i="1" s="1"/>
  <c r="AL1357" i="1" s="1"/>
  <c r="AR1357" i="1" s="1"/>
  <c r="AX1357" i="1" s="1"/>
  <c r="BD1357" i="1" s="1"/>
  <c r="BJ1357" i="1" s="1"/>
  <c r="BP1357" i="1" s="1"/>
  <c r="BU1357" i="1" s="1"/>
  <c r="BZ1357" i="1" s="1"/>
  <c r="H1348" i="1"/>
  <c r="N1348" i="1" s="1"/>
  <c r="T1348" i="1" s="1"/>
  <c r="Z1348" i="1" s="1"/>
  <c r="AF1348" i="1" s="1"/>
  <c r="AL1348" i="1" s="1"/>
  <c r="AR1348" i="1" s="1"/>
  <c r="AX1348" i="1" s="1"/>
  <c r="BD1348" i="1" s="1"/>
  <c r="BJ1348" i="1" s="1"/>
  <c r="BP1348" i="1" s="1"/>
  <c r="BU1348" i="1" s="1"/>
  <c r="BZ1348" i="1" s="1"/>
  <c r="BQ1379" i="1"/>
  <c r="BS1379" i="1" s="1"/>
  <c r="BX1379" i="1" s="1"/>
  <c r="BS1384" i="1"/>
  <c r="BX1384" i="1" s="1"/>
  <c r="BT1488" i="1"/>
  <c r="BY1488" i="1" s="1"/>
  <c r="M1598" i="1"/>
  <c r="S1598" i="1" s="1"/>
  <c r="Y1598" i="1" s="1"/>
  <c r="AE1598" i="1" s="1"/>
  <c r="AK1598" i="1" s="1"/>
  <c r="AQ1598" i="1" s="1"/>
  <c r="AW1598" i="1" s="1"/>
  <c r="BC1598" i="1" s="1"/>
  <c r="BI1598" i="1" s="1"/>
  <c r="BO1598" i="1" s="1"/>
  <c r="G1597" i="1"/>
  <c r="M1597" i="1" s="1"/>
  <c r="S1597" i="1" s="1"/>
  <c r="Y1597" i="1" s="1"/>
  <c r="AE1597" i="1" s="1"/>
  <c r="AK1597" i="1" s="1"/>
  <c r="AQ1597" i="1" s="1"/>
  <c r="AW1597" i="1" s="1"/>
  <c r="BC1597" i="1" s="1"/>
  <c r="BI1597" i="1" s="1"/>
  <c r="BO1597" i="1" s="1"/>
  <c r="N1493" i="1"/>
  <c r="T1493" i="1" s="1"/>
  <c r="Z1493" i="1" s="1"/>
  <c r="AF1493" i="1" s="1"/>
  <c r="AL1493" i="1" s="1"/>
  <c r="AR1493" i="1" s="1"/>
  <c r="AX1493" i="1" s="1"/>
  <c r="BD1493" i="1" s="1"/>
  <c r="BJ1493" i="1" s="1"/>
  <c r="BP1493" i="1" s="1"/>
  <c r="BU1493" i="1" s="1"/>
  <c r="BZ1493" i="1" s="1"/>
  <c r="H1492" i="1"/>
  <c r="N1492" i="1" s="1"/>
  <c r="T1492" i="1" s="1"/>
  <c r="Z1492" i="1" s="1"/>
  <c r="AF1492" i="1" s="1"/>
  <c r="AL1492" i="1" s="1"/>
  <c r="AR1492" i="1" s="1"/>
  <c r="AX1492" i="1" s="1"/>
  <c r="BD1492" i="1" s="1"/>
  <c r="BJ1492" i="1" s="1"/>
  <c r="BP1492" i="1" s="1"/>
  <c r="BU1492" i="1" s="1"/>
  <c r="BZ1492" i="1" s="1"/>
  <c r="L1512" i="1"/>
  <c r="R1512" i="1" s="1"/>
  <c r="X1512" i="1" s="1"/>
  <c r="AD1512" i="1" s="1"/>
  <c r="AJ1512" i="1" s="1"/>
  <c r="AP1512" i="1" s="1"/>
  <c r="AV1512" i="1" s="1"/>
  <c r="BB1512" i="1" s="1"/>
  <c r="BH1512" i="1" s="1"/>
  <c r="BN1512" i="1" s="1"/>
  <c r="BS1512" i="1" s="1"/>
  <c r="BX1512" i="1" s="1"/>
  <c r="F1511" i="1"/>
  <c r="L1511" i="1" s="1"/>
  <c r="R1511" i="1" s="1"/>
  <c r="X1511" i="1" s="1"/>
  <c r="AD1511" i="1" s="1"/>
  <c r="AJ1511" i="1" s="1"/>
  <c r="AP1511" i="1" s="1"/>
  <c r="AV1511" i="1" s="1"/>
  <c r="BB1511" i="1" s="1"/>
  <c r="BH1511" i="1" s="1"/>
  <c r="BN1511" i="1" s="1"/>
  <c r="BS1511" i="1" s="1"/>
  <c r="BX1511" i="1" s="1"/>
  <c r="G1544" i="1"/>
  <c r="M1544" i="1" s="1"/>
  <c r="S1544" i="1" s="1"/>
  <c r="Y1544" i="1" s="1"/>
  <c r="AE1544" i="1" s="1"/>
  <c r="AK1544" i="1" s="1"/>
  <c r="AQ1544" i="1" s="1"/>
  <c r="AW1544" i="1" s="1"/>
  <c r="BC1544" i="1" s="1"/>
  <c r="BI1544" i="1" s="1"/>
  <c r="BO1544" i="1" s="1"/>
  <c r="BT1544" i="1" s="1"/>
  <c r="BY1544" i="1" s="1"/>
  <c r="M1549" i="1"/>
  <c r="S1549" i="1" s="1"/>
  <c r="Y1549" i="1" s="1"/>
  <c r="AE1549" i="1" s="1"/>
  <c r="AK1549" i="1" s="1"/>
  <c r="AQ1549" i="1" s="1"/>
  <c r="AW1549" i="1" s="1"/>
  <c r="BC1549" i="1" s="1"/>
  <c r="BI1549" i="1" s="1"/>
  <c r="BO1549" i="1" s="1"/>
  <c r="BT1549" i="1" s="1"/>
  <c r="BY1549" i="1" s="1"/>
  <c r="M1573" i="1"/>
  <c r="S1573" i="1" s="1"/>
  <c r="Y1573" i="1" s="1"/>
  <c r="AE1573" i="1" s="1"/>
  <c r="AK1573" i="1" s="1"/>
  <c r="AQ1573" i="1" s="1"/>
  <c r="AW1573" i="1" s="1"/>
  <c r="BC1573" i="1" s="1"/>
  <c r="BI1573" i="1" s="1"/>
  <c r="BO1573" i="1" s="1"/>
  <c r="BT1573" i="1" s="1"/>
  <c r="BY1573" i="1" s="1"/>
  <c r="G1564" i="1"/>
  <c r="L1811" i="1"/>
  <c r="R1811" i="1" s="1"/>
  <c r="X1811" i="1" s="1"/>
  <c r="AD1811" i="1" s="1"/>
  <c r="AJ1811" i="1" s="1"/>
  <c r="AP1811" i="1" s="1"/>
  <c r="AV1811" i="1" s="1"/>
  <c r="BB1811" i="1" s="1"/>
  <c r="BH1811" i="1" s="1"/>
  <c r="BN1811" i="1" s="1"/>
  <c r="BS1811" i="1" s="1"/>
  <c r="BX1811" i="1" s="1"/>
  <c r="F1810" i="1"/>
  <c r="N1954" i="1"/>
  <c r="T1954" i="1" s="1"/>
  <c r="Z1954" i="1" s="1"/>
  <c r="AF1954" i="1" s="1"/>
  <c r="AL1954" i="1" s="1"/>
  <c r="AR1954" i="1" s="1"/>
  <c r="AX1954" i="1" s="1"/>
  <c r="BD1954" i="1" s="1"/>
  <c r="BJ1954" i="1" s="1"/>
  <c r="BP1954" i="1" s="1"/>
  <c r="BU1954" i="1" s="1"/>
  <c r="BZ1954" i="1" s="1"/>
  <c r="H1953" i="1"/>
  <c r="N1953" i="1" s="1"/>
  <c r="T1953" i="1" s="1"/>
  <c r="Z1953" i="1" s="1"/>
  <c r="AF1953" i="1" s="1"/>
  <c r="AL1953" i="1" s="1"/>
  <c r="AR1953" i="1" s="1"/>
  <c r="AX1953" i="1" s="1"/>
  <c r="BD1953" i="1" s="1"/>
  <c r="BJ1953" i="1" s="1"/>
  <c r="BP1953" i="1" s="1"/>
  <c r="BU1953" i="1" s="1"/>
  <c r="BZ1953" i="1" s="1"/>
  <c r="M1954" i="1"/>
  <c r="S1954" i="1" s="1"/>
  <c r="Y1954" i="1" s="1"/>
  <c r="AE1954" i="1" s="1"/>
  <c r="AK1954" i="1" s="1"/>
  <c r="AQ1954" i="1" s="1"/>
  <c r="AW1954" i="1" s="1"/>
  <c r="BC1954" i="1" s="1"/>
  <c r="BI1954" i="1" s="1"/>
  <c r="BO1954" i="1" s="1"/>
  <c r="BT1954" i="1" s="1"/>
  <c r="BY1954" i="1" s="1"/>
  <c r="G1953" i="1"/>
  <c r="M1953" i="1" s="1"/>
  <c r="S1953" i="1" s="1"/>
  <c r="Y1953" i="1" s="1"/>
  <c r="AE1953" i="1" s="1"/>
  <c r="AK1953" i="1" s="1"/>
  <c r="AQ1953" i="1" s="1"/>
  <c r="AW1953" i="1" s="1"/>
  <c r="BC1953" i="1" s="1"/>
  <c r="BI1953" i="1" s="1"/>
  <c r="BO1953" i="1" s="1"/>
  <c r="BT1953" i="1" s="1"/>
  <c r="BY1953" i="1" s="1"/>
  <c r="BT2085" i="1"/>
  <c r="BY2085" i="1" s="1"/>
  <c r="N2121" i="1"/>
  <c r="T2121" i="1" s="1"/>
  <c r="Z2121" i="1" s="1"/>
  <c r="AF2121" i="1" s="1"/>
  <c r="AL2121" i="1" s="1"/>
  <c r="AR2121" i="1" s="1"/>
  <c r="AX2121" i="1" s="1"/>
  <c r="BD2121" i="1" s="1"/>
  <c r="BJ2121" i="1" s="1"/>
  <c r="BP2121" i="1" s="1"/>
  <c r="BU2121" i="1" s="1"/>
  <c r="BZ2121" i="1" s="1"/>
  <c r="H2120" i="1"/>
  <c r="M2176" i="1"/>
  <c r="S2176" i="1" s="1"/>
  <c r="Y2176" i="1" s="1"/>
  <c r="AE2176" i="1" s="1"/>
  <c r="AK2176" i="1" s="1"/>
  <c r="AQ2176" i="1" s="1"/>
  <c r="AW2176" i="1" s="1"/>
  <c r="BC2176" i="1" s="1"/>
  <c r="BI2176" i="1" s="1"/>
  <c r="BO2176" i="1" s="1"/>
  <c r="G2175" i="1"/>
  <c r="BT2283" i="1"/>
  <c r="BY2283" i="1" s="1"/>
  <c r="BR2282" i="1"/>
  <c r="BT2282" i="1" s="1"/>
  <c r="BY2282" i="1" s="1"/>
  <c r="BQ2327" i="1"/>
  <c r="BR2375" i="1"/>
  <c r="BT2384" i="1"/>
  <c r="BY2384" i="1" s="1"/>
  <c r="BS2449" i="1"/>
  <c r="BX2449" i="1" s="1"/>
  <c r="F2557" i="1"/>
  <c r="L2557" i="1" s="1"/>
  <c r="R2557" i="1" s="1"/>
  <c r="X2557" i="1" s="1"/>
  <c r="AD2557" i="1" s="1"/>
  <c r="AJ2557" i="1" s="1"/>
  <c r="AP2557" i="1" s="1"/>
  <c r="AV2557" i="1" s="1"/>
  <c r="BB2557" i="1" s="1"/>
  <c r="BH2557" i="1" s="1"/>
  <c r="BN2557" i="1" s="1"/>
  <c r="L2558" i="1"/>
  <c r="R2558" i="1" s="1"/>
  <c r="X2558" i="1" s="1"/>
  <c r="AD2558" i="1" s="1"/>
  <c r="AJ2558" i="1" s="1"/>
  <c r="AP2558" i="1" s="1"/>
  <c r="AV2558" i="1" s="1"/>
  <c r="BB2558" i="1" s="1"/>
  <c r="BH2558" i="1" s="1"/>
  <c r="BN2558" i="1" s="1"/>
  <c r="BS2558" i="1" s="1"/>
  <c r="BX2558" i="1" s="1"/>
  <c r="BQ2563" i="1"/>
  <c r="BS2563" i="1" s="1"/>
  <c r="BX2563" i="1" s="1"/>
  <c r="N2579" i="1"/>
  <c r="T2579" i="1" s="1"/>
  <c r="Z2579" i="1" s="1"/>
  <c r="AF2579" i="1" s="1"/>
  <c r="AL2579" i="1" s="1"/>
  <c r="AR2579" i="1" s="1"/>
  <c r="AX2579" i="1" s="1"/>
  <c r="BD2579" i="1" s="1"/>
  <c r="BJ2579" i="1" s="1"/>
  <c r="BP2579" i="1" s="1"/>
  <c r="BU2579" i="1" s="1"/>
  <c r="BZ2579" i="1" s="1"/>
  <c r="BS1172" i="1"/>
  <c r="BX1172" i="1" s="1"/>
  <c r="BQ1171" i="1"/>
  <c r="BS1171" i="1" s="1"/>
  <c r="BX1171" i="1" s="1"/>
  <c r="M1222" i="1"/>
  <c r="S1222" i="1" s="1"/>
  <c r="Y1222" i="1" s="1"/>
  <c r="AE1222" i="1" s="1"/>
  <c r="AK1222" i="1" s="1"/>
  <c r="AQ1222" i="1" s="1"/>
  <c r="AW1222" i="1" s="1"/>
  <c r="BC1222" i="1" s="1"/>
  <c r="BI1222" i="1" s="1"/>
  <c r="BO1222" i="1" s="1"/>
  <c r="G1221" i="1"/>
  <c r="M1221" i="1" s="1"/>
  <c r="S1221" i="1" s="1"/>
  <c r="Y1221" i="1" s="1"/>
  <c r="AE1221" i="1" s="1"/>
  <c r="AK1221" i="1" s="1"/>
  <c r="AQ1221" i="1" s="1"/>
  <c r="AW1221" i="1" s="1"/>
  <c r="BC1221" i="1" s="1"/>
  <c r="BI1221" i="1" s="1"/>
  <c r="BO1221" i="1" s="1"/>
  <c r="M1743" i="1"/>
  <c r="S1743" i="1" s="1"/>
  <c r="Y1743" i="1" s="1"/>
  <c r="AE1743" i="1" s="1"/>
  <c r="AK1743" i="1" s="1"/>
  <c r="AQ1743" i="1" s="1"/>
  <c r="AW1743" i="1" s="1"/>
  <c r="BC1743" i="1" s="1"/>
  <c r="BI1743" i="1" s="1"/>
  <c r="BO1743" i="1" s="1"/>
  <c r="BT1743" i="1" s="1"/>
  <c r="BY1743" i="1" s="1"/>
  <c r="G1742" i="1"/>
  <c r="M1836" i="1"/>
  <c r="S1836" i="1" s="1"/>
  <c r="Y1836" i="1" s="1"/>
  <c r="AE1836" i="1" s="1"/>
  <c r="AK1836" i="1" s="1"/>
  <c r="AQ1836" i="1" s="1"/>
  <c r="AW1836" i="1" s="1"/>
  <c r="BC1836" i="1" s="1"/>
  <c r="BI1836" i="1" s="1"/>
  <c r="BO1836" i="1" s="1"/>
  <c r="BT1836" i="1" s="1"/>
  <c r="BY1836" i="1" s="1"/>
  <c r="G1835" i="1"/>
  <c r="BQ1834" i="1"/>
  <c r="L2585" i="1"/>
  <c r="R2585" i="1" s="1"/>
  <c r="X2585" i="1" s="1"/>
  <c r="AD2585" i="1" s="1"/>
  <c r="AJ2585" i="1" s="1"/>
  <c r="AP2585" i="1" s="1"/>
  <c r="AV2585" i="1" s="1"/>
  <c r="BB2585" i="1" s="1"/>
  <c r="BH2585" i="1" s="1"/>
  <c r="BN2585" i="1" s="1"/>
  <c r="BS2585" i="1" s="1"/>
  <c r="BX2585" i="1" s="1"/>
  <c r="F2584" i="1"/>
  <c r="L2584" i="1" s="1"/>
  <c r="R2584" i="1" s="1"/>
  <c r="X2584" i="1" s="1"/>
  <c r="AD2584" i="1" s="1"/>
  <c r="AJ2584" i="1" s="1"/>
  <c r="AP2584" i="1" s="1"/>
  <c r="AV2584" i="1" s="1"/>
  <c r="BB2584" i="1" s="1"/>
  <c r="BH2584" i="1" s="1"/>
  <c r="BN2584" i="1" s="1"/>
  <c r="V2682" i="1"/>
  <c r="BS498" i="1"/>
  <c r="BX498" i="1" s="1"/>
  <c r="BQ108" i="1"/>
  <c r="L204" i="1"/>
  <c r="R204" i="1" s="1"/>
  <c r="X204" i="1" s="1"/>
  <c r="AD204" i="1" s="1"/>
  <c r="AJ204" i="1" s="1"/>
  <c r="AP204" i="1" s="1"/>
  <c r="AV204" i="1" s="1"/>
  <c r="BB204" i="1" s="1"/>
  <c r="BH204" i="1" s="1"/>
  <c r="BN204" i="1" s="1"/>
  <c r="BS204" i="1" s="1"/>
  <c r="BX204" i="1" s="1"/>
  <c r="F195" i="1"/>
  <c r="L195" i="1" s="1"/>
  <c r="BD408" i="1"/>
  <c r="BJ408" i="1" s="1"/>
  <c r="BP408" i="1" s="1"/>
  <c r="BU408" i="1" s="1"/>
  <c r="BZ408" i="1" s="1"/>
  <c r="BA407" i="1"/>
  <c r="BA387" i="1" s="1"/>
  <c r="BA386" i="1" s="1"/>
  <c r="L583" i="1"/>
  <c r="R583" i="1" s="1"/>
  <c r="X583" i="1" s="1"/>
  <c r="AD583" i="1" s="1"/>
  <c r="AJ583" i="1" s="1"/>
  <c r="AP583" i="1" s="1"/>
  <c r="AV583" i="1" s="1"/>
  <c r="BB583" i="1" s="1"/>
  <c r="BH583" i="1" s="1"/>
  <c r="BN583" i="1" s="1"/>
  <c r="BS583" i="1" s="1"/>
  <c r="BX583" i="1" s="1"/>
  <c r="F582" i="1"/>
  <c r="L582" i="1" s="1"/>
  <c r="R582" i="1" s="1"/>
  <c r="X582" i="1" s="1"/>
  <c r="AD582" i="1" s="1"/>
  <c r="AJ582" i="1" s="1"/>
  <c r="AP582" i="1" s="1"/>
  <c r="AV582" i="1" s="1"/>
  <c r="BB582" i="1" s="1"/>
  <c r="BH582" i="1" s="1"/>
  <c r="BN582" i="1" s="1"/>
  <c r="BR582" i="1"/>
  <c r="N84" i="1"/>
  <c r="T84" i="1" s="1"/>
  <c r="Z84" i="1" s="1"/>
  <c r="AF84" i="1" s="1"/>
  <c r="AL84" i="1" s="1"/>
  <c r="AR84" i="1" s="1"/>
  <c r="AX84" i="1" s="1"/>
  <c r="BD84" i="1" s="1"/>
  <c r="BJ84" i="1" s="1"/>
  <c r="BP84" i="1" s="1"/>
  <c r="BU84" i="1" s="1"/>
  <c r="BZ84" i="1" s="1"/>
  <c r="H79" i="1"/>
  <c r="BS393" i="1"/>
  <c r="BX393" i="1" s="1"/>
  <c r="BQ388" i="1"/>
  <c r="M443" i="1"/>
  <c r="S443" i="1" s="1"/>
  <c r="Y443" i="1" s="1"/>
  <c r="AE443" i="1" s="1"/>
  <c r="AK443" i="1" s="1"/>
  <c r="AQ443" i="1" s="1"/>
  <c r="AW443" i="1" s="1"/>
  <c r="BC443" i="1" s="1"/>
  <c r="BI443" i="1" s="1"/>
  <c r="BO443" i="1" s="1"/>
  <c r="G442" i="1"/>
  <c r="M442" i="1" s="1"/>
  <c r="S442" i="1" s="1"/>
  <c r="Y442" i="1" s="1"/>
  <c r="AE442" i="1" s="1"/>
  <c r="AK442" i="1" s="1"/>
  <c r="AQ442" i="1" s="1"/>
  <c r="AW442" i="1" s="1"/>
  <c r="BC442" i="1" s="1"/>
  <c r="BI442" i="1" s="1"/>
  <c r="BO442" i="1" s="1"/>
  <c r="L453" i="1"/>
  <c r="R453" i="1" s="1"/>
  <c r="X453" i="1" s="1"/>
  <c r="AD453" i="1" s="1"/>
  <c r="AJ453" i="1" s="1"/>
  <c r="AP453" i="1" s="1"/>
  <c r="AV453" i="1" s="1"/>
  <c r="BB453" i="1" s="1"/>
  <c r="BH453" i="1" s="1"/>
  <c r="BN453" i="1" s="1"/>
  <c r="BS453" i="1" s="1"/>
  <c r="BX453" i="1" s="1"/>
  <c r="F452" i="1"/>
  <c r="N754" i="1"/>
  <c r="T754" i="1" s="1"/>
  <c r="Z754" i="1" s="1"/>
  <c r="AF754" i="1" s="1"/>
  <c r="AL754" i="1" s="1"/>
  <c r="AR754" i="1" s="1"/>
  <c r="AX754" i="1" s="1"/>
  <c r="BD754" i="1" s="1"/>
  <c r="BJ754" i="1" s="1"/>
  <c r="BP754" i="1" s="1"/>
  <c r="BU754" i="1" s="1"/>
  <c r="BZ754" i="1" s="1"/>
  <c r="H753" i="1"/>
  <c r="N753" i="1" s="1"/>
  <c r="T753" i="1" s="1"/>
  <c r="Z753" i="1" s="1"/>
  <c r="AF753" i="1" s="1"/>
  <c r="AL753" i="1" s="1"/>
  <c r="AR753" i="1" s="1"/>
  <c r="AX753" i="1" s="1"/>
  <c r="BD753" i="1" s="1"/>
  <c r="BJ753" i="1" s="1"/>
  <c r="BP753" i="1" s="1"/>
  <c r="BU753" i="1" s="1"/>
  <c r="BZ753" i="1" s="1"/>
  <c r="L797" i="1"/>
  <c r="R797" i="1" s="1"/>
  <c r="X797" i="1" s="1"/>
  <c r="AD797" i="1" s="1"/>
  <c r="AJ797" i="1" s="1"/>
  <c r="AP797" i="1" s="1"/>
  <c r="AV797" i="1" s="1"/>
  <c r="BB797" i="1" s="1"/>
  <c r="BH797" i="1" s="1"/>
  <c r="BN797" i="1" s="1"/>
  <c r="F796" i="1"/>
  <c r="L796" i="1" s="1"/>
  <c r="R796" i="1" s="1"/>
  <c r="X796" i="1" s="1"/>
  <c r="AD796" i="1" s="1"/>
  <c r="AJ796" i="1" s="1"/>
  <c r="AP796" i="1" s="1"/>
  <c r="AV796" i="1" s="1"/>
  <c r="BB796" i="1" s="1"/>
  <c r="BH796" i="1" s="1"/>
  <c r="BN796" i="1" s="1"/>
  <c r="BR493" i="1"/>
  <c r="F506" i="1"/>
  <c r="L506" i="1" s="1"/>
  <c r="R506" i="1" s="1"/>
  <c r="X506" i="1" s="1"/>
  <c r="AD506" i="1" s="1"/>
  <c r="AJ506" i="1" s="1"/>
  <c r="AP506" i="1" s="1"/>
  <c r="AV506" i="1" s="1"/>
  <c r="BB506" i="1" s="1"/>
  <c r="BH506" i="1" s="1"/>
  <c r="BN506" i="1" s="1"/>
  <c r="BA1053" i="1"/>
  <c r="BA1052" i="1" s="1"/>
  <c r="BA957" i="1" s="1"/>
  <c r="M1335" i="1"/>
  <c r="S1335" i="1" s="1"/>
  <c r="Y1335" i="1" s="1"/>
  <c r="AE1335" i="1" s="1"/>
  <c r="AK1335" i="1" s="1"/>
  <c r="AQ1335" i="1" s="1"/>
  <c r="AW1335" i="1" s="1"/>
  <c r="BC1335" i="1" s="1"/>
  <c r="BI1335" i="1" s="1"/>
  <c r="BO1335" i="1" s="1"/>
  <c r="BT1335" i="1" s="1"/>
  <c r="BY1335" i="1" s="1"/>
  <c r="G1334" i="1"/>
  <c r="M1334" i="1" s="1"/>
  <c r="S1334" i="1" s="1"/>
  <c r="Y1334" i="1" s="1"/>
  <c r="AE1334" i="1" s="1"/>
  <c r="AK1334" i="1" s="1"/>
  <c r="AQ1334" i="1" s="1"/>
  <c r="AW1334" i="1" s="1"/>
  <c r="BC1334" i="1" s="1"/>
  <c r="BI1334" i="1" s="1"/>
  <c r="BO1334" i="1" s="1"/>
  <c r="BT1072" i="1"/>
  <c r="BY1072" i="1" s="1"/>
  <c r="BR1053" i="1"/>
  <c r="AG1458" i="1"/>
  <c r="AJ1459" i="1"/>
  <c r="AP1459" i="1" s="1"/>
  <c r="AV1459" i="1" s="1"/>
  <c r="BB1459" i="1" s="1"/>
  <c r="BH1459" i="1" s="1"/>
  <c r="BN1459" i="1" s="1"/>
  <c r="BS1459" i="1" s="1"/>
  <c r="BX1459" i="1" s="1"/>
  <c r="BR969" i="1"/>
  <c r="BS1404" i="1"/>
  <c r="BX1404" i="1" s="1"/>
  <c r="BQ1399" i="1"/>
  <c r="N1140" i="1"/>
  <c r="T1140" i="1" s="1"/>
  <c r="Z1140" i="1" s="1"/>
  <c r="AF1140" i="1" s="1"/>
  <c r="AL1140" i="1" s="1"/>
  <c r="AR1140" i="1" s="1"/>
  <c r="AX1140" i="1" s="1"/>
  <c r="BD1140" i="1" s="1"/>
  <c r="BJ1140" i="1" s="1"/>
  <c r="BP1140" i="1" s="1"/>
  <c r="BU1140" i="1" s="1"/>
  <c r="BZ1140" i="1" s="1"/>
  <c r="H1139" i="1"/>
  <c r="L1330" i="1"/>
  <c r="R1330" i="1" s="1"/>
  <c r="X1330" i="1" s="1"/>
  <c r="AD1330" i="1" s="1"/>
  <c r="AJ1330" i="1" s="1"/>
  <c r="AP1330" i="1" s="1"/>
  <c r="AV1330" i="1" s="1"/>
  <c r="BB1330" i="1" s="1"/>
  <c r="BH1330" i="1" s="1"/>
  <c r="BN1330" i="1" s="1"/>
  <c r="BS1330" i="1" s="1"/>
  <c r="BX1330" i="1" s="1"/>
  <c r="F1329" i="1"/>
  <c r="L1329" i="1" s="1"/>
  <c r="R1329" i="1" s="1"/>
  <c r="X1329" i="1" s="1"/>
  <c r="AD1329" i="1" s="1"/>
  <c r="AJ1329" i="1" s="1"/>
  <c r="AP1329" i="1" s="1"/>
  <c r="AV1329" i="1" s="1"/>
  <c r="BB1329" i="1" s="1"/>
  <c r="BH1329" i="1" s="1"/>
  <c r="BN1329" i="1" s="1"/>
  <c r="BS1329" i="1" s="1"/>
  <c r="BX1329" i="1" s="1"/>
  <c r="BB1167" i="1"/>
  <c r="BH1167" i="1" s="1"/>
  <c r="BN1167" i="1" s="1"/>
  <c r="BS1167" i="1" s="1"/>
  <c r="BX1167" i="1" s="1"/>
  <c r="AY1156" i="1"/>
  <c r="AY1155" i="1" s="1"/>
  <c r="AY1138" i="1" s="1"/>
  <c r="BS1577" i="1"/>
  <c r="BX1577" i="1" s="1"/>
  <c r="BT1603" i="1"/>
  <c r="BY1603" i="1" s="1"/>
  <c r="BR1602" i="1"/>
  <c r="BT1602" i="1" s="1"/>
  <c r="BY1602" i="1" s="1"/>
  <c r="M1618" i="1"/>
  <c r="S1618" i="1" s="1"/>
  <c r="Y1618" i="1" s="1"/>
  <c r="AE1618" i="1" s="1"/>
  <c r="AK1618" i="1" s="1"/>
  <c r="AQ1618" i="1" s="1"/>
  <c r="AW1618" i="1" s="1"/>
  <c r="BC1618" i="1" s="1"/>
  <c r="BI1618" i="1" s="1"/>
  <c r="BO1618" i="1" s="1"/>
  <c r="BT1618" i="1" s="1"/>
  <c r="BY1618" i="1" s="1"/>
  <c r="G1617" i="1"/>
  <c r="N1642" i="1"/>
  <c r="T1642" i="1" s="1"/>
  <c r="Z1642" i="1" s="1"/>
  <c r="AF1642" i="1" s="1"/>
  <c r="AL1642" i="1" s="1"/>
  <c r="AR1642" i="1" s="1"/>
  <c r="AX1642" i="1" s="1"/>
  <c r="BD1642" i="1" s="1"/>
  <c r="BJ1642" i="1" s="1"/>
  <c r="BP1642" i="1" s="1"/>
  <c r="BU1642" i="1" s="1"/>
  <c r="BZ1642" i="1" s="1"/>
  <c r="H1641" i="1"/>
  <c r="N1641" i="1" s="1"/>
  <c r="T1641" i="1" s="1"/>
  <c r="Z1641" i="1" s="1"/>
  <c r="AF1641" i="1" s="1"/>
  <c r="AL1641" i="1" s="1"/>
  <c r="AR1641" i="1" s="1"/>
  <c r="AX1641" i="1" s="1"/>
  <c r="BD1641" i="1" s="1"/>
  <c r="BJ1641" i="1" s="1"/>
  <c r="BP1641" i="1" s="1"/>
  <c r="BU1641" i="1" s="1"/>
  <c r="BZ1641" i="1" s="1"/>
  <c r="L1659" i="1"/>
  <c r="R1659" i="1" s="1"/>
  <c r="X1659" i="1" s="1"/>
  <c r="AD1659" i="1" s="1"/>
  <c r="AJ1659" i="1" s="1"/>
  <c r="AP1659" i="1" s="1"/>
  <c r="AV1659" i="1" s="1"/>
  <c r="BB1659" i="1" s="1"/>
  <c r="BH1659" i="1" s="1"/>
  <c r="BN1659" i="1" s="1"/>
  <c r="F1658" i="1"/>
  <c r="N1729" i="1"/>
  <c r="T1729" i="1" s="1"/>
  <c r="Z1729" i="1" s="1"/>
  <c r="AF1729" i="1" s="1"/>
  <c r="AL1729" i="1" s="1"/>
  <c r="AR1729" i="1" s="1"/>
  <c r="AX1729" i="1" s="1"/>
  <c r="BD1729" i="1" s="1"/>
  <c r="BJ1729" i="1" s="1"/>
  <c r="BP1729" i="1" s="1"/>
  <c r="BU1729" i="1" s="1"/>
  <c r="BZ1729" i="1" s="1"/>
  <c r="H1728" i="1"/>
  <c r="N1728" i="1" s="1"/>
  <c r="T1728" i="1" s="1"/>
  <c r="Z1728" i="1" s="1"/>
  <c r="AF1728" i="1" s="1"/>
  <c r="AL1728" i="1" s="1"/>
  <c r="AR1728" i="1" s="1"/>
  <c r="AX1728" i="1" s="1"/>
  <c r="BD1728" i="1" s="1"/>
  <c r="BJ1728" i="1" s="1"/>
  <c r="BP1728" i="1" s="1"/>
  <c r="BU1728" i="1" s="1"/>
  <c r="BZ1728" i="1" s="1"/>
  <c r="G2057" i="1"/>
  <c r="M2057" i="1" s="1"/>
  <c r="S2057" i="1" s="1"/>
  <c r="Y2057" i="1" s="1"/>
  <c r="AE2057" i="1" s="1"/>
  <c r="AK2057" i="1" s="1"/>
  <c r="AQ2057" i="1" s="1"/>
  <c r="AW2057" i="1" s="1"/>
  <c r="BC2057" i="1" s="1"/>
  <c r="BI2057" i="1" s="1"/>
  <c r="BO2057" i="1" s="1"/>
  <c r="BT2057" i="1" s="1"/>
  <c r="BY2057" i="1" s="1"/>
  <c r="M2058" i="1"/>
  <c r="S2058" i="1" s="1"/>
  <c r="Y2058" i="1" s="1"/>
  <c r="AE2058" i="1" s="1"/>
  <c r="AK2058" i="1" s="1"/>
  <c r="AQ2058" i="1" s="1"/>
  <c r="AW2058" i="1" s="1"/>
  <c r="BC2058" i="1" s="1"/>
  <c r="BI2058" i="1" s="1"/>
  <c r="BO2058" i="1" s="1"/>
  <c r="BT2058" i="1" s="1"/>
  <c r="BY2058" i="1" s="1"/>
  <c r="BR1834" i="1"/>
  <c r="BR1860" i="1"/>
  <c r="BS1996" i="1"/>
  <c r="BX1996" i="1" s="1"/>
  <c r="BQ1995" i="1"/>
  <c r="BS2057" i="1"/>
  <c r="BX2057" i="1" s="1"/>
  <c r="L1821" i="1"/>
  <c r="R1821" i="1" s="1"/>
  <c r="X1821" i="1" s="1"/>
  <c r="AD1821" i="1" s="1"/>
  <c r="AJ1821" i="1" s="1"/>
  <c r="AP1821" i="1" s="1"/>
  <c r="AV1821" i="1" s="1"/>
  <c r="BB1821" i="1" s="1"/>
  <c r="BH1821" i="1" s="1"/>
  <c r="BN1821" i="1" s="1"/>
  <c r="BS1821" i="1" s="1"/>
  <c r="BX1821" i="1" s="1"/>
  <c r="F1820" i="1"/>
  <c r="BQ1948" i="1"/>
  <c r="BS1916" i="1"/>
  <c r="BX1916" i="1" s="1"/>
  <c r="G1959" i="1"/>
  <c r="BT1974" i="1"/>
  <c r="BY1974" i="1" s="1"/>
  <c r="BR2154" i="1"/>
  <c r="BT2039" i="1"/>
  <c r="BY2039" i="1" s="1"/>
  <c r="BT2076" i="1"/>
  <c r="BY2076" i="1" s="1"/>
  <c r="BR2075" i="1"/>
  <c r="BT2089" i="1"/>
  <c r="BY2089" i="1" s="1"/>
  <c r="BR2080" i="1"/>
  <c r="BT2138" i="1"/>
  <c r="BY2138" i="1" s="1"/>
  <c r="F2273" i="1"/>
  <c r="L2273" i="1" s="1"/>
  <c r="R2273" i="1" s="1"/>
  <c r="X2273" i="1" s="1"/>
  <c r="AD2273" i="1" s="1"/>
  <c r="AJ2273" i="1" s="1"/>
  <c r="AP2273" i="1" s="1"/>
  <c r="AV2273" i="1" s="1"/>
  <c r="BB2273" i="1" s="1"/>
  <c r="BH2273" i="1" s="1"/>
  <c r="BN2273" i="1" s="1"/>
  <c r="N2284" i="1"/>
  <c r="T2284" i="1" s="1"/>
  <c r="Z2284" i="1" s="1"/>
  <c r="AF2284" i="1" s="1"/>
  <c r="AL2284" i="1" s="1"/>
  <c r="AR2284" i="1" s="1"/>
  <c r="AX2284" i="1" s="1"/>
  <c r="BD2284" i="1" s="1"/>
  <c r="BJ2284" i="1" s="1"/>
  <c r="BP2284" i="1" s="1"/>
  <c r="BU2284" i="1" s="1"/>
  <c r="BZ2284" i="1" s="1"/>
  <c r="H2283" i="1"/>
  <c r="BO2231" i="1"/>
  <c r="BT2231" i="1" s="1"/>
  <c r="BY2231" i="1" s="1"/>
  <c r="BL2186" i="1"/>
  <c r="BL2185" i="1" s="1"/>
  <c r="BL2184" i="1" s="1"/>
  <c r="M2328" i="1"/>
  <c r="S2328" i="1" s="1"/>
  <c r="Y2328" i="1" s="1"/>
  <c r="AE2328" i="1" s="1"/>
  <c r="AK2328" i="1" s="1"/>
  <c r="AQ2328" i="1" s="1"/>
  <c r="AW2328" i="1" s="1"/>
  <c r="BC2328" i="1" s="1"/>
  <c r="BI2328" i="1" s="1"/>
  <c r="BO2328" i="1" s="1"/>
  <c r="BT2328" i="1" s="1"/>
  <c r="BY2328" i="1" s="1"/>
  <c r="G2327" i="1"/>
  <c r="M2327" i="1" s="1"/>
  <c r="S2327" i="1" s="1"/>
  <c r="Y2327" i="1" s="1"/>
  <c r="AE2327" i="1" s="1"/>
  <c r="AK2327" i="1" s="1"/>
  <c r="AQ2327" i="1" s="1"/>
  <c r="AW2327" i="1" s="1"/>
  <c r="BC2327" i="1" s="1"/>
  <c r="BI2327" i="1" s="1"/>
  <c r="BO2327" i="1" s="1"/>
  <c r="F2349" i="1"/>
  <c r="L2349" i="1" s="1"/>
  <c r="R2349" i="1" s="1"/>
  <c r="X2349" i="1" s="1"/>
  <c r="AD2349" i="1" s="1"/>
  <c r="AJ2349" i="1" s="1"/>
  <c r="AP2349" i="1" s="1"/>
  <c r="AV2349" i="1" s="1"/>
  <c r="BB2349" i="1" s="1"/>
  <c r="BH2349" i="1" s="1"/>
  <c r="BN2349" i="1" s="1"/>
  <c r="BR2558" i="1"/>
  <c r="BT2559" i="1"/>
  <c r="BY2559" i="1" s="1"/>
  <c r="L2536" i="1"/>
  <c r="R2536" i="1" s="1"/>
  <c r="X2536" i="1" s="1"/>
  <c r="AD2536" i="1" s="1"/>
  <c r="AJ2536" i="1" s="1"/>
  <c r="AP2536" i="1" s="1"/>
  <c r="AV2536" i="1" s="1"/>
  <c r="BB2536" i="1" s="1"/>
  <c r="BH2536" i="1" s="1"/>
  <c r="BN2536" i="1" s="1"/>
  <c r="F2535" i="1"/>
  <c r="L2535" i="1" s="1"/>
  <c r="R2535" i="1" s="1"/>
  <c r="X2535" i="1" s="1"/>
  <c r="AD2535" i="1" s="1"/>
  <c r="AJ2535" i="1" s="1"/>
  <c r="AP2535" i="1" s="1"/>
  <c r="AV2535" i="1" s="1"/>
  <c r="BB2535" i="1" s="1"/>
  <c r="BH2535" i="1" s="1"/>
  <c r="BN2535" i="1" s="1"/>
  <c r="M2545" i="1"/>
  <c r="S2545" i="1" s="1"/>
  <c r="Y2545" i="1" s="1"/>
  <c r="AE2545" i="1" s="1"/>
  <c r="AK2545" i="1" s="1"/>
  <c r="AQ2545" i="1" s="1"/>
  <c r="AW2545" i="1" s="1"/>
  <c r="BC2545" i="1" s="1"/>
  <c r="BI2545" i="1" s="1"/>
  <c r="BO2545" i="1" s="1"/>
  <c r="BR2584" i="1"/>
  <c r="L2654" i="1"/>
  <c r="R2654" i="1" s="1"/>
  <c r="X2654" i="1" s="1"/>
  <c r="AD2654" i="1" s="1"/>
  <c r="AJ2654" i="1" s="1"/>
  <c r="AP2654" i="1" s="1"/>
  <c r="AV2654" i="1" s="1"/>
  <c r="BB2654" i="1" s="1"/>
  <c r="BH2654" i="1" s="1"/>
  <c r="BN2654" i="1" s="1"/>
  <c r="F2653" i="1"/>
  <c r="BT2670" i="1"/>
  <c r="BY2670" i="1" s="1"/>
  <c r="BR2669" i="1"/>
  <c r="BT2669" i="1" s="1"/>
  <c r="BY2669" i="1" s="1"/>
  <c r="BS24" i="1"/>
  <c r="BX24" i="1" s="1"/>
  <c r="M583" i="1"/>
  <c r="S583" i="1" s="1"/>
  <c r="Y583" i="1" s="1"/>
  <c r="AE583" i="1" s="1"/>
  <c r="AK583" i="1" s="1"/>
  <c r="AQ583" i="1" s="1"/>
  <c r="AW583" i="1" s="1"/>
  <c r="BC583" i="1" s="1"/>
  <c r="BI583" i="1" s="1"/>
  <c r="BO583" i="1" s="1"/>
  <c r="BT583" i="1" s="1"/>
  <c r="BY583" i="1" s="1"/>
  <c r="G582" i="1"/>
  <c r="M582" i="1" s="1"/>
  <c r="S582" i="1" s="1"/>
  <c r="Y582" i="1" s="1"/>
  <c r="AE582" i="1" s="1"/>
  <c r="AK582" i="1" s="1"/>
  <c r="AQ582" i="1" s="1"/>
  <c r="AW582" i="1" s="1"/>
  <c r="BC582" i="1" s="1"/>
  <c r="BI582" i="1" s="1"/>
  <c r="BO582" i="1" s="1"/>
  <c r="I957" i="1"/>
  <c r="L1418" i="1"/>
  <c r="R1418" i="1" s="1"/>
  <c r="X1418" i="1" s="1"/>
  <c r="AD1418" i="1" s="1"/>
  <c r="AJ1418" i="1" s="1"/>
  <c r="AP1418" i="1" s="1"/>
  <c r="AV1418" i="1" s="1"/>
  <c r="BB1418" i="1" s="1"/>
  <c r="BH1418" i="1" s="1"/>
  <c r="BN1418" i="1" s="1"/>
  <c r="BS1418" i="1" s="1"/>
  <c r="BX1418" i="1" s="1"/>
  <c r="F1417" i="1"/>
  <c r="L1417" i="1" s="1"/>
  <c r="R1417" i="1" s="1"/>
  <c r="X1417" i="1" s="1"/>
  <c r="AD1417" i="1" s="1"/>
  <c r="AJ1417" i="1" s="1"/>
  <c r="AP1417" i="1" s="1"/>
  <c r="AV1417" i="1" s="1"/>
  <c r="BB1417" i="1" s="1"/>
  <c r="BH1417" i="1" s="1"/>
  <c r="BN1417" i="1" s="1"/>
  <c r="M1146" i="1"/>
  <c r="S1146" i="1" s="1"/>
  <c r="Y1146" i="1" s="1"/>
  <c r="AE1146" i="1" s="1"/>
  <c r="AK1146" i="1" s="1"/>
  <c r="AQ1146" i="1" s="1"/>
  <c r="AW1146" i="1" s="1"/>
  <c r="BC1146" i="1" s="1"/>
  <c r="BI1146" i="1" s="1"/>
  <c r="BO1146" i="1" s="1"/>
  <c r="BT1146" i="1" s="1"/>
  <c r="BY1146" i="1" s="1"/>
  <c r="G1145" i="1"/>
  <c r="M1145" i="1" s="1"/>
  <c r="S1145" i="1" s="1"/>
  <c r="Y1145" i="1" s="1"/>
  <c r="AE1145" i="1" s="1"/>
  <c r="AK1145" i="1" s="1"/>
  <c r="AQ1145" i="1" s="1"/>
  <c r="AW1145" i="1" s="1"/>
  <c r="BC1145" i="1" s="1"/>
  <c r="BI1145" i="1" s="1"/>
  <c r="BO1145" i="1" s="1"/>
  <c r="BQ1728" i="1"/>
  <c r="BS1733" i="1"/>
  <c r="BX1733" i="1" s="1"/>
  <c r="T1943" i="1"/>
  <c r="Z1943" i="1" s="1"/>
  <c r="AF1943" i="1" s="1"/>
  <c r="AL1943" i="1" s="1"/>
  <c r="AR1943" i="1" s="1"/>
  <c r="AX1943" i="1" s="1"/>
  <c r="BD1943" i="1" s="1"/>
  <c r="BJ1943" i="1" s="1"/>
  <c r="BP1943" i="1" s="1"/>
  <c r="BU1943" i="1" s="1"/>
  <c r="BZ1943" i="1" s="1"/>
  <c r="Q1859" i="1"/>
  <c r="Q1858" i="1" s="1"/>
  <c r="M2350" i="1"/>
  <c r="S2350" i="1" s="1"/>
  <c r="Y2350" i="1" s="1"/>
  <c r="AE2350" i="1" s="1"/>
  <c r="AK2350" i="1" s="1"/>
  <c r="AQ2350" i="1" s="1"/>
  <c r="AW2350" i="1" s="1"/>
  <c r="BC2350" i="1" s="1"/>
  <c r="BI2350" i="1" s="1"/>
  <c r="BO2350" i="1" s="1"/>
  <c r="BT2350" i="1" s="1"/>
  <c r="BY2350" i="1" s="1"/>
  <c r="G2349" i="1"/>
  <c r="M2349" i="1" s="1"/>
  <c r="S2349" i="1" s="1"/>
  <c r="Y2349" i="1" s="1"/>
  <c r="AE2349" i="1" s="1"/>
  <c r="AK2349" i="1" s="1"/>
  <c r="AQ2349" i="1" s="1"/>
  <c r="AW2349" i="1" s="1"/>
  <c r="BC2349" i="1" s="1"/>
  <c r="BI2349" i="1" s="1"/>
  <c r="BO2349" i="1" s="1"/>
  <c r="U2682" i="1"/>
  <c r="AY1053" i="1"/>
  <c r="AY1052" i="1" s="1"/>
  <c r="AY957" i="1" s="1"/>
  <c r="BS70" i="1"/>
  <c r="BX70" i="1" s="1"/>
  <c r="L309" i="1"/>
  <c r="R309" i="1" s="1"/>
  <c r="X309" i="1" s="1"/>
  <c r="AD309" i="1" s="1"/>
  <c r="AJ309" i="1" s="1"/>
  <c r="AP309" i="1" s="1"/>
  <c r="AV309" i="1" s="1"/>
  <c r="BB309" i="1" s="1"/>
  <c r="BH309" i="1" s="1"/>
  <c r="BN309" i="1" s="1"/>
  <c r="BS309" i="1" s="1"/>
  <c r="BX309" i="1" s="1"/>
  <c r="M377" i="1"/>
  <c r="S377" i="1" s="1"/>
  <c r="Y377" i="1" s="1"/>
  <c r="AE377" i="1" s="1"/>
  <c r="AK377" i="1" s="1"/>
  <c r="AQ377" i="1" s="1"/>
  <c r="AW377" i="1" s="1"/>
  <c r="BC377" i="1" s="1"/>
  <c r="BI377" i="1" s="1"/>
  <c r="BO377" i="1" s="1"/>
  <c r="G376" i="1"/>
  <c r="M376" i="1" s="1"/>
  <c r="S376" i="1" s="1"/>
  <c r="Y376" i="1" s="1"/>
  <c r="AE376" i="1" s="1"/>
  <c r="AK376" i="1" s="1"/>
  <c r="AQ376" i="1" s="1"/>
  <c r="AW376" i="1" s="1"/>
  <c r="BC376" i="1" s="1"/>
  <c r="BI376" i="1" s="1"/>
  <c r="BO376" i="1" s="1"/>
  <c r="BS14" i="1"/>
  <c r="BX14" i="1" s="1"/>
  <c r="BQ13" i="1"/>
  <c r="L50" i="1"/>
  <c r="R50" i="1" s="1"/>
  <c r="X50" i="1" s="1"/>
  <c r="AD50" i="1" s="1"/>
  <c r="AJ50" i="1" s="1"/>
  <c r="AP50" i="1" s="1"/>
  <c r="AV50" i="1" s="1"/>
  <c r="BB50" i="1" s="1"/>
  <c r="BH50" i="1" s="1"/>
  <c r="BN50" i="1" s="1"/>
  <c r="BS50" i="1" s="1"/>
  <c r="BX50" i="1" s="1"/>
  <c r="F49" i="1"/>
  <c r="L49" i="1" s="1"/>
  <c r="R49" i="1" s="1"/>
  <c r="X49" i="1" s="1"/>
  <c r="AD49" i="1" s="1"/>
  <c r="AJ49" i="1" s="1"/>
  <c r="AP49" i="1" s="1"/>
  <c r="AV49" i="1" s="1"/>
  <c r="BB49" i="1" s="1"/>
  <c r="BH49" i="1" s="1"/>
  <c r="BN49" i="1" s="1"/>
  <c r="G179" i="1"/>
  <c r="BS263" i="1"/>
  <c r="BX263" i="1" s="1"/>
  <c r="BQ262" i="1"/>
  <c r="BS285" i="1"/>
  <c r="BX285" i="1" s="1"/>
  <c r="G388" i="1"/>
  <c r="M612" i="1"/>
  <c r="S612" i="1" s="1"/>
  <c r="Y612" i="1" s="1"/>
  <c r="AE612" i="1" s="1"/>
  <c r="AK612" i="1" s="1"/>
  <c r="AQ612" i="1" s="1"/>
  <c r="AW612" i="1" s="1"/>
  <c r="BC612" i="1" s="1"/>
  <c r="BI612" i="1" s="1"/>
  <c r="BO612" i="1" s="1"/>
  <c r="L675" i="1"/>
  <c r="R675" i="1" s="1"/>
  <c r="X675" i="1" s="1"/>
  <c r="AD675" i="1" s="1"/>
  <c r="AJ675" i="1" s="1"/>
  <c r="AP675" i="1" s="1"/>
  <c r="AV675" i="1" s="1"/>
  <c r="BB675" i="1" s="1"/>
  <c r="BH675" i="1" s="1"/>
  <c r="BN675" i="1" s="1"/>
  <c r="BS675" i="1" s="1"/>
  <c r="BX675" i="1" s="1"/>
  <c r="F674" i="1"/>
  <c r="L674" i="1" s="1"/>
  <c r="R674" i="1" s="1"/>
  <c r="X674" i="1" s="1"/>
  <c r="AD674" i="1" s="1"/>
  <c r="AJ674" i="1" s="1"/>
  <c r="AP674" i="1" s="1"/>
  <c r="AV674" i="1" s="1"/>
  <c r="BB674" i="1" s="1"/>
  <c r="BH674" i="1" s="1"/>
  <c r="BN674" i="1" s="1"/>
  <c r="BS674" i="1" s="1"/>
  <c r="BX674" i="1" s="1"/>
  <c r="G480" i="1"/>
  <c r="M480" i="1" s="1"/>
  <c r="S480" i="1" s="1"/>
  <c r="Y480" i="1" s="1"/>
  <c r="AE480" i="1" s="1"/>
  <c r="AK480" i="1" s="1"/>
  <c r="AQ480" i="1" s="1"/>
  <c r="AW480" i="1" s="1"/>
  <c r="BC480" i="1" s="1"/>
  <c r="BI480" i="1" s="1"/>
  <c r="BO480" i="1" s="1"/>
  <c r="L539" i="1"/>
  <c r="R539" i="1" s="1"/>
  <c r="X539" i="1" s="1"/>
  <c r="AD539" i="1" s="1"/>
  <c r="AJ539" i="1" s="1"/>
  <c r="AP539" i="1" s="1"/>
  <c r="AV539" i="1" s="1"/>
  <c r="BB539" i="1" s="1"/>
  <c r="BH539" i="1" s="1"/>
  <c r="BN539" i="1" s="1"/>
  <c r="BS539" i="1" s="1"/>
  <c r="BX539" i="1" s="1"/>
  <c r="F538" i="1"/>
  <c r="M625" i="1"/>
  <c r="S625" i="1" s="1"/>
  <c r="Y625" i="1" s="1"/>
  <c r="AE625" i="1" s="1"/>
  <c r="AK625" i="1" s="1"/>
  <c r="AQ625" i="1" s="1"/>
  <c r="AW625" i="1" s="1"/>
  <c r="BC625" i="1" s="1"/>
  <c r="BI625" i="1" s="1"/>
  <c r="BO625" i="1" s="1"/>
  <c r="BT625" i="1" s="1"/>
  <c r="BY625" i="1" s="1"/>
  <c r="G620" i="1"/>
  <c r="M620" i="1" s="1"/>
  <c r="S620" i="1" s="1"/>
  <c r="Y620" i="1" s="1"/>
  <c r="AE620" i="1" s="1"/>
  <c r="AK620" i="1" s="1"/>
  <c r="AQ620" i="1" s="1"/>
  <c r="AW620" i="1" s="1"/>
  <c r="BC620" i="1" s="1"/>
  <c r="BI620" i="1" s="1"/>
  <c r="BO620" i="1" s="1"/>
  <c r="CA687" i="1"/>
  <c r="CA2682" i="1" s="1"/>
  <c r="BR634" i="1"/>
  <c r="BR852" i="1"/>
  <c r="L900" i="1"/>
  <c r="R900" i="1" s="1"/>
  <c r="X900" i="1" s="1"/>
  <c r="AD900" i="1" s="1"/>
  <c r="AJ900" i="1" s="1"/>
  <c r="AP900" i="1" s="1"/>
  <c r="AV900" i="1" s="1"/>
  <c r="BB900" i="1" s="1"/>
  <c r="BH900" i="1" s="1"/>
  <c r="BN900" i="1" s="1"/>
  <c r="BS900" i="1" s="1"/>
  <c r="BX900" i="1" s="1"/>
  <c r="F899" i="1"/>
  <c r="L899" i="1" s="1"/>
  <c r="R899" i="1" s="1"/>
  <c r="X899" i="1" s="1"/>
  <c r="AD899" i="1" s="1"/>
  <c r="AJ899" i="1" s="1"/>
  <c r="AP899" i="1" s="1"/>
  <c r="AV899" i="1" s="1"/>
  <c r="BB899" i="1" s="1"/>
  <c r="BH899" i="1" s="1"/>
  <c r="BN899" i="1" s="1"/>
  <c r="BS853" i="1"/>
  <c r="BX853" i="1" s="1"/>
  <c r="BQ852" i="1"/>
  <c r="I1398" i="1"/>
  <c r="BQ899" i="1"/>
  <c r="BS925" i="1"/>
  <c r="BX925" i="1" s="1"/>
  <c r="BT938" i="1"/>
  <c r="BY938" i="1" s="1"/>
  <c r="BR937" i="1"/>
  <c r="BT937" i="1" s="1"/>
  <c r="BY937" i="1" s="1"/>
  <c r="BR1286" i="1"/>
  <c r="L1389" i="1"/>
  <c r="R1389" i="1" s="1"/>
  <c r="X1389" i="1" s="1"/>
  <c r="AD1389" i="1" s="1"/>
  <c r="AJ1389" i="1" s="1"/>
  <c r="AP1389" i="1" s="1"/>
  <c r="AV1389" i="1" s="1"/>
  <c r="BB1389" i="1" s="1"/>
  <c r="BH1389" i="1" s="1"/>
  <c r="BN1389" i="1" s="1"/>
  <c r="BS1389" i="1" s="1"/>
  <c r="BX1389" i="1" s="1"/>
  <c r="F1388" i="1"/>
  <c r="L1388" i="1" s="1"/>
  <c r="R1388" i="1" s="1"/>
  <c r="X1388" i="1" s="1"/>
  <c r="AD1388" i="1" s="1"/>
  <c r="AJ1388" i="1" s="1"/>
  <c r="AP1388" i="1" s="1"/>
  <c r="AV1388" i="1" s="1"/>
  <c r="BB1388" i="1" s="1"/>
  <c r="BH1388" i="1" s="1"/>
  <c r="BN1388" i="1" s="1"/>
  <c r="N970" i="1"/>
  <c r="T970" i="1" s="1"/>
  <c r="Z970" i="1" s="1"/>
  <c r="AF970" i="1" s="1"/>
  <c r="AL970" i="1" s="1"/>
  <c r="AR970" i="1" s="1"/>
  <c r="AX970" i="1" s="1"/>
  <c r="BD970" i="1" s="1"/>
  <c r="BJ970" i="1" s="1"/>
  <c r="BP970" i="1" s="1"/>
  <c r="BU970" i="1" s="1"/>
  <c r="BZ970" i="1" s="1"/>
  <c r="H969" i="1"/>
  <c r="N1133" i="1"/>
  <c r="T1133" i="1" s="1"/>
  <c r="Z1133" i="1" s="1"/>
  <c r="AF1133" i="1" s="1"/>
  <c r="AL1133" i="1" s="1"/>
  <c r="AR1133" i="1" s="1"/>
  <c r="AX1133" i="1" s="1"/>
  <c r="BD1133" i="1" s="1"/>
  <c r="BJ1133" i="1" s="1"/>
  <c r="BP1133" i="1" s="1"/>
  <c r="BU1133" i="1" s="1"/>
  <c r="BZ1133" i="1" s="1"/>
  <c r="H1132" i="1"/>
  <c r="N1132" i="1" s="1"/>
  <c r="T1132" i="1" s="1"/>
  <c r="Z1132" i="1" s="1"/>
  <c r="AF1132" i="1" s="1"/>
  <c r="AL1132" i="1" s="1"/>
  <c r="AR1132" i="1" s="1"/>
  <c r="AX1132" i="1" s="1"/>
  <c r="BD1132" i="1" s="1"/>
  <c r="BJ1132" i="1" s="1"/>
  <c r="BP1132" i="1" s="1"/>
  <c r="BU1132" i="1" s="1"/>
  <c r="BZ1132" i="1" s="1"/>
  <c r="BS1642" i="1"/>
  <c r="BX1642" i="1" s="1"/>
  <c r="BQ1641" i="1"/>
  <c r="F1191" i="1"/>
  <c r="L1191" i="1" s="1"/>
  <c r="R1191" i="1" s="1"/>
  <c r="X1191" i="1" s="1"/>
  <c r="AD1191" i="1" s="1"/>
  <c r="AJ1191" i="1" s="1"/>
  <c r="AP1191" i="1" s="1"/>
  <c r="AV1191" i="1" s="1"/>
  <c r="BB1191" i="1" s="1"/>
  <c r="BH1191" i="1" s="1"/>
  <c r="BN1191" i="1" s="1"/>
  <c r="M1209" i="1"/>
  <c r="S1209" i="1" s="1"/>
  <c r="Y1209" i="1" s="1"/>
  <c r="AE1209" i="1" s="1"/>
  <c r="AK1209" i="1" s="1"/>
  <c r="AQ1209" i="1" s="1"/>
  <c r="AW1209" i="1" s="1"/>
  <c r="BC1209" i="1" s="1"/>
  <c r="BI1209" i="1" s="1"/>
  <c r="BO1209" i="1" s="1"/>
  <c r="BT1209" i="1" s="1"/>
  <c r="BY1209" i="1" s="1"/>
  <c r="G1208" i="1"/>
  <c r="BQ1268" i="1"/>
  <c r="M1288" i="1"/>
  <c r="S1288" i="1" s="1"/>
  <c r="Y1288" i="1" s="1"/>
  <c r="AE1288" i="1" s="1"/>
  <c r="AK1288" i="1" s="1"/>
  <c r="AQ1288" i="1" s="1"/>
  <c r="AW1288" i="1" s="1"/>
  <c r="BC1288" i="1" s="1"/>
  <c r="BI1288" i="1" s="1"/>
  <c r="BO1288" i="1" s="1"/>
  <c r="BT1288" i="1" s="1"/>
  <c r="BY1288" i="1" s="1"/>
  <c r="G1287" i="1"/>
  <c r="BT1330" i="1"/>
  <c r="BY1330" i="1" s="1"/>
  <c r="BR1329" i="1"/>
  <c r="BT1329" i="1" s="1"/>
  <c r="BY1329" i="1" s="1"/>
  <c r="BT1364" i="1"/>
  <c r="BY1364" i="1" s="1"/>
  <c r="BR1399" i="1"/>
  <c r="BP1443" i="1"/>
  <c r="BU1443" i="1" s="1"/>
  <c r="BZ1443" i="1" s="1"/>
  <c r="BM1442" i="1"/>
  <c r="BQ1525" i="1"/>
  <c r="BS1525" i="1" s="1"/>
  <c r="BX1525" i="1" s="1"/>
  <c r="BS1554" i="1"/>
  <c r="BX1554" i="1" s="1"/>
  <c r="BQ1553" i="1"/>
  <c r="M1578" i="1"/>
  <c r="S1578" i="1" s="1"/>
  <c r="Y1578" i="1" s="1"/>
  <c r="AE1578" i="1" s="1"/>
  <c r="AK1578" i="1" s="1"/>
  <c r="AQ1578" i="1" s="1"/>
  <c r="AW1578" i="1" s="1"/>
  <c r="BC1578" i="1" s="1"/>
  <c r="BI1578" i="1" s="1"/>
  <c r="BO1578" i="1" s="1"/>
  <c r="BT1578" i="1" s="1"/>
  <c r="BY1578" i="1" s="1"/>
  <c r="G1577" i="1"/>
  <c r="M1577" i="1" s="1"/>
  <c r="S1577" i="1" s="1"/>
  <c r="Y1577" i="1" s="1"/>
  <c r="AE1577" i="1" s="1"/>
  <c r="AK1577" i="1" s="1"/>
  <c r="AQ1577" i="1" s="1"/>
  <c r="AW1577" i="1" s="1"/>
  <c r="BC1577" i="1" s="1"/>
  <c r="BI1577" i="1" s="1"/>
  <c r="BO1577" i="1" s="1"/>
  <c r="BT1577" i="1" s="1"/>
  <c r="BY1577" i="1" s="1"/>
  <c r="BT1598" i="1"/>
  <c r="BY1598" i="1" s="1"/>
  <c r="BR1597" i="1"/>
  <c r="BQ1767" i="1"/>
  <c r="N1708" i="1"/>
  <c r="T1708" i="1" s="1"/>
  <c r="Z1708" i="1" s="1"/>
  <c r="AF1708" i="1" s="1"/>
  <c r="AL1708" i="1" s="1"/>
  <c r="AR1708" i="1" s="1"/>
  <c r="AX1708" i="1" s="1"/>
  <c r="BD1708" i="1" s="1"/>
  <c r="BJ1708" i="1" s="1"/>
  <c r="BP1708" i="1" s="1"/>
  <c r="BU1708" i="1" s="1"/>
  <c r="BZ1708" i="1" s="1"/>
  <c r="H1707" i="1"/>
  <c r="N1707" i="1" s="1"/>
  <c r="T1707" i="1" s="1"/>
  <c r="Z1707" i="1" s="1"/>
  <c r="AF1707" i="1" s="1"/>
  <c r="AL1707" i="1" s="1"/>
  <c r="AR1707" i="1" s="1"/>
  <c r="AX1707" i="1" s="1"/>
  <c r="BD1707" i="1" s="1"/>
  <c r="BJ1707" i="1" s="1"/>
  <c r="BP1707" i="1" s="1"/>
  <c r="BU1707" i="1" s="1"/>
  <c r="BZ1707" i="1" s="1"/>
  <c r="L1931" i="1"/>
  <c r="R1931" i="1" s="1"/>
  <c r="X1931" i="1" s="1"/>
  <c r="AD1931" i="1" s="1"/>
  <c r="AJ1931" i="1" s="1"/>
  <c r="AP1931" i="1" s="1"/>
  <c r="AV1931" i="1" s="1"/>
  <c r="BB1931" i="1" s="1"/>
  <c r="BH1931" i="1" s="1"/>
  <c r="BN1931" i="1" s="1"/>
  <c r="F1930" i="1"/>
  <c r="L1930" i="1" s="1"/>
  <c r="R1930" i="1" s="1"/>
  <c r="X1930" i="1" s="1"/>
  <c r="AD1930" i="1" s="1"/>
  <c r="AJ1930" i="1" s="1"/>
  <c r="AP1930" i="1" s="1"/>
  <c r="AV1930" i="1" s="1"/>
  <c r="BB1930" i="1" s="1"/>
  <c r="BH1930" i="1" s="1"/>
  <c r="BN1930" i="1" s="1"/>
  <c r="L1960" i="1"/>
  <c r="R1960" i="1" s="1"/>
  <c r="X1960" i="1" s="1"/>
  <c r="AD1960" i="1" s="1"/>
  <c r="AJ1960" i="1" s="1"/>
  <c r="AP1960" i="1" s="1"/>
  <c r="AV1960" i="1" s="1"/>
  <c r="BB1960" i="1" s="1"/>
  <c r="BH1960" i="1" s="1"/>
  <c r="BN1960" i="1" s="1"/>
  <c r="F1959" i="1"/>
  <c r="G1973" i="1"/>
  <c r="M1973" i="1" s="1"/>
  <c r="S1973" i="1" s="1"/>
  <c r="Y1973" i="1" s="1"/>
  <c r="AE1973" i="1" s="1"/>
  <c r="AK1973" i="1" s="1"/>
  <c r="AQ1973" i="1" s="1"/>
  <c r="AW1973" i="1" s="1"/>
  <c r="BC1973" i="1" s="1"/>
  <c r="BI1973" i="1" s="1"/>
  <c r="BO1973" i="1" s="1"/>
  <c r="BT1973" i="1" s="1"/>
  <c r="BY1973" i="1" s="1"/>
  <c r="BQ1810" i="1"/>
  <c r="BT1921" i="1"/>
  <c r="BY1921" i="1" s="1"/>
  <c r="BR1920" i="1"/>
  <c r="BT1920" i="1" s="1"/>
  <c r="BY1920" i="1" s="1"/>
  <c r="N1959" i="1"/>
  <c r="T1959" i="1" s="1"/>
  <c r="Z1959" i="1" s="1"/>
  <c r="AF1959" i="1" s="1"/>
  <c r="AL1959" i="1" s="1"/>
  <c r="AR1959" i="1" s="1"/>
  <c r="AX1959" i="1" s="1"/>
  <c r="BD1959" i="1" s="1"/>
  <c r="BJ1959" i="1" s="1"/>
  <c r="BP1959" i="1" s="1"/>
  <c r="BU1959" i="1" s="1"/>
  <c r="BZ1959" i="1" s="1"/>
  <c r="BT1995" i="1"/>
  <c r="BY1995" i="1" s="1"/>
  <c r="L2147" i="1"/>
  <c r="R2147" i="1" s="1"/>
  <c r="X2147" i="1" s="1"/>
  <c r="AD2147" i="1" s="1"/>
  <c r="AJ2147" i="1" s="1"/>
  <c r="AP2147" i="1" s="1"/>
  <c r="AV2147" i="1" s="1"/>
  <c r="BB2147" i="1" s="1"/>
  <c r="BH2147" i="1" s="1"/>
  <c r="BN2147" i="1" s="1"/>
  <c r="BS2147" i="1" s="1"/>
  <c r="BX2147" i="1" s="1"/>
  <c r="F2146" i="1"/>
  <c r="L2146" i="1" s="1"/>
  <c r="R2146" i="1" s="1"/>
  <c r="X2146" i="1" s="1"/>
  <c r="AD2146" i="1" s="1"/>
  <c r="AJ2146" i="1" s="1"/>
  <c r="AP2146" i="1" s="1"/>
  <c r="AV2146" i="1" s="1"/>
  <c r="BB2146" i="1" s="1"/>
  <c r="BH2146" i="1" s="1"/>
  <c r="BN2146" i="1" s="1"/>
  <c r="BR2003" i="1"/>
  <c r="N2077" i="1"/>
  <c r="T2077" i="1" s="1"/>
  <c r="Z2077" i="1" s="1"/>
  <c r="AF2077" i="1" s="1"/>
  <c r="AL2077" i="1" s="1"/>
  <c r="AR2077" i="1" s="1"/>
  <c r="AX2077" i="1" s="1"/>
  <c r="BD2077" i="1" s="1"/>
  <c r="BJ2077" i="1" s="1"/>
  <c r="BP2077" i="1" s="1"/>
  <c r="BU2077" i="1" s="1"/>
  <c r="BZ2077" i="1" s="1"/>
  <c r="H2076" i="1"/>
  <c r="S2195" i="1"/>
  <c r="Y2195" i="1" s="1"/>
  <c r="AE2195" i="1" s="1"/>
  <c r="AK2195" i="1" s="1"/>
  <c r="AQ2195" i="1" s="1"/>
  <c r="AW2195" i="1" s="1"/>
  <c r="BC2195" i="1" s="1"/>
  <c r="BI2195" i="1" s="1"/>
  <c r="BO2195" i="1" s="1"/>
  <c r="BT2195" i="1" s="1"/>
  <c r="BY2195" i="1" s="1"/>
  <c r="P2186" i="1"/>
  <c r="P2185" i="1" s="1"/>
  <c r="P2184" i="1" s="1"/>
  <c r="M2317" i="1"/>
  <c r="S2317" i="1" s="1"/>
  <c r="Y2317" i="1" s="1"/>
  <c r="AE2317" i="1" s="1"/>
  <c r="AK2317" i="1" s="1"/>
  <c r="AQ2317" i="1" s="1"/>
  <c r="AW2317" i="1" s="1"/>
  <c r="BC2317" i="1" s="1"/>
  <c r="BI2317" i="1" s="1"/>
  <c r="BO2317" i="1" s="1"/>
  <c r="BT2317" i="1" s="1"/>
  <c r="BY2317" i="1" s="1"/>
  <c r="G2316" i="1"/>
  <c r="M2316" i="1" s="1"/>
  <c r="S2316" i="1" s="1"/>
  <c r="Y2316" i="1" s="1"/>
  <c r="AE2316" i="1" s="1"/>
  <c r="AK2316" i="1" s="1"/>
  <c r="AQ2316" i="1" s="1"/>
  <c r="AW2316" i="1" s="1"/>
  <c r="BC2316" i="1" s="1"/>
  <c r="BI2316" i="1" s="1"/>
  <c r="BO2316" i="1" s="1"/>
  <c r="BT2316" i="1" s="1"/>
  <c r="BY2316" i="1" s="1"/>
  <c r="N2294" i="1"/>
  <c r="T2294" i="1" s="1"/>
  <c r="Z2294" i="1" s="1"/>
  <c r="AF2294" i="1" s="1"/>
  <c r="AL2294" i="1" s="1"/>
  <c r="AR2294" i="1" s="1"/>
  <c r="AX2294" i="1" s="1"/>
  <c r="BD2294" i="1" s="1"/>
  <c r="BJ2294" i="1" s="1"/>
  <c r="BP2294" i="1" s="1"/>
  <c r="BU2294" i="1" s="1"/>
  <c r="BZ2294" i="1" s="1"/>
  <c r="H2293" i="1"/>
  <c r="BR2349" i="1"/>
  <c r="BT2349" i="1" s="1"/>
  <c r="BY2349" i="1" s="1"/>
  <c r="BT2478" i="1"/>
  <c r="BY2478" i="1" s="1"/>
  <c r="BS2546" i="1"/>
  <c r="BX2546" i="1" s="1"/>
  <c r="BQ2545" i="1"/>
  <c r="BS2545" i="1" s="1"/>
  <c r="BX2545" i="1" s="1"/>
  <c r="BR2637" i="1"/>
  <c r="M599" i="1"/>
  <c r="S599" i="1" s="1"/>
  <c r="Y599" i="1" s="1"/>
  <c r="AE599" i="1" s="1"/>
  <c r="AK599" i="1" s="1"/>
  <c r="AQ599" i="1" s="1"/>
  <c r="AW599" i="1" s="1"/>
  <c r="BC599" i="1" s="1"/>
  <c r="BI599" i="1" s="1"/>
  <c r="BO599" i="1" s="1"/>
  <c r="BT599" i="1" s="1"/>
  <c r="BY599" i="1" s="1"/>
  <c r="G598" i="1"/>
  <c r="M598" i="1" s="1"/>
  <c r="S598" i="1" s="1"/>
  <c r="Y598" i="1" s="1"/>
  <c r="AE598" i="1" s="1"/>
  <c r="AK598" i="1" s="1"/>
  <c r="AQ598" i="1" s="1"/>
  <c r="AW598" i="1" s="1"/>
  <c r="BC598" i="1" s="1"/>
  <c r="BI598" i="1" s="1"/>
  <c r="BO598" i="1" s="1"/>
  <c r="L109" i="1"/>
  <c r="R109" i="1" s="1"/>
  <c r="X109" i="1" s="1"/>
  <c r="AD109" i="1" s="1"/>
  <c r="AJ109" i="1" s="1"/>
  <c r="AP109" i="1" s="1"/>
  <c r="AV109" i="1" s="1"/>
  <c r="BB109" i="1" s="1"/>
  <c r="BH109" i="1" s="1"/>
  <c r="BN109" i="1" s="1"/>
  <c r="BS109" i="1" s="1"/>
  <c r="BX109" i="1" s="1"/>
  <c r="F108" i="1"/>
  <c r="BT933" i="1"/>
  <c r="BY933" i="1" s="1"/>
  <c r="G1317" i="1"/>
  <c r="AD1375" i="1"/>
  <c r="AJ1375" i="1" s="1"/>
  <c r="AP1375" i="1" s="1"/>
  <c r="AV1375" i="1" s="1"/>
  <c r="BB1375" i="1" s="1"/>
  <c r="BH1375" i="1" s="1"/>
  <c r="BN1375" i="1" s="1"/>
  <c r="BS1375" i="1" s="1"/>
  <c r="BX1375" i="1" s="1"/>
  <c r="AA1370" i="1"/>
  <c r="AA1316" i="1" s="1"/>
  <c r="AA1315" i="1" s="1"/>
  <c r="AA2682" i="1" s="1"/>
  <c r="N2116" i="1"/>
  <c r="T2116" i="1" s="1"/>
  <c r="Z2116" i="1" s="1"/>
  <c r="AF2116" i="1" s="1"/>
  <c r="AL2116" i="1" s="1"/>
  <c r="AR2116" i="1" s="1"/>
  <c r="AX2116" i="1" s="1"/>
  <c r="BD2116" i="1" s="1"/>
  <c r="BJ2116" i="1" s="1"/>
  <c r="BP2116" i="1" s="1"/>
  <c r="BU2116" i="1" s="1"/>
  <c r="BZ2116" i="1" s="1"/>
  <c r="H2115" i="1"/>
  <c r="N2115" i="1" s="1"/>
  <c r="T2115" i="1" s="1"/>
  <c r="Z2115" i="1" s="1"/>
  <c r="AF2115" i="1" s="1"/>
  <c r="AL2115" i="1" s="1"/>
  <c r="AR2115" i="1" s="1"/>
  <c r="AX2115" i="1" s="1"/>
  <c r="BD2115" i="1" s="1"/>
  <c r="BJ2115" i="1" s="1"/>
  <c r="BP2115" i="1" s="1"/>
  <c r="BU2115" i="1" s="1"/>
  <c r="BZ2115" i="1" s="1"/>
  <c r="BR2536" i="1"/>
  <c r="N2664" i="1"/>
  <c r="T2664" i="1" s="1"/>
  <c r="Z2664" i="1" s="1"/>
  <c r="AF2664" i="1" s="1"/>
  <c r="AL2664" i="1" s="1"/>
  <c r="AR2664" i="1" s="1"/>
  <c r="AX2664" i="1" s="1"/>
  <c r="BD2664" i="1" s="1"/>
  <c r="BJ2664" i="1" s="1"/>
  <c r="BP2664" i="1" s="1"/>
  <c r="BU2664" i="1" s="1"/>
  <c r="BZ2664" i="1" s="1"/>
  <c r="H2652" i="1"/>
  <c r="N2652" i="1" s="1"/>
  <c r="T2652" i="1" s="1"/>
  <c r="Z2652" i="1" s="1"/>
  <c r="AF2652" i="1" s="1"/>
  <c r="AL2652" i="1" s="1"/>
  <c r="AR2652" i="1" s="1"/>
  <c r="AX2652" i="1" s="1"/>
  <c r="BD2652" i="1" s="1"/>
  <c r="BJ2652" i="1" s="1"/>
  <c r="BP2652" i="1" s="1"/>
  <c r="BU2652" i="1" s="1"/>
  <c r="BZ2652" i="1" s="1"/>
  <c r="BR407" i="1"/>
  <c r="AS107" i="1"/>
  <c r="AS2682" i="1" s="1"/>
  <c r="BR452" i="1"/>
  <c r="BR451" i="1" s="1"/>
  <c r="BS600" i="1"/>
  <c r="BX600" i="1" s="1"/>
  <c r="BQ599" i="1"/>
  <c r="BS45" i="1"/>
  <c r="BX45" i="1" s="1"/>
  <c r="BQ44" i="1"/>
  <c r="BS44" i="1" s="1"/>
  <c r="BX44" i="1" s="1"/>
  <c r="BQ79" i="1"/>
  <c r="BS114" i="1"/>
  <c r="BX114" i="1" s="1"/>
  <c r="BT166" i="1"/>
  <c r="BY166" i="1" s="1"/>
  <c r="N180" i="1"/>
  <c r="T180" i="1" s="1"/>
  <c r="Z180" i="1" s="1"/>
  <c r="AF180" i="1" s="1"/>
  <c r="AL180" i="1" s="1"/>
  <c r="AR180" i="1" s="1"/>
  <c r="AX180" i="1" s="1"/>
  <c r="BD180" i="1" s="1"/>
  <c r="BJ180" i="1" s="1"/>
  <c r="BP180" i="1" s="1"/>
  <c r="BU180" i="1" s="1"/>
  <c r="BZ180" i="1" s="1"/>
  <c r="H179" i="1"/>
  <c r="BT239" i="1"/>
  <c r="BY239" i="1" s="1"/>
  <c r="BR238" i="1"/>
  <c r="BS487" i="1"/>
  <c r="BX487" i="1" s="1"/>
  <c r="BT397" i="1"/>
  <c r="BY397" i="1" s="1"/>
  <c r="BQ797" i="1"/>
  <c r="N507" i="1"/>
  <c r="T507" i="1" s="1"/>
  <c r="Z507" i="1" s="1"/>
  <c r="AF507" i="1" s="1"/>
  <c r="AL507" i="1" s="1"/>
  <c r="AR507" i="1" s="1"/>
  <c r="AX507" i="1" s="1"/>
  <c r="BD507" i="1" s="1"/>
  <c r="BJ507" i="1" s="1"/>
  <c r="BP507" i="1" s="1"/>
  <c r="BU507" i="1" s="1"/>
  <c r="BZ507" i="1" s="1"/>
  <c r="H506" i="1"/>
  <c r="N506" i="1" s="1"/>
  <c r="T506" i="1" s="1"/>
  <c r="Z506" i="1" s="1"/>
  <c r="AF506" i="1" s="1"/>
  <c r="AL506" i="1" s="1"/>
  <c r="AR506" i="1" s="1"/>
  <c r="AX506" i="1" s="1"/>
  <c r="BD506" i="1" s="1"/>
  <c r="BJ506" i="1" s="1"/>
  <c r="BP506" i="1" s="1"/>
  <c r="BU506" i="1" s="1"/>
  <c r="BZ506" i="1" s="1"/>
  <c r="BS1226" i="1"/>
  <c r="BX1226" i="1" s="1"/>
  <c r="BQ1020" i="1"/>
  <c r="F1208" i="1"/>
  <c r="BN1039" i="1"/>
  <c r="BS1039" i="1" s="1"/>
  <c r="BX1039" i="1" s="1"/>
  <c r="BK1020" i="1"/>
  <c r="BK968" i="1" s="1"/>
  <c r="BQ1348" i="1"/>
  <c r="BS1348" i="1" s="1"/>
  <c r="BX1348" i="1" s="1"/>
  <c r="BS1493" i="1"/>
  <c r="BX1493" i="1" s="1"/>
  <c r="BQ1492" i="1"/>
  <c r="BS1492" i="1" s="1"/>
  <c r="BX1492" i="1" s="1"/>
  <c r="BR1171" i="1"/>
  <c r="BT1171" i="1" s="1"/>
  <c r="BY1171" i="1" s="1"/>
  <c r="BT1222" i="1"/>
  <c r="BY1222" i="1" s="1"/>
  <c r="BR1221" i="1"/>
  <c r="BT1325" i="1"/>
  <c r="BY1325" i="1" s="1"/>
  <c r="N1365" i="1"/>
  <c r="T1365" i="1" s="1"/>
  <c r="Z1365" i="1" s="1"/>
  <c r="AF1365" i="1" s="1"/>
  <c r="AL1365" i="1" s="1"/>
  <c r="AR1365" i="1" s="1"/>
  <c r="AX1365" i="1" s="1"/>
  <c r="BD1365" i="1" s="1"/>
  <c r="BJ1365" i="1" s="1"/>
  <c r="BP1365" i="1" s="1"/>
  <c r="BU1365" i="1" s="1"/>
  <c r="BZ1365" i="1" s="1"/>
  <c r="H1364" i="1"/>
  <c r="N1364" i="1" s="1"/>
  <c r="T1364" i="1" s="1"/>
  <c r="Z1364" i="1" s="1"/>
  <c r="AF1364" i="1" s="1"/>
  <c r="AL1364" i="1" s="1"/>
  <c r="AR1364" i="1" s="1"/>
  <c r="AX1364" i="1" s="1"/>
  <c r="BD1364" i="1" s="1"/>
  <c r="BJ1364" i="1" s="1"/>
  <c r="BP1364" i="1" s="1"/>
  <c r="BU1364" i="1" s="1"/>
  <c r="BZ1364" i="1" s="1"/>
  <c r="L1679" i="1"/>
  <c r="R1679" i="1" s="1"/>
  <c r="X1679" i="1" s="1"/>
  <c r="AD1679" i="1" s="1"/>
  <c r="AJ1679" i="1" s="1"/>
  <c r="AP1679" i="1" s="1"/>
  <c r="AV1679" i="1" s="1"/>
  <c r="BB1679" i="1" s="1"/>
  <c r="BH1679" i="1" s="1"/>
  <c r="BN1679" i="1" s="1"/>
  <c r="BS1679" i="1" s="1"/>
  <c r="BX1679" i="1" s="1"/>
  <c r="F1678" i="1"/>
  <c r="L1678" i="1" s="1"/>
  <c r="R1678" i="1" s="1"/>
  <c r="X1678" i="1" s="1"/>
  <c r="AD1678" i="1" s="1"/>
  <c r="AJ1678" i="1" s="1"/>
  <c r="AP1678" i="1" s="1"/>
  <c r="AV1678" i="1" s="1"/>
  <c r="BB1678" i="1" s="1"/>
  <c r="BH1678" i="1" s="1"/>
  <c r="BN1678" i="1" s="1"/>
  <c r="BS1678" i="1" s="1"/>
  <c r="BX1678" i="1" s="1"/>
  <c r="BQ128" i="1"/>
  <c r="BT50" i="1"/>
  <c r="BY50" i="1" s="1"/>
  <c r="BR49" i="1"/>
  <c r="BS299" i="1"/>
  <c r="BX299" i="1" s="1"/>
  <c r="BS657" i="1"/>
  <c r="BX657" i="1" s="1"/>
  <c r="BQ656" i="1"/>
  <c r="BS656" i="1" s="1"/>
  <c r="BX656" i="1" s="1"/>
  <c r="L599" i="1"/>
  <c r="R599" i="1" s="1"/>
  <c r="X599" i="1" s="1"/>
  <c r="AD599" i="1" s="1"/>
  <c r="AJ599" i="1" s="1"/>
  <c r="AP599" i="1" s="1"/>
  <c r="AV599" i="1" s="1"/>
  <c r="BB599" i="1" s="1"/>
  <c r="BH599" i="1" s="1"/>
  <c r="BN599" i="1" s="1"/>
  <c r="F598" i="1"/>
  <c r="L598" i="1" s="1"/>
  <c r="R598" i="1" s="1"/>
  <c r="X598" i="1" s="1"/>
  <c r="AD598" i="1" s="1"/>
  <c r="AJ598" i="1" s="1"/>
  <c r="AP598" i="1" s="1"/>
  <c r="AV598" i="1" s="1"/>
  <c r="BB598" i="1" s="1"/>
  <c r="BH598" i="1" s="1"/>
  <c r="BN598" i="1" s="1"/>
  <c r="L1027" i="1"/>
  <c r="R1027" i="1" s="1"/>
  <c r="X1027" i="1" s="1"/>
  <c r="AD1027" i="1" s="1"/>
  <c r="AJ1027" i="1" s="1"/>
  <c r="AP1027" i="1" s="1"/>
  <c r="AV1027" i="1" s="1"/>
  <c r="BB1027" i="1" s="1"/>
  <c r="BH1027" i="1" s="1"/>
  <c r="BN1027" i="1" s="1"/>
  <c r="BS1027" i="1" s="1"/>
  <c r="BX1027" i="1" s="1"/>
  <c r="F1020" i="1"/>
  <c r="L1020" i="1" s="1"/>
  <c r="R1020" i="1" s="1"/>
  <c r="X1020" i="1" s="1"/>
  <c r="AD1020" i="1" s="1"/>
  <c r="AJ1020" i="1" s="1"/>
  <c r="AP1020" i="1" s="1"/>
  <c r="AV1020" i="1" s="1"/>
  <c r="BB1020" i="1" s="1"/>
  <c r="BH1020" i="1" s="1"/>
  <c r="N1209" i="1"/>
  <c r="T1209" i="1" s="1"/>
  <c r="Z1209" i="1" s="1"/>
  <c r="AF1209" i="1" s="1"/>
  <c r="AL1209" i="1" s="1"/>
  <c r="AR1209" i="1" s="1"/>
  <c r="AX1209" i="1" s="1"/>
  <c r="BD1209" i="1" s="1"/>
  <c r="BJ1209" i="1" s="1"/>
  <c r="BP1209" i="1" s="1"/>
  <c r="BU1209" i="1" s="1"/>
  <c r="BZ1209" i="1" s="1"/>
  <c r="BR1447" i="1"/>
  <c r="BR1463" i="1"/>
  <c r="BQ1302" i="1"/>
  <c r="L1335" i="1"/>
  <c r="R1335" i="1" s="1"/>
  <c r="X1335" i="1" s="1"/>
  <c r="AD1335" i="1" s="1"/>
  <c r="AJ1335" i="1" s="1"/>
  <c r="AP1335" i="1" s="1"/>
  <c r="AV1335" i="1" s="1"/>
  <c r="BB1335" i="1" s="1"/>
  <c r="BH1335" i="1" s="1"/>
  <c r="BN1335" i="1" s="1"/>
  <c r="BS1335" i="1" s="1"/>
  <c r="BX1335" i="1" s="1"/>
  <c r="F1334" i="1"/>
  <c r="L1334" i="1" s="1"/>
  <c r="R1334" i="1" s="1"/>
  <c r="X1334" i="1" s="1"/>
  <c r="AD1334" i="1" s="1"/>
  <c r="AJ1334" i="1" s="1"/>
  <c r="AP1334" i="1" s="1"/>
  <c r="AV1334" i="1" s="1"/>
  <c r="BB1334" i="1" s="1"/>
  <c r="BH1334" i="1" s="1"/>
  <c r="BN1334" i="1" s="1"/>
  <c r="BS1334" i="1" s="1"/>
  <c r="BX1334" i="1" s="1"/>
  <c r="BT1517" i="1"/>
  <c r="BY1517" i="1" s="1"/>
  <c r="BR1516" i="1"/>
  <c r="BT1516" i="1" s="1"/>
  <c r="BY1516" i="1" s="1"/>
  <c r="BQ1534" i="1"/>
  <c r="L1603" i="1"/>
  <c r="R1603" i="1" s="1"/>
  <c r="X1603" i="1" s="1"/>
  <c r="AD1603" i="1" s="1"/>
  <c r="AJ1603" i="1" s="1"/>
  <c r="AP1603" i="1" s="1"/>
  <c r="AV1603" i="1" s="1"/>
  <c r="BB1603" i="1" s="1"/>
  <c r="BH1603" i="1" s="1"/>
  <c r="BN1603" i="1" s="1"/>
  <c r="BS1603" i="1" s="1"/>
  <c r="BX1603" i="1" s="1"/>
  <c r="F1602" i="1"/>
  <c r="L1602" i="1" s="1"/>
  <c r="R1602" i="1" s="1"/>
  <c r="X1602" i="1" s="1"/>
  <c r="AD1602" i="1" s="1"/>
  <c r="AJ1602" i="1" s="1"/>
  <c r="AP1602" i="1" s="1"/>
  <c r="AV1602" i="1" s="1"/>
  <c r="BB1602" i="1" s="1"/>
  <c r="BH1602" i="1" s="1"/>
  <c r="BN1602" i="1" s="1"/>
  <c r="BS1602" i="1" s="1"/>
  <c r="BX1602" i="1" s="1"/>
  <c r="BS1659" i="1"/>
  <c r="BX1659" i="1" s="1"/>
  <c r="BQ1658" i="1"/>
  <c r="BW2682" i="1"/>
  <c r="M58" i="1"/>
  <c r="S58" i="1" s="1"/>
  <c r="Y58" i="1" s="1"/>
  <c r="AE58" i="1" s="1"/>
  <c r="AK58" i="1" s="1"/>
  <c r="AQ58" i="1" s="1"/>
  <c r="AW58" i="1" s="1"/>
  <c r="BC58" i="1" s="1"/>
  <c r="BI58" i="1" s="1"/>
  <c r="BO58" i="1" s="1"/>
  <c r="BT58" i="1" s="1"/>
  <c r="BY58" i="1" s="1"/>
  <c r="G57" i="1"/>
  <c r="M57" i="1" s="1"/>
  <c r="S57" i="1" s="1"/>
  <c r="Y57" i="1" s="1"/>
  <c r="AE57" i="1" s="1"/>
  <c r="AK57" i="1" s="1"/>
  <c r="AQ57" i="1" s="1"/>
  <c r="AW57" i="1" s="1"/>
  <c r="BC57" i="1" s="1"/>
  <c r="BI57" i="1" s="1"/>
  <c r="BO57" i="1" s="1"/>
  <c r="M115" i="1"/>
  <c r="S115" i="1" s="1"/>
  <c r="Y115" i="1" s="1"/>
  <c r="AE115" i="1" s="1"/>
  <c r="AK115" i="1" s="1"/>
  <c r="AQ115" i="1" s="1"/>
  <c r="AW115" i="1" s="1"/>
  <c r="BC115" i="1" s="1"/>
  <c r="BI115" i="1" s="1"/>
  <c r="BO115" i="1" s="1"/>
  <c r="BT115" i="1" s="1"/>
  <c r="BY115" i="1" s="1"/>
  <c r="G114" i="1"/>
  <c r="M114" i="1" s="1"/>
  <c r="S114" i="1" s="1"/>
  <c r="Y114" i="1" s="1"/>
  <c r="AE114" i="1" s="1"/>
  <c r="AK114" i="1" s="1"/>
  <c r="AQ114" i="1" s="1"/>
  <c r="AW114" i="1" s="1"/>
  <c r="BC114" i="1" s="1"/>
  <c r="BI114" i="1" s="1"/>
  <c r="BO114" i="1" s="1"/>
  <c r="BT114" i="1" s="1"/>
  <c r="BY114" i="1" s="1"/>
  <c r="L156" i="1"/>
  <c r="R156" i="1" s="1"/>
  <c r="X156" i="1" s="1"/>
  <c r="AD156" i="1" s="1"/>
  <c r="AJ156" i="1" s="1"/>
  <c r="AP156" i="1" s="1"/>
  <c r="AV156" i="1" s="1"/>
  <c r="BB156" i="1" s="1"/>
  <c r="BH156" i="1" s="1"/>
  <c r="BN156" i="1" s="1"/>
  <c r="BS156" i="1" s="1"/>
  <c r="BX156" i="1" s="1"/>
  <c r="F155" i="1"/>
  <c r="L155" i="1" s="1"/>
  <c r="R155" i="1" s="1"/>
  <c r="X155" i="1" s="1"/>
  <c r="AD155" i="1" s="1"/>
  <c r="AJ155" i="1" s="1"/>
  <c r="AP155" i="1" s="1"/>
  <c r="AV155" i="1" s="1"/>
  <c r="BB155" i="1" s="1"/>
  <c r="BH155" i="1" s="1"/>
  <c r="BN155" i="1" s="1"/>
  <c r="N348" i="1"/>
  <c r="T348" i="1" s="1"/>
  <c r="Z348" i="1" s="1"/>
  <c r="AF348" i="1" s="1"/>
  <c r="AL348" i="1" s="1"/>
  <c r="AR348" i="1" s="1"/>
  <c r="AX348" i="1" s="1"/>
  <c r="BD348" i="1" s="1"/>
  <c r="BJ348" i="1" s="1"/>
  <c r="BP348" i="1" s="1"/>
  <c r="BU348" i="1" s="1"/>
  <c r="BZ348" i="1" s="1"/>
  <c r="H347" i="1"/>
  <c r="BR128" i="1"/>
  <c r="M174" i="1"/>
  <c r="S174" i="1" s="1"/>
  <c r="Y174" i="1" s="1"/>
  <c r="AE174" i="1" s="1"/>
  <c r="AK174" i="1" s="1"/>
  <c r="AQ174" i="1" s="1"/>
  <c r="AW174" i="1" s="1"/>
  <c r="BC174" i="1" s="1"/>
  <c r="BI174" i="1" s="1"/>
  <c r="BO174" i="1" s="1"/>
  <c r="BT174" i="1" s="1"/>
  <c r="BY174" i="1" s="1"/>
  <c r="G173" i="1"/>
  <c r="M173" i="1" s="1"/>
  <c r="S173" i="1" s="1"/>
  <c r="Y173" i="1" s="1"/>
  <c r="AE173" i="1" s="1"/>
  <c r="AK173" i="1" s="1"/>
  <c r="AQ173" i="1" s="1"/>
  <c r="AW173" i="1" s="1"/>
  <c r="BC173" i="1" s="1"/>
  <c r="BI173" i="1" s="1"/>
  <c r="BO173" i="1" s="1"/>
  <c r="BS275" i="1"/>
  <c r="BX275" i="1" s="1"/>
  <c r="BQ347" i="1"/>
  <c r="N697" i="1"/>
  <c r="T697" i="1" s="1"/>
  <c r="Z697" i="1" s="1"/>
  <c r="AF697" i="1" s="1"/>
  <c r="AL697" i="1" s="1"/>
  <c r="AR697" i="1" s="1"/>
  <c r="AX697" i="1" s="1"/>
  <c r="BD697" i="1" s="1"/>
  <c r="BJ697" i="1" s="1"/>
  <c r="BP697" i="1" s="1"/>
  <c r="BU697" i="1" s="1"/>
  <c r="BZ697" i="1" s="1"/>
  <c r="H696" i="1"/>
  <c r="N696" i="1" s="1"/>
  <c r="T696" i="1" s="1"/>
  <c r="Z696" i="1" s="1"/>
  <c r="AF696" i="1" s="1"/>
  <c r="AL696" i="1" s="1"/>
  <c r="AR696" i="1" s="1"/>
  <c r="AX696" i="1" s="1"/>
  <c r="BD696" i="1" s="1"/>
  <c r="BJ696" i="1" s="1"/>
  <c r="BP696" i="1" s="1"/>
  <c r="BU696" i="1" s="1"/>
  <c r="BZ696" i="1" s="1"/>
  <c r="F718" i="1"/>
  <c r="BR1207" i="1"/>
  <c r="M853" i="1"/>
  <c r="S853" i="1" s="1"/>
  <c r="Y853" i="1" s="1"/>
  <c r="AE853" i="1" s="1"/>
  <c r="AK853" i="1" s="1"/>
  <c r="AQ853" i="1" s="1"/>
  <c r="AW853" i="1" s="1"/>
  <c r="BC853" i="1" s="1"/>
  <c r="BI853" i="1" s="1"/>
  <c r="BO853" i="1" s="1"/>
  <c r="BT853" i="1" s="1"/>
  <c r="BY853" i="1" s="1"/>
  <c r="G852" i="1"/>
  <c r="N1202" i="1"/>
  <c r="T1202" i="1" s="1"/>
  <c r="Z1202" i="1" s="1"/>
  <c r="AF1202" i="1" s="1"/>
  <c r="AL1202" i="1" s="1"/>
  <c r="AR1202" i="1" s="1"/>
  <c r="AX1202" i="1" s="1"/>
  <c r="BD1202" i="1" s="1"/>
  <c r="BJ1202" i="1" s="1"/>
  <c r="BP1202" i="1" s="1"/>
  <c r="BU1202" i="1" s="1"/>
  <c r="BZ1202" i="1" s="1"/>
  <c r="H1201" i="1"/>
  <c r="M1027" i="1"/>
  <c r="S1027" i="1" s="1"/>
  <c r="Y1027" i="1" s="1"/>
  <c r="AE1027" i="1" s="1"/>
  <c r="AK1027" i="1" s="1"/>
  <c r="AQ1027" i="1" s="1"/>
  <c r="AW1027" i="1" s="1"/>
  <c r="BC1027" i="1" s="1"/>
  <c r="BI1027" i="1" s="1"/>
  <c r="BO1027" i="1" s="1"/>
  <c r="BT1027" i="1" s="1"/>
  <c r="BY1027" i="1" s="1"/>
  <c r="G1020" i="1"/>
  <c r="M1020" i="1" s="1"/>
  <c r="S1020" i="1" s="1"/>
  <c r="Y1020" i="1" s="1"/>
  <c r="AE1020" i="1" s="1"/>
  <c r="AK1020" i="1" s="1"/>
  <c r="AQ1020" i="1" s="1"/>
  <c r="AW1020" i="1" s="1"/>
  <c r="BC1020" i="1" s="1"/>
  <c r="BI1020" i="1" s="1"/>
  <c r="L1072" i="1"/>
  <c r="R1072" i="1" s="1"/>
  <c r="X1072" i="1" s="1"/>
  <c r="AD1072" i="1" s="1"/>
  <c r="AJ1072" i="1" s="1"/>
  <c r="AP1072" i="1" s="1"/>
  <c r="AV1072" i="1" s="1"/>
  <c r="BB1072" i="1" s="1"/>
  <c r="BH1072" i="1" s="1"/>
  <c r="BN1072" i="1" s="1"/>
  <c r="BS1072" i="1" s="1"/>
  <c r="BX1072" i="1" s="1"/>
  <c r="F1053" i="1"/>
  <c r="BT1384" i="1"/>
  <c r="BY1384" i="1" s="1"/>
  <c r="BR1379" i="1"/>
  <c r="BT1379" i="1" s="1"/>
  <c r="BY1379" i="1" s="1"/>
  <c r="BR1393" i="1"/>
  <c r="BT1394" i="1"/>
  <c r="BY1394" i="1" s="1"/>
  <c r="BQ1364" i="1"/>
  <c r="M1133" i="1"/>
  <c r="S1133" i="1" s="1"/>
  <c r="Y1133" i="1" s="1"/>
  <c r="AE1133" i="1" s="1"/>
  <c r="AK1133" i="1" s="1"/>
  <c r="AQ1133" i="1" s="1"/>
  <c r="AW1133" i="1" s="1"/>
  <c r="BC1133" i="1" s="1"/>
  <c r="BI1133" i="1" s="1"/>
  <c r="BO1133" i="1" s="1"/>
  <c r="BT1133" i="1" s="1"/>
  <c r="BY1133" i="1" s="1"/>
  <c r="G1132" i="1"/>
  <c r="M1132" i="1" s="1"/>
  <c r="S1132" i="1" s="1"/>
  <c r="Y1132" i="1" s="1"/>
  <c r="AE1132" i="1" s="1"/>
  <c r="AK1132" i="1" s="1"/>
  <c r="AQ1132" i="1" s="1"/>
  <c r="AW1132" i="1" s="1"/>
  <c r="BC1132" i="1" s="1"/>
  <c r="BI1132" i="1" s="1"/>
  <c r="BO1132" i="1" s="1"/>
  <c r="BT1132" i="1" s="1"/>
  <c r="BY1132" i="1" s="1"/>
  <c r="BS1151" i="1"/>
  <c r="BX1151" i="1" s="1"/>
  <c r="L1181" i="1"/>
  <c r="R1181" i="1" s="1"/>
  <c r="X1181" i="1" s="1"/>
  <c r="AD1181" i="1" s="1"/>
  <c r="AJ1181" i="1" s="1"/>
  <c r="AP1181" i="1" s="1"/>
  <c r="AV1181" i="1" s="1"/>
  <c r="BB1181" i="1" s="1"/>
  <c r="BH1181" i="1" s="1"/>
  <c r="BN1181" i="1" s="1"/>
  <c r="N1192" i="1"/>
  <c r="T1192" i="1" s="1"/>
  <c r="Z1192" i="1" s="1"/>
  <c r="AF1192" i="1" s="1"/>
  <c r="AL1192" i="1" s="1"/>
  <c r="AR1192" i="1" s="1"/>
  <c r="AX1192" i="1" s="1"/>
  <c r="BD1192" i="1" s="1"/>
  <c r="BJ1192" i="1" s="1"/>
  <c r="BP1192" i="1" s="1"/>
  <c r="BU1192" i="1" s="1"/>
  <c r="BZ1192" i="1" s="1"/>
  <c r="H1191" i="1"/>
  <c r="N1191" i="1" s="1"/>
  <c r="T1191" i="1" s="1"/>
  <c r="Z1191" i="1" s="1"/>
  <c r="AF1191" i="1" s="1"/>
  <c r="AL1191" i="1" s="1"/>
  <c r="AR1191" i="1" s="1"/>
  <c r="AX1191" i="1" s="1"/>
  <c r="BD1191" i="1" s="1"/>
  <c r="BJ1191" i="1" s="1"/>
  <c r="BP1191" i="1" s="1"/>
  <c r="BU1191" i="1" s="1"/>
  <c r="BZ1191" i="1" s="1"/>
  <c r="BS1448" i="1"/>
  <c r="BX1448" i="1" s="1"/>
  <c r="BQ1447" i="1"/>
  <c r="BS1447" i="1" s="1"/>
  <c r="BX1447" i="1" s="1"/>
  <c r="M1679" i="1"/>
  <c r="S1679" i="1" s="1"/>
  <c r="Y1679" i="1" s="1"/>
  <c r="AE1679" i="1" s="1"/>
  <c r="AK1679" i="1" s="1"/>
  <c r="AQ1679" i="1" s="1"/>
  <c r="AW1679" i="1" s="1"/>
  <c r="BC1679" i="1" s="1"/>
  <c r="BI1679" i="1" s="1"/>
  <c r="BO1679" i="1" s="1"/>
  <c r="BT1679" i="1" s="1"/>
  <c r="BY1679" i="1" s="1"/>
  <c r="G1678" i="1"/>
  <c r="M1678" i="1" s="1"/>
  <c r="S1678" i="1" s="1"/>
  <c r="Y1678" i="1" s="1"/>
  <c r="AE1678" i="1" s="1"/>
  <c r="AK1678" i="1" s="1"/>
  <c r="AQ1678" i="1" s="1"/>
  <c r="AW1678" i="1" s="1"/>
  <c r="BC1678" i="1" s="1"/>
  <c r="BI1678" i="1" s="1"/>
  <c r="BO1678" i="1" s="1"/>
  <c r="H1663" i="1"/>
  <c r="N1663" i="1" s="1"/>
  <c r="T1663" i="1" s="1"/>
  <c r="Z1663" i="1" s="1"/>
  <c r="AF1663" i="1" s="1"/>
  <c r="AL1663" i="1" s="1"/>
  <c r="AR1663" i="1" s="1"/>
  <c r="AX1663" i="1" s="1"/>
  <c r="BD1663" i="1" s="1"/>
  <c r="BJ1663" i="1" s="1"/>
  <c r="BP1663" i="1" s="1"/>
  <c r="BU1663" i="1" s="1"/>
  <c r="BZ1663" i="1" s="1"/>
  <c r="N1743" i="1"/>
  <c r="T1743" i="1" s="1"/>
  <c r="Z1743" i="1" s="1"/>
  <c r="AF1743" i="1" s="1"/>
  <c r="AL1743" i="1" s="1"/>
  <c r="AR1743" i="1" s="1"/>
  <c r="AX1743" i="1" s="1"/>
  <c r="BD1743" i="1" s="1"/>
  <c r="BJ1743" i="1" s="1"/>
  <c r="BP1743" i="1" s="1"/>
  <c r="BU1743" i="1" s="1"/>
  <c r="BZ1743" i="1" s="1"/>
  <c r="H1742" i="1"/>
  <c r="BR2114" i="1"/>
  <c r="M1802" i="1"/>
  <c r="S1802" i="1" s="1"/>
  <c r="Y1802" i="1" s="1"/>
  <c r="AE1802" i="1" s="1"/>
  <c r="AK1802" i="1" s="1"/>
  <c r="AQ1802" i="1" s="1"/>
  <c r="AW1802" i="1" s="1"/>
  <c r="BC1802" i="1" s="1"/>
  <c r="BI1802" i="1" s="1"/>
  <c r="BO1802" i="1" s="1"/>
  <c r="BT1802" i="1" s="1"/>
  <c r="BY1802" i="1" s="1"/>
  <c r="G1801" i="1"/>
  <c r="M1801" i="1" s="1"/>
  <c r="S1801" i="1" s="1"/>
  <c r="Y1801" i="1" s="1"/>
  <c r="AE1801" i="1" s="1"/>
  <c r="AK1801" i="1" s="1"/>
  <c r="AQ1801" i="1" s="1"/>
  <c r="AW1801" i="1" s="1"/>
  <c r="BC1801" i="1" s="1"/>
  <c r="BI1801" i="1" s="1"/>
  <c r="BO1801" i="1" s="1"/>
  <c r="BT1801" i="1" s="1"/>
  <c r="BY1801" i="1" s="1"/>
  <c r="N1820" i="1"/>
  <c r="T1820" i="1" s="1"/>
  <c r="Z1820" i="1" s="1"/>
  <c r="AF1820" i="1" s="1"/>
  <c r="AL1820" i="1" s="1"/>
  <c r="AR1820" i="1" s="1"/>
  <c r="AX1820" i="1" s="1"/>
  <c r="BD1820" i="1" s="1"/>
  <c r="BJ1820" i="1" s="1"/>
  <c r="BP1820" i="1" s="1"/>
  <c r="BU1820" i="1" s="1"/>
  <c r="BZ1820" i="1" s="1"/>
  <c r="H1819" i="1"/>
  <c r="BR2012" i="1"/>
  <c r="M2109" i="1"/>
  <c r="S2109" i="1" s="1"/>
  <c r="Y2109" i="1" s="1"/>
  <c r="AE2109" i="1" s="1"/>
  <c r="AK2109" i="1" s="1"/>
  <c r="AQ2109" i="1" s="1"/>
  <c r="AW2109" i="1" s="1"/>
  <c r="BC2109" i="1" s="1"/>
  <c r="BI2109" i="1" s="1"/>
  <c r="BO2109" i="1" s="1"/>
  <c r="BT2109" i="1" s="1"/>
  <c r="BY2109" i="1" s="1"/>
  <c r="G2108" i="1"/>
  <c r="M2108" i="1" s="1"/>
  <c r="S2108" i="1" s="1"/>
  <c r="Y2108" i="1" s="1"/>
  <c r="AE2108" i="1" s="1"/>
  <c r="AK2108" i="1" s="1"/>
  <c r="AQ2108" i="1" s="1"/>
  <c r="AW2108" i="1" s="1"/>
  <c r="BC2108" i="1" s="1"/>
  <c r="BI2108" i="1" s="1"/>
  <c r="BO2108" i="1" s="1"/>
  <c r="BS2130" i="1"/>
  <c r="BX2130" i="1" s="1"/>
  <c r="BQ2129" i="1"/>
  <c r="BS2154" i="1"/>
  <c r="BX2154" i="1" s="1"/>
  <c r="BQ2153" i="1"/>
  <c r="BT2176" i="1"/>
  <c r="BY2176" i="1" s="1"/>
  <c r="BR2175" i="1"/>
  <c r="N2269" i="1"/>
  <c r="T2269" i="1" s="1"/>
  <c r="Z2269" i="1" s="1"/>
  <c r="AF2269" i="1" s="1"/>
  <c r="AL2269" i="1" s="1"/>
  <c r="AR2269" i="1" s="1"/>
  <c r="AX2269" i="1" s="1"/>
  <c r="BD2269" i="1" s="1"/>
  <c r="BJ2269" i="1" s="1"/>
  <c r="BP2269" i="1" s="1"/>
  <c r="BU2269" i="1" s="1"/>
  <c r="BZ2269" i="1" s="1"/>
  <c r="H2268" i="1"/>
  <c r="N2268" i="1" s="1"/>
  <c r="T2268" i="1" s="1"/>
  <c r="Z2268" i="1" s="1"/>
  <c r="AF2268" i="1" s="1"/>
  <c r="AL2268" i="1" s="1"/>
  <c r="AR2268" i="1" s="1"/>
  <c r="AX2268" i="1" s="1"/>
  <c r="BD2268" i="1" s="1"/>
  <c r="BJ2268" i="1" s="1"/>
  <c r="BP2268" i="1" s="1"/>
  <c r="BU2268" i="1" s="1"/>
  <c r="BZ2268" i="1" s="1"/>
  <c r="BS2274" i="1"/>
  <c r="BX2274" i="1" s="1"/>
  <c r="BQ2273" i="1"/>
  <c r="BT2665" i="1"/>
  <c r="BY2665" i="1" s="1"/>
  <c r="BR2664" i="1"/>
  <c r="BT2664" i="1" s="1"/>
  <c r="BY2664" i="1" s="1"/>
  <c r="M630" i="1"/>
  <c r="S630" i="1" s="1"/>
  <c r="Y630" i="1" s="1"/>
  <c r="AE630" i="1" s="1"/>
  <c r="AK630" i="1" s="1"/>
  <c r="AQ630" i="1" s="1"/>
  <c r="AW630" i="1" s="1"/>
  <c r="BC630" i="1" s="1"/>
  <c r="BI630" i="1" s="1"/>
  <c r="BO630" i="1" s="1"/>
  <c r="BT630" i="1" s="1"/>
  <c r="BY630" i="1" s="1"/>
  <c r="G629" i="1"/>
  <c r="M629" i="1" s="1"/>
  <c r="S629" i="1" s="1"/>
  <c r="Y629" i="1" s="1"/>
  <c r="AE629" i="1" s="1"/>
  <c r="AK629" i="1" s="1"/>
  <c r="AQ629" i="1" s="1"/>
  <c r="AW629" i="1" s="1"/>
  <c r="BC629" i="1" s="1"/>
  <c r="BI629" i="1" s="1"/>
  <c r="BO629" i="1" s="1"/>
  <c r="L630" i="1"/>
  <c r="R630" i="1" s="1"/>
  <c r="X630" i="1" s="1"/>
  <c r="AD630" i="1" s="1"/>
  <c r="AJ630" i="1" s="1"/>
  <c r="AP630" i="1" s="1"/>
  <c r="AV630" i="1" s="1"/>
  <c r="BB630" i="1" s="1"/>
  <c r="BH630" i="1" s="1"/>
  <c r="BN630" i="1" s="1"/>
  <c r="BS630" i="1" s="1"/>
  <c r="BX630" i="1" s="1"/>
  <c r="F629" i="1"/>
  <c r="L629" i="1" s="1"/>
  <c r="R629" i="1" s="1"/>
  <c r="X629" i="1" s="1"/>
  <c r="AD629" i="1" s="1"/>
  <c r="AJ629" i="1" s="1"/>
  <c r="AP629" i="1" s="1"/>
  <c r="AV629" i="1" s="1"/>
  <c r="BB629" i="1" s="1"/>
  <c r="BH629" i="1" s="1"/>
  <c r="BN629" i="1" s="1"/>
  <c r="BS629" i="1" s="1"/>
  <c r="BX629" i="1" s="1"/>
  <c r="BT487" i="1"/>
  <c r="BY487" i="1" s="1"/>
  <c r="BQ1139" i="1"/>
  <c r="G1348" i="1"/>
  <c r="M1348" i="1" s="1"/>
  <c r="S1348" i="1" s="1"/>
  <c r="Y1348" i="1" s="1"/>
  <c r="AE1348" i="1" s="1"/>
  <c r="AK1348" i="1" s="1"/>
  <c r="AQ1348" i="1" s="1"/>
  <c r="AW1348" i="1" s="1"/>
  <c r="BC1348" i="1" s="1"/>
  <c r="BI1348" i="1" s="1"/>
  <c r="BO1348" i="1" s="1"/>
  <c r="BT1348" i="1" s="1"/>
  <c r="BY1348" i="1" s="1"/>
  <c r="BT1235" i="1"/>
  <c r="BY1235" i="1" s="1"/>
  <c r="N1435" i="1"/>
  <c r="T1435" i="1" s="1"/>
  <c r="Z1435" i="1" s="1"/>
  <c r="AF1435" i="1" s="1"/>
  <c r="AL1435" i="1" s="1"/>
  <c r="AR1435" i="1" s="1"/>
  <c r="AX1435" i="1" s="1"/>
  <c r="BD1435" i="1" s="1"/>
  <c r="BJ1435" i="1" s="1"/>
  <c r="BP1435" i="1" s="1"/>
  <c r="BU1435" i="1" s="1"/>
  <c r="BZ1435" i="1" s="1"/>
  <c r="H1426" i="1"/>
  <c r="N1426" i="1" s="1"/>
  <c r="T1426" i="1" s="1"/>
  <c r="Z1426" i="1" s="1"/>
  <c r="AF1426" i="1" s="1"/>
  <c r="AL1426" i="1" s="1"/>
  <c r="AR1426" i="1" s="1"/>
  <c r="AX1426" i="1" s="1"/>
  <c r="BD1426" i="1" s="1"/>
  <c r="BJ1426" i="1" s="1"/>
  <c r="BP1426" i="1" s="1"/>
  <c r="BU1426" i="1" s="1"/>
  <c r="BZ1426" i="1" s="1"/>
  <c r="N1549" i="1"/>
  <c r="T1549" i="1" s="1"/>
  <c r="Z1549" i="1" s="1"/>
  <c r="AF1549" i="1" s="1"/>
  <c r="AL1549" i="1" s="1"/>
  <c r="AR1549" i="1" s="1"/>
  <c r="AX1549" i="1" s="1"/>
  <c r="BD1549" i="1" s="1"/>
  <c r="BJ1549" i="1" s="1"/>
  <c r="BP1549" i="1" s="1"/>
  <c r="BU1549" i="1" s="1"/>
  <c r="BZ1549" i="1" s="1"/>
  <c r="H1544" i="1"/>
  <c r="N1544" i="1" s="1"/>
  <c r="T1544" i="1" s="1"/>
  <c r="Z1544" i="1" s="1"/>
  <c r="AF1544" i="1" s="1"/>
  <c r="AL1544" i="1" s="1"/>
  <c r="AR1544" i="1" s="1"/>
  <c r="AX1544" i="1" s="1"/>
  <c r="BD1544" i="1" s="1"/>
  <c r="BJ1544" i="1" s="1"/>
  <c r="BP1544" i="1" s="1"/>
  <c r="BU1544" i="1" s="1"/>
  <c r="BZ1544" i="1" s="1"/>
  <c r="BS1564" i="1"/>
  <c r="BX1564" i="1" s="1"/>
  <c r="BQ1563" i="1"/>
  <c r="BS1563" i="1" s="1"/>
  <c r="BX1563" i="1" s="1"/>
  <c r="M1861" i="1"/>
  <c r="S1861" i="1" s="1"/>
  <c r="Y1861" i="1" s="1"/>
  <c r="AE1861" i="1" s="1"/>
  <c r="AK1861" i="1" s="1"/>
  <c r="AQ1861" i="1" s="1"/>
  <c r="AW1861" i="1" s="1"/>
  <c r="BC1861" i="1" s="1"/>
  <c r="BI1861" i="1" s="1"/>
  <c r="BO1861" i="1" s="1"/>
  <c r="BT1861" i="1" s="1"/>
  <c r="BY1861" i="1" s="1"/>
  <c r="G1860" i="1"/>
  <c r="BT2108" i="1"/>
  <c r="BY2108" i="1" s="1"/>
  <c r="N2317" i="1"/>
  <c r="T2317" i="1" s="1"/>
  <c r="Z2317" i="1" s="1"/>
  <c r="AF2317" i="1" s="1"/>
  <c r="AL2317" i="1" s="1"/>
  <c r="AR2317" i="1" s="1"/>
  <c r="AX2317" i="1" s="1"/>
  <c r="BD2317" i="1" s="1"/>
  <c r="BJ2317" i="1" s="1"/>
  <c r="BP2317" i="1" s="1"/>
  <c r="BU2317" i="1" s="1"/>
  <c r="BZ2317" i="1" s="1"/>
  <c r="H2316" i="1"/>
  <c r="N2316" i="1" s="1"/>
  <c r="T2316" i="1" s="1"/>
  <c r="Z2316" i="1" s="1"/>
  <c r="AF2316" i="1" s="1"/>
  <c r="AL2316" i="1" s="1"/>
  <c r="AR2316" i="1" s="1"/>
  <c r="AX2316" i="1" s="1"/>
  <c r="BD2316" i="1" s="1"/>
  <c r="BJ2316" i="1" s="1"/>
  <c r="BP2316" i="1" s="1"/>
  <c r="BU2316" i="1" s="1"/>
  <c r="BZ2316" i="1" s="1"/>
  <c r="BT382" i="1"/>
  <c r="BY382" i="1" s="1"/>
  <c r="BR377" i="1"/>
  <c r="BR13" i="1"/>
  <c r="BR155" i="1"/>
  <c r="F179" i="1"/>
  <c r="BT191" i="1"/>
  <c r="BY191" i="1" s="1"/>
  <c r="N238" i="1"/>
  <c r="T238" i="1" s="1"/>
  <c r="Z238" i="1" s="1"/>
  <c r="AF238" i="1" s="1"/>
  <c r="AL238" i="1" s="1"/>
  <c r="AR238" i="1" s="1"/>
  <c r="AX238" i="1" s="1"/>
  <c r="BD238" i="1" s="1"/>
  <c r="BJ238" i="1" s="1"/>
  <c r="BP238" i="1" s="1"/>
  <c r="BU238" i="1" s="1"/>
  <c r="BZ238" i="1" s="1"/>
  <c r="H237" i="1"/>
  <c r="BT281" i="1"/>
  <c r="BY281" i="1" s="1"/>
  <c r="BR280" i="1"/>
  <c r="BR304" i="1"/>
  <c r="AQ327" i="1"/>
  <c r="AW327" i="1" s="1"/>
  <c r="BC327" i="1" s="1"/>
  <c r="BI327" i="1" s="1"/>
  <c r="BO327" i="1" s="1"/>
  <c r="BT327" i="1" s="1"/>
  <c r="BY327" i="1" s="1"/>
  <c r="AN304" i="1"/>
  <c r="AN303" i="1" s="1"/>
  <c r="AN236" i="1" s="1"/>
  <c r="N341" i="1"/>
  <c r="T341" i="1" s="1"/>
  <c r="Z341" i="1" s="1"/>
  <c r="AF341" i="1" s="1"/>
  <c r="AL341" i="1" s="1"/>
  <c r="AR341" i="1" s="1"/>
  <c r="AX341" i="1" s="1"/>
  <c r="BD341" i="1" s="1"/>
  <c r="BJ341" i="1" s="1"/>
  <c r="BP341" i="1" s="1"/>
  <c r="BU341" i="1" s="1"/>
  <c r="BZ341" i="1" s="1"/>
  <c r="H340" i="1"/>
  <c r="N340" i="1" s="1"/>
  <c r="T340" i="1" s="1"/>
  <c r="Z340" i="1" s="1"/>
  <c r="AF340" i="1" s="1"/>
  <c r="AL340" i="1" s="1"/>
  <c r="AR340" i="1" s="1"/>
  <c r="AX340" i="1" s="1"/>
  <c r="BD340" i="1" s="1"/>
  <c r="BJ340" i="1" s="1"/>
  <c r="BP340" i="1" s="1"/>
  <c r="BU340" i="1" s="1"/>
  <c r="BZ340" i="1" s="1"/>
  <c r="L683" i="1"/>
  <c r="R683" i="1" s="1"/>
  <c r="X683" i="1" s="1"/>
  <c r="AD683" i="1" s="1"/>
  <c r="AJ683" i="1" s="1"/>
  <c r="AP683" i="1" s="1"/>
  <c r="AV683" i="1" s="1"/>
  <c r="BB683" i="1" s="1"/>
  <c r="BH683" i="1" s="1"/>
  <c r="BN683" i="1" s="1"/>
  <c r="BS683" i="1" s="1"/>
  <c r="BX683" i="1" s="1"/>
  <c r="F682" i="1"/>
  <c r="L682" i="1" s="1"/>
  <c r="R682" i="1" s="1"/>
  <c r="X682" i="1" s="1"/>
  <c r="AD682" i="1" s="1"/>
  <c r="AJ682" i="1" s="1"/>
  <c r="AP682" i="1" s="1"/>
  <c r="AV682" i="1" s="1"/>
  <c r="BB682" i="1" s="1"/>
  <c r="BH682" i="1" s="1"/>
  <c r="BN682" i="1" s="1"/>
  <c r="BS682" i="1" s="1"/>
  <c r="BX682" i="1" s="1"/>
  <c r="BR789" i="1"/>
  <c r="BT789" i="1" s="1"/>
  <c r="BY789" i="1" s="1"/>
  <c r="BT790" i="1"/>
  <c r="BY790" i="1" s="1"/>
  <c r="N982" i="1"/>
  <c r="T982" i="1" s="1"/>
  <c r="Z982" i="1" s="1"/>
  <c r="AF982" i="1" s="1"/>
  <c r="AL982" i="1" s="1"/>
  <c r="AR982" i="1" s="1"/>
  <c r="AX982" i="1" s="1"/>
  <c r="BD982" i="1" s="1"/>
  <c r="BJ982" i="1" s="1"/>
  <c r="BP982" i="1" s="1"/>
  <c r="BU982" i="1" s="1"/>
  <c r="BZ982" i="1" s="1"/>
  <c r="K969" i="1"/>
  <c r="K968" i="1" s="1"/>
  <c r="K957" i="1" s="1"/>
  <c r="BS1147" i="1"/>
  <c r="BX1147" i="1" s="1"/>
  <c r="BQ1146" i="1"/>
  <c r="BT142" i="1"/>
  <c r="BY142" i="1" s="1"/>
  <c r="M156" i="1"/>
  <c r="S156" i="1" s="1"/>
  <c r="Y156" i="1" s="1"/>
  <c r="AE156" i="1" s="1"/>
  <c r="AK156" i="1" s="1"/>
  <c r="AQ156" i="1" s="1"/>
  <c r="AW156" i="1" s="1"/>
  <c r="BC156" i="1" s="1"/>
  <c r="BI156" i="1" s="1"/>
  <c r="BO156" i="1" s="1"/>
  <c r="BT156" i="1" s="1"/>
  <c r="BY156" i="1" s="1"/>
  <c r="G155" i="1"/>
  <c r="M155" i="1" s="1"/>
  <c r="S155" i="1" s="1"/>
  <c r="Y155" i="1" s="1"/>
  <c r="AE155" i="1" s="1"/>
  <c r="AK155" i="1" s="1"/>
  <c r="AQ155" i="1" s="1"/>
  <c r="AW155" i="1" s="1"/>
  <c r="BC155" i="1" s="1"/>
  <c r="BI155" i="1" s="1"/>
  <c r="BO155" i="1" s="1"/>
  <c r="M204" i="1"/>
  <c r="S204" i="1" s="1"/>
  <c r="Y204" i="1" s="1"/>
  <c r="AE204" i="1" s="1"/>
  <c r="AK204" i="1" s="1"/>
  <c r="AQ204" i="1" s="1"/>
  <c r="AW204" i="1" s="1"/>
  <c r="BC204" i="1" s="1"/>
  <c r="BI204" i="1" s="1"/>
  <c r="BO204" i="1" s="1"/>
  <c r="BT204" i="1" s="1"/>
  <c r="BY204" i="1" s="1"/>
  <c r="G195" i="1"/>
  <c r="M195" i="1" s="1"/>
  <c r="S195" i="1" s="1"/>
  <c r="Y195" i="1" s="1"/>
  <c r="AE195" i="1" s="1"/>
  <c r="AK195" i="1" s="1"/>
  <c r="AQ195" i="1" s="1"/>
  <c r="AW195" i="1" s="1"/>
  <c r="BC195" i="1" s="1"/>
  <c r="BI195" i="1" s="1"/>
  <c r="BO195" i="1" s="1"/>
  <c r="R216" i="1"/>
  <c r="X216" i="1" s="1"/>
  <c r="AD216" i="1" s="1"/>
  <c r="AJ216" i="1" s="1"/>
  <c r="AP216" i="1" s="1"/>
  <c r="AV216" i="1" s="1"/>
  <c r="BB216" i="1" s="1"/>
  <c r="BH216" i="1" s="1"/>
  <c r="BN216" i="1" s="1"/>
  <c r="BS216" i="1" s="1"/>
  <c r="BX216" i="1" s="1"/>
  <c r="O195" i="1"/>
  <c r="O178" i="1" s="1"/>
  <c r="O107" i="1" s="1"/>
  <c r="I236" i="1"/>
  <c r="BQ280" i="1"/>
  <c r="BQ304" i="1"/>
  <c r="BQ340" i="1"/>
  <c r="BK386" i="1"/>
  <c r="H538" i="1"/>
  <c r="M468" i="1"/>
  <c r="S468" i="1" s="1"/>
  <c r="Y468" i="1" s="1"/>
  <c r="AE468" i="1" s="1"/>
  <c r="AK468" i="1" s="1"/>
  <c r="AQ468" i="1" s="1"/>
  <c r="AW468" i="1" s="1"/>
  <c r="BC468" i="1" s="1"/>
  <c r="BI468" i="1" s="1"/>
  <c r="BO468" i="1" s="1"/>
  <c r="BT468" i="1" s="1"/>
  <c r="BY468" i="1" s="1"/>
  <c r="G467" i="1"/>
  <c r="BS1308" i="1"/>
  <c r="BX1308" i="1" s="1"/>
  <c r="BQ1307" i="1"/>
  <c r="BS1307" i="1" s="1"/>
  <c r="BX1307" i="1" s="1"/>
  <c r="BT612" i="1"/>
  <c r="BY612" i="1" s="1"/>
  <c r="BR611" i="1"/>
  <c r="L635" i="1"/>
  <c r="R635" i="1" s="1"/>
  <c r="X635" i="1" s="1"/>
  <c r="AD635" i="1" s="1"/>
  <c r="AJ635" i="1" s="1"/>
  <c r="AP635" i="1" s="1"/>
  <c r="AV635" i="1" s="1"/>
  <c r="BB635" i="1" s="1"/>
  <c r="BH635" i="1" s="1"/>
  <c r="BN635" i="1" s="1"/>
  <c r="N798" i="1"/>
  <c r="T798" i="1" s="1"/>
  <c r="Z798" i="1" s="1"/>
  <c r="AF798" i="1" s="1"/>
  <c r="AL798" i="1" s="1"/>
  <c r="AR798" i="1" s="1"/>
  <c r="AX798" i="1" s="1"/>
  <c r="BD798" i="1" s="1"/>
  <c r="BJ798" i="1" s="1"/>
  <c r="BP798" i="1" s="1"/>
  <c r="BU798" i="1" s="1"/>
  <c r="BZ798" i="1" s="1"/>
  <c r="H797" i="1"/>
  <c r="M1048" i="1"/>
  <c r="S1048" i="1" s="1"/>
  <c r="Y1048" i="1" s="1"/>
  <c r="AE1048" i="1" s="1"/>
  <c r="AK1048" i="1" s="1"/>
  <c r="AQ1048" i="1" s="1"/>
  <c r="AW1048" i="1" s="1"/>
  <c r="BC1048" i="1" s="1"/>
  <c r="BI1048" i="1" s="1"/>
  <c r="BO1048" i="1" s="1"/>
  <c r="BT1048" i="1" s="1"/>
  <c r="BY1048" i="1" s="1"/>
  <c r="G1047" i="1"/>
  <c r="M1047" i="1" s="1"/>
  <c r="S1047" i="1" s="1"/>
  <c r="Y1047" i="1" s="1"/>
  <c r="AE1047" i="1" s="1"/>
  <c r="AK1047" i="1" s="1"/>
  <c r="AQ1047" i="1" s="1"/>
  <c r="AW1047" i="1" s="1"/>
  <c r="BC1047" i="1" s="1"/>
  <c r="BI1047" i="1" s="1"/>
  <c r="BO1047" i="1" s="1"/>
  <c r="BT1047" i="1" s="1"/>
  <c r="BY1047" i="1" s="1"/>
  <c r="BT1418" i="1"/>
  <c r="BY1418" i="1" s="1"/>
  <c r="BR1417" i="1"/>
  <c r="BT1417" i="1" s="1"/>
  <c r="BY1417" i="1" s="1"/>
  <c r="BH1054" i="1"/>
  <c r="BN1054" i="1" s="1"/>
  <c r="BS1054" i="1" s="1"/>
  <c r="BX1054" i="1" s="1"/>
  <c r="BE1053" i="1"/>
  <c r="BE1052" i="1" s="1"/>
  <c r="BE957" i="1" s="1"/>
  <c r="N1449" i="1"/>
  <c r="T1449" i="1" s="1"/>
  <c r="Z1449" i="1" s="1"/>
  <c r="AF1449" i="1" s="1"/>
  <c r="AL1449" i="1" s="1"/>
  <c r="AR1449" i="1" s="1"/>
  <c r="AX1449" i="1" s="1"/>
  <c r="BD1449" i="1" s="1"/>
  <c r="BJ1449" i="1" s="1"/>
  <c r="BP1449" i="1" s="1"/>
  <c r="BU1449" i="1" s="1"/>
  <c r="BZ1449" i="1" s="1"/>
  <c r="H1448" i="1"/>
  <c r="F753" i="1"/>
  <c r="L753" i="1" s="1"/>
  <c r="R753" i="1" s="1"/>
  <c r="X753" i="1" s="1"/>
  <c r="AD753" i="1" s="1"/>
  <c r="AJ753" i="1" s="1"/>
  <c r="AP753" i="1" s="1"/>
  <c r="AV753" i="1" s="1"/>
  <c r="BB753" i="1" s="1"/>
  <c r="BH753" i="1" s="1"/>
  <c r="BN753" i="1" s="1"/>
  <c r="L1479" i="1"/>
  <c r="R1479" i="1" s="1"/>
  <c r="X1479" i="1" s="1"/>
  <c r="AD1479" i="1" s="1"/>
  <c r="AJ1479" i="1" s="1"/>
  <c r="AP1479" i="1" s="1"/>
  <c r="AV1479" i="1" s="1"/>
  <c r="BB1479" i="1" s="1"/>
  <c r="BH1479" i="1" s="1"/>
  <c r="BN1479" i="1" s="1"/>
  <c r="BS1479" i="1" s="1"/>
  <c r="BX1479" i="1" s="1"/>
  <c r="N1269" i="1"/>
  <c r="T1269" i="1" s="1"/>
  <c r="Z1269" i="1" s="1"/>
  <c r="AF1269" i="1" s="1"/>
  <c r="AL1269" i="1" s="1"/>
  <c r="AR1269" i="1" s="1"/>
  <c r="AX1269" i="1" s="1"/>
  <c r="BD1269" i="1" s="1"/>
  <c r="BJ1269" i="1" s="1"/>
  <c r="BP1269" i="1" s="1"/>
  <c r="BU1269" i="1" s="1"/>
  <c r="BZ1269" i="1" s="1"/>
  <c r="H1268" i="1"/>
  <c r="N1268" i="1" s="1"/>
  <c r="T1268" i="1" s="1"/>
  <c r="Z1268" i="1" s="1"/>
  <c r="AF1268" i="1" s="1"/>
  <c r="AL1268" i="1" s="1"/>
  <c r="AR1268" i="1" s="1"/>
  <c r="AX1268" i="1" s="1"/>
  <c r="BD1268" i="1" s="1"/>
  <c r="BJ1268" i="1" s="1"/>
  <c r="BP1268" i="1" s="1"/>
  <c r="BU1268" i="1" s="1"/>
  <c r="BZ1268" i="1" s="1"/>
  <c r="BK1426" i="1"/>
  <c r="H1157" i="1"/>
  <c r="BS1182" i="1"/>
  <c r="BX1182" i="1" s="1"/>
  <c r="BQ1181" i="1"/>
  <c r="AQ1400" i="1"/>
  <c r="AW1400" i="1" s="1"/>
  <c r="BC1400" i="1" s="1"/>
  <c r="BI1400" i="1" s="1"/>
  <c r="BO1400" i="1" s="1"/>
  <c r="BT1400" i="1" s="1"/>
  <c r="BY1400" i="1" s="1"/>
  <c r="AN1399" i="1"/>
  <c r="AN1398" i="1" s="1"/>
  <c r="N1302" i="1"/>
  <c r="T1302" i="1" s="1"/>
  <c r="Z1302" i="1" s="1"/>
  <c r="AF1302" i="1" s="1"/>
  <c r="AL1302" i="1" s="1"/>
  <c r="AR1302" i="1" s="1"/>
  <c r="AX1302" i="1" s="1"/>
  <c r="BD1302" i="1" s="1"/>
  <c r="BJ1302" i="1" s="1"/>
  <c r="BP1302" i="1" s="1"/>
  <c r="BU1302" i="1" s="1"/>
  <c r="BZ1302" i="1" s="1"/>
  <c r="BR1553" i="1"/>
  <c r="N1618" i="1"/>
  <c r="T1618" i="1" s="1"/>
  <c r="Z1618" i="1" s="1"/>
  <c r="AF1618" i="1" s="1"/>
  <c r="AL1618" i="1" s="1"/>
  <c r="AR1618" i="1" s="1"/>
  <c r="AX1618" i="1" s="1"/>
  <c r="BD1618" i="1" s="1"/>
  <c r="BJ1618" i="1" s="1"/>
  <c r="BP1618" i="1" s="1"/>
  <c r="BU1618" i="1" s="1"/>
  <c r="BZ1618" i="1" s="1"/>
  <c r="H1617" i="1"/>
  <c r="N1187" i="1"/>
  <c r="T1187" i="1" s="1"/>
  <c r="Z1187" i="1" s="1"/>
  <c r="AF1187" i="1" s="1"/>
  <c r="AL1187" i="1" s="1"/>
  <c r="AR1187" i="1" s="1"/>
  <c r="AX1187" i="1" s="1"/>
  <c r="BD1187" i="1" s="1"/>
  <c r="BJ1187" i="1" s="1"/>
  <c r="BP1187" i="1" s="1"/>
  <c r="BU1187" i="1" s="1"/>
  <c r="BZ1187" i="1" s="1"/>
  <c r="H1186" i="1"/>
  <c r="N1186" i="1" s="1"/>
  <c r="T1186" i="1" s="1"/>
  <c r="Z1186" i="1" s="1"/>
  <c r="AF1186" i="1" s="1"/>
  <c r="AL1186" i="1" s="1"/>
  <c r="AR1186" i="1" s="1"/>
  <c r="AX1186" i="1" s="1"/>
  <c r="BD1186" i="1" s="1"/>
  <c r="BJ1186" i="1" s="1"/>
  <c r="BP1186" i="1" s="1"/>
  <c r="BU1186" i="1" s="1"/>
  <c r="BZ1186" i="1" s="1"/>
  <c r="N1214" i="1"/>
  <c r="T1214" i="1" s="1"/>
  <c r="Z1214" i="1" s="1"/>
  <c r="AF1214" i="1" s="1"/>
  <c r="AL1214" i="1" s="1"/>
  <c r="AR1214" i="1" s="1"/>
  <c r="AX1214" i="1" s="1"/>
  <c r="BD1214" i="1" s="1"/>
  <c r="BJ1214" i="1" s="1"/>
  <c r="BP1214" i="1" s="1"/>
  <c r="BU1214" i="1" s="1"/>
  <c r="BZ1214" i="1" s="1"/>
  <c r="H1213" i="1"/>
  <c r="N1213" i="1" s="1"/>
  <c r="T1213" i="1" s="1"/>
  <c r="Z1213" i="1" s="1"/>
  <c r="AF1213" i="1" s="1"/>
  <c r="AL1213" i="1" s="1"/>
  <c r="AR1213" i="1" s="1"/>
  <c r="AX1213" i="1" s="1"/>
  <c r="BD1213" i="1" s="1"/>
  <c r="BJ1213" i="1" s="1"/>
  <c r="BP1213" i="1" s="1"/>
  <c r="BU1213" i="1" s="1"/>
  <c r="BZ1213" i="1" s="1"/>
  <c r="N1231" i="1"/>
  <c r="T1231" i="1" s="1"/>
  <c r="Z1231" i="1" s="1"/>
  <c r="AF1231" i="1" s="1"/>
  <c r="AL1231" i="1" s="1"/>
  <c r="AR1231" i="1" s="1"/>
  <c r="AX1231" i="1" s="1"/>
  <c r="BD1231" i="1" s="1"/>
  <c r="BJ1231" i="1" s="1"/>
  <c r="BP1231" i="1" s="1"/>
  <c r="BU1231" i="1" s="1"/>
  <c r="BZ1231" i="1" s="1"/>
  <c r="H1230" i="1"/>
  <c r="N1230" i="1" s="1"/>
  <c r="T1230" i="1" s="1"/>
  <c r="Z1230" i="1" s="1"/>
  <c r="AF1230" i="1" s="1"/>
  <c r="AL1230" i="1" s="1"/>
  <c r="AR1230" i="1" s="1"/>
  <c r="AX1230" i="1" s="1"/>
  <c r="BD1230" i="1" s="1"/>
  <c r="BJ1230" i="1" s="1"/>
  <c r="BP1230" i="1" s="1"/>
  <c r="BU1230" i="1" s="1"/>
  <c r="BZ1230" i="1" s="1"/>
  <c r="BT1353" i="1"/>
  <c r="BY1353" i="1" s="1"/>
  <c r="BS1408" i="1"/>
  <c r="BX1408" i="1" s="1"/>
  <c r="L1535" i="1"/>
  <c r="R1535" i="1" s="1"/>
  <c r="X1535" i="1" s="1"/>
  <c r="AD1535" i="1" s="1"/>
  <c r="AJ1535" i="1" s="1"/>
  <c r="AP1535" i="1" s="1"/>
  <c r="AV1535" i="1" s="1"/>
  <c r="BB1535" i="1" s="1"/>
  <c r="BH1535" i="1" s="1"/>
  <c r="BN1535" i="1" s="1"/>
  <c r="BS1535" i="1" s="1"/>
  <c r="BX1535" i="1" s="1"/>
  <c r="F1534" i="1"/>
  <c r="L1534" i="1" s="1"/>
  <c r="R1534" i="1" s="1"/>
  <c r="X1534" i="1" s="1"/>
  <c r="AD1534" i="1" s="1"/>
  <c r="AJ1534" i="1" s="1"/>
  <c r="AP1534" i="1" s="1"/>
  <c r="AV1534" i="1" s="1"/>
  <c r="BB1534" i="1" s="1"/>
  <c r="BH1534" i="1" s="1"/>
  <c r="BN1534" i="1" s="1"/>
  <c r="BC1737" i="1"/>
  <c r="BI1737" i="1" s="1"/>
  <c r="BO1737" i="1" s="1"/>
  <c r="BT1737" i="1" s="1"/>
  <c r="BY1737" i="1" s="1"/>
  <c r="AZ1728" i="1"/>
  <c r="AZ1718" i="1" s="1"/>
  <c r="AZ1717" i="1" s="1"/>
  <c r="M1480" i="1"/>
  <c r="S1480" i="1" s="1"/>
  <c r="Y1480" i="1" s="1"/>
  <c r="AE1480" i="1" s="1"/>
  <c r="AK1480" i="1" s="1"/>
  <c r="AQ1480" i="1" s="1"/>
  <c r="AW1480" i="1" s="1"/>
  <c r="BC1480" i="1" s="1"/>
  <c r="BI1480" i="1" s="1"/>
  <c r="BO1480" i="1" s="1"/>
  <c r="BT1480" i="1" s="1"/>
  <c r="BY1480" i="1" s="1"/>
  <c r="G1479" i="1"/>
  <c r="BR1511" i="1"/>
  <c r="M1554" i="1"/>
  <c r="S1554" i="1" s="1"/>
  <c r="Y1554" i="1" s="1"/>
  <c r="AE1554" i="1" s="1"/>
  <c r="AK1554" i="1" s="1"/>
  <c r="AQ1554" i="1" s="1"/>
  <c r="AW1554" i="1" s="1"/>
  <c r="BC1554" i="1" s="1"/>
  <c r="BI1554" i="1" s="1"/>
  <c r="BO1554" i="1" s="1"/>
  <c r="BT1554" i="1" s="1"/>
  <c r="BY1554" i="1" s="1"/>
  <c r="G1553" i="1"/>
  <c r="N1700" i="1"/>
  <c r="T1700" i="1" s="1"/>
  <c r="Z1700" i="1" s="1"/>
  <c r="AF1700" i="1" s="1"/>
  <c r="AL1700" i="1" s="1"/>
  <c r="AR1700" i="1" s="1"/>
  <c r="AX1700" i="1" s="1"/>
  <c r="BD1700" i="1" s="1"/>
  <c r="BJ1700" i="1" s="1"/>
  <c r="BP1700" i="1" s="1"/>
  <c r="BU1700" i="1" s="1"/>
  <c r="BZ1700" i="1" s="1"/>
  <c r="H1689" i="1"/>
  <c r="R1713" i="1"/>
  <c r="X1713" i="1" s="1"/>
  <c r="AD1713" i="1" s="1"/>
  <c r="AJ1713" i="1" s="1"/>
  <c r="AP1713" i="1" s="1"/>
  <c r="AV1713" i="1" s="1"/>
  <c r="BB1713" i="1" s="1"/>
  <c r="BH1713" i="1" s="1"/>
  <c r="BN1713" i="1" s="1"/>
  <c r="BS1713" i="1" s="1"/>
  <c r="BX1713" i="1" s="1"/>
  <c r="O1712" i="1"/>
  <c r="L2139" i="1"/>
  <c r="R2139" i="1" s="1"/>
  <c r="X2139" i="1" s="1"/>
  <c r="AD2139" i="1" s="1"/>
  <c r="AJ2139" i="1" s="1"/>
  <c r="AP2139" i="1" s="1"/>
  <c r="AV2139" i="1" s="1"/>
  <c r="BB2139" i="1" s="1"/>
  <c r="BH2139" i="1" s="1"/>
  <c r="BN2139" i="1" s="1"/>
  <c r="BS2139" i="1" s="1"/>
  <c r="BX2139" i="1" s="1"/>
  <c r="F2138" i="1"/>
  <c r="L2138" i="1" s="1"/>
  <c r="R2138" i="1" s="1"/>
  <c r="X2138" i="1" s="1"/>
  <c r="AD2138" i="1" s="1"/>
  <c r="AJ2138" i="1" s="1"/>
  <c r="AP2138" i="1" s="1"/>
  <c r="AV2138" i="1" s="1"/>
  <c r="BB2138" i="1" s="1"/>
  <c r="BH2138" i="1" s="1"/>
  <c r="BN2138" i="1" s="1"/>
  <c r="BS2138" i="1" s="1"/>
  <c r="BX2138" i="1" s="1"/>
  <c r="M2155" i="1"/>
  <c r="S2155" i="1" s="1"/>
  <c r="Y2155" i="1" s="1"/>
  <c r="AE2155" i="1" s="1"/>
  <c r="AK2155" i="1" s="1"/>
  <c r="AQ2155" i="1" s="1"/>
  <c r="AW2155" i="1" s="1"/>
  <c r="BC2155" i="1" s="1"/>
  <c r="BI2155" i="1" s="1"/>
  <c r="BO2155" i="1" s="1"/>
  <c r="BT2155" i="1" s="1"/>
  <c r="BY2155" i="1" s="1"/>
  <c r="G2154" i="1"/>
  <c r="BN2231" i="1"/>
  <c r="BS2231" i="1" s="1"/>
  <c r="BX2231" i="1" s="1"/>
  <c r="BK2186" i="1"/>
  <c r="BK2185" i="1" s="1"/>
  <c r="BK2184" i="1" s="1"/>
  <c r="BS2269" i="1"/>
  <c r="BX2269" i="1" s="1"/>
  <c r="BQ2268" i="1"/>
  <c r="BS2268" i="1" s="1"/>
  <c r="BX2268" i="1" s="1"/>
  <c r="M2408" i="1"/>
  <c r="S2408" i="1" s="1"/>
  <c r="Y2408" i="1" s="1"/>
  <c r="AE2408" i="1" s="1"/>
  <c r="AK2408" i="1" s="1"/>
  <c r="AQ2408" i="1" s="1"/>
  <c r="AW2408" i="1" s="1"/>
  <c r="BC2408" i="1" s="1"/>
  <c r="BI2408" i="1" s="1"/>
  <c r="BO2408" i="1" s="1"/>
  <c r="BT2408" i="1" s="1"/>
  <c r="BY2408" i="1" s="1"/>
  <c r="G2407" i="1"/>
  <c r="M2407" i="1" s="1"/>
  <c r="S2407" i="1" s="1"/>
  <c r="Y2407" i="1" s="1"/>
  <c r="AE2407" i="1" s="1"/>
  <c r="AK2407" i="1" s="1"/>
  <c r="AQ2407" i="1" s="1"/>
  <c r="AW2407" i="1" s="1"/>
  <c r="BC2407" i="1" s="1"/>
  <c r="BI2407" i="1" s="1"/>
  <c r="BO2407" i="1" s="1"/>
  <c r="BT2407" i="1" s="1"/>
  <c r="BY2407" i="1" s="1"/>
  <c r="BS2478" i="1"/>
  <c r="BX2478" i="1" s="1"/>
  <c r="BT2580" i="1"/>
  <c r="BY2580" i="1" s="1"/>
  <c r="BR2579" i="1"/>
  <c r="BS2610" i="1"/>
  <c r="BX2610" i="1" s="1"/>
  <c r="BQ2596" i="1"/>
  <c r="BS2596" i="1" s="1"/>
  <c r="BX2596" i="1" s="1"/>
  <c r="G2637" i="1"/>
  <c r="M2637" i="1" s="1"/>
  <c r="S2637" i="1" s="1"/>
  <c r="Y2637" i="1" s="1"/>
  <c r="AE2637" i="1" s="1"/>
  <c r="AK2637" i="1" s="1"/>
  <c r="AQ2637" i="1" s="1"/>
  <c r="AW2637" i="1" s="1"/>
  <c r="BC2637" i="1" s="1"/>
  <c r="BI2637" i="1" s="1"/>
  <c r="BO2637" i="1" s="1"/>
  <c r="N2671" i="1"/>
  <c r="T2671" i="1" s="1"/>
  <c r="Z2671" i="1" s="1"/>
  <c r="AF2671" i="1" s="1"/>
  <c r="AL2671" i="1" s="1"/>
  <c r="AR2671" i="1" s="1"/>
  <c r="AX2671" i="1" s="1"/>
  <c r="BD2671" i="1" s="1"/>
  <c r="BJ2671" i="1" s="1"/>
  <c r="BP2671" i="1" s="1"/>
  <c r="BU2671" i="1" s="1"/>
  <c r="BZ2671" i="1" s="1"/>
  <c r="H2670" i="1"/>
  <c r="L2672" i="1"/>
  <c r="R2672" i="1" s="1"/>
  <c r="X2672" i="1" s="1"/>
  <c r="AD2672" i="1" s="1"/>
  <c r="AJ2672" i="1" s="1"/>
  <c r="AP2672" i="1" s="1"/>
  <c r="AV2672" i="1" s="1"/>
  <c r="BB2672" i="1" s="1"/>
  <c r="BH2672" i="1" s="1"/>
  <c r="BN2672" i="1" s="1"/>
  <c r="BS2672" i="1" s="1"/>
  <c r="BX2672" i="1" s="1"/>
  <c r="F2671" i="1"/>
  <c r="BS173" i="1"/>
  <c r="BX173" i="1" s="1"/>
  <c r="BT443" i="1"/>
  <c r="BY443" i="1" s="1"/>
  <c r="BR442" i="1"/>
  <c r="BT442" i="1" s="1"/>
  <c r="BY442" i="1" s="1"/>
  <c r="BT836" i="1"/>
  <c r="BY836" i="1" s="1"/>
  <c r="BS998" i="1"/>
  <c r="BX998" i="1" s="1"/>
  <c r="L481" i="1"/>
  <c r="R481" i="1" s="1"/>
  <c r="X481" i="1" s="1"/>
  <c r="AD481" i="1" s="1"/>
  <c r="AJ481" i="1" s="1"/>
  <c r="AP481" i="1" s="1"/>
  <c r="AV481" i="1" s="1"/>
  <c r="BB481" i="1" s="1"/>
  <c r="BH481" i="1" s="1"/>
  <c r="BN481" i="1" s="1"/>
  <c r="BS481" i="1" s="1"/>
  <c r="BX481" i="1" s="1"/>
  <c r="F480" i="1"/>
  <c r="L480" i="1" s="1"/>
  <c r="R480" i="1" s="1"/>
  <c r="X480" i="1" s="1"/>
  <c r="AD480" i="1" s="1"/>
  <c r="AJ480" i="1" s="1"/>
  <c r="AP480" i="1" s="1"/>
  <c r="AV480" i="1" s="1"/>
  <c r="BB480" i="1" s="1"/>
  <c r="BH480" i="1" s="1"/>
  <c r="BN480" i="1" s="1"/>
  <c r="L1365" i="1"/>
  <c r="R1365" i="1" s="1"/>
  <c r="X1365" i="1" s="1"/>
  <c r="AD1365" i="1" s="1"/>
  <c r="AJ1365" i="1" s="1"/>
  <c r="AP1365" i="1" s="1"/>
  <c r="AV1365" i="1" s="1"/>
  <c r="BB1365" i="1" s="1"/>
  <c r="BH1365" i="1" s="1"/>
  <c r="BN1365" i="1" s="1"/>
  <c r="BS1365" i="1" s="1"/>
  <c r="BX1365" i="1" s="1"/>
  <c r="F1364" i="1"/>
  <c r="L1364" i="1" s="1"/>
  <c r="R1364" i="1" s="1"/>
  <c r="X1364" i="1" s="1"/>
  <c r="AD1364" i="1" s="1"/>
  <c r="AJ1364" i="1" s="1"/>
  <c r="AP1364" i="1" s="1"/>
  <c r="AV1364" i="1" s="1"/>
  <c r="BB1364" i="1" s="1"/>
  <c r="BH1364" i="1" s="1"/>
  <c r="BN1364" i="1" s="1"/>
  <c r="G1277" i="1"/>
  <c r="M1277" i="1" s="1"/>
  <c r="S1277" i="1" s="1"/>
  <c r="Y1277" i="1" s="1"/>
  <c r="AE1277" i="1" s="1"/>
  <c r="AK1277" i="1" s="1"/>
  <c r="AQ1277" i="1" s="1"/>
  <c r="AW1277" i="1" s="1"/>
  <c r="BC1277" i="1" s="1"/>
  <c r="BI1277" i="1" s="1"/>
  <c r="BO1277" i="1" s="1"/>
  <c r="BS1413" i="1"/>
  <c r="BX1413" i="1" s="1"/>
  <c r="BQ1412" i="1"/>
  <c r="BR1683" i="1"/>
  <c r="F1860" i="1"/>
  <c r="M1684" i="1"/>
  <c r="S1684" i="1" s="1"/>
  <c r="Y1684" i="1" s="1"/>
  <c r="AE1684" i="1" s="1"/>
  <c r="AK1684" i="1" s="1"/>
  <c r="AQ1684" i="1" s="1"/>
  <c r="AW1684" i="1" s="1"/>
  <c r="BC1684" i="1" s="1"/>
  <c r="BI1684" i="1" s="1"/>
  <c r="BO1684" i="1" s="1"/>
  <c r="BT1684" i="1" s="1"/>
  <c r="BY1684" i="1" s="1"/>
  <c r="G1683" i="1"/>
  <c r="M1683" i="1" s="1"/>
  <c r="S1683" i="1" s="1"/>
  <c r="Y1683" i="1" s="1"/>
  <c r="AE1683" i="1" s="1"/>
  <c r="AK1683" i="1" s="1"/>
  <c r="AQ1683" i="1" s="1"/>
  <c r="AW1683" i="1" s="1"/>
  <c r="BC1683" i="1" s="1"/>
  <c r="BI1683" i="1" s="1"/>
  <c r="BO1683" i="1" s="1"/>
  <c r="BT1659" i="1"/>
  <c r="BY1659" i="1" s="1"/>
  <c r="BR1658" i="1"/>
  <c r="BS1931" i="1"/>
  <c r="BX1931" i="1" s="1"/>
  <c r="BQ1930" i="1"/>
  <c r="BS1930" i="1" s="1"/>
  <c r="BX1930" i="1" s="1"/>
  <c r="F2013" i="1"/>
  <c r="M110" i="1"/>
  <c r="S110" i="1" s="1"/>
  <c r="Y110" i="1" s="1"/>
  <c r="AE110" i="1" s="1"/>
  <c r="AK110" i="1" s="1"/>
  <c r="AQ110" i="1" s="1"/>
  <c r="AW110" i="1" s="1"/>
  <c r="BC110" i="1" s="1"/>
  <c r="BI110" i="1" s="1"/>
  <c r="BO110" i="1" s="1"/>
  <c r="BT110" i="1" s="1"/>
  <c r="BY110" i="1" s="1"/>
  <c r="G109" i="1"/>
  <c r="N157" i="1"/>
  <c r="T157" i="1" s="1"/>
  <c r="Z157" i="1" s="1"/>
  <c r="AF157" i="1" s="1"/>
  <c r="AL157" i="1" s="1"/>
  <c r="AR157" i="1" s="1"/>
  <c r="AX157" i="1" s="1"/>
  <c r="BD157" i="1" s="1"/>
  <c r="BJ157" i="1" s="1"/>
  <c r="BP157" i="1" s="1"/>
  <c r="BU157" i="1" s="1"/>
  <c r="BZ157" i="1" s="1"/>
  <c r="H156" i="1"/>
  <c r="L342" i="1"/>
  <c r="R342" i="1" s="1"/>
  <c r="X342" i="1" s="1"/>
  <c r="AD342" i="1" s="1"/>
  <c r="AJ342" i="1" s="1"/>
  <c r="AP342" i="1" s="1"/>
  <c r="AV342" i="1" s="1"/>
  <c r="BB342" i="1" s="1"/>
  <c r="BH342" i="1" s="1"/>
  <c r="BN342" i="1" s="1"/>
  <c r="BS342" i="1" s="1"/>
  <c r="BX342" i="1" s="1"/>
  <c r="F341" i="1"/>
  <c r="N357" i="1"/>
  <c r="T357" i="1" s="1"/>
  <c r="Z357" i="1" s="1"/>
  <c r="AF357" i="1" s="1"/>
  <c r="AL357" i="1" s="1"/>
  <c r="AR357" i="1" s="1"/>
  <c r="AX357" i="1" s="1"/>
  <c r="BD357" i="1" s="1"/>
  <c r="BJ357" i="1" s="1"/>
  <c r="BP357" i="1" s="1"/>
  <c r="BU357" i="1" s="1"/>
  <c r="BZ357" i="1" s="1"/>
  <c r="BR388" i="1"/>
  <c r="M507" i="1"/>
  <c r="S507" i="1" s="1"/>
  <c r="Y507" i="1" s="1"/>
  <c r="AE507" i="1" s="1"/>
  <c r="AK507" i="1" s="1"/>
  <c r="AQ507" i="1" s="1"/>
  <c r="AW507" i="1" s="1"/>
  <c r="BC507" i="1" s="1"/>
  <c r="BI507" i="1" s="1"/>
  <c r="BO507" i="1" s="1"/>
  <c r="BT507" i="1" s="1"/>
  <c r="BY507" i="1" s="1"/>
  <c r="G506" i="1"/>
  <c r="M506" i="1" s="1"/>
  <c r="S506" i="1" s="1"/>
  <c r="Y506" i="1" s="1"/>
  <c r="AE506" i="1" s="1"/>
  <c r="AK506" i="1" s="1"/>
  <c r="AQ506" i="1" s="1"/>
  <c r="AW506" i="1" s="1"/>
  <c r="BC506" i="1" s="1"/>
  <c r="BI506" i="1" s="1"/>
  <c r="BO506" i="1" s="1"/>
  <c r="BT80" i="1"/>
  <c r="BY80" i="1" s="1"/>
  <c r="BT119" i="1"/>
  <c r="BY119" i="1" s="1"/>
  <c r="M151" i="1"/>
  <c r="S151" i="1" s="1"/>
  <c r="Y151" i="1" s="1"/>
  <c r="AE151" i="1" s="1"/>
  <c r="AK151" i="1" s="1"/>
  <c r="AQ151" i="1" s="1"/>
  <c r="AW151" i="1" s="1"/>
  <c r="BC151" i="1" s="1"/>
  <c r="BI151" i="1" s="1"/>
  <c r="BO151" i="1" s="1"/>
  <c r="BT151" i="1" s="1"/>
  <c r="BY151" i="1" s="1"/>
  <c r="G150" i="1"/>
  <c r="M150" i="1" s="1"/>
  <c r="S150" i="1" s="1"/>
  <c r="Y150" i="1" s="1"/>
  <c r="AE150" i="1" s="1"/>
  <c r="AK150" i="1" s="1"/>
  <c r="AQ150" i="1" s="1"/>
  <c r="AW150" i="1" s="1"/>
  <c r="BC150" i="1" s="1"/>
  <c r="BI150" i="1" s="1"/>
  <c r="BO150" i="1" s="1"/>
  <c r="BS747" i="1"/>
  <c r="BX747" i="1" s="1"/>
  <c r="R40" i="1"/>
  <c r="X40" i="1" s="1"/>
  <c r="AD40" i="1" s="1"/>
  <c r="AJ40" i="1" s="1"/>
  <c r="AP40" i="1" s="1"/>
  <c r="AV40" i="1" s="1"/>
  <c r="BB40" i="1" s="1"/>
  <c r="BH40" i="1" s="1"/>
  <c r="BN40" i="1" s="1"/>
  <c r="BS40" i="1" s="1"/>
  <c r="BX40" i="1" s="1"/>
  <c r="O13" i="1"/>
  <c r="O12" i="1" s="1"/>
  <c r="O11" i="1" s="1"/>
  <c r="BS543" i="1"/>
  <c r="BX543" i="1" s="1"/>
  <c r="M635" i="1"/>
  <c r="S635" i="1" s="1"/>
  <c r="Y635" i="1" s="1"/>
  <c r="AE635" i="1" s="1"/>
  <c r="AK635" i="1" s="1"/>
  <c r="AQ635" i="1" s="1"/>
  <c r="AW635" i="1" s="1"/>
  <c r="BC635" i="1" s="1"/>
  <c r="BI635" i="1" s="1"/>
  <c r="BO635" i="1" s="1"/>
  <c r="BT635" i="1" s="1"/>
  <c r="BY635" i="1" s="1"/>
  <c r="G634" i="1"/>
  <c r="M634" i="1" s="1"/>
  <c r="S634" i="1" s="1"/>
  <c r="Y634" i="1" s="1"/>
  <c r="AE634" i="1" s="1"/>
  <c r="AK634" i="1" s="1"/>
  <c r="AQ634" i="1" s="1"/>
  <c r="AW634" i="1" s="1"/>
  <c r="BC634" i="1" s="1"/>
  <c r="BI634" i="1" s="1"/>
  <c r="BO634" i="1" s="1"/>
  <c r="BQ582" i="1"/>
  <c r="L930" i="1"/>
  <c r="R930" i="1" s="1"/>
  <c r="X930" i="1" s="1"/>
  <c r="AD930" i="1" s="1"/>
  <c r="AJ930" i="1" s="1"/>
  <c r="AP930" i="1" s="1"/>
  <c r="AV930" i="1" s="1"/>
  <c r="BB930" i="1" s="1"/>
  <c r="BH930" i="1" s="1"/>
  <c r="BN930" i="1" s="1"/>
  <c r="BS930" i="1" s="1"/>
  <c r="BX930" i="1" s="1"/>
  <c r="F929" i="1"/>
  <c r="L929" i="1" s="1"/>
  <c r="R929" i="1" s="1"/>
  <c r="X929" i="1" s="1"/>
  <c r="AD929" i="1" s="1"/>
  <c r="AJ929" i="1" s="1"/>
  <c r="AP929" i="1" s="1"/>
  <c r="AV929" i="1" s="1"/>
  <c r="BB929" i="1" s="1"/>
  <c r="BH929" i="1" s="1"/>
  <c r="BN929" i="1" s="1"/>
  <c r="BS929" i="1" s="1"/>
  <c r="BX929" i="1" s="1"/>
  <c r="M960" i="1"/>
  <c r="S960" i="1" s="1"/>
  <c r="Y960" i="1" s="1"/>
  <c r="AE960" i="1" s="1"/>
  <c r="AK960" i="1" s="1"/>
  <c r="AQ960" i="1" s="1"/>
  <c r="AW960" i="1" s="1"/>
  <c r="BC960" i="1" s="1"/>
  <c r="BI960" i="1" s="1"/>
  <c r="BO960" i="1" s="1"/>
  <c r="BT960" i="1" s="1"/>
  <c r="BY960" i="1" s="1"/>
  <c r="G959" i="1"/>
  <c r="BS1033" i="1"/>
  <c r="BX1033" i="1" s="1"/>
  <c r="BC408" i="1"/>
  <c r="BI408" i="1" s="1"/>
  <c r="BO408" i="1" s="1"/>
  <c r="BT408" i="1" s="1"/>
  <c r="BY408" i="1" s="1"/>
  <c r="AZ407" i="1"/>
  <c r="AZ387" i="1" s="1"/>
  <c r="AZ386" i="1" s="1"/>
  <c r="AZ2682" i="1" s="1"/>
  <c r="N494" i="1"/>
  <c r="T494" i="1" s="1"/>
  <c r="Z494" i="1" s="1"/>
  <c r="AF494" i="1" s="1"/>
  <c r="AL494" i="1" s="1"/>
  <c r="AR494" i="1" s="1"/>
  <c r="AX494" i="1" s="1"/>
  <c r="BD494" i="1" s="1"/>
  <c r="BJ494" i="1" s="1"/>
  <c r="BP494" i="1" s="1"/>
  <c r="BU494" i="1" s="1"/>
  <c r="BZ494" i="1" s="1"/>
  <c r="H493" i="1"/>
  <c r="N493" i="1" s="1"/>
  <c r="T493" i="1" s="1"/>
  <c r="Z493" i="1" s="1"/>
  <c r="AF493" i="1" s="1"/>
  <c r="AL493" i="1" s="1"/>
  <c r="AR493" i="1" s="1"/>
  <c r="AX493" i="1" s="1"/>
  <c r="BD493" i="1" s="1"/>
  <c r="BJ493" i="1" s="1"/>
  <c r="BP493" i="1" s="1"/>
  <c r="BU493" i="1" s="1"/>
  <c r="BZ493" i="1" s="1"/>
  <c r="BR917" i="1"/>
  <c r="BQ1113" i="1"/>
  <c r="M1340" i="1"/>
  <c r="S1340" i="1" s="1"/>
  <c r="Y1340" i="1" s="1"/>
  <c r="AE1340" i="1" s="1"/>
  <c r="AK1340" i="1" s="1"/>
  <c r="AQ1340" i="1" s="1"/>
  <c r="AW1340" i="1" s="1"/>
  <c r="BC1340" i="1" s="1"/>
  <c r="BI1340" i="1" s="1"/>
  <c r="BO1340" i="1" s="1"/>
  <c r="BT1340" i="1" s="1"/>
  <c r="BY1340" i="1" s="1"/>
  <c r="G1339" i="1"/>
  <c r="M1339" i="1" s="1"/>
  <c r="S1339" i="1" s="1"/>
  <c r="Y1339" i="1" s="1"/>
  <c r="AE1339" i="1" s="1"/>
  <c r="AK1339" i="1" s="1"/>
  <c r="AQ1339" i="1" s="1"/>
  <c r="AW1339" i="1" s="1"/>
  <c r="BC1339" i="1" s="1"/>
  <c r="BI1339" i="1" s="1"/>
  <c r="BO1339" i="1" s="1"/>
  <c r="BS1187" i="1"/>
  <c r="BX1187" i="1" s="1"/>
  <c r="BQ1186" i="1"/>
  <c r="BS1186" i="1" s="1"/>
  <c r="BX1186" i="1" s="1"/>
  <c r="BN1443" i="1"/>
  <c r="BS1443" i="1" s="1"/>
  <c r="BX1443" i="1" s="1"/>
  <c r="BK1442" i="1"/>
  <c r="BN1442" i="1" s="1"/>
  <c r="BS1442" i="1" s="1"/>
  <c r="BX1442" i="1" s="1"/>
  <c r="N1578" i="1"/>
  <c r="T1578" i="1" s="1"/>
  <c r="Z1578" i="1" s="1"/>
  <c r="AF1578" i="1" s="1"/>
  <c r="AL1578" i="1" s="1"/>
  <c r="AR1578" i="1" s="1"/>
  <c r="AX1578" i="1" s="1"/>
  <c r="BD1578" i="1" s="1"/>
  <c r="BJ1578" i="1" s="1"/>
  <c r="BP1578" i="1" s="1"/>
  <c r="BU1578" i="1" s="1"/>
  <c r="BZ1578" i="1" s="1"/>
  <c r="H1577" i="1"/>
  <c r="N1577" i="1" s="1"/>
  <c r="T1577" i="1" s="1"/>
  <c r="Z1577" i="1" s="1"/>
  <c r="AF1577" i="1" s="1"/>
  <c r="AL1577" i="1" s="1"/>
  <c r="AR1577" i="1" s="1"/>
  <c r="AX1577" i="1" s="1"/>
  <c r="BD1577" i="1" s="1"/>
  <c r="BJ1577" i="1" s="1"/>
  <c r="BP1577" i="1" s="1"/>
  <c r="BU1577" i="1" s="1"/>
  <c r="BZ1577" i="1" s="1"/>
  <c r="N1593" i="1"/>
  <c r="T1593" i="1" s="1"/>
  <c r="Z1593" i="1" s="1"/>
  <c r="AF1593" i="1" s="1"/>
  <c r="AL1593" i="1" s="1"/>
  <c r="AR1593" i="1" s="1"/>
  <c r="AX1593" i="1" s="1"/>
  <c r="BD1593" i="1" s="1"/>
  <c r="BJ1593" i="1" s="1"/>
  <c r="BP1593" i="1" s="1"/>
  <c r="BU1593" i="1" s="1"/>
  <c r="BZ1593" i="1" s="1"/>
  <c r="H1592" i="1"/>
  <c r="N1592" i="1" s="1"/>
  <c r="T1592" i="1" s="1"/>
  <c r="Z1592" i="1" s="1"/>
  <c r="AF1592" i="1" s="1"/>
  <c r="AL1592" i="1" s="1"/>
  <c r="AR1592" i="1" s="1"/>
  <c r="AX1592" i="1" s="1"/>
  <c r="BD1592" i="1" s="1"/>
  <c r="BJ1592" i="1" s="1"/>
  <c r="BP1592" i="1" s="1"/>
  <c r="BU1592" i="1" s="1"/>
  <c r="BZ1592" i="1" s="1"/>
  <c r="L1141" i="1"/>
  <c r="R1141" i="1" s="1"/>
  <c r="X1141" i="1" s="1"/>
  <c r="AD1141" i="1" s="1"/>
  <c r="AJ1141" i="1" s="1"/>
  <c r="AP1141" i="1" s="1"/>
  <c r="AV1141" i="1" s="1"/>
  <c r="BB1141" i="1" s="1"/>
  <c r="BH1141" i="1" s="1"/>
  <c r="BN1141" i="1" s="1"/>
  <c r="BS1141" i="1" s="1"/>
  <c r="BX1141" i="1" s="1"/>
  <c r="F1140" i="1"/>
  <c r="S1273" i="1"/>
  <c r="Y1273" i="1" s="1"/>
  <c r="AE1273" i="1" s="1"/>
  <c r="AK1273" i="1" s="1"/>
  <c r="AQ1273" i="1" s="1"/>
  <c r="AW1273" i="1" s="1"/>
  <c r="BC1273" i="1" s="1"/>
  <c r="BI1273" i="1" s="1"/>
  <c r="BO1273" i="1" s="1"/>
  <c r="BT1273" i="1" s="1"/>
  <c r="BY1273" i="1" s="1"/>
  <c r="P1268" i="1"/>
  <c r="P1207" i="1" s="1"/>
  <c r="P1206" i="1" s="1"/>
  <c r="BT1530" i="1"/>
  <c r="BY1530" i="1" s="1"/>
  <c r="BR1525" i="1"/>
  <c r="BT1525" i="1" s="1"/>
  <c r="BY1525" i="1" s="1"/>
  <c r="G1607" i="1"/>
  <c r="M1607" i="1" s="1"/>
  <c r="S1607" i="1" s="1"/>
  <c r="Y1607" i="1" s="1"/>
  <c r="AE1607" i="1" s="1"/>
  <c r="AK1607" i="1" s="1"/>
  <c r="AQ1607" i="1" s="1"/>
  <c r="AW1607" i="1" s="1"/>
  <c r="BC1607" i="1" s="1"/>
  <c r="BI1607" i="1" s="1"/>
  <c r="BO1607" i="1" s="1"/>
  <c r="L1691" i="1"/>
  <c r="R1691" i="1" s="1"/>
  <c r="X1691" i="1" s="1"/>
  <c r="AD1691" i="1" s="1"/>
  <c r="AJ1691" i="1" s="1"/>
  <c r="AP1691" i="1" s="1"/>
  <c r="AV1691" i="1" s="1"/>
  <c r="BB1691" i="1" s="1"/>
  <c r="BH1691" i="1" s="1"/>
  <c r="BN1691" i="1" s="1"/>
  <c r="BS1691" i="1" s="1"/>
  <c r="BX1691" i="1" s="1"/>
  <c r="F1690" i="1"/>
  <c r="BQ1780" i="1"/>
  <c r="N1637" i="1"/>
  <c r="T1637" i="1" s="1"/>
  <c r="Z1637" i="1" s="1"/>
  <c r="AF1637" i="1" s="1"/>
  <c r="AL1637" i="1" s="1"/>
  <c r="AR1637" i="1" s="1"/>
  <c r="AX1637" i="1" s="1"/>
  <c r="BD1637" i="1" s="1"/>
  <c r="BJ1637" i="1" s="1"/>
  <c r="BP1637" i="1" s="1"/>
  <c r="BU1637" i="1" s="1"/>
  <c r="BZ1637" i="1" s="1"/>
  <c r="H1636" i="1"/>
  <c r="N1636" i="1" s="1"/>
  <c r="T1636" i="1" s="1"/>
  <c r="Z1636" i="1" s="1"/>
  <c r="AF1636" i="1" s="1"/>
  <c r="AL1636" i="1" s="1"/>
  <c r="AR1636" i="1" s="1"/>
  <c r="AX1636" i="1" s="1"/>
  <c r="BD1636" i="1" s="1"/>
  <c r="BJ1636" i="1" s="1"/>
  <c r="BP1636" i="1" s="1"/>
  <c r="BU1636" i="1" s="1"/>
  <c r="BZ1636" i="1" s="1"/>
  <c r="M1691" i="1"/>
  <c r="S1691" i="1" s="1"/>
  <c r="Y1691" i="1" s="1"/>
  <c r="AE1691" i="1" s="1"/>
  <c r="AK1691" i="1" s="1"/>
  <c r="AQ1691" i="1" s="1"/>
  <c r="AW1691" i="1" s="1"/>
  <c r="BC1691" i="1" s="1"/>
  <c r="BI1691" i="1" s="1"/>
  <c r="BO1691" i="1" s="1"/>
  <c r="BT1691" i="1" s="1"/>
  <c r="BY1691" i="1" s="1"/>
  <c r="G1690" i="1"/>
  <c r="G2047" i="1"/>
  <c r="M2047" i="1" s="1"/>
  <c r="S2047" i="1" s="1"/>
  <c r="Y2047" i="1" s="1"/>
  <c r="AE2047" i="1" s="1"/>
  <c r="AK2047" i="1" s="1"/>
  <c r="AQ2047" i="1" s="1"/>
  <c r="AW2047" i="1" s="1"/>
  <c r="BC2047" i="1" s="1"/>
  <c r="BI2047" i="1" s="1"/>
  <c r="BO2047" i="1" s="1"/>
  <c r="BT2047" i="1" s="1"/>
  <c r="BY2047" i="1" s="1"/>
  <c r="M2048" i="1"/>
  <c r="S2048" i="1" s="1"/>
  <c r="Y2048" i="1" s="1"/>
  <c r="AE2048" i="1" s="1"/>
  <c r="AK2048" i="1" s="1"/>
  <c r="AQ2048" i="1" s="1"/>
  <c r="AW2048" i="1" s="1"/>
  <c r="BC2048" i="1" s="1"/>
  <c r="BI2048" i="1" s="1"/>
  <c r="BO2048" i="1" s="1"/>
  <c r="BT2048" i="1" s="1"/>
  <c r="BY2048" i="1" s="1"/>
  <c r="BS2047" i="1"/>
  <c r="BX2047" i="1" s="1"/>
  <c r="BS1939" i="1"/>
  <c r="BX1939" i="1" s="1"/>
  <c r="BQ1938" i="1"/>
  <c r="BS1938" i="1" s="1"/>
  <c r="BX1938" i="1" s="1"/>
  <c r="BS1960" i="1"/>
  <c r="BX1960" i="1" s="1"/>
  <c r="BQ1959" i="1"/>
  <c r="F1973" i="1"/>
  <c r="L1973" i="1" s="1"/>
  <c r="R1973" i="1" s="1"/>
  <c r="X1973" i="1" s="1"/>
  <c r="AD1973" i="1" s="1"/>
  <c r="AJ1973" i="1" s="1"/>
  <c r="AP1973" i="1" s="1"/>
  <c r="AV1973" i="1" s="1"/>
  <c r="BB1973" i="1" s="1"/>
  <c r="BH1973" i="1" s="1"/>
  <c r="BN1973" i="1" s="1"/>
  <c r="N2053" i="1"/>
  <c r="T2053" i="1" s="1"/>
  <c r="Z2053" i="1" s="1"/>
  <c r="AF2053" i="1" s="1"/>
  <c r="AL2053" i="1" s="1"/>
  <c r="AR2053" i="1" s="1"/>
  <c r="AX2053" i="1" s="1"/>
  <c r="BD2053" i="1" s="1"/>
  <c r="BJ2053" i="1" s="1"/>
  <c r="BP2053" i="1" s="1"/>
  <c r="BU2053" i="1" s="1"/>
  <c r="BZ2053" i="1" s="1"/>
  <c r="H2052" i="1"/>
  <c r="N2052" i="1" s="1"/>
  <c r="T2052" i="1" s="1"/>
  <c r="Z2052" i="1" s="1"/>
  <c r="AF2052" i="1" s="1"/>
  <c r="AL2052" i="1" s="1"/>
  <c r="AR2052" i="1" s="1"/>
  <c r="AX2052" i="1" s="1"/>
  <c r="BD2052" i="1" s="1"/>
  <c r="BJ2052" i="1" s="1"/>
  <c r="BP2052" i="1" s="1"/>
  <c r="BU2052" i="1" s="1"/>
  <c r="BZ2052" i="1" s="1"/>
  <c r="BQ2174" i="1"/>
  <c r="BT2278" i="1"/>
  <c r="BY2278" i="1" s="1"/>
  <c r="BT2215" i="1"/>
  <c r="BY2215" i="1" s="1"/>
  <c r="G2273" i="1"/>
  <c r="M2273" i="1" s="1"/>
  <c r="S2273" i="1" s="1"/>
  <c r="Y2273" i="1" s="1"/>
  <c r="AE2273" i="1" s="1"/>
  <c r="AK2273" i="1" s="1"/>
  <c r="AQ2273" i="1" s="1"/>
  <c r="AW2273" i="1" s="1"/>
  <c r="BC2273" i="1" s="1"/>
  <c r="BI2273" i="1" s="1"/>
  <c r="BO2273" i="1" s="1"/>
  <c r="BT2273" i="1" s="1"/>
  <c r="BY2273" i="1" s="1"/>
  <c r="BS2284" i="1"/>
  <c r="BX2284" i="1" s="1"/>
  <c r="BQ2283" i="1"/>
  <c r="L2328" i="1"/>
  <c r="R2328" i="1" s="1"/>
  <c r="X2328" i="1" s="1"/>
  <c r="AD2328" i="1" s="1"/>
  <c r="AJ2328" i="1" s="1"/>
  <c r="AP2328" i="1" s="1"/>
  <c r="AV2328" i="1" s="1"/>
  <c r="BB2328" i="1" s="1"/>
  <c r="BH2328" i="1" s="1"/>
  <c r="BN2328" i="1" s="1"/>
  <c r="BS2328" i="1" s="1"/>
  <c r="BX2328" i="1" s="1"/>
  <c r="F2327" i="1"/>
  <c r="L2327" i="1" s="1"/>
  <c r="R2327" i="1" s="1"/>
  <c r="X2327" i="1" s="1"/>
  <c r="AD2327" i="1" s="1"/>
  <c r="AJ2327" i="1" s="1"/>
  <c r="AP2327" i="1" s="1"/>
  <c r="AV2327" i="1" s="1"/>
  <c r="BB2327" i="1" s="1"/>
  <c r="BH2327" i="1" s="1"/>
  <c r="BN2327" i="1" s="1"/>
  <c r="P2292" i="1"/>
  <c r="S2358" i="1"/>
  <c r="Y2358" i="1" s="1"/>
  <c r="AE2358" i="1" s="1"/>
  <c r="AK2358" i="1" s="1"/>
  <c r="AQ2358" i="1" s="1"/>
  <c r="AW2358" i="1" s="1"/>
  <c r="BC2358" i="1" s="1"/>
  <c r="BI2358" i="1" s="1"/>
  <c r="BO2358" i="1" s="1"/>
  <c r="BT2358" i="1" s="1"/>
  <c r="BY2358" i="1" s="1"/>
  <c r="H2375" i="1"/>
  <c r="N2375" i="1" s="1"/>
  <c r="M2537" i="1"/>
  <c r="S2537" i="1" s="1"/>
  <c r="Y2537" i="1" s="1"/>
  <c r="AE2537" i="1" s="1"/>
  <c r="AK2537" i="1" s="1"/>
  <c r="AQ2537" i="1" s="1"/>
  <c r="AW2537" i="1" s="1"/>
  <c r="BC2537" i="1" s="1"/>
  <c r="BI2537" i="1" s="1"/>
  <c r="BO2537" i="1" s="1"/>
  <c r="BT2537" i="1" s="1"/>
  <c r="BY2537" i="1" s="1"/>
  <c r="G2536" i="1"/>
  <c r="M2597" i="1"/>
  <c r="S2597" i="1" s="1"/>
  <c r="Y2597" i="1" s="1"/>
  <c r="AE2597" i="1" s="1"/>
  <c r="AK2597" i="1" s="1"/>
  <c r="AQ2597" i="1" s="1"/>
  <c r="AW2597" i="1" s="1"/>
  <c r="BC2597" i="1" s="1"/>
  <c r="BI2597" i="1" s="1"/>
  <c r="BO2597" i="1" s="1"/>
  <c r="BT2597" i="1" s="1"/>
  <c r="BY2597" i="1" s="1"/>
  <c r="G2596" i="1"/>
  <c r="M2596" i="1" s="1"/>
  <c r="S2596" i="1" s="1"/>
  <c r="Y2596" i="1" s="1"/>
  <c r="AE2596" i="1" s="1"/>
  <c r="AK2596" i="1" s="1"/>
  <c r="AQ2596" i="1" s="1"/>
  <c r="AW2596" i="1" s="1"/>
  <c r="BC2596" i="1" s="1"/>
  <c r="BI2596" i="1" s="1"/>
  <c r="BO2596" i="1" s="1"/>
  <c r="BS2654" i="1"/>
  <c r="BX2654" i="1" s="1"/>
  <c r="BQ2653" i="1"/>
  <c r="H620" i="1"/>
  <c r="N620" i="1" s="1"/>
  <c r="T620" i="1" s="1"/>
  <c r="Z620" i="1" s="1"/>
  <c r="AF620" i="1" s="1"/>
  <c r="AL620" i="1" s="1"/>
  <c r="AR620" i="1" s="1"/>
  <c r="AX620" i="1" s="1"/>
  <c r="BD620" i="1" s="1"/>
  <c r="BJ620" i="1" s="1"/>
  <c r="BP620" i="1" s="1"/>
  <c r="BU620" i="1" s="1"/>
  <c r="BZ620" i="1" s="1"/>
  <c r="M1269" i="1"/>
  <c r="S1269" i="1" s="1"/>
  <c r="Y1269" i="1" s="1"/>
  <c r="AE1269" i="1" s="1"/>
  <c r="AK1269" i="1" s="1"/>
  <c r="AQ1269" i="1" s="1"/>
  <c r="AW1269" i="1" s="1"/>
  <c r="BC1269" i="1" s="1"/>
  <c r="BI1269" i="1" s="1"/>
  <c r="BO1269" i="1" s="1"/>
  <c r="BT1269" i="1" s="1"/>
  <c r="BY1269" i="1" s="1"/>
  <c r="G1268" i="1"/>
  <c r="M1268" i="1" s="1"/>
  <c r="S1268" i="1" s="1"/>
  <c r="Y1268" i="1" s="1"/>
  <c r="AE1268" i="1" s="1"/>
  <c r="AK1268" i="1" s="1"/>
  <c r="AQ1268" i="1" s="1"/>
  <c r="AW1268" i="1" s="1"/>
  <c r="BC1268" i="1" s="1"/>
  <c r="BI1268" i="1" s="1"/>
  <c r="BO1268" i="1" s="1"/>
  <c r="BT1268" i="1" s="1"/>
  <c r="BY1268" i="1" s="1"/>
  <c r="N1308" i="1"/>
  <c r="T1308" i="1" s="1"/>
  <c r="Z1308" i="1" s="1"/>
  <c r="AF1308" i="1" s="1"/>
  <c r="AL1308" i="1" s="1"/>
  <c r="AR1308" i="1" s="1"/>
  <c r="AX1308" i="1" s="1"/>
  <c r="BD1308" i="1" s="1"/>
  <c r="BJ1308" i="1" s="1"/>
  <c r="BP1308" i="1" s="1"/>
  <c r="BU1308" i="1" s="1"/>
  <c r="BZ1308" i="1" s="1"/>
  <c r="H1307" i="1"/>
  <c r="N1307" i="1" s="1"/>
  <c r="T1307" i="1" s="1"/>
  <c r="Z1307" i="1" s="1"/>
  <c r="AF1307" i="1" s="1"/>
  <c r="AL1307" i="1" s="1"/>
  <c r="AR1307" i="1" s="1"/>
  <c r="AX1307" i="1" s="1"/>
  <c r="BD1307" i="1" s="1"/>
  <c r="BJ1307" i="1" s="1"/>
  <c r="BP1307" i="1" s="1"/>
  <c r="BU1307" i="1" s="1"/>
  <c r="BZ1307" i="1" s="1"/>
  <c r="AQ1464" i="1"/>
  <c r="AW1464" i="1" s="1"/>
  <c r="BC1464" i="1" s="1"/>
  <c r="BI1464" i="1" s="1"/>
  <c r="BO1464" i="1" s="1"/>
  <c r="BT1464" i="1" s="1"/>
  <c r="BY1464" i="1" s="1"/>
  <c r="AN1463" i="1"/>
  <c r="L1641" i="1"/>
  <c r="R1641" i="1" s="1"/>
  <c r="X1641" i="1" s="1"/>
  <c r="AD1641" i="1" s="1"/>
  <c r="AJ1641" i="1" s="1"/>
  <c r="AP1641" i="1" s="1"/>
  <c r="AV1641" i="1" s="1"/>
  <c r="BB1641" i="1" s="1"/>
  <c r="BH1641" i="1" s="1"/>
  <c r="BN1641" i="1" s="1"/>
  <c r="BT1664" i="1"/>
  <c r="BY1664" i="1" s="1"/>
  <c r="BR1663" i="1"/>
  <c r="BT1663" i="1" s="1"/>
  <c r="BY1663" i="1" s="1"/>
  <c r="L1926" i="1"/>
  <c r="R1926" i="1" s="1"/>
  <c r="X1926" i="1" s="1"/>
  <c r="AD1926" i="1" s="1"/>
  <c r="AJ1926" i="1" s="1"/>
  <c r="AP1926" i="1" s="1"/>
  <c r="AV1926" i="1" s="1"/>
  <c r="BB1926" i="1" s="1"/>
  <c r="BH1926" i="1" s="1"/>
  <c r="BN1926" i="1" s="1"/>
  <c r="BS1926" i="1" s="1"/>
  <c r="BX1926" i="1" s="1"/>
  <c r="F1925" i="1"/>
  <c r="L1925" i="1" s="1"/>
  <c r="R1925" i="1" s="1"/>
  <c r="X1925" i="1" s="1"/>
  <c r="AD1925" i="1" s="1"/>
  <c r="AJ1925" i="1" s="1"/>
  <c r="AP1925" i="1" s="1"/>
  <c r="AV1925" i="1" s="1"/>
  <c r="BB1925" i="1" s="1"/>
  <c r="BH1925" i="1" s="1"/>
  <c r="BN1925" i="1" s="1"/>
  <c r="L2176" i="1"/>
  <c r="R2176" i="1" s="1"/>
  <c r="X2176" i="1" s="1"/>
  <c r="AD2176" i="1" s="1"/>
  <c r="AJ2176" i="1" s="1"/>
  <c r="AP2176" i="1" s="1"/>
  <c r="AV2176" i="1" s="1"/>
  <c r="BB2176" i="1" s="1"/>
  <c r="BH2176" i="1" s="1"/>
  <c r="BN2176" i="1" s="1"/>
  <c r="BS2176" i="1" s="1"/>
  <c r="BX2176" i="1" s="1"/>
  <c r="F2175" i="1"/>
  <c r="BS2215" i="1"/>
  <c r="BX2215" i="1" s="1"/>
  <c r="BT2255" i="1"/>
  <c r="BY2255" i="1" s="1"/>
  <c r="BT2268" i="1"/>
  <c r="BY2268" i="1" s="1"/>
  <c r="L2295" i="1"/>
  <c r="R2295" i="1" s="1"/>
  <c r="X2295" i="1" s="1"/>
  <c r="AD2295" i="1" s="1"/>
  <c r="AJ2295" i="1" s="1"/>
  <c r="AP2295" i="1" s="1"/>
  <c r="AV2295" i="1" s="1"/>
  <c r="BB2295" i="1" s="1"/>
  <c r="BH2295" i="1" s="1"/>
  <c r="BN2295" i="1" s="1"/>
  <c r="BS2295" i="1" s="1"/>
  <c r="BX2295" i="1" s="1"/>
  <c r="F2294" i="1"/>
  <c r="M2585" i="1"/>
  <c r="S2585" i="1" s="1"/>
  <c r="Y2585" i="1" s="1"/>
  <c r="AE2585" i="1" s="1"/>
  <c r="AK2585" i="1" s="1"/>
  <c r="AQ2585" i="1" s="1"/>
  <c r="AW2585" i="1" s="1"/>
  <c r="BC2585" i="1" s="1"/>
  <c r="BI2585" i="1" s="1"/>
  <c r="BO2585" i="1" s="1"/>
  <c r="BT2585" i="1" s="1"/>
  <c r="BY2585" i="1" s="1"/>
  <c r="G2584" i="1"/>
  <c r="M2584" i="1" s="1"/>
  <c r="S2584" i="1" s="1"/>
  <c r="Y2584" i="1" s="1"/>
  <c r="AE2584" i="1" s="1"/>
  <c r="AK2584" i="1" s="1"/>
  <c r="AQ2584" i="1" s="1"/>
  <c r="AW2584" i="1" s="1"/>
  <c r="BC2584" i="1" s="1"/>
  <c r="BI2584" i="1" s="1"/>
  <c r="BO2584" i="1" s="1"/>
  <c r="F882" i="1"/>
  <c r="L882" i="1" s="1"/>
  <c r="R882" i="1" s="1"/>
  <c r="X882" i="1" s="1"/>
  <c r="AD882" i="1" s="1"/>
  <c r="AJ882" i="1" s="1"/>
  <c r="AP882" i="1" s="1"/>
  <c r="AV882" i="1" s="1"/>
  <c r="BB882" i="1" s="1"/>
  <c r="BH882" i="1" s="1"/>
  <c r="BN882" i="1" s="1"/>
  <c r="L887" i="1"/>
  <c r="R887" i="1" s="1"/>
  <c r="X887" i="1" s="1"/>
  <c r="AD887" i="1" s="1"/>
  <c r="AJ887" i="1" s="1"/>
  <c r="AP887" i="1" s="1"/>
  <c r="AV887" i="1" s="1"/>
  <c r="BB887" i="1" s="1"/>
  <c r="BH887" i="1" s="1"/>
  <c r="BN887" i="1" s="1"/>
  <c r="BS887" i="1" s="1"/>
  <c r="BX887" i="1" s="1"/>
  <c r="H304" i="1"/>
  <c r="N412" i="1"/>
  <c r="T412" i="1" s="1"/>
  <c r="Z412" i="1" s="1"/>
  <c r="AF412" i="1" s="1"/>
  <c r="AL412" i="1" s="1"/>
  <c r="AR412" i="1" s="1"/>
  <c r="AX412" i="1" s="1"/>
  <c r="BD412" i="1" s="1"/>
  <c r="BJ412" i="1" s="1"/>
  <c r="BP412" i="1" s="1"/>
  <c r="BU412" i="1" s="1"/>
  <c r="BZ412" i="1" s="1"/>
  <c r="H407" i="1"/>
  <c r="N407" i="1" s="1"/>
  <c r="T407" i="1" s="1"/>
  <c r="Z407" i="1" s="1"/>
  <c r="AF407" i="1" s="1"/>
  <c r="AL407" i="1" s="1"/>
  <c r="AR407" i="1" s="1"/>
  <c r="AX407" i="1" s="1"/>
  <c r="BD407" i="1" s="1"/>
  <c r="BJ407" i="1" s="1"/>
  <c r="BP407" i="1" s="1"/>
  <c r="BU407" i="1" s="1"/>
  <c r="BZ407" i="1" s="1"/>
  <c r="N583" i="1"/>
  <c r="T583" i="1" s="1"/>
  <c r="Z583" i="1" s="1"/>
  <c r="AF583" i="1" s="1"/>
  <c r="AL583" i="1" s="1"/>
  <c r="AR583" i="1" s="1"/>
  <c r="AX583" i="1" s="1"/>
  <c r="BD583" i="1" s="1"/>
  <c r="BJ583" i="1" s="1"/>
  <c r="BP583" i="1" s="1"/>
  <c r="BU583" i="1" s="1"/>
  <c r="BZ583" i="1" s="1"/>
  <c r="H582" i="1"/>
  <c r="N582" i="1" s="1"/>
  <c r="T582" i="1" s="1"/>
  <c r="Z582" i="1" s="1"/>
  <c r="AF582" i="1" s="1"/>
  <c r="AL582" i="1" s="1"/>
  <c r="AR582" i="1" s="1"/>
  <c r="AX582" i="1" s="1"/>
  <c r="BD582" i="1" s="1"/>
  <c r="BJ582" i="1" s="1"/>
  <c r="BP582" i="1" s="1"/>
  <c r="BU582" i="1" s="1"/>
  <c r="BZ582" i="1" s="1"/>
  <c r="M453" i="1"/>
  <c r="S453" i="1" s="1"/>
  <c r="Y453" i="1" s="1"/>
  <c r="AE453" i="1" s="1"/>
  <c r="AK453" i="1" s="1"/>
  <c r="AQ453" i="1" s="1"/>
  <c r="AW453" i="1" s="1"/>
  <c r="BC453" i="1" s="1"/>
  <c r="BI453" i="1" s="1"/>
  <c r="BO453" i="1" s="1"/>
  <c r="BT453" i="1" s="1"/>
  <c r="BY453" i="1" s="1"/>
  <c r="G452" i="1"/>
  <c r="M452" i="1" s="1"/>
  <c r="S452" i="1" s="1"/>
  <c r="Y452" i="1" s="1"/>
  <c r="AE452" i="1" s="1"/>
  <c r="AK452" i="1" s="1"/>
  <c r="AQ452" i="1" s="1"/>
  <c r="AW452" i="1" s="1"/>
  <c r="BC452" i="1" s="1"/>
  <c r="BI452" i="1" s="1"/>
  <c r="BO452" i="1" s="1"/>
  <c r="BS636" i="1"/>
  <c r="BX636" i="1" s="1"/>
  <c r="BQ635" i="1"/>
  <c r="BT764" i="1"/>
  <c r="BY764" i="1" s="1"/>
  <c r="BR753" i="1"/>
  <c r="BT753" i="1" s="1"/>
  <c r="BY753" i="1" s="1"/>
  <c r="BD1473" i="1"/>
  <c r="BJ1473" i="1" s="1"/>
  <c r="BP1473" i="1" s="1"/>
  <c r="BU1473" i="1" s="1"/>
  <c r="BZ1473" i="1" s="1"/>
  <c r="BA1472" i="1"/>
  <c r="BD1472" i="1" s="1"/>
  <c r="BJ1472" i="1" s="1"/>
  <c r="BP1472" i="1" s="1"/>
  <c r="BU1472" i="1" s="1"/>
  <c r="BZ1472" i="1" s="1"/>
  <c r="BA1457" i="1"/>
  <c r="BA1315" i="1" s="1"/>
  <c r="M1512" i="1"/>
  <c r="S1512" i="1" s="1"/>
  <c r="Y1512" i="1" s="1"/>
  <c r="AE1512" i="1" s="1"/>
  <c r="AK1512" i="1" s="1"/>
  <c r="AQ1512" i="1" s="1"/>
  <c r="AW1512" i="1" s="1"/>
  <c r="BC1512" i="1" s="1"/>
  <c r="BI1512" i="1" s="1"/>
  <c r="BO1512" i="1" s="1"/>
  <c r="BT1512" i="1" s="1"/>
  <c r="BY1512" i="1" s="1"/>
  <c r="G1511" i="1"/>
  <c r="M1511" i="1" s="1"/>
  <c r="S1511" i="1" s="1"/>
  <c r="Y1511" i="1" s="1"/>
  <c r="AE1511" i="1" s="1"/>
  <c r="AK1511" i="1" s="1"/>
  <c r="AQ1511" i="1" s="1"/>
  <c r="AW1511" i="1" s="1"/>
  <c r="BC1511" i="1" s="1"/>
  <c r="BI1511" i="1" s="1"/>
  <c r="BO1511" i="1" s="1"/>
  <c r="M1658" i="1"/>
  <c r="S1658" i="1" s="1"/>
  <c r="Y1658" i="1" s="1"/>
  <c r="AE1658" i="1" s="1"/>
  <c r="AK1658" i="1" s="1"/>
  <c r="AQ1658" i="1" s="1"/>
  <c r="AW1658" i="1" s="1"/>
  <c r="BC1658" i="1" s="1"/>
  <c r="BI1658" i="1" s="1"/>
  <c r="BO1658" i="1" s="1"/>
  <c r="BS1978" i="1"/>
  <c r="BX1978" i="1" s="1"/>
  <c r="BQ1973" i="1"/>
  <c r="BS1921" i="1"/>
  <c r="BX1921" i="1" s="1"/>
  <c r="BQ1920" i="1"/>
  <c r="BS1920" i="1" s="1"/>
  <c r="BX1920" i="1" s="1"/>
  <c r="N2148" i="1"/>
  <c r="T2148" i="1" s="1"/>
  <c r="Z2148" i="1" s="1"/>
  <c r="AF2148" i="1" s="1"/>
  <c r="AL2148" i="1" s="1"/>
  <c r="AR2148" i="1" s="1"/>
  <c r="AX2148" i="1" s="1"/>
  <c r="BD2148" i="1" s="1"/>
  <c r="BJ2148" i="1" s="1"/>
  <c r="BP2148" i="1" s="1"/>
  <c r="BU2148" i="1" s="1"/>
  <c r="BZ2148" i="1" s="1"/>
  <c r="H2147" i="1"/>
  <c r="N2048" i="1"/>
  <c r="T2048" i="1" s="1"/>
  <c r="Z2048" i="1" s="1"/>
  <c r="AF2048" i="1" s="1"/>
  <c r="AL2048" i="1" s="1"/>
  <c r="AR2048" i="1" s="1"/>
  <c r="AX2048" i="1" s="1"/>
  <c r="BD2048" i="1" s="1"/>
  <c r="BJ2048" i="1" s="1"/>
  <c r="BP2048" i="1" s="1"/>
  <c r="BU2048" i="1" s="1"/>
  <c r="BZ2048" i="1" s="1"/>
  <c r="H2047" i="1"/>
  <c r="N2047" i="1" s="1"/>
  <c r="T2047" i="1" s="1"/>
  <c r="Z2047" i="1" s="1"/>
  <c r="AF2047" i="1" s="1"/>
  <c r="AL2047" i="1" s="1"/>
  <c r="AR2047" i="1" s="1"/>
  <c r="AX2047" i="1" s="1"/>
  <c r="BD2047" i="1" s="1"/>
  <c r="BJ2047" i="1" s="1"/>
  <c r="BP2047" i="1" s="1"/>
  <c r="BU2047" i="1" s="1"/>
  <c r="BZ2047" i="1" s="1"/>
  <c r="M2116" i="1"/>
  <c r="S2116" i="1" s="1"/>
  <c r="Y2116" i="1" s="1"/>
  <c r="AE2116" i="1" s="1"/>
  <c r="AK2116" i="1" s="1"/>
  <c r="AQ2116" i="1" s="1"/>
  <c r="AW2116" i="1" s="1"/>
  <c r="BC2116" i="1" s="1"/>
  <c r="BI2116" i="1" s="1"/>
  <c r="BO2116" i="1" s="1"/>
  <c r="BT2116" i="1" s="1"/>
  <c r="BY2116" i="1" s="1"/>
  <c r="G2115" i="1"/>
  <c r="M2115" i="1" s="1"/>
  <c r="S2115" i="1" s="1"/>
  <c r="Y2115" i="1" s="1"/>
  <c r="AE2115" i="1" s="1"/>
  <c r="AK2115" i="1" s="1"/>
  <c r="AQ2115" i="1" s="1"/>
  <c r="AW2115" i="1" s="1"/>
  <c r="BC2115" i="1" s="1"/>
  <c r="BI2115" i="1" s="1"/>
  <c r="BO2115" i="1" s="1"/>
  <c r="BT2115" i="1" s="1"/>
  <c r="BY2115" i="1" s="1"/>
  <c r="N2350" i="1"/>
  <c r="T2350" i="1" s="1"/>
  <c r="Z2350" i="1" s="1"/>
  <c r="AF2350" i="1" s="1"/>
  <c r="AL2350" i="1" s="1"/>
  <c r="AR2350" i="1" s="1"/>
  <c r="AX2350" i="1" s="1"/>
  <c r="BD2350" i="1" s="1"/>
  <c r="BJ2350" i="1" s="1"/>
  <c r="BP2350" i="1" s="1"/>
  <c r="BU2350" i="1" s="1"/>
  <c r="BZ2350" i="1" s="1"/>
  <c r="H2349" i="1"/>
  <c r="N2349" i="1" s="1"/>
  <c r="T2349" i="1" s="1"/>
  <c r="Z2349" i="1" s="1"/>
  <c r="AF2349" i="1" s="1"/>
  <c r="AL2349" i="1" s="1"/>
  <c r="AR2349" i="1" s="1"/>
  <c r="AX2349" i="1" s="1"/>
  <c r="BD2349" i="1" s="1"/>
  <c r="BJ2349" i="1" s="1"/>
  <c r="BP2349" i="1" s="1"/>
  <c r="BU2349" i="1" s="1"/>
  <c r="BZ2349" i="1" s="1"/>
  <c r="I2688" i="1"/>
  <c r="Q2375" i="1"/>
  <c r="Q2292" i="1" s="1"/>
  <c r="O2375" i="1"/>
  <c r="O2292" i="1" s="1"/>
  <c r="BT49" i="1" l="1"/>
  <c r="BY49" i="1" s="1"/>
  <c r="BT1221" i="1"/>
  <c r="BY1221" i="1" s="1"/>
  <c r="BT1597" i="1"/>
  <c r="BY1597" i="1" s="1"/>
  <c r="BB1728" i="1"/>
  <c r="BH1728" i="1" s="1"/>
  <c r="BN1728" i="1" s="1"/>
  <c r="F1180" i="1"/>
  <c r="L1180" i="1" s="1"/>
  <c r="R1180" i="1" s="1"/>
  <c r="X1180" i="1" s="1"/>
  <c r="AD1180" i="1" s="1"/>
  <c r="AJ1180" i="1" s="1"/>
  <c r="AP1180" i="1" s="1"/>
  <c r="AV1180" i="1" s="1"/>
  <c r="BB1180" i="1" s="1"/>
  <c r="BH1180" i="1" s="1"/>
  <c r="BN1180" i="1" s="1"/>
  <c r="BQ2578" i="1"/>
  <c r="BS2273" i="1"/>
  <c r="BX2273" i="1" s="1"/>
  <c r="BT493" i="1"/>
  <c r="BY493" i="1" s="1"/>
  <c r="H2128" i="1"/>
  <c r="N2128" i="1" s="1"/>
  <c r="T2128" i="1" s="1"/>
  <c r="Z2128" i="1" s="1"/>
  <c r="AF2128" i="1" s="1"/>
  <c r="AL2128" i="1" s="1"/>
  <c r="AR2128" i="1" s="1"/>
  <c r="AX2128" i="1" s="1"/>
  <c r="BD2128" i="1" s="1"/>
  <c r="BJ2128" i="1" s="1"/>
  <c r="BP2128" i="1" s="1"/>
  <c r="BU2128" i="1" s="1"/>
  <c r="BZ2128" i="1" s="1"/>
  <c r="BS1235" i="1"/>
  <c r="BX1235" i="1" s="1"/>
  <c r="I1717" i="1"/>
  <c r="AO2682" i="1"/>
  <c r="AR1457" i="1"/>
  <c r="AX1457" i="1" s="1"/>
  <c r="L1780" i="1"/>
  <c r="R1780" i="1" s="1"/>
  <c r="X1780" i="1" s="1"/>
  <c r="AD1780" i="1" s="1"/>
  <c r="AJ1780" i="1" s="1"/>
  <c r="AP1780" i="1" s="1"/>
  <c r="AV1780" i="1" s="1"/>
  <c r="BB1780" i="1" s="1"/>
  <c r="BH1780" i="1" s="1"/>
  <c r="BN1780" i="1" s="1"/>
  <c r="BS1412" i="1"/>
  <c r="BX1412" i="1" s="1"/>
  <c r="F634" i="1"/>
  <c r="L634" i="1" s="1"/>
  <c r="R634" i="1" s="1"/>
  <c r="X634" i="1" s="1"/>
  <c r="AD634" i="1" s="1"/>
  <c r="AJ634" i="1" s="1"/>
  <c r="AP634" i="1" s="1"/>
  <c r="AV634" i="1" s="1"/>
  <c r="BB634" i="1" s="1"/>
  <c r="BH634" i="1" s="1"/>
  <c r="BN634" i="1" s="1"/>
  <c r="H1958" i="1"/>
  <c r="N1958" i="1" s="1"/>
  <c r="T1958" i="1" s="1"/>
  <c r="Z1958" i="1" s="1"/>
  <c r="AF1958" i="1" s="1"/>
  <c r="AL1958" i="1" s="1"/>
  <c r="AR1958" i="1" s="1"/>
  <c r="AX1958" i="1" s="1"/>
  <c r="BD1958" i="1" s="1"/>
  <c r="BJ1958" i="1" s="1"/>
  <c r="BP1958" i="1" s="1"/>
  <c r="BU1958" i="1" s="1"/>
  <c r="BZ1958" i="1" s="1"/>
  <c r="BS582" i="1"/>
  <c r="BX582" i="1" s="1"/>
  <c r="BO1020" i="1"/>
  <c r="AY2682" i="1"/>
  <c r="G1657" i="1"/>
  <c r="M1657" i="1" s="1"/>
  <c r="S1657" i="1" s="1"/>
  <c r="Y1657" i="1" s="1"/>
  <c r="AE1657" i="1" s="1"/>
  <c r="AK1657" i="1" s="1"/>
  <c r="AQ1657" i="1" s="1"/>
  <c r="AW1657" i="1" s="1"/>
  <c r="BC1657" i="1" s="1"/>
  <c r="BI1657" i="1" s="1"/>
  <c r="BO1657" i="1" s="1"/>
  <c r="BS1780" i="1"/>
  <c r="BX1780" i="1" s="1"/>
  <c r="AF1370" i="1"/>
  <c r="AL1370" i="1" s="1"/>
  <c r="AR1370" i="1" s="1"/>
  <c r="AX1370" i="1" s="1"/>
  <c r="BD1370" i="1" s="1"/>
  <c r="BJ1370" i="1" s="1"/>
  <c r="BP1370" i="1" s="1"/>
  <c r="BU1370" i="1" s="1"/>
  <c r="BZ1370" i="1" s="1"/>
  <c r="BK957" i="1"/>
  <c r="BS899" i="1"/>
  <c r="BX899" i="1" s="1"/>
  <c r="BS1973" i="1"/>
  <c r="BX1973" i="1" s="1"/>
  <c r="AI1315" i="1"/>
  <c r="AI2682" i="1" s="1"/>
  <c r="BA2682" i="1"/>
  <c r="H1810" i="1"/>
  <c r="N1811" i="1"/>
  <c r="T1811" i="1" s="1"/>
  <c r="Z1811" i="1" s="1"/>
  <c r="AF1811" i="1" s="1"/>
  <c r="AL1811" i="1" s="1"/>
  <c r="AR1811" i="1" s="1"/>
  <c r="AX1811" i="1" s="1"/>
  <c r="BD1811" i="1" s="1"/>
  <c r="BJ1811" i="1" s="1"/>
  <c r="BP1811" i="1" s="1"/>
  <c r="BU1811" i="1" s="1"/>
  <c r="BZ1811" i="1" s="1"/>
  <c r="AK1458" i="1"/>
  <c r="AQ1458" i="1" s="1"/>
  <c r="AW1458" i="1" s="1"/>
  <c r="BC1458" i="1" s="1"/>
  <c r="BI1458" i="1" s="1"/>
  <c r="BO1458" i="1" s="1"/>
  <c r="BT1458" i="1" s="1"/>
  <c r="BY1458" i="1" s="1"/>
  <c r="AH1457" i="1"/>
  <c r="BN1020" i="1"/>
  <c r="BS1020" i="1" s="1"/>
  <c r="BX1020" i="1" s="1"/>
  <c r="AM2682" i="1"/>
  <c r="BL2682" i="1"/>
  <c r="BT155" i="1"/>
  <c r="BY155" i="1" s="1"/>
  <c r="G12" i="1"/>
  <c r="BQ1155" i="1"/>
  <c r="N1780" i="1"/>
  <c r="T1780" i="1" s="1"/>
  <c r="Z1780" i="1" s="1"/>
  <c r="AF1780" i="1" s="1"/>
  <c r="AL1780" i="1" s="1"/>
  <c r="AR1780" i="1" s="1"/>
  <c r="AX1780" i="1" s="1"/>
  <c r="BD1780" i="1" s="1"/>
  <c r="BJ1780" i="1" s="1"/>
  <c r="BP1780" i="1" s="1"/>
  <c r="BU1780" i="1" s="1"/>
  <c r="BZ1780" i="1" s="1"/>
  <c r="M959" i="1"/>
  <c r="S959" i="1" s="1"/>
  <c r="Y959" i="1" s="1"/>
  <c r="AE959" i="1" s="1"/>
  <c r="AK959" i="1" s="1"/>
  <c r="AQ959" i="1" s="1"/>
  <c r="AW959" i="1" s="1"/>
  <c r="BC959" i="1" s="1"/>
  <c r="BI959" i="1" s="1"/>
  <c r="BO959" i="1" s="1"/>
  <c r="BT959" i="1" s="1"/>
  <c r="BY959" i="1" s="1"/>
  <c r="G958" i="1"/>
  <c r="N1448" i="1"/>
  <c r="T1448" i="1" s="1"/>
  <c r="Z1448" i="1" s="1"/>
  <c r="AF1448" i="1" s="1"/>
  <c r="AL1448" i="1" s="1"/>
  <c r="AR1448" i="1" s="1"/>
  <c r="AX1448" i="1" s="1"/>
  <c r="BD1448" i="1" s="1"/>
  <c r="BJ1448" i="1" s="1"/>
  <c r="BP1448" i="1" s="1"/>
  <c r="BU1448" i="1" s="1"/>
  <c r="BZ1448" i="1" s="1"/>
  <c r="H1447" i="1"/>
  <c r="N1447" i="1" s="1"/>
  <c r="T1447" i="1" s="1"/>
  <c r="Z1447" i="1" s="1"/>
  <c r="AF1447" i="1" s="1"/>
  <c r="AL1447" i="1" s="1"/>
  <c r="AR1447" i="1" s="1"/>
  <c r="AX1447" i="1" s="1"/>
  <c r="BD1447" i="1" s="1"/>
  <c r="BJ1447" i="1" s="1"/>
  <c r="BP1447" i="1" s="1"/>
  <c r="BU1447" i="1" s="1"/>
  <c r="BZ1447" i="1" s="1"/>
  <c r="H796" i="1"/>
  <c r="N796" i="1" s="1"/>
  <c r="T796" i="1" s="1"/>
  <c r="Z796" i="1" s="1"/>
  <c r="AF796" i="1" s="1"/>
  <c r="AL796" i="1" s="1"/>
  <c r="AR796" i="1" s="1"/>
  <c r="AX796" i="1" s="1"/>
  <c r="BD796" i="1" s="1"/>
  <c r="BJ796" i="1" s="1"/>
  <c r="BP796" i="1" s="1"/>
  <c r="BU796" i="1" s="1"/>
  <c r="BZ796" i="1" s="1"/>
  <c r="N797" i="1"/>
  <c r="T797" i="1" s="1"/>
  <c r="Z797" i="1" s="1"/>
  <c r="AF797" i="1" s="1"/>
  <c r="AL797" i="1" s="1"/>
  <c r="AR797" i="1" s="1"/>
  <c r="AX797" i="1" s="1"/>
  <c r="BD797" i="1" s="1"/>
  <c r="BJ797" i="1" s="1"/>
  <c r="BP797" i="1" s="1"/>
  <c r="BU797" i="1" s="1"/>
  <c r="BZ797" i="1" s="1"/>
  <c r="BQ279" i="1"/>
  <c r="L179" i="1"/>
  <c r="R179" i="1" s="1"/>
  <c r="X179" i="1" s="1"/>
  <c r="AD179" i="1" s="1"/>
  <c r="AJ179" i="1" s="1"/>
  <c r="AP179" i="1" s="1"/>
  <c r="AV179" i="1" s="1"/>
  <c r="BB179" i="1" s="1"/>
  <c r="BH179" i="1" s="1"/>
  <c r="BN179" i="1" s="1"/>
  <c r="F178" i="1"/>
  <c r="L178" i="1" s="1"/>
  <c r="R178" i="1" s="1"/>
  <c r="X178" i="1" s="1"/>
  <c r="AD178" i="1" s="1"/>
  <c r="AJ178" i="1" s="1"/>
  <c r="AP178" i="1" s="1"/>
  <c r="AV178" i="1" s="1"/>
  <c r="BB178" i="1" s="1"/>
  <c r="BH178" i="1" s="1"/>
  <c r="BN178" i="1" s="1"/>
  <c r="BT377" i="1"/>
  <c r="BY377" i="1" s="1"/>
  <c r="BR376" i="1"/>
  <c r="BT376" i="1" s="1"/>
  <c r="BY376" i="1" s="1"/>
  <c r="BQ1657" i="1"/>
  <c r="BS1534" i="1"/>
  <c r="BX1534" i="1" s="1"/>
  <c r="L1208" i="1"/>
  <c r="R1208" i="1" s="1"/>
  <c r="X1208" i="1" s="1"/>
  <c r="AD1208" i="1" s="1"/>
  <c r="AJ1208" i="1" s="1"/>
  <c r="AP1208" i="1" s="1"/>
  <c r="AV1208" i="1" s="1"/>
  <c r="BB1208" i="1" s="1"/>
  <c r="BH1208" i="1" s="1"/>
  <c r="BN1208" i="1" s="1"/>
  <c r="BS1208" i="1" s="1"/>
  <c r="BX1208" i="1" s="1"/>
  <c r="F1207" i="1"/>
  <c r="BT452" i="1"/>
  <c r="BY452" i="1" s="1"/>
  <c r="N2076" i="1"/>
  <c r="T2076" i="1" s="1"/>
  <c r="Z2076" i="1" s="1"/>
  <c r="AF2076" i="1" s="1"/>
  <c r="AL2076" i="1" s="1"/>
  <c r="AR2076" i="1" s="1"/>
  <c r="AX2076" i="1" s="1"/>
  <c r="BD2076" i="1" s="1"/>
  <c r="BJ2076" i="1" s="1"/>
  <c r="BP2076" i="1" s="1"/>
  <c r="BU2076" i="1" s="1"/>
  <c r="BZ2076" i="1" s="1"/>
  <c r="H2075" i="1"/>
  <c r="BS1767" i="1"/>
  <c r="BX1767" i="1" s="1"/>
  <c r="BQ1766" i="1"/>
  <c r="BS1766" i="1" s="1"/>
  <c r="BX1766" i="1" s="1"/>
  <c r="M1208" i="1"/>
  <c r="S1208" i="1" s="1"/>
  <c r="Y1208" i="1" s="1"/>
  <c r="AE1208" i="1" s="1"/>
  <c r="AK1208" i="1" s="1"/>
  <c r="AQ1208" i="1" s="1"/>
  <c r="AW1208" i="1" s="1"/>
  <c r="BC1208" i="1" s="1"/>
  <c r="BI1208" i="1" s="1"/>
  <c r="BO1208" i="1" s="1"/>
  <c r="BT1208" i="1" s="1"/>
  <c r="BY1208" i="1" s="1"/>
  <c r="G1207" i="1"/>
  <c r="BQ851" i="1"/>
  <c r="BS852" i="1"/>
  <c r="BX852" i="1" s="1"/>
  <c r="G611" i="1"/>
  <c r="M611" i="1" s="1"/>
  <c r="S611" i="1" s="1"/>
  <c r="Y611" i="1" s="1"/>
  <c r="AE611" i="1" s="1"/>
  <c r="AK611" i="1" s="1"/>
  <c r="AQ611" i="1" s="1"/>
  <c r="AW611" i="1" s="1"/>
  <c r="BC611" i="1" s="1"/>
  <c r="BI611" i="1" s="1"/>
  <c r="BO611" i="1" s="1"/>
  <c r="BT611" i="1" s="1"/>
  <c r="BY611" i="1" s="1"/>
  <c r="BS262" i="1"/>
  <c r="BX262" i="1" s="1"/>
  <c r="BQ261" i="1"/>
  <c r="BS261" i="1" s="1"/>
  <c r="BX261" i="1" s="1"/>
  <c r="BR1859" i="1"/>
  <c r="BQ1398" i="1"/>
  <c r="AJ1458" i="1"/>
  <c r="AP1458" i="1" s="1"/>
  <c r="AV1458" i="1" s="1"/>
  <c r="BB1458" i="1" s="1"/>
  <c r="BH1458" i="1" s="1"/>
  <c r="BN1458" i="1" s="1"/>
  <c r="BS1458" i="1" s="1"/>
  <c r="BX1458" i="1" s="1"/>
  <c r="AG1457" i="1"/>
  <c r="R195" i="1"/>
  <c r="X195" i="1" s="1"/>
  <c r="AD195" i="1" s="1"/>
  <c r="AJ195" i="1" s="1"/>
  <c r="AP195" i="1" s="1"/>
  <c r="AV195" i="1" s="1"/>
  <c r="BB195" i="1" s="1"/>
  <c r="BH195" i="1" s="1"/>
  <c r="BN195" i="1" s="1"/>
  <c r="BS195" i="1" s="1"/>
  <c r="BX195" i="1" s="1"/>
  <c r="M1835" i="1"/>
  <c r="S1835" i="1" s="1"/>
  <c r="Y1835" i="1" s="1"/>
  <c r="AE1835" i="1" s="1"/>
  <c r="AK1835" i="1" s="1"/>
  <c r="AQ1835" i="1" s="1"/>
  <c r="AW1835" i="1" s="1"/>
  <c r="BC1835" i="1" s="1"/>
  <c r="BI1835" i="1" s="1"/>
  <c r="BO1835" i="1" s="1"/>
  <c r="BT1835" i="1" s="1"/>
  <c r="BY1835" i="1" s="1"/>
  <c r="G1834" i="1"/>
  <c r="M1834" i="1" s="1"/>
  <c r="S1834" i="1" s="1"/>
  <c r="Y1834" i="1" s="1"/>
  <c r="AE1834" i="1" s="1"/>
  <c r="AK1834" i="1" s="1"/>
  <c r="AQ1834" i="1" s="1"/>
  <c r="AW1834" i="1" s="1"/>
  <c r="BC1834" i="1" s="1"/>
  <c r="BI1834" i="1" s="1"/>
  <c r="BO1834" i="1" s="1"/>
  <c r="BT1834" i="1" s="1"/>
  <c r="BY1834" i="1" s="1"/>
  <c r="M2175" i="1"/>
  <c r="S2175" i="1" s="1"/>
  <c r="Y2175" i="1" s="1"/>
  <c r="AE2175" i="1" s="1"/>
  <c r="AK2175" i="1" s="1"/>
  <c r="AQ2175" i="1" s="1"/>
  <c r="AW2175" i="1" s="1"/>
  <c r="BC2175" i="1" s="1"/>
  <c r="BI2175" i="1" s="1"/>
  <c r="BO2175" i="1" s="1"/>
  <c r="G2174" i="1"/>
  <c r="M2174" i="1" s="1"/>
  <c r="S2174" i="1" s="1"/>
  <c r="Y2174" i="1" s="1"/>
  <c r="AE2174" i="1" s="1"/>
  <c r="AK2174" i="1" s="1"/>
  <c r="AQ2174" i="1" s="1"/>
  <c r="AW2174" i="1" s="1"/>
  <c r="BC2174" i="1" s="1"/>
  <c r="BI2174" i="1" s="1"/>
  <c r="BO2174" i="1" s="1"/>
  <c r="N1287" i="1"/>
  <c r="T1287" i="1" s="1"/>
  <c r="Z1287" i="1" s="1"/>
  <c r="AF1287" i="1" s="1"/>
  <c r="AL1287" i="1" s="1"/>
  <c r="AR1287" i="1" s="1"/>
  <c r="AX1287" i="1" s="1"/>
  <c r="BD1287" i="1" s="1"/>
  <c r="BJ1287" i="1" s="1"/>
  <c r="BP1287" i="1" s="1"/>
  <c r="BU1287" i="1" s="1"/>
  <c r="BZ1287" i="1" s="1"/>
  <c r="H1286" i="1"/>
  <c r="N1286" i="1" s="1"/>
  <c r="T1286" i="1" s="1"/>
  <c r="Z1286" i="1" s="1"/>
  <c r="AF1286" i="1" s="1"/>
  <c r="AL1286" i="1" s="1"/>
  <c r="AR1286" i="1" s="1"/>
  <c r="AX1286" i="1" s="1"/>
  <c r="BD1286" i="1" s="1"/>
  <c r="BJ1286" i="1" s="1"/>
  <c r="BP1286" i="1" s="1"/>
  <c r="BU1286" i="1" s="1"/>
  <c r="BZ1286" i="1" s="1"/>
  <c r="BQ968" i="1"/>
  <c r="M696" i="1"/>
  <c r="S696" i="1" s="1"/>
  <c r="Y696" i="1" s="1"/>
  <c r="AE696" i="1" s="1"/>
  <c r="AK696" i="1" s="1"/>
  <c r="AQ696" i="1" s="1"/>
  <c r="AW696" i="1" s="1"/>
  <c r="BC696" i="1" s="1"/>
  <c r="BI696" i="1" s="1"/>
  <c r="BO696" i="1" s="1"/>
  <c r="BT696" i="1" s="1"/>
  <c r="BY696" i="1" s="1"/>
  <c r="G688" i="1"/>
  <c r="F611" i="1"/>
  <c r="L611" i="1" s="1"/>
  <c r="R611" i="1" s="1"/>
  <c r="X611" i="1" s="1"/>
  <c r="AD611" i="1" s="1"/>
  <c r="AJ611" i="1" s="1"/>
  <c r="AP611" i="1" s="1"/>
  <c r="AV611" i="1" s="1"/>
  <c r="BB611" i="1" s="1"/>
  <c r="BH611" i="1" s="1"/>
  <c r="BN611" i="1" s="1"/>
  <c r="M797" i="1"/>
  <c r="S797" i="1" s="1"/>
  <c r="Y797" i="1" s="1"/>
  <c r="AE797" i="1" s="1"/>
  <c r="AK797" i="1" s="1"/>
  <c r="AQ797" i="1" s="1"/>
  <c r="AW797" i="1" s="1"/>
  <c r="BC797" i="1" s="1"/>
  <c r="BI797" i="1" s="1"/>
  <c r="BO797" i="1" s="1"/>
  <c r="G796" i="1"/>
  <c r="M796" i="1" s="1"/>
  <c r="S796" i="1" s="1"/>
  <c r="Y796" i="1" s="1"/>
  <c r="AE796" i="1" s="1"/>
  <c r="AK796" i="1" s="1"/>
  <c r="AQ796" i="1" s="1"/>
  <c r="AW796" i="1" s="1"/>
  <c r="BC796" i="1" s="1"/>
  <c r="BI796" i="1" s="1"/>
  <c r="BO796" i="1" s="1"/>
  <c r="BT1678" i="1"/>
  <c r="BY1678" i="1" s="1"/>
  <c r="BS1277" i="1"/>
  <c r="BX1277" i="1" s="1"/>
  <c r="BT797" i="1"/>
  <c r="BY797" i="1" s="1"/>
  <c r="BR796" i="1"/>
  <c r="BT796" i="1" s="1"/>
  <c r="BY796" i="1" s="1"/>
  <c r="BR2128" i="1"/>
  <c r="BR1982" i="1"/>
  <c r="BT1983" i="1"/>
  <c r="BY1983" i="1" s="1"/>
  <c r="BR2185" i="1"/>
  <c r="L1302" i="1"/>
  <c r="R1302" i="1" s="1"/>
  <c r="X1302" i="1" s="1"/>
  <c r="AD1302" i="1" s="1"/>
  <c r="AJ1302" i="1" s="1"/>
  <c r="AP1302" i="1" s="1"/>
  <c r="AV1302" i="1" s="1"/>
  <c r="BB1302" i="1" s="1"/>
  <c r="BH1302" i="1" s="1"/>
  <c r="BN1302" i="1" s="1"/>
  <c r="F1301" i="1"/>
  <c r="L1301" i="1" s="1"/>
  <c r="R1301" i="1" s="1"/>
  <c r="X1301" i="1" s="1"/>
  <c r="AD1301" i="1" s="1"/>
  <c r="AJ1301" i="1" s="1"/>
  <c r="AP1301" i="1" s="1"/>
  <c r="AV1301" i="1" s="1"/>
  <c r="BB1301" i="1" s="1"/>
  <c r="BH1301" i="1" s="1"/>
  <c r="BN1301" i="1" s="1"/>
  <c r="BR1583" i="1"/>
  <c r="BT506" i="1"/>
  <c r="BY506" i="1" s="1"/>
  <c r="BT689" i="1"/>
  <c r="BY689" i="1" s="1"/>
  <c r="BR688" i="1"/>
  <c r="BT195" i="1"/>
  <c r="BY195" i="1" s="1"/>
  <c r="BR1301" i="1"/>
  <c r="BT1301" i="1" s="1"/>
  <c r="BY1301" i="1" s="1"/>
  <c r="BT1302" i="1"/>
  <c r="BY1302" i="1" s="1"/>
  <c r="M2653" i="1"/>
  <c r="S2653" i="1" s="1"/>
  <c r="Y2653" i="1" s="1"/>
  <c r="AE2653" i="1" s="1"/>
  <c r="AK2653" i="1" s="1"/>
  <c r="AQ2653" i="1" s="1"/>
  <c r="AW2653" i="1" s="1"/>
  <c r="BC2653" i="1" s="1"/>
  <c r="BI2653" i="1" s="1"/>
  <c r="BO2653" i="1" s="1"/>
  <c r="G2652" i="1"/>
  <c r="M2652" i="1" s="1"/>
  <c r="S2652" i="1" s="1"/>
  <c r="Y2652" i="1" s="1"/>
  <c r="AE2652" i="1" s="1"/>
  <c r="AK2652" i="1" s="1"/>
  <c r="AQ2652" i="1" s="1"/>
  <c r="AW2652" i="1" s="1"/>
  <c r="BC2652" i="1" s="1"/>
  <c r="BI2652" i="1" s="1"/>
  <c r="BO2652" i="1" s="1"/>
  <c r="M2579" i="1"/>
  <c r="S2579" i="1" s="1"/>
  <c r="Y2579" i="1" s="1"/>
  <c r="AE2579" i="1" s="1"/>
  <c r="AK2579" i="1" s="1"/>
  <c r="AQ2579" i="1" s="1"/>
  <c r="AW2579" i="1" s="1"/>
  <c r="BC2579" i="1" s="1"/>
  <c r="BI2579" i="1" s="1"/>
  <c r="BO2579" i="1" s="1"/>
  <c r="G2578" i="1"/>
  <c r="M2578" i="1" s="1"/>
  <c r="S2578" i="1" s="1"/>
  <c r="Y2578" i="1" s="1"/>
  <c r="AE2578" i="1" s="1"/>
  <c r="AK2578" i="1" s="1"/>
  <c r="AQ2578" i="1" s="1"/>
  <c r="AW2578" i="1" s="1"/>
  <c r="BC2578" i="1" s="1"/>
  <c r="BI2578" i="1" s="1"/>
  <c r="BO2578" i="1" s="1"/>
  <c r="L2114" i="1"/>
  <c r="R2114" i="1" s="1"/>
  <c r="X2114" i="1" s="1"/>
  <c r="AD2114" i="1" s="1"/>
  <c r="AJ2114" i="1" s="1"/>
  <c r="AP2114" i="1" s="1"/>
  <c r="AV2114" i="1" s="1"/>
  <c r="BB2114" i="1" s="1"/>
  <c r="BH2114" i="1" s="1"/>
  <c r="BN2114" i="1" s="1"/>
  <c r="L1399" i="1"/>
  <c r="R1399" i="1" s="1"/>
  <c r="X1399" i="1" s="1"/>
  <c r="AD1399" i="1" s="1"/>
  <c r="AJ1399" i="1" s="1"/>
  <c r="AP1399" i="1" s="1"/>
  <c r="AV1399" i="1" s="1"/>
  <c r="BB1399" i="1" s="1"/>
  <c r="BH1399" i="1" s="1"/>
  <c r="BN1399" i="1" s="1"/>
  <c r="BS1399" i="1" s="1"/>
  <c r="BX1399" i="1" s="1"/>
  <c r="F1398" i="1"/>
  <c r="L1398" i="1" s="1"/>
  <c r="R1398" i="1" s="1"/>
  <c r="X1398" i="1" s="1"/>
  <c r="AD1398" i="1" s="1"/>
  <c r="AJ1398" i="1" s="1"/>
  <c r="AP1398" i="1" s="1"/>
  <c r="AV1398" i="1" s="1"/>
  <c r="BB1398" i="1" s="1"/>
  <c r="BH1398" i="1" s="1"/>
  <c r="BQ1207" i="1"/>
  <c r="N109" i="1"/>
  <c r="T109" i="1" s="1"/>
  <c r="Z109" i="1" s="1"/>
  <c r="AF109" i="1" s="1"/>
  <c r="AL109" i="1" s="1"/>
  <c r="AR109" i="1" s="1"/>
  <c r="AX109" i="1" s="1"/>
  <c r="BD109" i="1" s="1"/>
  <c r="BJ109" i="1" s="1"/>
  <c r="BP109" i="1" s="1"/>
  <c r="BU109" i="1" s="1"/>
  <c r="BZ109" i="1" s="1"/>
  <c r="H108" i="1"/>
  <c r="N1399" i="1"/>
  <c r="T1399" i="1" s="1"/>
  <c r="Z1399" i="1" s="1"/>
  <c r="AF1399" i="1" s="1"/>
  <c r="AL1399" i="1" s="1"/>
  <c r="AR1399" i="1" s="1"/>
  <c r="AX1399" i="1" s="1"/>
  <c r="BD1399" i="1" s="1"/>
  <c r="BJ1399" i="1" s="1"/>
  <c r="BP1399" i="1" s="1"/>
  <c r="BU1399" i="1" s="1"/>
  <c r="BZ1399" i="1" s="1"/>
  <c r="H1398" i="1"/>
  <c r="N1398" i="1" s="1"/>
  <c r="T1398" i="1" s="1"/>
  <c r="Z1398" i="1" s="1"/>
  <c r="AF1398" i="1" s="1"/>
  <c r="AL1398" i="1" s="1"/>
  <c r="AR1398" i="1" s="1"/>
  <c r="AX1398" i="1" s="1"/>
  <c r="BD1398" i="1" s="1"/>
  <c r="BJ1398" i="1" s="1"/>
  <c r="BS2114" i="1"/>
  <c r="BX2114" i="1" s="1"/>
  <c r="S1943" i="1"/>
  <c r="Y1943" i="1" s="1"/>
  <c r="AE1943" i="1" s="1"/>
  <c r="AK1943" i="1" s="1"/>
  <c r="AQ1943" i="1" s="1"/>
  <c r="AW1943" i="1" s="1"/>
  <c r="BC1943" i="1" s="1"/>
  <c r="BI1943" i="1" s="1"/>
  <c r="BO1943" i="1" s="1"/>
  <c r="P1859" i="1"/>
  <c r="P1858" i="1" s="1"/>
  <c r="H1657" i="1"/>
  <c r="N1657" i="1" s="1"/>
  <c r="T1657" i="1" s="1"/>
  <c r="Z1657" i="1" s="1"/>
  <c r="AF1657" i="1" s="1"/>
  <c r="AL1657" i="1" s="1"/>
  <c r="AR1657" i="1" s="1"/>
  <c r="AX1657" i="1" s="1"/>
  <c r="BD1657" i="1" s="1"/>
  <c r="BJ1657" i="1" s="1"/>
  <c r="BP1657" i="1" s="1"/>
  <c r="BU1657" i="1" s="1"/>
  <c r="BZ1657" i="1" s="1"/>
  <c r="BS908" i="1"/>
  <c r="BX908" i="1" s="1"/>
  <c r="N388" i="1"/>
  <c r="T388" i="1" s="1"/>
  <c r="Z388" i="1" s="1"/>
  <c r="AF388" i="1" s="1"/>
  <c r="AL388" i="1" s="1"/>
  <c r="AR388" i="1" s="1"/>
  <c r="AX388" i="1" s="1"/>
  <c r="BD388" i="1" s="1"/>
  <c r="BJ388" i="1" s="1"/>
  <c r="BP388" i="1" s="1"/>
  <c r="BU388" i="1" s="1"/>
  <c r="BZ388" i="1" s="1"/>
  <c r="H387" i="1"/>
  <c r="N262" i="1"/>
  <c r="T262" i="1" s="1"/>
  <c r="Z262" i="1" s="1"/>
  <c r="AF262" i="1" s="1"/>
  <c r="AL262" i="1" s="1"/>
  <c r="AR262" i="1" s="1"/>
  <c r="AX262" i="1" s="1"/>
  <c r="BD262" i="1" s="1"/>
  <c r="BJ262" i="1" s="1"/>
  <c r="BP262" i="1" s="1"/>
  <c r="BU262" i="1" s="1"/>
  <c r="BZ262" i="1" s="1"/>
  <c r="H261" i="1"/>
  <c r="N261" i="1" s="1"/>
  <c r="T261" i="1" s="1"/>
  <c r="Z261" i="1" s="1"/>
  <c r="AF261" i="1" s="1"/>
  <c r="AL261" i="1" s="1"/>
  <c r="AR261" i="1" s="1"/>
  <c r="AX261" i="1" s="1"/>
  <c r="BD261" i="1" s="1"/>
  <c r="BJ261" i="1" s="1"/>
  <c r="BP261" i="1" s="1"/>
  <c r="BU261" i="1" s="1"/>
  <c r="BZ261" i="1" s="1"/>
  <c r="M129" i="1"/>
  <c r="S129" i="1" s="1"/>
  <c r="Y129" i="1" s="1"/>
  <c r="AE129" i="1" s="1"/>
  <c r="AK129" i="1" s="1"/>
  <c r="AQ129" i="1" s="1"/>
  <c r="AW129" i="1" s="1"/>
  <c r="BC129" i="1" s="1"/>
  <c r="BI129" i="1" s="1"/>
  <c r="BO129" i="1" s="1"/>
  <c r="BT129" i="1" s="1"/>
  <c r="BY129" i="1" s="1"/>
  <c r="G128" i="1"/>
  <c r="J13" i="1"/>
  <c r="M36" i="1"/>
  <c r="S36" i="1" s="1"/>
  <c r="Y36" i="1" s="1"/>
  <c r="AE36" i="1" s="1"/>
  <c r="AK36" i="1" s="1"/>
  <c r="AQ36" i="1" s="1"/>
  <c r="AW36" i="1" s="1"/>
  <c r="BC36" i="1" s="1"/>
  <c r="BI36" i="1" s="1"/>
  <c r="BO36" i="1" s="1"/>
  <c r="BT36" i="1" s="1"/>
  <c r="BY36" i="1" s="1"/>
  <c r="L2153" i="1"/>
  <c r="R2153" i="1" s="1"/>
  <c r="X2153" i="1" s="1"/>
  <c r="AD2153" i="1" s="1"/>
  <c r="AJ2153" i="1" s="1"/>
  <c r="AP2153" i="1" s="1"/>
  <c r="AV2153" i="1" s="1"/>
  <c r="BB2153" i="1" s="1"/>
  <c r="BH2153" i="1" s="1"/>
  <c r="BN2153" i="1" s="1"/>
  <c r="BS2153" i="1" s="1"/>
  <c r="BX2153" i="1" s="1"/>
  <c r="L1969" i="1"/>
  <c r="R1969" i="1" s="1"/>
  <c r="X1969" i="1" s="1"/>
  <c r="AD1969" i="1" s="1"/>
  <c r="AJ1969" i="1" s="1"/>
  <c r="AP1969" i="1" s="1"/>
  <c r="AV1969" i="1" s="1"/>
  <c r="BB1969" i="1" s="1"/>
  <c r="BH1969" i="1" s="1"/>
  <c r="BN1969" i="1" s="1"/>
  <c r="BS1969" i="1" s="1"/>
  <c r="BX1969" i="1" s="1"/>
  <c r="F1968" i="1"/>
  <c r="L1968" i="1" s="1"/>
  <c r="R1968" i="1" s="1"/>
  <c r="X1968" i="1" s="1"/>
  <c r="AD1968" i="1" s="1"/>
  <c r="AJ1968" i="1" s="1"/>
  <c r="AP1968" i="1" s="1"/>
  <c r="AV1968" i="1" s="1"/>
  <c r="BB1968" i="1" s="1"/>
  <c r="BH1968" i="1" s="1"/>
  <c r="BN1968" i="1" s="1"/>
  <c r="BS1968" i="1" s="1"/>
  <c r="BX1968" i="1" s="1"/>
  <c r="BN1426" i="1"/>
  <c r="BS1426" i="1" s="1"/>
  <c r="BX1426" i="1" s="1"/>
  <c r="BN1113" i="1"/>
  <c r="L280" i="1"/>
  <c r="R280" i="1" s="1"/>
  <c r="X280" i="1" s="1"/>
  <c r="AD280" i="1" s="1"/>
  <c r="AJ280" i="1" s="1"/>
  <c r="AP280" i="1" s="1"/>
  <c r="AV280" i="1" s="1"/>
  <c r="BB280" i="1" s="1"/>
  <c r="BH280" i="1" s="1"/>
  <c r="BN280" i="1" s="1"/>
  <c r="BS280" i="1" s="1"/>
  <c r="BX280" i="1" s="1"/>
  <c r="F279" i="1"/>
  <c r="L279" i="1" s="1"/>
  <c r="R279" i="1" s="1"/>
  <c r="X279" i="1" s="1"/>
  <c r="AD279" i="1" s="1"/>
  <c r="AJ279" i="1" s="1"/>
  <c r="AP279" i="1" s="1"/>
  <c r="AV279" i="1" s="1"/>
  <c r="BB279" i="1" s="1"/>
  <c r="BH279" i="1" s="1"/>
  <c r="BN279" i="1" s="1"/>
  <c r="N2154" i="1"/>
  <c r="T2154" i="1" s="1"/>
  <c r="Z2154" i="1" s="1"/>
  <c r="AF2154" i="1" s="1"/>
  <c r="AL2154" i="1" s="1"/>
  <c r="AR2154" i="1" s="1"/>
  <c r="AX2154" i="1" s="1"/>
  <c r="BD2154" i="1" s="1"/>
  <c r="BJ2154" i="1" s="1"/>
  <c r="BP2154" i="1" s="1"/>
  <c r="BU2154" i="1" s="1"/>
  <c r="BZ2154" i="1" s="1"/>
  <c r="H2153" i="1"/>
  <c r="BS753" i="1"/>
  <c r="BX753" i="1" s="1"/>
  <c r="M718" i="1"/>
  <c r="S718" i="1" s="1"/>
  <c r="Y718" i="1" s="1"/>
  <c r="AE718" i="1" s="1"/>
  <c r="AK718" i="1" s="1"/>
  <c r="AQ718" i="1" s="1"/>
  <c r="AW718" i="1" s="1"/>
  <c r="BC718" i="1" s="1"/>
  <c r="BI718" i="1" s="1"/>
  <c r="BO718" i="1" s="1"/>
  <c r="BT718" i="1" s="1"/>
  <c r="BY718" i="1" s="1"/>
  <c r="G717" i="1"/>
  <c r="M717" i="1" s="1"/>
  <c r="S717" i="1" s="1"/>
  <c r="Y717" i="1" s="1"/>
  <c r="AE717" i="1" s="1"/>
  <c r="AK717" i="1" s="1"/>
  <c r="AQ717" i="1" s="1"/>
  <c r="AW717" i="1" s="1"/>
  <c r="BC717" i="1" s="1"/>
  <c r="BI717" i="1" s="1"/>
  <c r="BO717" i="1" s="1"/>
  <c r="L959" i="1"/>
  <c r="R959" i="1" s="1"/>
  <c r="X959" i="1" s="1"/>
  <c r="AD959" i="1" s="1"/>
  <c r="AJ959" i="1" s="1"/>
  <c r="AP959" i="1" s="1"/>
  <c r="AV959" i="1" s="1"/>
  <c r="BB959" i="1" s="1"/>
  <c r="BH959" i="1" s="1"/>
  <c r="BN959" i="1" s="1"/>
  <c r="F958" i="1"/>
  <c r="BS2146" i="1"/>
  <c r="BX2146" i="1" s="1"/>
  <c r="BQ1741" i="1"/>
  <c r="N1479" i="1"/>
  <c r="T1479" i="1" s="1"/>
  <c r="Z1479" i="1" s="1"/>
  <c r="AF1479" i="1" s="1"/>
  <c r="AL1479" i="1" s="1"/>
  <c r="AR1479" i="1" s="1"/>
  <c r="AX1479" i="1" s="1"/>
  <c r="BD1479" i="1" s="1"/>
  <c r="BJ1479" i="1" s="1"/>
  <c r="BP1479" i="1" s="1"/>
  <c r="BU1479" i="1" s="1"/>
  <c r="BZ1479" i="1" s="1"/>
  <c r="H1478" i="1"/>
  <c r="L1288" i="1"/>
  <c r="R1288" i="1" s="1"/>
  <c r="X1288" i="1" s="1"/>
  <c r="AD1288" i="1" s="1"/>
  <c r="AJ1288" i="1" s="1"/>
  <c r="AP1288" i="1" s="1"/>
  <c r="AV1288" i="1" s="1"/>
  <c r="BB1288" i="1" s="1"/>
  <c r="BH1288" i="1" s="1"/>
  <c r="BN1288" i="1" s="1"/>
  <c r="BS1288" i="1" s="1"/>
  <c r="BX1288" i="1" s="1"/>
  <c r="F1287" i="1"/>
  <c r="F451" i="1"/>
  <c r="BT2327" i="1"/>
  <c r="BY2327" i="1" s="1"/>
  <c r="M1767" i="1"/>
  <c r="S1767" i="1" s="1"/>
  <c r="Y1767" i="1" s="1"/>
  <c r="AE1767" i="1" s="1"/>
  <c r="AK1767" i="1" s="1"/>
  <c r="AQ1767" i="1" s="1"/>
  <c r="AW1767" i="1" s="1"/>
  <c r="BC1767" i="1" s="1"/>
  <c r="BI1767" i="1" s="1"/>
  <c r="BO1767" i="1" s="1"/>
  <c r="BT1767" i="1" s="1"/>
  <c r="BY1767" i="1" s="1"/>
  <c r="G1766" i="1"/>
  <c r="M1766" i="1" s="1"/>
  <c r="S1766" i="1" s="1"/>
  <c r="Y1766" i="1" s="1"/>
  <c r="AE1766" i="1" s="1"/>
  <c r="AK1766" i="1" s="1"/>
  <c r="AQ1766" i="1" s="1"/>
  <c r="AW1766" i="1" s="1"/>
  <c r="BC1766" i="1" s="1"/>
  <c r="BI1766" i="1" s="1"/>
  <c r="BO1766" i="1" s="1"/>
  <c r="BT1766" i="1" s="1"/>
  <c r="BY1766" i="1" s="1"/>
  <c r="F1132" i="1"/>
  <c r="L1132" i="1" s="1"/>
  <c r="R1132" i="1" s="1"/>
  <c r="X1132" i="1" s="1"/>
  <c r="AD1132" i="1" s="1"/>
  <c r="AJ1132" i="1" s="1"/>
  <c r="AP1132" i="1" s="1"/>
  <c r="AV1132" i="1" s="1"/>
  <c r="BB1132" i="1" s="1"/>
  <c r="BH1132" i="1" s="1"/>
  <c r="BN1132" i="1" s="1"/>
  <c r="BS1132" i="1" s="1"/>
  <c r="BX1132" i="1" s="1"/>
  <c r="L1133" i="1"/>
  <c r="R1133" i="1" s="1"/>
  <c r="X1133" i="1" s="1"/>
  <c r="AD1133" i="1" s="1"/>
  <c r="AJ1133" i="1" s="1"/>
  <c r="AP1133" i="1" s="1"/>
  <c r="AV1133" i="1" s="1"/>
  <c r="BB1133" i="1" s="1"/>
  <c r="BH1133" i="1" s="1"/>
  <c r="BN1133" i="1" s="1"/>
  <c r="BS1133" i="1" s="1"/>
  <c r="BX1133" i="1" s="1"/>
  <c r="N1053" i="1"/>
  <c r="T1053" i="1" s="1"/>
  <c r="Z1053" i="1" s="1"/>
  <c r="AF1053" i="1" s="1"/>
  <c r="AL1053" i="1" s="1"/>
  <c r="AR1053" i="1" s="1"/>
  <c r="AX1053" i="1" s="1"/>
  <c r="BD1053" i="1" s="1"/>
  <c r="BJ1053" i="1" s="1"/>
  <c r="BP1053" i="1" s="1"/>
  <c r="BU1053" i="1" s="1"/>
  <c r="BZ1053" i="1" s="1"/>
  <c r="H1052" i="1"/>
  <c r="N1052" i="1" s="1"/>
  <c r="T1052" i="1" s="1"/>
  <c r="Z1052" i="1" s="1"/>
  <c r="AF1052" i="1" s="1"/>
  <c r="AL1052" i="1" s="1"/>
  <c r="AR1052" i="1" s="1"/>
  <c r="AX1052" i="1" s="1"/>
  <c r="BD1052" i="1" s="1"/>
  <c r="BJ1052" i="1" s="1"/>
  <c r="BP1052" i="1" s="1"/>
  <c r="BU1052" i="1" s="1"/>
  <c r="BZ1052" i="1" s="1"/>
  <c r="BS2584" i="1"/>
  <c r="BX2584" i="1" s="1"/>
  <c r="M2003" i="1"/>
  <c r="S2003" i="1" s="1"/>
  <c r="Y2003" i="1" s="1"/>
  <c r="AE2003" i="1" s="1"/>
  <c r="AK2003" i="1" s="1"/>
  <c r="AQ2003" i="1" s="1"/>
  <c r="AW2003" i="1" s="1"/>
  <c r="BC2003" i="1" s="1"/>
  <c r="BI2003" i="1" s="1"/>
  <c r="BO2003" i="1" s="1"/>
  <c r="G1982" i="1"/>
  <c r="M1982" i="1" s="1"/>
  <c r="S1982" i="1" s="1"/>
  <c r="Y1982" i="1" s="1"/>
  <c r="AE1982" i="1" s="1"/>
  <c r="AK1982" i="1" s="1"/>
  <c r="AQ1982" i="1" s="1"/>
  <c r="AW1982" i="1" s="1"/>
  <c r="BC1982" i="1" s="1"/>
  <c r="BI1982" i="1" s="1"/>
  <c r="BO1982" i="1" s="1"/>
  <c r="H1543" i="1"/>
  <c r="N1553" i="1"/>
  <c r="T1553" i="1" s="1"/>
  <c r="Z1553" i="1" s="1"/>
  <c r="AF1553" i="1" s="1"/>
  <c r="AL1553" i="1" s="1"/>
  <c r="AR1553" i="1" s="1"/>
  <c r="AX1553" i="1" s="1"/>
  <c r="BD1553" i="1" s="1"/>
  <c r="BJ1553" i="1" s="1"/>
  <c r="BP1553" i="1" s="1"/>
  <c r="BU1553" i="1" s="1"/>
  <c r="BZ1553" i="1" s="1"/>
  <c r="F1316" i="1"/>
  <c r="BT1145" i="1"/>
  <c r="BY1145" i="1" s="1"/>
  <c r="M1493" i="1"/>
  <c r="S1493" i="1" s="1"/>
  <c r="Y1493" i="1" s="1"/>
  <c r="AE1493" i="1" s="1"/>
  <c r="AK1493" i="1" s="1"/>
  <c r="AQ1493" i="1" s="1"/>
  <c r="AW1493" i="1" s="1"/>
  <c r="BC1493" i="1" s="1"/>
  <c r="BI1493" i="1" s="1"/>
  <c r="BO1493" i="1" s="1"/>
  <c r="BT1493" i="1" s="1"/>
  <c r="BY1493" i="1" s="1"/>
  <c r="G1492" i="1"/>
  <c r="M1492" i="1" s="1"/>
  <c r="S1492" i="1" s="1"/>
  <c r="Y1492" i="1" s="1"/>
  <c r="AE1492" i="1" s="1"/>
  <c r="AK1492" i="1" s="1"/>
  <c r="AQ1492" i="1" s="1"/>
  <c r="AW1492" i="1" s="1"/>
  <c r="BC1492" i="1" s="1"/>
  <c r="BI1492" i="1" s="1"/>
  <c r="BO1492" i="1" s="1"/>
  <c r="BT1492" i="1" s="1"/>
  <c r="BY1492" i="1" s="1"/>
  <c r="N959" i="1"/>
  <c r="T959" i="1" s="1"/>
  <c r="Z959" i="1" s="1"/>
  <c r="AF959" i="1" s="1"/>
  <c r="AL959" i="1" s="1"/>
  <c r="AR959" i="1" s="1"/>
  <c r="AX959" i="1" s="1"/>
  <c r="BD959" i="1" s="1"/>
  <c r="BJ959" i="1" s="1"/>
  <c r="BP959" i="1" s="1"/>
  <c r="BU959" i="1" s="1"/>
  <c r="BZ959" i="1" s="1"/>
  <c r="H958" i="1"/>
  <c r="BS882" i="1"/>
  <c r="BX882" i="1" s="1"/>
  <c r="H2637" i="1"/>
  <c r="L2317" i="1"/>
  <c r="R2317" i="1" s="1"/>
  <c r="X2317" i="1" s="1"/>
  <c r="AD2317" i="1" s="1"/>
  <c r="AJ2317" i="1" s="1"/>
  <c r="AP2317" i="1" s="1"/>
  <c r="AV2317" i="1" s="1"/>
  <c r="BB2317" i="1" s="1"/>
  <c r="BH2317" i="1" s="1"/>
  <c r="BN2317" i="1" s="1"/>
  <c r="BS2317" i="1" s="1"/>
  <c r="BX2317" i="1" s="1"/>
  <c r="F2316" i="1"/>
  <c r="L2316" i="1" s="1"/>
  <c r="R2316" i="1" s="1"/>
  <c r="X2316" i="1" s="1"/>
  <c r="AD2316" i="1" s="1"/>
  <c r="AJ2316" i="1" s="1"/>
  <c r="AP2316" i="1" s="1"/>
  <c r="AV2316" i="1" s="1"/>
  <c r="BB2316" i="1" s="1"/>
  <c r="BH2316" i="1" s="1"/>
  <c r="BN2316" i="1" s="1"/>
  <c r="L2294" i="1"/>
  <c r="R2294" i="1" s="1"/>
  <c r="X2294" i="1" s="1"/>
  <c r="AD2294" i="1" s="1"/>
  <c r="AJ2294" i="1" s="1"/>
  <c r="AP2294" i="1" s="1"/>
  <c r="AV2294" i="1" s="1"/>
  <c r="BB2294" i="1" s="1"/>
  <c r="BH2294" i="1" s="1"/>
  <c r="BN2294" i="1" s="1"/>
  <c r="BS2294" i="1" s="1"/>
  <c r="BX2294" i="1" s="1"/>
  <c r="F2293" i="1"/>
  <c r="BQ2652" i="1"/>
  <c r="M2536" i="1"/>
  <c r="S2536" i="1" s="1"/>
  <c r="Y2536" i="1" s="1"/>
  <c r="AE2536" i="1" s="1"/>
  <c r="AK2536" i="1" s="1"/>
  <c r="AQ2536" i="1" s="1"/>
  <c r="AW2536" i="1" s="1"/>
  <c r="BC2536" i="1" s="1"/>
  <c r="BI2536" i="1" s="1"/>
  <c r="BO2536" i="1" s="1"/>
  <c r="G2535" i="1"/>
  <c r="M2535" i="1" s="1"/>
  <c r="S2535" i="1" s="1"/>
  <c r="Y2535" i="1" s="1"/>
  <c r="AE2535" i="1" s="1"/>
  <c r="AK2535" i="1" s="1"/>
  <c r="AQ2535" i="1" s="1"/>
  <c r="AW2535" i="1" s="1"/>
  <c r="BC2535" i="1" s="1"/>
  <c r="BI2535" i="1" s="1"/>
  <c r="BO2535" i="1" s="1"/>
  <c r="M1690" i="1"/>
  <c r="S1690" i="1" s="1"/>
  <c r="Y1690" i="1" s="1"/>
  <c r="AE1690" i="1" s="1"/>
  <c r="AK1690" i="1" s="1"/>
  <c r="AQ1690" i="1" s="1"/>
  <c r="AW1690" i="1" s="1"/>
  <c r="BC1690" i="1" s="1"/>
  <c r="BI1690" i="1" s="1"/>
  <c r="BO1690" i="1" s="1"/>
  <c r="BT1690" i="1" s="1"/>
  <c r="BY1690" i="1" s="1"/>
  <c r="G1689" i="1"/>
  <c r="L1140" i="1"/>
  <c r="R1140" i="1" s="1"/>
  <c r="X1140" i="1" s="1"/>
  <c r="AD1140" i="1" s="1"/>
  <c r="AJ1140" i="1" s="1"/>
  <c r="AP1140" i="1" s="1"/>
  <c r="AV1140" i="1" s="1"/>
  <c r="BB1140" i="1" s="1"/>
  <c r="BH1140" i="1" s="1"/>
  <c r="BN1140" i="1" s="1"/>
  <c r="BS1140" i="1" s="1"/>
  <c r="BX1140" i="1" s="1"/>
  <c r="F1139" i="1"/>
  <c r="BS1113" i="1"/>
  <c r="BX1113" i="1" s="1"/>
  <c r="BR387" i="1"/>
  <c r="N156" i="1"/>
  <c r="T156" i="1" s="1"/>
  <c r="Z156" i="1" s="1"/>
  <c r="AF156" i="1" s="1"/>
  <c r="AL156" i="1" s="1"/>
  <c r="AR156" i="1" s="1"/>
  <c r="AX156" i="1" s="1"/>
  <c r="BD156" i="1" s="1"/>
  <c r="BJ156" i="1" s="1"/>
  <c r="BP156" i="1" s="1"/>
  <c r="BU156" i="1" s="1"/>
  <c r="BZ156" i="1" s="1"/>
  <c r="H155" i="1"/>
  <c r="N155" i="1" s="1"/>
  <c r="T155" i="1" s="1"/>
  <c r="Z155" i="1" s="1"/>
  <c r="AF155" i="1" s="1"/>
  <c r="AL155" i="1" s="1"/>
  <c r="AR155" i="1" s="1"/>
  <c r="AX155" i="1" s="1"/>
  <c r="BD155" i="1" s="1"/>
  <c r="BJ155" i="1" s="1"/>
  <c r="BP155" i="1" s="1"/>
  <c r="BU155" i="1" s="1"/>
  <c r="BZ155" i="1" s="1"/>
  <c r="L2671" i="1"/>
  <c r="R2671" i="1" s="1"/>
  <c r="X2671" i="1" s="1"/>
  <c r="AD2671" i="1" s="1"/>
  <c r="AJ2671" i="1" s="1"/>
  <c r="AP2671" i="1" s="1"/>
  <c r="AV2671" i="1" s="1"/>
  <c r="BB2671" i="1" s="1"/>
  <c r="BH2671" i="1" s="1"/>
  <c r="BN2671" i="1" s="1"/>
  <c r="BS2671" i="1" s="1"/>
  <c r="BX2671" i="1" s="1"/>
  <c r="F2670" i="1"/>
  <c r="N1689" i="1"/>
  <c r="T1689" i="1" s="1"/>
  <c r="Z1689" i="1" s="1"/>
  <c r="AF1689" i="1" s="1"/>
  <c r="AL1689" i="1" s="1"/>
  <c r="AR1689" i="1" s="1"/>
  <c r="AX1689" i="1" s="1"/>
  <c r="BD1689" i="1" s="1"/>
  <c r="BJ1689" i="1" s="1"/>
  <c r="BP1689" i="1" s="1"/>
  <c r="BU1689" i="1" s="1"/>
  <c r="BZ1689" i="1" s="1"/>
  <c r="H1688" i="1"/>
  <c r="N1688" i="1" s="1"/>
  <c r="T1688" i="1" s="1"/>
  <c r="Z1688" i="1" s="1"/>
  <c r="AF1688" i="1" s="1"/>
  <c r="AL1688" i="1" s="1"/>
  <c r="AR1688" i="1" s="1"/>
  <c r="AX1688" i="1" s="1"/>
  <c r="BD1688" i="1" s="1"/>
  <c r="BJ1688" i="1" s="1"/>
  <c r="BP1688" i="1" s="1"/>
  <c r="BU1688" i="1" s="1"/>
  <c r="BZ1688" i="1" s="1"/>
  <c r="BT1511" i="1"/>
  <c r="BY1511" i="1" s="1"/>
  <c r="BR1543" i="1"/>
  <c r="N1157" i="1"/>
  <c r="T1157" i="1" s="1"/>
  <c r="Z1157" i="1" s="1"/>
  <c r="AF1157" i="1" s="1"/>
  <c r="AL1157" i="1" s="1"/>
  <c r="AR1157" i="1" s="1"/>
  <c r="AX1157" i="1" s="1"/>
  <c r="BD1157" i="1" s="1"/>
  <c r="BJ1157" i="1" s="1"/>
  <c r="BP1157" i="1" s="1"/>
  <c r="BU1157" i="1" s="1"/>
  <c r="BZ1157" i="1" s="1"/>
  <c r="H1156" i="1"/>
  <c r="F1478" i="1"/>
  <c r="M467" i="1"/>
  <c r="S467" i="1" s="1"/>
  <c r="Y467" i="1" s="1"/>
  <c r="AE467" i="1" s="1"/>
  <c r="AK467" i="1" s="1"/>
  <c r="AQ467" i="1" s="1"/>
  <c r="AW467" i="1" s="1"/>
  <c r="BC467" i="1" s="1"/>
  <c r="BI467" i="1" s="1"/>
  <c r="BO467" i="1" s="1"/>
  <c r="BT467" i="1" s="1"/>
  <c r="BY467" i="1" s="1"/>
  <c r="G451" i="1"/>
  <c r="M451" i="1" s="1"/>
  <c r="S451" i="1" s="1"/>
  <c r="Y451" i="1" s="1"/>
  <c r="AE451" i="1" s="1"/>
  <c r="AK451" i="1" s="1"/>
  <c r="AQ451" i="1" s="1"/>
  <c r="AW451" i="1" s="1"/>
  <c r="BC451" i="1" s="1"/>
  <c r="BI451" i="1" s="1"/>
  <c r="BO451" i="1" s="1"/>
  <c r="BQ1145" i="1"/>
  <c r="BR303" i="1"/>
  <c r="N237" i="1"/>
  <c r="T237" i="1" s="1"/>
  <c r="Z237" i="1" s="1"/>
  <c r="AF237" i="1" s="1"/>
  <c r="AL237" i="1" s="1"/>
  <c r="AR237" i="1" s="1"/>
  <c r="AX237" i="1" s="1"/>
  <c r="BD237" i="1" s="1"/>
  <c r="BJ237" i="1" s="1"/>
  <c r="BP237" i="1" s="1"/>
  <c r="BU237" i="1" s="1"/>
  <c r="BZ237" i="1" s="1"/>
  <c r="BR717" i="1"/>
  <c r="BQ2152" i="1"/>
  <c r="N1819" i="1"/>
  <c r="T1819" i="1" s="1"/>
  <c r="Z1819" i="1" s="1"/>
  <c r="AF1819" i="1" s="1"/>
  <c r="AL1819" i="1" s="1"/>
  <c r="AR1819" i="1" s="1"/>
  <c r="AX1819" i="1" s="1"/>
  <c r="BD1819" i="1" s="1"/>
  <c r="BJ1819" i="1" s="1"/>
  <c r="BP1819" i="1" s="1"/>
  <c r="BU1819" i="1" s="1"/>
  <c r="BZ1819" i="1" s="1"/>
  <c r="BR2113" i="1"/>
  <c r="BS1364" i="1"/>
  <c r="BX1364" i="1" s="1"/>
  <c r="M852" i="1"/>
  <c r="S852" i="1" s="1"/>
  <c r="Y852" i="1" s="1"/>
  <c r="AE852" i="1" s="1"/>
  <c r="AK852" i="1" s="1"/>
  <c r="AQ852" i="1" s="1"/>
  <c r="AW852" i="1" s="1"/>
  <c r="BC852" i="1" s="1"/>
  <c r="BI852" i="1" s="1"/>
  <c r="BO852" i="1" s="1"/>
  <c r="BT852" i="1" s="1"/>
  <c r="BY852" i="1" s="1"/>
  <c r="G851" i="1"/>
  <c r="M851" i="1" s="1"/>
  <c r="S851" i="1" s="1"/>
  <c r="Y851" i="1" s="1"/>
  <c r="AE851" i="1" s="1"/>
  <c r="AK851" i="1" s="1"/>
  <c r="AQ851" i="1" s="1"/>
  <c r="AW851" i="1" s="1"/>
  <c r="BC851" i="1" s="1"/>
  <c r="BI851" i="1" s="1"/>
  <c r="BO851" i="1" s="1"/>
  <c r="BT451" i="1"/>
  <c r="BY451" i="1" s="1"/>
  <c r="N347" i="1"/>
  <c r="H346" i="1"/>
  <c r="N346" i="1" s="1"/>
  <c r="BR1457" i="1"/>
  <c r="H1208" i="1"/>
  <c r="BQ127" i="1"/>
  <c r="BR237" i="1"/>
  <c r="L108" i="1"/>
  <c r="R108" i="1" s="1"/>
  <c r="X108" i="1" s="1"/>
  <c r="AD108" i="1" s="1"/>
  <c r="AJ108" i="1" s="1"/>
  <c r="AP108" i="1" s="1"/>
  <c r="AV108" i="1" s="1"/>
  <c r="BB108" i="1" s="1"/>
  <c r="BH108" i="1" s="1"/>
  <c r="BN108" i="1" s="1"/>
  <c r="BS108" i="1" s="1"/>
  <c r="BX108" i="1" s="1"/>
  <c r="BT2637" i="1"/>
  <c r="BY2637" i="1" s="1"/>
  <c r="BQ1543" i="1"/>
  <c r="BP1442" i="1"/>
  <c r="BU1442" i="1" s="1"/>
  <c r="BZ1442" i="1" s="1"/>
  <c r="BM1398" i="1"/>
  <c r="BM1315" i="1" s="1"/>
  <c r="M1287" i="1"/>
  <c r="S1287" i="1" s="1"/>
  <c r="Y1287" i="1" s="1"/>
  <c r="AE1287" i="1" s="1"/>
  <c r="AK1287" i="1" s="1"/>
  <c r="AQ1287" i="1" s="1"/>
  <c r="AW1287" i="1" s="1"/>
  <c r="BC1287" i="1" s="1"/>
  <c r="BI1287" i="1" s="1"/>
  <c r="BO1287" i="1" s="1"/>
  <c r="BT1287" i="1" s="1"/>
  <c r="BY1287" i="1" s="1"/>
  <c r="G1286" i="1"/>
  <c r="M1286" i="1" s="1"/>
  <c r="S1286" i="1" s="1"/>
  <c r="Y1286" i="1" s="1"/>
  <c r="AE1286" i="1" s="1"/>
  <c r="AK1286" i="1" s="1"/>
  <c r="AQ1286" i="1" s="1"/>
  <c r="AW1286" i="1" s="1"/>
  <c r="BC1286" i="1" s="1"/>
  <c r="BI1286" i="1" s="1"/>
  <c r="BO1286" i="1" s="1"/>
  <c r="BT1286" i="1" s="1"/>
  <c r="BY1286" i="1" s="1"/>
  <c r="BR851" i="1"/>
  <c r="BQ12" i="1"/>
  <c r="L2653" i="1"/>
  <c r="R2653" i="1" s="1"/>
  <c r="X2653" i="1" s="1"/>
  <c r="AD2653" i="1" s="1"/>
  <c r="AJ2653" i="1" s="1"/>
  <c r="AP2653" i="1" s="1"/>
  <c r="AV2653" i="1" s="1"/>
  <c r="BB2653" i="1" s="1"/>
  <c r="BH2653" i="1" s="1"/>
  <c r="BN2653" i="1" s="1"/>
  <c r="BS2653" i="1" s="1"/>
  <c r="BX2653" i="1" s="1"/>
  <c r="F2652" i="1"/>
  <c r="L2652" i="1" s="1"/>
  <c r="R2652" i="1" s="1"/>
  <c r="X2652" i="1" s="1"/>
  <c r="AD2652" i="1" s="1"/>
  <c r="AJ2652" i="1" s="1"/>
  <c r="AP2652" i="1" s="1"/>
  <c r="AV2652" i="1" s="1"/>
  <c r="BB2652" i="1" s="1"/>
  <c r="BH2652" i="1" s="1"/>
  <c r="BN2652" i="1" s="1"/>
  <c r="BR2557" i="1"/>
  <c r="BT2075" i="1"/>
  <c r="BY2075" i="1" s="1"/>
  <c r="BR2074" i="1"/>
  <c r="BR2153" i="1"/>
  <c r="BR1052" i="1"/>
  <c r="BQ387" i="1"/>
  <c r="BT582" i="1"/>
  <c r="BY582" i="1" s="1"/>
  <c r="BS2327" i="1"/>
  <c r="BX2327" i="1" s="1"/>
  <c r="BQ2292" i="1"/>
  <c r="L1810" i="1"/>
  <c r="R1810" i="1" s="1"/>
  <c r="X1810" i="1" s="1"/>
  <c r="AD1810" i="1" s="1"/>
  <c r="AJ1810" i="1" s="1"/>
  <c r="AP1810" i="1" s="1"/>
  <c r="AV1810" i="1" s="1"/>
  <c r="BB1810" i="1" s="1"/>
  <c r="BH1810" i="1" s="1"/>
  <c r="BN1810" i="1" s="1"/>
  <c r="BS1810" i="1" s="1"/>
  <c r="BX1810" i="1" s="1"/>
  <c r="F1809" i="1"/>
  <c r="L1809" i="1" s="1"/>
  <c r="R1809" i="1" s="1"/>
  <c r="X1809" i="1" s="1"/>
  <c r="AD1809" i="1" s="1"/>
  <c r="AJ1809" i="1" s="1"/>
  <c r="AP1809" i="1" s="1"/>
  <c r="AV1809" i="1" s="1"/>
  <c r="BB1809" i="1" s="1"/>
  <c r="BH1809" i="1" s="1"/>
  <c r="BN1809" i="1" s="1"/>
  <c r="BT1339" i="1"/>
  <c r="BY1339" i="1" s="1"/>
  <c r="F968" i="1"/>
  <c r="L968" i="1" s="1"/>
  <c r="R968" i="1" s="1"/>
  <c r="X968" i="1" s="1"/>
  <c r="AD968" i="1" s="1"/>
  <c r="AJ968" i="1" s="1"/>
  <c r="AP968" i="1" s="1"/>
  <c r="AV968" i="1" s="1"/>
  <c r="BB968" i="1" s="1"/>
  <c r="BH968" i="1" s="1"/>
  <c r="BN968" i="1" s="1"/>
  <c r="BT480" i="1"/>
  <c r="BY480" i="1" s="1"/>
  <c r="M2147" i="1"/>
  <c r="S2147" i="1" s="1"/>
  <c r="Y2147" i="1" s="1"/>
  <c r="AE2147" i="1" s="1"/>
  <c r="AK2147" i="1" s="1"/>
  <c r="AQ2147" i="1" s="1"/>
  <c r="AW2147" i="1" s="1"/>
  <c r="BC2147" i="1" s="1"/>
  <c r="BI2147" i="1" s="1"/>
  <c r="BO2147" i="1" s="1"/>
  <c r="BT2147" i="1" s="1"/>
  <c r="BY2147" i="1" s="1"/>
  <c r="G2146" i="1"/>
  <c r="M2146" i="1" s="1"/>
  <c r="S2146" i="1" s="1"/>
  <c r="Y2146" i="1" s="1"/>
  <c r="AE2146" i="1" s="1"/>
  <c r="AK2146" i="1" s="1"/>
  <c r="AQ2146" i="1" s="1"/>
  <c r="AW2146" i="1" s="1"/>
  <c r="BC2146" i="1" s="1"/>
  <c r="BI2146" i="1" s="1"/>
  <c r="BO2146" i="1" s="1"/>
  <c r="AE1393" i="1"/>
  <c r="AK1393" i="1" s="1"/>
  <c r="AQ1393" i="1" s="1"/>
  <c r="AW1393" i="1" s="1"/>
  <c r="BC1393" i="1" s="1"/>
  <c r="BI1393" i="1" s="1"/>
  <c r="BO1393" i="1" s="1"/>
  <c r="BT1393" i="1" s="1"/>
  <c r="BY1393" i="1" s="1"/>
  <c r="AB1316" i="1"/>
  <c r="AB1315" i="1" s="1"/>
  <c r="AB2682" i="1" s="1"/>
  <c r="N280" i="1"/>
  <c r="T280" i="1" s="1"/>
  <c r="Z280" i="1" s="1"/>
  <c r="AF280" i="1" s="1"/>
  <c r="AL280" i="1" s="1"/>
  <c r="AR280" i="1" s="1"/>
  <c r="AX280" i="1" s="1"/>
  <c r="BD280" i="1" s="1"/>
  <c r="BJ280" i="1" s="1"/>
  <c r="BP280" i="1" s="1"/>
  <c r="BU280" i="1" s="1"/>
  <c r="BZ280" i="1" s="1"/>
  <c r="H279" i="1"/>
  <c r="N279" i="1" s="1"/>
  <c r="T279" i="1" s="1"/>
  <c r="Z279" i="1" s="1"/>
  <c r="AF279" i="1" s="1"/>
  <c r="AL279" i="1" s="1"/>
  <c r="AR279" i="1" s="1"/>
  <c r="AX279" i="1" s="1"/>
  <c r="BD279" i="1" s="1"/>
  <c r="BJ279" i="1" s="1"/>
  <c r="BP279" i="1" s="1"/>
  <c r="BU279" i="1" s="1"/>
  <c r="BZ279" i="1" s="1"/>
  <c r="L2186" i="1"/>
  <c r="R2186" i="1" s="1"/>
  <c r="X2186" i="1" s="1"/>
  <c r="AD2186" i="1" s="1"/>
  <c r="AJ2186" i="1" s="1"/>
  <c r="AP2186" i="1" s="1"/>
  <c r="AV2186" i="1" s="1"/>
  <c r="BB2186" i="1" s="1"/>
  <c r="BH2186" i="1" s="1"/>
  <c r="BN2186" i="1" s="1"/>
  <c r="BS2186" i="1" s="1"/>
  <c r="BX2186" i="1" s="1"/>
  <c r="F2185" i="1"/>
  <c r="F1718" i="1"/>
  <c r="L1719" i="1"/>
  <c r="R1719" i="1" s="1"/>
  <c r="X1719" i="1" s="1"/>
  <c r="AD1719" i="1" s="1"/>
  <c r="AJ1719" i="1" s="1"/>
  <c r="AP1719" i="1" s="1"/>
  <c r="AV1719" i="1" s="1"/>
  <c r="BB1719" i="1" s="1"/>
  <c r="BH1719" i="1" s="1"/>
  <c r="BN1719" i="1" s="1"/>
  <c r="BS1719" i="1" s="1"/>
  <c r="BX1719" i="1" s="1"/>
  <c r="M341" i="1"/>
  <c r="S341" i="1" s="1"/>
  <c r="Y341" i="1" s="1"/>
  <c r="AE341" i="1" s="1"/>
  <c r="AK341" i="1" s="1"/>
  <c r="AQ341" i="1" s="1"/>
  <c r="AW341" i="1" s="1"/>
  <c r="BC341" i="1" s="1"/>
  <c r="BI341" i="1" s="1"/>
  <c r="BO341" i="1" s="1"/>
  <c r="BT341" i="1" s="1"/>
  <c r="BY341" i="1" s="1"/>
  <c r="G340" i="1"/>
  <c r="M340" i="1" s="1"/>
  <c r="S340" i="1" s="1"/>
  <c r="Y340" i="1" s="1"/>
  <c r="AE340" i="1" s="1"/>
  <c r="AK340" i="1" s="1"/>
  <c r="AQ340" i="1" s="1"/>
  <c r="AW340" i="1" s="1"/>
  <c r="BC340" i="1" s="1"/>
  <c r="BI340" i="1" s="1"/>
  <c r="BO340" i="1" s="1"/>
  <c r="L129" i="1"/>
  <c r="R129" i="1" s="1"/>
  <c r="X129" i="1" s="1"/>
  <c r="AD129" i="1" s="1"/>
  <c r="AJ129" i="1" s="1"/>
  <c r="AP129" i="1" s="1"/>
  <c r="AV129" i="1" s="1"/>
  <c r="BB129" i="1" s="1"/>
  <c r="BH129" i="1" s="1"/>
  <c r="BN129" i="1" s="1"/>
  <c r="BS129" i="1" s="1"/>
  <c r="BX129" i="1" s="1"/>
  <c r="F128" i="1"/>
  <c r="G2375" i="1"/>
  <c r="M2375" i="1" s="1"/>
  <c r="S2375" i="1" s="1"/>
  <c r="Y2375" i="1" s="1"/>
  <c r="AE2375" i="1" s="1"/>
  <c r="AK2375" i="1" s="1"/>
  <c r="AQ2375" i="1" s="1"/>
  <c r="AW2375" i="1" s="1"/>
  <c r="BC2375" i="1" s="1"/>
  <c r="BI2375" i="1" s="1"/>
  <c r="BO2375" i="1" s="1"/>
  <c r="BT2375" i="1" s="1"/>
  <c r="BY2375" i="1" s="1"/>
  <c r="T371" i="1"/>
  <c r="Z371" i="1" s="1"/>
  <c r="AF371" i="1" s="1"/>
  <c r="AL371" i="1" s="1"/>
  <c r="AR371" i="1" s="1"/>
  <c r="AX371" i="1" s="1"/>
  <c r="BD371" i="1" s="1"/>
  <c r="BJ371" i="1" s="1"/>
  <c r="BP371" i="1" s="1"/>
  <c r="BU371" i="1" s="1"/>
  <c r="BZ371" i="1" s="1"/>
  <c r="Q347" i="1"/>
  <c r="Q346" i="1" s="1"/>
  <c r="Q2682" i="1" s="1"/>
  <c r="BR2292" i="1"/>
  <c r="AD1370" i="1"/>
  <c r="AJ1370" i="1" s="1"/>
  <c r="AP1370" i="1" s="1"/>
  <c r="AV1370" i="1" s="1"/>
  <c r="BB1370" i="1" s="1"/>
  <c r="BH1370" i="1" s="1"/>
  <c r="BN1370" i="1" s="1"/>
  <c r="BS1370" i="1" s="1"/>
  <c r="BX1370" i="1" s="1"/>
  <c r="I1315" i="1"/>
  <c r="BS480" i="1"/>
  <c r="BX480" i="1" s="1"/>
  <c r="G347" i="1"/>
  <c r="M348" i="1"/>
  <c r="S348" i="1" s="1"/>
  <c r="Y348" i="1" s="1"/>
  <c r="AE348" i="1" s="1"/>
  <c r="AK348" i="1" s="1"/>
  <c r="AQ348" i="1" s="1"/>
  <c r="AW348" i="1" s="1"/>
  <c r="BC348" i="1" s="1"/>
  <c r="BI348" i="1" s="1"/>
  <c r="BO348" i="1" s="1"/>
  <c r="L348" i="1"/>
  <c r="R348" i="1" s="1"/>
  <c r="X348" i="1" s="1"/>
  <c r="AD348" i="1" s="1"/>
  <c r="AJ348" i="1" s="1"/>
  <c r="AP348" i="1" s="1"/>
  <c r="AV348" i="1" s="1"/>
  <c r="BB348" i="1" s="1"/>
  <c r="BH348" i="1" s="1"/>
  <c r="BN348" i="1" s="1"/>
  <c r="BS348" i="1" s="1"/>
  <c r="BX348" i="1" s="1"/>
  <c r="F347" i="1"/>
  <c r="BQ2185" i="1"/>
  <c r="M1201" i="1"/>
  <c r="S1201" i="1" s="1"/>
  <c r="Y1201" i="1" s="1"/>
  <c r="AE1201" i="1" s="1"/>
  <c r="AK1201" i="1" s="1"/>
  <c r="AQ1201" i="1" s="1"/>
  <c r="AW1201" i="1" s="1"/>
  <c r="BC1201" i="1" s="1"/>
  <c r="BI1201" i="1" s="1"/>
  <c r="BO1201" i="1" s="1"/>
  <c r="BT1201" i="1" s="1"/>
  <c r="BY1201" i="1" s="1"/>
  <c r="G1200" i="1"/>
  <c r="M1200" i="1" s="1"/>
  <c r="S1200" i="1" s="1"/>
  <c r="Y1200" i="1" s="1"/>
  <c r="AE1200" i="1" s="1"/>
  <c r="AK1200" i="1" s="1"/>
  <c r="AQ1200" i="1" s="1"/>
  <c r="AW1200" i="1" s="1"/>
  <c r="BC1200" i="1" s="1"/>
  <c r="BI1200" i="1" s="1"/>
  <c r="BO1200" i="1" s="1"/>
  <c r="BT1200" i="1" s="1"/>
  <c r="BY1200" i="1" s="1"/>
  <c r="L713" i="1"/>
  <c r="R713" i="1" s="1"/>
  <c r="X713" i="1" s="1"/>
  <c r="AD713" i="1" s="1"/>
  <c r="AJ713" i="1" s="1"/>
  <c r="AP713" i="1" s="1"/>
  <c r="AV713" i="1" s="1"/>
  <c r="BB713" i="1" s="1"/>
  <c r="BH713" i="1" s="1"/>
  <c r="BN713" i="1" s="1"/>
  <c r="BS713" i="1" s="1"/>
  <c r="BX713" i="1" s="1"/>
  <c r="F696" i="1"/>
  <c r="L696" i="1" s="1"/>
  <c r="R696" i="1" s="1"/>
  <c r="X696" i="1" s="1"/>
  <c r="AD696" i="1" s="1"/>
  <c r="AJ696" i="1" s="1"/>
  <c r="AP696" i="1" s="1"/>
  <c r="AV696" i="1" s="1"/>
  <c r="BB696" i="1" s="1"/>
  <c r="BH696" i="1" s="1"/>
  <c r="BN696" i="1" s="1"/>
  <c r="BS696" i="1" s="1"/>
  <c r="BX696" i="1" s="1"/>
  <c r="G237" i="1"/>
  <c r="M238" i="1"/>
  <c r="S238" i="1" s="1"/>
  <c r="Y238" i="1" s="1"/>
  <c r="AE238" i="1" s="1"/>
  <c r="AK238" i="1" s="1"/>
  <c r="AQ238" i="1" s="1"/>
  <c r="AW238" i="1" s="1"/>
  <c r="BC238" i="1" s="1"/>
  <c r="BI238" i="1" s="1"/>
  <c r="BO238" i="1" s="1"/>
  <c r="BT238" i="1" s="1"/>
  <c r="BY238" i="1" s="1"/>
  <c r="L13" i="1"/>
  <c r="R13" i="1" s="1"/>
  <c r="X13" i="1" s="1"/>
  <c r="AD13" i="1" s="1"/>
  <c r="AJ13" i="1" s="1"/>
  <c r="AP13" i="1" s="1"/>
  <c r="AV13" i="1" s="1"/>
  <c r="BB13" i="1" s="1"/>
  <c r="BH13" i="1" s="1"/>
  <c r="BN13" i="1" s="1"/>
  <c r="BS13" i="1" s="1"/>
  <c r="BX13" i="1" s="1"/>
  <c r="F12" i="1"/>
  <c r="H451" i="1"/>
  <c r="N451" i="1" s="1"/>
  <c r="T451" i="1" s="1"/>
  <c r="Z451" i="1" s="1"/>
  <c r="AF451" i="1" s="1"/>
  <c r="AL451" i="1" s="1"/>
  <c r="AR451" i="1" s="1"/>
  <c r="AX451" i="1" s="1"/>
  <c r="BD451" i="1" s="1"/>
  <c r="BJ451" i="1" s="1"/>
  <c r="BP451" i="1" s="1"/>
  <c r="BU451" i="1" s="1"/>
  <c r="BZ451" i="1" s="1"/>
  <c r="N467" i="1"/>
  <c r="T467" i="1" s="1"/>
  <c r="Z467" i="1" s="1"/>
  <c r="AF467" i="1" s="1"/>
  <c r="AL467" i="1" s="1"/>
  <c r="AR467" i="1" s="1"/>
  <c r="AX467" i="1" s="1"/>
  <c r="BD467" i="1" s="1"/>
  <c r="BJ467" i="1" s="1"/>
  <c r="BP467" i="1" s="1"/>
  <c r="BU467" i="1" s="1"/>
  <c r="BZ467" i="1" s="1"/>
  <c r="BT150" i="1"/>
  <c r="BY150" i="1" s="1"/>
  <c r="M917" i="1"/>
  <c r="S917" i="1" s="1"/>
  <c r="Y917" i="1" s="1"/>
  <c r="AE917" i="1" s="1"/>
  <c r="AK917" i="1" s="1"/>
  <c r="AQ917" i="1" s="1"/>
  <c r="AW917" i="1" s="1"/>
  <c r="BC917" i="1" s="1"/>
  <c r="BI917" i="1" s="1"/>
  <c r="BO917" i="1" s="1"/>
  <c r="G916" i="1"/>
  <c r="M916" i="1" s="1"/>
  <c r="S916" i="1" s="1"/>
  <c r="Y916" i="1" s="1"/>
  <c r="AE916" i="1" s="1"/>
  <c r="AK916" i="1" s="1"/>
  <c r="AQ916" i="1" s="1"/>
  <c r="AW916" i="1" s="1"/>
  <c r="BC916" i="1" s="1"/>
  <c r="BI916" i="1" s="1"/>
  <c r="BO916" i="1" s="1"/>
  <c r="L2579" i="1"/>
  <c r="R2579" i="1" s="1"/>
  <c r="X2579" i="1" s="1"/>
  <c r="AD2579" i="1" s="1"/>
  <c r="AJ2579" i="1" s="1"/>
  <c r="AP2579" i="1" s="1"/>
  <c r="AV2579" i="1" s="1"/>
  <c r="BB2579" i="1" s="1"/>
  <c r="BH2579" i="1" s="1"/>
  <c r="BN2579" i="1" s="1"/>
  <c r="BS2579" i="1" s="1"/>
  <c r="BX2579" i="1" s="1"/>
  <c r="F2578" i="1"/>
  <c r="L2578" i="1" s="1"/>
  <c r="R2578" i="1" s="1"/>
  <c r="X2578" i="1" s="1"/>
  <c r="AD2578" i="1" s="1"/>
  <c r="AJ2578" i="1" s="1"/>
  <c r="AP2578" i="1" s="1"/>
  <c r="AV2578" i="1" s="1"/>
  <c r="BB2578" i="1" s="1"/>
  <c r="BH2578" i="1" s="1"/>
  <c r="BN2578" i="1" s="1"/>
  <c r="BS2578" i="1" s="1"/>
  <c r="BX2578" i="1" s="1"/>
  <c r="BR1819" i="1"/>
  <c r="BR1958" i="1"/>
  <c r="L1617" i="1"/>
  <c r="R1617" i="1" s="1"/>
  <c r="X1617" i="1" s="1"/>
  <c r="AD1617" i="1" s="1"/>
  <c r="AJ1617" i="1" s="1"/>
  <c r="AP1617" i="1" s="1"/>
  <c r="AV1617" i="1" s="1"/>
  <c r="BB1617" i="1" s="1"/>
  <c r="BH1617" i="1" s="1"/>
  <c r="BN1617" i="1" s="1"/>
  <c r="BS1617" i="1" s="1"/>
  <c r="BX1617" i="1" s="1"/>
  <c r="F1616" i="1"/>
  <c r="L1616" i="1" s="1"/>
  <c r="R1616" i="1" s="1"/>
  <c r="X1616" i="1" s="1"/>
  <c r="AD1616" i="1" s="1"/>
  <c r="AJ1616" i="1" s="1"/>
  <c r="AP1616" i="1" s="1"/>
  <c r="AV1616" i="1" s="1"/>
  <c r="BB1616" i="1" s="1"/>
  <c r="BH1616" i="1" s="1"/>
  <c r="BN1616" i="1" s="1"/>
  <c r="BS1388" i="1"/>
  <c r="BX1388" i="1" s="1"/>
  <c r="M280" i="1"/>
  <c r="S280" i="1" s="1"/>
  <c r="Y280" i="1" s="1"/>
  <c r="AE280" i="1" s="1"/>
  <c r="AK280" i="1" s="1"/>
  <c r="AQ280" i="1" s="1"/>
  <c r="AW280" i="1" s="1"/>
  <c r="BC280" i="1" s="1"/>
  <c r="BI280" i="1" s="1"/>
  <c r="BO280" i="1" s="1"/>
  <c r="BT280" i="1" s="1"/>
  <c r="BY280" i="1" s="1"/>
  <c r="G279" i="1"/>
  <c r="M279" i="1" s="1"/>
  <c r="S279" i="1" s="1"/>
  <c r="Y279" i="1" s="1"/>
  <c r="AE279" i="1" s="1"/>
  <c r="AK279" i="1" s="1"/>
  <c r="AQ279" i="1" s="1"/>
  <c r="AW279" i="1" s="1"/>
  <c r="BC279" i="1" s="1"/>
  <c r="BI279" i="1" s="1"/>
  <c r="BO279" i="1" s="1"/>
  <c r="F851" i="1"/>
  <c r="L851" i="1" s="1"/>
  <c r="R851" i="1" s="1"/>
  <c r="X851" i="1" s="1"/>
  <c r="AD851" i="1" s="1"/>
  <c r="AJ851" i="1" s="1"/>
  <c r="AP851" i="1" s="1"/>
  <c r="AV851" i="1" s="1"/>
  <c r="BB851" i="1" s="1"/>
  <c r="BH851" i="1" s="1"/>
  <c r="BN851" i="1" s="1"/>
  <c r="BS2316" i="1"/>
  <c r="BX2316" i="1" s="1"/>
  <c r="M2186" i="1"/>
  <c r="S2186" i="1" s="1"/>
  <c r="Y2186" i="1" s="1"/>
  <c r="AE2186" i="1" s="1"/>
  <c r="AK2186" i="1" s="1"/>
  <c r="AQ2186" i="1" s="1"/>
  <c r="AW2186" i="1" s="1"/>
  <c r="BC2186" i="1" s="1"/>
  <c r="BI2186" i="1" s="1"/>
  <c r="BO2186" i="1" s="1"/>
  <c r="BT2186" i="1" s="1"/>
  <c r="BY2186" i="1" s="1"/>
  <c r="G2185" i="1"/>
  <c r="BB1544" i="1"/>
  <c r="BH1544" i="1" s="1"/>
  <c r="BN1544" i="1" s="1"/>
  <c r="BS1544" i="1" s="1"/>
  <c r="BX1544" i="1" s="1"/>
  <c r="M1584" i="1"/>
  <c r="S1584" i="1" s="1"/>
  <c r="Y1584" i="1" s="1"/>
  <c r="AE1584" i="1" s="1"/>
  <c r="AK1584" i="1" s="1"/>
  <c r="AQ1584" i="1" s="1"/>
  <c r="AW1584" i="1" s="1"/>
  <c r="BC1584" i="1" s="1"/>
  <c r="BI1584" i="1" s="1"/>
  <c r="BO1584" i="1" s="1"/>
  <c r="BT1584" i="1" s="1"/>
  <c r="BY1584" i="1" s="1"/>
  <c r="BR537" i="1"/>
  <c r="BD1457" i="1"/>
  <c r="BJ1457" i="1" s="1"/>
  <c r="BP1457" i="1" s="1"/>
  <c r="BU1457" i="1" s="1"/>
  <c r="BZ1457" i="1" s="1"/>
  <c r="BS2283" i="1"/>
  <c r="BX2283" i="1" s="1"/>
  <c r="BQ2282" i="1"/>
  <c r="BS2282" i="1" s="1"/>
  <c r="BX2282" i="1" s="1"/>
  <c r="L2175" i="1"/>
  <c r="R2175" i="1" s="1"/>
  <c r="X2175" i="1" s="1"/>
  <c r="AD2175" i="1" s="1"/>
  <c r="AJ2175" i="1" s="1"/>
  <c r="AP2175" i="1" s="1"/>
  <c r="AV2175" i="1" s="1"/>
  <c r="BB2175" i="1" s="1"/>
  <c r="BH2175" i="1" s="1"/>
  <c r="BN2175" i="1" s="1"/>
  <c r="BS2175" i="1" s="1"/>
  <c r="BX2175" i="1" s="1"/>
  <c r="F2174" i="1"/>
  <c r="L2174" i="1" s="1"/>
  <c r="R2174" i="1" s="1"/>
  <c r="X2174" i="1" s="1"/>
  <c r="AD2174" i="1" s="1"/>
  <c r="AJ2174" i="1" s="1"/>
  <c r="AP2174" i="1" s="1"/>
  <c r="AV2174" i="1" s="1"/>
  <c r="BB2174" i="1" s="1"/>
  <c r="BH2174" i="1" s="1"/>
  <c r="BN2174" i="1" s="1"/>
  <c r="BS2174" i="1" s="1"/>
  <c r="BX2174" i="1" s="1"/>
  <c r="AQ1463" i="1"/>
  <c r="AW1463" i="1" s="1"/>
  <c r="BC1463" i="1" s="1"/>
  <c r="BI1463" i="1" s="1"/>
  <c r="BO1463" i="1" s="1"/>
  <c r="BT1463" i="1" s="1"/>
  <c r="BY1463" i="1" s="1"/>
  <c r="AN1457" i="1"/>
  <c r="BQ1958" i="1"/>
  <c r="L1690" i="1"/>
  <c r="R1690" i="1" s="1"/>
  <c r="X1690" i="1" s="1"/>
  <c r="AD1690" i="1" s="1"/>
  <c r="AJ1690" i="1" s="1"/>
  <c r="AP1690" i="1" s="1"/>
  <c r="AV1690" i="1" s="1"/>
  <c r="BB1690" i="1" s="1"/>
  <c r="BH1690" i="1" s="1"/>
  <c r="BN1690" i="1" s="1"/>
  <c r="BS1690" i="1" s="1"/>
  <c r="BX1690" i="1" s="1"/>
  <c r="F1689" i="1"/>
  <c r="BT917" i="1"/>
  <c r="BY917" i="1" s="1"/>
  <c r="BR916" i="1"/>
  <c r="BT1658" i="1"/>
  <c r="BY1658" i="1" s="1"/>
  <c r="BR1657" i="1"/>
  <c r="BT1657" i="1" s="1"/>
  <c r="BY1657" i="1" s="1"/>
  <c r="L1860" i="1"/>
  <c r="R1860" i="1" s="1"/>
  <c r="X1860" i="1" s="1"/>
  <c r="AD1860" i="1" s="1"/>
  <c r="AJ1860" i="1" s="1"/>
  <c r="AP1860" i="1" s="1"/>
  <c r="AV1860" i="1" s="1"/>
  <c r="BB1860" i="1" s="1"/>
  <c r="BH1860" i="1" s="1"/>
  <c r="BN1860" i="1" s="1"/>
  <c r="BS1860" i="1" s="1"/>
  <c r="BX1860" i="1" s="1"/>
  <c r="F1859" i="1"/>
  <c r="BR2578" i="1"/>
  <c r="BT2579" i="1"/>
  <c r="BY2579" i="1" s="1"/>
  <c r="N1617" i="1"/>
  <c r="T1617" i="1" s="1"/>
  <c r="Z1617" i="1" s="1"/>
  <c r="AF1617" i="1" s="1"/>
  <c r="AL1617" i="1" s="1"/>
  <c r="AR1617" i="1" s="1"/>
  <c r="AX1617" i="1" s="1"/>
  <c r="BD1617" i="1" s="1"/>
  <c r="BJ1617" i="1" s="1"/>
  <c r="BP1617" i="1" s="1"/>
  <c r="BU1617" i="1" s="1"/>
  <c r="BZ1617" i="1" s="1"/>
  <c r="H1616" i="1"/>
  <c r="N1616" i="1" s="1"/>
  <c r="T1616" i="1" s="1"/>
  <c r="Z1616" i="1" s="1"/>
  <c r="AF1616" i="1" s="1"/>
  <c r="AL1616" i="1" s="1"/>
  <c r="AR1616" i="1" s="1"/>
  <c r="AX1616" i="1" s="1"/>
  <c r="BD1616" i="1" s="1"/>
  <c r="BJ1616" i="1" s="1"/>
  <c r="BP1616" i="1" s="1"/>
  <c r="BU1616" i="1" s="1"/>
  <c r="BZ1616" i="1" s="1"/>
  <c r="BK1398" i="1"/>
  <c r="BK1315" i="1" s="1"/>
  <c r="M1860" i="1"/>
  <c r="S1860" i="1" s="1"/>
  <c r="Y1860" i="1" s="1"/>
  <c r="AE1860" i="1" s="1"/>
  <c r="AK1860" i="1" s="1"/>
  <c r="AQ1860" i="1" s="1"/>
  <c r="AW1860" i="1" s="1"/>
  <c r="BC1860" i="1" s="1"/>
  <c r="BI1860" i="1" s="1"/>
  <c r="BO1860" i="1" s="1"/>
  <c r="BT1860" i="1" s="1"/>
  <c r="BY1860" i="1" s="1"/>
  <c r="G1859" i="1"/>
  <c r="L718" i="1"/>
  <c r="R718" i="1" s="1"/>
  <c r="X718" i="1" s="1"/>
  <c r="AD718" i="1" s="1"/>
  <c r="AJ718" i="1" s="1"/>
  <c r="AP718" i="1" s="1"/>
  <c r="AV718" i="1" s="1"/>
  <c r="BB718" i="1" s="1"/>
  <c r="BH718" i="1" s="1"/>
  <c r="BN718" i="1" s="1"/>
  <c r="BS718" i="1" s="1"/>
  <c r="BX718" i="1" s="1"/>
  <c r="F717" i="1"/>
  <c r="L717" i="1" s="1"/>
  <c r="R717" i="1" s="1"/>
  <c r="X717" i="1" s="1"/>
  <c r="AD717" i="1" s="1"/>
  <c r="AJ717" i="1" s="1"/>
  <c r="AP717" i="1" s="1"/>
  <c r="AV717" i="1" s="1"/>
  <c r="BB717" i="1" s="1"/>
  <c r="BH717" i="1" s="1"/>
  <c r="BN717" i="1" s="1"/>
  <c r="BR127" i="1"/>
  <c r="BS797" i="1"/>
  <c r="BX797" i="1" s="1"/>
  <c r="BQ796" i="1"/>
  <c r="BS796" i="1" s="1"/>
  <c r="BX796" i="1" s="1"/>
  <c r="BS599" i="1"/>
  <c r="BX599" i="1" s="1"/>
  <c r="BQ598" i="1"/>
  <c r="BS598" i="1" s="1"/>
  <c r="BX598" i="1" s="1"/>
  <c r="BT2536" i="1"/>
  <c r="BY2536" i="1" s="1"/>
  <c r="BR2535" i="1"/>
  <c r="BT2535" i="1" s="1"/>
  <c r="BY2535" i="1" s="1"/>
  <c r="N2293" i="1"/>
  <c r="T2293" i="1" s="1"/>
  <c r="Z2293" i="1" s="1"/>
  <c r="AF2293" i="1" s="1"/>
  <c r="AL2293" i="1" s="1"/>
  <c r="AR2293" i="1" s="1"/>
  <c r="AX2293" i="1" s="1"/>
  <c r="BD2293" i="1" s="1"/>
  <c r="BJ2293" i="1" s="1"/>
  <c r="BP2293" i="1" s="1"/>
  <c r="BU2293" i="1" s="1"/>
  <c r="BZ2293" i="1" s="1"/>
  <c r="H2292" i="1"/>
  <c r="N2292" i="1" s="1"/>
  <c r="T2292" i="1" s="1"/>
  <c r="Z2292" i="1" s="1"/>
  <c r="AF2292" i="1" s="1"/>
  <c r="AL2292" i="1" s="1"/>
  <c r="AR2292" i="1" s="1"/>
  <c r="AX2292" i="1" s="1"/>
  <c r="BD2292" i="1" s="1"/>
  <c r="BJ2292" i="1" s="1"/>
  <c r="BP2292" i="1" s="1"/>
  <c r="BU2292" i="1" s="1"/>
  <c r="BZ2292" i="1" s="1"/>
  <c r="BT2003" i="1"/>
  <c r="BY2003" i="1" s="1"/>
  <c r="L1959" i="1"/>
  <c r="R1959" i="1" s="1"/>
  <c r="X1959" i="1" s="1"/>
  <c r="AD1959" i="1" s="1"/>
  <c r="AJ1959" i="1" s="1"/>
  <c r="AP1959" i="1" s="1"/>
  <c r="AV1959" i="1" s="1"/>
  <c r="BB1959" i="1" s="1"/>
  <c r="BH1959" i="1" s="1"/>
  <c r="BN1959" i="1" s="1"/>
  <c r="BS1959" i="1" s="1"/>
  <c r="BX1959" i="1" s="1"/>
  <c r="BT634" i="1"/>
  <c r="BY634" i="1" s="1"/>
  <c r="M388" i="1"/>
  <c r="S388" i="1" s="1"/>
  <c r="Y388" i="1" s="1"/>
  <c r="AE388" i="1" s="1"/>
  <c r="AK388" i="1" s="1"/>
  <c r="AQ388" i="1" s="1"/>
  <c r="AW388" i="1" s="1"/>
  <c r="BC388" i="1" s="1"/>
  <c r="BI388" i="1" s="1"/>
  <c r="BO388" i="1" s="1"/>
  <c r="BT388" i="1" s="1"/>
  <c r="BY388" i="1" s="1"/>
  <c r="G387" i="1"/>
  <c r="M179" i="1"/>
  <c r="S179" i="1" s="1"/>
  <c r="Y179" i="1" s="1"/>
  <c r="AE179" i="1" s="1"/>
  <c r="AK179" i="1" s="1"/>
  <c r="AQ179" i="1" s="1"/>
  <c r="AW179" i="1" s="1"/>
  <c r="BC179" i="1" s="1"/>
  <c r="BI179" i="1" s="1"/>
  <c r="BO179" i="1" s="1"/>
  <c r="BT179" i="1" s="1"/>
  <c r="BY179" i="1" s="1"/>
  <c r="G178" i="1"/>
  <c r="M178" i="1" s="1"/>
  <c r="S178" i="1" s="1"/>
  <c r="Y178" i="1" s="1"/>
  <c r="AE178" i="1" s="1"/>
  <c r="AK178" i="1" s="1"/>
  <c r="AQ178" i="1" s="1"/>
  <c r="AW178" i="1" s="1"/>
  <c r="BC178" i="1" s="1"/>
  <c r="BI178" i="1" s="1"/>
  <c r="BO178" i="1" s="1"/>
  <c r="BQ1718" i="1"/>
  <c r="BS1728" i="1"/>
  <c r="BX1728" i="1" s="1"/>
  <c r="BS1995" i="1"/>
  <c r="BX1995" i="1" s="1"/>
  <c r="BQ1982" i="1"/>
  <c r="N1139" i="1"/>
  <c r="T1139" i="1" s="1"/>
  <c r="Z1139" i="1" s="1"/>
  <c r="AF1139" i="1" s="1"/>
  <c r="AL1139" i="1" s="1"/>
  <c r="AR1139" i="1" s="1"/>
  <c r="AX1139" i="1" s="1"/>
  <c r="BD1139" i="1" s="1"/>
  <c r="BJ1139" i="1" s="1"/>
  <c r="BP1139" i="1" s="1"/>
  <c r="BU1139" i="1" s="1"/>
  <c r="BZ1139" i="1" s="1"/>
  <c r="BR968" i="1"/>
  <c r="M1742" i="1"/>
  <c r="S1742" i="1" s="1"/>
  <c r="Y1742" i="1" s="1"/>
  <c r="AE1742" i="1" s="1"/>
  <c r="AK1742" i="1" s="1"/>
  <c r="AQ1742" i="1" s="1"/>
  <c r="AW1742" i="1" s="1"/>
  <c r="BC1742" i="1" s="1"/>
  <c r="BI1742" i="1" s="1"/>
  <c r="BO1742" i="1" s="1"/>
  <c r="BT1742" i="1" s="1"/>
  <c r="BY1742" i="1" s="1"/>
  <c r="G1741" i="1"/>
  <c r="M1741" i="1" s="1"/>
  <c r="S1741" i="1" s="1"/>
  <c r="Y1741" i="1" s="1"/>
  <c r="AE1741" i="1" s="1"/>
  <c r="AK1741" i="1" s="1"/>
  <c r="AQ1741" i="1" s="1"/>
  <c r="AW1741" i="1" s="1"/>
  <c r="BC1741" i="1" s="1"/>
  <c r="BI1741" i="1" s="1"/>
  <c r="BO1741" i="1" s="1"/>
  <c r="BT1741" i="1" s="1"/>
  <c r="BY1741" i="1" s="1"/>
  <c r="N2120" i="1"/>
  <c r="T2120" i="1" s="1"/>
  <c r="Z2120" i="1" s="1"/>
  <c r="AF2120" i="1" s="1"/>
  <c r="AL2120" i="1" s="1"/>
  <c r="AR2120" i="1" s="1"/>
  <c r="AX2120" i="1" s="1"/>
  <c r="BD2120" i="1" s="1"/>
  <c r="BJ2120" i="1" s="1"/>
  <c r="BP2120" i="1" s="1"/>
  <c r="BU2120" i="1" s="1"/>
  <c r="BZ2120" i="1" s="1"/>
  <c r="H2114" i="1"/>
  <c r="BS1317" i="1"/>
  <c r="BX1317" i="1" s="1"/>
  <c r="BQ1316" i="1"/>
  <c r="BT1020" i="1"/>
  <c r="BY1020" i="1" s="1"/>
  <c r="N852" i="1"/>
  <c r="T852" i="1" s="1"/>
  <c r="Z852" i="1" s="1"/>
  <c r="AF852" i="1" s="1"/>
  <c r="AL852" i="1" s="1"/>
  <c r="AR852" i="1" s="1"/>
  <c r="AX852" i="1" s="1"/>
  <c r="BD852" i="1" s="1"/>
  <c r="BJ852" i="1" s="1"/>
  <c r="BP852" i="1" s="1"/>
  <c r="BU852" i="1" s="1"/>
  <c r="BZ852" i="1" s="1"/>
  <c r="H851" i="1"/>
  <c r="N851" i="1" s="1"/>
  <c r="T851" i="1" s="1"/>
  <c r="Z851" i="1" s="1"/>
  <c r="AF851" i="1" s="1"/>
  <c r="AL851" i="1" s="1"/>
  <c r="AR851" i="1" s="1"/>
  <c r="AX851" i="1" s="1"/>
  <c r="BD851" i="1" s="1"/>
  <c r="BJ851" i="1" s="1"/>
  <c r="BP851" i="1" s="1"/>
  <c r="BU851" i="1" s="1"/>
  <c r="BZ851" i="1" s="1"/>
  <c r="BT629" i="1"/>
  <c r="BY629" i="1" s="1"/>
  <c r="R371" i="1"/>
  <c r="X371" i="1" s="1"/>
  <c r="AD371" i="1" s="1"/>
  <c r="AJ371" i="1" s="1"/>
  <c r="AP371" i="1" s="1"/>
  <c r="AV371" i="1" s="1"/>
  <c r="BB371" i="1" s="1"/>
  <c r="BH371" i="1" s="1"/>
  <c r="BN371" i="1" s="1"/>
  <c r="BS371" i="1" s="1"/>
  <c r="BX371" i="1" s="1"/>
  <c r="O347" i="1"/>
  <c r="O346" i="1" s="1"/>
  <c r="BS1616" i="1"/>
  <c r="BX1616" i="1" s="1"/>
  <c r="BT57" i="1"/>
  <c r="BY57" i="1" s="1"/>
  <c r="BT261" i="1"/>
  <c r="BY261" i="1" s="1"/>
  <c r="M2294" i="1"/>
  <c r="S2294" i="1" s="1"/>
  <c r="Y2294" i="1" s="1"/>
  <c r="AE2294" i="1" s="1"/>
  <c r="AK2294" i="1" s="1"/>
  <c r="AQ2294" i="1" s="1"/>
  <c r="AW2294" i="1" s="1"/>
  <c r="BC2294" i="1" s="1"/>
  <c r="BI2294" i="1" s="1"/>
  <c r="BO2294" i="1" s="1"/>
  <c r="BT2294" i="1" s="1"/>
  <c r="BY2294" i="1" s="1"/>
  <c r="G2293" i="1"/>
  <c r="N1317" i="1"/>
  <c r="T1317" i="1" s="1"/>
  <c r="Z1317" i="1" s="1"/>
  <c r="AF1317" i="1" s="1"/>
  <c r="AL1317" i="1" s="1"/>
  <c r="AR1317" i="1" s="1"/>
  <c r="AX1317" i="1" s="1"/>
  <c r="BD1317" i="1" s="1"/>
  <c r="BJ1317" i="1" s="1"/>
  <c r="BP1317" i="1" s="1"/>
  <c r="BU1317" i="1" s="1"/>
  <c r="BZ1317" i="1" s="1"/>
  <c r="H1316" i="1"/>
  <c r="BR1139" i="1"/>
  <c r="G968" i="1"/>
  <c r="M968" i="1" s="1"/>
  <c r="S968" i="1" s="1"/>
  <c r="Y968" i="1" s="1"/>
  <c r="AE968" i="1" s="1"/>
  <c r="AK968" i="1" s="1"/>
  <c r="AQ968" i="1" s="1"/>
  <c r="AW968" i="1" s="1"/>
  <c r="BC968" i="1" s="1"/>
  <c r="BI968" i="1" s="1"/>
  <c r="BO968" i="1" s="1"/>
  <c r="M969" i="1"/>
  <c r="S969" i="1" s="1"/>
  <c r="Y969" i="1" s="1"/>
  <c r="AE969" i="1" s="1"/>
  <c r="AK969" i="1" s="1"/>
  <c r="AQ969" i="1" s="1"/>
  <c r="AW969" i="1" s="1"/>
  <c r="BC969" i="1" s="1"/>
  <c r="BI969" i="1" s="1"/>
  <c r="BO969" i="1" s="1"/>
  <c r="BT969" i="1" s="1"/>
  <c r="N635" i="1"/>
  <c r="T635" i="1" s="1"/>
  <c r="Z635" i="1" s="1"/>
  <c r="AF635" i="1" s="1"/>
  <c r="AL635" i="1" s="1"/>
  <c r="AR635" i="1" s="1"/>
  <c r="AX635" i="1" s="1"/>
  <c r="BD635" i="1" s="1"/>
  <c r="BJ635" i="1" s="1"/>
  <c r="BP635" i="1" s="1"/>
  <c r="BU635" i="1" s="1"/>
  <c r="BZ635" i="1" s="1"/>
  <c r="H634" i="1"/>
  <c r="N634" i="1" s="1"/>
  <c r="T634" i="1" s="1"/>
  <c r="Z634" i="1" s="1"/>
  <c r="AF634" i="1" s="1"/>
  <c r="AL634" i="1" s="1"/>
  <c r="AR634" i="1" s="1"/>
  <c r="AX634" i="1" s="1"/>
  <c r="BD634" i="1" s="1"/>
  <c r="BJ634" i="1" s="1"/>
  <c r="BP634" i="1" s="1"/>
  <c r="BU634" i="1" s="1"/>
  <c r="BZ634" i="1" s="1"/>
  <c r="BS2349" i="1"/>
  <c r="BX2349" i="1" s="1"/>
  <c r="BN1948" i="1"/>
  <c r="BS1948" i="1" s="1"/>
  <c r="BX1948" i="1" s="1"/>
  <c r="BK1859" i="1"/>
  <c r="BK1858" i="1" s="1"/>
  <c r="BQ2012" i="1"/>
  <c r="BT1607" i="1"/>
  <c r="BY1607" i="1" s="1"/>
  <c r="N1146" i="1"/>
  <c r="T1146" i="1" s="1"/>
  <c r="Z1146" i="1" s="1"/>
  <c r="AF1146" i="1" s="1"/>
  <c r="AL1146" i="1" s="1"/>
  <c r="AR1146" i="1" s="1"/>
  <c r="AX1146" i="1" s="1"/>
  <c r="BD1146" i="1" s="1"/>
  <c r="BJ1146" i="1" s="1"/>
  <c r="BP1146" i="1" s="1"/>
  <c r="BU1146" i="1" s="1"/>
  <c r="BZ1146" i="1" s="1"/>
  <c r="H1145" i="1"/>
  <c r="N1145" i="1" s="1"/>
  <c r="T1145" i="1" s="1"/>
  <c r="Z1145" i="1" s="1"/>
  <c r="AF1145" i="1" s="1"/>
  <c r="AL1145" i="1" s="1"/>
  <c r="AR1145" i="1" s="1"/>
  <c r="AX1145" i="1" s="1"/>
  <c r="BD1145" i="1" s="1"/>
  <c r="BJ1145" i="1" s="1"/>
  <c r="BP1145" i="1" s="1"/>
  <c r="BU1145" i="1" s="1"/>
  <c r="BZ1145" i="1" s="1"/>
  <c r="N1564" i="1"/>
  <c r="T1564" i="1" s="1"/>
  <c r="Z1564" i="1" s="1"/>
  <c r="AF1564" i="1" s="1"/>
  <c r="AL1564" i="1" s="1"/>
  <c r="AR1564" i="1" s="1"/>
  <c r="AX1564" i="1" s="1"/>
  <c r="BD1564" i="1" s="1"/>
  <c r="BJ1564" i="1" s="1"/>
  <c r="BP1564" i="1" s="1"/>
  <c r="BU1564" i="1" s="1"/>
  <c r="BZ1564" i="1" s="1"/>
  <c r="H1563" i="1"/>
  <c r="N1563" i="1" s="1"/>
  <c r="T1563" i="1" s="1"/>
  <c r="Z1563" i="1" s="1"/>
  <c r="AF1563" i="1" s="1"/>
  <c r="AL1563" i="1" s="1"/>
  <c r="AR1563" i="1" s="1"/>
  <c r="AX1563" i="1" s="1"/>
  <c r="BD1563" i="1" s="1"/>
  <c r="BJ1563" i="1" s="1"/>
  <c r="BP1563" i="1" s="1"/>
  <c r="BU1563" i="1" s="1"/>
  <c r="BZ1563" i="1" s="1"/>
  <c r="F917" i="1"/>
  <c r="L388" i="1"/>
  <c r="R388" i="1" s="1"/>
  <c r="X388" i="1" s="1"/>
  <c r="AD388" i="1" s="1"/>
  <c r="AJ388" i="1" s="1"/>
  <c r="AP388" i="1" s="1"/>
  <c r="AV388" i="1" s="1"/>
  <c r="BB388" i="1" s="1"/>
  <c r="BH388" i="1" s="1"/>
  <c r="BN388" i="1" s="1"/>
  <c r="BS388" i="1" s="1"/>
  <c r="BX388" i="1" s="1"/>
  <c r="F387" i="1"/>
  <c r="BT2596" i="1"/>
  <c r="BY2596" i="1" s="1"/>
  <c r="BS2536" i="1"/>
  <c r="BX2536" i="1" s="1"/>
  <c r="BQ2535" i="1"/>
  <c r="BS2535" i="1" s="1"/>
  <c r="BX2535" i="1" s="1"/>
  <c r="BQ1819" i="1"/>
  <c r="BT1943" i="1"/>
  <c r="BY1943" i="1" s="1"/>
  <c r="BS1417" i="1"/>
  <c r="BX1417" i="1" s="1"/>
  <c r="BT1180" i="1"/>
  <c r="BY1180" i="1" s="1"/>
  <c r="BT620" i="1"/>
  <c r="BY620" i="1" s="1"/>
  <c r="BS49" i="1"/>
  <c r="BX49" i="1" s="1"/>
  <c r="BQ451" i="1"/>
  <c r="N599" i="1"/>
  <c r="T599" i="1" s="1"/>
  <c r="Z599" i="1" s="1"/>
  <c r="AF599" i="1" s="1"/>
  <c r="AL599" i="1" s="1"/>
  <c r="AR599" i="1" s="1"/>
  <c r="AX599" i="1" s="1"/>
  <c r="BD599" i="1" s="1"/>
  <c r="BJ599" i="1" s="1"/>
  <c r="BP599" i="1" s="1"/>
  <c r="BU599" i="1" s="1"/>
  <c r="BZ599" i="1" s="1"/>
  <c r="H598" i="1"/>
  <c r="N598" i="1" s="1"/>
  <c r="T598" i="1" s="1"/>
  <c r="Z598" i="1" s="1"/>
  <c r="AF598" i="1" s="1"/>
  <c r="AL598" i="1" s="1"/>
  <c r="AR598" i="1" s="1"/>
  <c r="AX598" i="1" s="1"/>
  <c r="BD598" i="1" s="1"/>
  <c r="BJ598" i="1" s="1"/>
  <c r="BP598" i="1" s="1"/>
  <c r="BU598" i="1" s="1"/>
  <c r="BZ598" i="1" s="1"/>
  <c r="L1983" i="1"/>
  <c r="R1983" i="1" s="1"/>
  <c r="X1983" i="1" s="1"/>
  <c r="AD1983" i="1" s="1"/>
  <c r="AJ1983" i="1" s="1"/>
  <c r="AP1983" i="1" s="1"/>
  <c r="AV1983" i="1" s="1"/>
  <c r="BB1983" i="1" s="1"/>
  <c r="BH1983" i="1" s="1"/>
  <c r="BN1983" i="1" s="1"/>
  <c r="BS1983" i="1" s="1"/>
  <c r="BX1983" i="1" s="1"/>
  <c r="F1982" i="1"/>
  <c r="L1982" i="1" s="1"/>
  <c r="R1982" i="1" s="1"/>
  <c r="X1982" i="1" s="1"/>
  <c r="AD1982" i="1" s="1"/>
  <c r="AJ1982" i="1" s="1"/>
  <c r="AP1982" i="1" s="1"/>
  <c r="AV1982" i="1" s="1"/>
  <c r="BB1982" i="1" s="1"/>
  <c r="BH1982" i="1" s="1"/>
  <c r="BN1982" i="1" s="1"/>
  <c r="BS2080" i="1"/>
  <c r="BX2080" i="1" s="1"/>
  <c r="BQ2074" i="1"/>
  <c r="BP1948" i="1"/>
  <c r="BU1948" i="1" s="1"/>
  <c r="BZ1948" i="1" s="1"/>
  <c r="BM1859" i="1"/>
  <c r="BM1858" i="1" s="1"/>
  <c r="L1146" i="1"/>
  <c r="R1146" i="1" s="1"/>
  <c r="X1146" i="1" s="1"/>
  <c r="AD1146" i="1" s="1"/>
  <c r="AJ1146" i="1" s="1"/>
  <c r="AP1146" i="1" s="1"/>
  <c r="AV1146" i="1" s="1"/>
  <c r="BB1146" i="1" s="1"/>
  <c r="BH1146" i="1" s="1"/>
  <c r="BN1146" i="1" s="1"/>
  <c r="BS1146" i="1" s="1"/>
  <c r="BX1146" i="1" s="1"/>
  <c r="F1145" i="1"/>
  <c r="L1145" i="1" s="1"/>
  <c r="R1145" i="1" s="1"/>
  <c r="X1145" i="1" s="1"/>
  <c r="AD1145" i="1" s="1"/>
  <c r="AJ1145" i="1" s="1"/>
  <c r="AP1145" i="1" s="1"/>
  <c r="AV1145" i="1" s="1"/>
  <c r="BB1145" i="1" s="1"/>
  <c r="BH1145" i="1" s="1"/>
  <c r="BN1145" i="1" s="1"/>
  <c r="BR1478" i="1"/>
  <c r="BQ717" i="1"/>
  <c r="BS717" i="1" s="1"/>
  <c r="BX717" i="1" s="1"/>
  <c r="H688" i="1"/>
  <c r="L304" i="1"/>
  <c r="R304" i="1" s="1"/>
  <c r="X304" i="1" s="1"/>
  <c r="AD304" i="1" s="1"/>
  <c r="AJ304" i="1" s="1"/>
  <c r="AP304" i="1" s="1"/>
  <c r="AV304" i="1" s="1"/>
  <c r="BB304" i="1" s="1"/>
  <c r="BH304" i="1" s="1"/>
  <c r="BN304" i="1" s="1"/>
  <c r="F303" i="1"/>
  <c r="L303" i="1" s="1"/>
  <c r="R303" i="1" s="1"/>
  <c r="X303" i="1" s="1"/>
  <c r="AD303" i="1" s="1"/>
  <c r="AJ303" i="1" s="1"/>
  <c r="AP303" i="1" s="1"/>
  <c r="AV303" i="1" s="1"/>
  <c r="BB303" i="1" s="1"/>
  <c r="BH303" i="1" s="1"/>
  <c r="BN303" i="1" s="1"/>
  <c r="BT173" i="1"/>
  <c r="BY173" i="1" s="1"/>
  <c r="M79" i="1"/>
  <c r="S79" i="1" s="1"/>
  <c r="Y79" i="1" s="1"/>
  <c r="AE79" i="1" s="1"/>
  <c r="AK79" i="1" s="1"/>
  <c r="AQ79" i="1" s="1"/>
  <c r="AW79" i="1" s="1"/>
  <c r="BC79" i="1" s="1"/>
  <c r="BI79" i="1" s="1"/>
  <c r="BO79" i="1" s="1"/>
  <c r="BT79" i="1" s="1"/>
  <c r="BY79" i="1" s="1"/>
  <c r="G78" i="1"/>
  <c r="M78" i="1" s="1"/>
  <c r="S78" i="1" s="1"/>
  <c r="Y78" i="1" s="1"/>
  <c r="AE78" i="1" s="1"/>
  <c r="AK78" i="1" s="1"/>
  <c r="AQ78" i="1" s="1"/>
  <c r="AW78" i="1" s="1"/>
  <c r="BC78" i="1" s="1"/>
  <c r="BI78" i="1" s="1"/>
  <c r="BO78" i="1" s="1"/>
  <c r="BT78" i="1" s="1"/>
  <c r="BY78" i="1" s="1"/>
  <c r="BT2146" i="1"/>
  <c r="BY2146" i="1" s="1"/>
  <c r="L2075" i="1"/>
  <c r="R2075" i="1" s="1"/>
  <c r="X2075" i="1" s="1"/>
  <c r="AD2075" i="1" s="1"/>
  <c r="AJ2075" i="1" s="1"/>
  <c r="AP2075" i="1" s="1"/>
  <c r="AV2075" i="1" s="1"/>
  <c r="BB2075" i="1" s="1"/>
  <c r="BH2075" i="1" s="1"/>
  <c r="BN2075" i="1" s="1"/>
  <c r="BS2075" i="1" s="1"/>
  <c r="BX2075" i="1" s="1"/>
  <c r="F2074" i="1"/>
  <c r="L2074" i="1" s="1"/>
  <c r="R2074" i="1" s="1"/>
  <c r="X2074" i="1" s="1"/>
  <c r="AD2074" i="1" s="1"/>
  <c r="AJ2074" i="1" s="1"/>
  <c r="AP2074" i="1" s="1"/>
  <c r="AV2074" i="1" s="1"/>
  <c r="BB2074" i="1" s="1"/>
  <c r="BH2074" i="1" s="1"/>
  <c r="BN2074" i="1" s="1"/>
  <c r="M1718" i="1"/>
  <c r="S1718" i="1" s="1"/>
  <c r="Y1718" i="1" s="1"/>
  <c r="AE1718" i="1" s="1"/>
  <c r="AK1718" i="1" s="1"/>
  <c r="AQ1718" i="1" s="1"/>
  <c r="AW1718" i="1" s="1"/>
  <c r="BC1718" i="1" s="1"/>
  <c r="BI1718" i="1" s="1"/>
  <c r="BO1718" i="1" s="1"/>
  <c r="N1584" i="1"/>
  <c r="T1584" i="1" s="1"/>
  <c r="Z1584" i="1" s="1"/>
  <c r="AF1584" i="1" s="1"/>
  <c r="AL1584" i="1" s="1"/>
  <c r="AR1584" i="1" s="1"/>
  <c r="AX1584" i="1" s="1"/>
  <c r="BD1584" i="1" s="1"/>
  <c r="BJ1584" i="1" s="1"/>
  <c r="BP1584" i="1" s="1"/>
  <c r="BU1584" i="1" s="1"/>
  <c r="BZ1584" i="1" s="1"/>
  <c r="BS155" i="1"/>
  <c r="BX155" i="1" s="1"/>
  <c r="BR1809" i="1"/>
  <c r="L79" i="1"/>
  <c r="R79" i="1" s="1"/>
  <c r="X79" i="1" s="1"/>
  <c r="AD79" i="1" s="1"/>
  <c r="AJ79" i="1" s="1"/>
  <c r="AP79" i="1" s="1"/>
  <c r="AV79" i="1" s="1"/>
  <c r="BB79" i="1" s="1"/>
  <c r="BH79" i="1" s="1"/>
  <c r="BN79" i="1" s="1"/>
  <c r="BS79" i="1" s="1"/>
  <c r="BX79" i="1" s="1"/>
  <c r="F78" i="1"/>
  <c r="L78" i="1" s="1"/>
  <c r="R78" i="1" s="1"/>
  <c r="X78" i="1" s="1"/>
  <c r="AD78" i="1" s="1"/>
  <c r="AJ78" i="1" s="1"/>
  <c r="AP78" i="1" s="1"/>
  <c r="AV78" i="1" s="1"/>
  <c r="BB78" i="1" s="1"/>
  <c r="BH78" i="1" s="1"/>
  <c r="BN78" i="1" s="1"/>
  <c r="BE2682" i="1"/>
  <c r="F2375" i="1"/>
  <c r="L2375" i="1" s="1"/>
  <c r="R2375" i="1" s="1"/>
  <c r="X2375" i="1" s="1"/>
  <c r="AD2375" i="1" s="1"/>
  <c r="AJ2375" i="1" s="1"/>
  <c r="AP2375" i="1" s="1"/>
  <c r="AV2375" i="1" s="1"/>
  <c r="BB2375" i="1" s="1"/>
  <c r="BH2375" i="1" s="1"/>
  <c r="BN2375" i="1" s="1"/>
  <c r="BS2375" i="1" s="1"/>
  <c r="BX2375" i="1" s="1"/>
  <c r="BR1718" i="1"/>
  <c r="BT1719" i="1"/>
  <c r="BY1719" i="1" s="1"/>
  <c r="N1181" i="1"/>
  <c r="T1181" i="1" s="1"/>
  <c r="Z1181" i="1" s="1"/>
  <c r="AF1181" i="1" s="1"/>
  <c r="AL1181" i="1" s="1"/>
  <c r="AR1181" i="1" s="1"/>
  <c r="AX1181" i="1" s="1"/>
  <c r="BD1181" i="1" s="1"/>
  <c r="BJ1181" i="1" s="1"/>
  <c r="BP1181" i="1" s="1"/>
  <c r="BU1181" i="1" s="1"/>
  <c r="BZ1181" i="1" s="1"/>
  <c r="H1180" i="1"/>
  <c r="N1180" i="1" s="1"/>
  <c r="T1180" i="1" s="1"/>
  <c r="Z1180" i="1" s="1"/>
  <c r="AF1180" i="1" s="1"/>
  <c r="AL1180" i="1" s="1"/>
  <c r="AR1180" i="1" s="1"/>
  <c r="AX1180" i="1" s="1"/>
  <c r="BD1180" i="1" s="1"/>
  <c r="BJ1180" i="1" s="1"/>
  <c r="BP1180" i="1" s="1"/>
  <c r="BU1180" i="1" s="1"/>
  <c r="BZ1180" i="1" s="1"/>
  <c r="L1553" i="1"/>
  <c r="R1553" i="1" s="1"/>
  <c r="X1553" i="1" s="1"/>
  <c r="AD1553" i="1" s="1"/>
  <c r="AJ1553" i="1" s="1"/>
  <c r="AP1553" i="1" s="1"/>
  <c r="AV1553" i="1" s="1"/>
  <c r="BB1553" i="1" s="1"/>
  <c r="BH1553" i="1" s="1"/>
  <c r="BN1553" i="1" s="1"/>
  <c r="BS1553" i="1" s="1"/>
  <c r="BX1553" i="1" s="1"/>
  <c r="F1543" i="1"/>
  <c r="L1156" i="1"/>
  <c r="R1156" i="1" s="1"/>
  <c r="X1156" i="1" s="1"/>
  <c r="AD1156" i="1" s="1"/>
  <c r="AJ1156" i="1" s="1"/>
  <c r="AP1156" i="1" s="1"/>
  <c r="AV1156" i="1" s="1"/>
  <c r="BB1156" i="1" s="1"/>
  <c r="BH1156" i="1" s="1"/>
  <c r="BN1156" i="1" s="1"/>
  <c r="BS1156" i="1" s="1"/>
  <c r="BX1156" i="1" s="1"/>
  <c r="F1155" i="1"/>
  <c r="L1155" i="1" s="1"/>
  <c r="R1155" i="1" s="1"/>
  <c r="X1155" i="1" s="1"/>
  <c r="AD1155" i="1" s="1"/>
  <c r="AJ1155" i="1" s="1"/>
  <c r="AP1155" i="1" s="1"/>
  <c r="AV1155" i="1" s="1"/>
  <c r="BB1155" i="1" s="1"/>
  <c r="BH1155" i="1" s="1"/>
  <c r="BN1155" i="1" s="1"/>
  <c r="BS1155" i="1" s="1"/>
  <c r="BX1155" i="1" s="1"/>
  <c r="BS1191" i="1"/>
  <c r="BX1191" i="1" s="1"/>
  <c r="N612" i="1"/>
  <c r="T612" i="1" s="1"/>
  <c r="Z612" i="1" s="1"/>
  <c r="AF612" i="1" s="1"/>
  <c r="AL612" i="1" s="1"/>
  <c r="AR612" i="1" s="1"/>
  <c r="AX612" i="1" s="1"/>
  <c r="BD612" i="1" s="1"/>
  <c r="BJ612" i="1" s="1"/>
  <c r="BP612" i="1" s="1"/>
  <c r="BU612" i="1" s="1"/>
  <c r="BZ612" i="1" s="1"/>
  <c r="H611" i="1"/>
  <c r="N611" i="1" s="1"/>
  <c r="T611" i="1" s="1"/>
  <c r="Z611" i="1" s="1"/>
  <c r="AF611" i="1" s="1"/>
  <c r="AL611" i="1" s="1"/>
  <c r="AR611" i="1" s="1"/>
  <c r="AX611" i="1" s="1"/>
  <c r="BD611" i="1" s="1"/>
  <c r="BJ611" i="1" s="1"/>
  <c r="BP611" i="1" s="1"/>
  <c r="BU611" i="1" s="1"/>
  <c r="BZ611" i="1" s="1"/>
  <c r="BQ611" i="1"/>
  <c r="BS611" i="1" s="1"/>
  <c r="BX611" i="1" s="1"/>
  <c r="BS612" i="1"/>
  <c r="BX612" i="1" s="1"/>
  <c r="N13" i="1"/>
  <c r="T13" i="1" s="1"/>
  <c r="Z13" i="1" s="1"/>
  <c r="AF13" i="1" s="1"/>
  <c r="AL13" i="1" s="1"/>
  <c r="AR13" i="1" s="1"/>
  <c r="AX13" i="1" s="1"/>
  <c r="BD13" i="1" s="1"/>
  <c r="BJ13" i="1" s="1"/>
  <c r="BP13" i="1" s="1"/>
  <c r="BU13" i="1" s="1"/>
  <c r="BZ13" i="1" s="1"/>
  <c r="H12" i="1"/>
  <c r="BT2653" i="1"/>
  <c r="BY2653" i="1" s="1"/>
  <c r="BR2652" i="1"/>
  <c r="BT2652" i="1" s="1"/>
  <c r="BY2652" i="1" s="1"/>
  <c r="M2013" i="1"/>
  <c r="S2013" i="1" s="1"/>
  <c r="Y2013" i="1" s="1"/>
  <c r="AE2013" i="1" s="1"/>
  <c r="AK2013" i="1" s="1"/>
  <c r="AQ2013" i="1" s="1"/>
  <c r="AW2013" i="1" s="1"/>
  <c r="BC2013" i="1" s="1"/>
  <c r="BI2013" i="1" s="1"/>
  <c r="BO2013" i="1" s="1"/>
  <c r="BT2013" i="1" s="1"/>
  <c r="BY2013" i="1" s="1"/>
  <c r="G2012" i="1"/>
  <c r="M2012" i="1" s="1"/>
  <c r="S2012" i="1" s="1"/>
  <c r="Y2012" i="1" s="1"/>
  <c r="AE2012" i="1" s="1"/>
  <c r="AK2012" i="1" s="1"/>
  <c r="AQ2012" i="1" s="1"/>
  <c r="AW2012" i="1" s="1"/>
  <c r="BC2012" i="1" s="1"/>
  <c r="BI2012" i="1" s="1"/>
  <c r="BO2012" i="1" s="1"/>
  <c r="L1835" i="1"/>
  <c r="R1835" i="1" s="1"/>
  <c r="X1835" i="1" s="1"/>
  <c r="AD1835" i="1" s="1"/>
  <c r="AJ1835" i="1" s="1"/>
  <c r="AP1835" i="1" s="1"/>
  <c r="AV1835" i="1" s="1"/>
  <c r="BB1835" i="1" s="1"/>
  <c r="BH1835" i="1" s="1"/>
  <c r="BN1835" i="1" s="1"/>
  <c r="BS1835" i="1" s="1"/>
  <c r="BX1835" i="1" s="1"/>
  <c r="F1834" i="1"/>
  <c r="L1834" i="1" s="1"/>
  <c r="R1834" i="1" s="1"/>
  <c r="X1834" i="1" s="1"/>
  <c r="AD1834" i="1" s="1"/>
  <c r="AJ1834" i="1" s="1"/>
  <c r="AP1834" i="1" s="1"/>
  <c r="AV1834" i="1" s="1"/>
  <c r="BB1834" i="1" s="1"/>
  <c r="BH1834" i="1" s="1"/>
  <c r="BN1834" i="1" s="1"/>
  <c r="BS1834" i="1" s="1"/>
  <c r="BX1834" i="1" s="1"/>
  <c r="BR1155" i="1"/>
  <c r="BT1334" i="1"/>
  <c r="BY1334" i="1" s="1"/>
  <c r="AQ1398" i="1"/>
  <c r="AW1398" i="1" s="1"/>
  <c r="BC1398" i="1" s="1"/>
  <c r="BI1398" i="1" s="1"/>
  <c r="BO1398" i="1" s="1"/>
  <c r="M1140" i="1"/>
  <c r="S1140" i="1" s="1"/>
  <c r="Y1140" i="1" s="1"/>
  <c r="AE1140" i="1" s="1"/>
  <c r="AK1140" i="1" s="1"/>
  <c r="AQ1140" i="1" s="1"/>
  <c r="AW1140" i="1" s="1"/>
  <c r="BC1140" i="1" s="1"/>
  <c r="BI1140" i="1" s="1"/>
  <c r="BO1140" i="1" s="1"/>
  <c r="BT1140" i="1" s="1"/>
  <c r="BY1140" i="1" s="1"/>
  <c r="G1139" i="1"/>
  <c r="M538" i="1"/>
  <c r="S538" i="1" s="1"/>
  <c r="Y538" i="1" s="1"/>
  <c r="AE538" i="1" s="1"/>
  <c r="AK538" i="1" s="1"/>
  <c r="AQ538" i="1" s="1"/>
  <c r="AW538" i="1" s="1"/>
  <c r="BC538" i="1" s="1"/>
  <c r="BI538" i="1" s="1"/>
  <c r="BO538" i="1" s="1"/>
  <c r="BT538" i="1" s="1"/>
  <c r="BY538" i="1" s="1"/>
  <c r="G537" i="1"/>
  <c r="N718" i="1"/>
  <c r="T718" i="1" s="1"/>
  <c r="Z718" i="1" s="1"/>
  <c r="AF718" i="1" s="1"/>
  <c r="AL718" i="1" s="1"/>
  <c r="AR718" i="1" s="1"/>
  <c r="AX718" i="1" s="1"/>
  <c r="BD718" i="1" s="1"/>
  <c r="BJ718" i="1" s="1"/>
  <c r="BP718" i="1" s="1"/>
  <c r="BU718" i="1" s="1"/>
  <c r="BZ718" i="1" s="1"/>
  <c r="H717" i="1"/>
  <c r="N717" i="1" s="1"/>
  <c r="T717" i="1" s="1"/>
  <c r="Z717" i="1" s="1"/>
  <c r="AF717" i="1" s="1"/>
  <c r="AL717" i="1" s="1"/>
  <c r="AR717" i="1" s="1"/>
  <c r="AX717" i="1" s="1"/>
  <c r="BD717" i="1" s="1"/>
  <c r="BJ717" i="1" s="1"/>
  <c r="BP717" i="1" s="1"/>
  <c r="BU717" i="1" s="1"/>
  <c r="BZ717" i="1" s="1"/>
  <c r="N917" i="1"/>
  <c r="T917" i="1" s="1"/>
  <c r="Z917" i="1" s="1"/>
  <c r="AF917" i="1" s="1"/>
  <c r="AL917" i="1" s="1"/>
  <c r="AR917" i="1" s="1"/>
  <c r="AX917" i="1" s="1"/>
  <c r="BD917" i="1" s="1"/>
  <c r="BJ917" i="1" s="1"/>
  <c r="BP917" i="1" s="1"/>
  <c r="BU917" i="1" s="1"/>
  <c r="BZ917" i="1" s="1"/>
  <c r="H916" i="1"/>
  <c r="N916" i="1" s="1"/>
  <c r="T916" i="1" s="1"/>
  <c r="Z916" i="1" s="1"/>
  <c r="AF916" i="1" s="1"/>
  <c r="AL916" i="1" s="1"/>
  <c r="AR916" i="1" s="1"/>
  <c r="AX916" i="1" s="1"/>
  <c r="BD916" i="1" s="1"/>
  <c r="BJ916" i="1" s="1"/>
  <c r="BP916" i="1" s="1"/>
  <c r="BU916" i="1" s="1"/>
  <c r="BZ916" i="1" s="1"/>
  <c r="G2557" i="1"/>
  <c r="M2557" i="1" s="1"/>
  <c r="S2557" i="1" s="1"/>
  <c r="Y2557" i="1" s="1"/>
  <c r="AE2557" i="1" s="1"/>
  <c r="AK2557" i="1" s="1"/>
  <c r="AQ2557" i="1" s="1"/>
  <c r="AW2557" i="1" s="1"/>
  <c r="BC2557" i="1" s="1"/>
  <c r="BI2557" i="1" s="1"/>
  <c r="BO2557" i="1" s="1"/>
  <c r="M2558" i="1"/>
  <c r="S2558" i="1" s="1"/>
  <c r="Y2558" i="1" s="1"/>
  <c r="AE2558" i="1" s="1"/>
  <c r="AK2558" i="1" s="1"/>
  <c r="AQ2558" i="1" s="1"/>
  <c r="AW2558" i="1" s="1"/>
  <c r="BC2558" i="1" s="1"/>
  <c r="BI2558" i="1" s="1"/>
  <c r="BO2558" i="1" s="1"/>
  <c r="BT2558" i="1" s="1"/>
  <c r="BY2558" i="1" s="1"/>
  <c r="N2147" i="1"/>
  <c r="T2147" i="1" s="1"/>
  <c r="Z2147" i="1" s="1"/>
  <c r="AF2147" i="1" s="1"/>
  <c r="AL2147" i="1" s="1"/>
  <c r="AR2147" i="1" s="1"/>
  <c r="AX2147" i="1" s="1"/>
  <c r="BD2147" i="1" s="1"/>
  <c r="BJ2147" i="1" s="1"/>
  <c r="BP2147" i="1" s="1"/>
  <c r="BU2147" i="1" s="1"/>
  <c r="BZ2147" i="1" s="1"/>
  <c r="H2146" i="1"/>
  <c r="N2146" i="1" s="1"/>
  <c r="T2146" i="1" s="1"/>
  <c r="Z2146" i="1" s="1"/>
  <c r="AF2146" i="1" s="1"/>
  <c r="AL2146" i="1" s="1"/>
  <c r="AR2146" i="1" s="1"/>
  <c r="AX2146" i="1" s="1"/>
  <c r="BD2146" i="1" s="1"/>
  <c r="BJ2146" i="1" s="1"/>
  <c r="BP2146" i="1" s="1"/>
  <c r="BU2146" i="1" s="1"/>
  <c r="BZ2146" i="1" s="1"/>
  <c r="BQ634" i="1"/>
  <c r="BS635" i="1"/>
  <c r="BX635" i="1" s="1"/>
  <c r="N304" i="1"/>
  <c r="T304" i="1" s="1"/>
  <c r="Z304" i="1" s="1"/>
  <c r="AF304" i="1" s="1"/>
  <c r="AL304" i="1" s="1"/>
  <c r="AR304" i="1" s="1"/>
  <c r="AX304" i="1" s="1"/>
  <c r="BD304" i="1" s="1"/>
  <c r="BJ304" i="1" s="1"/>
  <c r="BP304" i="1" s="1"/>
  <c r="BU304" i="1" s="1"/>
  <c r="BZ304" i="1" s="1"/>
  <c r="H303" i="1"/>
  <c r="N303" i="1" s="1"/>
  <c r="T303" i="1" s="1"/>
  <c r="Z303" i="1" s="1"/>
  <c r="AF303" i="1" s="1"/>
  <c r="AL303" i="1" s="1"/>
  <c r="AR303" i="1" s="1"/>
  <c r="AX303" i="1" s="1"/>
  <c r="BD303" i="1" s="1"/>
  <c r="BJ303" i="1" s="1"/>
  <c r="BP303" i="1" s="1"/>
  <c r="BU303" i="1" s="1"/>
  <c r="BZ303" i="1" s="1"/>
  <c r="T2375" i="1"/>
  <c r="Z2375" i="1" s="1"/>
  <c r="AF2375" i="1" s="1"/>
  <c r="AL2375" i="1" s="1"/>
  <c r="AR2375" i="1" s="1"/>
  <c r="AX2375" i="1" s="1"/>
  <c r="BD2375" i="1" s="1"/>
  <c r="BJ2375" i="1" s="1"/>
  <c r="BP2375" i="1" s="1"/>
  <c r="BU2375" i="1" s="1"/>
  <c r="BZ2375" i="1" s="1"/>
  <c r="L341" i="1"/>
  <c r="R341" i="1" s="1"/>
  <c r="X341" i="1" s="1"/>
  <c r="AD341" i="1" s="1"/>
  <c r="AJ341" i="1" s="1"/>
  <c r="AP341" i="1" s="1"/>
  <c r="AV341" i="1" s="1"/>
  <c r="BB341" i="1" s="1"/>
  <c r="BH341" i="1" s="1"/>
  <c r="BN341" i="1" s="1"/>
  <c r="BS341" i="1" s="1"/>
  <c r="BX341" i="1" s="1"/>
  <c r="F340" i="1"/>
  <c r="L340" i="1" s="1"/>
  <c r="R340" i="1" s="1"/>
  <c r="X340" i="1" s="1"/>
  <c r="AD340" i="1" s="1"/>
  <c r="AJ340" i="1" s="1"/>
  <c r="AP340" i="1" s="1"/>
  <c r="AV340" i="1" s="1"/>
  <c r="BB340" i="1" s="1"/>
  <c r="BH340" i="1" s="1"/>
  <c r="BN340" i="1" s="1"/>
  <c r="BS340" i="1" s="1"/>
  <c r="BX340" i="1" s="1"/>
  <c r="M109" i="1"/>
  <c r="S109" i="1" s="1"/>
  <c r="Y109" i="1" s="1"/>
  <c r="AE109" i="1" s="1"/>
  <c r="AK109" i="1" s="1"/>
  <c r="AQ109" i="1" s="1"/>
  <c r="AW109" i="1" s="1"/>
  <c r="BC109" i="1" s="1"/>
  <c r="BI109" i="1" s="1"/>
  <c r="BO109" i="1" s="1"/>
  <c r="BT109" i="1" s="1"/>
  <c r="BY109" i="1" s="1"/>
  <c r="G108" i="1"/>
  <c r="L2013" i="1"/>
  <c r="R2013" i="1" s="1"/>
  <c r="X2013" i="1" s="1"/>
  <c r="AD2013" i="1" s="1"/>
  <c r="AJ2013" i="1" s="1"/>
  <c r="AP2013" i="1" s="1"/>
  <c r="AV2013" i="1" s="1"/>
  <c r="BB2013" i="1" s="1"/>
  <c r="BH2013" i="1" s="1"/>
  <c r="BN2013" i="1" s="1"/>
  <c r="BS2013" i="1" s="1"/>
  <c r="BX2013" i="1" s="1"/>
  <c r="F2012" i="1"/>
  <c r="L2012" i="1" s="1"/>
  <c r="R2012" i="1" s="1"/>
  <c r="X2012" i="1" s="1"/>
  <c r="AD2012" i="1" s="1"/>
  <c r="AJ2012" i="1" s="1"/>
  <c r="AP2012" i="1" s="1"/>
  <c r="AV2012" i="1" s="1"/>
  <c r="BB2012" i="1" s="1"/>
  <c r="BH2012" i="1" s="1"/>
  <c r="BN2012" i="1" s="1"/>
  <c r="BT1683" i="1"/>
  <c r="BY1683" i="1" s="1"/>
  <c r="N2670" i="1"/>
  <c r="T2670" i="1" s="1"/>
  <c r="Z2670" i="1" s="1"/>
  <c r="AF2670" i="1" s="1"/>
  <c r="AL2670" i="1" s="1"/>
  <c r="AR2670" i="1" s="1"/>
  <c r="AX2670" i="1" s="1"/>
  <c r="BD2670" i="1" s="1"/>
  <c r="BJ2670" i="1" s="1"/>
  <c r="BP2670" i="1" s="1"/>
  <c r="BU2670" i="1" s="1"/>
  <c r="BZ2670" i="1" s="1"/>
  <c r="H2669" i="1"/>
  <c r="N2669" i="1" s="1"/>
  <c r="T2669" i="1" s="1"/>
  <c r="Z2669" i="1" s="1"/>
  <c r="AF2669" i="1" s="1"/>
  <c r="AL2669" i="1" s="1"/>
  <c r="AR2669" i="1" s="1"/>
  <c r="AX2669" i="1" s="1"/>
  <c r="BD2669" i="1" s="1"/>
  <c r="BJ2669" i="1" s="1"/>
  <c r="BP2669" i="1" s="1"/>
  <c r="BU2669" i="1" s="1"/>
  <c r="BZ2669" i="1" s="1"/>
  <c r="M2154" i="1"/>
  <c r="S2154" i="1" s="1"/>
  <c r="Y2154" i="1" s="1"/>
  <c r="AE2154" i="1" s="1"/>
  <c r="AK2154" i="1" s="1"/>
  <c r="AQ2154" i="1" s="1"/>
  <c r="AW2154" i="1" s="1"/>
  <c r="BC2154" i="1" s="1"/>
  <c r="BI2154" i="1" s="1"/>
  <c r="BO2154" i="1" s="1"/>
  <c r="BT2154" i="1" s="1"/>
  <c r="BY2154" i="1" s="1"/>
  <c r="G2153" i="1"/>
  <c r="R1712" i="1"/>
  <c r="X1712" i="1" s="1"/>
  <c r="AD1712" i="1" s="1"/>
  <c r="AJ1712" i="1" s="1"/>
  <c r="AP1712" i="1" s="1"/>
  <c r="AV1712" i="1" s="1"/>
  <c r="BB1712" i="1" s="1"/>
  <c r="BH1712" i="1" s="1"/>
  <c r="BN1712" i="1" s="1"/>
  <c r="BS1712" i="1" s="1"/>
  <c r="BX1712" i="1" s="1"/>
  <c r="O1688" i="1"/>
  <c r="O1582" i="1" s="1"/>
  <c r="M1553" i="1"/>
  <c r="S1553" i="1" s="1"/>
  <c r="Y1553" i="1" s="1"/>
  <c r="AE1553" i="1" s="1"/>
  <c r="AK1553" i="1" s="1"/>
  <c r="AQ1553" i="1" s="1"/>
  <c r="AW1553" i="1" s="1"/>
  <c r="BC1553" i="1" s="1"/>
  <c r="BI1553" i="1" s="1"/>
  <c r="BO1553" i="1" s="1"/>
  <c r="BT1553" i="1" s="1"/>
  <c r="BY1553" i="1" s="1"/>
  <c r="G1543" i="1"/>
  <c r="M1479" i="1"/>
  <c r="S1479" i="1" s="1"/>
  <c r="Y1479" i="1" s="1"/>
  <c r="AE1479" i="1" s="1"/>
  <c r="AK1479" i="1" s="1"/>
  <c r="AQ1479" i="1" s="1"/>
  <c r="AW1479" i="1" s="1"/>
  <c r="BC1479" i="1" s="1"/>
  <c r="BI1479" i="1" s="1"/>
  <c r="BO1479" i="1" s="1"/>
  <c r="BT1479" i="1" s="1"/>
  <c r="BY1479" i="1" s="1"/>
  <c r="G1478" i="1"/>
  <c r="H1301" i="1"/>
  <c r="N1301" i="1" s="1"/>
  <c r="T1301" i="1" s="1"/>
  <c r="Z1301" i="1" s="1"/>
  <c r="AF1301" i="1" s="1"/>
  <c r="AL1301" i="1" s="1"/>
  <c r="AR1301" i="1" s="1"/>
  <c r="AX1301" i="1" s="1"/>
  <c r="BD1301" i="1" s="1"/>
  <c r="BJ1301" i="1" s="1"/>
  <c r="BP1301" i="1" s="1"/>
  <c r="BU1301" i="1" s="1"/>
  <c r="BZ1301" i="1" s="1"/>
  <c r="BQ1180" i="1"/>
  <c r="BS1180" i="1" s="1"/>
  <c r="BX1180" i="1" s="1"/>
  <c r="BS1181" i="1"/>
  <c r="BX1181" i="1" s="1"/>
  <c r="N538" i="1"/>
  <c r="T538" i="1" s="1"/>
  <c r="Z538" i="1" s="1"/>
  <c r="AF538" i="1" s="1"/>
  <c r="AL538" i="1" s="1"/>
  <c r="AR538" i="1" s="1"/>
  <c r="AX538" i="1" s="1"/>
  <c r="BD538" i="1" s="1"/>
  <c r="BJ538" i="1" s="1"/>
  <c r="BP538" i="1" s="1"/>
  <c r="BU538" i="1" s="1"/>
  <c r="BZ538" i="1" s="1"/>
  <c r="H537" i="1"/>
  <c r="BS304" i="1"/>
  <c r="BX304" i="1" s="1"/>
  <c r="BQ303" i="1"/>
  <c r="BR279" i="1"/>
  <c r="BR12" i="1"/>
  <c r="BT2175" i="1"/>
  <c r="BY2175" i="1" s="1"/>
  <c r="BR2174" i="1"/>
  <c r="BT2174" i="1" s="1"/>
  <c r="BY2174" i="1" s="1"/>
  <c r="BQ2128" i="1"/>
  <c r="BQ2113" i="1" s="1"/>
  <c r="BT2012" i="1"/>
  <c r="BY2012" i="1" s="1"/>
  <c r="N1742" i="1"/>
  <c r="T1742" i="1" s="1"/>
  <c r="Z1742" i="1" s="1"/>
  <c r="AF1742" i="1" s="1"/>
  <c r="AL1742" i="1" s="1"/>
  <c r="AR1742" i="1" s="1"/>
  <c r="AX1742" i="1" s="1"/>
  <c r="BD1742" i="1" s="1"/>
  <c r="BJ1742" i="1" s="1"/>
  <c r="BP1742" i="1" s="1"/>
  <c r="BU1742" i="1" s="1"/>
  <c r="BZ1742" i="1" s="1"/>
  <c r="H1741" i="1"/>
  <c r="N1741" i="1" s="1"/>
  <c r="T1741" i="1" s="1"/>
  <c r="Z1741" i="1" s="1"/>
  <c r="AF1741" i="1" s="1"/>
  <c r="AL1741" i="1" s="1"/>
  <c r="AR1741" i="1" s="1"/>
  <c r="AX1741" i="1" s="1"/>
  <c r="BD1741" i="1" s="1"/>
  <c r="BJ1741" i="1" s="1"/>
  <c r="BP1741" i="1" s="1"/>
  <c r="BU1741" i="1" s="1"/>
  <c r="BZ1741" i="1" s="1"/>
  <c r="L1053" i="1"/>
  <c r="R1053" i="1" s="1"/>
  <c r="X1053" i="1" s="1"/>
  <c r="AD1053" i="1" s="1"/>
  <c r="AJ1053" i="1" s="1"/>
  <c r="AP1053" i="1" s="1"/>
  <c r="AV1053" i="1" s="1"/>
  <c r="BB1053" i="1" s="1"/>
  <c r="BH1053" i="1" s="1"/>
  <c r="BN1053" i="1" s="1"/>
  <c r="BS1053" i="1" s="1"/>
  <c r="BX1053" i="1" s="1"/>
  <c r="F1052" i="1"/>
  <c r="L1052" i="1" s="1"/>
  <c r="R1052" i="1" s="1"/>
  <c r="X1052" i="1" s="1"/>
  <c r="AD1052" i="1" s="1"/>
  <c r="AJ1052" i="1" s="1"/>
  <c r="AP1052" i="1" s="1"/>
  <c r="AV1052" i="1" s="1"/>
  <c r="BB1052" i="1" s="1"/>
  <c r="BH1052" i="1" s="1"/>
  <c r="BN1052" i="1" s="1"/>
  <c r="N1201" i="1"/>
  <c r="T1201" i="1" s="1"/>
  <c r="Z1201" i="1" s="1"/>
  <c r="AF1201" i="1" s="1"/>
  <c r="AL1201" i="1" s="1"/>
  <c r="AR1201" i="1" s="1"/>
  <c r="AX1201" i="1" s="1"/>
  <c r="BD1201" i="1" s="1"/>
  <c r="BJ1201" i="1" s="1"/>
  <c r="BP1201" i="1" s="1"/>
  <c r="BU1201" i="1" s="1"/>
  <c r="BZ1201" i="1" s="1"/>
  <c r="H1200" i="1"/>
  <c r="N1200" i="1" s="1"/>
  <c r="T1200" i="1" s="1"/>
  <c r="Z1200" i="1" s="1"/>
  <c r="AF1200" i="1" s="1"/>
  <c r="AL1200" i="1" s="1"/>
  <c r="AR1200" i="1" s="1"/>
  <c r="AX1200" i="1" s="1"/>
  <c r="BD1200" i="1" s="1"/>
  <c r="BJ1200" i="1" s="1"/>
  <c r="BP1200" i="1" s="1"/>
  <c r="BU1200" i="1" s="1"/>
  <c r="BZ1200" i="1" s="1"/>
  <c r="BR1206" i="1"/>
  <c r="BQ346" i="1"/>
  <c r="BS1302" i="1"/>
  <c r="BX1302" i="1" s="1"/>
  <c r="BQ1301" i="1"/>
  <c r="BS1301" i="1" s="1"/>
  <c r="BX1301" i="1" s="1"/>
  <c r="N179" i="1"/>
  <c r="T179" i="1" s="1"/>
  <c r="Z179" i="1" s="1"/>
  <c r="AF179" i="1" s="1"/>
  <c r="AL179" i="1" s="1"/>
  <c r="AR179" i="1" s="1"/>
  <c r="AX179" i="1" s="1"/>
  <c r="BD179" i="1" s="1"/>
  <c r="BJ179" i="1" s="1"/>
  <c r="BP179" i="1" s="1"/>
  <c r="BU179" i="1" s="1"/>
  <c r="BZ179" i="1" s="1"/>
  <c r="H178" i="1"/>
  <c r="N178" i="1" s="1"/>
  <c r="T178" i="1" s="1"/>
  <c r="Z178" i="1" s="1"/>
  <c r="AF178" i="1" s="1"/>
  <c r="AL178" i="1" s="1"/>
  <c r="AR178" i="1" s="1"/>
  <c r="AX178" i="1" s="1"/>
  <c r="BD178" i="1" s="1"/>
  <c r="BJ178" i="1" s="1"/>
  <c r="BP178" i="1" s="1"/>
  <c r="BU178" i="1" s="1"/>
  <c r="BZ178" i="1" s="1"/>
  <c r="BQ78" i="1"/>
  <c r="M1317" i="1"/>
  <c r="S1317" i="1" s="1"/>
  <c r="Y1317" i="1" s="1"/>
  <c r="AE1317" i="1" s="1"/>
  <c r="AK1317" i="1" s="1"/>
  <c r="AQ1317" i="1" s="1"/>
  <c r="AW1317" i="1" s="1"/>
  <c r="BC1317" i="1" s="1"/>
  <c r="BI1317" i="1" s="1"/>
  <c r="BO1317" i="1" s="1"/>
  <c r="BT1317" i="1" s="1"/>
  <c r="BY1317" i="1" s="1"/>
  <c r="G1316" i="1"/>
  <c r="BQ1809" i="1"/>
  <c r="BS1809" i="1" s="1"/>
  <c r="BX1809" i="1" s="1"/>
  <c r="BR1398" i="1"/>
  <c r="BR1316" i="1"/>
  <c r="BS1641" i="1"/>
  <c r="BX1641" i="1" s="1"/>
  <c r="N969" i="1"/>
  <c r="T969" i="1" s="1"/>
  <c r="Z969" i="1" s="1"/>
  <c r="AF969" i="1" s="1"/>
  <c r="AL969" i="1" s="1"/>
  <c r="AR969" i="1" s="1"/>
  <c r="AX969" i="1" s="1"/>
  <c r="BD969" i="1" s="1"/>
  <c r="BJ969" i="1" s="1"/>
  <c r="BP969" i="1" s="1"/>
  <c r="BU969" i="1" s="1"/>
  <c r="H968" i="1"/>
  <c r="N968" i="1" s="1"/>
  <c r="T968" i="1" s="1"/>
  <c r="Z968" i="1" s="1"/>
  <c r="AF968" i="1" s="1"/>
  <c r="AL968" i="1" s="1"/>
  <c r="AR968" i="1" s="1"/>
  <c r="AX968" i="1" s="1"/>
  <c r="BD968" i="1" s="1"/>
  <c r="BJ968" i="1" s="1"/>
  <c r="BP968" i="1" s="1"/>
  <c r="BU968" i="1" s="1"/>
  <c r="L538" i="1"/>
  <c r="R538" i="1" s="1"/>
  <c r="X538" i="1" s="1"/>
  <c r="AD538" i="1" s="1"/>
  <c r="AJ538" i="1" s="1"/>
  <c r="AP538" i="1" s="1"/>
  <c r="AV538" i="1" s="1"/>
  <c r="BB538" i="1" s="1"/>
  <c r="BH538" i="1" s="1"/>
  <c r="BN538" i="1" s="1"/>
  <c r="BS538" i="1" s="1"/>
  <c r="BX538" i="1" s="1"/>
  <c r="F537" i="1"/>
  <c r="BT2584" i="1"/>
  <c r="BY2584" i="1" s="1"/>
  <c r="N2283" i="1"/>
  <c r="T2283" i="1" s="1"/>
  <c r="Z2283" i="1" s="1"/>
  <c r="AF2283" i="1" s="1"/>
  <c r="AL2283" i="1" s="1"/>
  <c r="AR2283" i="1" s="1"/>
  <c r="AX2283" i="1" s="1"/>
  <c r="BD2283" i="1" s="1"/>
  <c r="BJ2283" i="1" s="1"/>
  <c r="BP2283" i="1" s="1"/>
  <c r="BU2283" i="1" s="1"/>
  <c r="BZ2283" i="1" s="1"/>
  <c r="H2282" i="1"/>
  <c r="N2282" i="1" s="1"/>
  <c r="T2282" i="1" s="1"/>
  <c r="Z2282" i="1" s="1"/>
  <c r="AF2282" i="1" s="1"/>
  <c r="AL2282" i="1" s="1"/>
  <c r="AR2282" i="1" s="1"/>
  <c r="AX2282" i="1" s="1"/>
  <c r="BD2282" i="1" s="1"/>
  <c r="BJ2282" i="1" s="1"/>
  <c r="BP2282" i="1" s="1"/>
  <c r="BU2282" i="1" s="1"/>
  <c r="BZ2282" i="1" s="1"/>
  <c r="M1959" i="1"/>
  <c r="S1959" i="1" s="1"/>
  <c r="Y1959" i="1" s="1"/>
  <c r="AE1959" i="1" s="1"/>
  <c r="AK1959" i="1" s="1"/>
  <c r="AQ1959" i="1" s="1"/>
  <c r="AW1959" i="1" s="1"/>
  <c r="BC1959" i="1" s="1"/>
  <c r="BI1959" i="1" s="1"/>
  <c r="BO1959" i="1" s="1"/>
  <c r="BT1959" i="1" s="1"/>
  <c r="BY1959" i="1" s="1"/>
  <c r="G1958" i="1"/>
  <c r="M1958" i="1" s="1"/>
  <c r="S1958" i="1" s="1"/>
  <c r="Y1958" i="1" s="1"/>
  <c r="AE1958" i="1" s="1"/>
  <c r="AK1958" i="1" s="1"/>
  <c r="AQ1958" i="1" s="1"/>
  <c r="AW1958" i="1" s="1"/>
  <c r="BC1958" i="1" s="1"/>
  <c r="BI1958" i="1" s="1"/>
  <c r="BO1958" i="1" s="1"/>
  <c r="L1820" i="1"/>
  <c r="R1820" i="1" s="1"/>
  <c r="X1820" i="1" s="1"/>
  <c r="AD1820" i="1" s="1"/>
  <c r="AJ1820" i="1" s="1"/>
  <c r="AP1820" i="1" s="1"/>
  <c r="AV1820" i="1" s="1"/>
  <c r="BB1820" i="1" s="1"/>
  <c r="BH1820" i="1" s="1"/>
  <c r="BN1820" i="1" s="1"/>
  <c r="BS1820" i="1" s="1"/>
  <c r="BX1820" i="1" s="1"/>
  <c r="F1819" i="1"/>
  <c r="L1658" i="1"/>
  <c r="R1658" i="1" s="1"/>
  <c r="X1658" i="1" s="1"/>
  <c r="AD1658" i="1" s="1"/>
  <c r="AJ1658" i="1" s="1"/>
  <c r="AP1658" i="1" s="1"/>
  <c r="AV1658" i="1" s="1"/>
  <c r="BB1658" i="1" s="1"/>
  <c r="BH1658" i="1" s="1"/>
  <c r="BN1658" i="1" s="1"/>
  <c r="BS1658" i="1" s="1"/>
  <c r="BX1658" i="1" s="1"/>
  <c r="F1657" i="1"/>
  <c r="L1657" i="1" s="1"/>
  <c r="R1657" i="1" s="1"/>
  <c r="X1657" i="1" s="1"/>
  <c r="AD1657" i="1" s="1"/>
  <c r="AJ1657" i="1" s="1"/>
  <c r="AP1657" i="1" s="1"/>
  <c r="AV1657" i="1" s="1"/>
  <c r="BB1657" i="1" s="1"/>
  <c r="BH1657" i="1" s="1"/>
  <c r="BN1657" i="1" s="1"/>
  <c r="M1617" i="1"/>
  <c r="S1617" i="1" s="1"/>
  <c r="Y1617" i="1" s="1"/>
  <c r="AE1617" i="1" s="1"/>
  <c r="AK1617" i="1" s="1"/>
  <c r="AQ1617" i="1" s="1"/>
  <c r="AW1617" i="1" s="1"/>
  <c r="BC1617" i="1" s="1"/>
  <c r="BI1617" i="1" s="1"/>
  <c r="BO1617" i="1" s="1"/>
  <c r="BT1617" i="1" s="1"/>
  <c r="BY1617" i="1" s="1"/>
  <c r="G1616" i="1"/>
  <c r="M1616" i="1" s="1"/>
  <c r="S1616" i="1" s="1"/>
  <c r="Y1616" i="1" s="1"/>
  <c r="AE1616" i="1" s="1"/>
  <c r="AK1616" i="1" s="1"/>
  <c r="AQ1616" i="1" s="1"/>
  <c r="AW1616" i="1" s="1"/>
  <c r="BC1616" i="1" s="1"/>
  <c r="BI1616" i="1" s="1"/>
  <c r="BO1616" i="1" s="1"/>
  <c r="BT1616" i="1" s="1"/>
  <c r="BY1616" i="1" s="1"/>
  <c r="N79" i="1"/>
  <c r="T79" i="1" s="1"/>
  <c r="Z79" i="1" s="1"/>
  <c r="AF79" i="1" s="1"/>
  <c r="AL79" i="1" s="1"/>
  <c r="AR79" i="1" s="1"/>
  <c r="AX79" i="1" s="1"/>
  <c r="BD79" i="1" s="1"/>
  <c r="BJ79" i="1" s="1"/>
  <c r="BP79" i="1" s="1"/>
  <c r="BU79" i="1" s="1"/>
  <c r="BZ79" i="1" s="1"/>
  <c r="H78" i="1"/>
  <c r="N78" i="1" s="1"/>
  <c r="T78" i="1" s="1"/>
  <c r="Z78" i="1" s="1"/>
  <c r="AF78" i="1" s="1"/>
  <c r="AL78" i="1" s="1"/>
  <c r="AR78" i="1" s="1"/>
  <c r="AX78" i="1" s="1"/>
  <c r="BD78" i="1" s="1"/>
  <c r="BJ78" i="1" s="1"/>
  <c r="BP78" i="1" s="1"/>
  <c r="BU78" i="1" s="1"/>
  <c r="BZ78" i="1" s="1"/>
  <c r="M1564" i="1"/>
  <c r="S1564" i="1" s="1"/>
  <c r="Y1564" i="1" s="1"/>
  <c r="AE1564" i="1" s="1"/>
  <c r="AK1564" i="1" s="1"/>
  <c r="AQ1564" i="1" s="1"/>
  <c r="AW1564" i="1" s="1"/>
  <c r="BC1564" i="1" s="1"/>
  <c r="BI1564" i="1" s="1"/>
  <c r="BO1564" i="1" s="1"/>
  <c r="BT1564" i="1" s="1"/>
  <c r="BY1564" i="1" s="1"/>
  <c r="G1563" i="1"/>
  <c r="M1563" i="1" s="1"/>
  <c r="S1563" i="1" s="1"/>
  <c r="Y1563" i="1" s="1"/>
  <c r="AE1563" i="1" s="1"/>
  <c r="AK1563" i="1" s="1"/>
  <c r="AQ1563" i="1" s="1"/>
  <c r="AW1563" i="1" s="1"/>
  <c r="BC1563" i="1" s="1"/>
  <c r="BI1563" i="1" s="1"/>
  <c r="BO1563" i="1" s="1"/>
  <c r="BQ1478" i="1"/>
  <c r="R1268" i="1"/>
  <c r="X1268" i="1" s="1"/>
  <c r="AD1268" i="1" s="1"/>
  <c r="AJ1268" i="1" s="1"/>
  <c r="AP1268" i="1" s="1"/>
  <c r="AV1268" i="1" s="1"/>
  <c r="BB1268" i="1" s="1"/>
  <c r="BH1268" i="1" s="1"/>
  <c r="BN1268" i="1" s="1"/>
  <c r="BS1268" i="1" s="1"/>
  <c r="BX1268" i="1" s="1"/>
  <c r="O1207" i="1"/>
  <c r="O1206" i="1" s="1"/>
  <c r="BT1277" i="1"/>
  <c r="BY1277" i="1" s="1"/>
  <c r="BQ537" i="1"/>
  <c r="S371" i="1"/>
  <c r="Y371" i="1" s="1"/>
  <c r="AE371" i="1" s="1"/>
  <c r="AK371" i="1" s="1"/>
  <c r="AQ371" i="1" s="1"/>
  <c r="AW371" i="1" s="1"/>
  <c r="BC371" i="1" s="1"/>
  <c r="BI371" i="1" s="1"/>
  <c r="BO371" i="1" s="1"/>
  <c r="BT371" i="1" s="1"/>
  <c r="BY371" i="1" s="1"/>
  <c r="P347" i="1"/>
  <c r="P346" i="1" s="1"/>
  <c r="P2682" i="1" s="1"/>
  <c r="N2186" i="1"/>
  <c r="T2186" i="1" s="1"/>
  <c r="Z2186" i="1" s="1"/>
  <c r="AF2186" i="1" s="1"/>
  <c r="AL2186" i="1" s="1"/>
  <c r="AR2186" i="1" s="1"/>
  <c r="AX2186" i="1" s="1"/>
  <c r="BD2186" i="1" s="1"/>
  <c r="BJ2186" i="1" s="1"/>
  <c r="BP2186" i="1" s="1"/>
  <c r="BU2186" i="1" s="1"/>
  <c r="BZ2186" i="1" s="1"/>
  <c r="H2185" i="1"/>
  <c r="N1836" i="1"/>
  <c r="T1836" i="1" s="1"/>
  <c r="Z1836" i="1" s="1"/>
  <c r="AF1836" i="1" s="1"/>
  <c r="AL1836" i="1" s="1"/>
  <c r="AR1836" i="1" s="1"/>
  <c r="AX1836" i="1" s="1"/>
  <c r="BD1836" i="1" s="1"/>
  <c r="BJ1836" i="1" s="1"/>
  <c r="BP1836" i="1" s="1"/>
  <c r="BU1836" i="1" s="1"/>
  <c r="BZ1836" i="1" s="1"/>
  <c r="H1835" i="1"/>
  <c r="M2129" i="1"/>
  <c r="S2129" i="1" s="1"/>
  <c r="Y2129" i="1" s="1"/>
  <c r="AE2129" i="1" s="1"/>
  <c r="AK2129" i="1" s="1"/>
  <c r="AQ2129" i="1" s="1"/>
  <c r="AW2129" i="1" s="1"/>
  <c r="BC2129" i="1" s="1"/>
  <c r="BI2129" i="1" s="1"/>
  <c r="BO2129" i="1" s="1"/>
  <c r="BT2129" i="1" s="1"/>
  <c r="BY2129" i="1" s="1"/>
  <c r="G2128" i="1"/>
  <c r="M2128" i="1" s="1"/>
  <c r="S2128" i="1" s="1"/>
  <c r="Y2128" i="1" s="1"/>
  <c r="AE2128" i="1" s="1"/>
  <c r="AK2128" i="1" s="1"/>
  <c r="AQ2128" i="1" s="1"/>
  <c r="AW2128" i="1" s="1"/>
  <c r="BC2128" i="1" s="1"/>
  <c r="BI2128" i="1" s="1"/>
  <c r="BO2128" i="1" s="1"/>
  <c r="L689" i="1"/>
  <c r="R689" i="1" s="1"/>
  <c r="X689" i="1" s="1"/>
  <c r="AD689" i="1" s="1"/>
  <c r="AJ689" i="1" s="1"/>
  <c r="AP689" i="1" s="1"/>
  <c r="AV689" i="1" s="1"/>
  <c r="BB689" i="1" s="1"/>
  <c r="BH689" i="1" s="1"/>
  <c r="BN689" i="1" s="1"/>
  <c r="BS689" i="1" s="1"/>
  <c r="BX689" i="1" s="1"/>
  <c r="F688" i="1"/>
  <c r="BR340" i="1"/>
  <c r="BQ1583" i="1"/>
  <c r="BR1563" i="1"/>
  <c r="I452" i="1"/>
  <c r="I451" i="1" s="1"/>
  <c r="I386" i="1" s="1"/>
  <c r="L457" i="1"/>
  <c r="R457" i="1" s="1"/>
  <c r="X457" i="1" s="1"/>
  <c r="AD457" i="1" s="1"/>
  <c r="AJ457" i="1" s="1"/>
  <c r="AP457" i="1" s="1"/>
  <c r="AV457" i="1" s="1"/>
  <c r="BB457" i="1" s="1"/>
  <c r="BH457" i="1" s="1"/>
  <c r="BN457" i="1" s="1"/>
  <c r="BS457" i="1" s="1"/>
  <c r="BX457" i="1" s="1"/>
  <c r="M304" i="1"/>
  <c r="S304" i="1" s="1"/>
  <c r="Y304" i="1" s="1"/>
  <c r="AE304" i="1" s="1"/>
  <c r="AK304" i="1" s="1"/>
  <c r="AQ304" i="1" s="1"/>
  <c r="AW304" i="1" s="1"/>
  <c r="BC304" i="1" s="1"/>
  <c r="BI304" i="1" s="1"/>
  <c r="BO304" i="1" s="1"/>
  <c r="BT304" i="1" s="1"/>
  <c r="BY304" i="1" s="1"/>
  <c r="G303" i="1"/>
  <c r="M303" i="1" s="1"/>
  <c r="S303" i="1" s="1"/>
  <c r="Y303" i="1" s="1"/>
  <c r="AE303" i="1" s="1"/>
  <c r="AK303" i="1" s="1"/>
  <c r="AQ303" i="1" s="1"/>
  <c r="AW303" i="1" s="1"/>
  <c r="BC303" i="1" s="1"/>
  <c r="BI303" i="1" s="1"/>
  <c r="BO303" i="1" s="1"/>
  <c r="BT348" i="1"/>
  <c r="BY348" i="1" s="1"/>
  <c r="BR347" i="1"/>
  <c r="N2536" i="1"/>
  <c r="T2536" i="1" s="1"/>
  <c r="Z2536" i="1" s="1"/>
  <c r="AF2536" i="1" s="1"/>
  <c r="AL2536" i="1" s="1"/>
  <c r="AR2536" i="1" s="1"/>
  <c r="AX2536" i="1" s="1"/>
  <c r="BD2536" i="1" s="1"/>
  <c r="BJ2536" i="1" s="1"/>
  <c r="BP2536" i="1" s="1"/>
  <c r="BU2536" i="1" s="1"/>
  <c r="BZ2536" i="1" s="1"/>
  <c r="H2535" i="1"/>
  <c r="N2535" i="1" s="1"/>
  <c r="T2535" i="1" s="1"/>
  <c r="Z2535" i="1" s="1"/>
  <c r="AF2535" i="1" s="1"/>
  <c r="AL2535" i="1" s="1"/>
  <c r="AR2535" i="1" s="1"/>
  <c r="AX2535" i="1" s="1"/>
  <c r="BD2535" i="1" s="1"/>
  <c r="BJ2535" i="1" s="1"/>
  <c r="BP2535" i="1" s="1"/>
  <c r="BU2535" i="1" s="1"/>
  <c r="BZ2535" i="1" s="1"/>
  <c r="L2129" i="1"/>
  <c r="R2129" i="1" s="1"/>
  <c r="X2129" i="1" s="1"/>
  <c r="AD2129" i="1" s="1"/>
  <c r="AJ2129" i="1" s="1"/>
  <c r="AP2129" i="1" s="1"/>
  <c r="AV2129" i="1" s="1"/>
  <c r="BB2129" i="1" s="1"/>
  <c r="BH2129" i="1" s="1"/>
  <c r="BN2129" i="1" s="1"/>
  <c r="BS2129" i="1" s="1"/>
  <c r="BX2129" i="1" s="1"/>
  <c r="F2128" i="1"/>
  <c r="L2128" i="1" s="1"/>
  <c r="R2128" i="1" s="1"/>
  <c r="X2128" i="1" s="1"/>
  <c r="AD2128" i="1" s="1"/>
  <c r="AJ2128" i="1" s="1"/>
  <c r="AP2128" i="1" s="1"/>
  <c r="AV2128" i="1" s="1"/>
  <c r="BB2128" i="1" s="1"/>
  <c r="BH2128" i="1" s="1"/>
  <c r="BN2128" i="1" s="1"/>
  <c r="M1811" i="1"/>
  <c r="S1811" i="1" s="1"/>
  <c r="Y1811" i="1" s="1"/>
  <c r="AE1811" i="1" s="1"/>
  <c r="AK1811" i="1" s="1"/>
  <c r="AQ1811" i="1" s="1"/>
  <c r="AW1811" i="1" s="1"/>
  <c r="BC1811" i="1" s="1"/>
  <c r="BI1811" i="1" s="1"/>
  <c r="BO1811" i="1" s="1"/>
  <c r="BT1811" i="1" s="1"/>
  <c r="BY1811" i="1" s="1"/>
  <c r="G1810" i="1"/>
  <c r="BQ1688" i="1"/>
  <c r="L1743" i="1"/>
  <c r="R1743" i="1" s="1"/>
  <c r="X1743" i="1" s="1"/>
  <c r="AD1743" i="1" s="1"/>
  <c r="AJ1743" i="1" s="1"/>
  <c r="AP1743" i="1" s="1"/>
  <c r="AV1743" i="1" s="1"/>
  <c r="BB1743" i="1" s="1"/>
  <c r="BH1743" i="1" s="1"/>
  <c r="BN1743" i="1" s="1"/>
  <c r="BS1743" i="1" s="1"/>
  <c r="BX1743" i="1" s="1"/>
  <c r="F1742" i="1"/>
  <c r="F1583" i="1"/>
  <c r="BT598" i="1"/>
  <c r="BY598" i="1" s="1"/>
  <c r="F376" i="1"/>
  <c r="L376" i="1" s="1"/>
  <c r="R376" i="1" s="1"/>
  <c r="X376" i="1" s="1"/>
  <c r="AD376" i="1" s="1"/>
  <c r="AJ376" i="1" s="1"/>
  <c r="AP376" i="1" s="1"/>
  <c r="AV376" i="1" s="1"/>
  <c r="BB376" i="1" s="1"/>
  <c r="BH376" i="1" s="1"/>
  <c r="BN376" i="1" s="1"/>
  <c r="BS376" i="1" s="1"/>
  <c r="BX376" i="1" s="1"/>
  <c r="L377" i="1"/>
  <c r="R377" i="1" s="1"/>
  <c r="X377" i="1" s="1"/>
  <c r="AD377" i="1" s="1"/>
  <c r="AJ377" i="1" s="1"/>
  <c r="AP377" i="1" s="1"/>
  <c r="AV377" i="1" s="1"/>
  <c r="BB377" i="1" s="1"/>
  <c r="BH377" i="1" s="1"/>
  <c r="BN377" i="1" s="1"/>
  <c r="BS377" i="1" s="1"/>
  <c r="BX377" i="1" s="1"/>
  <c r="N129" i="1"/>
  <c r="T129" i="1" s="1"/>
  <c r="Z129" i="1" s="1"/>
  <c r="AF129" i="1" s="1"/>
  <c r="AL129" i="1" s="1"/>
  <c r="AR129" i="1" s="1"/>
  <c r="AX129" i="1" s="1"/>
  <c r="BD129" i="1" s="1"/>
  <c r="BJ129" i="1" s="1"/>
  <c r="BP129" i="1" s="1"/>
  <c r="BU129" i="1" s="1"/>
  <c r="BZ129" i="1" s="1"/>
  <c r="H128" i="1"/>
  <c r="BS1200" i="1"/>
  <c r="BX1200" i="1" s="1"/>
  <c r="BT2545" i="1"/>
  <c r="BY2545" i="1" s="1"/>
  <c r="BQ1052" i="1"/>
  <c r="BS506" i="1"/>
  <c r="BX506" i="1" s="1"/>
  <c r="BQ178" i="1"/>
  <c r="BS178" i="1" s="1"/>
  <c r="BX178" i="1" s="1"/>
  <c r="BS179" i="1"/>
  <c r="BX179" i="1" s="1"/>
  <c r="BC1728" i="1"/>
  <c r="BI1728" i="1" s="1"/>
  <c r="BO1728" i="1" s="1"/>
  <c r="BT1728" i="1" s="1"/>
  <c r="BY1728" i="1" s="1"/>
  <c r="K1766" i="1"/>
  <c r="M1157" i="1"/>
  <c r="S1157" i="1" s="1"/>
  <c r="Y1157" i="1" s="1"/>
  <c r="AE1157" i="1" s="1"/>
  <c r="AK1157" i="1" s="1"/>
  <c r="AQ1157" i="1" s="1"/>
  <c r="AW1157" i="1" s="1"/>
  <c r="BC1157" i="1" s="1"/>
  <c r="BI1157" i="1" s="1"/>
  <c r="BO1157" i="1" s="1"/>
  <c r="BT1157" i="1" s="1"/>
  <c r="BY1157" i="1" s="1"/>
  <c r="G1156" i="1"/>
  <c r="BS57" i="1"/>
  <c r="BX57" i="1" s="1"/>
  <c r="BS2664" i="1"/>
  <c r="BX2664" i="1" s="1"/>
  <c r="N1719" i="1"/>
  <c r="T1719" i="1" s="1"/>
  <c r="Z1719" i="1" s="1"/>
  <c r="AF1719" i="1" s="1"/>
  <c r="AL1719" i="1" s="1"/>
  <c r="AR1719" i="1" s="1"/>
  <c r="AX1719" i="1" s="1"/>
  <c r="BD1719" i="1" s="1"/>
  <c r="BJ1719" i="1" s="1"/>
  <c r="BP1719" i="1" s="1"/>
  <c r="BU1719" i="1" s="1"/>
  <c r="BZ1719" i="1" s="1"/>
  <c r="H1718" i="1"/>
  <c r="G1053" i="1"/>
  <c r="BQ2557" i="1"/>
  <c r="BS2557" i="1" s="1"/>
  <c r="BX2557" i="1" s="1"/>
  <c r="N2175" i="1"/>
  <c r="T2175" i="1" s="1"/>
  <c r="Z2175" i="1" s="1"/>
  <c r="AF2175" i="1" s="1"/>
  <c r="AL2175" i="1" s="1"/>
  <c r="AR2175" i="1" s="1"/>
  <c r="AX2175" i="1" s="1"/>
  <c r="BD2175" i="1" s="1"/>
  <c r="BJ2175" i="1" s="1"/>
  <c r="BP2175" i="1" s="1"/>
  <c r="BU2175" i="1" s="1"/>
  <c r="BZ2175" i="1" s="1"/>
  <c r="H2174" i="1"/>
  <c r="N2174" i="1" s="1"/>
  <c r="T2174" i="1" s="1"/>
  <c r="Z2174" i="1" s="1"/>
  <c r="AF2174" i="1" s="1"/>
  <c r="AL2174" i="1" s="1"/>
  <c r="AR2174" i="1" s="1"/>
  <c r="AX2174" i="1" s="1"/>
  <c r="BD2174" i="1" s="1"/>
  <c r="BJ2174" i="1" s="1"/>
  <c r="BP2174" i="1" s="1"/>
  <c r="BU2174" i="1" s="1"/>
  <c r="BZ2174" i="1" s="1"/>
  <c r="M1820" i="1"/>
  <c r="S1820" i="1" s="1"/>
  <c r="Y1820" i="1" s="1"/>
  <c r="AE1820" i="1" s="1"/>
  <c r="AK1820" i="1" s="1"/>
  <c r="AQ1820" i="1" s="1"/>
  <c r="AW1820" i="1" s="1"/>
  <c r="BC1820" i="1" s="1"/>
  <c r="BI1820" i="1" s="1"/>
  <c r="BO1820" i="1" s="1"/>
  <c r="BT1820" i="1" s="1"/>
  <c r="BY1820" i="1" s="1"/>
  <c r="G1819" i="1"/>
  <c r="H1982" i="1"/>
  <c r="N1982" i="1" s="1"/>
  <c r="T1982" i="1" s="1"/>
  <c r="Z1982" i="1" s="1"/>
  <c r="AF1982" i="1" s="1"/>
  <c r="AL1982" i="1" s="1"/>
  <c r="AR1982" i="1" s="1"/>
  <c r="AX1982" i="1" s="1"/>
  <c r="BD1982" i="1" s="1"/>
  <c r="BJ1982" i="1" s="1"/>
  <c r="BP1982" i="1" s="1"/>
  <c r="BU1982" i="1" s="1"/>
  <c r="BZ1982" i="1" s="1"/>
  <c r="M1448" i="1"/>
  <c r="S1448" i="1" s="1"/>
  <c r="Y1448" i="1" s="1"/>
  <c r="AE1448" i="1" s="1"/>
  <c r="AK1448" i="1" s="1"/>
  <c r="AQ1448" i="1" s="1"/>
  <c r="AW1448" i="1" s="1"/>
  <c r="BC1448" i="1" s="1"/>
  <c r="BI1448" i="1" s="1"/>
  <c r="BO1448" i="1" s="1"/>
  <c r="BT1448" i="1" s="1"/>
  <c r="BY1448" i="1" s="1"/>
  <c r="G1447" i="1"/>
  <c r="M1447" i="1" s="1"/>
  <c r="S1447" i="1" s="1"/>
  <c r="Y1447" i="1" s="1"/>
  <c r="AE1447" i="1" s="1"/>
  <c r="AK1447" i="1" s="1"/>
  <c r="AQ1447" i="1" s="1"/>
  <c r="AW1447" i="1" s="1"/>
  <c r="BC1447" i="1" s="1"/>
  <c r="BI1447" i="1" s="1"/>
  <c r="BO1447" i="1" s="1"/>
  <c r="BT1447" i="1" s="1"/>
  <c r="BY1447" i="1" s="1"/>
  <c r="BT1370" i="1"/>
  <c r="BY1370" i="1" s="1"/>
  <c r="BS959" i="1"/>
  <c r="BX959" i="1" s="1"/>
  <c r="BQ958" i="1"/>
  <c r="BC407" i="1"/>
  <c r="BI407" i="1" s="1"/>
  <c r="BO407" i="1" s="1"/>
  <c r="BT407" i="1" s="1"/>
  <c r="BY407" i="1" s="1"/>
  <c r="L238" i="1"/>
  <c r="R238" i="1" s="1"/>
  <c r="X238" i="1" s="1"/>
  <c r="AD238" i="1" s="1"/>
  <c r="AJ238" i="1" s="1"/>
  <c r="AP238" i="1" s="1"/>
  <c r="AV238" i="1" s="1"/>
  <c r="BB238" i="1" s="1"/>
  <c r="BH238" i="1" s="1"/>
  <c r="BN238" i="1" s="1"/>
  <c r="BS238" i="1" s="1"/>
  <c r="BX238" i="1" s="1"/>
  <c r="F237" i="1"/>
  <c r="M2120" i="1"/>
  <c r="S2120" i="1" s="1"/>
  <c r="Y2120" i="1" s="1"/>
  <c r="AE2120" i="1" s="1"/>
  <c r="AK2120" i="1" s="1"/>
  <c r="AQ2120" i="1" s="1"/>
  <c r="AW2120" i="1" s="1"/>
  <c r="BC2120" i="1" s="1"/>
  <c r="BI2120" i="1" s="1"/>
  <c r="BO2120" i="1" s="1"/>
  <c r="BT2120" i="1" s="1"/>
  <c r="BY2120" i="1" s="1"/>
  <c r="G2114" i="1"/>
  <c r="N2013" i="1"/>
  <c r="T2013" i="1" s="1"/>
  <c r="Z2013" i="1" s="1"/>
  <c r="AF2013" i="1" s="1"/>
  <c r="AL2013" i="1" s="1"/>
  <c r="AR2013" i="1" s="1"/>
  <c r="AX2013" i="1" s="1"/>
  <c r="BD2013" i="1" s="1"/>
  <c r="BJ2013" i="1" s="1"/>
  <c r="BP2013" i="1" s="1"/>
  <c r="BU2013" i="1" s="1"/>
  <c r="BZ2013" i="1" s="1"/>
  <c r="H2012" i="1"/>
  <c r="N2012" i="1" s="1"/>
  <c r="T2012" i="1" s="1"/>
  <c r="Z2012" i="1" s="1"/>
  <c r="AF2012" i="1" s="1"/>
  <c r="AL2012" i="1" s="1"/>
  <c r="AR2012" i="1" s="1"/>
  <c r="AX2012" i="1" s="1"/>
  <c r="BD2012" i="1" s="1"/>
  <c r="BJ2012" i="1" s="1"/>
  <c r="BP2012" i="1" s="1"/>
  <c r="BU2012" i="1" s="1"/>
  <c r="BZ2012" i="1" s="1"/>
  <c r="M2080" i="1"/>
  <c r="S2080" i="1" s="1"/>
  <c r="Y2080" i="1" s="1"/>
  <c r="AE2080" i="1" s="1"/>
  <c r="AK2080" i="1" s="1"/>
  <c r="AQ2080" i="1" s="1"/>
  <c r="AW2080" i="1" s="1"/>
  <c r="BC2080" i="1" s="1"/>
  <c r="BI2080" i="1" s="1"/>
  <c r="BO2080" i="1" s="1"/>
  <c r="BT2080" i="1" s="1"/>
  <c r="BY2080" i="1" s="1"/>
  <c r="G2074" i="1"/>
  <c r="M2074" i="1" s="1"/>
  <c r="S2074" i="1" s="1"/>
  <c r="Y2074" i="1" s="1"/>
  <c r="AE2074" i="1" s="1"/>
  <c r="AK2074" i="1" s="1"/>
  <c r="AQ2074" i="1" s="1"/>
  <c r="AW2074" i="1" s="1"/>
  <c r="BC2074" i="1" s="1"/>
  <c r="BI2074" i="1" s="1"/>
  <c r="BO2074" i="1" s="1"/>
  <c r="BS1925" i="1"/>
  <c r="BX1925" i="1" s="1"/>
  <c r="N1860" i="1"/>
  <c r="T1860" i="1" s="1"/>
  <c r="Z1860" i="1" s="1"/>
  <c r="AF1860" i="1" s="1"/>
  <c r="AL1860" i="1" s="1"/>
  <c r="AR1860" i="1" s="1"/>
  <c r="AX1860" i="1" s="1"/>
  <c r="BD1860" i="1" s="1"/>
  <c r="BJ1860" i="1" s="1"/>
  <c r="BP1860" i="1" s="1"/>
  <c r="BU1860" i="1" s="1"/>
  <c r="BZ1860" i="1" s="1"/>
  <c r="H1859" i="1"/>
  <c r="AQ1399" i="1"/>
  <c r="AW1399" i="1" s="1"/>
  <c r="BC1399" i="1" s="1"/>
  <c r="BI1399" i="1" s="1"/>
  <c r="BO1399" i="1" s="1"/>
  <c r="BT1399" i="1" s="1"/>
  <c r="BY1399" i="1" s="1"/>
  <c r="BQ1859" i="1"/>
  <c r="BR178" i="1"/>
  <c r="BS78" i="1" l="1"/>
  <c r="BX78" i="1" s="1"/>
  <c r="BT178" i="1"/>
  <c r="BY178" i="1" s="1"/>
  <c r="BR957" i="1"/>
  <c r="BT279" i="1"/>
  <c r="BY279" i="1" s="1"/>
  <c r="BT717" i="1"/>
  <c r="BY717" i="1" s="1"/>
  <c r="G11" i="1"/>
  <c r="I2682" i="1"/>
  <c r="I2686" i="1" s="1"/>
  <c r="BT340" i="1"/>
  <c r="BY340" i="1" s="1"/>
  <c r="BS634" i="1"/>
  <c r="BX634" i="1" s="1"/>
  <c r="H1583" i="1"/>
  <c r="BS2074" i="1"/>
  <c r="BX2074" i="1" s="1"/>
  <c r="F1958" i="1"/>
  <c r="L1958" i="1" s="1"/>
  <c r="R1958" i="1" s="1"/>
  <c r="X1958" i="1" s="1"/>
  <c r="AD1958" i="1" s="1"/>
  <c r="AJ1958" i="1" s="1"/>
  <c r="AP1958" i="1" s="1"/>
  <c r="AV1958" i="1" s="1"/>
  <c r="BB1958" i="1" s="1"/>
  <c r="BH1958" i="1" s="1"/>
  <c r="BN1958" i="1" s="1"/>
  <c r="BS1958" i="1" s="1"/>
  <c r="BX1958" i="1" s="1"/>
  <c r="BT2578" i="1"/>
  <c r="BY2578" i="1" s="1"/>
  <c r="BT851" i="1"/>
  <c r="BY851" i="1" s="1"/>
  <c r="AK1457" i="1"/>
  <c r="AQ1457" i="1" s="1"/>
  <c r="AW1457" i="1" s="1"/>
  <c r="BC1457" i="1" s="1"/>
  <c r="BI1457" i="1" s="1"/>
  <c r="BO1457" i="1" s="1"/>
  <c r="BT1457" i="1" s="1"/>
  <c r="BY1457" i="1" s="1"/>
  <c r="AH1315" i="1"/>
  <c r="AH2682" i="1" s="1"/>
  <c r="O2682" i="1"/>
  <c r="BS2652" i="1"/>
  <c r="BX2652" i="1" s="1"/>
  <c r="BT968" i="1"/>
  <c r="T347" i="1"/>
  <c r="Z347" i="1" s="1"/>
  <c r="AF347" i="1" s="1"/>
  <c r="AL347" i="1" s="1"/>
  <c r="AR347" i="1" s="1"/>
  <c r="AX347" i="1" s="1"/>
  <c r="BD347" i="1" s="1"/>
  <c r="BJ347" i="1" s="1"/>
  <c r="BP347" i="1" s="1"/>
  <c r="BU347" i="1" s="1"/>
  <c r="BZ347" i="1" s="1"/>
  <c r="BT916" i="1"/>
  <c r="BY916" i="1" s="1"/>
  <c r="BQ687" i="1"/>
  <c r="N1810" i="1"/>
  <c r="T1810" i="1" s="1"/>
  <c r="Z1810" i="1" s="1"/>
  <c r="AF1810" i="1" s="1"/>
  <c r="AL1810" i="1" s="1"/>
  <c r="AR1810" i="1" s="1"/>
  <c r="AX1810" i="1" s="1"/>
  <c r="BD1810" i="1" s="1"/>
  <c r="BJ1810" i="1" s="1"/>
  <c r="BP1810" i="1" s="1"/>
  <c r="BU1810" i="1" s="1"/>
  <c r="BZ1810" i="1" s="1"/>
  <c r="H1809" i="1"/>
  <c r="N1809" i="1" s="1"/>
  <c r="T1809" i="1" s="1"/>
  <c r="Z1809" i="1" s="1"/>
  <c r="AF1809" i="1" s="1"/>
  <c r="AL1809" i="1" s="1"/>
  <c r="AR1809" i="1" s="1"/>
  <c r="AX1809" i="1" s="1"/>
  <c r="BD1809" i="1" s="1"/>
  <c r="BJ1809" i="1" s="1"/>
  <c r="BP1809" i="1" s="1"/>
  <c r="BU1809" i="1" s="1"/>
  <c r="BZ1809" i="1" s="1"/>
  <c r="BQ1858" i="1"/>
  <c r="L688" i="1"/>
  <c r="R688" i="1" s="1"/>
  <c r="X688" i="1" s="1"/>
  <c r="AD688" i="1" s="1"/>
  <c r="AJ688" i="1" s="1"/>
  <c r="AP688" i="1" s="1"/>
  <c r="AV688" i="1" s="1"/>
  <c r="BB688" i="1" s="1"/>
  <c r="BH688" i="1" s="1"/>
  <c r="BN688" i="1" s="1"/>
  <c r="BS688" i="1" s="1"/>
  <c r="BX688" i="1" s="1"/>
  <c r="N1835" i="1"/>
  <c r="T1835" i="1" s="1"/>
  <c r="Z1835" i="1" s="1"/>
  <c r="AF1835" i="1" s="1"/>
  <c r="AL1835" i="1" s="1"/>
  <c r="AR1835" i="1" s="1"/>
  <c r="AX1835" i="1" s="1"/>
  <c r="BD1835" i="1" s="1"/>
  <c r="BJ1835" i="1" s="1"/>
  <c r="BP1835" i="1" s="1"/>
  <c r="BU1835" i="1" s="1"/>
  <c r="BZ1835" i="1" s="1"/>
  <c r="H1834" i="1"/>
  <c r="L1819" i="1"/>
  <c r="R1819" i="1" s="1"/>
  <c r="X1819" i="1" s="1"/>
  <c r="AD1819" i="1" s="1"/>
  <c r="AJ1819" i="1" s="1"/>
  <c r="AP1819" i="1" s="1"/>
  <c r="AV1819" i="1" s="1"/>
  <c r="BB1819" i="1" s="1"/>
  <c r="BH1819" i="1" s="1"/>
  <c r="BN1819" i="1" s="1"/>
  <c r="BS1819" i="1" s="1"/>
  <c r="BX1819" i="1" s="1"/>
  <c r="F1818" i="1"/>
  <c r="L1818" i="1" s="1"/>
  <c r="R1818" i="1" s="1"/>
  <c r="X1818" i="1" s="1"/>
  <c r="AD1818" i="1" s="1"/>
  <c r="AJ1818" i="1" s="1"/>
  <c r="AP1818" i="1" s="1"/>
  <c r="AV1818" i="1" s="1"/>
  <c r="BB1818" i="1" s="1"/>
  <c r="BH1818" i="1" s="1"/>
  <c r="BN1818" i="1" s="1"/>
  <c r="L537" i="1"/>
  <c r="R537" i="1" s="1"/>
  <c r="X537" i="1" s="1"/>
  <c r="AD537" i="1" s="1"/>
  <c r="AJ537" i="1" s="1"/>
  <c r="AP537" i="1" s="1"/>
  <c r="AV537" i="1" s="1"/>
  <c r="BB537" i="1" s="1"/>
  <c r="BH537" i="1" s="1"/>
  <c r="BN537" i="1" s="1"/>
  <c r="F536" i="1"/>
  <c r="L536" i="1" s="1"/>
  <c r="R536" i="1" s="1"/>
  <c r="X536" i="1" s="1"/>
  <c r="AD536" i="1" s="1"/>
  <c r="AJ536" i="1" s="1"/>
  <c r="AP536" i="1" s="1"/>
  <c r="AV536" i="1" s="1"/>
  <c r="BB536" i="1" s="1"/>
  <c r="BH536" i="1" s="1"/>
  <c r="BN536" i="1" s="1"/>
  <c r="H536" i="1"/>
  <c r="N536" i="1" s="1"/>
  <c r="T536" i="1" s="1"/>
  <c r="Z536" i="1" s="1"/>
  <c r="AF536" i="1" s="1"/>
  <c r="AL536" i="1" s="1"/>
  <c r="AR536" i="1" s="1"/>
  <c r="AX536" i="1" s="1"/>
  <c r="BD536" i="1" s="1"/>
  <c r="BJ536" i="1" s="1"/>
  <c r="BP536" i="1" s="1"/>
  <c r="BU536" i="1" s="1"/>
  <c r="BZ536" i="1" s="1"/>
  <c r="N537" i="1"/>
  <c r="T537" i="1" s="1"/>
  <c r="Z537" i="1" s="1"/>
  <c r="AF537" i="1" s="1"/>
  <c r="AL537" i="1" s="1"/>
  <c r="AR537" i="1" s="1"/>
  <c r="AX537" i="1" s="1"/>
  <c r="BD537" i="1" s="1"/>
  <c r="BJ537" i="1" s="1"/>
  <c r="BP537" i="1" s="1"/>
  <c r="BU537" i="1" s="1"/>
  <c r="BZ537" i="1" s="1"/>
  <c r="BT1718" i="1"/>
  <c r="BY1718" i="1" s="1"/>
  <c r="BR1717" i="1"/>
  <c r="L917" i="1"/>
  <c r="R917" i="1" s="1"/>
  <c r="X917" i="1" s="1"/>
  <c r="AD917" i="1" s="1"/>
  <c r="AJ917" i="1" s="1"/>
  <c r="AP917" i="1" s="1"/>
  <c r="AV917" i="1" s="1"/>
  <c r="BB917" i="1" s="1"/>
  <c r="BH917" i="1" s="1"/>
  <c r="BN917" i="1" s="1"/>
  <c r="BS917" i="1" s="1"/>
  <c r="BX917" i="1" s="1"/>
  <c r="F916" i="1"/>
  <c r="L916" i="1" s="1"/>
  <c r="R916" i="1" s="1"/>
  <c r="X916" i="1" s="1"/>
  <c r="AD916" i="1" s="1"/>
  <c r="AJ916" i="1" s="1"/>
  <c r="AP916" i="1" s="1"/>
  <c r="AV916" i="1" s="1"/>
  <c r="BB916" i="1" s="1"/>
  <c r="BH916" i="1" s="1"/>
  <c r="BN916" i="1" s="1"/>
  <c r="BS916" i="1" s="1"/>
  <c r="BX916" i="1" s="1"/>
  <c r="N2114" i="1"/>
  <c r="T2114" i="1" s="1"/>
  <c r="Z2114" i="1" s="1"/>
  <c r="AF2114" i="1" s="1"/>
  <c r="AL2114" i="1" s="1"/>
  <c r="AR2114" i="1" s="1"/>
  <c r="AX2114" i="1" s="1"/>
  <c r="BD2114" i="1" s="1"/>
  <c r="BJ2114" i="1" s="1"/>
  <c r="BP2114" i="1" s="1"/>
  <c r="BU2114" i="1" s="1"/>
  <c r="BZ2114" i="1" s="1"/>
  <c r="H2113" i="1"/>
  <c r="N2113" i="1" s="1"/>
  <c r="T2113" i="1" s="1"/>
  <c r="Z2113" i="1" s="1"/>
  <c r="AF2113" i="1" s="1"/>
  <c r="AL2113" i="1" s="1"/>
  <c r="AR2113" i="1" s="1"/>
  <c r="AX2113" i="1" s="1"/>
  <c r="BD2113" i="1" s="1"/>
  <c r="BJ2113" i="1" s="1"/>
  <c r="BP2113" i="1" s="1"/>
  <c r="BU2113" i="1" s="1"/>
  <c r="BZ2113" i="1" s="1"/>
  <c r="M1859" i="1"/>
  <c r="S1859" i="1" s="1"/>
  <c r="Y1859" i="1" s="1"/>
  <c r="AE1859" i="1" s="1"/>
  <c r="AK1859" i="1" s="1"/>
  <c r="AQ1859" i="1" s="1"/>
  <c r="AW1859" i="1" s="1"/>
  <c r="BC1859" i="1" s="1"/>
  <c r="BI1859" i="1" s="1"/>
  <c r="BO1859" i="1" s="1"/>
  <c r="G1858" i="1"/>
  <c r="M1858" i="1" s="1"/>
  <c r="S1858" i="1" s="1"/>
  <c r="Y1858" i="1" s="1"/>
  <c r="AE1858" i="1" s="1"/>
  <c r="AK1858" i="1" s="1"/>
  <c r="AQ1858" i="1" s="1"/>
  <c r="AW1858" i="1" s="1"/>
  <c r="BC1858" i="1" s="1"/>
  <c r="BI1858" i="1" s="1"/>
  <c r="BO1858" i="1" s="1"/>
  <c r="BR107" i="1"/>
  <c r="G1583" i="1"/>
  <c r="L12" i="1"/>
  <c r="R12" i="1" s="1"/>
  <c r="X12" i="1" s="1"/>
  <c r="AD12" i="1" s="1"/>
  <c r="AJ12" i="1" s="1"/>
  <c r="AP12" i="1" s="1"/>
  <c r="AV12" i="1" s="1"/>
  <c r="BB12" i="1" s="1"/>
  <c r="BH12" i="1" s="1"/>
  <c r="BN12" i="1" s="1"/>
  <c r="BS12" i="1" s="1"/>
  <c r="BX12" i="1" s="1"/>
  <c r="F11" i="1"/>
  <c r="BQ2184" i="1"/>
  <c r="L2185" i="1"/>
  <c r="R2185" i="1" s="1"/>
  <c r="X2185" i="1" s="1"/>
  <c r="AD2185" i="1" s="1"/>
  <c r="AJ2185" i="1" s="1"/>
  <c r="AP2185" i="1" s="1"/>
  <c r="AV2185" i="1" s="1"/>
  <c r="BB2185" i="1" s="1"/>
  <c r="BH2185" i="1" s="1"/>
  <c r="BN2185" i="1" s="1"/>
  <c r="BS2185" i="1" s="1"/>
  <c r="BX2185" i="1" s="1"/>
  <c r="F2184" i="1"/>
  <c r="L2184" i="1" s="1"/>
  <c r="R2184" i="1" s="1"/>
  <c r="X2184" i="1" s="1"/>
  <c r="AD2184" i="1" s="1"/>
  <c r="AJ2184" i="1" s="1"/>
  <c r="AP2184" i="1" s="1"/>
  <c r="AV2184" i="1" s="1"/>
  <c r="BB2184" i="1" s="1"/>
  <c r="BH2184" i="1" s="1"/>
  <c r="BN2184" i="1" s="1"/>
  <c r="BQ1542" i="1"/>
  <c r="BR236" i="1"/>
  <c r="N1208" i="1"/>
  <c r="T1208" i="1" s="1"/>
  <c r="Z1208" i="1" s="1"/>
  <c r="AF1208" i="1" s="1"/>
  <c r="AL1208" i="1" s="1"/>
  <c r="AR1208" i="1" s="1"/>
  <c r="AX1208" i="1" s="1"/>
  <c r="BD1208" i="1" s="1"/>
  <c r="BJ1208" i="1" s="1"/>
  <c r="BP1208" i="1" s="1"/>
  <c r="BU1208" i="1" s="1"/>
  <c r="BZ1208" i="1" s="1"/>
  <c r="H1207" i="1"/>
  <c r="H236" i="1"/>
  <c r="N236" i="1" s="1"/>
  <c r="T236" i="1" s="1"/>
  <c r="Z236" i="1" s="1"/>
  <c r="AF236" i="1" s="1"/>
  <c r="AL236" i="1" s="1"/>
  <c r="AR236" i="1" s="1"/>
  <c r="AX236" i="1" s="1"/>
  <c r="BD236" i="1" s="1"/>
  <c r="BJ236" i="1" s="1"/>
  <c r="BP236" i="1" s="1"/>
  <c r="BU236" i="1" s="1"/>
  <c r="BZ236" i="1" s="1"/>
  <c r="BS1145" i="1"/>
  <c r="BX1145" i="1" s="1"/>
  <c r="BR1542" i="1"/>
  <c r="L1139" i="1"/>
  <c r="R1139" i="1" s="1"/>
  <c r="X1139" i="1" s="1"/>
  <c r="AD1139" i="1" s="1"/>
  <c r="AJ1139" i="1" s="1"/>
  <c r="AP1139" i="1" s="1"/>
  <c r="AV1139" i="1" s="1"/>
  <c r="BB1139" i="1" s="1"/>
  <c r="BH1139" i="1" s="1"/>
  <c r="BN1139" i="1" s="1"/>
  <c r="BS1139" i="1" s="1"/>
  <c r="BX1139" i="1" s="1"/>
  <c r="F1138" i="1"/>
  <c r="L1138" i="1" s="1"/>
  <c r="R1138" i="1" s="1"/>
  <c r="X1138" i="1" s="1"/>
  <c r="AD1138" i="1" s="1"/>
  <c r="AJ1138" i="1" s="1"/>
  <c r="AP1138" i="1" s="1"/>
  <c r="AV1138" i="1" s="1"/>
  <c r="BB1138" i="1" s="1"/>
  <c r="BH1138" i="1" s="1"/>
  <c r="BN1138" i="1" s="1"/>
  <c r="L1316" i="1"/>
  <c r="R1316" i="1" s="1"/>
  <c r="X1316" i="1" s="1"/>
  <c r="AD1316" i="1" s="1"/>
  <c r="AJ1316" i="1" s="1"/>
  <c r="AP1316" i="1" s="1"/>
  <c r="AV1316" i="1" s="1"/>
  <c r="BB1316" i="1" s="1"/>
  <c r="BH1316" i="1" s="1"/>
  <c r="BN1316" i="1" s="1"/>
  <c r="F1315" i="1"/>
  <c r="L1315" i="1" s="1"/>
  <c r="R1315" i="1" s="1"/>
  <c r="X1315" i="1" s="1"/>
  <c r="AD1315" i="1" s="1"/>
  <c r="N1478" i="1"/>
  <c r="T1478" i="1" s="1"/>
  <c r="Z1478" i="1" s="1"/>
  <c r="AF1478" i="1" s="1"/>
  <c r="AL1478" i="1" s="1"/>
  <c r="AR1478" i="1" s="1"/>
  <c r="AX1478" i="1" s="1"/>
  <c r="BD1478" i="1" s="1"/>
  <c r="BJ1478" i="1" s="1"/>
  <c r="BP1478" i="1" s="1"/>
  <c r="BU1478" i="1" s="1"/>
  <c r="BZ1478" i="1" s="1"/>
  <c r="H1477" i="1"/>
  <c r="N1477" i="1" s="1"/>
  <c r="T1477" i="1" s="1"/>
  <c r="Z1477" i="1" s="1"/>
  <c r="AF1477" i="1" s="1"/>
  <c r="AL1477" i="1" s="1"/>
  <c r="AR1477" i="1" s="1"/>
  <c r="AX1477" i="1" s="1"/>
  <c r="BD1477" i="1" s="1"/>
  <c r="BJ1477" i="1" s="1"/>
  <c r="BP1477" i="1" s="1"/>
  <c r="BU1477" i="1" s="1"/>
  <c r="BZ1477" i="1" s="1"/>
  <c r="N108" i="1"/>
  <c r="T108" i="1" s="1"/>
  <c r="Z108" i="1" s="1"/>
  <c r="AF108" i="1" s="1"/>
  <c r="AL108" i="1" s="1"/>
  <c r="AR108" i="1" s="1"/>
  <c r="AX108" i="1" s="1"/>
  <c r="BD108" i="1" s="1"/>
  <c r="BJ108" i="1" s="1"/>
  <c r="BP108" i="1" s="1"/>
  <c r="BU108" i="1" s="1"/>
  <c r="BZ108" i="1" s="1"/>
  <c r="BR2184" i="1"/>
  <c r="BS851" i="1"/>
  <c r="BX851" i="1" s="1"/>
  <c r="BS1657" i="1"/>
  <c r="BX1657" i="1" s="1"/>
  <c r="BQ1138" i="1"/>
  <c r="BQ1582" i="1"/>
  <c r="M1478" i="1"/>
  <c r="S1478" i="1" s="1"/>
  <c r="Y1478" i="1" s="1"/>
  <c r="AE1478" i="1" s="1"/>
  <c r="AK1478" i="1" s="1"/>
  <c r="AQ1478" i="1" s="1"/>
  <c r="AW1478" i="1" s="1"/>
  <c r="BC1478" i="1" s="1"/>
  <c r="BI1478" i="1" s="1"/>
  <c r="BO1478" i="1" s="1"/>
  <c r="BT1478" i="1" s="1"/>
  <c r="BY1478" i="1" s="1"/>
  <c r="G1477" i="1"/>
  <c r="M1477" i="1" s="1"/>
  <c r="S1477" i="1" s="1"/>
  <c r="Y1477" i="1" s="1"/>
  <c r="AE1477" i="1" s="1"/>
  <c r="AK1477" i="1" s="1"/>
  <c r="AQ1477" i="1" s="1"/>
  <c r="AW1477" i="1" s="1"/>
  <c r="BC1477" i="1" s="1"/>
  <c r="BI1477" i="1" s="1"/>
  <c r="BO1477" i="1" s="1"/>
  <c r="BR1477" i="1"/>
  <c r="BQ1818" i="1"/>
  <c r="N1316" i="1"/>
  <c r="T1316" i="1" s="1"/>
  <c r="Z1316" i="1" s="1"/>
  <c r="AF1316" i="1" s="1"/>
  <c r="AL1316" i="1" s="1"/>
  <c r="AR1316" i="1" s="1"/>
  <c r="AX1316" i="1" s="1"/>
  <c r="BD1316" i="1" s="1"/>
  <c r="BJ1316" i="1" s="1"/>
  <c r="BP1316" i="1" s="1"/>
  <c r="BU1316" i="1" s="1"/>
  <c r="BZ1316" i="1" s="1"/>
  <c r="H1315" i="1"/>
  <c r="N1315" i="1" s="1"/>
  <c r="T1315" i="1" s="1"/>
  <c r="Z1315" i="1" s="1"/>
  <c r="AF1315" i="1" s="1"/>
  <c r="AL1315" i="1" s="1"/>
  <c r="AR1315" i="1" s="1"/>
  <c r="AX1315" i="1" s="1"/>
  <c r="BD1315" i="1" s="1"/>
  <c r="BJ1315" i="1" s="1"/>
  <c r="BP1315" i="1" s="1"/>
  <c r="BU1315" i="1" s="1"/>
  <c r="BZ1315" i="1" s="1"/>
  <c r="BQ107" i="1"/>
  <c r="L1689" i="1"/>
  <c r="R1689" i="1" s="1"/>
  <c r="X1689" i="1" s="1"/>
  <c r="AD1689" i="1" s="1"/>
  <c r="AJ1689" i="1" s="1"/>
  <c r="AP1689" i="1" s="1"/>
  <c r="AV1689" i="1" s="1"/>
  <c r="BB1689" i="1" s="1"/>
  <c r="BH1689" i="1" s="1"/>
  <c r="BN1689" i="1" s="1"/>
  <c r="BS1689" i="1" s="1"/>
  <c r="BX1689" i="1" s="1"/>
  <c r="F1688" i="1"/>
  <c r="L1688" i="1" s="1"/>
  <c r="R1688" i="1" s="1"/>
  <c r="X1688" i="1" s="1"/>
  <c r="AD1688" i="1" s="1"/>
  <c r="AJ1688" i="1" s="1"/>
  <c r="AP1688" i="1" s="1"/>
  <c r="AV1688" i="1" s="1"/>
  <c r="BB1688" i="1" s="1"/>
  <c r="BH1688" i="1" s="1"/>
  <c r="BN1688" i="1" s="1"/>
  <c r="BS1688" i="1" s="1"/>
  <c r="BX1688" i="1" s="1"/>
  <c r="M347" i="1"/>
  <c r="S347" i="1" s="1"/>
  <c r="Y347" i="1" s="1"/>
  <c r="AE347" i="1" s="1"/>
  <c r="AK347" i="1" s="1"/>
  <c r="AQ347" i="1" s="1"/>
  <c r="AW347" i="1" s="1"/>
  <c r="BC347" i="1" s="1"/>
  <c r="BI347" i="1" s="1"/>
  <c r="BO347" i="1" s="1"/>
  <c r="BT347" i="1" s="1"/>
  <c r="BY347" i="1" s="1"/>
  <c r="G346" i="1"/>
  <c r="M346" i="1" s="1"/>
  <c r="S346" i="1" s="1"/>
  <c r="Y346" i="1" s="1"/>
  <c r="AE346" i="1" s="1"/>
  <c r="AK346" i="1" s="1"/>
  <c r="AQ346" i="1" s="1"/>
  <c r="AW346" i="1" s="1"/>
  <c r="BC346" i="1" s="1"/>
  <c r="BI346" i="1" s="1"/>
  <c r="BO346" i="1" s="1"/>
  <c r="BQ386" i="1"/>
  <c r="BT2074" i="1"/>
  <c r="BY2074" i="1" s="1"/>
  <c r="BM2682" i="1"/>
  <c r="L1478" i="1"/>
  <c r="R1478" i="1" s="1"/>
  <c r="X1478" i="1" s="1"/>
  <c r="AD1478" i="1" s="1"/>
  <c r="AJ1478" i="1" s="1"/>
  <c r="AP1478" i="1" s="1"/>
  <c r="AV1478" i="1" s="1"/>
  <c r="BB1478" i="1" s="1"/>
  <c r="BH1478" i="1" s="1"/>
  <c r="BN1478" i="1" s="1"/>
  <c r="BS1478" i="1" s="1"/>
  <c r="BX1478" i="1" s="1"/>
  <c r="F1477" i="1"/>
  <c r="L1477" i="1" s="1"/>
  <c r="R1477" i="1" s="1"/>
  <c r="X1477" i="1" s="1"/>
  <c r="AD1477" i="1" s="1"/>
  <c r="AJ1477" i="1" s="1"/>
  <c r="AP1477" i="1" s="1"/>
  <c r="AV1477" i="1" s="1"/>
  <c r="BB1477" i="1" s="1"/>
  <c r="BH1477" i="1" s="1"/>
  <c r="BN1477" i="1" s="1"/>
  <c r="L2670" i="1"/>
  <c r="R2670" i="1" s="1"/>
  <c r="X2670" i="1" s="1"/>
  <c r="AD2670" i="1" s="1"/>
  <c r="AJ2670" i="1" s="1"/>
  <c r="AP2670" i="1" s="1"/>
  <c r="AV2670" i="1" s="1"/>
  <c r="BB2670" i="1" s="1"/>
  <c r="BH2670" i="1" s="1"/>
  <c r="BN2670" i="1" s="1"/>
  <c r="BS2670" i="1" s="1"/>
  <c r="BX2670" i="1" s="1"/>
  <c r="F2669" i="1"/>
  <c r="L2669" i="1" s="1"/>
  <c r="R2669" i="1" s="1"/>
  <c r="X2669" i="1" s="1"/>
  <c r="AD2669" i="1" s="1"/>
  <c r="AJ2669" i="1" s="1"/>
  <c r="AP2669" i="1" s="1"/>
  <c r="AV2669" i="1" s="1"/>
  <c r="BB2669" i="1" s="1"/>
  <c r="BH2669" i="1" s="1"/>
  <c r="BN2669" i="1" s="1"/>
  <c r="BS2669" i="1" s="1"/>
  <c r="BX2669" i="1" s="1"/>
  <c r="L2293" i="1"/>
  <c r="R2293" i="1" s="1"/>
  <c r="X2293" i="1" s="1"/>
  <c r="AD2293" i="1" s="1"/>
  <c r="AJ2293" i="1" s="1"/>
  <c r="AP2293" i="1" s="1"/>
  <c r="AV2293" i="1" s="1"/>
  <c r="BB2293" i="1" s="1"/>
  <c r="BH2293" i="1" s="1"/>
  <c r="BN2293" i="1" s="1"/>
  <c r="BS2293" i="1" s="1"/>
  <c r="BX2293" i="1" s="1"/>
  <c r="F2292" i="1"/>
  <c r="L2292" i="1" s="1"/>
  <c r="R2292" i="1" s="1"/>
  <c r="X2292" i="1" s="1"/>
  <c r="AD2292" i="1" s="1"/>
  <c r="AJ2292" i="1" s="1"/>
  <c r="AP2292" i="1" s="1"/>
  <c r="AV2292" i="1" s="1"/>
  <c r="BB2292" i="1" s="1"/>
  <c r="BH2292" i="1" s="1"/>
  <c r="BN2292" i="1" s="1"/>
  <c r="BS2292" i="1" s="1"/>
  <c r="BX2292" i="1" s="1"/>
  <c r="N2637" i="1"/>
  <c r="T2637" i="1" s="1"/>
  <c r="Z2637" i="1" s="1"/>
  <c r="AF2637" i="1" s="1"/>
  <c r="AL2637" i="1" s="1"/>
  <c r="AR2637" i="1" s="1"/>
  <c r="AX2637" i="1" s="1"/>
  <c r="BD2637" i="1" s="1"/>
  <c r="BJ2637" i="1" s="1"/>
  <c r="BP2637" i="1" s="1"/>
  <c r="BU2637" i="1" s="1"/>
  <c r="BZ2637" i="1" s="1"/>
  <c r="H2578" i="1"/>
  <c r="N2578" i="1" s="1"/>
  <c r="T2578" i="1" s="1"/>
  <c r="Z2578" i="1" s="1"/>
  <c r="AF2578" i="1" s="1"/>
  <c r="AL2578" i="1" s="1"/>
  <c r="AR2578" i="1" s="1"/>
  <c r="AX2578" i="1" s="1"/>
  <c r="BD2578" i="1" s="1"/>
  <c r="BJ2578" i="1" s="1"/>
  <c r="BP2578" i="1" s="1"/>
  <c r="BU2578" i="1" s="1"/>
  <c r="BZ2578" i="1" s="1"/>
  <c r="L451" i="1"/>
  <c r="R451" i="1" s="1"/>
  <c r="X451" i="1" s="1"/>
  <c r="AD451" i="1" s="1"/>
  <c r="AJ451" i="1" s="1"/>
  <c r="AP451" i="1" s="1"/>
  <c r="AV451" i="1" s="1"/>
  <c r="BB451" i="1" s="1"/>
  <c r="BH451" i="1" s="1"/>
  <c r="BN451" i="1" s="1"/>
  <c r="BS451" i="1" s="1"/>
  <c r="BX451" i="1" s="1"/>
  <c r="L958" i="1"/>
  <c r="R958" i="1" s="1"/>
  <c r="X958" i="1" s="1"/>
  <c r="AD958" i="1" s="1"/>
  <c r="AJ958" i="1" s="1"/>
  <c r="AP958" i="1" s="1"/>
  <c r="AV958" i="1" s="1"/>
  <c r="BB958" i="1" s="1"/>
  <c r="BH958" i="1" s="1"/>
  <c r="BN958" i="1" s="1"/>
  <c r="BS958" i="1" s="1"/>
  <c r="BX958" i="1" s="1"/>
  <c r="F957" i="1"/>
  <c r="L957" i="1" s="1"/>
  <c r="R957" i="1" s="1"/>
  <c r="X957" i="1" s="1"/>
  <c r="AD957" i="1" s="1"/>
  <c r="AJ957" i="1" s="1"/>
  <c r="AP957" i="1" s="1"/>
  <c r="AV957" i="1" s="1"/>
  <c r="BB957" i="1" s="1"/>
  <c r="BH957" i="1" s="1"/>
  <c r="BN957" i="1" s="1"/>
  <c r="J12" i="1"/>
  <c r="M13" i="1"/>
  <c r="S13" i="1" s="1"/>
  <c r="Y13" i="1" s="1"/>
  <c r="AE13" i="1" s="1"/>
  <c r="AK13" i="1" s="1"/>
  <c r="AQ13" i="1" s="1"/>
  <c r="AW13" i="1" s="1"/>
  <c r="BC13" i="1" s="1"/>
  <c r="BI13" i="1" s="1"/>
  <c r="BO13" i="1" s="1"/>
  <c r="BT13" i="1" s="1"/>
  <c r="BY13" i="1" s="1"/>
  <c r="F2113" i="1"/>
  <c r="L2113" i="1" s="1"/>
  <c r="R2113" i="1" s="1"/>
  <c r="X2113" i="1" s="1"/>
  <c r="AD2113" i="1" s="1"/>
  <c r="AJ2113" i="1" s="1"/>
  <c r="AP2113" i="1" s="1"/>
  <c r="AV2113" i="1" s="1"/>
  <c r="BB2113" i="1" s="1"/>
  <c r="BH2113" i="1" s="1"/>
  <c r="BN2113" i="1" s="1"/>
  <c r="BS2113" i="1" s="1"/>
  <c r="BX2113" i="1" s="1"/>
  <c r="BR1582" i="1"/>
  <c r="BT2128" i="1"/>
  <c r="BY2128" i="1" s="1"/>
  <c r="M688" i="1"/>
  <c r="S688" i="1" s="1"/>
  <c r="Y688" i="1" s="1"/>
  <c r="AE688" i="1" s="1"/>
  <c r="AK688" i="1" s="1"/>
  <c r="AQ688" i="1" s="1"/>
  <c r="AW688" i="1" s="1"/>
  <c r="BC688" i="1" s="1"/>
  <c r="BI688" i="1" s="1"/>
  <c r="BO688" i="1" s="1"/>
  <c r="BT688" i="1" s="1"/>
  <c r="BY688" i="1" s="1"/>
  <c r="G687" i="1"/>
  <c r="M687" i="1" s="1"/>
  <c r="S687" i="1" s="1"/>
  <c r="Y687" i="1" s="1"/>
  <c r="AE687" i="1" s="1"/>
  <c r="AK687" i="1" s="1"/>
  <c r="AQ687" i="1" s="1"/>
  <c r="AW687" i="1" s="1"/>
  <c r="BC687" i="1" s="1"/>
  <c r="BI687" i="1" s="1"/>
  <c r="BO687" i="1" s="1"/>
  <c r="AJ1457" i="1"/>
  <c r="AP1457" i="1" s="1"/>
  <c r="AV1457" i="1" s="1"/>
  <c r="BB1457" i="1" s="1"/>
  <c r="BH1457" i="1" s="1"/>
  <c r="BN1457" i="1" s="1"/>
  <c r="BS1457" i="1" s="1"/>
  <c r="BX1457" i="1" s="1"/>
  <c r="AG1315" i="1"/>
  <c r="AG2682" i="1" s="1"/>
  <c r="L1207" i="1"/>
  <c r="R1207" i="1" s="1"/>
  <c r="X1207" i="1" s="1"/>
  <c r="AD1207" i="1" s="1"/>
  <c r="AJ1207" i="1" s="1"/>
  <c r="AP1207" i="1" s="1"/>
  <c r="AV1207" i="1" s="1"/>
  <c r="BB1207" i="1" s="1"/>
  <c r="BH1207" i="1" s="1"/>
  <c r="BN1207" i="1" s="1"/>
  <c r="BS279" i="1"/>
  <c r="BX279" i="1" s="1"/>
  <c r="M1819" i="1"/>
  <c r="S1819" i="1" s="1"/>
  <c r="Y1819" i="1" s="1"/>
  <c r="AE1819" i="1" s="1"/>
  <c r="AK1819" i="1" s="1"/>
  <c r="AQ1819" i="1" s="1"/>
  <c r="AW1819" i="1" s="1"/>
  <c r="BC1819" i="1" s="1"/>
  <c r="BI1819" i="1" s="1"/>
  <c r="BO1819" i="1" s="1"/>
  <c r="G1818" i="1"/>
  <c r="M1818" i="1" s="1"/>
  <c r="S1818" i="1" s="1"/>
  <c r="Y1818" i="1" s="1"/>
  <c r="AE1818" i="1" s="1"/>
  <c r="AK1818" i="1" s="1"/>
  <c r="AQ1818" i="1" s="1"/>
  <c r="AW1818" i="1" s="1"/>
  <c r="BC1818" i="1" s="1"/>
  <c r="BI1818" i="1" s="1"/>
  <c r="BO1818" i="1" s="1"/>
  <c r="M537" i="1"/>
  <c r="S537" i="1" s="1"/>
  <c r="Y537" i="1" s="1"/>
  <c r="AE537" i="1" s="1"/>
  <c r="AK537" i="1" s="1"/>
  <c r="AQ537" i="1" s="1"/>
  <c r="AW537" i="1" s="1"/>
  <c r="BC537" i="1" s="1"/>
  <c r="BI537" i="1" s="1"/>
  <c r="BO537" i="1" s="1"/>
  <c r="G536" i="1"/>
  <c r="M536" i="1" s="1"/>
  <c r="S536" i="1" s="1"/>
  <c r="Y536" i="1" s="1"/>
  <c r="AE536" i="1" s="1"/>
  <c r="AK536" i="1" s="1"/>
  <c r="AQ536" i="1" s="1"/>
  <c r="AW536" i="1" s="1"/>
  <c r="BC536" i="1" s="1"/>
  <c r="BI536" i="1" s="1"/>
  <c r="BO536" i="1" s="1"/>
  <c r="M2114" i="1"/>
  <c r="S2114" i="1" s="1"/>
  <c r="Y2114" i="1" s="1"/>
  <c r="AE2114" i="1" s="1"/>
  <c r="AK2114" i="1" s="1"/>
  <c r="AQ2114" i="1" s="1"/>
  <c r="AW2114" i="1" s="1"/>
  <c r="BC2114" i="1" s="1"/>
  <c r="BI2114" i="1" s="1"/>
  <c r="BO2114" i="1" s="1"/>
  <c r="BT2114" i="1" s="1"/>
  <c r="BY2114" i="1" s="1"/>
  <c r="G2113" i="1"/>
  <c r="M2113" i="1" s="1"/>
  <c r="S2113" i="1" s="1"/>
  <c r="Y2113" i="1" s="1"/>
  <c r="AE2113" i="1" s="1"/>
  <c r="AK2113" i="1" s="1"/>
  <c r="AQ2113" i="1" s="1"/>
  <c r="AW2113" i="1" s="1"/>
  <c r="BC2113" i="1" s="1"/>
  <c r="BI2113" i="1" s="1"/>
  <c r="BO2113" i="1" s="1"/>
  <c r="M1053" i="1"/>
  <c r="S1053" i="1" s="1"/>
  <c r="Y1053" i="1" s="1"/>
  <c r="AE1053" i="1" s="1"/>
  <c r="AK1053" i="1" s="1"/>
  <c r="AQ1053" i="1" s="1"/>
  <c r="AW1053" i="1" s="1"/>
  <c r="BC1053" i="1" s="1"/>
  <c r="BI1053" i="1" s="1"/>
  <c r="BO1053" i="1" s="1"/>
  <c r="BT1053" i="1" s="1"/>
  <c r="BY1053" i="1" s="1"/>
  <c r="G1052" i="1"/>
  <c r="M1052" i="1" s="1"/>
  <c r="S1052" i="1" s="1"/>
  <c r="Y1052" i="1" s="1"/>
  <c r="AE1052" i="1" s="1"/>
  <c r="AK1052" i="1" s="1"/>
  <c r="AQ1052" i="1" s="1"/>
  <c r="AW1052" i="1" s="1"/>
  <c r="BC1052" i="1" s="1"/>
  <c r="BI1052" i="1" s="1"/>
  <c r="BO1052" i="1" s="1"/>
  <c r="BT1052" i="1" s="1"/>
  <c r="BY1052" i="1" s="1"/>
  <c r="N128" i="1"/>
  <c r="T128" i="1" s="1"/>
  <c r="Z128" i="1" s="1"/>
  <c r="AF128" i="1" s="1"/>
  <c r="AL128" i="1" s="1"/>
  <c r="AR128" i="1" s="1"/>
  <c r="AX128" i="1" s="1"/>
  <c r="BD128" i="1" s="1"/>
  <c r="BJ128" i="1" s="1"/>
  <c r="BP128" i="1" s="1"/>
  <c r="BU128" i="1" s="1"/>
  <c r="BZ128" i="1" s="1"/>
  <c r="H127" i="1"/>
  <c r="N127" i="1" s="1"/>
  <c r="T127" i="1" s="1"/>
  <c r="Z127" i="1" s="1"/>
  <c r="AF127" i="1" s="1"/>
  <c r="AL127" i="1" s="1"/>
  <c r="AR127" i="1" s="1"/>
  <c r="AX127" i="1" s="1"/>
  <c r="BD127" i="1" s="1"/>
  <c r="BJ127" i="1" s="1"/>
  <c r="BP127" i="1" s="1"/>
  <c r="BU127" i="1" s="1"/>
  <c r="BZ127" i="1" s="1"/>
  <c r="BR346" i="1"/>
  <c r="N1859" i="1"/>
  <c r="T1859" i="1" s="1"/>
  <c r="Z1859" i="1" s="1"/>
  <c r="AF1859" i="1" s="1"/>
  <c r="AL1859" i="1" s="1"/>
  <c r="AR1859" i="1" s="1"/>
  <c r="AX1859" i="1" s="1"/>
  <c r="BD1859" i="1" s="1"/>
  <c r="BJ1859" i="1" s="1"/>
  <c r="BP1859" i="1" s="1"/>
  <c r="BU1859" i="1" s="1"/>
  <c r="BZ1859" i="1" s="1"/>
  <c r="BQ957" i="1"/>
  <c r="BS957" i="1" s="1"/>
  <c r="BX957" i="1" s="1"/>
  <c r="N1718" i="1"/>
  <c r="T1718" i="1" s="1"/>
  <c r="Z1718" i="1" s="1"/>
  <c r="AF1718" i="1" s="1"/>
  <c r="AL1718" i="1" s="1"/>
  <c r="AR1718" i="1" s="1"/>
  <c r="AX1718" i="1" s="1"/>
  <c r="BD1718" i="1" s="1"/>
  <c r="BJ1718" i="1" s="1"/>
  <c r="BP1718" i="1" s="1"/>
  <c r="BU1718" i="1" s="1"/>
  <c r="BZ1718" i="1" s="1"/>
  <c r="H1717" i="1"/>
  <c r="M1156" i="1"/>
  <c r="S1156" i="1" s="1"/>
  <c r="Y1156" i="1" s="1"/>
  <c r="AE1156" i="1" s="1"/>
  <c r="AK1156" i="1" s="1"/>
  <c r="AQ1156" i="1" s="1"/>
  <c r="AW1156" i="1" s="1"/>
  <c r="BC1156" i="1" s="1"/>
  <c r="BI1156" i="1" s="1"/>
  <c r="BO1156" i="1" s="1"/>
  <c r="BT1156" i="1" s="1"/>
  <c r="BY1156" i="1" s="1"/>
  <c r="G1155" i="1"/>
  <c r="M1155" i="1" s="1"/>
  <c r="S1155" i="1" s="1"/>
  <c r="Y1155" i="1" s="1"/>
  <c r="AE1155" i="1" s="1"/>
  <c r="AK1155" i="1" s="1"/>
  <c r="AQ1155" i="1" s="1"/>
  <c r="AW1155" i="1" s="1"/>
  <c r="BC1155" i="1" s="1"/>
  <c r="BI1155" i="1" s="1"/>
  <c r="BO1155" i="1" s="1"/>
  <c r="BT1155" i="1" s="1"/>
  <c r="BY1155" i="1" s="1"/>
  <c r="BS1052" i="1"/>
  <c r="BX1052" i="1" s="1"/>
  <c r="L1583" i="1"/>
  <c r="R1583" i="1" s="1"/>
  <c r="X1583" i="1" s="1"/>
  <c r="AD1583" i="1" s="1"/>
  <c r="AJ1583" i="1" s="1"/>
  <c r="AP1583" i="1" s="1"/>
  <c r="AV1583" i="1" s="1"/>
  <c r="BB1583" i="1" s="1"/>
  <c r="BH1583" i="1" s="1"/>
  <c r="BN1583" i="1" s="1"/>
  <c r="BS1583" i="1" s="1"/>
  <c r="BX1583" i="1" s="1"/>
  <c r="F1582" i="1"/>
  <c r="L1582" i="1" s="1"/>
  <c r="R1582" i="1" s="1"/>
  <c r="X1582" i="1" s="1"/>
  <c r="AD1582" i="1" s="1"/>
  <c r="AJ1582" i="1" s="1"/>
  <c r="AP1582" i="1" s="1"/>
  <c r="AV1582" i="1" s="1"/>
  <c r="BB1582" i="1" s="1"/>
  <c r="BH1582" i="1" s="1"/>
  <c r="BN1582" i="1" s="1"/>
  <c r="N2185" i="1"/>
  <c r="T2185" i="1" s="1"/>
  <c r="Z2185" i="1" s="1"/>
  <c r="AF2185" i="1" s="1"/>
  <c r="AL2185" i="1" s="1"/>
  <c r="AR2185" i="1" s="1"/>
  <c r="AX2185" i="1" s="1"/>
  <c r="BD2185" i="1" s="1"/>
  <c r="BJ2185" i="1" s="1"/>
  <c r="BP2185" i="1" s="1"/>
  <c r="BU2185" i="1" s="1"/>
  <c r="BZ2185" i="1" s="1"/>
  <c r="H2184" i="1"/>
  <c r="N2184" i="1" s="1"/>
  <c r="T2184" i="1" s="1"/>
  <c r="Z2184" i="1" s="1"/>
  <c r="AF2184" i="1" s="1"/>
  <c r="AL2184" i="1" s="1"/>
  <c r="AR2184" i="1" s="1"/>
  <c r="AX2184" i="1" s="1"/>
  <c r="BD2184" i="1" s="1"/>
  <c r="BJ2184" i="1" s="1"/>
  <c r="BP2184" i="1" s="1"/>
  <c r="BU2184" i="1" s="1"/>
  <c r="BZ2184" i="1" s="1"/>
  <c r="BS537" i="1"/>
  <c r="BX537" i="1" s="1"/>
  <c r="BQ536" i="1"/>
  <c r="BR1315" i="1"/>
  <c r="BS2128" i="1"/>
  <c r="BX2128" i="1" s="1"/>
  <c r="BR11" i="1"/>
  <c r="BS303" i="1"/>
  <c r="BX303" i="1" s="1"/>
  <c r="M108" i="1"/>
  <c r="S108" i="1" s="1"/>
  <c r="Y108" i="1" s="1"/>
  <c r="AE108" i="1" s="1"/>
  <c r="AK108" i="1" s="1"/>
  <c r="AQ108" i="1" s="1"/>
  <c r="AW108" i="1" s="1"/>
  <c r="BC108" i="1" s="1"/>
  <c r="BI108" i="1" s="1"/>
  <c r="BO108" i="1" s="1"/>
  <c r="BT108" i="1" s="1"/>
  <c r="BY108" i="1" s="1"/>
  <c r="M1139" i="1"/>
  <c r="S1139" i="1" s="1"/>
  <c r="Y1139" i="1" s="1"/>
  <c r="AE1139" i="1" s="1"/>
  <c r="AK1139" i="1" s="1"/>
  <c r="AQ1139" i="1" s="1"/>
  <c r="AW1139" i="1" s="1"/>
  <c r="BC1139" i="1" s="1"/>
  <c r="BI1139" i="1" s="1"/>
  <c r="BO1139" i="1" s="1"/>
  <c r="N12" i="1"/>
  <c r="T12" i="1" s="1"/>
  <c r="Z12" i="1" s="1"/>
  <c r="AF12" i="1" s="1"/>
  <c r="AL12" i="1" s="1"/>
  <c r="AR12" i="1" s="1"/>
  <c r="AX12" i="1" s="1"/>
  <c r="BD12" i="1" s="1"/>
  <c r="BJ12" i="1" s="1"/>
  <c r="BP12" i="1" s="1"/>
  <c r="BU12" i="1" s="1"/>
  <c r="BZ12" i="1" s="1"/>
  <c r="H11" i="1"/>
  <c r="N1583" i="1"/>
  <c r="T1583" i="1" s="1"/>
  <c r="Z1583" i="1" s="1"/>
  <c r="AF1583" i="1" s="1"/>
  <c r="AL1583" i="1" s="1"/>
  <c r="AR1583" i="1" s="1"/>
  <c r="AX1583" i="1" s="1"/>
  <c r="BD1583" i="1" s="1"/>
  <c r="BJ1583" i="1" s="1"/>
  <c r="BP1583" i="1" s="1"/>
  <c r="BU1583" i="1" s="1"/>
  <c r="BZ1583" i="1" s="1"/>
  <c r="H1582" i="1"/>
  <c r="N1582" i="1" s="1"/>
  <c r="T1582" i="1" s="1"/>
  <c r="Z1582" i="1" s="1"/>
  <c r="AF1582" i="1" s="1"/>
  <c r="AL1582" i="1" s="1"/>
  <c r="AR1582" i="1" s="1"/>
  <c r="AX1582" i="1" s="1"/>
  <c r="BD1582" i="1" s="1"/>
  <c r="BJ1582" i="1" s="1"/>
  <c r="BP1582" i="1" s="1"/>
  <c r="BU1582" i="1" s="1"/>
  <c r="BZ1582" i="1" s="1"/>
  <c r="N688" i="1"/>
  <c r="T688" i="1" s="1"/>
  <c r="Z688" i="1" s="1"/>
  <c r="AF688" i="1" s="1"/>
  <c r="AL688" i="1" s="1"/>
  <c r="AR688" i="1" s="1"/>
  <c r="AX688" i="1" s="1"/>
  <c r="BD688" i="1" s="1"/>
  <c r="BJ688" i="1" s="1"/>
  <c r="BP688" i="1" s="1"/>
  <c r="BU688" i="1" s="1"/>
  <c r="BZ688" i="1" s="1"/>
  <c r="H687" i="1"/>
  <c r="N687" i="1" s="1"/>
  <c r="T687" i="1" s="1"/>
  <c r="Z687" i="1" s="1"/>
  <c r="AF687" i="1" s="1"/>
  <c r="AL687" i="1" s="1"/>
  <c r="AR687" i="1" s="1"/>
  <c r="AX687" i="1" s="1"/>
  <c r="BD687" i="1" s="1"/>
  <c r="BJ687" i="1" s="1"/>
  <c r="BP687" i="1" s="1"/>
  <c r="BU687" i="1" s="1"/>
  <c r="BZ687" i="1" s="1"/>
  <c r="L387" i="1"/>
  <c r="R387" i="1" s="1"/>
  <c r="X387" i="1" s="1"/>
  <c r="AD387" i="1" s="1"/>
  <c r="AJ387" i="1" s="1"/>
  <c r="AP387" i="1" s="1"/>
  <c r="AV387" i="1" s="1"/>
  <c r="BB387" i="1" s="1"/>
  <c r="BH387" i="1" s="1"/>
  <c r="BN387" i="1" s="1"/>
  <c r="BS387" i="1" s="1"/>
  <c r="BX387" i="1" s="1"/>
  <c r="F386" i="1"/>
  <c r="L386" i="1" s="1"/>
  <c r="R386" i="1" s="1"/>
  <c r="X386" i="1" s="1"/>
  <c r="AD386" i="1" s="1"/>
  <c r="AJ386" i="1" s="1"/>
  <c r="AP386" i="1" s="1"/>
  <c r="AV386" i="1" s="1"/>
  <c r="BB386" i="1" s="1"/>
  <c r="BH386" i="1" s="1"/>
  <c r="BN386" i="1" s="1"/>
  <c r="BS2012" i="1"/>
  <c r="BX2012" i="1" s="1"/>
  <c r="BS1316" i="1"/>
  <c r="BX1316" i="1" s="1"/>
  <c r="BQ1315" i="1"/>
  <c r="M387" i="1"/>
  <c r="S387" i="1" s="1"/>
  <c r="Y387" i="1" s="1"/>
  <c r="AE387" i="1" s="1"/>
  <c r="AK387" i="1" s="1"/>
  <c r="AQ387" i="1" s="1"/>
  <c r="AW387" i="1" s="1"/>
  <c r="BC387" i="1" s="1"/>
  <c r="BI387" i="1" s="1"/>
  <c r="BO387" i="1" s="1"/>
  <c r="BT387" i="1" s="1"/>
  <c r="BY387" i="1" s="1"/>
  <c r="G386" i="1"/>
  <c r="M386" i="1" s="1"/>
  <c r="S386" i="1" s="1"/>
  <c r="Y386" i="1" s="1"/>
  <c r="AE386" i="1" s="1"/>
  <c r="AK386" i="1" s="1"/>
  <c r="AQ386" i="1" s="1"/>
  <c r="AW386" i="1" s="1"/>
  <c r="BC386" i="1" s="1"/>
  <c r="BI386" i="1" s="1"/>
  <c r="BO386" i="1" s="1"/>
  <c r="BK2682" i="1"/>
  <c r="BT1958" i="1"/>
  <c r="BY1958" i="1" s="1"/>
  <c r="L347" i="1"/>
  <c r="R347" i="1" s="1"/>
  <c r="X347" i="1" s="1"/>
  <c r="AD347" i="1" s="1"/>
  <c r="AJ347" i="1" s="1"/>
  <c r="AP347" i="1" s="1"/>
  <c r="AV347" i="1" s="1"/>
  <c r="BB347" i="1" s="1"/>
  <c r="BH347" i="1" s="1"/>
  <c r="BN347" i="1" s="1"/>
  <c r="BS347" i="1" s="1"/>
  <c r="BX347" i="1" s="1"/>
  <c r="F346" i="1"/>
  <c r="L346" i="1" s="1"/>
  <c r="R346" i="1" s="1"/>
  <c r="X346" i="1" s="1"/>
  <c r="AD346" i="1" s="1"/>
  <c r="AJ346" i="1" s="1"/>
  <c r="AP346" i="1" s="1"/>
  <c r="AV346" i="1" s="1"/>
  <c r="BB346" i="1" s="1"/>
  <c r="BH346" i="1" s="1"/>
  <c r="BN346" i="1" s="1"/>
  <c r="BS346" i="1" s="1"/>
  <c r="BX346" i="1" s="1"/>
  <c r="L128" i="1"/>
  <c r="R128" i="1" s="1"/>
  <c r="X128" i="1" s="1"/>
  <c r="AD128" i="1" s="1"/>
  <c r="AJ128" i="1" s="1"/>
  <c r="AP128" i="1" s="1"/>
  <c r="AV128" i="1" s="1"/>
  <c r="BB128" i="1" s="1"/>
  <c r="BH128" i="1" s="1"/>
  <c r="BN128" i="1" s="1"/>
  <c r="BS128" i="1" s="1"/>
  <c r="BX128" i="1" s="1"/>
  <c r="F127" i="1"/>
  <c r="BT2113" i="1"/>
  <c r="BY2113" i="1" s="1"/>
  <c r="BT303" i="1"/>
  <c r="BY303" i="1" s="1"/>
  <c r="N1156" i="1"/>
  <c r="T1156" i="1" s="1"/>
  <c r="Z1156" i="1" s="1"/>
  <c r="AF1156" i="1" s="1"/>
  <c r="AL1156" i="1" s="1"/>
  <c r="AR1156" i="1" s="1"/>
  <c r="AX1156" i="1" s="1"/>
  <c r="BD1156" i="1" s="1"/>
  <c r="BJ1156" i="1" s="1"/>
  <c r="BP1156" i="1" s="1"/>
  <c r="BU1156" i="1" s="1"/>
  <c r="BZ1156" i="1" s="1"/>
  <c r="H1155" i="1"/>
  <c r="N1155" i="1" s="1"/>
  <c r="T1155" i="1" s="1"/>
  <c r="Z1155" i="1" s="1"/>
  <c r="AF1155" i="1" s="1"/>
  <c r="AL1155" i="1" s="1"/>
  <c r="AR1155" i="1" s="1"/>
  <c r="AX1155" i="1" s="1"/>
  <c r="BD1155" i="1" s="1"/>
  <c r="BJ1155" i="1" s="1"/>
  <c r="BP1155" i="1" s="1"/>
  <c r="BU1155" i="1" s="1"/>
  <c r="BZ1155" i="1" s="1"/>
  <c r="BR386" i="1"/>
  <c r="M1689" i="1"/>
  <c r="S1689" i="1" s="1"/>
  <c r="Y1689" i="1" s="1"/>
  <c r="AE1689" i="1" s="1"/>
  <c r="AK1689" i="1" s="1"/>
  <c r="AQ1689" i="1" s="1"/>
  <c r="AW1689" i="1" s="1"/>
  <c r="BC1689" i="1" s="1"/>
  <c r="BI1689" i="1" s="1"/>
  <c r="BO1689" i="1" s="1"/>
  <c r="BT1689" i="1" s="1"/>
  <c r="BY1689" i="1" s="1"/>
  <c r="G1688" i="1"/>
  <c r="M1688" i="1" s="1"/>
  <c r="S1688" i="1" s="1"/>
  <c r="Y1688" i="1" s="1"/>
  <c r="AE1688" i="1" s="1"/>
  <c r="AK1688" i="1" s="1"/>
  <c r="AQ1688" i="1" s="1"/>
  <c r="AW1688" i="1" s="1"/>
  <c r="BC1688" i="1" s="1"/>
  <c r="BI1688" i="1" s="1"/>
  <c r="BO1688" i="1" s="1"/>
  <c r="BT1688" i="1" s="1"/>
  <c r="BY1688" i="1" s="1"/>
  <c r="N1543" i="1"/>
  <c r="T1543" i="1" s="1"/>
  <c r="Z1543" i="1" s="1"/>
  <c r="AF1543" i="1" s="1"/>
  <c r="AL1543" i="1" s="1"/>
  <c r="AR1543" i="1" s="1"/>
  <c r="AX1543" i="1" s="1"/>
  <c r="BD1543" i="1" s="1"/>
  <c r="BJ1543" i="1" s="1"/>
  <c r="BP1543" i="1" s="1"/>
  <c r="BU1543" i="1" s="1"/>
  <c r="BZ1543" i="1" s="1"/>
  <c r="H1542" i="1"/>
  <c r="N1542" i="1" s="1"/>
  <c r="T1542" i="1" s="1"/>
  <c r="Z1542" i="1" s="1"/>
  <c r="AF1542" i="1" s="1"/>
  <c r="AL1542" i="1" s="1"/>
  <c r="AR1542" i="1" s="1"/>
  <c r="AX1542" i="1" s="1"/>
  <c r="BD1542" i="1" s="1"/>
  <c r="BJ1542" i="1" s="1"/>
  <c r="BP1542" i="1" s="1"/>
  <c r="BU1542" i="1" s="1"/>
  <c r="BZ1542" i="1" s="1"/>
  <c r="L1287" i="1"/>
  <c r="R1287" i="1" s="1"/>
  <c r="X1287" i="1" s="1"/>
  <c r="AD1287" i="1" s="1"/>
  <c r="AJ1287" i="1" s="1"/>
  <c r="AP1287" i="1" s="1"/>
  <c r="AV1287" i="1" s="1"/>
  <c r="BB1287" i="1" s="1"/>
  <c r="BH1287" i="1" s="1"/>
  <c r="BN1287" i="1" s="1"/>
  <c r="BS1287" i="1" s="1"/>
  <c r="BX1287" i="1" s="1"/>
  <c r="F1286" i="1"/>
  <c r="L1286" i="1" s="1"/>
  <c r="R1286" i="1" s="1"/>
  <c r="X1286" i="1" s="1"/>
  <c r="AD1286" i="1" s="1"/>
  <c r="AJ1286" i="1" s="1"/>
  <c r="AP1286" i="1" s="1"/>
  <c r="AV1286" i="1" s="1"/>
  <c r="BB1286" i="1" s="1"/>
  <c r="BH1286" i="1" s="1"/>
  <c r="BN1286" i="1" s="1"/>
  <c r="BS1286" i="1" s="1"/>
  <c r="BX1286" i="1" s="1"/>
  <c r="N2153" i="1"/>
  <c r="T2153" i="1" s="1"/>
  <c r="Z2153" i="1" s="1"/>
  <c r="AF2153" i="1" s="1"/>
  <c r="AL2153" i="1" s="1"/>
  <c r="AR2153" i="1" s="1"/>
  <c r="AX2153" i="1" s="1"/>
  <c r="BD2153" i="1" s="1"/>
  <c r="BJ2153" i="1" s="1"/>
  <c r="BP2153" i="1" s="1"/>
  <c r="BU2153" i="1" s="1"/>
  <c r="BZ2153" i="1" s="1"/>
  <c r="H2152" i="1"/>
  <c r="N2152" i="1" s="1"/>
  <c r="T2152" i="1" s="1"/>
  <c r="Z2152" i="1" s="1"/>
  <c r="AF2152" i="1" s="1"/>
  <c r="AL2152" i="1" s="1"/>
  <c r="AR2152" i="1" s="1"/>
  <c r="AX2152" i="1" s="1"/>
  <c r="BD2152" i="1" s="1"/>
  <c r="BJ2152" i="1" s="1"/>
  <c r="BP2152" i="1" s="1"/>
  <c r="BU2152" i="1" s="1"/>
  <c r="BZ2152" i="1" s="1"/>
  <c r="F2152" i="1"/>
  <c r="L2152" i="1" s="1"/>
  <c r="R2152" i="1" s="1"/>
  <c r="X2152" i="1" s="1"/>
  <c r="AD2152" i="1" s="1"/>
  <c r="AJ2152" i="1" s="1"/>
  <c r="AP2152" i="1" s="1"/>
  <c r="AV2152" i="1" s="1"/>
  <c r="BB2152" i="1" s="1"/>
  <c r="BH2152" i="1" s="1"/>
  <c r="BN2152" i="1" s="1"/>
  <c r="BS2152" i="1" s="1"/>
  <c r="BX2152" i="1" s="1"/>
  <c r="M128" i="1"/>
  <c r="S128" i="1" s="1"/>
  <c r="Y128" i="1" s="1"/>
  <c r="AE128" i="1" s="1"/>
  <c r="AK128" i="1" s="1"/>
  <c r="AQ128" i="1" s="1"/>
  <c r="AW128" i="1" s="1"/>
  <c r="BC128" i="1" s="1"/>
  <c r="BI128" i="1" s="1"/>
  <c r="BO128" i="1" s="1"/>
  <c r="BT128" i="1" s="1"/>
  <c r="BY128" i="1" s="1"/>
  <c r="G127" i="1"/>
  <c r="M127" i="1" s="1"/>
  <c r="S127" i="1" s="1"/>
  <c r="Y127" i="1" s="1"/>
  <c r="AE127" i="1" s="1"/>
  <c r="AK127" i="1" s="1"/>
  <c r="AQ127" i="1" s="1"/>
  <c r="AW127" i="1" s="1"/>
  <c r="BC127" i="1" s="1"/>
  <c r="BI127" i="1" s="1"/>
  <c r="BO127" i="1" s="1"/>
  <c r="BT127" i="1" s="1"/>
  <c r="BY127" i="1" s="1"/>
  <c r="N387" i="1"/>
  <c r="T387" i="1" s="1"/>
  <c r="Z387" i="1" s="1"/>
  <c r="AF387" i="1" s="1"/>
  <c r="AL387" i="1" s="1"/>
  <c r="AR387" i="1" s="1"/>
  <c r="AX387" i="1" s="1"/>
  <c r="BD387" i="1" s="1"/>
  <c r="BJ387" i="1" s="1"/>
  <c r="BP387" i="1" s="1"/>
  <c r="BU387" i="1" s="1"/>
  <c r="BZ387" i="1" s="1"/>
  <c r="H386" i="1"/>
  <c r="N386" i="1" s="1"/>
  <c r="T386" i="1" s="1"/>
  <c r="Z386" i="1" s="1"/>
  <c r="AF386" i="1" s="1"/>
  <c r="AL386" i="1" s="1"/>
  <c r="AR386" i="1" s="1"/>
  <c r="AX386" i="1" s="1"/>
  <c r="BD386" i="1" s="1"/>
  <c r="BJ386" i="1" s="1"/>
  <c r="BP386" i="1" s="1"/>
  <c r="BU386" i="1" s="1"/>
  <c r="BZ386" i="1" s="1"/>
  <c r="BP1398" i="1"/>
  <c r="BU1398" i="1" s="1"/>
  <c r="BZ1398" i="1" s="1"/>
  <c r="BS1207" i="1"/>
  <c r="BX1207" i="1" s="1"/>
  <c r="BQ1206" i="1"/>
  <c r="BR687" i="1"/>
  <c r="BT1859" i="1"/>
  <c r="BY1859" i="1" s="1"/>
  <c r="BR1858" i="1"/>
  <c r="BT1858" i="1" s="1"/>
  <c r="BY1858" i="1" s="1"/>
  <c r="M1207" i="1"/>
  <c r="S1207" i="1" s="1"/>
  <c r="Y1207" i="1" s="1"/>
  <c r="AE1207" i="1" s="1"/>
  <c r="AK1207" i="1" s="1"/>
  <c r="AQ1207" i="1" s="1"/>
  <c r="AW1207" i="1" s="1"/>
  <c r="BC1207" i="1" s="1"/>
  <c r="BI1207" i="1" s="1"/>
  <c r="BO1207" i="1" s="1"/>
  <c r="BT1207" i="1" s="1"/>
  <c r="BY1207" i="1" s="1"/>
  <c r="G1206" i="1"/>
  <c r="M1206" i="1" s="1"/>
  <c r="S1206" i="1" s="1"/>
  <c r="Y1206" i="1" s="1"/>
  <c r="AE1206" i="1" s="1"/>
  <c r="AK1206" i="1" s="1"/>
  <c r="AQ1206" i="1" s="1"/>
  <c r="AW1206" i="1" s="1"/>
  <c r="BC1206" i="1" s="1"/>
  <c r="BI1206" i="1" s="1"/>
  <c r="BO1206" i="1" s="1"/>
  <c r="BT1206" i="1" s="1"/>
  <c r="BY1206" i="1" s="1"/>
  <c r="N2075" i="1"/>
  <c r="T2075" i="1" s="1"/>
  <c r="Z2075" i="1" s="1"/>
  <c r="AF2075" i="1" s="1"/>
  <c r="AL2075" i="1" s="1"/>
  <c r="AR2075" i="1" s="1"/>
  <c r="AX2075" i="1" s="1"/>
  <c r="BD2075" i="1" s="1"/>
  <c r="BJ2075" i="1" s="1"/>
  <c r="BP2075" i="1" s="1"/>
  <c r="BU2075" i="1" s="1"/>
  <c r="BZ2075" i="1" s="1"/>
  <c r="H2074" i="1"/>
  <c r="N2074" i="1" s="1"/>
  <c r="T2074" i="1" s="1"/>
  <c r="Z2074" i="1" s="1"/>
  <c r="AF2074" i="1" s="1"/>
  <c r="AL2074" i="1" s="1"/>
  <c r="AR2074" i="1" s="1"/>
  <c r="AX2074" i="1" s="1"/>
  <c r="BD2074" i="1" s="1"/>
  <c r="BJ2074" i="1" s="1"/>
  <c r="BP2074" i="1" s="1"/>
  <c r="BU2074" i="1" s="1"/>
  <c r="BZ2074" i="1" s="1"/>
  <c r="M958" i="1"/>
  <c r="S958" i="1" s="1"/>
  <c r="Y958" i="1" s="1"/>
  <c r="AE958" i="1" s="1"/>
  <c r="AK958" i="1" s="1"/>
  <c r="AQ958" i="1" s="1"/>
  <c r="AW958" i="1" s="1"/>
  <c r="BC958" i="1" s="1"/>
  <c r="BI958" i="1" s="1"/>
  <c r="BO958" i="1" s="1"/>
  <c r="BT958" i="1" s="1"/>
  <c r="BY958" i="1" s="1"/>
  <c r="N1766" i="1"/>
  <c r="T1766" i="1" s="1"/>
  <c r="Z1766" i="1" s="1"/>
  <c r="AF1766" i="1" s="1"/>
  <c r="AL1766" i="1" s="1"/>
  <c r="AR1766" i="1" s="1"/>
  <c r="AX1766" i="1" s="1"/>
  <c r="BD1766" i="1" s="1"/>
  <c r="BJ1766" i="1" s="1"/>
  <c r="BP1766" i="1" s="1"/>
  <c r="BU1766" i="1" s="1"/>
  <c r="BZ1766" i="1" s="1"/>
  <c r="K1717" i="1"/>
  <c r="K2682" i="1" s="1"/>
  <c r="K2686" i="1" s="1"/>
  <c r="L237" i="1"/>
  <c r="R237" i="1" s="1"/>
  <c r="X237" i="1" s="1"/>
  <c r="AD237" i="1" s="1"/>
  <c r="AJ237" i="1" s="1"/>
  <c r="AP237" i="1" s="1"/>
  <c r="AV237" i="1" s="1"/>
  <c r="BB237" i="1" s="1"/>
  <c r="BH237" i="1" s="1"/>
  <c r="BN237" i="1" s="1"/>
  <c r="BS237" i="1" s="1"/>
  <c r="BX237" i="1" s="1"/>
  <c r="F236" i="1"/>
  <c r="L236" i="1" s="1"/>
  <c r="R236" i="1" s="1"/>
  <c r="X236" i="1" s="1"/>
  <c r="AD236" i="1" s="1"/>
  <c r="AJ236" i="1" s="1"/>
  <c r="AP236" i="1" s="1"/>
  <c r="AV236" i="1" s="1"/>
  <c r="BB236" i="1" s="1"/>
  <c r="BH236" i="1" s="1"/>
  <c r="BN236" i="1" s="1"/>
  <c r="L1742" i="1"/>
  <c r="R1742" i="1" s="1"/>
  <c r="X1742" i="1" s="1"/>
  <c r="AD1742" i="1" s="1"/>
  <c r="AJ1742" i="1" s="1"/>
  <c r="AP1742" i="1" s="1"/>
  <c r="AV1742" i="1" s="1"/>
  <c r="BB1742" i="1" s="1"/>
  <c r="BH1742" i="1" s="1"/>
  <c r="BN1742" i="1" s="1"/>
  <c r="BS1742" i="1" s="1"/>
  <c r="BX1742" i="1" s="1"/>
  <c r="F1741" i="1"/>
  <c r="L1741" i="1" s="1"/>
  <c r="R1741" i="1" s="1"/>
  <c r="X1741" i="1" s="1"/>
  <c r="AD1741" i="1" s="1"/>
  <c r="AJ1741" i="1" s="1"/>
  <c r="AP1741" i="1" s="1"/>
  <c r="AV1741" i="1" s="1"/>
  <c r="BB1741" i="1" s="1"/>
  <c r="BH1741" i="1" s="1"/>
  <c r="BN1741" i="1" s="1"/>
  <c r="BS1741" i="1" s="1"/>
  <c r="BX1741" i="1" s="1"/>
  <c r="M1810" i="1"/>
  <c r="S1810" i="1" s="1"/>
  <c r="Y1810" i="1" s="1"/>
  <c r="AE1810" i="1" s="1"/>
  <c r="AK1810" i="1" s="1"/>
  <c r="AQ1810" i="1" s="1"/>
  <c r="AW1810" i="1" s="1"/>
  <c r="BC1810" i="1" s="1"/>
  <c r="BI1810" i="1" s="1"/>
  <c r="BO1810" i="1" s="1"/>
  <c r="BT1810" i="1" s="1"/>
  <c r="BY1810" i="1" s="1"/>
  <c r="G1809" i="1"/>
  <c r="BT1563" i="1"/>
  <c r="BY1563" i="1" s="1"/>
  <c r="BQ1477" i="1"/>
  <c r="BT1398" i="1"/>
  <c r="BY1398" i="1" s="1"/>
  <c r="M1316" i="1"/>
  <c r="S1316" i="1" s="1"/>
  <c r="Y1316" i="1" s="1"/>
  <c r="AE1316" i="1" s="1"/>
  <c r="AK1316" i="1" s="1"/>
  <c r="AQ1316" i="1" s="1"/>
  <c r="AW1316" i="1" s="1"/>
  <c r="BC1316" i="1" s="1"/>
  <c r="BI1316" i="1" s="1"/>
  <c r="BO1316" i="1" s="1"/>
  <c r="BT1316" i="1" s="1"/>
  <c r="BY1316" i="1" s="1"/>
  <c r="G1315" i="1"/>
  <c r="M1315" i="1" s="1"/>
  <c r="S1315" i="1" s="1"/>
  <c r="Y1315" i="1" s="1"/>
  <c r="AE1315" i="1" s="1"/>
  <c r="M1543" i="1"/>
  <c r="S1543" i="1" s="1"/>
  <c r="Y1543" i="1" s="1"/>
  <c r="AE1543" i="1" s="1"/>
  <c r="AK1543" i="1" s="1"/>
  <c r="AQ1543" i="1" s="1"/>
  <c r="AW1543" i="1" s="1"/>
  <c r="BC1543" i="1" s="1"/>
  <c r="BI1543" i="1" s="1"/>
  <c r="BO1543" i="1" s="1"/>
  <c r="BT1543" i="1" s="1"/>
  <c r="BY1543" i="1" s="1"/>
  <c r="G1542" i="1"/>
  <c r="M1542" i="1" s="1"/>
  <c r="S1542" i="1" s="1"/>
  <c r="Y1542" i="1" s="1"/>
  <c r="AE1542" i="1" s="1"/>
  <c r="AK1542" i="1" s="1"/>
  <c r="AQ1542" i="1" s="1"/>
  <c r="AW1542" i="1" s="1"/>
  <c r="BC1542" i="1" s="1"/>
  <c r="BI1542" i="1" s="1"/>
  <c r="BO1542" i="1" s="1"/>
  <c r="M2153" i="1"/>
  <c r="S2153" i="1" s="1"/>
  <c r="Y2153" i="1" s="1"/>
  <c r="AE2153" i="1" s="1"/>
  <c r="AK2153" i="1" s="1"/>
  <c r="AQ2153" i="1" s="1"/>
  <c r="AW2153" i="1" s="1"/>
  <c r="BC2153" i="1" s="1"/>
  <c r="BI2153" i="1" s="1"/>
  <c r="BO2153" i="1" s="1"/>
  <c r="BT2153" i="1" s="1"/>
  <c r="BY2153" i="1" s="1"/>
  <c r="G2152" i="1"/>
  <c r="M2152" i="1" s="1"/>
  <c r="S2152" i="1" s="1"/>
  <c r="Y2152" i="1" s="1"/>
  <c r="AE2152" i="1" s="1"/>
  <c r="AK2152" i="1" s="1"/>
  <c r="AQ2152" i="1" s="1"/>
  <c r="AW2152" i="1" s="1"/>
  <c r="BC2152" i="1" s="1"/>
  <c r="BI2152" i="1" s="1"/>
  <c r="BO2152" i="1" s="1"/>
  <c r="L1543" i="1"/>
  <c r="R1543" i="1" s="1"/>
  <c r="X1543" i="1" s="1"/>
  <c r="AD1543" i="1" s="1"/>
  <c r="AJ1543" i="1" s="1"/>
  <c r="AP1543" i="1" s="1"/>
  <c r="AV1543" i="1" s="1"/>
  <c r="BB1543" i="1" s="1"/>
  <c r="BH1543" i="1" s="1"/>
  <c r="BN1543" i="1" s="1"/>
  <c r="BS1543" i="1" s="1"/>
  <c r="BX1543" i="1" s="1"/>
  <c r="F1542" i="1"/>
  <c r="L1542" i="1" s="1"/>
  <c r="R1542" i="1" s="1"/>
  <c r="X1542" i="1" s="1"/>
  <c r="AD1542" i="1" s="1"/>
  <c r="AJ1542" i="1" s="1"/>
  <c r="AP1542" i="1" s="1"/>
  <c r="AV1542" i="1" s="1"/>
  <c r="BB1542" i="1" s="1"/>
  <c r="BH1542" i="1" s="1"/>
  <c r="BN1542" i="1" s="1"/>
  <c r="BT1139" i="1"/>
  <c r="BY1139" i="1" s="1"/>
  <c r="BR1138" i="1"/>
  <c r="M2293" i="1"/>
  <c r="S2293" i="1" s="1"/>
  <c r="Y2293" i="1" s="1"/>
  <c r="AE2293" i="1" s="1"/>
  <c r="AK2293" i="1" s="1"/>
  <c r="AQ2293" i="1" s="1"/>
  <c r="AW2293" i="1" s="1"/>
  <c r="BC2293" i="1" s="1"/>
  <c r="BI2293" i="1" s="1"/>
  <c r="BO2293" i="1" s="1"/>
  <c r="BT2293" i="1" s="1"/>
  <c r="BY2293" i="1" s="1"/>
  <c r="G2292" i="1"/>
  <c r="M2292" i="1" s="1"/>
  <c r="S2292" i="1" s="1"/>
  <c r="Y2292" i="1" s="1"/>
  <c r="AE2292" i="1" s="1"/>
  <c r="AK2292" i="1" s="1"/>
  <c r="AQ2292" i="1" s="1"/>
  <c r="AW2292" i="1" s="1"/>
  <c r="BC2292" i="1" s="1"/>
  <c r="BI2292" i="1" s="1"/>
  <c r="BO2292" i="1" s="1"/>
  <c r="BT2292" i="1" s="1"/>
  <c r="BY2292" i="1" s="1"/>
  <c r="BS1982" i="1"/>
  <c r="BX1982" i="1" s="1"/>
  <c r="BQ1717" i="1"/>
  <c r="L1859" i="1"/>
  <c r="R1859" i="1" s="1"/>
  <c r="X1859" i="1" s="1"/>
  <c r="AD1859" i="1" s="1"/>
  <c r="AJ1859" i="1" s="1"/>
  <c r="AP1859" i="1" s="1"/>
  <c r="AV1859" i="1" s="1"/>
  <c r="BB1859" i="1" s="1"/>
  <c r="BH1859" i="1" s="1"/>
  <c r="BN1859" i="1" s="1"/>
  <c r="BS1859" i="1" s="1"/>
  <c r="BX1859" i="1" s="1"/>
  <c r="F1858" i="1"/>
  <c r="L1858" i="1" s="1"/>
  <c r="R1858" i="1" s="1"/>
  <c r="X1858" i="1" s="1"/>
  <c r="AD1858" i="1" s="1"/>
  <c r="AJ1858" i="1" s="1"/>
  <c r="AP1858" i="1" s="1"/>
  <c r="AV1858" i="1" s="1"/>
  <c r="BB1858" i="1" s="1"/>
  <c r="BH1858" i="1" s="1"/>
  <c r="BN1858" i="1" s="1"/>
  <c r="BT537" i="1"/>
  <c r="BY537" i="1" s="1"/>
  <c r="BR536" i="1"/>
  <c r="M2185" i="1"/>
  <c r="S2185" i="1" s="1"/>
  <c r="Y2185" i="1" s="1"/>
  <c r="AE2185" i="1" s="1"/>
  <c r="AK2185" i="1" s="1"/>
  <c r="AQ2185" i="1" s="1"/>
  <c r="AW2185" i="1" s="1"/>
  <c r="BC2185" i="1" s="1"/>
  <c r="BI2185" i="1" s="1"/>
  <c r="BO2185" i="1" s="1"/>
  <c r="BT2185" i="1" s="1"/>
  <c r="BY2185" i="1" s="1"/>
  <c r="G2184" i="1"/>
  <c r="M2184" i="1" s="1"/>
  <c r="S2184" i="1" s="1"/>
  <c r="Y2184" i="1" s="1"/>
  <c r="AE2184" i="1" s="1"/>
  <c r="AK2184" i="1" s="1"/>
  <c r="AQ2184" i="1" s="1"/>
  <c r="AW2184" i="1" s="1"/>
  <c r="BC2184" i="1" s="1"/>
  <c r="BI2184" i="1" s="1"/>
  <c r="BO2184" i="1" s="1"/>
  <c r="BT1819" i="1"/>
  <c r="BY1819" i="1" s="1"/>
  <c r="BR1818" i="1"/>
  <c r="BT1818" i="1" s="1"/>
  <c r="BY1818" i="1" s="1"/>
  <c r="M237" i="1"/>
  <c r="S237" i="1" s="1"/>
  <c r="Y237" i="1" s="1"/>
  <c r="AE237" i="1" s="1"/>
  <c r="AK237" i="1" s="1"/>
  <c r="AQ237" i="1" s="1"/>
  <c r="AW237" i="1" s="1"/>
  <c r="BC237" i="1" s="1"/>
  <c r="BI237" i="1" s="1"/>
  <c r="BO237" i="1" s="1"/>
  <c r="BT237" i="1" s="1"/>
  <c r="BY237" i="1" s="1"/>
  <c r="G236" i="1"/>
  <c r="M236" i="1" s="1"/>
  <c r="S236" i="1" s="1"/>
  <c r="Y236" i="1" s="1"/>
  <c r="AE236" i="1" s="1"/>
  <c r="AK236" i="1" s="1"/>
  <c r="AQ236" i="1" s="1"/>
  <c r="AW236" i="1" s="1"/>
  <c r="BC236" i="1" s="1"/>
  <c r="BI236" i="1" s="1"/>
  <c r="BO236" i="1" s="1"/>
  <c r="BQ236" i="1"/>
  <c r="L1718" i="1"/>
  <c r="R1718" i="1" s="1"/>
  <c r="X1718" i="1" s="1"/>
  <c r="AD1718" i="1" s="1"/>
  <c r="AJ1718" i="1" s="1"/>
  <c r="AP1718" i="1" s="1"/>
  <c r="AV1718" i="1" s="1"/>
  <c r="BB1718" i="1" s="1"/>
  <c r="BH1718" i="1" s="1"/>
  <c r="BN1718" i="1" s="1"/>
  <c r="BS1718" i="1" s="1"/>
  <c r="BX1718" i="1" s="1"/>
  <c r="F1717" i="1"/>
  <c r="L1717" i="1" s="1"/>
  <c r="R1717" i="1" s="1"/>
  <c r="X1717" i="1" s="1"/>
  <c r="AD1717" i="1" s="1"/>
  <c r="AJ1717" i="1" s="1"/>
  <c r="AP1717" i="1" s="1"/>
  <c r="AV1717" i="1" s="1"/>
  <c r="BB1717" i="1" s="1"/>
  <c r="BH1717" i="1" s="1"/>
  <c r="BN1717" i="1" s="1"/>
  <c r="L452" i="1"/>
  <c r="R452" i="1" s="1"/>
  <c r="X452" i="1" s="1"/>
  <c r="AD452" i="1" s="1"/>
  <c r="AJ452" i="1" s="1"/>
  <c r="AP452" i="1" s="1"/>
  <c r="AV452" i="1" s="1"/>
  <c r="BB452" i="1" s="1"/>
  <c r="BH452" i="1" s="1"/>
  <c r="BN452" i="1" s="1"/>
  <c r="BS452" i="1" s="1"/>
  <c r="BX452" i="1" s="1"/>
  <c r="BR2152" i="1"/>
  <c r="BT2152" i="1" s="1"/>
  <c r="BY2152" i="1" s="1"/>
  <c r="BT2557" i="1"/>
  <c r="BY2557" i="1" s="1"/>
  <c r="BQ11" i="1"/>
  <c r="T346" i="1"/>
  <c r="Z346" i="1" s="1"/>
  <c r="AF346" i="1" s="1"/>
  <c r="AL346" i="1" s="1"/>
  <c r="AR346" i="1" s="1"/>
  <c r="AX346" i="1" s="1"/>
  <c r="BD346" i="1" s="1"/>
  <c r="BJ346" i="1" s="1"/>
  <c r="BP346" i="1" s="1"/>
  <c r="BU346" i="1" s="1"/>
  <c r="BZ346" i="1" s="1"/>
  <c r="N958" i="1"/>
  <c r="T958" i="1" s="1"/>
  <c r="Z958" i="1" s="1"/>
  <c r="AF958" i="1" s="1"/>
  <c r="AL958" i="1" s="1"/>
  <c r="AR958" i="1" s="1"/>
  <c r="AX958" i="1" s="1"/>
  <c r="BD958" i="1" s="1"/>
  <c r="BJ958" i="1" s="1"/>
  <c r="BP958" i="1" s="1"/>
  <c r="BU958" i="1" s="1"/>
  <c r="BZ958" i="1" s="1"/>
  <c r="H957" i="1"/>
  <c r="N957" i="1" s="1"/>
  <c r="T957" i="1" s="1"/>
  <c r="Z957" i="1" s="1"/>
  <c r="AF957" i="1" s="1"/>
  <c r="AL957" i="1" s="1"/>
  <c r="AR957" i="1" s="1"/>
  <c r="AX957" i="1" s="1"/>
  <c r="BD957" i="1" s="1"/>
  <c r="BJ957" i="1" s="1"/>
  <c r="BP957" i="1" s="1"/>
  <c r="BU957" i="1" s="1"/>
  <c r="BN1398" i="1"/>
  <c r="BS1398" i="1" s="1"/>
  <c r="BX1398" i="1" s="1"/>
  <c r="BT1982" i="1"/>
  <c r="BY1982" i="1" s="1"/>
  <c r="BS968" i="1"/>
  <c r="BX968" i="1" s="1"/>
  <c r="AN1315" i="1"/>
  <c r="AN2682" i="1" s="1"/>
  <c r="BT536" i="1" l="1"/>
  <c r="BY536" i="1" s="1"/>
  <c r="BS1477" i="1"/>
  <c r="BX1477" i="1" s="1"/>
  <c r="AK1315" i="1"/>
  <c r="BS536" i="1"/>
  <c r="BX536" i="1" s="1"/>
  <c r="G957" i="1"/>
  <c r="M957" i="1" s="1"/>
  <c r="S957" i="1" s="1"/>
  <c r="Y957" i="1" s="1"/>
  <c r="AE957" i="1" s="1"/>
  <c r="AK957" i="1" s="1"/>
  <c r="AQ957" i="1" s="1"/>
  <c r="AW957" i="1" s="1"/>
  <c r="BC957" i="1" s="1"/>
  <c r="BI957" i="1" s="1"/>
  <c r="BO957" i="1" s="1"/>
  <c r="BT957" i="1" s="1"/>
  <c r="BT687" i="1"/>
  <c r="BY687" i="1" s="1"/>
  <c r="BS1717" i="1"/>
  <c r="BX1717" i="1" s="1"/>
  <c r="BS1818" i="1"/>
  <c r="BX1818" i="1" s="1"/>
  <c r="BS236" i="1"/>
  <c r="BX236" i="1" s="1"/>
  <c r="G1138" i="1"/>
  <c r="M1138" i="1" s="1"/>
  <c r="S1138" i="1" s="1"/>
  <c r="Y1138" i="1" s="1"/>
  <c r="AE1138" i="1" s="1"/>
  <c r="AK1138" i="1" s="1"/>
  <c r="AQ1138" i="1" s="1"/>
  <c r="AW1138" i="1" s="1"/>
  <c r="BC1138" i="1" s="1"/>
  <c r="BI1138" i="1" s="1"/>
  <c r="BO1138" i="1" s="1"/>
  <c r="BT1138" i="1" s="1"/>
  <c r="BY1138" i="1" s="1"/>
  <c r="BS1138" i="1"/>
  <c r="BX1138" i="1" s="1"/>
  <c r="BT346" i="1"/>
  <c r="BY346" i="1" s="1"/>
  <c r="BQ2682" i="1"/>
  <c r="M1809" i="1"/>
  <c r="S1809" i="1" s="1"/>
  <c r="Y1809" i="1" s="1"/>
  <c r="AE1809" i="1" s="1"/>
  <c r="AK1809" i="1" s="1"/>
  <c r="AQ1809" i="1" s="1"/>
  <c r="AW1809" i="1" s="1"/>
  <c r="BC1809" i="1" s="1"/>
  <c r="BI1809" i="1" s="1"/>
  <c r="BO1809" i="1" s="1"/>
  <c r="BT1809" i="1" s="1"/>
  <c r="BY1809" i="1" s="1"/>
  <c r="G1717" i="1"/>
  <c r="M1717" i="1" s="1"/>
  <c r="S1717" i="1" s="1"/>
  <c r="Y1717" i="1" s="1"/>
  <c r="AE1717" i="1" s="1"/>
  <c r="AK1717" i="1" s="1"/>
  <c r="AQ1717" i="1" s="1"/>
  <c r="AW1717" i="1" s="1"/>
  <c r="BC1717" i="1" s="1"/>
  <c r="BI1717" i="1" s="1"/>
  <c r="BO1717" i="1" s="1"/>
  <c r="BT1717" i="1" s="1"/>
  <c r="BY1717" i="1" s="1"/>
  <c r="L127" i="1"/>
  <c r="R127" i="1" s="1"/>
  <c r="X127" i="1" s="1"/>
  <c r="AD127" i="1" s="1"/>
  <c r="AJ127" i="1" s="1"/>
  <c r="AP127" i="1" s="1"/>
  <c r="AV127" i="1" s="1"/>
  <c r="BB127" i="1" s="1"/>
  <c r="BH127" i="1" s="1"/>
  <c r="BN127" i="1" s="1"/>
  <c r="BS127" i="1" s="1"/>
  <c r="BX127" i="1" s="1"/>
  <c r="F107" i="1"/>
  <c r="L107" i="1" s="1"/>
  <c r="R107" i="1" s="1"/>
  <c r="X107" i="1" s="1"/>
  <c r="AD107" i="1" s="1"/>
  <c r="AJ107" i="1" s="1"/>
  <c r="AP107" i="1" s="1"/>
  <c r="AV107" i="1" s="1"/>
  <c r="BB107" i="1" s="1"/>
  <c r="BH107" i="1" s="1"/>
  <c r="BN107" i="1" s="1"/>
  <c r="BS107" i="1" s="1"/>
  <c r="BX107" i="1" s="1"/>
  <c r="BR2682" i="1"/>
  <c r="F1206" i="1"/>
  <c r="L1206" i="1" s="1"/>
  <c r="R1206" i="1" s="1"/>
  <c r="X1206" i="1" s="1"/>
  <c r="AD1206" i="1" s="1"/>
  <c r="AJ1206" i="1" s="1"/>
  <c r="AP1206" i="1" s="1"/>
  <c r="AV1206" i="1" s="1"/>
  <c r="BB1206" i="1" s="1"/>
  <c r="BH1206" i="1" s="1"/>
  <c r="BN1206" i="1" s="1"/>
  <c r="BS1206" i="1" s="1"/>
  <c r="BX1206" i="1" s="1"/>
  <c r="BS1582" i="1"/>
  <c r="BX1582" i="1" s="1"/>
  <c r="N11" i="1"/>
  <c r="T11" i="1" s="1"/>
  <c r="Z11" i="1" s="1"/>
  <c r="AF11" i="1" s="1"/>
  <c r="AL11" i="1" s="1"/>
  <c r="AR11" i="1" s="1"/>
  <c r="AX11" i="1" s="1"/>
  <c r="BD11" i="1" s="1"/>
  <c r="BJ11" i="1" s="1"/>
  <c r="BP11" i="1" s="1"/>
  <c r="BU11" i="1" s="1"/>
  <c r="BZ11" i="1" s="1"/>
  <c r="G107" i="1"/>
  <c r="N1717" i="1"/>
  <c r="T1717" i="1" s="1"/>
  <c r="Z1717" i="1" s="1"/>
  <c r="AF1717" i="1" s="1"/>
  <c r="AL1717" i="1" s="1"/>
  <c r="AR1717" i="1" s="1"/>
  <c r="AX1717" i="1" s="1"/>
  <c r="BD1717" i="1" s="1"/>
  <c r="BJ1717" i="1" s="1"/>
  <c r="BP1717" i="1" s="1"/>
  <c r="BU1717" i="1" s="1"/>
  <c r="BZ1717" i="1" s="1"/>
  <c r="H1858" i="1"/>
  <c r="N1858" i="1" s="1"/>
  <c r="T1858" i="1" s="1"/>
  <c r="Z1858" i="1" s="1"/>
  <c r="AF1858" i="1" s="1"/>
  <c r="AL1858" i="1" s="1"/>
  <c r="AR1858" i="1" s="1"/>
  <c r="AX1858" i="1" s="1"/>
  <c r="BD1858" i="1" s="1"/>
  <c r="BJ1858" i="1" s="1"/>
  <c r="BP1858" i="1" s="1"/>
  <c r="BU1858" i="1" s="1"/>
  <c r="BZ1858" i="1" s="1"/>
  <c r="H1138" i="1"/>
  <c r="N1138" i="1" s="1"/>
  <c r="T1138" i="1" s="1"/>
  <c r="Z1138" i="1" s="1"/>
  <c r="AF1138" i="1" s="1"/>
  <c r="AL1138" i="1" s="1"/>
  <c r="AR1138" i="1" s="1"/>
  <c r="AX1138" i="1" s="1"/>
  <c r="BD1138" i="1" s="1"/>
  <c r="BJ1138" i="1" s="1"/>
  <c r="BP1138" i="1" s="1"/>
  <c r="BU1138" i="1" s="1"/>
  <c r="BZ1138" i="1" s="1"/>
  <c r="H107" i="1"/>
  <c r="N107" i="1" s="1"/>
  <c r="T107" i="1" s="1"/>
  <c r="Z107" i="1" s="1"/>
  <c r="AF107" i="1" s="1"/>
  <c r="AL107" i="1" s="1"/>
  <c r="AR107" i="1" s="1"/>
  <c r="AX107" i="1" s="1"/>
  <c r="BD107" i="1" s="1"/>
  <c r="BJ107" i="1" s="1"/>
  <c r="BP107" i="1" s="1"/>
  <c r="BU107" i="1" s="1"/>
  <c r="BZ107" i="1" s="1"/>
  <c r="AJ1315" i="1"/>
  <c r="AP1315" i="1" s="1"/>
  <c r="AV1315" i="1" s="1"/>
  <c r="BB1315" i="1" s="1"/>
  <c r="BH1315" i="1" s="1"/>
  <c r="BN1315" i="1" s="1"/>
  <c r="BS1315" i="1" s="1"/>
  <c r="BX1315" i="1" s="1"/>
  <c r="BT1542" i="1"/>
  <c r="BY1542" i="1" s="1"/>
  <c r="N1207" i="1"/>
  <c r="T1207" i="1" s="1"/>
  <c r="Z1207" i="1" s="1"/>
  <c r="AF1207" i="1" s="1"/>
  <c r="AL1207" i="1" s="1"/>
  <c r="AR1207" i="1" s="1"/>
  <c r="AX1207" i="1" s="1"/>
  <c r="BD1207" i="1" s="1"/>
  <c r="BJ1207" i="1" s="1"/>
  <c r="BP1207" i="1" s="1"/>
  <c r="BU1207" i="1" s="1"/>
  <c r="BZ1207" i="1" s="1"/>
  <c r="H1206" i="1"/>
  <c r="N1206" i="1" s="1"/>
  <c r="T1206" i="1" s="1"/>
  <c r="Z1206" i="1" s="1"/>
  <c r="AF1206" i="1" s="1"/>
  <c r="AL1206" i="1" s="1"/>
  <c r="AR1206" i="1" s="1"/>
  <c r="AX1206" i="1" s="1"/>
  <c r="BD1206" i="1" s="1"/>
  <c r="BJ1206" i="1" s="1"/>
  <c r="BP1206" i="1" s="1"/>
  <c r="BU1206" i="1" s="1"/>
  <c r="BZ1206" i="1" s="1"/>
  <c r="BS1542" i="1"/>
  <c r="BX1542" i="1" s="1"/>
  <c r="L11" i="1"/>
  <c r="R11" i="1" s="1"/>
  <c r="X11" i="1" s="1"/>
  <c r="AD11" i="1" s="1"/>
  <c r="AJ11" i="1" s="1"/>
  <c r="AP11" i="1" s="1"/>
  <c r="AV11" i="1" s="1"/>
  <c r="BB11" i="1" s="1"/>
  <c r="BH11" i="1" s="1"/>
  <c r="BN11" i="1" s="1"/>
  <c r="BS11" i="1" s="1"/>
  <c r="BX11" i="1" s="1"/>
  <c r="N1834" i="1"/>
  <c r="T1834" i="1" s="1"/>
  <c r="Z1834" i="1" s="1"/>
  <c r="AF1834" i="1" s="1"/>
  <c r="AL1834" i="1" s="1"/>
  <c r="AR1834" i="1" s="1"/>
  <c r="AX1834" i="1" s="1"/>
  <c r="BD1834" i="1" s="1"/>
  <c r="BJ1834" i="1" s="1"/>
  <c r="BP1834" i="1" s="1"/>
  <c r="BU1834" i="1" s="1"/>
  <c r="BZ1834" i="1" s="1"/>
  <c r="H1818" i="1"/>
  <c r="N1818" i="1" s="1"/>
  <c r="T1818" i="1" s="1"/>
  <c r="Z1818" i="1" s="1"/>
  <c r="AF1818" i="1" s="1"/>
  <c r="AL1818" i="1" s="1"/>
  <c r="AR1818" i="1" s="1"/>
  <c r="AX1818" i="1" s="1"/>
  <c r="BD1818" i="1" s="1"/>
  <c r="BJ1818" i="1" s="1"/>
  <c r="BP1818" i="1" s="1"/>
  <c r="BU1818" i="1" s="1"/>
  <c r="BZ1818" i="1" s="1"/>
  <c r="BS1858" i="1"/>
  <c r="BX1858" i="1" s="1"/>
  <c r="AQ1315" i="1"/>
  <c r="AW1315" i="1" s="1"/>
  <c r="BC1315" i="1" s="1"/>
  <c r="BI1315" i="1" s="1"/>
  <c r="BO1315" i="1" s="1"/>
  <c r="BT1315" i="1" s="1"/>
  <c r="BY1315" i="1" s="1"/>
  <c r="BT386" i="1"/>
  <c r="BY386" i="1" s="1"/>
  <c r="J11" i="1"/>
  <c r="M12" i="1"/>
  <c r="S12" i="1" s="1"/>
  <c r="Y12" i="1" s="1"/>
  <c r="AE12" i="1" s="1"/>
  <c r="AK12" i="1" s="1"/>
  <c r="AQ12" i="1" s="1"/>
  <c r="AW12" i="1" s="1"/>
  <c r="BC12" i="1" s="1"/>
  <c r="BI12" i="1" s="1"/>
  <c r="BO12" i="1" s="1"/>
  <c r="BT12" i="1" s="1"/>
  <c r="BY12" i="1" s="1"/>
  <c r="BS386" i="1"/>
  <c r="BX386" i="1" s="1"/>
  <c r="BT1477" i="1"/>
  <c r="BY1477" i="1" s="1"/>
  <c r="BT2184" i="1"/>
  <c r="BY2184" i="1" s="1"/>
  <c r="BT236" i="1"/>
  <c r="BY236" i="1" s="1"/>
  <c r="BS2184" i="1"/>
  <c r="BX2184" i="1" s="1"/>
  <c r="M1583" i="1"/>
  <c r="S1583" i="1" s="1"/>
  <c r="Y1583" i="1" s="1"/>
  <c r="AE1583" i="1" s="1"/>
  <c r="AK1583" i="1" s="1"/>
  <c r="AQ1583" i="1" s="1"/>
  <c r="AW1583" i="1" s="1"/>
  <c r="BC1583" i="1" s="1"/>
  <c r="BI1583" i="1" s="1"/>
  <c r="BO1583" i="1" s="1"/>
  <c r="BT1583" i="1" s="1"/>
  <c r="BY1583" i="1" s="1"/>
  <c r="G1582" i="1"/>
  <c r="M1582" i="1" s="1"/>
  <c r="S1582" i="1" s="1"/>
  <c r="Y1582" i="1" s="1"/>
  <c r="AE1582" i="1" s="1"/>
  <c r="AK1582" i="1" s="1"/>
  <c r="AQ1582" i="1" s="1"/>
  <c r="AW1582" i="1" s="1"/>
  <c r="BC1582" i="1" s="1"/>
  <c r="BI1582" i="1" s="1"/>
  <c r="BO1582" i="1" s="1"/>
  <c r="BT1582" i="1" s="1"/>
  <c r="BY1582" i="1" s="1"/>
  <c r="F687" i="1"/>
  <c r="L687" i="1" s="1"/>
  <c r="R687" i="1" s="1"/>
  <c r="X687" i="1" s="1"/>
  <c r="AD687" i="1" s="1"/>
  <c r="AJ687" i="1" s="1"/>
  <c r="AP687" i="1" s="1"/>
  <c r="AV687" i="1" s="1"/>
  <c r="BB687" i="1" s="1"/>
  <c r="BH687" i="1" s="1"/>
  <c r="BN687" i="1" s="1"/>
  <c r="BS687" i="1" s="1"/>
  <c r="BX687" i="1" s="1"/>
  <c r="F2682" i="1" l="1"/>
  <c r="H2682" i="1"/>
  <c r="M107" i="1"/>
  <c r="S107" i="1" s="1"/>
  <c r="Y107" i="1" s="1"/>
  <c r="AE107" i="1" s="1"/>
  <c r="AK107" i="1" s="1"/>
  <c r="AQ107" i="1" s="1"/>
  <c r="AW107" i="1" s="1"/>
  <c r="BC107" i="1" s="1"/>
  <c r="BI107" i="1" s="1"/>
  <c r="BO107" i="1" s="1"/>
  <c r="BT107" i="1" s="1"/>
  <c r="BY107" i="1" s="1"/>
  <c r="G2682" i="1"/>
  <c r="J2682" i="1"/>
  <c r="J2686" i="1" s="1"/>
  <c r="M11" i="1"/>
  <c r="S11" i="1" s="1"/>
  <c r="Y11" i="1" s="1"/>
  <c r="AE11" i="1" s="1"/>
  <c r="AK11" i="1" s="1"/>
  <c r="AQ11" i="1" s="1"/>
  <c r="AW11" i="1" s="1"/>
  <c r="BC11" i="1" s="1"/>
  <c r="BI11" i="1" s="1"/>
  <c r="BO11" i="1" s="1"/>
  <c r="BT11" i="1" s="1"/>
  <c r="BY11" i="1" s="1"/>
  <c r="H2686" i="1" l="1"/>
  <c r="N2682" i="1"/>
  <c r="F2686" i="1"/>
  <c r="L2682" i="1"/>
  <c r="G2686" i="1"/>
  <c r="M2682" i="1"/>
  <c r="L2686" i="1" l="1"/>
  <c r="R2682" i="1"/>
  <c r="X2682" i="1" s="1"/>
  <c r="AD2682" i="1" s="1"/>
  <c r="AJ2682" i="1" s="1"/>
  <c r="AP2682" i="1" s="1"/>
  <c r="AV2682" i="1" s="1"/>
  <c r="BB2682" i="1" s="1"/>
  <c r="BH2682" i="1" s="1"/>
  <c r="BN2682" i="1" s="1"/>
  <c r="BS2682" i="1" s="1"/>
  <c r="BX2682" i="1" s="1"/>
  <c r="M2686" i="1"/>
  <c r="S2682" i="1"/>
  <c r="Y2682" i="1" s="1"/>
  <c r="AE2682" i="1" s="1"/>
  <c r="AK2682" i="1" s="1"/>
  <c r="AQ2682" i="1" s="1"/>
  <c r="AW2682" i="1" s="1"/>
  <c r="BC2682" i="1" s="1"/>
  <c r="BI2682" i="1" s="1"/>
  <c r="BO2682" i="1" s="1"/>
  <c r="BT2682" i="1" s="1"/>
  <c r="N2686" i="1"/>
  <c r="T2682" i="1"/>
  <c r="Z2682" i="1" s="1"/>
  <c r="AF2682" i="1" s="1"/>
  <c r="AL2682" i="1" s="1"/>
  <c r="AR2682" i="1" s="1"/>
  <c r="AX2682" i="1" s="1"/>
  <c r="BD2682" i="1" s="1"/>
  <c r="BJ2682" i="1" s="1"/>
  <c r="BP2682" i="1" s="1"/>
  <c r="BU2682" i="1" s="1"/>
</calcChain>
</file>

<file path=xl/sharedStrings.xml><?xml version="1.0" encoding="utf-8"?>
<sst xmlns="http://schemas.openxmlformats.org/spreadsheetml/2006/main" count="8845" uniqueCount="1492">
  <si>
    <t>ПРИЛОЖЕНИЕ 2</t>
  </si>
  <si>
    <t>ПРИЛОЖЕНИЕ 1</t>
  </si>
  <si>
    <t>к решению</t>
  </si>
  <si>
    <t>Пермской городской Думы</t>
  </si>
  <si>
    <t>тыс.руб.</t>
  </si>
  <si>
    <t>Целевая статья</t>
  </si>
  <si>
    <t>Вид расходов</t>
  </si>
  <si>
    <t>Раздел</t>
  </si>
  <si>
    <t>Подраздел</t>
  </si>
  <si>
    <t>Наименование расходов</t>
  </si>
  <si>
    <t>2024 год</t>
  </si>
  <si>
    <t>2025 год</t>
  </si>
  <si>
    <t>2026 год</t>
  </si>
  <si>
    <t>Поправки ко 2 чтению</t>
  </si>
  <si>
    <t>Изменения</t>
  </si>
  <si>
    <t>Изменения комитет 22.02.2024</t>
  </si>
  <si>
    <t>Изменения комитет март комитет 21.03.2024</t>
  </si>
  <si>
    <t>Изменения комитет 18.04.2024</t>
  </si>
  <si>
    <t>Изменения комитет 20.06.2024</t>
  </si>
  <si>
    <t>Изменения август</t>
  </si>
  <si>
    <t>2024 год (решение комитета от 22.08.2024</t>
  </si>
  <si>
    <t>2025 год (решение комитета от 22.08.2024</t>
  </si>
  <si>
    <t>Формулы</t>
  </si>
  <si>
    <t xml:space="preserve"> 2026 год</t>
  </si>
  <si>
    <t>№п-и</t>
  </si>
  <si>
    <t>мп</t>
  </si>
  <si>
    <t>пп</t>
  </si>
  <si>
    <t>ом</t>
  </si>
  <si>
    <t>к</t>
  </si>
  <si>
    <t>кв</t>
  </si>
  <si>
    <t>мер</t>
  </si>
  <si>
    <t>0100000000</t>
  </si>
  <si>
    <t>Муниципальная программа "Общественное согласие"</t>
  </si>
  <si>
    <t>0110000000</t>
  </si>
  <si>
    <t>Подпрограмма "Вовлечение граждан в решение вопросов местного значения"</t>
  </si>
  <si>
    <t>0110100000</t>
  </si>
  <si>
    <t>Основное мероприятие "Формирование благоприятных условий для поддержки социально ориентированных некоммерческих организаций в реализации социальных проектов"</t>
  </si>
  <si>
    <t>0110121330</t>
  </si>
  <si>
    <t>Консультативная и информационно-методическая поддержка социально ориентированных некоммерческих организаций при реализации социальных проектов</t>
  </si>
  <si>
    <t>Закупка товаров, работ и услуг для обеспечения государственных (муниципальных) нужд</t>
  </si>
  <si>
    <t>Иные закупки товаров, работ и услуг для обеспечения государственных (муниципальных) нужд</t>
  </si>
  <si>
    <t>01</t>
  </si>
  <si>
    <t>13</t>
  </si>
  <si>
    <t>Другие общегосударственные вопросы</t>
  </si>
  <si>
    <t>Предоставление субсидий бюджетным, автономным учреждениям и иным некоммерческим организациям</t>
  </si>
  <si>
    <t>Субсидии автономным учреждениям</t>
  </si>
  <si>
    <t>07</t>
  </si>
  <si>
    <t>Молодежная политика</t>
  </si>
  <si>
    <t>08</t>
  </si>
  <si>
    <t>Культура</t>
  </si>
  <si>
    <t>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</si>
  <si>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0110123100</t>
  </si>
  <si>
    <t>Проведение мероприятий в рамках реализации проектов инициативного бюджетирования в городе Перми</t>
  </si>
  <si>
    <t>Иные бюджетные ассигнования</t>
  </si>
  <si>
    <t>Резервные средства</t>
  </si>
  <si>
    <t>0110123180</t>
  </si>
  <si>
    <t>Проведение мероприятий в рамках реализации инициативных проектов на территории города Перми</t>
  </si>
  <si>
    <t>109-116</t>
  </si>
  <si>
    <t>0110171140</t>
  </si>
  <si>
    <t>Субсидии советам ветеранов (пенсионеров) войны, труда, Вооруженных Сил и правоохранительных органов</t>
  </si>
  <si>
    <t>0110171250</t>
  </si>
  <si>
    <t>Субсидии некоммерческим организациям, общественным объединениям (за исключением политических партий) на реализацию социальных проектов</t>
  </si>
  <si>
    <t>125,134-141</t>
  </si>
  <si>
    <t>01101SP080</t>
  </si>
  <si>
    <t>Софинансирование проектов инициативного бюджетирования</t>
  </si>
  <si>
    <t>05</t>
  </si>
  <si>
    <t>03</t>
  </si>
  <si>
    <t>Благоустройство</t>
  </si>
  <si>
    <t>0110200000</t>
  </si>
  <si>
    <t>Основное мероприятие "Финансовая и информационно-методическая поддержка ТОС с целью совершенствования форм участия населения в решении вопросов местного значения"</t>
  </si>
  <si>
    <t>0110271130</t>
  </si>
  <si>
    <t>Субсидии на осуществление деятельности территориальных общественных самоуправлений</t>
  </si>
  <si>
    <t>117-124</t>
  </si>
  <si>
    <t>0110300000</t>
  </si>
  <si>
    <t>Основное мероприятие "Развитие инфраструктуры поддержки социально ориентированных некоммерческих организаций"</t>
  </si>
  <si>
    <t>0110321310</t>
  </si>
  <si>
    <t>Содержание имущества и обеспечение деятельности общественных центров</t>
  </si>
  <si>
    <t>126-133</t>
  </si>
  <si>
    <t>Уплата налогов, сборов и иных платежей</t>
  </si>
  <si>
    <t>0110400000</t>
  </si>
  <si>
    <t>Основное мероприятие "Капитальные вложения в объекты недвижимого имущества муниципальной собственности в сфере общественного согласия"</t>
  </si>
  <si>
    <t>0110441040</t>
  </si>
  <si>
    <t>Строительство нежилого здания под размещение общественного центра по адресу: г. Пермь, Кировский район, ул. Батумская</t>
  </si>
  <si>
    <t>Капитальные вложения в объекты государственной (муниципальной) собственности</t>
  </si>
  <si>
    <t>Бюджетные инвестиции</t>
  </si>
  <si>
    <t>0110441720</t>
  </si>
  <si>
    <t>Строительство нежилого здания под размещение общественного центра по адресу: г. Пермь, Свердловский район, ул. Бродовское кольцо (микрорайон Новобродовский)</t>
  </si>
  <si>
    <t>0110441730</t>
  </si>
  <si>
    <t>Строительство нежилого здания под размещение общественного центра по адресу: г. Пермь, Ленинский район, ул. Борцов Революции, 153а</t>
  </si>
  <si>
    <t>0110441740</t>
  </si>
  <si>
    <t>Строительство нежилого здания под размещение общественного центра по адресу: г. Пермь, Свердловский район, ул. Промысловая (пос. Голый Мыс)</t>
  </si>
  <si>
    <t>0110441750</t>
  </si>
  <si>
    <t>Строительство нежилого здания под размещение общественного центра по адресу: г. Пермь, Орджоникидзевский район, ул. Кубанская (микрорайон Январский)</t>
  </si>
  <si>
    <t>0120000000</t>
  </si>
  <si>
    <t>Подпрограмма "Повышение уровня межэтнического и межконфессионального взаимопонимания"</t>
  </si>
  <si>
    <t>0120100000</t>
  </si>
  <si>
    <t>Основное мероприятие "Мероприятия, направленные на повышение уровня межэтнического и межконфессионального взаимопонимания в городе Перми"</t>
  </si>
  <si>
    <t>0120122220</t>
  </si>
  <si>
    <t>Совершенствование системы информирования населения о деятельности национально-культурных и религиозных общественных объединений на территории города Перми</t>
  </si>
  <si>
    <t>0120123520</t>
  </si>
  <si>
    <t>Содействие в реализации культурно-просветительских общественных инициатив религиозных организаций и объединений, направленных на сохранение гармоничной конфессиональной ситуации в городе Перми</t>
  </si>
  <si>
    <t>0120123530</t>
  </si>
  <si>
    <t>Содействие в реализации мероприятий, направленных на гармонизацию межнациональных отношений, сохранение этнического многообразия народов России, проживающих в городе Перми</t>
  </si>
  <si>
    <t>Субсидии бюджетным учреждениям</t>
  </si>
  <si>
    <t>09</t>
  </si>
  <si>
    <t>Другие вопросы в области образования</t>
  </si>
  <si>
    <t>0200000000</t>
  </si>
  <si>
    <t>Муниципальная программа "Безопасный город"</t>
  </si>
  <si>
    <t>0210000000</t>
  </si>
  <si>
    <t>Подпрограмма "Содействие в снижении уровня преступности на территории города Перми"</t>
  </si>
  <si>
    <t>0210100000</t>
  </si>
  <si>
    <t>Основное мероприятие "Создание условий для деятельности добровольных формирований населения по охране общественного порядка"</t>
  </si>
  <si>
    <t>02101SП020</t>
  </si>
  <si>
    <t>Выплата материального стимулирования народным дружинникам за участие в охране общественного порядка</t>
  </si>
  <si>
    <t>14</t>
  </si>
  <si>
    <t>Другие вопросы в области национальной безопасности и правоохранительной деятельности</t>
  </si>
  <si>
    <t>0210200000</t>
  </si>
  <si>
    <t>Основное мероприятие "Организация информационно-пропагандистских мероприятий по разъяснению сущности терроризма и экстремизма и их общественной опасности"</t>
  </si>
  <si>
    <t>0210223550</t>
  </si>
  <si>
    <t>Изготовление пособий по профилактике терроризма и экстремизма</t>
  </si>
  <si>
    <t>0210300000</t>
  </si>
  <si>
    <t>Основное мероприятие "Профилактика потребления психоактивных веществ"</t>
  </si>
  <si>
    <t>0210321090</t>
  </si>
  <si>
    <t>Мероприятия, направленные на первичную профилактику потребления психоактивных веществ</t>
  </si>
  <si>
    <t>0220000000</t>
  </si>
  <si>
    <t>Подпрограмма "Предупреждение и ликвидация чрезвычайных ситуаций природного и техногенного характера, совершенствование гражданской обороны на территории города Перми"</t>
  </si>
  <si>
    <t>0220100000</t>
  </si>
  <si>
    <t>Основное мероприятие "Создание условий для решения задач гражданской обороны, участия в предупреждении и ликвидации последствий чрезвычайных ситуаций на территории города Перми"</t>
  </si>
  <si>
    <t>0220100590</t>
  </si>
  <si>
    <t>Обеспечение деятельности (оказание услуг, выполнение работ) муниципальных учреждений (организаций)</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</si>
  <si>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</si>
  <si>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Расходы на выплаты персоналу казенных учреждений</t>
  </si>
  <si>
    <t>Гражданская оборона</t>
  </si>
  <si>
    <t>10</t>
  </si>
  <si>
    <t>Защита населения и территории от чрезвычайных ситуаций природного и техногенного характера, пожарная безопасность</t>
  </si>
  <si>
    <t>0220121100</t>
  </si>
  <si>
    <t>Организация и осуществление мероприятий по гражданской обороне, защите населения и территории города Перми от чрезвычайных ситуаций природного и техногенного характера</t>
  </si>
  <si>
    <t>0220121280</t>
  </si>
  <si>
    <t>Создание и содержание в целях гражданской обороны запасов материально-технических, продовольственных и иных средств</t>
  </si>
  <si>
    <t>0220200000</t>
  </si>
  <si>
    <t>Основное мероприятие "Организация противооползневых мероприятий"</t>
  </si>
  <si>
    <t>0220241030</t>
  </si>
  <si>
    <t>Строительство противооползневого сооружения в районе жилых домов по ул. КИМ, 5, 7, ул. Ивановской, 19 и ул. Чехова, 2, 4, 6, 8, 10</t>
  </si>
  <si>
    <t>0220300000</t>
  </si>
  <si>
    <t>Основное мероприятие "Содержание и организация деятельности аварийно-спасательных служб и обеспечение безопасности людей на водных объектах"</t>
  </si>
  <si>
    <t>0220300590</t>
  </si>
  <si>
    <t>0220321000</t>
  </si>
  <si>
    <t>Содержание спасательных постов в местах массового отдыха у воды</t>
  </si>
  <si>
    <t>0220400000</t>
  </si>
  <si>
    <t>Основное мероприятие "Капитальные вложения в объекты недвижимого имущества муниципальной собственности в области аварийно-спасательных работ"</t>
  </si>
  <si>
    <t>0220443730</t>
  </si>
  <si>
    <t>Реконструкция здания по ул. Ижевской, 25 (литер А, А1)</t>
  </si>
  <si>
    <t>0230000000</t>
  </si>
  <si>
    <t>Подпрограмма "Обеспечение первичных мер пожарной безопасности, отнесенных к полномочиям органов местного самоуправления"</t>
  </si>
  <si>
    <t>0230100000</t>
  </si>
  <si>
    <t>Основное мероприятие "Обеспечение первичных мер пожарной безопасности"</t>
  </si>
  <si>
    <t>0230121110</t>
  </si>
  <si>
    <t>Мероприятия, направленные на информирование населения о мерах пожарной безопасности</t>
  </si>
  <si>
    <t>0230121120</t>
  </si>
  <si>
    <t>Мероприятия по приведению в нормативное состояние, содержанию источников противопожарного водоснабжения (пожарных водоемов, резервуаров, емкостей) и пирсов</t>
  </si>
  <si>
    <t>0230172290</t>
  </si>
  <si>
    <t>Субсидии общественным объединениям пожарной охраны на материальное стимулирование деятельности добровольных пожарных, действующих на территории города Перми</t>
  </si>
  <si>
    <t>0230200000</t>
  </si>
  <si>
    <t>Основное мероприятие "Капитальные вложения в объекты недвижимого имущества муниципальной собственности в области пожарной безопасности"</t>
  </si>
  <si>
    <t>0230241630</t>
  </si>
  <si>
    <t>Строительство пожарного резервуара в микрорайоне Социалистический Орджоникидзевского района города Перми</t>
  </si>
  <si>
    <t>0230241650</t>
  </si>
  <si>
    <t>Строительство пожарного резервуара в микрорайоне Новобродовский Свердловского района города Перми</t>
  </si>
  <si>
    <t>0230243170</t>
  </si>
  <si>
    <t>Строительство пожарного водоема в микрорайоне Бахаревка на пересечении ул. 1-й Бахаревской и ул. Пристанционной Свердловского района города Перми</t>
  </si>
  <si>
    <t>0230243180</t>
  </si>
  <si>
    <t>Строительство пожарного резервуара в микрорайоне Нижняя Курья по ул. Борцов Революции Ленинского района города Перми</t>
  </si>
  <si>
    <t>0230243190</t>
  </si>
  <si>
    <t>Строительство пожарного резервуара в микрорайоне Центральная усадьба по ул. Бобруйской Мотовилихинского района города Перми</t>
  </si>
  <si>
    <t>0230243210</t>
  </si>
  <si>
    <t>Строительство пожарного резервуара в д. Ласьвинские хутора Кировского района города Перми</t>
  </si>
  <si>
    <t>0230243600</t>
  </si>
  <si>
    <t>Строительство пожарного резервуара в микрорайоне Чапаевский Орджоникидзевского района города Перми</t>
  </si>
  <si>
    <t>0230243610</t>
  </si>
  <si>
    <t>Строительство пожарного резервуара в микрорайоне Липовая гора по ул. 4-й Липогорской Свердловского района города Перми</t>
  </si>
  <si>
    <t>0230243620</t>
  </si>
  <si>
    <t>Строительство пожарного резервуара в микрорайоне Вышка-2 по ул. Омской Мотовилихинского района города Перми</t>
  </si>
  <si>
    <t>0230243630</t>
  </si>
  <si>
    <t>Строительство пожарного резервуара в микрорайоне Химики Орджоникидзевского района города Перми</t>
  </si>
  <si>
    <t>0300000000</t>
  </si>
  <si>
    <t>Муниципальная программа "Культура города Перми"</t>
  </si>
  <si>
    <t>0310000000</t>
  </si>
  <si>
    <t>Подпрограмма "Городские культурно-зрелищные мероприятия"</t>
  </si>
  <si>
    <t>0310100000</t>
  </si>
  <si>
    <t>Основное мероприятие "Проведение мероприятий в области культуры"</t>
  </si>
  <si>
    <t>0310100590</t>
  </si>
  <si>
    <t>0310121980</t>
  </si>
  <si>
    <t>Городские культурно-зрелищные мероприятия, культурно-зрелищные мероприятия по месту жительства</t>
  </si>
  <si>
    <t>Социальное обеспечение и иные выплаты населению</t>
  </si>
  <si>
    <t>Премии и гранты</t>
  </si>
  <si>
    <t>031012К030</t>
  </si>
  <si>
    <t>Организация и проведение мероприятий в сфере культуры на территории Пермского края</t>
  </si>
  <si>
    <t>0320000000</t>
  </si>
  <si>
    <t>Подпрограмма "Создание условий для творческой и профессиональной самореализации населения"</t>
  </si>
  <si>
    <t>0320100000</t>
  </si>
  <si>
    <t>Основное мероприятие "Проведение (организация проведения) мероприятий досуговой и культурно-просветительской направленности"</t>
  </si>
  <si>
    <t>0320100590</t>
  </si>
  <si>
    <t>0320100870</t>
  </si>
  <si>
    <t>Целевая субсидия на создание концертных и театральных постановок, организация и обеспечение участия в творческих проектах</t>
  </si>
  <si>
    <t>0320123620</t>
  </si>
  <si>
    <t>Оказание услуг библиотечного обслуживания</t>
  </si>
  <si>
    <t>0330000000</t>
  </si>
  <si>
    <t>Подпрограмма "Обеспечение качественно нового уровня развития инфраструктуры"</t>
  </si>
  <si>
    <t>0330100000</t>
  </si>
  <si>
    <t>Основное мероприятие "Приведение имущественных комплексов в соответствие с требованиями действующего законодательства"</t>
  </si>
  <si>
    <t>0330100750</t>
  </si>
  <si>
    <t>Целевая субсидия по сохранению историко-культурного наследия</t>
  </si>
  <si>
    <t>0330101070</t>
  </si>
  <si>
    <t>Взносы на капитальный ремонт общего имущества в многоквартирных домах</t>
  </si>
  <si>
    <t>Дополнительное образование детей</t>
  </si>
  <si>
    <t>0330123560</t>
  </si>
  <si>
    <t>Выполнение предписаний надзорных органов, приведение в нормативное состояние и улучшение материально-технического обеспечения</t>
  </si>
  <si>
    <t>03301SК180</t>
  </si>
  <si>
    <t>Разработка научно-проектной документации на проведение капитального ремонта и приспособление для современного использования объектов культурного наследия, находящихся в г. Перми</t>
  </si>
  <si>
    <t>0340000000</t>
  </si>
  <si>
    <t>Подпрограмма "Одаренные дети города Перми"</t>
  </si>
  <si>
    <t>0340100000</t>
  </si>
  <si>
    <t>Основное мероприятие "Реализация дополнительных общеразвивающих и предпрофессиональных программ в области искусств"</t>
  </si>
  <si>
    <t>0340100590</t>
  </si>
  <si>
    <t>0340100680</t>
  </si>
  <si>
    <t>Популяризация художественного образования среди жителей</t>
  </si>
  <si>
    <t>0340101060</t>
  </si>
  <si>
    <t>Целевая субсидия на повышение фонда оплаты труда</t>
  </si>
  <si>
    <t>0340122140</t>
  </si>
  <si>
    <t>Обновление материальной базы учреждений дополнительного образования в сфере культуры</t>
  </si>
  <si>
    <t>0340123730</t>
  </si>
  <si>
    <t>Обеспечение функционирования школы креативных индустрий</t>
  </si>
  <si>
    <t>0340182020</t>
  </si>
  <si>
    <t>Предоставление мер социальной поддержки руководителям и педагогическим работникам образовательных учреждений</t>
  </si>
  <si>
    <t>Социальное обеспечение населения</t>
  </si>
  <si>
    <t>0340182030</t>
  </si>
  <si>
    <t>Стипендии одаренным детям, обучающимся в образовательных организациях дополнительного образования в сфере культуры</t>
  </si>
  <si>
    <t>Стипендии</t>
  </si>
  <si>
    <t>0350000000</t>
  </si>
  <si>
    <t>Подпрограмма "Определение, сохранение и развитие культурной идентичности города Перми"</t>
  </si>
  <si>
    <t>0350100000</t>
  </si>
  <si>
    <t>Основное мероприятие "Обеспечение сохранения и использования объектов культурного наследия, объектов монументального искусства"</t>
  </si>
  <si>
    <t>0350100590</t>
  </si>
  <si>
    <t>0400000000</t>
  </si>
  <si>
    <t>Муниципальная программа "Молодежь города Перми"</t>
  </si>
  <si>
    <t>0410000000</t>
  </si>
  <si>
    <t>Подпрограмма "Создание условий для эффективной самореализации молодежи города Перми"</t>
  </si>
  <si>
    <t>0410100000</t>
  </si>
  <si>
    <t>Основное мероприятие "Реализация проектов в сфере молодежной политики"</t>
  </si>
  <si>
    <t>0410100590</t>
  </si>
  <si>
    <t>0410101060</t>
  </si>
  <si>
    <t>0410123140</t>
  </si>
  <si>
    <t>Поддержка инициативной и талантливой молодежи</t>
  </si>
  <si>
    <t>0410170040</t>
  </si>
  <si>
    <t>Субсидии некоммерческим организациям, не являющимся государственными (муниципальными) учреждениями, выполняющим муниципальные работы в сфере молодежной политики</t>
  </si>
  <si>
    <t>0410200000</t>
  </si>
  <si>
    <t>Основное мероприятие "Капитальные вложения в объекты недвижимого имущества муниципальной собственности в сфере молодежной политики"</t>
  </si>
  <si>
    <t>0410241910</t>
  </si>
  <si>
    <t>Реконструкция здания МАУ "Дворец молодежи" г. Перми</t>
  </si>
  <si>
    <t>0420000000</t>
  </si>
  <si>
    <t>Подпрограмма "Создание условий для социальной интеграции молодежи в общественно полезную деятельность"</t>
  </si>
  <si>
    <t>0420100000</t>
  </si>
  <si>
    <t>Основное мероприятие "Осуществление мероприятий по организации занятости молодежи"</t>
  </si>
  <si>
    <t>0420100740</t>
  </si>
  <si>
    <t>Целевая субсидия на организацию занятости молодежи</t>
  </si>
  <si>
    <t>0420170070</t>
  </si>
  <si>
    <t>Субсидии некоммерческим организациям, не являющимся государственными (муниципальными) учреждениями, выполняющим работы по организации занятости молодежи</t>
  </si>
  <si>
    <t>0500000000</t>
  </si>
  <si>
    <t>Муниципальная программа "Развитие физической культуры и спорта города Перми"</t>
  </si>
  <si>
    <t>0510000000</t>
  </si>
  <si>
    <t>Подпрограмма "Обеспечение населения спортивной инфраструктурой"</t>
  </si>
  <si>
    <t>0510100000</t>
  </si>
  <si>
    <t>Основное мероприятие "Капитальные вложения в объекты недвижимого имущества муниципальной собственности в сфере физической культуры и массового спорта"</t>
  </si>
  <si>
    <t>0510141470</t>
  </si>
  <si>
    <t>Строительство плавательного бассейна по адресу: ул. Гашкова, 20а</t>
  </si>
  <si>
    <t>11</t>
  </si>
  <si>
    <t>Спорт высших достижений</t>
  </si>
  <si>
    <t>0510141880</t>
  </si>
  <si>
    <t>Строительство плавательного бассейна по адресу: ул. Гайвинская, 50</t>
  </si>
  <si>
    <t>0510141950</t>
  </si>
  <si>
    <t>Строительство спортивной трассы для лыжероллеров по адресу: г. Пермь, ул. Агрономическая, 23</t>
  </si>
  <si>
    <t>05101SФ280</t>
  </si>
  <si>
    <t>Реконструкция физкультурно-оздоровительного комплекса по адресу: г. Пермь, ул. Рабочая, 9</t>
  </si>
  <si>
    <t>Субсидии бюджетным и автономным учреждениям, государственным (муниципальным) унитарным предприятиям на осуществление капитальных вложений в объекты капитального строительства государственной (муниципальной) собственности или приобретение объектов недвижимого имущества в государственную (муниципальную) собственность</t>
  </si>
  <si>
    <t>0510200000</t>
  </si>
  <si>
    <t>Основное мероприятие "Совершенствование спортивной инфраструктуры и материально-технической базы для занятий физической культурой и массовым спортом"</t>
  </si>
  <si>
    <t>0510200950</t>
  </si>
  <si>
    <t>Целевая субсидия на исполнение судебных решений</t>
  </si>
  <si>
    <t>Физическая культура</t>
  </si>
  <si>
    <t>0510201070</t>
  </si>
  <si>
    <t>0510221130</t>
  </si>
  <si>
    <t>Ремонт и приведение в нормативное состояние муниципальных учреждений системы физической культуры и спорта</t>
  </si>
  <si>
    <t>0510223210</t>
  </si>
  <si>
    <t>Устройство муниципальных плоскостных спортивных сооружений с оснащением их спортивным инвентарем</t>
  </si>
  <si>
    <t>0510223770</t>
  </si>
  <si>
    <t>Оснащение объектов муниципальных учреждений системы физической культуры и спорта</t>
  </si>
  <si>
    <t>05102SФ250</t>
  </si>
  <si>
    <t>Развитие лыжно-биатлонных и трамплинных комплексов в муниципальных образованиях Пермского края</t>
  </si>
  <si>
    <t>051P500000</t>
  </si>
  <si>
    <t>Основное мероприятие "Федеральный проект "Спорт - норма жизни"</t>
  </si>
  <si>
    <t>051P550810</t>
  </si>
  <si>
    <t>Государственная поддержка организаций, входящих в систему спортивной подготовки</t>
  </si>
  <si>
    <t>051P552290</t>
  </si>
  <si>
    <t>Приобретение спортивного оборудования и инвентаря для приведения организаций дополнительного образования со специальным наименованием "спортивная школа", использующих в своем наименовании слово "олимпийский" или образованные на его основе слова или словосочетания, в нормативное состояние</t>
  </si>
  <si>
    <t>0520000000</t>
  </si>
  <si>
    <t>Подпрограмма "Развитие физической культуры и спорта на территории города Перми"</t>
  </si>
  <si>
    <t>0520100000</t>
  </si>
  <si>
    <t>Основное мероприятие "Обеспечение условий для развития на территории города Перми физической культуры и массового спорта, организация проведения официальных физкультурно-оздоровительных и спортивных мероприятий"</t>
  </si>
  <si>
    <t>0520122230</t>
  </si>
  <si>
    <t>Пропаганда физической культуры и спорта, включая производство и распространение информационных материалов для различных категорий населения, взаимодействие со средствами массовой информации, профилактика вредных привычек</t>
  </si>
  <si>
    <t>02</t>
  </si>
  <si>
    <t>Массовый спорт</t>
  </si>
  <si>
    <t>0520123350</t>
  </si>
  <si>
    <t>Физкультурные и спортивные мероприятия, конкурсы, спортивно-массовая работа</t>
  </si>
  <si>
    <t>50,51,52,54,55,56,57,58</t>
  </si>
  <si>
    <t>0520200000</t>
  </si>
  <si>
    <t>Основное мероприятие "Проведение занятий физкультурно-спортивной направленности по месту проживания граждан"</t>
  </si>
  <si>
    <t>0520200590</t>
  </si>
  <si>
    <t>0520201060</t>
  </si>
  <si>
    <t>0520300000</t>
  </si>
  <si>
    <t>Основное мероприятие "Проведение спортивно-оздоровительной работы по развитию физической культуры и спорта среди различных групп населения"</t>
  </si>
  <si>
    <t>0520300590</t>
  </si>
  <si>
    <t>0520301060</t>
  </si>
  <si>
    <t>0520400000</t>
  </si>
  <si>
    <t>Основное мероприятие "Создание условий для занятий физической культурой и спортом"</t>
  </si>
  <si>
    <t>0520470100</t>
  </si>
  <si>
    <t>Субсидия некоммерческим организациям, не являющимся государственными (муниципальными) учреждениями, на организацию и проведение спортивных мероприятий для лиц с ограниченными возможностями здоровья согласно календарному плану</t>
  </si>
  <si>
    <t>0520471110</t>
  </si>
  <si>
    <t>Субсидия некоммерческим организациям, не являющимся государственными (муниципальными) учреждениями на реализацию социально значимых программ в сфере физической культуры и спорта</t>
  </si>
  <si>
    <t>0520471200</t>
  </si>
  <si>
    <t>Субсидия некоммерческой организации "Фонд Развития Пермского Баскетбола "ПАРМА" в целях возмещения затрат, связанных с оказанием содействия субъекту физической культуры и спорта, осуществляющему свою деятельность на территории города Перми</t>
  </si>
  <si>
    <t>0520500000</t>
  </si>
  <si>
    <t>Основное мероприятие "Реализация дополнительных образовательных программ спортивной подготовки"</t>
  </si>
  <si>
    <t>0520500590</t>
  </si>
  <si>
    <t>0520500620</t>
  </si>
  <si>
    <t>Дополнительные меры поддержки муниципальным учреждениям города Перми на обеспечение участия в официальных спортивных соревнованиях, проводимых за пределами города Перми</t>
  </si>
  <si>
    <t>0520501060</t>
  </si>
  <si>
    <t>0520581110</t>
  </si>
  <si>
    <t>Стипендии Главы города Перми-главы администрации города Перми "Спортивные надежды"</t>
  </si>
  <si>
    <t>300</t>
  </si>
  <si>
    <t>330</t>
  </si>
  <si>
    <t>Публичные нормативные выплаты гражданам несоциального характера</t>
  </si>
  <si>
    <t>0520582020</t>
  </si>
  <si>
    <t>0600000000</t>
  </si>
  <si>
    <t>Муниципальная программа "Социальная поддержка и обеспечение семейного благополучия населения города Перми"</t>
  </si>
  <si>
    <t>0610000000</t>
  </si>
  <si>
    <t>Подпрограмма "Оказание дополнительных мер социальной помощи и поддержки, содействие в получении социальных услуг отдельным категориям граждан"</t>
  </si>
  <si>
    <t>0610100000</t>
  </si>
  <si>
    <t>Основное мероприятие "Предоставление дополнительных мер социальной поддержки отдельным категориям граждан"</t>
  </si>
  <si>
    <t>0610123450</t>
  </si>
  <si>
    <t>Осуществление персонифицированного учета в информационной системе персональных данных "База данных льготополучателей"</t>
  </si>
  <si>
    <t>06</t>
  </si>
  <si>
    <t>Другие вопросы в области социальной политики</t>
  </si>
  <si>
    <t>0610123780</t>
  </si>
  <si>
    <t>Предоставление дополнительной меры социальной поддержки семей, в которых родился третий и последующий ребенок</t>
  </si>
  <si>
    <t>0610181000</t>
  </si>
  <si>
    <t>Предоставление ежемесячных денежных муниципальных выплат за проезд в медицинские организации, осуществляющие свою деятельность на территории города Перми, для проведения амбулаторного гемодиализа жителям города Перми с хронической почечной недостаточностью</t>
  </si>
  <si>
    <t>Публичные нормативные социальные выплаты гражданам</t>
  </si>
  <si>
    <t>0610181010</t>
  </si>
  <si>
    <t>Предоставление ежемесячной денежной выплаты одному из родителей (законных представителей), являющихся студентами или учащимися, имеющих детей в возрасте до 1,5 лет</t>
  </si>
  <si>
    <t>0610181020</t>
  </si>
  <si>
    <t>Адресная социальная муниципальная помощь</t>
  </si>
  <si>
    <t>Социальные выплаты гражданам, кроме публичных нормативных социальных выплат</t>
  </si>
  <si>
    <t>0610181060</t>
  </si>
  <si>
    <t>Реализация альтернативной формы предоставления земельных участков в виде единовременных денежных выплат многодетным семьям</t>
  </si>
  <si>
    <t>Иные выплаты населению</t>
  </si>
  <si>
    <t>0610181120</t>
  </si>
  <si>
    <t>Предоставление дополнительной меры социальной поддержки в случае рождения троих или более детей одновременно</t>
  </si>
  <si>
    <t>06101SС240</t>
  </si>
  <si>
    <t>Обеспечение работников учреждений бюджетной сферы Пермского края путевками на санаторно-курортное лечение и оздоровление</t>
  </si>
  <si>
    <t>0610200000</t>
  </si>
  <si>
    <t>Основное мероприятие "Организация и проведение ежегодных городских мероприятий, поддержка инициатив общественных объединений и организаций"</t>
  </si>
  <si>
    <t>0610221010</t>
  </si>
  <si>
    <t>Проведение мероприятий социальной направленности</t>
  </si>
  <si>
    <t>0610271000</t>
  </si>
  <si>
    <t>Субсидии общественным объединениям инвалидов, общественным организациям для организации проведения мероприятий (участия в мероприятиях)</t>
  </si>
  <si>
    <t>0610281040</t>
  </si>
  <si>
    <t>Ежегодная премия города Перми "Преодоление"</t>
  </si>
  <si>
    <t>0620000000</t>
  </si>
  <si>
    <t>Подпрограмма "Создание безбарьерной среды для маломобильных граждан"</t>
  </si>
  <si>
    <t>0620100000</t>
  </si>
  <si>
    <t>Основное мероприятие "Обеспечение доступности муниципальных объектов социальной инфраструктуры, информационной доступности для инвалидов и иных маломобильных групп населения"</t>
  </si>
  <si>
    <t>0620123570</t>
  </si>
  <si>
    <t>Оборудование зданий муниципальных учреждений средствами беспрепятственного доступа, обеспечение информационной доступности</t>
  </si>
  <si>
    <t>Общее образование</t>
  </si>
  <si>
    <t>0630000000</t>
  </si>
  <si>
    <t>Подпрограмма "Повышение социального благополучия и безопасности семей с детьми"</t>
  </si>
  <si>
    <t>0630100000</t>
  </si>
  <si>
    <t>Основное мероприятие "Взаимодействие с органами власти, учреждениями, организациями по профилактике преступности и правонарушений несовершеннолетних"</t>
  </si>
  <si>
    <t>063012С050</t>
  </si>
  <si>
    <t>Образование комиссий по делам несовершеннолетних и защите их прав и организация их деятельности</t>
  </si>
  <si>
    <t>Расходы на выплаты персоналу государственных (муниципальных) органов</t>
  </si>
  <si>
    <t>04</t>
  </si>
  <si>
    <t>Функционирование Правительства Российской Федерации, высших исполнительных органов субъектов Российской Федерации, местных администраций</t>
  </si>
  <si>
    <t>0630200000</t>
  </si>
  <si>
    <t>Основное мероприятие "Коррекция детского и семейного неблагополучия"</t>
  </si>
  <si>
    <t>0630223090</t>
  </si>
  <si>
    <t>Проведение спартакиады "Шаг навстречу" для несовершеннолетних, склонных к противоправному поведению</t>
  </si>
  <si>
    <t>0630223600</t>
  </si>
  <si>
    <t>Проведение восстановительных программ с участием несовершеннолетних</t>
  </si>
  <si>
    <t>0630300000</t>
  </si>
  <si>
    <t>Основное мероприятие "Проведение мероприятий по содействию созданию среды, благоприятной для жизнедеятельности семьи и детей"</t>
  </si>
  <si>
    <t>0630321050</t>
  </si>
  <si>
    <t>Мероприятия по содействию созданию среды, благоприятной для жизнедеятельности семьи и детей</t>
  </si>
  <si>
    <t>0640000000</t>
  </si>
  <si>
    <t>Подпрограмма "Организация оздоровления и отдыха детей города Перми"</t>
  </si>
  <si>
    <t>0640100000</t>
  </si>
  <si>
    <t>Основное мероприятие "Организация оздоровления и отдыха детей в загородных лагерях отдыха и оздоровления детей, детских оздоровительных лагерях санаторного типа, детских специализированных (профильных) лагерях, лагерях с дневным пребыванием детей"</t>
  </si>
  <si>
    <t>064012С140</t>
  </si>
  <si>
    <t>Мероприятия по организации оздоровления и отдыха детей</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</si>
  <si>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</si>
  <si>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0640200000</t>
  </si>
  <si>
    <t>Основное мероприятие "Организация отдыха детей в детских лагерях палаточного типа, лагерях досуга и отдыха, разновозрастных отрядах"</t>
  </si>
  <si>
    <t>0640200590</t>
  </si>
  <si>
    <t>0640223630</t>
  </si>
  <si>
    <t>Администрирование отдыха детей в каникулярное время</t>
  </si>
  <si>
    <t>0640270020</t>
  </si>
  <si>
    <t>Субсидии организациям отдыха детей и их оздоровления независимо от организационно-правовой формы и формы собственности, индивидуальным предпринимателям</t>
  </si>
  <si>
    <t>0640300000</t>
  </si>
  <si>
    <t>Основное мероприятие "Финансовое обеспечение на увеличение переданных государственных полномочий по организации отдыха и оздоровления детей"</t>
  </si>
  <si>
    <t>0640371310</t>
  </si>
  <si>
    <t>Возмещение части затрат на отдых и оздоровление детей в загородных лагерях отдыха и оздоровления детей</t>
  </si>
  <si>
    <t>0640400000</t>
  </si>
  <si>
    <t>Основное мероприятие "Организация отдыха несовершеннолетних, состоящих на учете в территориальных отделах полиции города Перми"</t>
  </si>
  <si>
    <t>0640421080</t>
  </si>
  <si>
    <t>Мероприятия по профилактике правонарушений среди несовершеннолетних</t>
  </si>
  <si>
    <t>0700000000</t>
  </si>
  <si>
    <t>Муниципальная программа "Доступное и качественное образование"</t>
  </si>
  <si>
    <t>0710000000</t>
  </si>
  <si>
    <t>Подпрограмма "Обеспечение доступного и качественного дошкольного образования"</t>
  </si>
  <si>
    <t>0710100000</t>
  </si>
  <si>
    <t>Основное мероприятие "Оказание услуг по присмотру и уходу, реализации основных общеобразовательных программ дошкольного образования"</t>
  </si>
  <si>
    <t>0710100590</t>
  </si>
  <si>
    <t>Дошкольное образование</t>
  </si>
  <si>
    <t>152а</t>
  </si>
  <si>
    <t>153а</t>
  </si>
  <si>
    <t>0710200000</t>
  </si>
  <si>
    <t>Основное мероприятие "Предоставление дошкольного образования в дошкольных образовательных организациях"</t>
  </si>
  <si>
    <t>071022Н020</t>
  </si>
  <si>
    <t>Единая субвенция на выполнение отдельных государственных полномочий в сфере образования</t>
  </si>
  <si>
    <t>Охрана семьи и детства</t>
  </si>
  <si>
    <t>07102SН040</t>
  </si>
  <si>
    <t>Организация предоставления общедоступного и бесплатного дошкольного, начального общего, основного общего, среднего общего образования обучающимся с ограниченными возможностями здоровья в отдельных муниципальных общеобразовательных учреждениях, осуществляющих образовательную деятельность по адаптированным основным общеобразовательным программам, в муниципальных общеобразовательных учреждениях со специальным наименованием "специальное учебно-воспитательное учреждение" и муниципальных санаторных общеобразовательных учреждениях</t>
  </si>
  <si>
    <t>0720000000</t>
  </si>
  <si>
    <t>Подпрограмма "Обеспечение доступного и качественного общего образования"</t>
  </si>
  <si>
    <t>0720100000</t>
  </si>
  <si>
    <t>Основное мероприятие "Оказание услуг на получение общедоступного бесплатного дошкольного, начального общего, основного общего, среднего общего образования"</t>
  </si>
  <si>
    <t>0720100590</t>
  </si>
  <si>
    <t>0720100690</t>
  </si>
  <si>
    <t>Целевая субсидия на организацию подвоза учащихся</t>
  </si>
  <si>
    <t>0720100700</t>
  </si>
  <si>
    <t>Целевая субсидия кадетской школе на предоставление бесплатного питания учащимся</t>
  </si>
  <si>
    <t>0720100710</t>
  </si>
  <si>
    <t>Целевая субсидия на предоставление бесплатного питания отдельным категориям учащихся</t>
  </si>
  <si>
    <t>0720100840</t>
  </si>
  <si>
    <t>Целевая субсидия на проведение мероприятий по сохранению и использованию музея "Дом Дягилева"</t>
  </si>
  <si>
    <t>0720100890</t>
  </si>
  <si>
    <t>Обеспечение бесплатным проездом учащихся муниципального автономного общеобразовательного учреждения "Средняя общеобразовательная школа № 44" г. Перми на период проведения капитального ремонта</t>
  </si>
  <si>
    <t>0720101160</t>
  </si>
  <si>
    <t>Целевая субсидия на предоставление бесплатного питания обучающимся с ограниченными возможностями здоровья</t>
  </si>
  <si>
    <t>0720200000</t>
  </si>
  <si>
    <t>Основное мероприятие "Предоставление общего (начального, основного, среднего) образования в общеобразовательных организациях"</t>
  </si>
  <si>
    <t>072022Н020</t>
  </si>
  <si>
    <t>072022С170</t>
  </si>
  <si>
    <t>Предоставление мер социальной поддержки педагогическим работникам образовательных государственных и муниципальных организаций Пермского края, работающим и проживающим в сельской местности и поселках городского типа (рабочих поселках), по оплате жилого помещения и коммунальных услуг</t>
  </si>
  <si>
    <t>0720253030</t>
  </si>
  <si>
    <t>Ежемесячное вознаграждение за классное руководство педагогическим работникам государственных и муниципальных общеобразовательных организаций</t>
  </si>
  <si>
    <t>07202L3040</t>
  </si>
  <si>
    <t>Организация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</si>
  <si>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07202SН040</t>
  </si>
  <si>
    <t>072EВ00000</t>
  </si>
  <si>
    <t>Основное мероприятие "Федеральный проект "Патриотическое воспитание граждан Российской Федерации"</t>
  </si>
  <si>
    <t>072EВ51790</t>
  </si>
  <si>
    <t>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</si>
  <si>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0730000000</t>
  </si>
  <si>
    <t>Подпрограмма "Обеспечение доступного и качественного дополнительного образования"</t>
  </si>
  <si>
    <t>0730100000</t>
  </si>
  <si>
    <t>Основное мероприятие "Оказание услуг по реализации дополнительных образовательных программ"</t>
  </si>
  <si>
    <t>0730100590</t>
  </si>
  <si>
    <t>0730100600</t>
  </si>
  <si>
    <t>Мероприятия по обеспечению персонифицированного финансирования дополнительного образования детей</t>
  </si>
  <si>
    <t>0730100650</t>
  </si>
  <si>
    <t>Реализация мероприятий по взаимодействию с детскими общественными объединениями</t>
  </si>
  <si>
    <t>0730101000</t>
  </si>
  <si>
    <t>Целевая субсидия на реализацию историко-культурной образовательной программы</t>
  </si>
  <si>
    <t>0730101060</t>
  </si>
  <si>
    <t>0730182020</t>
  </si>
  <si>
    <t>07301SФ320</t>
  </si>
  <si>
    <t>Реализация мероприятия "Умею плавать!"</t>
  </si>
  <si>
    <t>0740000000</t>
  </si>
  <si>
    <t>Подпрограмма "Ресурсное обеспечение качественного функционирования системы образования города Перми"</t>
  </si>
  <si>
    <t>0740100000</t>
  </si>
  <si>
    <t>Основное мероприятие "Обеспечение условий для качественного функционирования системы образования города Перми"</t>
  </si>
  <si>
    <t>0740100590</t>
  </si>
  <si>
    <t>Профессиональная подготовка, переподготовка и повышение квалификации</t>
  </si>
  <si>
    <t>0740101060</t>
  </si>
  <si>
    <t>0740182020</t>
  </si>
  <si>
    <t>0740200000</t>
  </si>
  <si>
    <t>Основное мероприятие "Организация и проведение мероприятий в сфере образования"</t>
  </si>
  <si>
    <t>0740200730</t>
  </si>
  <si>
    <t>Организация мероприятия «Пермские каникулы» для детей, прибывших из Донецкой Народной Республики, Луганской Народной Республики, Херсонской области и Запорожской области</t>
  </si>
  <si>
    <t>0740221190</t>
  </si>
  <si>
    <t>Мероприятия в области инновационного развития и отраслевые мероприятия</t>
  </si>
  <si>
    <t>0740300000</t>
  </si>
  <si>
    <t>Основное мероприятие "Оказание мер государственной поддержки работникам образовательных организаций"</t>
  </si>
  <si>
    <t>074032Н020</t>
  </si>
  <si>
    <t>0740400000</t>
  </si>
  <si>
    <t>Основное мероприятие "Публичные нормативные обязательства в сфере образования"</t>
  </si>
  <si>
    <t>0740481030</t>
  </si>
  <si>
    <t>Премия Главы города Перми "Золотой резерв"</t>
  </si>
  <si>
    <t>0750000000</t>
  </si>
  <si>
    <t>Подпрограмма "Развитие негосударственного сектора в сфере образования"</t>
  </si>
  <si>
    <t>0750100000</t>
  </si>
  <si>
    <t>Основное мероприятие "Оказание услуг частными организациями, осуществляющими образовательную деятельность"</t>
  </si>
  <si>
    <t>0750170030</t>
  </si>
  <si>
    <t>Субсидии частным организациям, осуществляющим образовательную деятельность и содержание ребенка (присмотр и уход за ребенком)</t>
  </si>
  <si>
    <t>0750170050</t>
  </si>
  <si>
    <t>Субсидии частным организациям, осуществляющим общеобразовательную деятельность</t>
  </si>
  <si>
    <t>0750171170</t>
  </si>
  <si>
    <t>Субсидии частным общеобразовательным организациям на предоставление бесплатного питания отдельным категориям учащихся</t>
  </si>
  <si>
    <t>0750171180</t>
  </si>
  <si>
    <t>Субсидии частным общеобразовательным организациям на предоставление бесплатного двухразового питания обучающимся с ограниченными возможностями здоровья</t>
  </si>
  <si>
    <t>0750200000</t>
  </si>
  <si>
    <t>Основное мероприятие "Предоставление дошкольного, начального общего, основного общего, среднего общего образования в частных организациях, осуществляющих образовательную деятельность по имеющим государственную аккредитацию основным общеобразовательным программам"</t>
  </si>
  <si>
    <t>075022Н020</t>
  </si>
  <si>
    <t>0750300000</t>
  </si>
  <si>
    <t>Основное мероприятие "Реализация дополнительных общеразвивающих программ"</t>
  </si>
  <si>
    <t>0750371390</t>
  </si>
  <si>
    <t>Субсидии частным организациям на реализацию дополнительных общеразвивающих программ</t>
  </si>
  <si>
    <t>0800000000</t>
  </si>
  <si>
    <t>Муниципальная программа "Развитие сети образовательных организаций города Перми"</t>
  </si>
  <si>
    <t>0810000000</t>
  </si>
  <si>
    <t>Подпрограмма "Повышение доступности дошкольного образования"</t>
  </si>
  <si>
    <t>0810100000</t>
  </si>
  <si>
    <t>Основное мероприятие "Капитальные вложения в объекты недвижимого имущества муниципальной собственности в сфере дошкольного образования"</t>
  </si>
  <si>
    <t>0810142160</t>
  </si>
  <si>
    <t>Предоставление грантов системы образования частным образовательным организациям, индивидуальным предпринимателям, осуществляющим образовательную деятельность</t>
  </si>
  <si>
    <t>0810143350</t>
  </si>
  <si>
    <t>Строительство здания для размещения дошкольного образовательного учреждения МАДОУ "Легополис" г. Перми, в квартале, ограниченном улицами Хабаровской, Ветлужской, Заречной, Красноводской</t>
  </si>
  <si>
    <t>0820000000</t>
  </si>
  <si>
    <t>Подпрограмма "Обеспечение доступности общего и дополнительного образования"</t>
  </si>
  <si>
    <t>0820100000</t>
  </si>
  <si>
    <t>Основное мероприятие "Капитальные вложения в объекты недвижимого имущества муниципальных общеобразовательных организаций и организаций дополнительного образования города Перми"</t>
  </si>
  <si>
    <t>0820141160</t>
  </si>
  <si>
    <t>Реконструкция здания под размещение общеобразовательной организации по ул. Целинной, 15</t>
  </si>
  <si>
    <t>0820141230</t>
  </si>
  <si>
    <t>Строительство школы в м/р ДКЖ г. Перми</t>
  </si>
  <si>
    <t>0820141300</t>
  </si>
  <si>
    <t>Реконструкция ледовой арены МАУ ДО "ДЮЦ "Здоровье"</t>
  </si>
  <si>
    <t>0820141660</t>
  </si>
  <si>
    <t>Строительство здания общеобразовательного учреждения по адресу: г. Пермь, ул. Ветлужская</t>
  </si>
  <si>
    <t>0820141680</t>
  </si>
  <si>
    <t>Строительство нового корпуса МАОУ "Инженерная школа" г. Перми по ул. Академика Веденеева</t>
  </si>
  <si>
    <t>0820142550</t>
  </si>
  <si>
    <t>Строительство здания общеобразовательного учреждения в Индустриальном районе города Перми</t>
  </si>
  <si>
    <t>0820143360</t>
  </si>
  <si>
    <t>Реконструкция здания по ул. Уральской, 110 для размещения общеобразовательной организации г. Перми</t>
  </si>
  <si>
    <t>0820143490</t>
  </si>
  <si>
    <t>Строительство корпуса МАОУ "Гимназия № 33" г. Перми</t>
  </si>
  <si>
    <t>0820143500</t>
  </si>
  <si>
    <t>Строительство корпуса МАОУ "Школа дизайна "Точка" г. Перми</t>
  </si>
  <si>
    <t>08201SН070</t>
  </si>
  <si>
    <t>Строительство (реконструкция) объектов общественной инфраструктуры муниципального значения, приобретение объектов недвижимого имущества в муниципальную собственность для создания новых мест в общеобразовательных учреждениях и дополнительных мест для детей дошкольного возраста</t>
  </si>
  <si>
    <t>0820200000</t>
  </si>
  <si>
    <t>Основное мероприятие "Капитальные вложения в спортивные объекты муниципальных общеобразовательных организаций города Перми"</t>
  </si>
  <si>
    <t>0820242640</t>
  </si>
  <si>
    <t>Строительство спортивного зала МАОУ "СОШ № 79" г. Перми</t>
  </si>
  <si>
    <t>0820243510</t>
  </si>
  <si>
    <t>Строительство спортивного зала МАОУ "СОШ № 81" г. Перми</t>
  </si>
  <si>
    <t>0820243520</t>
  </si>
  <si>
    <t>Строительство спортивного зала МАОУ "СОШ № 96" г. Перми</t>
  </si>
  <si>
    <t>08202SФ230</t>
  </si>
  <si>
    <t>Строительство (реконструкция) стадионов, межшкольных стадионов, спортивных площадок и иных спортивных объектов</t>
  </si>
  <si>
    <t>08202SФ231</t>
  </si>
  <si>
    <t>Строительство (реконструкция) стадионов, межшкольных стадионов, спортивных площадок и иных спортивных объектов - Устройство спортивных площадок МАОУ "Гимназия № 5" г. Перми по адресу: г. Пермь, ул. КИМ, 90</t>
  </si>
  <si>
    <t>082E100000</t>
  </si>
  <si>
    <t>Основное мероприятие "Федеральный проект "Современная школа"</t>
  </si>
  <si>
    <t>082E153050</t>
  </si>
  <si>
    <t>Создание новых мест в общеобразовательных организациях в связи с ростом числа обучающихся, вызванным демографическим фактором</t>
  </si>
  <si>
    <t>0830000000</t>
  </si>
  <si>
    <t>Подпрограмма "Приведение имущественных комплексов муниципальных образовательных организаций города Перми в нормативное состояние"</t>
  </si>
  <si>
    <t>0830100000</t>
  </si>
  <si>
    <t>Основное мероприятие "Приведение имущественных комплексов образовательных организаций в соответствие с требованиями действующего законодательства"</t>
  </si>
  <si>
    <t>0830100950</t>
  </si>
  <si>
    <t>0830101070</t>
  </si>
  <si>
    <t>0830123470</t>
  </si>
  <si>
    <t>Приведение в нормативное состояние имущественных комплексов образовательных организаций</t>
  </si>
  <si>
    <t>083012P350</t>
  </si>
  <si>
    <t>Реализация программы "Комфортный край"</t>
  </si>
  <si>
    <t>083012Н420</t>
  </si>
  <si>
    <t>Оснащение муниципальных образовательных организаций оборудованием, средствами обучения и воспитания</t>
  </si>
  <si>
    <t>0830171020</t>
  </si>
  <si>
    <t>Оснащение функционирующих зданий образовательных организаций</t>
  </si>
  <si>
    <t>08301L7500</t>
  </si>
  <si>
    <t>Реализация мероприятий по модернизации школьных систем образования</t>
  </si>
  <si>
    <t>08301SН420</t>
  </si>
  <si>
    <t>08301SФ130</t>
  </si>
  <si>
    <t>Устройство спортивных площадок и оснащение объектов спортивным оборудованием и инвентарем для занятий физической культурой и спортом</t>
  </si>
  <si>
    <t>0830200000</t>
  </si>
  <si>
    <t>Основное мероприятие "Приобретение и оснащение оборудованием, средствами обучения и воспитания, мебелью, инвентарем вновь созданных мест для обучающихся"</t>
  </si>
  <si>
    <t>0830223490</t>
  </si>
  <si>
    <t>Оснащение вновь вводимых в эксплуатацию зданий для размещения образовательных организаций</t>
  </si>
  <si>
    <t>0830223491</t>
  </si>
  <si>
    <t>Оснащение вновь вводимых в эксплуатацию зданий для размещения образовательных организаций оборудованием, средствами обучения, мебелью, инвентарем для реконструкции здания под размещение общеобразовательной организации по ул. Целинной, 15</t>
  </si>
  <si>
    <t>083022Н420</t>
  </si>
  <si>
    <t>08302SН420</t>
  </si>
  <si>
    <t>0830300000</t>
  </si>
  <si>
    <t>Основное мероприятие "Совершенствование спортивной инфраструктуры образовательных организаций"</t>
  </si>
  <si>
    <t>0830300610</t>
  </si>
  <si>
    <t>Устройство спортивных площадок в муниципальных образовательных организациях города Перми</t>
  </si>
  <si>
    <t>0900000000</t>
  </si>
  <si>
    <t>Муниципальная программа "Экономическое развитие города Перми"</t>
  </si>
  <si>
    <t>0910000000</t>
  </si>
  <si>
    <t>Подпрограмма "Содействие развитию промышленного потенциала и реализации кластерной политики"</t>
  </si>
  <si>
    <t>0910100000</t>
  </si>
  <si>
    <t>Основное мероприятие "Оказание поддержки при подготовке кадров, направленной на обучение управленческого звена предприятий - участников национального проекта"</t>
  </si>
  <si>
    <t>0910171320</t>
  </si>
  <si>
    <t>Субсидия некоммерческим организациям, не являющимся государственными (муниципальными) учреждениями, на организацию и проведение конференций</t>
  </si>
  <si>
    <t>12</t>
  </si>
  <si>
    <t>Другие вопросы в области национальной экономики</t>
  </si>
  <si>
    <t>0920000000</t>
  </si>
  <si>
    <t>Подпрограмма "Формирование благоприятной инвестиционной среды"</t>
  </si>
  <si>
    <t>0920100000</t>
  </si>
  <si>
    <t>Основное мероприятие "Организация мероприятий, направленных на создание благоприятного инвестиционного климата для реализации проектов и привлечения инвестиций в город Пермь"</t>
  </si>
  <si>
    <t>0920121170</t>
  </si>
  <si>
    <t>Обновление инвестиционного паспорта города Перми, инвестиционного портала города Перми, изготовление информационных материалов, организация форумов, презентационных мероприятий</t>
  </si>
  <si>
    <t>0920121340</t>
  </si>
  <si>
    <t>Экспертно-консультационное сопровождение и предоставление доступа к информационно-аналитическим ресурсам в сфере муниципально-частного партнерства</t>
  </si>
  <si>
    <t>0930000000</t>
  </si>
  <si>
    <t>Подпрограмма "Создание условий для развития малого и среднего предпринимательства"</t>
  </si>
  <si>
    <t>0930100000</t>
  </si>
  <si>
    <t>Основное мероприятие "Предоставление информационной и консультационной поддержки субъектам малого и среднего предпринимательства"</t>
  </si>
  <si>
    <t>0930100590</t>
  </si>
  <si>
    <t>100</t>
  </si>
  <si>
    <t>200</t>
  </si>
  <si>
    <t>800</t>
  </si>
  <si>
    <t>0930123760</t>
  </si>
  <si>
    <t>Аренда помещения для организации рабочих мест резидентам муниципального казенного учреждения "Пермский бизнес-инкубатор"</t>
  </si>
  <si>
    <t>0930200000</t>
  </si>
  <si>
    <t>Основное мероприятие "Реализация мероприятий, направленных на формирование инновационного мышления и компетенций у субъектов малого и среднего предпринимательства"</t>
  </si>
  <si>
    <t>0930221180</t>
  </si>
  <si>
    <t>Проведение мероприятий, направленных на развитие инновационного предпринимательства</t>
  </si>
  <si>
    <t>0930222250</t>
  </si>
  <si>
    <t>Реализация мероприятий по вовлечению малого наукоемкого предпринимательства в создание новых и обновление существующих высокотехнологичных производств</t>
  </si>
  <si>
    <t>0940000000</t>
  </si>
  <si>
    <t>Подпрограмма "Развитие потребительского рынка"</t>
  </si>
  <si>
    <t>0940100000</t>
  </si>
  <si>
    <t>Основное мероприятие "Организация мероприятий по размещению ОПР в соответствии с действующим законодательством"</t>
  </si>
  <si>
    <t>0940121160</t>
  </si>
  <si>
    <t>Мониторинг и учет объектов потребительского рынка</t>
  </si>
  <si>
    <t>0940200000</t>
  </si>
  <si>
    <t>Основное мероприятие "Организация мероприятий по проведению конкурса среди предприятий города Перми"</t>
  </si>
  <si>
    <t>0940221020</t>
  </si>
  <si>
    <t>Ежегодный конкурс на лучшее оформление предприятий города Перми к Новому году</t>
  </si>
  <si>
    <t>0940300000</t>
  </si>
  <si>
    <t>Основное мероприятие "Организация мероприятий по обеспечению потребности населения города Перми в товарах (работах, услугах)"</t>
  </si>
  <si>
    <t>0940322120</t>
  </si>
  <si>
    <t>Предоставление торговых мест в нестационарных торговых объектах физическим лицам, занимающимся садоводством, огородничеством, реализующим собственно выращенную продукцию, собственно собранные дикоросы, а также изготовленные ими товары народных промыслов</t>
  </si>
  <si>
    <t>0940323480</t>
  </si>
  <si>
    <t>Проведение на территории города Перми ярмарок и продажи товаров (выполнения работ, оказания услуг) на них</t>
  </si>
  <si>
    <t>0950000000</t>
  </si>
  <si>
    <t>Подпрограмма "Развитие туризма в городе Перми"</t>
  </si>
  <si>
    <t>0950100000</t>
  </si>
  <si>
    <t>Основное мероприятие "Популяризация города Перми как привлекательного объекта историко-культурного, круизного, промышленного и событийного туризма"</t>
  </si>
  <si>
    <t>0950122240</t>
  </si>
  <si>
    <t>Аренда помещения для организации стенда города на форумах, выставках, организация и проведение презентационных мероприятий, организация пресс-тура, изготовление, распространение информационных материалов в сфере туризма</t>
  </si>
  <si>
    <t>1000000000</t>
  </si>
  <si>
    <t>Муниципальная программа "Организация дорожной деятельности в городе Перми"</t>
  </si>
  <si>
    <t>1010000000</t>
  </si>
  <si>
    <t>Подпрограмма "Приведение в нормативное состояние автомобильных дорог, снижение уровня перегрузки и ликвидации мест концентрации ДТП"</t>
  </si>
  <si>
    <t>1010100000</t>
  </si>
  <si>
    <t>Основное мероприятие "Выполнение комплекса мероприятий по содержанию и ремонту автомобильных дорог и элементов дорог"</t>
  </si>
  <si>
    <t>1010121370</t>
  </si>
  <si>
    <t>Содержание и ремонт автомобильных дорог</t>
  </si>
  <si>
    <t>Дорожное хозяйство (дорожные фонды)</t>
  </si>
  <si>
    <t>1010121390</t>
  </si>
  <si>
    <t>Ремонт тротуаров, пешеходных дорожек и газонов вдоль тротуаров, пешеходных дорожек</t>
  </si>
  <si>
    <t>1010123110</t>
  </si>
  <si>
    <t>Инвентаризация бесхозяйных сетей ливневой канализации</t>
  </si>
  <si>
    <t>1010200000</t>
  </si>
  <si>
    <t>Основное мероприятие "Выполнение комплекса мероприятий по содержанию, ремонту и обследованию искусственных дорожных сооружений"</t>
  </si>
  <si>
    <t>1010221380</t>
  </si>
  <si>
    <t>Содержание, ремонт и обследование искусственных дорожных сооружений</t>
  </si>
  <si>
    <t>1010223220</t>
  </si>
  <si>
    <t>Ремонт мостового перехода через реку Каму и подходов к нему</t>
  </si>
  <si>
    <t>1010400000</t>
  </si>
  <si>
    <t>Основное мероприятие "Выполнение комплекса мероприятий по ремонту и капитальному ремонту автомобильных дорог и искусственных дорожных сооружений"</t>
  </si>
  <si>
    <t>10104ST040</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</si>
  <si>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t>
  </si>
  <si>
    <t>1010500000</t>
  </si>
  <si>
    <t>Основное мероприятие "Обеспечение содержания, текущего и капитального ремонта сетей наружного освещения"</t>
  </si>
  <si>
    <t>1010500590</t>
  </si>
  <si>
    <t>1010500770</t>
  </si>
  <si>
    <t>Целевая субсидия на выполнение работ по капитальному ремонту сетей наружного освещения</t>
  </si>
  <si>
    <t>1010500800</t>
  </si>
  <si>
    <t>Целевая субсидия на выполнение работ по ремонту сетей наружного освещения</t>
  </si>
  <si>
    <t>1010501060</t>
  </si>
  <si>
    <t>1010522190</t>
  </si>
  <si>
    <t>Содержание сетей наружного освещения на автомобильных дорогах города Перми</t>
  </si>
  <si>
    <t>1010523160</t>
  </si>
  <si>
    <t>Содержание сетей наружного освещения микрорайона Бумкомбинат</t>
  </si>
  <si>
    <t>1010523170</t>
  </si>
  <si>
    <t>Паспортизация, инвентаризация сетей наружного освещения</t>
  </si>
  <si>
    <t>10105SЖ410</t>
  </si>
  <si>
    <t>Развитие городского пространства</t>
  </si>
  <si>
    <t>1010600000</t>
  </si>
  <si>
    <t>Основное мероприятие "Выполнение комплекса мероприятий по архитектурной подсветке"</t>
  </si>
  <si>
    <t>1010623150</t>
  </si>
  <si>
    <t>Архитектурная подсветка зданий</t>
  </si>
  <si>
    <t>10106SЖ410</t>
  </si>
  <si>
    <t>101R100000</t>
  </si>
  <si>
    <t>Основное мероприятие "Региональный проект "Региональная и местная дорожная сеть"</t>
  </si>
  <si>
    <t>101R153940</t>
  </si>
  <si>
    <t>Приведение в нормативное состояние автомобильных дорог и искусственных дорожных сооружений в рамках реализации национального проекта "Безопасные и качественные дороги"</t>
  </si>
  <si>
    <t>101R1ST040</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</si>
  <si>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направленные на достижение целевых показателей регионального проекта "Региональная и местная дорожная сеть" национального проекта "Безопасные качественные дороги"</t>
  </si>
  <si>
    <t>1020000000</t>
  </si>
  <si>
    <t>Подпрограмма "Обеспечение деятельности заказчиков работ"</t>
  </si>
  <si>
    <t>1020100000</t>
  </si>
  <si>
    <t>Основное мероприятие "Выполнение функций муниципального заказчика работ"</t>
  </si>
  <si>
    <t>1020100590</t>
  </si>
  <si>
    <t>Другие вопросы в области жилищно-коммунального хозяйства</t>
  </si>
  <si>
    <t>104а</t>
  </si>
  <si>
    <t>1030000000</t>
  </si>
  <si>
    <t>Подпрограмма "Совершенствование организации дорожного движения на улично-дорожной сети города Перми"</t>
  </si>
  <si>
    <t>1030100000</t>
  </si>
  <si>
    <t>Основное мероприятие "Обеспечение безопасности дорожного движения на автомобильных дорогах местного значения, в том числе на объектах улично-дорожной сети в границах городского округа"</t>
  </si>
  <si>
    <t>1030123510</t>
  </si>
  <si>
    <t>Содержание, обслуживание и установка технических средств организации дорожного движения улично-дорожной сети в границах городского округа</t>
  </si>
  <si>
    <t>1030300000</t>
  </si>
  <si>
    <t>Основное мероприятие "Мероприятия по реализации парковочной политики на автомобильных дорогах местного значения, в том числе на объектах улично-дорожной сети в границах городского округа"</t>
  </si>
  <si>
    <t>1030323340</t>
  </si>
  <si>
    <t>Организация функционирования и контроля за использованием парковок на автомобильных дорогах общего пользования местного значения</t>
  </si>
  <si>
    <t>1100000000</t>
  </si>
  <si>
    <t>Муниципальная программа "Благоустройство города Перми"</t>
  </si>
  <si>
    <t>1110000000</t>
  </si>
  <si>
    <t>Подпрограмма "Озеленение территории города Перми, в том числе путем создания парков, скверов, садов, бульваров"</t>
  </si>
  <si>
    <t>1110100000</t>
  </si>
  <si>
    <t>Основное мероприятие "Организация содержания объектов озеленения общего пользования"</t>
  </si>
  <si>
    <t>1110121450</t>
  </si>
  <si>
    <t>Содержание и ремонт объектов озеленения общего пользования</t>
  </si>
  <si>
    <t>11101SЖ410</t>
  </si>
  <si>
    <t>1110200000</t>
  </si>
  <si>
    <t>Основное мероприятие "Организация содержания земель, не принадлежащих физическим и (или) юридическим лицам, уборка водоохранных зон"</t>
  </si>
  <si>
    <t>1110221510</t>
  </si>
  <si>
    <t>Содержание земель, не принадлежащих физическим и (или) юридическим лицам, уборка водоохранных зон</t>
  </si>
  <si>
    <t>1110300000</t>
  </si>
  <si>
    <t>Основное мероприятие "Организация содержания и ремонта фонтанов"</t>
  </si>
  <si>
    <t>1110321570</t>
  </si>
  <si>
    <t>Содержание и ремонт фонтанов</t>
  </si>
  <si>
    <t>1110400000</t>
  </si>
  <si>
    <t>Основное мероприятие "Выполнение комплекса мероприятий по приведению в нормативное состояние объектов озеленения общего пользования"</t>
  </si>
  <si>
    <t>1110423360</t>
  </si>
  <si>
    <t>Капитальный ремонт объектов озеленения общего пользования</t>
  </si>
  <si>
    <t>11104SЖ410</t>
  </si>
  <si>
    <t>1110500000</t>
  </si>
  <si>
    <t>Основное мероприятие "Выполнение комплекса работ по обустройству объектов озеленения общего пользования"</t>
  </si>
  <si>
    <t>1110523050</t>
  </si>
  <si>
    <t>Обустройство объектов озеленения общего пользования</t>
  </si>
  <si>
    <t>1110523060</t>
  </si>
  <si>
    <t>Обустройство сетей наружного освещения на объектах озеленения общего пользования</t>
  </si>
  <si>
    <t>11105SЖ410</t>
  </si>
  <si>
    <t>1110600000</t>
  </si>
  <si>
    <t>Основное мероприятие "Организация содержания элементов благоустройства, предназначенных для движения населения на территориях общего пользования города Перми"</t>
  </si>
  <si>
    <t>1110621750</t>
  </si>
  <si>
    <t>Содержание и ремонт пешеходных мостиков, лестниц на территориях общего пользования города Перми</t>
  </si>
  <si>
    <t>1110700000</t>
  </si>
  <si>
    <t>Основное мероприятие "Демонтаж самовольно установленных и незаконно размещенных движимых объектов"</t>
  </si>
  <si>
    <t>1110721820</t>
  </si>
  <si>
    <t>Демонтаж, перемещение и хранение, транспортирование и захоронение либо утилизация самовольно установленных и незаконно размещенных движимых объектов</t>
  </si>
  <si>
    <t>1110723670</t>
  </si>
  <si>
    <t>Реализация мероприятий по перемещению и хранению средств индивидуальной мобильности, размещенных с нарушением требований правил благоустройства</t>
  </si>
  <si>
    <t>1110800000</t>
  </si>
  <si>
    <t>Основное мероприятие "Выполнение комплекса мероприятий по содержанию и ремонту гидротехнических сооружений"</t>
  </si>
  <si>
    <t>1110823410</t>
  </si>
  <si>
    <t>Содержание и ремонт гидротехнических сооружений</t>
  </si>
  <si>
    <t>Водное хозяйство</t>
  </si>
  <si>
    <t>11108SЖ410</t>
  </si>
  <si>
    <t>1110900000</t>
  </si>
  <si>
    <t>Основное мероприятие "Обеспечение жителей организованными местами отдыха у воды"</t>
  </si>
  <si>
    <t>1110923290</t>
  </si>
  <si>
    <t>Обустройство организованных мест отдыха у воды на территории города Перми</t>
  </si>
  <si>
    <t>1111000000</t>
  </si>
  <si>
    <t>Основное мероприятие "Восстановление благоустройства на бесхозяйных земельных участках"</t>
  </si>
  <si>
    <t>1111023660</t>
  </si>
  <si>
    <t>Прочие мероприятия в сфере благоустройства</t>
  </si>
  <si>
    <t>1120000000</t>
  </si>
  <si>
    <t>Подпрограмма "Восстановление нормативного состояния и развитие мест погребения, в том числе крематория"</t>
  </si>
  <si>
    <t>1120100000</t>
  </si>
  <si>
    <t>Основное мероприятие "Поддержание в нормативном состоянии мест погребения"</t>
  </si>
  <si>
    <t>1120123680</t>
  </si>
  <si>
    <t>Проектирование санитарно-защитных зон мест погребения</t>
  </si>
  <si>
    <t>1120123700</t>
  </si>
  <si>
    <t>Содержание мест погребения</t>
  </si>
  <si>
    <t>1120123710</t>
  </si>
  <si>
    <t>Организация автобусных перевозок граждан на территории кладбища "Северное" в выходные, праздничные дни и дни массового посещения кладбища (в религиозные праздники, дни поминовений)</t>
  </si>
  <si>
    <t>1120200000</t>
  </si>
  <si>
    <t>Основное мероприятие "Организация эвакуации умерших"</t>
  </si>
  <si>
    <t>1120221930</t>
  </si>
  <si>
    <t>Эвакуация умерших из жилых помещений (при отсутствии супруга, близких родственников либо законного представителя умершего или при невозможности осуществить ими эвакуацию), а также с улиц, мест аварий и иных мест</t>
  </si>
  <si>
    <t>1120300000</t>
  </si>
  <si>
    <t>Основное мероприятие "Выполнение комплекса мероприятий по приведению в нормативное состояние мест погребения"</t>
  </si>
  <si>
    <t>1120321940</t>
  </si>
  <si>
    <t>Приведение в нормативное состояние мест погребения</t>
  </si>
  <si>
    <t>11203SЖ410</t>
  </si>
  <si>
    <t>1120400000</t>
  </si>
  <si>
    <t>Основное мероприятие "Выполнение комплекса мероприятий по строительству и реконструкции мест погребения"</t>
  </si>
  <si>
    <t>1120423690</t>
  </si>
  <si>
    <t>Проведение предпроектных работ (инженерных изысканий) для определения возможности создания новых мест погребения</t>
  </si>
  <si>
    <t>1120423810</t>
  </si>
  <si>
    <t>Организация охраны объектов незавершенного строительства (крематория)</t>
  </si>
  <si>
    <t>1120441120</t>
  </si>
  <si>
    <t>Строительство крематория на кладбище "Восточное" города Перми</t>
  </si>
  <si>
    <t>1120500000</t>
  </si>
  <si>
    <t>Основное мероприятие "Организация ритуальных услуг"</t>
  </si>
  <si>
    <t>1120500590</t>
  </si>
  <si>
    <t>1130000000</t>
  </si>
  <si>
    <t>Подпрограмма "Развитие коммунальной инфраструктуры и благоустройства территории индивидуальной жилой застройки в городе Перми"</t>
  </si>
  <si>
    <t>1130100000</t>
  </si>
  <si>
    <t>Основное мероприятие "Выполнение комплекса мероприятий по благоустройству территорий общего пользования микрорайонов индивидуальной жилой застройки в городе Перми"</t>
  </si>
  <si>
    <t>1130123130</t>
  </si>
  <si>
    <t>Благоустройство территорий индивидуальной жилой застройки в городе Перми</t>
  </si>
  <si>
    <t>1150000000</t>
  </si>
  <si>
    <t>Подпрограмма "Повышение уровня благоустройства территории города Перми"</t>
  </si>
  <si>
    <t>1150100000</t>
  </si>
  <si>
    <t>Основное мероприятие "Организация перемещения и хранения средств индивидуальной мобильности, размещенных с нарушением требований правил благоустройства"</t>
  </si>
  <si>
    <t>1150123670</t>
  </si>
  <si>
    <t>1150200000</t>
  </si>
  <si>
    <t>Основное мероприятие "Восстановление нарушенного благоустройства"</t>
  </si>
  <si>
    <t>1150221820</t>
  </si>
  <si>
    <t>1150223740</t>
  </si>
  <si>
    <t>Восстановление благоустройства земельных участков после демонтажа объектов капитального строительства и нестационарных торговых объектов</t>
  </si>
  <si>
    <t>1150300000</t>
  </si>
  <si>
    <t>Основное мероприятие "Обеспечение доступа к земельным участкам"</t>
  </si>
  <si>
    <t>1150323750</t>
  </si>
  <si>
    <t>Благоустройство территорий для обеспечения доступа к земельным участкам, предоставленным отдельным категориям граждан</t>
  </si>
  <si>
    <t>1200000000</t>
  </si>
  <si>
    <t>Муниципальная программа "Организация регулярных перевозок автомобильным и городским наземным электрическим транспортом в городе Перми"</t>
  </si>
  <si>
    <t>1210000000</t>
  </si>
  <si>
    <t>Подпрограмма "Приоритетное развитие общественного транспорта в городе Перми"</t>
  </si>
  <si>
    <t>1210100000</t>
  </si>
  <si>
    <t>Основное мероприятие "Совершенствование маршрутной сети"</t>
  </si>
  <si>
    <t>1210123270</t>
  </si>
  <si>
    <t>Осуществление регулярных перевозок пассажиров автомобильным транспортом по муниципальным маршрутам регулярных перевозок города Перми по регулируемому тарифу города Перми</t>
  </si>
  <si>
    <t>Транспорт</t>
  </si>
  <si>
    <t>1210123320</t>
  </si>
  <si>
    <t>Осуществление регулярных перевозок пассажиров городским наземным электрическим транспортом по муниципальным маршрутам регулярных перевозок города Перми по регулируемому тарифу города Перми</t>
  </si>
  <si>
    <t>1210171400</t>
  </si>
  <si>
    <t>Возмещение затрат, связанных с подготовкой водителей транспортных средств категорий "D" и "DE"</t>
  </si>
  <si>
    <t>1210300000</t>
  </si>
  <si>
    <t>Основное мероприятие "Повышение уровня контроля за работой перевозчиков и оплатой проезда"</t>
  </si>
  <si>
    <t>1210300590</t>
  </si>
  <si>
    <t>1210321800</t>
  </si>
  <si>
    <t>Организация безналичной оплаты проезда в автомобильном и городском наземном электрическом транспорте по муниципальным маршрутам регулярных перевозок города Перми по регулируемому тарифу</t>
  </si>
  <si>
    <t>1210322210</t>
  </si>
  <si>
    <t>Обеспечение функционирования автоматизированных информационных систем по управлению транспортом</t>
  </si>
  <si>
    <t>1210400000</t>
  </si>
  <si>
    <t>Основное мероприятие "Создание и развитие сервисов взаимодействия с пассажирами по вопросам качества работы общественного транспорта"</t>
  </si>
  <si>
    <t>1210421810</t>
  </si>
  <si>
    <t>Информирование населения о транспортном обслуживании автомобильным и городским наземным электрическим транспортом по муниципальным маршрутам регулярных перевозок в городе Перми</t>
  </si>
  <si>
    <t>1210500000</t>
  </si>
  <si>
    <t>Основное мероприятие "Обустройство остановочных пунктов"</t>
  </si>
  <si>
    <t>1210521770</t>
  </si>
  <si>
    <t>Обустройство остановочных пунктов, используемых в регулярных перевозках пассажиров</t>
  </si>
  <si>
    <t>1210521780</t>
  </si>
  <si>
    <t>Содержание и ремонт остановочных пунктов с элементами благоустройства</t>
  </si>
  <si>
    <t>1210600000</t>
  </si>
  <si>
    <t>Основное мероприятие "Выполнение комплекса мероприятий по обновлению подвижного состава и приведению в нормативное состояние трамвайных путей"</t>
  </si>
  <si>
    <t>1210671340</t>
  </si>
  <si>
    <t>Возмещение затрат, связанных с уплатой лизинговых платежей по договорам финансовой аренды (лизинга)</t>
  </si>
  <si>
    <t>12106ST220</t>
  </si>
  <si>
    <t>Плата концедента по концессионному соглашению, объектом которого являются объекты транспортной инфраструктуры и технологически связанные с ними транспортные средства, обеспечивающие деятельность, связанную с перевозками пассажиров транспортом общего пользования</t>
  </si>
  <si>
    <t>121R700000</t>
  </si>
  <si>
    <t>Основное мероприятие "Финансовое обеспечение реализации инфраструктурных проектов, направленных на комплексное развитие городского наземного электрического транспорта"</t>
  </si>
  <si>
    <t>121R754010</t>
  </si>
  <si>
    <t>Реализация инфраструктурного проекта, направленного на комплексное развитие городского наземного электрического транспорта, выполнение работ по освещению и благоустройству территорий, а также на закупку автобусов, приводимых в движение электрической энергией от батареи, заряжаемой от внешнего источника (электробусов), и объектов зарядной инфраструктуры для них</t>
  </si>
  <si>
    <t>90а</t>
  </si>
  <si>
    <t>1300000000</t>
  </si>
  <si>
    <t>Муниципальная программа "Формирование современной городской среды"</t>
  </si>
  <si>
    <t>1310000000</t>
  </si>
  <si>
    <t>Подпрограмма "Формирование комфортного внутригородского пространства на территории муниципального образования город Пермь"</t>
  </si>
  <si>
    <t>1310100000</t>
  </si>
  <si>
    <t>Основное мероприятие "Благоустройство дворовых территорий многоквартирных домов города Перми"</t>
  </si>
  <si>
    <t>1310171290</t>
  </si>
  <si>
    <t>Поддержка мероприятий повышения уровня благоустройства дворовых территорий многоквартирных домов города Перми</t>
  </si>
  <si>
    <t>13101SЖ090</t>
  </si>
  <si>
    <t>Поддержка муниципальных программ формирования современной городской среды (расходы, не софинансируемые из федерального бюджета)</t>
  </si>
  <si>
    <t>131F200000</t>
  </si>
  <si>
    <t>Основное мероприятие "Региональный проект "Формирование комфортной городской среды"</t>
  </si>
  <si>
    <t>131F255550</t>
  </si>
  <si>
    <t>Реализация программ формирования современной городской среды</t>
  </si>
  <si>
    <t>82,86,88</t>
  </si>
  <si>
    <t>80,83,84,87</t>
  </si>
  <si>
    <t>1320000000</t>
  </si>
  <si>
    <t>Подпрограмма "Благоустройство общественных территорий муниципального образования город Пермь"</t>
  </si>
  <si>
    <t>1320100000</t>
  </si>
  <si>
    <t>Основное мероприятие "Выполнение комплекса мероприятий по ремонту и капитальному ремонту территорий общего пользования"</t>
  </si>
  <si>
    <t>1320122280</t>
  </si>
  <si>
    <t>Ремонт общественных территорий города Перми</t>
  </si>
  <si>
    <t>1320123040</t>
  </si>
  <si>
    <t>Капитальный ремонт общественных территорий города Перми</t>
  </si>
  <si>
    <t>13201SЖ090</t>
  </si>
  <si>
    <t>1320300000</t>
  </si>
  <si>
    <t>Основное мероприятие "Выполнение комплекса работ по обустройству территорий общего пользования"</t>
  </si>
  <si>
    <t>13203SЖ090</t>
  </si>
  <si>
    <t>1400000000</t>
  </si>
  <si>
    <t>Муниципальная программа "Охрана природы и лесное хозяйство города Перми"</t>
  </si>
  <si>
    <t>1410000000</t>
  </si>
  <si>
    <t>Подпрограмма "Реализация природоохранных мероприятий"</t>
  </si>
  <si>
    <t>1410100000</t>
  </si>
  <si>
    <t>Основное мероприятие "Охрана и улучшение состояния природных объектов на территории города Перми"</t>
  </si>
  <si>
    <t>1410121660</t>
  </si>
  <si>
    <t>Создание и содержание ООПТ местного значения</t>
  </si>
  <si>
    <t>Лесное хозяйство</t>
  </si>
  <si>
    <t>1410200000</t>
  </si>
  <si>
    <t>Основное мероприятие "Охрана зеленого фонда города Перми от инвазивных растений"</t>
  </si>
  <si>
    <t>1410221630</t>
  </si>
  <si>
    <t>Реализация мероприятий по предотвращению распространения и уничтожению борщевика Сосновского в муниципальных образованиях Пермского края</t>
  </si>
  <si>
    <t>Сельское хозяйство и рыболовство</t>
  </si>
  <si>
    <t>1410300000</t>
  </si>
  <si>
    <t>Основное мероприятие "Компенсационные посадки зеленых насаждений"</t>
  </si>
  <si>
    <t>1410321690</t>
  </si>
  <si>
    <t>Посадка зеленых насаждений ценных видов</t>
  </si>
  <si>
    <t>1410400000</t>
  </si>
  <si>
    <t>Основное мероприятие "Создание единого зеленого каркаса города Перми"</t>
  </si>
  <si>
    <t>1410422070</t>
  </si>
  <si>
    <t>Разработка и сопровождение информационной системы обеспечения озеленительной деятельности города Перми</t>
  </si>
  <si>
    <t>Охрана объектов растительного и животного мира и среды их обитания</t>
  </si>
  <si>
    <t>1410500000</t>
  </si>
  <si>
    <t>Основное мероприятие "Создание и развитие инфраструктуры на природных территориях"</t>
  </si>
  <si>
    <t>1410522180</t>
  </si>
  <si>
    <t>Рекреационное обустройство в долинах малых рек</t>
  </si>
  <si>
    <t>14105SЖ410</t>
  </si>
  <si>
    <t>1410600000</t>
  </si>
  <si>
    <t>Основное мероприятие "Мероприятия по содержанию питомника растений"</t>
  </si>
  <si>
    <t>1410600590</t>
  </si>
  <si>
    <t>1410622340</t>
  </si>
  <si>
    <t>Обеспечение питомника растений инфраструктурой для его деятельности</t>
  </si>
  <si>
    <t>1410623030</t>
  </si>
  <si>
    <t>Содержание древесно-кустарниковых насаждений на территории города Перми</t>
  </si>
  <si>
    <t>1410700000</t>
  </si>
  <si>
    <t>Основное мероприятие "Капитальные вложения в объекты недвижимого имущества муниципальной собственности в сфере экологии"</t>
  </si>
  <si>
    <t>1410743570</t>
  </si>
  <si>
    <t>Строительство городского питомника растений на земельном участке с кадастровым номером 59:01:0000000:91384</t>
  </si>
  <si>
    <t>93а</t>
  </si>
  <si>
    <t>1410800000</t>
  </si>
  <si>
    <t>Основное мероприятие "Восстановление и экологическая реабилитация водных объектов"</t>
  </si>
  <si>
    <t>1410821640</t>
  </si>
  <si>
    <t>Наблюдение за водными объектами города Перми и их обустройство</t>
  </si>
  <si>
    <t>1410900000</t>
  </si>
  <si>
    <t>Основное мероприятие "Экологическое просвещение населения города Перми"</t>
  </si>
  <si>
    <t>1410922200</t>
  </si>
  <si>
    <t>Информирование населения города Перми о качестве окружающей среды</t>
  </si>
  <si>
    <t>1420000000</t>
  </si>
  <si>
    <t>Подпрограмма "Сохранение и воспроизводство городских лесов"</t>
  </si>
  <si>
    <t>1420100000</t>
  </si>
  <si>
    <t>Основное мероприятие "Проведение учета лесных участков и осуществление лесного контроля городских лесов"</t>
  </si>
  <si>
    <t>1420121790</t>
  </si>
  <si>
    <t>Проведение мероприятий по лесоустройству, межеванию и лесному контролю</t>
  </si>
  <si>
    <t>1420200000</t>
  </si>
  <si>
    <t>Основное мероприятие "Выполнение мероприятий по охране, защите, воспроизводству городских лесов"</t>
  </si>
  <si>
    <t>1420200590</t>
  </si>
  <si>
    <t>1420221700</t>
  </si>
  <si>
    <t>Обеспечение санитарной и противопожарной безопасности на территории Пермского городского лесничества</t>
  </si>
  <si>
    <t>1420300000</t>
  </si>
  <si>
    <t>Основное мероприятие "Формирование рекреационно привлекательных территорий путем создания рекреационных зон и мест отдыха"</t>
  </si>
  <si>
    <t>1420321650</t>
  </si>
  <si>
    <t>Поддержание территории городских лесов в нормативном состоянии</t>
  </si>
  <si>
    <t>1420400000</t>
  </si>
  <si>
    <t>Основное мероприятие "Мероприятие по развитию городского пространства в рамках проекта "Зеленое кольцо" в особо охраняемой природной территории местного значения - охраняемом ландшафте "Черняевский лес"</t>
  </si>
  <si>
    <t>14204SЖ410</t>
  </si>
  <si>
    <t>1430000000</t>
  </si>
  <si>
    <t>Подпрограмма "Обращение с животными без владельцев"</t>
  </si>
  <si>
    <t>1430100000</t>
  </si>
  <si>
    <t>Основное мероприятие "Организация отлова и временного содержания животных без владельцев"</t>
  </si>
  <si>
    <t>1430100590</t>
  </si>
  <si>
    <t>143012У150</t>
  </si>
  <si>
    <t>Организация мероприятий при осуществлении деятельности по обращению с животными без владельцев</t>
  </si>
  <si>
    <t>1430200000</t>
  </si>
  <si>
    <t>Основное мероприятие "Формирование ответственного обращения к животным"</t>
  </si>
  <si>
    <t>1430221260</t>
  </si>
  <si>
    <t>Обустройство и содержание площадок для выгула и дрессировки собак</t>
  </si>
  <si>
    <t>1430300000</t>
  </si>
  <si>
    <t>Основное мероприятие "Создание условий осуществления деятельности в муниципальном приюте для животных без владельцев"</t>
  </si>
  <si>
    <t>14303SУ390</t>
  </si>
  <si>
    <t>Реализация мероприятий по созданию условий осуществления деятельности в муниципальном приюте для животных без владельцев</t>
  </si>
  <si>
    <t>1500000000</t>
  </si>
  <si>
    <t>Муниципальная программа "Обеспечение жильем жителей города Перми"</t>
  </si>
  <si>
    <t>1510000000</t>
  </si>
  <si>
    <t>Подпрограмма "Обеспечение устойчивого сокращения непригодного для проживания и аварийного жилищного фонда"</t>
  </si>
  <si>
    <t>1510100000</t>
  </si>
  <si>
    <t>Основное мероприятие "Переселение граждан города Перми из непригодного для проживания и аварийного жилищного фонда, в том числе изъятие нежилых помещений"</t>
  </si>
  <si>
    <t>1510121480</t>
  </si>
  <si>
    <t>Переселение граждан города Перми из многоквартирных домов, признанных аварийными и не входящих в действующие программы переселения, непригодного для проживания жилищного фонда, в том числе изъятие нежилых помещений в многоквартирных домах</t>
  </si>
  <si>
    <t>Жилищное хозяйство</t>
  </si>
  <si>
    <t>15101SЖ860</t>
  </si>
  <si>
    <t>Мероприятия по расселению жилых помещений, признанных непригодными для проживания, а также жилых помещений, находящихся в многоквартирных домах, признанных аварийными и подлежащими сносу, на территории г. Перми</t>
  </si>
  <si>
    <t>151F300000</t>
  </si>
  <si>
    <t>Основное мероприятие "Федеральный проект "Обеспечение устойчивого сокращения непригодного для проживания жилищного фонда"</t>
  </si>
  <si>
    <t>151F367483</t>
  </si>
  <si>
    <t>Обеспечение устойчивого сокращения непригодного для проживания жилого фонда</t>
  </si>
  <si>
    <t>151F367484</t>
  </si>
  <si>
    <t>Реализация мероприятий по обеспечению устойчивого сокращения непригодного для проживания жилого фонда</t>
  </si>
  <si>
    <t>151F36748S</t>
  </si>
  <si>
    <t>1520000000</t>
  </si>
  <si>
    <t>Подпрограмма "Управление муниципальным жилищным фондом города Перми"</t>
  </si>
  <si>
    <t>1520100000</t>
  </si>
  <si>
    <t>Основное мероприятие "Реализация мероприятий в целях эффективного использования муниципального жилищного фонда"</t>
  </si>
  <si>
    <t>1520100590</t>
  </si>
  <si>
    <t>1520121500</t>
  </si>
  <si>
    <t>Обеспечение нормативного содержания муниципального жилищного фонда</t>
  </si>
  <si>
    <t>Исполнение судебных актов</t>
  </si>
  <si>
    <t>1520123260</t>
  </si>
  <si>
    <t>Обеспечение нормативного содержания муниципального жилищного фонда в целях исполнения судебных решений</t>
  </si>
  <si>
    <t>1530000000</t>
  </si>
  <si>
    <t>Подпрограмма "Повышение доступности жилья"</t>
  </si>
  <si>
    <t>1530100000</t>
  </si>
  <si>
    <t>Основное мероприятие "Обеспечение жилыми помещениями детей-сирот и детей, оставшихся без попечения родителей, лиц из числа детей-сирот и детей, оставшихся без попечения родителей"</t>
  </si>
  <si>
    <t>153012С070</t>
  </si>
  <si>
    <t>Содержание жилых помещений специализированного жилищного фонда для детей-сирот, детей, оставшихся без попечения родителей, лиц из их числа</t>
  </si>
  <si>
    <t>153012С080</t>
  </si>
  <si>
    <t>Строительство и приобретение жилых помещений для формирования специализированного жилищного фонда для обеспечения жилыми помещениями детей-сирот и детей, оставшихся без попечения родителей, лиц из числа детей-сирот и детей, оставшихся без попечения родителей, по договорам найма специализированных жилых помещений</t>
  </si>
  <si>
    <t>15301R0820</t>
  </si>
  <si>
    <t>Предоставление жилых помещений детям-сиротам и детям, оставшимся без попечения родителей, лицам из их числа по договорам найма специализированных жилых помещений</t>
  </si>
  <si>
    <t>1530200000</t>
  </si>
  <si>
    <t>Основное мероприятие "Оказание мер социальной поддержки гражданам города Перми в целях улучшения жилищных условий"</t>
  </si>
  <si>
    <t>153022С190</t>
  </si>
  <si>
    <t>Обеспечение жилыми помещениями реабилитированных лиц, имеющих инвалидность или являющихся пенсионерами, и проживающих совместно членов их семей</t>
  </si>
  <si>
    <t>1530251340</t>
  </si>
  <si>
    <t>Обеспечение жильем отдельных категорий граждан, установленных Федеральным законом от 12 января 1995 г. N 5-ФЗ "О ветеранах", в соответствии с Указом Президента Российской Федерации от 7 мая 2008 г. N 714 "Об обеспечении жильем ветеранов Великой Отечественной войны 1941-1945 годов"</t>
  </si>
  <si>
    <t>1530251350</t>
  </si>
  <si>
    <t>Обеспечение жильем отдельных категорий граждан, установленных Федеральным законом от 12 января 1995 г. N 5-ФЗ "О ветеранах"</t>
  </si>
  <si>
    <t>1530251760</t>
  </si>
  <si>
    <t>Обеспечение жильем отдельных категорий граждан, установленных Федеральным законом от 24 ноября 1995 г. N 181-ФЗ "О социальной защите инвалидов в Российской Федерации"</t>
  </si>
  <si>
    <t>15302L4970</t>
  </si>
  <si>
    <t>Реализация мероприятий по обеспечению жильем молодых семей государственной программы Российской Федерации "Обеспечение доступным и комфортным жильем и коммунальными услугами граждан Российской Федерации"</t>
  </si>
  <si>
    <t>1530300000</t>
  </si>
  <si>
    <t>Основное мероприятие "Исполнение судебных решений об изъятии жилых (нежилых) помещений, о предоставлении благоустроенного жилья"</t>
  </si>
  <si>
    <t>1530343260</t>
  </si>
  <si>
    <t>Приобретение жилья, изъятие жилых (нежилых) помещений в целях исполнения судебных решений</t>
  </si>
  <si>
    <t>1540000000</t>
  </si>
  <si>
    <t>Подпрограмма "Осуществление иных мероприятий в сфере жилищных отношений"</t>
  </si>
  <si>
    <t>1540100000</t>
  </si>
  <si>
    <t>Основное мероприятие "Реализация мероприятий в сфере жилищных отношений"</t>
  </si>
  <si>
    <t>1540122110</t>
  </si>
  <si>
    <t>Организация и выполнение мероприятий в сфере жилищных отношений</t>
  </si>
  <si>
    <t>1600000000</t>
  </si>
  <si>
    <t>Муниципальная программа "Управление муниципальным имуществом города Перми"</t>
  </si>
  <si>
    <t>1610000000</t>
  </si>
  <si>
    <t>Подпрограмма "Распоряжение муниципальным имуществом"</t>
  </si>
  <si>
    <t>1610100000</t>
  </si>
  <si>
    <t>Основное мероприятие "Осуществление полномочий собственника муниципального имущества города Перми в порядке, предусмотренном действующим законодательством"</t>
  </si>
  <si>
    <t>1610121540</t>
  </si>
  <si>
    <t>Организация ведения реестра муниципального имущества города Перми</t>
  </si>
  <si>
    <t>1610123370</t>
  </si>
  <si>
    <t>Реализация мероприятий в сфере управления и распоряжения муниципальным имуществом, обеспечение правовой защиты муниципального имущества</t>
  </si>
  <si>
    <t>1620000000</t>
  </si>
  <si>
    <t>Подпрограмма "Содержание муниципального имущества"</t>
  </si>
  <si>
    <t>1620100000</t>
  </si>
  <si>
    <t>Основное мероприятие "Обеспечение содержания и обслуживания нежилого муниципального фонда"</t>
  </si>
  <si>
    <t>1620100590</t>
  </si>
  <si>
    <t>1620121590</t>
  </si>
  <si>
    <t>Реализация мероприятий по содержанию и обслуживанию нежилого муниципального фонда</t>
  </si>
  <si>
    <t>1620121600</t>
  </si>
  <si>
    <t>Снос объектов недвижимого имущества муниципального нежилого фонда, находящихся в составе муниципальной казны</t>
  </si>
  <si>
    <t>1620122150</t>
  </si>
  <si>
    <t>Реализация мероприятий по приведению в нормативное состояние объектов нежилого муниципального фонда</t>
  </si>
  <si>
    <t>1700000000</t>
  </si>
  <si>
    <t>Муниципальная программа "Развитие системы жилищно-коммунального хозяйства в городе Перми"</t>
  </si>
  <si>
    <t>1710000000</t>
  </si>
  <si>
    <t>Подпрограмма "Модернизация и комплексное развитие систем коммунальной инфраструктуры"</t>
  </si>
  <si>
    <t>1710100000</t>
  </si>
  <si>
    <t>Основное мероприятие "Капитальные вложения в объекты муниципальной собственности системы водоснабжения и водоотведения"</t>
  </si>
  <si>
    <t>1710141090</t>
  </si>
  <si>
    <t>Реконструкция системы очистки сточных вод в микрорайоне "Крым" Кировского района города Перми</t>
  </si>
  <si>
    <t>Коммунальное хозяйство</t>
  </si>
  <si>
    <t>1710141210</t>
  </si>
  <si>
    <t>Строительство водопроводных сетей в микрорайоне "Висим" Мотовилихинского района города Перми</t>
  </si>
  <si>
    <t>1710141220</t>
  </si>
  <si>
    <t>Строительство водопроводных сетей в микрорайоне "Вышка-1" Мотовилихинского района города Перми</t>
  </si>
  <si>
    <t>1710141320</t>
  </si>
  <si>
    <t>Строительство скважин для обеспечения населения города Перми резервным водоснабжением, при возникновении чрезвычайных ситуаций</t>
  </si>
  <si>
    <t>1710141700</t>
  </si>
  <si>
    <t>Выкуп сетей водоснабжения и водоотведения, принадлежащих на праве собственности ООО "Энергия-М"</t>
  </si>
  <si>
    <t>1710141710</t>
  </si>
  <si>
    <t>Выкуп сетей водоотведения по адресу: г. Пермь, ул. Монастырская, 61</t>
  </si>
  <si>
    <t>1710141770</t>
  </si>
  <si>
    <t>Строительство водопроводных сетей в микрорайоне Турбино</t>
  </si>
  <si>
    <t>1710141780</t>
  </si>
  <si>
    <t>Строительство водопроводных сетей по ул. 2-я Мулянская Дзержинского района города Перми</t>
  </si>
  <si>
    <t>1710142260</t>
  </si>
  <si>
    <t>Санация и строительство 2-й нитки водовода Гайва-Заозерье</t>
  </si>
  <si>
    <t>1710142360</t>
  </si>
  <si>
    <t>Реконструкция канализационной насосной станции "Речник" Дзержинского района города Перми</t>
  </si>
  <si>
    <t>1710142370</t>
  </si>
  <si>
    <t>Строительство второго напорного коллектора от канализационной насосной станции "Речник" Дзержинского района города Перми</t>
  </si>
  <si>
    <t>1710142410</t>
  </si>
  <si>
    <t>Строительство сетей водоснабжения в микрорайоне Средняя Курья по ул. Борцов Революции Ленинского района города Перми</t>
  </si>
  <si>
    <t>1710143310</t>
  </si>
  <si>
    <t>Реконструкция самотечного коллектора Д-360 мм/450 мм по бульвару Гагарина до шахты №13 ГРК</t>
  </si>
  <si>
    <t>1710143480</t>
  </si>
  <si>
    <t>Строительство сетей водоснабжения в микрорайоне "Заозерье" для земельных участков многодетных семей</t>
  </si>
  <si>
    <t>1710200000</t>
  </si>
  <si>
    <t>Основное мероприятие "Капитальные вложения в объекты муниципальной собственности в системе газоснабжения"</t>
  </si>
  <si>
    <t>1710241100</t>
  </si>
  <si>
    <t>Строительство газопроводов в микрорайонах индивидуальной застройки города Перми</t>
  </si>
  <si>
    <t>1710300000</t>
  </si>
  <si>
    <t>Основное мероприятие "Исполнение обязанностей муниципального заказчика-застройщика при осуществлении бюджетных инвестиций в объекты муниципальной собственности систем коммунальной инфраструктуры"</t>
  </si>
  <si>
    <t>1710321680</t>
  </si>
  <si>
    <t>Исполнение обязанностей по уплате земельного налога по объектам капитальных вложений систем коммунальной инфраструктуры</t>
  </si>
  <si>
    <t>1710400000</t>
  </si>
  <si>
    <t>Основное мероприятие "Муниципальная поддержка газификации жилых домов в микрорайонах индивидуальной застройки"</t>
  </si>
  <si>
    <t>1710471120</t>
  </si>
  <si>
    <t>Возмещение затрат по подключению к системе газоснабжения жилых домов в зонах индивидуальной жилой застройки</t>
  </si>
  <si>
    <t>1710500000</t>
  </si>
  <si>
    <t>Основное мероприятие "Научно-исследовательские работы в области развития систем коммунальной инфраструктуры"</t>
  </si>
  <si>
    <t>1710523230</t>
  </si>
  <si>
    <t>Разработка программы комплексного развития систем коммунальной инфраструктуры города Перми</t>
  </si>
  <si>
    <t>Прикладные научные исследования в области жилищно-коммунального хозяйства</t>
  </si>
  <si>
    <t>1710600000</t>
  </si>
  <si>
    <t>Основное мероприятие "Выполнение комплекса мероприятий по строительству и реконструкции мест отвала снега"</t>
  </si>
  <si>
    <t>1710643460</t>
  </si>
  <si>
    <t>Строительство места отвала снега по ул. Промышленной</t>
  </si>
  <si>
    <t>1710700000</t>
  </si>
  <si>
    <t>Основное мероприятие "Капитальные вложения в объекты муниципальной собственности системы тепловых сетей"</t>
  </si>
  <si>
    <t>1710741790</t>
  </si>
  <si>
    <t>Выкуп центрального теплового пункта по адресу: ул. Веры Засулич, 50 б</t>
  </si>
  <si>
    <t>171F500000</t>
  </si>
  <si>
    <t>Основное мероприятие "Федеральный проект "Чистая вода"</t>
  </si>
  <si>
    <t>171F552430</t>
  </si>
  <si>
    <t>Строительство и реконструкция (модернизация) объектов питьевого водоснабжения</t>
  </si>
  <si>
    <t>1720000000</t>
  </si>
  <si>
    <t>Подпрограмма "Обеспечение санитарно-эпидемиологических требований законодательства"</t>
  </si>
  <si>
    <t>1720100000</t>
  </si>
  <si>
    <t>Основное мероприятие "Организация работ по сбору, транспортированию и размещению бесхозяйных отходов на территории города Перми"</t>
  </si>
  <si>
    <t>1720100590</t>
  </si>
  <si>
    <t>1720101060</t>
  </si>
  <si>
    <t>1720200000</t>
  </si>
  <si>
    <t>Основное мероприятие "Организация работ по созданию и содержанию мест (площадок) накопления твердых коммунальных отходов"</t>
  </si>
  <si>
    <t>1720222030</t>
  </si>
  <si>
    <t>Обустройство и содержание мест (площадок) накопления твердых коммунальных отходов</t>
  </si>
  <si>
    <t>1720300000</t>
  </si>
  <si>
    <t>Основное мероприятие "Организация работ по обустройству контейнерных площадок нового образца"</t>
  </si>
  <si>
    <t>1720323430</t>
  </si>
  <si>
    <t>Обустройство контейнерных площадок нового образца в городе Перми</t>
  </si>
  <si>
    <t>96-102</t>
  </si>
  <si>
    <t>17203SЖ410</t>
  </si>
  <si>
    <t>1730000000</t>
  </si>
  <si>
    <t>Подпрограмма "Обеспечение эффективного управления многоквартирными домами в городе Перми"</t>
  </si>
  <si>
    <t>1730100000</t>
  </si>
  <si>
    <t>Основное мероприятие "Информационное, консультационное, методическое и обучающее сопровождение субъектов в сфере управления многоквартирными домами"</t>
  </si>
  <si>
    <t>1730121360</t>
  </si>
  <si>
    <t>Проведение мероприятий, направленных на развитие системы общественного контроля в сфере жилищно-коммунального хозяйства</t>
  </si>
  <si>
    <t>1730200000</t>
  </si>
  <si>
    <t>Основное мероприятие "Оказание мер социальной поддержки гражданам по оплате жилищно-коммунальных услуг"</t>
  </si>
  <si>
    <t>1730282110</t>
  </si>
  <si>
    <t>Меры социальной поддержки гражданам, проживающим в непригодном для проживания и аварийном жилищном фонде</t>
  </si>
  <si>
    <t>1730300000</t>
  </si>
  <si>
    <t>Основное мероприятие "Муниципальная поддержка благоустройства придомовых территорий многоквартирных домов города Перми"</t>
  </si>
  <si>
    <t>1730371190</t>
  </si>
  <si>
    <t>Возмещение затрат по благоустройству придомовых территорий многоквартирных домов города Перми</t>
  </si>
  <si>
    <t>1730400000</t>
  </si>
  <si>
    <t>Основное мероприятие "Организация работ по сносу многоквартирных домов"</t>
  </si>
  <si>
    <t>1730400590</t>
  </si>
  <si>
    <t>1730401060</t>
  </si>
  <si>
    <t>1740000000</t>
  </si>
  <si>
    <t>Подпрограмма "Содержание объектов инженерной инфраструктуры"</t>
  </si>
  <si>
    <t>1740100000</t>
  </si>
  <si>
    <t>Основное мероприятие "Обеспечение нормативного состояния объектов инженерной инфраструктуры, находящихся в муниципальной собственности, в том числе бесхозяйных объектов"</t>
  </si>
  <si>
    <t>1740100590</t>
  </si>
  <si>
    <t>1740100790</t>
  </si>
  <si>
    <t>Целевая субсидия МБУ "Полигон" на проведение производственного экологического контроля на очистных сооружениях дождевой (ливневой) канализации</t>
  </si>
  <si>
    <t>1740100890</t>
  </si>
  <si>
    <t>Целевая субсидия МБУ "Полигон" на проведение ремонта колодцев дождевой (ливневой) канализации в границах улично-дорожной сети на территории города Перми</t>
  </si>
  <si>
    <t>1740101060</t>
  </si>
  <si>
    <t>1740121740</t>
  </si>
  <si>
    <t>Содержание и ремонт объектов инженерной инфраструктуры</t>
  </si>
  <si>
    <t>1740123240</t>
  </si>
  <si>
    <t>Создание и содержание в целях гражданской обороны резерва (запаса) материально-технических средств для ликвидации последствий чрезвычайных ситуаций природного и техногенного характера на объектах коммунальной инфраструктуры</t>
  </si>
  <si>
    <t>1740200000</t>
  </si>
  <si>
    <t>Основное мероприятие "Финансовое обеспечение денежных обязательств муниципальных предприятий"</t>
  </si>
  <si>
    <t>1740271160</t>
  </si>
  <si>
    <t>Финансовое обеспечение расходов муниципального предприятия "Пермводоканал" по погашению денежных обязательств по договору займа</t>
  </si>
  <si>
    <t>1740300000</t>
  </si>
  <si>
    <t>Основное мероприятие "Мероприятия по разработке схемы ливневой канализации системы водоотведения поверхностных сточных вод"</t>
  </si>
  <si>
    <t>1740323190</t>
  </si>
  <si>
    <t>Разработка схемы ливневой системы водоотведения поверхностных сточных вод</t>
  </si>
  <si>
    <t>1740400000</t>
  </si>
  <si>
    <t>Основное мероприятие "Организация выполнения работ (услуг) по санитарной очистке и содержанию территорий города Перми"</t>
  </si>
  <si>
    <t>1740400590</t>
  </si>
  <si>
    <t>1740400790</t>
  </si>
  <si>
    <t>1740401060</t>
  </si>
  <si>
    <t>1750000000</t>
  </si>
  <si>
    <t>Подпрограмма "Проведение капитального ремонта общего имущества собственников помещений в многоквартирных домах, расположенных на территории города Перми"</t>
  </si>
  <si>
    <t>1750100000</t>
  </si>
  <si>
    <t>Основное мероприятие "Исполнение обязанностей собственника помещений по содержанию общего имущества собственников помещений в многоквартирных домах в части муниципальной доли собственности"</t>
  </si>
  <si>
    <t>1750121420</t>
  </si>
  <si>
    <t>Уплата взносов на капитальный ремонт общего имущества в многоквартирных домах в части муниципальной доли собственности</t>
  </si>
  <si>
    <t>1750200000</t>
  </si>
  <si>
    <t>Основное мероприятие "Муниципальная поддержка капитального ремонта жилищного фонда города Перми"</t>
  </si>
  <si>
    <t>1750271040</t>
  </si>
  <si>
    <t>Финансовое обеспечение затрат по проведению капитального ремонта фасадов многоквартирных домов города Перми</t>
  </si>
  <si>
    <t>1750271330</t>
  </si>
  <si>
    <t>Возмещение затрат некоммерческой организации "Фонд капитального ремонта общего имущества в многоквартирных домах в Пермском крае" по проведению капитального ремонта общего имущества многоквартирных домов</t>
  </si>
  <si>
    <t>17502SЖ410</t>
  </si>
  <si>
    <t>17502SЖ720</t>
  </si>
  <si>
    <t>Капитальный ремонт общего имущества в многоквартирных домах на территории Пермского края</t>
  </si>
  <si>
    <t>1750300000</t>
  </si>
  <si>
    <t>Основное мероприятие "Исполнение судебных актов, вступивших в законную силу, в рамках капитального ремонта"</t>
  </si>
  <si>
    <t>1750321830</t>
  </si>
  <si>
    <t>Выполнение работ по капитальному ремонту многоквартирных домов, направленных на исполнение судебных актов</t>
  </si>
  <si>
    <t>1750400000</t>
  </si>
  <si>
    <t>Основное мероприятие "Организация содержания расселенных многоквартирных домов"</t>
  </si>
  <si>
    <t>1750423250</t>
  </si>
  <si>
    <t>Содержание расселенных многоквартирных домов, признанных в установленном порядке аварийными и подлежащими сносу</t>
  </si>
  <si>
    <t>1800000000</t>
  </si>
  <si>
    <t>Муниципальная программа "Градостроительная деятельность на территории города Перми"</t>
  </si>
  <si>
    <t>1810000000</t>
  </si>
  <si>
    <t>Подпрограмма "Реализация документов, определяющих пространственную организацию города, развитие территории города Перми"</t>
  </si>
  <si>
    <t>1810100000</t>
  </si>
  <si>
    <t>Основное мероприятие "Формирование земельных участков"</t>
  </si>
  <si>
    <t>1810123590</t>
  </si>
  <si>
    <t>Постановка земельных участков на государственный кадастровый учет</t>
  </si>
  <si>
    <t>1810200000</t>
  </si>
  <si>
    <t>Основное мероприятие "Организация экспертно-консультационной деятельности в сфере градостроительства"</t>
  </si>
  <si>
    <t>1810223420</t>
  </si>
  <si>
    <t>Проведение экспертиз, оказание консультационных, юридических услуг</t>
  </si>
  <si>
    <t>1820000000</t>
  </si>
  <si>
    <t>Подпрограмма "Улучшение архитектурного облика города Перми"</t>
  </si>
  <si>
    <t>1820100000</t>
  </si>
  <si>
    <t>Основное мероприятие "Разработка документации по архитектурному облику города Перми"</t>
  </si>
  <si>
    <t>1820122080</t>
  </si>
  <si>
    <t>Разработка колерных паспортов зданий, расположенных на центральных улицах города Перми</t>
  </si>
  <si>
    <t>1820171370</t>
  </si>
  <si>
    <t>Предоставление грантов государственному бюджетному учреждению "Институт территориального планирования" на разработку архитектурных и градостроительных концепций</t>
  </si>
  <si>
    <t>1820200000</t>
  </si>
  <si>
    <t>Основное мероприятие "Снос самовольных построек, приведение объектов капитального строительства в первоначальное положение на территории города Перми"</t>
  </si>
  <si>
    <t>1820222040</t>
  </si>
  <si>
    <t>Обеспечение сноса самовольных построек, приведения объектов капитального строительства в первоначальное положение на территории города Перми</t>
  </si>
  <si>
    <t>1830000000</t>
  </si>
  <si>
    <t>Подпрограмма "Повышение эффективности принятия градостроительных решений путем ведения и развития информационных систем в сфере градостроительства"</t>
  </si>
  <si>
    <t>1830100000</t>
  </si>
  <si>
    <t>Основное мероприятие "Ведение автоматизированной информационной системы обеспечения градостроительной деятельности"</t>
  </si>
  <si>
    <t>1830121210</t>
  </si>
  <si>
    <t>Наполнение и сопровождение автоматизированной информационной системы обеспечения градостроительной деятельности</t>
  </si>
  <si>
    <t>1900000000</t>
  </si>
  <si>
    <t>Муниципальная программа "Управление земельными ресурсами города Перми"</t>
  </si>
  <si>
    <t>1910000000</t>
  </si>
  <si>
    <t>Подпрограмма "Распоряжение земельными участками, находящимися в муниципальной собственности и собственность на которые не разграничена"</t>
  </si>
  <si>
    <t>1910100000</t>
  </si>
  <si>
    <t>Основное мероприятие "Обеспечение платности использования земельных участков"</t>
  </si>
  <si>
    <t>1910121520</t>
  </si>
  <si>
    <t>Защита земельно-имущественных прав, осуществление профилактических мероприятий</t>
  </si>
  <si>
    <t>1910123650</t>
  </si>
  <si>
    <t>Обеспечение эффективного использования земельных ресурсов</t>
  </si>
  <si>
    <t>19101L5110</t>
  </si>
  <si>
    <t>Проведение комплексных кадастровых работ</t>
  </si>
  <si>
    <t>19101SЦ140</t>
  </si>
  <si>
    <t>Субсидия на разработку проектов межевания территории и проведение комплексных кадастровых работ</t>
  </si>
  <si>
    <t>1920000000</t>
  </si>
  <si>
    <t>Подпрограмма "Повышение эффективности управления земельными ресурсами путем развития информационной системы управления землями"</t>
  </si>
  <si>
    <t>1920100000</t>
  </si>
  <si>
    <t>Основное мероприятие "Ведение информационной системы управления землями"</t>
  </si>
  <si>
    <t>1920121840</t>
  </si>
  <si>
    <t>Сопровождение и модернизация информационной системы управления землями</t>
  </si>
  <si>
    <t>1920121850</t>
  </si>
  <si>
    <t>Обеспечение защиты персональных данных</t>
  </si>
  <si>
    <t>2000000000</t>
  </si>
  <si>
    <t>Муниципальная программа "Развитие автомобильных дорог и дорожных сооружений в городе Перми"</t>
  </si>
  <si>
    <t>2010000000</t>
  </si>
  <si>
    <t>Подпрограмма "Развитие улично-дорожной сети путем строительства и реконструкции автомобильных дорог, искусственных дорожных сооружений"</t>
  </si>
  <si>
    <t>2010100000</t>
  </si>
  <si>
    <t>Основное мероприятие "Выполнение комплекса мероприятий по строительству и реконструкции автомобильных дорог"</t>
  </si>
  <si>
    <t>2010122330</t>
  </si>
  <si>
    <t>Изъятие земельных участков и объектов недвижимости, имущества, проектирование в целях строительства (реконструкции) дорожных объектов</t>
  </si>
  <si>
    <t>2010141670</t>
  </si>
  <si>
    <t>Строительство проезда на участке от ул. Уральской до ул. Степана Разина</t>
  </si>
  <si>
    <t>400</t>
  </si>
  <si>
    <t>2010141760</t>
  </si>
  <si>
    <t>Строительство автомобильной дороги по ул. Монастырской на участке от площади Трех столетий до территории Мотовилихинских заводов</t>
  </si>
  <si>
    <t>2010141990</t>
  </si>
  <si>
    <t>Строительство ливневой канализации и очистных сооружений для отвода воды с автомобильной дороги по ул. Маршала Жукова и прилегающей территории</t>
  </si>
  <si>
    <t>2010142570</t>
  </si>
  <si>
    <t>Реконструкция ул. Героев Хасана от ул. Хлебозаводская до ул. Василия Васильева</t>
  </si>
  <si>
    <t>2010142580</t>
  </si>
  <si>
    <t>Строительство автомобильной дороги по Ивинскому проспекту</t>
  </si>
  <si>
    <t>2010143400</t>
  </si>
  <si>
    <t>Строительство автомобильной дороги по ул. Топазной</t>
  </si>
  <si>
    <t>2010143420</t>
  </si>
  <si>
    <t>Строительство очистных сооружений и водоотвода ливневых стоков по ул. Куйбышева,1 от ул. Петропавловской до выпуска</t>
  </si>
  <si>
    <t>2010143430</t>
  </si>
  <si>
    <t>Строительство очистных сооружений и водоотвода ливневых стоков по ул. Куфонина от ул. Трамвайной до ул. Подлесной до выпуска</t>
  </si>
  <si>
    <t>2010143450</t>
  </si>
  <si>
    <t>Реконструкция Комсомольского проспекта от ул. Ленина до ул. Екатерининской по нечетной стороне, Тр-5в</t>
  </si>
  <si>
    <t>20101ST040</t>
  </si>
  <si>
    <t>20101ST04A</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</si>
  <si>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автомобильной дороги по ул. Мира на участке от транспортной развязки на пересечении улиц Мира, Стахановская, Карпинского до шоссе Космонавтов)</t>
  </si>
  <si>
    <t>20101ST04D</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</si>
  <si>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Пермской от ул. Плеханова до ул. Попова)</t>
  </si>
  <si>
    <t>20101ST04E</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</si>
  <si>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Карпинского от ул. Архитектора Свиязева до ул. Космонавта Леонова)</t>
  </si>
  <si>
    <t>20101ST04J</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</si>
  <si>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ул. Героев Хасана от ул. Хлебозаводская до ул. Василия Васильева)</t>
  </si>
  <si>
    <t>20101ST04S</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</si>
  <si>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(Строительство автомобильной дороги по ул. Агатовой)</t>
  </si>
  <si>
    <t>20101ST04В</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</si>
  <si>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(Реконструкция автодорожного путепровода по ул. Монастырской на 4А + 325 км перегона Пермь-II - Пермь-I Свердловской железной дороги)</t>
  </si>
  <si>
    <t>20101ST04К</t>
  </si>
  <si>
    <t>Проектирование, строительство (реконструкция), капитальный ремонт и ремонт автомобильных дорог общего пользования местного значения, находящихся на территории Пермского края (Строительство автомобильной дороги по ул. Сапфирной в жилом районе Ива-1 Мотовилихинского района г. Перми)</t>
  </si>
  <si>
    <t>20101ST200</t>
  </si>
  <si>
    <t>Изъятие земельных участков и объектов недвижимости, имущества, проектирование в целях строительства (реконструкции) дорожных объектов Пермского городского округа</t>
  </si>
  <si>
    <t>2010200000</t>
  </si>
  <si>
    <t>2010243460</t>
  </si>
  <si>
    <t>2010300000</t>
  </si>
  <si>
    <t>Основное мероприятие "Выполнение комплекса мероприятий по строительству подпорной стенки"</t>
  </si>
  <si>
    <t>2010343340</t>
  </si>
  <si>
    <t>Строительство подпорной стенки с устройством противопожарного проезда по ул. Льва Шатрова, 35</t>
  </si>
  <si>
    <t>2010400000</t>
  </si>
  <si>
    <t>Основное мероприятие "Обеспечение обустройства сетей наружного освещения"</t>
  </si>
  <si>
    <t>2010423070</t>
  </si>
  <si>
    <t>Обустройство сетей наружного освещения на автомобильных дорогах города Перми</t>
  </si>
  <si>
    <t>2010423080</t>
  </si>
  <si>
    <t>Обустройство сетей наружного освещения</t>
  </si>
  <si>
    <t>2020000000</t>
  </si>
  <si>
    <t>Подпрограмма "Повышение уровня нормативного состояния автомобильных дорог и дорожных сооружений в городе Перми"</t>
  </si>
  <si>
    <t>2020100000</t>
  </si>
  <si>
    <t>Основное мероприятие "Выполнение комплекса мероприятий по приведению в нормативное состояние автомобильных дорог, трамвайных путей и искусственных дорожных сооружений"</t>
  </si>
  <si>
    <t>2020121250</t>
  </si>
  <si>
    <t>Капитальный ремонт автомобильных дорог и искусственных дорожных сооружений</t>
  </si>
  <si>
    <t>20201ST040</t>
  </si>
  <si>
    <t>9100000000</t>
  </si>
  <si>
    <t>Непрограммные расходы бюджета города Перми по реализации иных мероприятий</t>
  </si>
  <si>
    <t>9110000000</t>
  </si>
  <si>
    <t>Содержание централизованных бухгалтерий</t>
  </si>
  <si>
    <t>9110000590</t>
  </si>
  <si>
    <t>ом нп</t>
  </si>
  <si>
    <t>Другие вопросы в области культуры, кинематографии</t>
  </si>
  <si>
    <t>Другие вопросы в области физической культуры и спорта</t>
  </si>
  <si>
    <t>911002Н020</t>
  </si>
  <si>
    <t>9120000000</t>
  </si>
  <si>
    <t>Повышение уровня благоустройства территории города Перми</t>
  </si>
  <si>
    <t>9120000590</t>
  </si>
  <si>
    <t>9130000000</t>
  </si>
  <si>
    <t>Повышение эффективности управления имущественным комплексом административных зданий (помещений) города Перми</t>
  </si>
  <si>
    <t>9130000590</t>
  </si>
  <si>
    <t>9130021920</t>
  </si>
  <si>
    <t>Содержание имущественного комплекса административных зданий (помещений)</t>
  </si>
  <si>
    <t>9130021960</t>
  </si>
  <si>
    <t>Приведение в нормативное состояние административных зданий (помещений)</t>
  </si>
  <si>
    <t>9140000000</t>
  </si>
  <si>
    <t>Развитие архивного дела в городе Перми</t>
  </si>
  <si>
    <t>9140000590</t>
  </si>
  <si>
    <t>9140001060</t>
  </si>
  <si>
    <t>9160000000</t>
  </si>
  <si>
    <t>Мероприятия, направленные на решение отдельных вопросов местного значения в микрорайонах города Перми</t>
  </si>
  <si>
    <t>9190000000</t>
  </si>
  <si>
    <t>Иные непрограммные мероприятия</t>
  </si>
  <si>
    <t>9190020600</t>
  </si>
  <si>
    <t>Мероприятия по проведению выборов в Пермскую городскую Думу</t>
  </si>
  <si>
    <t>Специальные расходы</t>
  </si>
  <si>
    <t>Обеспечение проведения выборов и референдумов</t>
  </si>
  <si>
    <t>9190021030</t>
  </si>
  <si>
    <t>Выплаты гражданам денежного вознаграждения за содействие в выявлении лиц, совершивших административное правонарушение, выражающееся в нанесении на фасад здания, строения, сооружения надписей, графических рисунков и иных изображений вне специально отведенных для этого мест</t>
  </si>
  <si>
    <t>9190021200</t>
  </si>
  <si>
    <t>Исполнение обязанностей по уплате платежей в федеральный бюджет</t>
  </si>
  <si>
    <t>Судебная система</t>
  </si>
  <si>
    <t>9190021440</t>
  </si>
  <si>
    <t>Организация обучения муниципальных служащих администрации города Перми</t>
  </si>
  <si>
    <t>9190021460</t>
  </si>
  <si>
    <t>Мероприятия в сфере применения информационных технологий</t>
  </si>
  <si>
    <t>9190021530</t>
  </si>
  <si>
    <t>Денежное вознаграждение победителям и лауреатам конкурса "Лучший муниципальный служащий администрации города Перми"</t>
  </si>
  <si>
    <t>9190021550</t>
  </si>
  <si>
    <t>Денежное вознаграждение победителям конкурса "Лучший студенческий проект по развитию местного самоуправления"</t>
  </si>
  <si>
    <t>9190021870</t>
  </si>
  <si>
    <t>Информирование населения по вопросам местного значения</t>
  </si>
  <si>
    <t>9190021880</t>
  </si>
  <si>
    <t>Мероприятия по гражданской обороне по подготовке населения и организаций к действиям в чрезвычайной ситуации в мирное и военное время</t>
  </si>
  <si>
    <t>9190021890</t>
  </si>
  <si>
    <t>Учреждение и издание печатного средства массовой информации для опубликования муниципальных правовых актов, обсуждения проектов муниципальных правовых актов по вопросам местного значения</t>
  </si>
  <si>
    <t>9190021900</t>
  </si>
  <si>
    <t>Мероприятия по созданию механизмов эффективного управления социально-экономическим развитием города Перми</t>
  </si>
  <si>
    <t>9190021910</t>
  </si>
  <si>
    <t>Оплата взносов в межмуниципальные ассоциации</t>
  </si>
  <si>
    <t>Предоставление платежей, взносов, безвозмездных перечислений субъектам международного права</t>
  </si>
  <si>
    <t>9190021950</t>
  </si>
  <si>
    <t>Обеспечение деятельности Пермской городской трехсторонней комиссии по регулированию социально-трудовых отношений в городе Перми</t>
  </si>
  <si>
    <t>9190023020</t>
  </si>
  <si>
    <t>Осуществление полномочий по составлению протоколов об административных правонарушениях и организации деятельности административных комиссий</t>
  </si>
  <si>
    <t>9190023610</t>
  </si>
  <si>
    <t>Прочие мероприятия в сфере коммунального хозяйства и благоустройства</t>
  </si>
  <si>
    <t>9190023640</t>
  </si>
  <si>
    <t>Исполнение обязательств по обслуживанию муниципального долга</t>
  </si>
  <si>
    <t>Обслуживание государственного (муниципального) долга</t>
  </si>
  <si>
    <t>Обслуживание муниципального долга</t>
  </si>
  <si>
    <t>Обслуживание государственного (муниципального) внутреннего долга</t>
  </si>
  <si>
    <t>9190023720</t>
  </si>
  <si>
    <t>Мероприятия, связанные с награждением знаком отличия Пермской городской Думы "За вклад в развитие нормотворчества"</t>
  </si>
  <si>
    <t>9190023800</t>
  </si>
  <si>
    <t>Капитальный ремонт здания для реализации мероприятий дополнительного образования и размещения общественного центра</t>
  </si>
  <si>
    <t>919002T060</t>
  </si>
  <si>
    <t>Осуществление полномочий по регулированию тарифов на перевозки пассажиров и багажа автомобильным и городским электрическим транспортом на муниципальных маршрутах регулярных перевозок</t>
  </si>
  <si>
    <t>919002П040</t>
  </si>
  <si>
    <t>Составление протоколов об административных правонарушениях</t>
  </si>
  <si>
    <t>919002П060</t>
  </si>
  <si>
    <t>Осуществление полномочий по созданию и организации деятельности административных комиссий</t>
  </si>
  <si>
    <t>919002С090</t>
  </si>
  <si>
    <t>Организация осуществления государственных полномочий по обеспечению жилыми помещениями детей-сирот и детей, оставшихся без попечения родителей, лиц из числа детей-сирот и детей, оставшихся без попечения родителей</t>
  </si>
  <si>
    <t>919002С250</t>
  </si>
  <si>
    <t>Осуществление государственных полномочий по постановке на учет граждан, имеющих право на получение жилищных субсидий в связи с переселением из районов Крайнего Севера и приравненных к ним местностей</t>
  </si>
  <si>
    <t>919002У100</t>
  </si>
  <si>
    <t>Администрирование государственных полномочий по организации мероприятий при осуществлении деятельности по обращению с животными без владельцев</t>
  </si>
  <si>
    <t>Другие вопросы в области охраны окружающей среды</t>
  </si>
  <si>
    <t>9190051200</t>
  </si>
  <si>
    <t>Осуществление полномочий по составлению (изменению, дополнению) списков кандидатов в присяжные заседатели федеральных судов общей юрисдикции в Российской Федерации</t>
  </si>
  <si>
    <t>9190059300</t>
  </si>
  <si>
    <t>Государственная регистрация актов гражданского состояния</t>
  </si>
  <si>
    <t>9190081050</t>
  </si>
  <si>
    <t>Единовременные денежные вознаграждения и ежегодные денежные выплаты Почетным гражданам города Перми</t>
  </si>
  <si>
    <t>9190081070</t>
  </si>
  <si>
    <t>Выплата денежного вознаграждения физическим лицам, награжденным знаком отличия Пермской городской Думы "За вклад в развитие нормотворчества"</t>
  </si>
  <si>
    <t>9190081100</t>
  </si>
  <si>
    <t>Выплата денежного вознаграждения физическим лицам, награжденным Почетным знаком г. Перми "За заслуги перед г. Пермь"</t>
  </si>
  <si>
    <t>9190082070</t>
  </si>
  <si>
    <t>Денежное вознаграждение физическим лицам, награжденным Почетной грамотой города Перми</t>
  </si>
  <si>
    <t>9190082080</t>
  </si>
  <si>
    <t>Пенсии за выслугу лет лицам, замещавшим муниципальные должности (в т. ч. выборные муниципальные должности), муниципальные должности муниципальной службы, должности муниципальной службы города Перми</t>
  </si>
  <si>
    <t>Пенсионное обеспечение</t>
  </si>
  <si>
    <t>9200000000</t>
  </si>
  <si>
    <t>Непрограммные расходы по обеспечению деятельности Пермской городской Думы</t>
  </si>
  <si>
    <t>9220000000</t>
  </si>
  <si>
    <t>Депутаты Пермской городской Думы и их помощники</t>
  </si>
  <si>
    <t>9220000110</t>
  </si>
  <si>
    <t>Расходы на выплаты по оплате труда работников муниципальных органов</t>
  </si>
  <si>
    <t>Функционирование законодательных (представительных) органов государственной власти и представительных органов муниципальных образований</t>
  </si>
  <si>
    <t>9220000190</t>
  </si>
  <si>
    <t>Расходы на обеспечение функций муниципальных органов</t>
  </si>
  <si>
    <t>9290000000</t>
  </si>
  <si>
    <t>Аппарат органа городского самоуправления</t>
  </si>
  <si>
    <t>9290000110</t>
  </si>
  <si>
    <t>9290000190</t>
  </si>
  <si>
    <t>9300000000</t>
  </si>
  <si>
    <t>Непрограммные расходы по обеспечению деятельности Контрольно-счетной палаты города Перми</t>
  </si>
  <si>
    <t>9310000000</t>
  </si>
  <si>
    <t>Руководитель, заместитель руководителя и аудиторы Контрольно-счетной палаты города Перми</t>
  </si>
  <si>
    <t>9310000110</t>
  </si>
  <si>
    <t>Обеспечение деятельности финансовых, налоговых и таможенных органов и органов финансового (финансово-бюджетного) надзора</t>
  </si>
  <si>
    <t>9390000000</t>
  </si>
  <si>
    <t>9390000110</t>
  </si>
  <si>
    <t>9390000190</t>
  </si>
  <si>
    <t>9500000000</t>
  </si>
  <si>
    <t>Непрограммные расходы по обеспечению деятельности администрации города Перми</t>
  </si>
  <si>
    <t>9510000000</t>
  </si>
  <si>
    <t>Глава города Перми</t>
  </si>
  <si>
    <t>9510000110</t>
  </si>
  <si>
    <t>Функционирование высшего должностного лица субъекта Российской Федерации и муниципального образования</t>
  </si>
  <si>
    <t>9570000000</t>
  </si>
  <si>
    <t>Территориальные органы администрации города Перми</t>
  </si>
  <si>
    <t>9570000110</t>
  </si>
  <si>
    <t>9570000190</t>
  </si>
  <si>
    <t>9580000000</t>
  </si>
  <si>
    <t>Функциональные органы администрации города Перми</t>
  </si>
  <si>
    <t>9580000110</t>
  </si>
  <si>
    <t>9580000190</t>
  </si>
  <si>
    <t>9590000000</t>
  </si>
  <si>
    <t>9590000110</t>
  </si>
  <si>
    <t>9590000190</t>
  </si>
  <si>
    <t>9600000000</t>
  </si>
  <si>
    <t>Другие непрограммные расходы по реализации вопросов местного значения города Перми, связанных с общегородским управлением</t>
  </si>
  <si>
    <t>9610000000</t>
  </si>
  <si>
    <t>Расходы на исполнение судебных актов по обращению взыскания на средства местного бюджета</t>
  </si>
  <si>
    <t>9610092000</t>
  </si>
  <si>
    <t>Средства на исполнение судебных актов, вступивших в законную силу</t>
  </si>
  <si>
    <t>9620000000</t>
  </si>
  <si>
    <t>Резервный фонд</t>
  </si>
  <si>
    <t>9620093000</t>
  </si>
  <si>
    <t>Резервный фонд администрации города Перми</t>
  </si>
  <si>
    <t>Резервные фонды</t>
  </si>
  <si>
    <t>76а</t>
  </si>
  <si>
    <t>9700000000</t>
  </si>
  <si>
    <t>Непрограммные расходы на реализацию единой политики в сфере инвестиционной и строительной деятельности на территории г. Перми</t>
  </si>
  <si>
    <t>9710000000</t>
  </si>
  <si>
    <t>Непрограммные расходы по обеспечению деятельности муниципального казенного учреждения "Управление технического заказчика"</t>
  </si>
  <si>
    <t>9710000590</t>
  </si>
  <si>
    <t>0000000000</t>
  </si>
  <si>
    <t>000</t>
  </si>
  <si>
    <t>00</t>
  </si>
  <si>
    <t>Условно утвержденные расходы</t>
  </si>
  <si>
    <t>163а</t>
  </si>
  <si>
    <t>Общий итог</t>
  </si>
  <si>
    <t>Отдельные строки Распределения бюджетных ассигнований по целевым статьям (муниципальным программам и непрограммным направлениям деятельности), группам и подгруппам видов расходов, разделам, подразделам классификации расходов бюджетов на 2024 год и на плановый период 2025 и 2026 годов, утвержденного решением Пермской городской Думы от 19.12.2023 № 265</t>
  </si>
  <si>
    <t>от 24.09.2024 № 154</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</si>
</sst>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
    <numFmt numFmtId="165" formatCode="#,##0.00000"/>
  </numFmts>
  <fonts count="7" x14ac:knownFonts="1">
    <font>
      <sz val="11"/>
      <color theme="1"/>
      <name val="Calibri"/>
    </font>
    <font>
      <b/>
      <sz val="11"/>
      <color theme="1"/>
      <name val="Calibri"/>
      <family val="2"/>
      <charset val="204"/>
    </font>
    <font>
      <sz val="12"/>
      <name val="Times New Roman"/>
      <family val="1"/>
      <charset val="204"/>
    </font>
    <font>
      <b/>
      <sz val="12"/>
      <name val="Times New Roman"/>
      <family val="1"/>
      <charset val="204"/>
    </font>
    <font>
      <i/>
      <sz val="12"/>
      <name val="Times New Roman"/>
      <family val="1"/>
      <charset val="204"/>
    </font>
    <font>
      <sz val="11"/>
      <name val="Times New Roman"/>
      <family val="1"/>
      <charset val="204"/>
    </font>
    <font>
      <sz val="11"/>
      <color theme="1"/>
      <name val="Calibri"/>
      <family val="2"/>
      <charset val="204"/>
    </font>
  </fonts>
  <fills count="2">
    <fill>
      <patternFill patternType="none"/>
    </fill>
    <fill>
      <patternFill patternType="gray125"/>
    </fill>
  </fills>
  <borders count="5">
    <border>
      <left/>
      <right/>
      <top/>
      <bottom/>
      <diagonal/>
    </border>
    <border>
      <left style="thin">
        <color theme="1"/>
      </left>
      <right style="thin">
        <color theme="1"/>
      </right>
      <top style="thin">
        <color theme="1"/>
      </top>
      <bottom style="thin">
        <color theme="1"/>
      </bottom>
      <diagonal/>
    </border>
    <border>
      <left style="thin">
        <color theme="1"/>
      </left>
      <right/>
      <top style="thin">
        <color theme="1"/>
      </top>
      <bottom style="thin">
        <color theme="1"/>
      </bottom>
      <diagonal/>
    </border>
    <border>
      <left/>
      <right style="thin">
        <color theme="1"/>
      </right>
      <top style="thin">
        <color theme="1"/>
      </top>
      <bottom style="thin">
        <color theme="1"/>
      </bottom>
      <diagonal/>
    </border>
    <border>
      <left style="thin">
        <color theme="1"/>
      </left>
      <right style="thin">
        <color theme="1"/>
      </right>
      <top style="thin">
        <color theme="1"/>
      </top>
      <bottom/>
      <diagonal/>
    </border>
  </borders>
  <cellStyleXfs count="7">
    <xf numFmtId="0" fontId="0" fillId="0" borderId="0"/>
    <xf numFmtId="0" fontId="1" fillId="0" borderId="0" applyBorder="0" applyProtection="0">
      <alignment horizontal="left"/>
    </xf>
    <xf numFmtId="0" fontId="6" fillId="0" borderId="0" applyBorder="0" applyProtection="0"/>
    <xf numFmtId="0" fontId="6" fillId="0" borderId="0" applyBorder="0" applyProtection="0">
      <alignment horizontal="left"/>
    </xf>
    <xf numFmtId="0" fontId="6" fillId="0" borderId="0" applyBorder="0" applyProtection="0"/>
    <xf numFmtId="0" fontId="1" fillId="0" borderId="0" applyBorder="0" applyProtection="0"/>
    <xf numFmtId="0" fontId="6" fillId="0" borderId="0" applyBorder="0" applyProtection="0"/>
  </cellStyleXfs>
  <cellXfs count="59">
    <xf numFmtId="0" fontId="0" fillId="0" borderId="0" xfId="0"/>
    <xf numFmtId="0" fontId="2" fillId="0" borderId="0" xfId="0" applyFont="1" applyAlignment="1" applyProtection="1">
      <alignment horizontal="center"/>
    </xf>
    <xf numFmtId="49" fontId="2" fillId="0" borderId="0" xfId="0" applyNumberFormat="1" applyFont="1" applyAlignment="1" applyProtection="1">
      <alignment horizontal="center" vertical="center"/>
    </xf>
    <xf numFmtId="0" fontId="2" fillId="0" borderId="0" xfId="0" applyFont="1" applyAlignment="1" applyProtection="1">
      <alignment horizontal="center" vertical="center"/>
    </xf>
    <xf numFmtId="49" fontId="2" fillId="0" borderId="0" xfId="0" applyNumberFormat="1" applyFont="1" applyAlignment="1" applyProtection="1">
      <alignment horizontal="left" vertical="center" wrapText="1"/>
    </xf>
    <xf numFmtId="3" fontId="2" fillId="0" borderId="0" xfId="0" applyNumberFormat="1" applyFont="1" applyAlignment="1" applyProtection="1">
      <alignment horizontal="center" vertical="center"/>
    </xf>
    <xf numFmtId="0" fontId="2" fillId="0" borderId="0" xfId="0" applyFont="1" applyAlignment="1" applyProtection="1">
      <alignment horizontal="right" vertical="center"/>
    </xf>
    <xf numFmtId="0" fontId="2" fillId="0" borderId="0" xfId="0" applyFont="1" applyAlignment="1" applyProtection="1">
      <alignment vertical="center"/>
    </xf>
    <xf numFmtId="0" fontId="2" fillId="0" borderId="0" xfId="0" applyFont="1" applyAlignment="1" applyProtection="1">
      <alignment horizontal="right" vertical="center"/>
    </xf>
    <xf numFmtId="3" fontId="2" fillId="0" borderId="0" xfId="0" applyNumberFormat="1" applyFont="1" applyAlignment="1" applyProtection="1">
      <alignment vertical="center"/>
    </xf>
    <xf numFmtId="0" fontId="3" fillId="0" borderId="0" xfId="0" applyFont="1" applyAlignment="1" applyProtection="1">
      <alignment horizontal="center" vertical="center" wrapText="1"/>
    </xf>
    <xf numFmtId="0" fontId="2" fillId="0" borderId="0" xfId="0" applyFont="1" applyAlignment="1" applyProtection="1">
      <alignment horizontal="center" wrapText="1"/>
    </xf>
    <xf numFmtId="0" fontId="3" fillId="0" borderId="0" xfId="0" applyFont="1" applyAlignment="1" applyProtection="1">
      <alignment wrapText="1"/>
    </xf>
    <xf numFmtId="3" fontId="3" fillId="0" borderId="0" xfId="0" applyNumberFormat="1" applyFont="1" applyAlignment="1" applyProtection="1">
      <alignment wrapText="1"/>
    </xf>
    <xf numFmtId="164" fontId="2" fillId="0" borderId="0" xfId="0" applyNumberFormat="1" applyFont="1" applyAlignment="1" applyProtection="1">
      <alignment horizontal="center" vertical="center" wrapText="1"/>
    </xf>
    <xf numFmtId="164" fontId="2" fillId="0" borderId="0" xfId="0" applyNumberFormat="1" applyFont="1" applyAlignment="1" applyProtection="1">
      <alignment horizontal="right" vertical="center"/>
    </xf>
    <xf numFmtId="164" fontId="2" fillId="0" borderId="0" xfId="0" applyNumberFormat="1" applyFont="1" applyAlignment="1" applyProtection="1">
      <alignment horizontal="right" vertical="center" wrapText="1"/>
    </xf>
    <xf numFmtId="3" fontId="2" fillId="0" borderId="0" xfId="0" applyNumberFormat="1" applyFont="1" applyAlignment="1" applyProtection="1">
      <alignment horizontal="right" vertical="center"/>
    </xf>
    <xf numFmtId="49" fontId="2" fillId="0" borderId="1" xfId="0" applyNumberFormat="1" applyFont="1" applyBorder="1" applyAlignment="1" applyProtection="1">
      <alignment horizontal="center" vertical="center" wrapText="1"/>
    </xf>
    <xf numFmtId="0" fontId="2" fillId="0" borderId="1" xfId="0" applyFont="1" applyBorder="1" applyAlignment="1" applyProtection="1">
      <alignment horizontal="center" vertical="center" wrapText="1"/>
    </xf>
    <xf numFmtId="3" fontId="2" fillId="0" borderId="0" xfId="0" applyNumberFormat="1" applyFont="1" applyAlignment="1" applyProtection="1">
      <alignment horizontal="center" vertical="center" wrapText="1"/>
    </xf>
    <xf numFmtId="0" fontId="2" fillId="0" borderId="0" xfId="0" applyFont="1" applyAlignment="1" applyProtection="1">
      <alignment horizontal="left"/>
    </xf>
    <xf numFmtId="0" fontId="3" fillId="0" borderId="0" xfId="0" applyFont="1" applyAlignment="1" applyProtection="1">
      <alignment horizontal="center"/>
    </xf>
    <xf numFmtId="49" fontId="3" fillId="0" borderId="1" xfId="0" applyNumberFormat="1" applyFont="1" applyBorder="1" applyAlignment="1" applyProtection="1">
      <alignment horizontal="center" vertical="center" wrapText="1"/>
    </xf>
    <xf numFmtId="0" fontId="3" fillId="0" borderId="1" xfId="0" applyFont="1" applyBorder="1" applyAlignment="1" applyProtection="1">
      <alignment horizontal="center" vertical="center" wrapText="1"/>
    </xf>
    <xf numFmtId="49" fontId="3" fillId="0" borderId="1" xfId="0" applyNumberFormat="1" applyFont="1" applyBorder="1" applyAlignment="1" applyProtection="1">
      <alignment horizontal="left" vertical="center" wrapText="1"/>
    </xf>
    <xf numFmtId="164" fontId="3" fillId="0" borderId="1" xfId="0" applyNumberFormat="1" applyFont="1" applyBorder="1" applyAlignment="1" applyProtection="1">
      <alignment horizontal="center" vertical="center" wrapText="1"/>
    </xf>
    <xf numFmtId="164" fontId="2" fillId="0" borderId="1" xfId="0" applyNumberFormat="1" applyFont="1" applyBorder="1" applyAlignment="1" applyProtection="1">
      <alignment horizontal="center" vertical="center" wrapText="1"/>
    </xf>
    <xf numFmtId="0" fontId="4" fillId="0" borderId="0" xfId="0" applyFont="1" applyAlignment="1" applyProtection="1">
      <alignment horizontal="center"/>
    </xf>
    <xf numFmtId="49" fontId="4" fillId="0" borderId="1" xfId="0" applyNumberFormat="1" applyFont="1" applyBorder="1" applyAlignment="1" applyProtection="1">
      <alignment horizontal="center" vertical="center" wrapText="1"/>
    </xf>
    <xf numFmtId="0" fontId="4" fillId="0" borderId="1" xfId="0" applyFont="1" applyBorder="1" applyAlignment="1" applyProtection="1">
      <alignment horizontal="center" vertical="center" wrapText="1"/>
    </xf>
    <xf numFmtId="49" fontId="4" fillId="0" borderId="1" xfId="0" applyNumberFormat="1" applyFont="1" applyBorder="1" applyAlignment="1" applyProtection="1">
      <alignment horizontal="left" vertical="center" wrapText="1"/>
    </xf>
    <xf numFmtId="164" fontId="4" fillId="0" borderId="1" xfId="0" applyNumberFormat="1" applyFont="1" applyBorder="1" applyAlignment="1" applyProtection="1">
      <alignment horizontal="center" vertical="center" wrapText="1"/>
    </xf>
    <xf numFmtId="0" fontId="4" fillId="0" borderId="0" xfId="0" applyFont="1" applyAlignment="1" applyProtection="1">
      <alignment horizontal="center" vertical="center" wrapText="1"/>
    </xf>
    <xf numFmtId="49" fontId="2" fillId="0" borderId="1" xfId="0" applyNumberFormat="1" applyFont="1" applyBorder="1" applyAlignment="1" applyProtection="1">
      <alignment horizontal="left" vertical="center" wrapText="1"/>
    </xf>
    <xf numFmtId="0" fontId="2" fillId="0" borderId="0" xfId="0" applyFont="1" applyAlignment="1" applyProtection="1">
      <alignment horizontal="center" vertical="center" wrapText="1"/>
    </xf>
    <xf numFmtId="49" fontId="2" fillId="0" borderId="1" xfId="0" applyNumberFormat="1" applyFont="1" applyBorder="1" applyAlignment="1" applyProtection="1">
      <alignment horizontal="center" vertical="center"/>
    </xf>
    <xf numFmtId="164" fontId="2" fillId="0" borderId="1" xfId="0" applyNumberFormat="1" applyFont="1" applyBorder="1" applyAlignment="1" applyProtection="1">
      <alignment horizontal="center" vertical="center"/>
    </xf>
    <xf numFmtId="3" fontId="2" fillId="0" borderId="3" xfId="0" applyNumberFormat="1" applyFont="1" applyBorder="1" applyAlignment="1" applyProtection="1">
      <alignment horizontal="center" vertical="center" wrapText="1"/>
    </xf>
    <xf numFmtId="49" fontId="4" fillId="0" borderId="1" xfId="0" applyNumberFormat="1" applyFont="1" applyBorder="1" applyAlignment="1" applyProtection="1">
      <alignment horizontal="center" vertical="center"/>
    </xf>
    <xf numFmtId="49" fontId="2" fillId="0" borderId="1" xfId="0" applyNumberFormat="1" applyFont="1" applyBorder="1" applyAlignment="1" applyProtection="1">
      <alignment horizontal="left" vertical="center"/>
    </xf>
    <xf numFmtId="49" fontId="3" fillId="0" borderId="1" xfId="0" applyNumberFormat="1" applyFont="1" applyBorder="1" applyAlignment="1" applyProtection="1">
      <alignment horizontal="center" vertical="center"/>
    </xf>
    <xf numFmtId="49" fontId="2" fillId="0" borderId="0" xfId="0" applyNumberFormat="1" applyFont="1" applyAlignment="1" applyProtection="1">
      <alignment horizontal="center" vertical="center" wrapText="1"/>
    </xf>
    <xf numFmtId="0" fontId="5" fillId="0" borderId="1" xfId="0" applyFont="1" applyBorder="1" applyAlignment="1" applyProtection="1">
      <alignment horizontal="center" vertical="center" wrapText="1"/>
    </xf>
    <xf numFmtId="49" fontId="5" fillId="0" borderId="1" xfId="0" applyNumberFormat="1" applyFont="1" applyBorder="1" applyAlignment="1" applyProtection="1">
      <alignment horizontal="center" vertical="center" wrapText="1"/>
    </xf>
    <xf numFmtId="49" fontId="5" fillId="0" borderId="1" xfId="0" applyNumberFormat="1" applyFont="1" applyBorder="1" applyAlignment="1" applyProtection="1">
      <alignment horizontal="left" vertical="center" wrapText="1"/>
    </xf>
    <xf numFmtId="3" fontId="3" fillId="0" borderId="0" xfId="0" applyNumberFormat="1" applyFont="1" applyAlignment="1" applyProtection="1">
      <alignment horizontal="center" vertical="center" wrapText="1"/>
    </xf>
    <xf numFmtId="164" fontId="2" fillId="0" borderId="0" xfId="0" applyNumberFormat="1" applyFont="1" applyAlignment="1" applyProtection="1">
      <alignment horizontal="center" vertical="center"/>
    </xf>
    <xf numFmtId="165" fontId="2" fillId="0" borderId="0" xfId="0" applyNumberFormat="1" applyFont="1" applyAlignment="1" applyProtection="1">
      <alignment horizontal="center" vertical="center"/>
    </xf>
    <xf numFmtId="0" fontId="2" fillId="0" borderId="0" xfId="0" applyFont="1" applyAlignment="1" applyProtection="1">
      <alignment horizontal="right" vertical="center"/>
    </xf>
    <xf numFmtId="0" fontId="2" fillId="0" borderId="4" xfId="0" applyFont="1" applyBorder="1" applyAlignment="1" applyProtection="1">
      <alignment horizontal="center" vertical="center" wrapText="1"/>
    </xf>
    <xf numFmtId="0" fontId="2" fillId="0" borderId="1" xfId="0" applyFont="1" applyBorder="1" applyAlignment="1" applyProtection="1">
      <alignment horizontal="center" vertical="center" wrapText="1"/>
    </xf>
    <xf numFmtId="0" fontId="2" fillId="0" borderId="0" xfId="0" applyFont="1" applyAlignment="1" applyProtection="1">
      <alignment horizontal="right" vertical="center"/>
    </xf>
    <xf numFmtId="3" fontId="2" fillId="0" borderId="0" xfId="0" applyNumberFormat="1" applyFont="1" applyAlignment="1" applyProtection="1">
      <alignment horizontal="center" vertical="center" wrapText="1"/>
    </xf>
    <xf numFmtId="49" fontId="3" fillId="0" borderId="1" xfId="0" applyNumberFormat="1" applyFont="1" applyBorder="1" applyAlignment="1" applyProtection="1">
      <alignment horizontal="left" vertical="center" wrapText="1"/>
    </xf>
    <xf numFmtId="0" fontId="2" fillId="0" borderId="2" xfId="0" applyFont="1" applyBorder="1" applyAlignment="1" applyProtection="1">
      <alignment horizontal="center" vertical="center" wrapText="1"/>
    </xf>
    <xf numFmtId="0" fontId="2" fillId="0" borderId="3" xfId="0" applyFont="1" applyBorder="1" applyAlignment="1" applyProtection="1">
      <alignment horizontal="center" vertical="center" wrapText="1"/>
    </xf>
    <xf numFmtId="49" fontId="2" fillId="0" borderId="1" xfId="0" applyNumberFormat="1" applyFont="1" applyBorder="1" applyAlignment="1" applyProtection="1">
      <alignment horizontal="center" vertical="center" wrapText="1"/>
    </xf>
    <xf numFmtId="0" fontId="3" fillId="0" borderId="0" xfId="0" applyFont="1" applyAlignment="1" applyProtection="1">
      <alignment horizontal="center" vertical="center" wrapText="1"/>
    </xf>
  </cellXfs>
  <cellStyles count="7">
    <cellStyle name="Заглавие сводной таблицы" xfId="1"/>
    <cellStyle name="Значение сводной таблицы" xfId="2"/>
    <cellStyle name="Категория сводной таблицы" xfId="3"/>
    <cellStyle name="Обычный" xfId="0" builtinId="0"/>
    <cellStyle name="Поле сводной таблицы" xfId="4"/>
    <cellStyle name="Результат сводной таблицы" xfId="5"/>
    <cellStyle name="Угол сводной таблицы" xfId="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Тема Office">
  <a:themeElements>
    <a:clrScheme name="Стандартная">
      <a:dk1>
        <a:srgbClr val="000000"/>
      </a:dk1>
      <a:lt1>
        <a:srgbClr val="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Arial"/>
        <a:cs typeface="Arial"/>
      </a:majorFont>
      <a:minorFont>
        <a:latin typeface="Calibri"/>
        <a:ea typeface="Arial"/>
        <a:cs typeface="Arial"/>
      </a:minorFont>
    </a:fontScheme>
    <a:fmtScheme>
      <a:fillStyleLst>
        <a:solidFill>
          <a:schemeClr val="phClr"/>
        </a:solidFill>
        <a:gradFill>
          <a:gsLst>
            <a:gs pos="0">
              <a:schemeClr val="phClr">
                <a:lumMod val="110000"/>
                <a:tint val="67000"/>
              </a:schemeClr>
            </a:gs>
            <a:gs pos="50000">
              <a:schemeClr val="phClr">
                <a:lumMod val="105000"/>
                <a:tint val="73000"/>
              </a:schemeClr>
            </a:gs>
            <a:gs pos="100000">
              <a:schemeClr val="phClr">
                <a:lumMod val="105000"/>
                <a:tint val="81000"/>
              </a:schemeClr>
            </a:gs>
          </a:gsLst>
          <a:lin ang="5400000" scaled="0"/>
        </a:gradFill>
        <a:gradFill>
          <a:gsLst>
            <a:gs pos="0">
              <a:schemeClr val="phClr">
                <a:lumMod val="102000"/>
                <a:tint val="94000"/>
              </a:schemeClr>
            </a:gs>
            <a:gs pos="50000">
              <a:schemeClr val="phClr">
                <a:lumMod val="100000"/>
                <a:shade val="100000"/>
              </a:schemeClr>
            </a:gs>
            <a:gs pos="100000">
              <a:schemeClr val="phClr">
                <a:lumMod val="99000"/>
                <a:shade val="78000"/>
              </a:schemeClr>
            </a:gs>
          </a:gsLst>
          <a:lin ang="5400000" scaled="0"/>
        </a:gradFill>
      </a:fillStyleLst>
      <a:lnStyleLst>
        <a:ln w="6350" cap="flat" cmpd="sng" algn="ctr">
          <a:prstDash val="solid"/>
          <a:miter lim="800000"/>
        </a:ln>
        <a:ln w="12700" cap="flat" cmpd="sng" algn="ctr">
          <a:prstDash val="solid"/>
          <a:miter lim="800000"/>
        </a:ln>
        <a:ln w="19050" cap="flat" cmpd="sng" algn="ctr">
          <a:prstDash val="solid"/>
          <a:miter lim="800000"/>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chemeClr val="phClr">
            <a:tint val="95000"/>
          </a:schemeClr>
        </a:solidFill>
        <a:gradFill>
          <a:gsLst>
            <a:gs pos="0">
              <a:schemeClr val="phClr">
                <a:tint val="93000"/>
                <a:shade val="98000"/>
                <a:lumMod val="102000"/>
              </a:schemeClr>
            </a:gs>
            <a:gs pos="50000">
              <a:schemeClr val="phClr">
                <a:tint val="98000"/>
                <a:shade val="90000"/>
                <a:lumMod val="103000"/>
              </a:schemeClr>
            </a:gs>
            <a:gs pos="100000">
              <a:schemeClr val="phClr">
                <a:shade val="63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5"/>
    <pageSetUpPr fitToPage="1"/>
  </sheetPr>
  <dimension ref="A1:CI2693"/>
  <sheetViews>
    <sheetView tabSelected="1" zoomScale="75" zoomScaleNormal="75" workbookViewId="0">
      <selection activeCell="E9" sqref="E9:E10"/>
    </sheetView>
  </sheetViews>
  <sheetFormatPr defaultColWidth="9.109375" defaultRowHeight="15.6" x14ac:dyDescent="0.3"/>
  <cols>
    <col min="1" max="1" width="14.88671875" style="2" customWidth="1"/>
    <col min="2" max="2" width="11.109375" style="3" customWidth="1"/>
    <col min="3" max="4" width="7.6640625" style="2" customWidth="1"/>
    <col min="5" max="5" width="48.5546875" style="4" customWidth="1"/>
    <col min="6" max="68" width="18.6640625" style="3" hidden="1" customWidth="1"/>
    <col min="69" max="69" width="17.33203125" style="3" hidden="1" customWidth="1"/>
    <col min="70" max="70" width="16.77734375" style="3" hidden="1" customWidth="1"/>
    <col min="71" max="71" width="19.5546875" style="3" hidden="1" customWidth="1"/>
    <col min="72" max="72" width="21.6640625" style="3" hidden="1" customWidth="1"/>
    <col min="73" max="75" width="19.77734375" style="3" hidden="1" customWidth="1"/>
    <col min="76" max="78" width="19.77734375" style="3" customWidth="1"/>
    <col min="79" max="79" width="15.109375" style="3" hidden="1" customWidth="1"/>
    <col min="80" max="80" width="10" style="5" hidden="1" customWidth="1"/>
    <col min="81" max="81" width="26.33203125" style="5" hidden="1" customWidth="1"/>
    <col min="82" max="87" width="9.109375" style="1" hidden="1"/>
    <col min="88" max="16384" width="9.109375" style="1"/>
  </cols>
  <sheetData>
    <row r="1" spans="1:87" x14ac:dyDescent="0.3">
      <c r="D1" s="52"/>
      <c r="E1" s="52"/>
      <c r="F1" s="6"/>
      <c r="G1" s="52" t="s">
        <v>0</v>
      </c>
      <c r="H1" s="52"/>
      <c r="I1" s="6"/>
      <c r="J1" s="6"/>
      <c r="K1" s="6"/>
      <c r="L1" s="6"/>
      <c r="M1" s="6"/>
      <c r="N1" s="6"/>
      <c r="O1" s="6"/>
      <c r="P1" s="6"/>
      <c r="Q1" s="6"/>
      <c r="R1" s="6"/>
      <c r="S1" s="6"/>
      <c r="T1" s="6"/>
      <c r="U1" s="6"/>
      <c r="V1" s="6"/>
      <c r="W1" s="6"/>
      <c r="X1" s="6"/>
      <c r="Y1" s="6"/>
      <c r="Z1" s="6"/>
      <c r="AA1" s="6"/>
      <c r="AB1" s="6"/>
      <c r="AC1" s="6"/>
      <c r="AD1" s="6"/>
      <c r="AE1" s="6"/>
      <c r="AF1" s="6"/>
      <c r="AG1" s="6"/>
      <c r="AH1" s="6"/>
      <c r="AI1" s="6"/>
      <c r="AJ1" s="6"/>
      <c r="AK1" s="6"/>
      <c r="AL1" s="6"/>
      <c r="AM1" s="6"/>
      <c r="AN1" s="6"/>
      <c r="AO1" s="6"/>
      <c r="AP1" s="6"/>
      <c r="AQ1" s="6"/>
      <c r="AR1" s="6"/>
      <c r="AS1" s="6"/>
      <c r="AT1" s="6"/>
      <c r="AU1" s="6"/>
      <c r="AV1" s="6"/>
      <c r="AW1" s="6"/>
      <c r="AX1" s="6"/>
      <c r="AY1" s="6"/>
      <c r="AZ1" s="6"/>
      <c r="BA1" s="6"/>
      <c r="BB1" s="6"/>
      <c r="BC1" s="6"/>
      <c r="BD1" s="6"/>
      <c r="BE1" s="6"/>
      <c r="BF1" s="6"/>
      <c r="BG1" s="6"/>
      <c r="BH1" s="6"/>
      <c r="BI1" s="6"/>
      <c r="BJ1" s="6"/>
      <c r="BK1" s="6"/>
      <c r="BL1" s="6"/>
      <c r="BM1" s="6"/>
      <c r="BN1" s="6"/>
      <c r="BO1" s="6"/>
      <c r="BP1" s="6"/>
      <c r="BQ1" s="7"/>
      <c r="BR1" s="7"/>
      <c r="BS1" s="6"/>
      <c r="BT1" s="52"/>
      <c r="BU1" s="52"/>
      <c r="BV1" s="8"/>
      <c r="BW1" s="8"/>
      <c r="BX1" s="8"/>
      <c r="BY1" s="52" t="s">
        <v>1</v>
      </c>
      <c r="BZ1" s="52"/>
      <c r="CA1" s="7"/>
      <c r="CB1" s="9"/>
      <c r="CC1" s="9"/>
    </row>
    <row r="2" spans="1:87" x14ac:dyDescent="0.3">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6"/>
      <c r="AI2" s="6"/>
      <c r="AJ2" s="6"/>
      <c r="AK2" s="6"/>
      <c r="AL2" s="6"/>
      <c r="AM2" s="6"/>
      <c r="AN2" s="6"/>
      <c r="AO2" s="6"/>
      <c r="AP2" s="6"/>
      <c r="AQ2" s="6"/>
      <c r="AR2" s="6"/>
      <c r="AS2" s="6"/>
      <c r="AT2" s="6"/>
      <c r="AU2" s="6"/>
      <c r="AV2" s="6"/>
      <c r="AW2" s="6"/>
      <c r="AX2" s="6"/>
      <c r="AY2" s="6"/>
      <c r="AZ2" s="6"/>
      <c r="BA2" s="6"/>
      <c r="BB2" s="6"/>
      <c r="BC2" s="6"/>
      <c r="BD2" s="6"/>
      <c r="BE2" s="6"/>
      <c r="BF2" s="6"/>
      <c r="BG2" s="6"/>
      <c r="BH2" s="6"/>
      <c r="BI2" s="6"/>
      <c r="BJ2" s="6"/>
      <c r="BK2" s="6"/>
      <c r="BL2" s="6"/>
      <c r="BM2" s="6"/>
      <c r="BN2" s="6"/>
      <c r="BO2" s="6"/>
      <c r="BP2" s="6"/>
      <c r="BQ2" s="7"/>
      <c r="BR2" s="7"/>
      <c r="BS2" s="6"/>
      <c r="BT2" s="52"/>
      <c r="BU2" s="52"/>
      <c r="BV2" s="8"/>
      <c r="BW2" s="8"/>
      <c r="BX2" s="8"/>
      <c r="BY2" s="52" t="s">
        <v>2</v>
      </c>
      <c r="BZ2" s="52"/>
      <c r="CA2" s="7"/>
      <c r="CB2" s="9"/>
      <c r="CC2" s="9"/>
    </row>
    <row r="3" spans="1:87" x14ac:dyDescent="0.3">
      <c r="D3" s="6"/>
      <c r="E3" s="6"/>
      <c r="F3" s="6"/>
      <c r="G3" s="6"/>
      <c r="H3" s="6"/>
      <c r="I3" s="6"/>
      <c r="J3" s="6"/>
      <c r="K3" s="6"/>
      <c r="L3" s="6"/>
      <c r="M3" s="6"/>
      <c r="N3" s="6"/>
      <c r="O3" s="6"/>
      <c r="P3" s="6"/>
      <c r="Q3" s="6"/>
      <c r="R3" s="6"/>
      <c r="S3" s="6"/>
      <c r="T3" s="6"/>
      <c r="U3" s="6"/>
      <c r="V3" s="6"/>
      <c r="W3" s="6"/>
      <c r="X3" s="6"/>
      <c r="Y3" s="6"/>
      <c r="Z3" s="6"/>
      <c r="AA3" s="6"/>
      <c r="AB3" s="6"/>
      <c r="AC3" s="6"/>
      <c r="AD3" s="6"/>
      <c r="AE3" s="6"/>
      <c r="AF3" s="6"/>
      <c r="AG3" s="6"/>
      <c r="AH3" s="6"/>
      <c r="AI3" s="6"/>
      <c r="AJ3" s="6"/>
      <c r="AK3" s="6"/>
      <c r="AL3" s="6"/>
      <c r="AM3" s="6"/>
      <c r="AN3" s="6"/>
      <c r="AO3" s="6"/>
      <c r="AP3" s="6"/>
      <c r="AQ3" s="6"/>
      <c r="AR3" s="6"/>
      <c r="AS3" s="6"/>
      <c r="AT3" s="6"/>
      <c r="AU3" s="6"/>
      <c r="AV3" s="6"/>
      <c r="AW3" s="6"/>
      <c r="AX3" s="6"/>
      <c r="AY3" s="6"/>
      <c r="AZ3" s="6"/>
      <c r="BA3" s="6"/>
      <c r="BB3" s="6"/>
      <c r="BC3" s="6"/>
      <c r="BD3" s="6"/>
      <c r="BE3" s="6"/>
      <c r="BF3" s="6"/>
      <c r="BG3" s="6"/>
      <c r="BH3" s="6"/>
      <c r="BI3" s="6"/>
      <c r="BJ3" s="6"/>
      <c r="BK3" s="6"/>
      <c r="BL3" s="6"/>
      <c r="BM3" s="6"/>
      <c r="BN3" s="6"/>
      <c r="BO3" s="6"/>
      <c r="BP3" s="6"/>
      <c r="BQ3" s="7"/>
      <c r="BR3" s="7"/>
      <c r="BS3" s="6"/>
      <c r="BT3" s="52"/>
      <c r="BU3" s="52"/>
      <c r="BV3" s="8"/>
      <c r="BW3" s="8"/>
      <c r="BX3" s="8"/>
      <c r="BY3" s="52" t="s">
        <v>3</v>
      </c>
      <c r="BZ3" s="52"/>
      <c r="CA3" s="7"/>
      <c r="CB3" s="9"/>
      <c r="CC3" s="9"/>
    </row>
    <row r="4" spans="1:87" x14ac:dyDescent="0.3">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c r="BH4" s="49"/>
      <c r="BI4" s="49"/>
      <c r="BJ4" s="49"/>
      <c r="BK4" s="49"/>
      <c r="BL4" s="49"/>
      <c r="BM4" s="49"/>
      <c r="BN4" s="49"/>
      <c r="BO4" s="49"/>
      <c r="BP4" s="49"/>
      <c r="BQ4" s="7"/>
      <c r="BR4" s="7"/>
      <c r="BS4" s="49"/>
      <c r="BT4" s="49"/>
      <c r="BU4" s="49"/>
      <c r="BV4" s="49"/>
      <c r="BW4" s="49"/>
      <c r="BX4" s="49"/>
      <c r="BY4" s="52" t="s">
        <v>1491</v>
      </c>
      <c r="BZ4" s="52"/>
      <c r="CA4" s="7"/>
      <c r="CB4" s="9"/>
      <c r="CC4" s="9"/>
    </row>
    <row r="5" spans="1:87" x14ac:dyDescent="0.3">
      <c r="D5" s="52"/>
      <c r="E5" s="52"/>
      <c r="F5" s="6"/>
      <c r="G5" s="52" t="s">
        <v>2</v>
      </c>
      <c r="H5" s="52"/>
      <c r="I5" s="6"/>
      <c r="J5" s="6"/>
      <c r="K5" s="6"/>
      <c r="L5" s="6"/>
      <c r="M5" s="6"/>
      <c r="N5" s="6"/>
      <c r="O5" s="6"/>
      <c r="P5" s="6"/>
      <c r="Q5" s="6"/>
      <c r="R5" s="6"/>
      <c r="S5" s="6"/>
      <c r="T5" s="6"/>
      <c r="U5" s="6"/>
      <c r="V5" s="6"/>
      <c r="W5" s="6"/>
      <c r="X5" s="6"/>
      <c r="Y5" s="6"/>
      <c r="Z5" s="6"/>
      <c r="AA5" s="6"/>
      <c r="AB5" s="6"/>
      <c r="AC5" s="6"/>
      <c r="AD5" s="6"/>
      <c r="AE5" s="6"/>
      <c r="AF5" s="6"/>
      <c r="AG5" s="6"/>
      <c r="AH5" s="6"/>
      <c r="AI5" s="6"/>
      <c r="AJ5" s="6"/>
      <c r="AK5" s="6"/>
      <c r="AL5" s="6"/>
      <c r="AM5" s="6"/>
      <c r="AN5" s="6"/>
      <c r="AO5" s="6"/>
      <c r="AP5" s="6"/>
      <c r="AQ5" s="6"/>
      <c r="AR5" s="6"/>
      <c r="AS5" s="6"/>
      <c r="AT5" s="6"/>
      <c r="AU5" s="6"/>
      <c r="AV5" s="6"/>
      <c r="AW5" s="6"/>
      <c r="AX5" s="6"/>
      <c r="AY5" s="6"/>
      <c r="AZ5" s="6"/>
      <c r="BA5" s="6"/>
      <c r="BB5" s="6"/>
      <c r="BC5" s="6"/>
      <c r="BD5" s="6"/>
      <c r="BE5" s="6"/>
      <c r="BF5" s="6"/>
      <c r="BG5" s="6"/>
      <c r="BH5" s="6"/>
      <c r="BI5" s="6"/>
      <c r="BJ5" s="6"/>
      <c r="BK5" s="6"/>
      <c r="BL5" s="6"/>
      <c r="BM5" s="6"/>
      <c r="BN5" s="6"/>
      <c r="BO5" s="6"/>
      <c r="BP5" s="6"/>
      <c r="BQ5" s="7"/>
      <c r="BR5" s="7"/>
      <c r="BS5" s="6"/>
      <c r="BT5" s="8"/>
      <c r="BU5" s="8"/>
      <c r="BV5" s="8"/>
      <c r="BW5" s="8"/>
      <c r="BX5" s="8"/>
      <c r="BY5" s="8"/>
      <c r="BZ5" s="8"/>
      <c r="CA5" s="7"/>
      <c r="CB5" s="9"/>
      <c r="CC5" s="9"/>
    </row>
    <row r="6" spans="1:87" ht="38.4" customHeight="1" x14ac:dyDescent="0.3">
      <c r="A6" s="58" t="s">
        <v>1490</v>
      </c>
      <c r="B6" s="58"/>
      <c r="C6" s="58"/>
      <c r="D6" s="58"/>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c r="AN6" s="58"/>
      <c r="AO6" s="58"/>
      <c r="AP6" s="58"/>
      <c r="AQ6" s="58"/>
      <c r="AR6" s="58"/>
      <c r="AS6" s="58"/>
      <c r="AT6" s="58"/>
      <c r="AU6" s="58"/>
      <c r="AV6" s="58"/>
      <c r="AW6" s="58"/>
      <c r="AX6" s="58"/>
      <c r="AY6" s="58"/>
      <c r="AZ6" s="58"/>
      <c r="BA6" s="58"/>
      <c r="BB6" s="58"/>
      <c r="BC6" s="58"/>
      <c r="BD6" s="58"/>
      <c r="BE6" s="58"/>
      <c r="BF6" s="58"/>
      <c r="BG6" s="58"/>
      <c r="BH6" s="58"/>
      <c r="BI6" s="58"/>
      <c r="BJ6" s="58"/>
      <c r="BK6" s="58"/>
      <c r="BL6" s="58"/>
      <c r="BM6" s="58"/>
      <c r="BN6" s="58"/>
      <c r="BO6" s="58"/>
      <c r="BP6" s="58"/>
      <c r="BQ6" s="58"/>
      <c r="BR6" s="58"/>
      <c r="BS6" s="58"/>
      <c r="BT6" s="58"/>
      <c r="BU6" s="58"/>
      <c r="BV6" s="58"/>
      <c r="BW6" s="58"/>
      <c r="BX6" s="58"/>
      <c r="BY6" s="58"/>
      <c r="BZ6" s="58"/>
    </row>
    <row r="7" spans="1:87" s="11" customFormat="1" ht="23.25" customHeight="1" x14ac:dyDescent="0.3">
      <c r="A7" s="58"/>
      <c r="B7" s="58"/>
      <c r="C7" s="58"/>
      <c r="D7" s="58"/>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c r="AN7" s="58"/>
      <c r="AO7" s="58"/>
      <c r="AP7" s="58"/>
      <c r="AQ7" s="58"/>
      <c r="AR7" s="58"/>
      <c r="AS7" s="58"/>
      <c r="AT7" s="58"/>
      <c r="AU7" s="58"/>
      <c r="AV7" s="58"/>
      <c r="AW7" s="58"/>
      <c r="AX7" s="58"/>
      <c r="AY7" s="58"/>
      <c r="AZ7" s="58"/>
      <c r="BA7" s="58"/>
      <c r="BB7" s="58"/>
      <c r="BC7" s="58"/>
      <c r="BD7" s="58"/>
      <c r="BE7" s="58"/>
      <c r="BF7" s="58"/>
      <c r="BG7" s="58"/>
      <c r="BH7" s="58"/>
      <c r="BI7" s="58"/>
      <c r="BJ7" s="58"/>
      <c r="BK7" s="58"/>
      <c r="BL7" s="58"/>
      <c r="BM7" s="58"/>
      <c r="BN7" s="58"/>
      <c r="BO7" s="58"/>
      <c r="BP7" s="58"/>
      <c r="BQ7" s="58"/>
      <c r="BR7" s="58"/>
      <c r="BS7" s="58"/>
      <c r="BT7" s="58"/>
      <c r="BU7" s="58"/>
      <c r="BV7" s="58"/>
      <c r="BW7" s="58"/>
      <c r="BX7" s="58"/>
      <c r="BY7" s="58"/>
      <c r="BZ7" s="58"/>
      <c r="CA7" s="12"/>
      <c r="CB7" s="13"/>
      <c r="CC7" s="13"/>
    </row>
    <row r="8" spans="1:87" x14ac:dyDescent="0.3">
      <c r="F8" s="14"/>
      <c r="G8" s="14"/>
      <c r="H8" s="14"/>
      <c r="I8" s="14"/>
      <c r="J8" s="14"/>
      <c r="K8" s="14"/>
      <c r="L8" s="14"/>
      <c r="M8" s="14"/>
      <c r="N8" s="14"/>
      <c r="O8" s="14"/>
      <c r="P8" s="14"/>
      <c r="Q8" s="14"/>
      <c r="R8" s="14"/>
      <c r="S8" s="14"/>
      <c r="T8" s="14"/>
      <c r="U8" s="14"/>
      <c r="V8" s="14"/>
      <c r="W8" s="14"/>
      <c r="X8" s="14"/>
      <c r="Y8" s="14"/>
      <c r="Z8" s="14"/>
      <c r="AA8" s="14"/>
      <c r="AB8" s="14"/>
      <c r="AC8" s="14"/>
      <c r="AD8" s="14"/>
      <c r="AE8" s="14"/>
      <c r="AF8" s="14"/>
      <c r="AG8" s="14"/>
      <c r="AH8" s="14"/>
      <c r="AI8" s="14"/>
      <c r="AJ8" s="14"/>
      <c r="AK8" s="14"/>
      <c r="AL8" s="14"/>
      <c r="AM8" s="14"/>
      <c r="AN8" s="14"/>
      <c r="AO8" s="14"/>
      <c r="AP8" s="14"/>
      <c r="AQ8" s="14"/>
      <c r="AR8" s="14"/>
      <c r="AS8" s="14"/>
      <c r="AT8" s="14"/>
      <c r="AU8" s="14"/>
      <c r="AV8" s="14"/>
      <c r="AW8" s="14"/>
      <c r="AX8" s="14"/>
      <c r="AY8" s="14"/>
      <c r="AZ8" s="14"/>
      <c r="BA8" s="14"/>
      <c r="BB8" s="14"/>
      <c r="BC8" s="14"/>
      <c r="BD8" s="14"/>
      <c r="BE8" s="14"/>
      <c r="BF8" s="14"/>
      <c r="BG8" s="14"/>
      <c r="BH8" s="14"/>
      <c r="BI8" s="14"/>
      <c r="BJ8" s="14"/>
      <c r="BK8" s="14"/>
      <c r="BL8" s="14"/>
      <c r="BM8" s="14"/>
      <c r="BN8" s="14"/>
      <c r="BO8" s="14"/>
      <c r="BP8" s="14"/>
      <c r="BQ8" s="15"/>
      <c r="BR8" s="15"/>
      <c r="BS8" s="14"/>
      <c r="BT8" s="14"/>
      <c r="BU8" s="14"/>
      <c r="BV8" s="14"/>
      <c r="BW8" s="14"/>
      <c r="BX8" s="14"/>
      <c r="BY8" s="14"/>
      <c r="BZ8" s="16" t="s">
        <v>4</v>
      </c>
      <c r="CA8" s="15" t="s">
        <v>4</v>
      </c>
      <c r="CB8" s="17"/>
      <c r="CC8" s="17"/>
    </row>
    <row r="9" spans="1:87" ht="10.5" customHeight="1" x14ac:dyDescent="0.3">
      <c r="A9" s="57" t="s">
        <v>5</v>
      </c>
      <c r="B9" s="51" t="s">
        <v>6</v>
      </c>
      <c r="C9" s="57" t="s">
        <v>7</v>
      </c>
      <c r="D9" s="57" t="s">
        <v>8</v>
      </c>
      <c r="E9" s="57" t="s">
        <v>9</v>
      </c>
      <c r="F9" s="51" t="s">
        <v>10</v>
      </c>
      <c r="G9" s="51" t="s">
        <v>11</v>
      </c>
      <c r="H9" s="51" t="s">
        <v>12</v>
      </c>
      <c r="I9" s="51" t="s">
        <v>13</v>
      </c>
      <c r="J9" s="51"/>
      <c r="K9" s="51"/>
      <c r="L9" s="51" t="s">
        <v>10</v>
      </c>
      <c r="M9" s="51" t="s">
        <v>11</v>
      </c>
      <c r="N9" s="51" t="s">
        <v>12</v>
      </c>
      <c r="O9" s="51" t="s">
        <v>14</v>
      </c>
      <c r="P9" s="51"/>
      <c r="Q9" s="51"/>
      <c r="R9" s="51" t="s">
        <v>10</v>
      </c>
      <c r="S9" s="51" t="s">
        <v>11</v>
      </c>
      <c r="T9" s="51" t="s">
        <v>12</v>
      </c>
      <c r="U9" s="51" t="s">
        <v>15</v>
      </c>
      <c r="V9" s="51"/>
      <c r="W9" s="51"/>
      <c r="X9" s="51" t="s">
        <v>10</v>
      </c>
      <c r="Y9" s="51" t="s">
        <v>11</v>
      </c>
      <c r="Z9" s="51" t="s">
        <v>12</v>
      </c>
      <c r="AA9" s="51" t="s">
        <v>14</v>
      </c>
      <c r="AB9" s="51"/>
      <c r="AC9" s="51"/>
      <c r="AD9" s="51" t="s">
        <v>10</v>
      </c>
      <c r="AE9" s="51" t="s">
        <v>11</v>
      </c>
      <c r="AF9" s="51" t="s">
        <v>12</v>
      </c>
      <c r="AG9" s="51" t="s">
        <v>16</v>
      </c>
      <c r="AH9" s="51"/>
      <c r="AI9" s="51"/>
      <c r="AJ9" s="51" t="s">
        <v>10</v>
      </c>
      <c r="AK9" s="51" t="s">
        <v>11</v>
      </c>
      <c r="AL9" s="51" t="s">
        <v>12</v>
      </c>
      <c r="AM9" s="51" t="s">
        <v>14</v>
      </c>
      <c r="AN9" s="51"/>
      <c r="AO9" s="51"/>
      <c r="AP9" s="51" t="s">
        <v>10</v>
      </c>
      <c r="AQ9" s="51" t="s">
        <v>11</v>
      </c>
      <c r="AR9" s="51" t="s">
        <v>12</v>
      </c>
      <c r="AS9" s="51" t="s">
        <v>17</v>
      </c>
      <c r="AT9" s="51"/>
      <c r="AU9" s="51"/>
      <c r="AV9" s="51" t="s">
        <v>10</v>
      </c>
      <c r="AW9" s="51" t="s">
        <v>11</v>
      </c>
      <c r="AX9" s="51" t="s">
        <v>12</v>
      </c>
      <c r="AY9" s="51" t="s">
        <v>14</v>
      </c>
      <c r="AZ9" s="51"/>
      <c r="BA9" s="51"/>
      <c r="BB9" s="51" t="s">
        <v>10</v>
      </c>
      <c r="BC9" s="51" t="s">
        <v>11</v>
      </c>
      <c r="BD9" s="51" t="s">
        <v>12</v>
      </c>
      <c r="BE9" s="51" t="s">
        <v>18</v>
      </c>
      <c r="BF9" s="51"/>
      <c r="BG9" s="51"/>
      <c r="BH9" s="51" t="s">
        <v>10</v>
      </c>
      <c r="BI9" s="51" t="s">
        <v>11</v>
      </c>
      <c r="BJ9" s="51" t="s">
        <v>12</v>
      </c>
      <c r="BK9" s="51" t="s">
        <v>19</v>
      </c>
      <c r="BL9" s="51"/>
      <c r="BM9" s="51"/>
      <c r="BN9" s="51" t="s">
        <v>10</v>
      </c>
      <c r="BO9" s="51" t="s">
        <v>11</v>
      </c>
      <c r="BP9" s="51" t="s">
        <v>12</v>
      </c>
      <c r="BQ9" s="51" t="s">
        <v>20</v>
      </c>
      <c r="BR9" s="51" t="s">
        <v>21</v>
      </c>
      <c r="BS9" s="51" t="s">
        <v>10</v>
      </c>
      <c r="BT9" s="51" t="s">
        <v>11</v>
      </c>
      <c r="BU9" s="51" t="s">
        <v>12</v>
      </c>
      <c r="BV9" s="55" t="s">
        <v>14</v>
      </c>
      <c r="BW9" s="56"/>
      <c r="BX9" s="50" t="s">
        <v>10</v>
      </c>
      <c r="BY9" s="50" t="s">
        <v>11</v>
      </c>
      <c r="BZ9" s="50" t="s">
        <v>12</v>
      </c>
      <c r="CA9" s="51" t="s">
        <v>22</v>
      </c>
      <c r="CB9" s="53">
        <v>0</v>
      </c>
      <c r="CC9" s="20"/>
    </row>
    <row r="10" spans="1:87" ht="33.6" customHeight="1" x14ac:dyDescent="0.3">
      <c r="A10" s="57"/>
      <c r="B10" s="51"/>
      <c r="C10" s="57"/>
      <c r="D10" s="57"/>
      <c r="E10" s="57"/>
      <c r="F10" s="51"/>
      <c r="G10" s="51"/>
      <c r="H10" s="51"/>
      <c r="I10" s="19" t="s">
        <v>10</v>
      </c>
      <c r="J10" s="19" t="s">
        <v>11</v>
      </c>
      <c r="K10" s="19" t="s">
        <v>12</v>
      </c>
      <c r="L10" s="51"/>
      <c r="M10" s="51"/>
      <c r="N10" s="51"/>
      <c r="O10" s="19" t="s">
        <v>10</v>
      </c>
      <c r="P10" s="19" t="s">
        <v>11</v>
      </c>
      <c r="Q10" s="19" t="s">
        <v>12</v>
      </c>
      <c r="R10" s="51"/>
      <c r="S10" s="51"/>
      <c r="T10" s="51"/>
      <c r="U10" s="19" t="s">
        <v>10</v>
      </c>
      <c r="V10" s="19" t="s">
        <v>11</v>
      </c>
      <c r="W10" s="19" t="s">
        <v>12</v>
      </c>
      <c r="X10" s="51"/>
      <c r="Y10" s="51"/>
      <c r="Z10" s="51"/>
      <c r="AA10" s="19" t="s">
        <v>10</v>
      </c>
      <c r="AB10" s="19" t="s">
        <v>11</v>
      </c>
      <c r="AC10" s="19" t="s">
        <v>12</v>
      </c>
      <c r="AD10" s="51"/>
      <c r="AE10" s="51"/>
      <c r="AF10" s="51"/>
      <c r="AG10" s="19" t="s">
        <v>10</v>
      </c>
      <c r="AH10" s="19" t="s">
        <v>11</v>
      </c>
      <c r="AI10" s="19" t="s">
        <v>12</v>
      </c>
      <c r="AJ10" s="51"/>
      <c r="AK10" s="51"/>
      <c r="AL10" s="51"/>
      <c r="AM10" s="19" t="s">
        <v>10</v>
      </c>
      <c r="AN10" s="19" t="s">
        <v>11</v>
      </c>
      <c r="AO10" s="19" t="s">
        <v>12</v>
      </c>
      <c r="AP10" s="51"/>
      <c r="AQ10" s="51"/>
      <c r="AR10" s="51"/>
      <c r="AS10" s="19" t="s">
        <v>10</v>
      </c>
      <c r="AT10" s="19" t="s">
        <v>11</v>
      </c>
      <c r="AU10" s="19" t="s">
        <v>12</v>
      </c>
      <c r="AV10" s="51"/>
      <c r="AW10" s="51"/>
      <c r="AX10" s="51"/>
      <c r="AY10" s="19" t="s">
        <v>10</v>
      </c>
      <c r="AZ10" s="19" t="s">
        <v>11</v>
      </c>
      <c r="BA10" s="19" t="s">
        <v>12</v>
      </c>
      <c r="BB10" s="51"/>
      <c r="BC10" s="51"/>
      <c r="BD10" s="51"/>
      <c r="BE10" s="19" t="s">
        <v>10</v>
      </c>
      <c r="BF10" s="19" t="s">
        <v>11</v>
      </c>
      <c r="BG10" s="19" t="s">
        <v>12</v>
      </c>
      <c r="BH10" s="51"/>
      <c r="BI10" s="51"/>
      <c r="BJ10" s="51"/>
      <c r="BK10" s="19" t="s">
        <v>10</v>
      </c>
      <c r="BL10" s="19" t="s">
        <v>11</v>
      </c>
      <c r="BM10" s="19" t="s">
        <v>12</v>
      </c>
      <c r="BN10" s="51"/>
      <c r="BO10" s="51"/>
      <c r="BP10" s="51"/>
      <c r="BQ10" s="51"/>
      <c r="BR10" s="51"/>
      <c r="BS10" s="51"/>
      <c r="BT10" s="51"/>
      <c r="BU10" s="51"/>
      <c r="BV10" s="19" t="s">
        <v>11</v>
      </c>
      <c r="BW10" s="19" t="s">
        <v>23</v>
      </c>
      <c r="BX10" s="51"/>
      <c r="BY10" s="51"/>
      <c r="BZ10" s="51"/>
      <c r="CA10" s="51"/>
      <c r="CB10" s="53"/>
      <c r="CC10" s="20" t="s">
        <v>24</v>
      </c>
      <c r="CD10" s="21" t="s">
        <v>25</v>
      </c>
      <c r="CE10" s="21" t="s">
        <v>26</v>
      </c>
      <c r="CF10" s="21" t="s">
        <v>27</v>
      </c>
      <c r="CG10" s="21" t="s">
        <v>28</v>
      </c>
      <c r="CH10" s="21" t="s">
        <v>29</v>
      </c>
      <c r="CI10" s="1" t="s">
        <v>30</v>
      </c>
    </row>
    <row r="11" spans="1:87" s="22" customFormat="1" ht="31.2" hidden="1" x14ac:dyDescent="0.3">
      <c r="A11" s="23" t="s">
        <v>31</v>
      </c>
      <c r="B11" s="24"/>
      <c r="C11" s="23"/>
      <c r="D11" s="23"/>
      <c r="E11" s="25" t="s">
        <v>32</v>
      </c>
      <c r="F11" s="26">
        <f t="shared" ref="F11:K11" si="0">F12+F78</f>
        <v>239853.1</v>
      </c>
      <c r="G11" s="26">
        <f t="shared" si="0"/>
        <v>182859.1</v>
      </c>
      <c r="H11" s="26">
        <f t="shared" si="0"/>
        <v>184357.2</v>
      </c>
      <c r="I11" s="26">
        <f t="shared" si="0"/>
        <v>24905.9</v>
      </c>
      <c r="J11" s="26">
        <f t="shared" si="0"/>
        <v>26371</v>
      </c>
      <c r="K11" s="26">
        <f t="shared" si="0"/>
        <v>27894.5</v>
      </c>
      <c r="L11" s="26">
        <f t="shared" ref="L11:L74" si="1">F11+I11</f>
        <v>264759</v>
      </c>
      <c r="M11" s="26">
        <f t="shared" ref="M11:M74" si="2">G11+J11</f>
        <v>209230.1</v>
      </c>
      <c r="N11" s="26">
        <f t="shared" ref="N11:N74" si="3">H11+K11</f>
        <v>212251.7</v>
      </c>
      <c r="O11" s="26">
        <f>O12+O78</f>
        <v>1234.3719999999998</v>
      </c>
      <c r="P11" s="26">
        <f>P12+P78</f>
        <v>0</v>
      </c>
      <c r="Q11" s="26">
        <f>Q12+Q78</f>
        <v>0</v>
      </c>
      <c r="R11" s="26">
        <f t="shared" ref="R11:R74" si="4">L11+O11</f>
        <v>265993.37199999997</v>
      </c>
      <c r="S11" s="26">
        <f t="shared" ref="S11:S74" si="5">M11+P11</f>
        <v>209230.1</v>
      </c>
      <c r="T11" s="26">
        <f t="shared" ref="T11:T74" si="6">N11+Q11</f>
        <v>212251.7</v>
      </c>
      <c r="U11" s="26">
        <f>U12+U78</f>
        <v>0</v>
      </c>
      <c r="V11" s="26">
        <f>V12+V78</f>
        <v>0</v>
      </c>
      <c r="W11" s="26">
        <f>W12+W78</f>
        <v>0</v>
      </c>
      <c r="X11" s="26">
        <f t="shared" ref="X11:X74" si="7">R11+U11</f>
        <v>265993.37199999997</v>
      </c>
      <c r="Y11" s="26">
        <f t="shared" ref="Y11:Y74" si="8">S11+V11</f>
        <v>209230.1</v>
      </c>
      <c r="Z11" s="26">
        <f t="shared" ref="Z11:Z74" si="9">T11+W11</f>
        <v>212251.7</v>
      </c>
      <c r="AA11" s="26">
        <f>AA12+AA78</f>
        <v>0</v>
      </c>
      <c r="AB11" s="26">
        <f>AB12+AB78</f>
        <v>0</v>
      </c>
      <c r="AC11" s="26">
        <f>AC12+AC78</f>
        <v>0</v>
      </c>
      <c r="AD11" s="26">
        <f t="shared" ref="AD11:AD74" si="10">X11+AA11</f>
        <v>265993.37199999997</v>
      </c>
      <c r="AE11" s="26">
        <f t="shared" ref="AE11:AE74" si="11">Y11+AB11</f>
        <v>209230.1</v>
      </c>
      <c r="AF11" s="26">
        <f t="shared" ref="AF11:AF74" si="12">Z11+AC11</f>
        <v>212251.7</v>
      </c>
      <c r="AG11" s="26">
        <f>AG12+AG78</f>
        <v>0</v>
      </c>
      <c r="AH11" s="26">
        <f>AH12+AH78</f>
        <v>0</v>
      </c>
      <c r="AI11" s="26">
        <f>AI12+AI78</f>
        <v>0</v>
      </c>
      <c r="AJ11" s="26">
        <f t="shared" ref="AJ11:AJ74" si="13">AD11+AG11</f>
        <v>265993.37199999997</v>
      </c>
      <c r="AK11" s="26">
        <f t="shared" ref="AK11:AK74" si="14">AE11+AH11</f>
        <v>209230.1</v>
      </c>
      <c r="AL11" s="26">
        <f t="shared" ref="AL11:AL74" si="15">AF11+AI11</f>
        <v>212251.7</v>
      </c>
      <c r="AM11" s="26">
        <f>AM12+AM78</f>
        <v>-12157.376</v>
      </c>
      <c r="AN11" s="26">
        <f>AN12+AN78</f>
        <v>0</v>
      </c>
      <c r="AO11" s="26">
        <f>AO12+AO78</f>
        <v>0</v>
      </c>
      <c r="AP11" s="26">
        <f t="shared" ref="AP11:AP74" si="16">AJ11+AM11</f>
        <v>253835.99599999998</v>
      </c>
      <c r="AQ11" s="26">
        <f t="shared" ref="AQ11:AQ74" si="17">AK11+AN11</f>
        <v>209230.1</v>
      </c>
      <c r="AR11" s="26">
        <f t="shared" ref="AR11:AR74" si="18">AL11+AO11</f>
        <v>212251.7</v>
      </c>
      <c r="AS11" s="26">
        <f>AS12+AS78</f>
        <v>0</v>
      </c>
      <c r="AT11" s="26">
        <f>AT12+AT78</f>
        <v>0</v>
      </c>
      <c r="AU11" s="26">
        <f>AU12+AU78</f>
        <v>0</v>
      </c>
      <c r="AV11" s="26">
        <f t="shared" ref="AV11:AV74" si="19">AP11+AS11</f>
        <v>253835.99599999998</v>
      </c>
      <c r="AW11" s="26">
        <f t="shared" ref="AW11:AW74" si="20">AQ11+AT11</f>
        <v>209230.1</v>
      </c>
      <c r="AX11" s="26">
        <f t="shared" ref="AX11:AX74" si="21">AR11+AU11</f>
        <v>212251.7</v>
      </c>
      <c r="AY11" s="26">
        <f>AY12+AY78</f>
        <v>12157.376</v>
      </c>
      <c r="AZ11" s="26">
        <f>AZ12+AZ78</f>
        <v>0</v>
      </c>
      <c r="BA11" s="26">
        <f>BA12+BA78</f>
        <v>0</v>
      </c>
      <c r="BB11" s="26">
        <f t="shared" ref="BB11:BB74" si="22">AV11+AY11</f>
        <v>265993.37199999997</v>
      </c>
      <c r="BC11" s="26">
        <f t="shared" ref="BC11:BC74" si="23">AW11+AZ11</f>
        <v>209230.1</v>
      </c>
      <c r="BD11" s="26">
        <f t="shared" ref="BD11:BD74" si="24">AX11+BA11</f>
        <v>212251.7</v>
      </c>
      <c r="BE11" s="26">
        <f>BE12+BE78</f>
        <v>0</v>
      </c>
      <c r="BF11" s="26">
        <f>BF12+BF78</f>
        <v>0</v>
      </c>
      <c r="BG11" s="26">
        <f>BG12+BG78</f>
        <v>0</v>
      </c>
      <c r="BH11" s="26">
        <f t="shared" ref="BH11:BH74" si="25">BB11+BE11</f>
        <v>265993.37199999997</v>
      </c>
      <c r="BI11" s="26">
        <f t="shared" ref="BI11:BI74" si="26">BC11+BF11</f>
        <v>209230.1</v>
      </c>
      <c r="BJ11" s="26">
        <f t="shared" ref="BJ11:BJ74" si="27">BD11+BG11</f>
        <v>212251.7</v>
      </c>
      <c r="BK11" s="26">
        <f>BK12+BK78</f>
        <v>510.57400000000018</v>
      </c>
      <c r="BL11" s="26">
        <f>BL12+BL78</f>
        <v>0</v>
      </c>
      <c r="BM11" s="26">
        <f>BM12+BM78</f>
        <v>0</v>
      </c>
      <c r="BN11" s="26">
        <f t="shared" ref="BN11:BN74" si="28">BH11+BK11</f>
        <v>266503.946</v>
      </c>
      <c r="BO11" s="26">
        <f t="shared" ref="BO11:BO74" si="29">BI11+BL11</f>
        <v>209230.1</v>
      </c>
      <c r="BP11" s="26">
        <f t="shared" ref="BP11:BP74" si="30">BJ11+BM11</f>
        <v>212251.7</v>
      </c>
      <c r="BQ11" s="26">
        <f>BQ12+BQ78</f>
        <v>0</v>
      </c>
      <c r="BR11" s="26">
        <f>BR12+BR78</f>
        <v>0</v>
      </c>
      <c r="BS11" s="27">
        <f t="shared" ref="BS11:BS74" si="31">BQ11+BN11</f>
        <v>266503.946</v>
      </c>
      <c r="BT11" s="27">
        <f t="shared" ref="BT11:BT74" si="32">BR11+BO11</f>
        <v>209230.1</v>
      </c>
      <c r="BU11" s="27">
        <f t="shared" ref="BU11:BU74" si="33">BP11</f>
        <v>212251.7</v>
      </c>
      <c r="BV11" s="26">
        <f>BV12+BV78</f>
        <v>0</v>
      </c>
      <c r="BW11" s="26">
        <f>BW12+BW78</f>
        <v>0</v>
      </c>
      <c r="BX11" s="26">
        <f t="shared" ref="BX11:BX74" si="34">BS11</f>
        <v>266503.946</v>
      </c>
      <c r="BY11" s="26">
        <f t="shared" ref="BY11:BY74" si="35">BT11+BV11</f>
        <v>209230.1</v>
      </c>
      <c r="BZ11" s="26">
        <f t="shared" ref="BZ11:BZ74" si="36">BU11+BW11</f>
        <v>212251.7</v>
      </c>
      <c r="CA11" s="26">
        <f>CA12+CA78</f>
        <v>0</v>
      </c>
      <c r="CB11" s="20">
        <v>0</v>
      </c>
      <c r="CC11" s="10"/>
      <c r="CD11" s="22" t="s">
        <v>25</v>
      </c>
    </row>
    <row r="12" spans="1:87" s="28" customFormat="1" ht="31.2" hidden="1" x14ac:dyDescent="0.3">
      <c r="A12" s="29" t="s">
        <v>33</v>
      </c>
      <c r="B12" s="30"/>
      <c r="C12" s="29"/>
      <c r="D12" s="29"/>
      <c r="E12" s="31" t="s">
        <v>34</v>
      </c>
      <c r="F12" s="32">
        <f t="shared" ref="F12:K12" si="37">F13+F44+F49+F57</f>
        <v>229244.4</v>
      </c>
      <c r="G12" s="32">
        <f t="shared" si="37"/>
        <v>172250.4</v>
      </c>
      <c r="H12" s="32">
        <f t="shared" si="37"/>
        <v>173748.5</v>
      </c>
      <c r="I12" s="32">
        <f t="shared" si="37"/>
        <v>24905.9</v>
      </c>
      <c r="J12" s="32">
        <f t="shared" si="37"/>
        <v>26371</v>
      </c>
      <c r="K12" s="32">
        <f t="shared" si="37"/>
        <v>27894.5</v>
      </c>
      <c r="L12" s="32">
        <f t="shared" si="1"/>
        <v>254150.3</v>
      </c>
      <c r="M12" s="32">
        <f t="shared" si="2"/>
        <v>198621.4</v>
      </c>
      <c r="N12" s="32">
        <f t="shared" si="3"/>
        <v>201643</v>
      </c>
      <c r="O12" s="32">
        <f>O13+O44+O49+O57</f>
        <v>1234.3719999999998</v>
      </c>
      <c r="P12" s="32">
        <f>P13+P44+P49+P57</f>
        <v>0</v>
      </c>
      <c r="Q12" s="32">
        <f>Q13+Q44+Q49+Q57</f>
        <v>0</v>
      </c>
      <c r="R12" s="32">
        <f t="shared" si="4"/>
        <v>255384.67199999999</v>
      </c>
      <c r="S12" s="32">
        <f t="shared" si="5"/>
        <v>198621.4</v>
      </c>
      <c r="T12" s="32">
        <f t="shared" si="6"/>
        <v>201643</v>
      </c>
      <c r="U12" s="32">
        <f>U13+U44+U49+U57</f>
        <v>0</v>
      </c>
      <c r="V12" s="32">
        <f>V13+V44+V49+V57</f>
        <v>0</v>
      </c>
      <c r="W12" s="32">
        <f>W13+W44+W49+W57</f>
        <v>0</v>
      </c>
      <c r="X12" s="32">
        <f t="shared" si="7"/>
        <v>255384.67199999999</v>
      </c>
      <c r="Y12" s="32">
        <f t="shared" si="8"/>
        <v>198621.4</v>
      </c>
      <c r="Z12" s="32">
        <f t="shared" si="9"/>
        <v>201643</v>
      </c>
      <c r="AA12" s="32">
        <f>AA13+AA44+AA49+AA57</f>
        <v>0</v>
      </c>
      <c r="AB12" s="32">
        <f>AB13+AB44+AB49+AB57</f>
        <v>0</v>
      </c>
      <c r="AC12" s="32">
        <f>AC13+AC44+AC49+AC57</f>
        <v>0</v>
      </c>
      <c r="AD12" s="32">
        <f t="shared" si="10"/>
        <v>255384.67199999999</v>
      </c>
      <c r="AE12" s="32">
        <f t="shared" si="11"/>
        <v>198621.4</v>
      </c>
      <c r="AF12" s="32">
        <f t="shared" si="12"/>
        <v>201643</v>
      </c>
      <c r="AG12" s="32">
        <f>AG13+AG44+AG49+AG57</f>
        <v>0</v>
      </c>
      <c r="AH12" s="32">
        <f>AH13+AH44+AH49+AH57</f>
        <v>0</v>
      </c>
      <c r="AI12" s="32">
        <f>AI13+AI44+AI49+AI57</f>
        <v>0</v>
      </c>
      <c r="AJ12" s="32">
        <f t="shared" si="13"/>
        <v>255384.67199999999</v>
      </c>
      <c r="AK12" s="32">
        <f t="shared" si="14"/>
        <v>198621.4</v>
      </c>
      <c r="AL12" s="32">
        <f t="shared" si="15"/>
        <v>201643</v>
      </c>
      <c r="AM12" s="32">
        <f>AM13+AM44+AM49+AM57</f>
        <v>-12468.098</v>
      </c>
      <c r="AN12" s="32">
        <f>AN13+AN44+AN49+AN57</f>
        <v>0</v>
      </c>
      <c r="AO12" s="32">
        <f>AO13+AO44+AO49+AO57</f>
        <v>0</v>
      </c>
      <c r="AP12" s="32">
        <f t="shared" si="16"/>
        <v>242916.57399999999</v>
      </c>
      <c r="AQ12" s="32">
        <f t="shared" si="17"/>
        <v>198621.4</v>
      </c>
      <c r="AR12" s="32">
        <f t="shared" si="18"/>
        <v>201643</v>
      </c>
      <c r="AS12" s="32">
        <f>AS13+AS44+AS49+AS57</f>
        <v>0</v>
      </c>
      <c r="AT12" s="32">
        <f>AT13+AT44+AT49+AT57</f>
        <v>0</v>
      </c>
      <c r="AU12" s="32">
        <f>AU13+AU44+AU49+AU57</f>
        <v>0</v>
      </c>
      <c r="AV12" s="32">
        <f t="shared" si="19"/>
        <v>242916.57399999999</v>
      </c>
      <c r="AW12" s="32">
        <f t="shared" si="20"/>
        <v>198621.4</v>
      </c>
      <c r="AX12" s="32">
        <f t="shared" si="21"/>
        <v>201643</v>
      </c>
      <c r="AY12" s="32">
        <f>AY13+AY44+AY49+AY57</f>
        <v>12157.376</v>
      </c>
      <c r="AZ12" s="32">
        <f>AZ13+AZ44+AZ49+AZ57</f>
        <v>0</v>
      </c>
      <c r="BA12" s="32">
        <f>BA13+BA44+BA49+BA57</f>
        <v>0</v>
      </c>
      <c r="BB12" s="32">
        <f t="shared" si="22"/>
        <v>255073.94999999998</v>
      </c>
      <c r="BC12" s="32">
        <f t="shared" si="23"/>
        <v>198621.4</v>
      </c>
      <c r="BD12" s="32">
        <f t="shared" si="24"/>
        <v>201643</v>
      </c>
      <c r="BE12" s="32">
        <f>BE13+BE44+BE49+BE57</f>
        <v>0</v>
      </c>
      <c r="BF12" s="32">
        <f>BF13+BF44+BF49+BF57</f>
        <v>0</v>
      </c>
      <c r="BG12" s="32">
        <f>BG13+BG44+BG49+BG57</f>
        <v>0</v>
      </c>
      <c r="BH12" s="32">
        <f t="shared" si="25"/>
        <v>255073.94999999998</v>
      </c>
      <c r="BI12" s="32">
        <f t="shared" si="26"/>
        <v>198621.4</v>
      </c>
      <c r="BJ12" s="32">
        <f t="shared" si="27"/>
        <v>201643</v>
      </c>
      <c r="BK12" s="32">
        <f>BK13+BK44+BK49+BK57</f>
        <v>510.57400000000018</v>
      </c>
      <c r="BL12" s="32">
        <f>BL13+BL44+BL49+BL57</f>
        <v>0</v>
      </c>
      <c r="BM12" s="32">
        <f>BM13+BM44+BM49+BM57</f>
        <v>0</v>
      </c>
      <c r="BN12" s="32">
        <f t="shared" si="28"/>
        <v>255584.52399999998</v>
      </c>
      <c r="BO12" s="32">
        <f t="shared" si="29"/>
        <v>198621.4</v>
      </c>
      <c r="BP12" s="32">
        <f t="shared" si="30"/>
        <v>201643</v>
      </c>
      <c r="BQ12" s="32">
        <f>BQ13+BQ44+BQ49+BQ57</f>
        <v>0</v>
      </c>
      <c r="BR12" s="32">
        <f>BR13+BR44+BR49+BR57</f>
        <v>0</v>
      </c>
      <c r="BS12" s="27">
        <f t="shared" si="31"/>
        <v>255584.52399999998</v>
      </c>
      <c r="BT12" s="27">
        <f t="shared" si="32"/>
        <v>198621.4</v>
      </c>
      <c r="BU12" s="27">
        <f t="shared" si="33"/>
        <v>201643</v>
      </c>
      <c r="BV12" s="32">
        <f>BV13+BV44+BV49+BV57</f>
        <v>0</v>
      </c>
      <c r="BW12" s="32">
        <f>BW13+BW44+BW49+BW57</f>
        <v>0</v>
      </c>
      <c r="BX12" s="32">
        <f t="shared" si="34"/>
        <v>255584.52399999998</v>
      </c>
      <c r="BY12" s="32">
        <f t="shared" si="35"/>
        <v>198621.4</v>
      </c>
      <c r="BZ12" s="32">
        <f t="shared" si="36"/>
        <v>201643</v>
      </c>
      <c r="CA12" s="32">
        <f>CA13+CA44+CA49+CA57</f>
        <v>0</v>
      </c>
      <c r="CB12" s="20">
        <v>0</v>
      </c>
      <c r="CC12" s="33"/>
      <c r="CE12" s="28" t="s">
        <v>26</v>
      </c>
    </row>
    <row r="13" spans="1:87" ht="78" hidden="1" x14ac:dyDescent="0.3">
      <c r="A13" s="18" t="s">
        <v>35</v>
      </c>
      <c r="B13" s="19"/>
      <c r="C13" s="18"/>
      <c r="D13" s="18"/>
      <c r="E13" s="34" t="s">
        <v>36</v>
      </c>
      <c r="F13" s="27">
        <f t="shared" ref="F13:K13" si="38">F14+F24+F32+F28+F36</f>
        <v>67135.899999999994</v>
      </c>
      <c r="G13" s="27">
        <f t="shared" si="38"/>
        <v>66735.899999999994</v>
      </c>
      <c r="H13" s="27">
        <f t="shared" si="38"/>
        <v>66735.899999999994</v>
      </c>
      <c r="I13" s="27">
        <f t="shared" si="38"/>
        <v>12000</v>
      </c>
      <c r="J13" s="27">
        <f t="shared" si="38"/>
        <v>12000</v>
      </c>
      <c r="K13" s="27">
        <f t="shared" si="38"/>
        <v>12000</v>
      </c>
      <c r="L13" s="27">
        <f t="shared" si="1"/>
        <v>79135.899999999994</v>
      </c>
      <c r="M13" s="27">
        <f t="shared" si="2"/>
        <v>78735.899999999994</v>
      </c>
      <c r="N13" s="27">
        <f t="shared" si="3"/>
        <v>78735.899999999994</v>
      </c>
      <c r="O13" s="27">
        <f>O14+O24+O32+O28+O36+O40</f>
        <v>83.35</v>
      </c>
      <c r="P13" s="27">
        <f>P14+P24+P32+P28+P36+P40</f>
        <v>0</v>
      </c>
      <c r="Q13" s="27">
        <f>Q14+Q24+Q32+Q28+Q36+Q40</f>
        <v>0</v>
      </c>
      <c r="R13" s="27">
        <f t="shared" si="4"/>
        <v>79219.25</v>
      </c>
      <c r="S13" s="27">
        <f t="shared" si="5"/>
        <v>78735.899999999994</v>
      </c>
      <c r="T13" s="27">
        <f t="shared" si="6"/>
        <v>78735.899999999994</v>
      </c>
      <c r="U13" s="27">
        <f>U14+U24+U32+U28+U36+U40</f>
        <v>0</v>
      </c>
      <c r="V13" s="27">
        <f>V14+V24+V32+V28+V36+V40</f>
        <v>0</v>
      </c>
      <c r="W13" s="27">
        <f>W14+W24+W32+W28+W36+W40</f>
        <v>0</v>
      </c>
      <c r="X13" s="27">
        <f t="shared" si="7"/>
        <v>79219.25</v>
      </c>
      <c r="Y13" s="27">
        <f t="shared" si="8"/>
        <v>78735.899999999994</v>
      </c>
      <c r="Z13" s="27">
        <f t="shared" si="9"/>
        <v>78735.899999999994</v>
      </c>
      <c r="AA13" s="27">
        <f>AA14+AA24+AA32+AA28+AA36+AA40</f>
        <v>0</v>
      </c>
      <c r="AB13" s="27">
        <f>AB14+AB24+AB32+AB28+AB36+AB40</f>
        <v>0</v>
      </c>
      <c r="AC13" s="27">
        <f>AC14+AC24+AC32+AC28+AC36+AC40</f>
        <v>0</v>
      </c>
      <c r="AD13" s="27">
        <f t="shared" si="10"/>
        <v>79219.25</v>
      </c>
      <c r="AE13" s="27">
        <f t="shared" si="11"/>
        <v>78735.899999999994</v>
      </c>
      <c r="AF13" s="27">
        <f t="shared" si="12"/>
        <v>78735.899999999994</v>
      </c>
      <c r="AG13" s="27">
        <f>AG14+AG24+AG32+AG28+AG36+AG40</f>
        <v>0</v>
      </c>
      <c r="AH13" s="27">
        <f>AH14+AH24+AH32+AH28+AH36+AH40</f>
        <v>0</v>
      </c>
      <c r="AI13" s="27">
        <f>AI14+AI24+AI32+AI28+AI36+AI40</f>
        <v>0</v>
      </c>
      <c r="AJ13" s="27">
        <f t="shared" si="13"/>
        <v>79219.25</v>
      </c>
      <c r="AK13" s="27">
        <f t="shared" si="14"/>
        <v>78735.899999999994</v>
      </c>
      <c r="AL13" s="27">
        <f t="shared" si="15"/>
        <v>78735.899999999994</v>
      </c>
      <c r="AM13" s="27">
        <f>AM14+AM24+AM32+AM28+AM36+AM40</f>
        <v>-310.72199999999998</v>
      </c>
      <c r="AN13" s="27">
        <f>AN14+AN24+AN32+AN28+AN36+AN40</f>
        <v>0</v>
      </c>
      <c r="AO13" s="27">
        <f>AO14+AO24+AO32+AO28+AO36+AO40</f>
        <v>0</v>
      </c>
      <c r="AP13" s="27">
        <f t="shared" si="16"/>
        <v>78908.528000000006</v>
      </c>
      <c r="AQ13" s="27">
        <f t="shared" si="17"/>
        <v>78735.899999999994</v>
      </c>
      <c r="AR13" s="27">
        <f t="shared" si="18"/>
        <v>78735.899999999994</v>
      </c>
      <c r="AS13" s="27">
        <f>AS14+AS24+AS32+AS28+AS36+AS40</f>
        <v>0</v>
      </c>
      <c r="AT13" s="27">
        <f>AT14+AT24+AT32+AT28+AT36+AT40</f>
        <v>0</v>
      </c>
      <c r="AU13" s="27">
        <f>AU14+AU24+AU32+AU28+AU36+AU40</f>
        <v>0</v>
      </c>
      <c r="AV13" s="27">
        <f t="shared" si="19"/>
        <v>78908.528000000006</v>
      </c>
      <c r="AW13" s="27">
        <f t="shared" si="20"/>
        <v>78735.899999999994</v>
      </c>
      <c r="AX13" s="27">
        <f t="shared" si="21"/>
        <v>78735.899999999994</v>
      </c>
      <c r="AY13" s="27">
        <f>AY14+AY24+AY32+AY28+AY36+AY40</f>
        <v>-3368.4340000000002</v>
      </c>
      <c r="AZ13" s="27">
        <f>AZ14+AZ24+AZ32+AZ28+AZ36+AZ40</f>
        <v>0</v>
      </c>
      <c r="BA13" s="27">
        <f>BA14+BA24+BA32+BA28+BA36+BA40</f>
        <v>0</v>
      </c>
      <c r="BB13" s="27">
        <f t="shared" si="22"/>
        <v>75540.094000000012</v>
      </c>
      <c r="BC13" s="27">
        <f t="shared" si="23"/>
        <v>78735.899999999994</v>
      </c>
      <c r="BD13" s="27">
        <f t="shared" si="24"/>
        <v>78735.899999999994</v>
      </c>
      <c r="BE13" s="27">
        <f>BE14+BE24+BE32+BE28+BE36+BE40</f>
        <v>0</v>
      </c>
      <c r="BF13" s="27">
        <f>BF14+BF24+BF32+BF28+BF36+BF40</f>
        <v>0</v>
      </c>
      <c r="BG13" s="27">
        <f>BG14+BG24+BG32+BG28+BG36+BG40</f>
        <v>0</v>
      </c>
      <c r="BH13" s="27">
        <f t="shared" si="25"/>
        <v>75540.094000000012</v>
      </c>
      <c r="BI13" s="27">
        <f t="shared" si="26"/>
        <v>78735.899999999994</v>
      </c>
      <c r="BJ13" s="27">
        <f t="shared" si="27"/>
        <v>78735.899999999994</v>
      </c>
      <c r="BK13" s="27">
        <f>BK14+BK24+BK32+BK28+BK36+BK40</f>
        <v>-677.69799999999998</v>
      </c>
      <c r="BL13" s="27">
        <f>BL14+BL24+BL32+BL28+BL36+BL40</f>
        <v>0</v>
      </c>
      <c r="BM13" s="27">
        <f>BM14+BM24+BM32+BM28+BM36+BM40</f>
        <v>0</v>
      </c>
      <c r="BN13" s="27">
        <f t="shared" si="28"/>
        <v>74862.396000000008</v>
      </c>
      <c r="BO13" s="27">
        <f t="shared" si="29"/>
        <v>78735.899999999994</v>
      </c>
      <c r="BP13" s="27">
        <f t="shared" si="30"/>
        <v>78735.899999999994</v>
      </c>
      <c r="BQ13" s="27">
        <f>BQ14+BQ24+BQ32+BQ28+BQ36+BQ40</f>
        <v>0</v>
      </c>
      <c r="BR13" s="27">
        <f>BR14+BR24+BR32+BR28+BR36+BR40</f>
        <v>0</v>
      </c>
      <c r="BS13" s="27">
        <f t="shared" si="31"/>
        <v>74862.396000000008</v>
      </c>
      <c r="BT13" s="27">
        <f t="shared" si="32"/>
        <v>78735.899999999994</v>
      </c>
      <c r="BU13" s="27">
        <f t="shared" si="33"/>
        <v>78735.899999999994</v>
      </c>
      <c r="BV13" s="27">
        <f>BV14+BV24+BV32+BV28+BV36+BV40</f>
        <v>0</v>
      </c>
      <c r="BW13" s="27">
        <f>BW14+BW24+BW32+BW28+BW36+BW40</f>
        <v>0</v>
      </c>
      <c r="BX13" s="27">
        <f t="shared" si="34"/>
        <v>74862.396000000008</v>
      </c>
      <c r="BY13" s="27">
        <f t="shared" si="35"/>
        <v>78735.899999999994</v>
      </c>
      <c r="BZ13" s="27">
        <f t="shared" si="36"/>
        <v>78735.899999999994</v>
      </c>
      <c r="CA13" s="27">
        <f>CA14+CA24+CA32+CA28+CA36+CA40</f>
        <v>0</v>
      </c>
      <c r="CB13" s="20">
        <v>0</v>
      </c>
      <c r="CC13" s="35"/>
      <c r="CF13" s="1" t="s">
        <v>27</v>
      </c>
    </row>
    <row r="14" spans="1:87" ht="62.4" hidden="1" x14ac:dyDescent="0.3">
      <c r="A14" s="18" t="s">
        <v>37</v>
      </c>
      <c r="B14" s="19"/>
      <c r="C14" s="18"/>
      <c r="D14" s="18"/>
      <c r="E14" s="34" t="s">
        <v>38</v>
      </c>
      <c r="F14" s="27">
        <f t="shared" ref="F14:K14" si="39">F15+F18</f>
        <v>3365.8</v>
      </c>
      <c r="G14" s="27">
        <f t="shared" si="39"/>
        <v>3365.8</v>
      </c>
      <c r="H14" s="27">
        <f t="shared" si="39"/>
        <v>3365.8</v>
      </c>
      <c r="I14" s="27">
        <f t="shared" si="39"/>
        <v>0</v>
      </c>
      <c r="J14" s="27">
        <f t="shared" si="39"/>
        <v>0</v>
      </c>
      <c r="K14" s="27">
        <f t="shared" si="39"/>
        <v>0</v>
      </c>
      <c r="L14" s="27">
        <f t="shared" si="1"/>
        <v>3365.8</v>
      </c>
      <c r="M14" s="27">
        <f t="shared" si="2"/>
        <v>3365.8</v>
      </c>
      <c r="N14" s="27">
        <f t="shared" si="3"/>
        <v>3365.8</v>
      </c>
      <c r="O14" s="27">
        <f>O15+O18</f>
        <v>0</v>
      </c>
      <c r="P14" s="27">
        <f>P15+P18</f>
        <v>0</v>
      </c>
      <c r="Q14" s="27">
        <f>Q15+Q18</f>
        <v>0</v>
      </c>
      <c r="R14" s="27">
        <f t="shared" si="4"/>
        <v>3365.8</v>
      </c>
      <c r="S14" s="27">
        <f t="shared" si="5"/>
        <v>3365.8</v>
      </c>
      <c r="T14" s="27">
        <f t="shared" si="6"/>
        <v>3365.8</v>
      </c>
      <c r="U14" s="27">
        <f>U15+U18</f>
        <v>0</v>
      </c>
      <c r="V14" s="27">
        <f>V15+V18</f>
        <v>0</v>
      </c>
      <c r="W14" s="27">
        <f>W15+W18</f>
        <v>0</v>
      </c>
      <c r="X14" s="27">
        <f t="shared" si="7"/>
        <v>3365.8</v>
      </c>
      <c r="Y14" s="27">
        <f t="shared" si="8"/>
        <v>3365.8</v>
      </c>
      <c r="Z14" s="27">
        <f t="shared" si="9"/>
        <v>3365.8</v>
      </c>
      <c r="AA14" s="27">
        <f>AA15+AA18</f>
        <v>0</v>
      </c>
      <c r="AB14" s="27">
        <f>AB15+AB18</f>
        <v>0</v>
      </c>
      <c r="AC14" s="27">
        <f>AC15+AC18</f>
        <v>0</v>
      </c>
      <c r="AD14" s="27">
        <f t="shared" si="10"/>
        <v>3365.8</v>
      </c>
      <c r="AE14" s="27">
        <f t="shared" si="11"/>
        <v>3365.8</v>
      </c>
      <c r="AF14" s="27">
        <f t="shared" si="12"/>
        <v>3365.8</v>
      </c>
      <c r="AG14" s="27">
        <f>AG15+AG18</f>
        <v>0</v>
      </c>
      <c r="AH14" s="27">
        <f>AH15+AH18</f>
        <v>0</v>
      </c>
      <c r="AI14" s="27">
        <f>AI15+AI18</f>
        <v>0</v>
      </c>
      <c r="AJ14" s="27">
        <f t="shared" si="13"/>
        <v>3365.8</v>
      </c>
      <c r="AK14" s="27">
        <f t="shared" si="14"/>
        <v>3365.8</v>
      </c>
      <c r="AL14" s="27">
        <f t="shared" si="15"/>
        <v>3365.8</v>
      </c>
      <c r="AM14" s="27">
        <f>AM15+AM18</f>
        <v>0</v>
      </c>
      <c r="AN14" s="27">
        <f>AN15+AN18</f>
        <v>0</v>
      </c>
      <c r="AO14" s="27">
        <f>AO15+AO18</f>
        <v>0</v>
      </c>
      <c r="AP14" s="27">
        <f t="shared" si="16"/>
        <v>3365.8</v>
      </c>
      <c r="AQ14" s="27">
        <f t="shared" si="17"/>
        <v>3365.8</v>
      </c>
      <c r="AR14" s="27">
        <f t="shared" si="18"/>
        <v>3365.8</v>
      </c>
      <c r="AS14" s="27">
        <f>AS15+AS18</f>
        <v>0</v>
      </c>
      <c r="AT14" s="27">
        <f>AT15+AT18</f>
        <v>0</v>
      </c>
      <c r="AU14" s="27">
        <f>AU15+AU18</f>
        <v>0</v>
      </c>
      <c r="AV14" s="27">
        <f t="shared" si="19"/>
        <v>3365.8</v>
      </c>
      <c r="AW14" s="27">
        <f t="shared" si="20"/>
        <v>3365.8</v>
      </c>
      <c r="AX14" s="27">
        <f t="shared" si="21"/>
        <v>3365.8</v>
      </c>
      <c r="AY14" s="27">
        <f>AY15+AY18</f>
        <v>400</v>
      </c>
      <c r="AZ14" s="27">
        <f>AZ15+AZ18</f>
        <v>0</v>
      </c>
      <c r="BA14" s="27">
        <f>BA15+BA18</f>
        <v>0</v>
      </c>
      <c r="BB14" s="27">
        <f t="shared" si="22"/>
        <v>3765.8</v>
      </c>
      <c r="BC14" s="27">
        <f t="shared" si="23"/>
        <v>3365.8</v>
      </c>
      <c r="BD14" s="27">
        <f t="shared" si="24"/>
        <v>3365.8</v>
      </c>
      <c r="BE14" s="27">
        <f>BE15+BE18</f>
        <v>0</v>
      </c>
      <c r="BF14" s="27">
        <f>BF15+BF18</f>
        <v>0</v>
      </c>
      <c r="BG14" s="27">
        <f>BG15+BG18</f>
        <v>0</v>
      </c>
      <c r="BH14" s="27">
        <f t="shared" si="25"/>
        <v>3765.8</v>
      </c>
      <c r="BI14" s="27">
        <f t="shared" si="26"/>
        <v>3365.8</v>
      </c>
      <c r="BJ14" s="27">
        <f t="shared" si="27"/>
        <v>3365.8</v>
      </c>
      <c r="BK14" s="27">
        <f>BK15+BK18</f>
        <v>-100</v>
      </c>
      <c r="BL14" s="27">
        <f>BL15+BL18</f>
        <v>0</v>
      </c>
      <c r="BM14" s="27">
        <f>BM15+BM18</f>
        <v>0</v>
      </c>
      <c r="BN14" s="27">
        <f t="shared" si="28"/>
        <v>3665.8</v>
      </c>
      <c r="BO14" s="27">
        <f t="shared" si="29"/>
        <v>3365.8</v>
      </c>
      <c r="BP14" s="27">
        <f t="shared" si="30"/>
        <v>3365.8</v>
      </c>
      <c r="BQ14" s="27">
        <f>BQ15+BQ18</f>
        <v>0</v>
      </c>
      <c r="BR14" s="27">
        <f>BR15+BR18</f>
        <v>0</v>
      </c>
      <c r="BS14" s="27">
        <f t="shared" si="31"/>
        <v>3665.8</v>
      </c>
      <c r="BT14" s="27">
        <f t="shared" si="32"/>
        <v>3365.8</v>
      </c>
      <c r="BU14" s="27">
        <f t="shared" si="33"/>
        <v>3365.8</v>
      </c>
      <c r="BV14" s="27">
        <f>BV15+BV18</f>
        <v>0</v>
      </c>
      <c r="BW14" s="27">
        <f>BW15+BW18</f>
        <v>0</v>
      </c>
      <c r="BX14" s="27">
        <f t="shared" si="34"/>
        <v>3665.8</v>
      </c>
      <c r="BY14" s="27">
        <f t="shared" si="35"/>
        <v>3365.8</v>
      </c>
      <c r="BZ14" s="27">
        <f t="shared" si="36"/>
        <v>3365.8</v>
      </c>
      <c r="CA14" s="27">
        <f>CA15+CA18</f>
        <v>0</v>
      </c>
      <c r="CB14" s="20">
        <v>0</v>
      </c>
      <c r="CC14" s="35"/>
      <c r="CI14" s="1" t="s">
        <v>30</v>
      </c>
    </row>
    <row r="15" spans="1:87" ht="31.2" hidden="1" x14ac:dyDescent="0.3">
      <c r="A15" s="18" t="s">
        <v>37</v>
      </c>
      <c r="B15" s="19">
        <v>200</v>
      </c>
      <c r="C15" s="18"/>
      <c r="D15" s="18"/>
      <c r="E15" s="34" t="s">
        <v>39</v>
      </c>
      <c r="F15" s="27">
        <f t="shared" ref="F15:F16" si="40">F16</f>
        <v>150</v>
      </c>
      <c r="G15" s="27">
        <f t="shared" ref="G15:G16" si="41">G16</f>
        <v>150</v>
      </c>
      <c r="H15" s="27">
        <f t="shared" ref="H15:H16" si="42">H16</f>
        <v>150</v>
      </c>
      <c r="I15" s="27">
        <f t="shared" ref="I15:I16" si="43">I16</f>
        <v>0</v>
      </c>
      <c r="J15" s="27">
        <f t="shared" ref="J15:J16" si="44">J16</f>
        <v>0</v>
      </c>
      <c r="K15" s="27">
        <f t="shared" ref="K15:K16" si="45">K16</f>
        <v>0</v>
      </c>
      <c r="L15" s="27">
        <f t="shared" si="1"/>
        <v>150</v>
      </c>
      <c r="M15" s="27">
        <f t="shared" si="2"/>
        <v>150</v>
      </c>
      <c r="N15" s="27">
        <f t="shared" si="3"/>
        <v>150</v>
      </c>
      <c r="O15" s="27">
        <f t="shared" ref="O15:O16" si="46">O16</f>
        <v>0</v>
      </c>
      <c r="P15" s="27">
        <f t="shared" ref="P15:P16" si="47">P16</f>
        <v>0</v>
      </c>
      <c r="Q15" s="27">
        <f t="shared" ref="Q15:Q16" si="48">Q16</f>
        <v>0</v>
      </c>
      <c r="R15" s="27">
        <f t="shared" si="4"/>
        <v>150</v>
      </c>
      <c r="S15" s="27">
        <f t="shared" si="5"/>
        <v>150</v>
      </c>
      <c r="T15" s="27">
        <f t="shared" si="6"/>
        <v>150</v>
      </c>
      <c r="U15" s="27">
        <f t="shared" ref="U15:U16" si="49">U16</f>
        <v>0</v>
      </c>
      <c r="V15" s="27">
        <f t="shared" ref="V15:V16" si="50">V16</f>
        <v>0</v>
      </c>
      <c r="W15" s="27">
        <f t="shared" ref="W15:W16" si="51">W16</f>
        <v>0</v>
      </c>
      <c r="X15" s="27">
        <f t="shared" si="7"/>
        <v>150</v>
      </c>
      <c r="Y15" s="27">
        <f t="shared" si="8"/>
        <v>150</v>
      </c>
      <c r="Z15" s="27">
        <f t="shared" si="9"/>
        <v>150</v>
      </c>
      <c r="AA15" s="27">
        <f t="shared" ref="AA15:AA16" si="52">AA16</f>
        <v>0</v>
      </c>
      <c r="AB15" s="27">
        <f t="shared" ref="AB15:AB16" si="53">AB16</f>
        <v>0</v>
      </c>
      <c r="AC15" s="27">
        <f t="shared" ref="AC15:AC16" si="54">AC16</f>
        <v>0</v>
      </c>
      <c r="AD15" s="27">
        <f t="shared" si="10"/>
        <v>150</v>
      </c>
      <c r="AE15" s="27">
        <f t="shared" si="11"/>
        <v>150</v>
      </c>
      <c r="AF15" s="27">
        <f t="shared" si="12"/>
        <v>150</v>
      </c>
      <c r="AG15" s="27">
        <f t="shared" ref="AG15:AG16" si="55">AG16</f>
        <v>0</v>
      </c>
      <c r="AH15" s="27">
        <f t="shared" ref="AH15:AH16" si="56">AH16</f>
        <v>0</v>
      </c>
      <c r="AI15" s="27">
        <f t="shared" ref="AI15:AI16" si="57">AI16</f>
        <v>0</v>
      </c>
      <c r="AJ15" s="27">
        <f t="shared" si="13"/>
        <v>150</v>
      </c>
      <c r="AK15" s="27">
        <f t="shared" si="14"/>
        <v>150</v>
      </c>
      <c r="AL15" s="27">
        <f t="shared" si="15"/>
        <v>150</v>
      </c>
      <c r="AM15" s="27">
        <f t="shared" ref="AM15:AM16" si="58">AM16</f>
        <v>0</v>
      </c>
      <c r="AN15" s="27">
        <f t="shared" ref="AN15:AN16" si="59">AN16</f>
        <v>0</v>
      </c>
      <c r="AO15" s="27">
        <f t="shared" ref="AO15:AO16" si="60">AO16</f>
        <v>0</v>
      </c>
      <c r="AP15" s="27">
        <f t="shared" si="16"/>
        <v>150</v>
      </c>
      <c r="AQ15" s="27">
        <f t="shared" si="17"/>
        <v>150</v>
      </c>
      <c r="AR15" s="27">
        <f t="shared" si="18"/>
        <v>150</v>
      </c>
      <c r="AS15" s="27">
        <f t="shared" ref="AS15:AS16" si="61">AS16</f>
        <v>0</v>
      </c>
      <c r="AT15" s="27">
        <f t="shared" ref="AT15:AT16" si="62">AT16</f>
        <v>0</v>
      </c>
      <c r="AU15" s="27">
        <f t="shared" ref="AU15:AU16" si="63">AU16</f>
        <v>0</v>
      </c>
      <c r="AV15" s="27">
        <f t="shared" si="19"/>
        <v>150</v>
      </c>
      <c r="AW15" s="27">
        <f t="shared" si="20"/>
        <v>150</v>
      </c>
      <c r="AX15" s="27">
        <f t="shared" si="21"/>
        <v>150</v>
      </c>
      <c r="AY15" s="27">
        <f t="shared" ref="AY15:AY16" si="64">AY16</f>
        <v>0</v>
      </c>
      <c r="AZ15" s="27">
        <f t="shared" ref="AZ15:AZ16" si="65">AZ16</f>
        <v>0</v>
      </c>
      <c r="BA15" s="27">
        <f t="shared" ref="BA15:BA16" si="66">BA16</f>
        <v>0</v>
      </c>
      <c r="BB15" s="27">
        <f t="shared" si="22"/>
        <v>150</v>
      </c>
      <c r="BC15" s="27">
        <f t="shared" si="23"/>
        <v>150</v>
      </c>
      <c r="BD15" s="27">
        <f t="shared" si="24"/>
        <v>150</v>
      </c>
      <c r="BE15" s="27">
        <f t="shared" ref="BE15:BE16" si="67">BE16</f>
        <v>0</v>
      </c>
      <c r="BF15" s="27">
        <f t="shared" ref="BF15:BF16" si="68">BF16</f>
        <v>0</v>
      </c>
      <c r="BG15" s="27">
        <f t="shared" ref="BG15:BG16" si="69">BG16</f>
        <v>0</v>
      </c>
      <c r="BH15" s="27">
        <f t="shared" si="25"/>
        <v>150</v>
      </c>
      <c r="BI15" s="27">
        <f t="shared" si="26"/>
        <v>150</v>
      </c>
      <c r="BJ15" s="27">
        <f t="shared" si="27"/>
        <v>150</v>
      </c>
      <c r="BK15" s="27">
        <f t="shared" ref="BK15:BK16" si="70">BK16</f>
        <v>0</v>
      </c>
      <c r="BL15" s="27">
        <f t="shared" ref="BL15:BL16" si="71">BL16</f>
        <v>0</v>
      </c>
      <c r="BM15" s="27">
        <f t="shared" ref="BM15:BM16" si="72">BM16</f>
        <v>0</v>
      </c>
      <c r="BN15" s="27">
        <f t="shared" si="28"/>
        <v>150</v>
      </c>
      <c r="BO15" s="27">
        <f t="shared" si="29"/>
        <v>150</v>
      </c>
      <c r="BP15" s="27">
        <f t="shared" si="30"/>
        <v>150</v>
      </c>
      <c r="BQ15" s="27">
        <f t="shared" ref="BQ15:BQ16" si="73">BQ16</f>
        <v>0</v>
      </c>
      <c r="BR15" s="27">
        <f t="shared" ref="BR15:BR16" si="74">BR16</f>
        <v>0</v>
      </c>
      <c r="BS15" s="27">
        <f t="shared" si="31"/>
        <v>150</v>
      </c>
      <c r="BT15" s="27">
        <f t="shared" si="32"/>
        <v>150</v>
      </c>
      <c r="BU15" s="27">
        <f t="shared" si="33"/>
        <v>150</v>
      </c>
      <c r="BV15" s="27">
        <f t="shared" ref="BV15:BV16" si="75">BV16</f>
        <v>0</v>
      </c>
      <c r="BW15" s="27">
        <f t="shared" ref="BW15:BW16" si="76">BW16</f>
        <v>0</v>
      </c>
      <c r="BX15" s="27">
        <f t="shared" si="34"/>
        <v>150</v>
      </c>
      <c r="BY15" s="27">
        <f t="shared" si="35"/>
        <v>150</v>
      </c>
      <c r="BZ15" s="27">
        <f t="shared" si="36"/>
        <v>150</v>
      </c>
      <c r="CA15" s="27">
        <f t="shared" ref="CA15:CA16" si="77">CA16</f>
        <v>0</v>
      </c>
      <c r="CB15" s="20">
        <v>0</v>
      </c>
      <c r="CC15" s="35"/>
      <c r="CG15" s="1" t="s">
        <v>28</v>
      </c>
    </row>
    <row r="16" spans="1:87" ht="46.8" hidden="1" x14ac:dyDescent="0.3">
      <c r="A16" s="18" t="s">
        <v>37</v>
      </c>
      <c r="B16" s="19">
        <v>240</v>
      </c>
      <c r="C16" s="18"/>
      <c r="D16" s="18"/>
      <c r="E16" s="34" t="s">
        <v>40</v>
      </c>
      <c r="F16" s="27">
        <f t="shared" si="40"/>
        <v>150</v>
      </c>
      <c r="G16" s="27">
        <f t="shared" si="41"/>
        <v>150</v>
      </c>
      <c r="H16" s="27">
        <f t="shared" si="42"/>
        <v>150</v>
      </c>
      <c r="I16" s="27">
        <f t="shared" si="43"/>
        <v>0</v>
      </c>
      <c r="J16" s="27">
        <f t="shared" si="44"/>
        <v>0</v>
      </c>
      <c r="K16" s="27">
        <f t="shared" si="45"/>
        <v>0</v>
      </c>
      <c r="L16" s="27">
        <f t="shared" si="1"/>
        <v>150</v>
      </c>
      <c r="M16" s="27">
        <f t="shared" si="2"/>
        <v>150</v>
      </c>
      <c r="N16" s="27">
        <f t="shared" si="3"/>
        <v>150</v>
      </c>
      <c r="O16" s="27">
        <f t="shared" si="46"/>
        <v>0</v>
      </c>
      <c r="P16" s="27">
        <f t="shared" si="47"/>
        <v>0</v>
      </c>
      <c r="Q16" s="27">
        <f t="shared" si="48"/>
        <v>0</v>
      </c>
      <c r="R16" s="27">
        <f t="shared" si="4"/>
        <v>150</v>
      </c>
      <c r="S16" s="27">
        <f t="shared" si="5"/>
        <v>150</v>
      </c>
      <c r="T16" s="27">
        <f t="shared" si="6"/>
        <v>150</v>
      </c>
      <c r="U16" s="27">
        <f t="shared" si="49"/>
        <v>0</v>
      </c>
      <c r="V16" s="27">
        <f t="shared" si="50"/>
        <v>0</v>
      </c>
      <c r="W16" s="27">
        <f t="shared" si="51"/>
        <v>0</v>
      </c>
      <c r="X16" s="27">
        <f t="shared" si="7"/>
        <v>150</v>
      </c>
      <c r="Y16" s="27">
        <f t="shared" si="8"/>
        <v>150</v>
      </c>
      <c r="Z16" s="27">
        <f t="shared" si="9"/>
        <v>150</v>
      </c>
      <c r="AA16" s="27">
        <f t="shared" si="52"/>
        <v>0</v>
      </c>
      <c r="AB16" s="27">
        <f t="shared" si="53"/>
        <v>0</v>
      </c>
      <c r="AC16" s="27">
        <f t="shared" si="54"/>
        <v>0</v>
      </c>
      <c r="AD16" s="27">
        <f t="shared" si="10"/>
        <v>150</v>
      </c>
      <c r="AE16" s="27">
        <f t="shared" si="11"/>
        <v>150</v>
      </c>
      <c r="AF16" s="27">
        <f t="shared" si="12"/>
        <v>150</v>
      </c>
      <c r="AG16" s="27">
        <f t="shared" si="55"/>
        <v>0</v>
      </c>
      <c r="AH16" s="27">
        <f t="shared" si="56"/>
        <v>0</v>
      </c>
      <c r="AI16" s="27">
        <f t="shared" si="57"/>
        <v>0</v>
      </c>
      <c r="AJ16" s="27">
        <f t="shared" si="13"/>
        <v>150</v>
      </c>
      <c r="AK16" s="27">
        <f t="shared" si="14"/>
        <v>150</v>
      </c>
      <c r="AL16" s="27">
        <f t="shared" si="15"/>
        <v>150</v>
      </c>
      <c r="AM16" s="27">
        <f t="shared" si="58"/>
        <v>0</v>
      </c>
      <c r="AN16" s="27">
        <f t="shared" si="59"/>
        <v>0</v>
      </c>
      <c r="AO16" s="27">
        <f t="shared" si="60"/>
        <v>0</v>
      </c>
      <c r="AP16" s="27">
        <f t="shared" si="16"/>
        <v>150</v>
      </c>
      <c r="AQ16" s="27">
        <f t="shared" si="17"/>
        <v>150</v>
      </c>
      <c r="AR16" s="27">
        <f t="shared" si="18"/>
        <v>150</v>
      </c>
      <c r="AS16" s="27">
        <f t="shared" si="61"/>
        <v>0</v>
      </c>
      <c r="AT16" s="27">
        <f t="shared" si="62"/>
        <v>0</v>
      </c>
      <c r="AU16" s="27">
        <f t="shared" si="63"/>
        <v>0</v>
      </c>
      <c r="AV16" s="27">
        <f t="shared" si="19"/>
        <v>150</v>
      </c>
      <c r="AW16" s="27">
        <f t="shared" si="20"/>
        <v>150</v>
      </c>
      <c r="AX16" s="27">
        <f t="shared" si="21"/>
        <v>150</v>
      </c>
      <c r="AY16" s="27">
        <f t="shared" si="64"/>
        <v>0</v>
      </c>
      <c r="AZ16" s="27">
        <f t="shared" si="65"/>
        <v>0</v>
      </c>
      <c r="BA16" s="27">
        <f t="shared" si="66"/>
        <v>0</v>
      </c>
      <c r="BB16" s="27">
        <f t="shared" si="22"/>
        <v>150</v>
      </c>
      <c r="BC16" s="27">
        <f t="shared" si="23"/>
        <v>150</v>
      </c>
      <c r="BD16" s="27">
        <f t="shared" si="24"/>
        <v>150</v>
      </c>
      <c r="BE16" s="27">
        <f t="shared" si="67"/>
        <v>0</v>
      </c>
      <c r="BF16" s="27">
        <f t="shared" si="68"/>
        <v>0</v>
      </c>
      <c r="BG16" s="27">
        <f t="shared" si="69"/>
        <v>0</v>
      </c>
      <c r="BH16" s="27">
        <f t="shared" si="25"/>
        <v>150</v>
      </c>
      <c r="BI16" s="27">
        <f t="shared" si="26"/>
        <v>150</v>
      </c>
      <c r="BJ16" s="27">
        <f t="shared" si="27"/>
        <v>150</v>
      </c>
      <c r="BK16" s="27">
        <f t="shared" si="70"/>
        <v>0</v>
      </c>
      <c r="BL16" s="27">
        <f t="shared" si="71"/>
        <v>0</v>
      </c>
      <c r="BM16" s="27">
        <f t="shared" si="72"/>
        <v>0</v>
      </c>
      <c r="BN16" s="27">
        <f t="shared" si="28"/>
        <v>150</v>
      </c>
      <c r="BO16" s="27">
        <f t="shared" si="29"/>
        <v>150</v>
      </c>
      <c r="BP16" s="27">
        <f t="shared" si="30"/>
        <v>150</v>
      </c>
      <c r="BQ16" s="27">
        <f t="shared" si="73"/>
        <v>0</v>
      </c>
      <c r="BR16" s="27">
        <f t="shared" si="74"/>
        <v>0</v>
      </c>
      <c r="BS16" s="27">
        <f t="shared" si="31"/>
        <v>150</v>
      </c>
      <c r="BT16" s="27">
        <f t="shared" si="32"/>
        <v>150</v>
      </c>
      <c r="BU16" s="27">
        <f t="shared" si="33"/>
        <v>150</v>
      </c>
      <c r="BV16" s="27">
        <f t="shared" si="75"/>
        <v>0</v>
      </c>
      <c r="BW16" s="27">
        <f t="shared" si="76"/>
        <v>0</v>
      </c>
      <c r="BX16" s="27">
        <f t="shared" si="34"/>
        <v>150</v>
      </c>
      <c r="BY16" s="27">
        <f t="shared" si="35"/>
        <v>150</v>
      </c>
      <c r="BZ16" s="27">
        <f t="shared" si="36"/>
        <v>150</v>
      </c>
      <c r="CA16" s="27">
        <f t="shared" si="77"/>
        <v>0</v>
      </c>
      <c r="CB16" s="20">
        <v>0</v>
      </c>
      <c r="CC16" s="35"/>
      <c r="CH16" s="1" t="s">
        <v>29</v>
      </c>
    </row>
    <row r="17" spans="1:87" hidden="1" x14ac:dyDescent="0.3">
      <c r="A17" s="18" t="s">
        <v>37</v>
      </c>
      <c r="B17" s="19">
        <v>240</v>
      </c>
      <c r="C17" s="18" t="s">
        <v>41</v>
      </c>
      <c r="D17" s="18" t="s">
        <v>42</v>
      </c>
      <c r="E17" s="34" t="s">
        <v>43</v>
      </c>
      <c r="F17" s="27">
        <v>150</v>
      </c>
      <c r="G17" s="27">
        <v>150</v>
      </c>
      <c r="H17" s="27">
        <v>150</v>
      </c>
      <c r="I17" s="27"/>
      <c r="J17" s="27"/>
      <c r="K17" s="27"/>
      <c r="L17" s="27">
        <f t="shared" si="1"/>
        <v>150</v>
      </c>
      <c r="M17" s="27">
        <f t="shared" si="2"/>
        <v>150</v>
      </c>
      <c r="N17" s="27">
        <f t="shared" si="3"/>
        <v>150</v>
      </c>
      <c r="O17" s="27"/>
      <c r="P17" s="27"/>
      <c r="Q17" s="27"/>
      <c r="R17" s="27">
        <f t="shared" si="4"/>
        <v>150</v>
      </c>
      <c r="S17" s="27">
        <f t="shared" si="5"/>
        <v>150</v>
      </c>
      <c r="T17" s="27">
        <f t="shared" si="6"/>
        <v>150</v>
      </c>
      <c r="U17" s="27"/>
      <c r="V17" s="27"/>
      <c r="W17" s="27"/>
      <c r="X17" s="27">
        <f t="shared" si="7"/>
        <v>150</v>
      </c>
      <c r="Y17" s="27">
        <f t="shared" si="8"/>
        <v>150</v>
      </c>
      <c r="Z17" s="27">
        <f t="shared" si="9"/>
        <v>150</v>
      </c>
      <c r="AA17" s="27"/>
      <c r="AB17" s="27"/>
      <c r="AC17" s="27"/>
      <c r="AD17" s="27">
        <f t="shared" si="10"/>
        <v>150</v>
      </c>
      <c r="AE17" s="27">
        <f t="shared" si="11"/>
        <v>150</v>
      </c>
      <c r="AF17" s="27">
        <f t="shared" si="12"/>
        <v>150</v>
      </c>
      <c r="AG17" s="27"/>
      <c r="AH17" s="27"/>
      <c r="AI17" s="27"/>
      <c r="AJ17" s="27">
        <f t="shared" si="13"/>
        <v>150</v>
      </c>
      <c r="AK17" s="27">
        <f t="shared" si="14"/>
        <v>150</v>
      </c>
      <c r="AL17" s="27">
        <f t="shared" si="15"/>
        <v>150</v>
      </c>
      <c r="AM17" s="27"/>
      <c r="AN17" s="27"/>
      <c r="AO17" s="27"/>
      <c r="AP17" s="27">
        <f t="shared" si="16"/>
        <v>150</v>
      </c>
      <c r="AQ17" s="27">
        <f t="shared" si="17"/>
        <v>150</v>
      </c>
      <c r="AR17" s="27">
        <f t="shared" si="18"/>
        <v>150</v>
      </c>
      <c r="AS17" s="27"/>
      <c r="AT17" s="27"/>
      <c r="AU17" s="27"/>
      <c r="AV17" s="27">
        <f t="shared" si="19"/>
        <v>150</v>
      </c>
      <c r="AW17" s="27">
        <f t="shared" si="20"/>
        <v>150</v>
      </c>
      <c r="AX17" s="27">
        <f t="shared" si="21"/>
        <v>150</v>
      </c>
      <c r="AY17" s="27"/>
      <c r="AZ17" s="27"/>
      <c r="BA17" s="27"/>
      <c r="BB17" s="27">
        <f t="shared" si="22"/>
        <v>150</v>
      </c>
      <c r="BC17" s="27">
        <f t="shared" si="23"/>
        <v>150</v>
      </c>
      <c r="BD17" s="27">
        <f t="shared" si="24"/>
        <v>150</v>
      </c>
      <c r="BE17" s="27"/>
      <c r="BF17" s="27"/>
      <c r="BG17" s="27"/>
      <c r="BH17" s="27">
        <f t="shared" si="25"/>
        <v>150</v>
      </c>
      <c r="BI17" s="27">
        <f t="shared" si="26"/>
        <v>150</v>
      </c>
      <c r="BJ17" s="27">
        <f t="shared" si="27"/>
        <v>150</v>
      </c>
      <c r="BK17" s="27"/>
      <c r="BL17" s="27"/>
      <c r="BM17" s="27"/>
      <c r="BN17" s="27">
        <f t="shared" si="28"/>
        <v>150</v>
      </c>
      <c r="BO17" s="27">
        <f t="shared" si="29"/>
        <v>150</v>
      </c>
      <c r="BP17" s="27">
        <f t="shared" si="30"/>
        <v>150</v>
      </c>
      <c r="BQ17" s="27"/>
      <c r="BR17" s="27"/>
      <c r="BS17" s="27">
        <f t="shared" si="31"/>
        <v>150</v>
      </c>
      <c r="BT17" s="27">
        <f t="shared" si="32"/>
        <v>150</v>
      </c>
      <c r="BU17" s="27">
        <f t="shared" si="33"/>
        <v>150</v>
      </c>
      <c r="BV17" s="27"/>
      <c r="BW17" s="27"/>
      <c r="BX17" s="27">
        <f t="shared" si="34"/>
        <v>150</v>
      </c>
      <c r="BY17" s="27">
        <f t="shared" si="35"/>
        <v>150</v>
      </c>
      <c r="BZ17" s="27">
        <f t="shared" si="36"/>
        <v>150</v>
      </c>
      <c r="CA17" s="27"/>
      <c r="CB17" s="20">
        <v>0</v>
      </c>
      <c r="CC17" s="35"/>
    </row>
    <row r="18" spans="1:87" ht="46.8" hidden="1" x14ac:dyDescent="0.3">
      <c r="A18" s="18" t="s">
        <v>37</v>
      </c>
      <c r="B18" s="19">
        <v>600</v>
      </c>
      <c r="C18" s="18"/>
      <c r="D18" s="18"/>
      <c r="E18" s="34" t="s">
        <v>44</v>
      </c>
      <c r="F18" s="27">
        <f t="shared" ref="F18:K18" si="78">F19+F22</f>
        <v>3215.8</v>
      </c>
      <c r="G18" s="27">
        <f t="shared" si="78"/>
        <v>3215.8</v>
      </c>
      <c r="H18" s="27">
        <f t="shared" si="78"/>
        <v>3215.8</v>
      </c>
      <c r="I18" s="27">
        <f t="shared" si="78"/>
        <v>0</v>
      </c>
      <c r="J18" s="27">
        <f t="shared" si="78"/>
        <v>0</v>
      </c>
      <c r="K18" s="27">
        <f t="shared" si="78"/>
        <v>0</v>
      </c>
      <c r="L18" s="27">
        <f t="shared" si="1"/>
        <v>3215.8</v>
      </c>
      <c r="M18" s="27">
        <f t="shared" si="2"/>
        <v>3215.8</v>
      </c>
      <c r="N18" s="27">
        <f t="shared" si="3"/>
        <v>3215.8</v>
      </c>
      <c r="O18" s="27">
        <f>O19+O22</f>
        <v>0</v>
      </c>
      <c r="P18" s="27">
        <f>P19+P22</f>
        <v>0</v>
      </c>
      <c r="Q18" s="27">
        <f>Q19+Q22</f>
        <v>0</v>
      </c>
      <c r="R18" s="27">
        <f t="shared" si="4"/>
        <v>3215.8</v>
      </c>
      <c r="S18" s="27">
        <f t="shared" si="5"/>
        <v>3215.8</v>
      </c>
      <c r="T18" s="27">
        <f t="shared" si="6"/>
        <v>3215.8</v>
      </c>
      <c r="U18" s="27">
        <f>U19+U22</f>
        <v>0</v>
      </c>
      <c r="V18" s="27">
        <f>V19+V22</f>
        <v>0</v>
      </c>
      <c r="W18" s="27">
        <f>W19+W22</f>
        <v>0</v>
      </c>
      <c r="X18" s="27">
        <f t="shared" si="7"/>
        <v>3215.8</v>
      </c>
      <c r="Y18" s="27">
        <f t="shared" si="8"/>
        <v>3215.8</v>
      </c>
      <c r="Z18" s="27">
        <f t="shared" si="9"/>
        <v>3215.8</v>
      </c>
      <c r="AA18" s="27">
        <f>AA19+AA22</f>
        <v>0</v>
      </c>
      <c r="AB18" s="27">
        <f>AB19+AB22</f>
        <v>0</v>
      </c>
      <c r="AC18" s="27">
        <f>AC19+AC22</f>
        <v>0</v>
      </c>
      <c r="AD18" s="27">
        <f t="shared" si="10"/>
        <v>3215.8</v>
      </c>
      <c r="AE18" s="27">
        <f t="shared" si="11"/>
        <v>3215.8</v>
      </c>
      <c r="AF18" s="27">
        <f t="shared" si="12"/>
        <v>3215.8</v>
      </c>
      <c r="AG18" s="27">
        <f>AG19+AG22</f>
        <v>0</v>
      </c>
      <c r="AH18" s="27">
        <f>AH19+AH22</f>
        <v>0</v>
      </c>
      <c r="AI18" s="27">
        <f>AI19+AI22</f>
        <v>0</v>
      </c>
      <c r="AJ18" s="27">
        <f t="shared" si="13"/>
        <v>3215.8</v>
      </c>
      <c r="AK18" s="27">
        <f t="shared" si="14"/>
        <v>3215.8</v>
      </c>
      <c r="AL18" s="27">
        <f t="shared" si="15"/>
        <v>3215.8</v>
      </c>
      <c r="AM18" s="27">
        <f>AM19+AM22</f>
        <v>0</v>
      </c>
      <c r="AN18" s="27">
        <f>AN19+AN22</f>
        <v>0</v>
      </c>
      <c r="AO18" s="27">
        <f>AO19+AO22</f>
        <v>0</v>
      </c>
      <c r="AP18" s="27">
        <f t="shared" si="16"/>
        <v>3215.8</v>
      </c>
      <c r="AQ18" s="27">
        <f t="shared" si="17"/>
        <v>3215.8</v>
      </c>
      <c r="AR18" s="27">
        <f t="shared" si="18"/>
        <v>3215.8</v>
      </c>
      <c r="AS18" s="27">
        <f>AS19+AS22</f>
        <v>0</v>
      </c>
      <c r="AT18" s="27">
        <f>AT19+AT22</f>
        <v>0</v>
      </c>
      <c r="AU18" s="27">
        <f>AU19+AU22</f>
        <v>0</v>
      </c>
      <c r="AV18" s="27">
        <f t="shared" si="19"/>
        <v>3215.8</v>
      </c>
      <c r="AW18" s="27">
        <f t="shared" si="20"/>
        <v>3215.8</v>
      </c>
      <c r="AX18" s="27">
        <f t="shared" si="21"/>
        <v>3215.8</v>
      </c>
      <c r="AY18" s="27">
        <f>AY19+AY22</f>
        <v>400</v>
      </c>
      <c r="AZ18" s="27">
        <f>AZ19+AZ22</f>
        <v>0</v>
      </c>
      <c r="BA18" s="27">
        <f>BA19+BA22</f>
        <v>0</v>
      </c>
      <c r="BB18" s="27">
        <f t="shared" si="22"/>
        <v>3615.8</v>
      </c>
      <c r="BC18" s="27">
        <f t="shared" si="23"/>
        <v>3215.8</v>
      </c>
      <c r="BD18" s="27">
        <f t="shared" si="24"/>
        <v>3215.8</v>
      </c>
      <c r="BE18" s="27">
        <f>BE19+BE22</f>
        <v>0</v>
      </c>
      <c r="BF18" s="27">
        <f>BF19+BF22</f>
        <v>0</v>
      </c>
      <c r="BG18" s="27">
        <f>BG19+BG22</f>
        <v>0</v>
      </c>
      <c r="BH18" s="27">
        <f t="shared" si="25"/>
        <v>3615.8</v>
      </c>
      <c r="BI18" s="27">
        <f t="shared" si="26"/>
        <v>3215.8</v>
      </c>
      <c r="BJ18" s="27">
        <f t="shared" si="27"/>
        <v>3215.8</v>
      </c>
      <c r="BK18" s="27">
        <f>BK19+BK22</f>
        <v>-100</v>
      </c>
      <c r="BL18" s="27">
        <f>BL19+BL22</f>
        <v>0</v>
      </c>
      <c r="BM18" s="27">
        <f>BM19+BM22</f>
        <v>0</v>
      </c>
      <c r="BN18" s="27">
        <f t="shared" si="28"/>
        <v>3515.8</v>
      </c>
      <c r="BO18" s="27">
        <f t="shared" si="29"/>
        <v>3215.8</v>
      </c>
      <c r="BP18" s="27">
        <f t="shared" si="30"/>
        <v>3215.8</v>
      </c>
      <c r="BQ18" s="27">
        <f>BQ19+BQ22</f>
        <v>0</v>
      </c>
      <c r="BR18" s="27">
        <f>BR19+BR22</f>
        <v>0</v>
      </c>
      <c r="BS18" s="27">
        <f t="shared" si="31"/>
        <v>3515.8</v>
      </c>
      <c r="BT18" s="27">
        <f t="shared" si="32"/>
        <v>3215.8</v>
      </c>
      <c r="BU18" s="27">
        <f t="shared" si="33"/>
        <v>3215.8</v>
      </c>
      <c r="BV18" s="27">
        <f>BV19+BV22</f>
        <v>0</v>
      </c>
      <c r="BW18" s="27">
        <f>BW19+BW22</f>
        <v>0</v>
      </c>
      <c r="BX18" s="27">
        <f t="shared" si="34"/>
        <v>3515.8</v>
      </c>
      <c r="BY18" s="27">
        <f t="shared" si="35"/>
        <v>3215.8</v>
      </c>
      <c r="BZ18" s="27">
        <f t="shared" si="36"/>
        <v>3215.8</v>
      </c>
      <c r="CA18" s="27">
        <f>CA19+CA22</f>
        <v>0</v>
      </c>
      <c r="CB18" s="20">
        <v>0</v>
      </c>
      <c r="CC18" s="35"/>
      <c r="CG18" s="1" t="s">
        <v>28</v>
      </c>
    </row>
    <row r="19" spans="1:87" hidden="1" x14ac:dyDescent="0.3">
      <c r="A19" s="18" t="s">
        <v>37</v>
      </c>
      <c r="B19" s="19">
        <v>620</v>
      </c>
      <c r="C19" s="18"/>
      <c r="D19" s="18"/>
      <c r="E19" s="34" t="s">
        <v>45</v>
      </c>
      <c r="F19" s="27">
        <f t="shared" ref="F19:K19" si="79">F20+F21</f>
        <v>1565.8</v>
      </c>
      <c r="G19" s="27">
        <f t="shared" si="79"/>
        <v>1565.8</v>
      </c>
      <c r="H19" s="27">
        <f t="shared" si="79"/>
        <v>1565.8</v>
      </c>
      <c r="I19" s="27">
        <f t="shared" si="79"/>
        <v>0</v>
      </c>
      <c r="J19" s="27">
        <f t="shared" si="79"/>
        <v>0</v>
      </c>
      <c r="K19" s="27">
        <f t="shared" si="79"/>
        <v>0</v>
      </c>
      <c r="L19" s="27">
        <f t="shared" si="1"/>
        <v>1565.8</v>
      </c>
      <c r="M19" s="27">
        <f t="shared" si="2"/>
        <v>1565.8</v>
      </c>
      <c r="N19" s="27">
        <f t="shared" si="3"/>
        <v>1565.8</v>
      </c>
      <c r="O19" s="27">
        <f>O20+O21</f>
        <v>0</v>
      </c>
      <c r="P19" s="27">
        <f>P20+P21</f>
        <v>0</v>
      </c>
      <c r="Q19" s="27">
        <f>Q20+Q21</f>
        <v>0</v>
      </c>
      <c r="R19" s="27">
        <f t="shared" si="4"/>
        <v>1565.8</v>
      </c>
      <c r="S19" s="27">
        <f t="shared" si="5"/>
        <v>1565.8</v>
      </c>
      <c r="T19" s="27">
        <f t="shared" si="6"/>
        <v>1565.8</v>
      </c>
      <c r="U19" s="27">
        <f>U20+U21</f>
        <v>0</v>
      </c>
      <c r="V19" s="27">
        <f>V20+V21</f>
        <v>0</v>
      </c>
      <c r="W19" s="27">
        <f>W20+W21</f>
        <v>0</v>
      </c>
      <c r="X19" s="27">
        <f t="shared" si="7"/>
        <v>1565.8</v>
      </c>
      <c r="Y19" s="27">
        <f t="shared" si="8"/>
        <v>1565.8</v>
      </c>
      <c r="Z19" s="27">
        <f t="shared" si="9"/>
        <v>1565.8</v>
      </c>
      <c r="AA19" s="27">
        <f>AA20+AA21</f>
        <v>0</v>
      </c>
      <c r="AB19" s="27">
        <f>AB20+AB21</f>
        <v>0</v>
      </c>
      <c r="AC19" s="27">
        <f>AC20+AC21</f>
        <v>0</v>
      </c>
      <c r="AD19" s="27">
        <f t="shared" si="10"/>
        <v>1565.8</v>
      </c>
      <c r="AE19" s="27">
        <f t="shared" si="11"/>
        <v>1565.8</v>
      </c>
      <c r="AF19" s="27">
        <f t="shared" si="12"/>
        <v>1565.8</v>
      </c>
      <c r="AG19" s="27">
        <f>AG20+AG21</f>
        <v>0</v>
      </c>
      <c r="AH19" s="27">
        <f>AH20+AH21</f>
        <v>0</v>
      </c>
      <c r="AI19" s="27">
        <f>AI20+AI21</f>
        <v>0</v>
      </c>
      <c r="AJ19" s="27">
        <f t="shared" si="13"/>
        <v>1565.8</v>
      </c>
      <c r="AK19" s="27">
        <f t="shared" si="14"/>
        <v>1565.8</v>
      </c>
      <c r="AL19" s="27">
        <f t="shared" si="15"/>
        <v>1565.8</v>
      </c>
      <c r="AM19" s="27">
        <f>AM20+AM21</f>
        <v>0</v>
      </c>
      <c r="AN19" s="27">
        <f>AN20+AN21</f>
        <v>0</v>
      </c>
      <c r="AO19" s="27">
        <f>AO20+AO21</f>
        <v>0</v>
      </c>
      <c r="AP19" s="27">
        <f t="shared" si="16"/>
        <v>1565.8</v>
      </c>
      <c r="AQ19" s="27">
        <f t="shared" si="17"/>
        <v>1565.8</v>
      </c>
      <c r="AR19" s="27">
        <f t="shared" si="18"/>
        <v>1565.8</v>
      </c>
      <c r="AS19" s="27">
        <f>AS20+AS21</f>
        <v>0</v>
      </c>
      <c r="AT19" s="27">
        <f>AT20+AT21</f>
        <v>0</v>
      </c>
      <c r="AU19" s="27">
        <f>AU20+AU21</f>
        <v>0</v>
      </c>
      <c r="AV19" s="27">
        <f t="shared" si="19"/>
        <v>1565.8</v>
      </c>
      <c r="AW19" s="27">
        <f t="shared" si="20"/>
        <v>1565.8</v>
      </c>
      <c r="AX19" s="27">
        <f t="shared" si="21"/>
        <v>1565.8</v>
      </c>
      <c r="AY19" s="27">
        <f>AY20+AY21</f>
        <v>0</v>
      </c>
      <c r="AZ19" s="27">
        <f>AZ20+AZ21</f>
        <v>0</v>
      </c>
      <c r="BA19" s="27">
        <f>BA20+BA21</f>
        <v>0</v>
      </c>
      <c r="BB19" s="27">
        <f t="shared" si="22"/>
        <v>1565.8</v>
      </c>
      <c r="BC19" s="27">
        <f t="shared" si="23"/>
        <v>1565.8</v>
      </c>
      <c r="BD19" s="27">
        <f t="shared" si="24"/>
        <v>1565.8</v>
      </c>
      <c r="BE19" s="27">
        <f>BE20+BE21</f>
        <v>0</v>
      </c>
      <c r="BF19" s="27">
        <f>BF20+BF21</f>
        <v>0</v>
      </c>
      <c r="BG19" s="27">
        <f>BG20+BG21</f>
        <v>0</v>
      </c>
      <c r="BH19" s="27">
        <f t="shared" si="25"/>
        <v>1565.8</v>
      </c>
      <c r="BI19" s="27">
        <f t="shared" si="26"/>
        <v>1565.8</v>
      </c>
      <c r="BJ19" s="27">
        <f t="shared" si="27"/>
        <v>1565.8</v>
      </c>
      <c r="BK19" s="27">
        <f>BK20+BK21</f>
        <v>0</v>
      </c>
      <c r="BL19" s="27">
        <f>BL20+BL21</f>
        <v>0</v>
      </c>
      <c r="BM19" s="27">
        <f>BM20+BM21</f>
        <v>0</v>
      </c>
      <c r="BN19" s="27">
        <f t="shared" si="28"/>
        <v>1565.8</v>
      </c>
      <c r="BO19" s="27">
        <f t="shared" si="29"/>
        <v>1565.8</v>
      </c>
      <c r="BP19" s="27">
        <f t="shared" si="30"/>
        <v>1565.8</v>
      </c>
      <c r="BQ19" s="27">
        <f>BQ20+BQ21</f>
        <v>0</v>
      </c>
      <c r="BR19" s="27">
        <f>BR20+BR21</f>
        <v>0</v>
      </c>
      <c r="BS19" s="27">
        <f t="shared" si="31"/>
        <v>1565.8</v>
      </c>
      <c r="BT19" s="27">
        <f t="shared" si="32"/>
        <v>1565.8</v>
      </c>
      <c r="BU19" s="27">
        <f t="shared" si="33"/>
        <v>1565.8</v>
      </c>
      <c r="BV19" s="27">
        <f>BV20+BV21</f>
        <v>0</v>
      </c>
      <c r="BW19" s="27">
        <f>BW20+BW21</f>
        <v>0</v>
      </c>
      <c r="BX19" s="27">
        <f t="shared" si="34"/>
        <v>1565.8</v>
      </c>
      <c r="BY19" s="27">
        <f t="shared" si="35"/>
        <v>1565.8</v>
      </c>
      <c r="BZ19" s="27">
        <f t="shared" si="36"/>
        <v>1565.8</v>
      </c>
      <c r="CA19" s="27">
        <f>CA20+CA21</f>
        <v>0</v>
      </c>
      <c r="CB19" s="20">
        <v>0</v>
      </c>
      <c r="CC19" s="35"/>
      <c r="CH19" s="1" t="s">
        <v>29</v>
      </c>
    </row>
    <row r="20" spans="1:87" hidden="1" x14ac:dyDescent="0.3">
      <c r="A20" s="18" t="s">
        <v>37</v>
      </c>
      <c r="B20" s="19">
        <v>620</v>
      </c>
      <c r="C20" s="18" t="s">
        <v>46</v>
      </c>
      <c r="D20" s="18" t="s">
        <v>46</v>
      </c>
      <c r="E20" s="34" t="s">
        <v>47</v>
      </c>
      <c r="F20" s="27">
        <v>1010</v>
      </c>
      <c r="G20" s="27">
        <v>1010</v>
      </c>
      <c r="H20" s="27">
        <v>1010</v>
      </c>
      <c r="I20" s="27"/>
      <c r="J20" s="27"/>
      <c r="K20" s="27"/>
      <c r="L20" s="27">
        <f t="shared" si="1"/>
        <v>1010</v>
      </c>
      <c r="M20" s="27">
        <f t="shared" si="2"/>
        <v>1010</v>
      </c>
      <c r="N20" s="27">
        <f t="shared" si="3"/>
        <v>1010</v>
      </c>
      <c r="O20" s="27"/>
      <c r="P20" s="27"/>
      <c r="Q20" s="27"/>
      <c r="R20" s="27">
        <f t="shared" si="4"/>
        <v>1010</v>
      </c>
      <c r="S20" s="27">
        <f t="shared" si="5"/>
        <v>1010</v>
      </c>
      <c r="T20" s="27">
        <f t="shared" si="6"/>
        <v>1010</v>
      </c>
      <c r="U20" s="27"/>
      <c r="V20" s="27"/>
      <c r="W20" s="27"/>
      <c r="X20" s="27">
        <f t="shared" si="7"/>
        <v>1010</v>
      </c>
      <c r="Y20" s="27">
        <f t="shared" si="8"/>
        <v>1010</v>
      </c>
      <c r="Z20" s="27">
        <f t="shared" si="9"/>
        <v>1010</v>
      </c>
      <c r="AA20" s="27"/>
      <c r="AB20" s="27"/>
      <c r="AC20" s="27"/>
      <c r="AD20" s="27">
        <f t="shared" si="10"/>
        <v>1010</v>
      </c>
      <c r="AE20" s="27">
        <f t="shared" si="11"/>
        <v>1010</v>
      </c>
      <c r="AF20" s="27">
        <f t="shared" si="12"/>
        <v>1010</v>
      </c>
      <c r="AG20" s="27"/>
      <c r="AH20" s="27"/>
      <c r="AI20" s="27"/>
      <c r="AJ20" s="27">
        <f t="shared" si="13"/>
        <v>1010</v>
      </c>
      <c r="AK20" s="27">
        <f t="shared" si="14"/>
        <v>1010</v>
      </c>
      <c r="AL20" s="27">
        <f t="shared" si="15"/>
        <v>1010</v>
      </c>
      <c r="AM20" s="27"/>
      <c r="AN20" s="27"/>
      <c r="AO20" s="27"/>
      <c r="AP20" s="27">
        <f t="shared" si="16"/>
        <v>1010</v>
      </c>
      <c r="AQ20" s="27">
        <f t="shared" si="17"/>
        <v>1010</v>
      </c>
      <c r="AR20" s="27">
        <f t="shared" si="18"/>
        <v>1010</v>
      </c>
      <c r="AS20" s="27"/>
      <c r="AT20" s="27"/>
      <c r="AU20" s="27"/>
      <c r="AV20" s="27">
        <f t="shared" si="19"/>
        <v>1010</v>
      </c>
      <c r="AW20" s="27">
        <f t="shared" si="20"/>
        <v>1010</v>
      </c>
      <c r="AX20" s="27">
        <f t="shared" si="21"/>
        <v>1010</v>
      </c>
      <c r="AY20" s="27"/>
      <c r="AZ20" s="27"/>
      <c r="BA20" s="27"/>
      <c r="BB20" s="27">
        <f t="shared" si="22"/>
        <v>1010</v>
      </c>
      <c r="BC20" s="27">
        <f t="shared" si="23"/>
        <v>1010</v>
      </c>
      <c r="BD20" s="27">
        <f t="shared" si="24"/>
        <v>1010</v>
      </c>
      <c r="BE20" s="27"/>
      <c r="BF20" s="27"/>
      <c r="BG20" s="27"/>
      <c r="BH20" s="27">
        <f t="shared" si="25"/>
        <v>1010</v>
      </c>
      <c r="BI20" s="27">
        <f t="shared" si="26"/>
        <v>1010</v>
      </c>
      <c r="BJ20" s="27">
        <f t="shared" si="27"/>
        <v>1010</v>
      </c>
      <c r="BK20" s="27"/>
      <c r="BL20" s="27"/>
      <c r="BM20" s="27"/>
      <c r="BN20" s="27">
        <f t="shared" si="28"/>
        <v>1010</v>
      </c>
      <c r="BO20" s="27">
        <f t="shared" si="29"/>
        <v>1010</v>
      </c>
      <c r="BP20" s="27">
        <f t="shared" si="30"/>
        <v>1010</v>
      </c>
      <c r="BQ20" s="27"/>
      <c r="BR20" s="27"/>
      <c r="BS20" s="27">
        <f t="shared" si="31"/>
        <v>1010</v>
      </c>
      <c r="BT20" s="27">
        <f t="shared" si="32"/>
        <v>1010</v>
      </c>
      <c r="BU20" s="27">
        <f t="shared" si="33"/>
        <v>1010</v>
      </c>
      <c r="BV20" s="27"/>
      <c r="BW20" s="27"/>
      <c r="BX20" s="27">
        <f t="shared" si="34"/>
        <v>1010</v>
      </c>
      <c r="BY20" s="27">
        <f t="shared" si="35"/>
        <v>1010</v>
      </c>
      <c r="BZ20" s="27">
        <f t="shared" si="36"/>
        <v>1010</v>
      </c>
      <c r="CA20" s="27"/>
      <c r="CB20" s="20">
        <v>0</v>
      </c>
      <c r="CC20" s="35"/>
    </row>
    <row r="21" spans="1:87" hidden="1" x14ac:dyDescent="0.3">
      <c r="A21" s="18" t="s">
        <v>37</v>
      </c>
      <c r="B21" s="19">
        <v>620</v>
      </c>
      <c r="C21" s="18" t="s">
        <v>48</v>
      </c>
      <c r="D21" s="18" t="s">
        <v>41</v>
      </c>
      <c r="E21" s="34" t="s">
        <v>49</v>
      </c>
      <c r="F21" s="27">
        <v>555.79999999999995</v>
      </c>
      <c r="G21" s="27">
        <v>555.79999999999995</v>
      </c>
      <c r="H21" s="27">
        <v>555.79999999999995</v>
      </c>
      <c r="I21" s="27"/>
      <c r="J21" s="27"/>
      <c r="K21" s="27"/>
      <c r="L21" s="27">
        <f t="shared" si="1"/>
        <v>555.79999999999995</v>
      </c>
      <c r="M21" s="27">
        <f t="shared" si="2"/>
        <v>555.79999999999995</v>
      </c>
      <c r="N21" s="27">
        <f t="shared" si="3"/>
        <v>555.79999999999995</v>
      </c>
      <c r="O21" s="27"/>
      <c r="P21" s="27"/>
      <c r="Q21" s="27"/>
      <c r="R21" s="27">
        <f t="shared" si="4"/>
        <v>555.79999999999995</v>
      </c>
      <c r="S21" s="27">
        <f t="shared" si="5"/>
        <v>555.79999999999995</v>
      </c>
      <c r="T21" s="27">
        <f t="shared" si="6"/>
        <v>555.79999999999995</v>
      </c>
      <c r="U21" s="27"/>
      <c r="V21" s="27"/>
      <c r="W21" s="27"/>
      <c r="X21" s="27">
        <f t="shared" si="7"/>
        <v>555.79999999999995</v>
      </c>
      <c r="Y21" s="27">
        <f t="shared" si="8"/>
        <v>555.79999999999995</v>
      </c>
      <c r="Z21" s="27">
        <f t="shared" si="9"/>
        <v>555.79999999999995</v>
      </c>
      <c r="AA21" s="27"/>
      <c r="AB21" s="27"/>
      <c r="AC21" s="27"/>
      <c r="AD21" s="27">
        <f t="shared" si="10"/>
        <v>555.79999999999995</v>
      </c>
      <c r="AE21" s="27">
        <f t="shared" si="11"/>
        <v>555.79999999999995</v>
      </c>
      <c r="AF21" s="27">
        <f t="shared" si="12"/>
        <v>555.79999999999995</v>
      </c>
      <c r="AG21" s="27"/>
      <c r="AH21" s="27"/>
      <c r="AI21" s="27"/>
      <c r="AJ21" s="27">
        <f t="shared" si="13"/>
        <v>555.79999999999995</v>
      </c>
      <c r="AK21" s="27">
        <f t="shared" si="14"/>
        <v>555.79999999999995</v>
      </c>
      <c r="AL21" s="27">
        <f t="shared" si="15"/>
        <v>555.79999999999995</v>
      </c>
      <c r="AM21" s="27"/>
      <c r="AN21" s="27"/>
      <c r="AO21" s="27"/>
      <c r="AP21" s="27">
        <f t="shared" si="16"/>
        <v>555.79999999999995</v>
      </c>
      <c r="AQ21" s="27">
        <f t="shared" si="17"/>
        <v>555.79999999999995</v>
      </c>
      <c r="AR21" s="27">
        <f t="shared" si="18"/>
        <v>555.79999999999995</v>
      </c>
      <c r="AS21" s="27"/>
      <c r="AT21" s="27"/>
      <c r="AU21" s="27"/>
      <c r="AV21" s="27">
        <f t="shared" si="19"/>
        <v>555.79999999999995</v>
      </c>
      <c r="AW21" s="27">
        <f t="shared" si="20"/>
        <v>555.79999999999995</v>
      </c>
      <c r="AX21" s="27">
        <f t="shared" si="21"/>
        <v>555.79999999999995</v>
      </c>
      <c r="AY21" s="27"/>
      <c r="AZ21" s="27"/>
      <c r="BA21" s="27"/>
      <c r="BB21" s="27">
        <f t="shared" si="22"/>
        <v>555.79999999999995</v>
      </c>
      <c r="BC21" s="27">
        <f t="shared" si="23"/>
        <v>555.79999999999995</v>
      </c>
      <c r="BD21" s="27">
        <f t="shared" si="24"/>
        <v>555.79999999999995</v>
      </c>
      <c r="BE21" s="27"/>
      <c r="BF21" s="27"/>
      <c r="BG21" s="27"/>
      <c r="BH21" s="27">
        <f t="shared" si="25"/>
        <v>555.79999999999995</v>
      </c>
      <c r="BI21" s="27">
        <f t="shared" si="26"/>
        <v>555.79999999999995</v>
      </c>
      <c r="BJ21" s="27">
        <f t="shared" si="27"/>
        <v>555.79999999999995</v>
      </c>
      <c r="BK21" s="27"/>
      <c r="BL21" s="27"/>
      <c r="BM21" s="27"/>
      <c r="BN21" s="27">
        <f t="shared" si="28"/>
        <v>555.79999999999995</v>
      </c>
      <c r="BO21" s="27">
        <f t="shared" si="29"/>
        <v>555.79999999999995</v>
      </c>
      <c r="BP21" s="27">
        <f t="shared" si="30"/>
        <v>555.79999999999995</v>
      </c>
      <c r="BQ21" s="27"/>
      <c r="BR21" s="27"/>
      <c r="BS21" s="27">
        <f t="shared" si="31"/>
        <v>555.79999999999995</v>
      </c>
      <c r="BT21" s="27">
        <f t="shared" si="32"/>
        <v>555.79999999999995</v>
      </c>
      <c r="BU21" s="27">
        <f t="shared" si="33"/>
        <v>555.79999999999995</v>
      </c>
      <c r="BV21" s="27"/>
      <c r="BW21" s="27"/>
      <c r="BX21" s="27">
        <f t="shared" si="34"/>
        <v>555.79999999999995</v>
      </c>
      <c r="BY21" s="27">
        <f t="shared" si="35"/>
        <v>555.79999999999995</v>
      </c>
      <c r="BZ21" s="27">
        <f t="shared" si="36"/>
        <v>555.79999999999995</v>
      </c>
      <c r="CA21" s="27"/>
      <c r="CB21" s="20">
        <v>0</v>
      </c>
      <c r="CC21" s="35"/>
    </row>
    <row r="22" spans="1:87" ht="78" hidden="1" x14ac:dyDescent="0.3">
      <c r="A22" s="18" t="s">
        <v>37</v>
      </c>
      <c r="B22" s="19">
        <v>630</v>
      </c>
      <c r="C22" s="18"/>
      <c r="D22" s="18"/>
      <c r="E22" s="34" t="s">
        <v>50</v>
      </c>
      <c r="F22" s="27">
        <f t="shared" ref="F22:K22" si="80">F23</f>
        <v>1650</v>
      </c>
      <c r="G22" s="27">
        <f t="shared" si="80"/>
        <v>1650</v>
      </c>
      <c r="H22" s="27">
        <f t="shared" si="80"/>
        <v>1650</v>
      </c>
      <c r="I22" s="27">
        <f t="shared" si="80"/>
        <v>0</v>
      </c>
      <c r="J22" s="27">
        <f t="shared" si="80"/>
        <v>0</v>
      </c>
      <c r="K22" s="27">
        <f t="shared" si="80"/>
        <v>0</v>
      </c>
      <c r="L22" s="27">
        <f t="shared" si="1"/>
        <v>1650</v>
      </c>
      <c r="M22" s="27">
        <f t="shared" si="2"/>
        <v>1650</v>
      </c>
      <c r="N22" s="27">
        <f t="shared" si="3"/>
        <v>1650</v>
      </c>
      <c r="O22" s="27">
        <f>O23</f>
        <v>0</v>
      </c>
      <c r="P22" s="27">
        <f>P23</f>
        <v>0</v>
      </c>
      <c r="Q22" s="27">
        <f>Q23</f>
        <v>0</v>
      </c>
      <c r="R22" s="27">
        <f t="shared" si="4"/>
        <v>1650</v>
      </c>
      <c r="S22" s="27">
        <f t="shared" si="5"/>
        <v>1650</v>
      </c>
      <c r="T22" s="27">
        <f t="shared" si="6"/>
        <v>1650</v>
      </c>
      <c r="U22" s="27">
        <f>U23</f>
        <v>0</v>
      </c>
      <c r="V22" s="27">
        <f>V23</f>
        <v>0</v>
      </c>
      <c r="W22" s="27">
        <f>W23</f>
        <v>0</v>
      </c>
      <c r="X22" s="27">
        <f t="shared" si="7"/>
        <v>1650</v>
      </c>
      <c r="Y22" s="27">
        <f t="shared" si="8"/>
        <v>1650</v>
      </c>
      <c r="Z22" s="27">
        <f t="shared" si="9"/>
        <v>1650</v>
      </c>
      <c r="AA22" s="27">
        <f>AA23</f>
        <v>0</v>
      </c>
      <c r="AB22" s="27">
        <f>AB23</f>
        <v>0</v>
      </c>
      <c r="AC22" s="27">
        <f>AC23</f>
        <v>0</v>
      </c>
      <c r="AD22" s="27">
        <f t="shared" si="10"/>
        <v>1650</v>
      </c>
      <c r="AE22" s="27">
        <f t="shared" si="11"/>
        <v>1650</v>
      </c>
      <c r="AF22" s="27">
        <f t="shared" si="12"/>
        <v>1650</v>
      </c>
      <c r="AG22" s="27">
        <f>AG23</f>
        <v>0</v>
      </c>
      <c r="AH22" s="27">
        <f>AH23</f>
        <v>0</v>
      </c>
      <c r="AI22" s="27">
        <f>AI23</f>
        <v>0</v>
      </c>
      <c r="AJ22" s="27">
        <f t="shared" si="13"/>
        <v>1650</v>
      </c>
      <c r="AK22" s="27">
        <f t="shared" si="14"/>
        <v>1650</v>
      </c>
      <c r="AL22" s="27">
        <f t="shared" si="15"/>
        <v>1650</v>
      </c>
      <c r="AM22" s="27">
        <f>AM23</f>
        <v>0</v>
      </c>
      <c r="AN22" s="27">
        <f>AN23</f>
        <v>0</v>
      </c>
      <c r="AO22" s="27">
        <f>AO23</f>
        <v>0</v>
      </c>
      <c r="AP22" s="27">
        <f t="shared" si="16"/>
        <v>1650</v>
      </c>
      <c r="AQ22" s="27">
        <f t="shared" si="17"/>
        <v>1650</v>
      </c>
      <c r="AR22" s="27">
        <f t="shared" si="18"/>
        <v>1650</v>
      </c>
      <c r="AS22" s="27">
        <f>AS23</f>
        <v>0</v>
      </c>
      <c r="AT22" s="27">
        <f>AT23</f>
        <v>0</v>
      </c>
      <c r="AU22" s="27">
        <f>AU23</f>
        <v>0</v>
      </c>
      <c r="AV22" s="27">
        <f t="shared" si="19"/>
        <v>1650</v>
      </c>
      <c r="AW22" s="27">
        <f t="shared" si="20"/>
        <v>1650</v>
      </c>
      <c r="AX22" s="27">
        <f t="shared" si="21"/>
        <v>1650</v>
      </c>
      <c r="AY22" s="27">
        <f>AY23</f>
        <v>400</v>
      </c>
      <c r="AZ22" s="27">
        <f>AZ23</f>
        <v>0</v>
      </c>
      <c r="BA22" s="27">
        <f>BA23</f>
        <v>0</v>
      </c>
      <c r="BB22" s="27">
        <f t="shared" si="22"/>
        <v>2050</v>
      </c>
      <c r="BC22" s="27">
        <f t="shared" si="23"/>
        <v>1650</v>
      </c>
      <c r="BD22" s="27">
        <f t="shared" si="24"/>
        <v>1650</v>
      </c>
      <c r="BE22" s="27">
        <f>BE23</f>
        <v>0</v>
      </c>
      <c r="BF22" s="27">
        <f>BF23</f>
        <v>0</v>
      </c>
      <c r="BG22" s="27">
        <f>BG23</f>
        <v>0</v>
      </c>
      <c r="BH22" s="27">
        <f t="shared" si="25"/>
        <v>2050</v>
      </c>
      <c r="BI22" s="27">
        <f t="shared" si="26"/>
        <v>1650</v>
      </c>
      <c r="BJ22" s="27">
        <f t="shared" si="27"/>
        <v>1650</v>
      </c>
      <c r="BK22" s="27">
        <f>BK23</f>
        <v>-100</v>
      </c>
      <c r="BL22" s="27">
        <f>BL23</f>
        <v>0</v>
      </c>
      <c r="BM22" s="27">
        <f>BM23</f>
        <v>0</v>
      </c>
      <c r="BN22" s="27">
        <f t="shared" si="28"/>
        <v>1950</v>
      </c>
      <c r="BO22" s="27">
        <f t="shared" si="29"/>
        <v>1650</v>
      </c>
      <c r="BP22" s="27">
        <f t="shared" si="30"/>
        <v>1650</v>
      </c>
      <c r="BQ22" s="27">
        <f>BQ23</f>
        <v>0</v>
      </c>
      <c r="BR22" s="27">
        <f>BR23</f>
        <v>0</v>
      </c>
      <c r="BS22" s="27">
        <f t="shared" si="31"/>
        <v>1950</v>
      </c>
      <c r="BT22" s="27">
        <f t="shared" si="32"/>
        <v>1650</v>
      </c>
      <c r="BU22" s="27">
        <f t="shared" si="33"/>
        <v>1650</v>
      </c>
      <c r="BV22" s="27">
        <f>BV23</f>
        <v>0</v>
      </c>
      <c r="BW22" s="27">
        <f>BW23</f>
        <v>0</v>
      </c>
      <c r="BX22" s="27">
        <f t="shared" si="34"/>
        <v>1950</v>
      </c>
      <c r="BY22" s="27">
        <f t="shared" si="35"/>
        <v>1650</v>
      </c>
      <c r="BZ22" s="27">
        <f t="shared" si="36"/>
        <v>1650</v>
      </c>
      <c r="CA22" s="27">
        <f>CA23</f>
        <v>0</v>
      </c>
      <c r="CB22" s="20">
        <v>0</v>
      </c>
      <c r="CC22" s="35"/>
      <c r="CH22" s="1" t="s">
        <v>29</v>
      </c>
    </row>
    <row r="23" spans="1:87" hidden="1" x14ac:dyDescent="0.3">
      <c r="A23" s="18" t="s">
        <v>37</v>
      </c>
      <c r="B23" s="19">
        <v>630</v>
      </c>
      <c r="C23" s="18" t="s">
        <v>41</v>
      </c>
      <c r="D23" s="18" t="s">
        <v>42</v>
      </c>
      <c r="E23" s="34" t="s">
        <v>43</v>
      </c>
      <c r="F23" s="27">
        <v>1650</v>
      </c>
      <c r="G23" s="27">
        <v>1650</v>
      </c>
      <c r="H23" s="27">
        <v>1650</v>
      </c>
      <c r="I23" s="27"/>
      <c r="J23" s="27"/>
      <c r="K23" s="27"/>
      <c r="L23" s="27">
        <f t="shared" si="1"/>
        <v>1650</v>
      </c>
      <c r="M23" s="27">
        <f t="shared" si="2"/>
        <v>1650</v>
      </c>
      <c r="N23" s="27">
        <f t="shared" si="3"/>
        <v>1650</v>
      </c>
      <c r="O23" s="27"/>
      <c r="P23" s="27"/>
      <c r="Q23" s="27"/>
      <c r="R23" s="27">
        <f t="shared" si="4"/>
        <v>1650</v>
      </c>
      <c r="S23" s="27">
        <f t="shared" si="5"/>
        <v>1650</v>
      </c>
      <c r="T23" s="27">
        <f t="shared" si="6"/>
        <v>1650</v>
      </c>
      <c r="U23" s="27"/>
      <c r="V23" s="27"/>
      <c r="W23" s="27"/>
      <c r="X23" s="27">
        <f t="shared" si="7"/>
        <v>1650</v>
      </c>
      <c r="Y23" s="27">
        <f t="shared" si="8"/>
        <v>1650</v>
      </c>
      <c r="Z23" s="27">
        <f t="shared" si="9"/>
        <v>1650</v>
      </c>
      <c r="AA23" s="27"/>
      <c r="AB23" s="27"/>
      <c r="AC23" s="27"/>
      <c r="AD23" s="27">
        <f t="shared" si="10"/>
        <v>1650</v>
      </c>
      <c r="AE23" s="27">
        <f t="shared" si="11"/>
        <v>1650</v>
      </c>
      <c r="AF23" s="27">
        <f t="shared" si="12"/>
        <v>1650</v>
      </c>
      <c r="AG23" s="27"/>
      <c r="AH23" s="27"/>
      <c r="AI23" s="27"/>
      <c r="AJ23" s="27">
        <f t="shared" si="13"/>
        <v>1650</v>
      </c>
      <c r="AK23" s="27">
        <f t="shared" si="14"/>
        <v>1650</v>
      </c>
      <c r="AL23" s="27">
        <f t="shared" si="15"/>
        <v>1650</v>
      </c>
      <c r="AM23" s="27"/>
      <c r="AN23" s="27"/>
      <c r="AO23" s="27"/>
      <c r="AP23" s="27">
        <f t="shared" si="16"/>
        <v>1650</v>
      </c>
      <c r="AQ23" s="27">
        <f t="shared" si="17"/>
        <v>1650</v>
      </c>
      <c r="AR23" s="27">
        <f t="shared" si="18"/>
        <v>1650</v>
      </c>
      <c r="AS23" s="27"/>
      <c r="AT23" s="27"/>
      <c r="AU23" s="27"/>
      <c r="AV23" s="27">
        <f t="shared" si="19"/>
        <v>1650</v>
      </c>
      <c r="AW23" s="27">
        <f t="shared" si="20"/>
        <v>1650</v>
      </c>
      <c r="AX23" s="27">
        <f t="shared" si="21"/>
        <v>1650</v>
      </c>
      <c r="AY23" s="27">
        <v>400</v>
      </c>
      <c r="AZ23" s="27"/>
      <c r="BA23" s="27"/>
      <c r="BB23" s="27">
        <f t="shared" si="22"/>
        <v>2050</v>
      </c>
      <c r="BC23" s="27">
        <f t="shared" si="23"/>
        <v>1650</v>
      </c>
      <c r="BD23" s="27">
        <f t="shared" si="24"/>
        <v>1650</v>
      </c>
      <c r="BE23" s="27"/>
      <c r="BF23" s="27"/>
      <c r="BG23" s="27"/>
      <c r="BH23" s="27">
        <f t="shared" si="25"/>
        <v>2050</v>
      </c>
      <c r="BI23" s="27">
        <f t="shared" si="26"/>
        <v>1650</v>
      </c>
      <c r="BJ23" s="27">
        <f t="shared" si="27"/>
        <v>1650</v>
      </c>
      <c r="BK23" s="27">
        <v>-100</v>
      </c>
      <c r="BL23" s="27"/>
      <c r="BM23" s="27"/>
      <c r="BN23" s="27">
        <f t="shared" si="28"/>
        <v>1950</v>
      </c>
      <c r="BO23" s="27">
        <f t="shared" si="29"/>
        <v>1650</v>
      </c>
      <c r="BP23" s="27">
        <f t="shared" si="30"/>
        <v>1650</v>
      </c>
      <c r="BQ23" s="27"/>
      <c r="BR23" s="27"/>
      <c r="BS23" s="27">
        <f t="shared" si="31"/>
        <v>1950</v>
      </c>
      <c r="BT23" s="27">
        <f t="shared" si="32"/>
        <v>1650</v>
      </c>
      <c r="BU23" s="27">
        <f t="shared" si="33"/>
        <v>1650</v>
      </c>
      <c r="BV23" s="27"/>
      <c r="BW23" s="27"/>
      <c r="BX23" s="27">
        <f t="shared" si="34"/>
        <v>1950</v>
      </c>
      <c r="BY23" s="27">
        <f t="shared" si="35"/>
        <v>1650</v>
      </c>
      <c r="BZ23" s="27">
        <f t="shared" si="36"/>
        <v>1650</v>
      </c>
      <c r="CA23" s="27"/>
      <c r="CB23" s="20">
        <v>0</v>
      </c>
      <c r="CC23" s="35"/>
    </row>
    <row r="24" spans="1:87" ht="46.8" hidden="1" x14ac:dyDescent="0.3">
      <c r="A24" s="18" t="s">
        <v>51</v>
      </c>
      <c r="B24" s="19"/>
      <c r="C24" s="18"/>
      <c r="D24" s="18"/>
      <c r="E24" s="34" t="s">
        <v>52</v>
      </c>
      <c r="F24" s="27">
        <f t="shared" ref="F24:F49" si="81">F25</f>
        <v>200</v>
      </c>
      <c r="G24" s="27">
        <f t="shared" ref="G24:G49" si="82">G25</f>
        <v>200</v>
      </c>
      <c r="H24" s="27">
        <f t="shared" ref="H24:H49" si="83">H25</f>
        <v>200</v>
      </c>
      <c r="I24" s="27">
        <f t="shared" ref="I24:I38" si="84">I25</f>
        <v>0</v>
      </c>
      <c r="J24" s="27">
        <f t="shared" ref="J24:J38" si="85">J25</f>
        <v>0</v>
      </c>
      <c r="K24" s="27">
        <f t="shared" ref="K24:K38" si="86">K25</f>
        <v>0</v>
      </c>
      <c r="L24" s="27">
        <f t="shared" si="1"/>
        <v>200</v>
      </c>
      <c r="M24" s="27">
        <f t="shared" si="2"/>
        <v>200</v>
      </c>
      <c r="N24" s="27">
        <f t="shared" si="3"/>
        <v>200</v>
      </c>
      <c r="O24" s="27">
        <f t="shared" ref="O24:O49" si="87">O25</f>
        <v>0</v>
      </c>
      <c r="P24" s="27">
        <f t="shared" ref="P24:P49" si="88">P25</f>
        <v>0</v>
      </c>
      <c r="Q24" s="27">
        <f t="shared" ref="Q24:Q49" si="89">Q25</f>
        <v>0</v>
      </c>
      <c r="R24" s="27">
        <f t="shared" si="4"/>
        <v>200</v>
      </c>
      <c r="S24" s="27">
        <f t="shared" si="5"/>
        <v>200</v>
      </c>
      <c r="T24" s="27">
        <f t="shared" si="6"/>
        <v>200</v>
      </c>
      <c r="U24" s="27">
        <f t="shared" ref="U24:U49" si="90">U25</f>
        <v>0</v>
      </c>
      <c r="V24" s="27">
        <f t="shared" ref="V24:V49" si="91">V25</f>
        <v>0</v>
      </c>
      <c r="W24" s="27">
        <f t="shared" ref="W24:W49" si="92">W25</f>
        <v>0</v>
      </c>
      <c r="X24" s="27">
        <f t="shared" si="7"/>
        <v>200</v>
      </c>
      <c r="Y24" s="27">
        <f t="shared" si="8"/>
        <v>200</v>
      </c>
      <c r="Z24" s="27">
        <f t="shared" si="9"/>
        <v>200</v>
      </c>
      <c r="AA24" s="27">
        <f t="shared" ref="AA24:AA49" si="93">AA25</f>
        <v>0</v>
      </c>
      <c r="AB24" s="27">
        <f t="shared" ref="AB24:AB49" si="94">AB25</f>
        <v>0</v>
      </c>
      <c r="AC24" s="27">
        <f t="shared" ref="AC24:AC49" si="95">AC25</f>
        <v>0</v>
      </c>
      <c r="AD24" s="27">
        <f t="shared" si="10"/>
        <v>200</v>
      </c>
      <c r="AE24" s="27">
        <f t="shared" si="11"/>
        <v>200</v>
      </c>
      <c r="AF24" s="27">
        <f t="shared" si="12"/>
        <v>200</v>
      </c>
      <c r="AG24" s="27">
        <f t="shared" ref="AG24:AG49" si="96">AG25</f>
        <v>0</v>
      </c>
      <c r="AH24" s="27">
        <f t="shared" ref="AH24:AH49" si="97">AH25</f>
        <v>0</v>
      </c>
      <c r="AI24" s="27">
        <f t="shared" ref="AI24:AI49" si="98">AI25</f>
        <v>0</v>
      </c>
      <c r="AJ24" s="27">
        <f t="shared" si="13"/>
        <v>200</v>
      </c>
      <c r="AK24" s="27">
        <f t="shared" si="14"/>
        <v>200</v>
      </c>
      <c r="AL24" s="27">
        <f t="shared" si="15"/>
        <v>200</v>
      </c>
      <c r="AM24" s="27">
        <f t="shared" ref="AM24:AM49" si="99">AM25</f>
        <v>0</v>
      </c>
      <c r="AN24" s="27">
        <f t="shared" ref="AN24:AN49" si="100">AN25</f>
        <v>0</v>
      </c>
      <c r="AO24" s="27">
        <f t="shared" ref="AO24:AO49" si="101">AO25</f>
        <v>0</v>
      </c>
      <c r="AP24" s="27">
        <f t="shared" si="16"/>
        <v>200</v>
      </c>
      <c r="AQ24" s="27">
        <f t="shared" si="17"/>
        <v>200</v>
      </c>
      <c r="AR24" s="27">
        <f t="shared" si="18"/>
        <v>200</v>
      </c>
      <c r="AS24" s="27">
        <f t="shared" ref="AS24:AS49" si="102">AS25</f>
        <v>0</v>
      </c>
      <c r="AT24" s="27">
        <f t="shared" ref="AT24:AT49" si="103">AT25</f>
        <v>0</v>
      </c>
      <c r="AU24" s="27">
        <f t="shared" ref="AU24:AU49" si="104">AU25</f>
        <v>0</v>
      </c>
      <c r="AV24" s="27">
        <f t="shared" si="19"/>
        <v>200</v>
      </c>
      <c r="AW24" s="27">
        <f t="shared" si="20"/>
        <v>200</v>
      </c>
      <c r="AX24" s="27">
        <f t="shared" si="21"/>
        <v>200</v>
      </c>
      <c r="AY24" s="27">
        <f t="shared" ref="AY24:AY30" si="105">AY25</f>
        <v>0</v>
      </c>
      <c r="AZ24" s="27">
        <f t="shared" ref="AZ24:AZ49" si="106">AZ25</f>
        <v>0</v>
      </c>
      <c r="BA24" s="27">
        <f t="shared" ref="BA24:BA49" si="107">BA25</f>
        <v>0</v>
      </c>
      <c r="BB24" s="27">
        <f t="shared" si="22"/>
        <v>200</v>
      </c>
      <c r="BC24" s="27">
        <f t="shared" si="23"/>
        <v>200</v>
      </c>
      <c r="BD24" s="27">
        <f t="shared" si="24"/>
        <v>200</v>
      </c>
      <c r="BE24" s="27">
        <f t="shared" ref="BE24:BE49" si="108">BE25</f>
        <v>0</v>
      </c>
      <c r="BF24" s="27">
        <f t="shared" ref="BF24:BF49" si="109">BF25</f>
        <v>0</v>
      </c>
      <c r="BG24" s="27">
        <f t="shared" ref="BG24:BG49" si="110">BG25</f>
        <v>0</v>
      </c>
      <c r="BH24" s="27">
        <f t="shared" si="25"/>
        <v>200</v>
      </c>
      <c r="BI24" s="27">
        <f t="shared" si="26"/>
        <v>200</v>
      </c>
      <c r="BJ24" s="27">
        <f t="shared" si="27"/>
        <v>200</v>
      </c>
      <c r="BK24" s="27">
        <f t="shared" ref="BK24:BK30" si="111">BK25</f>
        <v>0</v>
      </c>
      <c r="BL24" s="27">
        <f t="shared" ref="BL24:BL49" si="112">BL25</f>
        <v>0</v>
      </c>
      <c r="BM24" s="27">
        <f t="shared" ref="BM24:BM49" si="113">BM25</f>
        <v>0</v>
      </c>
      <c r="BN24" s="27">
        <f t="shared" si="28"/>
        <v>200</v>
      </c>
      <c r="BO24" s="27">
        <f t="shared" si="29"/>
        <v>200</v>
      </c>
      <c r="BP24" s="27">
        <f t="shared" si="30"/>
        <v>200</v>
      </c>
      <c r="BQ24" s="27">
        <f t="shared" ref="BQ24:BQ49" si="114">BQ25</f>
        <v>0</v>
      </c>
      <c r="BR24" s="27">
        <f t="shared" ref="BR24:BR49" si="115">BR25</f>
        <v>0</v>
      </c>
      <c r="BS24" s="27">
        <f t="shared" si="31"/>
        <v>200</v>
      </c>
      <c r="BT24" s="27">
        <f t="shared" si="32"/>
        <v>200</v>
      </c>
      <c r="BU24" s="27">
        <f t="shared" si="33"/>
        <v>200</v>
      </c>
      <c r="BV24" s="27">
        <f t="shared" ref="BV24:BV49" si="116">BV25</f>
        <v>0</v>
      </c>
      <c r="BW24" s="27">
        <f t="shared" ref="BW24:BW49" si="117">BW25</f>
        <v>0</v>
      </c>
      <c r="BX24" s="27">
        <f t="shared" si="34"/>
        <v>200</v>
      </c>
      <c r="BY24" s="27">
        <f t="shared" si="35"/>
        <v>200</v>
      </c>
      <c r="BZ24" s="27">
        <f t="shared" si="36"/>
        <v>200</v>
      </c>
      <c r="CA24" s="27">
        <f t="shared" ref="CA24:CA49" si="118">CA25</f>
        <v>0</v>
      </c>
      <c r="CB24" s="20">
        <v>0</v>
      </c>
      <c r="CC24" s="35"/>
      <c r="CI24" s="1" t="s">
        <v>30</v>
      </c>
    </row>
    <row r="25" spans="1:87" hidden="1" x14ac:dyDescent="0.3">
      <c r="A25" s="18" t="s">
        <v>51</v>
      </c>
      <c r="B25" s="19">
        <v>800</v>
      </c>
      <c r="C25" s="18"/>
      <c r="D25" s="18"/>
      <c r="E25" s="34" t="s">
        <v>53</v>
      </c>
      <c r="F25" s="27">
        <f t="shared" si="81"/>
        <v>200</v>
      </c>
      <c r="G25" s="27">
        <f t="shared" si="82"/>
        <v>200</v>
      </c>
      <c r="H25" s="27">
        <f t="shared" si="83"/>
        <v>200</v>
      </c>
      <c r="I25" s="27">
        <f t="shared" si="84"/>
        <v>0</v>
      </c>
      <c r="J25" s="27">
        <f t="shared" si="85"/>
        <v>0</v>
      </c>
      <c r="K25" s="27">
        <f t="shared" si="86"/>
        <v>0</v>
      </c>
      <c r="L25" s="27">
        <f t="shared" si="1"/>
        <v>200</v>
      </c>
      <c r="M25" s="27">
        <f t="shared" si="2"/>
        <v>200</v>
      </c>
      <c r="N25" s="27">
        <f t="shared" si="3"/>
        <v>200</v>
      </c>
      <c r="O25" s="27">
        <f t="shared" si="87"/>
        <v>0</v>
      </c>
      <c r="P25" s="27">
        <f t="shared" si="88"/>
        <v>0</v>
      </c>
      <c r="Q25" s="27">
        <f t="shared" si="89"/>
        <v>0</v>
      </c>
      <c r="R25" s="27">
        <f t="shared" si="4"/>
        <v>200</v>
      </c>
      <c r="S25" s="27">
        <f t="shared" si="5"/>
        <v>200</v>
      </c>
      <c r="T25" s="27">
        <f t="shared" si="6"/>
        <v>200</v>
      </c>
      <c r="U25" s="27">
        <f t="shared" si="90"/>
        <v>0</v>
      </c>
      <c r="V25" s="27">
        <f t="shared" si="91"/>
        <v>0</v>
      </c>
      <c r="W25" s="27">
        <f t="shared" si="92"/>
        <v>0</v>
      </c>
      <c r="X25" s="27">
        <f t="shared" si="7"/>
        <v>200</v>
      </c>
      <c r="Y25" s="27">
        <f t="shared" si="8"/>
        <v>200</v>
      </c>
      <c r="Z25" s="27">
        <f t="shared" si="9"/>
        <v>200</v>
      </c>
      <c r="AA25" s="27">
        <f t="shared" si="93"/>
        <v>0</v>
      </c>
      <c r="AB25" s="27">
        <f t="shared" si="94"/>
        <v>0</v>
      </c>
      <c r="AC25" s="27">
        <f t="shared" si="95"/>
        <v>0</v>
      </c>
      <c r="AD25" s="27">
        <f t="shared" si="10"/>
        <v>200</v>
      </c>
      <c r="AE25" s="27">
        <f t="shared" si="11"/>
        <v>200</v>
      </c>
      <c r="AF25" s="27">
        <f t="shared" si="12"/>
        <v>200</v>
      </c>
      <c r="AG25" s="27">
        <f t="shared" si="96"/>
        <v>0</v>
      </c>
      <c r="AH25" s="27">
        <f t="shared" si="97"/>
        <v>0</v>
      </c>
      <c r="AI25" s="27">
        <f t="shared" si="98"/>
        <v>0</v>
      </c>
      <c r="AJ25" s="27">
        <f t="shared" si="13"/>
        <v>200</v>
      </c>
      <c r="AK25" s="27">
        <f t="shared" si="14"/>
        <v>200</v>
      </c>
      <c r="AL25" s="27">
        <f t="shared" si="15"/>
        <v>200</v>
      </c>
      <c r="AM25" s="27">
        <f t="shared" si="99"/>
        <v>0</v>
      </c>
      <c r="AN25" s="27">
        <f t="shared" si="100"/>
        <v>0</v>
      </c>
      <c r="AO25" s="27">
        <f t="shared" si="101"/>
        <v>0</v>
      </c>
      <c r="AP25" s="27">
        <f t="shared" si="16"/>
        <v>200</v>
      </c>
      <c r="AQ25" s="27">
        <f t="shared" si="17"/>
        <v>200</v>
      </c>
      <c r="AR25" s="27">
        <f t="shared" si="18"/>
        <v>200</v>
      </c>
      <c r="AS25" s="27">
        <f t="shared" si="102"/>
        <v>0</v>
      </c>
      <c r="AT25" s="27">
        <f t="shared" si="103"/>
        <v>0</v>
      </c>
      <c r="AU25" s="27">
        <f t="shared" si="104"/>
        <v>0</v>
      </c>
      <c r="AV25" s="27">
        <f t="shared" si="19"/>
        <v>200</v>
      </c>
      <c r="AW25" s="27">
        <f t="shared" si="20"/>
        <v>200</v>
      </c>
      <c r="AX25" s="27">
        <f t="shared" si="21"/>
        <v>200</v>
      </c>
      <c r="AY25" s="27">
        <f t="shared" si="105"/>
        <v>0</v>
      </c>
      <c r="AZ25" s="27">
        <f t="shared" si="106"/>
        <v>0</v>
      </c>
      <c r="BA25" s="27">
        <f t="shared" si="107"/>
        <v>0</v>
      </c>
      <c r="BB25" s="27">
        <f t="shared" si="22"/>
        <v>200</v>
      </c>
      <c r="BC25" s="27">
        <f t="shared" si="23"/>
        <v>200</v>
      </c>
      <c r="BD25" s="27">
        <f t="shared" si="24"/>
        <v>200</v>
      </c>
      <c r="BE25" s="27">
        <f t="shared" si="108"/>
        <v>0</v>
      </c>
      <c r="BF25" s="27">
        <f t="shared" si="109"/>
        <v>0</v>
      </c>
      <c r="BG25" s="27">
        <f t="shared" si="110"/>
        <v>0</v>
      </c>
      <c r="BH25" s="27">
        <f t="shared" si="25"/>
        <v>200</v>
      </c>
      <c r="BI25" s="27">
        <f t="shared" si="26"/>
        <v>200</v>
      </c>
      <c r="BJ25" s="27">
        <f t="shared" si="27"/>
        <v>200</v>
      </c>
      <c r="BK25" s="27">
        <f t="shared" si="111"/>
        <v>0</v>
      </c>
      <c r="BL25" s="27">
        <f t="shared" si="112"/>
        <v>0</v>
      </c>
      <c r="BM25" s="27">
        <f t="shared" si="113"/>
        <v>0</v>
      </c>
      <c r="BN25" s="27">
        <f t="shared" si="28"/>
        <v>200</v>
      </c>
      <c r="BO25" s="27">
        <f t="shared" si="29"/>
        <v>200</v>
      </c>
      <c r="BP25" s="27">
        <f t="shared" si="30"/>
        <v>200</v>
      </c>
      <c r="BQ25" s="27">
        <f t="shared" si="114"/>
        <v>0</v>
      </c>
      <c r="BR25" s="27">
        <f t="shared" si="115"/>
        <v>0</v>
      </c>
      <c r="BS25" s="27">
        <f t="shared" si="31"/>
        <v>200</v>
      </c>
      <c r="BT25" s="27">
        <f t="shared" si="32"/>
        <v>200</v>
      </c>
      <c r="BU25" s="27">
        <f t="shared" si="33"/>
        <v>200</v>
      </c>
      <c r="BV25" s="27">
        <f t="shared" si="116"/>
        <v>0</v>
      </c>
      <c r="BW25" s="27">
        <f t="shared" si="117"/>
        <v>0</v>
      </c>
      <c r="BX25" s="27">
        <f t="shared" si="34"/>
        <v>200</v>
      </c>
      <c r="BY25" s="27">
        <f t="shared" si="35"/>
        <v>200</v>
      </c>
      <c r="BZ25" s="27">
        <f t="shared" si="36"/>
        <v>200</v>
      </c>
      <c r="CA25" s="27">
        <f t="shared" si="118"/>
        <v>0</v>
      </c>
      <c r="CB25" s="20">
        <v>0</v>
      </c>
      <c r="CC25" s="35"/>
      <c r="CG25" s="1" t="s">
        <v>28</v>
      </c>
    </row>
    <row r="26" spans="1:87" hidden="1" x14ac:dyDescent="0.3">
      <c r="A26" s="18" t="s">
        <v>51</v>
      </c>
      <c r="B26" s="19">
        <v>870</v>
      </c>
      <c r="C26" s="18"/>
      <c r="D26" s="18"/>
      <c r="E26" s="34" t="s">
        <v>54</v>
      </c>
      <c r="F26" s="27">
        <f t="shared" si="81"/>
        <v>200</v>
      </c>
      <c r="G26" s="27">
        <f t="shared" si="82"/>
        <v>200</v>
      </c>
      <c r="H26" s="27">
        <f t="shared" si="83"/>
        <v>200</v>
      </c>
      <c r="I26" s="27">
        <f t="shared" si="84"/>
        <v>0</v>
      </c>
      <c r="J26" s="27">
        <f t="shared" si="85"/>
        <v>0</v>
      </c>
      <c r="K26" s="27">
        <f t="shared" si="86"/>
        <v>0</v>
      </c>
      <c r="L26" s="27">
        <f t="shared" si="1"/>
        <v>200</v>
      </c>
      <c r="M26" s="27">
        <f t="shared" si="2"/>
        <v>200</v>
      </c>
      <c r="N26" s="27">
        <f t="shared" si="3"/>
        <v>200</v>
      </c>
      <c r="O26" s="27">
        <f t="shared" si="87"/>
        <v>0</v>
      </c>
      <c r="P26" s="27">
        <f t="shared" si="88"/>
        <v>0</v>
      </c>
      <c r="Q26" s="27">
        <f t="shared" si="89"/>
        <v>0</v>
      </c>
      <c r="R26" s="27">
        <f t="shared" si="4"/>
        <v>200</v>
      </c>
      <c r="S26" s="27">
        <f t="shared" si="5"/>
        <v>200</v>
      </c>
      <c r="T26" s="27">
        <f t="shared" si="6"/>
        <v>200</v>
      </c>
      <c r="U26" s="27">
        <f t="shared" si="90"/>
        <v>0</v>
      </c>
      <c r="V26" s="27">
        <f t="shared" si="91"/>
        <v>0</v>
      </c>
      <c r="W26" s="27">
        <f t="shared" si="92"/>
        <v>0</v>
      </c>
      <c r="X26" s="27">
        <f t="shared" si="7"/>
        <v>200</v>
      </c>
      <c r="Y26" s="27">
        <f t="shared" si="8"/>
        <v>200</v>
      </c>
      <c r="Z26" s="27">
        <f t="shared" si="9"/>
        <v>200</v>
      </c>
      <c r="AA26" s="27">
        <f t="shared" si="93"/>
        <v>0</v>
      </c>
      <c r="AB26" s="27">
        <f t="shared" si="94"/>
        <v>0</v>
      </c>
      <c r="AC26" s="27">
        <f t="shared" si="95"/>
        <v>0</v>
      </c>
      <c r="AD26" s="27">
        <f t="shared" si="10"/>
        <v>200</v>
      </c>
      <c r="AE26" s="27">
        <f t="shared" si="11"/>
        <v>200</v>
      </c>
      <c r="AF26" s="27">
        <f t="shared" si="12"/>
        <v>200</v>
      </c>
      <c r="AG26" s="27">
        <f t="shared" si="96"/>
        <v>0</v>
      </c>
      <c r="AH26" s="27">
        <f t="shared" si="97"/>
        <v>0</v>
      </c>
      <c r="AI26" s="27">
        <f t="shared" si="98"/>
        <v>0</v>
      </c>
      <c r="AJ26" s="27">
        <f t="shared" si="13"/>
        <v>200</v>
      </c>
      <c r="AK26" s="27">
        <f t="shared" si="14"/>
        <v>200</v>
      </c>
      <c r="AL26" s="27">
        <f t="shared" si="15"/>
        <v>200</v>
      </c>
      <c r="AM26" s="27">
        <f t="shared" si="99"/>
        <v>0</v>
      </c>
      <c r="AN26" s="27">
        <f t="shared" si="100"/>
        <v>0</v>
      </c>
      <c r="AO26" s="27">
        <f t="shared" si="101"/>
        <v>0</v>
      </c>
      <c r="AP26" s="27">
        <f t="shared" si="16"/>
        <v>200</v>
      </c>
      <c r="AQ26" s="27">
        <f t="shared" si="17"/>
        <v>200</v>
      </c>
      <c r="AR26" s="27">
        <f t="shared" si="18"/>
        <v>200</v>
      </c>
      <c r="AS26" s="27">
        <f t="shared" si="102"/>
        <v>0</v>
      </c>
      <c r="AT26" s="27">
        <f t="shared" si="103"/>
        <v>0</v>
      </c>
      <c r="AU26" s="27">
        <f t="shared" si="104"/>
        <v>0</v>
      </c>
      <c r="AV26" s="27">
        <f t="shared" si="19"/>
        <v>200</v>
      </c>
      <c r="AW26" s="27">
        <f t="shared" si="20"/>
        <v>200</v>
      </c>
      <c r="AX26" s="27">
        <f t="shared" si="21"/>
        <v>200</v>
      </c>
      <c r="AY26" s="27">
        <f t="shared" si="105"/>
        <v>0</v>
      </c>
      <c r="AZ26" s="27">
        <f t="shared" si="106"/>
        <v>0</v>
      </c>
      <c r="BA26" s="27">
        <f t="shared" si="107"/>
        <v>0</v>
      </c>
      <c r="BB26" s="27">
        <f t="shared" si="22"/>
        <v>200</v>
      </c>
      <c r="BC26" s="27">
        <f t="shared" si="23"/>
        <v>200</v>
      </c>
      <c r="BD26" s="27">
        <f t="shared" si="24"/>
        <v>200</v>
      </c>
      <c r="BE26" s="27">
        <f t="shared" si="108"/>
        <v>0</v>
      </c>
      <c r="BF26" s="27">
        <f t="shared" si="109"/>
        <v>0</v>
      </c>
      <c r="BG26" s="27">
        <f t="shared" si="110"/>
        <v>0</v>
      </c>
      <c r="BH26" s="27">
        <f t="shared" si="25"/>
        <v>200</v>
      </c>
      <c r="BI26" s="27">
        <f t="shared" si="26"/>
        <v>200</v>
      </c>
      <c r="BJ26" s="27">
        <f t="shared" si="27"/>
        <v>200</v>
      </c>
      <c r="BK26" s="27">
        <f t="shared" si="111"/>
        <v>0</v>
      </c>
      <c r="BL26" s="27">
        <f t="shared" si="112"/>
        <v>0</v>
      </c>
      <c r="BM26" s="27">
        <f t="shared" si="113"/>
        <v>0</v>
      </c>
      <c r="BN26" s="27">
        <f t="shared" si="28"/>
        <v>200</v>
      </c>
      <c r="BO26" s="27">
        <f t="shared" si="29"/>
        <v>200</v>
      </c>
      <c r="BP26" s="27">
        <f t="shared" si="30"/>
        <v>200</v>
      </c>
      <c r="BQ26" s="27">
        <f t="shared" si="114"/>
        <v>0</v>
      </c>
      <c r="BR26" s="27">
        <f t="shared" si="115"/>
        <v>0</v>
      </c>
      <c r="BS26" s="27">
        <f t="shared" si="31"/>
        <v>200</v>
      </c>
      <c r="BT26" s="27">
        <f t="shared" si="32"/>
        <v>200</v>
      </c>
      <c r="BU26" s="27">
        <f t="shared" si="33"/>
        <v>200</v>
      </c>
      <c r="BV26" s="27">
        <f t="shared" si="116"/>
        <v>0</v>
      </c>
      <c r="BW26" s="27">
        <f t="shared" si="117"/>
        <v>0</v>
      </c>
      <c r="BX26" s="27">
        <f t="shared" si="34"/>
        <v>200</v>
      </c>
      <c r="BY26" s="27">
        <f t="shared" si="35"/>
        <v>200</v>
      </c>
      <c r="BZ26" s="27">
        <f t="shared" si="36"/>
        <v>200</v>
      </c>
      <c r="CA26" s="27">
        <f t="shared" si="118"/>
        <v>0</v>
      </c>
      <c r="CB26" s="20">
        <v>0</v>
      </c>
      <c r="CC26" s="35"/>
      <c r="CH26" s="1" t="s">
        <v>29</v>
      </c>
    </row>
    <row r="27" spans="1:87" hidden="1" x14ac:dyDescent="0.3">
      <c r="A27" s="18" t="s">
        <v>51</v>
      </c>
      <c r="B27" s="19">
        <v>870</v>
      </c>
      <c r="C27" s="18" t="s">
        <v>41</v>
      </c>
      <c r="D27" s="18" t="s">
        <v>42</v>
      </c>
      <c r="E27" s="34" t="s">
        <v>43</v>
      </c>
      <c r="F27" s="27">
        <v>200</v>
      </c>
      <c r="G27" s="27">
        <v>200</v>
      </c>
      <c r="H27" s="27">
        <v>200</v>
      </c>
      <c r="I27" s="27"/>
      <c r="J27" s="27"/>
      <c r="K27" s="27"/>
      <c r="L27" s="27">
        <f t="shared" si="1"/>
        <v>200</v>
      </c>
      <c r="M27" s="27">
        <f t="shared" si="2"/>
        <v>200</v>
      </c>
      <c r="N27" s="27">
        <f t="shared" si="3"/>
        <v>200</v>
      </c>
      <c r="O27" s="27"/>
      <c r="P27" s="27"/>
      <c r="Q27" s="27"/>
      <c r="R27" s="27">
        <f t="shared" si="4"/>
        <v>200</v>
      </c>
      <c r="S27" s="27">
        <f t="shared" si="5"/>
        <v>200</v>
      </c>
      <c r="T27" s="27">
        <f t="shared" si="6"/>
        <v>200</v>
      </c>
      <c r="U27" s="27"/>
      <c r="V27" s="27"/>
      <c r="W27" s="27"/>
      <c r="X27" s="27">
        <f t="shared" si="7"/>
        <v>200</v>
      </c>
      <c r="Y27" s="27">
        <f t="shared" si="8"/>
        <v>200</v>
      </c>
      <c r="Z27" s="27">
        <f t="shared" si="9"/>
        <v>200</v>
      </c>
      <c r="AA27" s="27"/>
      <c r="AB27" s="27"/>
      <c r="AC27" s="27"/>
      <c r="AD27" s="27">
        <f t="shared" si="10"/>
        <v>200</v>
      </c>
      <c r="AE27" s="27">
        <f t="shared" si="11"/>
        <v>200</v>
      </c>
      <c r="AF27" s="27">
        <f t="shared" si="12"/>
        <v>200</v>
      </c>
      <c r="AG27" s="27"/>
      <c r="AH27" s="27"/>
      <c r="AI27" s="27"/>
      <c r="AJ27" s="27">
        <f t="shared" si="13"/>
        <v>200</v>
      </c>
      <c r="AK27" s="27">
        <f t="shared" si="14"/>
        <v>200</v>
      </c>
      <c r="AL27" s="27">
        <f t="shared" si="15"/>
        <v>200</v>
      </c>
      <c r="AM27" s="27"/>
      <c r="AN27" s="27"/>
      <c r="AO27" s="27"/>
      <c r="AP27" s="27">
        <f t="shared" si="16"/>
        <v>200</v>
      </c>
      <c r="AQ27" s="27">
        <f t="shared" si="17"/>
        <v>200</v>
      </c>
      <c r="AR27" s="27">
        <f t="shared" si="18"/>
        <v>200</v>
      </c>
      <c r="AS27" s="27"/>
      <c r="AT27" s="27"/>
      <c r="AU27" s="27"/>
      <c r="AV27" s="27">
        <f t="shared" si="19"/>
        <v>200</v>
      </c>
      <c r="AW27" s="27">
        <f t="shared" si="20"/>
        <v>200</v>
      </c>
      <c r="AX27" s="27">
        <f t="shared" si="21"/>
        <v>200</v>
      </c>
      <c r="AY27" s="27"/>
      <c r="AZ27" s="27"/>
      <c r="BA27" s="27"/>
      <c r="BB27" s="27">
        <f t="shared" si="22"/>
        <v>200</v>
      </c>
      <c r="BC27" s="27">
        <f t="shared" si="23"/>
        <v>200</v>
      </c>
      <c r="BD27" s="27">
        <f t="shared" si="24"/>
        <v>200</v>
      </c>
      <c r="BE27" s="27"/>
      <c r="BF27" s="27"/>
      <c r="BG27" s="27"/>
      <c r="BH27" s="27">
        <f t="shared" si="25"/>
        <v>200</v>
      </c>
      <c r="BI27" s="27">
        <f t="shared" si="26"/>
        <v>200</v>
      </c>
      <c r="BJ27" s="27">
        <f t="shared" si="27"/>
        <v>200</v>
      </c>
      <c r="BK27" s="27"/>
      <c r="BL27" s="27"/>
      <c r="BM27" s="27"/>
      <c r="BN27" s="27">
        <f t="shared" si="28"/>
        <v>200</v>
      </c>
      <c r="BO27" s="27">
        <f t="shared" si="29"/>
        <v>200</v>
      </c>
      <c r="BP27" s="27">
        <f t="shared" si="30"/>
        <v>200</v>
      </c>
      <c r="BQ27" s="27"/>
      <c r="BR27" s="27"/>
      <c r="BS27" s="27">
        <f t="shared" si="31"/>
        <v>200</v>
      </c>
      <c r="BT27" s="27">
        <f t="shared" si="32"/>
        <v>200</v>
      </c>
      <c r="BU27" s="27">
        <f t="shared" si="33"/>
        <v>200</v>
      </c>
      <c r="BV27" s="27"/>
      <c r="BW27" s="27"/>
      <c r="BX27" s="27">
        <f t="shared" si="34"/>
        <v>200</v>
      </c>
      <c r="BY27" s="27">
        <f t="shared" si="35"/>
        <v>200</v>
      </c>
      <c r="BZ27" s="27">
        <f t="shared" si="36"/>
        <v>200</v>
      </c>
      <c r="CA27" s="27"/>
      <c r="CB27" s="20">
        <v>0</v>
      </c>
      <c r="CC27" s="35"/>
    </row>
    <row r="28" spans="1:87" ht="46.8" hidden="1" x14ac:dyDescent="0.3">
      <c r="A28" s="18" t="s">
        <v>55</v>
      </c>
      <c r="B28" s="19"/>
      <c r="C28" s="18"/>
      <c r="D28" s="18"/>
      <c r="E28" s="34" t="s">
        <v>56</v>
      </c>
      <c r="F28" s="27">
        <f t="shared" si="81"/>
        <v>22000</v>
      </c>
      <c r="G28" s="27">
        <f t="shared" si="82"/>
        <v>22000</v>
      </c>
      <c r="H28" s="27">
        <f t="shared" si="83"/>
        <v>22000</v>
      </c>
      <c r="I28" s="27">
        <f t="shared" si="84"/>
        <v>8000</v>
      </c>
      <c r="J28" s="27">
        <f t="shared" si="85"/>
        <v>8000</v>
      </c>
      <c r="K28" s="27">
        <f t="shared" si="86"/>
        <v>8000</v>
      </c>
      <c r="L28" s="27">
        <f t="shared" si="1"/>
        <v>30000</v>
      </c>
      <c r="M28" s="27">
        <f t="shared" si="2"/>
        <v>30000</v>
      </c>
      <c r="N28" s="27">
        <f t="shared" si="3"/>
        <v>30000</v>
      </c>
      <c r="O28" s="27">
        <f t="shared" si="87"/>
        <v>0</v>
      </c>
      <c r="P28" s="27">
        <f t="shared" si="88"/>
        <v>0</v>
      </c>
      <c r="Q28" s="27">
        <f t="shared" si="89"/>
        <v>0</v>
      </c>
      <c r="R28" s="27">
        <f t="shared" si="4"/>
        <v>30000</v>
      </c>
      <c r="S28" s="27">
        <f t="shared" si="5"/>
        <v>30000</v>
      </c>
      <c r="T28" s="27">
        <f t="shared" si="6"/>
        <v>30000</v>
      </c>
      <c r="U28" s="27">
        <f t="shared" si="90"/>
        <v>0</v>
      </c>
      <c r="V28" s="27">
        <f t="shared" si="91"/>
        <v>0</v>
      </c>
      <c r="W28" s="27">
        <f t="shared" si="92"/>
        <v>0</v>
      </c>
      <c r="X28" s="27">
        <f t="shared" si="7"/>
        <v>30000</v>
      </c>
      <c r="Y28" s="27">
        <f t="shared" si="8"/>
        <v>30000</v>
      </c>
      <c r="Z28" s="27">
        <f t="shared" si="9"/>
        <v>30000</v>
      </c>
      <c r="AA28" s="27">
        <f t="shared" si="93"/>
        <v>0</v>
      </c>
      <c r="AB28" s="27">
        <f t="shared" si="94"/>
        <v>0</v>
      </c>
      <c r="AC28" s="27">
        <f t="shared" si="95"/>
        <v>0</v>
      </c>
      <c r="AD28" s="27">
        <f t="shared" si="10"/>
        <v>30000</v>
      </c>
      <c r="AE28" s="27">
        <f t="shared" si="11"/>
        <v>30000</v>
      </c>
      <c r="AF28" s="27">
        <f t="shared" si="12"/>
        <v>30000</v>
      </c>
      <c r="AG28" s="27">
        <f t="shared" si="96"/>
        <v>0</v>
      </c>
      <c r="AH28" s="27">
        <f t="shared" si="97"/>
        <v>0</v>
      </c>
      <c r="AI28" s="27">
        <f t="shared" si="98"/>
        <v>0</v>
      </c>
      <c r="AJ28" s="27">
        <f t="shared" si="13"/>
        <v>30000</v>
      </c>
      <c r="AK28" s="27">
        <f t="shared" si="14"/>
        <v>30000</v>
      </c>
      <c r="AL28" s="27">
        <f t="shared" si="15"/>
        <v>30000</v>
      </c>
      <c r="AM28" s="27">
        <f t="shared" si="99"/>
        <v>-310.72199999999998</v>
      </c>
      <c r="AN28" s="27">
        <f t="shared" si="100"/>
        <v>0</v>
      </c>
      <c r="AO28" s="27">
        <f t="shared" si="101"/>
        <v>0</v>
      </c>
      <c r="AP28" s="27">
        <f t="shared" si="16"/>
        <v>29689.277999999998</v>
      </c>
      <c r="AQ28" s="27">
        <f t="shared" si="17"/>
        <v>30000</v>
      </c>
      <c r="AR28" s="27">
        <f t="shared" si="18"/>
        <v>30000</v>
      </c>
      <c r="AS28" s="27">
        <f t="shared" si="102"/>
        <v>0</v>
      </c>
      <c r="AT28" s="27">
        <f t="shared" si="103"/>
        <v>0</v>
      </c>
      <c r="AU28" s="27">
        <f t="shared" si="104"/>
        <v>0</v>
      </c>
      <c r="AV28" s="27">
        <f t="shared" si="19"/>
        <v>29689.277999999998</v>
      </c>
      <c r="AW28" s="27">
        <f t="shared" si="20"/>
        <v>30000</v>
      </c>
      <c r="AX28" s="27">
        <f t="shared" si="21"/>
        <v>30000</v>
      </c>
      <c r="AY28" s="27">
        <f t="shared" si="105"/>
        <v>-3368.4340000000002</v>
      </c>
      <c r="AZ28" s="27">
        <f t="shared" si="106"/>
        <v>0</v>
      </c>
      <c r="BA28" s="27">
        <f t="shared" si="107"/>
        <v>0</v>
      </c>
      <c r="BB28" s="27">
        <f t="shared" si="22"/>
        <v>26320.843999999997</v>
      </c>
      <c r="BC28" s="27">
        <f t="shared" si="23"/>
        <v>30000</v>
      </c>
      <c r="BD28" s="27">
        <f t="shared" si="24"/>
        <v>30000</v>
      </c>
      <c r="BE28" s="27">
        <f t="shared" si="108"/>
        <v>0</v>
      </c>
      <c r="BF28" s="27">
        <f t="shared" si="109"/>
        <v>0</v>
      </c>
      <c r="BG28" s="27">
        <f t="shared" si="110"/>
        <v>0</v>
      </c>
      <c r="BH28" s="27">
        <f t="shared" si="25"/>
        <v>26320.843999999997</v>
      </c>
      <c r="BI28" s="27">
        <f t="shared" si="26"/>
        <v>30000</v>
      </c>
      <c r="BJ28" s="27">
        <f t="shared" si="27"/>
        <v>30000</v>
      </c>
      <c r="BK28" s="27">
        <f t="shared" si="111"/>
        <v>-677.69799999999998</v>
      </c>
      <c r="BL28" s="27">
        <f t="shared" si="112"/>
        <v>0</v>
      </c>
      <c r="BM28" s="27">
        <f t="shared" si="113"/>
        <v>0</v>
      </c>
      <c r="BN28" s="27">
        <f t="shared" si="28"/>
        <v>25643.145999999997</v>
      </c>
      <c r="BO28" s="27">
        <f t="shared" si="29"/>
        <v>30000</v>
      </c>
      <c r="BP28" s="27">
        <f t="shared" si="30"/>
        <v>30000</v>
      </c>
      <c r="BQ28" s="27">
        <f t="shared" si="114"/>
        <v>0</v>
      </c>
      <c r="BR28" s="27">
        <f t="shared" si="115"/>
        <v>0</v>
      </c>
      <c r="BS28" s="27">
        <f t="shared" si="31"/>
        <v>25643.145999999997</v>
      </c>
      <c r="BT28" s="27">
        <f t="shared" si="32"/>
        <v>30000</v>
      </c>
      <c r="BU28" s="27">
        <f t="shared" si="33"/>
        <v>30000</v>
      </c>
      <c r="BV28" s="27">
        <f t="shared" si="116"/>
        <v>0</v>
      </c>
      <c r="BW28" s="27">
        <f t="shared" si="117"/>
        <v>0</v>
      </c>
      <c r="BX28" s="27">
        <f t="shared" si="34"/>
        <v>25643.145999999997</v>
      </c>
      <c r="BY28" s="27">
        <f t="shared" si="35"/>
        <v>30000</v>
      </c>
      <c r="BZ28" s="27">
        <f t="shared" si="36"/>
        <v>30000</v>
      </c>
      <c r="CA28" s="27">
        <f t="shared" si="118"/>
        <v>0</v>
      </c>
      <c r="CB28" s="20">
        <v>0</v>
      </c>
      <c r="CC28" s="35"/>
      <c r="CI28" s="1" t="s">
        <v>30</v>
      </c>
    </row>
    <row r="29" spans="1:87" ht="31.2" hidden="1" x14ac:dyDescent="0.3">
      <c r="A29" s="18" t="s">
        <v>55</v>
      </c>
      <c r="B29" s="19">
        <v>200</v>
      </c>
      <c r="C29" s="18"/>
      <c r="D29" s="18"/>
      <c r="E29" s="34" t="s">
        <v>39</v>
      </c>
      <c r="F29" s="27">
        <f t="shared" si="81"/>
        <v>22000</v>
      </c>
      <c r="G29" s="27">
        <f t="shared" si="82"/>
        <v>22000</v>
      </c>
      <c r="H29" s="27">
        <f t="shared" si="83"/>
        <v>22000</v>
      </c>
      <c r="I29" s="27">
        <f t="shared" si="84"/>
        <v>8000</v>
      </c>
      <c r="J29" s="27">
        <f t="shared" si="85"/>
        <v>8000</v>
      </c>
      <c r="K29" s="27">
        <f t="shared" si="86"/>
        <v>8000</v>
      </c>
      <c r="L29" s="27">
        <f t="shared" si="1"/>
        <v>30000</v>
      </c>
      <c r="M29" s="27">
        <f t="shared" si="2"/>
        <v>30000</v>
      </c>
      <c r="N29" s="27">
        <f t="shared" si="3"/>
        <v>30000</v>
      </c>
      <c r="O29" s="27">
        <f t="shared" si="87"/>
        <v>0</v>
      </c>
      <c r="P29" s="27">
        <f t="shared" si="88"/>
        <v>0</v>
      </c>
      <c r="Q29" s="27">
        <f t="shared" si="89"/>
        <v>0</v>
      </c>
      <c r="R29" s="27">
        <f t="shared" si="4"/>
        <v>30000</v>
      </c>
      <c r="S29" s="27">
        <f t="shared" si="5"/>
        <v>30000</v>
      </c>
      <c r="T29" s="27">
        <f t="shared" si="6"/>
        <v>30000</v>
      </c>
      <c r="U29" s="27">
        <f t="shared" si="90"/>
        <v>0</v>
      </c>
      <c r="V29" s="27">
        <f t="shared" si="91"/>
        <v>0</v>
      </c>
      <c r="W29" s="27">
        <f t="shared" si="92"/>
        <v>0</v>
      </c>
      <c r="X29" s="27">
        <f t="shared" si="7"/>
        <v>30000</v>
      </c>
      <c r="Y29" s="27">
        <f t="shared" si="8"/>
        <v>30000</v>
      </c>
      <c r="Z29" s="27">
        <f t="shared" si="9"/>
        <v>30000</v>
      </c>
      <c r="AA29" s="27">
        <f t="shared" si="93"/>
        <v>0</v>
      </c>
      <c r="AB29" s="27">
        <f t="shared" si="94"/>
        <v>0</v>
      </c>
      <c r="AC29" s="27">
        <f t="shared" si="95"/>
        <v>0</v>
      </c>
      <c r="AD29" s="27">
        <f t="shared" si="10"/>
        <v>30000</v>
      </c>
      <c r="AE29" s="27">
        <f t="shared" si="11"/>
        <v>30000</v>
      </c>
      <c r="AF29" s="27">
        <f t="shared" si="12"/>
        <v>30000</v>
      </c>
      <c r="AG29" s="27">
        <f t="shared" si="96"/>
        <v>0</v>
      </c>
      <c r="AH29" s="27">
        <f t="shared" si="97"/>
        <v>0</v>
      </c>
      <c r="AI29" s="27">
        <f t="shared" si="98"/>
        <v>0</v>
      </c>
      <c r="AJ29" s="27">
        <f t="shared" si="13"/>
        <v>30000</v>
      </c>
      <c r="AK29" s="27">
        <f t="shared" si="14"/>
        <v>30000</v>
      </c>
      <c r="AL29" s="27">
        <f t="shared" si="15"/>
        <v>30000</v>
      </c>
      <c r="AM29" s="27">
        <f t="shared" si="99"/>
        <v>-310.72199999999998</v>
      </c>
      <c r="AN29" s="27">
        <f t="shared" si="100"/>
        <v>0</v>
      </c>
      <c r="AO29" s="27">
        <f t="shared" si="101"/>
        <v>0</v>
      </c>
      <c r="AP29" s="27">
        <f t="shared" si="16"/>
        <v>29689.277999999998</v>
      </c>
      <c r="AQ29" s="27">
        <f t="shared" si="17"/>
        <v>30000</v>
      </c>
      <c r="AR29" s="27">
        <f t="shared" si="18"/>
        <v>30000</v>
      </c>
      <c r="AS29" s="27">
        <f t="shared" si="102"/>
        <v>0</v>
      </c>
      <c r="AT29" s="27">
        <f t="shared" si="103"/>
        <v>0</v>
      </c>
      <c r="AU29" s="27">
        <f t="shared" si="104"/>
        <v>0</v>
      </c>
      <c r="AV29" s="27">
        <f t="shared" si="19"/>
        <v>29689.277999999998</v>
      </c>
      <c r="AW29" s="27">
        <f t="shared" si="20"/>
        <v>30000</v>
      </c>
      <c r="AX29" s="27">
        <f t="shared" si="21"/>
        <v>30000</v>
      </c>
      <c r="AY29" s="27">
        <f t="shared" si="105"/>
        <v>-3368.4340000000002</v>
      </c>
      <c r="AZ29" s="27">
        <f t="shared" si="106"/>
        <v>0</v>
      </c>
      <c r="BA29" s="27">
        <f t="shared" si="107"/>
        <v>0</v>
      </c>
      <c r="BB29" s="27">
        <f t="shared" si="22"/>
        <v>26320.843999999997</v>
      </c>
      <c r="BC29" s="27">
        <f t="shared" si="23"/>
        <v>30000</v>
      </c>
      <c r="BD29" s="27">
        <f t="shared" si="24"/>
        <v>30000</v>
      </c>
      <c r="BE29" s="27">
        <f t="shared" si="108"/>
        <v>0</v>
      </c>
      <c r="BF29" s="27">
        <f t="shared" si="109"/>
        <v>0</v>
      </c>
      <c r="BG29" s="27">
        <f t="shared" si="110"/>
        <v>0</v>
      </c>
      <c r="BH29" s="27">
        <f t="shared" si="25"/>
        <v>26320.843999999997</v>
      </c>
      <c r="BI29" s="27">
        <f t="shared" si="26"/>
        <v>30000</v>
      </c>
      <c r="BJ29" s="27">
        <f t="shared" si="27"/>
        <v>30000</v>
      </c>
      <c r="BK29" s="27">
        <f t="shared" si="111"/>
        <v>-677.69799999999998</v>
      </c>
      <c r="BL29" s="27">
        <f t="shared" si="112"/>
        <v>0</v>
      </c>
      <c r="BM29" s="27">
        <f t="shared" si="113"/>
        <v>0</v>
      </c>
      <c r="BN29" s="27">
        <f t="shared" si="28"/>
        <v>25643.145999999997</v>
      </c>
      <c r="BO29" s="27">
        <f t="shared" si="29"/>
        <v>30000</v>
      </c>
      <c r="BP29" s="27">
        <f t="shared" si="30"/>
        <v>30000</v>
      </c>
      <c r="BQ29" s="27">
        <f t="shared" si="114"/>
        <v>0</v>
      </c>
      <c r="BR29" s="27">
        <f t="shared" si="115"/>
        <v>0</v>
      </c>
      <c r="BS29" s="27">
        <f t="shared" si="31"/>
        <v>25643.145999999997</v>
      </c>
      <c r="BT29" s="27">
        <f t="shared" si="32"/>
        <v>30000</v>
      </c>
      <c r="BU29" s="27">
        <f t="shared" si="33"/>
        <v>30000</v>
      </c>
      <c r="BV29" s="27">
        <f t="shared" si="116"/>
        <v>0</v>
      </c>
      <c r="BW29" s="27">
        <f t="shared" si="117"/>
        <v>0</v>
      </c>
      <c r="BX29" s="27">
        <f t="shared" si="34"/>
        <v>25643.145999999997</v>
      </c>
      <c r="BY29" s="27">
        <f t="shared" si="35"/>
        <v>30000</v>
      </c>
      <c r="BZ29" s="27">
        <f t="shared" si="36"/>
        <v>30000</v>
      </c>
      <c r="CA29" s="27">
        <f t="shared" si="118"/>
        <v>0</v>
      </c>
      <c r="CB29" s="20">
        <v>0</v>
      </c>
      <c r="CC29" s="35"/>
      <c r="CG29" s="1" t="s">
        <v>28</v>
      </c>
    </row>
    <row r="30" spans="1:87" ht="46.8" hidden="1" x14ac:dyDescent="0.3">
      <c r="A30" s="18" t="s">
        <v>55</v>
      </c>
      <c r="B30" s="19">
        <v>240</v>
      </c>
      <c r="C30" s="18"/>
      <c r="D30" s="18"/>
      <c r="E30" s="34" t="s">
        <v>40</v>
      </c>
      <c r="F30" s="27">
        <f t="shared" si="81"/>
        <v>22000</v>
      </c>
      <c r="G30" s="27">
        <f t="shared" si="82"/>
        <v>22000</v>
      </c>
      <c r="H30" s="27">
        <f t="shared" si="83"/>
        <v>22000</v>
      </c>
      <c r="I30" s="27">
        <f t="shared" si="84"/>
        <v>8000</v>
      </c>
      <c r="J30" s="27">
        <f t="shared" si="85"/>
        <v>8000</v>
      </c>
      <c r="K30" s="27">
        <f t="shared" si="86"/>
        <v>8000</v>
      </c>
      <c r="L30" s="27">
        <f t="shared" si="1"/>
        <v>30000</v>
      </c>
      <c r="M30" s="27">
        <f t="shared" si="2"/>
        <v>30000</v>
      </c>
      <c r="N30" s="27">
        <f t="shared" si="3"/>
        <v>30000</v>
      </c>
      <c r="O30" s="27">
        <f t="shared" si="87"/>
        <v>0</v>
      </c>
      <c r="P30" s="27">
        <f t="shared" si="88"/>
        <v>0</v>
      </c>
      <c r="Q30" s="27">
        <f t="shared" si="89"/>
        <v>0</v>
      </c>
      <c r="R30" s="27">
        <f t="shared" si="4"/>
        <v>30000</v>
      </c>
      <c r="S30" s="27">
        <f t="shared" si="5"/>
        <v>30000</v>
      </c>
      <c r="T30" s="27">
        <f t="shared" si="6"/>
        <v>30000</v>
      </c>
      <c r="U30" s="27">
        <f t="shared" si="90"/>
        <v>0</v>
      </c>
      <c r="V30" s="27">
        <f t="shared" si="91"/>
        <v>0</v>
      </c>
      <c r="W30" s="27">
        <f t="shared" si="92"/>
        <v>0</v>
      </c>
      <c r="X30" s="27">
        <f t="shared" si="7"/>
        <v>30000</v>
      </c>
      <c r="Y30" s="27">
        <f t="shared" si="8"/>
        <v>30000</v>
      </c>
      <c r="Z30" s="27">
        <f t="shared" si="9"/>
        <v>30000</v>
      </c>
      <c r="AA30" s="27">
        <f t="shared" si="93"/>
        <v>0</v>
      </c>
      <c r="AB30" s="27">
        <f t="shared" si="94"/>
        <v>0</v>
      </c>
      <c r="AC30" s="27">
        <f t="shared" si="95"/>
        <v>0</v>
      </c>
      <c r="AD30" s="27">
        <f t="shared" si="10"/>
        <v>30000</v>
      </c>
      <c r="AE30" s="27">
        <f t="shared" si="11"/>
        <v>30000</v>
      </c>
      <c r="AF30" s="27">
        <f t="shared" si="12"/>
        <v>30000</v>
      </c>
      <c r="AG30" s="27">
        <f t="shared" si="96"/>
        <v>0</v>
      </c>
      <c r="AH30" s="27">
        <f t="shared" si="97"/>
        <v>0</v>
      </c>
      <c r="AI30" s="27">
        <f t="shared" si="98"/>
        <v>0</v>
      </c>
      <c r="AJ30" s="27">
        <f t="shared" si="13"/>
        <v>30000</v>
      </c>
      <c r="AK30" s="27">
        <f t="shared" si="14"/>
        <v>30000</v>
      </c>
      <c r="AL30" s="27">
        <f t="shared" si="15"/>
        <v>30000</v>
      </c>
      <c r="AM30" s="27">
        <f t="shared" si="99"/>
        <v>-310.72199999999998</v>
      </c>
      <c r="AN30" s="27">
        <f t="shared" si="100"/>
        <v>0</v>
      </c>
      <c r="AO30" s="27">
        <f t="shared" si="101"/>
        <v>0</v>
      </c>
      <c r="AP30" s="27">
        <f t="shared" si="16"/>
        <v>29689.277999999998</v>
      </c>
      <c r="AQ30" s="27">
        <f t="shared" si="17"/>
        <v>30000</v>
      </c>
      <c r="AR30" s="27">
        <f t="shared" si="18"/>
        <v>30000</v>
      </c>
      <c r="AS30" s="27">
        <f t="shared" si="102"/>
        <v>0</v>
      </c>
      <c r="AT30" s="27">
        <f t="shared" si="103"/>
        <v>0</v>
      </c>
      <c r="AU30" s="27">
        <f t="shared" si="104"/>
        <v>0</v>
      </c>
      <c r="AV30" s="27">
        <f t="shared" si="19"/>
        <v>29689.277999999998</v>
      </c>
      <c r="AW30" s="27">
        <f t="shared" si="20"/>
        <v>30000</v>
      </c>
      <c r="AX30" s="27">
        <f t="shared" si="21"/>
        <v>30000</v>
      </c>
      <c r="AY30" s="27">
        <f t="shared" si="105"/>
        <v>-3368.4340000000002</v>
      </c>
      <c r="AZ30" s="27">
        <f t="shared" si="106"/>
        <v>0</v>
      </c>
      <c r="BA30" s="27">
        <f t="shared" si="107"/>
        <v>0</v>
      </c>
      <c r="BB30" s="27">
        <f t="shared" si="22"/>
        <v>26320.843999999997</v>
      </c>
      <c r="BC30" s="27">
        <f t="shared" si="23"/>
        <v>30000</v>
      </c>
      <c r="BD30" s="27">
        <f t="shared" si="24"/>
        <v>30000</v>
      </c>
      <c r="BE30" s="27">
        <f t="shared" si="108"/>
        <v>0</v>
      </c>
      <c r="BF30" s="27">
        <f t="shared" si="109"/>
        <v>0</v>
      </c>
      <c r="BG30" s="27">
        <f t="shared" si="110"/>
        <v>0</v>
      </c>
      <c r="BH30" s="27">
        <f t="shared" si="25"/>
        <v>26320.843999999997</v>
      </c>
      <c r="BI30" s="27">
        <f t="shared" si="26"/>
        <v>30000</v>
      </c>
      <c r="BJ30" s="27">
        <f t="shared" si="27"/>
        <v>30000</v>
      </c>
      <c r="BK30" s="27">
        <f t="shared" si="111"/>
        <v>-677.69799999999998</v>
      </c>
      <c r="BL30" s="27">
        <f t="shared" si="112"/>
        <v>0</v>
      </c>
      <c r="BM30" s="27">
        <f t="shared" si="113"/>
        <v>0</v>
      </c>
      <c r="BN30" s="27">
        <f t="shared" si="28"/>
        <v>25643.145999999997</v>
      </c>
      <c r="BO30" s="27">
        <f t="shared" si="29"/>
        <v>30000</v>
      </c>
      <c r="BP30" s="27">
        <f t="shared" si="30"/>
        <v>30000</v>
      </c>
      <c r="BQ30" s="27">
        <f t="shared" si="114"/>
        <v>0</v>
      </c>
      <c r="BR30" s="27">
        <f t="shared" si="115"/>
        <v>0</v>
      </c>
      <c r="BS30" s="27">
        <f t="shared" si="31"/>
        <v>25643.145999999997</v>
      </c>
      <c r="BT30" s="27">
        <f t="shared" si="32"/>
        <v>30000</v>
      </c>
      <c r="BU30" s="27">
        <f t="shared" si="33"/>
        <v>30000</v>
      </c>
      <c r="BV30" s="27">
        <f t="shared" si="116"/>
        <v>0</v>
      </c>
      <c r="BW30" s="27">
        <f t="shared" si="117"/>
        <v>0</v>
      </c>
      <c r="BX30" s="27">
        <f t="shared" si="34"/>
        <v>25643.145999999997</v>
      </c>
      <c r="BY30" s="27">
        <f t="shared" si="35"/>
        <v>30000</v>
      </c>
      <c r="BZ30" s="27">
        <f t="shared" si="36"/>
        <v>30000</v>
      </c>
      <c r="CA30" s="27">
        <f t="shared" si="118"/>
        <v>0</v>
      </c>
      <c r="CB30" s="20">
        <v>0</v>
      </c>
      <c r="CC30" s="35"/>
      <c r="CH30" s="1" t="s">
        <v>29</v>
      </c>
    </row>
    <row r="31" spans="1:87" hidden="1" x14ac:dyDescent="0.3">
      <c r="A31" s="18" t="s">
        <v>55</v>
      </c>
      <c r="B31" s="19">
        <v>240</v>
      </c>
      <c r="C31" s="18" t="s">
        <v>41</v>
      </c>
      <c r="D31" s="18" t="s">
        <v>42</v>
      </c>
      <c r="E31" s="34" t="s">
        <v>43</v>
      </c>
      <c r="F31" s="27">
        <v>22000</v>
      </c>
      <c r="G31" s="27">
        <v>22000</v>
      </c>
      <c r="H31" s="27">
        <v>22000</v>
      </c>
      <c r="I31" s="27">
        <v>8000</v>
      </c>
      <c r="J31" s="27">
        <v>8000</v>
      </c>
      <c r="K31" s="27">
        <v>8000</v>
      </c>
      <c r="L31" s="27">
        <f t="shared" si="1"/>
        <v>30000</v>
      </c>
      <c r="M31" s="27">
        <f t="shared" si="2"/>
        <v>30000</v>
      </c>
      <c r="N31" s="27">
        <f t="shared" si="3"/>
        <v>30000</v>
      </c>
      <c r="O31" s="27"/>
      <c r="P31" s="27"/>
      <c r="Q31" s="27"/>
      <c r="R31" s="27">
        <f t="shared" si="4"/>
        <v>30000</v>
      </c>
      <c r="S31" s="27">
        <f t="shared" si="5"/>
        <v>30000</v>
      </c>
      <c r="T31" s="27">
        <f t="shared" si="6"/>
        <v>30000</v>
      </c>
      <c r="U31" s="27"/>
      <c r="V31" s="27"/>
      <c r="W31" s="27"/>
      <c r="X31" s="27">
        <f t="shared" si="7"/>
        <v>30000</v>
      </c>
      <c r="Y31" s="27">
        <f t="shared" si="8"/>
        <v>30000</v>
      </c>
      <c r="Z31" s="27">
        <f t="shared" si="9"/>
        <v>30000</v>
      </c>
      <c r="AA31" s="27"/>
      <c r="AB31" s="27"/>
      <c r="AC31" s="27"/>
      <c r="AD31" s="27">
        <f t="shared" si="10"/>
        <v>30000</v>
      </c>
      <c r="AE31" s="27">
        <f t="shared" si="11"/>
        <v>30000</v>
      </c>
      <c r="AF31" s="27">
        <f t="shared" si="12"/>
        <v>30000</v>
      </c>
      <c r="AG31" s="27"/>
      <c r="AH31" s="27"/>
      <c r="AI31" s="27"/>
      <c r="AJ31" s="27">
        <f t="shared" si="13"/>
        <v>30000</v>
      </c>
      <c r="AK31" s="27">
        <f t="shared" si="14"/>
        <v>30000</v>
      </c>
      <c r="AL31" s="27">
        <f t="shared" si="15"/>
        <v>30000</v>
      </c>
      <c r="AM31" s="27">
        <v>-310.72199999999998</v>
      </c>
      <c r="AN31" s="27"/>
      <c r="AO31" s="27"/>
      <c r="AP31" s="27">
        <f t="shared" si="16"/>
        <v>29689.277999999998</v>
      </c>
      <c r="AQ31" s="27">
        <f t="shared" si="17"/>
        <v>30000</v>
      </c>
      <c r="AR31" s="27">
        <f t="shared" si="18"/>
        <v>30000</v>
      </c>
      <c r="AS31" s="27"/>
      <c r="AT31" s="27"/>
      <c r="AU31" s="27"/>
      <c r="AV31" s="27">
        <f t="shared" si="19"/>
        <v>29689.277999999998</v>
      </c>
      <c r="AW31" s="27">
        <f t="shared" si="20"/>
        <v>30000</v>
      </c>
      <c r="AX31" s="27">
        <f t="shared" si="21"/>
        <v>30000</v>
      </c>
      <c r="AY31" s="27">
        <f>-368.434-3000</f>
        <v>-3368.4340000000002</v>
      </c>
      <c r="AZ31" s="27"/>
      <c r="BA31" s="27"/>
      <c r="BB31" s="27">
        <f t="shared" si="22"/>
        <v>26320.843999999997</v>
      </c>
      <c r="BC31" s="27">
        <f t="shared" si="23"/>
        <v>30000</v>
      </c>
      <c r="BD31" s="27">
        <f t="shared" si="24"/>
        <v>30000</v>
      </c>
      <c r="BE31" s="27"/>
      <c r="BF31" s="27"/>
      <c r="BG31" s="27"/>
      <c r="BH31" s="27">
        <f t="shared" si="25"/>
        <v>26320.843999999997</v>
      </c>
      <c r="BI31" s="27">
        <f t="shared" si="26"/>
        <v>30000</v>
      </c>
      <c r="BJ31" s="27">
        <f t="shared" si="27"/>
        <v>30000</v>
      </c>
      <c r="BK31" s="27">
        <f>-143.776-154.219-379.703</f>
        <v>-677.69799999999998</v>
      </c>
      <c r="BL31" s="27"/>
      <c r="BM31" s="27"/>
      <c r="BN31" s="27">
        <f t="shared" si="28"/>
        <v>25643.145999999997</v>
      </c>
      <c r="BO31" s="27">
        <f t="shared" si="29"/>
        <v>30000</v>
      </c>
      <c r="BP31" s="27">
        <f t="shared" si="30"/>
        <v>30000</v>
      </c>
      <c r="BQ31" s="27"/>
      <c r="BR31" s="27"/>
      <c r="BS31" s="27">
        <f t="shared" si="31"/>
        <v>25643.145999999997</v>
      </c>
      <c r="BT31" s="27">
        <f t="shared" si="32"/>
        <v>30000</v>
      </c>
      <c r="BU31" s="27">
        <f t="shared" si="33"/>
        <v>30000</v>
      </c>
      <c r="BV31" s="27"/>
      <c r="BW31" s="27"/>
      <c r="BX31" s="27">
        <f t="shared" si="34"/>
        <v>25643.145999999997</v>
      </c>
      <c r="BY31" s="27">
        <f t="shared" si="35"/>
        <v>30000</v>
      </c>
      <c r="BZ31" s="27">
        <f t="shared" si="36"/>
        <v>30000</v>
      </c>
      <c r="CA31" s="27"/>
      <c r="CB31" s="20">
        <v>0</v>
      </c>
      <c r="CC31" s="35" t="s">
        <v>57</v>
      </c>
    </row>
    <row r="32" spans="1:87" ht="46.8" hidden="1" x14ac:dyDescent="0.3">
      <c r="A32" s="18" t="s">
        <v>58</v>
      </c>
      <c r="B32" s="19"/>
      <c r="C32" s="18"/>
      <c r="D32" s="18"/>
      <c r="E32" s="34" t="s">
        <v>59</v>
      </c>
      <c r="F32" s="27">
        <f t="shared" si="81"/>
        <v>12789.4</v>
      </c>
      <c r="G32" s="27">
        <f t="shared" si="82"/>
        <v>12789.4</v>
      </c>
      <c r="H32" s="27">
        <f t="shared" si="83"/>
        <v>12789.4</v>
      </c>
      <c r="I32" s="27">
        <f t="shared" si="84"/>
        <v>0</v>
      </c>
      <c r="J32" s="27">
        <f t="shared" si="85"/>
        <v>0</v>
      </c>
      <c r="K32" s="27">
        <f t="shared" si="86"/>
        <v>0</v>
      </c>
      <c r="L32" s="27">
        <f t="shared" si="1"/>
        <v>12789.4</v>
      </c>
      <c r="M32" s="27">
        <f t="shared" si="2"/>
        <v>12789.4</v>
      </c>
      <c r="N32" s="27">
        <f t="shared" si="3"/>
        <v>12789.4</v>
      </c>
      <c r="O32" s="27">
        <f t="shared" si="87"/>
        <v>0</v>
      </c>
      <c r="P32" s="27">
        <f t="shared" si="88"/>
        <v>0</v>
      </c>
      <c r="Q32" s="27">
        <f t="shared" si="89"/>
        <v>0</v>
      </c>
      <c r="R32" s="27">
        <f t="shared" si="4"/>
        <v>12789.4</v>
      </c>
      <c r="S32" s="27">
        <f t="shared" si="5"/>
        <v>12789.4</v>
      </c>
      <c r="T32" s="27">
        <f t="shared" si="6"/>
        <v>12789.4</v>
      </c>
      <c r="U32" s="27">
        <f t="shared" si="90"/>
        <v>0</v>
      </c>
      <c r="V32" s="27">
        <f t="shared" si="91"/>
        <v>0</v>
      </c>
      <c r="W32" s="27">
        <f t="shared" si="92"/>
        <v>0</v>
      </c>
      <c r="X32" s="27">
        <f t="shared" si="7"/>
        <v>12789.4</v>
      </c>
      <c r="Y32" s="27">
        <f t="shared" si="8"/>
        <v>12789.4</v>
      </c>
      <c r="Z32" s="27">
        <f t="shared" si="9"/>
        <v>12789.4</v>
      </c>
      <c r="AA32" s="27">
        <f t="shared" si="93"/>
        <v>0</v>
      </c>
      <c r="AB32" s="27">
        <f t="shared" si="94"/>
        <v>0</v>
      </c>
      <c r="AC32" s="27">
        <f t="shared" si="95"/>
        <v>0</v>
      </c>
      <c r="AD32" s="27">
        <f t="shared" si="10"/>
        <v>12789.4</v>
      </c>
      <c r="AE32" s="27">
        <f t="shared" si="11"/>
        <v>12789.4</v>
      </c>
      <c r="AF32" s="27">
        <f t="shared" si="12"/>
        <v>12789.4</v>
      </c>
      <c r="AG32" s="27">
        <f t="shared" si="96"/>
        <v>0</v>
      </c>
      <c r="AH32" s="27">
        <f t="shared" si="97"/>
        <v>0</v>
      </c>
      <c r="AI32" s="27">
        <f t="shared" si="98"/>
        <v>0</v>
      </c>
      <c r="AJ32" s="27">
        <f t="shared" si="13"/>
        <v>12789.4</v>
      </c>
      <c r="AK32" s="27">
        <f t="shared" si="14"/>
        <v>12789.4</v>
      </c>
      <c r="AL32" s="27">
        <f t="shared" si="15"/>
        <v>12789.4</v>
      </c>
      <c r="AM32" s="27">
        <f t="shared" si="99"/>
        <v>0</v>
      </c>
      <c r="AN32" s="27">
        <f t="shared" si="100"/>
        <v>0</v>
      </c>
      <c r="AO32" s="27">
        <f t="shared" si="101"/>
        <v>0</v>
      </c>
      <c r="AP32" s="27">
        <f t="shared" si="16"/>
        <v>12789.4</v>
      </c>
      <c r="AQ32" s="27">
        <f t="shared" si="17"/>
        <v>12789.4</v>
      </c>
      <c r="AR32" s="27">
        <f t="shared" si="18"/>
        <v>12789.4</v>
      </c>
      <c r="AS32" s="27">
        <f t="shared" si="102"/>
        <v>0</v>
      </c>
      <c r="AT32" s="27">
        <f t="shared" si="103"/>
        <v>0</v>
      </c>
      <c r="AU32" s="27">
        <f t="shared" si="104"/>
        <v>0</v>
      </c>
      <c r="AV32" s="27">
        <f t="shared" si="19"/>
        <v>12789.4</v>
      </c>
      <c r="AW32" s="27">
        <f t="shared" si="20"/>
        <v>12789.4</v>
      </c>
      <c r="AX32" s="27">
        <f t="shared" si="21"/>
        <v>12789.4</v>
      </c>
      <c r="AY32" s="27">
        <f t="shared" ref="AY32:AY49" si="119">AY33</f>
        <v>0</v>
      </c>
      <c r="AZ32" s="27">
        <f t="shared" si="106"/>
        <v>0</v>
      </c>
      <c r="BA32" s="27">
        <f t="shared" si="107"/>
        <v>0</v>
      </c>
      <c r="BB32" s="27">
        <f t="shared" si="22"/>
        <v>12789.4</v>
      </c>
      <c r="BC32" s="27">
        <f t="shared" si="23"/>
        <v>12789.4</v>
      </c>
      <c r="BD32" s="27">
        <f t="shared" si="24"/>
        <v>12789.4</v>
      </c>
      <c r="BE32" s="27">
        <f t="shared" si="108"/>
        <v>0</v>
      </c>
      <c r="BF32" s="27">
        <f t="shared" si="109"/>
        <v>0</v>
      </c>
      <c r="BG32" s="27">
        <f t="shared" si="110"/>
        <v>0</v>
      </c>
      <c r="BH32" s="27">
        <f t="shared" si="25"/>
        <v>12789.4</v>
      </c>
      <c r="BI32" s="27">
        <f t="shared" si="26"/>
        <v>12789.4</v>
      </c>
      <c r="BJ32" s="27">
        <f t="shared" si="27"/>
        <v>12789.4</v>
      </c>
      <c r="BK32" s="27">
        <f t="shared" ref="BK32:BK49" si="120">BK33</f>
        <v>0</v>
      </c>
      <c r="BL32" s="27">
        <f t="shared" si="112"/>
        <v>0</v>
      </c>
      <c r="BM32" s="27">
        <f t="shared" si="113"/>
        <v>0</v>
      </c>
      <c r="BN32" s="27">
        <f t="shared" si="28"/>
        <v>12789.4</v>
      </c>
      <c r="BO32" s="27">
        <f t="shared" si="29"/>
        <v>12789.4</v>
      </c>
      <c r="BP32" s="27">
        <f t="shared" si="30"/>
        <v>12789.4</v>
      </c>
      <c r="BQ32" s="27">
        <f t="shared" si="114"/>
        <v>0</v>
      </c>
      <c r="BR32" s="27">
        <f t="shared" si="115"/>
        <v>0</v>
      </c>
      <c r="BS32" s="27">
        <f t="shared" si="31"/>
        <v>12789.4</v>
      </c>
      <c r="BT32" s="27">
        <f t="shared" si="32"/>
        <v>12789.4</v>
      </c>
      <c r="BU32" s="27">
        <f t="shared" si="33"/>
        <v>12789.4</v>
      </c>
      <c r="BV32" s="27">
        <f t="shared" si="116"/>
        <v>0</v>
      </c>
      <c r="BW32" s="27">
        <f t="shared" si="117"/>
        <v>0</v>
      </c>
      <c r="BX32" s="27">
        <f t="shared" si="34"/>
        <v>12789.4</v>
      </c>
      <c r="BY32" s="27">
        <f t="shared" si="35"/>
        <v>12789.4</v>
      </c>
      <c r="BZ32" s="27">
        <f t="shared" si="36"/>
        <v>12789.4</v>
      </c>
      <c r="CA32" s="27">
        <f t="shared" si="118"/>
        <v>0</v>
      </c>
      <c r="CB32" s="20">
        <v>0</v>
      </c>
      <c r="CC32" s="35"/>
      <c r="CI32" s="1" t="s">
        <v>30</v>
      </c>
    </row>
    <row r="33" spans="1:87" ht="46.8" hidden="1" x14ac:dyDescent="0.3">
      <c r="A33" s="18" t="s">
        <v>58</v>
      </c>
      <c r="B33" s="19">
        <v>600</v>
      </c>
      <c r="C33" s="18"/>
      <c r="D33" s="18"/>
      <c r="E33" s="34" t="s">
        <v>44</v>
      </c>
      <c r="F33" s="27">
        <f t="shared" si="81"/>
        <v>12789.4</v>
      </c>
      <c r="G33" s="27">
        <f t="shared" si="82"/>
        <v>12789.4</v>
      </c>
      <c r="H33" s="27">
        <f t="shared" si="83"/>
        <v>12789.4</v>
      </c>
      <c r="I33" s="27">
        <f t="shared" si="84"/>
        <v>0</v>
      </c>
      <c r="J33" s="27">
        <f t="shared" si="85"/>
        <v>0</v>
      </c>
      <c r="K33" s="27">
        <f t="shared" si="86"/>
        <v>0</v>
      </c>
      <c r="L33" s="27">
        <f t="shared" si="1"/>
        <v>12789.4</v>
      </c>
      <c r="M33" s="27">
        <f t="shared" si="2"/>
        <v>12789.4</v>
      </c>
      <c r="N33" s="27">
        <f t="shared" si="3"/>
        <v>12789.4</v>
      </c>
      <c r="O33" s="27">
        <f t="shared" si="87"/>
        <v>0</v>
      </c>
      <c r="P33" s="27">
        <f t="shared" si="88"/>
        <v>0</v>
      </c>
      <c r="Q33" s="27">
        <f t="shared" si="89"/>
        <v>0</v>
      </c>
      <c r="R33" s="27">
        <f t="shared" si="4"/>
        <v>12789.4</v>
      </c>
      <c r="S33" s="27">
        <f t="shared" si="5"/>
        <v>12789.4</v>
      </c>
      <c r="T33" s="27">
        <f t="shared" si="6"/>
        <v>12789.4</v>
      </c>
      <c r="U33" s="27">
        <f t="shared" si="90"/>
        <v>0</v>
      </c>
      <c r="V33" s="27">
        <f t="shared" si="91"/>
        <v>0</v>
      </c>
      <c r="W33" s="27">
        <f t="shared" si="92"/>
        <v>0</v>
      </c>
      <c r="X33" s="27">
        <f t="shared" si="7"/>
        <v>12789.4</v>
      </c>
      <c r="Y33" s="27">
        <f t="shared" si="8"/>
        <v>12789.4</v>
      </c>
      <c r="Z33" s="27">
        <f t="shared" si="9"/>
        <v>12789.4</v>
      </c>
      <c r="AA33" s="27">
        <f t="shared" si="93"/>
        <v>0</v>
      </c>
      <c r="AB33" s="27">
        <f t="shared" si="94"/>
        <v>0</v>
      </c>
      <c r="AC33" s="27">
        <f t="shared" si="95"/>
        <v>0</v>
      </c>
      <c r="AD33" s="27">
        <f t="shared" si="10"/>
        <v>12789.4</v>
      </c>
      <c r="AE33" s="27">
        <f t="shared" si="11"/>
        <v>12789.4</v>
      </c>
      <c r="AF33" s="27">
        <f t="shared" si="12"/>
        <v>12789.4</v>
      </c>
      <c r="AG33" s="27">
        <f t="shared" si="96"/>
        <v>0</v>
      </c>
      <c r="AH33" s="27">
        <f t="shared" si="97"/>
        <v>0</v>
      </c>
      <c r="AI33" s="27">
        <f t="shared" si="98"/>
        <v>0</v>
      </c>
      <c r="AJ33" s="27">
        <f t="shared" si="13"/>
        <v>12789.4</v>
      </c>
      <c r="AK33" s="27">
        <f t="shared" si="14"/>
        <v>12789.4</v>
      </c>
      <c r="AL33" s="27">
        <f t="shared" si="15"/>
        <v>12789.4</v>
      </c>
      <c r="AM33" s="27">
        <f t="shared" si="99"/>
        <v>0</v>
      </c>
      <c r="AN33" s="27">
        <f t="shared" si="100"/>
        <v>0</v>
      </c>
      <c r="AO33" s="27">
        <f t="shared" si="101"/>
        <v>0</v>
      </c>
      <c r="AP33" s="27">
        <f t="shared" si="16"/>
        <v>12789.4</v>
      </c>
      <c r="AQ33" s="27">
        <f t="shared" si="17"/>
        <v>12789.4</v>
      </c>
      <c r="AR33" s="27">
        <f t="shared" si="18"/>
        <v>12789.4</v>
      </c>
      <c r="AS33" s="27">
        <f t="shared" si="102"/>
        <v>0</v>
      </c>
      <c r="AT33" s="27">
        <f t="shared" si="103"/>
        <v>0</v>
      </c>
      <c r="AU33" s="27">
        <f t="shared" si="104"/>
        <v>0</v>
      </c>
      <c r="AV33" s="27">
        <f t="shared" si="19"/>
        <v>12789.4</v>
      </c>
      <c r="AW33" s="27">
        <f t="shared" si="20"/>
        <v>12789.4</v>
      </c>
      <c r="AX33" s="27">
        <f t="shared" si="21"/>
        <v>12789.4</v>
      </c>
      <c r="AY33" s="27">
        <f t="shared" si="119"/>
        <v>0</v>
      </c>
      <c r="AZ33" s="27">
        <f t="shared" si="106"/>
        <v>0</v>
      </c>
      <c r="BA33" s="27">
        <f t="shared" si="107"/>
        <v>0</v>
      </c>
      <c r="BB33" s="27">
        <f t="shared" si="22"/>
        <v>12789.4</v>
      </c>
      <c r="BC33" s="27">
        <f t="shared" si="23"/>
        <v>12789.4</v>
      </c>
      <c r="BD33" s="27">
        <f t="shared" si="24"/>
        <v>12789.4</v>
      </c>
      <c r="BE33" s="27">
        <f t="shared" si="108"/>
        <v>0</v>
      </c>
      <c r="BF33" s="27">
        <f t="shared" si="109"/>
        <v>0</v>
      </c>
      <c r="BG33" s="27">
        <f t="shared" si="110"/>
        <v>0</v>
      </c>
      <c r="BH33" s="27">
        <f t="shared" si="25"/>
        <v>12789.4</v>
      </c>
      <c r="BI33" s="27">
        <f t="shared" si="26"/>
        <v>12789.4</v>
      </c>
      <c r="BJ33" s="27">
        <f t="shared" si="27"/>
        <v>12789.4</v>
      </c>
      <c r="BK33" s="27">
        <f t="shared" si="120"/>
        <v>0</v>
      </c>
      <c r="BL33" s="27">
        <f t="shared" si="112"/>
        <v>0</v>
      </c>
      <c r="BM33" s="27">
        <f t="shared" si="113"/>
        <v>0</v>
      </c>
      <c r="BN33" s="27">
        <f t="shared" si="28"/>
        <v>12789.4</v>
      </c>
      <c r="BO33" s="27">
        <f t="shared" si="29"/>
        <v>12789.4</v>
      </c>
      <c r="BP33" s="27">
        <f t="shared" si="30"/>
        <v>12789.4</v>
      </c>
      <c r="BQ33" s="27">
        <f t="shared" si="114"/>
        <v>0</v>
      </c>
      <c r="BR33" s="27">
        <f t="shared" si="115"/>
        <v>0</v>
      </c>
      <c r="BS33" s="27">
        <f t="shared" si="31"/>
        <v>12789.4</v>
      </c>
      <c r="BT33" s="27">
        <f t="shared" si="32"/>
        <v>12789.4</v>
      </c>
      <c r="BU33" s="27">
        <f t="shared" si="33"/>
        <v>12789.4</v>
      </c>
      <c r="BV33" s="27">
        <f t="shared" si="116"/>
        <v>0</v>
      </c>
      <c r="BW33" s="27">
        <f t="shared" si="117"/>
        <v>0</v>
      </c>
      <c r="BX33" s="27">
        <f t="shared" si="34"/>
        <v>12789.4</v>
      </c>
      <c r="BY33" s="27">
        <f t="shared" si="35"/>
        <v>12789.4</v>
      </c>
      <c r="BZ33" s="27">
        <f t="shared" si="36"/>
        <v>12789.4</v>
      </c>
      <c r="CA33" s="27">
        <f t="shared" si="118"/>
        <v>0</v>
      </c>
      <c r="CB33" s="20">
        <v>0</v>
      </c>
      <c r="CC33" s="35"/>
      <c r="CG33" s="1" t="s">
        <v>28</v>
      </c>
    </row>
    <row r="34" spans="1:87" ht="78" hidden="1" x14ac:dyDescent="0.3">
      <c r="A34" s="18" t="s">
        <v>58</v>
      </c>
      <c r="B34" s="19">
        <v>630</v>
      </c>
      <c r="C34" s="18"/>
      <c r="D34" s="18"/>
      <c r="E34" s="34" t="s">
        <v>50</v>
      </c>
      <c r="F34" s="27">
        <f t="shared" si="81"/>
        <v>12789.4</v>
      </c>
      <c r="G34" s="27">
        <f t="shared" si="82"/>
        <v>12789.4</v>
      </c>
      <c r="H34" s="27">
        <f t="shared" si="83"/>
        <v>12789.4</v>
      </c>
      <c r="I34" s="27">
        <f t="shared" si="84"/>
        <v>0</v>
      </c>
      <c r="J34" s="27">
        <f t="shared" si="85"/>
        <v>0</v>
      </c>
      <c r="K34" s="27">
        <f t="shared" si="86"/>
        <v>0</v>
      </c>
      <c r="L34" s="27">
        <f t="shared" si="1"/>
        <v>12789.4</v>
      </c>
      <c r="M34" s="27">
        <f t="shared" si="2"/>
        <v>12789.4</v>
      </c>
      <c r="N34" s="27">
        <f t="shared" si="3"/>
        <v>12789.4</v>
      </c>
      <c r="O34" s="27">
        <f t="shared" si="87"/>
        <v>0</v>
      </c>
      <c r="P34" s="27">
        <f t="shared" si="88"/>
        <v>0</v>
      </c>
      <c r="Q34" s="27">
        <f t="shared" si="89"/>
        <v>0</v>
      </c>
      <c r="R34" s="27">
        <f t="shared" si="4"/>
        <v>12789.4</v>
      </c>
      <c r="S34" s="27">
        <f t="shared" si="5"/>
        <v>12789.4</v>
      </c>
      <c r="T34" s="27">
        <f t="shared" si="6"/>
        <v>12789.4</v>
      </c>
      <c r="U34" s="27">
        <f t="shared" si="90"/>
        <v>0</v>
      </c>
      <c r="V34" s="27">
        <f t="shared" si="91"/>
        <v>0</v>
      </c>
      <c r="W34" s="27">
        <f t="shared" si="92"/>
        <v>0</v>
      </c>
      <c r="X34" s="27">
        <f t="shared" si="7"/>
        <v>12789.4</v>
      </c>
      <c r="Y34" s="27">
        <f t="shared" si="8"/>
        <v>12789.4</v>
      </c>
      <c r="Z34" s="27">
        <f t="shared" si="9"/>
        <v>12789.4</v>
      </c>
      <c r="AA34" s="27">
        <f t="shared" si="93"/>
        <v>0</v>
      </c>
      <c r="AB34" s="27">
        <f t="shared" si="94"/>
        <v>0</v>
      </c>
      <c r="AC34" s="27">
        <f t="shared" si="95"/>
        <v>0</v>
      </c>
      <c r="AD34" s="27">
        <f t="shared" si="10"/>
        <v>12789.4</v>
      </c>
      <c r="AE34" s="27">
        <f t="shared" si="11"/>
        <v>12789.4</v>
      </c>
      <c r="AF34" s="27">
        <f t="shared" si="12"/>
        <v>12789.4</v>
      </c>
      <c r="AG34" s="27">
        <f t="shared" si="96"/>
        <v>0</v>
      </c>
      <c r="AH34" s="27">
        <f t="shared" si="97"/>
        <v>0</v>
      </c>
      <c r="AI34" s="27">
        <f t="shared" si="98"/>
        <v>0</v>
      </c>
      <c r="AJ34" s="27">
        <f t="shared" si="13"/>
        <v>12789.4</v>
      </c>
      <c r="AK34" s="27">
        <f t="shared" si="14"/>
        <v>12789.4</v>
      </c>
      <c r="AL34" s="27">
        <f t="shared" si="15"/>
        <v>12789.4</v>
      </c>
      <c r="AM34" s="27">
        <f t="shared" si="99"/>
        <v>0</v>
      </c>
      <c r="AN34" s="27">
        <f t="shared" si="100"/>
        <v>0</v>
      </c>
      <c r="AO34" s="27">
        <f t="shared" si="101"/>
        <v>0</v>
      </c>
      <c r="AP34" s="27">
        <f t="shared" si="16"/>
        <v>12789.4</v>
      </c>
      <c r="AQ34" s="27">
        <f t="shared" si="17"/>
        <v>12789.4</v>
      </c>
      <c r="AR34" s="27">
        <f t="shared" si="18"/>
        <v>12789.4</v>
      </c>
      <c r="AS34" s="27">
        <f t="shared" si="102"/>
        <v>0</v>
      </c>
      <c r="AT34" s="27">
        <f t="shared" si="103"/>
        <v>0</v>
      </c>
      <c r="AU34" s="27">
        <f t="shared" si="104"/>
        <v>0</v>
      </c>
      <c r="AV34" s="27">
        <f t="shared" si="19"/>
        <v>12789.4</v>
      </c>
      <c r="AW34" s="27">
        <f t="shared" si="20"/>
        <v>12789.4</v>
      </c>
      <c r="AX34" s="27">
        <f t="shared" si="21"/>
        <v>12789.4</v>
      </c>
      <c r="AY34" s="27">
        <f t="shared" si="119"/>
        <v>0</v>
      </c>
      <c r="AZ34" s="27">
        <f t="shared" si="106"/>
        <v>0</v>
      </c>
      <c r="BA34" s="27">
        <f t="shared" si="107"/>
        <v>0</v>
      </c>
      <c r="BB34" s="27">
        <f t="shared" si="22"/>
        <v>12789.4</v>
      </c>
      <c r="BC34" s="27">
        <f t="shared" si="23"/>
        <v>12789.4</v>
      </c>
      <c r="BD34" s="27">
        <f t="shared" si="24"/>
        <v>12789.4</v>
      </c>
      <c r="BE34" s="27">
        <f t="shared" si="108"/>
        <v>0</v>
      </c>
      <c r="BF34" s="27">
        <f t="shared" si="109"/>
        <v>0</v>
      </c>
      <c r="BG34" s="27">
        <f t="shared" si="110"/>
        <v>0</v>
      </c>
      <c r="BH34" s="27">
        <f t="shared" si="25"/>
        <v>12789.4</v>
      </c>
      <c r="BI34" s="27">
        <f t="shared" si="26"/>
        <v>12789.4</v>
      </c>
      <c r="BJ34" s="27">
        <f t="shared" si="27"/>
        <v>12789.4</v>
      </c>
      <c r="BK34" s="27">
        <f t="shared" si="120"/>
        <v>0</v>
      </c>
      <c r="BL34" s="27">
        <f t="shared" si="112"/>
        <v>0</v>
      </c>
      <c r="BM34" s="27">
        <f t="shared" si="113"/>
        <v>0</v>
      </c>
      <c r="BN34" s="27">
        <f t="shared" si="28"/>
        <v>12789.4</v>
      </c>
      <c r="BO34" s="27">
        <f t="shared" si="29"/>
        <v>12789.4</v>
      </c>
      <c r="BP34" s="27">
        <f t="shared" si="30"/>
        <v>12789.4</v>
      </c>
      <c r="BQ34" s="27">
        <f t="shared" si="114"/>
        <v>0</v>
      </c>
      <c r="BR34" s="27">
        <f t="shared" si="115"/>
        <v>0</v>
      </c>
      <c r="BS34" s="27">
        <f t="shared" si="31"/>
        <v>12789.4</v>
      </c>
      <c r="BT34" s="27">
        <f t="shared" si="32"/>
        <v>12789.4</v>
      </c>
      <c r="BU34" s="27">
        <f t="shared" si="33"/>
        <v>12789.4</v>
      </c>
      <c r="BV34" s="27">
        <f t="shared" si="116"/>
        <v>0</v>
      </c>
      <c r="BW34" s="27">
        <f t="shared" si="117"/>
        <v>0</v>
      </c>
      <c r="BX34" s="27">
        <f t="shared" si="34"/>
        <v>12789.4</v>
      </c>
      <c r="BY34" s="27">
        <f t="shared" si="35"/>
        <v>12789.4</v>
      </c>
      <c r="BZ34" s="27">
        <f t="shared" si="36"/>
        <v>12789.4</v>
      </c>
      <c r="CA34" s="27">
        <f t="shared" si="118"/>
        <v>0</v>
      </c>
      <c r="CB34" s="20">
        <v>0</v>
      </c>
      <c r="CC34" s="35"/>
      <c r="CH34" s="1" t="s">
        <v>29</v>
      </c>
    </row>
    <row r="35" spans="1:87" hidden="1" x14ac:dyDescent="0.3">
      <c r="A35" s="18" t="s">
        <v>58</v>
      </c>
      <c r="B35" s="19">
        <v>630</v>
      </c>
      <c r="C35" s="18" t="s">
        <v>41</v>
      </c>
      <c r="D35" s="18" t="s">
        <v>42</v>
      </c>
      <c r="E35" s="34" t="s">
        <v>43</v>
      </c>
      <c r="F35" s="27">
        <v>12789.4</v>
      </c>
      <c r="G35" s="27">
        <v>12789.4</v>
      </c>
      <c r="H35" s="27">
        <v>12789.4</v>
      </c>
      <c r="I35" s="27"/>
      <c r="J35" s="27"/>
      <c r="K35" s="27"/>
      <c r="L35" s="27">
        <f t="shared" si="1"/>
        <v>12789.4</v>
      </c>
      <c r="M35" s="27">
        <f t="shared" si="2"/>
        <v>12789.4</v>
      </c>
      <c r="N35" s="27">
        <f t="shared" si="3"/>
        <v>12789.4</v>
      </c>
      <c r="O35" s="27"/>
      <c r="P35" s="27"/>
      <c r="Q35" s="27"/>
      <c r="R35" s="27">
        <f t="shared" si="4"/>
        <v>12789.4</v>
      </c>
      <c r="S35" s="27">
        <f t="shared" si="5"/>
        <v>12789.4</v>
      </c>
      <c r="T35" s="27">
        <f t="shared" si="6"/>
        <v>12789.4</v>
      </c>
      <c r="U35" s="27"/>
      <c r="V35" s="27"/>
      <c r="W35" s="27"/>
      <c r="X35" s="27">
        <f t="shared" si="7"/>
        <v>12789.4</v>
      </c>
      <c r="Y35" s="27">
        <f t="shared" si="8"/>
        <v>12789.4</v>
      </c>
      <c r="Z35" s="27">
        <f t="shared" si="9"/>
        <v>12789.4</v>
      </c>
      <c r="AA35" s="27"/>
      <c r="AB35" s="27"/>
      <c r="AC35" s="27"/>
      <c r="AD35" s="27">
        <f t="shared" si="10"/>
        <v>12789.4</v>
      </c>
      <c r="AE35" s="27">
        <f t="shared" si="11"/>
        <v>12789.4</v>
      </c>
      <c r="AF35" s="27">
        <f t="shared" si="12"/>
        <v>12789.4</v>
      </c>
      <c r="AG35" s="27"/>
      <c r="AH35" s="27"/>
      <c r="AI35" s="27"/>
      <c r="AJ35" s="27">
        <f t="shared" si="13"/>
        <v>12789.4</v>
      </c>
      <c r="AK35" s="27">
        <f t="shared" si="14"/>
        <v>12789.4</v>
      </c>
      <c r="AL35" s="27">
        <f t="shared" si="15"/>
        <v>12789.4</v>
      </c>
      <c r="AM35" s="27"/>
      <c r="AN35" s="27"/>
      <c r="AO35" s="27"/>
      <c r="AP35" s="27">
        <f t="shared" si="16"/>
        <v>12789.4</v>
      </c>
      <c r="AQ35" s="27">
        <f t="shared" si="17"/>
        <v>12789.4</v>
      </c>
      <c r="AR35" s="27">
        <f t="shared" si="18"/>
        <v>12789.4</v>
      </c>
      <c r="AS35" s="27"/>
      <c r="AT35" s="27"/>
      <c r="AU35" s="27"/>
      <c r="AV35" s="27">
        <f t="shared" si="19"/>
        <v>12789.4</v>
      </c>
      <c r="AW35" s="27">
        <f t="shared" si="20"/>
        <v>12789.4</v>
      </c>
      <c r="AX35" s="27">
        <f t="shared" si="21"/>
        <v>12789.4</v>
      </c>
      <c r="AY35" s="27"/>
      <c r="AZ35" s="27"/>
      <c r="BA35" s="27"/>
      <c r="BB35" s="27">
        <f t="shared" si="22"/>
        <v>12789.4</v>
      </c>
      <c r="BC35" s="27">
        <f t="shared" si="23"/>
        <v>12789.4</v>
      </c>
      <c r="BD35" s="27">
        <f t="shared" si="24"/>
        <v>12789.4</v>
      </c>
      <c r="BE35" s="27"/>
      <c r="BF35" s="27"/>
      <c r="BG35" s="27"/>
      <c r="BH35" s="27">
        <f t="shared" si="25"/>
        <v>12789.4</v>
      </c>
      <c r="BI35" s="27">
        <f t="shared" si="26"/>
        <v>12789.4</v>
      </c>
      <c r="BJ35" s="27">
        <f t="shared" si="27"/>
        <v>12789.4</v>
      </c>
      <c r="BK35" s="27"/>
      <c r="BL35" s="27"/>
      <c r="BM35" s="27"/>
      <c r="BN35" s="27">
        <f t="shared" si="28"/>
        <v>12789.4</v>
      </c>
      <c r="BO35" s="27">
        <f t="shared" si="29"/>
        <v>12789.4</v>
      </c>
      <c r="BP35" s="27">
        <f t="shared" si="30"/>
        <v>12789.4</v>
      </c>
      <c r="BQ35" s="27"/>
      <c r="BR35" s="27"/>
      <c r="BS35" s="27">
        <f t="shared" si="31"/>
        <v>12789.4</v>
      </c>
      <c r="BT35" s="27">
        <f t="shared" si="32"/>
        <v>12789.4</v>
      </c>
      <c r="BU35" s="27">
        <f t="shared" si="33"/>
        <v>12789.4</v>
      </c>
      <c r="BV35" s="27"/>
      <c r="BW35" s="27"/>
      <c r="BX35" s="27">
        <f t="shared" si="34"/>
        <v>12789.4</v>
      </c>
      <c r="BY35" s="27">
        <f t="shared" si="35"/>
        <v>12789.4</v>
      </c>
      <c r="BZ35" s="27">
        <f t="shared" si="36"/>
        <v>12789.4</v>
      </c>
      <c r="CA35" s="27"/>
      <c r="CB35" s="20">
        <v>0</v>
      </c>
      <c r="CC35" s="35"/>
    </row>
    <row r="36" spans="1:87" ht="62.4" hidden="1" x14ac:dyDescent="0.3">
      <c r="A36" s="36" t="s">
        <v>60</v>
      </c>
      <c r="B36" s="19"/>
      <c r="C36" s="18"/>
      <c r="D36" s="18"/>
      <c r="E36" s="34" t="s">
        <v>61</v>
      </c>
      <c r="F36" s="27">
        <f t="shared" si="81"/>
        <v>28780.7</v>
      </c>
      <c r="G36" s="27">
        <f t="shared" si="82"/>
        <v>28380.7</v>
      </c>
      <c r="H36" s="27">
        <f t="shared" si="83"/>
        <v>28380.7</v>
      </c>
      <c r="I36" s="27">
        <f t="shared" si="84"/>
        <v>4000</v>
      </c>
      <c r="J36" s="27">
        <f t="shared" si="85"/>
        <v>4000</v>
      </c>
      <c r="K36" s="27">
        <f t="shared" si="86"/>
        <v>4000</v>
      </c>
      <c r="L36" s="27">
        <f t="shared" si="1"/>
        <v>32780.699999999997</v>
      </c>
      <c r="M36" s="27">
        <f t="shared" si="2"/>
        <v>32380.7</v>
      </c>
      <c r="N36" s="27">
        <f t="shared" si="3"/>
        <v>32380.7</v>
      </c>
      <c r="O36" s="27">
        <f t="shared" si="87"/>
        <v>0</v>
      </c>
      <c r="P36" s="27">
        <f t="shared" si="88"/>
        <v>0</v>
      </c>
      <c r="Q36" s="27">
        <f t="shared" si="89"/>
        <v>0</v>
      </c>
      <c r="R36" s="27">
        <f t="shared" si="4"/>
        <v>32780.699999999997</v>
      </c>
      <c r="S36" s="27">
        <f t="shared" si="5"/>
        <v>32380.7</v>
      </c>
      <c r="T36" s="27">
        <f t="shared" si="6"/>
        <v>32380.7</v>
      </c>
      <c r="U36" s="27">
        <f t="shared" si="90"/>
        <v>0</v>
      </c>
      <c r="V36" s="27">
        <f t="shared" si="91"/>
        <v>0</v>
      </c>
      <c r="W36" s="27">
        <f t="shared" si="92"/>
        <v>0</v>
      </c>
      <c r="X36" s="27">
        <f t="shared" si="7"/>
        <v>32780.699999999997</v>
      </c>
      <c r="Y36" s="27">
        <f t="shared" si="8"/>
        <v>32380.7</v>
      </c>
      <c r="Z36" s="27">
        <f t="shared" si="9"/>
        <v>32380.7</v>
      </c>
      <c r="AA36" s="27">
        <f t="shared" si="93"/>
        <v>0</v>
      </c>
      <c r="AB36" s="27">
        <f t="shared" si="94"/>
        <v>0</v>
      </c>
      <c r="AC36" s="27">
        <f t="shared" si="95"/>
        <v>0</v>
      </c>
      <c r="AD36" s="27">
        <f t="shared" si="10"/>
        <v>32780.699999999997</v>
      </c>
      <c r="AE36" s="27">
        <f t="shared" si="11"/>
        <v>32380.7</v>
      </c>
      <c r="AF36" s="27">
        <f t="shared" si="12"/>
        <v>32380.7</v>
      </c>
      <c r="AG36" s="27">
        <f t="shared" si="96"/>
        <v>0</v>
      </c>
      <c r="AH36" s="27">
        <f t="shared" si="97"/>
        <v>0</v>
      </c>
      <c r="AI36" s="27">
        <f t="shared" si="98"/>
        <v>0</v>
      </c>
      <c r="AJ36" s="27">
        <f t="shared" si="13"/>
        <v>32780.699999999997</v>
      </c>
      <c r="AK36" s="27">
        <f t="shared" si="14"/>
        <v>32380.7</v>
      </c>
      <c r="AL36" s="27">
        <f t="shared" si="15"/>
        <v>32380.7</v>
      </c>
      <c r="AM36" s="27">
        <f t="shared" si="99"/>
        <v>0</v>
      </c>
      <c r="AN36" s="27">
        <f t="shared" si="100"/>
        <v>0</v>
      </c>
      <c r="AO36" s="27">
        <f t="shared" si="101"/>
        <v>0</v>
      </c>
      <c r="AP36" s="27">
        <f t="shared" si="16"/>
        <v>32780.699999999997</v>
      </c>
      <c r="AQ36" s="27">
        <f t="shared" si="17"/>
        <v>32380.7</v>
      </c>
      <c r="AR36" s="27">
        <f t="shared" si="18"/>
        <v>32380.7</v>
      </c>
      <c r="AS36" s="27">
        <f t="shared" si="102"/>
        <v>0</v>
      </c>
      <c r="AT36" s="27">
        <f t="shared" si="103"/>
        <v>0</v>
      </c>
      <c r="AU36" s="27">
        <f t="shared" si="104"/>
        <v>0</v>
      </c>
      <c r="AV36" s="27">
        <f t="shared" si="19"/>
        <v>32780.699999999997</v>
      </c>
      <c r="AW36" s="27">
        <f t="shared" si="20"/>
        <v>32380.7</v>
      </c>
      <c r="AX36" s="27">
        <f t="shared" si="21"/>
        <v>32380.7</v>
      </c>
      <c r="AY36" s="27">
        <f t="shared" si="119"/>
        <v>-400</v>
      </c>
      <c r="AZ36" s="27">
        <f t="shared" si="106"/>
        <v>0</v>
      </c>
      <c r="BA36" s="27">
        <f t="shared" si="107"/>
        <v>0</v>
      </c>
      <c r="BB36" s="27">
        <f t="shared" si="22"/>
        <v>32380.699999999997</v>
      </c>
      <c r="BC36" s="27">
        <f t="shared" si="23"/>
        <v>32380.7</v>
      </c>
      <c r="BD36" s="27">
        <f t="shared" si="24"/>
        <v>32380.7</v>
      </c>
      <c r="BE36" s="27">
        <f t="shared" si="108"/>
        <v>0</v>
      </c>
      <c r="BF36" s="27">
        <f t="shared" si="109"/>
        <v>0</v>
      </c>
      <c r="BG36" s="27">
        <f t="shared" si="110"/>
        <v>0</v>
      </c>
      <c r="BH36" s="27">
        <f t="shared" si="25"/>
        <v>32380.699999999997</v>
      </c>
      <c r="BI36" s="27">
        <f t="shared" si="26"/>
        <v>32380.7</v>
      </c>
      <c r="BJ36" s="27">
        <f t="shared" si="27"/>
        <v>32380.7</v>
      </c>
      <c r="BK36" s="27">
        <f t="shared" si="120"/>
        <v>100</v>
      </c>
      <c r="BL36" s="27">
        <f t="shared" si="112"/>
        <v>0</v>
      </c>
      <c r="BM36" s="27">
        <f t="shared" si="113"/>
        <v>0</v>
      </c>
      <c r="BN36" s="27">
        <f t="shared" si="28"/>
        <v>32480.699999999997</v>
      </c>
      <c r="BO36" s="27">
        <f t="shared" si="29"/>
        <v>32380.7</v>
      </c>
      <c r="BP36" s="27">
        <f t="shared" si="30"/>
        <v>32380.7</v>
      </c>
      <c r="BQ36" s="27">
        <f t="shared" si="114"/>
        <v>0</v>
      </c>
      <c r="BR36" s="27">
        <f t="shared" si="115"/>
        <v>0</v>
      </c>
      <c r="BS36" s="27">
        <f t="shared" si="31"/>
        <v>32480.699999999997</v>
      </c>
      <c r="BT36" s="27">
        <f t="shared" si="32"/>
        <v>32380.7</v>
      </c>
      <c r="BU36" s="27">
        <f t="shared" si="33"/>
        <v>32380.7</v>
      </c>
      <c r="BV36" s="27">
        <f t="shared" si="116"/>
        <v>0</v>
      </c>
      <c r="BW36" s="27">
        <f t="shared" si="117"/>
        <v>0</v>
      </c>
      <c r="BX36" s="27">
        <f t="shared" si="34"/>
        <v>32480.699999999997</v>
      </c>
      <c r="BY36" s="27">
        <f t="shared" si="35"/>
        <v>32380.7</v>
      </c>
      <c r="BZ36" s="27">
        <f t="shared" si="36"/>
        <v>32380.7</v>
      </c>
      <c r="CA36" s="27">
        <f t="shared" si="118"/>
        <v>0</v>
      </c>
      <c r="CB36" s="20">
        <v>0</v>
      </c>
      <c r="CC36" s="35"/>
      <c r="CI36" s="1" t="s">
        <v>30</v>
      </c>
    </row>
    <row r="37" spans="1:87" ht="46.8" hidden="1" x14ac:dyDescent="0.3">
      <c r="A37" s="36" t="s">
        <v>60</v>
      </c>
      <c r="B37" s="19">
        <v>600</v>
      </c>
      <c r="C37" s="18"/>
      <c r="D37" s="18"/>
      <c r="E37" s="34" t="s">
        <v>44</v>
      </c>
      <c r="F37" s="27">
        <f t="shared" si="81"/>
        <v>28780.7</v>
      </c>
      <c r="G37" s="27">
        <f t="shared" si="82"/>
        <v>28380.7</v>
      </c>
      <c r="H37" s="27">
        <f t="shared" si="83"/>
        <v>28380.7</v>
      </c>
      <c r="I37" s="27">
        <f t="shared" si="84"/>
        <v>4000</v>
      </c>
      <c r="J37" s="27">
        <f t="shared" si="85"/>
        <v>4000</v>
      </c>
      <c r="K37" s="27">
        <f t="shared" si="86"/>
        <v>4000</v>
      </c>
      <c r="L37" s="27">
        <f t="shared" si="1"/>
        <v>32780.699999999997</v>
      </c>
      <c r="M37" s="27">
        <f t="shared" si="2"/>
        <v>32380.7</v>
      </c>
      <c r="N37" s="27">
        <f t="shared" si="3"/>
        <v>32380.7</v>
      </c>
      <c r="O37" s="27">
        <f t="shared" si="87"/>
        <v>0</v>
      </c>
      <c r="P37" s="27">
        <f t="shared" si="88"/>
        <v>0</v>
      </c>
      <c r="Q37" s="27">
        <f t="shared" si="89"/>
        <v>0</v>
      </c>
      <c r="R37" s="27">
        <f t="shared" si="4"/>
        <v>32780.699999999997</v>
      </c>
      <c r="S37" s="27">
        <f t="shared" si="5"/>
        <v>32380.7</v>
      </c>
      <c r="T37" s="27">
        <f t="shared" si="6"/>
        <v>32380.7</v>
      </c>
      <c r="U37" s="27">
        <f t="shared" si="90"/>
        <v>0</v>
      </c>
      <c r="V37" s="27">
        <f t="shared" si="91"/>
        <v>0</v>
      </c>
      <c r="W37" s="27">
        <f t="shared" si="92"/>
        <v>0</v>
      </c>
      <c r="X37" s="27">
        <f t="shared" si="7"/>
        <v>32780.699999999997</v>
      </c>
      <c r="Y37" s="27">
        <f t="shared" si="8"/>
        <v>32380.7</v>
      </c>
      <c r="Z37" s="27">
        <f t="shared" si="9"/>
        <v>32380.7</v>
      </c>
      <c r="AA37" s="27">
        <f t="shared" si="93"/>
        <v>0</v>
      </c>
      <c r="AB37" s="27">
        <f t="shared" si="94"/>
        <v>0</v>
      </c>
      <c r="AC37" s="27">
        <f t="shared" si="95"/>
        <v>0</v>
      </c>
      <c r="AD37" s="27">
        <f t="shared" si="10"/>
        <v>32780.699999999997</v>
      </c>
      <c r="AE37" s="27">
        <f t="shared" si="11"/>
        <v>32380.7</v>
      </c>
      <c r="AF37" s="27">
        <f t="shared" si="12"/>
        <v>32380.7</v>
      </c>
      <c r="AG37" s="27">
        <f t="shared" si="96"/>
        <v>0</v>
      </c>
      <c r="AH37" s="27">
        <f t="shared" si="97"/>
        <v>0</v>
      </c>
      <c r="AI37" s="27">
        <f t="shared" si="98"/>
        <v>0</v>
      </c>
      <c r="AJ37" s="27">
        <f t="shared" si="13"/>
        <v>32780.699999999997</v>
      </c>
      <c r="AK37" s="27">
        <f t="shared" si="14"/>
        <v>32380.7</v>
      </c>
      <c r="AL37" s="27">
        <f t="shared" si="15"/>
        <v>32380.7</v>
      </c>
      <c r="AM37" s="27">
        <f t="shared" si="99"/>
        <v>0</v>
      </c>
      <c r="AN37" s="27">
        <f t="shared" si="100"/>
        <v>0</v>
      </c>
      <c r="AO37" s="27">
        <f t="shared" si="101"/>
        <v>0</v>
      </c>
      <c r="AP37" s="27">
        <f t="shared" si="16"/>
        <v>32780.699999999997</v>
      </c>
      <c r="AQ37" s="27">
        <f t="shared" si="17"/>
        <v>32380.7</v>
      </c>
      <c r="AR37" s="27">
        <f t="shared" si="18"/>
        <v>32380.7</v>
      </c>
      <c r="AS37" s="27">
        <f t="shared" si="102"/>
        <v>0</v>
      </c>
      <c r="AT37" s="27">
        <f t="shared" si="103"/>
        <v>0</v>
      </c>
      <c r="AU37" s="27">
        <f t="shared" si="104"/>
        <v>0</v>
      </c>
      <c r="AV37" s="27">
        <f t="shared" si="19"/>
        <v>32780.699999999997</v>
      </c>
      <c r="AW37" s="27">
        <f t="shared" si="20"/>
        <v>32380.7</v>
      </c>
      <c r="AX37" s="27">
        <f t="shared" si="21"/>
        <v>32380.7</v>
      </c>
      <c r="AY37" s="27">
        <f t="shared" si="119"/>
        <v>-400</v>
      </c>
      <c r="AZ37" s="27">
        <f t="shared" si="106"/>
        <v>0</v>
      </c>
      <c r="BA37" s="27">
        <f t="shared" si="107"/>
        <v>0</v>
      </c>
      <c r="BB37" s="27">
        <f t="shared" si="22"/>
        <v>32380.699999999997</v>
      </c>
      <c r="BC37" s="27">
        <f t="shared" si="23"/>
        <v>32380.7</v>
      </c>
      <c r="BD37" s="27">
        <f t="shared" si="24"/>
        <v>32380.7</v>
      </c>
      <c r="BE37" s="27">
        <f t="shared" si="108"/>
        <v>0</v>
      </c>
      <c r="BF37" s="27">
        <f t="shared" si="109"/>
        <v>0</v>
      </c>
      <c r="BG37" s="27">
        <f t="shared" si="110"/>
        <v>0</v>
      </c>
      <c r="BH37" s="27">
        <f t="shared" si="25"/>
        <v>32380.699999999997</v>
      </c>
      <c r="BI37" s="27">
        <f t="shared" si="26"/>
        <v>32380.7</v>
      </c>
      <c r="BJ37" s="27">
        <f t="shared" si="27"/>
        <v>32380.7</v>
      </c>
      <c r="BK37" s="27">
        <f t="shared" si="120"/>
        <v>100</v>
      </c>
      <c r="BL37" s="27">
        <f t="shared" si="112"/>
        <v>0</v>
      </c>
      <c r="BM37" s="27">
        <f t="shared" si="113"/>
        <v>0</v>
      </c>
      <c r="BN37" s="27">
        <f t="shared" si="28"/>
        <v>32480.699999999997</v>
      </c>
      <c r="BO37" s="27">
        <f t="shared" si="29"/>
        <v>32380.7</v>
      </c>
      <c r="BP37" s="27">
        <f t="shared" si="30"/>
        <v>32380.7</v>
      </c>
      <c r="BQ37" s="27">
        <f t="shared" si="114"/>
        <v>0</v>
      </c>
      <c r="BR37" s="27">
        <f t="shared" si="115"/>
        <v>0</v>
      </c>
      <c r="BS37" s="27">
        <f t="shared" si="31"/>
        <v>32480.699999999997</v>
      </c>
      <c r="BT37" s="27">
        <f t="shared" si="32"/>
        <v>32380.7</v>
      </c>
      <c r="BU37" s="27">
        <f t="shared" si="33"/>
        <v>32380.7</v>
      </c>
      <c r="BV37" s="27">
        <f t="shared" si="116"/>
        <v>0</v>
      </c>
      <c r="BW37" s="27">
        <f t="shared" si="117"/>
        <v>0</v>
      </c>
      <c r="BX37" s="27">
        <f t="shared" si="34"/>
        <v>32480.699999999997</v>
      </c>
      <c r="BY37" s="27">
        <f t="shared" si="35"/>
        <v>32380.7</v>
      </c>
      <c r="BZ37" s="27">
        <f t="shared" si="36"/>
        <v>32380.7</v>
      </c>
      <c r="CA37" s="27">
        <f t="shared" si="118"/>
        <v>0</v>
      </c>
      <c r="CB37" s="20">
        <v>0</v>
      </c>
      <c r="CC37" s="35"/>
      <c r="CG37" s="1" t="s">
        <v>28</v>
      </c>
    </row>
    <row r="38" spans="1:87" ht="78" hidden="1" x14ac:dyDescent="0.3">
      <c r="A38" s="36" t="s">
        <v>60</v>
      </c>
      <c r="B38" s="19">
        <v>630</v>
      </c>
      <c r="C38" s="18"/>
      <c r="D38" s="18"/>
      <c r="E38" s="34" t="s">
        <v>50</v>
      </c>
      <c r="F38" s="27">
        <f t="shared" si="81"/>
        <v>28780.7</v>
      </c>
      <c r="G38" s="27">
        <f t="shared" si="82"/>
        <v>28380.7</v>
      </c>
      <c r="H38" s="27">
        <f t="shared" si="83"/>
        <v>28380.7</v>
      </c>
      <c r="I38" s="27">
        <f t="shared" si="84"/>
        <v>4000</v>
      </c>
      <c r="J38" s="27">
        <f t="shared" si="85"/>
        <v>4000</v>
      </c>
      <c r="K38" s="27">
        <f t="shared" si="86"/>
        <v>4000</v>
      </c>
      <c r="L38" s="27">
        <f t="shared" si="1"/>
        <v>32780.699999999997</v>
      </c>
      <c r="M38" s="27">
        <f t="shared" si="2"/>
        <v>32380.7</v>
      </c>
      <c r="N38" s="27">
        <f t="shared" si="3"/>
        <v>32380.7</v>
      </c>
      <c r="O38" s="27">
        <f t="shared" si="87"/>
        <v>0</v>
      </c>
      <c r="P38" s="27">
        <f t="shared" si="88"/>
        <v>0</v>
      </c>
      <c r="Q38" s="27">
        <f t="shared" si="89"/>
        <v>0</v>
      </c>
      <c r="R38" s="27">
        <f t="shared" si="4"/>
        <v>32780.699999999997</v>
      </c>
      <c r="S38" s="27">
        <f t="shared" si="5"/>
        <v>32380.7</v>
      </c>
      <c r="T38" s="27">
        <f t="shared" si="6"/>
        <v>32380.7</v>
      </c>
      <c r="U38" s="27">
        <f t="shared" si="90"/>
        <v>0</v>
      </c>
      <c r="V38" s="27">
        <f t="shared" si="91"/>
        <v>0</v>
      </c>
      <c r="W38" s="27">
        <f t="shared" si="92"/>
        <v>0</v>
      </c>
      <c r="X38" s="27">
        <f t="shared" si="7"/>
        <v>32780.699999999997</v>
      </c>
      <c r="Y38" s="27">
        <f t="shared" si="8"/>
        <v>32380.7</v>
      </c>
      <c r="Z38" s="27">
        <f t="shared" si="9"/>
        <v>32380.7</v>
      </c>
      <c r="AA38" s="27">
        <f t="shared" si="93"/>
        <v>0</v>
      </c>
      <c r="AB38" s="27">
        <f t="shared" si="94"/>
        <v>0</v>
      </c>
      <c r="AC38" s="27">
        <f t="shared" si="95"/>
        <v>0</v>
      </c>
      <c r="AD38" s="27">
        <f t="shared" si="10"/>
        <v>32780.699999999997</v>
      </c>
      <c r="AE38" s="27">
        <f t="shared" si="11"/>
        <v>32380.7</v>
      </c>
      <c r="AF38" s="27">
        <f t="shared" si="12"/>
        <v>32380.7</v>
      </c>
      <c r="AG38" s="27">
        <f t="shared" si="96"/>
        <v>0</v>
      </c>
      <c r="AH38" s="27">
        <f t="shared" si="97"/>
        <v>0</v>
      </c>
      <c r="AI38" s="27">
        <f t="shared" si="98"/>
        <v>0</v>
      </c>
      <c r="AJ38" s="27">
        <f t="shared" si="13"/>
        <v>32780.699999999997</v>
      </c>
      <c r="AK38" s="27">
        <f t="shared" si="14"/>
        <v>32380.7</v>
      </c>
      <c r="AL38" s="27">
        <f t="shared" si="15"/>
        <v>32380.7</v>
      </c>
      <c r="AM38" s="27">
        <f t="shared" si="99"/>
        <v>0</v>
      </c>
      <c r="AN38" s="27">
        <f t="shared" si="100"/>
        <v>0</v>
      </c>
      <c r="AO38" s="27">
        <f t="shared" si="101"/>
        <v>0</v>
      </c>
      <c r="AP38" s="27">
        <f t="shared" si="16"/>
        <v>32780.699999999997</v>
      </c>
      <c r="AQ38" s="27">
        <f t="shared" si="17"/>
        <v>32380.7</v>
      </c>
      <c r="AR38" s="27">
        <f t="shared" si="18"/>
        <v>32380.7</v>
      </c>
      <c r="AS38" s="27">
        <f t="shared" si="102"/>
        <v>0</v>
      </c>
      <c r="AT38" s="27">
        <f t="shared" si="103"/>
        <v>0</v>
      </c>
      <c r="AU38" s="27">
        <f t="shared" si="104"/>
        <v>0</v>
      </c>
      <c r="AV38" s="27">
        <f t="shared" si="19"/>
        <v>32780.699999999997</v>
      </c>
      <c r="AW38" s="27">
        <f t="shared" si="20"/>
        <v>32380.7</v>
      </c>
      <c r="AX38" s="27">
        <f t="shared" si="21"/>
        <v>32380.7</v>
      </c>
      <c r="AY38" s="27">
        <f t="shared" si="119"/>
        <v>-400</v>
      </c>
      <c r="AZ38" s="27">
        <f t="shared" si="106"/>
        <v>0</v>
      </c>
      <c r="BA38" s="27">
        <f t="shared" si="107"/>
        <v>0</v>
      </c>
      <c r="BB38" s="27">
        <f t="shared" si="22"/>
        <v>32380.699999999997</v>
      </c>
      <c r="BC38" s="27">
        <f t="shared" si="23"/>
        <v>32380.7</v>
      </c>
      <c r="BD38" s="27">
        <f t="shared" si="24"/>
        <v>32380.7</v>
      </c>
      <c r="BE38" s="27">
        <f t="shared" si="108"/>
        <v>0</v>
      </c>
      <c r="BF38" s="27">
        <f t="shared" si="109"/>
        <v>0</v>
      </c>
      <c r="BG38" s="27">
        <f t="shared" si="110"/>
        <v>0</v>
      </c>
      <c r="BH38" s="27">
        <f t="shared" si="25"/>
        <v>32380.699999999997</v>
      </c>
      <c r="BI38" s="27">
        <f t="shared" si="26"/>
        <v>32380.7</v>
      </c>
      <c r="BJ38" s="27">
        <f t="shared" si="27"/>
        <v>32380.7</v>
      </c>
      <c r="BK38" s="27">
        <f t="shared" si="120"/>
        <v>100</v>
      </c>
      <c r="BL38" s="27">
        <f t="shared" si="112"/>
        <v>0</v>
      </c>
      <c r="BM38" s="27">
        <f t="shared" si="113"/>
        <v>0</v>
      </c>
      <c r="BN38" s="27">
        <f t="shared" si="28"/>
        <v>32480.699999999997</v>
      </c>
      <c r="BO38" s="27">
        <f t="shared" si="29"/>
        <v>32380.7</v>
      </c>
      <c r="BP38" s="27">
        <f t="shared" si="30"/>
        <v>32380.7</v>
      </c>
      <c r="BQ38" s="27">
        <f t="shared" si="114"/>
        <v>0</v>
      </c>
      <c r="BR38" s="27">
        <f t="shared" si="115"/>
        <v>0</v>
      </c>
      <c r="BS38" s="27">
        <f t="shared" si="31"/>
        <v>32480.699999999997</v>
      </c>
      <c r="BT38" s="27">
        <f t="shared" si="32"/>
        <v>32380.7</v>
      </c>
      <c r="BU38" s="27">
        <f t="shared" si="33"/>
        <v>32380.7</v>
      </c>
      <c r="BV38" s="27">
        <f t="shared" si="116"/>
        <v>0</v>
      </c>
      <c r="BW38" s="27">
        <f t="shared" si="117"/>
        <v>0</v>
      </c>
      <c r="BX38" s="27">
        <f t="shared" si="34"/>
        <v>32480.699999999997</v>
      </c>
      <c r="BY38" s="27">
        <f t="shared" si="35"/>
        <v>32380.7</v>
      </c>
      <c r="BZ38" s="27">
        <f t="shared" si="36"/>
        <v>32380.7</v>
      </c>
      <c r="CA38" s="27">
        <f t="shared" si="118"/>
        <v>0</v>
      </c>
      <c r="CB38" s="20">
        <v>0</v>
      </c>
      <c r="CC38" s="35"/>
      <c r="CH38" s="1" t="s">
        <v>29</v>
      </c>
    </row>
    <row r="39" spans="1:87" hidden="1" x14ac:dyDescent="0.3">
      <c r="A39" s="36" t="s">
        <v>60</v>
      </c>
      <c r="B39" s="19">
        <v>630</v>
      </c>
      <c r="C39" s="18" t="s">
        <v>41</v>
      </c>
      <c r="D39" s="18" t="s">
        <v>42</v>
      </c>
      <c r="E39" s="34" t="s">
        <v>43</v>
      </c>
      <c r="F39" s="27">
        <v>28780.7</v>
      </c>
      <c r="G39" s="27">
        <v>28380.7</v>
      </c>
      <c r="H39" s="27">
        <v>28380.7</v>
      </c>
      <c r="I39" s="27">
        <f>2500+1500</f>
        <v>4000</v>
      </c>
      <c r="J39" s="27">
        <f>2500+1500</f>
        <v>4000</v>
      </c>
      <c r="K39" s="27">
        <f>2500+1500</f>
        <v>4000</v>
      </c>
      <c r="L39" s="27">
        <f t="shared" si="1"/>
        <v>32780.699999999997</v>
      </c>
      <c r="M39" s="27">
        <f t="shared" si="2"/>
        <v>32380.7</v>
      </c>
      <c r="N39" s="27">
        <f t="shared" si="3"/>
        <v>32380.7</v>
      </c>
      <c r="O39" s="27"/>
      <c r="P39" s="27"/>
      <c r="Q39" s="27"/>
      <c r="R39" s="27">
        <f t="shared" si="4"/>
        <v>32780.699999999997</v>
      </c>
      <c r="S39" s="27">
        <f t="shared" si="5"/>
        <v>32380.7</v>
      </c>
      <c r="T39" s="27">
        <f t="shared" si="6"/>
        <v>32380.7</v>
      </c>
      <c r="U39" s="27"/>
      <c r="V39" s="27"/>
      <c r="W39" s="27"/>
      <c r="X39" s="27">
        <f t="shared" si="7"/>
        <v>32780.699999999997</v>
      </c>
      <c r="Y39" s="27">
        <f t="shared" si="8"/>
        <v>32380.7</v>
      </c>
      <c r="Z39" s="27">
        <f t="shared" si="9"/>
        <v>32380.7</v>
      </c>
      <c r="AA39" s="27"/>
      <c r="AB39" s="27"/>
      <c r="AC39" s="27"/>
      <c r="AD39" s="27">
        <f t="shared" si="10"/>
        <v>32780.699999999997</v>
      </c>
      <c r="AE39" s="27">
        <f t="shared" si="11"/>
        <v>32380.7</v>
      </c>
      <c r="AF39" s="27">
        <f t="shared" si="12"/>
        <v>32380.7</v>
      </c>
      <c r="AG39" s="27"/>
      <c r="AH39" s="27"/>
      <c r="AI39" s="27"/>
      <c r="AJ39" s="27">
        <f t="shared" si="13"/>
        <v>32780.699999999997</v>
      </c>
      <c r="AK39" s="27">
        <f t="shared" si="14"/>
        <v>32380.7</v>
      </c>
      <c r="AL39" s="27">
        <f t="shared" si="15"/>
        <v>32380.7</v>
      </c>
      <c r="AM39" s="27"/>
      <c r="AN39" s="27"/>
      <c r="AO39" s="27"/>
      <c r="AP39" s="27">
        <f t="shared" si="16"/>
        <v>32780.699999999997</v>
      </c>
      <c r="AQ39" s="27">
        <f t="shared" si="17"/>
        <v>32380.7</v>
      </c>
      <c r="AR39" s="27">
        <f t="shared" si="18"/>
        <v>32380.7</v>
      </c>
      <c r="AS39" s="27"/>
      <c r="AT39" s="27"/>
      <c r="AU39" s="27"/>
      <c r="AV39" s="27">
        <f t="shared" si="19"/>
        <v>32780.699999999997</v>
      </c>
      <c r="AW39" s="27">
        <f t="shared" si="20"/>
        <v>32380.7</v>
      </c>
      <c r="AX39" s="27">
        <f t="shared" si="21"/>
        <v>32380.7</v>
      </c>
      <c r="AY39" s="27">
        <v>-400</v>
      </c>
      <c r="AZ39" s="27"/>
      <c r="BA39" s="27"/>
      <c r="BB39" s="27">
        <f t="shared" si="22"/>
        <v>32380.699999999997</v>
      </c>
      <c r="BC39" s="27">
        <f t="shared" si="23"/>
        <v>32380.7</v>
      </c>
      <c r="BD39" s="27">
        <f t="shared" si="24"/>
        <v>32380.7</v>
      </c>
      <c r="BE39" s="27"/>
      <c r="BF39" s="27"/>
      <c r="BG39" s="27"/>
      <c r="BH39" s="27">
        <f t="shared" si="25"/>
        <v>32380.699999999997</v>
      </c>
      <c r="BI39" s="27">
        <f t="shared" si="26"/>
        <v>32380.7</v>
      </c>
      <c r="BJ39" s="27">
        <f t="shared" si="27"/>
        <v>32380.7</v>
      </c>
      <c r="BK39" s="27">
        <v>100</v>
      </c>
      <c r="BL39" s="27"/>
      <c r="BM39" s="27"/>
      <c r="BN39" s="27">
        <f t="shared" si="28"/>
        <v>32480.699999999997</v>
      </c>
      <c r="BO39" s="27">
        <f t="shared" si="29"/>
        <v>32380.7</v>
      </c>
      <c r="BP39" s="27">
        <f t="shared" si="30"/>
        <v>32380.7</v>
      </c>
      <c r="BQ39" s="27"/>
      <c r="BR39" s="27"/>
      <c r="BS39" s="27">
        <f t="shared" si="31"/>
        <v>32480.699999999997</v>
      </c>
      <c r="BT39" s="27">
        <f t="shared" si="32"/>
        <v>32380.7</v>
      </c>
      <c r="BU39" s="27">
        <f t="shared" si="33"/>
        <v>32380.7</v>
      </c>
      <c r="BV39" s="27"/>
      <c r="BW39" s="27"/>
      <c r="BX39" s="27">
        <f t="shared" si="34"/>
        <v>32480.699999999997</v>
      </c>
      <c r="BY39" s="27">
        <f t="shared" si="35"/>
        <v>32380.7</v>
      </c>
      <c r="BZ39" s="27">
        <f t="shared" si="36"/>
        <v>32380.7</v>
      </c>
      <c r="CA39" s="27"/>
      <c r="CB39" s="20">
        <v>0</v>
      </c>
      <c r="CC39" s="35" t="s">
        <v>62</v>
      </c>
    </row>
    <row r="40" spans="1:87" ht="31.2" hidden="1" x14ac:dyDescent="0.3">
      <c r="A40" s="36" t="s">
        <v>63</v>
      </c>
      <c r="B40" s="19"/>
      <c r="C40" s="18"/>
      <c r="D40" s="18"/>
      <c r="E40" s="34" t="s">
        <v>64</v>
      </c>
      <c r="F40" s="27"/>
      <c r="G40" s="27"/>
      <c r="H40" s="27"/>
      <c r="I40" s="27"/>
      <c r="J40" s="27"/>
      <c r="K40" s="27"/>
      <c r="L40" s="27"/>
      <c r="M40" s="27"/>
      <c r="N40" s="27"/>
      <c r="O40" s="27">
        <f t="shared" si="87"/>
        <v>83.35</v>
      </c>
      <c r="P40" s="27">
        <f t="shared" si="88"/>
        <v>0</v>
      </c>
      <c r="Q40" s="27">
        <f t="shared" si="89"/>
        <v>0</v>
      </c>
      <c r="R40" s="27">
        <f t="shared" si="4"/>
        <v>83.35</v>
      </c>
      <c r="S40" s="27">
        <f t="shared" si="5"/>
        <v>0</v>
      </c>
      <c r="T40" s="27">
        <f t="shared" si="6"/>
        <v>0</v>
      </c>
      <c r="U40" s="27">
        <f t="shared" si="90"/>
        <v>0</v>
      </c>
      <c r="V40" s="27">
        <f t="shared" si="91"/>
        <v>0</v>
      </c>
      <c r="W40" s="27">
        <f t="shared" si="92"/>
        <v>0</v>
      </c>
      <c r="X40" s="27">
        <f t="shared" si="7"/>
        <v>83.35</v>
      </c>
      <c r="Y40" s="27">
        <f t="shared" si="8"/>
        <v>0</v>
      </c>
      <c r="Z40" s="27">
        <f t="shared" si="9"/>
        <v>0</v>
      </c>
      <c r="AA40" s="27">
        <f t="shared" si="93"/>
        <v>0</v>
      </c>
      <c r="AB40" s="27">
        <f t="shared" si="94"/>
        <v>0</v>
      </c>
      <c r="AC40" s="27">
        <f t="shared" si="95"/>
        <v>0</v>
      </c>
      <c r="AD40" s="27">
        <f t="shared" si="10"/>
        <v>83.35</v>
      </c>
      <c r="AE40" s="27">
        <f t="shared" si="11"/>
        <v>0</v>
      </c>
      <c r="AF40" s="27">
        <f t="shared" si="12"/>
        <v>0</v>
      </c>
      <c r="AG40" s="27">
        <f t="shared" si="96"/>
        <v>0</v>
      </c>
      <c r="AH40" s="27">
        <f t="shared" si="97"/>
        <v>0</v>
      </c>
      <c r="AI40" s="27">
        <f t="shared" si="98"/>
        <v>0</v>
      </c>
      <c r="AJ40" s="27">
        <f t="shared" si="13"/>
        <v>83.35</v>
      </c>
      <c r="AK40" s="27">
        <f t="shared" si="14"/>
        <v>0</v>
      </c>
      <c r="AL40" s="27">
        <f t="shared" si="15"/>
        <v>0</v>
      </c>
      <c r="AM40" s="27">
        <f t="shared" si="99"/>
        <v>0</v>
      </c>
      <c r="AN40" s="27">
        <f t="shared" si="100"/>
        <v>0</v>
      </c>
      <c r="AO40" s="27">
        <f t="shared" si="101"/>
        <v>0</v>
      </c>
      <c r="AP40" s="27">
        <f t="shared" si="16"/>
        <v>83.35</v>
      </c>
      <c r="AQ40" s="27">
        <f t="shared" si="17"/>
        <v>0</v>
      </c>
      <c r="AR40" s="27">
        <f t="shared" si="18"/>
        <v>0</v>
      </c>
      <c r="AS40" s="27">
        <f t="shared" si="102"/>
        <v>0</v>
      </c>
      <c r="AT40" s="27">
        <f t="shared" si="103"/>
        <v>0</v>
      </c>
      <c r="AU40" s="27">
        <f t="shared" si="104"/>
        <v>0</v>
      </c>
      <c r="AV40" s="27">
        <f t="shared" si="19"/>
        <v>83.35</v>
      </c>
      <c r="AW40" s="27">
        <f t="shared" si="20"/>
        <v>0</v>
      </c>
      <c r="AX40" s="27">
        <f t="shared" si="21"/>
        <v>0</v>
      </c>
      <c r="AY40" s="27">
        <f t="shared" si="119"/>
        <v>0</v>
      </c>
      <c r="AZ40" s="27">
        <f t="shared" si="106"/>
        <v>0</v>
      </c>
      <c r="BA40" s="27">
        <f t="shared" si="107"/>
        <v>0</v>
      </c>
      <c r="BB40" s="27">
        <f t="shared" si="22"/>
        <v>83.35</v>
      </c>
      <c r="BC40" s="27">
        <f t="shared" si="23"/>
        <v>0</v>
      </c>
      <c r="BD40" s="27">
        <f t="shared" si="24"/>
        <v>0</v>
      </c>
      <c r="BE40" s="27">
        <f t="shared" si="108"/>
        <v>0</v>
      </c>
      <c r="BF40" s="27">
        <f t="shared" si="109"/>
        <v>0</v>
      </c>
      <c r="BG40" s="27">
        <f t="shared" si="110"/>
        <v>0</v>
      </c>
      <c r="BH40" s="27">
        <f t="shared" si="25"/>
        <v>83.35</v>
      </c>
      <c r="BI40" s="27">
        <f t="shared" si="26"/>
        <v>0</v>
      </c>
      <c r="BJ40" s="27">
        <f t="shared" si="27"/>
        <v>0</v>
      </c>
      <c r="BK40" s="27">
        <f t="shared" si="120"/>
        <v>0</v>
      </c>
      <c r="BL40" s="27">
        <f t="shared" si="112"/>
        <v>0</v>
      </c>
      <c r="BM40" s="27">
        <f t="shared" si="113"/>
        <v>0</v>
      </c>
      <c r="BN40" s="27">
        <f t="shared" si="28"/>
        <v>83.35</v>
      </c>
      <c r="BO40" s="27">
        <f t="shared" si="29"/>
        <v>0</v>
      </c>
      <c r="BP40" s="27">
        <f t="shared" si="30"/>
        <v>0</v>
      </c>
      <c r="BQ40" s="27">
        <f t="shared" si="114"/>
        <v>0</v>
      </c>
      <c r="BR40" s="27">
        <f t="shared" si="115"/>
        <v>0</v>
      </c>
      <c r="BS40" s="27">
        <f t="shared" si="31"/>
        <v>83.35</v>
      </c>
      <c r="BT40" s="27">
        <f t="shared" si="32"/>
        <v>0</v>
      </c>
      <c r="BU40" s="27">
        <f t="shared" si="33"/>
        <v>0</v>
      </c>
      <c r="BV40" s="27">
        <f t="shared" si="116"/>
        <v>0</v>
      </c>
      <c r="BW40" s="27">
        <f t="shared" si="117"/>
        <v>0</v>
      </c>
      <c r="BX40" s="27">
        <f t="shared" si="34"/>
        <v>83.35</v>
      </c>
      <c r="BY40" s="27">
        <f t="shared" si="35"/>
        <v>0</v>
      </c>
      <c r="BZ40" s="27">
        <f t="shared" si="36"/>
        <v>0</v>
      </c>
      <c r="CA40" s="27">
        <f t="shared" si="118"/>
        <v>0</v>
      </c>
      <c r="CB40" s="20">
        <v>0</v>
      </c>
      <c r="CC40" s="35"/>
    </row>
    <row r="41" spans="1:87" ht="31.2" hidden="1" x14ac:dyDescent="0.3">
      <c r="A41" s="36" t="s">
        <v>63</v>
      </c>
      <c r="B41" s="19">
        <v>200</v>
      </c>
      <c r="C41" s="18"/>
      <c r="D41" s="18"/>
      <c r="E41" s="34" t="s">
        <v>39</v>
      </c>
      <c r="F41" s="27"/>
      <c r="G41" s="27"/>
      <c r="H41" s="27"/>
      <c r="I41" s="27"/>
      <c r="J41" s="27"/>
      <c r="K41" s="27"/>
      <c r="L41" s="27"/>
      <c r="M41" s="27"/>
      <c r="N41" s="27"/>
      <c r="O41" s="27">
        <f t="shared" si="87"/>
        <v>83.35</v>
      </c>
      <c r="P41" s="27">
        <f t="shared" si="88"/>
        <v>0</v>
      </c>
      <c r="Q41" s="27">
        <f t="shared" si="89"/>
        <v>0</v>
      </c>
      <c r="R41" s="27">
        <f t="shared" si="4"/>
        <v>83.35</v>
      </c>
      <c r="S41" s="27">
        <f t="shared" si="5"/>
        <v>0</v>
      </c>
      <c r="T41" s="27">
        <f t="shared" si="6"/>
        <v>0</v>
      </c>
      <c r="U41" s="27">
        <f t="shared" si="90"/>
        <v>0</v>
      </c>
      <c r="V41" s="27">
        <f t="shared" si="91"/>
        <v>0</v>
      </c>
      <c r="W41" s="27">
        <f t="shared" si="92"/>
        <v>0</v>
      </c>
      <c r="X41" s="27">
        <f t="shared" si="7"/>
        <v>83.35</v>
      </c>
      <c r="Y41" s="27">
        <f t="shared" si="8"/>
        <v>0</v>
      </c>
      <c r="Z41" s="27">
        <f t="shared" si="9"/>
        <v>0</v>
      </c>
      <c r="AA41" s="27">
        <f t="shared" si="93"/>
        <v>0</v>
      </c>
      <c r="AB41" s="27">
        <f t="shared" si="94"/>
        <v>0</v>
      </c>
      <c r="AC41" s="27">
        <f t="shared" si="95"/>
        <v>0</v>
      </c>
      <c r="AD41" s="27">
        <f t="shared" si="10"/>
        <v>83.35</v>
      </c>
      <c r="AE41" s="27">
        <f t="shared" si="11"/>
        <v>0</v>
      </c>
      <c r="AF41" s="27">
        <f t="shared" si="12"/>
        <v>0</v>
      </c>
      <c r="AG41" s="27">
        <f t="shared" si="96"/>
        <v>0</v>
      </c>
      <c r="AH41" s="27">
        <f t="shared" si="97"/>
        <v>0</v>
      </c>
      <c r="AI41" s="27">
        <f t="shared" si="98"/>
        <v>0</v>
      </c>
      <c r="AJ41" s="27">
        <f t="shared" si="13"/>
        <v>83.35</v>
      </c>
      <c r="AK41" s="27">
        <f t="shared" si="14"/>
        <v>0</v>
      </c>
      <c r="AL41" s="27">
        <f t="shared" si="15"/>
        <v>0</v>
      </c>
      <c r="AM41" s="27">
        <f t="shared" si="99"/>
        <v>0</v>
      </c>
      <c r="AN41" s="27">
        <f t="shared" si="100"/>
        <v>0</v>
      </c>
      <c r="AO41" s="27">
        <f t="shared" si="101"/>
        <v>0</v>
      </c>
      <c r="AP41" s="27">
        <f t="shared" si="16"/>
        <v>83.35</v>
      </c>
      <c r="AQ41" s="27">
        <f t="shared" si="17"/>
        <v>0</v>
      </c>
      <c r="AR41" s="27">
        <f t="shared" si="18"/>
        <v>0</v>
      </c>
      <c r="AS41" s="27">
        <f t="shared" si="102"/>
        <v>0</v>
      </c>
      <c r="AT41" s="27">
        <f t="shared" si="103"/>
        <v>0</v>
      </c>
      <c r="AU41" s="27">
        <f t="shared" si="104"/>
        <v>0</v>
      </c>
      <c r="AV41" s="27">
        <f t="shared" si="19"/>
        <v>83.35</v>
      </c>
      <c r="AW41" s="27">
        <f t="shared" si="20"/>
        <v>0</v>
      </c>
      <c r="AX41" s="27">
        <f t="shared" si="21"/>
        <v>0</v>
      </c>
      <c r="AY41" s="27">
        <f t="shared" si="119"/>
        <v>0</v>
      </c>
      <c r="AZ41" s="27">
        <f t="shared" si="106"/>
        <v>0</v>
      </c>
      <c r="BA41" s="27">
        <f t="shared" si="107"/>
        <v>0</v>
      </c>
      <c r="BB41" s="27">
        <f t="shared" si="22"/>
        <v>83.35</v>
      </c>
      <c r="BC41" s="27">
        <f t="shared" si="23"/>
        <v>0</v>
      </c>
      <c r="BD41" s="27">
        <f t="shared" si="24"/>
        <v>0</v>
      </c>
      <c r="BE41" s="27">
        <f t="shared" si="108"/>
        <v>0</v>
      </c>
      <c r="BF41" s="27">
        <f t="shared" si="109"/>
        <v>0</v>
      </c>
      <c r="BG41" s="27">
        <f t="shared" si="110"/>
        <v>0</v>
      </c>
      <c r="BH41" s="27">
        <f t="shared" si="25"/>
        <v>83.35</v>
      </c>
      <c r="BI41" s="27">
        <f t="shared" si="26"/>
        <v>0</v>
      </c>
      <c r="BJ41" s="27">
        <f t="shared" si="27"/>
        <v>0</v>
      </c>
      <c r="BK41" s="27">
        <f t="shared" si="120"/>
        <v>0</v>
      </c>
      <c r="BL41" s="27">
        <f t="shared" si="112"/>
        <v>0</v>
      </c>
      <c r="BM41" s="27">
        <f t="shared" si="113"/>
        <v>0</v>
      </c>
      <c r="BN41" s="27">
        <f t="shared" si="28"/>
        <v>83.35</v>
      </c>
      <c r="BO41" s="27">
        <f t="shared" si="29"/>
        <v>0</v>
      </c>
      <c r="BP41" s="27">
        <f t="shared" si="30"/>
        <v>0</v>
      </c>
      <c r="BQ41" s="27">
        <f t="shared" si="114"/>
        <v>0</v>
      </c>
      <c r="BR41" s="27">
        <f t="shared" si="115"/>
        <v>0</v>
      </c>
      <c r="BS41" s="27">
        <f t="shared" si="31"/>
        <v>83.35</v>
      </c>
      <c r="BT41" s="27">
        <f t="shared" si="32"/>
        <v>0</v>
      </c>
      <c r="BU41" s="27">
        <f t="shared" si="33"/>
        <v>0</v>
      </c>
      <c r="BV41" s="27">
        <f t="shared" si="116"/>
        <v>0</v>
      </c>
      <c r="BW41" s="27">
        <f t="shared" si="117"/>
        <v>0</v>
      </c>
      <c r="BX41" s="27">
        <f t="shared" si="34"/>
        <v>83.35</v>
      </c>
      <c r="BY41" s="27">
        <f t="shared" si="35"/>
        <v>0</v>
      </c>
      <c r="BZ41" s="27">
        <f t="shared" si="36"/>
        <v>0</v>
      </c>
      <c r="CA41" s="27">
        <f t="shared" si="118"/>
        <v>0</v>
      </c>
      <c r="CB41" s="20">
        <v>0</v>
      </c>
      <c r="CC41" s="35"/>
    </row>
    <row r="42" spans="1:87" ht="46.8" hidden="1" x14ac:dyDescent="0.3">
      <c r="A42" s="36" t="s">
        <v>63</v>
      </c>
      <c r="B42" s="19">
        <v>240</v>
      </c>
      <c r="C42" s="18"/>
      <c r="D42" s="18"/>
      <c r="E42" s="34" t="s">
        <v>40</v>
      </c>
      <c r="F42" s="27"/>
      <c r="G42" s="27"/>
      <c r="H42" s="27"/>
      <c r="I42" s="27"/>
      <c r="J42" s="27"/>
      <c r="K42" s="27"/>
      <c r="L42" s="27"/>
      <c r="M42" s="27"/>
      <c r="N42" s="27"/>
      <c r="O42" s="27">
        <f t="shared" si="87"/>
        <v>83.35</v>
      </c>
      <c r="P42" s="27">
        <f t="shared" si="88"/>
        <v>0</v>
      </c>
      <c r="Q42" s="27">
        <f t="shared" si="89"/>
        <v>0</v>
      </c>
      <c r="R42" s="27">
        <f t="shared" si="4"/>
        <v>83.35</v>
      </c>
      <c r="S42" s="27">
        <f t="shared" si="5"/>
        <v>0</v>
      </c>
      <c r="T42" s="27">
        <f t="shared" si="6"/>
        <v>0</v>
      </c>
      <c r="U42" s="27">
        <f t="shared" si="90"/>
        <v>0</v>
      </c>
      <c r="V42" s="27">
        <f t="shared" si="91"/>
        <v>0</v>
      </c>
      <c r="W42" s="27">
        <f t="shared" si="92"/>
        <v>0</v>
      </c>
      <c r="X42" s="27">
        <f t="shared" si="7"/>
        <v>83.35</v>
      </c>
      <c r="Y42" s="27">
        <f t="shared" si="8"/>
        <v>0</v>
      </c>
      <c r="Z42" s="27">
        <f t="shared" si="9"/>
        <v>0</v>
      </c>
      <c r="AA42" s="27">
        <f t="shared" si="93"/>
        <v>0</v>
      </c>
      <c r="AB42" s="27">
        <f t="shared" si="94"/>
        <v>0</v>
      </c>
      <c r="AC42" s="27">
        <f t="shared" si="95"/>
        <v>0</v>
      </c>
      <c r="AD42" s="27">
        <f t="shared" si="10"/>
        <v>83.35</v>
      </c>
      <c r="AE42" s="27">
        <f t="shared" si="11"/>
        <v>0</v>
      </c>
      <c r="AF42" s="27">
        <f t="shared" si="12"/>
        <v>0</v>
      </c>
      <c r="AG42" s="27">
        <f t="shared" si="96"/>
        <v>0</v>
      </c>
      <c r="AH42" s="27">
        <f t="shared" si="97"/>
        <v>0</v>
      </c>
      <c r="AI42" s="27">
        <f t="shared" si="98"/>
        <v>0</v>
      </c>
      <c r="AJ42" s="27">
        <f t="shared" si="13"/>
        <v>83.35</v>
      </c>
      <c r="AK42" s="27">
        <f t="shared" si="14"/>
        <v>0</v>
      </c>
      <c r="AL42" s="27">
        <f t="shared" si="15"/>
        <v>0</v>
      </c>
      <c r="AM42" s="27">
        <f t="shared" si="99"/>
        <v>0</v>
      </c>
      <c r="AN42" s="27">
        <f t="shared" si="100"/>
        <v>0</v>
      </c>
      <c r="AO42" s="27">
        <f t="shared" si="101"/>
        <v>0</v>
      </c>
      <c r="AP42" s="27">
        <f t="shared" si="16"/>
        <v>83.35</v>
      </c>
      <c r="AQ42" s="27">
        <f t="shared" si="17"/>
        <v>0</v>
      </c>
      <c r="AR42" s="27">
        <f t="shared" si="18"/>
        <v>0</v>
      </c>
      <c r="AS42" s="27">
        <f t="shared" si="102"/>
        <v>0</v>
      </c>
      <c r="AT42" s="27">
        <f t="shared" si="103"/>
        <v>0</v>
      </c>
      <c r="AU42" s="27">
        <f t="shared" si="104"/>
        <v>0</v>
      </c>
      <c r="AV42" s="27">
        <f t="shared" si="19"/>
        <v>83.35</v>
      </c>
      <c r="AW42" s="27">
        <f t="shared" si="20"/>
        <v>0</v>
      </c>
      <c r="AX42" s="27">
        <f t="shared" si="21"/>
        <v>0</v>
      </c>
      <c r="AY42" s="27">
        <f t="shared" si="119"/>
        <v>0</v>
      </c>
      <c r="AZ42" s="27">
        <f t="shared" si="106"/>
        <v>0</v>
      </c>
      <c r="BA42" s="27">
        <f t="shared" si="107"/>
        <v>0</v>
      </c>
      <c r="BB42" s="27">
        <f t="shared" si="22"/>
        <v>83.35</v>
      </c>
      <c r="BC42" s="27">
        <f t="shared" si="23"/>
        <v>0</v>
      </c>
      <c r="BD42" s="27">
        <f t="shared" si="24"/>
        <v>0</v>
      </c>
      <c r="BE42" s="27">
        <f t="shared" si="108"/>
        <v>0</v>
      </c>
      <c r="BF42" s="27">
        <f t="shared" si="109"/>
        <v>0</v>
      </c>
      <c r="BG42" s="27">
        <f t="shared" si="110"/>
        <v>0</v>
      </c>
      <c r="BH42" s="27">
        <f t="shared" si="25"/>
        <v>83.35</v>
      </c>
      <c r="BI42" s="27">
        <f t="shared" si="26"/>
        <v>0</v>
      </c>
      <c r="BJ42" s="27">
        <f t="shared" si="27"/>
        <v>0</v>
      </c>
      <c r="BK42" s="27">
        <f t="shared" si="120"/>
        <v>0</v>
      </c>
      <c r="BL42" s="27">
        <f t="shared" si="112"/>
        <v>0</v>
      </c>
      <c r="BM42" s="27">
        <f t="shared" si="113"/>
        <v>0</v>
      </c>
      <c r="BN42" s="27">
        <f t="shared" si="28"/>
        <v>83.35</v>
      </c>
      <c r="BO42" s="27">
        <f t="shared" si="29"/>
        <v>0</v>
      </c>
      <c r="BP42" s="27">
        <f t="shared" si="30"/>
        <v>0</v>
      </c>
      <c r="BQ42" s="27">
        <f t="shared" si="114"/>
        <v>0</v>
      </c>
      <c r="BR42" s="27">
        <f t="shared" si="115"/>
        <v>0</v>
      </c>
      <c r="BS42" s="27">
        <f t="shared" si="31"/>
        <v>83.35</v>
      </c>
      <c r="BT42" s="27">
        <f t="shared" si="32"/>
        <v>0</v>
      </c>
      <c r="BU42" s="27">
        <f t="shared" si="33"/>
        <v>0</v>
      </c>
      <c r="BV42" s="27">
        <f t="shared" si="116"/>
        <v>0</v>
      </c>
      <c r="BW42" s="27">
        <f t="shared" si="117"/>
        <v>0</v>
      </c>
      <c r="BX42" s="27">
        <f t="shared" si="34"/>
        <v>83.35</v>
      </c>
      <c r="BY42" s="27">
        <f t="shared" si="35"/>
        <v>0</v>
      </c>
      <c r="BZ42" s="27">
        <f t="shared" si="36"/>
        <v>0</v>
      </c>
      <c r="CA42" s="27">
        <f t="shared" si="118"/>
        <v>0</v>
      </c>
      <c r="CB42" s="20">
        <v>0</v>
      </c>
      <c r="CC42" s="35"/>
    </row>
    <row r="43" spans="1:87" hidden="1" x14ac:dyDescent="0.3">
      <c r="A43" s="36" t="s">
        <v>63</v>
      </c>
      <c r="B43" s="19">
        <v>240</v>
      </c>
      <c r="C43" s="18" t="s">
        <v>65</v>
      </c>
      <c r="D43" s="18" t="s">
        <v>66</v>
      </c>
      <c r="E43" s="34" t="s">
        <v>67</v>
      </c>
      <c r="F43" s="27"/>
      <c r="G43" s="27"/>
      <c r="H43" s="27"/>
      <c r="I43" s="27"/>
      <c r="J43" s="27"/>
      <c r="K43" s="27"/>
      <c r="L43" s="27"/>
      <c r="M43" s="27"/>
      <c r="N43" s="27"/>
      <c r="O43" s="27">
        <v>83.35</v>
      </c>
      <c r="P43" s="27"/>
      <c r="Q43" s="27"/>
      <c r="R43" s="27">
        <f t="shared" si="4"/>
        <v>83.35</v>
      </c>
      <c r="S43" s="27">
        <f t="shared" si="5"/>
        <v>0</v>
      </c>
      <c r="T43" s="27">
        <f t="shared" si="6"/>
        <v>0</v>
      </c>
      <c r="U43" s="27"/>
      <c r="V43" s="27"/>
      <c r="W43" s="27"/>
      <c r="X43" s="27">
        <f t="shared" si="7"/>
        <v>83.35</v>
      </c>
      <c r="Y43" s="27">
        <f t="shared" si="8"/>
        <v>0</v>
      </c>
      <c r="Z43" s="27">
        <f t="shared" si="9"/>
        <v>0</v>
      </c>
      <c r="AA43" s="27"/>
      <c r="AB43" s="27"/>
      <c r="AC43" s="27"/>
      <c r="AD43" s="27">
        <f t="shared" si="10"/>
        <v>83.35</v>
      </c>
      <c r="AE43" s="27">
        <f t="shared" si="11"/>
        <v>0</v>
      </c>
      <c r="AF43" s="27">
        <f t="shared" si="12"/>
        <v>0</v>
      </c>
      <c r="AG43" s="27"/>
      <c r="AH43" s="27"/>
      <c r="AI43" s="27"/>
      <c r="AJ43" s="27">
        <f t="shared" si="13"/>
        <v>83.35</v>
      </c>
      <c r="AK43" s="27">
        <f t="shared" si="14"/>
        <v>0</v>
      </c>
      <c r="AL43" s="27">
        <f t="shared" si="15"/>
        <v>0</v>
      </c>
      <c r="AM43" s="27"/>
      <c r="AN43" s="27"/>
      <c r="AO43" s="27"/>
      <c r="AP43" s="27">
        <f t="shared" si="16"/>
        <v>83.35</v>
      </c>
      <c r="AQ43" s="27">
        <f t="shared" si="17"/>
        <v>0</v>
      </c>
      <c r="AR43" s="27">
        <f t="shared" si="18"/>
        <v>0</v>
      </c>
      <c r="AS43" s="27"/>
      <c r="AT43" s="27"/>
      <c r="AU43" s="27"/>
      <c r="AV43" s="27">
        <f t="shared" si="19"/>
        <v>83.35</v>
      </c>
      <c r="AW43" s="27">
        <f t="shared" si="20"/>
        <v>0</v>
      </c>
      <c r="AX43" s="27">
        <f t="shared" si="21"/>
        <v>0</v>
      </c>
      <c r="AY43" s="27"/>
      <c r="AZ43" s="27"/>
      <c r="BA43" s="27"/>
      <c r="BB43" s="27">
        <f t="shared" si="22"/>
        <v>83.35</v>
      </c>
      <c r="BC43" s="27">
        <f t="shared" si="23"/>
        <v>0</v>
      </c>
      <c r="BD43" s="27">
        <f t="shared" si="24"/>
        <v>0</v>
      </c>
      <c r="BE43" s="27"/>
      <c r="BF43" s="27"/>
      <c r="BG43" s="27"/>
      <c r="BH43" s="27">
        <f t="shared" si="25"/>
        <v>83.35</v>
      </c>
      <c r="BI43" s="27">
        <f t="shared" si="26"/>
        <v>0</v>
      </c>
      <c r="BJ43" s="27">
        <f t="shared" si="27"/>
        <v>0</v>
      </c>
      <c r="BK43" s="27"/>
      <c r="BL43" s="27"/>
      <c r="BM43" s="27"/>
      <c r="BN43" s="27">
        <f t="shared" si="28"/>
        <v>83.35</v>
      </c>
      <c r="BO43" s="27">
        <f t="shared" si="29"/>
        <v>0</v>
      </c>
      <c r="BP43" s="27">
        <f t="shared" si="30"/>
        <v>0</v>
      </c>
      <c r="BQ43" s="27"/>
      <c r="BR43" s="27"/>
      <c r="BS43" s="27">
        <f t="shared" si="31"/>
        <v>83.35</v>
      </c>
      <c r="BT43" s="27">
        <f t="shared" si="32"/>
        <v>0</v>
      </c>
      <c r="BU43" s="27">
        <f t="shared" si="33"/>
        <v>0</v>
      </c>
      <c r="BV43" s="27"/>
      <c r="BW43" s="27"/>
      <c r="BX43" s="27">
        <f t="shared" si="34"/>
        <v>83.35</v>
      </c>
      <c r="BY43" s="27">
        <f t="shared" si="35"/>
        <v>0</v>
      </c>
      <c r="BZ43" s="27">
        <f t="shared" si="36"/>
        <v>0</v>
      </c>
      <c r="CA43" s="27"/>
      <c r="CB43" s="20">
        <v>0</v>
      </c>
      <c r="CC43" s="35"/>
    </row>
    <row r="44" spans="1:87" ht="78" hidden="1" x14ac:dyDescent="0.3">
      <c r="A44" s="18" t="s">
        <v>68</v>
      </c>
      <c r="B44" s="19"/>
      <c r="C44" s="18"/>
      <c r="D44" s="18"/>
      <c r="E44" s="34" t="s">
        <v>69</v>
      </c>
      <c r="F44" s="27">
        <f t="shared" si="81"/>
        <v>33002.5</v>
      </c>
      <c r="G44" s="27">
        <f t="shared" si="82"/>
        <v>33002.5</v>
      </c>
      <c r="H44" s="27">
        <f t="shared" si="83"/>
        <v>33002.5</v>
      </c>
      <c r="I44" s="27">
        <f t="shared" ref="I44:I49" si="121">I45</f>
        <v>11195.2</v>
      </c>
      <c r="J44" s="27">
        <f t="shared" ref="J44:J49" si="122">J45</f>
        <v>11195.2</v>
      </c>
      <c r="K44" s="27">
        <f t="shared" ref="K44:K49" si="123">K45</f>
        <v>11195.2</v>
      </c>
      <c r="L44" s="27">
        <f t="shared" si="1"/>
        <v>44197.7</v>
      </c>
      <c r="M44" s="27">
        <f t="shared" si="2"/>
        <v>44197.7</v>
      </c>
      <c r="N44" s="27">
        <f t="shared" si="3"/>
        <v>44197.7</v>
      </c>
      <c r="O44" s="27">
        <f t="shared" si="87"/>
        <v>0</v>
      </c>
      <c r="P44" s="27">
        <f t="shared" si="88"/>
        <v>0</v>
      </c>
      <c r="Q44" s="27">
        <f t="shared" si="89"/>
        <v>0</v>
      </c>
      <c r="R44" s="27">
        <f t="shared" si="4"/>
        <v>44197.7</v>
      </c>
      <c r="S44" s="27">
        <f t="shared" si="5"/>
        <v>44197.7</v>
      </c>
      <c r="T44" s="27">
        <f t="shared" si="6"/>
        <v>44197.7</v>
      </c>
      <c r="U44" s="27">
        <f t="shared" si="90"/>
        <v>0</v>
      </c>
      <c r="V44" s="27">
        <f t="shared" si="91"/>
        <v>0</v>
      </c>
      <c r="W44" s="27">
        <f t="shared" si="92"/>
        <v>0</v>
      </c>
      <c r="X44" s="27">
        <f t="shared" si="7"/>
        <v>44197.7</v>
      </c>
      <c r="Y44" s="27">
        <f t="shared" si="8"/>
        <v>44197.7</v>
      </c>
      <c r="Z44" s="27">
        <f t="shared" si="9"/>
        <v>44197.7</v>
      </c>
      <c r="AA44" s="27">
        <f t="shared" si="93"/>
        <v>0</v>
      </c>
      <c r="AB44" s="27">
        <f t="shared" si="94"/>
        <v>0</v>
      </c>
      <c r="AC44" s="27">
        <f t="shared" si="95"/>
        <v>0</v>
      </c>
      <c r="AD44" s="27">
        <f t="shared" si="10"/>
        <v>44197.7</v>
      </c>
      <c r="AE44" s="27">
        <f t="shared" si="11"/>
        <v>44197.7</v>
      </c>
      <c r="AF44" s="27">
        <f t="shared" si="12"/>
        <v>44197.7</v>
      </c>
      <c r="AG44" s="27">
        <f t="shared" si="96"/>
        <v>0</v>
      </c>
      <c r="AH44" s="27">
        <f t="shared" si="97"/>
        <v>0</v>
      </c>
      <c r="AI44" s="27">
        <f t="shared" si="98"/>
        <v>0</v>
      </c>
      <c r="AJ44" s="27">
        <f t="shared" si="13"/>
        <v>44197.7</v>
      </c>
      <c r="AK44" s="27">
        <f t="shared" si="14"/>
        <v>44197.7</v>
      </c>
      <c r="AL44" s="27">
        <f t="shared" si="15"/>
        <v>44197.7</v>
      </c>
      <c r="AM44" s="27">
        <f t="shared" si="99"/>
        <v>0</v>
      </c>
      <c r="AN44" s="27">
        <f t="shared" si="100"/>
        <v>0</v>
      </c>
      <c r="AO44" s="27">
        <f t="shared" si="101"/>
        <v>0</v>
      </c>
      <c r="AP44" s="27">
        <f t="shared" si="16"/>
        <v>44197.7</v>
      </c>
      <c r="AQ44" s="27">
        <f t="shared" si="17"/>
        <v>44197.7</v>
      </c>
      <c r="AR44" s="27">
        <f t="shared" si="18"/>
        <v>44197.7</v>
      </c>
      <c r="AS44" s="27">
        <f t="shared" si="102"/>
        <v>0</v>
      </c>
      <c r="AT44" s="27">
        <f t="shared" si="103"/>
        <v>0</v>
      </c>
      <c r="AU44" s="27">
        <f t="shared" si="104"/>
        <v>0</v>
      </c>
      <c r="AV44" s="27">
        <f t="shared" si="19"/>
        <v>44197.7</v>
      </c>
      <c r="AW44" s="27">
        <f t="shared" si="20"/>
        <v>44197.7</v>
      </c>
      <c r="AX44" s="27">
        <f t="shared" si="21"/>
        <v>44197.7</v>
      </c>
      <c r="AY44" s="27">
        <f t="shared" si="119"/>
        <v>0</v>
      </c>
      <c r="AZ44" s="27">
        <f t="shared" si="106"/>
        <v>0</v>
      </c>
      <c r="BA44" s="27">
        <f t="shared" si="107"/>
        <v>0</v>
      </c>
      <c r="BB44" s="27">
        <f t="shared" si="22"/>
        <v>44197.7</v>
      </c>
      <c r="BC44" s="27">
        <f t="shared" si="23"/>
        <v>44197.7</v>
      </c>
      <c r="BD44" s="27">
        <f t="shared" si="24"/>
        <v>44197.7</v>
      </c>
      <c r="BE44" s="27">
        <f t="shared" si="108"/>
        <v>0</v>
      </c>
      <c r="BF44" s="27">
        <f t="shared" si="109"/>
        <v>0</v>
      </c>
      <c r="BG44" s="27">
        <f t="shared" si="110"/>
        <v>0</v>
      </c>
      <c r="BH44" s="27">
        <f t="shared" si="25"/>
        <v>44197.7</v>
      </c>
      <c r="BI44" s="27">
        <f t="shared" si="26"/>
        <v>44197.7</v>
      </c>
      <c r="BJ44" s="27">
        <f t="shared" si="27"/>
        <v>44197.7</v>
      </c>
      <c r="BK44" s="27">
        <f t="shared" si="120"/>
        <v>0</v>
      </c>
      <c r="BL44" s="27">
        <f t="shared" si="112"/>
        <v>0</v>
      </c>
      <c r="BM44" s="27">
        <f t="shared" si="113"/>
        <v>0</v>
      </c>
      <c r="BN44" s="27">
        <f t="shared" si="28"/>
        <v>44197.7</v>
      </c>
      <c r="BO44" s="27">
        <f t="shared" si="29"/>
        <v>44197.7</v>
      </c>
      <c r="BP44" s="27">
        <f t="shared" si="30"/>
        <v>44197.7</v>
      </c>
      <c r="BQ44" s="27">
        <f t="shared" si="114"/>
        <v>0</v>
      </c>
      <c r="BR44" s="27">
        <f t="shared" si="115"/>
        <v>0</v>
      </c>
      <c r="BS44" s="27">
        <f t="shared" si="31"/>
        <v>44197.7</v>
      </c>
      <c r="BT44" s="27">
        <f t="shared" si="32"/>
        <v>44197.7</v>
      </c>
      <c r="BU44" s="27">
        <f t="shared" si="33"/>
        <v>44197.7</v>
      </c>
      <c r="BV44" s="27">
        <f t="shared" si="116"/>
        <v>0</v>
      </c>
      <c r="BW44" s="27">
        <f t="shared" si="117"/>
        <v>0</v>
      </c>
      <c r="BX44" s="27">
        <f t="shared" si="34"/>
        <v>44197.7</v>
      </c>
      <c r="BY44" s="27">
        <f t="shared" si="35"/>
        <v>44197.7</v>
      </c>
      <c r="BZ44" s="27">
        <f t="shared" si="36"/>
        <v>44197.7</v>
      </c>
      <c r="CA44" s="27">
        <f t="shared" si="118"/>
        <v>0</v>
      </c>
      <c r="CB44" s="20">
        <v>0</v>
      </c>
      <c r="CC44" s="35"/>
      <c r="CF44" s="1" t="s">
        <v>27</v>
      </c>
    </row>
    <row r="45" spans="1:87" ht="46.8" hidden="1" x14ac:dyDescent="0.3">
      <c r="A45" s="18" t="s">
        <v>70</v>
      </c>
      <c r="B45" s="19"/>
      <c r="C45" s="18"/>
      <c r="D45" s="18"/>
      <c r="E45" s="34" t="s">
        <v>71</v>
      </c>
      <c r="F45" s="27">
        <f t="shared" si="81"/>
        <v>33002.5</v>
      </c>
      <c r="G45" s="27">
        <f t="shared" si="82"/>
        <v>33002.5</v>
      </c>
      <c r="H45" s="27">
        <f t="shared" si="83"/>
        <v>33002.5</v>
      </c>
      <c r="I45" s="27">
        <f t="shared" si="121"/>
        <v>11195.2</v>
      </c>
      <c r="J45" s="27">
        <f t="shared" si="122"/>
        <v>11195.2</v>
      </c>
      <c r="K45" s="27">
        <f t="shared" si="123"/>
        <v>11195.2</v>
      </c>
      <c r="L45" s="27">
        <f t="shared" si="1"/>
        <v>44197.7</v>
      </c>
      <c r="M45" s="27">
        <f t="shared" si="2"/>
        <v>44197.7</v>
      </c>
      <c r="N45" s="27">
        <f t="shared" si="3"/>
        <v>44197.7</v>
      </c>
      <c r="O45" s="27">
        <f t="shared" si="87"/>
        <v>0</v>
      </c>
      <c r="P45" s="27">
        <f t="shared" si="88"/>
        <v>0</v>
      </c>
      <c r="Q45" s="27">
        <f t="shared" si="89"/>
        <v>0</v>
      </c>
      <c r="R45" s="27">
        <f t="shared" si="4"/>
        <v>44197.7</v>
      </c>
      <c r="S45" s="27">
        <f t="shared" si="5"/>
        <v>44197.7</v>
      </c>
      <c r="T45" s="27">
        <f t="shared" si="6"/>
        <v>44197.7</v>
      </c>
      <c r="U45" s="27">
        <f t="shared" si="90"/>
        <v>0</v>
      </c>
      <c r="V45" s="27">
        <f t="shared" si="91"/>
        <v>0</v>
      </c>
      <c r="W45" s="27">
        <f t="shared" si="92"/>
        <v>0</v>
      </c>
      <c r="X45" s="27">
        <f t="shared" si="7"/>
        <v>44197.7</v>
      </c>
      <c r="Y45" s="27">
        <f t="shared" si="8"/>
        <v>44197.7</v>
      </c>
      <c r="Z45" s="27">
        <f t="shared" si="9"/>
        <v>44197.7</v>
      </c>
      <c r="AA45" s="27">
        <f t="shared" si="93"/>
        <v>0</v>
      </c>
      <c r="AB45" s="27">
        <f t="shared" si="94"/>
        <v>0</v>
      </c>
      <c r="AC45" s="27">
        <f t="shared" si="95"/>
        <v>0</v>
      </c>
      <c r="AD45" s="27">
        <f t="shared" si="10"/>
        <v>44197.7</v>
      </c>
      <c r="AE45" s="27">
        <f t="shared" si="11"/>
        <v>44197.7</v>
      </c>
      <c r="AF45" s="27">
        <f t="shared" si="12"/>
        <v>44197.7</v>
      </c>
      <c r="AG45" s="27">
        <f t="shared" si="96"/>
        <v>0</v>
      </c>
      <c r="AH45" s="27">
        <f t="shared" si="97"/>
        <v>0</v>
      </c>
      <c r="AI45" s="27">
        <f t="shared" si="98"/>
        <v>0</v>
      </c>
      <c r="AJ45" s="27">
        <f t="shared" si="13"/>
        <v>44197.7</v>
      </c>
      <c r="AK45" s="27">
        <f t="shared" si="14"/>
        <v>44197.7</v>
      </c>
      <c r="AL45" s="27">
        <f t="shared" si="15"/>
        <v>44197.7</v>
      </c>
      <c r="AM45" s="27">
        <f t="shared" si="99"/>
        <v>0</v>
      </c>
      <c r="AN45" s="27">
        <f t="shared" si="100"/>
        <v>0</v>
      </c>
      <c r="AO45" s="27">
        <f t="shared" si="101"/>
        <v>0</v>
      </c>
      <c r="AP45" s="27">
        <f t="shared" si="16"/>
        <v>44197.7</v>
      </c>
      <c r="AQ45" s="27">
        <f t="shared" si="17"/>
        <v>44197.7</v>
      </c>
      <c r="AR45" s="27">
        <f t="shared" si="18"/>
        <v>44197.7</v>
      </c>
      <c r="AS45" s="27">
        <f t="shared" si="102"/>
        <v>0</v>
      </c>
      <c r="AT45" s="27">
        <f t="shared" si="103"/>
        <v>0</v>
      </c>
      <c r="AU45" s="27">
        <f t="shared" si="104"/>
        <v>0</v>
      </c>
      <c r="AV45" s="27">
        <f t="shared" si="19"/>
        <v>44197.7</v>
      </c>
      <c r="AW45" s="27">
        <f t="shared" si="20"/>
        <v>44197.7</v>
      </c>
      <c r="AX45" s="27">
        <f t="shared" si="21"/>
        <v>44197.7</v>
      </c>
      <c r="AY45" s="27">
        <f t="shared" si="119"/>
        <v>0</v>
      </c>
      <c r="AZ45" s="27">
        <f t="shared" si="106"/>
        <v>0</v>
      </c>
      <c r="BA45" s="27">
        <f t="shared" si="107"/>
        <v>0</v>
      </c>
      <c r="BB45" s="27">
        <f t="shared" si="22"/>
        <v>44197.7</v>
      </c>
      <c r="BC45" s="27">
        <f t="shared" si="23"/>
        <v>44197.7</v>
      </c>
      <c r="BD45" s="27">
        <f t="shared" si="24"/>
        <v>44197.7</v>
      </c>
      <c r="BE45" s="27">
        <f t="shared" si="108"/>
        <v>0</v>
      </c>
      <c r="BF45" s="27">
        <f t="shared" si="109"/>
        <v>0</v>
      </c>
      <c r="BG45" s="27">
        <f t="shared" si="110"/>
        <v>0</v>
      </c>
      <c r="BH45" s="27">
        <f t="shared" si="25"/>
        <v>44197.7</v>
      </c>
      <c r="BI45" s="27">
        <f t="shared" si="26"/>
        <v>44197.7</v>
      </c>
      <c r="BJ45" s="27">
        <f t="shared" si="27"/>
        <v>44197.7</v>
      </c>
      <c r="BK45" s="27">
        <f t="shared" si="120"/>
        <v>0</v>
      </c>
      <c r="BL45" s="27">
        <f t="shared" si="112"/>
        <v>0</v>
      </c>
      <c r="BM45" s="27">
        <f t="shared" si="113"/>
        <v>0</v>
      </c>
      <c r="BN45" s="27">
        <f t="shared" si="28"/>
        <v>44197.7</v>
      </c>
      <c r="BO45" s="27">
        <f t="shared" si="29"/>
        <v>44197.7</v>
      </c>
      <c r="BP45" s="27">
        <f t="shared" si="30"/>
        <v>44197.7</v>
      </c>
      <c r="BQ45" s="27">
        <f t="shared" si="114"/>
        <v>0</v>
      </c>
      <c r="BR45" s="27">
        <f t="shared" si="115"/>
        <v>0</v>
      </c>
      <c r="BS45" s="27">
        <f t="shared" si="31"/>
        <v>44197.7</v>
      </c>
      <c r="BT45" s="27">
        <f t="shared" si="32"/>
        <v>44197.7</v>
      </c>
      <c r="BU45" s="27">
        <f t="shared" si="33"/>
        <v>44197.7</v>
      </c>
      <c r="BV45" s="27">
        <f t="shared" si="116"/>
        <v>0</v>
      </c>
      <c r="BW45" s="27">
        <f t="shared" si="117"/>
        <v>0</v>
      </c>
      <c r="BX45" s="27">
        <f t="shared" si="34"/>
        <v>44197.7</v>
      </c>
      <c r="BY45" s="27">
        <f t="shared" si="35"/>
        <v>44197.7</v>
      </c>
      <c r="BZ45" s="27">
        <f t="shared" si="36"/>
        <v>44197.7</v>
      </c>
      <c r="CA45" s="27">
        <f t="shared" si="118"/>
        <v>0</v>
      </c>
      <c r="CB45" s="20">
        <v>0</v>
      </c>
      <c r="CC45" s="35"/>
      <c r="CI45" s="1" t="s">
        <v>30</v>
      </c>
    </row>
    <row r="46" spans="1:87" ht="46.8" hidden="1" x14ac:dyDescent="0.3">
      <c r="A46" s="18" t="s">
        <v>70</v>
      </c>
      <c r="B46" s="19">
        <v>600</v>
      </c>
      <c r="C46" s="18"/>
      <c r="D46" s="18"/>
      <c r="E46" s="34" t="s">
        <v>44</v>
      </c>
      <c r="F46" s="27">
        <f t="shared" si="81"/>
        <v>33002.5</v>
      </c>
      <c r="G46" s="27">
        <f t="shared" si="82"/>
        <v>33002.5</v>
      </c>
      <c r="H46" s="27">
        <f t="shared" si="83"/>
        <v>33002.5</v>
      </c>
      <c r="I46" s="27">
        <f t="shared" si="121"/>
        <v>11195.2</v>
      </c>
      <c r="J46" s="27">
        <f t="shared" si="122"/>
        <v>11195.2</v>
      </c>
      <c r="K46" s="27">
        <f t="shared" si="123"/>
        <v>11195.2</v>
      </c>
      <c r="L46" s="27">
        <f t="shared" si="1"/>
        <v>44197.7</v>
      </c>
      <c r="M46" s="27">
        <f t="shared" si="2"/>
        <v>44197.7</v>
      </c>
      <c r="N46" s="27">
        <f t="shared" si="3"/>
        <v>44197.7</v>
      </c>
      <c r="O46" s="27">
        <f t="shared" si="87"/>
        <v>0</v>
      </c>
      <c r="P46" s="27">
        <f t="shared" si="88"/>
        <v>0</v>
      </c>
      <c r="Q46" s="27">
        <f t="shared" si="89"/>
        <v>0</v>
      </c>
      <c r="R46" s="27">
        <f t="shared" si="4"/>
        <v>44197.7</v>
      </c>
      <c r="S46" s="27">
        <f t="shared" si="5"/>
        <v>44197.7</v>
      </c>
      <c r="T46" s="27">
        <f t="shared" si="6"/>
        <v>44197.7</v>
      </c>
      <c r="U46" s="27">
        <f t="shared" si="90"/>
        <v>0</v>
      </c>
      <c r="V46" s="27">
        <f t="shared" si="91"/>
        <v>0</v>
      </c>
      <c r="W46" s="27">
        <f t="shared" si="92"/>
        <v>0</v>
      </c>
      <c r="X46" s="27">
        <f t="shared" si="7"/>
        <v>44197.7</v>
      </c>
      <c r="Y46" s="27">
        <f t="shared" si="8"/>
        <v>44197.7</v>
      </c>
      <c r="Z46" s="27">
        <f t="shared" si="9"/>
        <v>44197.7</v>
      </c>
      <c r="AA46" s="27">
        <f t="shared" si="93"/>
        <v>0</v>
      </c>
      <c r="AB46" s="27">
        <f t="shared" si="94"/>
        <v>0</v>
      </c>
      <c r="AC46" s="27">
        <f t="shared" si="95"/>
        <v>0</v>
      </c>
      <c r="AD46" s="27">
        <f t="shared" si="10"/>
        <v>44197.7</v>
      </c>
      <c r="AE46" s="27">
        <f t="shared" si="11"/>
        <v>44197.7</v>
      </c>
      <c r="AF46" s="27">
        <f t="shared" si="12"/>
        <v>44197.7</v>
      </c>
      <c r="AG46" s="27">
        <f t="shared" si="96"/>
        <v>0</v>
      </c>
      <c r="AH46" s="27">
        <f t="shared" si="97"/>
        <v>0</v>
      </c>
      <c r="AI46" s="27">
        <f t="shared" si="98"/>
        <v>0</v>
      </c>
      <c r="AJ46" s="27">
        <f t="shared" si="13"/>
        <v>44197.7</v>
      </c>
      <c r="AK46" s="27">
        <f t="shared" si="14"/>
        <v>44197.7</v>
      </c>
      <c r="AL46" s="27">
        <f t="shared" si="15"/>
        <v>44197.7</v>
      </c>
      <c r="AM46" s="27">
        <f t="shared" si="99"/>
        <v>0</v>
      </c>
      <c r="AN46" s="27">
        <f t="shared" si="100"/>
        <v>0</v>
      </c>
      <c r="AO46" s="27">
        <f t="shared" si="101"/>
        <v>0</v>
      </c>
      <c r="AP46" s="27">
        <f t="shared" si="16"/>
        <v>44197.7</v>
      </c>
      <c r="AQ46" s="27">
        <f t="shared" si="17"/>
        <v>44197.7</v>
      </c>
      <c r="AR46" s="27">
        <f t="shared" si="18"/>
        <v>44197.7</v>
      </c>
      <c r="AS46" s="27">
        <f t="shared" si="102"/>
        <v>0</v>
      </c>
      <c r="AT46" s="27">
        <f t="shared" si="103"/>
        <v>0</v>
      </c>
      <c r="AU46" s="27">
        <f t="shared" si="104"/>
        <v>0</v>
      </c>
      <c r="AV46" s="27">
        <f t="shared" si="19"/>
        <v>44197.7</v>
      </c>
      <c r="AW46" s="27">
        <f t="shared" si="20"/>
        <v>44197.7</v>
      </c>
      <c r="AX46" s="27">
        <f t="shared" si="21"/>
        <v>44197.7</v>
      </c>
      <c r="AY46" s="27">
        <f t="shared" si="119"/>
        <v>0</v>
      </c>
      <c r="AZ46" s="27">
        <f t="shared" si="106"/>
        <v>0</v>
      </c>
      <c r="BA46" s="27">
        <f t="shared" si="107"/>
        <v>0</v>
      </c>
      <c r="BB46" s="27">
        <f t="shared" si="22"/>
        <v>44197.7</v>
      </c>
      <c r="BC46" s="27">
        <f t="shared" si="23"/>
        <v>44197.7</v>
      </c>
      <c r="BD46" s="27">
        <f t="shared" si="24"/>
        <v>44197.7</v>
      </c>
      <c r="BE46" s="27">
        <f t="shared" si="108"/>
        <v>0</v>
      </c>
      <c r="BF46" s="27">
        <f t="shared" si="109"/>
        <v>0</v>
      </c>
      <c r="BG46" s="27">
        <f t="shared" si="110"/>
        <v>0</v>
      </c>
      <c r="BH46" s="27">
        <f t="shared" si="25"/>
        <v>44197.7</v>
      </c>
      <c r="BI46" s="27">
        <f t="shared" si="26"/>
        <v>44197.7</v>
      </c>
      <c r="BJ46" s="27">
        <f t="shared" si="27"/>
        <v>44197.7</v>
      </c>
      <c r="BK46" s="27">
        <f t="shared" si="120"/>
        <v>0</v>
      </c>
      <c r="BL46" s="27">
        <f t="shared" si="112"/>
        <v>0</v>
      </c>
      <c r="BM46" s="27">
        <f t="shared" si="113"/>
        <v>0</v>
      </c>
      <c r="BN46" s="27">
        <f t="shared" si="28"/>
        <v>44197.7</v>
      </c>
      <c r="BO46" s="27">
        <f t="shared" si="29"/>
        <v>44197.7</v>
      </c>
      <c r="BP46" s="27">
        <f t="shared" si="30"/>
        <v>44197.7</v>
      </c>
      <c r="BQ46" s="27">
        <f t="shared" si="114"/>
        <v>0</v>
      </c>
      <c r="BR46" s="27">
        <f t="shared" si="115"/>
        <v>0</v>
      </c>
      <c r="BS46" s="27">
        <f t="shared" si="31"/>
        <v>44197.7</v>
      </c>
      <c r="BT46" s="27">
        <f t="shared" si="32"/>
        <v>44197.7</v>
      </c>
      <c r="BU46" s="27">
        <f t="shared" si="33"/>
        <v>44197.7</v>
      </c>
      <c r="BV46" s="27">
        <f t="shared" si="116"/>
        <v>0</v>
      </c>
      <c r="BW46" s="27">
        <f t="shared" si="117"/>
        <v>0</v>
      </c>
      <c r="BX46" s="27">
        <f t="shared" si="34"/>
        <v>44197.7</v>
      </c>
      <c r="BY46" s="27">
        <f t="shared" si="35"/>
        <v>44197.7</v>
      </c>
      <c r="BZ46" s="27">
        <f t="shared" si="36"/>
        <v>44197.7</v>
      </c>
      <c r="CA46" s="27">
        <f t="shared" si="118"/>
        <v>0</v>
      </c>
      <c r="CB46" s="20">
        <v>0</v>
      </c>
      <c r="CC46" s="35"/>
      <c r="CG46" s="1" t="s">
        <v>28</v>
      </c>
    </row>
    <row r="47" spans="1:87" ht="78" hidden="1" x14ac:dyDescent="0.3">
      <c r="A47" s="18" t="s">
        <v>70</v>
      </c>
      <c r="B47" s="19">
        <v>630</v>
      </c>
      <c r="C47" s="18"/>
      <c r="D47" s="18"/>
      <c r="E47" s="34" t="s">
        <v>50</v>
      </c>
      <c r="F47" s="27">
        <f t="shared" si="81"/>
        <v>33002.5</v>
      </c>
      <c r="G47" s="27">
        <f t="shared" si="82"/>
        <v>33002.5</v>
      </c>
      <c r="H47" s="27">
        <f t="shared" si="83"/>
        <v>33002.5</v>
      </c>
      <c r="I47" s="27">
        <f t="shared" si="121"/>
        <v>11195.2</v>
      </c>
      <c r="J47" s="27">
        <f t="shared" si="122"/>
        <v>11195.2</v>
      </c>
      <c r="K47" s="27">
        <f t="shared" si="123"/>
        <v>11195.2</v>
      </c>
      <c r="L47" s="27">
        <f t="shared" si="1"/>
        <v>44197.7</v>
      </c>
      <c r="M47" s="27">
        <f t="shared" si="2"/>
        <v>44197.7</v>
      </c>
      <c r="N47" s="27">
        <f t="shared" si="3"/>
        <v>44197.7</v>
      </c>
      <c r="O47" s="27">
        <f t="shared" si="87"/>
        <v>0</v>
      </c>
      <c r="P47" s="27">
        <f t="shared" si="88"/>
        <v>0</v>
      </c>
      <c r="Q47" s="27">
        <f t="shared" si="89"/>
        <v>0</v>
      </c>
      <c r="R47" s="27">
        <f t="shared" si="4"/>
        <v>44197.7</v>
      </c>
      <c r="S47" s="27">
        <f t="shared" si="5"/>
        <v>44197.7</v>
      </c>
      <c r="T47" s="27">
        <f t="shared" si="6"/>
        <v>44197.7</v>
      </c>
      <c r="U47" s="27">
        <f t="shared" si="90"/>
        <v>0</v>
      </c>
      <c r="V47" s="27">
        <f t="shared" si="91"/>
        <v>0</v>
      </c>
      <c r="W47" s="27">
        <f t="shared" si="92"/>
        <v>0</v>
      </c>
      <c r="X47" s="27">
        <f t="shared" si="7"/>
        <v>44197.7</v>
      </c>
      <c r="Y47" s="27">
        <f t="shared" si="8"/>
        <v>44197.7</v>
      </c>
      <c r="Z47" s="27">
        <f t="shared" si="9"/>
        <v>44197.7</v>
      </c>
      <c r="AA47" s="27">
        <f t="shared" si="93"/>
        <v>0</v>
      </c>
      <c r="AB47" s="27">
        <f t="shared" si="94"/>
        <v>0</v>
      </c>
      <c r="AC47" s="27">
        <f t="shared" si="95"/>
        <v>0</v>
      </c>
      <c r="AD47" s="27">
        <f t="shared" si="10"/>
        <v>44197.7</v>
      </c>
      <c r="AE47" s="27">
        <f t="shared" si="11"/>
        <v>44197.7</v>
      </c>
      <c r="AF47" s="27">
        <f t="shared" si="12"/>
        <v>44197.7</v>
      </c>
      <c r="AG47" s="27">
        <f t="shared" si="96"/>
        <v>0</v>
      </c>
      <c r="AH47" s="27">
        <f t="shared" si="97"/>
        <v>0</v>
      </c>
      <c r="AI47" s="27">
        <f t="shared" si="98"/>
        <v>0</v>
      </c>
      <c r="AJ47" s="27">
        <f t="shared" si="13"/>
        <v>44197.7</v>
      </c>
      <c r="AK47" s="27">
        <f t="shared" si="14"/>
        <v>44197.7</v>
      </c>
      <c r="AL47" s="27">
        <f t="shared" si="15"/>
        <v>44197.7</v>
      </c>
      <c r="AM47" s="27">
        <f t="shared" si="99"/>
        <v>0</v>
      </c>
      <c r="AN47" s="27">
        <f t="shared" si="100"/>
        <v>0</v>
      </c>
      <c r="AO47" s="27">
        <f t="shared" si="101"/>
        <v>0</v>
      </c>
      <c r="AP47" s="27">
        <f t="shared" si="16"/>
        <v>44197.7</v>
      </c>
      <c r="AQ47" s="27">
        <f t="shared" si="17"/>
        <v>44197.7</v>
      </c>
      <c r="AR47" s="27">
        <f t="shared" si="18"/>
        <v>44197.7</v>
      </c>
      <c r="AS47" s="27">
        <f t="shared" si="102"/>
        <v>0</v>
      </c>
      <c r="AT47" s="27">
        <f t="shared" si="103"/>
        <v>0</v>
      </c>
      <c r="AU47" s="27">
        <f t="shared" si="104"/>
        <v>0</v>
      </c>
      <c r="AV47" s="27">
        <f t="shared" si="19"/>
        <v>44197.7</v>
      </c>
      <c r="AW47" s="27">
        <f t="shared" si="20"/>
        <v>44197.7</v>
      </c>
      <c r="AX47" s="27">
        <f t="shared" si="21"/>
        <v>44197.7</v>
      </c>
      <c r="AY47" s="27">
        <f t="shared" si="119"/>
        <v>0</v>
      </c>
      <c r="AZ47" s="27">
        <f t="shared" si="106"/>
        <v>0</v>
      </c>
      <c r="BA47" s="27">
        <f t="shared" si="107"/>
        <v>0</v>
      </c>
      <c r="BB47" s="27">
        <f t="shared" si="22"/>
        <v>44197.7</v>
      </c>
      <c r="BC47" s="27">
        <f t="shared" si="23"/>
        <v>44197.7</v>
      </c>
      <c r="BD47" s="27">
        <f t="shared" si="24"/>
        <v>44197.7</v>
      </c>
      <c r="BE47" s="27">
        <f t="shared" si="108"/>
        <v>0</v>
      </c>
      <c r="BF47" s="27">
        <f t="shared" si="109"/>
        <v>0</v>
      </c>
      <c r="BG47" s="27">
        <f t="shared" si="110"/>
        <v>0</v>
      </c>
      <c r="BH47" s="27">
        <f t="shared" si="25"/>
        <v>44197.7</v>
      </c>
      <c r="BI47" s="27">
        <f t="shared" si="26"/>
        <v>44197.7</v>
      </c>
      <c r="BJ47" s="27">
        <f t="shared" si="27"/>
        <v>44197.7</v>
      </c>
      <c r="BK47" s="27">
        <f t="shared" si="120"/>
        <v>0</v>
      </c>
      <c r="BL47" s="27">
        <f t="shared" si="112"/>
        <v>0</v>
      </c>
      <c r="BM47" s="27">
        <f t="shared" si="113"/>
        <v>0</v>
      </c>
      <c r="BN47" s="27">
        <f t="shared" si="28"/>
        <v>44197.7</v>
      </c>
      <c r="BO47" s="27">
        <f t="shared" si="29"/>
        <v>44197.7</v>
      </c>
      <c r="BP47" s="27">
        <f t="shared" si="30"/>
        <v>44197.7</v>
      </c>
      <c r="BQ47" s="27">
        <f t="shared" si="114"/>
        <v>0</v>
      </c>
      <c r="BR47" s="27">
        <f t="shared" si="115"/>
        <v>0</v>
      </c>
      <c r="BS47" s="27">
        <f t="shared" si="31"/>
        <v>44197.7</v>
      </c>
      <c r="BT47" s="27">
        <f t="shared" si="32"/>
        <v>44197.7</v>
      </c>
      <c r="BU47" s="27">
        <f t="shared" si="33"/>
        <v>44197.7</v>
      </c>
      <c r="BV47" s="27">
        <f t="shared" si="116"/>
        <v>0</v>
      </c>
      <c r="BW47" s="27">
        <f t="shared" si="117"/>
        <v>0</v>
      </c>
      <c r="BX47" s="27">
        <f t="shared" si="34"/>
        <v>44197.7</v>
      </c>
      <c r="BY47" s="27">
        <f t="shared" si="35"/>
        <v>44197.7</v>
      </c>
      <c r="BZ47" s="27">
        <f t="shared" si="36"/>
        <v>44197.7</v>
      </c>
      <c r="CA47" s="27">
        <f t="shared" si="118"/>
        <v>0</v>
      </c>
      <c r="CB47" s="20">
        <v>0</v>
      </c>
      <c r="CC47" s="35"/>
      <c r="CH47" s="1" t="s">
        <v>29</v>
      </c>
    </row>
    <row r="48" spans="1:87" hidden="1" x14ac:dyDescent="0.3">
      <c r="A48" s="18" t="s">
        <v>70</v>
      </c>
      <c r="B48" s="19">
        <v>630</v>
      </c>
      <c r="C48" s="18" t="s">
        <v>41</v>
      </c>
      <c r="D48" s="18" t="s">
        <v>42</v>
      </c>
      <c r="E48" s="34" t="s">
        <v>43</v>
      </c>
      <c r="F48" s="27">
        <v>33002.5</v>
      </c>
      <c r="G48" s="27">
        <v>33002.5</v>
      </c>
      <c r="H48" s="27">
        <v>33002.5</v>
      </c>
      <c r="I48" s="27">
        <v>11195.2</v>
      </c>
      <c r="J48" s="27">
        <v>11195.2</v>
      </c>
      <c r="K48" s="27">
        <v>11195.2</v>
      </c>
      <c r="L48" s="27">
        <f t="shared" si="1"/>
        <v>44197.7</v>
      </c>
      <c r="M48" s="27">
        <f t="shared" si="2"/>
        <v>44197.7</v>
      </c>
      <c r="N48" s="27">
        <f t="shared" si="3"/>
        <v>44197.7</v>
      </c>
      <c r="O48" s="27"/>
      <c r="P48" s="27"/>
      <c r="Q48" s="27"/>
      <c r="R48" s="27">
        <f t="shared" si="4"/>
        <v>44197.7</v>
      </c>
      <c r="S48" s="27">
        <f t="shared" si="5"/>
        <v>44197.7</v>
      </c>
      <c r="T48" s="27">
        <f t="shared" si="6"/>
        <v>44197.7</v>
      </c>
      <c r="U48" s="27"/>
      <c r="V48" s="27"/>
      <c r="W48" s="27"/>
      <c r="X48" s="27">
        <f t="shared" si="7"/>
        <v>44197.7</v>
      </c>
      <c r="Y48" s="27">
        <f t="shared" si="8"/>
        <v>44197.7</v>
      </c>
      <c r="Z48" s="27">
        <f t="shared" si="9"/>
        <v>44197.7</v>
      </c>
      <c r="AA48" s="27"/>
      <c r="AB48" s="27"/>
      <c r="AC48" s="27"/>
      <c r="AD48" s="27">
        <f t="shared" si="10"/>
        <v>44197.7</v>
      </c>
      <c r="AE48" s="27">
        <f t="shared" si="11"/>
        <v>44197.7</v>
      </c>
      <c r="AF48" s="27">
        <f t="shared" si="12"/>
        <v>44197.7</v>
      </c>
      <c r="AG48" s="27"/>
      <c r="AH48" s="27"/>
      <c r="AI48" s="27"/>
      <c r="AJ48" s="27">
        <f t="shared" si="13"/>
        <v>44197.7</v>
      </c>
      <c r="AK48" s="27">
        <f t="shared" si="14"/>
        <v>44197.7</v>
      </c>
      <c r="AL48" s="27">
        <f t="shared" si="15"/>
        <v>44197.7</v>
      </c>
      <c r="AM48" s="27"/>
      <c r="AN48" s="27"/>
      <c r="AO48" s="27"/>
      <c r="AP48" s="27">
        <f t="shared" si="16"/>
        <v>44197.7</v>
      </c>
      <c r="AQ48" s="27">
        <f t="shared" si="17"/>
        <v>44197.7</v>
      </c>
      <c r="AR48" s="27">
        <f t="shared" si="18"/>
        <v>44197.7</v>
      </c>
      <c r="AS48" s="27"/>
      <c r="AT48" s="27"/>
      <c r="AU48" s="27"/>
      <c r="AV48" s="27">
        <f t="shared" si="19"/>
        <v>44197.7</v>
      </c>
      <c r="AW48" s="27">
        <f t="shared" si="20"/>
        <v>44197.7</v>
      </c>
      <c r="AX48" s="27">
        <f t="shared" si="21"/>
        <v>44197.7</v>
      </c>
      <c r="AY48" s="27"/>
      <c r="AZ48" s="27"/>
      <c r="BA48" s="27"/>
      <c r="BB48" s="27">
        <f t="shared" si="22"/>
        <v>44197.7</v>
      </c>
      <c r="BC48" s="27">
        <f t="shared" si="23"/>
        <v>44197.7</v>
      </c>
      <c r="BD48" s="27">
        <f t="shared" si="24"/>
        <v>44197.7</v>
      </c>
      <c r="BE48" s="27"/>
      <c r="BF48" s="27"/>
      <c r="BG48" s="27"/>
      <c r="BH48" s="27">
        <f t="shared" si="25"/>
        <v>44197.7</v>
      </c>
      <c r="BI48" s="27">
        <f t="shared" si="26"/>
        <v>44197.7</v>
      </c>
      <c r="BJ48" s="27">
        <f t="shared" si="27"/>
        <v>44197.7</v>
      </c>
      <c r="BK48" s="27"/>
      <c r="BL48" s="27"/>
      <c r="BM48" s="27"/>
      <c r="BN48" s="27">
        <f t="shared" si="28"/>
        <v>44197.7</v>
      </c>
      <c r="BO48" s="27">
        <f t="shared" si="29"/>
        <v>44197.7</v>
      </c>
      <c r="BP48" s="27">
        <f t="shared" si="30"/>
        <v>44197.7</v>
      </c>
      <c r="BQ48" s="27"/>
      <c r="BR48" s="27"/>
      <c r="BS48" s="27">
        <f t="shared" si="31"/>
        <v>44197.7</v>
      </c>
      <c r="BT48" s="27">
        <f t="shared" si="32"/>
        <v>44197.7</v>
      </c>
      <c r="BU48" s="27">
        <f t="shared" si="33"/>
        <v>44197.7</v>
      </c>
      <c r="BV48" s="27"/>
      <c r="BW48" s="27"/>
      <c r="BX48" s="27">
        <f t="shared" si="34"/>
        <v>44197.7</v>
      </c>
      <c r="BY48" s="27">
        <f t="shared" si="35"/>
        <v>44197.7</v>
      </c>
      <c r="BZ48" s="27">
        <f t="shared" si="36"/>
        <v>44197.7</v>
      </c>
      <c r="CA48" s="27"/>
      <c r="CB48" s="20">
        <v>0</v>
      </c>
      <c r="CC48" s="35" t="s">
        <v>72</v>
      </c>
    </row>
    <row r="49" spans="1:87" ht="62.4" hidden="1" x14ac:dyDescent="0.3">
      <c r="A49" s="18" t="s">
        <v>73</v>
      </c>
      <c r="B49" s="19"/>
      <c r="C49" s="18"/>
      <c r="D49" s="18"/>
      <c r="E49" s="34" t="s">
        <v>74</v>
      </c>
      <c r="F49" s="27">
        <f t="shared" si="81"/>
        <v>41301.5</v>
      </c>
      <c r="G49" s="27">
        <f t="shared" si="82"/>
        <v>41301.5</v>
      </c>
      <c r="H49" s="27">
        <f t="shared" si="83"/>
        <v>41301.5</v>
      </c>
      <c r="I49" s="27">
        <f t="shared" si="121"/>
        <v>1710.7</v>
      </c>
      <c r="J49" s="27">
        <f t="shared" si="122"/>
        <v>3175.8</v>
      </c>
      <c r="K49" s="27">
        <f t="shared" si="123"/>
        <v>4699.3</v>
      </c>
      <c r="L49" s="27">
        <f t="shared" si="1"/>
        <v>43012.2</v>
      </c>
      <c r="M49" s="27">
        <f t="shared" si="2"/>
        <v>44477.3</v>
      </c>
      <c r="N49" s="27">
        <f t="shared" si="3"/>
        <v>46000.800000000003</v>
      </c>
      <c r="O49" s="27">
        <f t="shared" si="87"/>
        <v>1151.0219999999999</v>
      </c>
      <c r="P49" s="27">
        <f t="shared" si="88"/>
        <v>0</v>
      </c>
      <c r="Q49" s="27">
        <f t="shared" si="89"/>
        <v>0</v>
      </c>
      <c r="R49" s="27">
        <f t="shared" si="4"/>
        <v>44163.221999999994</v>
      </c>
      <c r="S49" s="27">
        <f t="shared" si="5"/>
        <v>44477.3</v>
      </c>
      <c r="T49" s="27">
        <f t="shared" si="6"/>
        <v>46000.800000000003</v>
      </c>
      <c r="U49" s="27">
        <f t="shared" si="90"/>
        <v>0</v>
      </c>
      <c r="V49" s="27">
        <f t="shared" si="91"/>
        <v>0</v>
      </c>
      <c r="W49" s="27">
        <f t="shared" si="92"/>
        <v>0</v>
      </c>
      <c r="X49" s="27">
        <f t="shared" si="7"/>
        <v>44163.221999999994</v>
      </c>
      <c r="Y49" s="27">
        <f t="shared" si="8"/>
        <v>44477.3</v>
      </c>
      <c r="Z49" s="27">
        <f t="shared" si="9"/>
        <v>46000.800000000003</v>
      </c>
      <c r="AA49" s="27">
        <f t="shared" si="93"/>
        <v>0</v>
      </c>
      <c r="AB49" s="27">
        <f t="shared" si="94"/>
        <v>0</v>
      </c>
      <c r="AC49" s="27">
        <f t="shared" si="95"/>
        <v>0</v>
      </c>
      <c r="AD49" s="27">
        <f t="shared" si="10"/>
        <v>44163.221999999994</v>
      </c>
      <c r="AE49" s="27">
        <f t="shared" si="11"/>
        <v>44477.3</v>
      </c>
      <c r="AF49" s="27">
        <f t="shared" si="12"/>
        <v>46000.800000000003</v>
      </c>
      <c r="AG49" s="27">
        <f t="shared" si="96"/>
        <v>0</v>
      </c>
      <c r="AH49" s="27">
        <f t="shared" si="97"/>
        <v>0</v>
      </c>
      <c r="AI49" s="27">
        <f t="shared" si="98"/>
        <v>0</v>
      </c>
      <c r="AJ49" s="27">
        <f t="shared" si="13"/>
        <v>44163.221999999994</v>
      </c>
      <c r="AK49" s="27">
        <f t="shared" si="14"/>
        <v>44477.3</v>
      </c>
      <c r="AL49" s="27">
        <f t="shared" si="15"/>
        <v>46000.800000000003</v>
      </c>
      <c r="AM49" s="27">
        <f t="shared" si="99"/>
        <v>0</v>
      </c>
      <c r="AN49" s="27">
        <f t="shared" si="100"/>
        <v>0</v>
      </c>
      <c r="AO49" s="27">
        <f t="shared" si="101"/>
        <v>0</v>
      </c>
      <c r="AP49" s="27">
        <f t="shared" si="16"/>
        <v>44163.221999999994</v>
      </c>
      <c r="AQ49" s="27">
        <f t="shared" si="17"/>
        <v>44477.3</v>
      </c>
      <c r="AR49" s="27">
        <f t="shared" si="18"/>
        <v>46000.800000000003</v>
      </c>
      <c r="AS49" s="27">
        <f t="shared" si="102"/>
        <v>0</v>
      </c>
      <c r="AT49" s="27">
        <f t="shared" si="103"/>
        <v>0</v>
      </c>
      <c r="AU49" s="27">
        <f t="shared" si="104"/>
        <v>0</v>
      </c>
      <c r="AV49" s="27">
        <f t="shared" si="19"/>
        <v>44163.221999999994</v>
      </c>
      <c r="AW49" s="27">
        <f t="shared" si="20"/>
        <v>44477.3</v>
      </c>
      <c r="AX49" s="27">
        <f t="shared" si="21"/>
        <v>46000.800000000003</v>
      </c>
      <c r="AY49" s="27">
        <f t="shared" si="119"/>
        <v>3368.4339999999997</v>
      </c>
      <c r="AZ49" s="27">
        <f t="shared" si="106"/>
        <v>0</v>
      </c>
      <c r="BA49" s="27">
        <f t="shared" si="107"/>
        <v>0</v>
      </c>
      <c r="BB49" s="27">
        <f t="shared" si="22"/>
        <v>47531.655999999995</v>
      </c>
      <c r="BC49" s="27">
        <f t="shared" si="23"/>
        <v>44477.3</v>
      </c>
      <c r="BD49" s="27">
        <f t="shared" si="24"/>
        <v>46000.800000000003</v>
      </c>
      <c r="BE49" s="27">
        <f t="shared" si="108"/>
        <v>0</v>
      </c>
      <c r="BF49" s="27">
        <f t="shared" si="109"/>
        <v>0</v>
      </c>
      <c r="BG49" s="27">
        <f t="shared" si="110"/>
        <v>0</v>
      </c>
      <c r="BH49" s="27">
        <f t="shared" si="25"/>
        <v>47531.655999999995</v>
      </c>
      <c r="BI49" s="27">
        <f t="shared" si="26"/>
        <v>44477.3</v>
      </c>
      <c r="BJ49" s="27">
        <f t="shared" si="27"/>
        <v>46000.800000000003</v>
      </c>
      <c r="BK49" s="27">
        <f t="shared" si="120"/>
        <v>1188.2720000000002</v>
      </c>
      <c r="BL49" s="27">
        <f t="shared" si="112"/>
        <v>0</v>
      </c>
      <c r="BM49" s="27">
        <f t="shared" si="113"/>
        <v>0</v>
      </c>
      <c r="BN49" s="27">
        <f t="shared" si="28"/>
        <v>48719.927999999993</v>
      </c>
      <c r="BO49" s="27">
        <f t="shared" si="29"/>
        <v>44477.3</v>
      </c>
      <c r="BP49" s="27">
        <f t="shared" si="30"/>
        <v>46000.800000000003</v>
      </c>
      <c r="BQ49" s="27">
        <f t="shared" si="114"/>
        <v>0</v>
      </c>
      <c r="BR49" s="27">
        <f t="shared" si="115"/>
        <v>0</v>
      </c>
      <c r="BS49" s="27">
        <f t="shared" si="31"/>
        <v>48719.927999999993</v>
      </c>
      <c r="BT49" s="27">
        <f t="shared" si="32"/>
        <v>44477.3</v>
      </c>
      <c r="BU49" s="27">
        <f t="shared" si="33"/>
        <v>46000.800000000003</v>
      </c>
      <c r="BV49" s="27">
        <f t="shared" si="116"/>
        <v>0</v>
      </c>
      <c r="BW49" s="27">
        <f t="shared" si="117"/>
        <v>0</v>
      </c>
      <c r="BX49" s="27">
        <f t="shared" si="34"/>
        <v>48719.927999999993</v>
      </c>
      <c r="BY49" s="27">
        <f t="shared" si="35"/>
        <v>44477.3</v>
      </c>
      <c r="BZ49" s="27">
        <f t="shared" si="36"/>
        <v>46000.800000000003</v>
      </c>
      <c r="CA49" s="27">
        <f t="shared" si="118"/>
        <v>0</v>
      </c>
      <c r="CB49" s="20">
        <v>0</v>
      </c>
      <c r="CC49" s="35"/>
      <c r="CF49" s="1" t="s">
        <v>27</v>
      </c>
    </row>
    <row r="50" spans="1:87" ht="31.2" hidden="1" x14ac:dyDescent="0.3">
      <c r="A50" s="18" t="s">
        <v>75</v>
      </c>
      <c r="B50" s="19"/>
      <c r="C50" s="18"/>
      <c r="D50" s="18"/>
      <c r="E50" s="34" t="s">
        <v>76</v>
      </c>
      <c r="F50" s="27">
        <f t="shared" ref="F50:K50" si="124">F51+F54</f>
        <v>41301.5</v>
      </c>
      <c r="G50" s="27">
        <f t="shared" si="124"/>
        <v>41301.5</v>
      </c>
      <c r="H50" s="27">
        <f t="shared" si="124"/>
        <v>41301.5</v>
      </c>
      <c r="I50" s="27">
        <f t="shared" si="124"/>
        <v>1710.7</v>
      </c>
      <c r="J50" s="27">
        <f t="shared" si="124"/>
        <v>3175.8</v>
      </c>
      <c r="K50" s="27">
        <f t="shared" si="124"/>
        <v>4699.3</v>
      </c>
      <c r="L50" s="27">
        <f t="shared" si="1"/>
        <v>43012.2</v>
      </c>
      <c r="M50" s="27">
        <f t="shared" si="2"/>
        <v>44477.3</v>
      </c>
      <c r="N50" s="27">
        <f t="shared" si="3"/>
        <v>46000.800000000003</v>
      </c>
      <c r="O50" s="27">
        <f>O51+O54</f>
        <v>1151.0219999999999</v>
      </c>
      <c r="P50" s="27">
        <f>P51+P54</f>
        <v>0</v>
      </c>
      <c r="Q50" s="27">
        <f>Q51+Q54</f>
        <v>0</v>
      </c>
      <c r="R50" s="27">
        <f t="shared" si="4"/>
        <v>44163.221999999994</v>
      </c>
      <c r="S50" s="27">
        <f t="shared" si="5"/>
        <v>44477.3</v>
      </c>
      <c r="T50" s="27">
        <f t="shared" si="6"/>
        <v>46000.800000000003</v>
      </c>
      <c r="U50" s="27">
        <f>U51+U54</f>
        <v>0</v>
      </c>
      <c r="V50" s="27">
        <f>V51+V54</f>
        <v>0</v>
      </c>
      <c r="W50" s="27">
        <f>W51+W54</f>
        <v>0</v>
      </c>
      <c r="X50" s="27">
        <f t="shared" si="7"/>
        <v>44163.221999999994</v>
      </c>
      <c r="Y50" s="27">
        <f t="shared" si="8"/>
        <v>44477.3</v>
      </c>
      <c r="Z50" s="27">
        <f t="shared" si="9"/>
        <v>46000.800000000003</v>
      </c>
      <c r="AA50" s="27">
        <f>AA51+AA54</f>
        <v>0</v>
      </c>
      <c r="AB50" s="27">
        <f>AB51+AB54</f>
        <v>0</v>
      </c>
      <c r="AC50" s="27">
        <f>AC51+AC54</f>
        <v>0</v>
      </c>
      <c r="AD50" s="27">
        <f t="shared" si="10"/>
        <v>44163.221999999994</v>
      </c>
      <c r="AE50" s="27">
        <f t="shared" si="11"/>
        <v>44477.3</v>
      </c>
      <c r="AF50" s="27">
        <f t="shared" si="12"/>
        <v>46000.800000000003</v>
      </c>
      <c r="AG50" s="27">
        <f>AG51+AG54</f>
        <v>0</v>
      </c>
      <c r="AH50" s="27">
        <f>AH51+AH54</f>
        <v>0</v>
      </c>
      <c r="AI50" s="27">
        <f>AI51+AI54</f>
        <v>0</v>
      </c>
      <c r="AJ50" s="27">
        <f t="shared" si="13"/>
        <v>44163.221999999994</v>
      </c>
      <c r="AK50" s="27">
        <f t="shared" si="14"/>
        <v>44477.3</v>
      </c>
      <c r="AL50" s="27">
        <f t="shared" si="15"/>
        <v>46000.800000000003</v>
      </c>
      <c r="AM50" s="27">
        <f>AM51+AM54</f>
        <v>0</v>
      </c>
      <c r="AN50" s="27">
        <f>AN51+AN54</f>
        <v>0</v>
      </c>
      <c r="AO50" s="27">
        <f>AO51+AO54</f>
        <v>0</v>
      </c>
      <c r="AP50" s="27">
        <f t="shared" si="16"/>
        <v>44163.221999999994</v>
      </c>
      <c r="AQ50" s="27">
        <f t="shared" si="17"/>
        <v>44477.3</v>
      </c>
      <c r="AR50" s="27">
        <f t="shared" si="18"/>
        <v>46000.800000000003</v>
      </c>
      <c r="AS50" s="27">
        <f>AS51+AS54</f>
        <v>0</v>
      </c>
      <c r="AT50" s="27">
        <f>AT51+AT54</f>
        <v>0</v>
      </c>
      <c r="AU50" s="27">
        <f>AU51+AU54</f>
        <v>0</v>
      </c>
      <c r="AV50" s="27">
        <f t="shared" si="19"/>
        <v>44163.221999999994</v>
      </c>
      <c r="AW50" s="27">
        <f t="shared" si="20"/>
        <v>44477.3</v>
      </c>
      <c r="AX50" s="27">
        <f t="shared" si="21"/>
        <v>46000.800000000003</v>
      </c>
      <c r="AY50" s="27">
        <f>AY51+AY54</f>
        <v>3368.4339999999997</v>
      </c>
      <c r="AZ50" s="27">
        <f>AZ51+AZ54</f>
        <v>0</v>
      </c>
      <c r="BA50" s="27">
        <f>BA51+BA54</f>
        <v>0</v>
      </c>
      <c r="BB50" s="27">
        <f t="shared" si="22"/>
        <v>47531.655999999995</v>
      </c>
      <c r="BC50" s="27">
        <f t="shared" si="23"/>
        <v>44477.3</v>
      </c>
      <c r="BD50" s="27">
        <f t="shared" si="24"/>
        <v>46000.800000000003</v>
      </c>
      <c r="BE50" s="27">
        <f>BE51+BE54</f>
        <v>0</v>
      </c>
      <c r="BF50" s="27">
        <f>BF51+BF54</f>
        <v>0</v>
      </c>
      <c r="BG50" s="27">
        <f>BG51+BG54</f>
        <v>0</v>
      </c>
      <c r="BH50" s="27">
        <f t="shared" si="25"/>
        <v>47531.655999999995</v>
      </c>
      <c r="BI50" s="27">
        <f t="shared" si="26"/>
        <v>44477.3</v>
      </c>
      <c r="BJ50" s="27">
        <f t="shared" si="27"/>
        <v>46000.800000000003</v>
      </c>
      <c r="BK50" s="27">
        <f>BK51+BK54</f>
        <v>1188.2720000000002</v>
      </c>
      <c r="BL50" s="27">
        <f>BL51+BL54</f>
        <v>0</v>
      </c>
      <c r="BM50" s="27">
        <f>BM51+BM54</f>
        <v>0</v>
      </c>
      <c r="BN50" s="27">
        <f t="shared" si="28"/>
        <v>48719.927999999993</v>
      </c>
      <c r="BO50" s="27">
        <f t="shared" si="29"/>
        <v>44477.3</v>
      </c>
      <c r="BP50" s="27">
        <f t="shared" si="30"/>
        <v>46000.800000000003</v>
      </c>
      <c r="BQ50" s="27">
        <f>BQ51+BQ54</f>
        <v>0</v>
      </c>
      <c r="BR50" s="27">
        <f>BR51+BR54</f>
        <v>0</v>
      </c>
      <c r="BS50" s="27">
        <f t="shared" si="31"/>
        <v>48719.927999999993</v>
      </c>
      <c r="BT50" s="27">
        <f t="shared" si="32"/>
        <v>44477.3</v>
      </c>
      <c r="BU50" s="27">
        <f t="shared" si="33"/>
        <v>46000.800000000003</v>
      </c>
      <c r="BV50" s="27">
        <f>BV51+BV54</f>
        <v>0</v>
      </c>
      <c r="BW50" s="27">
        <f>BW51+BW54</f>
        <v>0</v>
      </c>
      <c r="BX50" s="27">
        <f t="shared" si="34"/>
        <v>48719.927999999993</v>
      </c>
      <c r="BY50" s="27">
        <f t="shared" si="35"/>
        <v>44477.3</v>
      </c>
      <c r="BZ50" s="27">
        <f t="shared" si="36"/>
        <v>46000.800000000003</v>
      </c>
      <c r="CA50" s="27">
        <f>CA51+CA54</f>
        <v>0</v>
      </c>
      <c r="CB50" s="20">
        <v>0</v>
      </c>
      <c r="CC50" s="35"/>
      <c r="CI50" s="1" t="s">
        <v>30</v>
      </c>
    </row>
    <row r="51" spans="1:87" ht="31.2" hidden="1" x14ac:dyDescent="0.3">
      <c r="A51" s="18" t="s">
        <v>75</v>
      </c>
      <c r="B51" s="19">
        <v>200</v>
      </c>
      <c r="C51" s="18"/>
      <c r="D51" s="18"/>
      <c r="E51" s="34" t="s">
        <v>39</v>
      </c>
      <c r="F51" s="27">
        <f t="shared" ref="F51:F55" si="125">F52</f>
        <v>40517.599999999999</v>
      </c>
      <c r="G51" s="27">
        <f t="shared" ref="G51:G55" si="126">G52</f>
        <v>40532.9</v>
      </c>
      <c r="H51" s="27">
        <f t="shared" ref="H51:H55" si="127">H52</f>
        <v>40548.1</v>
      </c>
      <c r="I51" s="27">
        <f t="shared" ref="I51:I55" si="128">I52</f>
        <v>1710.7</v>
      </c>
      <c r="J51" s="27">
        <f t="shared" ref="J51:J55" si="129">J52</f>
        <v>3175.8</v>
      </c>
      <c r="K51" s="27">
        <f t="shared" ref="K51:K55" si="130">K52</f>
        <v>4699.3</v>
      </c>
      <c r="L51" s="27">
        <f t="shared" si="1"/>
        <v>42228.299999999996</v>
      </c>
      <c r="M51" s="27">
        <f t="shared" si="2"/>
        <v>43708.700000000004</v>
      </c>
      <c r="N51" s="27">
        <f t="shared" si="3"/>
        <v>45247.4</v>
      </c>
      <c r="O51" s="27">
        <f t="shared" ref="O51:O55" si="131">O52</f>
        <v>1151.0219999999999</v>
      </c>
      <c r="P51" s="27">
        <f t="shared" ref="P51:P55" si="132">P52</f>
        <v>0</v>
      </c>
      <c r="Q51" s="27">
        <f t="shared" ref="Q51:Q55" si="133">Q52</f>
        <v>0</v>
      </c>
      <c r="R51" s="27">
        <f t="shared" si="4"/>
        <v>43379.321999999993</v>
      </c>
      <c r="S51" s="27">
        <f t="shared" si="5"/>
        <v>43708.700000000004</v>
      </c>
      <c r="T51" s="27">
        <f t="shared" si="6"/>
        <v>45247.4</v>
      </c>
      <c r="U51" s="27">
        <f t="shared" ref="U51:U55" si="134">U52</f>
        <v>0</v>
      </c>
      <c r="V51" s="27">
        <f t="shared" ref="V51:V55" si="135">V52</f>
        <v>0</v>
      </c>
      <c r="W51" s="27">
        <f t="shared" ref="W51:W55" si="136">W52</f>
        <v>0</v>
      </c>
      <c r="X51" s="27">
        <f t="shared" si="7"/>
        <v>43379.321999999993</v>
      </c>
      <c r="Y51" s="27">
        <f t="shared" si="8"/>
        <v>43708.700000000004</v>
      </c>
      <c r="Z51" s="27">
        <f t="shared" si="9"/>
        <v>45247.4</v>
      </c>
      <c r="AA51" s="27">
        <f t="shared" ref="AA51:AA55" si="137">AA52</f>
        <v>0</v>
      </c>
      <c r="AB51" s="27">
        <f t="shared" ref="AB51:AB55" si="138">AB52</f>
        <v>0</v>
      </c>
      <c r="AC51" s="27">
        <f t="shared" ref="AC51:AC55" si="139">AC52</f>
        <v>0</v>
      </c>
      <c r="AD51" s="27">
        <f t="shared" si="10"/>
        <v>43379.321999999993</v>
      </c>
      <c r="AE51" s="27">
        <f t="shared" si="11"/>
        <v>43708.700000000004</v>
      </c>
      <c r="AF51" s="27">
        <f t="shared" si="12"/>
        <v>45247.4</v>
      </c>
      <c r="AG51" s="27">
        <f t="shared" ref="AG51:AG55" si="140">AG52</f>
        <v>0</v>
      </c>
      <c r="AH51" s="27">
        <f t="shared" ref="AH51:AH55" si="141">AH52</f>
        <v>0</v>
      </c>
      <c r="AI51" s="27">
        <f t="shared" ref="AI51:AI55" si="142">AI52</f>
        <v>0</v>
      </c>
      <c r="AJ51" s="27">
        <f t="shared" si="13"/>
        <v>43379.321999999993</v>
      </c>
      <c r="AK51" s="27">
        <f t="shared" si="14"/>
        <v>43708.700000000004</v>
      </c>
      <c r="AL51" s="27">
        <f t="shared" si="15"/>
        <v>45247.4</v>
      </c>
      <c r="AM51" s="27">
        <f t="shared" ref="AM51:AM55" si="143">AM52</f>
        <v>0</v>
      </c>
      <c r="AN51" s="27">
        <f t="shared" ref="AN51:AN55" si="144">AN52</f>
        <v>0</v>
      </c>
      <c r="AO51" s="27">
        <f t="shared" ref="AO51:AO55" si="145">AO52</f>
        <v>0</v>
      </c>
      <c r="AP51" s="27">
        <f t="shared" si="16"/>
        <v>43379.321999999993</v>
      </c>
      <c r="AQ51" s="27">
        <f t="shared" si="17"/>
        <v>43708.700000000004</v>
      </c>
      <c r="AR51" s="27">
        <f t="shared" si="18"/>
        <v>45247.4</v>
      </c>
      <c r="AS51" s="27">
        <f t="shared" ref="AS51:AS55" si="146">AS52</f>
        <v>0</v>
      </c>
      <c r="AT51" s="27">
        <f t="shared" ref="AT51:AT55" si="147">AT52</f>
        <v>0</v>
      </c>
      <c r="AU51" s="27">
        <f t="shared" ref="AU51:AU55" si="148">AU52</f>
        <v>0</v>
      </c>
      <c r="AV51" s="27">
        <f t="shared" si="19"/>
        <v>43379.321999999993</v>
      </c>
      <c r="AW51" s="27">
        <f t="shared" si="20"/>
        <v>43708.700000000004</v>
      </c>
      <c r="AX51" s="27">
        <f t="shared" si="21"/>
        <v>45247.4</v>
      </c>
      <c r="AY51" s="27">
        <f t="shared" ref="AY51:AY52" si="149">AY52</f>
        <v>3368.4339999999997</v>
      </c>
      <c r="AZ51" s="27">
        <f t="shared" ref="AZ51:AZ55" si="150">AZ52</f>
        <v>0</v>
      </c>
      <c r="BA51" s="27">
        <f t="shared" ref="BA51:BA55" si="151">BA52</f>
        <v>0</v>
      </c>
      <c r="BB51" s="27">
        <f t="shared" si="22"/>
        <v>46747.755999999994</v>
      </c>
      <c r="BC51" s="27">
        <f t="shared" si="23"/>
        <v>43708.700000000004</v>
      </c>
      <c r="BD51" s="27">
        <f t="shared" si="24"/>
        <v>45247.4</v>
      </c>
      <c r="BE51" s="27">
        <f t="shared" ref="BE51:BE55" si="152">BE52</f>
        <v>0</v>
      </c>
      <c r="BF51" s="27">
        <f t="shared" ref="BF51:BF55" si="153">BF52</f>
        <v>0</v>
      </c>
      <c r="BG51" s="27">
        <f t="shared" ref="BG51:BG55" si="154">BG52</f>
        <v>0</v>
      </c>
      <c r="BH51" s="27">
        <f t="shared" si="25"/>
        <v>46747.755999999994</v>
      </c>
      <c r="BI51" s="27">
        <f t="shared" si="26"/>
        <v>43708.700000000004</v>
      </c>
      <c r="BJ51" s="27">
        <f t="shared" si="27"/>
        <v>45247.4</v>
      </c>
      <c r="BK51" s="27">
        <f t="shared" ref="BK51:BK52" si="155">BK52</f>
        <v>1188.2720000000002</v>
      </c>
      <c r="BL51" s="27">
        <f t="shared" ref="BL51:BL55" si="156">BL52</f>
        <v>0</v>
      </c>
      <c r="BM51" s="27">
        <f t="shared" ref="BM51:BM55" si="157">BM52</f>
        <v>0</v>
      </c>
      <c r="BN51" s="27">
        <f t="shared" si="28"/>
        <v>47936.027999999991</v>
      </c>
      <c r="BO51" s="27">
        <f t="shared" si="29"/>
        <v>43708.700000000004</v>
      </c>
      <c r="BP51" s="27">
        <f t="shared" si="30"/>
        <v>45247.4</v>
      </c>
      <c r="BQ51" s="27">
        <f t="shared" ref="BQ51:BQ55" si="158">BQ52</f>
        <v>0</v>
      </c>
      <c r="BR51" s="27">
        <f t="shared" ref="BR51:BR55" si="159">BR52</f>
        <v>0</v>
      </c>
      <c r="BS51" s="27">
        <f t="shared" si="31"/>
        <v>47936.027999999991</v>
      </c>
      <c r="BT51" s="27">
        <f t="shared" si="32"/>
        <v>43708.700000000004</v>
      </c>
      <c r="BU51" s="27">
        <f t="shared" si="33"/>
        <v>45247.4</v>
      </c>
      <c r="BV51" s="27">
        <f t="shared" ref="BV51:BV55" si="160">BV52</f>
        <v>0</v>
      </c>
      <c r="BW51" s="27">
        <f t="shared" ref="BW51:BW55" si="161">BW52</f>
        <v>0</v>
      </c>
      <c r="BX51" s="27">
        <f t="shared" si="34"/>
        <v>47936.027999999991</v>
      </c>
      <c r="BY51" s="27">
        <f t="shared" si="35"/>
        <v>43708.700000000004</v>
      </c>
      <c r="BZ51" s="27">
        <f t="shared" si="36"/>
        <v>45247.4</v>
      </c>
      <c r="CA51" s="27">
        <f t="shared" ref="CA51:CA55" si="162">CA52</f>
        <v>0</v>
      </c>
      <c r="CB51" s="20">
        <v>0</v>
      </c>
      <c r="CC51" s="35"/>
      <c r="CG51" s="1" t="s">
        <v>28</v>
      </c>
    </row>
    <row r="52" spans="1:87" ht="46.8" hidden="1" x14ac:dyDescent="0.3">
      <c r="A52" s="18" t="s">
        <v>75</v>
      </c>
      <c r="B52" s="19">
        <v>240</v>
      </c>
      <c r="C52" s="18"/>
      <c r="D52" s="18"/>
      <c r="E52" s="34" t="s">
        <v>40</v>
      </c>
      <c r="F52" s="27">
        <f t="shared" si="125"/>
        <v>40517.599999999999</v>
      </c>
      <c r="G52" s="27">
        <f t="shared" si="126"/>
        <v>40532.9</v>
      </c>
      <c r="H52" s="27">
        <f t="shared" si="127"/>
        <v>40548.1</v>
      </c>
      <c r="I52" s="27">
        <f t="shared" si="128"/>
        <v>1710.7</v>
      </c>
      <c r="J52" s="27">
        <f t="shared" si="129"/>
        <v>3175.8</v>
      </c>
      <c r="K52" s="27">
        <f t="shared" si="130"/>
        <v>4699.3</v>
      </c>
      <c r="L52" s="27">
        <f t="shared" si="1"/>
        <v>42228.299999999996</v>
      </c>
      <c r="M52" s="27">
        <f t="shared" si="2"/>
        <v>43708.700000000004</v>
      </c>
      <c r="N52" s="27">
        <f t="shared" si="3"/>
        <v>45247.4</v>
      </c>
      <c r="O52" s="27">
        <f t="shared" si="131"/>
        <v>1151.0219999999999</v>
      </c>
      <c r="P52" s="27">
        <f t="shared" si="132"/>
        <v>0</v>
      </c>
      <c r="Q52" s="27">
        <f t="shared" si="133"/>
        <v>0</v>
      </c>
      <c r="R52" s="27">
        <f t="shared" si="4"/>
        <v>43379.321999999993</v>
      </c>
      <c r="S52" s="27">
        <f t="shared" si="5"/>
        <v>43708.700000000004</v>
      </c>
      <c r="T52" s="27">
        <f t="shared" si="6"/>
        <v>45247.4</v>
      </c>
      <c r="U52" s="27">
        <f t="shared" si="134"/>
        <v>0</v>
      </c>
      <c r="V52" s="27">
        <f t="shared" si="135"/>
        <v>0</v>
      </c>
      <c r="W52" s="27">
        <f t="shared" si="136"/>
        <v>0</v>
      </c>
      <c r="X52" s="27">
        <f t="shared" si="7"/>
        <v>43379.321999999993</v>
      </c>
      <c r="Y52" s="27">
        <f t="shared" si="8"/>
        <v>43708.700000000004</v>
      </c>
      <c r="Z52" s="27">
        <f t="shared" si="9"/>
        <v>45247.4</v>
      </c>
      <c r="AA52" s="27">
        <f t="shared" si="137"/>
        <v>0</v>
      </c>
      <c r="AB52" s="27">
        <f t="shared" si="138"/>
        <v>0</v>
      </c>
      <c r="AC52" s="27">
        <f t="shared" si="139"/>
        <v>0</v>
      </c>
      <c r="AD52" s="27">
        <f t="shared" si="10"/>
        <v>43379.321999999993</v>
      </c>
      <c r="AE52" s="27">
        <f t="shared" si="11"/>
        <v>43708.700000000004</v>
      </c>
      <c r="AF52" s="27">
        <f t="shared" si="12"/>
        <v>45247.4</v>
      </c>
      <c r="AG52" s="27">
        <f t="shared" si="140"/>
        <v>0</v>
      </c>
      <c r="AH52" s="27">
        <f t="shared" si="141"/>
        <v>0</v>
      </c>
      <c r="AI52" s="27">
        <f t="shared" si="142"/>
        <v>0</v>
      </c>
      <c r="AJ52" s="27">
        <f t="shared" si="13"/>
        <v>43379.321999999993</v>
      </c>
      <c r="AK52" s="27">
        <f t="shared" si="14"/>
        <v>43708.700000000004</v>
      </c>
      <c r="AL52" s="27">
        <f t="shared" si="15"/>
        <v>45247.4</v>
      </c>
      <c r="AM52" s="27">
        <f t="shared" si="143"/>
        <v>0</v>
      </c>
      <c r="AN52" s="27">
        <f t="shared" si="144"/>
        <v>0</v>
      </c>
      <c r="AO52" s="27">
        <f t="shared" si="145"/>
        <v>0</v>
      </c>
      <c r="AP52" s="27">
        <f t="shared" si="16"/>
        <v>43379.321999999993</v>
      </c>
      <c r="AQ52" s="27">
        <f t="shared" si="17"/>
        <v>43708.700000000004</v>
      </c>
      <c r="AR52" s="27">
        <f t="shared" si="18"/>
        <v>45247.4</v>
      </c>
      <c r="AS52" s="27">
        <f t="shared" si="146"/>
        <v>0</v>
      </c>
      <c r="AT52" s="27">
        <f t="shared" si="147"/>
        <v>0</v>
      </c>
      <c r="AU52" s="27">
        <f t="shared" si="148"/>
        <v>0</v>
      </c>
      <c r="AV52" s="27">
        <f t="shared" si="19"/>
        <v>43379.321999999993</v>
      </c>
      <c r="AW52" s="27">
        <f t="shared" si="20"/>
        <v>43708.700000000004</v>
      </c>
      <c r="AX52" s="27">
        <f t="shared" si="21"/>
        <v>45247.4</v>
      </c>
      <c r="AY52" s="27">
        <f t="shared" si="149"/>
        <v>3368.4339999999997</v>
      </c>
      <c r="AZ52" s="27">
        <f t="shared" si="150"/>
        <v>0</v>
      </c>
      <c r="BA52" s="27">
        <f t="shared" si="151"/>
        <v>0</v>
      </c>
      <c r="BB52" s="27">
        <f t="shared" si="22"/>
        <v>46747.755999999994</v>
      </c>
      <c r="BC52" s="27">
        <f t="shared" si="23"/>
        <v>43708.700000000004</v>
      </c>
      <c r="BD52" s="27">
        <f t="shared" si="24"/>
        <v>45247.4</v>
      </c>
      <c r="BE52" s="27">
        <f t="shared" si="152"/>
        <v>0</v>
      </c>
      <c r="BF52" s="27">
        <f t="shared" si="153"/>
        <v>0</v>
      </c>
      <c r="BG52" s="27">
        <f t="shared" si="154"/>
        <v>0</v>
      </c>
      <c r="BH52" s="27">
        <f t="shared" si="25"/>
        <v>46747.755999999994</v>
      </c>
      <c r="BI52" s="27">
        <f t="shared" si="26"/>
        <v>43708.700000000004</v>
      </c>
      <c r="BJ52" s="27">
        <f t="shared" si="27"/>
        <v>45247.4</v>
      </c>
      <c r="BK52" s="27">
        <f t="shared" si="155"/>
        <v>1188.2720000000002</v>
      </c>
      <c r="BL52" s="27">
        <f t="shared" si="156"/>
        <v>0</v>
      </c>
      <c r="BM52" s="27">
        <f t="shared" si="157"/>
        <v>0</v>
      </c>
      <c r="BN52" s="27">
        <f t="shared" si="28"/>
        <v>47936.027999999991</v>
      </c>
      <c r="BO52" s="27">
        <f t="shared" si="29"/>
        <v>43708.700000000004</v>
      </c>
      <c r="BP52" s="27">
        <f t="shared" si="30"/>
        <v>45247.4</v>
      </c>
      <c r="BQ52" s="27">
        <f t="shared" si="158"/>
        <v>0</v>
      </c>
      <c r="BR52" s="27">
        <f t="shared" si="159"/>
        <v>0</v>
      </c>
      <c r="BS52" s="27">
        <f t="shared" si="31"/>
        <v>47936.027999999991</v>
      </c>
      <c r="BT52" s="27">
        <f t="shared" si="32"/>
        <v>43708.700000000004</v>
      </c>
      <c r="BU52" s="27">
        <f t="shared" si="33"/>
        <v>45247.4</v>
      </c>
      <c r="BV52" s="27">
        <f t="shared" si="160"/>
        <v>0</v>
      </c>
      <c r="BW52" s="27">
        <f t="shared" si="161"/>
        <v>0</v>
      </c>
      <c r="BX52" s="27">
        <f t="shared" si="34"/>
        <v>47936.027999999991</v>
      </c>
      <c r="BY52" s="27">
        <f t="shared" si="35"/>
        <v>43708.700000000004</v>
      </c>
      <c r="BZ52" s="27">
        <f t="shared" si="36"/>
        <v>45247.4</v>
      </c>
      <c r="CA52" s="27">
        <f t="shared" si="162"/>
        <v>0</v>
      </c>
      <c r="CB52" s="20">
        <v>0</v>
      </c>
      <c r="CC52" s="35"/>
      <c r="CH52" s="1" t="s">
        <v>29</v>
      </c>
    </row>
    <row r="53" spans="1:87" hidden="1" x14ac:dyDescent="0.3">
      <c r="A53" s="18" t="s">
        <v>75</v>
      </c>
      <c r="B53" s="19">
        <v>240</v>
      </c>
      <c r="C53" s="18" t="s">
        <v>41</v>
      </c>
      <c r="D53" s="18" t="s">
        <v>42</v>
      </c>
      <c r="E53" s="34" t="s">
        <v>43</v>
      </c>
      <c r="F53" s="27">
        <v>40517.599999999999</v>
      </c>
      <c r="G53" s="27">
        <v>40532.9</v>
      </c>
      <c r="H53" s="27">
        <v>40548.1</v>
      </c>
      <c r="I53" s="27">
        <v>1710.7</v>
      </c>
      <c r="J53" s="27">
        <v>3175.8</v>
      </c>
      <c r="K53" s="27">
        <v>4699.3</v>
      </c>
      <c r="L53" s="27">
        <f t="shared" si="1"/>
        <v>42228.299999999996</v>
      </c>
      <c r="M53" s="27">
        <f t="shared" si="2"/>
        <v>43708.700000000004</v>
      </c>
      <c r="N53" s="27">
        <f t="shared" si="3"/>
        <v>45247.4</v>
      </c>
      <c r="O53" s="27">
        <v>1151.0219999999999</v>
      </c>
      <c r="P53" s="27"/>
      <c r="Q53" s="27"/>
      <c r="R53" s="27">
        <f t="shared" si="4"/>
        <v>43379.321999999993</v>
      </c>
      <c r="S53" s="27">
        <f t="shared" si="5"/>
        <v>43708.700000000004</v>
      </c>
      <c r="T53" s="27">
        <f t="shared" si="6"/>
        <v>45247.4</v>
      </c>
      <c r="U53" s="27"/>
      <c r="V53" s="27"/>
      <c r="W53" s="27"/>
      <c r="X53" s="27">
        <f t="shared" si="7"/>
        <v>43379.321999999993</v>
      </c>
      <c r="Y53" s="27">
        <f t="shared" si="8"/>
        <v>43708.700000000004</v>
      </c>
      <c r="Z53" s="27">
        <f t="shared" si="9"/>
        <v>45247.4</v>
      </c>
      <c r="AA53" s="27"/>
      <c r="AB53" s="27"/>
      <c r="AC53" s="27"/>
      <c r="AD53" s="27">
        <f t="shared" si="10"/>
        <v>43379.321999999993</v>
      </c>
      <c r="AE53" s="27">
        <f t="shared" si="11"/>
        <v>43708.700000000004</v>
      </c>
      <c r="AF53" s="27">
        <f t="shared" si="12"/>
        <v>45247.4</v>
      </c>
      <c r="AG53" s="27"/>
      <c r="AH53" s="27"/>
      <c r="AI53" s="27"/>
      <c r="AJ53" s="27">
        <f t="shared" si="13"/>
        <v>43379.321999999993</v>
      </c>
      <c r="AK53" s="27">
        <f t="shared" si="14"/>
        <v>43708.700000000004</v>
      </c>
      <c r="AL53" s="27">
        <f t="shared" si="15"/>
        <v>45247.4</v>
      </c>
      <c r="AM53" s="27"/>
      <c r="AN53" s="27"/>
      <c r="AO53" s="27"/>
      <c r="AP53" s="27">
        <f t="shared" si="16"/>
        <v>43379.321999999993</v>
      </c>
      <c r="AQ53" s="27">
        <f t="shared" si="17"/>
        <v>43708.700000000004</v>
      </c>
      <c r="AR53" s="27">
        <f t="shared" si="18"/>
        <v>45247.4</v>
      </c>
      <c r="AS53" s="27"/>
      <c r="AT53" s="27"/>
      <c r="AU53" s="27"/>
      <c r="AV53" s="27">
        <f t="shared" si="19"/>
        <v>43379.321999999993</v>
      </c>
      <c r="AW53" s="27">
        <f t="shared" si="20"/>
        <v>43708.700000000004</v>
      </c>
      <c r="AX53" s="27">
        <f t="shared" si="21"/>
        <v>45247.4</v>
      </c>
      <c r="AY53" s="27">
        <f>479.551+2888.883</f>
        <v>3368.4339999999997</v>
      </c>
      <c r="AZ53" s="27"/>
      <c r="BA53" s="27"/>
      <c r="BB53" s="27">
        <f t="shared" si="22"/>
        <v>46747.755999999994</v>
      </c>
      <c r="BC53" s="27">
        <f t="shared" si="23"/>
        <v>43708.700000000004</v>
      </c>
      <c r="BD53" s="27">
        <f t="shared" si="24"/>
        <v>45247.4</v>
      </c>
      <c r="BE53" s="27"/>
      <c r="BF53" s="27"/>
      <c r="BG53" s="27"/>
      <c r="BH53" s="27">
        <f t="shared" si="25"/>
        <v>46747.755999999994</v>
      </c>
      <c r="BI53" s="27">
        <f t="shared" si="26"/>
        <v>43708.700000000004</v>
      </c>
      <c r="BJ53" s="27">
        <f t="shared" si="27"/>
        <v>45247.4</v>
      </c>
      <c r="BK53" s="27">
        <f>143.776+533.922+510.574</f>
        <v>1188.2720000000002</v>
      </c>
      <c r="BL53" s="27"/>
      <c r="BM53" s="27"/>
      <c r="BN53" s="27">
        <f t="shared" si="28"/>
        <v>47936.027999999991</v>
      </c>
      <c r="BO53" s="27">
        <f t="shared" si="29"/>
        <v>43708.700000000004</v>
      </c>
      <c r="BP53" s="27">
        <f t="shared" si="30"/>
        <v>45247.4</v>
      </c>
      <c r="BQ53" s="27"/>
      <c r="BR53" s="27"/>
      <c r="BS53" s="27">
        <f t="shared" si="31"/>
        <v>47936.027999999991</v>
      </c>
      <c r="BT53" s="27">
        <f t="shared" si="32"/>
        <v>43708.700000000004</v>
      </c>
      <c r="BU53" s="27">
        <f t="shared" si="33"/>
        <v>45247.4</v>
      </c>
      <c r="BV53" s="27"/>
      <c r="BW53" s="27"/>
      <c r="BX53" s="27">
        <f t="shared" si="34"/>
        <v>47936.027999999991</v>
      </c>
      <c r="BY53" s="27">
        <f t="shared" si="35"/>
        <v>43708.700000000004</v>
      </c>
      <c r="BZ53" s="27">
        <f t="shared" si="36"/>
        <v>45247.4</v>
      </c>
      <c r="CA53" s="27"/>
      <c r="CB53" s="20">
        <v>0</v>
      </c>
      <c r="CC53" s="35" t="s">
        <v>77</v>
      </c>
    </row>
    <row r="54" spans="1:87" hidden="1" x14ac:dyDescent="0.3">
      <c r="A54" s="18" t="s">
        <v>75</v>
      </c>
      <c r="B54" s="19">
        <v>800</v>
      </c>
      <c r="C54" s="18"/>
      <c r="D54" s="18"/>
      <c r="E54" s="34" t="s">
        <v>53</v>
      </c>
      <c r="F54" s="27">
        <f t="shared" si="125"/>
        <v>783.9</v>
      </c>
      <c r="G54" s="27">
        <f t="shared" si="126"/>
        <v>768.6</v>
      </c>
      <c r="H54" s="27">
        <f t="shared" si="127"/>
        <v>753.4</v>
      </c>
      <c r="I54" s="27">
        <f t="shared" si="128"/>
        <v>0</v>
      </c>
      <c r="J54" s="27">
        <f t="shared" si="129"/>
        <v>0</v>
      </c>
      <c r="K54" s="27">
        <f t="shared" si="130"/>
        <v>0</v>
      </c>
      <c r="L54" s="27">
        <f t="shared" si="1"/>
        <v>783.9</v>
      </c>
      <c r="M54" s="27">
        <f t="shared" si="2"/>
        <v>768.6</v>
      </c>
      <c r="N54" s="27">
        <f t="shared" si="3"/>
        <v>753.4</v>
      </c>
      <c r="O54" s="27">
        <f t="shared" si="131"/>
        <v>0</v>
      </c>
      <c r="P54" s="27">
        <f t="shared" si="132"/>
        <v>0</v>
      </c>
      <c r="Q54" s="27">
        <f t="shared" si="133"/>
        <v>0</v>
      </c>
      <c r="R54" s="27">
        <f t="shared" si="4"/>
        <v>783.9</v>
      </c>
      <c r="S54" s="27">
        <f t="shared" si="5"/>
        <v>768.6</v>
      </c>
      <c r="T54" s="27">
        <f t="shared" si="6"/>
        <v>753.4</v>
      </c>
      <c r="U54" s="27">
        <f t="shared" si="134"/>
        <v>0</v>
      </c>
      <c r="V54" s="27">
        <f t="shared" si="135"/>
        <v>0</v>
      </c>
      <c r="W54" s="27">
        <f t="shared" si="136"/>
        <v>0</v>
      </c>
      <c r="X54" s="27">
        <f t="shared" si="7"/>
        <v>783.9</v>
      </c>
      <c r="Y54" s="27">
        <f t="shared" si="8"/>
        <v>768.6</v>
      </c>
      <c r="Z54" s="27">
        <f t="shared" si="9"/>
        <v>753.4</v>
      </c>
      <c r="AA54" s="27">
        <f t="shared" si="137"/>
        <v>0</v>
      </c>
      <c r="AB54" s="27">
        <f t="shared" si="138"/>
        <v>0</v>
      </c>
      <c r="AC54" s="27">
        <f t="shared" si="139"/>
        <v>0</v>
      </c>
      <c r="AD54" s="27">
        <f t="shared" si="10"/>
        <v>783.9</v>
      </c>
      <c r="AE54" s="27">
        <f t="shared" si="11"/>
        <v>768.6</v>
      </c>
      <c r="AF54" s="27">
        <f t="shared" si="12"/>
        <v>753.4</v>
      </c>
      <c r="AG54" s="27">
        <f t="shared" si="140"/>
        <v>0</v>
      </c>
      <c r="AH54" s="27">
        <f t="shared" si="141"/>
        <v>0</v>
      </c>
      <c r="AI54" s="27">
        <f t="shared" si="142"/>
        <v>0</v>
      </c>
      <c r="AJ54" s="27">
        <f t="shared" si="13"/>
        <v>783.9</v>
      </c>
      <c r="AK54" s="27">
        <f t="shared" si="14"/>
        <v>768.6</v>
      </c>
      <c r="AL54" s="27">
        <f t="shared" si="15"/>
        <v>753.4</v>
      </c>
      <c r="AM54" s="27">
        <f t="shared" si="143"/>
        <v>0</v>
      </c>
      <c r="AN54" s="27">
        <f t="shared" si="144"/>
        <v>0</v>
      </c>
      <c r="AO54" s="27">
        <f t="shared" si="145"/>
        <v>0</v>
      </c>
      <c r="AP54" s="27">
        <f t="shared" si="16"/>
        <v>783.9</v>
      </c>
      <c r="AQ54" s="27">
        <f t="shared" si="17"/>
        <v>768.6</v>
      </c>
      <c r="AR54" s="27">
        <f t="shared" si="18"/>
        <v>753.4</v>
      </c>
      <c r="AS54" s="27">
        <f t="shared" si="146"/>
        <v>0</v>
      </c>
      <c r="AT54" s="27">
        <f t="shared" si="147"/>
        <v>0</v>
      </c>
      <c r="AU54" s="27">
        <f t="shared" si="148"/>
        <v>0</v>
      </c>
      <c r="AV54" s="27">
        <f t="shared" si="19"/>
        <v>783.9</v>
      </c>
      <c r="AW54" s="27">
        <f t="shared" si="20"/>
        <v>768.6</v>
      </c>
      <c r="AX54" s="27">
        <f t="shared" si="21"/>
        <v>753.4</v>
      </c>
      <c r="AY54" s="27">
        <f t="shared" ref="AY54:AY55" si="163">AY55</f>
        <v>0</v>
      </c>
      <c r="AZ54" s="27">
        <f t="shared" si="150"/>
        <v>0</v>
      </c>
      <c r="BA54" s="27">
        <f t="shared" si="151"/>
        <v>0</v>
      </c>
      <c r="BB54" s="27">
        <f t="shared" si="22"/>
        <v>783.9</v>
      </c>
      <c r="BC54" s="27">
        <f t="shared" si="23"/>
        <v>768.6</v>
      </c>
      <c r="BD54" s="27">
        <f t="shared" si="24"/>
        <v>753.4</v>
      </c>
      <c r="BE54" s="27">
        <f t="shared" si="152"/>
        <v>0</v>
      </c>
      <c r="BF54" s="27">
        <f t="shared" si="153"/>
        <v>0</v>
      </c>
      <c r="BG54" s="27">
        <f t="shared" si="154"/>
        <v>0</v>
      </c>
      <c r="BH54" s="27">
        <f t="shared" si="25"/>
        <v>783.9</v>
      </c>
      <c r="BI54" s="27">
        <f t="shared" si="26"/>
        <v>768.6</v>
      </c>
      <c r="BJ54" s="27">
        <f t="shared" si="27"/>
        <v>753.4</v>
      </c>
      <c r="BK54" s="27">
        <f t="shared" ref="BK54:BK55" si="164">BK55</f>
        <v>0</v>
      </c>
      <c r="BL54" s="27">
        <f t="shared" si="156"/>
        <v>0</v>
      </c>
      <c r="BM54" s="27">
        <f t="shared" si="157"/>
        <v>0</v>
      </c>
      <c r="BN54" s="27">
        <f t="shared" si="28"/>
        <v>783.9</v>
      </c>
      <c r="BO54" s="27">
        <f t="shared" si="29"/>
        <v>768.6</v>
      </c>
      <c r="BP54" s="27">
        <f t="shared" si="30"/>
        <v>753.4</v>
      </c>
      <c r="BQ54" s="27">
        <f t="shared" si="158"/>
        <v>0</v>
      </c>
      <c r="BR54" s="27">
        <f t="shared" si="159"/>
        <v>0</v>
      </c>
      <c r="BS54" s="27">
        <f t="shared" si="31"/>
        <v>783.9</v>
      </c>
      <c r="BT54" s="27">
        <f t="shared" si="32"/>
        <v>768.6</v>
      </c>
      <c r="BU54" s="27">
        <f t="shared" si="33"/>
        <v>753.4</v>
      </c>
      <c r="BV54" s="27">
        <f t="shared" si="160"/>
        <v>0</v>
      </c>
      <c r="BW54" s="27">
        <f t="shared" si="161"/>
        <v>0</v>
      </c>
      <c r="BX54" s="27">
        <f t="shared" si="34"/>
        <v>783.9</v>
      </c>
      <c r="BY54" s="27">
        <f t="shared" si="35"/>
        <v>768.6</v>
      </c>
      <c r="BZ54" s="27">
        <f t="shared" si="36"/>
        <v>753.4</v>
      </c>
      <c r="CA54" s="27">
        <f t="shared" si="162"/>
        <v>0</v>
      </c>
      <c r="CB54" s="20">
        <v>0</v>
      </c>
      <c r="CC54" s="35"/>
      <c r="CG54" s="1" t="s">
        <v>28</v>
      </c>
    </row>
    <row r="55" spans="1:87" hidden="1" x14ac:dyDescent="0.3">
      <c r="A55" s="18" t="s">
        <v>75</v>
      </c>
      <c r="B55" s="19">
        <v>850</v>
      </c>
      <c r="C55" s="18"/>
      <c r="D55" s="18"/>
      <c r="E55" s="34" t="s">
        <v>78</v>
      </c>
      <c r="F55" s="27">
        <f t="shared" si="125"/>
        <v>783.9</v>
      </c>
      <c r="G55" s="27">
        <f t="shared" si="126"/>
        <v>768.6</v>
      </c>
      <c r="H55" s="27">
        <f t="shared" si="127"/>
        <v>753.4</v>
      </c>
      <c r="I55" s="27">
        <f t="shared" si="128"/>
        <v>0</v>
      </c>
      <c r="J55" s="27">
        <f t="shared" si="129"/>
        <v>0</v>
      </c>
      <c r="K55" s="27">
        <f t="shared" si="130"/>
        <v>0</v>
      </c>
      <c r="L55" s="27">
        <f t="shared" si="1"/>
        <v>783.9</v>
      </c>
      <c r="M55" s="27">
        <f t="shared" si="2"/>
        <v>768.6</v>
      </c>
      <c r="N55" s="27">
        <f t="shared" si="3"/>
        <v>753.4</v>
      </c>
      <c r="O55" s="27">
        <f t="shared" si="131"/>
        <v>0</v>
      </c>
      <c r="P55" s="27">
        <f t="shared" si="132"/>
        <v>0</v>
      </c>
      <c r="Q55" s="27">
        <f t="shared" si="133"/>
        <v>0</v>
      </c>
      <c r="R55" s="27">
        <f t="shared" si="4"/>
        <v>783.9</v>
      </c>
      <c r="S55" s="27">
        <f t="shared" si="5"/>
        <v>768.6</v>
      </c>
      <c r="T55" s="27">
        <f t="shared" si="6"/>
        <v>753.4</v>
      </c>
      <c r="U55" s="27">
        <f t="shared" si="134"/>
        <v>0</v>
      </c>
      <c r="V55" s="27">
        <f t="shared" si="135"/>
        <v>0</v>
      </c>
      <c r="W55" s="27">
        <f t="shared" si="136"/>
        <v>0</v>
      </c>
      <c r="X55" s="27">
        <f t="shared" si="7"/>
        <v>783.9</v>
      </c>
      <c r="Y55" s="27">
        <f t="shared" si="8"/>
        <v>768.6</v>
      </c>
      <c r="Z55" s="27">
        <f t="shared" si="9"/>
        <v>753.4</v>
      </c>
      <c r="AA55" s="27">
        <f t="shared" si="137"/>
        <v>0</v>
      </c>
      <c r="AB55" s="27">
        <f t="shared" si="138"/>
        <v>0</v>
      </c>
      <c r="AC55" s="27">
        <f t="shared" si="139"/>
        <v>0</v>
      </c>
      <c r="AD55" s="27">
        <f t="shared" si="10"/>
        <v>783.9</v>
      </c>
      <c r="AE55" s="27">
        <f t="shared" si="11"/>
        <v>768.6</v>
      </c>
      <c r="AF55" s="27">
        <f t="shared" si="12"/>
        <v>753.4</v>
      </c>
      <c r="AG55" s="27">
        <f t="shared" si="140"/>
        <v>0</v>
      </c>
      <c r="AH55" s="27">
        <f t="shared" si="141"/>
        <v>0</v>
      </c>
      <c r="AI55" s="27">
        <f t="shared" si="142"/>
        <v>0</v>
      </c>
      <c r="AJ55" s="27">
        <f t="shared" si="13"/>
        <v>783.9</v>
      </c>
      <c r="AK55" s="27">
        <f t="shared" si="14"/>
        <v>768.6</v>
      </c>
      <c r="AL55" s="27">
        <f t="shared" si="15"/>
        <v>753.4</v>
      </c>
      <c r="AM55" s="27">
        <f t="shared" si="143"/>
        <v>0</v>
      </c>
      <c r="AN55" s="27">
        <f t="shared" si="144"/>
        <v>0</v>
      </c>
      <c r="AO55" s="27">
        <f t="shared" si="145"/>
        <v>0</v>
      </c>
      <c r="AP55" s="27">
        <f t="shared" si="16"/>
        <v>783.9</v>
      </c>
      <c r="AQ55" s="27">
        <f t="shared" si="17"/>
        <v>768.6</v>
      </c>
      <c r="AR55" s="27">
        <f t="shared" si="18"/>
        <v>753.4</v>
      </c>
      <c r="AS55" s="27">
        <f t="shared" si="146"/>
        <v>0</v>
      </c>
      <c r="AT55" s="27">
        <f t="shared" si="147"/>
        <v>0</v>
      </c>
      <c r="AU55" s="27">
        <f t="shared" si="148"/>
        <v>0</v>
      </c>
      <c r="AV55" s="27">
        <f t="shared" si="19"/>
        <v>783.9</v>
      </c>
      <c r="AW55" s="27">
        <f t="shared" si="20"/>
        <v>768.6</v>
      </c>
      <c r="AX55" s="27">
        <f t="shared" si="21"/>
        <v>753.4</v>
      </c>
      <c r="AY55" s="27">
        <f t="shared" si="163"/>
        <v>0</v>
      </c>
      <c r="AZ55" s="27">
        <f t="shared" si="150"/>
        <v>0</v>
      </c>
      <c r="BA55" s="27">
        <f t="shared" si="151"/>
        <v>0</v>
      </c>
      <c r="BB55" s="27">
        <f t="shared" si="22"/>
        <v>783.9</v>
      </c>
      <c r="BC55" s="27">
        <f t="shared" si="23"/>
        <v>768.6</v>
      </c>
      <c r="BD55" s="27">
        <f t="shared" si="24"/>
        <v>753.4</v>
      </c>
      <c r="BE55" s="27">
        <f t="shared" si="152"/>
        <v>0</v>
      </c>
      <c r="BF55" s="27">
        <f t="shared" si="153"/>
        <v>0</v>
      </c>
      <c r="BG55" s="27">
        <f t="shared" si="154"/>
        <v>0</v>
      </c>
      <c r="BH55" s="27">
        <f t="shared" si="25"/>
        <v>783.9</v>
      </c>
      <c r="BI55" s="27">
        <f t="shared" si="26"/>
        <v>768.6</v>
      </c>
      <c r="BJ55" s="27">
        <f t="shared" si="27"/>
        <v>753.4</v>
      </c>
      <c r="BK55" s="27">
        <f t="shared" si="164"/>
        <v>0</v>
      </c>
      <c r="BL55" s="27">
        <f t="shared" si="156"/>
        <v>0</v>
      </c>
      <c r="BM55" s="27">
        <f t="shared" si="157"/>
        <v>0</v>
      </c>
      <c r="BN55" s="27">
        <f t="shared" si="28"/>
        <v>783.9</v>
      </c>
      <c r="BO55" s="27">
        <f t="shared" si="29"/>
        <v>768.6</v>
      </c>
      <c r="BP55" s="27">
        <f t="shared" si="30"/>
        <v>753.4</v>
      </c>
      <c r="BQ55" s="27">
        <f t="shared" si="158"/>
        <v>0</v>
      </c>
      <c r="BR55" s="27">
        <f t="shared" si="159"/>
        <v>0</v>
      </c>
      <c r="BS55" s="27">
        <f t="shared" si="31"/>
        <v>783.9</v>
      </c>
      <c r="BT55" s="27">
        <f t="shared" si="32"/>
        <v>768.6</v>
      </c>
      <c r="BU55" s="27">
        <f t="shared" si="33"/>
        <v>753.4</v>
      </c>
      <c r="BV55" s="27">
        <f t="shared" si="160"/>
        <v>0</v>
      </c>
      <c r="BW55" s="27">
        <f t="shared" si="161"/>
        <v>0</v>
      </c>
      <c r="BX55" s="27">
        <f t="shared" si="34"/>
        <v>783.9</v>
      </c>
      <c r="BY55" s="27">
        <f t="shared" si="35"/>
        <v>768.6</v>
      </c>
      <c r="BZ55" s="27">
        <f t="shared" si="36"/>
        <v>753.4</v>
      </c>
      <c r="CA55" s="27">
        <f t="shared" si="162"/>
        <v>0</v>
      </c>
      <c r="CB55" s="20">
        <v>0</v>
      </c>
      <c r="CC55" s="35"/>
      <c r="CH55" s="1" t="s">
        <v>29</v>
      </c>
    </row>
    <row r="56" spans="1:87" hidden="1" x14ac:dyDescent="0.3">
      <c r="A56" s="18" t="s">
        <v>75</v>
      </c>
      <c r="B56" s="19">
        <v>850</v>
      </c>
      <c r="C56" s="18" t="s">
        <v>41</v>
      </c>
      <c r="D56" s="18" t="s">
        <v>42</v>
      </c>
      <c r="E56" s="34" t="s">
        <v>43</v>
      </c>
      <c r="F56" s="27">
        <v>783.9</v>
      </c>
      <c r="G56" s="27">
        <v>768.6</v>
      </c>
      <c r="H56" s="27">
        <v>753.4</v>
      </c>
      <c r="I56" s="27"/>
      <c r="J56" s="27"/>
      <c r="K56" s="27"/>
      <c r="L56" s="27">
        <f t="shared" si="1"/>
        <v>783.9</v>
      </c>
      <c r="M56" s="27">
        <f t="shared" si="2"/>
        <v>768.6</v>
      </c>
      <c r="N56" s="27">
        <f t="shared" si="3"/>
        <v>753.4</v>
      </c>
      <c r="O56" s="27"/>
      <c r="P56" s="27"/>
      <c r="Q56" s="27"/>
      <c r="R56" s="27">
        <f t="shared" si="4"/>
        <v>783.9</v>
      </c>
      <c r="S56" s="27">
        <f t="shared" si="5"/>
        <v>768.6</v>
      </c>
      <c r="T56" s="27">
        <f t="shared" si="6"/>
        <v>753.4</v>
      </c>
      <c r="U56" s="27"/>
      <c r="V56" s="27"/>
      <c r="W56" s="27"/>
      <c r="X56" s="27">
        <f t="shared" si="7"/>
        <v>783.9</v>
      </c>
      <c r="Y56" s="27">
        <f t="shared" si="8"/>
        <v>768.6</v>
      </c>
      <c r="Z56" s="27">
        <f t="shared" si="9"/>
        <v>753.4</v>
      </c>
      <c r="AA56" s="27"/>
      <c r="AB56" s="27"/>
      <c r="AC56" s="27"/>
      <c r="AD56" s="27">
        <f t="shared" si="10"/>
        <v>783.9</v>
      </c>
      <c r="AE56" s="27">
        <f t="shared" si="11"/>
        <v>768.6</v>
      </c>
      <c r="AF56" s="27">
        <f t="shared" si="12"/>
        <v>753.4</v>
      </c>
      <c r="AG56" s="27"/>
      <c r="AH56" s="27"/>
      <c r="AI56" s="27"/>
      <c r="AJ56" s="27">
        <f t="shared" si="13"/>
        <v>783.9</v>
      </c>
      <c r="AK56" s="27">
        <f t="shared" si="14"/>
        <v>768.6</v>
      </c>
      <c r="AL56" s="27">
        <f t="shared" si="15"/>
        <v>753.4</v>
      </c>
      <c r="AM56" s="27"/>
      <c r="AN56" s="27"/>
      <c r="AO56" s="27"/>
      <c r="AP56" s="27">
        <f t="shared" si="16"/>
        <v>783.9</v>
      </c>
      <c r="AQ56" s="27">
        <f t="shared" si="17"/>
        <v>768.6</v>
      </c>
      <c r="AR56" s="27">
        <f t="shared" si="18"/>
        <v>753.4</v>
      </c>
      <c r="AS56" s="27"/>
      <c r="AT56" s="27"/>
      <c r="AU56" s="27"/>
      <c r="AV56" s="27">
        <f t="shared" si="19"/>
        <v>783.9</v>
      </c>
      <c r="AW56" s="27">
        <f t="shared" si="20"/>
        <v>768.6</v>
      </c>
      <c r="AX56" s="27">
        <f t="shared" si="21"/>
        <v>753.4</v>
      </c>
      <c r="AY56" s="27"/>
      <c r="AZ56" s="27"/>
      <c r="BA56" s="27"/>
      <c r="BB56" s="27">
        <f t="shared" si="22"/>
        <v>783.9</v>
      </c>
      <c r="BC56" s="27">
        <f t="shared" si="23"/>
        <v>768.6</v>
      </c>
      <c r="BD56" s="27">
        <f t="shared" si="24"/>
        <v>753.4</v>
      </c>
      <c r="BE56" s="27"/>
      <c r="BF56" s="27"/>
      <c r="BG56" s="27"/>
      <c r="BH56" s="27">
        <f t="shared" si="25"/>
        <v>783.9</v>
      </c>
      <c r="BI56" s="27">
        <f t="shared" si="26"/>
        <v>768.6</v>
      </c>
      <c r="BJ56" s="27">
        <f t="shared" si="27"/>
        <v>753.4</v>
      </c>
      <c r="BK56" s="27"/>
      <c r="BL56" s="27"/>
      <c r="BM56" s="27"/>
      <c r="BN56" s="27">
        <f t="shared" si="28"/>
        <v>783.9</v>
      </c>
      <c r="BO56" s="27">
        <f t="shared" si="29"/>
        <v>768.6</v>
      </c>
      <c r="BP56" s="27">
        <f t="shared" si="30"/>
        <v>753.4</v>
      </c>
      <c r="BQ56" s="27"/>
      <c r="BR56" s="27"/>
      <c r="BS56" s="27">
        <f t="shared" si="31"/>
        <v>783.9</v>
      </c>
      <c r="BT56" s="27">
        <f t="shared" si="32"/>
        <v>768.6</v>
      </c>
      <c r="BU56" s="27">
        <f t="shared" si="33"/>
        <v>753.4</v>
      </c>
      <c r="BV56" s="27"/>
      <c r="BW56" s="27"/>
      <c r="BX56" s="27">
        <f t="shared" si="34"/>
        <v>783.9</v>
      </c>
      <c r="BY56" s="27">
        <f t="shared" si="35"/>
        <v>768.6</v>
      </c>
      <c r="BZ56" s="27">
        <f t="shared" si="36"/>
        <v>753.4</v>
      </c>
      <c r="CA56" s="27"/>
      <c r="CB56" s="20">
        <v>0</v>
      </c>
      <c r="CC56" s="35"/>
    </row>
    <row r="57" spans="1:87" ht="62.4" hidden="1" x14ac:dyDescent="0.3">
      <c r="A57" s="36" t="s">
        <v>79</v>
      </c>
      <c r="B57" s="19"/>
      <c r="C57" s="18"/>
      <c r="D57" s="18"/>
      <c r="E57" s="34" t="s">
        <v>80</v>
      </c>
      <c r="F57" s="27">
        <f t="shared" ref="F57:K57" si="165">F58+F62+F66+F70+F74</f>
        <v>87804.5</v>
      </c>
      <c r="G57" s="27">
        <f t="shared" si="165"/>
        <v>31210.5</v>
      </c>
      <c r="H57" s="27">
        <f t="shared" si="165"/>
        <v>32708.6</v>
      </c>
      <c r="I57" s="27">
        <f t="shared" si="165"/>
        <v>0</v>
      </c>
      <c r="J57" s="27">
        <f t="shared" si="165"/>
        <v>0</v>
      </c>
      <c r="K57" s="27">
        <f t="shared" si="165"/>
        <v>0</v>
      </c>
      <c r="L57" s="27">
        <f t="shared" si="1"/>
        <v>87804.5</v>
      </c>
      <c r="M57" s="27">
        <f t="shared" si="2"/>
        <v>31210.5</v>
      </c>
      <c r="N57" s="27">
        <f t="shared" si="3"/>
        <v>32708.6</v>
      </c>
      <c r="O57" s="27">
        <f>O58+O62+O66+O70+O74</f>
        <v>0</v>
      </c>
      <c r="P57" s="27">
        <f>P58+P62+P66+P70+P74</f>
        <v>0</v>
      </c>
      <c r="Q57" s="27">
        <f>Q58+Q62+Q66+Q70+Q74</f>
        <v>0</v>
      </c>
      <c r="R57" s="27">
        <f t="shared" si="4"/>
        <v>87804.5</v>
      </c>
      <c r="S57" s="27">
        <f t="shared" si="5"/>
        <v>31210.5</v>
      </c>
      <c r="T57" s="27">
        <f t="shared" si="6"/>
        <v>32708.6</v>
      </c>
      <c r="U57" s="27">
        <f>U58+U62+U66+U70+U74</f>
        <v>0</v>
      </c>
      <c r="V57" s="27">
        <f>V58+V62+V66+V70+V74</f>
        <v>0</v>
      </c>
      <c r="W57" s="27">
        <f>W58+W62+W66+W70+W74</f>
        <v>0</v>
      </c>
      <c r="X57" s="27">
        <f t="shared" si="7"/>
        <v>87804.5</v>
      </c>
      <c r="Y57" s="27">
        <f t="shared" si="8"/>
        <v>31210.5</v>
      </c>
      <c r="Z57" s="27">
        <f t="shared" si="9"/>
        <v>32708.6</v>
      </c>
      <c r="AA57" s="27">
        <f>AA58+AA62+AA66+AA70+AA74</f>
        <v>0</v>
      </c>
      <c r="AB57" s="27">
        <f>AB58+AB62+AB66+AB70+AB74</f>
        <v>0</v>
      </c>
      <c r="AC57" s="27">
        <f>AC58+AC62+AC66+AC70+AC74</f>
        <v>0</v>
      </c>
      <c r="AD57" s="27">
        <f t="shared" si="10"/>
        <v>87804.5</v>
      </c>
      <c r="AE57" s="27">
        <f t="shared" si="11"/>
        <v>31210.5</v>
      </c>
      <c r="AF57" s="27">
        <f t="shared" si="12"/>
        <v>32708.6</v>
      </c>
      <c r="AG57" s="27">
        <f>AG58+AG62+AG66+AG70+AG74</f>
        <v>0</v>
      </c>
      <c r="AH57" s="27">
        <f>AH58+AH62+AH66+AH70+AH74</f>
        <v>0</v>
      </c>
      <c r="AI57" s="27">
        <f>AI58+AI62+AI66+AI70+AI74</f>
        <v>0</v>
      </c>
      <c r="AJ57" s="27">
        <f t="shared" si="13"/>
        <v>87804.5</v>
      </c>
      <c r="AK57" s="27">
        <f t="shared" si="14"/>
        <v>31210.5</v>
      </c>
      <c r="AL57" s="27">
        <f t="shared" si="15"/>
        <v>32708.6</v>
      </c>
      <c r="AM57" s="27">
        <f>AM58+AM62+AM66+AM70+AM74</f>
        <v>-12157.376</v>
      </c>
      <c r="AN57" s="27">
        <f>AN58+AN62+AN66+AN70+AN74</f>
        <v>0</v>
      </c>
      <c r="AO57" s="27">
        <f>AO58+AO62+AO66+AO70+AO74</f>
        <v>0</v>
      </c>
      <c r="AP57" s="27">
        <f t="shared" si="16"/>
        <v>75647.123999999996</v>
      </c>
      <c r="AQ57" s="27">
        <f t="shared" si="17"/>
        <v>31210.5</v>
      </c>
      <c r="AR57" s="27">
        <f t="shared" si="18"/>
        <v>32708.6</v>
      </c>
      <c r="AS57" s="27">
        <f>AS58+AS62+AS66+AS70+AS74</f>
        <v>0</v>
      </c>
      <c r="AT57" s="27">
        <f>AT58+AT62+AT66+AT70+AT74</f>
        <v>0</v>
      </c>
      <c r="AU57" s="27">
        <f>AU58+AU62+AU66+AU70+AU74</f>
        <v>0</v>
      </c>
      <c r="AV57" s="27">
        <f t="shared" si="19"/>
        <v>75647.123999999996</v>
      </c>
      <c r="AW57" s="27">
        <f t="shared" si="20"/>
        <v>31210.5</v>
      </c>
      <c r="AX57" s="27">
        <f t="shared" si="21"/>
        <v>32708.6</v>
      </c>
      <c r="AY57" s="27">
        <f>AY58+AY62+AY66+AY70+AY74</f>
        <v>12157.376</v>
      </c>
      <c r="AZ57" s="27">
        <f>AZ58+AZ62+AZ66+AZ70+AZ74</f>
        <v>0</v>
      </c>
      <c r="BA57" s="27">
        <f>BA58+BA62+BA66+BA70+BA74</f>
        <v>0</v>
      </c>
      <c r="BB57" s="27">
        <f t="shared" si="22"/>
        <v>87804.5</v>
      </c>
      <c r="BC57" s="27">
        <f t="shared" si="23"/>
        <v>31210.5</v>
      </c>
      <c r="BD57" s="27">
        <f t="shared" si="24"/>
        <v>32708.6</v>
      </c>
      <c r="BE57" s="27">
        <f>BE58+BE62+BE66+BE70+BE74</f>
        <v>0</v>
      </c>
      <c r="BF57" s="27">
        <f>BF58+BF62+BF66+BF70+BF74</f>
        <v>0</v>
      </c>
      <c r="BG57" s="27">
        <f>BG58+BG62+BG66+BG70+BG74</f>
        <v>0</v>
      </c>
      <c r="BH57" s="27">
        <f t="shared" si="25"/>
        <v>87804.5</v>
      </c>
      <c r="BI57" s="27">
        <f t="shared" si="26"/>
        <v>31210.5</v>
      </c>
      <c r="BJ57" s="27">
        <f t="shared" si="27"/>
        <v>32708.6</v>
      </c>
      <c r="BK57" s="27">
        <f>BK58+BK62+BK66+BK70+BK74</f>
        <v>0</v>
      </c>
      <c r="BL57" s="27">
        <f>BL58+BL62+BL66+BL70+BL74</f>
        <v>0</v>
      </c>
      <c r="BM57" s="27">
        <f>BM58+BM62+BM66+BM70+BM74</f>
        <v>0</v>
      </c>
      <c r="BN57" s="27">
        <f t="shared" si="28"/>
        <v>87804.5</v>
      </c>
      <c r="BO57" s="27">
        <f t="shared" si="29"/>
        <v>31210.5</v>
      </c>
      <c r="BP57" s="27">
        <f t="shared" si="30"/>
        <v>32708.6</v>
      </c>
      <c r="BQ57" s="27">
        <f>BQ58+BQ62+BQ66+BQ70+BQ74</f>
        <v>0</v>
      </c>
      <c r="BR57" s="27">
        <f>BR58+BR62+BR66+BR70+BR74</f>
        <v>0</v>
      </c>
      <c r="BS57" s="27">
        <f t="shared" si="31"/>
        <v>87804.5</v>
      </c>
      <c r="BT57" s="27">
        <f t="shared" si="32"/>
        <v>31210.5</v>
      </c>
      <c r="BU57" s="27">
        <f t="shared" si="33"/>
        <v>32708.6</v>
      </c>
      <c r="BV57" s="27">
        <f>BV58+BV62+BV66+BV70+BV74</f>
        <v>0</v>
      </c>
      <c r="BW57" s="27">
        <f>BW58+BW62+BW66+BW70+BW74</f>
        <v>0</v>
      </c>
      <c r="BX57" s="27">
        <f t="shared" si="34"/>
        <v>87804.5</v>
      </c>
      <c r="BY57" s="27">
        <f t="shared" si="35"/>
        <v>31210.5</v>
      </c>
      <c r="BZ57" s="27">
        <f t="shared" si="36"/>
        <v>32708.6</v>
      </c>
      <c r="CA57" s="27">
        <f>CA58+CA62+CA66+CA70+CA74</f>
        <v>0</v>
      </c>
      <c r="CB57" s="20">
        <v>0</v>
      </c>
      <c r="CC57" s="35"/>
      <c r="CF57" s="1" t="s">
        <v>27</v>
      </c>
    </row>
    <row r="58" spans="1:87" ht="46.8" hidden="1" x14ac:dyDescent="0.3">
      <c r="A58" s="36" t="s">
        <v>81</v>
      </c>
      <c r="B58" s="19"/>
      <c r="C58" s="18"/>
      <c r="D58" s="18"/>
      <c r="E58" s="34" t="s">
        <v>82</v>
      </c>
      <c r="F58" s="27">
        <f t="shared" ref="F58:F78" si="166">F59</f>
        <v>28242.400000000001</v>
      </c>
      <c r="G58" s="27">
        <f t="shared" ref="G58:G78" si="167">G59</f>
        <v>0</v>
      </c>
      <c r="H58" s="27">
        <f t="shared" ref="H58:H78" si="168">H59</f>
        <v>0</v>
      </c>
      <c r="I58" s="27">
        <f t="shared" ref="I58:I78" si="169">I59</f>
        <v>0</v>
      </c>
      <c r="J58" s="27">
        <f t="shared" ref="J58:J78" si="170">J59</f>
        <v>0</v>
      </c>
      <c r="K58" s="27">
        <f t="shared" ref="K58:K78" si="171">K59</f>
        <v>0</v>
      </c>
      <c r="L58" s="27">
        <f t="shared" si="1"/>
        <v>28242.400000000001</v>
      </c>
      <c r="M58" s="27">
        <f t="shared" si="2"/>
        <v>0</v>
      </c>
      <c r="N58" s="27">
        <f t="shared" si="3"/>
        <v>0</v>
      </c>
      <c r="O58" s="27">
        <f t="shared" ref="O58:O78" si="172">O59</f>
        <v>0</v>
      </c>
      <c r="P58" s="27">
        <f t="shared" ref="P58:P78" si="173">P59</f>
        <v>0</v>
      </c>
      <c r="Q58" s="27">
        <f t="shared" ref="Q58:Q78" si="174">Q59</f>
        <v>0</v>
      </c>
      <c r="R58" s="27">
        <f t="shared" si="4"/>
        <v>28242.400000000001</v>
      </c>
      <c r="S58" s="27">
        <f t="shared" si="5"/>
        <v>0</v>
      </c>
      <c r="T58" s="27">
        <f t="shared" si="6"/>
        <v>0</v>
      </c>
      <c r="U58" s="27">
        <f t="shared" ref="U58:U78" si="175">U59</f>
        <v>0</v>
      </c>
      <c r="V58" s="27">
        <f t="shared" ref="V58:V78" si="176">V59</f>
        <v>0</v>
      </c>
      <c r="W58" s="27">
        <f t="shared" ref="W58:W78" si="177">W59</f>
        <v>0</v>
      </c>
      <c r="X58" s="27">
        <f t="shared" si="7"/>
        <v>28242.400000000001</v>
      </c>
      <c r="Y58" s="27">
        <f t="shared" si="8"/>
        <v>0</v>
      </c>
      <c r="Z58" s="27">
        <f t="shared" si="9"/>
        <v>0</v>
      </c>
      <c r="AA58" s="27">
        <f t="shared" ref="AA58:AA78" si="178">AA59</f>
        <v>0</v>
      </c>
      <c r="AB58" s="27">
        <f t="shared" ref="AB58:AB78" si="179">AB59</f>
        <v>0</v>
      </c>
      <c r="AC58" s="27">
        <f t="shared" ref="AC58:AC78" si="180">AC59</f>
        <v>0</v>
      </c>
      <c r="AD58" s="27">
        <f t="shared" si="10"/>
        <v>28242.400000000001</v>
      </c>
      <c r="AE58" s="27">
        <f t="shared" si="11"/>
        <v>0</v>
      </c>
      <c r="AF58" s="27">
        <f t="shared" si="12"/>
        <v>0</v>
      </c>
      <c r="AG58" s="27">
        <f t="shared" ref="AG58:AG78" si="181">AG59</f>
        <v>0</v>
      </c>
      <c r="AH58" s="27">
        <f t="shared" ref="AH58:AH78" si="182">AH59</f>
        <v>0</v>
      </c>
      <c r="AI58" s="27">
        <f t="shared" ref="AI58:AI78" si="183">AI59</f>
        <v>0</v>
      </c>
      <c r="AJ58" s="27">
        <f t="shared" si="13"/>
        <v>28242.400000000001</v>
      </c>
      <c r="AK58" s="27">
        <f t="shared" si="14"/>
        <v>0</v>
      </c>
      <c r="AL58" s="27">
        <f t="shared" si="15"/>
        <v>0</v>
      </c>
      <c r="AM58" s="27">
        <f t="shared" ref="AM58:AM78" si="184">AM59</f>
        <v>-4183.57</v>
      </c>
      <c r="AN58" s="27">
        <f t="shared" ref="AN58:AN78" si="185">AN59</f>
        <v>0</v>
      </c>
      <c r="AO58" s="27">
        <f t="shared" ref="AO58:AO78" si="186">AO59</f>
        <v>0</v>
      </c>
      <c r="AP58" s="27">
        <f t="shared" si="16"/>
        <v>24058.83</v>
      </c>
      <c r="AQ58" s="27">
        <f t="shared" si="17"/>
        <v>0</v>
      </c>
      <c r="AR58" s="27">
        <f t="shared" si="18"/>
        <v>0</v>
      </c>
      <c r="AS58" s="27">
        <f t="shared" ref="AS58:AS78" si="187">AS59</f>
        <v>0</v>
      </c>
      <c r="AT58" s="27">
        <f t="shared" ref="AT58:AT78" si="188">AT59</f>
        <v>0</v>
      </c>
      <c r="AU58" s="27">
        <f t="shared" ref="AU58:AU78" si="189">AU59</f>
        <v>0</v>
      </c>
      <c r="AV58" s="27">
        <f t="shared" si="19"/>
        <v>24058.83</v>
      </c>
      <c r="AW58" s="27">
        <f t="shared" si="20"/>
        <v>0</v>
      </c>
      <c r="AX58" s="27">
        <f t="shared" si="21"/>
        <v>0</v>
      </c>
      <c r="AY58" s="27">
        <f t="shared" ref="AY58:AY78" si="190">AY59</f>
        <v>4183.57</v>
      </c>
      <c r="AZ58" s="27">
        <f t="shared" ref="AZ58:AZ78" si="191">AZ59</f>
        <v>0</v>
      </c>
      <c r="BA58" s="27">
        <f t="shared" ref="BA58:BA78" si="192">BA59</f>
        <v>0</v>
      </c>
      <c r="BB58" s="27">
        <f t="shared" si="22"/>
        <v>28242.400000000001</v>
      </c>
      <c r="BC58" s="27">
        <f t="shared" si="23"/>
        <v>0</v>
      </c>
      <c r="BD58" s="27">
        <f t="shared" si="24"/>
        <v>0</v>
      </c>
      <c r="BE58" s="27">
        <f t="shared" ref="BE58:BE78" si="193">BE59</f>
        <v>0</v>
      </c>
      <c r="BF58" s="27">
        <f t="shared" ref="BF58:BF78" si="194">BF59</f>
        <v>0</v>
      </c>
      <c r="BG58" s="27">
        <f t="shared" ref="BG58:BG78" si="195">BG59</f>
        <v>0</v>
      </c>
      <c r="BH58" s="27">
        <f t="shared" si="25"/>
        <v>28242.400000000001</v>
      </c>
      <c r="BI58" s="27">
        <f t="shared" si="26"/>
        <v>0</v>
      </c>
      <c r="BJ58" s="27">
        <f t="shared" si="27"/>
        <v>0</v>
      </c>
      <c r="BK58" s="27">
        <f t="shared" ref="BK58:BK78" si="196">BK59</f>
        <v>0</v>
      </c>
      <c r="BL58" s="27">
        <f t="shared" ref="BL58:BL78" si="197">BL59</f>
        <v>0</v>
      </c>
      <c r="BM58" s="27">
        <f t="shared" ref="BM58:BM78" si="198">BM59</f>
        <v>0</v>
      </c>
      <c r="BN58" s="27">
        <f t="shared" si="28"/>
        <v>28242.400000000001</v>
      </c>
      <c r="BO58" s="27">
        <f t="shared" si="29"/>
        <v>0</v>
      </c>
      <c r="BP58" s="27">
        <f t="shared" si="30"/>
        <v>0</v>
      </c>
      <c r="BQ58" s="27">
        <f t="shared" ref="BQ58:BQ78" si="199">BQ59</f>
        <v>0</v>
      </c>
      <c r="BR58" s="27">
        <f t="shared" ref="BR58:BR78" si="200">BR59</f>
        <v>0</v>
      </c>
      <c r="BS58" s="27">
        <f t="shared" si="31"/>
        <v>28242.400000000001</v>
      </c>
      <c r="BT58" s="27">
        <f t="shared" si="32"/>
        <v>0</v>
      </c>
      <c r="BU58" s="27">
        <f t="shared" si="33"/>
        <v>0</v>
      </c>
      <c r="BV58" s="27">
        <f t="shared" ref="BV58:BV78" si="201">BV59</f>
        <v>0</v>
      </c>
      <c r="BW58" s="27">
        <f t="shared" ref="BW58:BW78" si="202">BW59</f>
        <v>0</v>
      </c>
      <c r="BX58" s="27">
        <f t="shared" si="34"/>
        <v>28242.400000000001</v>
      </c>
      <c r="BY58" s="27">
        <f t="shared" si="35"/>
        <v>0</v>
      </c>
      <c r="BZ58" s="27">
        <f t="shared" si="36"/>
        <v>0</v>
      </c>
      <c r="CA58" s="27">
        <f t="shared" ref="CA58:CA78" si="203">CA59</f>
        <v>0</v>
      </c>
      <c r="CB58" s="20">
        <v>0</v>
      </c>
      <c r="CC58" s="35"/>
      <c r="CI58" s="1" t="s">
        <v>30</v>
      </c>
    </row>
    <row r="59" spans="1:87" ht="46.8" hidden="1" x14ac:dyDescent="0.3">
      <c r="A59" s="36" t="s">
        <v>81</v>
      </c>
      <c r="B59" s="19">
        <v>400</v>
      </c>
      <c r="C59" s="18"/>
      <c r="D59" s="18"/>
      <c r="E59" s="34" t="s">
        <v>83</v>
      </c>
      <c r="F59" s="27">
        <f t="shared" si="166"/>
        <v>28242.400000000001</v>
      </c>
      <c r="G59" s="27">
        <f t="shared" si="167"/>
        <v>0</v>
      </c>
      <c r="H59" s="27">
        <f t="shared" si="168"/>
        <v>0</v>
      </c>
      <c r="I59" s="27">
        <f t="shared" si="169"/>
        <v>0</v>
      </c>
      <c r="J59" s="27">
        <f t="shared" si="170"/>
        <v>0</v>
      </c>
      <c r="K59" s="27">
        <f t="shared" si="171"/>
        <v>0</v>
      </c>
      <c r="L59" s="27">
        <f t="shared" si="1"/>
        <v>28242.400000000001</v>
      </c>
      <c r="M59" s="27">
        <f t="shared" si="2"/>
        <v>0</v>
      </c>
      <c r="N59" s="27">
        <f t="shared" si="3"/>
        <v>0</v>
      </c>
      <c r="O59" s="27">
        <f t="shared" si="172"/>
        <v>0</v>
      </c>
      <c r="P59" s="27">
        <f t="shared" si="173"/>
        <v>0</v>
      </c>
      <c r="Q59" s="27">
        <f t="shared" si="174"/>
        <v>0</v>
      </c>
      <c r="R59" s="27">
        <f t="shared" si="4"/>
        <v>28242.400000000001</v>
      </c>
      <c r="S59" s="27">
        <f t="shared" si="5"/>
        <v>0</v>
      </c>
      <c r="T59" s="27">
        <f t="shared" si="6"/>
        <v>0</v>
      </c>
      <c r="U59" s="27">
        <f t="shared" si="175"/>
        <v>0</v>
      </c>
      <c r="V59" s="27">
        <f t="shared" si="176"/>
        <v>0</v>
      </c>
      <c r="W59" s="27">
        <f t="shared" si="177"/>
        <v>0</v>
      </c>
      <c r="X59" s="27">
        <f t="shared" si="7"/>
        <v>28242.400000000001</v>
      </c>
      <c r="Y59" s="27">
        <f t="shared" si="8"/>
        <v>0</v>
      </c>
      <c r="Z59" s="27">
        <f t="shared" si="9"/>
        <v>0</v>
      </c>
      <c r="AA59" s="27">
        <f t="shared" si="178"/>
        <v>0</v>
      </c>
      <c r="AB59" s="27">
        <f t="shared" si="179"/>
        <v>0</v>
      </c>
      <c r="AC59" s="27">
        <f t="shared" si="180"/>
        <v>0</v>
      </c>
      <c r="AD59" s="27">
        <f t="shared" si="10"/>
        <v>28242.400000000001</v>
      </c>
      <c r="AE59" s="27">
        <f t="shared" si="11"/>
        <v>0</v>
      </c>
      <c r="AF59" s="27">
        <f t="shared" si="12"/>
        <v>0</v>
      </c>
      <c r="AG59" s="27">
        <f t="shared" si="181"/>
        <v>0</v>
      </c>
      <c r="AH59" s="27">
        <f t="shared" si="182"/>
        <v>0</v>
      </c>
      <c r="AI59" s="27">
        <f t="shared" si="183"/>
        <v>0</v>
      </c>
      <c r="AJ59" s="27">
        <f t="shared" si="13"/>
        <v>28242.400000000001</v>
      </c>
      <c r="AK59" s="27">
        <f t="shared" si="14"/>
        <v>0</v>
      </c>
      <c r="AL59" s="27">
        <f t="shared" si="15"/>
        <v>0</v>
      </c>
      <c r="AM59" s="27">
        <f t="shared" si="184"/>
        <v>-4183.57</v>
      </c>
      <c r="AN59" s="27">
        <f t="shared" si="185"/>
        <v>0</v>
      </c>
      <c r="AO59" s="27">
        <f t="shared" si="186"/>
        <v>0</v>
      </c>
      <c r="AP59" s="27">
        <f t="shared" si="16"/>
        <v>24058.83</v>
      </c>
      <c r="AQ59" s="27">
        <f t="shared" si="17"/>
        <v>0</v>
      </c>
      <c r="AR59" s="27">
        <f t="shared" si="18"/>
        <v>0</v>
      </c>
      <c r="AS59" s="27">
        <f t="shared" si="187"/>
        <v>0</v>
      </c>
      <c r="AT59" s="27">
        <f t="shared" si="188"/>
        <v>0</v>
      </c>
      <c r="AU59" s="27">
        <f t="shared" si="189"/>
        <v>0</v>
      </c>
      <c r="AV59" s="27">
        <f t="shared" si="19"/>
        <v>24058.83</v>
      </c>
      <c r="AW59" s="27">
        <f t="shared" si="20"/>
        <v>0</v>
      </c>
      <c r="AX59" s="27">
        <f t="shared" si="21"/>
        <v>0</v>
      </c>
      <c r="AY59" s="27">
        <f t="shared" si="190"/>
        <v>4183.57</v>
      </c>
      <c r="AZ59" s="27">
        <f t="shared" si="191"/>
        <v>0</v>
      </c>
      <c r="BA59" s="27">
        <f t="shared" si="192"/>
        <v>0</v>
      </c>
      <c r="BB59" s="27">
        <f t="shared" si="22"/>
        <v>28242.400000000001</v>
      </c>
      <c r="BC59" s="27">
        <f t="shared" si="23"/>
        <v>0</v>
      </c>
      <c r="BD59" s="27">
        <f t="shared" si="24"/>
        <v>0</v>
      </c>
      <c r="BE59" s="27">
        <f t="shared" si="193"/>
        <v>0</v>
      </c>
      <c r="BF59" s="27">
        <f t="shared" si="194"/>
        <v>0</v>
      </c>
      <c r="BG59" s="27">
        <f t="shared" si="195"/>
        <v>0</v>
      </c>
      <c r="BH59" s="27">
        <f t="shared" si="25"/>
        <v>28242.400000000001</v>
      </c>
      <c r="BI59" s="27">
        <f t="shared" si="26"/>
        <v>0</v>
      </c>
      <c r="BJ59" s="27">
        <f t="shared" si="27"/>
        <v>0</v>
      </c>
      <c r="BK59" s="27">
        <f t="shared" si="196"/>
        <v>0</v>
      </c>
      <c r="BL59" s="27">
        <f t="shared" si="197"/>
        <v>0</v>
      </c>
      <c r="BM59" s="27">
        <f t="shared" si="198"/>
        <v>0</v>
      </c>
      <c r="BN59" s="27">
        <f t="shared" si="28"/>
        <v>28242.400000000001</v>
      </c>
      <c r="BO59" s="27">
        <f t="shared" si="29"/>
        <v>0</v>
      </c>
      <c r="BP59" s="27">
        <f t="shared" si="30"/>
        <v>0</v>
      </c>
      <c r="BQ59" s="27">
        <f t="shared" si="199"/>
        <v>0</v>
      </c>
      <c r="BR59" s="27">
        <f t="shared" si="200"/>
        <v>0</v>
      </c>
      <c r="BS59" s="27">
        <f t="shared" si="31"/>
        <v>28242.400000000001</v>
      </c>
      <c r="BT59" s="27">
        <f t="shared" si="32"/>
        <v>0</v>
      </c>
      <c r="BU59" s="27">
        <f t="shared" si="33"/>
        <v>0</v>
      </c>
      <c r="BV59" s="27">
        <f t="shared" si="201"/>
        <v>0</v>
      </c>
      <c r="BW59" s="27">
        <f t="shared" si="202"/>
        <v>0</v>
      </c>
      <c r="BX59" s="27">
        <f t="shared" si="34"/>
        <v>28242.400000000001</v>
      </c>
      <c r="BY59" s="27">
        <f t="shared" si="35"/>
        <v>0</v>
      </c>
      <c r="BZ59" s="27">
        <f t="shared" si="36"/>
        <v>0</v>
      </c>
      <c r="CA59" s="27">
        <f t="shared" si="203"/>
        <v>0</v>
      </c>
      <c r="CB59" s="20">
        <v>0</v>
      </c>
      <c r="CC59" s="35"/>
      <c r="CG59" s="1" t="s">
        <v>28</v>
      </c>
    </row>
    <row r="60" spans="1:87" hidden="1" x14ac:dyDescent="0.3">
      <c r="A60" s="36" t="s">
        <v>81</v>
      </c>
      <c r="B60" s="19">
        <v>410</v>
      </c>
      <c r="C60" s="18"/>
      <c r="D60" s="18"/>
      <c r="E60" s="34" t="s">
        <v>84</v>
      </c>
      <c r="F60" s="27">
        <f t="shared" si="166"/>
        <v>28242.400000000001</v>
      </c>
      <c r="G60" s="27">
        <f t="shared" si="167"/>
        <v>0</v>
      </c>
      <c r="H60" s="27">
        <f t="shared" si="168"/>
        <v>0</v>
      </c>
      <c r="I60" s="27">
        <f t="shared" si="169"/>
        <v>0</v>
      </c>
      <c r="J60" s="27">
        <f t="shared" si="170"/>
        <v>0</v>
      </c>
      <c r="K60" s="27">
        <f t="shared" si="171"/>
        <v>0</v>
      </c>
      <c r="L60" s="27">
        <f t="shared" si="1"/>
        <v>28242.400000000001</v>
      </c>
      <c r="M60" s="27">
        <f t="shared" si="2"/>
        <v>0</v>
      </c>
      <c r="N60" s="27">
        <f t="shared" si="3"/>
        <v>0</v>
      </c>
      <c r="O60" s="27">
        <f t="shared" si="172"/>
        <v>0</v>
      </c>
      <c r="P60" s="27">
        <f t="shared" si="173"/>
        <v>0</v>
      </c>
      <c r="Q60" s="27">
        <f t="shared" si="174"/>
        <v>0</v>
      </c>
      <c r="R60" s="27">
        <f t="shared" si="4"/>
        <v>28242.400000000001</v>
      </c>
      <c r="S60" s="27">
        <f t="shared" si="5"/>
        <v>0</v>
      </c>
      <c r="T60" s="27">
        <f t="shared" si="6"/>
        <v>0</v>
      </c>
      <c r="U60" s="27">
        <f t="shared" si="175"/>
        <v>0</v>
      </c>
      <c r="V60" s="27">
        <f t="shared" si="176"/>
        <v>0</v>
      </c>
      <c r="W60" s="27">
        <f t="shared" si="177"/>
        <v>0</v>
      </c>
      <c r="X60" s="27">
        <f t="shared" si="7"/>
        <v>28242.400000000001</v>
      </c>
      <c r="Y60" s="27">
        <f t="shared" si="8"/>
        <v>0</v>
      </c>
      <c r="Z60" s="27">
        <f t="shared" si="9"/>
        <v>0</v>
      </c>
      <c r="AA60" s="27">
        <f t="shared" si="178"/>
        <v>0</v>
      </c>
      <c r="AB60" s="27">
        <f t="shared" si="179"/>
        <v>0</v>
      </c>
      <c r="AC60" s="27">
        <f t="shared" si="180"/>
        <v>0</v>
      </c>
      <c r="AD60" s="27">
        <f t="shared" si="10"/>
        <v>28242.400000000001</v>
      </c>
      <c r="AE60" s="27">
        <f t="shared" si="11"/>
        <v>0</v>
      </c>
      <c r="AF60" s="27">
        <f t="shared" si="12"/>
        <v>0</v>
      </c>
      <c r="AG60" s="27">
        <f t="shared" si="181"/>
        <v>0</v>
      </c>
      <c r="AH60" s="27">
        <f t="shared" si="182"/>
        <v>0</v>
      </c>
      <c r="AI60" s="27">
        <f t="shared" si="183"/>
        <v>0</v>
      </c>
      <c r="AJ60" s="27">
        <f t="shared" si="13"/>
        <v>28242.400000000001</v>
      </c>
      <c r="AK60" s="27">
        <f t="shared" si="14"/>
        <v>0</v>
      </c>
      <c r="AL60" s="27">
        <f t="shared" si="15"/>
        <v>0</v>
      </c>
      <c r="AM60" s="27">
        <f t="shared" si="184"/>
        <v>-4183.57</v>
      </c>
      <c r="AN60" s="27">
        <f t="shared" si="185"/>
        <v>0</v>
      </c>
      <c r="AO60" s="27">
        <f t="shared" si="186"/>
        <v>0</v>
      </c>
      <c r="AP60" s="27">
        <f t="shared" si="16"/>
        <v>24058.83</v>
      </c>
      <c r="AQ60" s="27">
        <f t="shared" si="17"/>
        <v>0</v>
      </c>
      <c r="AR60" s="27">
        <f t="shared" si="18"/>
        <v>0</v>
      </c>
      <c r="AS60" s="27">
        <f t="shared" si="187"/>
        <v>0</v>
      </c>
      <c r="AT60" s="27">
        <f t="shared" si="188"/>
        <v>0</v>
      </c>
      <c r="AU60" s="27">
        <f t="shared" si="189"/>
        <v>0</v>
      </c>
      <c r="AV60" s="27">
        <f t="shared" si="19"/>
        <v>24058.83</v>
      </c>
      <c r="AW60" s="27">
        <f t="shared" si="20"/>
        <v>0</v>
      </c>
      <c r="AX60" s="27">
        <f t="shared" si="21"/>
        <v>0</v>
      </c>
      <c r="AY60" s="27">
        <f t="shared" si="190"/>
        <v>4183.57</v>
      </c>
      <c r="AZ60" s="27">
        <f t="shared" si="191"/>
        <v>0</v>
      </c>
      <c r="BA60" s="27">
        <f t="shared" si="192"/>
        <v>0</v>
      </c>
      <c r="BB60" s="27">
        <f t="shared" si="22"/>
        <v>28242.400000000001</v>
      </c>
      <c r="BC60" s="27">
        <f t="shared" si="23"/>
        <v>0</v>
      </c>
      <c r="BD60" s="27">
        <f t="shared" si="24"/>
        <v>0</v>
      </c>
      <c r="BE60" s="27">
        <f t="shared" si="193"/>
        <v>0</v>
      </c>
      <c r="BF60" s="27">
        <f t="shared" si="194"/>
        <v>0</v>
      </c>
      <c r="BG60" s="27">
        <f t="shared" si="195"/>
        <v>0</v>
      </c>
      <c r="BH60" s="27">
        <f t="shared" si="25"/>
        <v>28242.400000000001</v>
      </c>
      <c r="BI60" s="27">
        <f t="shared" si="26"/>
        <v>0</v>
      </c>
      <c r="BJ60" s="27">
        <f t="shared" si="27"/>
        <v>0</v>
      </c>
      <c r="BK60" s="27">
        <f t="shared" si="196"/>
        <v>0</v>
      </c>
      <c r="BL60" s="27">
        <f t="shared" si="197"/>
        <v>0</v>
      </c>
      <c r="BM60" s="27">
        <f t="shared" si="198"/>
        <v>0</v>
      </c>
      <c r="BN60" s="27">
        <f t="shared" si="28"/>
        <v>28242.400000000001</v>
      </c>
      <c r="BO60" s="27">
        <f t="shared" si="29"/>
        <v>0</v>
      </c>
      <c r="BP60" s="27">
        <f t="shared" si="30"/>
        <v>0</v>
      </c>
      <c r="BQ60" s="27">
        <f t="shared" si="199"/>
        <v>0</v>
      </c>
      <c r="BR60" s="27">
        <f t="shared" si="200"/>
        <v>0</v>
      </c>
      <c r="BS60" s="27">
        <f t="shared" si="31"/>
        <v>28242.400000000001</v>
      </c>
      <c r="BT60" s="27">
        <f t="shared" si="32"/>
        <v>0</v>
      </c>
      <c r="BU60" s="27">
        <f t="shared" si="33"/>
        <v>0</v>
      </c>
      <c r="BV60" s="27">
        <f t="shared" si="201"/>
        <v>0</v>
      </c>
      <c r="BW60" s="27">
        <f t="shared" si="202"/>
        <v>0</v>
      </c>
      <c r="BX60" s="27">
        <f t="shared" si="34"/>
        <v>28242.400000000001</v>
      </c>
      <c r="BY60" s="27">
        <f t="shared" si="35"/>
        <v>0</v>
      </c>
      <c r="BZ60" s="27">
        <f t="shared" si="36"/>
        <v>0</v>
      </c>
      <c r="CA60" s="27">
        <f t="shared" si="203"/>
        <v>0</v>
      </c>
      <c r="CB60" s="20">
        <v>0</v>
      </c>
      <c r="CC60" s="35"/>
      <c r="CH60" s="1" t="s">
        <v>29</v>
      </c>
    </row>
    <row r="61" spans="1:87" hidden="1" x14ac:dyDescent="0.3">
      <c r="A61" s="36" t="s">
        <v>81</v>
      </c>
      <c r="B61" s="19">
        <v>410</v>
      </c>
      <c r="C61" s="18" t="s">
        <v>41</v>
      </c>
      <c r="D61" s="18" t="s">
        <v>42</v>
      </c>
      <c r="E61" s="34" t="s">
        <v>43</v>
      </c>
      <c r="F61" s="27">
        <v>28242.400000000001</v>
      </c>
      <c r="G61" s="27"/>
      <c r="H61" s="27"/>
      <c r="I61" s="27"/>
      <c r="J61" s="27"/>
      <c r="K61" s="27"/>
      <c r="L61" s="27">
        <f t="shared" si="1"/>
        <v>28242.400000000001</v>
      </c>
      <c r="M61" s="27">
        <f t="shared" si="2"/>
        <v>0</v>
      </c>
      <c r="N61" s="27">
        <f t="shared" si="3"/>
        <v>0</v>
      </c>
      <c r="O61" s="27"/>
      <c r="P61" s="27"/>
      <c r="Q61" s="27"/>
      <c r="R61" s="27">
        <f t="shared" si="4"/>
        <v>28242.400000000001</v>
      </c>
      <c r="S61" s="27">
        <f t="shared" si="5"/>
        <v>0</v>
      </c>
      <c r="T61" s="27">
        <f t="shared" si="6"/>
        <v>0</v>
      </c>
      <c r="U61" s="27"/>
      <c r="V61" s="27"/>
      <c r="W61" s="27"/>
      <c r="X61" s="27">
        <f t="shared" si="7"/>
        <v>28242.400000000001</v>
      </c>
      <c r="Y61" s="27">
        <f t="shared" si="8"/>
        <v>0</v>
      </c>
      <c r="Z61" s="27">
        <f t="shared" si="9"/>
        <v>0</v>
      </c>
      <c r="AA61" s="27"/>
      <c r="AB61" s="27"/>
      <c r="AC61" s="27"/>
      <c r="AD61" s="27">
        <f t="shared" si="10"/>
        <v>28242.400000000001</v>
      </c>
      <c r="AE61" s="27">
        <f t="shared" si="11"/>
        <v>0</v>
      </c>
      <c r="AF61" s="27">
        <f t="shared" si="12"/>
        <v>0</v>
      </c>
      <c r="AG61" s="27"/>
      <c r="AH61" s="27"/>
      <c r="AI61" s="27"/>
      <c r="AJ61" s="27">
        <f t="shared" si="13"/>
        <v>28242.400000000001</v>
      </c>
      <c r="AK61" s="27">
        <f t="shared" si="14"/>
        <v>0</v>
      </c>
      <c r="AL61" s="27">
        <f t="shared" si="15"/>
        <v>0</v>
      </c>
      <c r="AM61" s="27">
        <v>-4183.57</v>
      </c>
      <c r="AN61" s="27"/>
      <c r="AO61" s="27"/>
      <c r="AP61" s="27">
        <f t="shared" si="16"/>
        <v>24058.83</v>
      </c>
      <c r="AQ61" s="27">
        <f t="shared" si="17"/>
        <v>0</v>
      </c>
      <c r="AR61" s="27">
        <f t="shared" si="18"/>
        <v>0</v>
      </c>
      <c r="AS61" s="27"/>
      <c r="AT61" s="27"/>
      <c r="AU61" s="27"/>
      <c r="AV61" s="27">
        <f t="shared" si="19"/>
        <v>24058.83</v>
      </c>
      <c r="AW61" s="27">
        <f t="shared" si="20"/>
        <v>0</v>
      </c>
      <c r="AX61" s="27">
        <f t="shared" si="21"/>
        <v>0</v>
      </c>
      <c r="AY61" s="27">
        <v>4183.57</v>
      </c>
      <c r="AZ61" s="27"/>
      <c r="BA61" s="27"/>
      <c r="BB61" s="27">
        <f t="shared" si="22"/>
        <v>28242.400000000001</v>
      </c>
      <c r="BC61" s="27">
        <f t="shared" si="23"/>
        <v>0</v>
      </c>
      <c r="BD61" s="27">
        <f t="shared" si="24"/>
        <v>0</v>
      </c>
      <c r="BE61" s="27"/>
      <c r="BF61" s="27"/>
      <c r="BG61" s="27"/>
      <c r="BH61" s="27">
        <f t="shared" si="25"/>
        <v>28242.400000000001</v>
      </c>
      <c r="BI61" s="27">
        <f t="shared" si="26"/>
        <v>0</v>
      </c>
      <c r="BJ61" s="27">
        <f t="shared" si="27"/>
        <v>0</v>
      </c>
      <c r="BK61" s="27"/>
      <c r="BL61" s="27"/>
      <c r="BM61" s="27"/>
      <c r="BN61" s="27">
        <f t="shared" si="28"/>
        <v>28242.400000000001</v>
      </c>
      <c r="BO61" s="27">
        <f t="shared" si="29"/>
        <v>0</v>
      </c>
      <c r="BP61" s="27">
        <f t="shared" si="30"/>
        <v>0</v>
      </c>
      <c r="BQ61" s="27"/>
      <c r="BR61" s="27"/>
      <c r="BS61" s="27">
        <f t="shared" si="31"/>
        <v>28242.400000000001</v>
      </c>
      <c r="BT61" s="27">
        <f t="shared" si="32"/>
        <v>0</v>
      </c>
      <c r="BU61" s="27">
        <f t="shared" si="33"/>
        <v>0</v>
      </c>
      <c r="BV61" s="27"/>
      <c r="BW61" s="27"/>
      <c r="BX61" s="27">
        <f t="shared" si="34"/>
        <v>28242.400000000001</v>
      </c>
      <c r="BY61" s="27">
        <f t="shared" si="35"/>
        <v>0</v>
      </c>
      <c r="BZ61" s="27">
        <f t="shared" si="36"/>
        <v>0</v>
      </c>
      <c r="CA61" s="27"/>
      <c r="CB61" s="20">
        <v>0</v>
      </c>
      <c r="CC61" s="35"/>
    </row>
    <row r="62" spans="1:87" ht="62.4" hidden="1" x14ac:dyDescent="0.3">
      <c r="A62" s="36" t="s">
        <v>85</v>
      </c>
      <c r="B62" s="19"/>
      <c r="C62" s="18"/>
      <c r="D62" s="18"/>
      <c r="E62" s="34" t="s">
        <v>86</v>
      </c>
      <c r="F62" s="27">
        <f t="shared" si="166"/>
        <v>29781.1</v>
      </c>
      <c r="G62" s="27">
        <f t="shared" si="167"/>
        <v>0</v>
      </c>
      <c r="H62" s="27">
        <f t="shared" si="168"/>
        <v>0</v>
      </c>
      <c r="I62" s="27">
        <f t="shared" si="169"/>
        <v>0</v>
      </c>
      <c r="J62" s="27">
        <f t="shared" si="170"/>
        <v>0</v>
      </c>
      <c r="K62" s="27">
        <f t="shared" si="171"/>
        <v>0</v>
      </c>
      <c r="L62" s="27">
        <f t="shared" si="1"/>
        <v>29781.1</v>
      </c>
      <c r="M62" s="27">
        <f t="shared" si="2"/>
        <v>0</v>
      </c>
      <c r="N62" s="27">
        <f t="shared" si="3"/>
        <v>0</v>
      </c>
      <c r="O62" s="27">
        <f t="shared" si="172"/>
        <v>0</v>
      </c>
      <c r="P62" s="27">
        <f t="shared" si="173"/>
        <v>0</v>
      </c>
      <c r="Q62" s="27">
        <f t="shared" si="174"/>
        <v>0</v>
      </c>
      <c r="R62" s="27">
        <f t="shared" si="4"/>
        <v>29781.1</v>
      </c>
      <c r="S62" s="27">
        <f t="shared" si="5"/>
        <v>0</v>
      </c>
      <c r="T62" s="27">
        <f t="shared" si="6"/>
        <v>0</v>
      </c>
      <c r="U62" s="27">
        <f t="shared" si="175"/>
        <v>0</v>
      </c>
      <c r="V62" s="27">
        <f t="shared" si="176"/>
        <v>0</v>
      </c>
      <c r="W62" s="27">
        <f t="shared" si="177"/>
        <v>0</v>
      </c>
      <c r="X62" s="27">
        <f t="shared" si="7"/>
        <v>29781.1</v>
      </c>
      <c r="Y62" s="27">
        <f t="shared" si="8"/>
        <v>0</v>
      </c>
      <c r="Z62" s="27">
        <f t="shared" si="9"/>
        <v>0</v>
      </c>
      <c r="AA62" s="27">
        <f t="shared" si="178"/>
        <v>0</v>
      </c>
      <c r="AB62" s="27">
        <f t="shared" si="179"/>
        <v>0</v>
      </c>
      <c r="AC62" s="27">
        <f t="shared" si="180"/>
        <v>0</v>
      </c>
      <c r="AD62" s="27">
        <f t="shared" si="10"/>
        <v>29781.1</v>
      </c>
      <c r="AE62" s="27">
        <f t="shared" si="11"/>
        <v>0</v>
      </c>
      <c r="AF62" s="27">
        <f t="shared" si="12"/>
        <v>0</v>
      </c>
      <c r="AG62" s="27">
        <f t="shared" si="181"/>
        <v>0</v>
      </c>
      <c r="AH62" s="27">
        <f t="shared" si="182"/>
        <v>0</v>
      </c>
      <c r="AI62" s="27">
        <f t="shared" si="183"/>
        <v>0</v>
      </c>
      <c r="AJ62" s="27">
        <f t="shared" si="13"/>
        <v>29781.1</v>
      </c>
      <c r="AK62" s="27">
        <f t="shared" si="14"/>
        <v>0</v>
      </c>
      <c r="AL62" s="27">
        <f t="shared" si="15"/>
        <v>0</v>
      </c>
      <c r="AM62" s="27">
        <f t="shared" si="184"/>
        <v>-3986.9029999999998</v>
      </c>
      <c r="AN62" s="27">
        <f t="shared" si="185"/>
        <v>0</v>
      </c>
      <c r="AO62" s="27">
        <f t="shared" si="186"/>
        <v>0</v>
      </c>
      <c r="AP62" s="27">
        <f t="shared" si="16"/>
        <v>25794.197</v>
      </c>
      <c r="AQ62" s="27">
        <f t="shared" si="17"/>
        <v>0</v>
      </c>
      <c r="AR62" s="27">
        <f t="shared" si="18"/>
        <v>0</v>
      </c>
      <c r="AS62" s="27">
        <f t="shared" si="187"/>
        <v>0</v>
      </c>
      <c r="AT62" s="27">
        <f t="shared" si="188"/>
        <v>0</v>
      </c>
      <c r="AU62" s="27">
        <f t="shared" si="189"/>
        <v>0</v>
      </c>
      <c r="AV62" s="27">
        <f t="shared" si="19"/>
        <v>25794.197</v>
      </c>
      <c r="AW62" s="27">
        <f t="shared" si="20"/>
        <v>0</v>
      </c>
      <c r="AX62" s="27">
        <f t="shared" si="21"/>
        <v>0</v>
      </c>
      <c r="AY62" s="27">
        <f t="shared" si="190"/>
        <v>3986.9029999999998</v>
      </c>
      <c r="AZ62" s="27">
        <f t="shared" si="191"/>
        <v>0</v>
      </c>
      <c r="BA62" s="27">
        <f t="shared" si="192"/>
        <v>0</v>
      </c>
      <c r="BB62" s="27">
        <f t="shared" si="22"/>
        <v>29781.1</v>
      </c>
      <c r="BC62" s="27">
        <f t="shared" si="23"/>
        <v>0</v>
      </c>
      <c r="BD62" s="27">
        <f t="shared" si="24"/>
        <v>0</v>
      </c>
      <c r="BE62" s="27">
        <f t="shared" si="193"/>
        <v>0</v>
      </c>
      <c r="BF62" s="27">
        <f t="shared" si="194"/>
        <v>0</v>
      </c>
      <c r="BG62" s="27">
        <f t="shared" si="195"/>
        <v>0</v>
      </c>
      <c r="BH62" s="27">
        <f t="shared" si="25"/>
        <v>29781.1</v>
      </c>
      <c r="BI62" s="27">
        <f t="shared" si="26"/>
        <v>0</v>
      </c>
      <c r="BJ62" s="27">
        <f t="shared" si="27"/>
        <v>0</v>
      </c>
      <c r="BK62" s="27">
        <f t="shared" si="196"/>
        <v>0</v>
      </c>
      <c r="BL62" s="27">
        <f t="shared" si="197"/>
        <v>0</v>
      </c>
      <c r="BM62" s="27">
        <f t="shared" si="198"/>
        <v>0</v>
      </c>
      <c r="BN62" s="27">
        <f t="shared" si="28"/>
        <v>29781.1</v>
      </c>
      <c r="BO62" s="27">
        <f t="shared" si="29"/>
        <v>0</v>
      </c>
      <c r="BP62" s="27">
        <f t="shared" si="30"/>
        <v>0</v>
      </c>
      <c r="BQ62" s="27">
        <f t="shared" si="199"/>
        <v>0</v>
      </c>
      <c r="BR62" s="27">
        <f t="shared" si="200"/>
        <v>0</v>
      </c>
      <c r="BS62" s="27">
        <f t="shared" si="31"/>
        <v>29781.1</v>
      </c>
      <c r="BT62" s="27">
        <f t="shared" si="32"/>
        <v>0</v>
      </c>
      <c r="BU62" s="27">
        <f t="shared" si="33"/>
        <v>0</v>
      </c>
      <c r="BV62" s="27">
        <f t="shared" si="201"/>
        <v>0</v>
      </c>
      <c r="BW62" s="27">
        <f t="shared" si="202"/>
        <v>0</v>
      </c>
      <c r="BX62" s="27">
        <f t="shared" si="34"/>
        <v>29781.1</v>
      </c>
      <c r="BY62" s="27">
        <f t="shared" si="35"/>
        <v>0</v>
      </c>
      <c r="BZ62" s="27">
        <f t="shared" si="36"/>
        <v>0</v>
      </c>
      <c r="CA62" s="27">
        <f t="shared" si="203"/>
        <v>0</v>
      </c>
      <c r="CB62" s="20">
        <v>0</v>
      </c>
      <c r="CC62" s="35"/>
      <c r="CI62" s="1" t="s">
        <v>30</v>
      </c>
    </row>
    <row r="63" spans="1:87" ht="46.8" hidden="1" x14ac:dyDescent="0.3">
      <c r="A63" s="36" t="s">
        <v>85</v>
      </c>
      <c r="B63" s="19">
        <v>400</v>
      </c>
      <c r="C63" s="18"/>
      <c r="D63" s="18"/>
      <c r="E63" s="34" t="s">
        <v>83</v>
      </c>
      <c r="F63" s="27">
        <f t="shared" si="166"/>
        <v>29781.1</v>
      </c>
      <c r="G63" s="27">
        <f t="shared" si="167"/>
        <v>0</v>
      </c>
      <c r="H63" s="27">
        <f t="shared" si="168"/>
        <v>0</v>
      </c>
      <c r="I63" s="27">
        <f t="shared" si="169"/>
        <v>0</v>
      </c>
      <c r="J63" s="27">
        <f t="shared" si="170"/>
        <v>0</v>
      </c>
      <c r="K63" s="27">
        <f t="shared" si="171"/>
        <v>0</v>
      </c>
      <c r="L63" s="27">
        <f t="shared" si="1"/>
        <v>29781.1</v>
      </c>
      <c r="M63" s="27">
        <f t="shared" si="2"/>
        <v>0</v>
      </c>
      <c r="N63" s="27">
        <f t="shared" si="3"/>
        <v>0</v>
      </c>
      <c r="O63" s="27">
        <f t="shared" si="172"/>
        <v>0</v>
      </c>
      <c r="P63" s="27">
        <f t="shared" si="173"/>
        <v>0</v>
      </c>
      <c r="Q63" s="27">
        <f t="shared" si="174"/>
        <v>0</v>
      </c>
      <c r="R63" s="27">
        <f t="shared" si="4"/>
        <v>29781.1</v>
      </c>
      <c r="S63" s="27">
        <f t="shared" si="5"/>
        <v>0</v>
      </c>
      <c r="T63" s="27">
        <f t="shared" si="6"/>
        <v>0</v>
      </c>
      <c r="U63" s="27">
        <f t="shared" si="175"/>
        <v>0</v>
      </c>
      <c r="V63" s="27">
        <f t="shared" si="176"/>
        <v>0</v>
      </c>
      <c r="W63" s="27">
        <f t="shared" si="177"/>
        <v>0</v>
      </c>
      <c r="X63" s="27">
        <f t="shared" si="7"/>
        <v>29781.1</v>
      </c>
      <c r="Y63" s="27">
        <f t="shared" si="8"/>
        <v>0</v>
      </c>
      <c r="Z63" s="27">
        <f t="shared" si="9"/>
        <v>0</v>
      </c>
      <c r="AA63" s="27">
        <f t="shared" si="178"/>
        <v>0</v>
      </c>
      <c r="AB63" s="27">
        <f t="shared" si="179"/>
        <v>0</v>
      </c>
      <c r="AC63" s="27">
        <f t="shared" si="180"/>
        <v>0</v>
      </c>
      <c r="AD63" s="27">
        <f t="shared" si="10"/>
        <v>29781.1</v>
      </c>
      <c r="AE63" s="27">
        <f t="shared" si="11"/>
        <v>0</v>
      </c>
      <c r="AF63" s="27">
        <f t="shared" si="12"/>
        <v>0</v>
      </c>
      <c r="AG63" s="27">
        <f t="shared" si="181"/>
        <v>0</v>
      </c>
      <c r="AH63" s="27">
        <f t="shared" si="182"/>
        <v>0</v>
      </c>
      <c r="AI63" s="27">
        <f t="shared" si="183"/>
        <v>0</v>
      </c>
      <c r="AJ63" s="27">
        <f t="shared" si="13"/>
        <v>29781.1</v>
      </c>
      <c r="AK63" s="27">
        <f t="shared" si="14"/>
        <v>0</v>
      </c>
      <c r="AL63" s="27">
        <f t="shared" si="15"/>
        <v>0</v>
      </c>
      <c r="AM63" s="27">
        <f t="shared" si="184"/>
        <v>-3986.9029999999998</v>
      </c>
      <c r="AN63" s="27">
        <f t="shared" si="185"/>
        <v>0</v>
      </c>
      <c r="AO63" s="27">
        <f t="shared" si="186"/>
        <v>0</v>
      </c>
      <c r="AP63" s="27">
        <f t="shared" si="16"/>
        <v>25794.197</v>
      </c>
      <c r="AQ63" s="27">
        <f t="shared" si="17"/>
        <v>0</v>
      </c>
      <c r="AR63" s="27">
        <f t="shared" si="18"/>
        <v>0</v>
      </c>
      <c r="AS63" s="27">
        <f t="shared" si="187"/>
        <v>0</v>
      </c>
      <c r="AT63" s="27">
        <f t="shared" si="188"/>
        <v>0</v>
      </c>
      <c r="AU63" s="27">
        <f t="shared" si="189"/>
        <v>0</v>
      </c>
      <c r="AV63" s="27">
        <f t="shared" si="19"/>
        <v>25794.197</v>
      </c>
      <c r="AW63" s="27">
        <f t="shared" si="20"/>
        <v>0</v>
      </c>
      <c r="AX63" s="27">
        <f t="shared" si="21"/>
        <v>0</v>
      </c>
      <c r="AY63" s="27">
        <f t="shared" si="190"/>
        <v>3986.9029999999998</v>
      </c>
      <c r="AZ63" s="27">
        <f t="shared" si="191"/>
        <v>0</v>
      </c>
      <c r="BA63" s="27">
        <f t="shared" si="192"/>
        <v>0</v>
      </c>
      <c r="BB63" s="27">
        <f t="shared" si="22"/>
        <v>29781.1</v>
      </c>
      <c r="BC63" s="27">
        <f t="shared" si="23"/>
        <v>0</v>
      </c>
      <c r="BD63" s="27">
        <f t="shared" si="24"/>
        <v>0</v>
      </c>
      <c r="BE63" s="27">
        <f t="shared" si="193"/>
        <v>0</v>
      </c>
      <c r="BF63" s="27">
        <f t="shared" si="194"/>
        <v>0</v>
      </c>
      <c r="BG63" s="27">
        <f t="shared" si="195"/>
        <v>0</v>
      </c>
      <c r="BH63" s="27">
        <f t="shared" si="25"/>
        <v>29781.1</v>
      </c>
      <c r="BI63" s="27">
        <f t="shared" si="26"/>
        <v>0</v>
      </c>
      <c r="BJ63" s="27">
        <f t="shared" si="27"/>
        <v>0</v>
      </c>
      <c r="BK63" s="27">
        <f t="shared" si="196"/>
        <v>0</v>
      </c>
      <c r="BL63" s="27">
        <f t="shared" si="197"/>
        <v>0</v>
      </c>
      <c r="BM63" s="27">
        <f t="shared" si="198"/>
        <v>0</v>
      </c>
      <c r="BN63" s="27">
        <f t="shared" si="28"/>
        <v>29781.1</v>
      </c>
      <c r="BO63" s="27">
        <f t="shared" si="29"/>
        <v>0</v>
      </c>
      <c r="BP63" s="27">
        <f t="shared" si="30"/>
        <v>0</v>
      </c>
      <c r="BQ63" s="27">
        <f t="shared" si="199"/>
        <v>0</v>
      </c>
      <c r="BR63" s="27">
        <f t="shared" si="200"/>
        <v>0</v>
      </c>
      <c r="BS63" s="27">
        <f t="shared" si="31"/>
        <v>29781.1</v>
      </c>
      <c r="BT63" s="27">
        <f t="shared" si="32"/>
        <v>0</v>
      </c>
      <c r="BU63" s="27">
        <f t="shared" si="33"/>
        <v>0</v>
      </c>
      <c r="BV63" s="27">
        <f t="shared" si="201"/>
        <v>0</v>
      </c>
      <c r="BW63" s="27">
        <f t="shared" si="202"/>
        <v>0</v>
      </c>
      <c r="BX63" s="27">
        <f t="shared" si="34"/>
        <v>29781.1</v>
      </c>
      <c r="BY63" s="27">
        <f t="shared" si="35"/>
        <v>0</v>
      </c>
      <c r="BZ63" s="27">
        <f t="shared" si="36"/>
        <v>0</v>
      </c>
      <c r="CA63" s="27">
        <f t="shared" si="203"/>
        <v>0</v>
      </c>
      <c r="CB63" s="20">
        <v>0</v>
      </c>
      <c r="CC63" s="35"/>
      <c r="CG63" s="1" t="s">
        <v>28</v>
      </c>
    </row>
    <row r="64" spans="1:87" hidden="1" x14ac:dyDescent="0.3">
      <c r="A64" s="36" t="s">
        <v>85</v>
      </c>
      <c r="B64" s="19">
        <v>410</v>
      </c>
      <c r="C64" s="18"/>
      <c r="D64" s="18"/>
      <c r="E64" s="34" t="s">
        <v>84</v>
      </c>
      <c r="F64" s="27">
        <f t="shared" si="166"/>
        <v>29781.1</v>
      </c>
      <c r="G64" s="27">
        <f t="shared" si="167"/>
        <v>0</v>
      </c>
      <c r="H64" s="27">
        <f t="shared" si="168"/>
        <v>0</v>
      </c>
      <c r="I64" s="27">
        <f t="shared" si="169"/>
        <v>0</v>
      </c>
      <c r="J64" s="27">
        <f t="shared" si="170"/>
        <v>0</v>
      </c>
      <c r="K64" s="27">
        <f t="shared" si="171"/>
        <v>0</v>
      </c>
      <c r="L64" s="27">
        <f t="shared" si="1"/>
        <v>29781.1</v>
      </c>
      <c r="M64" s="27">
        <f t="shared" si="2"/>
        <v>0</v>
      </c>
      <c r="N64" s="27">
        <f t="shared" si="3"/>
        <v>0</v>
      </c>
      <c r="O64" s="27">
        <f t="shared" si="172"/>
        <v>0</v>
      </c>
      <c r="P64" s="27">
        <f t="shared" si="173"/>
        <v>0</v>
      </c>
      <c r="Q64" s="27">
        <f t="shared" si="174"/>
        <v>0</v>
      </c>
      <c r="R64" s="27">
        <f t="shared" si="4"/>
        <v>29781.1</v>
      </c>
      <c r="S64" s="27">
        <f t="shared" si="5"/>
        <v>0</v>
      </c>
      <c r="T64" s="27">
        <f t="shared" si="6"/>
        <v>0</v>
      </c>
      <c r="U64" s="27">
        <f t="shared" si="175"/>
        <v>0</v>
      </c>
      <c r="V64" s="27">
        <f t="shared" si="176"/>
        <v>0</v>
      </c>
      <c r="W64" s="27">
        <f t="shared" si="177"/>
        <v>0</v>
      </c>
      <c r="X64" s="27">
        <f t="shared" si="7"/>
        <v>29781.1</v>
      </c>
      <c r="Y64" s="27">
        <f t="shared" si="8"/>
        <v>0</v>
      </c>
      <c r="Z64" s="27">
        <f t="shared" si="9"/>
        <v>0</v>
      </c>
      <c r="AA64" s="27">
        <f t="shared" si="178"/>
        <v>0</v>
      </c>
      <c r="AB64" s="27">
        <f t="shared" si="179"/>
        <v>0</v>
      </c>
      <c r="AC64" s="27">
        <f t="shared" si="180"/>
        <v>0</v>
      </c>
      <c r="AD64" s="27">
        <f t="shared" si="10"/>
        <v>29781.1</v>
      </c>
      <c r="AE64" s="27">
        <f t="shared" si="11"/>
        <v>0</v>
      </c>
      <c r="AF64" s="27">
        <f t="shared" si="12"/>
        <v>0</v>
      </c>
      <c r="AG64" s="27">
        <f t="shared" si="181"/>
        <v>0</v>
      </c>
      <c r="AH64" s="27">
        <f t="shared" si="182"/>
        <v>0</v>
      </c>
      <c r="AI64" s="27">
        <f t="shared" si="183"/>
        <v>0</v>
      </c>
      <c r="AJ64" s="27">
        <f t="shared" si="13"/>
        <v>29781.1</v>
      </c>
      <c r="AK64" s="27">
        <f t="shared" si="14"/>
        <v>0</v>
      </c>
      <c r="AL64" s="27">
        <f t="shared" si="15"/>
        <v>0</v>
      </c>
      <c r="AM64" s="27">
        <f t="shared" si="184"/>
        <v>-3986.9029999999998</v>
      </c>
      <c r="AN64" s="27">
        <f t="shared" si="185"/>
        <v>0</v>
      </c>
      <c r="AO64" s="27">
        <f t="shared" si="186"/>
        <v>0</v>
      </c>
      <c r="AP64" s="27">
        <f t="shared" si="16"/>
        <v>25794.197</v>
      </c>
      <c r="AQ64" s="27">
        <f t="shared" si="17"/>
        <v>0</v>
      </c>
      <c r="AR64" s="27">
        <f t="shared" si="18"/>
        <v>0</v>
      </c>
      <c r="AS64" s="27">
        <f t="shared" si="187"/>
        <v>0</v>
      </c>
      <c r="AT64" s="27">
        <f t="shared" si="188"/>
        <v>0</v>
      </c>
      <c r="AU64" s="27">
        <f t="shared" si="189"/>
        <v>0</v>
      </c>
      <c r="AV64" s="27">
        <f t="shared" si="19"/>
        <v>25794.197</v>
      </c>
      <c r="AW64" s="27">
        <f t="shared" si="20"/>
        <v>0</v>
      </c>
      <c r="AX64" s="27">
        <f t="shared" si="21"/>
        <v>0</v>
      </c>
      <c r="AY64" s="27">
        <f t="shared" si="190"/>
        <v>3986.9029999999998</v>
      </c>
      <c r="AZ64" s="27">
        <f t="shared" si="191"/>
        <v>0</v>
      </c>
      <c r="BA64" s="27">
        <f t="shared" si="192"/>
        <v>0</v>
      </c>
      <c r="BB64" s="27">
        <f t="shared" si="22"/>
        <v>29781.1</v>
      </c>
      <c r="BC64" s="27">
        <f t="shared" si="23"/>
        <v>0</v>
      </c>
      <c r="BD64" s="27">
        <f t="shared" si="24"/>
        <v>0</v>
      </c>
      <c r="BE64" s="27">
        <f t="shared" si="193"/>
        <v>0</v>
      </c>
      <c r="BF64" s="27">
        <f t="shared" si="194"/>
        <v>0</v>
      </c>
      <c r="BG64" s="27">
        <f t="shared" si="195"/>
        <v>0</v>
      </c>
      <c r="BH64" s="27">
        <f t="shared" si="25"/>
        <v>29781.1</v>
      </c>
      <c r="BI64" s="27">
        <f t="shared" si="26"/>
        <v>0</v>
      </c>
      <c r="BJ64" s="27">
        <f t="shared" si="27"/>
        <v>0</v>
      </c>
      <c r="BK64" s="27">
        <f t="shared" si="196"/>
        <v>0</v>
      </c>
      <c r="BL64" s="27">
        <f t="shared" si="197"/>
        <v>0</v>
      </c>
      <c r="BM64" s="27">
        <f t="shared" si="198"/>
        <v>0</v>
      </c>
      <c r="BN64" s="27">
        <f t="shared" si="28"/>
        <v>29781.1</v>
      </c>
      <c r="BO64" s="27">
        <f t="shared" si="29"/>
        <v>0</v>
      </c>
      <c r="BP64" s="27">
        <f t="shared" si="30"/>
        <v>0</v>
      </c>
      <c r="BQ64" s="27">
        <f t="shared" si="199"/>
        <v>0</v>
      </c>
      <c r="BR64" s="27">
        <f t="shared" si="200"/>
        <v>0</v>
      </c>
      <c r="BS64" s="27">
        <f t="shared" si="31"/>
        <v>29781.1</v>
      </c>
      <c r="BT64" s="27">
        <f t="shared" si="32"/>
        <v>0</v>
      </c>
      <c r="BU64" s="27">
        <f t="shared" si="33"/>
        <v>0</v>
      </c>
      <c r="BV64" s="27">
        <f t="shared" si="201"/>
        <v>0</v>
      </c>
      <c r="BW64" s="27">
        <f t="shared" si="202"/>
        <v>0</v>
      </c>
      <c r="BX64" s="27">
        <f t="shared" si="34"/>
        <v>29781.1</v>
      </c>
      <c r="BY64" s="27">
        <f t="shared" si="35"/>
        <v>0</v>
      </c>
      <c r="BZ64" s="27">
        <f t="shared" si="36"/>
        <v>0</v>
      </c>
      <c r="CA64" s="27">
        <f t="shared" si="203"/>
        <v>0</v>
      </c>
      <c r="CB64" s="20">
        <v>0</v>
      </c>
      <c r="CC64" s="35"/>
      <c r="CH64" s="1" t="s">
        <v>29</v>
      </c>
    </row>
    <row r="65" spans="1:87" hidden="1" x14ac:dyDescent="0.3">
      <c r="A65" s="36" t="s">
        <v>85</v>
      </c>
      <c r="B65" s="19">
        <v>410</v>
      </c>
      <c r="C65" s="18" t="s">
        <v>41</v>
      </c>
      <c r="D65" s="18" t="s">
        <v>42</v>
      </c>
      <c r="E65" s="34" t="s">
        <v>43</v>
      </c>
      <c r="F65" s="27">
        <v>29781.1</v>
      </c>
      <c r="G65" s="27"/>
      <c r="H65" s="27"/>
      <c r="I65" s="27"/>
      <c r="J65" s="27"/>
      <c r="K65" s="27"/>
      <c r="L65" s="27">
        <f t="shared" si="1"/>
        <v>29781.1</v>
      </c>
      <c r="M65" s="27">
        <f t="shared" si="2"/>
        <v>0</v>
      </c>
      <c r="N65" s="27">
        <f t="shared" si="3"/>
        <v>0</v>
      </c>
      <c r="O65" s="27"/>
      <c r="P65" s="27"/>
      <c r="Q65" s="27"/>
      <c r="R65" s="27">
        <f t="shared" si="4"/>
        <v>29781.1</v>
      </c>
      <c r="S65" s="27">
        <f t="shared" si="5"/>
        <v>0</v>
      </c>
      <c r="T65" s="27">
        <f t="shared" si="6"/>
        <v>0</v>
      </c>
      <c r="U65" s="27"/>
      <c r="V65" s="27"/>
      <c r="W65" s="27"/>
      <c r="X65" s="27">
        <f t="shared" si="7"/>
        <v>29781.1</v>
      </c>
      <c r="Y65" s="27">
        <f t="shared" si="8"/>
        <v>0</v>
      </c>
      <c r="Z65" s="27">
        <f t="shared" si="9"/>
        <v>0</v>
      </c>
      <c r="AA65" s="27"/>
      <c r="AB65" s="27"/>
      <c r="AC65" s="27"/>
      <c r="AD65" s="27">
        <f t="shared" si="10"/>
        <v>29781.1</v>
      </c>
      <c r="AE65" s="27">
        <f t="shared" si="11"/>
        <v>0</v>
      </c>
      <c r="AF65" s="27">
        <f t="shared" si="12"/>
        <v>0</v>
      </c>
      <c r="AG65" s="27"/>
      <c r="AH65" s="27"/>
      <c r="AI65" s="27"/>
      <c r="AJ65" s="27">
        <f t="shared" si="13"/>
        <v>29781.1</v>
      </c>
      <c r="AK65" s="27">
        <f t="shared" si="14"/>
        <v>0</v>
      </c>
      <c r="AL65" s="27">
        <f t="shared" si="15"/>
        <v>0</v>
      </c>
      <c r="AM65" s="27">
        <v>-3986.9029999999998</v>
      </c>
      <c r="AN65" s="27"/>
      <c r="AO65" s="27"/>
      <c r="AP65" s="27">
        <f t="shared" si="16"/>
        <v>25794.197</v>
      </c>
      <c r="AQ65" s="27">
        <f t="shared" si="17"/>
        <v>0</v>
      </c>
      <c r="AR65" s="27">
        <f t="shared" si="18"/>
        <v>0</v>
      </c>
      <c r="AS65" s="27"/>
      <c r="AT65" s="27"/>
      <c r="AU65" s="27"/>
      <c r="AV65" s="27">
        <f t="shared" si="19"/>
        <v>25794.197</v>
      </c>
      <c r="AW65" s="27">
        <f t="shared" si="20"/>
        <v>0</v>
      </c>
      <c r="AX65" s="27">
        <f t="shared" si="21"/>
        <v>0</v>
      </c>
      <c r="AY65" s="27">
        <v>3986.9029999999998</v>
      </c>
      <c r="AZ65" s="27"/>
      <c r="BA65" s="27"/>
      <c r="BB65" s="27">
        <f t="shared" si="22"/>
        <v>29781.1</v>
      </c>
      <c r="BC65" s="27">
        <f t="shared" si="23"/>
        <v>0</v>
      </c>
      <c r="BD65" s="27">
        <f t="shared" si="24"/>
        <v>0</v>
      </c>
      <c r="BE65" s="27"/>
      <c r="BF65" s="27"/>
      <c r="BG65" s="27"/>
      <c r="BH65" s="27">
        <f t="shared" si="25"/>
        <v>29781.1</v>
      </c>
      <c r="BI65" s="27">
        <f t="shared" si="26"/>
        <v>0</v>
      </c>
      <c r="BJ65" s="27">
        <f t="shared" si="27"/>
        <v>0</v>
      </c>
      <c r="BK65" s="27"/>
      <c r="BL65" s="27"/>
      <c r="BM65" s="27"/>
      <c r="BN65" s="27">
        <f t="shared" si="28"/>
        <v>29781.1</v>
      </c>
      <c r="BO65" s="27">
        <f t="shared" si="29"/>
        <v>0</v>
      </c>
      <c r="BP65" s="27">
        <f t="shared" si="30"/>
        <v>0</v>
      </c>
      <c r="BQ65" s="27"/>
      <c r="BR65" s="27"/>
      <c r="BS65" s="27">
        <f t="shared" si="31"/>
        <v>29781.1</v>
      </c>
      <c r="BT65" s="27">
        <f t="shared" si="32"/>
        <v>0</v>
      </c>
      <c r="BU65" s="27">
        <f t="shared" si="33"/>
        <v>0</v>
      </c>
      <c r="BV65" s="27"/>
      <c r="BW65" s="27"/>
      <c r="BX65" s="27">
        <f t="shared" si="34"/>
        <v>29781.1</v>
      </c>
      <c r="BY65" s="27">
        <f t="shared" si="35"/>
        <v>0</v>
      </c>
      <c r="BZ65" s="27">
        <f t="shared" si="36"/>
        <v>0</v>
      </c>
      <c r="CA65" s="27"/>
      <c r="CB65" s="20">
        <v>0</v>
      </c>
      <c r="CC65" s="35"/>
    </row>
    <row r="66" spans="1:87" ht="62.4" hidden="1" x14ac:dyDescent="0.3">
      <c r="A66" s="36" t="s">
        <v>87</v>
      </c>
      <c r="B66" s="19"/>
      <c r="C66" s="18"/>
      <c r="D66" s="18"/>
      <c r="E66" s="34" t="s">
        <v>88</v>
      </c>
      <c r="F66" s="27">
        <f t="shared" si="166"/>
        <v>29781</v>
      </c>
      <c r="G66" s="27">
        <f t="shared" si="167"/>
        <v>0</v>
      </c>
      <c r="H66" s="27">
        <f t="shared" si="168"/>
        <v>0</v>
      </c>
      <c r="I66" s="27">
        <f t="shared" si="169"/>
        <v>0</v>
      </c>
      <c r="J66" s="27">
        <f t="shared" si="170"/>
        <v>0</v>
      </c>
      <c r="K66" s="27">
        <f t="shared" si="171"/>
        <v>0</v>
      </c>
      <c r="L66" s="27">
        <f t="shared" si="1"/>
        <v>29781</v>
      </c>
      <c r="M66" s="27">
        <f t="shared" si="2"/>
        <v>0</v>
      </c>
      <c r="N66" s="27">
        <f t="shared" si="3"/>
        <v>0</v>
      </c>
      <c r="O66" s="27">
        <f t="shared" si="172"/>
        <v>0</v>
      </c>
      <c r="P66" s="27">
        <f t="shared" si="173"/>
        <v>0</v>
      </c>
      <c r="Q66" s="27">
        <f t="shared" si="174"/>
        <v>0</v>
      </c>
      <c r="R66" s="27">
        <f t="shared" si="4"/>
        <v>29781</v>
      </c>
      <c r="S66" s="27">
        <f t="shared" si="5"/>
        <v>0</v>
      </c>
      <c r="T66" s="27">
        <f t="shared" si="6"/>
        <v>0</v>
      </c>
      <c r="U66" s="27">
        <f t="shared" si="175"/>
        <v>0</v>
      </c>
      <c r="V66" s="27">
        <f t="shared" si="176"/>
        <v>0</v>
      </c>
      <c r="W66" s="27">
        <f t="shared" si="177"/>
        <v>0</v>
      </c>
      <c r="X66" s="27">
        <f t="shared" si="7"/>
        <v>29781</v>
      </c>
      <c r="Y66" s="27">
        <f t="shared" si="8"/>
        <v>0</v>
      </c>
      <c r="Z66" s="27">
        <f t="shared" si="9"/>
        <v>0</v>
      </c>
      <c r="AA66" s="27">
        <f t="shared" si="178"/>
        <v>0</v>
      </c>
      <c r="AB66" s="27">
        <f t="shared" si="179"/>
        <v>0</v>
      </c>
      <c r="AC66" s="27">
        <f t="shared" si="180"/>
        <v>0</v>
      </c>
      <c r="AD66" s="27">
        <f t="shared" si="10"/>
        <v>29781</v>
      </c>
      <c r="AE66" s="27">
        <f t="shared" si="11"/>
        <v>0</v>
      </c>
      <c r="AF66" s="27">
        <f t="shared" si="12"/>
        <v>0</v>
      </c>
      <c r="AG66" s="27">
        <f t="shared" si="181"/>
        <v>0</v>
      </c>
      <c r="AH66" s="27">
        <f t="shared" si="182"/>
        <v>0</v>
      </c>
      <c r="AI66" s="27">
        <f t="shared" si="183"/>
        <v>0</v>
      </c>
      <c r="AJ66" s="27">
        <f t="shared" si="13"/>
        <v>29781</v>
      </c>
      <c r="AK66" s="27">
        <f t="shared" si="14"/>
        <v>0</v>
      </c>
      <c r="AL66" s="27">
        <f t="shared" si="15"/>
        <v>0</v>
      </c>
      <c r="AM66" s="27">
        <f t="shared" si="184"/>
        <v>-3986.9029999999998</v>
      </c>
      <c r="AN66" s="27">
        <f t="shared" si="185"/>
        <v>0</v>
      </c>
      <c r="AO66" s="27">
        <f t="shared" si="186"/>
        <v>0</v>
      </c>
      <c r="AP66" s="27">
        <f t="shared" si="16"/>
        <v>25794.097000000002</v>
      </c>
      <c r="AQ66" s="27">
        <f t="shared" si="17"/>
        <v>0</v>
      </c>
      <c r="AR66" s="27">
        <f t="shared" si="18"/>
        <v>0</v>
      </c>
      <c r="AS66" s="27">
        <f t="shared" si="187"/>
        <v>0</v>
      </c>
      <c r="AT66" s="27">
        <f t="shared" si="188"/>
        <v>0</v>
      </c>
      <c r="AU66" s="27">
        <f t="shared" si="189"/>
        <v>0</v>
      </c>
      <c r="AV66" s="27">
        <f t="shared" si="19"/>
        <v>25794.097000000002</v>
      </c>
      <c r="AW66" s="27">
        <f t="shared" si="20"/>
        <v>0</v>
      </c>
      <c r="AX66" s="27">
        <f t="shared" si="21"/>
        <v>0</v>
      </c>
      <c r="AY66" s="27">
        <f t="shared" si="190"/>
        <v>3986.9029999999998</v>
      </c>
      <c r="AZ66" s="27">
        <f t="shared" si="191"/>
        <v>0</v>
      </c>
      <c r="BA66" s="27">
        <f t="shared" si="192"/>
        <v>0</v>
      </c>
      <c r="BB66" s="27">
        <f t="shared" si="22"/>
        <v>29781</v>
      </c>
      <c r="BC66" s="27">
        <f t="shared" si="23"/>
        <v>0</v>
      </c>
      <c r="BD66" s="27">
        <f t="shared" si="24"/>
        <v>0</v>
      </c>
      <c r="BE66" s="27">
        <f t="shared" si="193"/>
        <v>0</v>
      </c>
      <c r="BF66" s="27">
        <f t="shared" si="194"/>
        <v>0</v>
      </c>
      <c r="BG66" s="27">
        <f t="shared" si="195"/>
        <v>0</v>
      </c>
      <c r="BH66" s="27">
        <f t="shared" si="25"/>
        <v>29781</v>
      </c>
      <c r="BI66" s="27">
        <f t="shared" si="26"/>
        <v>0</v>
      </c>
      <c r="BJ66" s="27">
        <f t="shared" si="27"/>
        <v>0</v>
      </c>
      <c r="BK66" s="27">
        <f t="shared" si="196"/>
        <v>0</v>
      </c>
      <c r="BL66" s="27">
        <f t="shared" si="197"/>
        <v>0</v>
      </c>
      <c r="BM66" s="27">
        <f t="shared" si="198"/>
        <v>0</v>
      </c>
      <c r="BN66" s="27">
        <f t="shared" si="28"/>
        <v>29781</v>
      </c>
      <c r="BO66" s="27">
        <f t="shared" si="29"/>
        <v>0</v>
      </c>
      <c r="BP66" s="27">
        <f t="shared" si="30"/>
        <v>0</v>
      </c>
      <c r="BQ66" s="27">
        <f t="shared" si="199"/>
        <v>0</v>
      </c>
      <c r="BR66" s="27">
        <f t="shared" si="200"/>
        <v>0</v>
      </c>
      <c r="BS66" s="27">
        <f t="shared" si="31"/>
        <v>29781</v>
      </c>
      <c r="BT66" s="27">
        <f t="shared" si="32"/>
        <v>0</v>
      </c>
      <c r="BU66" s="27">
        <f t="shared" si="33"/>
        <v>0</v>
      </c>
      <c r="BV66" s="27">
        <f t="shared" si="201"/>
        <v>0</v>
      </c>
      <c r="BW66" s="27">
        <f t="shared" si="202"/>
        <v>0</v>
      </c>
      <c r="BX66" s="27">
        <f t="shared" si="34"/>
        <v>29781</v>
      </c>
      <c r="BY66" s="27">
        <f t="shared" si="35"/>
        <v>0</v>
      </c>
      <c r="BZ66" s="27">
        <f t="shared" si="36"/>
        <v>0</v>
      </c>
      <c r="CA66" s="27">
        <f t="shared" si="203"/>
        <v>0</v>
      </c>
      <c r="CB66" s="20">
        <v>0</v>
      </c>
      <c r="CC66" s="35"/>
      <c r="CI66" s="1" t="s">
        <v>30</v>
      </c>
    </row>
    <row r="67" spans="1:87" ht="46.8" hidden="1" x14ac:dyDescent="0.3">
      <c r="A67" s="36" t="s">
        <v>87</v>
      </c>
      <c r="B67" s="19">
        <v>400</v>
      </c>
      <c r="C67" s="18"/>
      <c r="D67" s="18"/>
      <c r="E67" s="34" t="s">
        <v>83</v>
      </c>
      <c r="F67" s="27">
        <f t="shared" si="166"/>
        <v>29781</v>
      </c>
      <c r="G67" s="27">
        <f t="shared" si="167"/>
        <v>0</v>
      </c>
      <c r="H67" s="27">
        <f t="shared" si="168"/>
        <v>0</v>
      </c>
      <c r="I67" s="27">
        <f t="shared" si="169"/>
        <v>0</v>
      </c>
      <c r="J67" s="27">
        <f t="shared" si="170"/>
        <v>0</v>
      </c>
      <c r="K67" s="27">
        <f t="shared" si="171"/>
        <v>0</v>
      </c>
      <c r="L67" s="27">
        <f t="shared" si="1"/>
        <v>29781</v>
      </c>
      <c r="M67" s="27">
        <f t="shared" si="2"/>
        <v>0</v>
      </c>
      <c r="N67" s="27">
        <f t="shared" si="3"/>
        <v>0</v>
      </c>
      <c r="O67" s="27">
        <f t="shared" si="172"/>
        <v>0</v>
      </c>
      <c r="P67" s="27">
        <f t="shared" si="173"/>
        <v>0</v>
      </c>
      <c r="Q67" s="27">
        <f t="shared" si="174"/>
        <v>0</v>
      </c>
      <c r="R67" s="27">
        <f t="shared" si="4"/>
        <v>29781</v>
      </c>
      <c r="S67" s="27">
        <f t="shared" si="5"/>
        <v>0</v>
      </c>
      <c r="T67" s="27">
        <f t="shared" si="6"/>
        <v>0</v>
      </c>
      <c r="U67" s="27">
        <f t="shared" si="175"/>
        <v>0</v>
      </c>
      <c r="V67" s="27">
        <f t="shared" si="176"/>
        <v>0</v>
      </c>
      <c r="W67" s="27">
        <f t="shared" si="177"/>
        <v>0</v>
      </c>
      <c r="X67" s="27">
        <f t="shared" si="7"/>
        <v>29781</v>
      </c>
      <c r="Y67" s="27">
        <f t="shared" si="8"/>
        <v>0</v>
      </c>
      <c r="Z67" s="27">
        <f t="shared" si="9"/>
        <v>0</v>
      </c>
      <c r="AA67" s="27">
        <f t="shared" si="178"/>
        <v>0</v>
      </c>
      <c r="AB67" s="27">
        <f t="shared" si="179"/>
        <v>0</v>
      </c>
      <c r="AC67" s="27">
        <f t="shared" si="180"/>
        <v>0</v>
      </c>
      <c r="AD67" s="27">
        <f t="shared" si="10"/>
        <v>29781</v>
      </c>
      <c r="AE67" s="27">
        <f t="shared" si="11"/>
        <v>0</v>
      </c>
      <c r="AF67" s="27">
        <f t="shared" si="12"/>
        <v>0</v>
      </c>
      <c r="AG67" s="27">
        <f t="shared" si="181"/>
        <v>0</v>
      </c>
      <c r="AH67" s="27">
        <f t="shared" si="182"/>
        <v>0</v>
      </c>
      <c r="AI67" s="27">
        <f t="shared" si="183"/>
        <v>0</v>
      </c>
      <c r="AJ67" s="27">
        <f t="shared" si="13"/>
        <v>29781</v>
      </c>
      <c r="AK67" s="27">
        <f t="shared" si="14"/>
        <v>0</v>
      </c>
      <c r="AL67" s="27">
        <f t="shared" si="15"/>
        <v>0</v>
      </c>
      <c r="AM67" s="27">
        <f t="shared" si="184"/>
        <v>-3986.9029999999998</v>
      </c>
      <c r="AN67" s="27">
        <f t="shared" si="185"/>
        <v>0</v>
      </c>
      <c r="AO67" s="27">
        <f t="shared" si="186"/>
        <v>0</v>
      </c>
      <c r="AP67" s="27">
        <f t="shared" si="16"/>
        <v>25794.097000000002</v>
      </c>
      <c r="AQ67" s="27">
        <f t="shared" si="17"/>
        <v>0</v>
      </c>
      <c r="AR67" s="27">
        <f t="shared" si="18"/>
        <v>0</v>
      </c>
      <c r="AS67" s="27">
        <f t="shared" si="187"/>
        <v>0</v>
      </c>
      <c r="AT67" s="27">
        <f t="shared" si="188"/>
        <v>0</v>
      </c>
      <c r="AU67" s="27">
        <f t="shared" si="189"/>
        <v>0</v>
      </c>
      <c r="AV67" s="27">
        <f t="shared" si="19"/>
        <v>25794.097000000002</v>
      </c>
      <c r="AW67" s="27">
        <f t="shared" si="20"/>
        <v>0</v>
      </c>
      <c r="AX67" s="27">
        <f t="shared" si="21"/>
        <v>0</v>
      </c>
      <c r="AY67" s="27">
        <f t="shared" si="190"/>
        <v>3986.9029999999998</v>
      </c>
      <c r="AZ67" s="27">
        <f t="shared" si="191"/>
        <v>0</v>
      </c>
      <c r="BA67" s="27">
        <f t="shared" si="192"/>
        <v>0</v>
      </c>
      <c r="BB67" s="27">
        <f t="shared" si="22"/>
        <v>29781</v>
      </c>
      <c r="BC67" s="27">
        <f t="shared" si="23"/>
        <v>0</v>
      </c>
      <c r="BD67" s="27">
        <f t="shared" si="24"/>
        <v>0</v>
      </c>
      <c r="BE67" s="27">
        <f t="shared" si="193"/>
        <v>0</v>
      </c>
      <c r="BF67" s="27">
        <f t="shared" si="194"/>
        <v>0</v>
      </c>
      <c r="BG67" s="27">
        <f t="shared" si="195"/>
        <v>0</v>
      </c>
      <c r="BH67" s="27">
        <f t="shared" si="25"/>
        <v>29781</v>
      </c>
      <c r="BI67" s="27">
        <f t="shared" si="26"/>
        <v>0</v>
      </c>
      <c r="BJ67" s="27">
        <f t="shared" si="27"/>
        <v>0</v>
      </c>
      <c r="BK67" s="27">
        <f t="shared" si="196"/>
        <v>0</v>
      </c>
      <c r="BL67" s="27">
        <f t="shared" si="197"/>
        <v>0</v>
      </c>
      <c r="BM67" s="27">
        <f t="shared" si="198"/>
        <v>0</v>
      </c>
      <c r="BN67" s="27">
        <f t="shared" si="28"/>
        <v>29781</v>
      </c>
      <c r="BO67" s="27">
        <f t="shared" si="29"/>
        <v>0</v>
      </c>
      <c r="BP67" s="27">
        <f t="shared" si="30"/>
        <v>0</v>
      </c>
      <c r="BQ67" s="27">
        <f t="shared" si="199"/>
        <v>0</v>
      </c>
      <c r="BR67" s="27">
        <f t="shared" si="200"/>
        <v>0</v>
      </c>
      <c r="BS67" s="27">
        <f t="shared" si="31"/>
        <v>29781</v>
      </c>
      <c r="BT67" s="27">
        <f t="shared" si="32"/>
        <v>0</v>
      </c>
      <c r="BU67" s="27">
        <f t="shared" si="33"/>
        <v>0</v>
      </c>
      <c r="BV67" s="27">
        <f t="shared" si="201"/>
        <v>0</v>
      </c>
      <c r="BW67" s="27">
        <f t="shared" si="202"/>
        <v>0</v>
      </c>
      <c r="BX67" s="27">
        <f t="shared" si="34"/>
        <v>29781</v>
      </c>
      <c r="BY67" s="27">
        <f t="shared" si="35"/>
        <v>0</v>
      </c>
      <c r="BZ67" s="27">
        <f t="shared" si="36"/>
        <v>0</v>
      </c>
      <c r="CA67" s="27">
        <f t="shared" si="203"/>
        <v>0</v>
      </c>
      <c r="CB67" s="20">
        <v>0</v>
      </c>
      <c r="CC67" s="35"/>
      <c r="CG67" s="1" t="s">
        <v>28</v>
      </c>
    </row>
    <row r="68" spans="1:87" hidden="1" x14ac:dyDescent="0.3">
      <c r="A68" s="36" t="s">
        <v>87</v>
      </c>
      <c r="B68" s="19">
        <v>410</v>
      </c>
      <c r="C68" s="18"/>
      <c r="D68" s="18"/>
      <c r="E68" s="34" t="s">
        <v>84</v>
      </c>
      <c r="F68" s="27">
        <f t="shared" si="166"/>
        <v>29781</v>
      </c>
      <c r="G68" s="27">
        <f t="shared" si="167"/>
        <v>0</v>
      </c>
      <c r="H68" s="27">
        <f t="shared" si="168"/>
        <v>0</v>
      </c>
      <c r="I68" s="27">
        <f t="shared" si="169"/>
        <v>0</v>
      </c>
      <c r="J68" s="27">
        <f t="shared" si="170"/>
        <v>0</v>
      </c>
      <c r="K68" s="27">
        <f t="shared" si="171"/>
        <v>0</v>
      </c>
      <c r="L68" s="27">
        <f t="shared" si="1"/>
        <v>29781</v>
      </c>
      <c r="M68" s="27">
        <f t="shared" si="2"/>
        <v>0</v>
      </c>
      <c r="N68" s="27">
        <f t="shared" si="3"/>
        <v>0</v>
      </c>
      <c r="O68" s="27">
        <f t="shared" si="172"/>
        <v>0</v>
      </c>
      <c r="P68" s="27">
        <f t="shared" si="173"/>
        <v>0</v>
      </c>
      <c r="Q68" s="27">
        <f t="shared" si="174"/>
        <v>0</v>
      </c>
      <c r="R68" s="27">
        <f t="shared" si="4"/>
        <v>29781</v>
      </c>
      <c r="S68" s="27">
        <f t="shared" si="5"/>
        <v>0</v>
      </c>
      <c r="T68" s="27">
        <f t="shared" si="6"/>
        <v>0</v>
      </c>
      <c r="U68" s="27">
        <f t="shared" si="175"/>
        <v>0</v>
      </c>
      <c r="V68" s="27">
        <f t="shared" si="176"/>
        <v>0</v>
      </c>
      <c r="W68" s="27">
        <f t="shared" si="177"/>
        <v>0</v>
      </c>
      <c r="X68" s="27">
        <f t="shared" si="7"/>
        <v>29781</v>
      </c>
      <c r="Y68" s="27">
        <f t="shared" si="8"/>
        <v>0</v>
      </c>
      <c r="Z68" s="27">
        <f t="shared" si="9"/>
        <v>0</v>
      </c>
      <c r="AA68" s="27">
        <f t="shared" si="178"/>
        <v>0</v>
      </c>
      <c r="AB68" s="27">
        <f t="shared" si="179"/>
        <v>0</v>
      </c>
      <c r="AC68" s="27">
        <f t="shared" si="180"/>
        <v>0</v>
      </c>
      <c r="AD68" s="27">
        <f t="shared" si="10"/>
        <v>29781</v>
      </c>
      <c r="AE68" s="27">
        <f t="shared" si="11"/>
        <v>0</v>
      </c>
      <c r="AF68" s="27">
        <f t="shared" si="12"/>
        <v>0</v>
      </c>
      <c r="AG68" s="27">
        <f t="shared" si="181"/>
        <v>0</v>
      </c>
      <c r="AH68" s="27">
        <f t="shared" si="182"/>
        <v>0</v>
      </c>
      <c r="AI68" s="27">
        <f t="shared" si="183"/>
        <v>0</v>
      </c>
      <c r="AJ68" s="27">
        <f t="shared" si="13"/>
        <v>29781</v>
      </c>
      <c r="AK68" s="27">
        <f t="shared" si="14"/>
        <v>0</v>
      </c>
      <c r="AL68" s="27">
        <f t="shared" si="15"/>
        <v>0</v>
      </c>
      <c r="AM68" s="27">
        <f t="shared" si="184"/>
        <v>-3986.9029999999998</v>
      </c>
      <c r="AN68" s="27">
        <f t="shared" si="185"/>
        <v>0</v>
      </c>
      <c r="AO68" s="27">
        <f t="shared" si="186"/>
        <v>0</v>
      </c>
      <c r="AP68" s="27">
        <f t="shared" si="16"/>
        <v>25794.097000000002</v>
      </c>
      <c r="AQ68" s="27">
        <f t="shared" si="17"/>
        <v>0</v>
      </c>
      <c r="AR68" s="27">
        <f t="shared" si="18"/>
        <v>0</v>
      </c>
      <c r="AS68" s="27">
        <f t="shared" si="187"/>
        <v>0</v>
      </c>
      <c r="AT68" s="27">
        <f t="shared" si="188"/>
        <v>0</v>
      </c>
      <c r="AU68" s="27">
        <f t="shared" si="189"/>
        <v>0</v>
      </c>
      <c r="AV68" s="27">
        <f t="shared" si="19"/>
        <v>25794.097000000002</v>
      </c>
      <c r="AW68" s="27">
        <f t="shared" si="20"/>
        <v>0</v>
      </c>
      <c r="AX68" s="27">
        <f t="shared" si="21"/>
        <v>0</v>
      </c>
      <c r="AY68" s="27">
        <f t="shared" si="190"/>
        <v>3986.9029999999998</v>
      </c>
      <c r="AZ68" s="27">
        <f t="shared" si="191"/>
        <v>0</v>
      </c>
      <c r="BA68" s="27">
        <f t="shared" si="192"/>
        <v>0</v>
      </c>
      <c r="BB68" s="27">
        <f t="shared" si="22"/>
        <v>29781</v>
      </c>
      <c r="BC68" s="27">
        <f t="shared" si="23"/>
        <v>0</v>
      </c>
      <c r="BD68" s="27">
        <f t="shared" si="24"/>
        <v>0</v>
      </c>
      <c r="BE68" s="27">
        <f t="shared" si="193"/>
        <v>0</v>
      </c>
      <c r="BF68" s="27">
        <f t="shared" si="194"/>
        <v>0</v>
      </c>
      <c r="BG68" s="27">
        <f t="shared" si="195"/>
        <v>0</v>
      </c>
      <c r="BH68" s="27">
        <f t="shared" si="25"/>
        <v>29781</v>
      </c>
      <c r="BI68" s="27">
        <f t="shared" si="26"/>
        <v>0</v>
      </c>
      <c r="BJ68" s="27">
        <f t="shared" si="27"/>
        <v>0</v>
      </c>
      <c r="BK68" s="27">
        <f t="shared" si="196"/>
        <v>0</v>
      </c>
      <c r="BL68" s="27">
        <f t="shared" si="197"/>
        <v>0</v>
      </c>
      <c r="BM68" s="27">
        <f t="shared" si="198"/>
        <v>0</v>
      </c>
      <c r="BN68" s="27">
        <f t="shared" si="28"/>
        <v>29781</v>
      </c>
      <c r="BO68" s="27">
        <f t="shared" si="29"/>
        <v>0</v>
      </c>
      <c r="BP68" s="27">
        <f t="shared" si="30"/>
        <v>0</v>
      </c>
      <c r="BQ68" s="27">
        <f t="shared" si="199"/>
        <v>0</v>
      </c>
      <c r="BR68" s="27">
        <f t="shared" si="200"/>
        <v>0</v>
      </c>
      <c r="BS68" s="27">
        <f t="shared" si="31"/>
        <v>29781</v>
      </c>
      <c r="BT68" s="27">
        <f t="shared" si="32"/>
        <v>0</v>
      </c>
      <c r="BU68" s="27">
        <f t="shared" si="33"/>
        <v>0</v>
      </c>
      <c r="BV68" s="27">
        <f t="shared" si="201"/>
        <v>0</v>
      </c>
      <c r="BW68" s="27">
        <f t="shared" si="202"/>
        <v>0</v>
      </c>
      <c r="BX68" s="27">
        <f t="shared" si="34"/>
        <v>29781</v>
      </c>
      <c r="BY68" s="27">
        <f t="shared" si="35"/>
        <v>0</v>
      </c>
      <c r="BZ68" s="27">
        <f t="shared" si="36"/>
        <v>0</v>
      </c>
      <c r="CA68" s="27">
        <f t="shared" si="203"/>
        <v>0</v>
      </c>
      <c r="CB68" s="20">
        <v>0</v>
      </c>
      <c r="CC68" s="35"/>
      <c r="CH68" s="1" t="s">
        <v>29</v>
      </c>
    </row>
    <row r="69" spans="1:87" hidden="1" x14ac:dyDescent="0.3">
      <c r="A69" s="36" t="s">
        <v>87</v>
      </c>
      <c r="B69" s="19">
        <v>410</v>
      </c>
      <c r="C69" s="18" t="s">
        <v>41</v>
      </c>
      <c r="D69" s="18" t="s">
        <v>42</v>
      </c>
      <c r="E69" s="34" t="s">
        <v>43</v>
      </c>
      <c r="F69" s="27">
        <v>29781</v>
      </c>
      <c r="G69" s="27"/>
      <c r="H69" s="27"/>
      <c r="I69" s="27"/>
      <c r="J69" s="27"/>
      <c r="K69" s="27"/>
      <c r="L69" s="27">
        <f t="shared" si="1"/>
        <v>29781</v>
      </c>
      <c r="M69" s="27">
        <f t="shared" si="2"/>
        <v>0</v>
      </c>
      <c r="N69" s="27">
        <f t="shared" si="3"/>
        <v>0</v>
      </c>
      <c r="O69" s="27"/>
      <c r="P69" s="27"/>
      <c r="Q69" s="27"/>
      <c r="R69" s="27">
        <f t="shared" si="4"/>
        <v>29781</v>
      </c>
      <c r="S69" s="27">
        <f t="shared" si="5"/>
        <v>0</v>
      </c>
      <c r="T69" s="27">
        <f t="shared" si="6"/>
        <v>0</v>
      </c>
      <c r="U69" s="27"/>
      <c r="V69" s="27"/>
      <c r="W69" s="27"/>
      <c r="X69" s="27">
        <f t="shared" si="7"/>
        <v>29781</v>
      </c>
      <c r="Y69" s="27">
        <f t="shared" si="8"/>
        <v>0</v>
      </c>
      <c r="Z69" s="27">
        <f t="shared" si="9"/>
        <v>0</v>
      </c>
      <c r="AA69" s="27"/>
      <c r="AB69" s="27"/>
      <c r="AC69" s="27"/>
      <c r="AD69" s="27">
        <f t="shared" si="10"/>
        <v>29781</v>
      </c>
      <c r="AE69" s="27">
        <f t="shared" si="11"/>
        <v>0</v>
      </c>
      <c r="AF69" s="27">
        <f t="shared" si="12"/>
        <v>0</v>
      </c>
      <c r="AG69" s="27"/>
      <c r="AH69" s="27"/>
      <c r="AI69" s="27"/>
      <c r="AJ69" s="27">
        <f t="shared" si="13"/>
        <v>29781</v>
      </c>
      <c r="AK69" s="27">
        <f t="shared" si="14"/>
        <v>0</v>
      </c>
      <c r="AL69" s="27">
        <f t="shared" si="15"/>
        <v>0</v>
      </c>
      <c r="AM69" s="27">
        <v>-3986.9029999999998</v>
      </c>
      <c r="AN69" s="27"/>
      <c r="AO69" s="27"/>
      <c r="AP69" s="27">
        <f t="shared" si="16"/>
        <v>25794.097000000002</v>
      </c>
      <c r="AQ69" s="27">
        <f t="shared" si="17"/>
        <v>0</v>
      </c>
      <c r="AR69" s="27">
        <f t="shared" si="18"/>
        <v>0</v>
      </c>
      <c r="AS69" s="27"/>
      <c r="AT69" s="27"/>
      <c r="AU69" s="27"/>
      <c r="AV69" s="27">
        <f t="shared" si="19"/>
        <v>25794.097000000002</v>
      </c>
      <c r="AW69" s="27">
        <f t="shared" si="20"/>
        <v>0</v>
      </c>
      <c r="AX69" s="27">
        <f t="shared" si="21"/>
        <v>0</v>
      </c>
      <c r="AY69" s="27">
        <v>3986.9029999999998</v>
      </c>
      <c r="AZ69" s="27"/>
      <c r="BA69" s="27"/>
      <c r="BB69" s="27">
        <f t="shared" si="22"/>
        <v>29781</v>
      </c>
      <c r="BC69" s="27">
        <f t="shared" si="23"/>
        <v>0</v>
      </c>
      <c r="BD69" s="27">
        <f t="shared" si="24"/>
        <v>0</v>
      </c>
      <c r="BE69" s="27"/>
      <c r="BF69" s="27"/>
      <c r="BG69" s="27"/>
      <c r="BH69" s="27">
        <f t="shared" si="25"/>
        <v>29781</v>
      </c>
      <c r="BI69" s="27">
        <f t="shared" si="26"/>
        <v>0</v>
      </c>
      <c r="BJ69" s="27">
        <f t="shared" si="27"/>
        <v>0</v>
      </c>
      <c r="BK69" s="27"/>
      <c r="BL69" s="27"/>
      <c r="BM69" s="27"/>
      <c r="BN69" s="27">
        <f t="shared" si="28"/>
        <v>29781</v>
      </c>
      <c r="BO69" s="27">
        <f t="shared" si="29"/>
        <v>0</v>
      </c>
      <c r="BP69" s="27">
        <f t="shared" si="30"/>
        <v>0</v>
      </c>
      <c r="BQ69" s="27"/>
      <c r="BR69" s="27"/>
      <c r="BS69" s="27">
        <f t="shared" si="31"/>
        <v>29781</v>
      </c>
      <c r="BT69" s="27">
        <f t="shared" si="32"/>
        <v>0</v>
      </c>
      <c r="BU69" s="27">
        <f t="shared" si="33"/>
        <v>0</v>
      </c>
      <c r="BV69" s="27"/>
      <c r="BW69" s="27"/>
      <c r="BX69" s="27">
        <f t="shared" si="34"/>
        <v>29781</v>
      </c>
      <c r="BY69" s="27">
        <f t="shared" si="35"/>
        <v>0</v>
      </c>
      <c r="BZ69" s="27">
        <f t="shared" si="36"/>
        <v>0</v>
      </c>
      <c r="CA69" s="27"/>
      <c r="CB69" s="20">
        <v>0</v>
      </c>
      <c r="CC69" s="35"/>
    </row>
    <row r="70" spans="1:87" ht="62.4" hidden="1" x14ac:dyDescent="0.3">
      <c r="A70" s="36" t="s">
        <v>89</v>
      </c>
      <c r="B70" s="19"/>
      <c r="C70" s="18"/>
      <c r="D70" s="18"/>
      <c r="E70" s="34" t="s">
        <v>90</v>
      </c>
      <c r="F70" s="27">
        <f t="shared" si="166"/>
        <v>0</v>
      </c>
      <c r="G70" s="27">
        <f t="shared" si="167"/>
        <v>31210.5</v>
      </c>
      <c r="H70" s="27">
        <f t="shared" si="168"/>
        <v>0</v>
      </c>
      <c r="I70" s="27">
        <f t="shared" si="169"/>
        <v>0</v>
      </c>
      <c r="J70" s="27">
        <f t="shared" si="170"/>
        <v>0</v>
      </c>
      <c r="K70" s="27">
        <f t="shared" si="171"/>
        <v>0</v>
      </c>
      <c r="L70" s="27">
        <f t="shared" si="1"/>
        <v>0</v>
      </c>
      <c r="M70" s="27">
        <f t="shared" si="2"/>
        <v>31210.5</v>
      </c>
      <c r="N70" s="27">
        <f t="shared" si="3"/>
        <v>0</v>
      </c>
      <c r="O70" s="27">
        <f t="shared" si="172"/>
        <v>0</v>
      </c>
      <c r="P70" s="27">
        <f t="shared" si="173"/>
        <v>0</v>
      </c>
      <c r="Q70" s="27">
        <f t="shared" si="174"/>
        <v>0</v>
      </c>
      <c r="R70" s="27">
        <f t="shared" si="4"/>
        <v>0</v>
      </c>
      <c r="S70" s="27">
        <f t="shared" si="5"/>
        <v>31210.5</v>
      </c>
      <c r="T70" s="27">
        <f t="shared" si="6"/>
        <v>0</v>
      </c>
      <c r="U70" s="27">
        <f t="shared" si="175"/>
        <v>0</v>
      </c>
      <c r="V70" s="27">
        <f t="shared" si="176"/>
        <v>0</v>
      </c>
      <c r="W70" s="27">
        <f t="shared" si="177"/>
        <v>0</v>
      </c>
      <c r="X70" s="27">
        <f t="shared" si="7"/>
        <v>0</v>
      </c>
      <c r="Y70" s="27">
        <f t="shared" si="8"/>
        <v>31210.5</v>
      </c>
      <c r="Z70" s="27">
        <f t="shared" si="9"/>
        <v>0</v>
      </c>
      <c r="AA70" s="27">
        <f t="shared" si="178"/>
        <v>0</v>
      </c>
      <c r="AB70" s="27">
        <f t="shared" si="179"/>
        <v>0</v>
      </c>
      <c r="AC70" s="27">
        <f t="shared" si="180"/>
        <v>0</v>
      </c>
      <c r="AD70" s="27">
        <f t="shared" si="10"/>
        <v>0</v>
      </c>
      <c r="AE70" s="27">
        <f t="shared" si="11"/>
        <v>31210.5</v>
      </c>
      <c r="AF70" s="27">
        <f t="shared" si="12"/>
        <v>0</v>
      </c>
      <c r="AG70" s="27">
        <f t="shared" si="181"/>
        <v>0</v>
      </c>
      <c r="AH70" s="27">
        <f t="shared" si="182"/>
        <v>0</v>
      </c>
      <c r="AI70" s="27">
        <f t="shared" si="183"/>
        <v>0</v>
      </c>
      <c r="AJ70" s="27">
        <f t="shared" si="13"/>
        <v>0</v>
      </c>
      <c r="AK70" s="27">
        <f t="shared" si="14"/>
        <v>31210.5</v>
      </c>
      <c r="AL70" s="27">
        <f t="shared" si="15"/>
        <v>0</v>
      </c>
      <c r="AM70" s="27">
        <f t="shared" si="184"/>
        <v>0</v>
      </c>
      <c r="AN70" s="27">
        <f t="shared" si="185"/>
        <v>0</v>
      </c>
      <c r="AO70" s="27">
        <f t="shared" si="186"/>
        <v>0</v>
      </c>
      <c r="AP70" s="27">
        <f t="shared" si="16"/>
        <v>0</v>
      </c>
      <c r="AQ70" s="27">
        <f t="shared" si="17"/>
        <v>31210.5</v>
      </c>
      <c r="AR70" s="27">
        <f t="shared" si="18"/>
        <v>0</v>
      </c>
      <c r="AS70" s="27">
        <f t="shared" si="187"/>
        <v>0</v>
      </c>
      <c r="AT70" s="27">
        <f t="shared" si="188"/>
        <v>0</v>
      </c>
      <c r="AU70" s="27">
        <f t="shared" si="189"/>
        <v>0</v>
      </c>
      <c r="AV70" s="27">
        <f t="shared" si="19"/>
        <v>0</v>
      </c>
      <c r="AW70" s="27">
        <f t="shared" si="20"/>
        <v>31210.5</v>
      </c>
      <c r="AX70" s="27">
        <f t="shared" si="21"/>
        <v>0</v>
      </c>
      <c r="AY70" s="27">
        <f t="shared" si="190"/>
        <v>0</v>
      </c>
      <c r="AZ70" s="27">
        <f t="shared" si="191"/>
        <v>0</v>
      </c>
      <c r="BA70" s="27">
        <f t="shared" si="192"/>
        <v>0</v>
      </c>
      <c r="BB70" s="27">
        <f t="shared" si="22"/>
        <v>0</v>
      </c>
      <c r="BC70" s="27">
        <f t="shared" si="23"/>
        <v>31210.5</v>
      </c>
      <c r="BD70" s="27">
        <f t="shared" si="24"/>
        <v>0</v>
      </c>
      <c r="BE70" s="27">
        <f t="shared" si="193"/>
        <v>0</v>
      </c>
      <c r="BF70" s="27">
        <f t="shared" si="194"/>
        <v>0</v>
      </c>
      <c r="BG70" s="27">
        <f t="shared" si="195"/>
        <v>0</v>
      </c>
      <c r="BH70" s="27">
        <f t="shared" si="25"/>
        <v>0</v>
      </c>
      <c r="BI70" s="27">
        <f t="shared" si="26"/>
        <v>31210.5</v>
      </c>
      <c r="BJ70" s="27">
        <f t="shared" si="27"/>
        <v>0</v>
      </c>
      <c r="BK70" s="27">
        <f t="shared" si="196"/>
        <v>0</v>
      </c>
      <c r="BL70" s="27">
        <f t="shared" si="197"/>
        <v>0</v>
      </c>
      <c r="BM70" s="27">
        <f t="shared" si="198"/>
        <v>0</v>
      </c>
      <c r="BN70" s="27">
        <f t="shared" si="28"/>
        <v>0</v>
      </c>
      <c r="BO70" s="27">
        <f t="shared" si="29"/>
        <v>31210.5</v>
      </c>
      <c r="BP70" s="27">
        <f t="shared" si="30"/>
        <v>0</v>
      </c>
      <c r="BQ70" s="27">
        <f t="shared" si="199"/>
        <v>0</v>
      </c>
      <c r="BR70" s="27">
        <f t="shared" si="200"/>
        <v>0</v>
      </c>
      <c r="BS70" s="27">
        <f t="shared" si="31"/>
        <v>0</v>
      </c>
      <c r="BT70" s="27">
        <f t="shared" si="32"/>
        <v>31210.5</v>
      </c>
      <c r="BU70" s="27">
        <f t="shared" si="33"/>
        <v>0</v>
      </c>
      <c r="BV70" s="27">
        <f t="shared" si="201"/>
        <v>0</v>
      </c>
      <c r="BW70" s="27">
        <f t="shared" si="202"/>
        <v>0</v>
      </c>
      <c r="BX70" s="27">
        <f t="shared" si="34"/>
        <v>0</v>
      </c>
      <c r="BY70" s="27">
        <f t="shared" si="35"/>
        <v>31210.5</v>
      </c>
      <c r="BZ70" s="27">
        <f t="shared" si="36"/>
        <v>0</v>
      </c>
      <c r="CA70" s="27">
        <f t="shared" si="203"/>
        <v>0</v>
      </c>
      <c r="CB70" s="20">
        <v>0</v>
      </c>
      <c r="CC70" s="35"/>
      <c r="CI70" s="1" t="s">
        <v>30</v>
      </c>
    </row>
    <row r="71" spans="1:87" ht="46.8" hidden="1" x14ac:dyDescent="0.3">
      <c r="A71" s="36" t="s">
        <v>89</v>
      </c>
      <c r="B71" s="19">
        <v>400</v>
      </c>
      <c r="C71" s="18"/>
      <c r="D71" s="18"/>
      <c r="E71" s="34" t="s">
        <v>83</v>
      </c>
      <c r="F71" s="27">
        <f t="shared" si="166"/>
        <v>0</v>
      </c>
      <c r="G71" s="27">
        <f t="shared" si="167"/>
        <v>31210.5</v>
      </c>
      <c r="H71" s="27">
        <f t="shared" si="168"/>
        <v>0</v>
      </c>
      <c r="I71" s="27">
        <f t="shared" si="169"/>
        <v>0</v>
      </c>
      <c r="J71" s="27">
        <f t="shared" si="170"/>
        <v>0</v>
      </c>
      <c r="K71" s="27">
        <f t="shared" si="171"/>
        <v>0</v>
      </c>
      <c r="L71" s="27">
        <f t="shared" si="1"/>
        <v>0</v>
      </c>
      <c r="M71" s="27">
        <f t="shared" si="2"/>
        <v>31210.5</v>
      </c>
      <c r="N71" s="27">
        <f t="shared" si="3"/>
        <v>0</v>
      </c>
      <c r="O71" s="27">
        <f t="shared" si="172"/>
        <v>0</v>
      </c>
      <c r="P71" s="27">
        <f t="shared" si="173"/>
        <v>0</v>
      </c>
      <c r="Q71" s="27">
        <f t="shared" si="174"/>
        <v>0</v>
      </c>
      <c r="R71" s="27">
        <f t="shared" si="4"/>
        <v>0</v>
      </c>
      <c r="S71" s="27">
        <f t="shared" si="5"/>
        <v>31210.5</v>
      </c>
      <c r="T71" s="27">
        <f t="shared" si="6"/>
        <v>0</v>
      </c>
      <c r="U71" s="27">
        <f t="shared" si="175"/>
        <v>0</v>
      </c>
      <c r="V71" s="27">
        <f t="shared" si="176"/>
        <v>0</v>
      </c>
      <c r="W71" s="27">
        <f t="shared" si="177"/>
        <v>0</v>
      </c>
      <c r="X71" s="27">
        <f t="shared" si="7"/>
        <v>0</v>
      </c>
      <c r="Y71" s="27">
        <f t="shared" si="8"/>
        <v>31210.5</v>
      </c>
      <c r="Z71" s="27">
        <f t="shared" si="9"/>
        <v>0</v>
      </c>
      <c r="AA71" s="27">
        <f t="shared" si="178"/>
        <v>0</v>
      </c>
      <c r="AB71" s="27">
        <f t="shared" si="179"/>
        <v>0</v>
      </c>
      <c r="AC71" s="27">
        <f t="shared" si="180"/>
        <v>0</v>
      </c>
      <c r="AD71" s="27">
        <f t="shared" si="10"/>
        <v>0</v>
      </c>
      <c r="AE71" s="27">
        <f t="shared" si="11"/>
        <v>31210.5</v>
      </c>
      <c r="AF71" s="27">
        <f t="shared" si="12"/>
        <v>0</v>
      </c>
      <c r="AG71" s="27">
        <f t="shared" si="181"/>
        <v>0</v>
      </c>
      <c r="AH71" s="27">
        <f t="shared" si="182"/>
        <v>0</v>
      </c>
      <c r="AI71" s="27">
        <f t="shared" si="183"/>
        <v>0</v>
      </c>
      <c r="AJ71" s="27">
        <f t="shared" si="13"/>
        <v>0</v>
      </c>
      <c r="AK71" s="27">
        <f t="shared" si="14"/>
        <v>31210.5</v>
      </c>
      <c r="AL71" s="27">
        <f t="shared" si="15"/>
        <v>0</v>
      </c>
      <c r="AM71" s="27">
        <f t="shared" si="184"/>
        <v>0</v>
      </c>
      <c r="AN71" s="27">
        <f t="shared" si="185"/>
        <v>0</v>
      </c>
      <c r="AO71" s="27">
        <f t="shared" si="186"/>
        <v>0</v>
      </c>
      <c r="AP71" s="27">
        <f t="shared" si="16"/>
        <v>0</v>
      </c>
      <c r="AQ71" s="27">
        <f t="shared" si="17"/>
        <v>31210.5</v>
      </c>
      <c r="AR71" s="27">
        <f t="shared" si="18"/>
        <v>0</v>
      </c>
      <c r="AS71" s="27">
        <f t="shared" si="187"/>
        <v>0</v>
      </c>
      <c r="AT71" s="27">
        <f t="shared" si="188"/>
        <v>0</v>
      </c>
      <c r="AU71" s="27">
        <f t="shared" si="189"/>
        <v>0</v>
      </c>
      <c r="AV71" s="27">
        <f t="shared" si="19"/>
        <v>0</v>
      </c>
      <c r="AW71" s="27">
        <f t="shared" si="20"/>
        <v>31210.5</v>
      </c>
      <c r="AX71" s="27">
        <f t="shared" si="21"/>
        <v>0</v>
      </c>
      <c r="AY71" s="27">
        <f t="shared" si="190"/>
        <v>0</v>
      </c>
      <c r="AZ71" s="27">
        <f t="shared" si="191"/>
        <v>0</v>
      </c>
      <c r="BA71" s="27">
        <f t="shared" si="192"/>
        <v>0</v>
      </c>
      <c r="BB71" s="27">
        <f t="shared" si="22"/>
        <v>0</v>
      </c>
      <c r="BC71" s="27">
        <f t="shared" si="23"/>
        <v>31210.5</v>
      </c>
      <c r="BD71" s="27">
        <f t="shared" si="24"/>
        <v>0</v>
      </c>
      <c r="BE71" s="27">
        <f t="shared" si="193"/>
        <v>0</v>
      </c>
      <c r="BF71" s="27">
        <f t="shared" si="194"/>
        <v>0</v>
      </c>
      <c r="BG71" s="27">
        <f t="shared" si="195"/>
        <v>0</v>
      </c>
      <c r="BH71" s="27">
        <f t="shared" si="25"/>
        <v>0</v>
      </c>
      <c r="BI71" s="27">
        <f t="shared" si="26"/>
        <v>31210.5</v>
      </c>
      <c r="BJ71" s="27">
        <f t="shared" si="27"/>
        <v>0</v>
      </c>
      <c r="BK71" s="27">
        <f t="shared" si="196"/>
        <v>0</v>
      </c>
      <c r="BL71" s="27">
        <f t="shared" si="197"/>
        <v>0</v>
      </c>
      <c r="BM71" s="27">
        <f t="shared" si="198"/>
        <v>0</v>
      </c>
      <c r="BN71" s="27">
        <f t="shared" si="28"/>
        <v>0</v>
      </c>
      <c r="BO71" s="27">
        <f t="shared" si="29"/>
        <v>31210.5</v>
      </c>
      <c r="BP71" s="27">
        <f t="shared" si="30"/>
        <v>0</v>
      </c>
      <c r="BQ71" s="27">
        <f t="shared" si="199"/>
        <v>0</v>
      </c>
      <c r="BR71" s="27">
        <f t="shared" si="200"/>
        <v>0</v>
      </c>
      <c r="BS71" s="27">
        <f t="shared" si="31"/>
        <v>0</v>
      </c>
      <c r="BT71" s="27">
        <f t="shared" si="32"/>
        <v>31210.5</v>
      </c>
      <c r="BU71" s="27">
        <f t="shared" si="33"/>
        <v>0</v>
      </c>
      <c r="BV71" s="27">
        <f t="shared" si="201"/>
        <v>0</v>
      </c>
      <c r="BW71" s="27">
        <f t="shared" si="202"/>
        <v>0</v>
      </c>
      <c r="BX71" s="27">
        <f t="shared" si="34"/>
        <v>0</v>
      </c>
      <c r="BY71" s="27">
        <f t="shared" si="35"/>
        <v>31210.5</v>
      </c>
      <c r="BZ71" s="27">
        <f t="shared" si="36"/>
        <v>0</v>
      </c>
      <c r="CA71" s="27">
        <f t="shared" si="203"/>
        <v>0</v>
      </c>
      <c r="CB71" s="20">
        <v>0</v>
      </c>
      <c r="CC71" s="35"/>
      <c r="CG71" s="1" t="s">
        <v>28</v>
      </c>
    </row>
    <row r="72" spans="1:87" hidden="1" x14ac:dyDescent="0.3">
      <c r="A72" s="36" t="s">
        <v>89</v>
      </c>
      <c r="B72" s="19">
        <v>410</v>
      </c>
      <c r="C72" s="18"/>
      <c r="D72" s="18"/>
      <c r="E72" s="34" t="s">
        <v>84</v>
      </c>
      <c r="F72" s="27">
        <f t="shared" si="166"/>
        <v>0</v>
      </c>
      <c r="G72" s="27">
        <f t="shared" si="167"/>
        <v>31210.5</v>
      </c>
      <c r="H72" s="27">
        <f t="shared" si="168"/>
        <v>0</v>
      </c>
      <c r="I72" s="27">
        <f t="shared" si="169"/>
        <v>0</v>
      </c>
      <c r="J72" s="27">
        <f t="shared" si="170"/>
        <v>0</v>
      </c>
      <c r="K72" s="27">
        <f t="shared" si="171"/>
        <v>0</v>
      </c>
      <c r="L72" s="27">
        <f t="shared" si="1"/>
        <v>0</v>
      </c>
      <c r="M72" s="27">
        <f t="shared" si="2"/>
        <v>31210.5</v>
      </c>
      <c r="N72" s="27">
        <f t="shared" si="3"/>
        <v>0</v>
      </c>
      <c r="O72" s="27">
        <f t="shared" si="172"/>
        <v>0</v>
      </c>
      <c r="P72" s="27">
        <f t="shared" si="173"/>
        <v>0</v>
      </c>
      <c r="Q72" s="27">
        <f t="shared" si="174"/>
        <v>0</v>
      </c>
      <c r="R72" s="27">
        <f t="shared" si="4"/>
        <v>0</v>
      </c>
      <c r="S72" s="27">
        <f t="shared" si="5"/>
        <v>31210.5</v>
      </c>
      <c r="T72" s="27">
        <f t="shared" si="6"/>
        <v>0</v>
      </c>
      <c r="U72" s="27">
        <f t="shared" si="175"/>
        <v>0</v>
      </c>
      <c r="V72" s="27">
        <f t="shared" si="176"/>
        <v>0</v>
      </c>
      <c r="W72" s="27">
        <f t="shared" si="177"/>
        <v>0</v>
      </c>
      <c r="X72" s="27">
        <f t="shared" si="7"/>
        <v>0</v>
      </c>
      <c r="Y72" s="27">
        <f t="shared" si="8"/>
        <v>31210.5</v>
      </c>
      <c r="Z72" s="27">
        <f t="shared" si="9"/>
        <v>0</v>
      </c>
      <c r="AA72" s="27">
        <f t="shared" si="178"/>
        <v>0</v>
      </c>
      <c r="AB72" s="27">
        <f t="shared" si="179"/>
        <v>0</v>
      </c>
      <c r="AC72" s="27">
        <f t="shared" si="180"/>
        <v>0</v>
      </c>
      <c r="AD72" s="27">
        <f t="shared" si="10"/>
        <v>0</v>
      </c>
      <c r="AE72" s="27">
        <f t="shared" si="11"/>
        <v>31210.5</v>
      </c>
      <c r="AF72" s="27">
        <f t="shared" si="12"/>
        <v>0</v>
      </c>
      <c r="AG72" s="27">
        <f t="shared" si="181"/>
        <v>0</v>
      </c>
      <c r="AH72" s="27">
        <f t="shared" si="182"/>
        <v>0</v>
      </c>
      <c r="AI72" s="27">
        <f t="shared" si="183"/>
        <v>0</v>
      </c>
      <c r="AJ72" s="27">
        <f t="shared" si="13"/>
        <v>0</v>
      </c>
      <c r="AK72" s="27">
        <f t="shared" si="14"/>
        <v>31210.5</v>
      </c>
      <c r="AL72" s="27">
        <f t="shared" si="15"/>
        <v>0</v>
      </c>
      <c r="AM72" s="27">
        <f t="shared" si="184"/>
        <v>0</v>
      </c>
      <c r="AN72" s="27">
        <f t="shared" si="185"/>
        <v>0</v>
      </c>
      <c r="AO72" s="27">
        <f t="shared" si="186"/>
        <v>0</v>
      </c>
      <c r="AP72" s="27">
        <f t="shared" si="16"/>
        <v>0</v>
      </c>
      <c r="AQ72" s="27">
        <f t="shared" si="17"/>
        <v>31210.5</v>
      </c>
      <c r="AR72" s="27">
        <f t="shared" si="18"/>
        <v>0</v>
      </c>
      <c r="AS72" s="27">
        <f t="shared" si="187"/>
        <v>0</v>
      </c>
      <c r="AT72" s="27">
        <f t="shared" si="188"/>
        <v>0</v>
      </c>
      <c r="AU72" s="27">
        <f t="shared" si="189"/>
        <v>0</v>
      </c>
      <c r="AV72" s="27">
        <f t="shared" si="19"/>
        <v>0</v>
      </c>
      <c r="AW72" s="27">
        <f t="shared" si="20"/>
        <v>31210.5</v>
      </c>
      <c r="AX72" s="27">
        <f t="shared" si="21"/>
        <v>0</v>
      </c>
      <c r="AY72" s="27">
        <f t="shared" si="190"/>
        <v>0</v>
      </c>
      <c r="AZ72" s="27">
        <f t="shared" si="191"/>
        <v>0</v>
      </c>
      <c r="BA72" s="27">
        <f t="shared" si="192"/>
        <v>0</v>
      </c>
      <c r="BB72" s="27">
        <f t="shared" si="22"/>
        <v>0</v>
      </c>
      <c r="BC72" s="27">
        <f t="shared" si="23"/>
        <v>31210.5</v>
      </c>
      <c r="BD72" s="27">
        <f t="shared" si="24"/>
        <v>0</v>
      </c>
      <c r="BE72" s="27">
        <f t="shared" si="193"/>
        <v>0</v>
      </c>
      <c r="BF72" s="27">
        <f t="shared" si="194"/>
        <v>0</v>
      </c>
      <c r="BG72" s="27">
        <f t="shared" si="195"/>
        <v>0</v>
      </c>
      <c r="BH72" s="27">
        <f t="shared" si="25"/>
        <v>0</v>
      </c>
      <c r="BI72" s="27">
        <f t="shared" si="26"/>
        <v>31210.5</v>
      </c>
      <c r="BJ72" s="27">
        <f t="shared" si="27"/>
        <v>0</v>
      </c>
      <c r="BK72" s="27">
        <f t="shared" si="196"/>
        <v>0</v>
      </c>
      <c r="BL72" s="27">
        <f t="shared" si="197"/>
        <v>0</v>
      </c>
      <c r="BM72" s="27">
        <f t="shared" si="198"/>
        <v>0</v>
      </c>
      <c r="BN72" s="27">
        <f t="shared" si="28"/>
        <v>0</v>
      </c>
      <c r="BO72" s="27">
        <f t="shared" si="29"/>
        <v>31210.5</v>
      </c>
      <c r="BP72" s="27">
        <f t="shared" si="30"/>
        <v>0</v>
      </c>
      <c r="BQ72" s="27">
        <f t="shared" si="199"/>
        <v>0</v>
      </c>
      <c r="BR72" s="27">
        <f t="shared" si="200"/>
        <v>0</v>
      </c>
      <c r="BS72" s="27">
        <f t="shared" si="31"/>
        <v>0</v>
      </c>
      <c r="BT72" s="27">
        <f t="shared" si="32"/>
        <v>31210.5</v>
      </c>
      <c r="BU72" s="27">
        <f t="shared" si="33"/>
        <v>0</v>
      </c>
      <c r="BV72" s="27">
        <f t="shared" si="201"/>
        <v>0</v>
      </c>
      <c r="BW72" s="27">
        <f t="shared" si="202"/>
        <v>0</v>
      </c>
      <c r="BX72" s="27">
        <f t="shared" si="34"/>
        <v>0</v>
      </c>
      <c r="BY72" s="27">
        <f t="shared" si="35"/>
        <v>31210.5</v>
      </c>
      <c r="BZ72" s="27">
        <f t="shared" si="36"/>
        <v>0</v>
      </c>
      <c r="CA72" s="27">
        <f t="shared" si="203"/>
        <v>0</v>
      </c>
      <c r="CB72" s="20">
        <v>0</v>
      </c>
      <c r="CC72" s="35"/>
      <c r="CH72" s="1" t="s">
        <v>29</v>
      </c>
    </row>
    <row r="73" spans="1:87" hidden="1" x14ac:dyDescent="0.3">
      <c r="A73" s="36" t="s">
        <v>89</v>
      </c>
      <c r="B73" s="19">
        <v>410</v>
      </c>
      <c r="C73" s="18" t="s">
        <v>41</v>
      </c>
      <c r="D73" s="18" t="s">
        <v>42</v>
      </c>
      <c r="E73" s="34" t="s">
        <v>43</v>
      </c>
      <c r="F73" s="27"/>
      <c r="G73" s="27">
        <v>31210.5</v>
      </c>
      <c r="H73" s="27"/>
      <c r="I73" s="27"/>
      <c r="J73" s="27"/>
      <c r="K73" s="27"/>
      <c r="L73" s="27">
        <f t="shared" si="1"/>
        <v>0</v>
      </c>
      <c r="M73" s="27">
        <f t="shared" si="2"/>
        <v>31210.5</v>
      </c>
      <c r="N73" s="27">
        <f t="shared" si="3"/>
        <v>0</v>
      </c>
      <c r="O73" s="27"/>
      <c r="P73" s="27"/>
      <c r="Q73" s="27"/>
      <c r="R73" s="27">
        <f t="shared" si="4"/>
        <v>0</v>
      </c>
      <c r="S73" s="27">
        <f t="shared" si="5"/>
        <v>31210.5</v>
      </c>
      <c r="T73" s="27">
        <f t="shared" si="6"/>
        <v>0</v>
      </c>
      <c r="U73" s="27"/>
      <c r="V73" s="27"/>
      <c r="W73" s="27"/>
      <c r="X73" s="27">
        <f t="shared" si="7"/>
        <v>0</v>
      </c>
      <c r="Y73" s="27">
        <f t="shared" si="8"/>
        <v>31210.5</v>
      </c>
      <c r="Z73" s="27">
        <f t="shared" si="9"/>
        <v>0</v>
      </c>
      <c r="AA73" s="27"/>
      <c r="AB73" s="27"/>
      <c r="AC73" s="27"/>
      <c r="AD73" s="27">
        <f t="shared" si="10"/>
        <v>0</v>
      </c>
      <c r="AE73" s="27">
        <f t="shared" si="11"/>
        <v>31210.5</v>
      </c>
      <c r="AF73" s="27">
        <f t="shared" si="12"/>
        <v>0</v>
      </c>
      <c r="AG73" s="27"/>
      <c r="AH73" s="27"/>
      <c r="AI73" s="27"/>
      <c r="AJ73" s="27">
        <f t="shared" si="13"/>
        <v>0</v>
      </c>
      <c r="AK73" s="27">
        <f t="shared" si="14"/>
        <v>31210.5</v>
      </c>
      <c r="AL73" s="27">
        <f t="shared" si="15"/>
        <v>0</v>
      </c>
      <c r="AM73" s="27"/>
      <c r="AN73" s="27"/>
      <c r="AO73" s="27"/>
      <c r="AP73" s="27">
        <f t="shared" si="16"/>
        <v>0</v>
      </c>
      <c r="AQ73" s="27">
        <f t="shared" si="17"/>
        <v>31210.5</v>
      </c>
      <c r="AR73" s="27">
        <f t="shared" si="18"/>
        <v>0</v>
      </c>
      <c r="AS73" s="27"/>
      <c r="AT73" s="27"/>
      <c r="AU73" s="27"/>
      <c r="AV73" s="27">
        <f t="shared" si="19"/>
        <v>0</v>
      </c>
      <c r="AW73" s="27">
        <f t="shared" si="20"/>
        <v>31210.5</v>
      </c>
      <c r="AX73" s="27">
        <f t="shared" si="21"/>
        <v>0</v>
      </c>
      <c r="AY73" s="27"/>
      <c r="AZ73" s="27"/>
      <c r="BA73" s="27"/>
      <c r="BB73" s="27">
        <f t="shared" si="22"/>
        <v>0</v>
      </c>
      <c r="BC73" s="27">
        <f t="shared" si="23"/>
        <v>31210.5</v>
      </c>
      <c r="BD73" s="27">
        <f t="shared" si="24"/>
        <v>0</v>
      </c>
      <c r="BE73" s="27"/>
      <c r="BF73" s="27"/>
      <c r="BG73" s="27"/>
      <c r="BH73" s="27">
        <f t="shared" si="25"/>
        <v>0</v>
      </c>
      <c r="BI73" s="27">
        <f t="shared" si="26"/>
        <v>31210.5</v>
      </c>
      <c r="BJ73" s="27">
        <f t="shared" si="27"/>
        <v>0</v>
      </c>
      <c r="BK73" s="27"/>
      <c r="BL73" s="27"/>
      <c r="BM73" s="27"/>
      <c r="BN73" s="27">
        <f t="shared" si="28"/>
        <v>0</v>
      </c>
      <c r="BO73" s="27">
        <f t="shared" si="29"/>
        <v>31210.5</v>
      </c>
      <c r="BP73" s="27">
        <f t="shared" si="30"/>
        <v>0</v>
      </c>
      <c r="BQ73" s="27"/>
      <c r="BR73" s="27"/>
      <c r="BS73" s="27">
        <f t="shared" si="31"/>
        <v>0</v>
      </c>
      <c r="BT73" s="27">
        <f t="shared" si="32"/>
        <v>31210.5</v>
      </c>
      <c r="BU73" s="27">
        <f t="shared" si="33"/>
        <v>0</v>
      </c>
      <c r="BV73" s="27"/>
      <c r="BW73" s="27"/>
      <c r="BX73" s="27">
        <f t="shared" si="34"/>
        <v>0</v>
      </c>
      <c r="BY73" s="27">
        <f t="shared" si="35"/>
        <v>31210.5</v>
      </c>
      <c r="BZ73" s="27">
        <f t="shared" si="36"/>
        <v>0</v>
      </c>
      <c r="CA73" s="27"/>
      <c r="CB73" s="20">
        <v>0</v>
      </c>
      <c r="CC73" s="35"/>
    </row>
    <row r="74" spans="1:87" ht="62.4" hidden="1" x14ac:dyDescent="0.3">
      <c r="A74" s="36" t="s">
        <v>91</v>
      </c>
      <c r="B74" s="19"/>
      <c r="C74" s="18"/>
      <c r="D74" s="18"/>
      <c r="E74" s="34" t="s">
        <v>92</v>
      </c>
      <c r="F74" s="27">
        <f t="shared" si="166"/>
        <v>0</v>
      </c>
      <c r="G74" s="27">
        <f t="shared" si="167"/>
        <v>0</v>
      </c>
      <c r="H74" s="27">
        <f t="shared" si="168"/>
        <v>32708.6</v>
      </c>
      <c r="I74" s="27">
        <f t="shared" si="169"/>
        <v>0</v>
      </c>
      <c r="J74" s="27">
        <f t="shared" si="170"/>
        <v>0</v>
      </c>
      <c r="K74" s="27">
        <f t="shared" si="171"/>
        <v>0</v>
      </c>
      <c r="L74" s="27">
        <f t="shared" si="1"/>
        <v>0</v>
      </c>
      <c r="M74" s="27">
        <f t="shared" si="2"/>
        <v>0</v>
      </c>
      <c r="N74" s="27">
        <f t="shared" si="3"/>
        <v>32708.6</v>
      </c>
      <c r="O74" s="27">
        <f t="shared" si="172"/>
        <v>0</v>
      </c>
      <c r="P74" s="27">
        <f t="shared" si="173"/>
        <v>0</v>
      </c>
      <c r="Q74" s="27">
        <f t="shared" si="174"/>
        <v>0</v>
      </c>
      <c r="R74" s="27">
        <f t="shared" si="4"/>
        <v>0</v>
      </c>
      <c r="S74" s="27">
        <f t="shared" si="5"/>
        <v>0</v>
      </c>
      <c r="T74" s="27">
        <f t="shared" si="6"/>
        <v>32708.6</v>
      </c>
      <c r="U74" s="27">
        <f t="shared" si="175"/>
        <v>0</v>
      </c>
      <c r="V74" s="27">
        <f t="shared" si="176"/>
        <v>0</v>
      </c>
      <c r="W74" s="27">
        <f t="shared" si="177"/>
        <v>0</v>
      </c>
      <c r="X74" s="27">
        <f t="shared" si="7"/>
        <v>0</v>
      </c>
      <c r="Y74" s="27">
        <f t="shared" si="8"/>
        <v>0</v>
      </c>
      <c r="Z74" s="27">
        <f t="shared" si="9"/>
        <v>32708.6</v>
      </c>
      <c r="AA74" s="27">
        <f t="shared" si="178"/>
        <v>0</v>
      </c>
      <c r="AB74" s="27">
        <f t="shared" si="179"/>
        <v>0</v>
      </c>
      <c r="AC74" s="27">
        <f t="shared" si="180"/>
        <v>0</v>
      </c>
      <c r="AD74" s="27">
        <f t="shared" si="10"/>
        <v>0</v>
      </c>
      <c r="AE74" s="27">
        <f t="shared" si="11"/>
        <v>0</v>
      </c>
      <c r="AF74" s="27">
        <f t="shared" si="12"/>
        <v>32708.6</v>
      </c>
      <c r="AG74" s="27">
        <f t="shared" si="181"/>
        <v>0</v>
      </c>
      <c r="AH74" s="27">
        <f t="shared" si="182"/>
        <v>0</v>
      </c>
      <c r="AI74" s="27">
        <f t="shared" si="183"/>
        <v>0</v>
      </c>
      <c r="AJ74" s="27">
        <f t="shared" si="13"/>
        <v>0</v>
      </c>
      <c r="AK74" s="27">
        <f t="shared" si="14"/>
        <v>0</v>
      </c>
      <c r="AL74" s="27">
        <f t="shared" si="15"/>
        <v>32708.6</v>
      </c>
      <c r="AM74" s="27">
        <f t="shared" si="184"/>
        <v>0</v>
      </c>
      <c r="AN74" s="27">
        <f t="shared" si="185"/>
        <v>0</v>
      </c>
      <c r="AO74" s="27">
        <f t="shared" si="186"/>
        <v>0</v>
      </c>
      <c r="AP74" s="27">
        <f t="shared" si="16"/>
        <v>0</v>
      </c>
      <c r="AQ74" s="27">
        <f t="shared" si="17"/>
        <v>0</v>
      </c>
      <c r="AR74" s="27">
        <f t="shared" si="18"/>
        <v>32708.6</v>
      </c>
      <c r="AS74" s="27">
        <f t="shared" si="187"/>
        <v>0</v>
      </c>
      <c r="AT74" s="27">
        <f t="shared" si="188"/>
        <v>0</v>
      </c>
      <c r="AU74" s="27">
        <f t="shared" si="189"/>
        <v>0</v>
      </c>
      <c r="AV74" s="27">
        <f t="shared" si="19"/>
        <v>0</v>
      </c>
      <c r="AW74" s="27">
        <f t="shared" si="20"/>
        <v>0</v>
      </c>
      <c r="AX74" s="27">
        <f t="shared" si="21"/>
        <v>32708.6</v>
      </c>
      <c r="AY74" s="27">
        <f t="shared" si="190"/>
        <v>0</v>
      </c>
      <c r="AZ74" s="27">
        <f t="shared" si="191"/>
        <v>0</v>
      </c>
      <c r="BA74" s="27">
        <f t="shared" si="192"/>
        <v>0</v>
      </c>
      <c r="BB74" s="27">
        <f t="shared" si="22"/>
        <v>0</v>
      </c>
      <c r="BC74" s="27">
        <f t="shared" si="23"/>
        <v>0</v>
      </c>
      <c r="BD74" s="27">
        <f t="shared" si="24"/>
        <v>32708.6</v>
      </c>
      <c r="BE74" s="27">
        <f t="shared" si="193"/>
        <v>0</v>
      </c>
      <c r="BF74" s="27">
        <f t="shared" si="194"/>
        <v>0</v>
      </c>
      <c r="BG74" s="27">
        <f t="shared" si="195"/>
        <v>0</v>
      </c>
      <c r="BH74" s="27">
        <f t="shared" si="25"/>
        <v>0</v>
      </c>
      <c r="BI74" s="27">
        <f t="shared" si="26"/>
        <v>0</v>
      </c>
      <c r="BJ74" s="27">
        <f t="shared" si="27"/>
        <v>32708.6</v>
      </c>
      <c r="BK74" s="27">
        <f t="shared" si="196"/>
        <v>0</v>
      </c>
      <c r="BL74" s="27">
        <f t="shared" si="197"/>
        <v>0</v>
      </c>
      <c r="BM74" s="27">
        <f t="shared" si="198"/>
        <v>0</v>
      </c>
      <c r="BN74" s="27">
        <f t="shared" si="28"/>
        <v>0</v>
      </c>
      <c r="BO74" s="27">
        <f t="shared" si="29"/>
        <v>0</v>
      </c>
      <c r="BP74" s="27">
        <f t="shared" si="30"/>
        <v>32708.6</v>
      </c>
      <c r="BQ74" s="27">
        <f t="shared" si="199"/>
        <v>0</v>
      </c>
      <c r="BR74" s="27">
        <f t="shared" si="200"/>
        <v>0</v>
      </c>
      <c r="BS74" s="27">
        <f t="shared" si="31"/>
        <v>0</v>
      </c>
      <c r="BT74" s="27">
        <f t="shared" si="32"/>
        <v>0</v>
      </c>
      <c r="BU74" s="27">
        <f t="shared" si="33"/>
        <v>32708.6</v>
      </c>
      <c r="BV74" s="27">
        <f t="shared" si="201"/>
        <v>0</v>
      </c>
      <c r="BW74" s="27">
        <f t="shared" si="202"/>
        <v>0</v>
      </c>
      <c r="BX74" s="27">
        <f t="shared" si="34"/>
        <v>0</v>
      </c>
      <c r="BY74" s="27">
        <f t="shared" si="35"/>
        <v>0</v>
      </c>
      <c r="BZ74" s="27">
        <f t="shared" si="36"/>
        <v>32708.6</v>
      </c>
      <c r="CA74" s="27">
        <f t="shared" si="203"/>
        <v>0</v>
      </c>
      <c r="CB74" s="20">
        <v>0</v>
      </c>
      <c r="CC74" s="35"/>
      <c r="CI74" s="1" t="s">
        <v>30</v>
      </c>
    </row>
    <row r="75" spans="1:87" ht="46.8" hidden="1" x14ac:dyDescent="0.3">
      <c r="A75" s="36" t="s">
        <v>91</v>
      </c>
      <c r="B75" s="19">
        <v>400</v>
      </c>
      <c r="C75" s="18"/>
      <c r="D75" s="18"/>
      <c r="E75" s="34" t="s">
        <v>83</v>
      </c>
      <c r="F75" s="27">
        <f t="shared" si="166"/>
        <v>0</v>
      </c>
      <c r="G75" s="27">
        <f t="shared" si="167"/>
        <v>0</v>
      </c>
      <c r="H75" s="27">
        <f t="shared" si="168"/>
        <v>32708.6</v>
      </c>
      <c r="I75" s="27">
        <f t="shared" si="169"/>
        <v>0</v>
      </c>
      <c r="J75" s="27">
        <f t="shared" si="170"/>
        <v>0</v>
      </c>
      <c r="K75" s="27">
        <f t="shared" si="171"/>
        <v>0</v>
      </c>
      <c r="L75" s="27">
        <f t="shared" ref="L75:L100" si="204">F75+I75</f>
        <v>0</v>
      </c>
      <c r="M75" s="27">
        <f t="shared" ref="M75:M100" si="205">G75+J75</f>
        <v>0</v>
      </c>
      <c r="N75" s="27">
        <f t="shared" ref="N75:N100" si="206">H75+K75</f>
        <v>32708.6</v>
      </c>
      <c r="O75" s="27">
        <f t="shared" si="172"/>
        <v>0</v>
      </c>
      <c r="P75" s="27">
        <f t="shared" si="173"/>
        <v>0</v>
      </c>
      <c r="Q75" s="27">
        <f t="shared" si="174"/>
        <v>0</v>
      </c>
      <c r="R75" s="27">
        <f t="shared" ref="R75:R100" si="207">L75+O75</f>
        <v>0</v>
      </c>
      <c r="S75" s="27">
        <f t="shared" ref="S75:S100" si="208">M75+P75</f>
        <v>0</v>
      </c>
      <c r="T75" s="27">
        <f t="shared" ref="T75:T100" si="209">N75+Q75</f>
        <v>32708.6</v>
      </c>
      <c r="U75" s="27">
        <f t="shared" si="175"/>
        <v>0</v>
      </c>
      <c r="V75" s="27">
        <f t="shared" si="176"/>
        <v>0</v>
      </c>
      <c r="W75" s="27">
        <f t="shared" si="177"/>
        <v>0</v>
      </c>
      <c r="X75" s="27">
        <f t="shared" ref="X75:X100" si="210">R75+U75</f>
        <v>0</v>
      </c>
      <c r="Y75" s="27">
        <f t="shared" ref="Y75:Y100" si="211">S75+V75</f>
        <v>0</v>
      </c>
      <c r="Z75" s="27">
        <f t="shared" ref="Z75:Z100" si="212">T75+W75</f>
        <v>32708.6</v>
      </c>
      <c r="AA75" s="27">
        <f t="shared" si="178"/>
        <v>0</v>
      </c>
      <c r="AB75" s="27">
        <f t="shared" si="179"/>
        <v>0</v>
      </c>
      <c r="AC75" s="27">
        <f t="shared" si="180"/>
        <v>0</v>
      </c>
      <c r="AD75" s="27">
        <f t="shared" ref="AD75:AD100" si="213">X75+AA75</f>
        <v>0</v>
      </c>
      <c r="AE75" s="27">
        <f t="shared" ref="AE75:AE100" si="214">Y75+AB75</f>
        <v>0</v>
      </c>
      <c r="AF75" s="27">
        <f t="shared" ref="AF75:AF100" si="215">Z75+AC75</f>
        <v>32708.6</v>
      </c>
      <c r="AG75" s="27">
        <f t="shared" si="181"/>
        <v>0</v>
      </c>
      <c r="AH75" s="27">
        <f t="shared" si="182"/>
        <v>0</v>
      </c>
      <c r="AI75" s="27">
        <f t="shared" si="183"/>
        <v>0</v>
      </c>
      <c r="AJ75" s="27">
        <f t="shared" ref="AJ75:AJ100" si="216">AD75+AG75</f>
        <v>0</v>
      </c>
      <c r="AK75" s="27">
        <f t="shared" ref="AK75:AK100" si="217">AE75+AH75</f>
        <v>0</v>
      </c>
      <c r="AL75" s="27">
        <f t="shared" ref="AL75:AL100" si="218">AF75+AI75</f>
        <v>32708.6</v>
      </c>
      <c r="AM75" s="27">
        <f t="shared" si="184"/>
        <v>0</v>
      </c>
      <c r="AN75" s="27">
        <f t="shared" si="185"/>
        <v>0</v>
      </c>
      <c r="AO75" s="27">
        <f t="shared" si="186"/>
        <v>0</v>
      </c>
      <c r="AP75" s="27">
        <f t="shared" ref="AP75:AP100" si="219">AJ75+AM75</f>
        <v>0</v>
      </c>
      <c r="AQ75" s="27">
        <f t="shared" ref="AQ75:AQ100" si="220">AK75+AN75</f>
        <v>0</v>
      </c>
      <c r="AR75" s="27">
        <f t="shared" ref="AR75:AR100" si="221">AL75+AO75</f>
        <v>32708.6</v>
      </c>
      <c r="AS75" s="27">
        <f t="shared" si="187"/>
        <v>0</v>
      </c>
      <c r="AT75" s="27">
        <f t="shared" si="188"/>
        <v>0</v>
      </c>
      <c r="AU75" s="27">
        <f t="shared" si="189"/>
        <v>0</v>
      </c>
      <c r="AV75" s="27">
        <f t="shared" ref="AV75:AV100" si="222">AP75+AS75</f>
        <v>0</v>
      </c>
      <c r="AW75" s="27">
        <f t="shared" ref="AW75:AW100" si="223">AQ75+AT75</f>
        <v>0</v>
      </c>
      <c r="AX75" s="27">
        <f t="shared" ref="AX75:AX100" si="224">AR75+AU75</f>
        <v>32708.6</v>
      </c>
      <c r="AY75" s="27">
        <f t="shared" si="190"/>
        <v>0</v>
      </c>
      <c r="AZ75" s="27">
        <f t="shared" si="191"/>
        <v>0</v>
      </c>
      <c r="BA75" s="27">
        <f t="shared" si="192"/>
        <v>0</v>
      </c>
      <c r="BB75" s="27">
        <f t="shared" ref="BB75:BB100" si="225">AV75+AY75</f>
        <v>0</v>
      </c>
      <c r="BC75" s="27">
        <f t="shared" ref="BC75:BC100" si="226">AW75+AZ75</f>
        <v>0</v>
      </c>
      <c r="BD75" s="27">
        <f t="shared" ref="BD75:BD100" si="227">AX75+BA75</f>
        <v>32708.6</v>
      </c>
      <c r="BE75" s="27">
        <f t="shared" si="193"/>
        <v>0</v>
      </c>
      <c r="BF75" s="27">
        <f t="shared" si="194"/>
        <v>0</v>
      </c>
      <c r="BG75" s="27">
        <f t="shared" si="195"/>
        <v>0</v>
      </c>
      <c r="BH75" s="27">
        <f t="shared" ref="BH75:BH100" si="228">BB75+BE75</f>
        <v>0</v>
      </c>
      <c r="BI75" s="27">
        <f t="shared" ref="BI75:BI100" si="229">BC75+BF75</f>
        <v>0</v>
      </c>
      <c r="BJ75" s="27">
        <f t="shared" ref="BJ75:BJ100" si="230">BD75+BG75</f>
        <v>32708.6</v>
      </c>
      <c r="BK75" s="27">
        <f t="shared" si="196"/>
        <v>0</v>
      </c>
      <c r="BL75" s="27">
        <f t="shared" si="197"/>
        <v>0</v>
      </c>
      <c r="BM75" s="27">
        <f t="shared" si="198"/>
        <v>0</v>
      </c>
      <c r="BN75" s="27">
        <f t="shared" ref="BN75:BN100" si="231">BH75+BK75</f>
        <v>0</v>
      </c>
      <c r="BO75" s="27">
        <f t="shared" ref="BO75:BO100" si="232">BI75+BL75</f>
        <v>0</v>
      </c>
      <c r="BP75" s="27">
        <f t="shared" ref="BP75:BP100" si="233">BJ75+BM75</f>
        <v>32708.6</v>
      </c>
      <c r="BQ75" s="27">
        <f t="shared" si="199"/>
        <v>0</v>
      </c>
      <c r="BR75" s="27">
        <f t="shared" si="200"/>
        <v>0</v>
      </c>
      <c r="BS75" s="27">
        <f t="shared" ref="BS75:BS100" si="234">BQ75+BN75</f>
        <v>0</v>
      </c>
      <c r="BT75" s="27">
        <f t="shared" ref="BT75:BT100" si="235">BR75+BO75</f>
        <v>0</v>
      </c>
      <c r="BU75" s="27">
        <f t="shared" ref="BU75:BU100" si="236">BP75</f>
        <v>32708.6</v>
      </c>
      <c r="BV75" s="27">
        <f t="shared" si="201"/>
        <v>0</v>
      </c>
      <c r="BW75" s="27">
        <f t="shared" si="202"/>
        <v>0</v>
      </c>
      <c r="BX75" s="27">
        <f t="shared" ref="BX75:BX100" si="237">BS75</f>
        <v>0</v>
      </c>
      <c r="BY75" s="27">
        <f t="shared" ref="BY75:BY100" si="238">BT75+BV75</f>
        <v>0</v>
      </c>
      <c r="BZ75" s="27">
        <f t="shared" ref="BZ75:BZ100" si="239">BU75+BW75</f>
        <v>32708.6</v>
      </c>
      <c r="CA75" s="27">
        <f t="shared" si="203"/>
        <v>0</v>
      </c>
      <c r="CB75" s="20">
        <v>0</v>
      </c>
      <c r="CC75" s="35"/>
      <c r="CG75" s="1" t="s">
        <v>28</v>
      </c>
    </row>
    <row r="76" spans="1:87" hidden="1" x14ac:dyDescent="0.3">
      <c r="A76" s="36" t="s">
        <v>91</v>
      </c>
      <c r="B76" s="19">
        <v>410</v>
      </c>
      <c r="C76" s="18"/>
      <c r="D76" s="18"/>
      <c r="E76" s="34" t="s">
        <v>84</v>
      </c>
      <c r="F76" s="27">
        <f t="shared" si="166"/>
        <v>0</v>
      </c>
      <c r="G76" s="27">
        <f t="shared" si="167"/>
        <v>0</v>
      </c>
      <c r="H76" s="27">
        <f t="shared" si="168"/>
        <v>32708.6</v>
      </c>
      <c r="I76" s="27">
        <f t="shared" si="169"/>
        <v>0</v>
      </c>
      <c r="J76" s="27">
        <f t="shared" si="170"/>
        <v>0</v>
      </c>
      <c r="K76" s="27">
        <f t="shared" si="171"/>
        <v>0</v>
      </c>
      <c r="L76" s="27">
        <f t="shared" si="204"/>
        <v>0</v>
      </c>
      <c r="M76" s="27">
        <f t="shared" si="205"/>
        <v>0</v>
      </c>
      <c r="N76" s="27">
        <f t="shared" si="206"/>
        <v>32708.6</v>
      </c>
      <c r="O76" s="27">
        <f t="shared" si="172"/>
        <v>0</v>
      </c>
      <c r="P76" s="27">
        <f t="shared" si="173"/>
        <v>0</v>
      </c>
      <c r="Q76" s="27">
        <f t="shared" si="174"/>
        <v>0</v>
      </c>
      <c r="R76" s="27">
        <f t="shared" si="207"/>
        <v>0</v>
      </c>
      <c r="S76" s="27">
        <f t="shared" si="208"/>
        <v>0</v>
      </c>
      <c r="T76" s="27">
        <f t="shared" si="209"/>
        <v>32708.6</v>
      </c>
      <c r="U76" s="27">
        <f t="shared" si="175"/>
        <v>0</v>
      </c>
      <c r="V76" s="27">
        <f t="shared" si="176"/>
        <v>0</v>
      </c>
      <c r="W76" s="27">
        <f t="shared" si="177"/>
        <v>0</v>
      </c>
      <c r="X76" s="27">
        <f t="shared" si="210"/>
        <v>0</v>
      </c>
      <c r="Y76" s="27">
        <f t="shared" si="211"/>
        <v>0</v>
      </c>
      <c r="Z76" s="27">
        <f t="shared" si="212"/>
        <v>32708.6</v>
      </c>
      <c r="AA76" s="27">
        <f t="shared" si="178"/>
        <v>0</v>
      </c>
      <c r="AB76" s="27">
        <f t="shared" si="179"/>
        <v>0</v>
      </c>
      <c r="AC76" s="27">
        <f t="shared" si="180"/>
        <v>0</v>
      </c>
      <c r="AD76" s="27">
        <f t="shared" si="213"/>
        <v>0</v>
      </c>
      <c r="AE76" s="27">
        <f t="shared" si="214"/>
        <v>0</v>
      </c>
      <c r="AF76" s="27">
        <f t="shared" si="215"/>
        <v>32708.6</v>
      </c>
      <c r="AG76" s="27">
        <f t="shared" si="181"/>
        <v>0</v>
      </c>
      <c r="AH76" s="27">
        <f t="shared" si="182"/>
        <v>0</v>
      </c>
      <c r="AI76" s="27">
        <f t="shared" si="183"/>
        <v>0</v>
      </c>
      <c r="AJ76" s="27">
        <f t="shared" si="216"/>
        <v>0</v>
      </c>
      <c r="AK76" s="27">
        <f t="shared" si="217"/>
        <v>0</v>
      </c>
      <c r="AL76" s="27">
        <f t="shared" si="218"/>
        <v>32708.6</v>
      </c>
      <c r="AM76" s="27">
        <f t="shared" si="184"/>
        <v>0</v>
      </c>
      <c r="AN76" s="27">
        <f t="shared" si="185"/>
        <v>0</v>
      </c>
      <c r="AO76" s="27">
        <f t="shared" si="186"/>
        <v>0</v>
      </c>
      <c r="AP76" s="27">
        <f t="shared" si="219"/>
        <v>0</v>
      </c>
      <c r="AQ76" s="27">
        <f t="shared" si="220"/>
        <v>0</v>
      </c>
      <c r="AR76" s="27">
        <f t="shared" si="221"/>
        <v>32708.6</v>
      </c>
      <c r="AS76" s="27">
        <f t="shared" si="187"/>
        <v>0</v>
      </c>
      <c r="AT76" s="27">
        <f t="shared" si="188"/>
        <v>0</v>
      </c>
      <c r="AU76" s="27">
        <f t="shared" si="189"/>
        <v>0</v>
      </c>
      <c r="AV76" s="27">
        <f t="shared" si="222"/>
        <v>0</v>
      </c>
      <c r="AW76" s="27">
        <f t="shared" si="223"/>
        <v>0</v>
      </c>
      <c r="AX76" s="27">
        <f t="shared" si="224"/>
        <v>32708.6</v>
      </c>
      <c r="AY76" s="27">
        <f t="shared" si="190"/>
        <v>0</v>
      </c>
      <c r="AZ76" s="27">
        <f t="shared" si="191"/>
        <v>0</v>
      </c>
      <c r="BA76" s="27">
        <f t="shared" si="192"/>
        <v>0</v>
      </c>
      <c r="BB76" s="27">
        <f t="shared" si="225"/>
        <v>0</v>
      </c>
      <c r="BC76" s="27">
        <f t="shared" si="226"/>
        <v>0</v>
      </c>
      <c r="BD76" s="27">
        <f t="shared" si="227"/>
        <v>32708.6</v>
      </c>
      <c r="BE76" s="27">
        <f t="shared" si="193"/>
        <v>0</v>
      </c>
      <c r="BF76" s="27">
        <f t="shared" si="194"/>
        <v>0</v>
      </c>
      <c r="BG76" s="27">
        <f t="shared" si="195"/>
        <v>0</v>
      </c>
      <c r="BH76" s="27">
        <f t="shared" si="228"/>
        <v>0</v>
      </c>
      <c r="BI76" s="27">
        <f t="shared" si="229"/>
        <v>0</v>
      </c>
      <c r="BJ76" s="27">
        <f t="shared" si="230"/>
        <v>32708.6</v>
      </c>
      <c r="BK76" s="27">
        <f t="shared" si="196"/>
        <v>0</v>
      </c>
      <c r="BL76" s="27">
        <f t="shared" si="197"/>
        <v>0</v>
      </c>
      <c r="BM76" s="27">
        <f t="shared" si="198"/>
        <v>0</v>
      </c>
      <c r="BN76" s="27">
        <f t="shared" si="231"/>
        <v>0</v>
      </c>
      <c r="BO76" s="27">
        <f t="shared" si="232"/>
        <v>0</v>
      </c>
      <c r="BP76" s="27">
        <f t="shared" si="233"/>
        <v>32708.6</v>
      </c>
      <c r="BQ76" s="27">
        <f t="shared" si="199"/>
        <v>0</v>
      </c>
      <c r="BR76" s="27">
        <f t="shared" si="200"/>
        <v>0</v>
      </c>
      <c r="BS76" s="27">
        <f t="shared" si="234"/>
        <v>0</v>
      </c>
      <c r="BT76" s="27">
        <f t="shared" si="235"/>
        <v>0</v>
      </c>
      <c r="BU76" s="27">
        <f t="shared" si="236"/>
        <v>32708.6</v>
      </c>
      <c r="BV76" s="27">
        <f t="shared" si="201"/>
        <v>0</v>
      </c>
      <c r="BW76" s="27">
        <f t="shared" si="202"/>
        <v>0</v>
      </c>
      <c r="BX76" s="27">
        <f t="shared" si="237"/>
        <v>0</v>
      </c>
      <c r="BY76" s="27">
        <f t="shared" si="238"/>
        <v>0</v>
      </c>
      <c r="BZ76" s="27">
        <f t="shared" si="239"/>
        <v>32708.6</v>
      </c>
      <c r="CA76" s="27">
        <f t="shared" si="203"/>
        <v>0</v>
      </c>
      <c r="CB76" s="20">
        <v>0</v>
      </c>
      <c r="CC76" s="35"/>
      <c r="CH76" s="1" t="s">
        <v>29</v>
      </c>
    </row>
    <row r="77" spans="1:87" hidden="1" x14ac:dyDescent="0.3">
      <c r="A77" s="36" t="s">
        <v>91</v>
      </c>
      <c r="B77" s="19">
        <v>410</v>
      </c>
      <c r="C77" s="18" t="s">
        <v>41</v>
      </c>
      <c r="D77" s="18" t="s">
        <v>42</v>
      </c>
      <c r="E77" s="34" t="s">
        <v>43</v>
      </c>
      <c r="F77" s="27"/>
      <c r="G77" s="27"/>
      <c r="H77" s="27">
        <v>32708.6</v>
      </c>
      <c r="I77" s="27"/>
      <c r="J77" s="27"/>
      <c r="K77" s="27"/>
      <c r="L77" s="27">
        <f t="shared" si="204"/>
        <v>0</v>
      </c>
      <c r="M77" s="27">
        <f t="shared" si="205"/>
        <v>0</v>
      </c>
      <c r="N77" s="27">
        <f t="shared" si="206"/>
        <v>32708.6</v>
      </c>
      <c r="O77" s="27"/>
      <c r="P77" s="27"/>
      <c r="Q77" s="27"/>
      <c r="R77" s="27">
        <f t="shared" si="207"/>
        <v>0</v>
      </c>
      <c r="S77" s="27">
        <f t="shared" si="208"/>
        <v>0</v>
      </c>
      <c r="T77" s="27">
        <f t="shared" si="209"/>
        <v>32708.6</v>
      </c>
      <c r="U77" s="27"/>
      <c r="V77" s="27"/>
      <c r="W77" s="27"/>
      <c r="X77" s="27">
        <f t="shared" si="210"/>
        <v>0</v>
      </c>
      <c r="Y77" s="27">
        <f t="shared" si="211"/>
        <v>0</v>
      </c>
      <c r="Z77" s="27">
        <f t="shared" si="212"/>
        <v>32708.6</v>
      </c>
      <c r="AA77" s="27"/>
      <c r="AB77" s="27"/>
      <c r="AC77" s="27"/>
      <c r="AD77" s="27">
        <f t="shared" si="213"/>
        <v>0</v>
      </c>
      <c r="AE77" s="27">
        <f t="shared" si="214"/>
        <v>0</v>
      </c>
      <c r="AF77" s="27">
        <f t="shared" si="215"/>
        <v>32708.6</v>
      </c>
      <c r="AG77" s="27"/>
      <c r="AH77" s="27"/>
      <c r="AI77" s="27"/>
      <c r="AJ77" s="27">
        <f t="shared" si="216"/>
        <v>0</v>
      </c>
      <c r="AK77" s="27">
        <f t="shared" si="217"/>
        <v>0</v>
      </c>
      <c r="AL77" s="27">
        <f t="shared" si="218"/>
        <v>32708.6</v>
      </c>
      <c r="AM77" s="27"/>
      <c r="AN77" s="27"/>
      <c r="AO77" s="27"/>
      <c r="AP77" s="27">
        <f t="shared" si="219"/>
        <v>0</v>
      </c>
      <c r="AQ77" s="27">
        <f t="shared" si="220"/>
        <v>0</v>
      </c>
      <c r="AR77" s="27">
        <f t="shared" si="221"/>
        <v>32708.6</v>
      </c>
      <c r="AS77" s="27"/>
      <c r="AT77" s="27"/>
      <c r="AU77" s="27"/>
      <c r="AV77" s="27">
        <f t="shared" si="222"/>
        <v>0</v>
      </c>
      <c r="AW77" s="27">
        <f t="shared" si="223"/>
        <v>0</v>
      </c>
      <c r="AX77" s="27">
        <f t="shared" si="224"/>
        <v>32708.6</v>
      </c>
      <c r="AY77" s="27"/>
      <c r="AZ77" s="27"/>
      <c r="BA77" s="27"/>
      <c r="BB77" s="27">
        <f t="shared" si="225"/>
        <v>0</v>
      </c>
      <c r="BC77" s="27">
        <f t="shared" si="226"/>
        <v>0</v>
      </c>
      <c r="BD77" s="27">
        <f t="shared" si="227"/>
        <v>32708.6</v>
      </c>
      <c r="BE77" s="27"/>
      <c r="BF77" s="27"/>
      <c r="BG77" s="27"/>
      <c r="BH77" s="27">
        <f t="shared" si="228"/>
        <v>0</v>
      </c>
      <c r="BI77" s="27">
        <f t="shared" si="229"/>
        <v>0</v>
      </c>
      <c r="BJ77" s="27">
        <f t="shared" si="230"/>
        <v>32708.6</v>
      </c>
      <c r="BK77" s="27"/>
      <c r="BL77" s="27"/>
      <c r="BM77" s="27"/>
      <c r="BN77" s="27">
        <f t="shared" si="231"/>
        <v>0</v>
      </c>
      <c r="BO77" s="27">
        <f t="shared" si="232"/>
        <v>0</v>
      </c>
      <c r="BP77" s="27">
        <f t="shared" si="233"/>
        <v>32708.6</v>
      </c>
      <c r="BQ77" s="27"/>
      <c r="BR77" s="27"/>
      <c r="BS77" s="27">
        <f t="shared" si="234"/>
        <v>0</v>
      </c>
      <c r="BT77" s="27">
        <f t="shared" si="235"/>
        <v>0</v>
      </c>
      <c r="BU77" s="27">
        <f t="shared" si="236"/>
        <v>32708.6</v>
      </c>
      <c r="BV77" s="27"/>
      <c r="BW77" s="27"/>
      <c r="BX77" s="27">
        <f t="shared" si="237"/>
        <v>0</v>
      </c>
      <c r="BY77" s="27">
        <f t="shared" si="238"/>
        <v>0</v>
      </c>
      <c r="BZ77" s="27">
        <f t="shared" si="239"/>
        <v>32708.6</v>
      </c>
      <c r="CA77" s="27"/>
      <c r="CB77" s="20">
        <v>0</v>
      </c>
      <c r="CC77" s="35"/>
    </row>
    <row r="78" spans="1:87" s="28" customFormat="1" ht="46.8" hidden="1" x14ac:dyDescent="0.3">
      <c r="A78" s="29" t="s">
        <v>93</v>
      </c>
      <c r="B78" s="30"/>
      <c r="C78" s="29"/>
      <c r="D78" s="29"/>
      <c r="E78" s="31" t="s">
        <v>94</v>
      </c>
      <c r="F78" s="32">
        <f t="shared" si="166"/>
        <v>10608.7</v>
      </c>
      <c r="G78" s="32">
        <f t="shared" si="167"/>
        <v>10608.7</v>
      </c>
      <c r="H78" s="32">
        <f t="shared" si="168"/>
        <v>10608.7</v>
      </c>
      <c r="I78" s="32">
        <f t="shared" si="169"/>
        <v>0</v>
      </c>
      <c r="J78" s="32">
        <f t="shared" si="170"/>
        <v>0</v>
      </c>
      <c r="K78" s="32">
        <f t="shared" si="171"/>
        <v>0</v>
      </c>
      <c r="L78" s="32">
        <f t="shared" si="204"/>
        <v>10608.7</v>
      </c>
      <c r="M78" s="32">
        <f t="shared" si="205"/>
        <v>10608.7</v>
      </c>
      <c r="N78" s="32">
        <f t="shared" si="206"/>
        <v>10608.7</v>
      </c>
      <c r="O78" s="32">
        <f t="shared" si="172"/>
        <v>0</v>
      </c>
      <c r="P78" s="32">
        <f t="shared" si="173"/>
        <v>0</v>
      </c>
      <c r="Q78" s="32">
        <f t="shared" si="174"/>
        <v>0</v>
      </c>
      <c r="R78" s="32">
        <f t="shared" si="207"/>
        <v>10608.7</v>
      </c>
      <c r="S78" s="32">
        <f t="shared" si="208"/>
        <v>10608.7</v>
      </c>
      <c r="T78" s="32">
        <f t="shared" si="209"/>
        <v>10608.7</v>
      </c>
      <c r="U78" s="32">
        <f t="shared" si="175"/>
        <v>0</v>
      </c>
      <c r="V78" s="32">
        <f t="shared" si="176"/>
        <v>0</v>
      </c>
      <c r="W78" s="32">
        <f t="shared" si="177"/>
        <v>0</v>
      </c>
      <c r="X78" s="32">
        <f t="shared" si="210"/>
        <v>10608.7</v>
      </c>
      <c r="Y78" s="32">
        <f t="shared" si="211"/>
        <v>10608.7</v>
      </c>
      <c r="Z78" s="32">
        <f t="shared" si="212"/>
        <v>10608.7</v>
      </c>
      <c r="AA78" s="32">
        <f t="shared" si="178"/>
        <v>0</v>
      </c>
      <c r="AB78" s="32">
        <f t="shared" si="179"/>
        <v>0</v>
      </c>
      <c r="AC78" s="32">
        <f t="shared" si="180"/>
        <v>0</v>
      </c>
      <c r="AD78" s="32">
        <f t="shared" si="213"/>
        <v>10608.7</v>
      </c>
      <c r="AE78" s="32">
        <f t="shared" si="214"/>
        <v>10608.7</v>
      </c>
      <c r="AF78" s="32">
        <f t="shared" si="215"/>
        <v>10608.7</v>
      </c>
      <c r="AG78" s="32">
        <f t="shared" si="181"/>
        <v>0</v>
      </c>
      <c r="AH78" s="32">
        <f t="shared" si="182"/>
        <v>0</v>
      </c>
      <c r="AI78" s="32">
        <f t="shared" si="183"/>
        <v>0</v>
      </c>
      <c r="AJ78" s="32">
        <f t="shared" si="216"/>
        <v>10608.7</v>
      </c>
      <c r="AK78" s="32">
        <f t="shared" si="217"/>
        <v>10608.7</v>
      </c>
      <c r="AL78" s="32">
        <f t="shared" si="218"/>
        <v>10608.7</v>
      </c>
      <c r="AM78" s="32">
        <f t="shared" si="184"/>
        <v>310.72199999999998</v>
      </c>
      <c r="AN78" s="32">
        <f t="shared" si="185"/>
        <v>0</v>
      </c>
      <c r="AO78" s="32">
        <f t="shared" si="186"/>
        <v>0</v>
      </c>
      <c r="AP78" s="32">
        <f t="shared" si="219"/>
        <v>10919.422</v>
      </c>
      <c r="AQ78" s="32">
        <f t="shared" si="220"/>
        <v>10608.7</v>
      </c>
      <c r="AR78" s="32">
        <f t="shared" si="221"/>
        <v>10608.7</v>
      </c>
      <c r="AS78" s="32">
        <f t="shared" si="187"/>
        <v>0</v>
      </c>
      <c r="AT78" s="32">
        <f t="shared" si="188"/>
        <v>0</v>
      </c>
      <c r="AU78" s="32">
        <f t="shared" si="189"/>
        <v>0</v>
      </c>
      <c r="AV78" s="32">
        <f t="shared" si="222"/>
        <v>10919.422</v>
      </c>
      <c r="AW78" s="32">
        <f t="shared" si="223"/>
        <v>10608.7</v>
      </c>
      <c r="AX78" s="32">
        <f t="shared" si="224"/>
        <v>10608.7</v>
      </c>
      <c r="AY78" s="32">
        <f t="shared" si="190"/>
        <v>0</v>
      </c>
      <c r="AZ78" s="32">
        <f t="shared" si="191"/>
        <v>0</v>
      </c>
      <c r="BA78" s="32">
        <f t="shared" si="192"/>
        <v>0</v>
      </c>
      <c r="BB78" s="32">
        <f t="shared" si="225"/>
        <v>10919.422</v>
      </c>
      <c r="BC78" s="32">
        <f t="shared" si="226"/>
        <v>10608.7</v>
      </c>
      <c r="BD78" s="32">
        <f t="shared" si="227"/>
        <v>10608.7</v>
      </c>
      <c r="BE78" s="32">
        <f t="shared" si="193"/>
        <v>0</v>
      </c>
      <c r="BF78" s="32">
        <f t="shared" si="194"/>
        <v>0</v>
      </c>
      <c r="BG78" s="32">
        <f t="shared" si="195"/>
        <v>0</v>
      </c>
      <c r="BH78" s="32">
        <f t="shared" si="228"/>
        <v>10919.422</v>
      </c>
      <c r="BI78" s="32">
        <f t="shared" si="229"/>
        <v>10608.7</v>
      </c>
      <c r="BJ78" s="32">
        <f t="shared" si="230"/>
        <v>10608.7</v>
      </c>
      <c r="BK78" s="32">
        <f t="shared" si="196"/>
        <v>0</v>
      </c>
      <c r="BL78" s="32">
        <f t="shared" si="197"/>
        <v>0</v>
      </c>
      <c r="BM78" s="32">
        <f t="shared" si="198"/>
        <v>0</v>
      </c>
      <c r="BN78" s="32">
        <f t="shared" si="231"/>
        <v>10919.422</v>
      </c>
      <c r="BO78" s="32">
        <f t="shared" si="232"/>
        <v>10608.7</v>
      </c>
      <c r="BP78" s="32">
        <f t="shared" si="233"/>
        <v>10608.7</v>
      </c>
      <c r="BQ78" s="32">
        <f t="shared" si="199"/>
        <v>0</v>
      </c>
      <c r="BR78" s="32">
        <f t="shared" si="200"/>
        <v>0</v>
      </c>
      <c r="BS78" s="27">
        <f t="shared" si="234"/>
        <v>10919.422</v>
      </c>
      <c r="BT78" s="27">
        <f t="shared" si="235"/>
        <v>10608.7</v>
      </c>
      <c r="BU78" s="27">
        <f t="shared" si="236"/>
        <v>10608.7</v>
      </c>
      <c r="BV78" s="32">
        <f t="shared" si="201"/>
        <v>0</v>
      </c>
      <c r="BW78" s="32">
        <f t="shared" si="202"/>
        <v>0</v>
      </c>
      <c r="BX78" s="32">
        <f t="shared" si="237"/>
        <v>10919.422</v>
      </c>
      <c r="BY78" s="32">
        <f t="shared" si="238"/>
        <v>10608.7</v>
      </c>
      <c r="BZ78" s="32">
        <f t="shared" si="239"/>
        <v>10608.7</v>
      </c>
      <c r="CA78" s="32">
        <f t="shared" si="203"/>
        <v>0</v>
      </c>
      <c r="CB78" s="20">
        <v>0</v>
      </c>
      <c r="CC78" s="33"/>
      <c r="CE78" s="28" t="s">
        <v>26</v>
      </c>
    </row>
    <row r="79" spans="1:87" ht="62.4" hidden="1" x14ac:dyDescent="0.3">
      <c r="A79" s="18" t="s">
        <v>95</v>
      </c>
      <c r="B79" s="19"/>
      <c r="C79" s="18"/>
      <c r="D79" s="18"/>
      <c r="E79" s="34" t="s">
        <v>96</v>
      </c>
      <c r="F79" s="27">
        <f t="shared" ref="F79:K79" si="240">F84+F93+F80</f>
        <v>10608.7</v>
      </c>
      <c r="G79" s="27">
        <f t="shared" si="240"/>
        <v>10608.7</v>
      </c>
      <c r="H79" s="27">
        <f t="shared" si="240"/>
        <v>10608.7</v>
      </c>
      <c r="I79" s="27">
        <f t="shared" si="240"/>
        <v>0</v>
      </c>
      <c r="J79" s="27">
        <f t="shared" si="240"/>
        <v>0</v>
      </c>
      <c r="K79" s="27">
        <f t="shared" si="240"/>
        <v>0</v>
      </c>
      <c r="L79" s="27">
        <f t="shared" si="204"/>
        <v>10608.7</v>
      </c>
      <c r="M79" s="27">
        <f t="shared" si="205"/>
        <v>10608.7</v>
      </c>
      <c r="N79" s="27">
        <f t="shared" si="206"/>
        <v>10608.7</v>
      </c>
      <c r="O79" s="27">
        <f>O84+O93+O80</f>
        <v>0</v>
      </c>
      <c r="P79" s="27">
        <f>P84+P93+P80</f>
        <v>0</v>
      </c>
      <c r="Q79" s="27">
        <f>Q84+Q93+Q80</f>
        <v>0</v>
      </c>
      <c r="R79" s="27">
        <f t="shared" si="207"/>
        <v>10608.7</v>
      </c>
      <c r="S79" s="27">
        <f t="shared" si="208"/>
        <v>10608.7</v>
      </c>
      <c r="T79" s="27">
        <f t="shared" si="209"/>
        <v>10608.7</v>
      </c>
      <c r="U79" s="27">
        <f>U84+U93+U80</f>
        <v>0</v>
      </c>
      <c r="V79" s="27">
        <f>V84+V93+V80</f>
        <v>0</v>
      </c>
      <c r="W79" s="27">
        <f>W84+W93+W80</f>
        <v>0</v>
      </c>
      <c r="X79" s="27">
        <f t="shared" si="210"/>
        <v>10608.7</v>
      </c>
      <c r="Y79" s="27">
        <f t="shared" si="211"/>
        <v>10608.7</v>
      </c>
      <c r="Z79" s="27">
        <f t="shared" si="212"/>
        <v>10608.7</v>
      </c>
      <c r="AA79" s="27">
        <f>AA84+AA93+AA80</f>
        <v>0</v>
      </c>
      <c r="AB79" s="27">
        <f>AB84+AB93+AB80</f>
        <v>0</v>
      </c>
      <c r="AC79" s="27">
        <f>AC84+AC93+AC80</f>
        <v>0</v>
      </c>
      <c r="AD79" s="27">
        <f t="shared" si="213"/>
        <v>10608.7</v>
      </c>
      <c r="AE79" s="27">
        <f t="shared" si="214"/>
        <v>10608.7</v>
      </c>
      <c r="AF79" s="27">
        <f t="shared" si="215"/>
        <v>10608.7</v>
      </c>
      <c r="AG79" s="27">
        <f>AG84+AG93+AG80</f>
        <v>0</v>
      </c>
      <c r="AH79" s="27">
        <f>AH84+AH93+AH80</f>
        <v>0</v>
      </c>
      <c r="AI79" s="27">
        <f>AI84+AI93+AI80</f>
        <v>0</v>
      </c>
      <c r="AJ79" s="27">
        <f t="shared" si="216"/>
        <v>10608.7</v>
      </c>
      <c r="AK79" s="27">
        <f t="shared" si="217"/>
        <v>10608.7</v>
      </c>
      <c r="AL79" s="27">
        <f t="shared" si="218"/>
        <v>10608.7</v>
      </c>
      <c r="AM79" s="27">
        <f>AM84+AM93+AM80</f>
        <v>310.72199999999998</v>
      </c>
      <c r="AN79" s="27">
        <f>AN84+AN93+AN80</f>
        <v>0</v>
      </c>
      <c r="AO79" s="27">
        <f>AO84+AO93+AO80</f>
        <v>0</v>
      </c>
      <c r="AP79" s="27">
        <f t="shared" si="219"/>
        <v>10919.422</v>
      </c>
      <c r="AQ79" s="27">
        <f t="shared" si="220"/>
        <v>10608.7</v>
      </c>
      <c r="AR79" s="27">
        <f t="shared" si="221"/>
        <v>10608.7</v>
      </c>
      <c r="AS79" s="27">
        <f>AS84+AS93+AS80</f>
        <v>0</v>
      </c>
      <c r="AT79" s="27">
        <f>AT84+AT93+AT80</f>
        <v>0</v>
      </c>
      <c r="AU79" s="27">
        <f>AU84+AU93+AU80</f>
        <v>0</v>
      </c>
      <c r="AV79" s="27">
        <f t="shared" si="222"/>
        <v>10919.422</v>
      </c>
      <c r="AW79" s="27">
        <f t="shared" si="223"/>
        <v>10608.7</v>
      </c>
      <c r="AX79" s="27">
        <f t="shared" si="224"/>
        <v>10608.7</v>
      </c>
      <c r="AY79" s="27">
        <f>AY84+AY93+AY80</f>
        <v>0</v>
      </c>
      <c r="AZ79" s="27">
        <f>AZ84+AZ93+AZ80</f>
        <v>0</v>
      </c>
      <c r="BA79" s="27">
        <f>BA84+BA93+BA80</f>
        <v>0</v>
      </c>
      <c r="BB79" s="27">
        <f t="shared" si="225"/>
        <v>10919.422</v>
      </c>
      <c r="BC79" s="27">
        <f t="shared" si="226"/>
        <v>10608.7</v>
      </c>
      <c r="BD79" s="27">
        <f t="shared" si="227"/>
        <v>10608.7</v>
      </c>
      <c r="BE79" s="27">
        <f>BE84+BE93+BE80</f>
        <v>0</v>
      </c>
      <c r="BF79" s="27">
        <f>BF84+BF93+BF80</f>
        <v>0</v>
      </c>
      <c r="BG79" s="27">
        <f>BG84+BG93+BG80</f>
        <v>0</v>
      </c>
      <c r="BH79" s="27">
        <f t="shared" si="228"/>
        <v>10919.422</v>
      </c>
      <c r="BI79" s="27">
        <f t="shared" si="229"/>
        <v>10608.7</v>
      </c>
      <c r="BJ79" s="27">
        <f t="shared" si="230"/>
        <v>10608.7</v>
      </c>
      <c r="BK79" s="27">
        <f>BK84+BK93+BK80</f>
        <v>0</v>
      </c>
      <c r="BL79" s="27">
        <f>BL84+BL93+BL80</f>
        <v>0</v>
      </c>
      <c r="BM79" s="27">
        <f>BM84+BM93+BM80</f>
        <v>0</v>
      </c>
      <c r="BN79" s="27">
        <f t="shared" si="231"/>
        <v>10919.422</v>
      </c>
      <c r="BO79" s="27">
        <f t="shared" si="232"/>
        <v>10608.7</v>
      </c>
      <c r="BP79" s="27">
        <f t="shared" si="233"/>
        <v>10608.7</v>
      </c>
      <c r="BQ79" s="27">
        <f>BQ84+BQ93+BQ80</f>
        <v>0</v>
      </c>
      <c r="BR79" s="27">
        <f>BR84+BR93+BR80</f>
        <v>0</v>
      </c>
      <c r="BS79" s="27">
        <f t="shared" si="234"/>
        <v>10919.422</v>
      </c>
      <c r="BT79" s="27">
        <f t="shared" si="235"/>
        <v>10608.7</v>
      </c>
      <c r="BU79" s="27">
        <f t="shared" si="236"/>
        <v>10608.7</v>
      </c>
      <c r="BV79" s="27">
        <f>BV84+BV93+BV80</f>
        <v>0</v>
      </c>
      <c r="BW79" s="27">
        <f>BW84+BW93+BW80</f>
        <v>0</v>
      </c>
      <c r="BX79" s="27">
        <f t="shared" si="237"/>
        <v>10919.422</v>
      </c>
      <c r="BY79" s="27">
        <f t="shared" si="238"/>
        <v>10608.7</v>
      </c>
      <c r="BZ79" s="27">
        <f t="shared" si="239"/>
        <v>10608.7</v>
      </c>
      <c r="CA79" s="27">
        <f>CA84+CA93+CA80</f>
        <v>0</v>
      </c>
      <c r="CB79" s="20">
        <v>0</v>
      </c>
      <c r="CC79" s="35"/>
      <c r="CF79" s="1" t="s">
        <v>27</v>
      </c>
    </row>
    <row r="80" spans="1:87" ht="62.4" hidden="1" x14ac:dyDescent="0.3">
      <c r="A80" s="36" t="s">
        <v>97</v>
      </c>
      <c r="B80" s="19"/>
      <c r="C80" s="18"/>
      <c r="D80" s="18"/>
      <c r="E80" s="34" t="s">
        <v>98</v>
      </c>
      <c r="F80" s="27">
        <f t="shared" ref="F80:F82" si="241">F81</f>
        <v>940</v>
      </c>
      <c r="G80" s="27">
        <f t="shared" ref="G80:G82" si="242">G81</f>
        <v>940</v>
      </c>
      <c r="H80" s="27">
        <f t="shared" ref="H80:H82" si="243">H81</f>
        <v>940</v>
      </c>
      <c r="I80" s="27">
        <f t="shared" ref="I80:I82" si="244">I81</f>
        <v>0</v>
      </c>
      <c r="J80" s="27">
        <f t="shared" ref="J80:J82" si="245">J81</f>
        <v>0</v>
      </c>
      <c r="K80" s="27">
        <f t="shared" ref="K80:K82" si="246">K81</f>
        <v>0</v>
      </c>
      <c r="L80" s="27">
        <f t="shared" si="204"/>
        <v>940</v>
      </c>
      <c r="M80" s="27">
        <f t="shared" si="205"/>
        <v>940</v>
      </c>
      <c r="N80" s="27">
        <f t="shared" si="206"/>
        <v>940</v>
      </c>
      <c r="O80" s="27">
        <f t="shared" ref="O80:O82" si="247">O81</f>
        <v>0</v>
      </c>
      <c r="P80" s="27">
        <f t="shared" ref="P80:P82" si="248">P81</f>
        <v>0</v>
      </c>
      <c r="Q80" s="27">
        <f t="shared" ref="Q80:Q82" si="249">Q81</f>
        <v>0</v>
      </c>
      <c r="R80" s="27">
        <f t="shared" si="207"/>
        <v>940</v>
      </c>
      <c r="S80" s="27">
        <f t="shared" si="208"/>
        <v>940</v>
      </c>
      <c r="T80" s="27">
        <f t="shared" si="209"/>
        <v>940</v>
      </c>
      <c r="U80" s="27">
        <f t="shared" ref="U80:U82" si="250">U81</f>
        <v>0</v>
      </c>
      <c r="V80" s="27">
        <f t="shared" ref="V80:V82" si="251">V81</f>
        <v>0</v>
      </c>
      <c r="W80" s="27">
        <f t="shared" ref="W80:W82" si="252">W81</f>
        <v>0</v>
      </c>
      <c r="X80" s="27">
        <f t="shared" si="210"/>
        <v>940</v>
      </c>
      <c r="Y80" s="27">
        <f t="shared" si="211"/>
        <v>940</v>
      </c>
      <c r="Z80" s="27">
        <f t="shared" si="212"/>
        <v>940</v>
      </c>
      <c r="AA80" s="27">
        <f t="shared" ref="AA80:AA82" si="253">AA81</f>
        <v>0</v>
      </c>
      <c r="AB80" s="27">
        <f t="shared" ref="AB80:AB82" si="254">AB81</f>
        <v>0</v>
      </c>
      <c r="AC80" s="27">
        <f t="shared" ref="AC80:AC82" si="255">AC81</f>
        <v>0</v>
      </c>
      <c r="AD80" s="27">
        <f t="shared" si="213"/>
        <v>940</v>
      </c>
      <c r="AE80" s="27">
        <f t="shared" si="214"/>
        <v>940</v>
      </c>
      <c r="AF80" s="27">
        <f t="shared" si="215"/>
        <v>940</v>
      </c>
      <c r="AG80" s="27">
        <f t="shared" ref="AG80:AG82" si="256">AG81</f>
        <v>0</v>
      </c>
      <c r="AH80" s="27">
        <f t="shared" ref="AH80:AH82" si="257">AH81</f>
        <v>0</v>
      </c>
      <c r="AI80" s="27">
        <f t="shared" ref="AI80:AI82" si="258">AI81</f>
        <v>0</v>
      </c>
      <c r="AJ80" s="27">
        <f t="shared" si="216"/>
        <v>940</v>
      </c>
      <c r="AK80" s="27">
        <f t="shared" si="217"/>
        <v>940</v>
      </c>
      <c r="AL80" s="27">
        <f t="shared" si="218"/>
        <v>940</v>
      </c>
      <c r="AM80" s="27">
        <f t="shared" ref="AM80:AM82" si="259">AM81</f>
        <v>0</v>
      </c>
      <c r="AN80" s="27">
        <f t="shared" ref="AN80:AN82" si="260">AN81</f>
        <v>0</v>
      </c>
      <c r="AO80" s="27">
        <f t="shared" ref="AO80:AO82" si="261">AO81</f>
        <v>0</v>
      </c>
      <c r="AP80" s="27">
        <f t="shared" si="219"/>
        <v>940</v>
      </c>
      <c r="AQ80" s="27">
        <f t="shared" si="220"/>
        <v>940</v>
      </c>
      <c r="AR80" s="27">
        <f t="shared" si="221"/>
        <v>940</v>
      </c>
      <c r="AS80" s="27">
        <f t="shared" ref="AS80:AS82" si="262">AS81</f>
        <v>0</v>
      </c>
      <c r="AT80" s="27">
        <f t="shared" ref="AT80:AT82" si="263">AT81</f>
        <v>0</v>
      </c>
      <c r="AU80" s="27">
        <f t="shared" ref="AU80:AU82" si="264">AU81</f>
        <v>0</v>
      </c>
      <c r="AV80" s="27">
        <f t="shared" si="222"/>
        <v>940</v>
      </c>
      <c r="AW80" s="27">
        <f t="shared" si="223"/>
        <v>940</v>
      </c>
      <c r="AX80" s="27">
        <f t="shared" si="224"/>
        <v>940</v>
      </c>
      <c r="AY80" s="27">
        <f t="shared" ref="AY80:AY82" si="265">AY81</f>
        <v>0</v>
      </c>
      <c r="AZ80" s="27">
        <f t="shared" ref="AZ80:AZ82" si="266">AZ81</f>
        <v>0</v>
      </c>
      <c r="BA80" s="27">
        <f t="shared" ref="BA80:BA82" si="267">BA81</f>
        <v>0</v>
      </c>
      <c r="BB80" s="27">
        <f t="shared" si="225"/>
        <v>940</v>
      </c>
      <c r="BC80" s="27">
        <f t="shared" si="226"/>
        <v>940</v>
      </c>
      <c r="BD80" s="27">
        <f t="shared" si="227"/>
        <v>940</v>
      </c>
      <c r="BE80" s="27">
        <f t="shared" ref="BE80:BE82" si="268">BE81</f>
        <v>0</v>
      </c>
      <c r="BF80" s="27">
        <f t="shared" ref="BF80:BF82" si="269">BF81</f>
        <v>0</v>
      </c>
      <c r="BG80" s="27">
        <f t="shared" ref="BG80:BG82" si="270">BG81</f>
        <v>0</v>
      </c>
      <c r="BH80" s="27">
        <f t="shared" si="228"/>
        <v>940</v>
      </c>
      <c r="BI80" s="27">
        <f t="shared" si="229"/>
        <v>940</v>
      </c>
      <c r="BJ80" s="27">
        <f t="shared" si="230"/>
        <v>940</v>
      </c>
      <c r="BK80" s="27">
        <f t="shared" ref="BK80:BK82" si="271">BK81</f>
        <v>-100</v>
      </c>
      <c r="BL80" s="27">
        <f t="shared" ref="BL80:BL82" si="272">BL81</f>
        <v>0</v>
      </c>
      <c r="BM80" s="27">
        <f t="shared" ref="BM80:BM82" si="273">BM81</f>
        <v>0</v>
      </c>
      <c r="BN80" s="27">
        <f t="shared" si="231"/>
        <v>840</v>
      </c>
      <c r="BO80" s="27">
        <f t="shared" si="232"/>
        <v>940</v>
      </c>
      <c r="BP80" s="27">
        <f t="shared" si="233"/>
        <v>940</v>
      </c>
      <c r="BQ80" s="27">
        <f t="shared" ref="BQ80:BQ82" si="274">BQ81</f>
        <v>0</v>
      </c>
      <c r="BR80" s="27">
        <f t="shared" ref="BR80:BR82" si="275">BR81</f>
        <v>0</v>
      </c>
      <c r="BS80" s="27">
        <f t="shared" si="234"/>
        <v>840</v>
      </c>
      <c r="BT80" s="27">
        <f t="shared" si="235"/>
        <v>940</v>
      </c>
      <c r="BU80" s="27">
        <f t="shared" si="236"/>
        <v>940</v>
      </c>
      <c r="BV80" s="27">
        <f t="shared" ref="BV80:BV82" si="276">BV81</f>
        <v>0</v>
      </c>
      <c r="BW80" s="27">
        <f t="shared" ref="BW80:BW82" si="277">BW81</f>
        <v>0</v>
      </c>
      <c r="BX80" s="27">
        <f t="shared" si="237"/>
        <v>840</v>
      </c>
      <c r="BY80" s="27">
        <f t="shared" si="238"/>
        <v>940</v>
      </c>
      <c r="BZ80" s="27">
        <f t="shared" si="239"/>
        <v>940</v>
      </c>
      <c r="CA80" s="27">
        <f t="shared" ref="CA80:CA82" si="278">CA81</f>
        <v>0</v>
      </c>
      <c r="CB80" s="20">
        <v>0</v>
      </c>
      <c r="CC80" s="35"/>
      <c r="CI80" s="1" t="s">
        <v>30</v>
      </c>
    </row>
    <row r="81" spans="1:87" ht="46.8" hidden="1" x14ac:dyDescent="0.3">
      <c r="A81" s="36" t="s">
        <v>97</v>
      </c>
      <c r="B81" s="19">
        <v>600</v>
      </c>
      <c r="C81" s="18"/>
      <c r="D81" s="18"/>
      <c r="E81" s="34" t="s">
        <v>44</v>
      </c>
      <c r="F81" s="27">
        <f t="shared" si="241"/>
        <v>940</v>
      </c>
      <c r="G81" s="27">
        <f t="shared" si="242"/>
        <v>940</v>
      </c>
      <c r="H81" s="27">
        <f t="shared" si="243"/>
        <v>940</v>
      </c>
      <c r="I81" s="27">
        <f t="shared" si="244"/>
        <v>0</v>
      </c>
      <c r="J81" s="27">
        <f t="shared" si="245"/>
        <v>0</v>
      </c>
      <c r="K81" s="27">
        <f t="shared" si="246"/>
        <v>0</v>
      </c>
      <c r="L81" s="27">
        <f t="shared" si="204"/>
        <v>940</v>
      </c>
      <c r="M81" s="27">
        <f t="shared" si="205"/>
        <v>940</v>
      </c>
      <c r="N81" s="27">
        <f t="shared" si="206"/>
        <v>940</v>
      </c>
      <c r="O81" s="27">
        <f t="shared" si="247"/>
        <v>0</v>
      </c>
      <c r="P81" s="27">
        <f t="shared" si="248"/>
        <v>0</v>
      </c>
      <c r="Q81" s="27">
        <f t="shared" si="249"/>
        <v>0</v>
      </c>
      <c r="R81" s="27">
        <f t="shared" si="207"/>
        <v>940</v>
      </c>
      <c r="S81" s="27">
        <f t="shared" si="208"/>
        <v>940</v>
      </c>
      <c r="T81" s="27">
        <f t="shared" si="209"/>
        <v>940</v>
      </c>
      <c r="U81" s="27">
        <f t="shared" si="250"/>
        <v>0</v>
      </c>
      <c r="V81" s="27">
        <f t="shared" si="251"/>
        <v>0</v>
      </c>
      <c r="W81" s="27">
        <f t="shared" si="252"/>
        <v>0</v>
      </c>
      <c r="X81" s="27">
        <f t="shared" si="210"/>
        <v>940</v>
      </c>
      <c r="Y81" s="27">
        <f t="shared" si="211"/>
        <v>940</v>
      </c>
      <c r="Z81" s="27">
        <f t="shared" si="212"/>
        <v>940</v>
      </c>
      <c r="AA81" s="27">
        <f t="shared" si="253"/>
        <v>0</v>
      </c>
      <c r="AB81" s="27">
        <f t="shared" si="254"/>
        <v>0</v>
      </c>
      <c r="AC81" s="27">
        <f t="shared" si="255"/>
        <v>0</v>
      </c>
      <c r="AD81" s="27">
        <f t="shared" si="213"/>
        <v>940</v>
      </c>
      <c r="AE81" s="27">
        <f t="shared" si="214"/>
        <v>940</v>
      </c>
      <c r="AF81" s="27">
        <f t="shared" si="215"/>
        <v>940</v>
      </c>
      <c r="AG81" s="27">
        <f t="shared" si="256"/>
        <v>0</v>
      </c>
      <c r="AH81" s="27">
        <f t="shared" si="257"/>
        <v>0</v>
      </c>
      <c r="AI81" s="27">
        <f t="shared" si="258"/>
        <v>0</v>
      </c>
      <c r="AJ81" s="27">
        <f t="shared" si="216"/>
        <v>940</v>
      </c>
      <c r="AK81" s="27">
        <f t="shared" si="217"/>
        <v>940</v>
      </c>
      <c r="AL81" s="27">
        <f t="shared" si="218"/>
        <v>940</v>
      </c>
      <c r="AM81" s="27">
        <f t="shared" si="259"/>
        <v>0</v>
      </c>
      <c r="AN81" s="27">
        <f t="shared" si="260"/>
        <v>0</v>
      </c>
      <c r="AO81" s="27">
        <f t="shared" si="261"/>
        <v>0</v>
      </c>
      <c r="AP81" s="27">
        <f t="shared" si="219"/>
        <v>940</v>
      </c>
      <c r="AQ81" s="27">
        <f t="shared" si="220"/>
        <v>940</v>
      </c>
      <c r="AR81" s="27">
        <f t="shared" si="221"/>
        <v>940</v>
      </c>
      <c r="AS81" s="27">
        <f t="shared" si="262"/>
        <v>0</v>
      </c>
      <c r="AT81" s="27">
        <f t="shared" si="263"/>
        <v>0</v>
      </c>
      <c r="AU81" s="27">
        <f t="shared" si="264"/>
        <v>0</v>
      </c>
      <c r="AV81" s="27">
        <f t="shared" si="222"/>
        <v>940</v>
      </c>
      <c r="AW81" s="27">
        <f t="shared" si="223"/>
        <v>940</v>
      </c>
      <c r="AX81" s="27">
        <f t="shared" si="224"/>
        <v>940</v>
      </c>
      <c r="AY81" s="27">
        <f t="shared" si="265"/>
        <v>0</v>
      </c>
      <c r="AZ81" s="27">
        <f t="shared" si="266"/>
        <v>0</v>
      </c>
      <c r="BA81" s="27">
        <f t="shared" si="267"/>
        <v>0</v>
      </c>
      <c r="BB81" s="27">
        <f t="shared" si="225"/>
        <v>940</v>
      </c>
      <c r="BC81" s="27">
        <f t="shared" si="226"/>
        <v>940</v>
      </c>
      <c r="BD81" s="27">
        <f t="shared" si="227"/>
        <v>940</v>
      </c>
      <c r="BE81" s="27">
        <f t="shared" si="268"/>
        <v>0</v>
      </c>
      <c r="BF81" s="27">
        <f t="shared" si="269"/>
        <v>0</v>
      </c>
      <c r="BG81" s="27">
        <f t="shared" si="270"/>
        <v>0</v>
      </c>
      <c r="BH81" s="27">
        <f t="shared" si="228"/>
        <v>940</v>
      </c>
      <c r="BI81" s="27">
        <f t="shared" si="229"/>
        <v>940</v>
      </c>
      <c r="BJ81" s="27">
        <f t="shared" si="230"/>
        <v>940</v>
      </c>
      <c r="BK81" s="27">
        <f t="shared" si="271"/>
        <v>-100</v>
      </c>
      <c r="BL81" s="27">
        <f t="shared" si="272"/>
        <v>0</v>
      </c>
      <c r="BM81" s="27">
        <f t="shared" si="273"/>
        <v>0</v>
      </c>
      <c r="BN81" s="27">
        <f t="shared" si="231"/>
        <v>840</v>
      </c>
      <c r="BO81" s="27">
        <f t="shared" si="232"/>
        <v>940</v>
      </c>
      <c r="BP81" s="27">
        <f t="shared" si="233"/>
        <v>940</v>
      </c>
      <c r="BQ81" s="27">
        <f t="shared" si="274"/>
        <v>0</v>
      </c>
      <c r="BR81" s="27">
        <f t="shared" si="275"/>
        <v>0</v>
      </c>
      <c r="BS81" s="27">
        <f t="shared" si="234"/>
        <v>840</v>
      </c>
      <c r="BT81" s="27">
        <f t="shared" si="235"/>
        <v>940</v>
      </c>
      <c r="BU81" s="27">
        <f t="shared" si="236"/>
        <v>940</v>
      </c>
      <c r="BV81" s="27">
        <f t="shared" si="276"/>
        <v>0</v>
      </c>
      <c r="BW81" s="27">
        <f t="shared" si="277"/>
        <v>0</v>
      </c>
      <c r="BX81" s="27">
        <f t="shared" si="237"/>
        <v>840</v>
      </c>
      <c r="BY81" s="27">
        <f t="shared" si="238"/>
        <v>940</v>
      </c>
      <c r="BZ81" s="27">
        <f t="shared" si="239"/>
        <v>940</v>
      </c>
      <c r="CA81" s="27">
        <f t="shared" si="278"/>
        <v>0</v>
      </c>
      <c r="CB81" s="20">
        <v>0</v>
      </c>
      <c r="CC81" s="35"/>
      <c r="CG81" s="1" t="s">
        <v>28</v>
      </c>
    </row>
    <row r="82" spans="1:87" ht="78" hidden="1" x14ac:dyDescent="0.3">
      <c r="A82" s="36" t="s">
        <v>97</v>
      </c>
      <c r="B82" s="19">
        <v>630</v>
      </c>
      <c r="C82" s="18"/>
      <c r="D82" s="18"/>
      <c r="E82" s="34" t="s">
        <v>50</v>
      </c>
      <c r="F82" s="27">
        <f t="shared" si="241"/>
        <v>940</v>
      </c>
      <c r="G82" s="27">
        <f t="shared" si="242"/>
        <v>940</v>
      </c>
      <c r="H82" s="27">
        <f t="shared" si="243"/>
        <v>940</v>
      </c>
      <c r="I82" s="27">
        <f t="shared" si="244"/>
        <v>0</v>
      </c>
      <c r="J82" s="27">
        <f t="shared" si="245"/>
        <v>0</v>
      </c>
      <c r="K82" s="27">
        <f t="shared" si="246"/>
        <v>0</v>
      </c>
      <c r="L82" s="27">
        <f t="shared" si="204"/>
        <v>940</v>
      </c>
      <c r="M82" s="27">
        <f t="shared" si="205"/>
        <v>940</v>
      </c>
      <c r="N82" s="27">
        <f t="shared" si="206"/>
        <v>940</v>
      </c>
      <c r="O82" s="27">
        <f t="shared" si="247"/>
        <v>0</v>
      </c>
      <c r="P82" s="27">
        <f t="shared" si="248"/>
        <v>0</v>
      </c>
      <c r="Q82" s="27">
        <f t="shared" si="249"/>
        <v>0</v>
      </c>
      <c r="R82" s="27">
        <f t="shared" si="207"/>
        <v>940</v>
      </c>
      <c r="S82" s="27">
        <f t="shared" si="208"/>
        <v>940</v>
      </c>
      <c r="T82" s="27">
        <f t="shared" si="209"/>
        <v>940</v>
      </c>
      <c r="U82" s="27">
        <f t="shared" si="250"/>
        <v>0</v>
      </c>
      <c r="V82" s="27">
        <f t="shared" si="251"/>
        <v>0</v>
      </c>
      <c r="W82" s="27">
        <f t="shared" si="252"/>
        <v>0</v>
      </c>
      <c r="X82" s="27">
        <f t="shared" si="210"/>
        <v>940</v>
      </c>
      <c r="Y82" s="27">
        <f t="shared" si="211"/>
        <v>940</v>
      </c>
      <c r="Z82" s="27">
        <f t="shared" si="212"/>
        <v>940</v>
      </c>
      <c r="AA82" s="27">
        <f t="shared" si="253"/>
        <v>0</v>
      </c>
      <c r="AB82" s="27">
        <f t="shared" si="254"/>
        <v>0</v>
      </c>
      <c r="AC82" s="27">
        <f t="shared" si="255"/>
        <v>0</v>
      </c>
      <c r="AD82" s="27">
        <f t="shared" si="213"/>
        <v>940</v>
      </c>
      <c r="AE82" s="27">
        <f t="shared" si="214"/>
        <v>940</v>
      </c>
      <c r="AF82" s="27">
        <f t="shared" si="215"/>
        <v>940</v>
      </c>
      <c r="AG82" s="27">
        <f t="shared" si="256"/>
        <v>0</v>
      </c>
      <c r="AH82" s="27">
        <f t="shared" si="257"/>
        <v>0</v>
      </c>
      <c r="AI82" s="27">
        <f t="shared" si="258"/>
        <v>0</v>
      </c>
      <c r="AJ82" s="27">
        <f t="shared" si="216"/>
        <v>940</v>
      </c>
      <c r="AK82" s="27">
        <f t="shared" si="217"/>
        <v>940</v>
      </c>
      <c r="AL82" s="27">
        <f t="shared" si="218"/>
        <v>940</v>
      </c>
      <c r="AM82" s="27">
        <f t="shared" si="259"/>
        <v>0</v>
      </c>
      <c r="AN82" s="27">
        <f t="shared" si="260"/>
        <v>0</v>
      </c>
      <c r="AO82" s="27">
        <f t="shared" si="261"/>
        <v>0</v>
      </c>
      <c r="AP82" s="27">
        <f t="shared" si="219"/>
        <v>940</v>
      </c>
      <c r="AQ82" s="27">
        <f t="shared" si="220"/>
        <v>940</v>
      </c>
      <c r="AR82" s="27">
        <f t="shared" si="221"/>
        <v>940</v>
      </c>
      <c r="AS82" s="27">
        <f t="shared" si="262"/>
        <v>0</v>
      </c>
      <c r="AT82" s="27">
        <f t="shared" si="263"/>
        <v>0</v>
      </c>
      <c r="AU82" s="27">
        <f t="shared" si="264"/>
        <v>0</v>
      </c>
      <c r="AV82" s="27">
        <f t="shared" si="222"/>
        <v>940</v>
      </c>
      <c r="AW82" s="27">
        <f t="shared" si="223"/>
        <v>940</v>
      </c>
      <c r="AX82" s="27">
        <f t="shared" si="224"/>
        <v>940</v>
      </c>
      <c r="AY82" s="27">
        <f t="shared" si="265"/>
        <v>0</v>
      </c>
      <c r="AZ82" s="27">
        <f t="shared" si="266"/>
        <v>0</v>
      </c>
      <c r="BA82" s="27">
        <f t="shared" si="267"/>
        <v>0</v>
      </c>
      <c r="BB82" s="27">
        <f t="shared" si="225"/>
        <v>940</v>
      </c>
      <c r="BC82" s="27">
        <f t="shared" si="226"/>
        <v>940</v>
      </c>
      <c r="BD82" s="27">
        <f t="shared" si="227"/>
        <v>940</v>
      </c>
      <c r="BE82" s="27">
        <f t="shared" si="268"/>
        <v>0</v>
      </c>
      <c r="BF82" s="27">
        <f t="shared" si="269"/>
        <v>0</v>
      </c>
      <c r="BG82" s="27">
        <f t="shared" si="270"/>
        <v>0</v>
      </c>
      <c r="BH82" s="27">
        <f t="shared" si="228"/>
        <v>940</v>
      </c>
      <c r="BI82" s="27">
        <f t="shared" si="229"/>
        <v>940</v>
      </c>
      <c r="BJ82" s="27">
        <f t="shared" si="230"/>
        <v>940</v>
      </c>
      <c r="BK82" s="27">
        <f t="shared" si="271"/>
        <v>-100</v>
      </c>
      <c r="BL82" s="27">
        <f t="shared" si="272"/>
        <v>0</v>
      </c>
      <c r="BM82" s="27">
        <f t="shared" si="273"/>
        <v>0</v>
      </c>
      <c r="BN82" s="27">
        <f t="shared" si="231"/>
        <v>840</v>
      </c>
      <c r="BO82" s="27">
        <f t="shared" si="232"/>
        <v>940</v>
      </c>
      <c r="BP82" s="27">
        <f t="shared" si="233"/>
        <v>940</v>
      </c>
      <c r="BQ82" s="27">
        <f t="shared" si="274"/>
        <v>0</v>
      </c>
      <c r="BR82" s="27">
        <f t="shared" si="275"/>
        <v>0</v>
      </c>
      <c r="BS82" s="27">
        <f t="shared" si="234"/>
        <v>840</v>
      </c>
      <c r="BT82" s="27">
        <f t="shared" si="235"/>
        <v>940</v>
      </c>
      <c r="BU82" s="27">
        <f t="shared" si="236"/>
        <v>940</v>
      </c>
      <c r="BV82" s="27">
        <f t="shared" si="276"/>
        <v>0</v>
      </c>
      <c r="BW82" s="27">
        <f t="shared" si="277"/>
        <v>0</v>
      </c>
      <c r="BX82" s="27">
        <f t="shared" si="237"/>
        <v>840</v>
      </c>
      <c r="BY82" s="27">
        <f t="shared" si="238"/>
        <v>940</v>
      </c>
      <c r="BZ82" s="27">
        <f t="shared" si="239"/>
        <v>940</v>
      </c>
      <c r="CA82" s="27">
        <f t="shared" si="278"/>
        <v>0</v>
      </c>
      <c r="CB82" s="20">
        <v>0</v>
      </c>
      <c r="CC82" s="35"/>
      <c r="CH82" s="1" t="s">
        <v>29</v>
      </c>
    </row>
    <row r="83" spans="1:87" hidden="1" x14ac:dyDescent="0.3">
      <c r="A83" s="36" t="s">
        <v>97</v>
      </c>
      <c r="B83" s="19">
        <v>630</v>
      </c>
      <c r="C83" s="18" t="s">
        <v>41</v>
      </c>
      <c r="D83" s="18" t="s">
        <v>42</v>
      </c>
      <c r="E83" s="34" t="s">
        <v>43</v>
      </c>
      <c r="F83" s="27">
        <v>940</v>
      </c>
      <c r="G83" s="27">
        <v>940</v>
      </c>
      <c r="H83" s="27">
        <v>940</v>
      </c>
      <c r="I83" s="27"/>
      <c r="J83" s="27"/>
      <c r="K83" s="27"/>
      <c r="L83" s="27">
        <f t="shared" si="204"/>
        <v>940</v>
      </c>
      <c r="M83" s="27">
        <f t="shared" si="205"/>
        <v>940</v>
      </c>
      <c r="N83" s="27">
        <f t="shared" si="206"/>
        <v>940</v>
      </c>
      <c r="O83" s="27"/>
      <c r="P83" s="27"/>
      <c r="Q83" s="27"/>
      <c r="R83" s="27">
        <f t="shared" si="207"/>
        <v>940</v>
      </c>
      <c r="S83" s="27">
        <f t="shared" si="208"/>
        <v>940</v>
      </c>
      <c r="T83" s="27">
        <f t="shared" si="209"/>
        <v>940</v>
      </c>
      <c r="U83" s="27"/>
      <c r="V83" s="27"/>
      <c r="W83" s="27"/>
      <c r="X83" s="27">
        <f t="shared" si="210"/>
        <v>940</v>
      </c>
      <c r="Y83" s="27">
        <f t="shared" si="211"/>
        <v>940</v>
      </c>
      <c r="Z83" s="27">
        <f t="shared" si="212"/>
        <v>940</v>
      </c>
      <c r="AA83" s="27"/>
      <c r="AB83" s="27"/>
      <c r="AC83" s="27"/>
      <c r="AD83" s="27">
        <f t="shared" si="213"/>
        <v>940</v>
      </c>
      <c r="AE83" s="27">
        <f t="shared" si="214"/>
        <v>940</v>
      </c>
      <c r="AF83" s="27">
        <f t="shared" si="215"/>
        <v>940</v>
      </c>
      <c r="AG83" s="27"/>
      <c r="AH83" s="27"/>
      <c r="AI83" s="27"/>
      <c r="AJ83" s="27">
        <f t="shared" si="216"/>
        <v>940</v>
      </c>
      <c r="AK83" s="27">
        <f t="shared" si="217"/>
        <v>940</v>
      </c>
      <c r="AL83" s="27">
        <f t="shared" si="218"/>
        <v>940</v>
      </c>
      <c r="AM83" s="27"/>
      <c r="AN83" s="27"/>
      <c r="AO83" s="27"/>
      <c r="AP83" s="27">
        <f t="shared" si="219"/>
        <v>940</v>
      </c>
      <c r="AQ83" s="27">
        <f t="shared" si="220"/>
        <v>940</v>
      </c>
      <c r="AR83" s="27">
        <f t="shared" si="221"/>
        <v>940</v>
      </c>
      <c r="AS83" s="27"/>
      <c r="AT83" s="27"/>
      <c r="AU83" s="27"/>
      <c r="AV83" s="27">
        <f t="shared" si="222"/>
        <v>940</v>
      </c>
      <c r="AW83" s="27">
        <f t="shared" si="223"/>
        <v>940</v>
      </c>
      <c r="AX83" s="27">
        <f t="shared" si="224"/>
        <v>940</v>
      </c>
      <c r="AY83" s="27"/>
      <c r="AZ83" s="27"/>
      <c r="BA83" s="27"/>
      <c r="BB83" s="27">
        <f t="shared" si="225"/>
        <v>940</v>
      </c>
      <c r="BC83" s="27">
        <f t="shared" si="226"/>
        <v>940</v>
      </c>
      <c r="BD83" s="27">
        <f t="shared" si="227"/>
        <v>940</v>
      </c>
      <c r="BE83" s="27"/>
      <c r="BF83" s="27"/>
      <c r="BG83" s="27"/>
      <c r="BH83" s="27">
        <f t="shared" si="228"/>
        <v>940</v>
      </c>
      <c r="BI83" s="27">
        <f t="shared" si="229"/>
        <v>940</v>
      </c>
      <c r="BJ83" s="27">
        <f t="shared" si="230"/>
        <v>940</v>
      </c>
      <c r="BK83" s="27">
        <v>-100</v>
      </c>
      <c r="BL83" s="27"/>
      <c r="BM83" s="27"/>
      <c r="BN83" s="27">
        <f t="shared" si="231"/>
        <v>840</v>
      </c>
      <c r="BO83" s="27">
        <f t="shared" si="232"/>
        <v>940</v>
      </c>
      <c r="BP83" s="27">
        <f t="shared" si="233"/>
        <v>940</v>
      </c>
      <c r="BQ83" s="27"/>
      <c r="BR83" s="27"/>
      <c r="BS83" s="27">
        <f t="shared" si="234"/>
        <v>840</v>
      </c>
      <c r="BT83" s="27">
        <f t="shared" si="235"/>
        <v>940</v>
      </c>
      <c r="BU83" s="27">
        <f t="shared" si="236"/>
        <v>940</v>
      </c>
      <c r="BV83" s="27"/>
      <c r="BW83" s="27"/>
      <c r="BX83" s="27">
        <f t="shared" si="237"/>
        <v>840</v>
      </c>
      <c r="BY83" s="27">
        <f t="shared" si="238"/>
        <v>940</v>
      </c>
      <c r="BZ83" s="27">
        <f t="shared" si="239"/>
        <v>940</v>
      </c>
      <c r="CA83" s="27"/>
      <c r="CB83" s="20">
        <v>0</v>
      </c>
      <c r="CC83" s="35"/>
    </row>
    <row r="84" spans="1:87" ht="78" hidden="1" x14ac:dyDescent="0.3">
      <c r="A84" s="18" t="s">
        <v>99</v>
      </c>
      <c r="B84" s="19"/>
      <c r="C84" s="18"/>
      <c r="D84" s="18"/>
      <c r="E84" s="34" t="s">
        <v>100</v>
      </c>
      <c r="F84" s="27">
        <f t="shared" ref="F84:K84" si="279">F85+F88</f>
        <v>2573.6999999999998</v>
      </c>
      <c r="G84" s="27">
        <f t="shared" si="279"/>
        <v>2573.6999999999998</v>
      </c>
      <c r="H84" s="27">
        <f t="shared" si="279"/>
        <v>2573.6999999999998</v>
      </c>
      <c r="I84" s="27">
        <f t="shared" si="279"/>
        <v>0</v>
      </c>
      <c r="J84" s="27">
        <f t="shared" si="279"/>
        <v>0</v>
      </c>
      <c r="K84" s="27">
        <f t="shared" si="279"/>
        <v>0</v>
      </c>
      <c r="L84" s="27">
        <f t="shared" si="204"/>
        <v>2573.6999999999998</v>
      </c>
      <c r="M84" s="27">
        <f t="shared" si="205"/>
        <v>2573.6999999999998</v>
      </c>
      <c r="N84" s="27">
        <f t="shared" si="206"/>
        <v>2573.6999999999998</v>
      </c>
      <c r="O84" s="27">
        <f>O85+O88</f>
        <v>0</v>
      </c>
      <c r="P84" s="27">
        <f>P85+P88</f>
        <v>0</v>
      </c>
      <c r="Q84" s="27">
        <f>Q85+Q88</f>
        <v>0</v>
      </c>
      <c r="R84" s="27">
        <f t="shared" si="207"/>
        <v>2573.6999999999998</v>
      </c>
      <c r="S84" s="27">
        <f t="shared" si="208"/>
        <v>2573.6999999999998</v>
      </c>
      <c r="T84" s="27">
        <f t="shared" si="209"/>
        <v>2573.6999999999998</v>
      </c>
      <c r="U84" s="27">
        <f>U85+U88</f>
        <v>0</v>
      </c>
      <c r="V84" s="27">
        <f>V85+V88</f>
        <v>0</v>
      </c>
      <c r="W84" s="27">
        <f>W85+W88</f>
        <v>0</v>
      </c>
      <c r="X84" s="27">
        <f t="shared" si="210"/>
        <v>2573.6999999999998</v>
      </c>
      <c r="Y84" s="27">
        <f t="shared" si="211"/>
        <v>2573.6999999999998</v>
      </c>
      <c r="Z84" s="27">
        <f t="shared" si="212"/>
        <v>2573.6999999999998</v>
      </c>
      <c r="AA84" s="27">
        <f>AA85+AA88</f>
        <v>0</v>
      </c>
      <c r="AB84" s="27">
        <f>AB85+AB88</f>
        <v>0</v>
      </c>
      <c r="AC84" s="27">
        <f>AC85+AC88</f>
        <v>0</v>
      </c>
      <c r="AD84" s="27">
        <f t="shared" si="213"/>
        <v>2573.6999999999998</v>
      </c>
      <c r="AE84" s="27">
        <f t="shared" si="214"/>
        <v>2573.6999999999998</v>
      </c>
      <c r="AF84" s="27">
        <f t="shared" si="215"/>
        <v>2573.6999999999998</v>
      </c>
      <c r="AG84" s="27">
        <f>AG85+AG88</f>
        <v>0</v>
      </c>
      <c r="AH84" s="27">
        <f>AH85+AH88</f>
        <v>0</v>
      </c>
      <c r="AI84" s="27">
        <f>AI85+AI88</f>
        <v>0</v>
      </c>
      <c r="AJ84" s="27">
        <f t="shared" si="216"/>
        <v>2573.6999999999998</v>
      </c>
      <c r="AK84" s="27">
        <f t="shared" si="217"/>
        <v>2573.6999999999998</v>
      </c>
      <c r="AL84" s="27">
        <f t="shared" si="218"/>
        <v>2573.6999999999998</v>
      </c>
      <c r="AM84" s="27">
        <f>AM85+AM88</f>
        <v>254</v>
      </c>
      <c r="AN84" s="27">
        <f>AN85+AN88</f>
        <v>0</v>
      </c>
      <c r="AO84" s="27">
        <f>AO85+AO88</f>
        <v>0</v>
      </c>
      <c r="AP84" s="27">
        <f t="shared" si="219"/>
        <v>2827.7</v>
      </c>
      <c r="AQ84" s="27">
        <f t="shared" si="220"/>
        <v>2573.6999999999998</v>
      </c>
      <c r="AR84" s="27">
        <f t="shared" si="221"/>
        <v>2573.6999999999998</v>
      </c>
      <c r="AS84" s="27">
        <f>AS85+AS88</f>
        <v>0</v>
      </c>
      <c r="AT84" s="27">
        <f>AT85+AT88</f>
        <v>0</v>
      </c>
      <c r="AU84" s="27">
        <f>AU85+AU88</f>
        <v>0</v>
      </c>
      <c r="AV84" s="27">
        <f t="shared" si="222"/>
        <v>2827.7</v>
      </c>
      <c r="AW84" s="27">
        <f t="shared" si="223"/>
        <v>2573.6999999999998</v>
      </c>
      <c r="AX84" s="27">
        <f t="shared" si="224"/>
        <v>2573.6999999999998</v>
      </c>
      <c r="AY84" s="27">
        <f>AY85+AY88</f>
        <v>0</v>
      </c>
      <c r="AZ84" s="27">
        <f>AZ85+AZ88</f>
        <v>0</v>
      </c>
      <c r="BA84" s="27">
        <f>BA85+BA88</f>
        <v>0</v>
      </c>
      <c r="BB84" s="27">
        <f t="shared" si="225"/>
        <v>2827.7</v>
      </c>
      <c r="BC84" s="27">
        <f t="shared" si="226"/>
        <v>2573.6999999999998</v>
      </c>
      <c r="BD84" s="27">
        <f t="shared" si="227"/>
        <v>2573.6999999999998</v>
      </c>
      <c r="BE84" s="27">
        <f>BE85+BE88</f>
        <v>0</v>
      </c>
      <c r="BF84" s="27">
        <f>BF85+BF88</f>
        <v>0</v>
      </c>
      <c r="BG84" s="27">
        <f>BG85+BG88</f>
        <v>0</v>
      </c>
      <c r="BH84" s="27">
        <f t="shared" si="228"/>
        <v>2827.7</v>
      </c>
      <c r="BI84" s="27">
        <f t="shared" si="229"/>
        <v>2573.6999999999998</v>
      </c>
      <c r="BJ84" s="27">
        <f t="shared" si="230"/>
        <v>2573.6999999999998</v>
      </c>
      <c r="BK84" s="27">
        <f>BK85+BK88</f>
        <v>0</v>
      </c>
      <c r="BL84" s="27">
        <f>BL85+BL88</f>
        <v>0</v>
      </c>
      <c r="BM84" s="27">
        <f>BM85+BM88</f>
        <v>0</v>
      </c>
      <c r="BN84" s="27">
        <f t="shared" si="231"/>
        <v>2827.7</v>
      </c>
      <c r="BO84" s="27">
        <f t="shared" si="232"/>
        <v>2573.6999999999998</v>
      </c>
      <c r="BP84" s="27">
        <f t="shared" si="233"/>
        <v>2573.6999999999998</v>
      </c>
      <c r="BQ84" s="27">
        <f>BQ85+BQ88</f>
        <v>0</v>
      </c>
      <c r="BR84" s="27">
        <f>BR85+BR88</f>
        <v>0</v>
      </c>
      <c r="BS84" s="27">
        <f t="shared" si="234"/>
        <v>2827.7</v>
      </c>
      <c r="BT84" s="27">
        <f t="shared" si="235"/>
        <v>2573.6999999999998</v>
      </c>
      <c r="BU84" s="27">
        <f t="shared" si="236"/>
        <v>2573.6999999999998</v>
      </c>
      <c r="BV84" s="27">
        <f>BV85+BV88</f>
        <v>0</v>
      </c>
      <c r="BW84" s="27">
        <f>BW85+BW88</f>
        <v>0</v>
      </c>
      <c r="BX84" s="27">
        <f t="shared" si="237"/>
        <v>2827.7</v>
      </c>
      <c r="BY84" s="27">
        <f t="shared" si="238"/>
        <v>2573.6999999999998</v>
      </c>
      <c r="BZ84" s="27">
        <f t="shared" si="239"/>
        <v>2573.6999999999998</v>
      </c>
      <c r="CA84" s="27">
        <f>CA85+CA88</f>
        <v>0</v>
      </c>
      <c r="CB84" s="20">
        <v>0</v>
      </c>
      <c r="CC84" s="35"/>
      <c r="CI84" s="1" t="s">
        <v>30</v>
      </c>
    </row>
    <row r="85" spans="1:87" ht="31.2" hidden="1" x14ac:dyDescent="0.3">
      <c r="A85" s="18" t="s">
        <v>99</v>
      </c>
      <c r="B85" s="19">
        <v>200</v>
      </c>
      <c r="C85" s="18"/>
      <c r="D85" s="18"/>
      <c r="E85" s="34" t="s">
        <v>39</v>
      </c>
      <c r="F85" s="27">
        <f t="shared" ref="F85:F86" si="280">F86</f>
        <v>0</v>
      </c>
      <c r="G85" s="27">
        <f t="shared" ref="G85:G86" si="281">G86</f>
        <v>0</v>
      </c>
      <c r="H85" s="27">
        <f t="shared" ref="H85:H86" si="282">H86</f>
        <v>0</v>
      </c>
      <c r="I85" s="27">
        <f t="shared" ref="I85:I86" si="283">I86</f>
        <v>0</v>
      </c>
      <c r="J85" s="27">
        <f t="shared" ref="J85:J86" si="284">J86</f>
        <v>0</v>
      </c>
      <c r="K85" s="27">
        <f t="shared" ref="K85:K86" si="285">K86</f>
        <v>0</v>
      </c>
      <c r="L85" s="27">
        <f t="shared" si="204"/>
        <v>0</v>
      </c>
      <c r="M85" s="27">
        <f t="shared" si="205"/>
        <v>0</v>
      </c>
      <c r="N85" s="27">
        <f t="shared" si="206"/>
        <v>0</v>
      </c>
      <c r="O85" s="27">
        <f t="shared" ref="O85:O86" si="286">O86</f>
        <v>0</v>
      </c>
      <c r="P85" s="27">
        <f t="shared" ref="P85:P86" si="287">P86</f>
        <v>0</v>
      </c>
      <c r="Q85" s="27">
        <f t="shared" ref="Q85:Q86" si="288">Q86</f>
        <v>0</v>
      </c>
      <c r="R85" s="27">
        <f t="shared" si="207"/>
        <v>0</v>
      </c>
      <c r="S85" s="27">
        <f t="shared" si="208"/>
        <v>0</v>
      </c>
      <c r="T85" s="27">
        <f t="shared" si="209"/>
        <v>0</v>
      </c>
      <c r="U85" s="27">
        <f t="shared" ref="U85:U86" si="289">U86</f>
        <v>0</v>
      </c>
      <c r="V85" s="27">
        <f t="shared" ref="V85:V86" si="290">V86</f>
        <v>0</v>
      </c>
      <c r="W85" s="27">
        <f t="shared" ref="W85:W86" si="291">W86</f>
        <v>0</v>
      </c>
      <c r="X85" s="27">
        <f t="shared" si="210"/>
        <v>0</v>
      </c>
      <c r="Y85" s="27">
        <f t="shared" si="211"/>
        <v>0</v>
      </c>
      <c r="Z85" s="27">
        <f t="shared" si="212"/>
        <v>0</v>
      </c>
      <c r="AA85" s="27">
        <f t="shared" ref="AA85:AA86" si="292">AA86</f>
        <v>0</v>
      </c>
      <c r="AB85" s="27">
        <f t="shared" ref="AB85:AB86" si="293">AB86</f>
        <v>0</v>
      </c>
      <c r="AC85" s="27">
        <f t="shared" ref="AC85:AC86" si="294">AC86</f>
        <v>0</v>
      </c>
      <c r="AD85" s="27">
        <f t="shared" si="213"/>
        <v>0</v>
      </c>
      <c r="AE85" s="27">
        <f t="shared" si="214"/>
        <v>0</v>
      </c>
      <c r="AF85" s="27">
        <f t="shared" si="215"/>
        <v>0</v>
      </c>
      <c r="AG85" s="27">
        <f t="shared" ref="AG85:AG86" si="295">AG86</f>
        <v>0</v>
      </c>
      <c r="AH85" s="27">
        <f t="shared" ref="AH85:AH86" si="296">AH86</f>
        <v>0</v>
      </c>
      <c r="AI85" s="27">
        <f t="shared" ref="AI85:AI86" si="297">AI86</f>
        <v>0</v>
      </c>
      <c r="AJ85" s="27">
        <f t="shared" si="216"/>
        <v>0</v>
      </c>
      <c r="AK85" s="27">
        <f t="shared" si="217"/>
        <v>0</v>
      </c>
      <c r="AL85" s="27">
        <f t="shared" si="218"/>
        <v>0</v>
      </c>
      <c r="AM85" s="27">
        <f t="shared" ref="AM85:AM86" si="298">AM86</f>
        <v>0</v>
      </c>
      <c r="AN85" s="27">
        <f t="shared" ref="AN85:AN86" si="299">AN86</f>
        <v>0</v>
      </c>
      <c r="AO85" s="27">
        <f t="shared" ref="AO85:AO86" si="300">AO86</f>
        <v>0</v>
      </c>
      <c r="AP85" s="27">
        <f t="shared" si="219"/>
        <v>0</v>
      </c>
      <c r="AQ85" s="27">
        <f t="shared" si="220"/>
        <v>0</v>
      </c>
      <c r="AR85" s="27">
        <f t="shared" si="221"/>
        <v>0</v>
      </c>
      <c r="AS85" s="27">
        <f t="shared" ref="AS85:AS86" si="301">AS86</f>
        <v>0</v>
      </c>
      <c r="AT85" s="27">
        <f t="shared" ref="AT85:AT86" si="302">AT86</f>
        <v>0</v>
      </c>
      <c r="AU85" s="27">
        <f t="shared" ref="AU85:AU86" si="303">AU86</f>
        <v>0</v>
      </c>
      <c r="AV85" s="27">
        <f t="shared" si="222"/>
        <v>0</v>
      </c>
      <c r="AW85" s="27">
        <f t="shared" si="223"/>
        <v>0</v>
      </c>
      <c r="AX85" s="27">
        <f t="shared" si="224"/>
        <v>0</v>
      </c>
      <c r="AY85" s="27">
        <f t="shared" ref="AY85:AY86" si="304">AY86</f>
        <v>0</v>
      </c>
      <c r="AZ85" s="27">
        <f t="shared" ref="AZ85:AZ86" si="305">AZ86</f>
        <v>0</v>
      </c>
      <c r="BA85" s="27">
        <f t="shared" ref="BA85:BA86" si="306">BA86</f>
        <v>0</v>
      </c>
      <c r="BB85" s="27">
        <f t="shared" si="225"/>
        <v>0</v>
      </c>
      <c r="BC85" s="27">
        <f t="shared" si="226"/>
        <v>0</v>
      </c>
      <c r="BD85" s="27">
        <f t="shared" si="227"/>
        <v>0</v>
      </c>
      <c r="BE85" s="27">
        <f t="shared" ref="BE85:BE86" si="307">BE86</f>
        <v>0</v>
      </c>
      <c r="BF85" s="27">
        <f t="shared" ref="BF85:BF86" si="308">BF86</f>
        <v>0</v>
      </c>
      <c r="BG85" s="27">
        <f t="shared" ref="BG85:BG86" si="309">BG86</f>
        <v>0</v>
      </c>
      <c r="BH85" s="27">
        <f t="shared" si="228"/>
        <v>0</v>
      </c>
      <c r="BI85" s="27">
        <f t="shared" si="229"/>
        <v>0</v>
      </c>
      <c r="BJ85" s="27">
        <f t="shared" si="230"/>
        <v>0</v>
      </c>
      <c r="BK85" s="27">
        <f t="shared" ref="BK85:BK86" si="310">BK86</f>
        <v>0</v>
      </c>
      <c r="BL85" s="27">
        <f t="shared" ref="BL85:BL86" si="311">BL86</f>
        <v>0</v>
      </c>
      <c r="BM85" s="27">
        <f t="shared" ref="BM85:BM86" si="312">BM86</f>
        <v>0</v>
      </c>
      <c r="BN85" s="27">
        <f t="shared" si="231"/>
        <v>0</v>
      </c>
      <c r="BO85" s="27">
        <f t="shared" si="232"/>
        <v>0</v>
      </c>
      <c r="BP85" s="27">
        <f t="shared" si="233"/>
        <v>0</v>
      </c>
      <c r="BQ85" s="27">
        <f t="shared" ref="BQ85:BQ86" si="313">BQ86</f>
        <v>0</v>
      </c>
      <c r="BR85" s="27">
        <f t="shared" ref="BR85:BR86" si="314">BR86</f>
        <v>0</v>
      </c>
      <c r="BS85" s="27">
        <f t="shared" si="234"/>
        <v>0</v>
      </c>
      <c r="BT85" s="27">
        <f t="shared" si="235"/>
        <v>0</v>
      </c>
      <c r="BU85" s="27">
        <f t="shared" si="236"/>
        <v>0</v>
      </c>
      <c r="BV85" s="27">
        <f t="shared" ref="BV85:BV86" si="315">BV86</f>
        <v>0</v>
      </c>
      <c r="BW85" s="27">
        <f t="shared" ref="BW85:BW86" si="316">BW86</f>
        <v>0</v>
      </c>
      <c r="BX85" s="27">
        <f t="shared" si="237"/>
        <v>0</v>
      </c>
      <c r="BY85" s="27">
        <f t="shared" si="238"/>
        <v>0</v>
      </c>
      <c r="BZ85" s="27">
        <f t="shared" si="239"/>
        <v>0</v>
      </c>
      <c r="CA85" s="27">
        <f t="shared" ref="CA85:CA86" si="317">CA86</f>
        <v>0</v>
      </c>
      <c r="CB85" s="20">
        <v>0</v>
      </c>
      <c r="CC85" s="35"/>
      <c r="CG85" s="1" t="s">
        <v>28</v>
      </c>
    </row>
    <row r="86" spans="1:87" ht="46.8" hidden="1" x14ac:dyDescent="0.3">
      <c r="A86" s="18" t="s">
        <v>99</v>
      </c>
      <c r="B86" s="19">
        <v>240</v>
      </c>
      <c r="C86" s="18"/>
      <c r="D86" s="18"/>
      <c r="E86" s="34" t="s">
        <v>40</v>
      </c>
      <c r="F86" s="27">
        <f t="shared" si="280"/>
        <v>0</v>
      </c>
      <c r="G86" s="27">
        <f t="shared" si="281"/>
        <v>0</v>
      </c>
      <c r="H86" s="27">
        <f t="shared" si="282"/>
        <v>0</v>
      </c>
      <c r="I86" s="27">
        <f t="shared" si="283"/>
        <v>0</v>
      </c>
      <c r="J86" s="27">
        <f t="shared" si="284"/>
        <v>0</v>
      </c>
      <c r="K86" s="27">
        <f t="shared" si="285"/>
        <v>0</v>
      </c>
      <c r="L86" s="27">
        <f t="shared" si="204"/>
        <v>0</v>
      </c>
      <c r="M86" s="27">
        <f t="shared" si="205"/>
        <v>0</v>
      </c>
      <c r="N86" s="27">
        <f t="shared" si="206"/>
        <v>0</v>
      </c>
      <c r="O86" s="27">
        <f t="shared" si="286"/>
        <v>0</v>
      </c>
      <c r="P86" s="27">
        <f t="shared" si="287"/>
        <v>0</v>
      </c>
      <c r="Q86" s="27">
        <f t="shared" si="288"/>
        <v>0</v>
      </c>
      <c r="R86" s="27">
        <f t="shared" si="207"/>
        <v>0</v>
      </c>
      <c r="S86" s="27">
        <f t="shared" si="208"/>
        <v>0</v>
      </c>
      <c r="T86" s="27">
        <f t="shared" si="209"/>
        <v>0</v>
      </c>
      <c r="U86" s="27">
        <f t="shared" si="289"/>
        <v>0</v>
      </c>
      <c r="V86" s="27">
        <f t="shared" si="290"/>
        <v>0</v>
      </c>
      <c r="W86" s="27">
        <f t="shared" si="291"/>
        <v>0</v>
      </c>
      <c r="X86" s="27">
        <f t="shared" si="210"/>
        <v>0</v>
      </c>
      <c r="Y86" s="27">
        <f t="shared" si="211"/>
        <v>0</v>
      </c>
      <c r="Z86" s="27">
        <f t="shared" si="212"/>
        <v>0</v>
      </c>
      <c r="AA86" s="27">
        <f t="shared" si="292"/>
        <v>0</v>
      </c>
      <c r="AB86" s="27">
        <f t="shared" si="293"/>
        <v>0</v>
      </c>
      <c r="AC86" s="27">
        <f t="shared" si="294"/>
        <v>0</v>
      </c>
      <c r="AD86" s="27">
        <f t="shared" si="213"/>
        <v>0</v>
      </c>
      <c r="AE86" s="27">
        <f t="shared" si="214"/>
        <v>0</v>
      </c>
      <c r="AF86" s="27">
        <f t="shared" si="215"/>
        <v>0</v>
      </c>
      <c r="AG86" s="27">
        <f t="shared" si="295"/>
        <v>0</v>
      </c>
      <c r="AH86" s="27">
        <f t="shared" si="296"/>
        <v>0</v>
      </c>
      <c r="AI86" s="27">
        <f t="shared" si="297"/>
        <v>0</v>
      </c>
      <c r="AJ86" s="27">
        <f t="shared" si="216"/>
        <v>0</v>
      </c>
      <c r="AK86" s="27">
        <f t="shared" si="217"/>
        <v>0</v>
      </c>
      <c r="AL86" s="27">
        <f t="shared" si="218"/>
        <v>0</v>
      </c>
      <c r="AM86" s="27">
        <f t="shared" si="298"/>
        <v>0</v>
      </c>
      <c r="AN86" s="27">
        <f t="shared" si="299"/>
        <v>0</v>
      </c>
      <c r="AO86" s="27">
        <f t="shared" si="300"/>
        <v>0</v>
      </c>
      <c r="AP86" s="27">
        <f t="shared" si="219"/>
        <v>0</v>
      </c>
      <c r="AQ86" s="27">
        <f t="shared" si="220"/>
        <v>0</v>
      </c>
      <c r="AR86" s="27">
        <f t="shared" si="221"/>
        <v>0</v>
      </c>
      <c r="AS86" s="27">
        <f t="shared" si="301"/>
        <v>0</v>
      </c>
      <c r="AT86" s="27">
        <f t="shared" si="302"/>
        <v>0</v>
      </c>
      <c r="AU86" s="27">
        <f t="shared" si="303"/>
        <v>0</v>
      </c>
      <c r="AV86" s="27">
        <f t="shared" si="222"/>
        <v>0</v>
      </c>
      <c r="AW86" s="27">
        <f t="shared" si="223"/>
        <v>0</v>
      </c>
      <c r="AX86" s="27">
        <f t="shared" si="224"/>
        <v>0</v>
      </c>
      <c r="AY86" s="27">
        <f t="shared" si="304"/>
        <v>0</v>
      </c>
      <c r="AZ86" s="27">
        <f t="shared" si="305"/>
        <v>0</v>
      </c>
      <c r="BA86" s="27">
        <f t="shared" si="306"/>
        <v>0</v>
      </c>
      <c r="BB86" s="27">
        <f t="shared" si="225"/>
        <v>0</v>
      </c>
      <c r="BC86" s="27">
        <f t="shared" si="226"/>
        <v>0</v>
      </c>
      <c r="BD86" s="27">
        <f t="shared" si="227"/>
        <v>0</v>
      </c>
      <c r="BE86" s="27">
        <f t="shared" si="307"/>
        <v>0</v>
      </c>
      <c r="BF86" s="27">
        <f t="shared" si="308"/>
        <v>0</v>
      </c>
      <c r="BG86" s="27">
        <f t="shared" si="309"/>
        <v>0</v>
      </c>
      <c r="BH86" s="27">
        <f t="shared" si="228"/>
        <v>0</v>
      </c>
      <c r="BI86" s="27">
        <f t="shared" si="229"/>
        <v>0</v>
      </c>
      <c r="BJ86" s="27">
        <f t="shared" si="230"/>
        <v>0</v>
      </c>
      <c r="BK86" s="27">
        <f t="shared" si="310"/>
        <v>0</v>
      </c>
      <c r="BL86" s="27">
        <f t="shared" si="311"/>
        <v>0</v>
      </c>
      <c r="BM86" s="27">
        <f t="shared" si="312"/>
        <v>0</v>
      </c>
      <c r="BN86" s="27">
        <f t="shared" si="231"/>
        <v>0</v>
      </c>
      <c r="BO86" s="27">
        <f t="shared" si="232"/>
        <v>0</v>
      </c>
      <c r="BP86" s="27">
        <f t="shared" si="233"/>
        <v>0</v>
      </c>
      <c r="BQ86" s="27">
        <f t="shared" si="313"/>
        <v>0</v>
      </c>
      <c r="BR86" s="27">
        <f t="shared" si="314"/>
        <v>0</v>
      </c>
      <c r="BS86" s="27">
        <f t="shared" si="234"/>
        <v>0</v>
      </c>
      <c r="BT86" s="27">
        <f t="shared" si="235"/>
        <v>0</v>
      </c>
      <c r="BU86" s="27">
        <f t="shared" si="236"/>
        <v>0</v>
      </c>
      <c r="BV86" s="27">
        <f t="shared" si="315"/>
        <v>0</v>
      </c>
      <c r="BW86" s="27">
        <f t="shared" si="316"/>
        <v>0</v>
      </c>
      <c r="BX86" s="27">
        <f t="shared" si="237"/>
        <v>0</v>
      </c>
      <c r="BY86" s="27">
        <f t="shared" si="238"/>
        <v>0</v>
      </c>
      <c r="BZ86" s="27">
        <f t="shared" si="239"/>
        <v>0</v>
      </c>
      <c r="CA86" s="27">
        <f t="shared" si="317"/>
        <v>0</v>
      </c>
      <c r="CB86" s="20">
        <v>0</v>
      </c>
      <c r="CC86" s="35"/>
      <c r="CH86" s="1" t="s">
        <v>29</v>
      </c>
    </row>
    <row r="87" spans="1:87" hidden="1" x14ac:dyDescent="0.3">
      <c r="A87" s="18" t="s">
        <v>99</v>
      </c>
      <c r="B87" s="19">
        <v>240</v>
      </c>
      <c r="C87" s="18" t="s">
        <v>41</v>
      </c>
      <c r="D87" s="18" t="s">
        <v>42</v>
      </c>
      <c r="E87" s="34" t="s">
        <v>43</v>
      </c>
      <c r="F87" s="27"/>
      <c r="G87" s="27"/>
      <c r="H87" s="27"/>
      <c r="I87" s="27"/>
      <c r="J87" s="27"/>
      <c r="K87" s="27"/>
      <c r="L87" s="27">
        <f t="shared" si="204"/>
        <v>0</v>
      </c>
      <c r="M87" s="27">
        <f t="shared" si="205"/>
        <v>0</v>
      </c>
      <c r="N87" s="27">
        <f t="shared" si="206"/>
        <v>0</v>
      </c>
      <c r="O87" s="27"/>
      <c r="P87" s="27"/>
      <c r="Q87" s="27"/>
      <c r="R87" s="27">
        <f t="shared" si="207"/>
        <v>0</v>
      </c>
      <c r="S87" s="27">
        <f t="shared" si="208"/>
        <v>0</v>
      </c>
      <c r="T87" s="27">
        <f t="shared" si="209"/>
        <v>0</v>
      </c>
      <c r="U87" s="27"/>
      <c r="V87" s="27"/>
      <c r="W87" s="27"/>
      <c r="X87" s="27">
        <f t="shared" si="210"/>
        <v>0</v>
      </c>
      <c r="Y87" s="27">
        <f t="shared" si="211"/>
        <v>0</v>
      </c>
      <c r="Z87" s="27">
        <f t="shared" si="212"/>
        <v>0</v>
      </c>
      <c r="AA87" s="27"/>
      <c r="AB87" s="27"/>
      <c r="AC87" s="27"/>
      <c r="AD87" s="27">
        <f t="shared" si="213"/>
        <v>0</v>
      </c>
      <c r="AE87" s="27">
        <f t="shared" si="214"/>
        <v>0</v>
      </c>
      <c r="AF87" s="27">
        <f t="shared" si="215"/>
        <v>0</v>
      </c>
      <c r="AG87" s="27"/>
      <c r="AH87" s="27"/>
      <c r="AI87" s="27"/>
      <c r="AJ87" s="27">
        <f t="shared" si="216"/>
        <v>0</v>
      </c>
      <c r="AK87" s="27">
        <f t="shared" si="217"/>
        <v>0</v>
      </c>
      <c r="AL87" s="27">
        <f t="shared" si="218"/>
        <v>0</v>
      </c>
      <c r="AM87" s="27"/>
      <c r="AN87" s="27"/>
      <c r="AO87" s="27"/>
      <c r="AP87" s="27">
        <f t="shared" si="219"/>
        <v>0</v>
      </c>
      <c r="AQ87" s="27">
        <f t="shared" si="220"/>
        <v>0</v>
      </c>
      <c r="AR87" s="27">
        <f t="shared" si="221"/>
        <v>0</v>
      </c>
      <c r="AS87" s="27"/>
      <c r="AT87" s="27"/>
      <c r="AU87" s="27"/>
      <c r="AV87" s="27">
        <f t="shared" si="222"/>
        <v>0</v>
      </c>
      <c r="AW87" s="27">
        <f t="shared" si="223"/>
        <v>0</v>
      </c>
      <c r="AX87" s="27">
        <f t="shared" si="224"/>
        <v>0</v>
      </c>
      <c r="AY87" s="27"/>
      <c r="AZ87" s="27"/>
      <c r="BA87" s="27"/>
      <c r="BB87" s="27">
        <f t="shared" si="225"/>
        <v>0</v>
      </c>
      <c r="BC87" s="27">
        <f t="shared" si="226"/>
        <v>0</v>
      </c>
      <c r="BD87" s="27">
        <f t="shared" si="227"/>
        <v>0</v>
      </c>
      <c r="BE87" s="27"/>
      <c r="BF87" s="27"/>
      <c r="BG87" s="27"/>
      <c r="BH87" s="27">
        <f t="shared" si="228"/>
        <v>0</v>
      </c>
      <c r="BI87" s="27">
        <f t="shared" si="229"/>
        <v>0</v>
      </c>
      <c r="BJ87" s="27">
        <f t="shared" si="230"/>
        <v>0</v>
      </c>
      <c r="BK87" s="27"/>
      <c r="BL87" s="27"/>
      <c r="BM87" s="27"/>
      <c r="BN87" s="27">
        <f t="shared" si="231"/>
        <v>0</v>
      </c>
      <c r="BO87" s="27">
        <f t="shared" si="232"/>
        <v>0</v>
      </c>
      <c r="BP87" s="27">
        <f t="shared" si="233"/>
        <v>0</v>
      </c>
      <c r="BQ87" s="27"/>
      <c r="BR87" s="27"/>
      <c r="BS87" s="27">
        <f t="shared" si="234"/>
        <v>0</v>
      </c>
      <c r="BT87" s="27">
        <f t="shared" si="235"/>
        <v>0</v>
      </c>
      <c r="BU87" s="27">
        <f t="shared" si="236"/>
        <v>0</v>
      </c>
      <c r="BV87" s="27"/>
      <c r="BW87" s="27"/>
      <c r="BX87" s="27">
        <f t="shared" si="237"/>
        <v>0</v>
      </c>
      <c r="BY87" s="27">
        <f t="shared" si="238"/>
        <v>0</v>
      </c>
      <c r="BZ87" s="27">
        <f t="shared" si="239"/>
        <v>0</v>
      </c>
      <c r="CA87" s="27"/>
      <c r="CB87" s="20">
        <v>0</v>
      </c>
      <c r="CC87" s="35"/>
    </row>
    <row r="88" spans="1:87" ht="46.8" hidden="1" x14ac:dyDescent="0.3">
      <c r="A88" s="18" t="s">
        <v>99</v>
      </c>
      <c r="B88" s="19">
        <v>600</v>
      </c>
      <c r="C88" s="18"/>
      <c r="D88" s="18"/>
      <c r="E88" s="34" t="s">
        <v>44</v>
      </c>
      <c r="F88" s="27">
        <f t="shared" ref="F88:K88" si="318">F89+F91</f>
        <v>2573.6999999999998</v>
      </c>
      <c r="G88" s="27">
        <f t="shared" si="318"/>
        <v>2573.6999999999998</v>
      </c>
      <c r="H88" s="27">
        <f t="shared" si="318"/>
        <v>2573.6999999999998</v>
      </c>
      <c r="I88" s="27">
        <f t="shared" si="318"/>
        <v>0</v>
      </c>
      <c r="J88" s="27">
        <f t="shared" si="318"/>
        <v>0</v>
      </c>
      <c r="K88" s="27">
        <f t="shared" si="318"/>
        <v>0</v>
      </c>
      <c r="L88" s="27">
        <f t="shared" si="204"/>
        <v>2573.6999999999998</v>
      </c>
      <c r="M88" s="27">
        <f t="shared" si="205"/>
        <v>2573.6999999999998</v>
      </c>
      <c r="N88" s="27">
        <f t="shared" si="206"/>
        <v>2573.6999999999998</v>
      </c>
      <c r="O88" s="27">
        <f>O89+O91</f>
        <v>0</v>
      </c>
      <c r="P88" s="27">
        <f>P89+P91</f>
        <v>0</v>
      </c>
      <c r="Q88" s="27">
        <f>Q89+Q91</f>
        <v>0</v>
      </c>
      <c r="R88" s="27">
        <f t="shared" si="207"/>
        <v>2573.6999999999998</v>
      </c>
      <c r="S88" s="27">
        <f t="shared" si="208"/>
        <v>2573.6999999999998</v>
      </c>
      <c r="T88" s="27">
        <f t="shared" si="209"/>
        <v>2573.6999999999998</v>
      </c>
      <c r="U88" s="27">
        <f>U89+U91</f>
        <v>0</v>
      </c>
      <c r="V88" s="27">
        <f>V89+V91</f>
        <v>0</v>
      </c>
      <c r="W88" s="27">
        <f>W89+W91</f>
        <v>0</v>
      </c>
      <c r="X88" s="27">
        <f t="shared" si="210"/>
        <v>2573.6999999999998</v>
      </c>
      <c r="Y88" s="27">
        <f t="shared" si="211"/>
        <v>2573.6999999999998</v>
      </c>
      <c r="Z88" s="27">
        <f t="shared" si="212"/>
        <v>2573.6999999999998</v>
      </c>
      <c r="AA88" s="27">
        <f>AA89+AA91</f>
        <v>0</v>
      </c>
      <c r="AB88" s="27">
        <f>AB89+AB91</f>
        <v>0</v>
      </c>
      <c r="AC88" s="27">
        <f>AC89+AC91</f>
        <v>0</v>
      </c>
      <c r="AD88" s="27">
        <f t="shared" si="213"/>
        <v>2573.6999999999998</v>
      </c>
      <c r="AE88" s="27">
        <f t="shared" si="214"/>
        <v>2573.6999999999998</v>
      </c>
      <c r="AF88" s="27">
        <f t="shared" si="215"/>
        <v>2573.6999999999998</v>
      </c>
      <c r="AG88" s="27">
        <f>AG89+AG91</f>
        <v>0</v>
      </c>
      <c r="AH88" s="27">
        <f>AH89+AH91</f>
        <v>0</v>
      </c>
      <c r="AI88" s="27">
        <f>AI89+AI91</f>
        <v>0</v>
      </c>
      <c r="AJ88" s="27">
        <f t="shared" si="216"/>
        <v>2573.6999999999998</v>
      </c>
      <c r="AK88" s="27">
        <f t="shared" si="217"/>
        <v>2573.6999999999998</v>
      </c>
      <c r="AL88" s="27">
        <f t="shared" si="218"/>
        <v>2573.6999999999998</v>
      </c>
      <c r="AM88" s="27">
        <f>AM89+AM91</f>
        <v>254</v>
      </c>
      <c r="AN88" s="27">
        <f>AN89+AN91</f>
        <v>0</v>
      </c>
      <c r="AO88" s="27">
        <f>AO89+AO91</f>
        <v>0</v>
      </c>
      <c r="AP88" s="27">
        <f t="shared" si="219"/>
        <v>2827.7</v>
      </c>
      <c r="AQ88" s="27">
        <f t="shared" si="220"/>
        <v>2573.6999999999998</v>
      </c>
      <c r="AR88" s="27">
        <f t="shared" si="221"/>
        <v>2573.6999999999998</v>
      </c>
      <c r="AS88" s="27">
        <f>AS89+AS91</f>
        <v>0</v>
      </c>
      <c r="AT88" s="27">
        <f>AT89+AT91</f>
        <v>0</v>
      </c>
      <c r="AU88" s="27">
        <f>AU89+AU91</f>
        <v>0</v>
      </c>
      <c r="AV88" s="27">
        <f t="shared" si="222"/>
        <v>2827.7</v>
      </c>
      <c r="AW88" s="27">
        <f t="shared" si="223"/>
        <v>2573.6999999999998</v>
      </c>
      <c r="AX88" s="27">
        <f t="shared" si="224"/>
        <v>2573.6999999999998</v>
      </c>
      <c r="AY88" s="27">
        <f>AY89+AY91</f>
        <v>0</v>
      </c>
      <c r="AZ88" s="27">
        <f>AZ89+AZ91</f>
        <v>0</v>
      </c>
      <c r="BA88" s="27">
        <f>BA89+BA91</f>
        <v>0</v>
      </c>
      <c r="BB88" s="27">
        <f t="shared" si="225"/>
        <v>2827.7</v>
      </c>
      <c r="BC88" s="27">
        <f t="shared" si="226"/>
        <v>2573.6999999999998</v>
      </c>
      <c r="BD88" s="27">
        <f t="shared" si="227"/>
        <v>2573.6999999999998</v>
      </c>
      <c r="BE88" s="27">
        <f>BE89+BE91</f>
        <v>0</v>
      </c>
      <c r="BF88" s="27">
        <f>BF89+BF91</f>
        <v>0</v>
      </c>
      <c r="BG88" s="27">
        <f>BG89+BG91</f>
        <v>0</v>
      </c>
      <c r="BH88" s="27">
        <f t="shared" si="228"/>
        <v>2827.7</v>
      </c>
      <c r="BI88" s="27">
        <f t="shared" si="229"/>
        <v>2573.6999999999998</v>
      </c>
      <c r="BJ88" s="27">
        <f t="shared" si="230"/>
        <v>2573.6999999999998</v>
      </c>
      <c r="BK88" s="27">
        <f>BK89+BK91</f>
        <v>0</v>
      </c>
      <c r="BL88" s="27">
        <f>BL89+BL91</f>
        <v>0</v>
      </c>
      <c r="BM88" s="27">
        <f>BM89+BM91</f>
        <v>0</v>
      </c>
      <c r="BN88" s="27">
        <f t="shared" si="231"/>
        <v>2827.7</v>
      </c>
      <c r="BO88" s="27">
        <f t="shared" si="232"/>
        <v>2573.6999999999998</v>
      </c>
      <c r="BP88" s="27">
        <f t="shared" si="233"/>
        <v>2573.6999999999998</v>
      </c>
      <c r="BQ88" s="27">
        <f>BQ89+BQ91</f>
        <v>0</v>
      </c>
      <c r="BR88" s="27">
        <f>BR89+BR91</f>
        <v>0</v>
      </c>
      <c r="BS88" s="27">
        <f t="shared" si="234"/>
        <v>2827.7</v>
      </c>
      <c r="BT88" s="27">
        <f t="shared" si="235"/>
        <v>2573.6999999999998</v>
      </c>
      <c r="BU88" s="27">
        <f t="shared" si="236"/>
        <v>2573.6999999999998</v>
      </c>
      <c r="BV88" s="27">
        <f>BV89+BV91</f>
        <v>0</v>
      </c>
      <c r="BW88" s="27">
        <f>BW89+BW91</f>
        <v>0</v>
      </c>
      <c r="BX88" s="27">
        <f t="shared" si="237"/>
        <v>2827.7</v>
      </c>
      <c r="BY88" s="27">
        <f t="shared" si="238"/>
        <v>2573.6999999999998</v>
      </c>
      <c r="BZ88" s="27">
        <f t="shared" si="239"/>
        <v>2573.6999999999998</v>
      </c>
      <c r="CA88" s="27">
        <f>CA89+CA91</f>
        <v>0</v>
      </c>
      <c r="CB88" s="20">
        <v>0</v>
      </c>
      <c r="CC88" s="35"/>
      <c r="CG88" s="1" t="s">
        <v>28</v>
      </c>
    </row>
    <row r="89" spans="1:87" hidden="1" x14ac:dyDescent="0.3">
      <c r="A89" s="18" t="s">
        <v>99</v>
      </c>
      <c r="B89" s="19">
        <v>620</v>
      </c>
      <c r="C89" s="18"/>
      <c r="D89" s="18"/>
      <c r="E89" s="34" t="s">
        <v>45</v>
      </c>
      <c r="F89" s="27">
        <f t="shared" ref="F89:K89" si="319">F90</f>
        <v>740</v>
      </c>
      <c r="G89" s="27">
        <f t="shared" si="319"/>
        <v>740</v>
      </c>
      <c r="H89" s="27">
        <f t="shared" si="319"/>
        <v>740</v>
      </c>
      <c r="I89" s="27">
        <f t="shared" si="319"/>
        <v>0</v>
      </c>
      <c r="J89" s="27">
        <f t="shared" si="319"/>
        <v>0</v>
      </c>
      <c r="K89" s="27">
        <f t="shared" si="319"/>
        <v>0</v>
      </c>
      <c r="L89" s="27">
        <f t="shared" si="204"/>
        <v>740</v>
      </c>
      <c r="M89" s="27">
        <f t="shared" si="205"/>
        <v>740</v>
      </c>
      <c r="N89" s="27">
        <f t="shared" si="206"/>
        <v>740</v>
      </c>
      <c r="O89" s="27">
        <f>O90</f>
        <v>0</v>
      </c>
      <c r="P89" s="27">
        <f>P90</f>
        <v>0</v>
      </c>
      <c r="Q89" s="27">
        <f>Q90</f>
        <v>0</v>
      </c>
      <c r="R89" s="27">
        <f t="shared" si="207"/>
        <v>740</v>
      </c>
      <c r="S89" s="27">
        <f t="shared" si="208"/>
        <v>740</v>
      </c>
      <c r="T89" s="27">
        <f t="shared" si="209"/>
        <v>740</v>
      </c>
      <c r="U89" s="27">
        <f>U90</f>
        <v>0</v>
      </c>
      <c r="V89" s="27">
        <f>V90</f>
        <v>0</v>
      </c>
      <c r="W89" s="27">
        <f>W90</f>
        <v>0</v>
      </c>
      <c r="X89" s="27">
        <f t="shared" si="210"/>
        <v>740</v>
      </c>
      <c r="Y89" s="27">
        <f t="shared" si="211"/>
        <v>740</v>
      </c>
      <c r="Z89" s="27">
        <f t="shared" si="212"/>
        <v>740</v>
      </c>
      <c r="AA89" s="27">
        <f>AA90</f>
        <v>0</v>
      </c>
      <c r="AB89" s="27">
        <f>AB90</f>
        <v>0</v>
      </c>
      <c r="AC89" s="27">
        <f>AC90</f>
        <v>0</v>
      </c>
      <c r="AD89" s="27">
        <f t="shared" si="213"/>
        <v>740</v>
      </c>
      <c r="AE89" s="27">
        <f t="shared" si="214"/>
        <v>740</v>
      </c>
      <c r="AF89" s="27">
        <f t="shared" si="215"/>
        <v>740</v>
      </c>
      <c r="AG89" s="27">
        <f>AG90</f>
        <v>0</v>
      </c>
      <c r="AH89" s="27">
        <f>AH90</f>
        <v>0</v>
      </c>
      <c r="AI89" s="27">
        <f>AI90</f>
        <v>0</v>
      </c>
      <c r="AJ89" s="27">
        <f t="shared" si="216"/>
        <v>740</v>
      </c>
      <c r="AK89" s="27">
        <f t="shared" si="217"/>
        <v>740</v>
      </c>
      <c r="AL89" s="27">
        <f t="shared" si="218"/>
        <v>740</v>
      </c>
      <c r="AM89" s="27">
        <f>AM90</f>
        <v>0</v>
      </c>
      <c r="AN89" s="27">
        <f>AN90</f>
        <v>0</v>
      </c>
      <c r="AO89" s="27">
        <f>AO90</f>
        <v>0</v>
      </c>
      <c r="AP89" s="27">
        <f t="shared" si="219"/>
        <v>740</v>
      </c>
      <c r="AQ89" s="27">
        <f t="shared" si="220"/>
        <v>740</v>
      </c>
      <c r="AR89" s="27">
        <f t="shared" si="221"/>
        <v>740</v>
      </c>
      <c r="AS89" s="27">
        <f>AS90</f>
        <v>0</v>
      </c>
      <c r="AT89" s="27">
        <f>AT90</f>
        <v>0</v>
      </c>
      <c r="AU89" s="27">
        <f>AU90</f>
        <v>0</v>
      </c>
      <c r="AV89" s="27">
        <f t="shared" si="222"/>
        <v>740</v>
      </c>
      <c r="AW89" s="27">
        <f t="shared" si="223"/>
        <v>740</v>
      </c>
      <c r="AX89" s="27">
        <f t="shared" si="224"/>
        <v>740</v>
      </c>
      <c r="AY89" s="27">
        <f>AY90</f>
        <v>0</v>
      </c>
      <c r="AZ89" s="27">
        <f>AZ90</f>
        <v>0</v>
      </c>
      <c r="BA89" s="27">
        <f>BA90</f>
        <v>0</v>
      </c>
      <c r="BB89" s="27">
        <f t="shared" si="225"/>
        <v>740</v>
      </c>
      <c r="BC89" s="27">
        <f t="shared" si="226"/>
        <v>740</v>
      </c>
      <c r="BD89" s="27">
        <f t="shared" si="227"/>
        <v>740</v>
      </c>
      <c r="BE89" s="27">
        <f>BE90</f>
        <v>0</v>
      </c>
      <c r="BF89" s="27">
        <f>BF90</f>
        <v>0</v>
      </c>
      <c r="BG89" s="27">
        <f>BG90</f>
        <v>0</v>
      </c>
      <c r="BH89" s="27">
        <f t="shared" si="228"/>
        <v>740</v>
      </c>
      <c r="BI89" s="27">
        <f t="shared" si="229"/>
        <v>740</v>
      </c>
      <c r="BJ89" s="27">
        <f t="shared" si="230"/>
        <v>740</v>
      </c>
      <c r="BK89" s="27">
        <f>BK90</f>
        <v>0</v>
      </c>
      <c r="BL89" s="27">
        <f>BL90</f>
        <v>0</v>
      </c>
      <c r="BM89" s="27">
        <f>BM90</f>
        <v>0</v>
      </c>
      <c r="BN89" s="27">
        <f t="shared" si="231"/>
        <v>740</v>
      </c>
      <c r="BO89" s="27">
        <f t="shared" si="232"/>
        <v>740</v>
      </c>
      <c r="BP89" s="27">
        <f t="shared" si="233"/>
        <v>740</v>
      </c>
      <c r="BQ89" s="27">
        <f>BQ90</f>
        <v>0</v>
      </c>
      <c r="BR89" s="27">
        <f>BR90</f>
        <v>0</v>
      </c>
      <c r="BS89" s="27">
        <f t="shared" si="234"/>
        <v>740</v>
      </c>
      <c r="BT89" s="27">
        <f t="shared" si="235"/>
        <v>740</v>
      </c>
      <c r="BU89" s="27">
        <f t="shared" si="236"/>
        <v>740</v>
      </c>
      <c r="BV89" s="27">
        <f>BV90</f>
        <v>0</v>
      </c>
      <c r="BW89" s="27">
        <f>BW90</f>
        <v>0</v>
      </c>
      <c r="BX89" s="27">
        <f t="shared" si="237"/>
        <v>740</v>
      </c>
      <c r="BY89" s="27">
        <f t="shared" si="238"/>
        <v>740</v>
      </c>
      <c r="BZ89" s="27">
        <f t="shared" si="239"/>
        <v>740</v>
      </c>
      <c r="CA89" s="27">
        <f>CA90</f>
        <v>0</v>
      </c>
      <c r="CB89" s="20">
        <v>0</v>
      </c>
      <c r="CC89" s="35"/>
      <c r="CH89" s="1" t="s">
        <v>29</v>
      </c>
    </row>
    <row r="90" spans="1:87" hidden="1" x14ac:dyDescent="0.3">
      <c r="A90" s="18" t="s">
        <v>99</v>
      </c>
      <c r="B90" s="19">
        <v>620</v>
      </c>
      <c r="C90" s="18" t="s">
        <v>48</v>
      </c>
      <c r="D90" s="18" t="s">
        <v>41</v>
      </c>
      <c r="E90" s="34" t="s">
        <v>49</v>
      </c>
      <c r="F90" s="27">
        <v>740</v>
      </c>
      <c r="G90" s="27">
        <v>740</v>
      </c>
      <c r="H90" s="27">
        <v>740</v>
      </c>
      <c r="I90" s="27"/>
      <c r="J90" s="27"/>
      <c r="K90" s="27"/>
      <c r="L90" s="27">
        <f t="shared" si="204"/>
        <v>740</v>
      </c>
      <c r="M90" s="27">
        <f t="shared" si="205"/>
        <v>740</v>
      </c>
      <c r="N90" s="27">
        <f t="shared" si="206"/>
        <v>740</v>
      </c>
      <c r="O90" s="27"/>
      <c r="P90" s="27"/>
      <c r="Q90" s="27"/>
      <c r="R90" s="27">
        <f t="shared" si="207"/>
        <v>740</v>
      </c>
      <c r="S90" s="27">
        <f t="shared" si="208"/>
        <v>740</v>
      </c>
      <c r="T90" s="27">
        <f t="shared" si="209"/>
        <v>740</v>
      </c>
      <c r="U90" s="27"/>
      <c r="V90" s="27"/>
      <c r="W90" s="27"/>
      <c r="X90" s="27">
        <f t="shared" si="210"/>
        <v>740</v>
      </c>
      <c r="Y90" s="27">
        <f t="shared" si="211"/>
        <v>740</v>
      </c>
      <c r="Z90" s="27">
        <f t="shared" si="212"/>
        <v>740</v>
      </c>
      <c r="AA90" s="27"/>
      <c r="AB90" s="27"/>
      <c r="AC90" s="27"/>
      <c r="AD90" s="27">
        <f t="shared" si="213"/>
        <v>740</v>
      </c>
      <c r="AE90" s="27">
        <f t="shared" si="214"/>
        <v>740</v>
      </c>
      <c r="AF90" s="27">
        <f t="shared" si="215"/>
        <v>740</v>
      </c>
      <c r="AG90" s="27"/>
      <c r="AH90" s="27"/>
      <c r="AI90" s="27"/>
      <c r="AJ90" s="27">
        <f t="shared" si="216"/>
        <v>740</v>
      </c>
      <c r="AK90" s="27">
        <f t="shared" si="217"/>
        <v>740</v>
      </c>
      <c r="AL90" s="27">
        <f t="shared" si="218"/>
        <v>740</v>
      </c>
      <c r="AM90" s="27"/>
      <c r="AN90" s="27"/>
      <c r="AO90" s="27"/>
      <c r="AP90" s="27">
        <f t="shared" si="219"/>
        <v>740</v>
      </c>
      <c r="AQ90" s="27">
        <f t="shared" si="220"/>
        <v>740</v>
      </c>
      <c r="AR90" s="27">
        <f t="shared" si="221"/>
        <v>740</v>
      </c>
      <c r="AS90" s="27"/>
      <c r="AT90" s="27"/>
      <c r="AU90" s="27"/>
      <c r="AV90" s="27">
        <f t="shared" si="222"/>
        <v>740</v>
      </c>
      <c r="AW90" s="27">
        <f t="shared" si="223"/>
        <v>740</v>
      </c>
      <c r="AX90" s="27">
        <f t="shared" si="224"/>
        <v>740</v>
      </c>
      <c r="AY90" s="27"/>
      <c r="AZ90" s="27"/>
      <c r="BA90" s="27"/>
      <c r="BB90" s="27">
        <f t="shared" si="225"/>
        <v>740</v>
      </c>
      <c r="BC90" s="27">
        <f t="shared" si="226"/>
        <v>740</v>
      </c>
      <c r="BD90" s="27">
        <f t="shared" si="227"/>
        <v>740</v>
      </c>
      <c r="BE90" s="27"/>
      <c r="BF90" s="27"/>
      <c r="BG90" s="27"/>
      <c r="BH90" s="27">
        <f t="shared" si="228"/>
        <v>740</v>
      </c>
      <c r="BI90" s="27">
        <f t="shared" si="229"/>
        <v>740</v>
      </c>
      <c r="BJ90" s="27">
        <f t="shared" si="230"/>
        <v>740</v>
      </c>
      <c r="BK90" s="27"/>
      <c r="BL90" s="27"/>
      <c r="BM90" s="27"/>
      <c r="BN90" s="27">
        <f t="shared" si="231"/>
        <v>740</v>
      </c>
      <c r="BO90" s="27">
        <f t="shared" si="232"/>
        <v>740</v>
      </c>
      <c r="BP90" s="27">
        <f t="shared" si="233"/>
        <v>740</v>
      </c>
      <c r="BQ90" s="27"/>
      <c r="BR90" s="27"/>
      <c r="BS90" s="27">
        <f t="shared" si="234"/>
        <v>740</v>
      </c>
      <c r="BT90" s="27">
        <f t="shared" si="235"/>
        <v>740</v>
      </c>
      <c r="BU90" s="27">
        <f t="shared" si="236"/>
        <v>740</v>
      </c>
      <c r="BV90" s="27"/>
      <c r="BW90" s="27"/>
      <c r="BX90" s="27">
        <f t="shared" si="237"/>
        <v>740</v>
      </c>
      <c r="BY90" s="27">
        <f t="shared" si="238"/>
        <v>740</v>
      </c>
      <c r="BZ90" s="27">
        <f t="shared" si="239"/>
        <v>740</v>
      </c>
      <c r="CA90" s="27"/>
      <c r="CB90" s="20">
        <v>0</v>
      </c>
      <c r="CC90" s="35"/>
    </row>
    <row r="91" spans="1:87" ht="78" hidden="1" x14ac:dyDescent="0.3">
      <c r="A91" s="18" t="s">
        <v>99</v>
      </c>
      <c r="B91" s="19">
        <v>630</v>
      </c>
      <c r="C91" s="18"/>
      <c r="D91" s="18"/>
      <c r="E91" s="34" t="s">
        <v>50</v>
      </c>
      <c r="F91" s="27">
        <f t="shared" ref="F91:K91" si="320">F92</f>
        <v>1833.7</v>
      </c>
      <c r="G91" s="27">
        <f t="shared" si="320"/>
        <v>1833.7</v>
      </c>
      <c r="H91" s="27">
        <f t="shared" si="320"/>
        <v>1833.7</v>
      </c>
      <c r="I91" s="27">
        <f t="shared" si="320"/>
        <v>0</v>
      </c>
      <c r="J91" s="27">
        <f t="shared" si="320"/>
        <v>0</v>
      </c>
      <c r="K91" s="27">
        <f t="shared" si="320"/>
        <v>0</v>
      </c>
      <c r="L91" s="27">
        <f t="shared" si="204"/>
        <v>1833.7</v>
      </c>
      <c r="M91" s="27">
        <f t="shared" si="205"/>
        <v>1833.7</v>
      </c>
      <c r="N91" s="27">
        <f t="shared" si="206"/>
        <v>1833.7</v>
      </c>
      <c r="O91" s="27">
        <f>O92</f>
        <v>0</v>
      </c>
      <c r="P91" s="27">
        <f>P92</f>
        <v>0</v>
      </c>
      <c r="Q91" s="27">
        <f>Q92</f>
        <v>0</v>
      </c>
      <c r="R91" s="27">
        <f t="shared" si="207"/>
        <v>1833.7</v>
      </c>
      <c r="S91" s="27">
        <f t="shared" si="208"/>
        <v>1833.7</v>
      </c>
      <c r="T91" s="27">
        <f t="shared" si="209"/>
        <v>1833.7</v>
      </c>
      <c r="U91" s="27">
        <f>U92</f>
        <v>0</v>
      </c>
      <c r="V91" s="27">
        <f>V92</f>
        <v>0</v>
      </c>
      <c r="W91" s="27">
        <f>W92</f>
        <v>0</v>
      </c>
      <c r="X91" s="27">
        <f t="shared" si="210"/>
        <v>1833.7</v>
      </c>
      <c r="Y91" s="27">
        <f t="shared" si="211"/>
        <v>1833.7</v>
      </c>
      <c r="Z91" s="27">
        <f t="shared" si="212"/>
        <v>1833.7</v>
      </c>
      <c r="AA91" s="27">
        <f>AA92</f>
        <v>0</v>
      </c>
      <c r="AB91" s="27">
        <f>AB92</f>
        <v>0</v>
      </c>
      <c r="AC91" s="27">
        <f>AC92</f>
        <v>0</v>
      </c>
      <c r="AD91" s="27">
        <f t="shared" si="213"/>
        <v>1833.7</v>
      </c>
      <c r="AE91" s="27">
        <f t="shared" si="214"/>
        <v>1833.7</v>
      </c>
      <c r="AF91" s="27">
        <f t="shared" si="215"/>
        <v>1833.7</v>
      </c>
      <c r="AG91" s="27">
        <f>AG92</f>
        <v>0</v>
      </c>
      <c r="AH91" s="27">
        <f>AH92</f>
        <v>0</v>
      </c>
      <c r="AI91" s="27">
        <f>AI92</f>
        <v>0</v>
      </c>
      <c r="AJ91" s="27">
        <f t="shared" si="216"/>
        <v>1833.7</v>
      </c>
      <c r="AK91" s="27">
        <f t="shared" si="217"/>
        <v>1833.7</v>
      </c>
      <c r="AL91" s="27">
        <f t="shared" si="218"/>
        <v>1833.7</v>
      </c>
      <c r="AM91" s="27">
        <f>AM92</f>
        <v>254</v>
      </c>
      <c r="AN91" s="27">
        <f>AN92</f>
        <v>0</v>
      </c>
      <c r="AO91" s="27">
        <f>AO92</f>
        <v>0</v>
      </c>
      <c r="AP91" s="27">
        <f t="shared" si="219"/>
        <v>2087.6999999999998</v>
      </c>
      <c r="AQ91" s="27">
        <f t="shared" si="220"/>
        <v>1833.7</v>
      </c>
      <c r="AR91" s="27">
        <f t="shared" si="221"/>
        <v>1833.7</v>
      </c>
      <c r="AS91" s="27">
        <f>AS92</f>
        <v>0</v>
      </c>
      <c r="AT91" s="27">
        <f>AT92</f>
        <v>0</v>
      </c>
      <c r="AU91" s="27">
        <f>AU92</f>
        <v>0</v>
      </c>
      <c r="AV91" s="27">
        <f t="shared" si="222"/>
        <v>2087.6999999999998</v>
      </c>
      <c r="AW91" s="27">
        <f t="shared" si="223"/>
        <v>1833.7</v>
      </c>
      <c r="AX91" s="27">
        <f t="shared" si="224"/>
        <v>1833.7</v>
      </c>
      <c r="AY91" s="27">
        <f>AY92</f>
        <v>0</v>
      </c>
      <c r="AZ91" s="27">
        <f>AZ92</f>
        <v>0</v>
      </c>
      <c r="BA91" s="27">
        <f>BA92</f>
        <v>0</v>
      </c>
      <c r="BB91" s="27">
        <f t="shared" si="225"/>
        <v>2087.6999999999998</v>
      </c>
      <c r="BC91" s="27">
        <f t="shared" si="226"/>
        <v>1833.7</v>
      </c>
      <c r="BD91" s="27">
        <f t="shared" si="227"/>
        <v>1833.7</v>
      </c>
      <c r="BE91" s="27">
        <f>BE92</f>
        <v>0</v>
      </c>
      <c r="BF91" s="27">
        <f>BF92</f>
        <v>0</v>
      </c>
      <c r="BG91" s="27">
        <f>BG92</f>
        <v>0</v>
      </c>
      <c r="BH91" s="27">
        <f t="shared" si="228"/>
        <v>2087.6999999999998</v>
      </c>
      <c r="BI91" s="27">
        <f t="shared" si="229"/>
        <v>1833.7</v>
      </c>
      <c r="BJ91" s="27">
        <f t="shared" si="230"/>
        <v>1833.7</v>
      </c>
      <c r="BK91" s="27">
        <f>BK92</f>
        <v>0</v>
      </c>
      <c r="BL91" s="27">
        <f>BL92</f>
        <v>0</v>
      </c>
      <c r="BM91" s="27">
        <f>BM92</f>
        <v>0</v>
      </c>
      <c r="BN91" s="27">
        <f t="shared" si="231"/>
        <v>2087.6999999999998</v>
      </c>
      <c r="BO91" s="27">
        <f t="shared" si="232"/>
        <v>1833.7</v>
      </c>
      <c r="BP91" s="27">
        <f t="shared" si="233"/>
        <v>1833.7</v>
      </c>
      <c r="BQ91" s="27">
        <f>BQ92</f>
        <v>0</v>
      </c>
      <c r="BR91" s="27">
        <f>BR92</f>
        <v>0</v>
      </c>
      <c r="BS91" s="27">
        <f t="shared" si="234"/>
        <v>2087.6999999999998</v>
      </c>
      <c r="BT91" s="27">
        <f t="shared" si="235"/>
        <v>1833.7</v>
      </c>
      <c r="BU91" s="27">
        <f t="shared" si="236"/>
        <v>1833.7</v>
      </c>
      <c r="BV91" s="27">
        <f>BV92</f>
        <v>0</v>
      </c>
      <c r="BW91" s="27">
        <f>BW92</f>
        <v>0</v>
      </c>
      <c r="BX91" s="27">
        <f t="shared" si="237"/>
        <v>2087.6999999999998</v>
      </c>
      <c r="BY91" s="27">
        <f t="shared" si="238"/>
        <v>1833.7</v>
      </c>
      <c r="BZ91" s="27">
        <f t="shared" si="239"/>
        <v>1833.7</v>
      </c>
      <c r="CA91" s="27">
        <f>CA92</f>
        <v>0</v>
      </c>
      <c r="CB91" s="20">
        <v>0</v>
      </c>
      <c r="CC91" s="35"/>
      <c r="CH91" s="1" t="s">
        <v>29</v>
      </c>
    </row>
    <row r="92" spans="1:87" hidden="1" x14ac:dyDescent="0.3">
      <c r="A92" s="18" t="s">
        <v>99</v>
      </c>
      <c r="B92" s="19">
        <v>630</v>
      </c>
      <c r="C92" s="18" t="s">
        <v>41</v>
      </c>
      <c r="D92" s="18" t="s">
        <v>42</v>
      </c>
      <c r="E92" s="34" t="s">
        <v>43</v>
      </c>
      <c r="F92" s="27">
        <v>1833.7</v>
      </c>
      <c r="G92" s="27">
        <v>1833.7</v>
      </c>
      <c r="H92" s="27">
        <v>1833.7</v>
      </c>
      <c r="I92" s="27"/>
      <c r="J92" s="27"/>
      <c r="K92" s="27"/>
      <c r="L92" s="27">
        <f t="shared" si="204"/>
        <v>1833.7</v>
      </c>
      <c r="M92" s="27">
        <f t="shared" si="205"/>
        <v>1833.7</v>
      </c>
      <c r="N92" s="27">
        <f t="shared" si="206"/>
        <v>1833.7</v>
      </c>
      <c r="O92" s="27"/>
      <c r="P92" s="27"/>
      <c r="Q92" s="27"/>
      <c r="R92" s="27">
        <f t="shared" si="207"/>
        <v>1833.7</v>
      </c>
      <c r="S92" s="27">
        <f t="shared" si="208"/>
        <v>1833.7</v>
      </c>
      <c r="T92" s="27">
        <f t="shared" si="209"/>
        <v>1833.7</v>
      </c>
      <c r="U92" s="27"/>
      <c r="V92" s="27"/>
      <c r="W92" s="27"/>
      <c r="X92" s="27">
        <f t="shared" si="210"/>
        <v>1833.7</v>
      </c>
      <c r="Y92" s="27">
        <f t="shared" si="211"/>
        <v>1833.7</v>
      </c>
      <c r="Z92" s="27">
        <f t="shared" si="212"/>
        <v>1833.7</v>
      </c>
      <c r="AA92" s="27"/>
      <c r="AB92" s="27"/>
      <c r="AC92" s="27"/>
      <c r="AD92" s="27">
        <f t="shared" si="213"/>
        <v>1833.7</v>
      </c>
      <c r="AE92" s="27">
        <f t="shared" si="214"/>
        <v>1833.7</v>
      </c>
      <c r="AF92" s="27">
        <f t="shared" si="215"/>
        <v>1833.7</v>
      </c>
      <c r="AG92" s="27"/>
      <c r="AH92" s="27"/>
      <c r="AI92" s="27"/>
      <c r="AJ92" s="27">
        <f t="shared" si="216"/>
        <v>1833.7</v>
      </c>
      <c r="AK92" s="27">
        <f t="shared" si="217"/>
        <v>1833.7</v>
      </c>
      <c r="AL92" s="27">
        <f t="shared" si="218"/>
        <v>1833.7</v>
      </c>
      <c r="AM92" s="27">
        <v>254</v>
      </c>
      <c r="AN92" s="27"/>
      <c r="AO92" s="27"/>
      <c r="AP92" s="27">
        <f t="shared" si="219"/>
        <v>2087.6999999999998</v>
      </c>
      <c r="AQ92" s="27">
        <f t="shared" si="220"/>
        <v>1833.7</v>
      </c>
      <c r="AR92" s="27">
        <f t="shared" si="221"/>
        <v>1833.7</v>
      </c>
      <c r="AS92" s="27"/>
      <c r="AT92" s="27"/>
      <c r="AU92" s="27"/>
      <c r="AV92" s="27">
        <f t="shared" si="222"/>
        <v>2087.6999999999998</v>
      </c>
      <c r="AW92" s="27">
        <f t="shared" si="223"/>
        <v>1833.7</v>
      </c>
      <c r="AX92" s="27">
        <f t="shared" si="224"/>
        <v>1833.7</v>
      </c>
      <c r="AY92" s="27"/>
      <c r="AZ92" s="27"/>
      <c r="BA92" s="27"/>
      <c r="BB92" s="27">
        <f t="shared" si="225"/>
        <v>2087.6999999999998</v>
      </c>
      <c r="BC92" s="27">
        <f t="shared" si="226"/>
        <v>1833.7</v>
      </c>
      <c r="BD92" s="27">
        <f t="shared" si="227"/>
        <v>1833.7</v>
      </c>
      <c r="BE92" s="27"/>
      <c r="BF92" s="27"/>
      <c r="BG92" s="27"/>
      <c r="BH92" s="27">
        <f t="shared" si="228"/>
        <v>2087.6999999999998</v>
      </c>
      <c r="BI92" s="27">
        <f t="shared" si="229"/>
        <v>1833.7</v>
      </c>
      <c r="BJ92" s="27">
        <f t="shared" si="230"/>
        <v>1833.7</v>
      </c>
      <c r="BK92" s="27"/>
      <c r="BL92" s="27"/>
      <c r="BM92" s="27"/>
      <c r="BN92" s="27">
        <f t="shared" si="231"/>
        <v>2087.6999999999998</v>
      </c>
      <c r="BO92" s="27">
        <f t="shared" si="232"/>
        <v>1833.7</v>
      </c>
      <c r="BP92" s="27">
        <f t="shared" si="233"/>
        <v>1833.7</v>
      </c>
      <c r="BQ92" s="27"/>
      <c r="BR92" s="27"/>
      <c r="BS92" s="27">
        <f t="shared" si="234"/>
        <v>2087.6999999999998</v>
      </c>
      <c r="BT92" s="27">
        <f t="shared" si="235"/>
        <v>1833.7</v>
      </c>
      <c r="BU92" s="27">
        <f t="shared" si="236"/>
        <v>1833.7</v>
      </c>
      <c r="BV92" s="27"/>
      <c r="BW92" s="27"/>
      <c r="BX92" s="27">
        <f t="shared" si="237"/>
        <v>2087.6999999999998</v>
      </c>
      <c r="BY92" s="27">
        <f t="shared" si="238"/>
        <v>1833.7</v>
      </c>
      <c r="BZ92" s="27">
        <f t="shared" si="239"/>
        <v>1833.7</v>
      </c>
      <c r="CA92" s="27"/>
      <c r="CB92" s="20">
        <v>0</v>
      </c>
      <c r="CC92" s="35"/>
    </row>
    <row r="93" spans="1:87" ht="78" hidden="1" x14ac:dyDescent="0.3">
      <c r="A93" s="18" t="s">
        <v>101</v>
      </c>
      <c r="B93" s="19"/>
      <c r="C93" s="18"/>
      <c r="D93" s="18"/>
      <c r="E93" s="34" t="s">
        <v>102</v>
      </c>
      <c r="F93" s="27">
        <f t="shared" ref="F93:K93" si="321">F94+F98</f>
        <v>7095</v>
      </c>
      <c r="G93" s="27">
        <f t="shared" si="321"/>
        <v>7095</v>
      </c>
      <c r="H93" s="27">
        <f t="shared" si="321"/>
        <v>7095</v>
      </c>
      <c r="I93" s="27">
        <f t="shared" si="321"/>
        <v>0</v>
      </c>
      <c r="J93" s="27">
        <f t="shared" si="321"/>
        <v>0</v>
      </c>
      <c r="K93" s="27">
        <f t="shared" si="321"/>
        <v>0</v>
      </c>
      <c r="L93" s="27">
        <f t="shared" si="204"/>
        <v>7095</v>
      </c>
      <c r="M93" s="27">
        <f t="shared" si="205"/>
        <v>7095</v>
      </c>
      <c r="N93" s="27">
        <f t="shared" si="206"/>
        <v>7095</v>
      </c>
      <c r="O93" s="27">
        <f>O94+O98</f>
        <v>0</v>
      </c>
      <c r="P93" s="27">
        <f>P94+P98</f>
        <v>0</v>
      </c>
      <c r="Q93" s="27">
        <f>Q94+Q98</f>
        <v>0</v>
      </c>
      <c r="R93" s="27">
        <f t="shared" si="207"/>
        <v>7095</v>
      </c>
      <c r="S93" s="27">
        <f t="shared" si="208"/>
        <v>7095</v>
      </c>
      <c r="T93" s="27">
        <f t="shared" si="209"/>
        <v>7095</v>
      </c>
      <c r="U93" s="27">
        <f>U94+U98</f>
        <v>0</v>
      </c>
      <c r="V93" s="27">
        <f>V94+V98</f>
        <v>0</v>
      </c>
      <c r="W93" s="27">
        <f>W94+W98</f>
        <v>0</v>
      </c>
      <c r="X93" s="27">
        <f t="shared" si="210"/>
        <v>7095</v>
      </c>
      <c r="Y93" s="27">
        <f t="shared" si="211"/>
        <v>7095</v>
      </c>
      <c r="Z93" s="27">
        <f t="shared" si="212"/>
        <v>7095</v>
      </c>
      <c r="AA93" s="27">
        <f>AA94+AA98</f>
        <v>0</v>
      </c>
      <c r="AB93" s="27">
        <f>AB94+AB98</f>
        <v>0</v>
      </c>
      <c r="AC93" s="27">
        <f>AC94+AC98</f>
        <v>0</v>
      </c>
      <c r="AD93" s="27">
        <f t="shared" si="213"/>
        <v>7095</v>
      </c>
      <c r="AE93" s="27">
        <f t="shared" si="214"/>
        <v>7095</v>
      </c>
      <c r="AF93" s="27">
        <f t="shared" si="215"/>
        <v>7095</v>
      </c>
      <c r="AG93" s="27">
        <f>AG94+AG98</f>
        <v>0</v>
      </c>
      <c r="AH93" s="27">
        <f>AH94+AH98</f>
        <v>0</v>
      </c>
      <c r="AI93" s="27">
        <f>AI94+AI98</f>
        <v>0</v>
      </c>
      <c r="AJ93" s="27">
        <f t="shared" si="216"/>
        <v>7095</v>
      </c>
      <c r="AK93" s="27">
        <f t="shared" si="217"/>
        <v>7095</v>
      </c>
      <c r="AL93" s="27">
        <f t="shared" si="218"/>
        <v>7095</v>
      </c>
      <c r="AM93" s="27">
        <f>AM94+AM98</f>
        <v>56.722000000000001</v>
      </c>
      <c r="AN93" s="27">
        <f>AN94+AN98</f>
        <v>0</v>
      </c>
      <c r="AO93" s="27">
        <f>AO94+AO98</f>
        <v>0</v>
      </c>
      <c r="AP93" s="27">
        <f t="shared" si="219"/>
        <v>7151.7219999999998</v>
      </c>
      <c r="AQ93" s="27">
        <f t="shared" si="220"/>
        <v>7095</v>
      </c>
      <c r="AR93" s="27">
        <f t="shared" si="221"/>
        <v>7095</v>
      </c>
      <c r="AS93" s="27">
        <f>AS94+AS98</f>
        <v>0</v>
      </c>
      <c r="AT93" s="27">
        <f>AT94+AT98</f>
        <v>0</v>
      </c>
      <c r="AU93" s="27">
        <f>AU94+AU98</f>
        <v>0</v>
      </c>
      <c r="AV93" s="27">
        <f t="shared" si="222"/>
        <v>7151.7219999999998</v>
      </c>
      <c r="AW93" s="27">
        <f t="shared" si="223"/>
        <v>7095</v>
      </c>
      <c r="AX93" s="27">
        <f t="shared" si="224"/>
        <v>7095</v>
      </c>
      <c r="AY93" s="27">
        <f>AY94+AY98</f>
        <v>0</v>
      </c>
      <c r="AZ93" s="27">
        <f>AZ94+AZ98</f>
        <v>0</v>
      </c>
      <c r="BA93" s="27">
        <f>BA94+BA98</f>
        <v>0</v>
      </c>
      <c r="BB93" s="27">
        <f t="shared" si="225"/>
        <v>7151.7219999999998</v>
      </c>
      <c r="BC93" s="27">
        <f t="shared" si="226"/>
        <v>7095</v>
      </c>
      <c r="BD93" s="27">
        <f t="shared" si="227"/>
        <v>7095</v>
      </c>
      <c r="BE93" s="27">
        <f>BE94+BE98</f>
        <v>0</v>
      </c>
      <c r="BF93" s="27">
        <f>BF94+BF98</f>
        <v>0</v>
      </c>
      <c r="BG93" s="27">
        <f>BG94+BG98</f>
        <v>0</v>
      </c>
      <c r="BH93" s="27">
        <f t="shared" si="228"/>
        <v>7151.7219999999998</v>
      </c>
      <c r="BI93" s="27">
        <f t="shared" si="229"/>
        <v>7095</v>
      </c>
      <c r="BJ93" s="27">
        <f t="shared" si="230"/>
        <v>7095</v>
      </c>
      <c r="BK93" s="27">
        <f>BK94+BK98</f>
        <v>100</v>
      </c>
      <c r="BL93" s="27">
        <f>BL94+BL98</f>
        <v>0</v>
      </c>
      <c r="BM93" s="27">
        <f>BM94+BM98</f>
        <v>0</v>
      </c>
      <c r="BN93" s="27">
        <f t="shared" si="231"/>
        <v>7251.7219999999998</v>
      </c>
      <c r="BO93" s="27">
        <f t="shared" si="232"/>
        <v>7095</v>
      </c>
      <c r="BP93" s="27">
        <f t="shared" si="233"/>
        <v>7095</v>
      </c>
      <c r="BQ93" s="27">
        <f>BQ94+BQ98</f>
        <v>0</v>
      </c>
      <c r="BR93" s="27">
        <f>BR94+BR98</f>
        <v>0</v>
      </c>
      <c r="BS93" s="27">
        <f t="shared" si="234"/>
        <v>7251.7219999999998</v>
      </c>
      <c r="BT93" s="27">
        <f t="shared" si="235"/>
        <v>7095</v>
      </c>
      <c r="BU93" s="27">
        <f t="shared" si="236"/>
        <v>7095</v>
      </c>
      <c r="BV93" s="27">
        <f>BV94+BV98</f>
        <v>0</v>
      </c>
      <c r="BW93" s="27">
        <f>BW94+BW98</f>
        <v>0</v>
      </c>
      <c r="BX93" s="27">
        <f t="shared" si="237"/>
        <v>7251.7219999999998</v>
      </c>
      <c r="BY93" s="27">
        <f t="shared" si="238"/>
        <v>7095</v>
      </c>
      <c r="BZ93" s="27">
        <f t="shared" si="239"/>
        <v>7095</v>
      </c>
      <c r="CA93" s="27">
        <f>CA94+CA98</f>
        <v>0</v>
      </c>
      <c r="CB93" s="20">
        <v>0</v>
      </c>
      <c r="CC93" s="35"/>
      <c r="CI93" s="1" t="s">
        <v>30</v>
      </c>
    </row>
    <row r="94" spans="1:87" ht="31.2" hidden="1" x14ac:dyDescent="0.3">
      <c r="A94" s="18" t="s">
        <v>101</v>
      </c>
      <c r="B94" s="19">
        <v>200</v>
      </c>
      <c r="C94" s="18"/>
      <c r="D94" s="18"/>
      <c r="E94" s="34" t="s">
        <v>39</v>
      </c>
      <c r="F94" s="27">
        <f t="shared" ref="F94:K94" si="322">F95</f>
        <v>250</v>
      </c>
      <c r="G94" s="27">
        <f t="shared" si="322"/>
        <v>250</v>
      </c>
      <c r="H94" s="27">
        <f t="shared" si="322"/>
        <v>250</v>
      </c>
      <c r="I94" s="27">
        <f t="shared" si="322"/>
        <v>0</v>
      </c>
      <c r="J94" s="27">
        <f t="shared" si="322"/>
        <v>0</v>
      </c>
      <c r="K94" s="27">
        <f t="shared" si="322"/>
        <v>0</v>
      </c>
      <c r="L94" s="27">
        <f t="shared" si="204"/>
        <v>250</v>
      </c>
      <c r="M94" s="27">
        <f t="shared" si="205"/>
        <v>250</v>
      </c>
      <c r="N94" s="27">
        <f t="shared" si="206"/>
        <v>250</v>
      </c>
      <c r="O94" s="27">
        <f>O95</f>
        <v>0</v>
      </c>
      <c r="P94" s="27">
        <f>P95</f>
        <v>0</v>
      </c>
      <c r="Q94" s="27">
        <f>Q95</f>
        <v>0</v>
      </c>
      <c r="R94" s="27">
        <f t="shared" si="207"/>
        <v>250</v>
      </c>
      <c r="S94" s="27">
        <f t="shared" si="208"/>
        <v>250</v>
      </c>
      <c r="T94" s="27">
        <f t="shared" si="209"/>
        <v>250</v>
      </c>
      <c r="U94" s="27">
        <f>U95</f>
        <v>0</v>
      </c>
      <c r="V94" s="27">
        <f>V95</f>
        <v>0</v>
      </c>
      <c r="W94" s="27">
        <f>W95</f>
        <v>0</v>
      </c>
      <c r="X94" s="27">
        <f t="shared" si="210"/>
        <v>250</v>
      </c>
      <c r="Y94" s="27">
        <f t="shared" si="211"/>
        <v>250</v>
      </c>
      <c r="Z94" s="27">
        <f t="shared" si="212"/>
        <v>250</v>
      </c>
      <c r="AA94" s="27">
        <f>AA95</f>
        <v>0</v>
      </c>
      <c r="AB94" s="27">
        <f>AB95</f>
        <v>0</v>
      </c>
      <c r="AC94" s="27">
        <f>AC95</f>
        <v>0</v>
      </c>
      <c r="AD94" s="27">
        <f t="shared" si="213"/>
        <v>250</v>
      </c>
      <c r="AE94" s="27">
        <f t="shared" si="214"/>
        <v>250</v>
      </c>
      <c r="AF94" s="27">
        <f t="shared" si="215"/>
        <v>250</v>
      </c>
      <c r="AG94" s="27">
        <f>AG95</f>
        <v>0</v>
      </c>
      <c r="AH94" s="27">
        <f>AH95</f>
        <v>0</v>
      </c>
      <c r="AI94" s="27">
        <f>AI95</f>
        <v>0</v>
      </c>
      <c r="AJ94" s="27">
        <f t="shared" si="216"/>
        <v>250</v>
      </c>
      <c r="AK94" s="27">
        <f t="shared" si="217"/>
        <v>250</v>
      </c>
      <c r="AL94" s="27">
        <f t="shared" si="218"/>
        <v>250</v>
      </c>
      <c r="AM94" s="27">
        <f>AM95</f>
        <v>0</v>
      </c>
      <c r="AN94" s="27">
        <f>AN95</f>
        <v>0</v>
      </c>
      <c r="AO94" s="27">
        <f>AO95</f>
        <v>0</v>
      </c>
      <c r="AP94" s="27">
        <f t="shared" si="219"/>
        <v>250</v>
      </c>
      <c r="AQ94" s="27">
        <f t="shared" si="220"/>
        <v>250</v>
      </c>
      <c r="AR94" s="27">
        <f t="shared" si="221"/>
        <v>250</v>
      </c>
      <c r="AS94" s="27">
        <f>AS95</f>
        <v>0</v>
      </c>
      <c r="AT94" s="27">
        <f>AT95</f>
        <v>0</v>
      </c>
      <c r="AU94" s="27">
        <f>AU95</f>
        <v>0</v>
      </c>
      <c r="AV94" s="27">
        <f t="shared" si="222"/>
        <v>250</v>
      </c>
      <c r="AW94" s="27">
        <f t="shared" si="223"/>
        <v>250</v>
      </c>
      <c r="AX94" s="27">
        <f t="shared" si="224"/>
        <v>250</v>
      </c>
      <c r="AY94" s="27">
        <f>AY95</f>
        <v>0</v>
      </c>
      <c r="AZ94" s="27">
        <f>AZ95</f>
        <v>0</v>
      </c>
      <c r="BA94" s="27">
        <f>BA95</f>
        <v>0</v>
      </c>
      <c r="BB94" s="27">
        <f t="shared" si="225"/>
        <v>250</v>
      </c>
      <c r="BC94" s="27">
        <f t="shared" si="226"/>
        <v>250</v>
      </c>
      <c r="BD94" s="27">
        <f t="shared" si="227"/>
        <v>250</v>
      </c>
      <c r="BE94" s="27">
        <f>BE95</f>
        <v>0</v>
      </c>
      <c r="BF94" s="27">
        <f>BF95</f>
        <v>0</v>
      </c>
      <c r="BG94" s="27">
        <f>BG95</f>
        <v>0</v>
      </c>
      <c r="BH94" s="27">
        <f t="shared" si="228"/>
        <v>250</v>
      </c>
      <c r="BI94" s="27">
        <f t="shared" si="229"/>
        <v>250</v>
      </c>
      <c r="BJ94" s="27">
        <f t="shared" si="230"/>
        <v>250</v>
      </c>
      <c r="BK94" s="27">
        <f>BK95</f>
        <v>0</v>
      </c>
      <c r="BL94" s="27">
        <f>BL95</f>
        <v>0</v>
      </c>
      <c r="BM94" s="27">
        <f>BM95</f>
        <v>0</v>
      </c>
      <c r="BN94" s="27">
        <f t="shared" si="231"/>
        <v>250</v>
      </c>
      <c r="BO94" s="27">
        <f t="shared" si="232"/>
        <v>250</v>
      </c>
      <c r="BP94" s="27">
        <f t="shared" si="233"/>
        <v>250</v>
      </c>
      <c r="BQ94" s="27">
        <f>BQ95</f>
        <v>0</v>
      </c>
      <c r="BR94" s="27">
        <f>BR95</f>
        <v>0</v>
      </c>
      <c r="BS94" s="27">
        <f t="shared" si="234"/>
        <v>250</v>
      </c>
      <c r="BT94" s="27">
        <f t="shared" si="235"/>
        <v>250</v>
      </c>
      <c r="BU94" s="27">
        <f t="shared" si="236"/>
        <v>250</v>
      </c>
      <c r="BV94" s="27">
        <f>BV95</f>
        <v>0</v>
      </c>
      <c r="BW94" s="27">
        <f>BW95</f>
        <v>0</v>
      </c>
      <c r="BX94" s="27">
        <f t="shared" si="237"/>
        <v>250</v>
      </c>
      <c r="BY94" s="27">
        <f t="shared" si="238"/>
        <v>250</v>
      </c>
      <c r="BZ94" s="27">
        <f t="shared" si="239"/>
        <v>250</v>
      </c>
      <c r="CA94" s="27">
        <f>CA95</f>
        <v>0</v>
      </c>
      <c r="CB94" s="20">
        <v>0</v>
      </c>
      <c r="CC94" s="35"/>
      <c r="CG94" s="1" t="s">
        <v>28</v>
      </c>
    </row>
    <row r="95" spans="1:87" ht="46.8" hidden="1" x14ac:dyDescent="0.3">
      <c r="A95" s="18" t="s">
        <v>101</v>
      </c>
      <c r="B95" s="19">
        <v>240</v>
      </c>
      <c r="C95" s="18"/>
      <c r="D95" s="18"/>
      <c r="E95" s="34" t="s">
        <v>40</v>
      </c>
      <c r="F95" s="27">
        <f t="shared" ref="F95:K95" si="323">F96+F97</f>
        <v>250</v>
      </c>
      <c r="G95" s="27">
        <f t="shared" si="323"/>
        <v>250</v>
      </c>
      <c r="H95" s="27">
        <f t="shared" si="323"/>
        <v>250</v>
      </c>
      <c r="I95" s="27">
        <f t="shared" si="323"/>
        <v>0</v>
      </c>
      <c r="J95" s="27">
        <f t="shared" si="323"/>
        <v>0</v>
      </c>
      <c r="K95" s="27">
        <f t="shared" si="323"/>
        <v>0</v>
      </c>
      <c r="L95" s="27">
        <f t="shared" si="204"/>
        <v>250</v>
      </c>
      <c r="M95" s="27">
        <f t="shared" si="205"/>
        <v>250</v>
      </c>
      <c r="N95" s="27">
        <f t="shared" si="206"/>
        <v>250</v>
      </c>
      <c r="O95" s="27">
        <f>O96+O97</f>
        <v>0</v>
      </c>
      <c r="P95" s="27">
        <f>P96+P97</f>
        <v>0</v>
      </c>
      <c r="Q95" s="27">
        <f>Q96+Q97</f>
        <v>0</v>
      </c>
      <c r="R95" s="27">
        <f t="shared" si="207"/>
        <v>250</v>
      </c>
      <c r="S95" s="27">
        <f t="shared" si="208"/>
        <v>250</v>
      </c>
      <c r="T95" s="27">
        <f t="shared" si="209"/>
        <v>250</v>
      </c>
      <c r="U95" s="27">
        <f>U96+U97</f>
        <v>0</v>
      </c>
      <c r="V95" s="27">
        <f>V96+V97</f>
        <v>0</v>
      </c>
      <c r="W95" s="27">
        <f>W96+W97</f>
        <v>0</v>
      </c>
      <c r="X95" s="27">
        <f t="shared" si="210"/>
        <v>250</v>
      </c>
      <c r="Y95" s="27">
        <f t="shared" si="211"/>
        <v>250</v>
      </c>
      <c r="Z95" s="27">
        <f t="shared" si="212"/>
        <v>250</v>
      </c>
      <c r="AA95" s="27">
        <f>AA96+AA97</f>
        <v>0</v>
      </c>
      <c r="AB95" s="27">
        <f>AB96+AB97</f>
        <v>0</v>
      </c>
      <c r="AC95" s="27">
        <f>AC96+AC97</f>
        <v>0</v>
      </c>
      <c r="AD95" s="27">
        <f t="shared" si="213"/>
        <v>250</v>
      </c>
      <c r="AE95" s="27">
        <f t="shared" si="214"/>
        <v>250</v>
      </c>
      <c r="AF95" s="27">
        <f t="shared" si="215"/>
        <v>250</v>
      </c>
      <c r="AG95" s="27">
        <f>AG96+AG97</f>
        <v>0</v>
      </c>
      <c r="AH95" s="27">
        <f>AH96+AH97</f>
        <v>0</v>
      </c>
      <c r="AI95" s="27">
        <f>AI96+AI97</f>
        <v>0</v>
      </c>
      <c r="AJ95" s="27">
        <f t="shared" si="216"/>
        <v>250</v>
      </c>
      <c r="AK95" s="27">
        <f t="shared" si="217"/>
        <v>250</v>
      </c>
      <c r="AL95" s="27">
        <f t="shared" si="218"/>
        <v>250</v>
      </c>
      <c r="AM95" s="27">
        <f>AM96+AM97</f>
        <v>0</v>
      </c>
      <c r="AN95" s="27">
        <f>AN96+AN97</f>
        <v>0</v>
      </c>
      <c r="AO95" s="27">
        <f>AO96+AO97</f>
        <v>0</v>
      </c>
      <c r="AP95" s="27">
        <f t="shared" si="219"/>
        <v>250</v>
      </c>
      <c r="AQ95" s="27">
        <f t="shared" si="220"/>
        <v>250</v>
      </c>
      <c r="AR95" s="27">
        <f t="shared" si="221"/>
        <v>250</v>
      </c>
      <c r="AS95" s="27">
        <f>AS96+AS97</f>
        <v>0</v>
      </c>
      <c r="AT95" s="27">
        <f>AT96+AT97</f>
        <v>0</v>
      </c>
      <c r="AU95" s="27">
        <f>AU96+AU97</f>
        <v>0</v>
      </c>
      <c r="AV95" s="27">
        <f t="shared" si="222"/>
        <v>250</v>
      </c>
      <c r="AW95" s="27">
        <f t="shared" si="223"/>
        <v>250</v>
      </c>
      <c r="AX95" s="27">
        <f t="shared" si="224"/>
        <v>250</v>
      </c>
      <c r="AY95" s="27">
        <f>AY96+AY97</f>
        <v>0</v>
      </c>
      <c r="AZ95" s="27">
        <f>AZ96+AZ97</f>
        <v>0</v>
      </c>
      <c r="BA95" s="27">
        <f>BA96+BA97</f>
        <v>0</v>
      </c>
      <c r="BB95" s="27">
        <f t="shared" si="225"/>
        <v>250</v>
      </c>
      <c r="BC95" s="27">
        <f t="shared" si="226"/>
        <v>250</v>
      </c>
      <c r="BD95" s="27">
        <f t="shared" si="227"/>
        <v>250</v>
      </c>
      <c r="BE95" s="27">
        <f>BE96+BE97</f>
        <v>0</v>
      </c>
      <c r="BF95" s="27">
        <f>BF96+BF97</f>
        <v>0</v>
      </c>
      <c r="BG95" s="27">
        <f>BG96+BG97</f>
        <v>0</v>
      </c>
      <c r="BH95" s="27">
        <f t="shared" si="228"/>
        <v>250</v>
      </c>
      <c r="BI95" s="27">
        <f t="shared" si="229"/>
        <v>250</v>
      </c>
      <c r="BJ95" s="27">
        <f t="shared" si="230"/>
        <v>250</v>
      </c>
      <c r="BK95" s="27">
        <f>BK96+BK97</f>
        <v>0</v>
      </c>
      <c r="BL95" s="27">
        <f>BL96+BL97</f>
        <v>0</v>
      </c>
      <c r="BM95" s="27">
        <f>BM96+BM97</f>
        <v>0</v>
      </c>
      <c r="BN95" s="27">
        <f t="shared" si="231"/>
        <v>250</v>
      </c>
      <c r="BO95" s="27">
        <f t="shared" si="232"/>
        <v>250</v>
      </c>
      <c r="BP95" s="27">
        <f t="shared" si="233"/>
        <v>250</v>
      </c>
      <c r="BQ95" s="27">
        <f>BQ96+BQ97</f>
        <v>0</v>
      </c>
      <c r="BR95" s="27">
        <f>BR96+BR97</f>
        <v>0</v>
      </c>
      <c r="BS95" s="27">
        <f t="shared" si="234"/>
        <v>250</v>
      </c>
      <c r="BT95" s="27">
        <f t="shared" si="235"/>
        <v>250</v>
      </c>
      <c r="BU95" s="27">
        <f t="shared" si="236"/>
        <v>250</v>
      </c>
      <c r="BV95" s="27">
        <f>BV96+BV97</f>
        <v>0</v>
      </c>
      <c r="BW95" s="27">
        <f>BW96+BW97</f>
        <v>0</v>
      </c>
      <c r="BX95" s="27">
        <f t="shared" si="237"/>
        <v>250</v>
      </c>
      <c r="BY95" s="27">
        <f t="shared" si="238"/>
        <v>250</v>
      </c>
      <c r="BZ95" s="27">
        <f t="shared" si="239"/>
        <v>250</v>
      </c>
      <c r="CA95" s="27">
        <f>CA96+CA97</f>
        <v>0</v>
      </c>
      <c r="CB95" s="20">
        <v>0</v>
      </c>
      <c r="CC95" s="35"/>
      <c r="CH95" s="1" t="s">
        <v>29</v>
      </c>
    </row>
    <row r="96" spans="1:87" hidden="1" x14ac:dyDescent="0.3">
      <c r="A96" s="18" t="s">
        <v>101</v>
      </c>
      <c r="B96" s="19">
        <v>240</v>
      </c>
      <c r="C96" s="18" t="s">
        <v>41</v>
      </c>
      <c r="D96" s="18" t="s">
        <v>42</v>
      </c>
      <c r="E96" s="34" t="s">
        <v>43</v>
      </c>
      <c r="F96" s="27"/>
      <c r="G96" s="27"/>
      <c r="H96" s="27"/>
      <c r="I96" s="27"/>
      <c r="J96" s="27"/>
      <c r="K96" s="27"/>
      <c r="L96" s="27">
        <f t="shared" si="204"/>
        <v>0</v>
      </c>
      <c r="M96" s="27">
        <f t="shared" si="205"/>
        <v>0</v>
      </c>
      <c r="N96" s="27">
        <f t="shared" si="206"/>
        <v>0</v>
      </c>
      <c r="O96" s="27"/>
      <c r="P96" s="27"/>
      <c r="Q96" s="27"/>
      <c r="R96" s="27">
        <f t="shared" si="207"/>
        <v>0</v>
      </c>
      <c r="S96" s="27">
        <f t="shared" si="208"/>
        <v>0</v>
      </c>
      <c r="T96" s="27">
        <f t="shared" si="209"/>
        <v>0</v>
      </c>
      <c r="U96" s="27"/>
      <c r="V96" s="27"/>
      <c r="W96" s="27"/>
      <c r="X96" s="27">
        <f t="shared" si="210"/>
        <v>0</v>
      </c>
      <c r="Y96" s="27">
        <f t="shared" si="211"/>
        <v>0</v>
      </c>
      <c r="Z96" s="27">
        <f t="shared" si="212"/>
        <v>0</v>
      </c>
      <c r="AA96" s="27"/>
      <c r="AB96" s="27"/>
      <c r="AC96" s="27"/>
      <c r="AD96" s="27">
        <f t="shared" si="213"/>
        <v>0</v>
      </c>
      <c r="AE96" s="27">
        <f t="shared" si="214"/>
        <v>0</v>
      </c>
      <c r="AF96" s="27">
        <f t="shared" si="215"/>
        <v>0</v>
      </c>
      <c r="AG96" s="27"/>
      <c r="AH96" s="27"/>
      <c r="AI96" s="27"/>
      <c r="AJ96" s="27">
        <f t="shared" si="216"/>
        <v>0</v>
      </c>
      <c r="AK96" s="27">
        <f t="shared" si="217"/>
        <v>0</v>
      </c>
      <c r="AL96" s="27">
        <f t="shared" si="218"/>
        <v>0</v>
      </c>
      <c r="AM96" s="27"/>
      <c r="AN96" s="27"/>
      <c r="AO96" s="27"/>
      <c r="AP96" s="27">
        <f t="shared" si="219"/>
        <v>0</v>
      </c>
      <c r="AQ96" s="27">
        <f t="shared" si="220"/>
        <v>0</v>
      </c>
      <c r="AR96" s="27">
        <f t="shared" si="221"/>
        <v>0</v>
      </c>
      <c r="AS96" s="27"/>
      <c r="AT96" s="27"/>
      <c r="AU96" s="27"/>
      <c r="AV96" s="27">
        <f t="shared" si="222"/>
        <v>0</v>
      </c>
      <c r="AW96" s="27">
        <f t="shared" si="223"/>
        <v>0</v>
      </c>
      <c r="AX96" s="27">
        <f t="shared" si="224"/>
        <v>0</v>
      </c>
      <c r="AY96" s="27"/>
      <c r="AZ96" s="27"/>
      <c r="BA96" s="27"/>
      <c r="BB96" s="27">
        <f t="shared" si="225"/>
        <v>0</v>
      </c>
      <c r="BC96" s="27">
        <f t="shared" si="226"/>
        <v>0</v>
      </c>
      <c r="BD96" s="27">
        <f t="shared" si="227"/>
        <v>0</v>
      </c>
      <c r="BE96" s="27"/>
      <c r="BF96" s="27"/>
      <c r="BG96" s="27"/>
      <c r="BH96" s="27">
        <f t="shared" si="228"/>
        <v>0</v>
      </c>
      <c r="BI96" s="27">
        <f t="shared" si="229"/>
        <v>0</v>
      </c>
      <c r="BJ96" s="27">
        <f t="shared" si="230"/>
        <v>0</v>
      </c>
      <c r="BK96" s="27"/>
      <c r="BL96" s="27"/>
      <c r="BM96" s="27"/>
      <c r="BN96" s="27">
        <f t="shared" si="231"/>
        <v>0</v>
      </c>
      <c r="BO96" s="27">
        <f t="shared" si="232"/>
        <v>0</v>
      </c>
      <c r="BP96" s="27">
        <f t="shared" si="233"/>
        <v>0</v>
      </c>
      <c r="BQ96" s="27"/>
      <c r="BR96" s="27"/>
      <c r="BS96" s="27">
        <f t="shared" si="234"/>
        <v>0</v>
      </c>
      <c r="BT96" s="27">
        <f t="shared" si="235"/>
        <v>0</v>
      </c>
      <c r="BU96" s="27">
        <f t="shared" si="236"/>
        <v>0</v>
      </c>
      <c r="BV96" s="27"/>
      <c r="BW96" s="27"/>
      <c r="BX96" s="27">
        <f t="shared" si="237"/>
        <v>0</v>
      </c>
      <c r="BY96" s="27">
        <f t="shared" si="238"/>
        <v>0</v>
      </c>
      <c r="BZ96" s="27">
        <f t="shared" si="239"/>
        <v>0</v>
      </c>
      <c r="CA96" s="27"/>
      <c r="CB96" s="20">
        <v>0</v>
      </c>
      <c r="CC96" s="35"/>
    </row>
    <row r="97" spans="1:87" hidden="1" x14ac:dyDescent="0.3">
      <c r="A97" s="18" t="s">
        <v>101</v>
      </c>
      <c r="B97" s="19">
        <v>240</v>
      </c>
      <c r="C97" s="18" t="s">
        <v>48</v>
      </c>
      <c r="D97" s="18" t="s">
        <v>41</v>
      </c>
      <c r="E97" s="34" t="s">
        <v>49</v>
      </c>
      <c r="F97" s="27">
        <v>250</v>
      </c>
      <c r="G97" s="27">
        <v>250</v>
      </c>
      <c r="H97" s="27">
        <v>250</v>
      </c>
      <c r="I97" s="27"/>
      <c r="J97" s="27"/>
      <c r="K97" s="27"/>
      <c r="L97" s="27">
        <f t="shared" si="204"/>
        <v>250</v>
      </c>
      <c r="M97" s="27">
        <f t="shared" si="205"/>
        <v>250</v>
      </c>
      <c r="N97" s="27">
        <f t="shared" si="206"/>
        <v>250</v>
      </c>
      <c r="O97" s="27"/>
      <c r="P97" s="27"/>
      <c r="Q97" s="27"/>
      <c r="R97" s="27">
        <f t="shared" si="207"/>
        <v>250</v>
      </c>
      <c r="S97" s="27">
        <f t="shared" si="208"/>
        <v>250</v>
      </c>
      <c r="T97" s="27">
        <f t="shared" si="209"/>
        <v>250</v>
      </c>
      <c r="U97" s="27"/>
      <c r="V97" s="27"/>
      <c r="W97" s="27"/>
      <c r="X97" s="27">
        <f t="shared" si="210"/>
        <v>250</v>
      </c>
      <c r="Y97" s="27">
        <f t="shared" si="211"/>
        <v>250</v>
      </c>
      <c r="Z97" s="27">
        <f t="shared" si="212"/>
        <v>250</v>
      </c>
      <c r="AA97" s="27"/>
      <c r="AB97" s="27"/>
      <c r="AC97" s="27"/>
      <c r="AD97" s="27">
        <f t="shared" si="213"/>
        <v>250</v>
      </c>
      <c r="AE97" s="27">
        <f t="shared" si="214"/>
        <v>250</v>
      </c>
      <c r="AF97" s="27">
        <f t="shared" si="215"/>
        <v>250</v>
      </c>
      <c r="AG97" s="27"/>
      <c r="AH97" s="27"/>
      <c r="AI97" s="27"/>
      <c r="AJ97" s="27">
        <f t="shared" si="216"/>
        <v>250</v>
      </c>
      <c r="AK97" s="27">
        <f t="shared" si="217"/>
        <v>250</v>
      </c>
      <c r="AL97" s="27">
        <f t="shared" si="218"/>
        <v>250</v>
      </c>
      <c r="AM97" s="27"/>
      <c r="AN97" s="27"/>
      <c r="AO97" s="27"/>
      <c r="AP97" s="27">
        <f t="shared" si="219"/>
        <v>250</v>
      </c>
      <c r="AQ97" s="27">
        <f t="shared" si="220"/>
        <v>250</v>
      </c>
      <c r="AR97" s="27">
        <f t="shared" si="221"/>
        <v>250</v>
      </c>
      <c r="AS97" s="27"/>
      <c r="AT97" s="27"/>
      <c r="AU97" s="27"/>
      <c r="AV97" s="27">
        <f t="shared" si="222"/>
        <v>250</v>
      </c>
      <c r="AW97" s="27">
        <f t="shared" si="223"/>
        <v>250</v>
      </c>
      <c r="AX97" s="27">
        <f t="shared" si="224"/>
        <v>250</v>
      </c>
      <c r="AY97" s="27"/>
      <c r="AZ97" s="27"/>
      <c r="BA97" s="27"/>
      <c r="BB97" s="27">
        <f t="shared" si="225"/>
        <v>250</v>
      </c>
      <c r="BC97" s="27">
        <f t="shared" si="226"/>
        <v>250</v>
      </c>
      <c r="BD97" s="27">
        <f t="shared" si="227"/>
        <v>250</v>
      </c>
      <c r="BE97" s="27"/>
      <c r="BF97" s="27"/>
      <c r="BG97" s="27"/>
      <c r="BH97" s="27">
        <f t="shared" si="228"/>
        <v>250</v>
      </c>
      <c r="BI97" s="27">
        <f t="shared" si="229"/>
        <v>250</v>
      </c>
      <c r="BJ97" s="27">
        <f t="shared" si="230"/>
        <v>250</v>
      </c>
      <c r="BK97" s="27"/>
      <c r="BL97" s="27"/>
      <c r="BM97" s="27"/>
      <c r="BN97" s="27">
        <f t="shared" si="231"/>
        <v>250</v>
      </c>
      <c r="BO97" s="27">
        <f t="shared" si="232"/>
        <v>250</v>
      </c>
      <c r="BP97" s="27">
        <f t="shared" si="233"/>
        <v>250</v>
      </c>
      <c r="BQ97" s="27"/>
      <c r="BR97" s="27"/>
      <c r="BS97" s="27">
        <f t="shared" si="234"/>
        <v>250</v>
      </c>
      <c r="BT97" s="27">
        <f t="shared" si="235"/>
        <v>250</v>
      </c>
      <c r="BU97" s="27">
        <f t="shared" si="236"/>
        <v>250</v>
      </c>
      <c r="BV97" s="27"/>
      <c r="BW97" s="27"/>
      <c r="BX97" s="27">
        <f t="shared" si="237"/>
        <v>250</v>
      </c>
      <c r="BY97" s="27">
        <f t="shared" si="238"/>
        <v>250</v>
      </c>
      <c r="BZ97" s="27">
        <f t="shared" si="239"/>
        <v>250</v>
      </c>
      <c r="CA97" s="27"/>
      <c r="CB97" s="20">
        <v>0</v>
      </c>
      <c r="CC97" s="35"/>
    </row>
    <row r="98" spans="1:87" ht="46.8" hidden="1" x14ac:dyDescent="0.3">
      <c r="A98" s="18" t="s">
        <v>101</v>
      </c>
      <c r="B98" s="19">
        <v>600</v>
      </c>
      <c r="C98" s="18"/>
      <c r="D98" s="18"/>
      <c r="E98" s="34" t="s">
        <v>44</v>
      </c>
      <c r="F98" s="27">
        <f t="shared" ref="F98:K98" si="324">F99+F102+F105</f>
        <v>6845</v>
      </c>
      <c r="G98" s="27">
        <f t="shared" si="324"/>
        <v>6845</v>
      </c>
      <c r="H98" s="27">
        <f t="shared" si="324"/>
        <v>6845</v>
      </c>
      <c r="I98" s="27">
        <f t="shared" si="324"/>
        <v>0</v>
      </c>
      <c r="J98" s="27">
        <f t="shared" si="324"/>
        <v>0</v>
      </c>
      <c r="K98" s="27">
        <f t="shared" si="324"/>
        <v>0</v>
      </c>
      <c r="L98" s="27">
        <f t="shared" si="204"/>
        <v>6845</v>
      </c>
      <c r="M98" s="27">
        <f t="shared" si="205"/>
        <v>6845</v>
      </c>
      <c r="N98" s="27">
        <f t="shared" si="206"/>
        <v>6845</v>
      </c>
      <c r="O98" s="27">
        <f>O99+O102+O105</f>
        <v>0</v>
      </c>
      <c r="P98" s="27">
        <f>P99+P102+P105</f>
        <v>0</v>
      </c>
      <c r="Q98" s="27">
        <f>Q99+Q102+Q105</f>
        <v>0</v>
      </c>
      <c r="R98" s="27">
        <f t="shared" si="207"/>
        <v>6845</v>
      </c>
      <c r="S98" s="27">
        <f t="shared" si="208"/>
        <v>6845</v>
      </c>
      <c r="T98" s="27">
        <f t="shared" si="209"/>
        <v>6845</v>
      </c>
      <c r="U98" s="27">
        <f>U99+U102+U105</f>
        <v>0</v>
      </c>
      <c r="V98" s="27">
        <f>V99+V102+V105</f>
        <v>0</v>
      </c>
      <c r="W98" s="27">
        <f>W99+W102+W105</f>
        <v>0</v>
      </c>
      <c r="X98" s="27">
        <f t="shared" si="210"/>
        <v>6845</v>
      </c>
      <c r="Y98" s="27">
        <f t="shared" si="211"/>
        <v>6845</v>
      </c>
      <c r="Z98" s="27">
        <f t="shared" si="212"/>
        <v>6845</v>
      </c>
      <c r="AA98" s="27">
        <f>AA99+AA102+AA105</f>
        <v>0</v>
      </c>
      <c r="AB98" s="27">
        <f>AB99+AB102+AB105</f>
        <v>0</v>
      </c>
      <c r="AC98" s="27">
        <f>AC99+AC102+AC105</f>
        <v>0</v>
      </c>
      <c r="AD98" s="27">
        <f t="shared" si="213"/>
        <v>6845</v>
      </c>
      <c r="AE98" s="27">
        <f t="shared" si="214"/>
        <v>6845</v>
      </c>
      <c r="AF98" s="27">
        <f t="shared" si="215"/>
        <v>6845</v>
      </c>
      <c r="AG98" s="27">
        <f>AG99+AG102+AG105</f>
        <v>0</v>
      </c>
      <c r="AH98" s="27">
        <f>AH99+AH102+AH105</f>
        <v>0</v>
      </c>
      <c r="AI98" s="27">
        <f>AI99+AI102+AI105</f>
        <v>0</v>
      </c>
      <c r="AJ98" s="27">
        <f t="shared" si="216"/>
        <v>6845</v>
      </c>
      <c r="AK98" s="27">
        <f t="shared" si="217"/>
        <v>6845</v>
      </c>
      <c r="AL98" s="27">
        <f t="shared" si="218"/>
        <v>6845</v>
      </c>
      <c r="AM98" s="27">
        <f>AM99+AM102+AM105</f>
        <v>56.722000000000001</v>
      </c>
      <c r="AN98" s="27">
        <f>AN99+AN102+AN105</f>
        <v>0</v>
      </c>
      <c r="AO98" s="27">
        <f>AO99+AO102+AO105</f>
        <v>0</v>
      </c>
      <c r="AP98" s="27">
        <f t="shared" si="219"/>
        <v>6901.7219999999998</v>
      </c>
      <c r="AQ98" s="27">
        <f t="shared" si="220"/>
        <v>6845</v>
      </c>
      <c r="AR98" s="27">
        <f t="shared" si="221"/>
        <v>6845</v>
      </c>
      <c r="AS98" s="27">
        <f>AS99+AS102+AS105</f>
        <v>0</v>
      </c>
      <c r="AT98" s="27">
        <f>AT99+AT102+AT105</f>
        <v>0</v>
      </c>
      <c r="AU98" s="27">
        <f>AU99+AU102+AU105</f>
        <v>0</v>
      </c>
      <c r="AV98" s="27">
        <f t="shared" si="222"/>
        <v>6901.7219999999998</v>
      </c>
      <c r="AW98" s="27">
        <f t="shared" si="223"/>
        <v>6845</v>
      </c>
      <c r="AX98" s="27">
        <f t="shared" si="224"/>
        <v>6845</v>
      </c>
      <c r="AY98" s="27">
        <f>AY99+AY102+AY105</f>
        <v>0</v>
      </c>
      <c r="AZ98" s="27">
        <f>AZ99+AZ102+AZ105</f>
        <v>0</v>
      </c>
      <c r="BA98" s="27">
        <f>BA99+BA102+BA105</f>
        <v>0</v>
      </c>
      <c r="BB98" s="27">
        <f t="shared" si="225"/>
        <v>6901.7219999999998</v>
      </c>
      <c r="BC98" s="27">
        <f t="shared" si="226"/>
        <v>6845</v>
      </c>
      <c r="BD98" s="27">
        <f t="shared" si="227"/>
        <v>6845</v>
      </c>
      <c r="BE98" s="27">
        <f>BE99+BE102+BE105</f>
        <v>0</v>
      </c>
      <c r="BF98" s="27">
        <f>BF99+BF102+BF105</f>
        <v>0</v>
      </c>
      <c r="BG98" s="27">
        <f>BG99+BG102+BG105</f>
        <v>0</v>
      </c>
      <c r="BH98" s="27">
        <f t="shared" si="228"/>
        <v>6901.7219999999998</v>
      </c>
      <c r="BI98" s="27">
        <f t="shared" si="229"/>
        <v>6845</v>
      </c>
      <c r="BJ98" s="27">
        <f t="shared" si="230"/>
        <v>6845</v>
      </c>
      <c r="BK98" s="27">
        <f>BK99+BK102+BK105</f>
        <v>100</v>
      </c>
      <c r="BL98" s="27">
        <f>BL99+BL102+BL105</f>
        <v>0</v>
      </c>
      <c r="BM98" s="27">
        <f>BM99+BM102+BM105</f>
        <v>0</v>
      </c>
      <c r="BN98" s="27">
        <f t="shared" si="231"/>
        <v>7001.7219999999998</v>
      </c>
      <c r="BO98" s="27">
        <f t="shared" si="232"/>
        <v>6845</v>
      </c>
      <c r="BP98" s="27">
        <f t="shared" si="233"/>
        <v>6845</v>
      </c>
      <c r="BQ98" s="27">
        <f>BQ99+BQ102+BQ105</f>
        <v>0</v>
      </c>
      <c r="BR98" s="27">
        <f>BR99+BR102+BR105</f>
        <v>0</v>
      </c>
      <c r="BS98" s="27">
        <f t="shared" si="234"/>
        <v>7001.7219999999998</v>
      </c>
      <c r="BT98" s="27">
        <f t="shared" si="235"/>
        <v>6845</v>
      </c>
      <c r="BU98" s="27">
        <f t="shared" si="236"/>
        <v>6845</v>
      </c>
      <c r="BV98" s="27">
        <f>BV99+BV102+BV105</f>
        <v>0</v>
      </c>
      <c r="BW98" s="27">
        <f>BW99+BW102+BW105</f>
        <v>0</v>
      </c>
      <c r="BX98" s="27">
        <f t="shared" si="237"/>
        <v>7001.7219999999998</v>
      </c>
      <c r="BY98" s="27">
        <f t="shared" si="238"/>
        <v>6845</v>
      </c>
      <c r="BZ98" s="27">
        <f t="shared" si="239"/>
        <v>6845</v>
      </c>
      <c r="CA98" s="27">
        <f>CA99+CA102+CA105</f>
        <v>0</v>
      </c>
      <c r="CB98" s="20">
        <v>0</v>
      </c>
      <c r="CC98" s="35"/>
      <c r="CG98" s="1" t="s">
        <v>28</v>
      </c>
    </row>
    <row r="99" spans="1:87" hidden="1" x14ac:dyDescent="0.3">
      <c r="A99" s="18" t="s">
        <v>101</v>
      </c>
      <c r="B99" s="19">
        <v>610</v>
      </c>
      <c r="C99" s="18"/>
      <c r="D99" s="18"/>
      <c r="E99" s="34" t="s">
        <v>103</v>
      </c>
      <c r="F99" s="27">
        <f t="shared" ref="F99:K99" si="325">F100+F101</f>
        <v>543</v>
      </c>
      <c r="G99" s="27">
        <f t="shared" si="325"/>
        <v>543</v>
      </c>
      <c r="H99" s="27">
        <f t="shared" si="325"/>
        <v>543</v>
      </c>
      <c r="I99" s="27">
        <f t="shared" si="325"/>
        <v>0</v>
      </c>
      <c r="J99" s="27">
        <f t="shared" si="325"/>
        <v>0</v>
      </c>
      <c r="K99" s="27">
        <f t="shared" si="325"/>
        <v>0</v>
      </c>
      <c r="L99" s="27">
        <f t="shared" si="204"/>
        <v>543</v>
      </c>
      <c r="M99" s="27">
        <f t="shared" si="205"/>
        <v>543</v>
      </c>
      <c r="N99" s="27">
        <f t="shared" si="206"/>
        <v>543</v>
      </c>
      <c r="O99" s="27">
        <f>O100+O101</f>
        <v>0</v>
      </c>
      <c r="P99" s="27">
        <f>P100+P101</f>
        <v>0</v>
      </c>
      <c r="Q99" s="27">
        <f>Q100+Q101</f>
        <v>0</v>
      </c>
      <c r="R99" s="27">
        <f t="shared" si="207"/>
        <v>543</v>
      </c>
      <c r="S99" s="27">
        <f t="shared" si="208"/>
        <v>543</v>
      </c>
      <c r="T99" s="27">
        <f t="shared" si="209"/>
        <v>543</v>
      </c>
      <c r="U99" s="27">
        <f>U100+U101</f>
        <v>0</v>
      </c>
      <c r="V99" s="27">
        <f>V100+V101</f>
        <v>0</v>
      </c>
      <c r="W99" s="27">
        <f>W100+W101</f>
        <v>0</v>
      </c>
      <c r="X99" s="27">
        <f t="shared" si="210"/>
        <v>543</v>
      </c>
      <c r="Y99" s="27">
        <f t="shared" si="211"/>
        <v>543</v>
      </c>
      <c r="Z99" s="27">
        <f t="shared" si="212"/>
        <v>543</v>
      </c>
      <c r="AA99" s="27">
        <f>AA100+AA101</f>
        <v>0</v>
      </c>
      <c r="AB99" s="27">
        <f>AB100+AB101</f>
        <v>0</v>
      </c>
      <c r="AC99" s="27">
        <f>AC100+AC101</f>
        <v>0</v>
      </c>
      <c r="AD99" s="27">
        <f t="shared" si="213"/>
        <v>543</v>
      </c>
      <c r="AE99" s="27">
        <f t="shared" si="214"/>
        <v>543</v>
      </c>
      <c r="AF99" s="27">
        <f t="shared" si="215"/>
        <v>543</v>
      </c>
      <c r="AG99" s="27">
        <f>AG100+AG101</f>
        <v>0</v>
      </c>
      <c r="AH99" s="27">
        <f>AH100+AH101</f>
        <v>0</v>
      </c>
      <c r="AI99" s="27">
        <f>AI100+AI101</f>
        <v>0</v>
      </c>
      <c r="AJ99" s="27">
        <f t="shared" si="216"/>
        <v>543</v>
      </c>
      <c r="AK99" s="27">
        <f t="shared" si="217"/>
        <v>543</v>
      </c>
      <c r="AL99" s="27">
        <f t="shared" si="218"/>
        <v>543</v>
      </c>
      <c r="AM99" s="27">
        <f>AM100+AM101</f>
        <v>0</v>
      </c>
      <c r="AN99" s="27">
        <f>AN100+AN101</f>
        <v>0</v>
      </c>
      <c r="AO99" s="27">
        <f>AO100+AO101</f>
        <v>0</v>
      </c>
      <c r="AP99" s="27">
        <f t="shared" si="219"/>
        <v>543</v>
      </c>
      <c r="AQ99" s="27">
        <f t="shared" si="220"/>
        <v>543</v>
      </c>
      <c r="AR99" s="27">
        <f t="shared" si="221"/>
        <v>543</v>
      </c>
      <c r="AS99" s="27">
        <f>AS100+AS101</f>
        <v>0</v>
      </c>
      <c r="AT99" s="27">
        <f>AT100+AT101</f>
        <v>0</v>
      </c>
      <c r="AU99" s="27">
        <f>AU100+AU101</f>
        <v>0</v>
      </c>
      <c r="AV99" s="27">
        <f t="shared" si="222"/>
        <v>543</v>
      </c>
      <c r="AW99" s="27">
        <f t="shared" si="223"/>
        <v>543</v>
      </c>
      <c r="AX99" s="27">
        <f t="shared" si="224"/>
        <v>543</v>
      </c>
      <c r="AY99" s="27">
        <f>AY100+AY101</f>
        <v>0</v>
      </c>
      <c r="AZ99" s="27">
        <f>AZ100+AZ101</f>
        <v>0</v>
      </c>
      <c r="BA99" s="27">
        <f>BA100+BA101</f>
        <v>0</v>
      </c>
      <c r="BB99" s="27">
        <f t="shared" si="225"/>
        <v>543</v>
      </c>
      <c r="BC99" s="27">
        <f t="shared" si="226"/>
        <v>543</v>
      </c>
      <c r="BD99" s="27">
        <f t="shared" si="227"/>
        <v>543</v>
      </c>
      <c r="BE99" s="27">
        <f>BE100+BE101</f>
        <v>0</v>
      </c>
      <c r="BF99" s="27">
        <f>BF100+BF101</f>
        <v>0</v>
      </c>
      <c r="BG99" s="27">
        <f>BG100+BG101</f>
        <v>0</v>
      </c>
      <c r="BH99" s="27">
        <f t="shared" si="228"/>
        <v>543</v>
      </c>
      <c r="BI99" s="27">
        <f t="shared" si="229"/>
        <v>543</v>
      </c>
      <c r="BJ99" s="27">
        <f t="shared" si="230"/>
        <v>543</v>
      </c>
      <c r="BK99" s="27">
        <f>BK100+BK101</f>
        <v>0</v>
      </c>
      <c r="BL99" s="27">
        <f>BL100+BL101</f>
        <v>0</v>
      </c>
      <c r="BM99" s="27">
        <f>BM100+BM101</f>
        <v>0</v>
      </c>
      <c r="BN99" s="27">
        <f t="shared" si="231"/>
        <v>543</v>
      </c>
      <c r="BO99" s="27">
        <f t="shared" si="232"/>
        <v>543</v>
      </c>
      <c r="BP99" s="27">
        <f t="shared" si="233"/>
        <v>543</v>
      </c>
      <c r="BQ99" s="27">
        <f>BQ100+BQ101</f>
        <v>0</v>
      </c>
      <c r="BR99" s="27">
        <f>BR100+BR101</f>
        <v>0</v>
      </c>
      <c r="BS99" s="27">
        <f t="shared" si="234"/>
        <v>543</v>
      </c>
      <c r="BT99" s="27">
        <f t="shared" si="235"/>
        <v>543</v>
      </c>
      <c r="BU99" s="27">
        <f t="shared" si="236"/>
        <v>543</v>
      </c>
      <c r="BV99" s="27">
        <f>BV100+BV101</f>
        <v>0</v>
      </c>
      <c r="BW99" s="27">
        <f>BW100+BW101</f>
        <v>0</v>
      </c>
      <c r="BX99" s="27">
        <f t="shared" si="237"/>
        <v>543</v>
      </c>
      <c r="BY99" s="27">
        <f t="shared" si="238"/>
        <v>543</v>
      </c>
      <c r="BZ99" s="27">
        <f t="shared" si="239"/>
        <v>543</v>
      </c>
      <c r="CA99" s="27">
        <f>CA100+CA101</f>
        <v>0</v>
      </c>
      <c r="CB99" s="20">
        <v>0</v>
      </c>
      <c r="CC99" s="35"/>
      <c r="CH99" s="1" t="s">
        <v>29</v>
      </c>
    </row>
    <row r="100" spans="1:87" hidden="1" x14ac:dyDescent="0.3">
      <c r="A100" s="18" t="s">
        <v>101</v>
      </c>
      <c r="B100" s="19">
        <v>610</v>
      </c>
      <c r="C100" s="18" t="s">
        <v>46</v>
      </c>
      <c r="D100" s="18" t="s">
        <v>104</v>
      </c>
      <c r="E100" s="34" t="s">
        <v>105</v>
      </c>
      <c r="F100" s="27">
        <v>200</v>
      </c>
      <c r="G100" s="27">
        <v>200</v>
      </c>
      <c r="H100" s="27">
        <v>200</v>
      </c>
      <c r="I100" s="27"/>
      <c r="J100" s="27"/>
      <c r="K100" s="27"/>
      <c r="L100" s="27">
        <f t="shared" si="204"/>
        <v>200</v>
      </c>
      <c r="M100" s="27">
        <f t="shared" si="205"/>
        <v>200</v>
      </c>
      <c r="N100" s="27">
        <f t="shared" si="206"/>
        <v>200</v>
      </c>
      <c r="O100" s="27"/>
      <c r="P100" s="27"/>
      <c r="Q100" s="27"/>
      <c r="R100" s="27">
        <f t="shared" si="207"/>
        <v>200</v>
      </c>
      <c r="S100" s="27">
        <f t="shared" si="208"/>
        <v>200</v>
      </c>
      <c r="T100" s="27">
        <f t="shared" si="209"/>
        <v>200</v>
      </c>
      <c r="U100" s="27"/>
      <c r="V100" s="27"/>
      <c r="W100" s="27"/>
      <c r="X100" s="27">
        <f t="shared" si="210"/>
        <v>200</v>
      </c>
      <c r="Y100" s="27">
        <f t="shared" si="211"/>
        <v>200</v>
      </c>
      <c r="Z100" s="27">
        <f t="shared" si="212"/>
        <v>200</v>
      </c>
      <c r="AA100" s="27"/>
      <c r="AB100" s="27"/>
      <c r="AC100" s="27"/>
      <c r="AD100" s="27">
        <f t="shared" si="213"/>
        <v>200</v>
      </c>
      <c r="AE100" s="27">
        <f t="shared" si="214"/>
        <v>200</v>
      </c>
      <c r="AF100" s="27">
        <f t="shared" si="215"/>
        <v>200</v>
      </c>
      <c r="AG100" s="27"/>
      <c r="AH100" s="27"/>
      <c r="AI100" s="27"/>
      <c r="AJ100" s="27">
        <f t="shared" si="216"/>
        <v>200</v>
      </c>
      <c r="AK100" s="27">
        <f t="shared" si="217"/>
        <v>200</v>
      </c>
      <c r="AL100" s="27">
        <f t="shared" si="218"/>
        <v>200</v>
      </c>
      <c r="AM100" s="27"/>
      <c r="AN100" s="27"/>
      <c r="AO100" s="27"/>
      <c r="AP100" s="27">
        <f t="shared" si="219"/>
        <v>200</v>
      </c>
      <c r="AQ100" s="27">
        <f t="shared" si="220"/>
        <v>200</v>
      </c>
      <c r="AR100" s="27">
        <f t="shared" si="221"/>
        <v>200</v>
      </c>
      <c r="AS100" s="27"/>
      <c r="AT100" s="27"/>
      <c r="AU100" s="27"/>
      <c r="AV100" s="27">
        <f t="shared" si="222"/>
        <v>200</v>
      </c>
      <c r="AW100" s="27">
        <f t="shared" si="223"/>
        <v>200</v>
      </c>
      <c r="AX100" s="27">
        <f t="shared" si="224"/>
        <v>200</v>
      </c>
      <c r="AY100" s="27"/>
      <c r="AZ100" s="27"/>
      <c r="BA100" s="27"/>
      <c r="BB100" s="27">
        <f t="shared" si="225"/>
        <v>200</v>
      </c>
      <c r="BC100" s="27">
        <f t="shared" si="226"/>
        <v>200</v>
      </c>
      <c r="BD100" s="27">
        <f t="shared" si="227"/>
        <v>200</v>
      </c>
      <c r="BE100" s="27"/>
      <c r="BF100" s="27"/>
      <c r="BG100" s="27"/>
      <c r="BH100" s="27">
        <f t="shared" si="228"/>
        <v>200</v>
      </c>
      <c r="BI100" s="27">
        <f t="shared" si="229"/>
        <v>200</v>
      </c>
      <c r="BJ100" s="27">
        <f t="shared" si="230"/>
        <v>200</v>
      </c>
      <c r="BK100" s="27"/>
      <c r="BL100" s="27"/>
      <c r="BM100" s="27"/>
      <c r="BN100" s="27">
        <f t="shared" si="231"/>
        <v>200</v>
      </c>
      <c r="BO100" s="27">
        <f t="shared" si="232"/>
        <v>200</v>
      </c>
      <c r="BP100" s="27">
        <f t="shared" si="233"/>
        <v>200</v>
      </c>
      <c r="BQ100" s="27"/>
      <c r="BR100" s="27"/>
      <c r="BS100" s="27">
        <f t="shared" si="234"/>
        <v>200</v>
      </c>
      <c r="BT100" s="27">
        <f t="shared" si="235"/>
        <v>200</v>
      </c>
      <c r="BU100" s="27">
        <f t="shared" si="236"/>
        <v>200</v>
      </c>
      <c r="BV100" s="27"/>
      <c r="BW100" s="27"/>
      <c r="BX100" s="27">
        <f t="shared" si="237"/>
        <v>200</v>
      </c>
      <c r="BY100" s="27">
        <f t="shared" si="238"/>
        <v>200</v>
      </c>
      <c r="BZ100" s="27">
        <f t="shared" si="239"/>
        <v>200</v>
      </c>
      <c r="CA100" s="27"/>
      <c r="CB100" s="20">
        <v>0</v>
      </c>
      <c r="CC100" s="35"/>
    </row>
    <row r="101" spans="1:87" hidden="1" x14ac:dyDescent="0.3">
      <c r="A101" s="18" t="s">
        <v>101</v>
      </c>
      <c r="B101" s="19">
        <v>610</v>
      </c>
      <c r="C101" s="18" t="s">
        <v>48</v>
      </c>
      <c r="D101" s="18" t="s">
        <v>41</v>
      </c>
      <c r="E101" s="34" t="s">
        <v>49</v>
      </c>
      <c r="F101" s="27">
        <v>343</v>
      </c>
      <c r="G101" s="27">
        <v>343</v>
      </c>
      <c r="H101" s="27">
        <v>343</v>
      </c>
      <c r="I101" s="27"/>
      <c r="J101" s="27"/>
      <c r="K101" s="27"/>
      <c r="L101" s="27">
        <f t="shared" ref="L101:L164" si="326">F101+I101</f>
        <v>343</v>
      </c>
      <c r="M101" s="27">
        <f t="shared" ref="M101:M164" si="327">G101+J101</f>
        <v>343</v>
      </c>
      <c r="N101" s="27">
        <f t="shared" ref="N101:N164" si="328">H101+K101</f>
        <v>343</v>
      </c>
      <c r="O101" s="27"/>
      <c r="P101" s="27"/>
      <c r="Q101" s="27"/>
      <c r="R101" s="27">
        <f t="shared" ref="R101:R164" si="329">L101+O101</f>
        <v>343</v>
      </c>
      <c r="S101" s="27">
        <f t="shared" ref="S101:S164" si="330">M101+P101</f>
        <v>343</v>
      </c>
      <c r="T101" s="27">
        <f t="shared" ref="T101:T164" si="331">N101+Q101</f>
        <v>343</v>
      </c>
      <c r="U101" s="27"/>
      <c r="V101" s="27"/>
      <c r="W101" s="27"/>
      <c r="X101" s="27">
        <f t="shared" ref="X101:X164" si="332">R101+U101</f>
        <v>343</v>
      </c>
      <c r="Y101" s="27">
        <f t="shared" ref="Y101:Y164" si="333">S101+V101</f>
        <v>343</v>
      </c>
      <c r="Z101" s="27">
        <f t="shared" ref="Z101:Z164" si="334">T101+W101</f>
        <v>343</v>
      </c>
      <c r="AA101" s="27"/>
      <c r="AB101" s="27"/>
      <c r="AC101" s="27"/>
      <c r="AD101" s="27">
        <f t="shared" ref="AD101:AD164" si="335">X101+AA101</f>
        <v>343</v>
      </c>
      <c r="AE101" s="27">
        <f t="shared" ref="AE101:AE164" si="336">Y101+AB101</f>
        <v>343</v>
      </c>
      <c r="AF101" s="27">
        <f t="shared" ref="AF101:AF164" si="337">Z101+AC101</f>
        <v>343</v>
      </c>
      <c r="AG101" s="27"/>
      <c r="AH101" s="27"/>
      <c r="AI101" s="27"/>
      <c r="AJ101" s="27">
        <f t="shared" ref="AJ101:AJ164" si="338">AD101+AG101</f>
        <v>343</v>
      </c>
      <c r="AK101" s="27">
        <f t="shared" ref="AK101:AK164" si="339">AE101+AH101</f>
        <v>343</v>
      </c>
      <c r="AL101" s="27">
        <f t="shared" ref="AL101:AL164" si="340">AF101+AI101</f>
        <v>343</v>
      </c>
      <c r="AM101" s="27"/>
      <c r="AN101" s="27"/>
      <c r="AO101" s="27"/>
      <c r="AP101" s="27">
        <f t="shared" ref="AP101:AP164" si="341">AJ101+AM101</f>
        <v>343</v>
      </c>
      <c r="AQ101" s="27">
        <f t="shared" ref="AQ101:AQ164" si="342">AK101+AN101</f>
        <v>343</v>
      </c>
      <c r="AR101" s="27">
        <f t="shared" ref="AR101:AR164" si="343">AL101+AO101</f>
        <v>343</v>
      </c>
      <c r="AS101" s="27"/>
      <c r="AT101" s="27"/>
      <c r="AU101" s="27"/>
      <c r="AV101" s="27">
        <f t="shared" ref="AV101:AV164" si="344">AP101+AS101</f>
        <v>343</v>
      </c>
      <c r="AW101" s="27">
        <f t="shared" ref="AW101:AW164" si="345">AQ101+AT101</f>
        <v>343</v>
      </c>
      <c r="AX101" s="27">
        <f t="shared" ref="AX101:AX164" si="346">AR101+AU101</f>
        <v>343</v>
      </c>
      <c r="AY101" s="27"/>
      <c r="AZ101" s="27"/>
      <c r="BA101" s="27"/>
      <c r="BB101" s="27">
        <f t="shared" ref="BB101:BB164" si="347">AV101+AY101</f>
        <v>343</v>
      </c>
      <c r="BC101" s="27">
        <f t="shared" ref="BC101:BC164" si="348">AW101+AZ101</f>
        <v>343</v>
      </c>
      <c r="BD101" s="27">
        <f t="shared" ref="BD101:BD164" si="349">AX101+BA101</f>
        <v>343</v>
      </c>
      <c r="BE101" s="27"/>
      <c r="BF101" s="27"/>
      <c r="BG101" s="27"/>
      <c r="BH101" s="27">
        <f t="shared" ref="BH101:BH164" si="350">BB101+BE101</f>
        <v>343</v>
      </c>
      <c r="BI101" s="27">
        <f t="shared" ref="BI101:BI164" si="351">BC101+BF101</f>
        <v>343</v>
      </c>
      <c r="BJ101" s="27">
        <f t="shared" ref="BJ101:BJ164" si="352">BD101+BG101</f>
        <v>343</v>
      </c>
      <c r="BK101" s="27"/>
      <c r="BL101" s="27"/>
      <c r="BM101" s="27"/>
      <c r="BN101" s="27">
        <f t="shared" ref="BN101:BN164" si="353">BH101+BK101</f>
        <v>343</v>
      </c>
      <c r="BO101" s="27">
        <f t="shared" ref="BO101:BO164" si="354">BI101+BL101</f>
        <v>343</v>
      </c>
      <c r="BP101" s="27">
        <f t="shared" ref="BP101:BP164" si="355">BJ101+BM101</f>
        <v>343</v>
      </c>
      <c r="BQ101" s="27"/>
      <c r="BR101" s="27"/>
      <c r="BS101" s="27">
        <f t="shared" ref="BS101:BS164" si="356">BQ101+BN101</f>
        <v>343</v>
      </c>
      <c r="BT101" s="27">
        <f t="shared" ref="BT101:BT164" si="357">BR101+BO101</f>
        <v>343</v>
      </c>
      <c r="BU101" s="27">
        <f t="shared" ref="BU101:BU164" si="358">BP101</f>
        <v>343</v>
      </c>
      <c r="BV101" s="27"/>
      <c r="BW101" s="27"/>
      <c r="BX101" s="27">
        <f t="shared" ref="BX101:BX164" si="359">BS101</f>
        <v>343</v>
      </c>
      <c r="BY101" s="27">
        <f t="shared" ref="BY101:BY164" si="360">BT101+BV101</f>
        <v>343</v>
      </c>
      <c r="BZ101" s="27">
        <f t="shared" ref="BZ101:BZ164" si="361">BU101+BW101</f>
        <v>343</v>
      </c>
      <c r="CA101" s="27"/>
      <c r="CB101" s="20">
        <v>0</v>
      </c>
      <c r="CC101" s="35"/>
    </row>
    <row r="102" spans="1:87" hidden="1" x14ac:dyDescent="0.3">
      <c r="A102" s="18" t="s">
        <v>101</v>
      </c>
      <c r="B102" s="19">
        <v>620</v>
      </c>
      <c r="C102" s="18"/>
      <c r="D102" s="18"/>
      <c r="E102" s="34" t="s">
        <v>45</v>
      </c>
      <c r="F102" s="27">
        <f t="shared" ref="F102:K102" si="362">F103+F104</f>
        <v>3150</v>
      </c>
      <c r="G102" s="27">
        <f t="shared" si="362"/>
        <v>3150</v>
      </c>
      <c r="H102" s="27">
        <f t="shared" si="362"/>
        <v>3150</v>
      </c>
      <c r="I102" s="27">
        <f t="shared" si="362"/>
        <v>0</v>
      </c>
      <c r="J102" s="27">
        <f t="shared" si="362"/>
        <v>0</v>
      </c>
      <c r="K102" s="27">
        <f t="shared" si="362"/>
        <v>0</v>
      </c>
      <c r="L102" s="27">
        <f t="shared" si="326"/>
        <v>3150</v>
      </c>
      <c r="M102" s="27">
        <f t="shared" si="327"/>
        <v>3150</v>
      </c>
      <c r="N102" s="27">
        <f t="shared" si="328"/>
        <v>3150</v>
      </c>
      <c r="O102" s="27">
        <f>O103+O104</f>
        <v>0</v>
      </c>
      <c r="P102" s="27">
        <f>P103+P104</f>
        <v>0</v>
      </c>
      <c r="Q102" s="27">
        <f>Q103+Q104</f>
        <v>0</v>
      </c>
      <c r="R102" s="27">
        <f t="shared" si="329"/>
        <v>3150</v>
      </c>
      <c r="S102" s="27">
        <f t="shared" si="330"/>
        <v>3150</v>
      </c>
      <c r="T102" s="27">
        <f t="shared" si="331"/>
        <v>3150</v>
      </c>
      <c r="U102" s="27">
        <f>U103+U104</f>
        <v>0</v>
      </c>
      <c r="V102" s="27">
        <f>V103+V104</f>
        <v>0</v>
      </c>
      <c r="W102" s="27">
        <f>W103+W104</f>
        <v>0</v>
      </c>
      <c r="X102" s="27">
        <f t="shared" si="332"/>
        <v>3150</v>
      </c>
      <c r="Y102" s="27">
        <f t="shared" si="333"/>
        <v>3150</v>
      </c>
      <c r="Z102" s="27">
        <f t="shared" si="334"/>
        <v>3150</v>
      </c>
      <c r="AA102" s="27">
        <f>AA103+AA104</f>
        <v>0</v>
      </c>
      <c r="AB102" s="27">
        <f>AB103+AB104</f>
        <v>0</v>
      </c>
      <c r="AC102" s="27">
        <f>AC103+AC104</f>
        <v>0</v>
      </c>
      <c r="AD102" s="27">
        <f t="shared" si="335"/>
        <v>3150</v>
      </c>
      <c r="AE102" s="27">
        <f t="shared" si="336"/>
        <v>3150</v>
      </c>
      <c r="AF102" s="27">
        <f t="shared" si="337"/>
        <v>3150</v>
      </c>
      <c r="AG102" s="27">
        <f>AG103+AG104</f>
        <v>0</v>
      </c>
      <c r="AH102" s="27">
        <f>AH103+AH104</f>
        <v>0</v>
      </c>
      <c r="AI102" s="27">
        <f>AI103+AI104</f>
        <v>0</v>
      </c>
      <c r="AJ102" s="27">
        <f t="shared" si="338"/>
        <v>3150</v>
      </c>
      <c r="AK102" s="27">
        <f t="shared" si="339"/>
        <v>3150</v>
      </c>
      <c r="AL102" s="27">
        <f t="shared" si="340"/>
        <v>3150</v>
      </c>
      <c r="AM102" s="27">
        <f>AM103+AM104</f>
        <v>0</v>
      </c>
      <c r="AN102" s="27">
        <f>AN103+AN104</f>
        <v>0</v>
      </c>
      <c r="AO102" s="27">
        <f>AO103+AO104</f>
        <v>0</v>
      </c>
      <c r="AP102" s="27">
        <f t="shared" si="341"/>
        <v>3150</v>
      </c>
      <c r="AQ102" s="27">
        <f t="shared" si="342"/>
        <v>3150</v>
      </c>
      <c r="AR102" s="27">
        <f t="shared" si="343"/>
        <v>3150</v>
      </c>
      <c r="AS102" s="27">
        <f>AS103+AS104</f>
        <v>0</v>
      </c>
      <c r="AT102" s="27">
        <f>AT103+AT104</f>
        <v>0</v>
      </c>
      <c r="AU102" s="27">
        <f>AU103+AU104</f>
        <v>0</v>
      </c>
      <c r="AV102" s="27">
        <f t="shared" si="344"/>
        <v>3150</v>
      </c>
      <c r="AW102" s="27">
        <f t="shared" si="345"/>
        <v>3150</v>
      </c>
      <c r="AX102" s="27">
        <f t="shared" si="346"/>
        <v>3150</v>
      </c>
      <c r="AY102" s="27">
        <f>AY103+AY104</f>
        <v>0</v>
      </c>
      <c r="AZ102" s="27">
        <f>AZ103+AZ104</f>
        <v>0</v>
      </c>
      <c r="BA102" s="27">
        <f>BA103+BA104</f>
        <v>0</v>
      </c>
      <c r="BB102" s="27">
        <f t="shared" si="347"/>
        <v>3150</v>
      </c>
      <c r="BC102" s="27">
        <f t="shared" si="348"/>
        <v>3150</v>
      </c>
      <c r="BD102" s="27">
        <f t="shared" si="349"/>
        <v>3150</v>
      </c>
      <c r="BE102" s="27">
        <f>BE103+BE104</f>
        <v>0</v>
      </c>
      <c r="BF102" s="27">
        <f>BF103+BF104</f>
        <v>0</v>
      </c>
      <c r="BG102" s="27">
        <f>BG103+BG104</f>
        <v>0</v>
      </c>
      <c r="BH102" s="27">
        <f t="shared" si="350"/>
        <v>3150</v>
      </c>
      <c r="BI102" s="27">
        <f t="shared" si="351"/>
        <v>3150</v>
      </c>
      <c r="BJ102" s="27">
        <f t="shared" si="352"/>
        <v>3150</v>
      </c>
      <c r="BK102" s="27">
        <f>BK103+BK104</f>
        <v>0</v>
      </c>
      <c r="BL102" s="27">
        <f>BL103+BL104</f>
        <v>0</v>
      </c>
      <c r="BM102" s="27">
        <f>BM103+BM104</f>
        <v>0</v>
      </c>
      <c r="BN102" s="27">
        <f t="shared" si="353"/>
        <v>3150</v>
      </c>
      <c r="BO102" s="27">
        <f t="shared" si="354"/>
        <v>3150</v>
      </c>
      <c r="BP102" s="27">
        <f t="shared" si="355"/>
        <v>3150</v>
      </c>
      <c r="BQ102" s="27">
        <f>BQ103+BQ104</f>
        <v>0</v>
      </c>
      <c r="BR102" s="27">
        <f>BR103+BR104</f>
        <v>0</v>
      </c>
      <c r="BS102" s="27">
        <f t="shared" si="356"/>
        <v>3150</v>
      </c>
      <c r="BT102" s="27">
        <f t="shared" si="357"/>
        <v>3150</v>
      </c>
      <c r="BU102" s="27">
        <f t="shared" si="358"/>
        <v>3150</v>
      </c>
      <c r="BV102" s="27">
        <f>BV103+BV104</f>
        <v>0</v>
      </c>
      <c r="BW102" s="27">
        <f>BW103+BW104</f>
        <v>0</v>
      </c>
      <c r="BX102" s="27">
        <f t="shared" si="359"/>
        <v>3150</v>
      </c>
      <c r="BY102" s="27">
        <f t="shared" si="360"/>
        <v>3150</v>
      </c>
      <c r="BZ102" s="27">
        <f t="shared" si="361"/>
        <v>3150</v>
      </c>
      <c r="CA102" s="27">
        <f>CA103+CA104</f>
        <v>0</v>
      </c>
      <c r="CB102" s="20">
        <v>0</v>
      </c>
      <c r="CC102" s="35"/>
      <c r="CH102" s="1" t="s">
        <v>29</v>
      </c>
    </row>
    <row r="103" spans="1:87" hidden="1" x14ac:dyDescent="0.3">
      <c r="A103" s="18" t="s">
        <v>101</v>
      </c>
      <c r="B103" s="19">
        <v>620</v>
      </c>
      <c r="C103" s="18" t="s">
        <v>46</v>
      </c>
      <c r="D103" s="18" t="s">
        <v>46</v>
      </c>
      <c r="E103" s="34" t="s">
        <v>47</v>
      </c>
      <c r="F103" s="27">
        <v>2350</v>
      </c>
      <c r="G103" s="27">
        <v>2350</v>
      </c>
      <c r="H103" s="27">
        <v>2350</v>
      </c>
      <c r="I103" s="27"/>
      <c r="J103" s="27"/>
      <c r="K103" s="27"/>
      <c r="L103" s="27">
        <f t="shared" si="326"/>
        <v>2350</v>
      </c>
      <c r="M103" s="27">
        <f t="shared" si="327"/>
        <v>2350</v>
      </c>
      <c r="N103" s="27">
        <f t="shared" si="328"/>
        <v>2350</v>
      </c>
      <c r="O103" s="27"/>
      <c r="P103" s="27"/>
      <c r="Q103" s="27"/>
      <c r="R103" s="27">
        <f t="shared" si="329"/>
        <v>2350</v>
      </c>
      <c r="S103" s="27">
        <f t="shared" si="330"/>
        <v>2350</v>
      </c>
      <c r="T103" s="27">
        <f t="shared" si="331"/>
        <v>2350</v>
      </c>
      <c r="U103" s="27"/>
      <c r="V103" s="27"/>
      <c r="W103" s="27"/>
      <c r="X103" s="27">
        <f t="shared" si="332"/>
        <v>2350</v>
      </c>
      <c r="Y103" s="27">
        <f t="shared" si="333"/>
        <v>2350</v>
      </c>
      <c r="Z103" s="27">
        <f t="shared" si="334"/>
        <v>2350</v>
      </c>
      <c r="AA103" s="27"/>
      <c r="AB103" s="27"/>
      <c r="AC103" s="27"/>
      <c r="AD103" s="27">
        <f t="shared" si="335"/>
        <v>2350</v>
      </c>
      <c r="AE103" s="27">
        <f t="shared" si="336"/>
        <v>2350</v>
      </c>
      <c r="AF103" s="27">
        <f t="shared" si="337"/>
        <v>2350</v>
      </c>
      <c r="AG103" s="27"/>
      <c r="AH103" s="27"/>
      <c r="AI103" s="27"/>
      <c r="AJ103" s="27">
        <f t="shared" si="338"/>
        <v>2350</v>
      </c>
      <c r="AK103" s="27">
        <f t="shared" si="339"/>
        <v>2350</v>
      </c>
      <c r="AL103" s="27">
        <f t="shared" si="340"/>
        <v>2350</v>
      </c>
      <c r="AM103" s="27"/>
      <c r="AN103" s="27"/>
      <c r="AO103" s="27"/>
      <c r="AP103" s="27">
        <f t="shared" si="341"/>
        <v>2350</v>
      </c>
      <c r="AQ103" s="27">
        <f t="shared" si="342"/>
        <v>2350</v>
      </c>
      <c r="AR103" s="27">
        <f t="shared" si="343"/>
        <v>2350</v>
      </c>
      <c r="AS103" s="27"/>
      <c r="AT103" s="27"/>
      <c r="AU103" s="27"/>
      <c r="AV103" s="27">
        <f t="shared" si="344"/>
        <v>2350</v>
      </c>
      <c r="AW103" s="27">
        <f t="shared" si="345"/>
        <v>2350</v>
      </c>
      <c r="AX103" s="27">
        <f t="shared" si="346"/>
        <v>2350</v>
      </c>
      <c r="AY103" s="27"/>
      <c r="AZ103" s="27"/>
      <c r="BA103" s="27"/>
      <c r="BB103" s="27">
        <f t="shared" si="347"/>
        <v>2350</v>
      </c>
      <c r="BC103" s="27">
        <f t="shared" si="348"/>
        <v>2350</v>
      </c>
      <c r="BD103" s="27">
        <f t="shared" si="349"/>
        <v>2350</v>
      </c>
      <c r="BE103" s="27"/>
      <c r="BF103" s="27"/>
      <c r="BG103" s="27"/>
      <c r="BH103" s="27">
        <f t="shared" si="350"/>
        <v>2350</v>
      </c>
      <c r="BI103" s="27">
        <f t="shared" si="351"/>
        <v>2350</v>
      </c>
      <c r="BJ103" s="27">
        <f t="shared" si="352"/>
        <v>2350</v>
      </c>
      <c r="BK103" s="27"/>
      <c r="BL103" s="27"/>
      <c r="BM103" s="27"/>
      <c r="BN103" s="27">
        <f t="shared" si="353"/>
        <v>2350</v>
      </c>
      <c r="BO103" s="27">
        <f t="shared" si="354"/>
        <v>2350</v>
      </c>
      <c r="BP103" s="27">
        <f t="shared" si="355"/>
        <v>2350</v>
      </c>
      <c r="BQ103" s="27"/>
      <c r="BR103" s="27"/>
      <c r="BS103" s="27">
        <f t="shared" si="356"/>
        <v>2350</v>
      </c>
      <c r="BT103" s="27">
        <f t="shared" si="357"/>
        <v>2350</v>
      </c>
      <c r="BU103" s="27">
        <f t="shared" si="358"/>
        <v>2350</v>
      </c>
      <c r="BV103" s="27"/>
      <c r="BW103" s="27"/>
      <c r="BX103" s="27">
        <f t="shared" si="359"/>
        <v>2350</v>
      </c>
      <c r="BY103" s="27">
        <f t="shared" si="360"/>
        <v>2350</v>
      </c>
      <c r="BZ103" s="27">
        <f t="shared" si="361"/>
        <v>2350</v>
      </c>
      <c r="CA103" s="27"/>
      <c r="CB103" s="20">
        <v>0</v>
      </c>
      <c r="CC103" s="35"/>
    </row>
    <row r="104" spans="1:87" hidden="1" x14ac:dyDescent="0.3">
      <c r="A104" s="18" t="s">
        <v>101</v>
      </c>
      <c r="B104" s="19">
        <v>620</v>
      </c>
      <c r="C104" s="18" t="s">
        <v>48</v>
      </c>
      <c r="D104" s="18" t="s">
        <v>41</v>
      </c>
      <c r="E104" s="34" t="s">
        <v>49</v>
      </c>
      <c r="F104" s="27">
        <v>800</v>
      </c>
      <c r="G104" s="27">
        <v>800</v>
      </c>
      <c r="H104" s="27">
        <v>800</v>
      </c>
      <c r="I104" s="27"/>
      <c r="J104" s="27"/>
      <c r="K104" s="27"/>
      <c r="L104" s="27">
        <f t="shared" si="326"/>
        <v>800</v>
      </c>
      <c r="M104" s="27">
        <f t="shared" si="327"/>
        <v>800</v>
      </c>
      <c r="N104" s="27">
        <f t="shared" si="328"/>
        <v>800</v>
      </c>
      <c r="O104" s="27"/>
      <c r="P104" s="27"/>
      <c r="Q104" s="27"/>
      <c r="R104" s="27">
        <f t="shared" si="329"/>
        <v>800</v>
      </c>
      <c r="S104" s="27">
        <f t="shared" si="330"/>
        <v>800</v>
      </c>
      <c r="T104" s="27">
        <f t="shared" si="331"/>
        <v>800</v>
      </c>
      <c r="U104" s="27"/>
      <c r="V104" s="27"/>
      <c r="W104" s="27"/>
      <c r="X104" s="27">
        <f t="shared" si="332"/>
        <v>800</v>
      </c>
      <c r="Y104" s="27">
        <f t="shared" si="333"/>
        <v>800</v>
      </c>
      <c r="Z104" s="27">
        <f t="shared" si="334"/>
        <v>800</v>
      </c>
      <c r="AA104" s="27"/>
      <c r="AB104" s="27"/>
      <c r="AC104" s="27"/>
      <c r="AD104" s="27">
        <f t="shared" si="335"/>
        <v>800</v>
      </c>
      <c r="AE104" s="27">
        <f t="shared" si="336"/>
        <v>800</v>
      </c>
      <c r="AF104" s="27">
        <f t="shared" si="337"/>
        <v>800</v>
      </c>
      <c r="AG104" s="27"/>
      <c r="AH104" s="27"/>
      <c r="AI104" s="27"/>
      <c r="AJ104" s="27">
        <f t="shared" si="338"/>
        <v>800</v>
      </c>
      <c r="AK104" s="27">
        <f t="shared" si="339"/>
        <v>800</v>
      </c>
      <c r="AL104" s="27">
        <f t="shared" si="340"/>
        <v>800</v>
      </c>
      <c r="AM104" s="27"/>
      <c r="AN104" s="27"/>
      <c r="AO104" s="27"/>
      <c r="AP104" s="27">
        <f t="shared" si="341"/>
        <v>800</v>
      </c>
      <c r="AQ104" s="27">
        <f t="shared" si="342"/>
        <v>800</v>
      </c>
      <c r="AR104" s="27">
        <f t="shared" si="343"/>
        <v>800</v>
      </c>
      <c r="AS104" s="27"/>
      <c r="AT104" s="27"/>
      <c r="AU104" s="27"/>
      <c r="AV104" s="27">
        <f t="shared" si="344"/>
        <v>800</v>
      </c>
      <c r="AW104" s="27">
        <f t="shared" si="345"/>
        <v>800</v>
      </c>
      <c r="AX104" s="27">
        <f t="shared" si="346"/>
        <v>800</v>
      </c>
      <c r="AY104" s="27"/>
      <c r="AZ104" s="27"/>
      <c r="BA104" s="27"/>
      <c r="BB104" s="27">
        <f t="shared" si="347"/>
        <v>800</v>
      </c>
      <c r="BC104" s="27">
        <f t="shared" si="348"/>
        <v>800</v>
      </c>
      <c r="BD104" s="27">
        <f t="shared" si="349"/>
        <v>800</v>
      </c>
      <c r="BE104" s="27"/>
      <c r="BF104" s="27"/>
      <c r="BG104" s="27"/>
      <c r="BH104" s="27">
        <f t="shared" si="350"/>
        <v>800</v>
      </c>
      <c r="BI104" s="27">
        <f t="shared" si="351"/>
        <v>800</v>
      </c>
      <c r="BJ104" s="27">
        <f t="shared" si="352"/>
        <v>800</v>
      </c>
      <c r="BK104" s="27"/>
      <c r="BL104" s="27"/>
      <c r="BM104" s="27"/>
      <c r="BN104" s="27">
        <f t="shared" si="353"/>
        <v>800</v>
      </c>
      <c r="BO104" s="27">
        <f t="shared" si="354"/>
        <v>800</v>
      </c>
      <c r="BP104" s="27">
        <f t="shared" si="355"/>
        <v>800</v>
      </c>
      <c r="BQ104" s="27"/>
      <c r="BR104" s="27"/>
      <c r="BS104" s="27">
        <f t="shared" si="356"/>
        <v>800</v>
      </c>
      <c r="BT104" s="27">
        <f t="shared" si="357"/>
        <v>800</v>
      </c>
      <c r="BU104" s="27">
        <f t="shared" si="358"/>
        <v>800</v>
      </c>
      <c r="BV104" s="27"/>
      <c r="BW104" s="27"/>
      <c r="BX104" s="27">
        <f t="shared" si="359"/>
        <v>800</v>
      </c>
      <c r="BY104" s="27">
        <f t="shared" si="360"/>
        <v>800</v>
      </c>
      <c r="BZ104" s="27">
        <f t="shared" si="361"/>
        <v>800</v>
      </c>
      <c r="CA104" s="27"/>
      <c r="CB104" s="20">
        <v>0</v>
      </c>
      <c r="CC104" s="35"/>
    </row>
    <row r="105" spans="1:87" ht="78" hidden="1" x14ac:dyDescent="0.3">
      <c r="A105" s="18" t="s">
        <v>101</v>
      </c>
      <c r="B105" s="19">
        <v>630</v>
      </c>
      <c r="C105" s="18"/>
      <c r="D105" s="18"/>
      <c r="E105" s="34" t="s">
        <v>50</v>
      </c>
      <c r="F105" s="27">
        <f t="shared" ref="F105:K105" si="363">F106</f>
        <v>3152</v>
      </c>
      <c r="G105" s="27">
        <f t="shared" si="363"/>
        <v>3152</v>
      </c>
      <c r="H105" s="27">
        <f t="shared" si="363"/>
        <v>3152</v>
      </c>
      <c r="I105" s="27">
        <f t="shared" si="363"/>
        <v>0</v>
      </c>
      <c r="J105" s="27">
        <f t="shared" si="363"/>
        <v>0</v>
      </c>
      <c r="K105" s="27">
        <f t="shared" si="363"/>
        <v>0</v>
      </c>
      <c r="L105" s="27">
        <f t="shared" si="326"/>
        <v>3152</v>
      </c>
      <c r="M105" s="27">
        <f t="shared" si="327"/>
        <v>3152</v>
      </c>
      <c r="N105" s="27">
        <f t="shared" si="328"/>
        <v>3152</v>
      </c>
      <c r="O105" s="27">
        <f>O106</f>
        <v>0</v>
      </c>
      <c r="P105" s="27">
        <f>P106</f>
        <v>0</v>
      </c>
      <c r="Q105" s="27">
        <f>Q106</f>
        <v>0</v>
      </c>
      <c r="R105" s="27">
        <f t="shared" si="329"/>
        <v>3152</v>
      </c>
      <c r="S105" s="27">
        <f t="shared" si="330"/>
        <v>3152</v>
      </c>
      <c r="T105" s="27">
        <f t="shared" si="331"/>
        <v>3152</v>
      </c>
      <c r="U105" s="27">
        <f>U106</f>
        <v>0</v>
      </c>
      <c r="V105" s="27">
        <f>V106</f>
        <v>0</v>
      </c>
      <c r="W105" s="27">
        <f>W106</f>
        <v>0</v>
      </c>
      <c r="X105" s="27">
        <f t="shared" si="332"/>
        <v>3152</v>
      </c>
      <c r="Y105" s="27">
        <f t="shared" si="333"/>
        <v>3152</v>
      </c>
      <c r="Z105" s="27">
        <f t="shared" si="334"/>
        <v>3152</v>
      </c>
      <c r="AA105" s="27">
        <f>AA106</f>
        <v>0</v>
      </c>
      <c r="AB105" s="27">
        <f>AB106</f>
        <v>0</v>
      </c>
      <c r="AC105" s="27">
        <f>AC106</f>
        <v>0</v>
      </c>
      <c r="AD105" s="27">
        <f t="shared" si="335"/>
        <v>3152</v>
      </c>
      <c r="AE105" s="27">
        <f t="shared" si="336"/>
        <v>3152</v>
      </c>
      <c r="AF105" s="27">
        <f t="shared" si="337"/>
        <v>3152</v>
      </c>
      <c r="AG105" s="27">
        <f>AG106</f>
        <v>0</v>
      </c>
      <c r="AH105" s="27">
        <f>AH106</f>
        <v>0</v>
      </c>
      <c r="AI105" s="27">
        <f>AI106</f>
        <v>0</v>
      </c>
      <c r="AJ105" s="27">
        <f t="shared" si="338"/>
        <v>3152</v>
      </c>
      <c r="AK105" s="27">
        <f t="shared" si="339"/>
        <v>3152</v>
      </c>
      <c r="AL105" s="27">
        <f t="shared" si="340"/>
        <v>3152</v>
      </c>
      <c r="AM105" s="27">
        <f>AM106</f>
        <v>56.722000000000001</v>
      </c>
      <c r="AN105" s="27">
        <f>AN106</f>
        <v>0</v>
      </c>
      <c r="AO105" s="27">
        <f>AO106</f>
        <v>0</v>
      </c>
      <c r="AP105" s="27">
        <f t="shared" si="341"/>
        <v>3208.7220000000002</v>
      </c>
      <c r="AQ105" s="27">
        <f t="shared" si="342"/>
        <v>3152</v>
      </c>
      <c r="AR105" s="27">
        <f t="shared" si="343"/>
        <v>3152</v>
      </c>
      <c r="AS105" s="27">
        <f>AS106</f>
        <v>0</v>
      </c>
      <c r="AT105" s="27">
        <f>AT106</f>
        <v>0</v>
      </c>
      <c r="AU105" s="27">
        <f>AU106</f>
        <v>0</v>
      </c>
      <c r="AV105" s="27">
        <f t="shared" si="344"/>
        <v>3208.7220000000002</v>
      </c>
      <c r="AW105" s="27">
        <f t="shared" si="345"/>
        <v>3152</v>
      </c>
      <c r="AX105" s="27">
        <f t="shared" si="346"/>
        <v>3152</v>
      </c>
      <c r="AY105" s="27">
        <f>AY106</f>
        <v>0</v>
      </c>
      <c r="AZ105" s="27">
        <f>AZ106</f>
        <v>0</v>
      </c>
      <c r="BA105" s="27">
        <f>BA106</f>
        <v>0</v>
      </c>
      <c r="BB105" s="27">
        <f t="shared" si="347"/>
        <v>3208.7220000000002</v>
      </c>
      <c r="BC105" s="27">
        <f t="shared" si="348"/>
        <v>3152</v>
      </c>
      <c r="BD105" s="27">
        <f t="shared" si="349"/>
        <v>3152</v>
      </c>
      <c r="BE105" s="27">
        <f>BE106</f>
        <v>0</v>
      </c>
      <c r="BF105" s="27">
        <f>BF106</f>
        <v>0</v>
      </c>
      <c r="BG105" s="27">
        <f>BG106</f>
        <v>0</v>
      </c>
      <c r="BH105" s="27">
        <f t="shared" si="350"/>
        <v>3208.7220000000002</v>
      </c>
      <c r="BI105" s="27">
        <f t="shared" si="351"/>
        <v>3152</v>
      </c>
      <c r="BJ105" s="27">
        <f t="shared" si="352"/>
        <v>3152</v>
      </c>
      <c r="BK105" s="27">
        <f>BK106</f>
        <v>100</v>
      </c>
      <c r="BL105" s="27">
        <f>BL106</f>
        <v>0</v>
      </c>
      <c r="BM105" s="27">
        <f>BM106</f>
        <v>0</v>
      </c>
      <c r="BN105" s="27">
        <f t="shared" si="353"/>
        <v>3308.7220000000002</v>
      </c>
      <c r="BO105" s="27">
        <f t="shared" si="354"/>
        <v>3152</v>
      </c>
      <c r="BP105" s="27">
        <f t="shared" si="355"/>
        <v>3152</v>
      </c>
      <c r="BQ105" s="27">
        <f>BQ106</f>
        <v>0</v>
      </c>
      <c r="BR105" s="27">
        <f>BR106</f>
        <v>0</v>
      </c>
      <c r="BS105" s="27">
        <f t="shared" si="356"/>
        <v>3308.7220000000002</v>
      </c>
      <c r="BT105" s="27">
        <f t="shared" si="357"/>
        <v>3152</v>
      </c>
      <c r="BU105" s="27">
        <f t="shared" si="358"/>
        <v>3152</v>
      </c>
      <c r="BV105" s="27">
        <f>BV106</f>
        <v>0</v>
      </c>
      <c r="BW105" s="27">
        <f>BW106</f>
        <v>0</v>
      </c>
      <c r="BX105" s="27">
        <f t="shared" si="359"/>
        <v>3308.7220000000002</v>
      </c>
      <c r="BY105" s="27">
        <f t="shared" si="360"/>
        <v>3152</v>
      </c>
      <c r="BZ105" s="27">
        <f t="shared" si="361"/>
        <v>3152</v>
      </c>
      <c r="CA105" s="27">
        <f>CA106</f>
        <v>0</v>
      </c>
      <c r="CB105" s="20">
        <v>0</v>
      </c>
      <c r="CC105" s="35"/>
      <c r="CH105" s="1" t="s">
        <v>29</v>
      </c>
    </row>
    <row r="106" spans="1:87" hidden="1" x14ac:dyDescent="0.3">
      <c r="A106" s="18" t="s">
        <v>101</v>
      </c>
      <c r="B106" s="19">
        <v>630</v>
      </c>
      <c r="C106" s="18" t="s">
        <v>41</v>
      </c>
      <c r="D106" s="18" t="s">
        <v>42</v>
      </c>
      <c r="E106" s="34" t="s">
        <v>43</v>
      </c>
      <c r="F106" s="27">
        <v>3152</v>
      </c>
      <c r="G106" s="27">
        <v>3152</v>
      </c>
      <c r="H106" s="27">
        <v>3152</v>
      </c>
      <c r="I106" s="27"/>
      <c r="J106" s="27"/>
      <c r="K106" s="27"/>
      <c r="L106" s="27">
        <f t="shared" si="326"/>
        <v>3152</v>
      </c>
      <c r="M106" s="27">
        <f t="shared" si="327"/>
        <v>3152</v>
      </c>
      <c r="N106" s="27">
        <f t="shared" si="328"/>
        <v>3152</v>
      </c>
      <c r="O106" s="27"/>
      <c r="P106" s="27"/>
      <c r="Q106" s="27"/>
      <c r="R106" s="27">
        <f t="shared" si="329"/>
        <v>3152</v>
      </c>
      <c r="S106" s="27">
        <f t="shared" si="330"/>
        <v>3152</v>
      </c>
      <c r="T106" s="27">
        <f t="shared" si="331"/>
        <v>3152</v>
      </c>
      <c r="U106" s="27"/>
      <c r="V106" s="27"/>
      <c r="W106" s="27"/>
      <c r="X106" s="27">
        <f t="shared" si="332"/>
        <v>3152</v>
      </c>
      <c r="Y106" s="27">
        <f t="shared" si="333"/>
        <v>3152</v>
      </c>
      <c r="Z106" s="27">
        <f t="shared" si="334"/>
        <v>3152</v>
      </c>
      <c r="AA106" s="27"/>
      <c r="AB106" s="27"/>
      <c r="AC106" s="27"/>
      <c r="AD106" s="27">
        <f t="shared" si="335"/>
        <v>3152</v>
      </c>
      <c r="AE106" s="27">
        <f t="shared" si="336"/>
        <v>3152</v>
      </c>
      <c r="AF106" s="27">
        <f t="shared" si="337"/>
        <v>3152</v>
      </c>
      <c r="AG106" s="27"/>
      <c r="AH106" s="27"/>
      <c r="AI106" s="27"/>
      <c r="AJ106" s="27">
        <f t="shared" si="338"/>
        <v>3152</v>
      </c>
      <c r="AK106" s="27">
        <f t="shared" si="339"/>
        <v>3152</v>
      </c>
      <c r="AL106" s="27">
        <f t="shared" si="340"/>
        <v>3152</v>
      </c>
      <c r="AM106" s="27">
        <v>56.722000000000001</v>
      </c>
      <c r="AN106" s="27"/>
      <c r="AO106" s="27"/>
      <c r="AP106" s="27">
        <f t="shared" si="341"/>
        <v>3208.7220000000002</v>
      </c>
      <c r="AQ106" s="27">
        <f t="shared" si="342"/>
        <v>3152</v>
      </c>
      <c r="AR106" s="27">
        <f t="shared" si="343"/>
        <v>3152</v>
      </c>
      <c r="AS106" s="27"/>
      <c r="AT106" s="27"/>
      <c r="AU106" s="27"/>
      <c r="AV106" s="27">
        <f t="shared" si="344"/>
        <v>3208.7220000000002</v>
      </c>
      <c r="AW106" s="27">
        <f t="shared" si="345"/>
        <v>3152</v>
      </c>
      <c r="AX106" s="27">
        <f t="shared" si="346"/>
        <v>3152</v>
      </c>
      <c r="AY106" s="27"/>
      <c r="AZ106" s="27"/>
      <c r="BA106" s="27"/>
      <c r="BB106" s="27">
        <f t="shared" si="347"/>
        <v>3208.7220000000002</v>
      </c>
      <c r="BC106" s="27">
        <f t="shared" si="348"/>
        <v>3152</v>
      </c>
      <c r="BD106" s="27">
        <f t="shared" si="349"/>
        <v>3152</v>
      </c>
      <c r="BE106" s="27"/>
      <c r="BF106" s="27"/>
      <c r="BG106" s="27"/>
      <c r="BH106" s="27">
        <f t="shared" si="350"/>
        <v>3208.7220000000002</v>
      </c>
      <c r="BI106" s="27">
        <f t="shared" si="351"/>
        <v>3152</v>
      </c>
      <c r="BJ106" s="27">
        <f t="shared" si="352"/>
        <v>3152</v>
      </c>
      <c r="BK106" s="27">
        <v>100</v>
      </c>
      <c r="BL106" s="27"/>
      <c r="BM106" s="27"/>
      <c r="BN106" s="27">
        <f t="shared" si="353"/>
        <v>3308.7220000000002</v>
      </c>
      <c r="BO106" s="27">
        <f t="shared" si="354"/>
        <v>3152</v>
      </c>
      <c r="BP106" s="27">
        <f t="shared" si="355"/>
        <v>3152</v>
      </c>
      <c r="BQ106" s="27"/>
      <c r="BR106" s="27"/>
      <c r="BS106" s="27">
        <f t="shared" si="356"/>
        <v>3308.7220000000002</v>
      </c>
      <c r="BT106" s="27">
        <f t="shared" si="357"/>
        <v>3152</v>
      </c>
      <c r="BU106" s="27">
        <f t="shared" si="358"/>
        <v>3152</v>
      </c>
      <c r="BV106" s="27"/>
      <c r="BW106" s="27"/>
      <c r="BX106" s="27">
        <f t="shared" si="359"/>
        <v>3308.7220000000002</v>
      </c>
      <c r="BY106" s="27">
        <f t="shared" si="360"/>
        <v>3152</v>
      </c>
      <c r="BZ106" s="27">
        <f t="shared" si="361"/>
        <v>3152</v>
      </c>
      <c r="CA106" s="27"/>
      <c r="CB106" s="20">
        <v>0</v>
      </c>
      <c r="CC106" s="35"/>
    </row>
    <row r="107" spans="1:87" s="22" customFormat="1" ht="31.2" hidden="1" x14ac:dyDescent="0.3">
      <c r="A107" s="23" t="s">
        <v>106</v>
      </c>
      <c r="B107" s="24"/>
      <c r="C107" s="23"/>
      <c r="D107" s="23"/>
      <c r="E107" s="25" t="s">
        <v>107</v>
      </c>
      <c r="F107" s="26">
        <f t="shared" ref="F107:K107" si="364">F108+F127+F178</f>
        <v>359649.1</v>
      </c>
      <c r="G107" s="26">
        <f t="shared" si="364"/>
        <v>401612.89999999997</v>
      </c>
      <c r="H107" s="26">
        <f t="shared" si="364"/>
        <v>254219.8</v>
      </c>
      <c r="I107" s="26">
        <f t="shared" si="364"/>
        <v>-294.39999999999998</v>
      </c>
      <c r="J107" s="26">
        <f t="shared" si="364"/>
        <v>0</v>
      </c>
      <c r="K107" s="26">
        <f t="shared" si="364"/>
        <v>-10.3</v>
      </c>
      <c r="L107" s="26">
        <f t="shared" si="326"/>
        <v>359354.69999999995</v>
      </c>
      <c r="M107" s="26">
        <f t="shared" si="327"/>
        <v>401612.89999999997</v>
      </c>
      <c r="N107" s="26">
        <f t="shared" si="328"/>
        <v>254209.5</v>
      </c>
      <c r="O107" s="26">
        <f>O108+O127+O178</f>
        <v>8333.732</v>
      </c>
      <c r="P107" s="26">
        <f>P108+P127+P178</f>
        <v>0</v>
      </c>
      <c r="Q107" s="26">
        <f>Q108+Q127+Q178</f>
        <v>0</v>
      </c>
      <c r="R107" s="26">
        <f t="shared" si="329"/>
        <v>367688.43199999997</v>
      </c>
      <c r="S107" s="26">
        <f t="shared" si="330"/>
        <v>401612.89999999997</v>
      </c>
      <c r="T107" s="26">
        <f t="shared" si="331"/>
        <v>254209.5</v>
      </c>
      <c r="U107" s="26">
        <f>U108+U127+U178</f>
        <v>0</v>
      </c>
      <c r="V107" s="26">
        <f>V108+V127+V178</f>
        <v>0</v>
      </c>
      <c r="W107" s="26">
        <f>W108+W127+W178</f>
        <v>0</v>
      </c>
      <c r="X107" s="26">
        <f t="shared" si="332"/>
        <v>367688.43199999997</v>
      </c>
      <c r="Y107" s="26">
        <f t="shared" si="333"/>
        <v>401612.89999999997</v>
      </c>
      <c r="Z107" s="26">
        <f t="shared" si="334"/>
        <v>254209.5</v>
      </c>
      <c r="AA107" s="26">
        <f>AA108+AA127+AA178</f>
        <v>0</v>
      </c>
      <c r="AB107" s="26">
        <f>AB108+AB127+AB178</f>
        <v>0</v>
      </c>
      <c r="AC107" s="26">
        <f>AC108+AC127+AC178</f>
        <v>0</v>
      </c>
      <c r="AD107" s="26">
        <f t="shared" si="335"/>
        <v>367688.43199999997</v>
      </c>
      <c r="AE107" s="26">
        <f t="shared" si="336"/>
        <v>401612.89999999997</v>
      </c>
      <c r="AF107" s="26">
        <f t="shared" si="337"/>
        <v>254209.5</v>
      </c>
      <c r="AG107" s="26">
        <f>AG108+AG127+AG178</f>
        <v>0</v>
      </c>
      <c r="AH107" s="26">
        <f>AH108+AH127+AH178</f>
        <v>0</v>
      </c>
      <c r="AI107" s="26">
        <f>AI108+AI127+AI178</f>
        <v>0</v>
      </c>
      <c r="AJ107" s="26">
        <f t="shared" si="338"/>
        <v>367688.43199999997</v>
      </c>
      <c r="AK107" s="26">
        <f t="shared" si="339"/>
        <v>401612.89999999997</v>
      </c>
      <c r="AL107" s="26">
        <f t="shared" si="340"/>
        <v>254209.5</v>
      </c>
      <c r="AM107" s="26">
        <f>AM108+AM127+AM178</f>
        <v>3715.6059999999998</v>
      </c>
      <c r="AN107" s="26">
        <f>AN108+AN127+AN178</f>
        <v>0</v>
      </c>
      <c r="AO107" s="26">
        <f>AO108+AO127+AO178</f>
        <v>0</v>
      </c>
      <c r="AP107" s="26">
        <f t="shared" si="341"/>
        <v>371404.03799999994</v>
      </c>
      <c r="AQ107" s="26">
        <f t="shared" si="342"/>
        <v>401612.89999999997</v>
      </c>
      <c r="AR107" s="26">
        <f t="shared" si="343"/>
        <v>254209.5</v>
      </c>
      <c r="AS107" s="26">
        <f>AS108+AS127+AS178</f>
        <v>0</v>
      </c>
      <c r="AT107" s="26">
        <f>AT108+AT127+AT178</f>
        <v>0</v>
      </c>
      <c r="AU107" s="26">
        <f>AU108+AU127+AU178</f>
        <v>0</v>
      </c>
      <c r="AV107" s="26">
        <f t="shared" si="344"/>
        <v>371404.03799999994</v>
      </c>
      <c r="AW107" s="26">
        <f t="shared" si="345"/>
        <v>401612.89999999997</v>
      </c>
      <c r="AX107" s="26">
        <f t="shared" si="346"/>
        <v>254209.5</v>
      </c>
      <c r="AY107" s="26">
        <f>AY108+AY127+AY178</f>
        <v>11587.805</v>
      </c>
      <c r="AZ107" s="26">
        <f>AZ108+AZ127+AZ178</f>
        <v>13468.902999999998</v>
      </c>
      <c r="BA107" s="26">
        <f>BA108+BA127+BA178</f>
        <v>13468.902999999998</v>
      </c>
      <c r="BB107" s="26">
        <f t="shared" si="347"/>
        <v>382991.84299999994</v>
      </c>
      <c r="BC107" s="26">
        <f t="shared" si="348"/>
        <v>415081.80299999996</v>
      </c>
      <c r="BD107" s="26">
        <f t="shared" si="349"/>
        <v>267678.40299999999</v>
      </c>
      <c r="BE107" s="26">
        <f>BE108+BE127+BE178</f>
        <v>0</v>
      </c>
      <c r="BF107" s="26">
        <f>BF108+BF127+BF178</f>
        <v>0</v>
      </c>
      <c r="BG107" s="26">
        <f>BG108+BG127+BG178</f>
        <v>0</v>
      </c>
      <c r="BH107" s="26">
        <f t="shared" si="350"/>
        <v>382991.84299999994</v>
      </c>
      <c r="BI107" s="26">
        <f t="shared" si="351"/>
        <v>415081.80299999996</v>
      </c>
      <c r="BJ107" s="26">
        <f t="shared" si="352"/>
        <v>267678.40299999999</v>
      </c>
      <c r="BK107" s="26">
        <f>BK108+BK127+BK178</f>
        <v>-66893.2</v>
      </c>
      <c r="BL107" s="26">
        <f>BL108+BL127+BL178</f>
        <v>66893.2</v>
      </c>
      <c r="BM107" s="26">
        <f>BM108+BM127+BM178</f>
        <v>0</v>
      </c>
      <c r="BN107" s="26">
        <f t="shared" si="353"/>
        <v>316098.64299999992</v>
      </c>
      <c r="BO107" s="26">
        <f t="shared" si="354"/>
        <v>481975.00299999997</v>
      </c>
      <c r="BP107" s="26">
        <f t="shared" si="355"/>
        <v>267678.40299999999</v>
      </c>
      <c r="BQ107" s="26">
        <f>BQ108+BQ127+BQ178</f>
        <v>0</v>
      </c>
      <c r="BR107" s="26">
        <f>BR108+BR127+BR178</f>
        <v>0</v>
      </c>
      <c r="BS107" s="27">
        <f t="shared" si="356"/>
        <v>316098.64299999992</v>
      </c>
      <c r="BT107" s="27">
        <f t="shared" si="357"/>
        <v>481975.00299999997</v>
      </c>
      <c r="BU107" s="27">
        <f t="shared" si="358"/>
        <v>267678.40299999999</v>
      </c>
      <c r="BV107" s="26">
        <f>BV108+BV127+BV178</f>
        <v>0</v>
      </c>
      <c r="BW107" s="26">
        <f>BW108+BW127+BW178</f>
        <v>0</v>
      </c>
      <c r="BX107" s="26">
        <f t="shared" si="359"/>
        <v>316098.64299999992</v>
      </c>
      <c r="BY107" s="26">
        <f t="shared" si="360"/>
        <v>481975.00299999997</v>
      </c>
      <c r="BZ107" s="26">
        <f t="shared" si="361"/>
        <v>267678.40299999999</v>
      </c>
      <c r="CA107" s="26">
        <f>CA108+CA127+CA178</f>
        <v>0</v>
      </c>
      <c r="CB107" s="20">
        <v>0</v>
      </c>
      <c r="CC107" s="10"/>
      <c r="CD107" s="22" t="s">
        <v>25</v>
      </c>
    </row>
    <row r="108" spans="1:87" s="28" customFormat="1" ht="31.2" hidden="1" x14ac:dyDescent="0.3">
      <c r="A108" s="29" t="s">
        <v>108</v>
      </c>
      <c r="B108" s="30"/>
      <c r="C108" s="29"/>
      <c r="D108" s="29"/>
      <c r="E108" s="31" t="s">
        <v>109</v>
      </c>
      <c r="F108" s="32">
        <f t="shared" ref="F108:K108" si="365">F109+F114+F119</f>
        <v>15468.5</v>
      </c>
      <c r="G108" s="32">
        <f t="shared" si="365"/>
        <v>15468.5</v>
      </c>
      <c r="H108" s="32">
        <f t="shared" si="365"/>
        <v>15468.5</v>
      </c>
      <c r="I108" s="32">
        <f t="shared" si="365"/>
        <v>0</v>
      </c>
      <c r="J108" s="32">
        <f t="shared" si="365"/>
        <v>0</v>
      </c>
      <c r="K108" s="32">
        <f t="shared" si="365"/>
        <v>0</v>
      </c>
      <c r="L108" s="32">
        <f t="shared" si="326"/>
        <v>15468.5</v>
      </c>
      <c r="M108" s="32">
        <f t="shared" si="327"/>
        <v>15468.5</v>
      </c>
      <c r="N108" s="32">
        <f t="shared" si="328"/>
        <v>15468.5</v>
      </c>
      <c r="O108" s="32">
        <f>O109+O114+O119</f>
        <v>0</v>
      </c>
      <c r="P108" s="32">
        <f>P109+P114+P119</f>
        <v>0</v>
      </c>
      <c r="Q108" s="32">
        <f>Q109+Q114+Q119</f>
        <v>0</v>
      </c>
      <c r="R108" s="32">
        <f t="shared" si="329"/>
        <v>15468.5</v>
      </c>
      <c r="S108" s="32">
        <f t="shared" si="330"/>
        <v>15468.5</v>
      </c>
      <c r="T108" s="32">
        <f t="shared" si="331"/>
        <v>15468.5</v>
      </c>
      <c r="U108" s="32">
        <f>U109+U114+U119</f>
        <v>0</v>
      </c>
      <c r="V108" s="32">
        <f>V109+V114+V119</f>
        <v>0</v>
      </c>
      <c r="W108" s="32">
        <f>W109+W114+W119</f>
        <v>0</v>
      </c>
      <c r="X108" s="32">
        <f t="shared" si="332"/>
        <v>15468.5</v>
      </c>
      <c r="Y108" s="32">
        <f t="shared" si="333"/>
        <v>15468.5</v>
      </c>
      <c r="Z108" s="32">
        <f t="shared" si="334"/>
        <v>15468.5</v>
      </c>
      <c r="AA108" s="32">
        <f>AA109+AA114+AA119</f>
        <v>0</v>
      </c>
      <c r="AB108" s="32">
        <f>AB109+AB114+AB119</f>
        <v>0</v>
      </c>
      <c r="AC108" s="32">
        <f>AC109+AC114+AC119</f>
        <v>0</v>
      </c>
      <c r="AD108" s="32">
        <f t="shared" si="335"/>
        <v>15468.5</v>
      </c>
      <c r="AE108" s="32">
        <f t="shared" si="336"/>
        <v>15468.5</v>
      </c>
      <c r="AF108" s="32">
        <f t="shared" si="337"/>
        <v>15468.5</v>
      </c>
      <c r="AG108" s="32">
        <f>AG109+AG114+AG119</f>
        <v>0</v>
      </c>
      <c r="AH108" s="32">
        <f>AH109+AH114+AH119</f>
        <v>0</v>
      </c>
      <c r="AI108" s="32">
        <f>AI109+AI114+AI119</f>
        <v>0</v>
      </c>
      <c r="AJ108" s="32">
        <f t="shared" si="338"/>
        <v>15468.5</v>
      </c>
      <c r="AK108" s="32">
        <f t="shared" si="339"/>
        <v>15468.5</v>
      </c>
      <c r="AL108" s="32">
        <f t="shared" si="340"/>
        <v>15468.5</v>
      </c>
      <c r="AM108" s="32">
        <f>AM109+AM114+AM119</f>
        <v>0</v>
      </c>
      <c r="AN108" s="32">
        <f>AN109+AN114+AN119</f>
        <v>0</v>
      </c>
      <c r="AO108" s="32">
        <f>AO109+AO114+AO119</f>
        <v>0</v>
      </c>
      <c r="AP108" s="32">
        <f t="shared" si="341"/>
        <v>15468.5</v>
      </c>
      <c r="AQ108" s="32">
        <f t="shared" si="342"/>
        <v>15468.5</v>
      </c>
      <c r="AR108" s="32">
        <f t="shared" si="343"/>
        <v>15468.5</v>
      </c>
      <c r="AS108" s="32">
        <f>AS109+AS114+AS119</f>
        <v>0</v>
      </c>
      <c r="AT108" s="32">
        <f>AT109+AT114+AT119</f>
        <v>0</v>
      </c>
      <c r="AU108" s="32">
        <f>AU109+AU114+AU119</f>
        <v>0</v>
      </c>
      <c r="AV108" s="32">
        <f t="shared" si="344"/>
        <v>15468.5</v>
      </c>
      <c r="AW108" s="32">
        <f t="shared" si="345"/>
        <v>15468.5</v>
      </c>
      <c r="AX108" s="32">
        <f t="shared" si="346"/>
        <v>15468.5</v>
      </c>
      <c r="AY108" s="32">
        <f>AY109+AY114+AY119</f>
        <v>0</v>
      </c>
      <c r="AZ108" s="32">
        <f>AZ109+AZ114+AZ119</f>
        <v>0</v>
      </c>
      <c r="BA108" s="32">
        <f>BA109+BA114+BA119</f>
        <v>0</v>
      </c>
      <c r="BB108" s="32">
        <f t="shared" si="347"/>
        <v>15468.5</v>
      </c>
      <c r="BC108" s="32">
        <f t="shared" si="348"/>
        <v>15468.5</v>
      </c>
      <c r="BD108" s="32">
        <f t="shared" si="349"/>
        <v>15468.5</v>
      </c>
      <c r="BE108" s="32">
        <f>BE109+BE114+BE119</f>
        <v>0</v>
      </c>
      <c r="BF108" s="32">
        <f>BF109+BF114+BF119</f>
        <v>0</v>
      </c>
      <c r="BG108" s="32">
        <f>BG109+BG114+BG119</f>
        <v>0</v>
      </c>
      <c r="BH108" s="32">
        <f t="shared" si="350"/>
        <v>15468.5</v>
      </c>
      <c r="BI108" s="32">
        <f t="shared" si="351"/>
        <v>15468.5</v>
      </c>
      <c r="BJ108" s="32">
        <f t="shared" si="352"/>
        <v>15468.5</v>
      </c>
      <c r="BK108" s="32">
        <f>BK109+BK114+BK119</f>
        <v>0</v>
      </c>
      <c r="BL108" s="32">
        <f>BL109+BL114+BL119</f>
        <v>0</v>
      </c>
      <c r="BM108" s="32">
        <f>BM109+BM114+BM119</f>
        <v>0</v>
      </c>
      <c r="BN108" s="32">
        <f t="shared" si="353"/>
        <v>15468.5</v>
      </c>
      <c r="BO108" s="32">
        <f t="shared" si="354"/>
        <v>15468.5</v>
      </c>
      <c r="BP108" s="32">
        <f t="shared" si="355"/>
        <v>15468.5</v>
      </c>
      <c r="BQ108" s="32">
        <f>BQ109+BQ114+BQ119</f>
        <v>0</v>
      </c>
      <c r="BR108" s="32">
        <f>BR109+BR114+BR119</f>
        <v>0</v>
      </c>
      <c r="BS108" s="27">
        <f t="shared" si="356"/>
        <v>15468.5</v>
      </c>
      <c r="BT108" s="27">
        <f t="shared" si="357"/>
        <v>15468.5</v>
      </c>
      <c r="BU108" s="27">
        <f t="shared" si="358"/>
        <v>15468.5</v>
      </c>
      <c r="BV108" s="32">
        <f>BV109+BV114+BV119</f>
        <v>0</v>
      </c>
      <c r="BW108" s="32">
        <f>BW109+BW114+BW119</f>
        <v>0</v>
      </c>
      <c r="BX108" s="32">
        <f t="shared" si="359"/>
        <v>15468.5</v>
      </c>
      <c r="BY108" s="32">
        <f t="shared" si="360"/>
        <v>15468.5</v>
      </c>
      <c r="BZ108" s="32">
        <f t="shared" si="361"/>
        <v>15468.5</v>
      </c>
      <c r="CA108" s="32">
        <f>CA109+CA114+CA119</f>
        <v>0</v>
      </c>
      <c r="CB108" s="20">
        <v>0</v>
      </c>
      <c r="CC108" s="33"/>
      <c r="CE108" s="28" t="s">
        <v>26</v>
      </c>
    </row>
    <row r="109" spans="1:87" ht="46.8" hidden="1" x14ac:dyDescent="0.3">
      <c r="A109" s="18" t="s">
        <v>110</v>
      </c>
      <c r="B109" s="19"/>
      <c r="C109" s="18"/>
      <c r="D109" s="18"/>
      <c r="E109" s="34" t="s">
        <v>111</v>
      </c>
      <c r="F109" s="27">
        <f t="shared" ref="F109:F120" si="366">F110</f>
        <v>5857.3</v>
      </c>
      <c r="G109" s="27">
        <f t="shared" ref="G109:G120" si="367">G110</f>
        <v>5857.3</v>
      </c>
      <c r="H109" s="27">
        <f t="shared" ref="H109:H120" si="368">H110</f>
        <v>5857.3</v>
      </c>
      <c r="I109" s="27">
        <f t="shared" ref="I109:I120" si="369">I110</f>
        <v>0</v>
      </c>
      <c r="J109" s="27">
        <f t="shared" ref="J109:J120" si="370">J110</f>
        <v>0</v>
      </c>
      <c r="K109" s="27">
        <f t="shared" ref="K109:K120" si="371">K110</f>
        <v>0</v>
      </c>
      <c r="L109" s="27">
        <f t="shared" si="326"/>
        <v>5857.3</v>
      </c>
      <c r="M109" s="27">
        <f t="shared" si="327"/>
        <v>5857.3</v>
      </c>
      <c r="N109" s="27">
        <f t="shared" si="328"/>
        <v>5857.3</v>
      </c>
      <c r="O109" s="27">
        <f t="shared" ref="O109:O120" si="372">O110</f>
        <v>0</v>
      </c>
      <c r="P109" s="27">
        <f t="shared" ref="P109:P120" si="373">P110</f>
        <v>0</v>
      </c>
      <c r="Q109" s="27">
        <f t="shared" ref="Q109:Q120" si="374">Q110</f>
        <v>0</v>
      </c>
      <c r="R109" s="27">
        <f t="shared" si="329"/>
        <v>5857.3</v>
      </c>
      <c r="S109" s="27">
        <f t="shared" si="330"/>
        <v>5857.3</v>
      </c>
      <c r="T109" s="27">
        <f t="shared" si="331"/>
        <v>5857.3</v>
      </c>
      <c r="U109" s="27">
        <f t="shared" ref="U109:U120" si="375">U110</f>
        <v>0</v>
      </c>
      <c r="V109" s="27">
        <f t="shared" ref="V109:V120" si="376">V110</f>
        <v>0</v>
      </c>
      <c r="W109" s="27">
        <f t="shared" ref="W109:W120" si="377">W110</f>
        <v>0</v>
      </c>
      <c r="X109" s="27">
        <f t="shared" si="332"/>
        <v>5857.3</v>
      </c>
      <c r="Y109" s="27">
        <f t="shared" si="333"/>
        <v>5857.3</v>
      </c>
      <c r="Z109" s="27">
        <f t="shared" si="334"/>
        <v>5857.3</v>
      </c>
      <c r="AA109" s="27">
        <f t="shared" ref="AA109:AA120" si="378">AA110</f>
        <v>0</v>
      </c>
      <c r="AB109" s="27">
        <f t="shared" ref="AB109:AB120" si="379">AB110</f>
        <v>0</v>
      </c>
      <c r="AC109" s="27">
        <f t="shared" ref="AC109:AC120" si="380">AC110</f>
        <v>0</v>
      </c>
      <c r="AD109" s="27">
        <f t="shared" si="335"/>
        <v>5857.3</v>
      </c>
      <c r="AE109" s="27">
        <f t="shared" si="336"/>
        <v>5857.3</v>
      </c>
      <c r="AF109" s="27">
        <f t="shared" si="337"/>
        <v>5857.3</v>
      </c>
      <c r="AG109" s="27">
        <f t="shared" ref="AG109:AG120" si="381">AG110</f>
        <v>0</v>
      </c>
      <c r="AH109" s="27">
        <f t="shared" ref="AH109:AH120" si="382">AH110</f>
        <v>0</v>
      </c>
      <c r="AI109" s="27">
        <f t="shared" ref="AI109:AI120" si="383">AI110</f>
        <v>0</v>
      </c>
      <c r="AJ109" s="27">
        <f t="shared" si="338"/>
        <v>5857.3</v>
      </c>
      <c r="AK109" s="27">
        <f t="shared" si="339"/>
        <v>5857.3</v>
      </c>
      <c r="AL109" s="27">
        <f t="shared" si="340"/>
        <v>5857.3</v>
      </c>
      <c r="AM109" s="27">
        <f t="shared" ref="AM109:AM120" si="384">AM110</f>
        <v>0</v>
      </c>
      <c r="AN109" s="27">
        <f t="shared" ref="AN109:AN120" si="385">AN110</f>
        <v>0</v>
      </c>
      <c r="AO109" s="27">
        <f t="shared" ref="AO109:AO120" si="386">AO110</f>
        <v>0</v>
      </c>
      <c r="AP109" s="27">
        <f t="shared" si="341"/>
        <v>5857.3</v>
      </c>
      <c r="AQ109" s="27">
        <f t="shared" si="342"/>
        <v>5857.3</v>
      </c>
      <c r="AR109" s="27">
        <f t="shared" si="343"/>
        <v>5857.3</v>
      </c>
      <c r="AS109" s="27">
        <f t="shared" ref="AS109:AS120" si="387">AS110</f>
        <v>0</v>
      </c>
      <c r="AT109" s="27">
        <f t="shared" ref="AT109:AT120" si="388">AT110</f>
        <v>0</v>
      </c>
      <c r="AU109" s="27">
        <f t="shared" ref="AU109:AU120" si="389">AU110</f>
        <v>0</v>
      </c>
      <c r="AV109" s="27">
        <f t="shared" si="344"/>
        <v>5857.3</v>
      </c>
      <c r="AW109" s="27">
        <f t="shared" si="345"/>
        <v>5857.3</v>
      </c>
      <c r="AX109" s="27">
        <f t="shared" si="346"/>
        <v>5857.3</v>
      </c>
      <c r="AY109" s="27">
        <f t="shared" ref="AY109:AY120" si="390">AY110</f>
        <v>0</v>
      </c>
      <c r="AZ109" s="27">
        <f t="shared" ref="AZ109:AZ120" si="391">AZ110</f>
        <v>0</v>
      </c>
      <c r="BA109" s="27">
        <f t="shared" ref="BA109:BA120" si="392">BA110</f>
        <v>0</v>
      </c>
      <c r="BB109" s="27">
        <f t="shared" si="347"/>
        <v>5857.3</v>
      </c>
      <c r="BC109" s="27">
        <f t="shared" si="348"/>
        <v>5857.3</v>
      </c>
      <c r="BD109" s="27">
        <f t="shared" si="349"/>
        <v>5857.3</v>
      </c>
      <c r="BE109" s="27">
        <f t="shared" ref="BE109:BE120" si="393">BE110</f>
        <v>0</v>
      </c>
      <c r="BF109" s="27">
        <f t="shared" ref="BF109:BF120" si="394">BF110</f>
        <v>0</v>
      </c>
      <c r="BG109" s="27">
        <f t="shared" ref="BG109:BG120" si="395">BG110</f>
        <v>0</v>
      </c>
      <c r="BH109" s="27">
        <f t="shared" si="350"/>
        <v>5857.3</v>
      </c>
      <c r="BI109" s="27">
        <f t="shared" si="351"/>
        <v>5857.3</v>
      </c>
      <c r="BJ109" s="27">
        <f t="shared" si="352"/>
        <v>5857.3</v>
      </c>
      <c r="BK109" s="27">
        <f t="shared" ref="BK109:BK120" si="396">BK110</f>
        <v>0</v>
      </c>
      <c r="BL109" s="27">
        <f t="shared" ref="BL109:BL120" si="397">BL110</f>
        <v>0</v>
      </c>
      <c r="BM109" s="27">
        <f t="shared" ref="BM109:BM120" si="398">BM110</f>
        <v>0</v>
      </c>
      <c r="BN109" s="27">
        <f t="shared" si="353"/>
        <v>5857.3</v>
      </c>
      <c r="BO109" s="27">
        <f t="shared" si="354"/>
        <v>5857.3</v>
      </c>
      <c r="BP109" s="27">
        <f t="shared" si="355"/>
        <v>5857.3</v>
      </c>
      <c r="BQ109" s="27">
        <f t="shared" ref="BQ109:BQ120" si="399">BQ110</f>
        <v>0</v>
      </c>
      <c r="BR109" s="27">
        <f t="shared" ref="BR109:BR120" si="400">BR110</f>
        <v>0</v>
      </c>
      <c r="BS109" s="27">
        <f t="shared" si="356"/>
        <v>5857.3</v>
      </c>
      <c r="BT109" s="27">
        <f t="shared" si="357"/>
        <v>5857.3</v>
      </c>
      <c r="BU109" s="27">
        <f t="shared" si="358"/>
        <v>5857.3</v>
      </c>
      <c r="BV109" s="27">
        <f t="shared" ref="BV109:BV120" si="401">BV110</f>
        <v>0</v>
      </c>
      <c r="BW109" s="27">
        <f t="shared" ref="BW109:BW120" si="402">BW110</f>
        <v>0</v>
      </c>
      <c r="BX109" s="27">
        <f t="shared" si="359"/>
        <v>5857.3</v>
      </c>
      <c r="BY109" s="27">
        <f t="shared" si="360"/>
        <v>5857.3</v>
      </c>
      <c r="BZ109" s="27">
        <f t="shared" si="361"/>
        <v>5857.3</v>
      </c>
      <c r="CA109" s="27">
        <f t="shared" ref="CA109:CA120" si="403">CA110</f>
        <v>0</v>
      </c>
      <c r="CB109" s="20">
        <v>0</v>
      </c>
      <c r="CC109" s="35"/>
      <c r="CF109" s="1" t="s">
        <v>27</v>
      </c>
    </row>
    <row r="110" spans="1:87" ht="46.8" hidden="1" x14ac:dyDescent="0.3">
      <c r="A110" s="18" t="s">
        <v>112</v>
      </c>
      <c r="B110" s="19"/>
      <c r="C110" s="18"/>
      <c r="D110" s="18"/>
      <c r="E110" s="34" t="s">
        <v>113</v>
      </c>
      <c r="F110" s="27">
        <f t="shared" si="366"/>
        <v>5857.3</v>
      </c>
      <c r="G110" s="27">
        <f t="shared" si="367"/>
        <v>5857.3</v>
      </c>
      <c r="H110" s="27">
        <f t="shared" si="368"/>
        <v>5857.3</v>
      </c>
      <c r="I110" s="27">
        <f t="shared" si="369"/>
        <v>0</v>
      </c>
      <c r="J110" s="27">
        <f t="shared" si="370"/>
        <v>0</v>
      </c>
      <c r="K110" s="27">
        <f t="shared" si="371"/>
        <v>0</v>
      </c>
      <c r="L110" s="27">
        <f t="shared" si="326"/>
        <v>5857.3</v>
      </c>
      <c r="M110" s="27">
        <f t="shared" si="327"/>
        <v>5857.3</v>
      </c>
      <c r="N110" s="27">
        <f t="shared" si="328"/>
        <v>5857.3</v>
      </c>
      <c r="O110" s="27">
        <f t="shared" si="372"/>
        <v>0</v>
      </c>
      <c r="P110" s="27">
        <f t="shared" si="373"/>
        <v>0</v>
      </c>
      <c r="Q110" s="27">
        <f t="shared" si="374"/>
        <v>0</v>
      </c>
      <c r="R110" s="27">
        <f t="shared" si="329"/>
        <v>5857.3</v>
      </c>
      <c r="S110" s="27">
        <f t="shared" si="330"/>
        <v>5857.3</v>
      </c>
      <c r="T110" s="27">
        <f t="shared" si="331"/>
        <v>5857.3</v>
      </c>
      <c r="U110" s="27">
        <f t="shared" si="375"/>
        <v>0</v>
      </c>
      <c r="V110" s="27">
        <f t="shared" si="376"/>
        <v>0</v>
      </c>
      <c r="W110" s="27">
        <f t="shared" si="377"/>
        <v>0</v>
      </c>
      <c r="X110" s="27">
        <f t="shared" si="332"/>
        <v>5857.3</v>
      </c>
      <c r="Y110" s="27">
        <f t="shared" si="333"/>
        <v>5857.3</v>
      </c>
      <c r="Z110" s="27">
        <f t="shared" si="334"/>
        <v>5857.3</v>
      </c>
      <c r="AA110" s="27">
        <f t="shared" si="378"/>
        <v>0</v>
      </c>
      <c r="AB110" s="27">
        <f t="shared" si="379"/>
        <v>0</v>
      </c>
      <c r="AC110" s="27">
        <f t="shared" si="380"/>
        <v>0</v>
      </c>
      <c r="AD110" s="27">
        <f t="shared" si="335"/>
        <v>5857.3</v>
      </c>
      <c r="AE110" s="27">
        <f t="shared" si="336"/>
        <v>5857.3</v>
      </c>
      <c r="AF110" s="27">
        <f t="shared" si="337"/>
        <v>5857.3</v>
      </c>
      <c r="AG110" s="27">
        <f t="shared" si="381"/>
        <v>0</v>
      </c>
      <c r="AH110" s="27">
        <f t="shared" si="382"/>
        <v>0</v>
      </c>
      <c r="AI110" s="27">
        <f t="shared" si="383"/>
        <v>0</v>
      </c>
      <c r="AJ110" s="27">
        <f t="shared" si="338"/>
        <v>5857.3</v>
      </c>
      <c r="AK110" s="27">
        <f t="shared" si="339"/>
        <v>5857.3</v>
      </c>
      <c r="AL110" s="27">
        <f t="shared" si="340"/>
        <v>5857.3</v>
      </c>
      <c r="AM110" s="27">
        <f t="shared" si="384"/>
        <v>0</v>
      </c>
      <c r="AN110" s="27">
        <f t="shared" si="385"/>
        <v>0</v>
      </c>
      <c r="AO110" s="27">
        <f t="shared" si="386"/>
        <v>0</v>
      </c>
      <c r="AP110" s="27">
        <f t="shared" si="341"/>
        <v>5857.3</v>
      </c>
      <c r="AQ110" s="27">
        <f t="shared" si="342"/>
        <v>5857.3</v>
      </c>
      <c r="AR110" s="27">
        <f t="shared" si="343"/>
        <v>5857.3</v>
      </c>
      <c r="AS110" s="27">
        <f t="shared" si="387"/>
        <v>0</v>
      </c>
      <c r="AT110" s="27">
        <f t="shared" si="388"/>
        <v>0</v>
      </c>
      <c r="AU110" s="27">
        <f t="shared" si="389"/>
        <v>0</v>
      </c>
      <c r="AV110" s="27">
        <f t="shared" si="344"/>
        <v>5857.3</v>
      </c>
      <c r="AW110" s="27">
        <f t="shared" si="345"/>
        <v>5857.3</v>
      </c>
      <c r="AX110" s="27">
        <f t="shared" si="346"/>
        <v>5857.3</v>
      </c>
      <c r="AY110" s="27">
        <f t="shared" si="390"/>
        <v>0</v>
      </c>
      <c r="AZ110" s="27">
        <f t="shared" si="391"/>
        <v>0</v>
      </c>
      <c r="BA110" s="27">
        <f t="shared" si="392"/>
        <v>0</v>
      </c>
      <c r="BB110" s="27">
        <f t="shared" si="347"/>
        <v>5857.3</v>
      </c>
      <c r="BC110" s="27">
        <f t="shared" si="348"/>
        <v>5857.3</v>
      </c>
      <c r="BD110" s="27">
        <f t="shared" si="349"/>
        <v>5857.3</v>
      </c>
      <c r="BE110" s="27">
        <f t="shared" si="393"/>
        <v>0</v>
      </c>
      <c r="BF110" s="27">
        <f t="shared" si="394"/>
        <v>0</v>
      </c>
      <c r="BG110" s="27">
        <f t="shared" si="395"/>
        <v>0</v>
      </c>
      <c r="BH110" s="27">
        <f t="shared" si="350"/>
        <v>5857.3</v>
      </c>
      <c r="BI110" s="27">
        <f t="shared" si="351"/>
        <v>5857.3</v>
      </c>
      <c r="BJ110" s="27">
        <f t="shared" si="352"/>
        <v>5857.3</v>
      </c>
      <c r="BK110" s="27">
        <f t="shared" si="396"/>
        <v>0</v>
      </c>
      <c r="BL110" s="27">
        <f t="shared" si="397"/>
        <v>0</v>
      </c>
      <c r="BM110" s="27">
        <f t="shared" si="398"/>
        <v>0</v>
      </c>
      <c r="BN110" s="27">
        <f t="shared" si="353"/>
        <v>5857.3</v>
      </c>
      <c r="BO110" s="27">
        <f t="shared" si="354"/>
        <v>5857.3</v>
      </c>
      <c r="BP110" s="27">
        <f t="shared" si="355"/>
        <v>5857.3</v>
      </c>
      <c r="BQ110" s="27">
        <f t="shared" si="399"/>
        <v>0</v>
      </c>
      <c r="BR110" s="27">
        <f t="shared" si="400"/>
        <v>0</v>
      </c>
      <c r="BS110" s="27">
        <f t="shared" si="356"/>
        <v>5857.3</v>
      </c>
      <c r="BT110" s="27">
        <f t="shared" si="357"/>
        <v>5857.3</v>
      </c>
      <c r="BU110" s="27">
        <f t="shared" si="358"/>
        <v>5857.3</v>
      </c>
      <c r="BV110" s="27">
        <f t="shared" si="401"/>
        <v>0</v>
      </c>
      <c r="BW110" s="27">
        <f t="shared" si="402"/>
        <v>0</v>
      </c>
      <c r="BX110" s="27">
        <f t="shared" si="359"/>
        <v>5857.3</v>
      </c>
      <c r="BY110" s="27">
        <f t="shared" si="360"/>
        <v>5857.3</v>
      </c>
      <c r="BZ110" s="27">
        <f t="shared" si="361"/>
        <v>5857.3</v>
      </c>
      <c r="CA110" s="27">
        <f t="shared" si="403"/>
        <v>0</v>
      </c>
      <c r="CB110" s="20">
        <v>0</v>
      </c>
      <c r="CC110" s="35"/>
      <c r="CI110" s="1" t="s">
        <v>30</v>
      </c>
    </row>
    <row r="111" spans="1:87" ht="46.8" hidden="1" x14ac:dyDescent="0.3">
      <c r="A111" s="18" t="s">
        <v>112</v>
      </c>
      <c r="B111" s="19">
        <v>600</v>
      </c>
      <c r="C111" s="18"/>
      <c r="D111" s="18"/>
      <c r="E111" s="34" t="s">
        <v>44</v>
      </c>
      <c r="F111" s="27">
        <f t="shared" si="366"/>
        <v>5857.3</v>
      </c>
      <c r="G111" s="27">
        <f t="shared" si="367"/>
        <v>5857.3</v>
      </c>
      <c r="H111" s="27">
        <f t="shared" si="368"/>
        <v>5857.3</v>
      </c>
      <c r="I111" s="27">
        <f t="shared" si="369"/>
        <v>0</v>
      </c>
      <c r="J111" s="27">
        <f t="shared" si="370"/>
        <v>0</v>
      </c>
      <c r="K111" s="27">
        <f t="shared" si="371"/>
        <v>0</v>
      </c>
      <c r="L111" s="27">
        <f t="shared" si="326"/>
        <v>5857.3</v>
      </c>
      <c r="M111" s="27">
        <f t="shared" si="327"/>
        <v>5857.3</v>
      </c>
      <c r="N111" s="27">
        <f t="shared" si="328"/>
        <v>5857.3</v>
      </c>
      <c r="O111" s="27">
        <f t="shared" si="372"/>
        <v>0</v>
      </c>
      <c r="P111" s="27">
        <f t="shared" si="373"/>
        <v>0</v>
      </c>
      <c r="Q111" s="27">
        <f t="shared" si="374"/>
        <v>0</v>
      </c>
      <c r="R111" s="27">
        <f t="shared" si="329"/>
        <v>5857.3</v>
      </c>
      <c r="S111" s="27">
        <f t="shared" si="330"/>
        <v>5857.3</v>
      </c>
      <c r="T111" s="27">
        <f t="shared" si="331"/>
        <v>5857.3</v>
      </c>
      <c r="U111" s="27">
        <f t="shared" si="375"/>
        <v>0</v>
      </c>
      <c r="V111" s="27">
        <f t="shared" si="376"/>
        <v>0</v>
      </c>
      <c r="W111" s="27">
        <f t="shared" si="377"/>
        <v>0</v>
      </c>
      <c r="X111" s="27">
        <f t="shared" si="332"/>
        <v>5857.3</v>
      </c>
      <c r="Y111" s="27">
        <f t="shared" si="333"/>
        <v>5857.3</v>
      </c>
      <c r="Z111" s="27">
        <f t="shared" si="334"/>
        <v>5857.3</v>
      </c>
      <c r="AA111" s="27">
        <f t="shared" si="378"/>
        <v>0</v>
      </c>
      <c r="AB111" s="27">
        <f t="shared" si="379"/>
        <v>0</v>
      </c>
      <c r="AC111" s="27">
        <f t="shared" si="380"/>
        <v>0</v>
      </c>
      <c r="AD111" s="27">
        <f t="shared" si="335"/>
        <v>5857.3</v>
      </c>
      <c r="AE111" s="27">
        <f t="shared" si="336"/>
        <v>5857.3</v>
      </c>
      <c r="AF111" s="27">
        <f t="shared" si="337"/>
        <v>5857.3</v>
      </c>
      <c r="AG111" s="27">
        <f t="shared" si="381"/>
        <v>0</v>
      </c>
      <c r="AH111" s="27">
        <f t="shared" si="382"/>
        <v>0</v>
      </c>
      <c r="AI111" s="27">
        <f t="shared" si="383"/>
        <v>0</v>
      </c>
      <c r="AJ111" s="27">
        <f t="shared" si="338"/>
        <v>5857.3</v>
      </c>
      <c r="AK111" s="27">
        <f t="shared" si="339"/>
        <v>5857.3</v>
      </c>
      <c r="AL111" s="27">
        <f t="shared" si="340"/>
        <v>5857.3</v>
      </c>
      <c r="AM111" s="27">
        <f t="shared" si="384"/>
        <v>0</v>
      </c>
      <c r="AN111" s="27">
        <f t="shared" si="385"/>
        <v>0</v>
      </c>
      <c r="AO111" s="27">
        <f t="shared" si="386"/>
        <v>0</v>
      </c>
      <c r="AP111" s="27">
        <f t="shared" si="341"/>
        <v>5857.3</v>
      </c>
      <c r="AQ111" s="27">
        <f t="shared" si="342"/>
        <v>5857.3</v>
      </c>
      <c r="AR111" s="27">
        <f t="shared" si="343"/>
        <v>5857.3</v>
      </c>
      <c r="AS111" s="27">
        <f t="shared" si="387"/>
        <v>0</v>
      </c>
      <c r="AT111" s="27">
        <f t="shared" si="388"/>
        <v>0</v>
      </c>
      <c r="AU111" s="27">
        <f t="shared" si="389"/>
        <v>0</v>
      </c>
      <c r="AV111" s="27">
        <f t="shared" si="344"/>
        <v>5857.3</v>
      </c>
      <c r="AW111" s="27">
        <f t="shared" si="345"/>
        <v>5857.3</v>
      </c>
      <c r="AX111" s="27">
        <f t="shared" si="346"/>
        <v>5857.3</v>
      </c>
      <c r="AY111" s="27">
        <f t="shared" si="390"/>
        <v>0</v>
      </c>
      <c r="AZ111" s="27">
        <f t="shared" si="391"/>
        <v>0</v>
      </c>
      <c r="BA111" s="27">
        <f t="shared" si="392"/>
        <v>0</v>
      </c>
      <c r="BB111" s="27">
        <f t="shared" si="347"/>
        <v>5857.3</v>
      </c>
      <c r="BC111" s="27">
        <f t="shared" si="348"/>
        <v>5857.3</v>
      </c>
      <c r="BD111" s="27">
        <f t="shared" si="349"/>
        <v>5857.3</v>
      </c>
      <c r="BE111" s="27">
        <f t="shared" si="393"/>
        <v>0</v>
      </c>
      <c r="BF111" s="27">
        <f t="shared" si="394"/>
        <v>0</v>
      </c>
      <c r="BG111" s="27">
        <f t="shared" si="395"/>
        <v>0</v>
      </c>
      <c r="BH111" s="27">
        <f t="shared" si="350"/>
        <v>5857.3</v>
      </c>
      <c r="BI111" s="27">
        <f t="shared" si="351"/>
        <v>5857.3</v>
      </c>
      <c r="BJ111" s="27">
        <f t="shared" si="352"/>
        <v>5857.3</v>
      </c>
      <c r="BK111" s="27">
        <f t="shared" si="396"/>
        <v>0</v>
      </c>
      <c r="BL111" s="27">
        <f t="shared" si="397"/>
        <v>0</v>
      </c>
      <c r="BM111" s="27">
        <f t="shared" si="398"/>
        <v>0</v>
      </c>
      <c r="BN111" s="27">
        <f t="shared" si="353"/>
        <v>5857.3</v>
      </c>
      <c r="BO111" s="27">
        <f t="shared" si="354"/>
        <v>5857.3</v>
      </c>
      <c r="BP111" s="27">
        <f t="shared" si="355"/>
        <v>5857.3</v>
      </c>
      <c r="BQ111" s="27">
        <f t="shared" si="399"/>
        <v>0</v>
      </c>
      <c r="BR111" s="27">
        <f t="shared" si="400"/>
        <v>0</v>
      </c>
      <c r="BS111" s="27">
        <f t="shared" si="356"/>
        <v>5857.3</v>
      </c>
      <c r="BT111" s="27">
        <f t="shared" si="357"/>
        <v>5857.3</v>
      </c>
      <c r="BU111" s="27">
        <f t="shared" si="358"/>
        <v>5857.3</v>
      </c>
      <c r="BV111" s="27">
        <f t="shared" si="401"/>
        <v>0</v>
      </c>
      <c r="BW111" s="27">
        <f t="shared" si="402"/>
        <v>0</v>
      </c>
      <c r="BX111" s="27">
        <f t="shared" si="359"/>
        <v>5857.3</v>
      </c>
      <c r="BY111" s="27">
        <f t="shared" si="360"/>
        <v>5857.3</v>
      </c>
      <c r="BZ111" s="27">
        <f t="shared" si="361"/>
        <v>5857.3</v>
      </c>
      <c r="CA111" s="27">
        <f t="shared" si="403"/>
        <v>0</v>
      </c>
      <c r="CB111" s="20">
        <v>0</v>
      </c>
      <c r="CC111" s="35"/>
      <c r="CG111" s="1" t="s">
        <v>28</v>
      </c>
    </row>
    <row r="112" spans="1:87" ht="78" hidden="1" x14ac:dyDescent="0.3">
      <c r="A112" s="18" t="s">
        <v>112</v>
      </c>
      <c r="B112" s="19">
        <v>630</v>
      </c>
      <c r="C112" s="18"/>
      <c r="D112" s="18"/>
      <c r="E112" s="34" t="s">
        <v>50</v>
      </c>
      <c r="F112" s="27">
        <f t="shared" si="366"/>
        <v>5857.3</v>
      </c>
      <c r="G112" s="27">
        <f t="shared" si="367"/>
        <v>5857.3</v>
      </c>
      <c r="H112" s="27">
        <f t="shared" si="368"/>
        <v>5857.3</v>
      </c>
      <c r="I112" s="27">
        <f t="shared" si="369"/>
        <v>0</v>
      </c>
      <c r="J112" s="27">
        <f t="shared" si="370"/>
        <v>0</v>
      </c>
      <c r="K112" s="27">
        <f t="shared" si="371"/>
        <v>0</v>
      </c>
      <c r="L112" s="27">
        <f t="shared" si="326"/>
        <v>5857.3</v>
      </c>
      <c r="M112" s="27">
        <f t="shared" si="327"/>
        <v>5857.3</v>
      </c>
      <c r="N112" s="27">
        <f t="shared" si="328"/>
        <v>5857.3</v>
      </c>
      <c r="O112" s="27">
        <f t="shared" si="372"/>
        <v>0</v>
      </c>
      <c r="P112" s="27">
        <f t="shared" si="373"/>
        <v>0</v>
      </c>
      <c r="Q112" s="27">
        <f t="shared" si="374"/>
        <v>0</v>
      </c>
      <c r="R112" s="27">
        <f t="shared" si="329"/>
        <v>5857.3</v>
      </c>
      <c r="S112" s="27">
        <f t="shared" si="330"/>
        <v>5857.3</v>
      </c>
      <c r="T112" s="27">
        <f t="shared" si="331"/>
        <v>5857.3</v>
      </c>
      <c r="U112" s="27">
        <f t="shared" si="375"/>
        <v>0</v>
      </c>
      <c r="V112" s="27">
        <f t="shared" si="376"/>
        <v>0</v>
      </c>
      <c r="W112" s="27">
        <f t="shared" si="377"/>
        <v>0</v>
      </c>
      <c r="X112" s="27">
        <f t="shared" si="332"/>
        <v>5857.3</v>
      </c>
      <c r="Y112" s="27">
        <f t="shared" si="333"/>
        <v>5857.3</v>
      </c>
      <c r="Z112" s="27">
        <f t="shared" si="334"/>
        <v>5857.3</v>
      </c>
      <c r="AA112" s="27">
        <f t="shared" si="378"/>
        <v>0</v>
      </c>
      <c r="AB112" s="27">
        <f t="shared" si="379"/>
        <v>0</v>
      </c>
      <c r="AC112" s="27">
        <f t="shared" si="380"/>
        <v>0</v>
      </c>
      <c r="AD112" s="27">
        <f t="shared" si="335"/>
        <v>5857.3</v>
      </c>
      <c r="AE112" s="27">
        <f t="shared" si="336"/>
        <v>5857.3</v>
      </c>
      <c r="AF112" s="27">
        <f t="shared" si="337"/>
        <v>5857.3</v>
      </c>
      <c r="AG112" s="27">
        <f t="shared" si="381"/>
        <v>0</v>
      </c>
      <c r="AH112" s="27">
        <f t="shared" si="382"/>
        <v>0</v>
      </c>
      <c r="AI112" s="27">
        <f t="shared" si="383"/>
        <v>0</v>
      </c>
      <c r="AJ112" s="27">
        <f t="shared" si="338"/>
        <v>5857.3</v>
      </c>
      <c r="AK112" s="27">
        <f t="shared" si="339"/>
        <v>5857.3</v>
      </c>
      <c r="AL112" s="27">
        <f t="shared" si="340"/>
        <v>5857.3</v>
      </c>
      <c r="AM112" s="27">
        <f t="shared" si="384"/>
        <v>0</v>
      </c>
      <c r="AN112" s="27">
        <f t="shared" si="385"/>
        <v>0</v>
      </c>
      <c r="AO112" s="27">
        <f t="shared" si="386"/>
        <v>0</v>
      </c>
      <c r="AP112" s="27">
        <f t="shared" si="341"/>
        <v>5857.3</v>
      </c>
      <c r="AQ112" s="27">
        <f t="shared" si="342"/>
        <v>5857.3</v>
      </c>
      <c r="AR112" s="27">
        <f t="shared" si="343"/>
        <v>5857.3</v>
      </c>
      <c r="AS112" s="27">
        <f t="shared" si="387"/>
        <v>0</v>
      </c>
      <c r="AT112" s="27">
        <f t="shared" si="388"/>
        <v>0</v>
      </c>
      <c r="AU112" s="27">
        <f t="shared" si="389"/>
        <v>0</v>
      </c>
      <c r="AV112" s="27">
        <f t="shared" si="344"/>
        <v>5857.3</v>
      </c>
      <c r="AW112" s="27">
        <f t="shared" si="345"/>
        <v>5857.3</v>
      </c>
      <c r="AX112" s="27">
        <f t="shared" si="346"/>
        <v>5857.3</v>
      </c>
      <c r="AY112" s="27">
        <f t="shared" si="390"/>
        <v>0</v>
      </c>
      <c r="AZ112" s="27">
        <f t="shared" si="391"/>
        <v>0</v>
      </c>
      <c r="BA112" s="27">
        <f t="shared" si="392"/>
        <v>0</v>
      </c>
      <c r="BB112" s="27">
        <f t="shared" si="347"/>
        <v>5857.3</v>
      </c>
      <c r="BC112" s="27">
        <f t="shared" si="348"/>
        <v>5857.3</v>
      </c>
      <c r="BD112" s="27">
        <f t="shared" si="349"/>
        <v>5857.3</v>
      </c>
      <c r="BE112" s="27">
        <f t="shared" si="393"/>
        <v>0</v>
      </c>
      <c r="BF112" s="27">
        <f t="shared" si="394"/>
        <v>0</v>
      </c>
      <c r="BG112" s="27">
        <f t="shared" si="395"/>
        <v>0</v>
      </c>
      <c r="BH112" s="27">
        <f t="shared" si="350"/>
        <v>5857.3</v>
      </c>
      <c r="BI112" s="27">
        <f t="shared" si="351"/>
        <v>5857.3</v>
      </c>
      <c r="BJ112" s="27">
        <f t="shared" si="352"/>
        <v>5857.3</v>
      </c>
      <c r="BK112" s="27">
        <f t="shared" si="396"/>
        <v>0</v>
      </c>
      <c r="BL112" s="27">
        <f t="shared" si="397"/>
        <v>0</v>
      </c>
      <c r="BM112" s="27">
        <f t="shared" si="398"/>
        <v>0</v>
      </c>
      <c r="BN112" s="27">
        <f t="shared" si="353"/>
        <v>5857.3</v>
      </c>
      <c r="BO112" s="27">
        <f t="shared" si="354"/>
        <v>5857.3</v>
      </c>
      <c r="BP112" s="27">
        <f t="shared" si="355"/>
        <v>5857.3</v>
      </c>
      <c r="BQ112" s="27">
        <f t="shared" si="399"/>
        <v>0</v>
      </c>
      <c r="BR112" s="27">
        <f t="shared" si="400"/>
        <v>0</v>
      </c>
      <c r="BS112" s="27">
        <f t="shared" si="356"/>
        <v>5857.3</v>
      </c>
      <c r="BT112" s="27">
        <f t="shared" si="357"/>
        <v>5857.3</v>
      </c>
      <c r="BU112" s="27">
        <f t="shared" si="358"/>
        <v>5857.3</v>
      </c>
      <c r="BV112" s="27">
        <f t="shared" si="401"/>
        <v>0</v>
      </c>
      <c r="BW112" s="27">
        <f t="shared" si="402"/>
        <v>0</v>
      </c>
      <c r="BX112" s="27">
        <f t="shared" si="359"/>
        <v>5857.3</v>
      </c>
      <c r="BY112" s="27">
        <f t="shared" si="360"/>
        <v>5857.3</v>
      </c>
      <c r="BZ112" s="27">
        <f t="shared" si="361"/>
        <v>5857.3</v>
      </c>
      <c r="CA112" s="27">
        <f t="shared" si="403"/>
        <v>0</v>
      </c>
      <c r="CB112" s="20">
        <v>0</v>
      </c>
      <c r="CC112" s="35"/>
      <c r="CH112" s="1" t="s">
        <v>29</v>
      </c>
    </row>
    <row r="113" spans="1:87" ht="46.8" hidden="1" x14ac:dyDescent="0.3">
      <c r="A113" s="18" t="s">
        <v>112</v>
      </c>
      <c r="B113" s="19">
        <v>630</v>
      </c>
      <c r="C113" s="18" t="s">
        <v>66</v>
      </c>
      <c r="D113" s="18" t="s">
        <v>114</v>
      </c>
      <c r="E113" s="34" t="s">
        <v>115</v>
      </c>
      <c r="F113" s="27">
        <v>5857.3</v>
      </c>
      <c r="G113" s="27">
        <v>5857.3</v>
      </c>
      <c r="H113" s="27">
        <v>5857.3</v>
      </c>
      <c r="I113" s="27"/>
      <c r="J113" s="27"/>
      <c r="K113" s="27"/>
      <c r="L113" s="27">
        <f t="shared" si="326"/>
        <v>5857.3</v>
      </c>
      <c r="M113" s="27">
        <f t="shared" si="327"/>
        <v>5857.3</v>
      </c>
      <c r="N113" s="27">
        <f t="shared" si="328"/>
        <v>5857.3</v>
      </c>
      <c r="O113" s="27"/>
      <c r="P113" s="27"/>
      <c r="Q113" s="27"/>
      <c r="R113" s="27">
        <f t="shared" si="329"/>
        <v>5857.3</v>
      </c>
      <c r="S113" s="27">
        <f t="shared" si="330"/>
        <v>5857.3</v>
      </c>
      <c r="T113" s="27">
        <f t="shared" si="331"/>
        <v>5857.3</v>
      </c>
      <c r="U113" s="27"/>
      <c r="V113" s="27"/>
      <c r="W113" s="27"/>
      <c r="X113" s="27">
        <f t="shared" si="332"/>
        <v>5857.3</v>
      </c>
      <c r="Y113" s="27">
        <f t="shared" si="333"/>
        <v>5857.3</v>
      </c>
      <c r="Z113" s="27">
        <f t="shared" si="334"/>
        <v>5857.3</v>
      </c>
      <c r="AA113" s="27"/>
      <c r="AB113" s="27"/>
      <c r="AC113" s="27"/>
      <c r="AD113" s="27">
        <f t="shared" si="335"/>
        <v>5857.3</v>
      </c>
      <c r="AE113" s="27">
        <f t="shared" si="336"/>
        <v>5857.3</v>
      </c>
      <c r="AF113" s="27">
        <f t="shared" si="337"/>
        <v>5857.3</v>
      </c>
      <c r="AG113" s="27"/>
      <c r="AH113" s="27"/>
      <c r="AI113" s="27"/>
      <c r="AJ113" s="27">
        <f t="shared" si="338"/>
        <v>5857.3</v>
      </c>
      <c r="AK113" s="27">
        <f t="shared" si="339"/>
        <v>5857.3</v>
      </c>
      <c r="AL113" s="27">
        <f t="shared" si="340"/>
        <v>5857.3</v>
      </c>
      <c r="AM113" s="27"/>
      <c r="AN113" s="27"/>
      <c r="AO113" s="27"/>
      <c r="AP113" s="27">
        <f t="shared" si="341"/>
        <v>5857.3</v>
      </c>
      <c r="AQ113" s="27">
        <f t="shared" si="342"/>
        <v>5857.3</v>
      </c>
      <c r="AR113" s="27">
        <f t="shared" si="343"/>
        <v>5857.3</v>
      </c>
      <c r="AS113" s="27"/>
      <c r="AT113" s="27"/>
      <c r="AU113" s="27"/>
      <c r="AV113" s="27">
        <f t="shared" si="344"/>
        <v>5857.3</v>
      </c>
      <c r="AW113" s="27">
        <f t="shared" si="345"/>
        <v>5857.3</v>
      </c>
      <c r="AX113" s="27">
        <f t="shared" si="346"/>
        <v>5857.3</v>
      </c>
      <c r="AY113" s="27"/>
      <c r="AZ113" s="27"/>
      <c r="BA113" s="27"/>
      <c r="BB113" s="27">
        <f t="shared" si="347"/>
        <v>5857.3</v>
      </c>
      <c r="BC113" s="27">
        <f t="shared" si="348"/>
        <v>5857.3</v>
      </c>
      <c r="BD113" s="27">
        <f t="shared" si="349"/>
        <v>5857.3</v>
      </c>
      <c r="BE113" s="27"/>
      <c r="BF113" s="27"/>
      <c r="BG113" s="27"/>
      <c r="BH113" s="27">
        <f t="shared" si="350"/>
        <v>5857.3</v>
      </c>
      <c r="BI113" s="27">
        <f t="shared" si="351"/>
        <v>5857.3</v>
      </c>
      <c r="BJ113" s="27">
        <f t="shared" si="352"/>
        <v>5857.3</v>
      </c>
      <c r="BK113" s="27"/>
      <c r="BL113" s="27"/>
      <c r="BM113" s="27"/>
      <c r="BN113" s="27">
        <f t="shared" si="353"/>
        <v>5857.3</v>
      </c>
      <c r="BO113" s="27">
        <f t="shared" si="354"/>
        <v>5857.3</v>
      </c>
      <c r="BP113" s="27">
        <f t="shared" si="355"/>
        <v>5857.3</v>
      </c>
      <c r="BQ113" s="27"/>
      <c r="BR113" s="27"/>
      <c r="BS113" s="27">
        <f t="shared" si="356"/>
        <v>5857.3</v>
      </c>
      <c r="BT113" s="27">
        <f t="shared" si="357"/>
        <v>5857.3</v>
      </c>
      <c r="BU113" s="27">
        <f t="shared" si="358"/>
        <v>5857.3</v>
      </c>
      <c r="BV113" s="27"/>
      <c r="BW113" s="27"/>
      <c r="BX113" s="27">
        <f t="shared" si="359"/>
        <v>5857.3</v>
      </c>
      <c r="BY113" s="27">
        <f t="shared" si="360"/>
        <v>5857.3</v>
      </c>
      <c r="BZ113" s="27">
        <f t="shared" si="361"/>
        <v>5857.3</v>
      </c>
      <c r="CA113" s="27"/>
      <c r="CB113" s="20">
        <v>0</v>
      </c>
      <c r="CC113" s="35"/>
    </row>
    <row r="114" spans="1:87" ht="78" hidden="1" x14ac:dyDescent="0.3">
      <c r="A114" s="18" t="s">
        <v>116</v>
      </c>
      <c r="B114" s="19"/>
      <c r="C114" s="18"/>
      <c r="D114" s="18"/>
      <c r="E114" s="34" t="s">
        <v>117</v>
      </c>
      <c r="F114" s="27">
        <f t="shared" si="366"/>
        <v>100</v>
      </c>
      <c r="G114" s="27">
        <f t="shared" si="367"/>
        <v>100</v>
      </c>
      <c r="H114" s="27">
        <f t="shared" si="368"/>
        <v>100</v>
      </c>
      <c r="I114" s="27">
        <f t="shared" si="369"/>
        <v>0</v>
      </c>
      <c r="J114" s="27">
        <f t="shared" si="370"/>
        <v>0</v>
      </c>
      <c r="K114" s="27">
        <f t="shared" si="371"/>
        <v>0</v>
      </c>
      <c r="L114" s="27">
        <f t="shared" si="326"/>
        <v>100</v>
      </c>
      <c r="M114" s="27">
        <f t="shared" si="327"/>
        <v>100</v>
      </c>
      <c r="N114" s="27">
        <f t="shared" si="328"/>
        <v>100</v>
      </c>
      <c r="O114" s="27">
        <f t="shared" si="372"/>
        <v>0</v>
      </c>
      <c r="P114" s="27">
        <f t="shared" si="373"/>
        <v>0</v>
      </c>
      <c r="Q114" s="27">
        <f t="shared" si="374"/>
        <v>0</v>
      </c>
      <c r="R114" s="27">
        <f t="shared" si="329"/>
        <v>100</v>
      </c>
      <c r="S114" s="27">
        <f t="shared" si="330"/>
        <v>100</v>
      </c>
      <c r="T114" s="27">
        <f t="shared" si="331"/>
        <v>100</v>
      </c>
      <c r="U114" s="27">
        <f t="shared" si="375"/>
        <v>0</v>
      </c>
      <c r="V114" s="27">
        <f t="shared" si="376"/>
        <v>0</v>
      </c>
      <c r="W114" s="27">
        <f t="shared" si="377"/>
        <v>0</v>
      </c>
      <c r="X114" s="27">
        <f t="shared" si="332"/>
        <v>100</v>
      </c>
      <c r="Y114" s="27">
        <f t="shared" si="333"/>
        <v>100</v>
      </c>
      <c r="Z114" s="27">
        <f t="shared" si="334"/>
        <v>100</v>
      </c>
      <c r="AA114" s="27">
        <f t="shared" si="378"/>
        <v>0</v>
      </c>
      <c r="AB114" s="27">
        <f t="shared" si="379"/>
        <v>0</v>
      </c>
      <c r="AC114" s="27">
        <f t="shared" si="380"/>
        <v>0</v>
      </c>
      <c r="AD114" s="27">
        <f t="shared" si="335"/>
        <v>100</v>
      </c>
      <c r="AE114" s="27">
        <f t="shared" si="336"/>
        <v>100</v>
      </c>
      <c r="AF114" s="27">
        <f t="shared" si="337"/>
        <v>100</v>
      </c>
      <c r="AG114" s="27">
        <f t="shared" si="381"/>
        <v>0</v>
      </c>
      <c r="AH114" s="27">
        <f t="shared" si="382"/>
        <v>0</v>
      </c>
      <c r="AI114" s="27">
        <f t="shared" si="383"/>
        <v>0</v>
      </c>
      <c r="AJ114" s="27">
        <f t="shared" si="338"/>
        <v>100</v>
      </c>
      <c r="AK114" s="27">
        <f t="shared" si="339"/>
        <v>100</v>
      </c>
      <c r="AL114" s="27">
        <f t="shared" si="340"/>
        <v>100</v>
      </c>
      <c r="AM114" s="27">
        <f t="shared" si="384"/>
        <v>0</v>
      </c>
      <c r="AN114" s="27">
        <f t="shared" si="385"/>
        <v>0</v>
      </c>
      <c r="AO114" s="27">
        <f t="shared" si="386"/>
        <v>0</v>
      </c>
      <c r="AP114" s="27">
        <f t="shared" si="341"/>
        <v>100</v>
      </c>
      <c r="AQ114" s="27">
        <f t="shared" si="342"/>
        <v>100</v>
      </c>
      <c r="AR114" s="27">
        <f t="shared" si="343"/>
        <v>100</v>
      </c>
      <c r="AS114" s="27">
        <f t="shared" si="387"/>
        <v>0</v>
      </c>
      <c r="AT114" s="27">
        <f t="shared" si="388"/>
        <v>0</v>
      </c>
      <c r="AU114" s="27">
        <f t="shared" si="389"/>
        <v>0</v>
      </c>
      <c r="AV114" s="27">
        <f t="shared" si="344"/>
        <v>100</v>
      </c>
      <c r="AW114" s="27">
        <f t="shared" si="345"/>
        <v>100</v>
      </c>
      <c r="AX114" s="27">
        <f t="shared" si="346"/>
        <v>100</v>
      </c>
      <c r="AY114" s="27">
        <f t="shared" si="390"/>
        <v>0</v>
      </c>
      <c r="AZ114" s="27">
        <f t="shared" si="391"/>
        <v>0</v>
      </c>
      <c r="BA114" s="27">
        <f t="shared" si="392"/>
        <v>0</v>
      </c>
      <c r="BB114" s="27">
        <f t="shared" si="347"/>
        <v>100</v>
      </c>
      <c r="BC114" s="27">
        <f t="shared" si="348"/>
        <v>100</v>
      </c>
      <c r="BD114" s="27">
        <f t="shared" si="349"/>
        <v>100</v>
      </c>
      <c r="BE114" s="27">
        <f t="shared" si="393"/>
        <v>0</v>
      </c>
      <c r="BF114" s="27">
        <f t="shared" si="394"/>
        <v>0</v>
      </c>
      <c r="BG114" s="27">
        <f t="shared" si="395"/>
        <v>0</v>
      </c>
      <c r="BH114" s="27">
        <f t="shared" si="350"/>
        <v>100</v>
      </c>
      <c r="BI114" s="27">
        <f t="shared" si="351"/>
        <v>100</v>
      </c>
      <c r="BJ114" s="27">
        <f t="shared" si="352"/>
        <v>100</v>
      </c>
      <c r="BK114" s="27">
        <f t="shared" si="396"/>
        <v>0</v>
      </c>
      <c r="BL114" s="27">
        <f t="shared" si="397"/>
        <v>0</v>
      </c>
      <c r="BM114" s="27">
        <f t="shared" si="398"/>
        <v>0</v>
      </c>
      <c r="BN114" s="27">
        <f t="shared" si="353"/>
        <v>100</v>
      </c>
      <c r="BO114" s="27">
        <f t="shared" si="354"/>
        <v>100</v>
      </c>
      <c r="BP114" s="27">
        <f t="shared" si="355"/>
        <v>100</v>
      </c>
      <c r="BQ114" s="27">
        <f t="shared" si="399"/>
        <v>0</v>
      </c>
      <c r="BR114" s="27">
        <f t="shared" si="400"/>
        <v>0</v>
      </c>
      <c r="BS114" s="27">
        <f t="shared" si="356"/>
        <v>100</v>
      </c>
      <c r="BT114" s="27">
        <f t="shared" si="357"/>
        <v>100</v>
      </c>
      <c r="BU114" s="27">
        <f t="shared" si="358"/>
        <v>100</v>
      </c>
      <c r="BV114" s="27">
        <f t="shared" si="401"/>
        <v>0</v>
      </c>
      <c r="BW114" s="27">
        <f t="shared" si="402"/>
        <v>0</v>
      </c>
      <c r="BX114" s="27">
        <f t="shared" si="359"/>
        <v>100</v>
      </c>
      <c r="BY114" s="27">
        <f t="shared" si="360"/>
        <v>100</v>
      </c>
      <c r="BZ114" s="27">
        <f t="shared" si="361"/>
        <v>100</v>
      </c>
      <c r="CA114" s="27">
        <f t="shared" si="403"/>
        <v>0</v>
      </c>
      <c r="CB114" s="20">
        <v>0</v>
      </c>
      <c r="CC114" s="35"/>
      <c r="CF114" s="1" t="s">
        <v>27</v>
      </c>
    </row>
    <row r="115" spans="1:87" ht="31.2" hidden="1" x14ac:dyDescent="0.3">
      <c r="A115" s="18" t="s">
        <v>118</v>
      </c>
      <c r="B115" s="19"/>
      <c r="C115" s="18"/>
      <c r="D115" s="18"/>
      <c r="E115" s="34" t="s">
        <v>119</v>
      </c>
      <c r="F115" s="27">
        <f t="shared" si="366"/>
        <v>100</v>
      </c>
      <c r="G115" s="27">
        <f t="shared" si="367"/>
        <v>100</v>
      </c>
      <c r="H115" s="27">
        <f t="shared" si="368"/>
        <v>100</v>
      </c>
      <c r="I115" s="27">
        <f t="shared" si="369"/>
        <v>0</v>
      </c>
      <c r="J115" s="27">
        <f t="shared" si="370"/>
        <v>0</v>
      </c>
      <c r="K115" s="27">
        <f t="shared" si="371"/>
        <v>0</v>
      </c>
      <c r="L115" s="27">
        <f t="shared" si="326"/>
        <v>100</v>
      </c>
      <c r="M115" s="27">
        <f t="shared" si="327"/>
        <v>100</v>
      </c>
      <c r="N115" s="27">
        <f t="shared" si="328"/>
        <v>100</v>
      </c>
      <c r="O115" s="27">
        <f t="shared" si="372"/>
        <v>0</v>
      </c>
      <c r="P115" s="27">
        <f t="shared" si="373"/>
        <v>0</v>
      </c>
      <c r="Q115" s="27">
        <f t="shared" si="374"/>
        <v>0</v>
      </c>
      <c r="R115" s="27">
        <f t="shared" si="329"/>
        <v>100</v>
      </c>
      <c r="S115" s="27">
        <f t="shared" si="330"/>
        <v>100</v>
      </c>
      <c r="T115" s="27">
        <f t="shared" si="331"/>
        <v>100</v>
      </c>
      <c r="U115" s="27">
        <f t="shared" si="375"/>
        <v>0</v>
      </c>
      <c r="V115" s="27">
        <f t="shared" si="376"/>
        <v>0</v>
      </c>
      <c r="W115" s="27">
        <f t="shared" si="377"/>
        <v>0</v>
      </c>
      <c r="X115" s="27">
        <f t="shared" si="332"/>
        <v>100</v>
      </c>
      <c r="Y115" s="27">
        <f t="shared" si="333"/>
        <v>100</v>
      </c>
      <c r="Z115" s="27">
        <f t="shared" si="334"/>
        <v>100</v>
      </c>
      <c r="AA115" s="27">
        <f t="shared" si="378"/>
        <v>0</v>
      </c>
      <c r="AB115" s="27">
        <f t="shared" si="379"/>
        <v>0</v>
      </c>
      <c r="AC115" s="27">
        <f t="shared" si="380"/>
        <v>0</v>
      </c>
      <c r="AD115" s="27">
        <f t="shared" si="335"/>
        <v>100</v>
      </c>
      <c r="AE115" s="27">
        <f t="shared" si="336"/>
        <v>100</v>
      </c>
      <c r="AF115" s="27">
        <f t="shared" si="337"/>
        <v>100</v>
      </c>
      <c r="AG115" s="27">
        <f t="shared" si="381"/>
        <v>0</v>
      </c>
      <c r="AH115" s="27">
        <f t="shared" si="382"/>
        <v>0</v>
      </c>
      <c r="AI115" s="27">
        <f t="shared" si="383"/>
        <v>0</v>
      </c>
      <c r="AJ115" s="27">
        <f t="shared" si="338"/>
        <v>100</v>
      </c>
      <c r="AK115" s="27">
        <f t="shared" si="339"/>
        <v>100</v>
      </c>
      <c r="AL115" s="27">
        <f t="shared" si="340"/>
        <v>100</v>
      </c>
      <c r="AM115" s="27">
        <f t="shared" si="384"/>
        <v>0</v>
      </c>
      <c r="AN115" s="27">
        <f t="shared" si="385"/>
        <v>0</v>
      </c>
      <c r="AO115" s="27">
        <f t="shared" si="386"/>
        <v>0</v>
      </c>
      <c r="AP115" s="27">
        <f t="shared" si="341"/>
        <v>100</v>
      </c>
      <c r="AQ115" s="27">
        <f t="shared" si="342"/>
        <v>100</v>
      </c>
      <c r="AR115" s="27">
        <f t="shared" si="343"/>
        <v>100</v>
      </c>
      <c r="AS115" s="27">
        <f t="shared" si="387"/>
        <v>0</v>
      </c>
      <c r="AT115" s="27">
        <f t="shared" si="388"/>
        <v>0</v>
      </c>
      <c r="AU115" s="27">
        <f t="shared" si="389"/>
        <v>0</v>
      </c>
      <c r="AV115" s="27">
        <f t="shared" si="344"/>
        <v>100</v>
      </c>
      <c r="AW115" s="27">
        <f t="shared" si="345"/>
        <v>100</v>
      </c>
      <c r="AX115" s="27">
        <f t="shared" si="346"/>
        <v>100</v>
      </c>
      <c r="AY115" s="27">
        <f t="shared" si="390"/>
        <v>0</v>
      </c>
      <c r="AZ115" s="27">
        <f t="shared" si="391"/>
        <v>0</v>
      </c>
      <c r="BA115" s="27">
        <f t="shared" si="392"/>
        <v>0</v>
      </c>
      <c r="BB115" s="27">
        <f t="shared" si="347"/>
        <v>100</v>
      </c>
      <c r="BC115" s="27">
        <f t="shared" si="348"/>
        <v>100</v>
      </c>
      <c r="BD115" s="27">
        <f t="shared" si="349"/>
        <v>100</v>
      </c>
      <c r="BE115" s="27">
        <f t="shared" si="393"/>
        <v>0</v>
      </c>
      <c r="BF115" s="27">
        <f t="shared" si="394"/>
        <v>0</v>
      </c>
      <c r="BG115" s="27">
        <f t="shared" si="395"/>
        <v>0</v>
      </c>
      <c r="BH115" s="27">
        <f t="shared" si="350"/>
        <v>100</v>
      </c>
      <c r="BI115" s="27">
        <f t="shared" si="351"/>
        <v>100</v>
      </c>
      <c r="BJ115" s="27">
        <f t="shared" si="352"/>
        <v>100</v>
      </c>
      <c r="BK115" s="27">
        <f t="shared" si="396"/>
        <v>0</v>
      </c>
      <c r="BL115" s="27">
        <f t="shared" si="397"/>
        <v>0</v>
      </c>
      <c r="BM115" s="27">
        <f t="shared" si="398"/>
        <v>0</v>
      </c>
      <c r="BN115" s="27">
        <f t="shared" si="353"/>
        <v>100</v>
      </c>
      <c r="BO115" s="27">
        <f t="shared" si="354"/>
        <v>100</v>
      </c>
      <c r="BP115" s="27">
        <f t="shared" si="355"/>
        <v>100</v>
      </c>
      <c r="BQ115" s="27">
        <f t="shared" si="399"/>
        <v>0</v>
      </c>
      <c r="BR115" s="27">
        <f t="shared" si="400"/>
        <v>0</v>
      </c>
      <c r="BS115" s="27">
        <f t="shared" si="356"/>
        <v>100</v>
      </c>
      <c r="BT115" s="27">
        <f t="shared" si="357"/>
        <v>100</v>
      </c>
      <c r="BU115" s="27">
        <f t="shared" si="358"/>
        <v>100</v>
      </c>
      <c r="BV115" s="27">
        <f t="shared" si="401"/>
        <v>0</v>
      </c>
      <c r="BW115" s="27">
        <f t="shared" si="402"/>
        <v>0</v>
      </c>
      <c r="BX115" s="27">
        <f t="shared" si="359"/>
        <v>100</v>
      </c>
      <c r="BY115" s="27">
        <f t="shared" si="360"/>
        <v>100</v>
      </c>
      <c r="BZ115" s="27">
        <f t="shared" si="361"/>
        <v>100</v>
      </c>
      <c r="CA115" s="27">
        <f t="shared" si="403"/>
        <v>0</v>
      </c>
      <c r="CB115" s="20">
        <v>0</v>
      </c>
      <c r="CC115" s="35"/>
      <c r="CI115" s="1" t="s">
        <v>30</v>
      </c>
    </row>
    <row r="116" spans="1:87" ht="31.2" hidden="1" x14ac:dyDescent="0.3">
      <c r="A116" s="18" t="s">
        <v>118</v>
      </c>
      <c r="B116" s="19">
        <v>200</v>
      </c>
      <c r="C116" s="18"/>
      <c r="D116" s="18"/>
      <c r="E116" s="34" t="s">
        <v>39</v>
      </c>
      <c r="F116" s="27">
        <f t="shared" si="366"/>
        <v>100</v>
      </c>
      <c r="G116" s="27">
        <f t="shared" si="367"/>
        <v>100</v>
      </c>
      <c r="H116" s="27">
        <f t="shared" si="368"/>
        <v>100</v>
      </c>
      <c r="I116" s="27">
        <f t="shared" si="369"/>
        <v>0</v>
      </c>
      <c r="J116" s="27">
        <f t="shared" si="370"/>
        <v>0</v>
      </c>
      <c r="K116" s="27">
        <f t="shared" si="371"/>
        <v>0</v>
      </c>
      <c r="L116" s="27">
        <f t="shared" si="326"/>
        <v>100</v>
      </c>
      <c r="M116" s="27">
        <f t="shared" si="327"/>
        <v>100</v>
      </c>
      <c r="N116" s="27">
        <f t="shared" si="328"/>
        <v>100</v>
      </c>
      <c r="O116" s="27">
        <f t="shared" si="372"/>
        <v>0</v>
      </c>
      <c r="P116" s="27">
        <f t="shared" si="373"/>
        <v>0</v>
      </c>
      <c r="Q116" s="27">
        <f t="shared" si="374"/>
        <v>0</v>
      </c>
      <c r="R116" s="27">
        <f t="shared" si="329"/>
        <v>100</v>
      </c>
      <c r="S116" s="27">
        <f t="shared" si="330"/>
        <v>100</v>
      </c>
      <c r="T116" s="27">
        <f t="shared" si="331"/>
        <v>100</v>
      </c>
      <c r="U116" s="27">
        <f t="shared" si="375"/>
        <v>0</v>
      </c>
      <c r="V116" s="27">
        <f t="shared" si="376"/>
        <v>0</v>
      </c>
      <c r="W116" s="27">
        <f t="shared" si="377"/>
        <v>0</v>
      </c>
      <c r="X116" s="27">
        <f t="shared" si="332"/>
        <v>100</v>
      </c>
      <c r="Y116" s="27">
        <f t="shared" si="333"/>
        <v>100</v>
      </c>
      <c r="Z116" s="27">
        <f t="shared" si="334"/>
        <v>100</v>
      </c>
      <c r="AA116" s="27">
        <f t="shared" si="378"/>
        <v>0</v>
      </c>
      <c r="AB116" s="27">
        <f t="shared" si="379"/>
        <v>0</v>
      </c>
      <c r="AC116" s="27">
        <f t="shared" si="380"/>
        <v>0</v>
      </c>
      <c r="AD116" s="27">
        <f t="shared" si="335"/>
        <v>100</v>
      </c>
      <c r="AE116" s="27">
        <f t="shared" si="336"/>
        <v>100</v>
      </c>
      <c r="AF116" s="27">
        <f t="shared" si="337"/>
        <v>100</v>
      </c>
      <c r="AG116" s="27">
        <f t="shared" si="381"/>
        <v>0</v>
      </c>
      <c r="AH116" s="27">
        <f t="shared" si="382"/>
        <v>0</v>
      </c>
      <c r="AI116" s="27">
        <f t="shared" si="383"/>
        <v>0</v>
      </c>
      <c r="AJ116" s="27">
        <f t="shared" si="338"/>
        <v>100</v>
      </c>
      <c r="AK116" s="27">
        <f t="shared" si="339"/>
        <v>100</v>
      </c>
      <c r="AL116" s="27">
        <f t="shared" si="340"/>
        <v>100</v>
      </c>
      <c r="AM116" s="27">
        <f t="shared" si="384"/>
        <v>0</v>
      </c>
      <c r="AN116" s="27">
        <f t="shared" si="385"/>
        <v>0</v>
      </c>
      <c r="AO116" s="27">
        <f t="shared" si="386"/>
        <v>0</v>
      </c>
      <c r="AP116" s="27">
        <f t="shared" si="341"/>
        <v>100</v>
      </c>
      <c r="AQ116" s="27">
        <f t="shared" si="342"/>
        <v>100</v>
      </c>
      <c r="AR116" s="27">
        <f t="shared" si="343"/>
        <v>100</v>
      </c>
      <c r="AS116" s="27">
        <f t="shared" si="387"/>
        <v>0</v>
      </c>
      <c r="AT116" s="27">
        <f t="shared" si="388"/>
        <v>0</v>
      </c>
      <c r="AU116" s="27">
        <f t="shared" si="389"/>
        <v>0</v>
      </c>
      <c r="AV116" s="27">
        <f t="shared" si="344"/>
        <v>100</v>
      </c>
      <c r="AW116" s="27">
        <f t="shared" si="345"/>
        <v>100</v>
      </c>
      <c r="AX116" s="27">
        <f t="shared" si="346"/>
        <v>100</v>
      </c>
      <c r="AY116" s="27">
        <f t="shared" si="390"/>
        <v>0</v>
      </c>
      <c r="AZ116" s="27">
        <f t="shared" si="391"/>
        <v>0</v>
      </c>
      <c r="BA116" s="27">
        <f t="shared" si="392"/>
        <v>0</v>
      </c>
      <c r="BB116" s="27">
        <f t="shared" si="347"/>
        <v>100</v>
      </c>
      <c r="BC116" s="27">
        <f t="shared" si="348"/>
        <v>100</v>
      </c>
      <c r="BD116" s="27">
        <f t="shared" si="349"/>
        <v>100</v>
      </c>
      <c r="BE116" s="27">
        <f t="shared" si="393"/>
        <v>0</v>
      </c>
      <c r="BF116" s="27">
        <f t="shared" si="394"/>
        <v>0</v>
      </c>
      <c r="BG116" s="27">
        <f t="shared" si="395"/>
        <v>0</v>
      </c>
      <c r="BH116" s="27">
        <f t="shared" si="350"/>
        <v>100</v>
      </c>
      <c r="BI116" s="27">
        <f t="shared" si="351"/>
        <v>100</v>
      </c>
      <c r="BJ116" s="27">
        <f t="shared" si="352"/>
        <v>100</v>
      </c>
      <c r="BK116" s="27">
        <f t="shared" si="396"/>
        <v>0</v>
      </c>
      <c r="BL116" s="27">
        <f t="shared" si="397"/>
        <v>0</v>
      </c>
      <c r="BM116" s="27">
        <f t="shared" si="398"/>
        <v>0</v>
      </c>
      <c r="BN116" s="27">
        <f t="shared" si="353"/>
        <v>100</v>
      </c>
      <c r="BO116" s="27">
        <f t="shared" si="354"/>
        <v>100</v>
      </c>
      <c r="BP116" s="27">
        <f t="shared" si="355"/>
        <v>100</v>
      </c>
      <c r="BQ116" s="27">
        <f t="shared" si="399"/>
        <v>0</v>
      </c>
      <c r="BR116" s="27">
        <f t="shared" si="400"/>
        <v>0</v>
      </c>
      <c r="BS116" s="27">
        <f t="shared" si="356"/>
        <v>100</v>
      </c>
      <c r="BT116" s="27">
        <f t="shared" si="357"/>
        <v>100</v>
      </c>
      <c r="BU116" s="27">
        <f t="shared" si="358"/>
        <v>100</v>
      </c>
      <c r="BV116" s="27">
        <f t="shared" si="401"/>
        <v>0</v>
      </c>
      <c r="BW116" s="27">
        <f t="shared" si="402"/>
        <v>0</v>
      </c>
      <c r="BX116" s="27">
        <f t="shared" si="359"/>
        <v>100</v>
      </c>
      <c r="BY116" s="27">
        <f t="shared" si="360"/>
        <v>100</v>
      </c>
      <c r="BZ116" s="27">
        <f t="shared" si="361"/>
        <v>100</v>
      </c>
      <c r="CA116" s="27">
        <f t="shared" si="403"/>
        <v>0</v>
      </c>
      <c r="CB116" s="20">
        <v>0</v>
      </c>
      <c r="CC116" s="35"/>
      <c r="CG116" s="1" t="s">
        <v>28</v>
      </c>
    </row>
    <row r="117" spans="1:87" ht="46.8" hidden="1" x14ac:dyDescent="0.3">
      <c r="A117" s="18" t="s">
        <v>118</v>
      </c>
      <c r="B117" s="19">
        <v>240</v>
      </c>
      <c r="C117" s="18"/>
      <c r="D117" s="18"/>
      <c r="E117" s="34" t="s">
        <v>40</v>
      </c>
      <c r="F117" s="27">
        <f t="shared" si="366"/>
        <v>100</v>
      </c>
      <c r="G117" s="27">
        <f t="shared" si="367"/>
        <v>100</v>
      </c>
      <c r="H117" s="27">
        <f t="shared" si="368"/>
        <v>100</v>
      </c>
      <c r="I117" s="27">
        <f t="shared" si="369"/>
        <v>0</v>
      </c>
      <c r="J117" s="27">
        <f t="shared" si="370"/>
        <v>0</v>
      </c>
      <c r="K117" s="27">
        <f t="shared" si="371"/>
        <v>0</v>
      </c>
      <c r="L117" s="27">
        <f t="shared" si="326"/>
        <v>100</v>
      </c>
      <c r="M117" s="27">
        <f t="shared" si="327"/>
        <v>100</v>
      </c>
      <c r="N117" s="27">
        <f t="shared" si="328"/>
        <v>100</v>
      </c>
      <c r="O117" s="27">
        <f t="shared" si="372"/>
        <v>0</v>
      </c>
      <c r="P117" s="27">
        <f t="shared" si="373"/>
        <v>0</v>
      </c>
      <c r="Q117" s="27">
        <f t="shared" si="374"/>
        <v>0</v>
      </c>
      <c r="R117" s="27">
        <f t="shared" si="329"/>
        <v>100</v>
      </c>
      <c r="S117" s="27">
        <f t="shared" si="330"/>
        <v>100</v>
      </c>
      <c r="T117" s="27">
        <f t="shared" si="331"/>
        <v>100</v>
      </c>
      <c r="U117" s="27">
        <f t="shared" si="375"/>
        <v>0</v>
      </c>
      <c r="V117" s="27">
        <f t="shared" si="376"/>
        <v>0</v>
      </c>
      <c r="W117" s="27">
        <f t="shared" si="377"/>
        <v>0</v>
      </c>
      <c r="X117" s="27">
        <f t="shared" si="332"/>
        <v>100</v>
      </c>
      <c r="Y117" s="27">
        <f t="shared" si="333"/>
        <v>100</v>
      </c>
      <c r="Z117" s="27">
        <f t="shared" si="334"/>
        <v>100</v>
      </c>
      <c r="AA117" s="27">
        <f t="shared" si="378"/>
        <v>0</v>
      </c>
      <c r="AB117" s="27">
        <f t="shared" si="379"/>
        <v>0</v>
      </c>
      <c r="AC117" s="27">
        <f t="shared" si="380"/>
        <v>0</v>
      </c>
      <c r="AD117" s="27">
        <f t="shared" si="335"/>
        <v>100</v>
      </c>
      <c r="AE117" s="27">
        <f t="shared" si="336"/>
        <v>100</v>
      </c>
      <c r="AF117" s="27">
        <f t="shared" si="337"/>
        <v>100</v>
      </c>
      <c r="AG117" s="27">
        <f t="shared" si="381"/>
        <v>0</v>
      </c>
      <c r="AH117" s="27">
        <f t="shared" si="382"/>
        <v>0</v>
      </c>
      <c r="AI117" s="27">
        <f t="shared" si="383"/>
        <v>0</v>
      </c>
      <c r="AJ117" s="27">
        <f t="shared" si="338"/>
        <v>100</v>
      </c>
      <c r="AK117" s="27">
        <f t="shared" si="339"/>
        <v>100</v>
      </c>
      <c r="AL117" s="27">
        <f t="shared" si="340"/>
        <v>100</v>
      </c>
      <c r="AM117" s="27">
        <f t="shared" si="384"/>
        <v>0</v>
      </c>
      <c r="AN117" s="27">
        <f t="shared" si="385"/>
        <v>0</v>
      </c>
      <c r="AO117" s="27">
        <f t="shared" si="386"/>
        <v>0</v>
      </c>
      <c r="AP117" s="27">
        <f t="shared" si="341"/>
        <v>100</v>
      </c>
      <c r="AQ117" s="27">
        <f t="shared" si="342"/>
        <v>100</v>
      </c>
      <c r="AR117" s="27">
        <f t="shared" si="343"/>
        <v>100</v>
      </c>
      <c r="AS117" s="27">
        <f t="shared" si="387"/>
        <v>0</v>
      </c>
      <c r="AT117" s="27">
        <f t="shared" si="388"/>
        <v>0</v>
      </c>
      <c r="AU117" s="27">
        <f t="shared" si="389"/>
        <v>0</v>
      </c>
      <c r="AV117" s="27">
        <f t="shared" si="344"/>
        <v>100</v>
      </c>
      <c r="AW117" s="27">
        <f t="shared" si="345"/>
        <v>100</v>
      </c>
      <c r="AX117" s="27">
        <f t="shared" si="346"/>
        <v>100</v>
      </c>
      <c r="AY117" s="27">
        <f t="shared" si="390"/>
        <v>0</v>
      </c>
      <c r="AZ117" s="27">
        <f t="shared" si="391"/>
        <v>0</v>
      </c>
      <c r="BA117" s="27">
        <f t="shared" si="392"/>
        <v>0</v>
      </c>
      <c r="BB117" s="27">
        <f t="shared" si="347"/>
        <v>100</v>
      </c>
      <c r="BC117" s="27">
        <f t="shared" si="348"/>
        <v>100</v>
      </c>
      <c r="BD117" s="27">
        <f t="shared" si="349"/>
        <v>100</v>
      </c>
      <c r="BE117" s="27">
        <f t="shared" si="393"/>
        <v>0</v>
      </c>
      <c r="BF117" s="27">
        <f t="shared" si="394"/>
        <v>0</v>
      </c>
      <c r="BG117" s="27">
        <f t="shared" si="395"/>
        <v>0</v>
      </c>
      <c r="BH117" s="27">
        <f t="shared" si="350"/>
        <v>100</v>
      </c>
      <c r="BI117" s="27">
        <f t="shared" si="351"/>
        <v>100</v>
      </c>
      <c r="BJ117" s="27">
        <f t="shared" si="352"/>
        <v>100</v>
      </c>
      <c r="BK117" s="27">
        <f t="shared" si="396"/>
        <v>0</v>
      </c>
      <c r="BL117" s="27">
        <f t="shared" si="397"/>
        <v>0</v>
      </c>
      <c r="BM117" s="27">
        <f t="shared" si="398"/>
        <v>0</v>
      </c>
      <c r="BN117" s="27">
        <f t="shared" si="353"/>
        <v>100</v>
      </c>
      <c r="BO117" s="27">
        <f t="shared" si="354"/>
        <v>100</v>
      </c>
      <c r="BP117" s="27">
        <f t="shared" si="355"/>
        <v>100</v>
      </c>
      <c r="BQ117" s="27">
        <f t="shared" si="399"/>
        <v>0</v>
      </c>
      <c r="BR117" s="27">
        <f t="shared" si="400"/>
        <v>0</v>
      </c>
      <c r="BS117" s="27">
        <f t="shared" si="356"/>
        <v>100</v>
      </c>
      <c r="BT117" s="27">
        <f t="shared" si="357"/>
        <v>100</v>
      </c>
      <c r="BU117" s="27">
        <f t="shared" si="358"/>
        <v>100</v>
      </c>
      <c r="BV117" s="27">
        <f t="shared" si="401"/>
        <v>0</v>
      </c>
      <c r="BW117" s="27">
        <f t="shared" si="402"/>
        <v>0</v>
      </c>
      <c r="BX117" s="27">
        <f t="shared" si="359"/>
        <v>100</v>
      </c>
      <c r="BY117" s="27">
        <f t="shared" si="360"/>
        <v>100</v>
      </c>
      <c r="BZ117" s="27">
        <f t="shared" si="361"/>
        <v>100</v>
      </c>
      <c r="CA117" s="27">
        <f t="shared" si="403"/>
        <v>0</v>
      </c>
      <c r="CB117" s="20">
        <v>0</v>
      </c>
      <c r="CC117" s="35"/>
      <c r="CH117" s="1" t="s">
        <v>29</v>
      </c>
    </row>
    <row r="118" spans="1:87" ht="46.8" hidden="1" x14ac:dyDescent="0.3">
      <c r="A118" s="18" t="s">
        <v>118</v>
      </c>
      <c r="B118" s="19">
        <v>240</v>
      </c>
      <c r="C118" s="18" t="s">
        <v>66</v>
      </c>
      <c r="D118" s="18" t="s">
        <v>114</v>
      </c>
      <c r="E118" s="34" t="s">
        <v>115</v>
      </c>
      <c r="F118" s="27">
        <v>100</v>
      </c>
      <c r="G118" s="27">
        <v>100</v>
      </c>
      <c r="H118" s="27">
        <v>100</v>
      </c>
      <c r="I118" s="27"/>
      <c r="J118" s="27"/>
      <c r="K118" s="27"/>
      <c r="L118" s="27">
        <f t="shared" si="326"/>
        <v>100</v>
      </c>
      <c r="M118" s="27">
        <f t="shared" si="327"/>
        <v>100</v>
      </c>
      <c r="N118" s="27">
        <f t="shared" si="328"/>
        <v>100</v>
      </c>
      <c r="O118" s="27"/>
      <c r="P118" s="27"/>
      <c r="Q118" s="27"/>
      <c r="R118" s="27">
        <f t="shared" si="329"/>
        <v>100</v>
      </c>
      <c r="S118" s="27">
        <f t="shared" si="330"/>
        <v>100</v>
      </c>
      <c r="T118" s="27">
        <f t="shared" si="331"/>
        <v>100</v>
      </c>
      <c r="U118" s="27"/>
      <c r="V118" s="27"/>
      <c r="W118" s="27"/>
      <c r="X118" s="27">
        <f t="shared" si="332"/>
        <v>100</v>
      </c>
      <c r="Y118" s="27">
        <f t="shared" si="333"/>
        <v>100</v>
      </c>
      <c r="Z118" s="27">
        <f t="shared" si="334"/>
        <v>100</v>
      </c>
      <c r="AA118" s="27"/>
      <c r="AB118" s="27"/>
      <c r="AC118" s="27"/>
      <c r="AD118" s="27">
        <f t="shared" si="335"/>
        <v>100</v>
      </c>
      <c r="AE118" s="27">
        <f t="shared" si="336"/>
        <v>100</v>
      </c>
      <c r="AF118" s="27">
        <f t="shared" si="337"/>
        <v>100</v>
      </c>
      <c r="AG118" s="27"/>
      <c r="AH118" s="27"/>
      <c r="AI118" s="27"/>
      <c r="AJ118" s="27">
        <f t="shared" si="338"/>
        <v>100</v>
      </c>
      <c r="AK118" s="27">
        <f t="shared" si="339"/>
        <v>100</v>
      </c>
      <c r="AL118" s="27">
        <f t="shared" si="340"/>
        <v>100</v>
      </c>
      <c r="AM118" s="27"/>
      <c r="AN118" s="27"/>
      <c r="AO118" s="27"/>
      <c r="AP118" s="27">
        <f t="shared" si="341"/>
        <v>100</v>
      </c>
      <c r="AQ118" s="27">
        <f t="shared" si="342"/>
        <v>100</v>
      </c>
      <c r="AR118" s="27">
        <f t="shared" si="343"/>
        <v>100</v>
      </c>
      <c r="AS118" s="27"/>
      <c r="AT118" s="27"/>
      <c r="AU118" s="27"/>
      <c r="AV118" s="27">
        <f t="shared" si="344"/>
        <v>100</v>
      </c>
      <c r="AW118" s="27">
        <f t="shared" si="345"/>
        <v>100</v>
      </c>
      <c r="AX118" s="27">
        <f t="shared" si="346"/>
        <v>100</v>
      </c>
      <c r="AY118" s="27"/>
      <c r="AZ118" s="27"/>
      <c r="BA118" s="27"/>
      <c r="BB118" s="27">
        <f t="shared" si="347"/>
        <v>100</v>
      </c>
      <c r="BC118" s="27">
        <f t="shared" si="348"/>
        <v>100</v>
      </c>
      <c r="BD118" s="27">
        <f t="shared" si="349"/>
        <v>100</v>
      </c>
      <c r="BE118" s="27"/>
      <c r="BF118" s="27"/>
      <c r="BG118" s="27"/>
      <c r="BH118" s="27">
        <f t="shared" si="350"/>
        <v>100</v>
      </c>
      <c r="BI118" s="27">
        <f t="shared" si="351"/>
        <v>100</v>
      </c>
      <c r="BJ118" s="27">
        <f t="shared" si="352"/>
        <v>100</v>
      </c>
      <c r="BK118" s="27"/>
      <c r="BL118" s="27"/>
      <c r="BM118" s="27"/>
      <c r="BN118" s="27">
        <f t="shared" si="353"/>
        <v>100</v>
      </c>
      <c r="BO118" s="27">
        <f t="shared" si="354"/>
        <v>100</v>
      </c>
      <c r="BP118" s="27">
        <f t="shared" si="355"/>
        <v>100</v>
      </c>
      <c r="BQ118" s="27"/>
      <c r="BR118" s="27"/>
      <c r="BS118" s="27">
        <f t="shared" si="356"/>
        <v>100</v>
      </c>
      <c r="BT118" s="27">
        <f t="shared" si="357"/>
        <v>100</v>
      </c>
      <c r="BU118" s="27">
        <f t="shared" si="358"/>
        <v>100</v>
      </c>
      <c r="BV118" s="27"/>
      <c r="BW118" s="27"/>
      <c r="BX118" s="27">
        <f t="shared" si="359"/>
        <v>100</v>
      </c>
      <c r="BY118" s="27">
        <f t="shared" si="360"/>
        <v>100</v>
      </c>
      <c r="BZ118" s="27">
        <f t="shared" si="361"/>
        <v>100</v>
      </c>
      <c r="CA118" s="27"/>
      <c r="CB118" s="20">
        <v>0</v>
      </c>
      <c r="CC118" s="35"/>
    </row>
    <row r="119" spans="1:87" ht="31.2" hidden="1" x14ac:dyDescent="0.3">
      <c r="A119" s="18" t="s">
        <v>120</v>
      </c>
      <c r="B119" s="19"/>
      <c r="C119" s="18"/>
      <c r="D119" s="18"/>
      <c r="E119" s="34" t="s">
        <v>121</v>
      </c>
      <c r="F119" s="27">
        <f t="shared" si="366"/>
        <v>9511.2000000000007</v>
      </c>
      <c r="G119" s="27">
        <f t="shared" si="367"/>
        <v>9511.2000000000007</v>
      </c>
      <c r="H119" s="27">
        <f t="shared" si="368"/>
        <v>9511.2000000000007</v>
      </c>
      <c r="I119" s="27">
        <f t="shared" si="369"/>
        <v>0</v>
      </c>
      <c r="J119" s="27">
        <f t="shared" si="370"/>
        <v>0</v>
      </c>
      <c r="K119" s="27">
        <f t="shared" si="371"/>
        <v>0</v>
      </c>
      <c r="L119" s="27">
        <f t="shared" si="326"/>
        <v>9511.2000000000007</v>
      </c>
      <c r="M119" s="27">
        <f t="shared" si="327"/>
        <v>9511.2000000000007</v>
      </c>
      <c r="N119" s="27">
        <f t="shared" si="328"/>
        <v>9511.2000000000007</v>
      </c>
      <c r="O119" s="27">
        <f t="shared" si="372"/>
        <v>0</v>
      </c>
      <c r="P119" s="27">
        <f t="shared" si="373"/>
        <v>0</v>
      </c>
      <c r="Q119" s="27">
        <f t="shared" si="374"/>
        <v>0</v>
      </c>
      <c r="R119" s="27">
        <f t="shared" si="329"/>
        <v>9511.2000000000007</v>
      </c>
      <c r="S119" s="27">
        <f t="shared" si="330"/>
        <v>9511.2000000000007</v>
      </c>
      <c r="T119" s="27">
        <f t="shared" si="331"/>
        <v>9511.2000000000007</v>
      </c>
      <c r="U119" s="27">
        <f t="shared" si="375"/>
        <v>0</v>
      </c>
      <c r="V119" s="27">
        <f t="shared" si="376"/>
        <v>0</v>
      </c>
      <c r="W119" s="27">
        <f t="shared" si="377"/>
        <v>0</v>
      </c>
      <c r="X119" s="27">
        <f t="shared" si="332"/>
        <v>9511.2000000000007</v>
      </c>
      <c r="Y119" s="27">
        <f t="shared" si="333"/>
        <v>9511.2000000000007</v>
      </c>
      <c r="Z119" s="27">
        <f t="shared" si="334"/>
        <v>9511.2000000000007</v>
      </c>
      <c r="AA119" s="27">
        <f t="shared" si="378"/>
        <v>0</v>
      </c>
      <c r="AB119" s="27">
        <f t="shared" si="379"/>
        <v>0</v>
      </c>
      <c r="AC119" s="27">
        <f t="shared" si="380"/>
        <v>0</v>
      </c>
      <c r="AD119" s="27">
        <f t="shared" si="335"/>
        <v>9511.2000000000007</v>
      </c>
      <c r="AE119" s="27">
        <f t="shared" si="336"/>
        <v>9511.2000000000007</v>
      </c>
      <c r="AF119" s="27">
        <f t="shared" si="337"/>
        <v>9511.2000000000007</v>
      </c>
      <c r="AG119" s="27">
        <f t="shared" si="381"/>
        <v>0</v>
      </c>
      <c r="AH119" s="27">
        <f t="shared" si="382"/>
        <v>0</v>
      </c>
      <c r="AI119" s="27">
        <f t="shared" si="383"/>
        <v>0</v>
      </c>
      <c r="AJ119" s="27">
        <f t="shared" si="338"/>
        <v>9511.2000000000007</v>
      </c>
      <c r="AK119" s="27">
        <f t="shared" si="339"/>
        <v>9511.2000000000007</v>
      </c>
      <c r="AL119" s="27">
        <f t="shared" si="340"/>
        <v>9511.2000000000007</v>
      </c>
      <c r="AM119" s="27">
        <f t="shared" si="384"/>
        <v>0</v>
      </c>
      <c r="AN119" s="27">
        <f t="shared" si="385"/>
        <v>0</v>
      </c>
      <c r="AO119" s="27">
        <f t="shared" si="386"/>
        <v>0</v>
      </c>
      <c r="AP119" s="27">
        <f t="shared" si="341"/>
        <v>9511.2000000000007</v>
      </c>
      <c r="AQ119" s="27">
        <f t="shared" si="342"/>
        <v>9511.2000000000007</v>
      </c>
      <c r="AR119" s="27">
        <f t="shared" si="343"/>
        <v>9511.2000000000007</v>
      </c>
      <c r="AS119" s="27">
        <f t="shared" si="387"/>
        <v>0</v>
      </c>
      <c r="AT119" s="27">
        <f t="shared" si="388"/>
        <v>0</v>
      </c>
      <c r="AU119" s="27">
        <f t="shared" si="389"/>
        <v>0</v>
      </c>
      <c r="AV119" s="27">
        <f t="shared" si="344"/>
        <v>9511.2000000000007</v>
      </c>
      <c r="AW119" s="27">
        <f t="shared" si="345"/>
        <v>9511.2000000000007</v>
      </c>
      <c r="AX119" s="27">
        <f t="shared" si="346"/>
        <v>9511.2000000000007</v>
      </c>
      <c r="AY119" s="27">
        <f t="shared" si="390"/>
        <v>0</v>
      </c>
      <c r="AZ119" s="27">
        <f t="shared" si="391"/>
        <v>0</v>
      </c>
      <c r="BA119" s="27">
        <f t="shared" si="392"/>
        <v>0</v>
      </c>
      <c r="BB119" s="27">
        <f t="shared" si="347"/>
        <v>9511.2000000000007</v>
      </c>
      <c r="BC119" s="27">
        <f t="shared" si="348"/>
        <v>9511.2000000000007</v>
      </c>
      <c r="BD119" s="27">
        <f t="shared" si="349"/>
        <v>9511.2000000000007</v>
      </c>
      <c r="BE119" s="27">
        <f t="shared" si="393"/>
        <v>0</v>
      </c>
      <c r="BF119" s="27">
        <f t="shared" si="394"/>
        <v>0</v>
      </c>
      <c r="BG119" s="27">
        <f t="shared" si="395"/>
        <v>0</v>
      </c>
      <c r="BH119" s="27">
        <f t="shared" si="350"/>
        <v>9511.2000000000007</v>
      </c>
      <c r="BI119" s="27">
        <f t="shared" si="351"/>
        <v>9511.2000000000007</v>
      </c>
      <c r="BJ119" s="27">
        <f t="shared" si="352"/>
        <v>9511.2000000000007</v>
      </c>
      <c r="BK119" s="27">
        <f t="shared" si="396"/>
        <v>0</v>
      </c>
      <c r="BL119" s="27">
        <f t="shared" si="397"/>
        <v>0</v>
      </c>
      <c r="BM119" s="27">
        <f t="shared" si="398"/>
        <v>0</v>
      </c>
      <c r="BN119" s="27">
        <f t="shared" si="353"/>
        <v>9511.2000000000007</v>
      </c>
      <c r="BO119" s="27">
        <f t="shared" si="354"/>
        <v>9511.2000000000007</v>
      </c>
      <c r="BP119" s="27">
        <f t="shared" si="355"/>
        <v>9511.2000000000007</v>
      </c>
      <c r="BQ119" s="27">
        <f t="shared" si="399"/>
        <v>0</v>
      </c>
      <c r="BR119" s="27">
        <f t="shared" si="400"/>
        <v>0</v>
      </c>
      <c r="BS119" s="27">
        <f t="shared" si="356"/>
        <v>9511.2000000000007</v>
      </c>
      <c r="BT119" s="27">
        <f t="shared" si="357"/>
        <v>9511.2000000000007</v>
      </c>
      <c r="BU119" s="27">
        <f t="shared" si="358"/>
        <v>9511.2000000000007</v>
      </c>
      <c r="BV119" s="27">
        <f t="shared" si="401"/>
        <v>0</v>
      </c>
      <c r="BW119" s="27">
        <f t="shared" si="402"/>
        <v>0</v>
      </c>
      <c r="BX119" s="27">
        <f t="shared" si="359"/>
        <v>9511.2000000000007</v>
      </c>
      <c r="BY119" s="27">
        <f t="shared" si="360"/>
        <v>9511.2000000000007</v>
      </c>
      <c r="BZ119" s="27">
        <f t="shared" si="361"/>
        <v>9511.2000000000007</v>
      </c>
      <c r="CA119" s="27">
        <f t="shared" si="403"/>
        <v>0</v>
      </c>
      <c r="CB119" s="20">
        <v>0</v>
      </c>
      <c r="CC119" s="35"/>
      <c r="CF119" s="1" t="s">
        <v>27</v>
      </c>
    </row>
    <row r="120" spans="1:87" ht="46.8" hidden="1" x14ac:dyDescent="0.3">
      <c r="A120" s="18" t="s">
        <v>122</v>
      </c>
      <c r="B120" s="19"/>
      <c r="C120" s="18"/>
      <c r="D120" s="18"/>
      <c r="E120" s="34" t="s">
        <v>123</v>
      </c>
      <c r="F120" s="27">
        <f t="shared" si="366"/>
        <v>9511.2000000000007</v>
      </c>
      <c r="G120" s="27">
        <f t="shared" si="367"/>
        <v>9511.2000000000007</v>
      </c>
      <c r="H120" s="27">
        <f t="shared" si="368"/>
        <v>9511.2000000000007</v>
      </c>
      <c r="I120" s="27">
        <f t="shared" si="369"/>
        <v>0</v>
      </c>
      <c r="J120" s="27">
        <f t="shared" si="370"/>
        <v>0</v>
      </c>
      <c r="K120" s="27">
        <f t="shared" si="371"/>
        <v>0</v>
      </c>
      <c r="L120" s="27">
        <f t="shared" si="326"/>
        <v>9511.2000000000007</v>
      </c>
      <c r="M120" s="27">
        <f t="shared" si="327"/>
        <v>9511.2000000000007</v>
      </c>
      <c r="N120" s="27">
        <f t="shared" si="328"/>
        <v>9511.2000000000007</v>
      </c>
      <c r="O120" s="27">
        <f t="shared" si="372"/>
        <v>0</v>
      </c>
      <c r="P120" s="27">
        <f t="shared" si="373"/>
        <v>0</v>
      </c>
      <c r="Q120" s="27">
        <f t="shared" si="374"/>
        <v>0</v>
      </c>
      <c r="R120" s="27">
        <f t="shared" si="329"/>
        <v>9511.2000000000007</v>
      </c>
      <c r="S120" s="27">
        <f t="shared" si="330"/>
        <v>9511.2000000000007</v>
      </c>
      <c r="T120" s="27">
        <f t="shared" si="331"/>
        <v>9511.2000000000007</v>
      </c>
      <c r="U120" s="27">
        <f t="shared" si="375"/>
        <v>0</v>
      </c>
      <c r="V120" s="27">
        <f t="shared" si="376"/>
        <v>0</v>
      </c>
      <c r="W120" s="27">
        <f t="shared" si="377"/>
        <v>0</v>
      </c>
      <c r="X120" s="27">
        <f t="shared" si="332"/>
        <v>9511.2000000000007</v>
      </c>
      <c r="Y120" s="27">
        <f t="shared" si="333"/>
        <v>9511.2000000000007</v>
      </c>
      <c r="Z120" s="27">
        <f t="shared" si="334"/>
        <v>9511.2000000000007</v>
      </c>
      <c r="AA120" s="27">
        <f t="shared" si="378"/>
        <v>0</v>
      </c>
      <c r="AB120" s="27">
        <f t="shared" si="379"/>
        <v>0</v>
      </c>
      <c r="AC120" s="27">
        <f t="shared" si="380"/>
        <v>0</v>
      </c>
      <c r="AD120" s="27">
        <f t="shared" si="335"/>
        <v>9511.2000000000007</v>
      </c>
      <c r="AE120" s="27">
        <f t="shared" si="336"/>
        <v>9511.2000000000007</v>
      </c>
      <c r="AF120" s="27">
        <f t="shared" si="337"/>
        <v>9511.2000000000007</v>
      </c>
      <c r="AG120" s="27">
        <f t="shared" si="381"/>
        <v>0</v>
      </c>
      <c r="AH120" s="27">
        <f t="shared" si="382"/>
        <v>0</v>
      </c>
      <c r="AI120" s="27">
        <f t="shared" si="383"/>
        <v>0</v>
      </c>
      <c r="AJ120" s="27">
        <f t="shared" si="338"/>
        <v>9511.2000000000007</v>
      </c>
      <c r="AK120" s="27">
        <f t="shared" si="339"/>
        <v>9511.2000000000007</v>
      </c>
      <c r="AL120" s="27">
        <f t="shared" si="340"/>
        <v>9511.2000000000007</v>
      </c>
      <c r="AM120" s="27">
        <f t="shared" si="384"/>
        <v>0</v>
      </c>
      <c r="AN120" s="27">
        <f t="shared" si="385"/>
        <v>0</v>
      </c>
      <c r="AO120" s="27">
        <f t="shared" si="386"/>
        <v>0</v>
      </c>
      <c r="AP120" s="27">
        <f t="shared" si="341"/>
        <v>9511.2000000000007</v>
      </c>
      <c r="AQ120" s="27">
        <f t="shared" si="342"/>
        <v>9511.2000000000007</v>
      </c>
      <c r="AR120" s="27">
        <f t="shared" si="343"/>
        <v>9511.2000000000007</v>
      </c>
      <c r="AS120" s="27">
        <f t="shared" si="387"/>
        <v>0</v>
      </c>
      <c r="AT120" s="27">
        <f t="shared" si="388"/>
        <v>0</v>
      </c>
      <c r="AU120" s="27">
        <f t="shared" si="389"/>
        <v>0</v>
      </c>
      <c r="AV120" s="27">
        <f t="shared" si="344"/>
        <v>9511.2000000000007</v>
      </c>
      <c r="AW120" s="27">
        <f t="shared" si="345"/>
        <v>9511.2000000000007</v>
      </c>
      <c r="AX120" s="27">
        <f t="shared" si="346"/>
        <v>9511.2000000000007</v>
      </c>
      <c r="AY120" s="27">
        <f t="shared" si="390"/>
        <v>0</v>
      </c>
      <c r="AZ120" s="27">
        <f t="shared" si="391"/>
        <v>0</v>
      </c>
      <c r="BA120" s="27">
        <f t="shared" si="392"/>
        <v>0</v>
      </c>
      <c r="BB120" s="27">
        <f t="shared" si="347"/>
        <v>9511.2000000000007</v>
      </c>
      <c r="BC120" s="27">
        <f t="shared" si="348"/>
        <v>9511.2000000000007</v>
      </c>
      <c r="BD120" s="27">
        <f t="shared" si="349"/>
        <v>9511.2000000000007</v>
      </c>
      <c r="BE120" s="27">
        <f t="shared" si="393"/>
        <v>0</v>
      </c>
      <c r="BF120" s="27">
        <f t="shared" si="394"/>
        <v>0</v>
      </c>
      <c r="BG120" s="27">
        <f t="shared" si="395"/>
        <v>0</v>
      </c>
      <c r="BH120" s="27">
        <f t="shared" si="350"/>
        <v>9511.2000000000007</v>
      </c>
      <c r="BI120" s="27">
        <f t="shared" si="351"/>
        <v>9511.2000000000007</v>
      </c>
      <c r="BJ120" s="27">
        <f t="shared" si="352"/>
        <v>9511.2000000000007</v>
      </c>
      <c r="BK120" s="27">
        <f t="shared" si="396"/>
        <v>0</v>
      </c>
      <c r="BL120" s="27">
        <f t="shared" si="397"/>
        <v>0</v>
      </c>
      <c r="BM120" s="27">
        <f t="shared" si="398"/>
        <v>0</v>
      </c>
      <c r="BN120" s="27">
        <f t="shared" si="353"/>
        <v>9511.2000000000007</v>
      </c>
      <c r="BO120" s="27">
        <f t="shared" si="354"/>
        <v>9511.2000000000007</v>
      </c>
      <c r="BP120" s="27">
        <f t="shared" si="355"/>
        <v>9511.2000000000007</v>
      </c>
      <c r="BQ120" s="27">
        <f t="shared" si="399"/>
        <v>0</v>
      </c>
      <c r="BR120" s="27">
        <f t="shared" si="400"/>
        <v>0</v>
      </c>
      <c r="BS120" s="27">
        <f t="shared" si="356"/>
        <v>9511.2000000000007</v>
      </c>
      <c r="BT120" s="27">
        <f t="shared" si="357"/>
        <v>9511.2000000000007</v>
      </c>
      <c r="BU120" s="27">
        <f t="shared" si="358"/>
        <v>9511.2000000000007</v>
      </c>
      <c r="BV120" s="27">
        <f t="shared" si="401"/>
        <v>0</v>
      </c>
      <c r="BW120" s="27">
        <f t="shared" si="402"/>
        <v>0</v>
      </c>
      <c r="BX120" s="27">
        <f t="shared" si="359"/>
        <v>9511.2000000000007</v>
      </c>
      <c r="BY120" s="27">
        <f t="shared" si="360"/>
        <v>9511.2000000000007</v>
      </c>
      <c r="BZ120" s="27">
        <f t="shared" si="361"/>
        <v>9511.2000000000007</v>
      </c>
      <c r="CA120" s="27">
        <f t="shared" si="403"/>
        <v>0</v>
      </c>
      <c r="CB120" s="20">
        <v>0</v>
      </c>
      <c r="CC120" s="35"/>
      <c r="CI120" s="1" t="s">
        <v>30</v>
      </c>
    </row>
    <row r="121" spans="1:87" ht="46.8" hidden="1" x14ac:dyDescent="0.3">
      <c r="A121" s="18" t="s">
        <v>122</v>
      </c>
      <c r="B121" s="19">
        <v>600</v>
      </c>
      <c r="C121" s="18"/>
      <c r="D121" s="18"/>
      <c r="E121" s="34" t="s">
        <v>44</v>
      </c>
      <c r="F121" s="27">
        <f t="shared" ref="F121:K121" si="404">F122+F124</f>
        <v>9511.2000000000007</v>
      </c>
      <c r="G121" s="27">
        <f t="shared" si="404"/>
        <v>9511.2000000000007</v>
      </c>
      <c r="H121" s="27">
        <f t="shared" si="404"/>
        <v>9511.2000000000007</v>
      </c>
      <c r="I121" s="27">
        <f t="shared" si="404"/>
        <v>0</v>
      </c>
      <c r="J121" s="27">
        <f t="shared" si="404"/>
        <v>0</v>
      </c>
      <c r="K121" s="27">
        <f t="shared" si="404"/>
        <v>0</v>
      </c>
      <c r="L121" s="27">
        <f t="shared" si="326"/>
        <v>9511.2000000000007</v>
      </c>
      <c r="M121" s="27">
        <f t="shared" si="327"/>
        <v>9511.2000000000007</v>
      </c>
      <c r="N121" s="27">
        <f t="shared" si="328"/>
        <v>9511.2000000000007</v>
      </c>
      <c r="O121" s="27">
        <f>O122+O124</f>
        <v>0</v>
      </c>
      <c r="P121" s="27">
        <f>P122+P124</f>
        <v>0</v>
      </c>
      <c r="Q121" s="27">
        <f>Q122+Q124</f>
        <v>0</v>
      </c>
      <c r="R121" s="27">
        <f t="shared" si="329"/>
        <v>9511.2000000000007</v>
      </c>
      <c r="S121" s="27">
        <f t="shared" si="330"/>
        <v>9511.2000000000007</v>
      </c>
      <c r="T121" s="27">
        <f t="shared" si="331"/>
        <v>9511.2000000000007</v>
      </c>
      <c r="U121" s="27">
        <f>U122+U124</f>
        <v>0</v>
      </c>
      <c r="V121" s="27">
        <f>V122+V124</f>
        <v>0</v>
      </c>
      <c r="W121" s="27">
        <f>W122+W124</f>
        <v>0</v>
      </c>
      <c r="X121" s="27">
        <f t="shared" si="332"/>
        <v>9511.2000000000007</v>
      </c>
      <c r="Y121" s="27">
        <f t="shared" si="333"/>
        <v>9511.2000000000007</v>
      </c>
      <c r="Z121" s="27">
        <f t="shared" si="334"/>
        <v>9511.2000000000007</v>
      </c>
      <c r="AA121" s="27">
        <f>AA122+AA124</f>
        <v>0</v>
      </c>
      <c r="AB121" s="27">
        <f>AB122+AB124</f>
        <v>0</v>
      </c>
      <c r="AC121" s="27">
        <f>AC122+AC124</f>
        <v>0</v>
      </c>
      <c r="AD121" s="27">
        <f t="shared" si="335"/>
        <v>9511.2000000000007</v>
      </c>
      <c r="AE121" s="27">
        <f t="shared" si="336"/>
        <v>9511.2000000000007</v>
      </c>
      <c r="AF121" s="27">
        <f t="shared" si="337"/>
        <v>9511.2000000000007</v>
      </c>
      <c r="AG121" s="27">
        <f>AG122+AG124</f>
        <v>0</v>
      </c>
      <c r="AH121" s="27">
        <f>AH122+AH124</f>
        <v>0</v>
      </c>
      <c r="AI121" s="27">
        <f>AI122+AI124</f>
        <v>0</v>
      </c>
      <c r="AJ121" s="27">
        <f t="shared" si="338"/>
        <v>9511.2000000000007</v>
      </c>
      <c r="AK121" s="27">
        <f t="shared" si="339"/>
        <v>9511.2000000000007</v>
      </c>
      <c r="AL121" s="27">
        <f t="shared" si="340"/>
        <v>9511.2000000000007</v>
      </c>
      <c r="AM121" s="27">
        <f>AM122+AM124</f>
        <v>0</v>
      </c>
      <c r="AN121" s="27">
        <f>AN122+AN124</f>
        <v>0</v>
      </c>
      <c r="AO121" s="27">
        <f>AO122+AO124</f>
        <v>0</v>
      </c>
      <c r="AP121" s="27">
        <f t="shared" si="341"/>
        <v>9511.2000000000007</v>
      </c>
      <c r="AQ121" s="27">
        <f t="shared" si="342"/>
        <v>9511.2000000000007</v>
      </c>
      <c r="AR121" s="27">
        <f t="shared" si="343"/>
        <v>9511.2000000000007</v>
      </c>
      <c r="AS121" s="27">
        <f>AS122+AS124</f>
        <v>0</v>
      </c>
      <c r="AT121" s="27">
        <f>AT122+AT124</f>
        <v>0</v>
      </c>
      <c r="AU121" s="27">
        <f>AU122+AU124</f>
        <v>0</v>
      </c>
      <c r="AV121" s="27">
        <f t="shared" si="344"/>
        <v>9511.2000000000007</v>
      </c>
      <c r="AW121" s="27">
        <f t="shared" si="345"/>
        <v>9511.2000000000007</v>
      </c>
      <c r="AX121" s="27">
        <f t="shared" si="346"/>
        <v>9511.2000000000007</v>
      </c>
      <c r="AY121" s="27">
        <f>AY122+AY124</f>
        <v>0</v>
      </c>
      <c r="AZ121" s="27">
        <f>AZ122+AZ124</f>
        <v>0</v>
      </c>
      <c r="BA121" s="27">
        <f>BA122+BA124</f>
        <v>0</v>
      </c>
      <c r="BB121" s="27">
        <f t="shared" si="347"/>
        <v>9511.2000000000007</v>
      </c>
      <c r="BC121" s="27">
        <f t="shared" si="348"/>
        <v>9511.2000000000007</v>
      </c>
      <c r="BD121" s="27">
        <f t="shared" si="349"/>
        <v>9511.2000000000007</v>
      </c>
      <c r="BE121" s="27">
        <f>BE122+BE124</f>
        <v>0</v>
      </c>
      <c r="BF121" s="27">
        <f>BF122+BF124</f>
        <v>0</v>
      </c>
      <c r="BG121" s="27">
        <f>BG122+BG124</f>
        <v>0</v>
      </c>
      <c r="BH121" s="27">
        <f t="shared" si="350"/>
        <v>9511.2000000000007</v>
      </c>
      <c r="BI121" s="27">
        <f t="shared" si="351"/>
        <v>9511.2000000000007</v>
      </c>
      <c r="BJ121" s="27">
        <f t="shared" si="352"/>
        <v>9511.2000000000007</v>
      </c>
      <c r="BK121" s="27">
        <f>BK122+BK124</f>
        <v>0</v>
      </c>
      <c r="BL121" s="27">
        <f>BL122+BL124</f>
        <v>0</v>
      </c>
      <c r="BM121" s="27">
        <f>BM122+BM124</f>
        <v>0</v>
      </c>
      <c r="BN121" s="27">
        <f t="shared" si="353"/>
        <v>9511.2000000000007</v>
      </c>
      <c r="BO121" s="27">
        <f t="shared" si="354"/>
        <v>9511.2000000000007</v>
      </c>
      <c r="BP121" s="27">
        <f t="shared" si="355"/>
        <v>9511.2000000000007</v>
      </c>
      <c r="BQ121" s="27">
        <f>BQ122+BQ124</f>
        <v>0</v>
      </c>
      <c r="BR121" s="27">
        <f>BR122+BR124</f>
        <v>0</v>
      </c>
      <c r="BS121" s="27">
        <f t="shared" si="356"/>
        <v>9511.2000000000007</v>
      </c>
      <c r="BT121" s="27">
        <f t="shared" si="357"/>
        <v>9511.2000000000007</v>
      </c>
      <c r="BU121" s="27">
        <f t="shared" si="358"/>
        <v>9511.2000000000007</v>
      </c>
      <c r="BV121" s="27">
        <f>BV122+BV124</f>
        <v>0</v>
      </c>
      <c r="BW121" s="27">
        <f>BW122+BW124</f>
        <v>0</v>
      </c>
      <c r="BX121" s="27">
        <f t="shared" si="359"/>
        <v>9511.2000000000007</v>
      </c>
      <c r="BY121" s="27">
        <f t="shared" si="360"/>
        <v>9511.2000000000007</v>
      </c>
      <c r="BZ121" s="27">
        <f t="shared" si="361"/>
        <v>9511.2000000000007</v>
      </c>
      <c r="CA121" s="27">
        <f>CA122+CA124</f>
        <v>0</v>
      </c>
      <c r="CB121" s="20">
        <v>0</v>
      </c>
      <c r="CC121" s="35"/>
      <c r="CG121" s="1" t="s">
        <v>28</v>
      </c>
    </row>
    <row r="122" spans="1:87" hidden="1" x14ac:dyDescent="0.3">
      <c r="A122" s="18" t="s">
        <v>122</v>
      </c>
      <c r="B122" s="19">
        <v>610</v>
      </c>
      <c r="C122" s="18"/>
      <c r="D122" s="18"/>
      <c r="E122" s="34" t="s">
        <v>103</v>
      </c>
      <c r="F122" s="27">
        <f t="shared" ref="F122:K122" si="405">F123</f>
        <v>1105.5</v>
      </c>
      <c r="G122" s="27">
        <f t="shared" si="405"/>
        <v>1105.5</v>
      </c>
      <c r="H122" s="27">
        <f t="shared" si="405"/>
        <v>1105.5</v>
      </c>
      <c r="I122" s="27">
        <f t="shared" si="405"/>
        <v>525.5</v>
      </c>
      <c r="J122" s="27">
        <f t="shared" si="405"/>
        <v>525.5</v>
      </c>
      <c r="K122" s="27">
        <f t="shared" si="405"/>
        <v>525.5</v>
      </c>
      <c r="L122" s="27">
        <f t="shared" si="326"/>
        <v>1631</v>
      </c>
      <c r="M122" s="27">
        <f t="shared" si="327"/>
        <v>1631</v>
      </c>
      <c r="N122" s="27">
        <f t="shared" si="328"/>
        <v>1631</v>
      </c>
      <c r="O122" s="27">
        <f>O123</f>
        <v>0</v>
      </c>
      <c r="P122" s="27">
        <f>P123</f>
        <v>0</v>
      </c>
      <c r="Q122" s="27">
        <f>Q123</f>
        <v>0</v>
      </c>
      <c r="R122" s="27">
        <f t="shared" si="329"/>
        <v>1631</v>
      </c>
      <c r="S122" s="27">
        <f t="shared" si="330"/>
        <v>1631</v>
      </c>
      <c r="T122" s="27">
        <f t="shared" si="331"/>
        <v>1631</v>
      </c>
      <c r="U122" s="27">
        <f>U123</f>
        <v>0</v>
      </c>
      <c r="V122" s="27">
        <f>V123</f>
        <v>0</v>
      </c>
      <c r="W122" s="27">
        <f>W123</f>
        <v>0</v>
      </c>
      <c r="X122" s="27">
        <f t="shared" si="332"/>
        <v>1631</v>
      </c>
      <c r="Y122" s="27">
        <f t="shared" si="333"/>
        <v>1631</v>
      </c>
      <c r="Z122" s="27">
        <f t="shared" si="334"/>
        <v>1631</v>
      </c>
      <c r="AA122" s="27">
        <f>AA123</f>
        <v>0</v>
      </c>
      <c r="AB122" s="27">
        <f>AB123</f>
        <v>0</v>
      </c>
      <c r="AC122" s="27">
        <f>AC123</f>
        <v>0</v>
      </c>
      <c r="AD122" s="27">
        <f t="shared" si="335"/>
        <v>1631</v>
      </c>
      <c r="AE122" s="27">
        <f t="shared" si="336"/>
        <v>1631</v>
      </c>
      <c r="AF122" s="27">
        <f t="shared" si="337"/>
        <v>1631</v>
      </c>
      <c r="AG122" s="27">
        <f>AG123</f>
        <v>0</v>
      </c>
      <c r="AH122" s="27">
        <f>AH123</f>
        <v>0</v>
      </c>
      <c r="AI122" s="27">
        <f>AI123</f>
        <v>0</v>
      </c>
      <c r="AJ122" s="27">
        <f t="shared" si="338"/>
        <v>1631</v>
      </c>
      <c r="AK122" s="27">
        <f t="shared" si="339"/>
        <v>1631</v>
      </c>
      <c r="AL122" s="27">
        <f t="shared" si="340"/>
        <v>1631</v>
      </c>
      <c r="AM122" s="27">
        <f>AM123</f>
        <v>0</v>
      </c>
      <c r="AN122" s="27">
        <f>AN123</f>
        <v>0</v>
      </c>
      <c r="AO122" s="27">
        <f>AO123</f>
        <v>0</v>
      </c>
      <c r="AP122" s="27">
        <f t="shared" si="341"/>
        <v>1631</v>
      </c>
      <c r="AQ122" s="27">
        <f t="shared" si="342"/>
        <v>1631</v>
      </c>
      <c r="AR122" s="27">
        <f t="shared" si="343"/>
        <v>1631</v>
      </c>
      <c r="AS122" s="27">
        <f>AS123</f>
        <v>0</v>
      </c>
      <c r="AT122" s="27">
        <f>AT123</f>
        <v>0</v>
      </c>
      <c r="AU122" s="27">
        <f>AU123</f>
        <v>0</v>
      </c>
      <c r="AV122" s="27">
        <f t="shared" si="344"/>
        <v>1631</v>
      </c>
      <c r="AW122" s="27">
        <f t="shared" si="345"/>
        <v>1631</v>
      </c>
      <c r="AX122" s="27">
        <f t="shared" si="346"/>
        <v>1631</v>
      </c>
      <c r="AY122" s="27">
        <f>AY123</f>
        <v>0</v>
      </c>
      <c r="AZ122" s="27">
        <f>AZ123</f>
        <v>0</v>
      </c>
      <c r="BA122" s="27">
        <f>BA123</f>
        <v>0</v>
      </c>
      <c r="BB122" s="27">
        <f t="shared" si="347"/>
        <v>1631</v>
      </c>
      <c r="BC122" s="27">
        <f t="shared" si="348"/>
        <v>1631</v>
      </c>
      <c r="BD122" s="27">
        <f t="shared" si="349"/>
        <v>1631</v>
      </c>
      <c r="BE122" s="27">
        <f>BE123</f>
        <v>0</v>
      </c>
      <c r="BF122" s="27">
        <f>BF123</f>
        <v>0</v>
      </c>
      <c r="BG122" s="27">
        <f>BG123</f>
        <v>0</v>
      </c>
      <c r="BH122" s="27">
        <f t="shared" si="350"/>
        <v>1631</v>
      </c>
      <c r="BI122" s="27">
        <f t="shared" si="351"/>
        <v>1631</v>
      </c>
      <c r="BJ122" s="27">
        <f t="shared" si="352"/>
        <v>1631</v>
      </c>
      <c r="BK122" s="27">
        <f>BK123</f>
        <v>0</v>
      </c>
      <c r="BL122" s="27">
        <f>BL123</f>
        <v>0</v>
      </c>
      <c r="BM122" s="27">
        <f>BM123</f>
        <v>0</v>
      </c>
      <c r="BN122" s="27">
        <f t="shared" si="353"/>
        <v>1631</v>
      </c>
      <c r="BO122" s="27">
        <f t="shared" si="354"/>
        <v>1631</v>
      </c>
      <c r="BP122" s="27">
        <f t="shared" si="355"/>
        <v>1631</v>
      </c>
      <c r="BQ122" s="27">
        <f>BQ123</f>
        <v>0</v>
      </c>
      <c r="BR122" s="27">
        <f>BR123</f>
        <v>0</v>
      </c>
      <c r="BS122" s="27">
        <f t="shared" si="356"/>
        <v>1631</v>
      </c>
      <c r="BT122" s="27">
        <f t="shared" si="357"/>
        <v>1631</v>
      </c>
      <c r="BU122" s="27">
        <f t="shared" si="358"/>
        <v>1631</v>
      </c>
      <c r="BV122" s="27">
        <f>BV123</f>
        <v>0</v>
      </c>
      <c r="BW122" s="27">
        <f>BW123</f>
        <v>0</v>
      </c>
      <c r="BX122" s="27">
        <f t="shared" si="359"/>
        <v>1631</v>
      </c>
      <c r="BY122" s="27">
        <f t="shared" si="360"/>
        <v>1631</v>
      </c>
      <c r="BZ122" s="27">
        <f t="shared" si="361"/>
        <v>1631</v>
      </c>
      <c r="CA122" s="27">
        <f>CA123</f>
        <v>0</v>
      </c>
      <c r="CB122" s="20">
        <v>0</v>
      </c>
      <c r="CC122" s="35"/>
      <c r="CH122" s="1" t="s">
        <v>29</v>
      </c>
    </row>
    <row r="123" spans="1:87" hidden="1" x14ac:dyDescent="0.3">
      <c r="A123" s="18" t="s">
        <v>122</v>
      </c>
      <c r="B123" s="19">
        <v>610</v>
      </c>
      <c r="C123" s="18" t="s">
        <v>46</v>
      </c>
      <c r="D123" s="18" t="s">
        <v>104</v>
      </c>
      <c r="E123" s="34" t="s">
        <v>105</v>
      </c>
      <c r="F123" s="27">
        <v>1105.5</v>
      </c>
      <c r="G123" s="27">
        <v>1105.5</v>
      </c>
      <c r="H123" s="27">
        <v>1105.5</v>
      </c>
      <c r="I123" s="27">
        <v>525.5</v>
      </c>
      <c r="J123" s="27">
        <v>525.5</v>
      </c>
      <c r="K123" s="27">
        <v>525.5</v>
      </c>
      <c r="L123" s="27">
        <f t="shared" si="326"/>
        <v>1631</v>
      </c>
      <c r="M123" s="27">
        <f t="shared" si="327"/>
        <v>1631</v>
      </c>
      <c r="N123" s="27">
        <f t="shared" si="328"/>
        <v>1631</v>
      </c>
      <c r="O123" s="27"/>
      <c r="P123" s="27"/>
      <c r="Q123" s="27"/>
      <c r="R123" s="27">
        <f t="shared" si="329"/>
        <v>1631</v>
      </c>
      <c r="S123" s="27">
        <f t="shared" si="330"/>
        <v>1631</v>
      </c>
      <c r="T123" s="27">
        <f t="shared" si="331"/>
        <v>1631</v>
      </c>
      <c r="U123" s="27"/>
      <c r="V123" s="27"/>
      <c r="W123" s="27"/>
      <c r="X123" s="27">
        <f t="shared" si="332"/>
        <v>1631</v>
      </c>
      <c r="Y123" s="27">
        <f t="shared" si="333"/>
        <v>1631</v>
      </c>
      <c r="Z123" s="27">
        <f t="shared" si="334"/>
        <v>1631</v>
      </c>
      <c r="AA123" s="27"/>
      <c r="AB123" s="27"/>
      <c r="AC123" s="27"/>
      <c r="AD123" s="27">
        <f t="shared" si="335"/>
        <v>1631</v>
      </c>
      <c r="AE123" s="27">
        <f t="shared" si="336"/>
        <v>1631</v>
      </c>
      <c r="AF123" s="27">
        <f t="shared" si="337"/>
        <v>1631</v>
      </c>
      <c r="AG123" s="27"/>
      <c r="AH123" s="27"/>
      <c r="AI123" s="27"/>
      <c r="AJ123" s="27">
        <f t="shared" si="338"/>
        <v>1631</v>
      </c>
      <c r="AK123" s="27">
        <f t="shared" si="339"/>
        <v>1631</v>
      </c>
      <c r="AL123" s="27">
        <f t="shared" si="340"/>
        <v>1631</v>
      </c>
      <c r="AM123" s="27"/>
      <c r="AN123" s="27"/>
      <c r="AO123" s="27"/>
      <c r="AP123" s="27">
        <f t="shared" si="341"/>
        <v>1631</v>
      </c>
      <c r="AQ123" s="27">
        <f t="shared" si="342"/>
        <v>1631</v>
      </c>
      <c r="AR123" s="27">
        <f t="shared" si="343"/>
        <v>1631</v>
      </c>
      <c r="AS123" s="27"/>
      <c r="AT123" s="27"/>
      <c r="AU123" s="27"/>
      <c r="AV123" s="27">
        <f t="shared" si="344"/>
        <v>1631</v>
      </c>
      <c r="AW123" s="27">
        <f t="shared" si="345"/>
        <v>1631</v>
      </c>
      <c r="AX123" s="27">
        <f t="shared" si="346"/>
        <v>1631</v>
      </c>
      <c r="AY123" s="27"/>
      <c r="AZ123" s="27"/>
      <c r="BA123" s="27"/>
      <c r="BB123" s="27">
        <f t="shared" si="347"/>
        <v>1631</v>
      </c>
      <c r="BC123" s="27">
        <f t="shared" si="348"/>
        <v>1631</v>
      </c>
      <c r="BD123" s="27">
        <f t="shared" si="349"/>
        <v>1631</v>
      </c>
      <c r="BE123" s="27"/>
      <c r="BF123" s="27"/>
      <c r="BG123" s="27"/>
      <c r="BH123" s="27">
        <f t="shared" si="350"/>
        <v>1631</v>
      </c>
      <c r="BI123" s="27">
        <f t="shared" si="351"/>
        <v>1631</v>
      </c>
      <c r="BJ123" s="27">
        <f t="shared" si="352"/>
        <v>1631</v>
      </c>
      <c r="BK123" s="27"/>
      <c r="BL123" s="27"/>
      <c r="BM123" s="27"/>
      <c r="BN123" s="27">
        <f t="shared" si="353"/>
        <v>1631</v>
      </c>
      <c r="BO123" s="27">
        <f t="shared" si="354"/>
        <v>1631</v>
      </c>
      <c r="BP123" s="27">
        <f t="shared" si="355"/>
        <v>1631</v>
      </c>
      <c r="BQ123" s="27"/>
      <c r="BR123" s="27"/>
      <c r="BS123" s="27">
        <f t="shared" si="356"/>
        <v>1631</v>
      </c>
      <c r="BT123" s="27">
        <f t="shared" si="357"/>
        <v>1631</v>
      </c>
      <c r="BU123" s="27">
        <f t="shared" si="358"/>
        <v>1631</v>
      </c>
      <c r="BV123" s="27"/>
      <c r="BW123" s="27"/>
      <c r="BX123" s="27">
        <f t="shared" si="359"/>
        <v>1631</v>
      </c>
      <c r="BY123" s="27">
        <f t="shared" si="360"/>
        <v>1631</v>
      </c>
      <c r="BZ123" s="27">
        <f t="shared" si="361"/>
        <v>1631</v>
      </c>
      <c r="CA123" s="27"/>
      <c r="CB123" s="20">
        <v>0</v>
      </c>
      <c r="CC123" s="35">
        <v>48</v>
      </c>
    </row>
    <row r="124" spans="1:87" hidden="1" x14ac:dyDescent="0.3">
      <c r="A124" s="18" t="s">
        <v>122</v>
      </c>
      <c r="B124" s="19">
        <v>620</v>
      </c>
      <c r="C124" s="18"/>
      <c r="D124" s="18"/>
      <c r="E124" s="34" t="s">
        <v>45</v>
      </c>
      <c r="F124" s="27">
        <f t="shared" ref="F124:K124" si="406">F125+F126</f>
        <v>8405.7000000000007</v>
      </c>
      <c r="G124" s="27">
        <f t="shared" si="406"/>
        <v>8405.7000000000007</v>
      </c>
      <c r="H124" s="27">
        <f t="shared" si="406"/>
        <v>8405.7000000000007</v>
      </c>
      <c r="I124" s="27">
        <f t="shared" si="406"/>
        <v>-525.5</v>
      </c>
      <c r="J124" s="27">
        <f t="shared" si="406"/>
        <v>-525.5</v>
      </c>
      <c r="K124" s="27">
        <f t="shared" si="406"/>
        <v>-525.5</v>
      </c>
      <c r="L124" s="27">
        <f t="shared" si="326"/>
        <v>7880.2000000000007</v>
      </c>
      <c r="M124" s="27">
        <f t="shared" si="327"/>
        <v>7880.2000000000007</v>
      </c>
      <c r="N124" s="27">
        <f t="shared" si="328"/>
        <v>7880.2000000000007</v>
      </c>
      <c r="O124" s="27">
        <f>O125+O126</f>
        <v>0</v>
      </c>
      <c r="P124" s="27">
        <f>P125+P126</f>
        <v>0</v>
      </c>
      <c r="Q124" s="27">
        <f>Q125+Q126</f>
        <v>0</v>
      </c>
      <c r="R124" s="27">
        <f t="shared" si="329"/>
        <v>7880.2000000000007</v>
      </c>
      <c r="S124" s="27">
        <f t="shared" si="330"/>
        <v>7880.2000000000007</v>
      </c>
      <c r="T124" s="27">
        <f t="shared" si="331"/>
        <v>7880.2000000000007</v>
      </c>
      <c r="U124" s="27">
        <f>U125+U126</f>
        <v>0</v>
      </c>
      <c r="V124" s="27">
        <f>V125+V126</f>
        <v>0</v>
      </c>
      <c r="W124" s="27">
        <f>W125+W126</f>
        <v>0</v>
      </c>
      <c r="X124" s="27">
        <f t="shared" si="332"/>
        <v>7880.2000000000007</v>
      </c>
      <c r="Y124" s="27">
        <f t="shared" si="333"/>
        <v>7880.2000000000007</v>
      </c>
      <c r="Z124" s="27">
        <f t="shared" si="334"/>
        <v>7880.2000000000007</v>
      </c>
      <c r="AA124" s="27">
        <f>AA125+AA126</f>
        <v>0</v>
      </c>
      <c r="AB124" s="27">
        <f>AB125+AB126</f>
        <v>0</v>
      </c>
      <c r="AC124" s="27">
        <f>AC125+AC126</f>
        <v>0</v>
      </c>
      <c r="AD124" s="27">
        <f t="shared" si="335"/>
        <v>7880.2000000000007</v>
      </c>
      <c r="AE124" s="27">
        <f t="shared" si="336"/>
        <v>7880.2000000000007</v>
      </c>
      <c r="AF124" s="27">
        <f t="shared" si="337"/>
        <v>7880.2000000000007</v>
      </c>
      <c r="AG124" s="27">
        <f>AG125+AG126</f>
        <v>0</v>
      </c>
      <c r="AH124" s="27">
        <f>AH125+AH126</f>
        <v>0</v>
      </c>
      <c r="AI124" s="27">
        <f>AI125+AI126</f>
        <v>0</v>
      </c>
      <c r="AJ124" s="27">
        <f t="shared" si="338"/>
        <v>7880.2000000000007</v>
      </c>
      <c r="AK124" s="27">
        <f t="shared" si="339"/>
        <v>7880.2000000000007</v>
      </c>
      <c r="AL124" s="27">
        <f t="shared" si="340"/>
        <v>7880.2000000000007</v>
      </c>
      <c r="AM124" s="27">
        <f>AM125+AM126</f>
        <v>0</v>
      </c>
      <c r="AN124" s="27">
        <f>AN125+AN126</f>
        <v>0</v>
      </c>
      <c r="AO124" s="27">
        <f>AO125+AO126</f>
        <v>0</v>
      </c>
      <c r="AP124" s="27">
        <f t="shared" si="341"/>
        <v>7880.2000000000007</v>
      </c>
      <c r="AQ124" s="27">
        <f t="shared" si="342"/>
        <v>7880.2000000000007</v>
      </c>
      <c r="AR124" s="27">
        <f t="shared" si="343"/>
        <v>7880.2000000000007</v>
      </c>
      <c r="AS124" s="27">
        <f>AS125+AS126</f>
        <v>0</v>
      </c>
      <c r="AT124" s="27">
        <f>AT125+AT126</f>
        <v>0</v>
      </c>
      <c r="AU124" s="27">
        <f>AU125+AU126</f>
        <v>0</v>
      </c>
      <c r="AV124" s="27">
        <f t="shared" si="344"/>
        <v>7880.2000000000007</v>
      </c>
      <c r="AW124" s="27">
        <f t="shared" si="345"/>
        <v>7880.2000000000007</v>
      </c>
      <c r="AX124" s="27">
        <f t="shared" si="346"/>
        <v>7880.2000000000007</v>
      </c>
      <c r="AY124" s="27">
        <f>AY125+AY126</f>
        <v>0</v>
      </c>
      <c r="AZ124" s="27">
        <f>AZ125+AZ126</f>
        <v>0</v>
      </c>
      <c r="BA124" s="27">
        <f>BA125+BA126</f>
        <v>0</v>
      </c>
      <c r="BB124" s="27">
        <f t="shared" si="347"/>
        <v>7880.2000000000007</v>
      </c>
      <c r="BC124" s="27">
        <f t="shared" si="348"/>
        <v>7880.2000000000007</v>
      </c>
      <c r="BD124" s="27">
        <f t="shared" si="349"/>
        <v>7880.2000000000007</v>
      </c>
      <c r="BE124" s="27">
        <f>BE125+BE126</f>
        <v>0</v>
      </c>
      <c r="BF124" s="27">
        <f>BF125+BF126</f>
        <v>0</v>
      </c>
      <c r="BG124" s="27">
        <f>BG125+BG126</f>
        <v>0</v>
      </c>
      <c r="BH124" s="27">
        <f t="shared" si="350"/>
        <v>7880.2000000000007</v>
      </c>
      <c r="BI124" s="27">
        <f t="shared" si="351"/>
        <v>7880.2000000000007</v>
      </c>
      <c r="BJ124" s="27">
        <f t="shared" si="352"/>
        <v>7880.2000000000007</v>
      </c>
      <c r="BK124" s="27">
        <f>BK125+BK126</f>
        <v>0</v>
      </c>
      <c r="BL124" s="27">
        <f>BL125+BL126</f>
        <v>0</v>
      </c>
      <c r="BM124" s="27">
        <f>BM125+BM126</f>
        <v>0</v>
      </c>
      <c r="BN124" s="27">
        <f t="shared" si="353"/>
        <v>7880.2000000000007</v>
      </c>
      <c r="BO124" s="27">
        <f t="shared" si="354"/>
        <v>7880.2000000000007</v>
      </c>
      <c r="BP124" s="27">
        <f t="shared" si="355"/>
        <v>7880.2000000000007</v>
      </c>
      <c r="BQ124" s="27">
        <f>BQ125+BQ126</f>
        <v>0</v>
      </c>
      <c r="BR124" s="27">
        <f>BR125+BR126</f>
        <v>0</v>
      </c>
      <c r="BS124" s="27">
        <f t="shared" si="356"/>
        <v>7880.2000000000007</v>
      </c>
      <c r="BT124" s="27">
        <f t="shared" si="357"/>
        <v>7880.2000000000007</v>
      </c>
      <c r="BU124" s="27">
        <f t="shared" si="358"/>
        <v>7880.2000000000007</v>
      </c>
      <c r="BV124" s="27">
        <f>BV125+BV126</f>
        <v>0</v>
      </c>
      <c r="BW124" s="27">
        <f>BW125+BW126</f>
        <v>0</v>
      </c>
      <c r="BX124" s="27">
        <f t="shared" si="359"/>
        <v>7880.2000000000007</v>
      </c>
      <c r="BY124" s="27">
        <f t="shared" si="360"/>
        <v>7880.2000000000007</v>
      </c>
      <c r="BZ124" s="27">
        <f t="shared" si="361"/>
        <v>7880.2000000000007</v>
      </c>
      <c r="CA124" s="27">
        <f>CA125+CA126</f>
        <v>0</v>
      </c>
      <c r="CB124" s="20">
        <v>0</v>
      </c>
      <c r="CC124" s="35"/>
      <c r="CH124" s="1" t="s">
        <v>29</v>
      </c>
    </row>
    <row r="125" spans="1:87" hidden="1" x14ac:dyDescent="0.3">
      <c r="A125" s="18" t="s">
        <v>122</v>
      </c>
      <c r="B125" s="19">
        <v>620</v>
      </c>
      <c r="C125" s="18" t="s">
        <v>46</v>
      </c>
      <c r="D125" s="18" t="s">
        <v>46</v>
      </c>
      <c r="E125" s="34" t="s">
        <v>47</v>
      </c>
      <c r="F125" s="27">
        <v>5498.7</v>
      </c>
      <c r="G125" s="27">
        <v>5498.7</v>
      </c>
      <c r="H125" s="27">
        <v>5498.7</v>
      </c>
      <c r="I125" s="27"/>
      <c r="J125" s="27"/>
      <c r="K125" s="27"/>
      <c r="L125" s="27">
        <f t="shared" si="326"/>
        <v>5498.7</v>
      </c>
      <c r="M125" s="27">
        <f t="shared" si="327"/>
        <v>5498.7</v>
      </c>
      <c r="N125" s="27">
        <f t="shared" si="328"/>
        <v>5498.7</v>
      </c>
      <c r="O125" s="27"/>
      <c r="P125" s="27"/>
      <c r="Q125" s="27"/>
      <c r="R125" s="27">
        <f t="shared" si="329"/>
        <v>5498.7</v>
      </c>
      <c r="S125" s="27">
        <f t="shared" si="330"/>
        <v>5498.7</v>
      </c>
      <c r="T125" s="27">
        <f t="shared" si="331"/>
        <v>5498.7</v>
      </c>
      <c r="U125" s="27"/>
      <c r="V125" s="27"/>
      <c r="W125" s="27"/>
      <c r="X125" s="27">
        <f t="shared" si="332"/>
        <v>5498.7</v>
      </c>
      <c r="Y125" s="27">
        <f t="shared" si="333"/>
        <v>5498.7</v>
      </c>
      <c r="Z125" s="27">
        <f t="shared" si="334"/>
        <v>5498.7</v>
      </c>
      <c r="AA125" s="27"/>
      <c r="AB125" s="27"/>
      <c r="AC125" s="27"/>
      <c r="AD125" s="27">
        <f t="shared" si="335"/>
        <v>5498.7</v>
      </c>
      <c r="AE125" s="27">
        <f t="shared" si="336"/>
        <v>5498.7</v>
      </c>
      <c r="AF125" s="27">
        <f t="shared" si="337"/>
        <v>5498.7</v>
      </c>
      <c r="AG125" s="27"/>
      <c r="AH125" s="27"/>
      <c r="AI125" s="27"/>
      <c r="AJ125" s="27">
        <f t="shared" si="338"/>
        <v>5498.7</v>
      </c>
      <c r="AK125" s="27">
        <f t="shared" si="339"/>
        <v>5498.7</v>
      </c>
      <c r="AL125" s="27">
        <f t="shared" si="340"/>
        <v>5498.7</v>
      </c>
      <c r="AM125" s="27"/>
      <c r="AN125" s="27"/>
      <c r="AO125" s="27"/>
      <c r="AP125" s="27">
        <f t="shared" si="341"/>
        <v>5498.7</v>
      </c>
      <c r="AQ125" s="27">
        <f t="shared" si="342"/>
        <v>5498.7</v>
      </c>
      <c r="AR125" s="27">
        <f t="shared" si="343"/>
        <v>5498.7</v>
      </c>
      <c r="AS125" s="27"/>
      <c r="AT125" s="27"/>
      <c r="AU125" s="27"/>
      <c r="AV125" s="27">
        <f t="shared" si="344"/>
        <v>5498.7</v>
      </c>
      <c r="AW125" s="27">
        <f t="shared" si="345"/>
        <v>5498.7</v>
      </c>
      <c r="AX125" s="27">
        <f t="shared" si="346"/>
        <v>5498.7</v>
      </c>
      <c r="AY125" s="27"/>
      <c r="AZ125" s="27"/>
      <c r="BA125" s="27"/>
      <c r="BB125" s="27">
        <f t="shared" si="347"/>
        <v>5498.7</v>
      </c>
      <c r="BC125" s="27">
        <f t="shared" si="348"/>
        <v>5498.7</v>
      </c>
      <c r="BD125" s="27">
        <f t="shared" si="349"/>
        <v>5498.7</v>
      </c>
      <c r="BE125" s="27"/>
      <c r="BF125" s="27"/>
      <c r="BG125" s="27"/>
      <c r="BH125" s="27">
        <f t="shared" si="350"/>
        <v>5498.7</v>
      </c>
      <c r="BI125" s="27">
        <f t="shared" si="351"/>
        <v>5498.7</v>
      </c>
      <c r="BJ125" s="27">
        <f t="shared" si="352"/>
        <v>5498.7</v>
      </c>
      <c r="BK125" s="27"/>
      <c r="BL125" s="27"/>
      <c r="BM125" s="27"/>
      <c r="BN125" s="27">
        <f t="shared" si="353"/>
        <v>5498.7</v>
      </c>
      <c r="BO125" s="27">
        <f t="shared" si="354"/>
        <v>5498.7</v>
      </c>
      <c r="BP125" s="27">
        <f t="shared" si="355"/>
        <v>5498.7</v>
      </c>
      <c r="BQ125" s="27"/>
      <c r="BR125" s="27"/>
      <c r="BS125" s="27">
        <f t="shared" si="356"/>
        <v>5498.7</v>
      </c>
      <c r="BT125" s="27">
        <f t="shared" si="357"/>
        <v>5498.7</v>
      </c>
      <c r="BU125" s="27">
        <f t="shared" si="358"/>
        <v>5498.7</v>
      </c>
      <c r="BV125" s="27"/>
      <c r="BW125" s="27"/>
      <c r="BX125" s="27">
        <f t="shared" si="359"/>
        <v>5498.7</v>
      </c>
      <c r="BY125" s="27">
        <f t="shared" si="360"/>
        <v>5498.7</v>
      </c>
      <c r="BZ125" s="27">
        <f t="shared" si="361"/>
        <v>5498.7</v>
      </c>
      <c r="CA125" s="27"/>
      <c r="CB125" s="20">
        <v>0</v>
      </c>
      <c r="CC125" s="35"/>
    </row>
    <row r="126" spans="1:87" hidden="1" x14ac:dyDescent="0.3">
      <c r="A126" s="18" t="s">
        <v>122</v>
      </c>
      <c r="B126" s="19">
        <v>620</v>
      </c>
      <c r="C126" s="18" t="s">
        <v>46</v>
      </c>
      <c r="D126" s="18" t="s">
        <v>104</v>
      </c>
      <c r="E126" s="34" t="s">
        <v>105</v>
      </c>
      <c r="F126" s="27">
        <v>2907</v>
      </c>
      <c r="G126" s="27">
        <v>2907</v>
      </c>
      <c r="H126" s="27">
        <v>2907</v>
      </c>
      <c r="I126" s="27">
        <v>-525.5</v>
      </c>
      <c r="J126" s="27">
        <v>-525.5</v>
      </c>
      <c r="K126" s="27">
        <v>-525.5</v>
      </c>
      <c r="L126" s="27">
        <f t="shared" si="326"/>
        <v>2381.5</v>
      </c>
      <c r="M126" s="27">
        <f t="shared" si="327"/>
        <v>2381.5</v>
      </c>
      <c r="N126" s="27">
        <f t="shared" si="328"/>
        <v>2381.5</v>
      </c>
      <c r="O126" s="27"/>
      <c r="P126" s="27"/>
      <c r="Q126" s="27"/>
      <c r="R126" s="27">
        <f t="shared" si="329"/>
        <v>2381.5</v>
      </c>
      <c r="S126" s="27">
        <f t="shared" si="330"/>
        <v>2381.5</v>
      </c>
      <c r="T126" s="27">
        <f t="shared" si="331"/>
        <v>2381.5</v>
      </c>
      <c r="U126" s="27"/>
      <c r="V126" s="27"/>
      <c r="W126" s="27"/>
      <c r="X126" s="27">
        <f t="shared" si="332"/>
        <v>2381.5</v>
      </c>
      <c r="Y126" s="27">
        <f t="shared" si="333"/>
        <v>2381.5</v>
      </c>
      <c r="Z126" s="27">
        <f t="shared" si="334"/>
        <v>2381.5</v>
      </c>
      <c r="AA126" s="27"/>
      <c r="AB126" s="27"/>
      <c r="AC126" s="27"/>
      <c r="AD126" s="27">
        <f t="shared" si="335"/>
        <v>2381.5</v>
      </c>
      <c r="AE126" s="27">
        <f t="shared" si="336"/>
        <v>2381.5</v>
      </c>
      <c r="AF126" s="27">
        <f t="shared" si="337"/>
        <v>2381.5</v>
      </c>
      <c r="AG126" s="27"/>
      <c r="AH126" s="27"/>
      <c r="AI126" s="27"/>
      <c r="AJ126" s="27">
        <f t="shared" si="338"/>
        <v>2381.5</v>
      </c>
      <c r="AK126" s="27">
        <f t="shared" si="339"/>
        <v>2381.5</v>
      </c>
      <c r="AL126" s="27">
        <f t="shared" si="340"/>
        <v>2381.5</v>
      </c>
      <c r="AM126" s="27"/>
      <c r="AN126" s="27"/>
      <c r="AO126" s="27"/>
      <c r="AP126" s="27">
        <f t="shared" si="341"/>
        <v>2381.5</v>
      </c>
      <c r="AQ126" s="27">
        <f t="shared" si="342"/>
        <v>2381.5</v>
      </c>
      <c r="AR126" s="27">
        <f t="shared" si="343"/>
        <v>2381.5</v>
      </c>
      <c r="AS126" s="27"/>
      <c r="AT126" s="27"/>
      <c r="AU126" s="27"/>
      <c r="AV126" s="27">
        <f t="shared" si="344"/>
        <v>2381.5</v>
      </c>
      <c r="AW126" s="27">
        <f t="shared" si="345"/>
        <v>2381.5</v>
      </c>
      <c r="AX126" s="27">
        <f t="shared" si="346"/>
        <v>2381.5</v>
      </c>
      <c r="AY126" s="27"/>
      <c r="AZ126" s="27"/>
      <c r="BA126" s="27"/>
      <c r="BB126" s="27">
        <f t="shared" si="347"/>
        <v>2381.5</v>
      </c>
      <c r="BC126" s="27">
        <f t="shared" si="348"/>
        <v>2381.5</v>
      </c>
      <c r="BD126" s="27">
        <f t="shared" si="349"/>
        <v>2381.5</v>
      </c>
      <c r="BE126" s="27"/>
      <c r="BF126" s="27"/>
      <c r="BG126" s="27"/>
      <c r="BH126" s="27">
        <f t="shared" si="350"/>
        <v>2381.5</v>
      </c>
      <c r="BI126" s="27">
        <f t="shared" si="351"/>
        <v>2381.5</v>
      </c>
      <c r="BJ126" s="27">
        <f t="shared" si="352"/>
        <v>2381.5</v>
      </c>
      <c r="BK126" s="27"/>
      <c r="BL126" s="27"/>
      <c r="BM126" s="27"/>
      <c r="BN126" s="27">
        <f t="shared" si="353"/>
        <v>2381.5</v>
      </c>
      <c r="BO126" s="27">
        <f t="shared" si="354"/>
        <v>2381.5</v>
      </c>
      <c r="BP126" s="27">
        <f t="shared" si="355"/>
        <v>2381.5</v>
      </c>
      <c r="BQ126" s="27"/>
      <c r="BR126" s="27"/>
      <c r="BS126" s="27">
        <f t="shared" si="356"/>
        <v>2381.5</v>
      </c>
      <c r="BT126" s="27">
        <f t="shared" si="357"/>
        <v>2381.5</v>
      </c>
      <c r="BU126" s="27">
        <f t="shared" si="358"/>
        <v>2381.5</v>
      </c>
      <c r="BV126" s="27"/>
      <c r="BW126" s="27"/>
      <c r="BX126" s="27">
        <f t="shared" si="359"/>
        <v>2381.5</v>
      </c>
      <c r="BY126" s="27">
        <f t="shared" si="360"/>
        <v>2381.5</v>
      </c>
      <c r="BZ126" s="27">
        <f t="shared" si="361"/>
        <v>2381.5</v>
      </c>
      <c r="CA126" s="27"/>
      <c r="CB126" s="20">
        <v>0</v>
      </c>
      <c r="CC126" s="35">
        <v>49</v>
      </c>
    </row>
    <row r="127" spans="1:87" s="28" customFormat="1" ht="78" hidden="1" x14ac:dyDescent="0.3">
      <c r="A127" s="29" t="s">
        <v>124</v>
      </c>
      <c r="B127" s="30"/>
      <c r="C127" s="29"/>
      <c r="D127" s="29"/>
      <c r="E127" s="31" t="s">
        <v>125</v>
      </c>
      <c r="F127" s="32">
        <f t="shared" ref="F127:K127" si="407">F128+F155+F173+F150</f>
        <v>309164</v>
      </c>
      <c r="G127" s="32">
        <f t="shared" si="407"/>
        <v>366411.69999999995</v>
      </c>
      <c r="H127" s="32">
        <f t="shared" si="407"/>
        <v>214442.8</v>
      </c>
      <c r="I127" s="32">
        <f t="shared" si="407"/>
        <v>0</v>
      </c>
      <c r="J127" s="32">
        <f t="shared" si="407"/>
        <v>0</v>
      </c>
      <c r="K127" s="32">
        <f t="shared" si="407"/>
        <v>0</v>
      </c>
      <c r="L127" s="32">
        <f t="shared" si="326"/>
        <v>309164</v>
      </c>
      <c r="M127" s="32">
        <f t="shared" si="327"/>
        <v>366411.69999999995</v>
      </c>
      <c r="N127" s="32">
        <f t="shared" si="328"/>
        <v>214442.8</v>
      </c>
      <c r="O127" s="32">
        <f>O128+O155+O173+O150</f>
        <v>0</v>
      </c>
      <c r="P127" s="32">
        <f>P128+P155+P173+P150</f>
        <v>0</v>
      </c>
      <c r="Q127" s="32">
        <f>Q128+Q155+Q173+Q150</f>
        <v>0</v>
      </c>
      <c r="R127" s="32">
        <f t="shared" si="329"/>
        <v>309164</v>
      </c>
      <c r="S127" s="32">
        <f t="shared" si="330"/>
        <v>366411.69999999995</v>
      </c>
      <c r="T127" s="32">
        <f t="shared" si="331"/>
        <v>214442.8</v>
      </c>
      <c r="U127" s="32">
        <f>U128+U155+U173+U150</f>
        <v>0</v>
      </c>
      <c r="V127" s="32">
        <f>V128+V155+V173+V150</f>
        <v>0</v>
      </c>
      <c r="W127" s="32">
        <f>W128+W155+W173+W150</f>
        <v>0</v>
      </c>
      <c r="X127" s="32">
        <f t="shared" si="332"/>
        <v>309164</v>
      </c>
      <c r="Y127" s="32">
        <f t="shared" si="333"/>
        <v>366411.69999999995</v>
      </c>
      <c r="Z127" s="32">
        <f t="shared" si="334"/>
        <v>214442.8</v>
      </c>
      <c r="AA127" s="32">
        <f>AA128+AA155+AA173+AA150</f>
        <v>0</v>
      </c>
      <c r="AB127" s="32">
        <f>AB128+AB155+AB173+AB150</f>
        <v>0</v>
      </c>
      <c r="AC127" s="32">
        <f>AC128+AC155+AC173+AC150</f>
        <v>0</v>
      </c>
      <c r="AD127" s="32">
        <f t="shared" si="335"/>
        <v>309164</v>
      </c>
      <c r="AE127" s="32">
        <f t="shared" si="336"/>
        <v>366411.69999999995</v>
      </c>
      <c r="AF127" s="32">
        <f t="shared" si="337"/>
        <v>214442.8</v>
      </c>
      <c r="AG127" s="32">
        <f>AG128+AG155+AG173+AG150</f>
        <v>0</v>
      </c>
      <c r="AH127" s="32">
        <f>AH128+AH155+AH173+AH150</f>
        <v>0</v>
      </c>
      <c r="AI127" s="32">
        <f>AI128+AI155+AI173+AI150</f>
        <v>0</v>
      </c>
      <c r="AJ127" s="32">
        <f t="shared" si="338"/>
        <v>309164</v>
      </c>
      <c r="AK127" s="32">
        <f t="shared" si="339"/>
        <v>366411.69999999995</v>
      </c>
      <c r="AL127" s="32">
        <f t="shared" si="340"/>
        <v>214442.8</v>
      </c>
      <c r="AM127" s="32">
        <f>AM128+AM155+AM173+AM150</f>
        <v>3715.6059999999998</v>
      </c>
      <c r="AN127" s="32">
        <f>AN128+AN155+AN173+AN150</f>
        <v>0</v>
      </c>
      <c r="AO127" s="32">
        <f>AO128+AO155+AO173+AO150</f>
        <v>0</v>
      </c>
      <c r="AP127" s="32">
        <f t="shared" si="341"/>
        <v>312879.60600000003</v>
      </c>
      <c r="AQ127" s="32">
        <f t="shared" si="342"/>
        <v>366411.69999999995</v>
      </c>
      <c r="AR127" s="32">
        <f t="shared" si="343"/>
        <v>214442.8</v>
      </c>
      <c r="AS127" s="32">
        <f>AS128+AS155+AS173+AS150</f>
        <v>0</v>
      </c>
      <c r="AT127" s="32">
        <f>AT128+AT155+AT173+AT150</f>
        <v>0</v>
      </c>
      <c r="AU127" s="32">
        <f>AU128+AU155+AU173+AU150</f>
        <v>0</v>
      </c>
      <c r="AV127" s="32">
        <f t="shared" si="344"/>
        <v>312879.60600000003</v>
      </c>
      <c r="AW127" s="32">
        <f t="shared" si="345"/>
        <v>366411.69999999995</v>
      </c>
      <c r="AX127" s="32">
        <f t="shared" si="346"/>
        <v>214442.8</v>
      </c>
      <c r="AY127" s="32">
        <f>AY128+AY155+AY173+AY150</f>
        <v>4689.1229999999996</v>
      </c>
      <c r="AZ127" s="32">
        <f>AZ128+AZ155+AZ173+AZ150</f>
        <v>13468.902999999998</v>
      </c>
      <c r="BA127" s="32">
        <f>BA128+BA155+BA173+BA150</f>
        <v>13468.902999999998</v>
      </c>
      <c r="BB127" s="32">
        <f t="shared" si="347"/>
        <v>317568.72900000005</v>
      </c>
      <c r="BC127" s="32">
        <f t="shared" si="348"/>
        <v>379880.60299999994</v>
      </c>
      <c r="BD127" s="32">
        <f t="shared" si="349"/>
        <v>227911.70299999998</v>
      </c>
      <c r="BE127" s="32">
        <f>BE128+BE155+BE173+BE150</f>
        <v>0</v>
      </c>
      <c r="BF127" s="32">
        <f>BF128+BF155+BF173+BF150</f>
        <v>0</v>
      </c>
      <c r="BG127" s="32">
        <f>BG128+BG155+BG173+BG150</f>
        <v>0</v>
      </c>
      <c r="BH127" s="32">
        <f t="shared" si="350"/>
        <v>317568.72900000005</v>
      </c>
      <c r="BI127" s="32">
        <f t="shared" si="351"/>
        <v>379880.60299999994</v>
      </c>
      <c r="BJ127" s="32">
        <f t="shared" si="352"/>
        <v>227911.70299999998</v>
      </c>
      <c r="BK127" s="32">
        <f>BK128+BK155+BK173+BK150</f>
        <v>-57683.9</v>
      </c>
      <c r="BL127" s="32">
        <f>BL128+BL155+BL173+BL150</f>
        <v>57683.9</v>
      </c>
      <c r="BM127" s="32">
        <f>BM128+BM155+BM173+BM150</f>
        <v>0</v>
      </c>
      <c r="BN127" s="32">
        <f t="shared" si="353"/>
        <v>259884.82900000006</v>
      </c>
      <c r="BO127" s="32">
        <f t="shared" si="354"/>
        <v>437564.50299999997</v>
      </c>
      <c r="BP127" s="32">
        <f t="shared" si="355"/>
        <v>227911.70299999998</v>
      </c>
      <c r="BQ127" s="32">
        <f>BQ128+BQ155+BQ173+BQ150</f>
        <v>0</v>
      </c>
      <c r="BR127" s="32">
        <f>BR128+BR155+BR173+BR150</f>
        <v>0</v>
      </c>
      <c r="BS127" s="27">
        <f t="shared" si="356"/>
        <v>259884.82900000006</v>
      </c>
      <c r="BT127" s="27">
        <f t="shared" si="357"/>
        <v>437564.50299999997</v>
      </c>
      <c r="BU127" s="27">
        <f t="shared" si="358"/>
        <v>227911.70299999998</v>
      </c>
      <c r="BV127" s="32">
        <f>BV128+BV155+BV173+BV150</f>
        <v>0</v>
      </c>
      <c r="BW127" s="32">
        <f>BW128+BW155+BW173+BW150</f>
        <v>0</v>
      </c>
      <c r="BX127" s="32">
        <f t="shared" si="359"/>
        <v>259884.82900000006</v>
      </c>
      <c r="BY127" s="32">
        <f t="shared" si="360"/>
        <v>437564.50299999997</v>
      </c>
      <c r="BZ127" s="32">
        <f t="shared" si="361"/>
        <v>227911.70299999998</v>
      </c>
      <c r="CA127" s="32">
        <f>CA128+CA155+CA173+CA150</f>
        <v>0</v>
      </c>
      <c r="CB127" s="20">
        <v>0</v>
      </c>
      <c r="CC127" s="33"/>
      <c r="CE127" s="28" t="s">
        <v>26</v>
      </c>
    </row>
    <row r="128" spans="1:87" ht="78" hidden="1" x14ac:dyDescent="0.3">
      <c r="A128" s="18" t="s">
        <v>126</v>
      </c>
      <c r="B128" s="19"/>
      <c r="C128" s="18"/>
      <c r="D128" s="18"/>
      <c r="E128" s="34" t="s">
        <v>127</v>
      </c>
      <c r="F128" s="27">
        <f t="shared" ref="F128:K128" si="408">F129+F142+F146</f>
        <v>120432.7</v>
      </c>
      <c r="G128" s="27">
        <f t="shared" si="408"/>
        <v>115918.99999999997</v>
      </c>
      <c r="H128" s="27">
        <f t="shared" si="408"/>
        <v>115918.99999999997</v>
      </c>
      <c r="I128" s="27">
        <f t="shared" si="408"/>
        <v>0</v>
      </c>
      <c r="J128" s="27">
        <f t="shared" si="408"/>
        <v>0</v>
      </c>
      <c r="K128" s="27">
        <f t="shared" si="408"/>
        <v>0</v>
      </c>
      <c r="L128" s="27">
        <f t="shared" si="326"/>
        <v>120432.7</v>
      </c>
      <c r="M128" s="27">
        <f t="shared" si="327"/>
        <v>115918.99999999997</v>
      </c>
      <c r="N128" s="27">
        <f t="shared" si="328"/>
        <v>115918.99999999997</v>
      </c>
      <c r="O128" s="27">
        <f>O129+O142+O146</f>
        <v>0</v>
      </c>
      <c r="P128" s="27">
        <f>P129+P142+P146</f>
        <v>0</v>
      </c>
      <c r="Q128" s="27">
        <f>Q129+Q142+Q146</f>
        <v>0</v>
      </c>
      <c r="R128" s="27">
        <f t="shared" si="329"/>
        <v>120432.7</v>
      </c>
      <c r="S128" s="27">
        <f t="shared" si="330"/>
        <v>115918.99999999997</v>
      </c>
      <c r="T128" s="27">
        <f t="shared" si="331"/>
        <v>115918.99999999997</v>
      </c>
      <c r="U128" s="27">
        <f>U129+U142+U146</f>
        <v>0</v>
      </c>
      <c r="V128" s="27">
        <f>V129+V142+V146</f>
        <v>0</v>
      </c>
      <c r="W128" s="27">
        <f>W129+W142+W146</f>
        <v>0</v>
      </c>
      <c r="X128" s="27">
        <f t="shared" si="332"/>
        <v>120432.7</v>
      </c>
      <c r="Y128" s="27">
        <f t="shared" si="333"/>
        <v>115918.99999999997</v>
      </c>
      <c r="Z128" s="27">
        <f t="shared" si="334"/>
        <v>115918.99999999997</v>
      </c>
      <c r="AA128" s="27">
        <f>AA129+AA142+AA146</f>
        <v>0</v>
      </c>
      <c r="AB128" s="27">
        <f>AB129+AB142+AB146</f>
        <v>0</v>
      </c>
      <c r="AC128" s="27">
        <f>AC129+AC142+AC146</f>
        <v>0</v>
      </c>
      <c r="AD128" s="27">
        <f t="shared" si="335"/>
        <v>120432.7</v>
      </c>
      <c r="AE128" s="27">
        <f t="shared" si="336"/>
        <v>115918.99999999997</v>
      </c>
      <c r="AF128" s="27">
        <f t="shared" si="337"/>
        <v>115918.99999999997</v>
      </c>
      <c r="AG128" s="27">
        <f>AG129+AG142+AG146</f>
        <v>0</v>
      </c>
      <c r="AH128" s="27">
        <f>AH129+AH142+AH146</f>
        <v>0</v>
      </c>
      <c r="AI128" s="27">
        <f>AI129+AI142+AI146</f>
        <v>0</v>
      </c>
      <c r="AJ128" s="27">
        <f t="shared" si="338"/>
        <v>120432.7</v>
      </c>
      <c r="AK128" s="27">
        <f t="shared" si="339"/>
        <v>115918.99999999997</v>
      </c>
      <c r="AL128" s="27">
        <f t="shared" si="340"/>
        <v>115918.99999999997</v>
      </c>
      <c r="AM128" s="27">
        <f>AM129+AM142+AM146</f>
        <v>0</v>
      </c>
      <c r="AN128" s="27">
        <f>AN129+AN142+AN146</f>
        <v>0</v>
      </c>
      <c r="AO128" s="27">
        <f>AO129+AO142+AO146</f>
        <v>0</v>
      </c>
      <c r="AP128" s="27">
        <f t="shared" si="341"/>
        <v>120432.7</v>
      </c>
      <c r="AQ128" s="27">
        <f t="shared" si="342"/>
        <v>115918.99999999997</v>
      </c>
      <c r="AR128" s="27">
        <f t="shared" si="343"/>
        <v>115918.99999999997</v>
      </c>
      <c r="AS128" s="27">
        <f>AS129+AS142+AS146</f>
        <v>0</v>
      </c>
      <c r="AT128" s="27">
        <f>AT129+AT142+AT146</f>
        <v>0</v>
      </c>
      <c r="AU128" s="27">
        <f>AU129+AU142+AU146</f>
        <v>0</v>
      </c>
      <c r="AV128" s="27">
        <f t="shared" si="344"/>
        <v>120432.7</v>
      </c>
      <c r="AW128" s="27">
        <f t="shared" si="345"/>
        <v>115918.99999999997</v>
      </c>
      <c r="AX128" s="27">
        <f t="shared" si="346"/>
        <v>115918.99999999997</v>
      </c>
      <c r="AY128" s="27">
        <f>AY129+AY142+AY146</f>
        <v>1110.0229999999997</v>
      </c>
      <c r="AZ128" s="27">
        <f>AZ129+AZ142+AZ146</f>
        <v>6456.6029999999992</v>
      </c>
      <c r="BA128" s="27">
        <f>BA129+BA142+BA146</f>
        <v>6456.6029999999992</v>
      </c>
      <c r="BB128" s="27">
        <f t="shared" si="347"/>
        <v>121542.723</v>
      </c>
      <c r="BC128" s="27">
        <f t="shared" si="348"/>
        <v>122375.60299999997</v>
      </c>
      <c r="BD128" s="27">
        <f t="shared" si="349"/>
        <v>122375.60299999997</v>
      </c>
      <c r="BE128" s="27">
        <f>BE129+BE142+BE146</f>
        <v>0</v>
      </c>
      <c r="BF128" s="27">
        <f>BF129+BF142+BF146</f>
        <v>0</v>
      </c>
      <c r="BG128" s="27">
        <f>BG129+BG142+BG146</f>
        <v>0</v>
      </c>
      <c r="BH128" s="27">
        <f t="shared" si="350"/>
        <v>121542.723</v>
      </c>
      <c r="BI128" s="27">
        <f t="shared" si="351"/>
        <v>122375.60299999997</v>
      </c>
      <c r="BJ128" s="27">
        <f t="shared" si="352"/>
        <v>122375.60299999997</v>
      </c>
      <c r="BK128" s="27">
        <f>BK129+BK142+BK146</f>
        <v>0</v>
      </c>
      <c r="BL128" s="27">
        <f>BL129+BL142+BL146</f>
        <v>0</v>
      </c>
      <c r="BM128" s="27">
        <f>BM129+BM142+BM146</f>
        <v>0</v>
      </c>
      <c r="BN128" s="27">
        <f t="shared" si="353"/>
        <v>121542.723</v>
      </c>
      <c r="BO128" s="27">
        <f t="shared" si="354"/>
        <v>122375.60299999997</v>
      </c>
      <c r="BP128" s="27">
        <f t="shared" si="355"/>
        <v>122375.60299999997</v>
      </c>
      <c r="BQ128" s="27">
        <f>BQ129+BQ142+BQ146</f>
        <v>0</v>
      </c>
      <c r="BR128" s="27">
        <f>BR129+BR142+BR146</f>
        <v>0</v>
      </c>
      <c r="BS128" s="27">
        <f t="shared" si="356"/>
        <v>121542.723</v>
      </c>
      <c r="BT128" s="27">
        <f t="shared" si="357"/>
        <v>122375.60299999997</v>
      </c>
      <c r="BU128" s="27">
        <f t="shared" si="358"/>
        <v>122375.60299999997</v>
      </c>
      <c r="BV128" s="27">
        <f>BV129+BV142+BV146</f>
        <v>0</v>
      </c>
      <c r="BW128" s="27">
        <f>BW129+BW142+BW146</f>
        <v>0</v>
      </c>
      <c r="BX128" s="27">
        <f t="shared" si="359"/>
        <v>121542.723</v>
      </c>
      <c r="BY128" s="27">
        <f t="shared" si="360"/>
        <v>122375.60299999997</v>
      </c>
      <c r="BZ128" s="27">
        <f t="shared" si="361"/>
        <v>122375.60299999997</v>
      </c>
      <c r="CA128" s="27">
        <f>CA129+CA142+CA146</f>
        <v>0</v>
      </c>
      <c r="CB128" s="20">
        <v>0</v>
      </c>
      <c r="CC128" s="35"/>
      <c r="CF128" s="1" t="s">
        <v>27</v>
      </c>
    </row>
    <row r="129" spans="1:87" ht="46.8" hidden="1" x14ac:dyDescent="0.3">
      <c r="A129" s="18" t="s">
        <v>128</v>
      </c>
      <c r="B129" s="19"/>
      <c r="C129" s="18"/>
      <c r="D129" s="18"/>
      <c r="E129" s="34" t="s">
        <v>129</v>
      </c>
      <c r="F129" s="27">
        <f t="shared" ref="F129:K129" si="409">F130+F134+F138</f>
        <v>104435.7</v>
      </c>
      <c r="G129" s="27">
        <f t="shared" si="409"/>
        <v>107836.09999999998</v>
      </c>
      <c r="H129" s="27">
        <f t="shared" si="409"/>
        <v>107836.09999999998</v>
      </c>
      <c r="I129" s="27">
        <f t="shared" si="409"/>
        <v>0</v>
      </c>
      <c r="J129" s="27">
        <f t="shared" si="409"/>
        <v>0</v>
      </c>
      <c r="K129" s="27">
        <f t="shared" si="409"/>
        <v>0</v>
      </c>
      <c r="L129" s="27">
        <f t="shared" si="326"/>
        <v>104435.7</v>
      </c>
      <c r="M129" s="27">
        <f t="shared" si="327"/>
        <v>107836.09999999998</v>
      </c>
      <c r="N129" s="27">
        <f t="shared" si="328"/>
        <v>107836.09999999998</v>
      </c>
      <c r="O129" s="27">
        <f>O130+O134+O138</f>
        <v>0</v>
      </c>
      <c r="P129" s="27">
        <f>P130+P134+P138</f>
        <v>0</v>
      </c>
      <c r="Q129" s="27">
        <f>Q130+Q134+Q138</f>
        <v>0</v>
      </c>
      <c r="R129" s="27">
        <f t="shared" si="329"/>
        <v>104435.7</v>
      </c>
      <c r="S129" s="27">
        <f t="shared" si="330"/>
        <v>107836.09999999998</v>
      </c>
      <c r="T129" s="27">
        <f t="shared" si="331"/>
        <v>107836.09999999998</v>
      </c>
      <c r="U129" s="27">
        <f>U130+U134+U138</f>
        <v>0</v>
      </c>
      <c r="V129" s="27">
        <f>V130+V134+V138</f>
        <v>0</v>
      </c>
      <c r="W129" s="27">
        <f>W130+W134+W138</f>
        <v>0</v>
      </c>
      <c r="X129" s="27">
        <f t="shared" si="332"/>
        <v>104435.7</v>
      </c>
      <c r="Y129" s="27">
        <f t="shared" si="333"/>
        <v>107836.09999999998</v>
      </c>
      <c r="Z129" s="27">
        <f t="shared" si="334"/>
        <v>107836.09999999998</v>
      </c>
      <c r="AA129" s="27">
        <f>AA130+AA134+AA138</f>
        <v>0</v>
      </c>
      <c r="AB129" s="27">
        <f>AB130+AB134+AB138</f>
        <v>0</v>
      </c>
      <c r="AC129" s="27">
        <f>AC130+AC134+AC138</f>
        <v>0</v>
      </c>
      <c r="AD129" s="27">
        <f t="shared" si="335"/>
        <v>104435.7</v>
      </c>
      <c r="AE129" s="27">
        <f t="shared" si="336"/>
        <v>107836.09999999998</v>
      </c>
      <c r="AF129" s="27">
        <f t="shared" si="337"/>
        <v>107836.09999999998</v>
      </c>
      <c r="AG129" s="27">
        <f>AG130+AG134+AG138</f>
        <v>0</v>
      </c>
      <c r="AH129" s="27">
        <f>AH130+AH134+AH138</f>
        <v>0</v>
      </c>
      <c r="AI129" s="27">
        <f>AI130+AI134+AI138</f>
        <v>0</v>
      </c>
      <c r="AJ129" s="27">
        <f t="shared" si="338"/>
        <v>104435.7</v>
      </c>
      <c r="AK129" s="27">
        <f t="shared" si="339"/>
        <v>107836.09999999998</v>
      </c>
      <c r="AL129" s="27">
        <f t="shared" si="340"/>
        <v>107836.09999999998</v>
      </c>
      <c r="AM129" s="27">
        <f>AM130+AM134+AM138</f>
        <v>0</v>
      </c>
      <c r="AN129" s="27">
        <f>AN130+AN134+AN138</f>
        <v>0</v>
      </c>
      <c r="AO129" s="27">
        <f>AO130+AO134+AO138</f>
        <v>0</v>
      </c>
      <c r="AP129" s="27">
        <f t="shared" si="341"/>
        <v>104435.7</v>
      </c>
      <c r="AQ129" s="27">
        <f t="shared" si="342"/>
        <v>107836.09999999998</v>
      </c>
      <c r="AR129" s="27">
        <f t="shared" si="343"/>
        <v>107836.09999999998</v>
      </c>
      <c r="AS129" s="27">
        <f>AS130+AS134+AS138</f>
        <v>0</v>
      </c>
      <c r="AT129" s="27">
        <f>AT130+AT134+AT138</f>
        <v>0</v>
      </c>
      <c r="AU129" s="27">
        <f>AU130+AU134+AU138</f>
        <v>0</v>
      </c>
      <c r="AV129" s="27">
        <f t="shared" si="344"/>
        <v>104435.7</v>
      </c>
      <c r="AW129" s="27">
        <f t="shared" si="345"/>
        <v>107836.09999999998</v>
      </c>
      <c r="AX129" s="27">
        <f t="shared" si="346"/>
        <v>107836.09999999998</v>
      </c>
      <c r="AY129" s="27">
        <f>AY130+AY134+AY138</f>
        <v>3395.0129999999999</v>
      </c>
      <c r="AZ129" s="27">
        <f>AZ130+AZ134+AZ138</f>
        <v>6456.6029999999992</v>
      </c>
      <c r="BA129" s="27">
        <f>BA130+BA134+BA138</f>
        <v>6456.6029999999992</v>
      </c>
      <c r="BB129" s="27">
        <f t="shared" si="347"/>
        <v>107830.713</v>
      </c>
      <c r="BC129" s="27">
        <f t="shared" si="348"/>
        <v>114292.70299999998</v>
      </c>
      <c r="BD129" s="27">
        <f t="shared" si="349"/>
        <v>114292.70299999998</v>
      </c>
      <c r="BE129" s="27">
        <f>BE130+BE134+BE138</f>
        <v>0</v>
      </c>
      <c r="BF129" s="27">
        <f>BF130+BF134+BF138</f>
        <v>0</v>
      </c>
      <c r="BG129" s="27">
        <f>BG130+BG134+BG138</f>
        <v>0</v>
      </c>
      <c r="BH129" s="27">
        <f t="shared" si="350"/>
        <v>107830.713</v>
      </c>
      <c r="BI129" s="27">
        <f t="shared" si="351"/>
        <v>114292.70299999998</v>
      </c>
      <c r="BJ129" s="27">
        <f t="shared" si="352"/>
        <v>114292.70299999998</v>
      </c>
      <c r="BK129" s="27">
        <f>BK130+BK134+BK138</f>
        <v>0</v>
      </c>
      <c r="BL129" s="27">
        <f>BL130+BL134+BL138</f>
        <v>0</v>
      </c>
      <c r="BM129" s="27">
        <f>BM130+BM134+BM138</f>
        <v>0</v>
      </c>
      <c r="BN129" s="27">
        <f t="shared" si="353"/>
        <v>107830.713</v>
      </c>
      <c r="BO129" s="27">
        <f t="shared" si="354"/>
        <v>114292.70299999998</v>
      </c>
      <c r="BP129" s="27">
        <f t="shared" si="355"/>
        <v>114292.70299999998</v>
      </c>
      <c r="BQ129" s="27">
        <f>BQ130+BQ134+BQ138</f>
        <v>0</v>
      </c>
      <c r="BR129" s="27">
        <f>BR130+BR134+BR138</f>
        <v>0</v>
      </c>
      <c r="BS129" s="27">
        <f t="shared" si="356"/>
        <v>107830.713</v>
      </c>
      <c r="BT129" s="27">
        <f t="shared" si="357"/>
        <v>114292.70299999998</v>
      </c>
      <c r="BU129" s="27">
        <f t="shared" si="358"/>
        <v>114292.70299999998</v>
      </c>
      <c r="BV129" s="27">
        <f>BV130+BV134+BV138</f>
        <v>0</v>
      </c>
      <c r="BW129" s="27">
        <f>BW130+BW134+BW138</f>
        <v>0</v>
      </c>
      <c r="BX129" s="27">
        <f t="shared" si="359"/>
        <v>107830.713</v>
      </c>
      <c r="BY129" s="27">
        <f t="shared" si="360"/>
        <v>114292.70299999998</v>
      </c>
      <c r="BZ129" s="27">
        <f t="shared" si="361"/>
        <v>114292.70299999998</v>
      </c>
      <c r="CA129" s="27">
        <f>CA130+CA134+CA138</f>
        <v>0</v>
      </c>
      <c r="CB129" s="20">
        <v>0</v>
      </c>
      <c r="CC129" s="35"/>
      <c r="CI129" s="1" t="s">
        <v>30</v>
      </c>
    </row>
    <row r="130" spans="1:87" ht="93.6" hidden="1" x14ac:dyDescent="0.3">
      <c r="A130" s="18" t="s">
        <v>128</v>
      </c>
      <c r="B130" s="19">
        <v>100</v>
      </c>
      <c r="C130" s="18"/>
      <c r="D130" s="18"/>
      <c r="E130" s="34" t="s">
        <v>130</v>
      </c>
      <c r="F130" s="27">
        <f t="shared" ref="F130:K130" si="410">F131</f>
        <v>93662.399999999994</v>
      </c>
      <c r="G130" s="27">
        <f t="shared" si="410"/>
        <v>97062.799999999988</v>
      </c>
      <c r="H130" s="27">
        <f t="shared" si="410"/>
        <v>97062.799999999988</v>
      </c>
      <c r="I130" s="27">
        <f t="shared" si="410"/>
        <v>0</v>
      </c>
      <c r="J130" s="27">
        <f t="shared" si="410"/>
        <v>0</v>
      </c>
      <c r="K130" s="27">
        <f t="shared" si="410"/>
        <v>0</v>
      </c>
      <c r="L130" s="27">
        <f t="shared" si="326"/>
        <v>93662.399999999994</v>
      </c>
      <c r="M130" s="27">
        <f t="shared" si="327"/>
        <v>97062.799999999988</v>
      </c>
      <c r="N130" s="27">
        <f t="shared" si="328"/>
        <v>97062.799999999988</v>
      </c>
      <c r="O130" s="27">
        <f>O131</f>
        <v>0</v>
      </c>
      <c r="P130" s="27">
        <f>P131</f>
        <v>0</v>
      </c>
      <c r="Q130" s="27">
        <f>Q131</f>
        <v>0</v>
      </c>
      <c r="R130" s="27">
        <f t="shared" si="329"/>
        <v>93662.399999999994</v>
      </c>
      <c r="S130" s="27">
        <f t="shared" si="330"/>
        <v>97062.799999999988</v>
      </c>
      <c r="T130" s="27">
        <f t="shared" si="331"/>
        <v>97062.799999999988</v>
      </c>
      <c r="U130" s="27">
        <f>U131</f>
        <v>0</v>
      </c>
      <c r="V130" s="27">
        <f>V131</f>
        <v>0</v>
      </c>
      <c r="W130" s="27">
        <f>W131</f>
        <v>0</v>
      </c>
      <c r="X130" s="27">
        <f t="shared" si="332"/>
        <v>93662.399999999994</v>
      </c>
      <c r="Y130" s="27">
        <f t="shared" si="333"/>
        <v>97062.799999999988</v>
      </c>
      <c r="Z130" s="27">
        <f t="shared" si="334"/>
        <v>97062.799999999988</v>
      </c>
      <c r="AA130" s="27">
        <f>AA131</f>
        <v>0</v>
      </c>
      <c r="AB130" s="27">
        <f>AB131</f>
        <v>0</v>
      </c>
      <c r="AC130" s="27">
        <f>AC131</f>
        <v>0</v>
      </c>
      <c r="AD130" s="27">
        <f t="shared" si="335"/>
        <v>93662.399999999994</v>
      </c>
      <c r="AE130" s="27">
        <f t="shared" si="336"/>
        <v>97062.799999999988</v>
      </c>
      <c r="AF130" s="27">
        <f t="shared" si="337"/>
        <v>97062.799999999988</v>
      </c>
      <c r="AG130" s="27">
        <f>AG131</f>
        <v>0</v>
      </c>
      <c r="AH130" s="27">
        <f>AH131</f>
        <v>0</v>
      </c>
      <c r="AI130" s="27">
        <f>AI131</f>
        <v>0</v>
      </c>
      <c r="AJ130" s="27">
        <f t="shared" si="338"/>
        <v>93662.399999999994</v>
      </c>
      <c r="AK130" s="27">
        <f t="shared" si="339"/>
        <v>97062.799999999988</v>
      </c>
      <c r="AL130" s="27">
        <f t="shared" si="340"/>
        <v>97062.799999999988</v>
      </c>
      <c r="AM130" s="27">
        <f>AM131</f>
        <v>0</v>
      </c>
      <c r="AN130" s="27">
        <f>AN131</f>
        <v>0</v>
      </c>
      <c r="AO130" s="27">
        <f>AO131</f>
        <v>0</v>
      </c>
      <c r="AP130" s="27">
        <f t="shared" si="341"/>
        <v>93662.399999999994</v>
      </c>
      <c r="AQ130" s="27">
        <f t="shared" si="342"/>
        <v>97062.799999999988</v>
      </c>
      <c r="AR130" s="27">
        <f t="shared" si="343"/>
        <v>97062.799999999988</v>
      </c>
      <c r="AS130" s="27">
        <f>AS131</f>
        <v>0</v>
      </c>
      <c r="AT130" s="27">
        <f>AT131</f>
        <v>0</v>
      </c>
      <c r="AU130" s="27">
        <f>AU131</f>
        <v>0</v>
      </c>
      <c r="AV130" s="27">
        <f t="shared" si="344"/>
        <v>93662.399999999994</v>
      </c>
      <c r="AW130" s="27">
        <f t="shared" si="345"/>
        <v>97062.799999999988</v>
      </c>
      <c r="AX130" s="27">
        <f t="shared" si="346"/>
        <v>97062.799999999988</v>
      </c>
      <c r="AY130" s="27">
        <f>AY131</f>
        <v>3395.0129999999999</v>
      </c>
      <c r="AZ130" s="27">
        <f>AZ131</f>
        <v>6456.6029999999992</v>
      </c>
      <c r="BA130" s="27">
        <f>BA131</f>
        <v>6456.6029999999992</v>
      </c>
      <c r="BB130" s="27">
        <f t="shared" si="347"/>
        <v>97057.413</v>
      </c>
      <c r="BC130" s="27">
        <f t="shared" si="348"/>
        <v>103519.40299999999</v>
      </c>
      <c r="BD130" s="27">
        <f t="shared" si="349"/>
        <v>103519.40299999999</v>
      </c>
      <c r="BE130" s="27">
        <f>BE131</f>
        <v>0</v>
      </c>
      <c r="BF130" s="27">
        <f>BF131</f>
        <v>0</v>
      </c>
      <c r="BG130" s="27">
        <f>BG131</f>
        <v>0</v>
      </c>
      <c r="BH130" s="27">
        <f t="shared" si="350"/>
        <v>97057.413</v>
      </c>
      <c r="BI130" s="27">
        <f t="shared" si="351"/>
        <v>103519.40299999999</v>
      </c>
      <c r="BJ130" s="27">
        <f t="shared" si="352"/>
        <v>103519.40299999999</v>
      </c>
      <c r="BK130" s="27">
        <f>BK131</f>
        <v>0</v>
      </c>
      <c r="BL130" s="27">
        <f>BL131</f>
        <v>0</v>
      </c>
      <c r="BM130" s="27">
        <f>BM131</f>
        <v>0</v>
      </c>
      <c r="BN130" s="27">
        <f t="shared" si="353"/>
        <v>97057.413</v>
      </c>
      <c r="BO130" s="27">
        <f t="shared" si="354"/>
        <v>103519.40299999999</v>
      </c>
      <c r="BP130" s="27">
        <f t="shared" si="355"/>
        <v>103519.40299999999</v>
      </c>
      <c r="BQ130" s="27">
        <f>BQ131</f>
        <v>0</v>
      </c>
      <c r="BR130" s="27">
        <f>BR131</f>
        <v>0</v>
      </c>
      <c r="BS130" s="27">
        <f t="shared" si="356"/>
        <v>97057.413</v>
      </c>
      <c r="BT130" s="27">
        <f t="shared" si="357"/>
        <v>103519.40299999999</v>
      </c>
      <c r="BU130" s="27">
        <f t="shared" si="358"/>
        <v>103519.40299999999</v>
      </c>
      <c r="BV130" s="27">
        <f>BV131</f>
        <v>0</v>
      </c>
      <c r="BW130" s="27">
        <f>BW131</f>
        <v>0</v>
      </c>
      <c r="BX130" s="27">
        <f t="shared" si="359"/>
        <v>97057.413</v>
      </c>
      <c r="BY130" s="27">
        <f t="shared" si="360"/>
        <v>103519.40299999999</v>
      </c>
      <c r="BZ130" s="27">
        <f t="shared" si="361"/>
        <v>103519.40299999999</v>
      </c>
      <c r="CA130" s="27">
        <f>CA131</f>
        <v>0</v>
      </c>
      <c r="CB130" s="20">
        <v>0</v>
      </c>
      <c r="CC130" s="35"/>
      <c r="CG130" s="1" t="s">
        <v>28</v>
      </c>
    </row>
    <row r="131" spans="1:87" ht="31.2" hidden="1" x14ac:dyDescent="0.3">
      <c r="A131" s="18" t="s">
        <v>128</v>
      </c>
      <c r="B131" s="19">
        <v>110</v>
      </c>
      <c r="C131" s="18"/>
      <c r="D131" s="18"/>
      <c r="E131" s="34" t="s">
        <v>131</v>
      </c>
      <c r="F131" s="27">
        <f t="shared" ref="F131:K131" si="411">F132+F133</f>
        <v>93662.399999999994</v>
      </c>
      <c r="G131" s="27">
        <f t="shared" si="411"/>
        <v>97062.799999999988</v>
      </c>
      <c r="H131" s="27">
        <f t="shared" si="411"/>
        <v>97062.799999999988</v>
      </c>
      <c r="I131" s="27">
        <f t="shared" si="411"/>
        <v>0</v>
      </c>
      <c r="J131" s="27">
        <f t="shared" si="411"/>
        <v>0</v>
      </c>
      <c r="K131" s="27">
        <f t="shared" si="411"/>
        <v>0</v>
      </c>
      <c r="L131" s="27">
        <f t="shared" si="326"/>
        <v>93662.399999999994</v>
      </c>
      <c r="M131" s="27">
        <f t="shared" si="327"/>
        <v>97062.799999999988</v>
      </c>
      <c r="N131" s="27">
        <f t="shared" si="328"/>
        <v>97062.799999999988</v>
      </c>
      <c r="O131" s="27">
        <f>O132+O133</f>
        <v>0</v>
      </c>
      <c r="P131" s="27">
        <f>P132+P133</f>
        <v>0</v>
      </c>
      <c r="Q131" s="27">
        <f>Q132+Q133</f>
        <v>0</v>
      </c>
      <c r="R131" s="27">
        <f t="shared" si="329"/>
        <v>93662.399999999994</v>
      </c>
      <c r="S131" s="27">
        <f t="shared" si="330"/>
        <v>97062.799999999988</v>
      </c>
      <c r="T131" s="27">
        <f t="shared" si="331"/>
        <v>97062.799999999988</v>
      </c>
      <c r="U131" s="27">
        <f>U132+U133</f>
        <v>0</v>
      </c>
      <c r="V131" s="27">
        <f>V132+V133</f>
        <v>0</v>
      </c>
      <c r="W131" s="27">
        <f>W132+W133</f>
        <v>0</v>
      </c>
      <c r="X131" s="27">
        <f t="shared" si="332"/>
        <v>93662.399999999994</v>
      </c>
      <c r="Y131" s="27">
        <f t="shared" si="333"/>
        <v>97062.799999999988</v>
      </c>
      <c r="Z131" s="27">
        <f t="shared" si="334"/>
        <v>97062.799999999988</v>
      </c>
      <c r="AA131" s="27">
        <f>AA132+AA133</f>
        <v>0</v>
      </c>
      <c r="AB131" s="27">
        <f>AB132+AB133</f>
        <v>0</v>
      </c>
      <c r="AC131" s="27">
        <f>AC132+AC133</f>
        <v>0</v>
      </c>
      <c r="AD131" s="27">
        <f t="shared" si="335"/>
        <v>93662.399999999994</v>
      </c>
      <c r="AE131" s="27">
        <f t="shared" si="336"/>
        <v>97062.799999999988</v>
      </c>
      <c r="AF131" s="27">
        <f t="shared" si="337"/>
        <v>97062.799999999988</v>
      </c>
      <c r="AG131" s="27">
        <f>AG132+AG133</f>
        <v>0</v>
      </c>
      <c r="AH131" s="27">
        <f>AH132+AH133</f>
        <v>0</v>
      </c>
      <c r="AI131" s="27">
        <f>AI132+AI133</f>
        <v>0</v>
      </c>
      <c r="AJ131" s="27">
        <f t="shared" si="338"/>
        <v>93662.399999999994</v>
      </c>
      <c r="AK131" s="27">
        <f t="shared" si="339"/>
        <v>97062.799999999988</v>
      </c>
      <c r="AL131" s="27">
        <f t="shared" si="340"/>
        <v>97062.799999999988</v>
      </c>
      <c r="AM131" s="27">
        <f>AM132+AM133</f>
        <v>0</v>
      </c>
      <c r="AN131" s="27">
        <f>AN132+AN133</f>
        <v>0</v>
      </c>
      <c r="AO131" s="27">
        <f>AO132+AO133</f>
        <v>0</v>
      </c>
      <c r="AP131" s="27">
        <f t="shared" si="341"/>
        <v>93662.399999999994</v>
      </c>
      <c r="AQ131" s="27">
        <f t="shared" si="342"/>
        <v>97062.799999999988</v>
      </c>
      <c r="AR131" s="27">
        <f t="shared" si="343"/>
        <v>97062.799999999988</v>
      </c>
      <c r="AS131" s="27">
        <f>AS132+AS133</f>
        <v>0</v>
      </c>
      <c r="AT131" s="27">
        <f>AT132+AT133</f>
        <v>0</v>
      </c>
      <c r="AU131" s="27">
        <f>AU132+AU133</f>
        <v>0</v>
      </c>
      <c r="AV131" s="27">
        <f t="shared" si="344"/>
        <v>93662.399999999994</v>
      </c>
      <c r="AW131" s="27">
        <f t="shared" si="345"/>
        <v>97062.799999999988</v>
      </c>
      <c r="AX131" s="27">
        <f t="shared" si="346"/>
        <v>97062.799999999988</v>
      </c>
      <c r="AY131" s="27">
        <f>AY132+AY133</f>
        <v>3395.0129999999999</v>
      </c>
      <c r="AZ131" s="27">
        <f>AZ132+AZ133</f>
        <v>6456.6029999999992</v>
      </c>
      <c r="BA131" s="27">
        <f>BA132+BA133</f>
        <v>6456.6029999999992</v>
      </c>
      <c r="BB131" s="27">
        <f t="shared" si="347"/>
        <v>97057.413</v>
      </c>
      <c r="BC131" s="27">
        <f t="shared" si="348"/>
        <v>103519.40299999999</v>
      </c>
      <c r="BD131" s="27">
        <f t="shared" si="349"/>
        <v>103519.40299999999</v>
      </c>
      <c r="BE131" s="27">
        <f>BE132+BE133</f>
        <v>0</v>
      </c>
      <c r="BF131" s="27">
        <f>BF132+BF133</f>
        <v>0</v>
      </c>
      <c r="BG131" s="27">
        <f>BG132+BG133</f>
        <v>0</v>
      </c>
      <c r="BH131" s="27">
        <f t="shared" si="350"/>
        <v>97057.413</v>
      </c>
      <c r="BI131" s="27">
        <f t="shared" si="351"/>
        <v>103519.40299999999</v>
      </c>
      <c r="BJ131" s="27">
        <f t="shared" si="352"/>
        <v>103519.40299999999</v>
      </c>
      <c r="BK131" s="27">
        <f>BK132+BK133</f>
        <v>0</v>
      </c>
      <c r="BL131" s="27">
        <f>BL132+BL133</f>
        <v>0</v>
      </c>
      <c r="BM131" s="27">
        <f>BM132+BM133</f>
        <v>0</v>
      </c>
      <c r="BN131" s="27">
        <f t="shared" si="353"/>
        <v>97057.413</v>
      </c>
      <c r="BO131" s="27">
        <f t="shared" si="354"/>
        <v>103519.40299999999</v>
      </c>
      <c r="BP131" s="27">
        <f t="shared" si="355"/>
        <v>103519.40299999999</v>
      </c>
      <c r="BQ131" s="27">
        <f>BQ132+BQ133</f>
        <v>0</v>
      </c>
      <c r="BR131" s="27">
        <f>BR132+BR133</f>
        <v>0</v>
      </c>
      <c r="BS131" s="27">
        <f t="shared" si="356"/>
        <v>97057.413</v>
      </c>
      <c r="BT131" s="27">
        <f t="shared" si="357"/>
        <v>103519.40299999999</v>
      </c>
      <c r="BU131" s="27">
        <f t="shared" si="358"/>
        <v>103519.40299999999</v>
      </c>
      <c r="BV131" s="27">
        <f>BV132+BV133</f>
        <v>0</v>
      </c>
      <c r="BW131" s="27">
        <f>BW132+BW133</f>
        <v>0</v>
      </c>
      <c r="BX131" s="27">
        <f t="shared" si="359"/>
        <v>97057.413</v>
      </c>
      <c r="BY131" s="27">
        <f t="shared" si="360"/>
        <v>103519.40299999999</v>
      </c>
      <c r="BZ131" s="27">
        <f t="shared" si="361"/>
        <v>103519.40299999999</v>
      </c>
      <c r="CA131" s="27">
        <f>CA132+CA133</f>
        <v>0</v>
      </c>
      <c r="CB131" s="20">
        <v>0</v>
      </c>
      <c r="CC131" s="35"/>
      <c r="CH131" s="1" t="s">
        <v>29</v>
      </c>
    </row>
    <row r="132" spans="1:87" hidden="1" x14ac:dyDescent="0.3">
      <c r="A132" s="18" t="s">
        <v>128</v>
      </c>
      <c r="B132" s="19">
        <v>110</v>
      </c>
      <c r="C132" s="18" t="s">
        <v>66</v>
      </c>
      <c r="D132" s="18" t="s">
        <v>104</v>
      </c>
      <c r="E132" s="34" t="s">
        <v>132</v>
      </c>
      <c r="F132" s="27">
        <f>53081-1097</f>
        <v>51984</v>
      </c>
      <c r="G132" s="27">
        <f>55008.1-1136.8</f>
        <v>53871.299999999996</v>
      </c>
      <c r="H132" s="27">
        <f>55008.1-1136.8</f>
        <v>53871.299999999996</v>
      </c>
      <c r="I132" s="27"/>
      <c r="J132" s="27"/>
      <c r="K132" s="27"/>
      <c r="L132" s="27">
        <f t="shared" si="326"/>
        <v>51984</v>
      </c>
      <c r="M132" s="27">
        <f t="shared" si="327"/>
        <v>53871.299999999996</v>
      </c>
      <c r="N132" s="27">
        <f t="shared" si="328"/>
        <v>53871.299999999996</v>
      </c>
      <c r="O132" s="27"/>
      <c r="P132" s="27"/>
      <c r="Q132" s="27"/>
      <c r="R132" s="27">
        <f t="shared" si="329"/>
        <v>51984</v>
      </c>
      <c r="S132" s="27">
        <f t="shared" si="330"/>
        <v>53871.299999999996</v>
      </c>
      <c r="T132" s="27">
        <f t="shared" si="331"/>
        <v>53871.299999999996</v>
      </c>
      <c r="U132" s="27"/>
      <c r="V132" s="27"/>
      <c r="W132" s="27"/>
      <c r="X132" s="27">
        <f t="shared" si="332"/>
        <v>51984</v>
      </c>
      <c r="Y132" s="27">
        <f t="shared" si="333"/>
        <v>53871.299999999996</v>
      </c>
      <c r="Z132" s="27">
        <f t="shared" si="334"/>
        <v>53871.299999999996</v>
      </c>
      <c r="AA132" s="27"/>
      <c r="AB132" s="27"/>
      <c r="AC132" s="27"/>
      <c r="AD132" s="27">
        <f t="shared" si="335"/>
        <v>51984</v>
      </c>
      <c r="AE132" s="27">
        <f t="shared" si="336"/>
        <v>53871.299999999996</v>
      </c>
      <c r="AF132" s="27">
        <f t="shared" si="337"/>
        <v>53871.299999999996</v>
      </c>
      <c r="AG132" s="27"/>
      <c r="AH132" s="27"/>
      <c r="AI132" s="27"/>
      <c r="AJ132" s="27">
        <f t="shared" si="338"/>
        <v>51984</v>
      </c>
      <c r="AK132" s="27">
        <f t="shared" si="339"/>
        <v>53871.299999999996</v>
      </c>
      <c r="AL132" s="27">
        <f t="shared" si="340"/>
        <v>53871.299999999996</v>
      </c>
      <c r="AM132" s="27"/>
      <c r="AN132" s="27"/>
      <c r="AO132" s="27"/>
      <c r="AP132" s="27">
        <f t="shared" si="341"/>
        <v>51984</v>
      </c>
      <c r="AQ132" s="27">
        <f t="shared" si="342"/>
        <v>53871.299999999996</v>
      </c>
      <c r="AR132" s="27">
        <f t="shared" si="343"/>
        <v>53871.299999999996</v>
      </c>
      <c r="AS132" s="27"/>
      <c r="AT132" s="27"/>
      <c r="AU132" s="27"/>
      <c r="AV132" s="27">
        <f t="shared" si="344"/>
        <v>51984</v>
      </c>
      <c r="AW132" s="27">
        <f t="shared" si="345"/>
        <v>53871.299999999996</v>
      </c>
      <c r="AX132" s="27">
        <f t="shared" si="346"/>
        <v>53871.299999999996</v>
      </c>
      <c r="AY132" s="27">
        <v>1840.913</v>
      </c>
      <c r="AZ132" s="27">
        <v>3266.9029999999998</v>
      </c>
      <c r="BA132" s="27">
        <v>3266.9029999999998</v>
      </c>
      <c r="BB132" s="27">
        <f t="shared" si="347"/>
        <v>53824.913</v>
      </c>
      <c r="BC132" s="27">
        <f t="shared" si="348"/>
        <v>57138.202999999994</v>
      </c>
      <c r="BD132" s="27">
        <f t="shared" si="349"/>
        <v>57138.202999999994</v>
      </c>
      <c r="BE132" s="27"/>
      <c r="BF132" s="27"/>
      <c r="BG132" s="27"/>
      <c r="BH132" s="27">
        <f t="shared" si="350"/>
        <v>53824.913</v>
      </c>
      <c r="BI132" s="27">
        <f t="shared" si="351"/>
        <v>57138.202999999994</v>
      </c>
      <c r="BJ132" s="27">
        <f t="shared" si="352"/>
        <v>57138.202999999994</v>
      </c>
      <c r="BK132" s="27"/>
      <c r="BL132" s="27"/>
      <c r="BM132" s="27"/>
      <c r="BN132" s="27">
        <f t="shared" si="353"/>
        <v>53824.913</v>
      </c>
      <c r="BO132" s="27">
        <f t="shared" si="354"/>
        <v>57138.202999999994</v>
      </c>
      <c r="BP132" s="27">
        <f t="shared" si="355"/>
        <v>57138.202999999994</v>
      </c>
      <c r="BQ132" s="27"/>
      <c r="BR132" s="27"/>
      <c r="BS132" s="27">
        <f t="shared" si="356"/>
        <v>53824.913</v>
      </c>
      <c r="BT132" s="27">
        <f t="shared" si="357"/>
        <v>57138.202999999994</v>
      </c>
      <c r="BU132" s="27">
        <f t="shared" si="358"/>
        <v>57138.202999999994</v>
      </c>
      <c r="BV132" s="27"/>
      <c r="BW132" s="27"/>
      <c r="BX132" s="27">
        <f t="shared" si="359"/>
        <v>53824.913</v>
      </c>
      <c r="BY132" s="27">
        <f t="shared" si="360"/>
        <v>57138.202999999994</v>
      </c>
      <c r="BZ132" s="27">
        <f t="shared" si="361"/>
        <v>57138.202999999994</v>
      </c>
      <c r="CA132" s="27"/>
      <c r="CB132" s="20">
        <v>0</v>
      </c>
      <c r="CC132" s="35"/>
    </row>
    <row r="133" spans="1:87" ht="46.8" hidden="1" x14ac:dyDescent="0.3">
      <c r="A133" s="18" t="s">
        <v>128</v>
      </c>
      <c r="B133" s="19">
        <v>110</v>
      </c>
      <c r="C133" s="18" t="s">
        <v>66</v>
      </c>
      <c r="D133" s="18" t="s">
        <v>133</v>
      </c>
      <c r="E133" s="34" t="s">
        <v>134</v>
      </c>
      <c r="F133" s="27">
        <v>41678.400000000001</v>
      </c>
      <c r="G133" s="27">
        <v>43191.5</v>
      </c>
      <c r="H133" s="27">
        <v>43191.5</v>
      </c>
      <c r="I133" s="27"/>
      <c r="J133" s="27"/>
      <c r="K133" s="27"/>
      <c r="L133" s="27">
        <f t="shared" si="326"/>
        <v>41678.400000000001</v>
      </c>
      <c r="M133" s="27">
        <f t="shared" si="327"/>
        <v>43191.5</v>
      </c>
      <c r="N133" s="27">
        <f t="shared" si="328"/>
        <v>43191.5</v>
      </c>
      <c r="O133" s="27"/>
      <c r="P133" s="27"/>
      <c r="Q133" s="27"/>
      <c r="R133" s="27">
        <f t="shared" si="329"/>
        <v>41678.400000000001</v>
      </c>
      <c r="S133" s="27">
        <f t="shared" si="330"/>
        <v>43191.5</v>
      </c>
      <c r="T133" s="27">
        <f t="shared" si="331"/>
        <v>43191.5</v>
      </c>
      <c r="U133" s="27"/>
      <c r="V133" s="27"/>
      <c r="W133" s="27"/>
      <c r="X133" s="27">
        <f t="shared" si="332"/>
        <v>41678.400000000001</v>
      </c>
      <c r="Y133" s="27">
        <f t="shared" si="333"/>
        <v>43191.5</v>
      </c>
      <c r="Z133" s="27">
        <f t="shared" si="334"/>
        <v>43191.5</v>
      </c>
      <c r="AA133" s="27"/>
      <c r="AB133" s="27"/>
      <c r="AC133" s="27"/>
      <c r="AD133" s="27">
        <f t="shared" si="335"/>
        <v>41678.400000000001</v>
      </c>
      <c r="AE133" s="27">
        <f t="shared" si="336"/>
        <v>43191.5</v>
      </c>
      <c r="AF133" s="27">
        <f t="shared" si="337"/>
        <v>43191.5</v>
      </c>
      <c r="AG133" s="27"/>
      <c r="AH133" s="27"/>
      <c r="AI133" s="27"/>
      <c r="AJ133" s="27">
        <f t="shared" si="338"/>
        <v>41678.400000000001</v>
      </c>
      <c r="AK133" s="27">
        <f t="shared" si="339"/>
        <v>43191.5</v>
      </c>
      <c r="AL133" s="27">
        <f t="shared" si="340"/>
        <v>43191.5</v>
      </c>
      <c r="AM133" s="27"/>
      <c r="AN133" s="27"/>
      <c r="AO133" s="27"/>
      <c r="AP133" s="27">
        <f t="shared" si="341"/>
        <v>41678.400000000001</v>
      </c>
      <c r="AQ133" s="27">
        <f t="shared" si="342"/>
        <v>43191.5</v>
      </c>
      <c r="AR133" s="27">
        <f t="shared" si="343"/>
        <v>43191.5</v>
      </c>
      <c r="AS133" s="27"/>
      <c r="AT133" s="27"/>
      <c r="AU133" s="27"/>
      <c r="AV133" s="27">
        <f t="shared" si="344"/>
        <v>41678.400000000001</v>
      </c>
      <c r="AW133" s="27">
        <f t="shared" si="345"/>
        <v>43191.5</v>
      </c>
      <c r="AX133" s="27">
        <f t="shared" si="346"/>
        <v>43191.5</v>
      </c>
      <c r="AY133" s="27">
        <v>1554.1</v>
      </c>
      <c r="AZ133" s="27">
        <v>3189.7</v>
      </c>
      <c r="BA133" s="27">
        <v>3189.7</v>
      </c>
      <c r="BB133" s="27">
        <f t="shared" si="347"/>
        <v>43232.5</v>
      </c>
      <c r="BC133" s="27">
        <f t="shared" si="348"/>
        <v>46381.2</v>
      </c>
      <c r="BD133" s="27">
        <f t="shared" si="349"/>
        <v>46381.2</v>
      </c>
      <c r="BE133" s="27"/>
      <c r="BF133" s="27"/>
      <c r="BG133" s="27"/>
      <c r="BH133" s="27">
        <f t="shared" si="350"/>
        <v>43232.5</v>
      </c>
      <c r="BI133" s="27">
        <f t="shared" si="351"/>
        <v>46381.2</v>
      </c>
      <c r="BJ133" s="27">
        <f t="shared" si="352"/>
        <v>46381.2</v>
      </c>
      <c r="BK133" s="27"/>
      <c r="BL133" s="27"/>
      <c r="BM133" s="27"/>
      <c r="BN133" s="27">
        <f t="shared" si="353"/>
        <v>43232.5</v>
      </c>
      <c r="BO133" s="27">
        <f t="shared" si="354"/>
        <v>46381.2</v>
      </c>
      <c r="BP133" s="27">
        <f t="shared" si="355"/>
        <v>46381.2</v>
      </c>
      <c r="BQ133" s="27"/>
      <c r="BR133" s="27"/>
      <c r="BS133" s="27">
        <f t="shared" si="356"/>
        <v>43232.5</v>
      </c>
      <c r="BT133" s="27">
        <f t="shared" si="357"/>
        <v>46381.2</v>
      </c>
      <c r="BU133" s="27">
        <f t="shared" si="358"/>
        <v>46381.2</v>
      </c>
      <c r="BV133" s="27"/>
      <c r="BW133" s="27"/>
      <c r="BX133" s="27">
        <f t="shared" si="359"/>
        <v>43232.5</v>
      </c>
      <c r="BY133" s="27">
        <f t="shared" si="360"/>
        <v>46381.2</v>
      </c>
      <c r="BZ133" s="27">
        <f t="shared" si="361"/>
        <v>46381.2</v>
      </c>
      <c r="CA133" s="27"/>
      <c r="CB133" s="20">
        <v>0</v>
      </c>
      <c r="CC133" s="35"/>
    </row>
    <row r="134" spans="1:87" ht="31.2" hidden="1" x14ac:dyDescent="0.3">
      <c r="A134" s="18" t="s">
        <v>128</v>
      </c>
      <c r="B134" s="19">
        <v>200</v>
      </c>
      <c r="C134" s="18"/>
      <c r="D134" s="18"/>
      <c r="E134" s="34" t="s">
        <v>39</v>
      </c>
      <c r="F134" s="27">
        <f t="shared" ref="F134:K134" si="412">F135</f>
        <v>10614.3</v>
      </c>
      <c r="G134" s="27">
        <f t="shared" si="412"/>
        <v>10617.4</v>
      </c>
      <c r="H134" s="27">
        <f t="shared" si="412"/>
        <v>10619.4</v>
      </c>
      <c r="I134" s="27">
        <f t="shared" si="412"/>
        <v>0</v>
      </c>
      <c r="J134" s="27">
        <f t="shared" si="412"/>
        <v>0</v>
      </c>
      <c r="K134" s="27">
        <f t="shared" si="412"/>
        <v>0</v>
      </c>
      <c r="L134" s="27">
        <f t="shared" si="326"/>
        <v>10614.3</v>
      </c>
      <c r="M134" s="27">
        <f t="shared" si="327"/>
        <v>10617.4</v>
      </c>
      <c r="N134" s="27">
        <f t="shared" si="328"/>
        <v>10619.4</v>
      </c>
      <c r="O134" s="27">
        <f>O135</f>
        <v>0</v>
      </c>
      <c r="P134" s="27">
        <f>P135</f>
        <v>0</v>
      </c>
      <c r="Q134" s="27">
        <f>Q135</f>
        <v>0</v>
      </c>
      <c r="R134" s="27">
        <f t="shared" si="329"/>
        <v>10614.3</v>
      </c>
      <c r="S134" s="27">
        <f t="shared" si="330"/>
        <v>10617.4</v>
      </c>
      <c r="T134" s="27">
        <f t="shared" si="331"/>
        <v>10619.4</v>
      </c>
      <c r="U134" s="27">
        <f>U135</f>
        <v>0</v>
      </c>
      <c r="V134" s="27">
        <f>V135</f>
        <v>0</v>
      </c>
      <c r="W134" s="27">
        <f>W135</f>
        <v>0</v>
      </c>
      <c r="X134" s="27">
        <f t="shared" si="332"/>
        <v>10614.3</v>
      </c>
      <c r="Y134" s="27">
        <f t="shared" si="333"/>
        <v>10617.4</v>
      </c>
      <c r="Z134" s="27">
        <f t="shared" si="334"/>
        <v>10619.4</v>
      </c>
      <c r="AA134" s="27">
        <f>AA135</f>
        <v>0</v>
      </c>
      <c r="AB134" s="27">
        <f>AB135</f>
        <v>0</v>
      </c>
      <c r="AC134" s="27">
        <f>AC135</f>
        <v>0</v>
      </c>
      <c r="AD134" s="27">
        <f t="shared" si="335"/>
        <v>10614.3</v>
      </c>
      <c r="AE134" s="27">
        <f t="shared" si="336"/>
        <v>10617.4</v>
      </c>
      <c r="AF134" s="27">
        <f t="shared" si="337"/>
        <v>10619.4</v>
      </c>
      <c r="AG134" s="27">
        <f>AG135</f>
        <v>0</v>
      </c>
      <c r="AH134" s="27">
        <f>AH135</f>
        <v>0</v>
      </c>
      <c r="AI134" s="27">
        <f>AI135</f>
        <v>0</v>
      </c>
      <c r="AJ134" s="27">
        <f t="shared" si="338"/>
        <v>10614.3</v>
      </c>
      <c r="AK134" s="27">
        <f t="shared" si="339"/>
        <v>10617.4</v>
      </c>
      <c r="AL134" s="27">
        <f t="shared" si="340"/>
        <v>10619.4</v>
      </c>
      <c r="AM134" s="27">
        <f>AM135</f>
        <v>0</v>
      </c>
      <c r="AN134" s="27">
        <f>AN135</f>
        <v>0</v>
      </c>
      <c r="AO134" s="27">
        <f>AO135</f>
        <v>0</v>
      </c>
      <c r="AP134" s="27">
        <f t="shared" si="341"/>
        <v>10614.3</v>
      </c>
      <c r="AQ134" s="27">
        <f t="shared" si="342"/>
        <v>10617.4</v>
      </c>
      <c r="AR134" s="27">
        <f t="shared" si="343"/>
        <v>10619.4</v>
      </c>
      <c r="AS134" s="27">
        <f>AS135</f>
        <v>0</v>
      </c>
      <c r="AT134" s="27">
        <f>AT135</f>
        <v>0</v>
      </c>
      <c r="AU134" s="27">
        <f>AU135</f>
        <v>0</v>
      </c>
      <c r="AV134" s="27">
        <f t="shared" si="344"/>
        <v>10614.3</v>
      </c>
      <c r="AW134" s="27">
        <f t="shared" si="345"/>
        <v>10617.4</v>
      </c>
      <c r="AX134" s="27">
        <f t="shared" si="346"/>
        <v>10619.4</v>
      </c>
      <c r="AY134" s="27">
        <f>AY135</f>
        <v>0</v>
      </c>
      <c r="AZ134" s="27">
        <f>AZ135</f>
        <v>0</v>
      </c>
      <c r="BA134" s="27">
        <f>BA135</f>
        <v>0</v>
      </c>
      <c r="BB134" s="27">
        <f t="shared" si="347"/>
        <v>10614.3</v>
      </c>
      <c r="BC134" s="27">
        <f t="shared" si="348"/>
        <v>10617.4</v>
      </c>
      <c r="BD134" s="27">
        <f t="shared" si="349"/>
        <v>10619.4</v>
      </c>
      <c r="BE134" s="27">
        <f>BE135</f>
        <v>0</v>
      </c>
      <c r="BF134" s="27">
        <f>BF135</f>
        <v>0</v>
      </c>
      <c r="BG134" s="27">
        <f>BG135</f>
        <v>0</v>
      </c>
      <c r="BH134" s="27">
        <f t="shared" si="350"/>
        <v>10614.3</v>
      </c>
      <c r="BI134" s="27">
        <f t="shared" si="351"/>
        <v>10617.4</v>
      </c>
      <c r="BJ134" s="27">
        <f t="shared" si="352"/>
        <v>10619.4</v>
      </c>
      <c r="BK134" s="27">
        <f>BK135</f>
        <v>0</v>
      </c>
      <c r="BL134" s="27">
        <f>BL135</f>
        <v>0</v>
      </c>
      <c r="BM134" s="27">
        <f>BM135</f>
        <v>0</v>
      </c>
      <c r="BN134" s="27">
        <f t="shared" si="353"/>
        <v>10614.3</v>
      </c>
      <c r="BO134" s="27">
        <f t="shared" si="354"/>
        <v>10617.4</v>
      </c>
      <c r="BP134" s="27">
        <f t="shared" si="355"/>
        <v>10619.4</v>
      </c>
      <c r="BQ134" s="27">
        <f>BQ135</f>
        <v>0</v>
      </c>
      <c r="BR134" s="27">
        <f>BR135</f>
        <v>0</v>
      </c>
      <c r="BS134" s="27">
        <f t="shared" si="356"/>
        <v>10614.3</v>
      </c>
      <c r="BT134" s="27">
        <f t="shared" si="357"/>
        <v>10617.4</v>
      </c>
      <c r="BU134" s="27">
        <f t="shared" si="358"/>
        <v>10619.4</v>
      </c>
      <c r="BV134" s="27">
        <f>BV135</f>
        <v>0</v>
      </c>
      <c r="BW134" s="27">
        <f>BW135</f>
        <v>0</v>
      </c>
      <c r="BX134" s="27">
        <f t="shared" si="359"/>
        <v>10614.3</v>
      </c>
      <c r="BY134" s="27">
        <f t="shared" si="360"/>
        <v>10617.4</v>
      </c>
      <c r="BZ134" s="27">
        <f t="shared" si="361"/>
        <v>10619.4</v>
      </c>
      <c r="CA134" s="27">
        <f>CA135</f>
        <v>0</v>
      </c>
      <c r="CB134" s="20">
        <v>0</v>
      </c>
      <c r="CC134" s="35"/>
      <c r="CG134" s="1" t="s">
        <v>28</v>
      </c>
    </row>
    <row r="135" spans="1:87" ht="46.8" hidden="1" x14ac:dyDescent="0.3">
      <c r="A135" s="18" t="s">
        <v>128</v>
      </c>
      <c r="B135" s="19">
        <v>240</v>
      </c>
      <c r="C135" s="18"/>
      <c r="D135" s="18"/>
      <c r="E135" s="34" t="s">
        <v>40</v>
      </c>
      <c r="F135" s="27">
        <f t="shared" ref="F135:K135" si="413">F136+F137</f>
        <v>10614.3</v>
      </c>
      <c r="G135" s="27">
        <f t="shared" si="413"/>
        <v>10617.4</v>
      </c>
      <c r="H135" s="27">
        <f t="shared" si="413"/>
        <v>10619.4</v>
      </c>
      <c r="I135" s="27">
        <f t="shared" si="413"/>
        <v>0</v>
      </c>
      <c r="J135" s="27">
        <f t="shared" si="413"/>
        <v>0</v>
      </c>
      <c r="K135" s="27">
        <f t="shared" si="413"/>
        <v>0</v>
      </c>
      <c r="L135" s="27">
        <f t="shared" si="326"/>
        <v>10614.3</v>
      </c>
      <c r="M135" s="27">
        <f t="shared" si="327"/>
        <v>10617.4</v>
      </c>
      <c r="N135" s="27">
        <f t="shared" si="328"/>
        <v>10619.4</v>
      </c>
      <c r="O135" s="27">
        <f>O136+O137</f>
        <v>0</v>
      </c>
      <c r="P135" s="27">
        <f>P136+P137</f>
        <v>0</v>
      </c>
      <c r="Q135" s="27">
        <f>Q136+Q137</f>
        <v>0</v>
      </c>
      <c r="R135" s="27">
        <f t="shared" si="329"/>
        <v>10614.3</v>
      </c>
      <c r="S135" s="27">
        <f t="shared" si="330"/>
        <v>10617.4</v>
      </c>
      <c r="T135" s="27">
        <f t="shared" si="331"/>
        <v>10619.4</v>
      </c>
      <c r="U135" s="27">
        <f>U136+U137</f>
        <v>0</v>
      </c>
      <c r="V135" s="27">
        <f>V136+V137</f>
        <v>0</v>
      </c>
      <c r="W135" s="27">
        <f>W136+W137</f>
        <v>0</v>
      </c>
      <c r="X135" s="27">
        <f t="shared" si="332"/>
        <v>10614.3</v>
      </c>
      <c r="Y135" s="27">
        <f t="shared" si="333"/>
        <v>10617.4</v>
      </c>
      <c r="Z135" s="27">
        <f t="shared" si="334"/>
        <v>10619.4</v>
      </c>
      <c r="AA135" s="27">
        <f>AA136+AA137</f>
        <v>0</v>
      </c>
      <c r="AB135" s="27">
        <f>AB136+AB137</f>
        <v>0</v>
      </c>
      <c r="AC135" s="27">
        <f>AC136+AC137</f>
        <v>0</v>
      </c>
      <c r="AD135" s="27">
        <f t="shared" si="335"/>
        <v>10614.3</v>
      </c>
      <c r="AE135" s="27">
        <f t="shared" si="336"/>
        <v>10617.4</v>
      </c>
      <c r="AF135" s="27">
        <f t="shared" si="337"/>
        <v>10619.4</v>
      </c>
      <c r="AG135" s="27">
        <f>AG136+AG137</f>
        <v>0</v>
      </c>
      <c r="AH135" s="27">
        <f>AH136+AH137</f>
        <v>0</v>
      </c>
      <c r="AI135" s="27">
        <f>AI136+AI137</f>
        <v>0</v>
      </c>
      <c r="AJ135" s="27">
        <f t="shared" si="338"/>
        <v>10614.3</v>
      </c>
      <c r="AK135" s="27">
        <f t="shared" si="339"/>
        <v>10617.4</v>
      </c>
      <c r="AL135" s="27">
        <f t="shared" si="340"/>
        <v>10619.4</v>
      </c>
      <c r="AM135" s="27">
        <f>AM136+AM137</f>
        <v>0</v>
      </c>
      <c r="AN135" s="27">
        <f>AN136+AN137</f>
        <v>0</v>
      </c>
      <c r="AO135" s="27">
        <f>AO136+AO137</f>
        <v>0</v>
      </c>
      <c r="AP135" s="27">
        <f t="shared" si="341"/>
        <v>10614.3</v>
      </c>
      <c r="AQ135" s="27">
        <f t="shared" si="342"/>
        <v>10617.4</v>
      </c>
      <c r="AR135" s="27">
        <f t="shared" si="343"/>
        <v>10619.4</v>
      </c>
      <c r="AS135" s="27">
        <f>AS136+AS137</f>
        <v>0</v>
      </c>
      <c r="AT135" s="27">
        <f>AT136+AT137</f>
        <v>0</v>
      </c>
      <c r="AU135" s="27">
        <f>AU136+AU137</f>
        <v>0</v>
      </c>
      <c r="AV135" s="27">
        <f t="shared" si="344"/>
        <v>10614.3</v>
      </c>
      <c r="AW135" s="27">
        <f t="shared" si="345"/>
        <v>10617.4</v>
      </c>
      <c r="AX135" s="27">
        <f t="shared" si="346"/>
        <v>10619.4</v>
      </c>
      <c r="AY135" s="27">
        <f>AY136+AY137</f>
        <v>0</v>
      </c>
      <c r="AZ135" s="27">
        <f>AZ136+AZ137</f>
        <v>0</v>
      </c>
      <c r="BA135" s="27">
        <f>BA136+BA137</f>
        <v>0</v>
      </c>
      <c r="BB135" s="27">
        <f t="shared" si="347"/>
        <v>10614.3</v>
      </c>
      <c r="BC135" s="27">
        <f t="shared" si="348"/>
        <v>10617.4</v>
      </c>
      <c r="BD135" s="27">
        <f t="shared" si="349"/>
        <v>10619.4</v>
      </c>
      <c r="BE135" s="27">
        <f>BE136+BE137</f>
        <v>0</v>
      </c>
      <c r="BF135" s="27">
        <f>BF136+BF137</f>
        <v>0</v>
      </c>
      <c r="BG135" s="27">
        <f>BG136+BG137</f>
        <v>0</v>
      </c>
      <c r="BH135" s="27">
        <f t="shared" si="350"/>
        <v>10614.3</v>
      </c>
      <c r="BI135" s="27">
        <f t="shared" si="351"/>
        <v>10617.4</v>
      </c>
      <c r="BJ135" s="27">
        <f t="shared" si="352"/>
        <v>10619.4</v>
      </c>
      <c r="BK135" s="27">
        <f>BK136+BK137</f>
        <v>0</v>
      </c>
      <c r="BL135" s="27">
        <f>BL136+BL137</f>
        <v>0</v>
      </c>
      <c r="BM135" s="27">
        <f>BM136+BM137</f>
        <v>0</v>
      </c>
      <c r="BN135" s="27">
        <f t="shared" si="353"/>
        <v>10614.3</v>
      </c>
      <c r="BO135" s="27">
        <f t="shared" si="354"/>
        <v>10617.4</v>
      </c>
      <c r="BP135" s="27">
        <f t="shared" si="355"/>
        <v>10619.4</v>
      </c>
      <c r="BQ135" s="27">
        <f>BQ136+BQ137</f>
        <v>0</v>
      </c>
      <c r="BR135" s="27">
        <f>BR136+BR137</f>
        <v>0</v>
      </c>
      <c r="BS135" s="27">
        <f t="shared" si="356"/>
        <v>10614.3</v>
      </c>
      <c r="BT135" s="27">
        <f t="shared" si="357"/>
        <v>10617.4</v>
      </c>
      <c r="BU135" s="27">
        <f t="shared" si="358"/>
        <v>10619.4</v>
      </c>
      <c r="BV135" s="27">
        <f>BV136+BV137</f>
        <v>0</v>
      </c>
      <c r="BW135" s="27">
        <f>BW136+BW137</f>
        <v>0</v>
      </c>
      <c r="BX135" s="27">
        <f t="shared" si="359"/>
        <v>10614.3</v>
      </c>
      <c r="BY135" s="27">
        <f t="shared" si="360"/>
        <v>10617.4</v>
      </c>
      <c r="BZ135" s="27">
        <f t="shared" si="361"/>
        <v>10619.4</v>
      </c>
      <c r="CA135" s="27">
        <f>CA136+CA137</f>
        <v>0</v>
      </c>
      <c r="CB135" s="20">
        <v>0</v>
      </c>
      <c r="CC135" s="35"/>
      <c r="CH135" s="1" t="s">
        <v>29</v>
      </c>
    </row>
    <row r="136" spans="1:87" hidden="1" x14ac:dyDescent="0.3">
      <c r="A136" s="18" t="s">
        <v>128</v>
      </c>
      <c r="B136" s="19">
        <v>240</v>
      </c>
      <c r="C136" s="18" t="s">
        <v>66</v>
      </c>
      <c r="D136" s="18" t="s">
        <v>104</v>
      </c>
      <c r="E136" s="34" t="s">
        <v>132</v>
      </c>
      <c r="F136" s="27">
        <f>6886.5-87</f>
        <v>6799.5</v>
      </c>
      <c r="G136" s="27">
        <f>6886.5-87</f>
        <v>6799.5</v>
      </c>
      <c r="H136" s="27">
        <f>6886.5-87</f>
        <v>6799.5</v>
      </c>
      <c r="I136" s="27"/>
      <c r="J136" s="27"/>
      <c r="K136" s="27"/>
      <c r="L136" s="27">
        <f t="shared" si="326"/>
        <v>6799.5</v>
      </c>
      <c r="M136" s="27">
        <f t="shared" si="327"/>
        <v>6799.5</v>
      </c>
      <c r="N136" s="27">
        <f t="shared" si="328"/>
        <v>6799.5</v>
      </c>
      <c r="O136" s="27"/>
      <c r="P136" s="27"/>
      <c r="Q136" s="27"/>
      <c r="R136" s="27">
        <f t="shared" si="329"/>
        <v>6799.5</v>
      </c>
      <c r="S136" s="27">
        <f t="shared" si="330"/>
        <v>6799.5</v>
      </c>
      <c r="T136" s="27">
        <f t="shared" si="331"/>
        <v>6799.5</v>
      </c>
      <c r="U136" s="27"/>
      <c r="V136" s="27"/>
      <c r="W136" s="27"/>
      <c r="X136" s="27">
        <f t="shared" si="332"/>
        <v>6799.5</v>
      </c>
      <c r="Y136" s="27">
        <f t="shared" si="333"/>
        <v>6799.5</v>
      </c>
      <c r="Z136" s="27">
        <f t="shared" si="334"/>
        <v>6799.5</v>
      </c>
      <c r="AA136" s="27"/>
      <c r="AB136" s="27"/>
      <c r="AC136" s="27"/>
      <c r="AD136" s="27">
        <f t="shared" si="335"/>
        <v>6799.5</v>
      </c>
      <c r="AE136" s="27">
        <f t="shared" si="336"/>
        <v>6799.5</v>
      </c>
      <c r="AF136" s="27">
        <f t="shared" si="337"/>
        <v>6799.5</v>
      </c>
      <c r="AG136" s="27"/>
      <c r="AH136" s="27"/>
      <c r="AI136" s="27"/>
      <c r="AJ136" s="27">
        <f t="shared" si="338"/>
        <v>6799.5</v>
      </c>
      <c r="AK136" s="27">
        <f t="shared" si="339"/>
        <v>6799.5</v>
      </c>
      <c r="AL136" s="27">
        <f t="shared" si="340"/>
        <v>6799.5</v>
      </c>
      <c r="AM136" s="27"/>
      <c r="AN136" s="27"/>
      <c r="AO136" s="27"/>
      <c r="AP136" s="27">
        <f t="shared" si="341"/>
        <v>6799.5</v>
      </c>
      <c r="AQ136" s="27">
        <f t="shared" si="342"/>
        <v>6799.5</v>
      </c>
      <c r="AR136" s="27">
        <f t="shared" si="343"/>
        <v>6799.5</v>
      </c>
      <c r="AS136" s="27"/>
      <c r="AT136" s="27"/>
      <c r="AU136" s="27"/>
      <c r="AV136" s="27">
        <f t="shared" si="344"/>
        <v>6799.5</v>
      </c>
      <c r="AW136" s="27">
        <f t="shared" si="345"/>
        <v>6799.5</v>
      </c>
      <c r="AX136" s="27">
        <f t="shared" si="346"/>
        <v>6799.5</v>
      </c>
      <c r="AY136" s="27"/>
      <c r="AZ136" s="27"/>
      <c r="BA136" s="27"/>
      <c r="BB136" s="27">
        <f t="shared" si="347"/>
        <v>6799.5</v>
      </c>
      <c r="BC136" s="27">
        <f t="shared" si="348"/>
        <v>6799.5</v>
      </c>
      <c r="BD136" s="27">
        <f t="shared" si="349"/>
        <v>6799.5</v>
      </c>
      <c r="BE136" s="27"/>
      <c r="BF136" s="27"/>
      <c r="BG136" s="27"/>
      <c r="BH136" s="27">
        <f t="shared" si="350"/>
        <v>6799.5</v>
      </c>
      <c r="BI136" s="27">
        <f t="shared" si="351"/>
        <v>6799.5</v>
      </c>
      <c r="BJ136" s="27">
        <f t="shared" si="352"/>
        <v>6799.5</v>
      </c>
      <c r="BK136" s="27"/>
      <c r="BL136" s="27"/>
      <c r="BM136" s="27"/>
      <c r="BN136" s="27">
        <f t="shared" si="353"/>
        <v>6799.5</v>
      </c>
      <c r="BO136" s="27">
        <f t="shared" si="354"/>
        <v>6799.5</v>
      </c>
      <c r="BP136" s="27">
        <f t="shared" si="355"/>
        <v>6799.5</v>
      </c>
      <c r="BQ136" s="27"/>
      <c r="BR136" s="27"/>
      <c r="BS136" s="27">
        <f t="shared" si="356"/>
        <v>6799.5</v>
      </c>
      <c r="BT136" s="27">
        <f t="shared" si="357"/>
        <v>6799.5</v>
      </c>
      <c r="BU136" s="27">
        <f t="shared" si="358"/>
        <v>6799.5</v>
      </c>
      <c r="BV136" s="27"/>
      <c r="BW136" s="27"/>
      <c r="BX136" s="27">
        <f t="shared" si="359"/>
        <v>6799.5</v>
      </c>
      <c r="BY136" s="27">
        <f t="shared" si="360"/>
        <v>6799.5</v>
      </c>
      <c r="BZ136" s="27">
        <f t="shared" si="361"/>
        <v>6799.5</v>
      </c>
      <c r="CA136" s="27"/>
      <c r="CB136" s="20">
        <v>0</v>
      </c>
      <c r="CC136" s="35"/>
    </row>
    <row r="137" spans="1:87" ht="46.8" hidden="1" x14ac:dyDescent="0.3">
      <c r="A137" s="18" t="s">
        <v>128</v>
      </c>
      <c r="B137" s="19">
        <v>240</v>
      </c>
      <c r="C137" s="18" t="s">
        <v>66</v>
      </c>
      <c r="D137" s="18" t="s">
        <v>133</v>
      </c>
      <c r="E137" s="34" t="s">
        <v>134</v>
      </c>
      <c r="F137" s="27">
        <f>3821.2-6.4</f>
        <v>3814.7999999999997</v>
      </c>
      <c r="G137" s="27">
        <f>3821.2-3.3</f>
        <v>3817.8999999999996</v>
      </c>
      <c r="H137" s="27">
        <f>3821.2-1.3</f>
        <v>3819.8999999999996</v>
      </c>
      <c r="I137" s="27"/>
      <c r="J137" s="27"/>
      <c r="K137" s="27"/>
      <c r="L137" s="27">
        <f t="shared" si="326"/>
        <v>3814.7999999999997</v>
      </c>
      <c r="M137" s="27">
        <f t="shared" si="327"/>
        <v>3817.8999999999996</v>
      </c>
      <c r="N137" s="27">
        <f t="shared" si="328"/>
        <v>3819.8999999999996</v>
      </c>
      <c r="O137" s="27"/>
      <c r="P137" s="27"/>
      <c r="Q137" s="27"/>
      <c r="R137" s="27">
        <f t="shared" si="329"/>
        <v>3814.7999999999997</v>
      </c>
      <c r="S137" s="27">
        <f t="shared" si="330"/>
        <v>3817.8999999999996</v>
      </c>
      <c r="T137" s="27">
        <f t="shared" si="331"/>
        <v>3819.8999999999996</v>
      </c>
      <c r="U137" s="27"/>
      <c r="V137" s="27"/>
      <c r="W137" s="27"/>
      <c r="X137" s="27">
        <f t="shared" si="332"/>
        <v>3814.7999999999997</v>
      </c>
      <c r="Y137" s="27">
        <f t="shared" si="333"/>
        <v>3817.8999999999996</v>
      </c>
      <c r="Z137" s="27">
        <f t="shared" si="334"/>
        <v>3819.8999999999996</v>
      </c>
      <c r="AA137" s="27"/>
      <c r="AB137" s="27"/>
      <c r="AC137" s="27"/>
      <c r="AD137" s="27">
        <f t="shared" si="335"/>
        <v>3814.7999999999997</v>
      </c>
      <c r="AE137" s="27">
        <f t="shared" si="336"/>
        <v>3817.8999999999996</v>
      </c>
      <c r="AF137" s="27">
        <f t="shared" si="337"/>
        <v>3819.8999999999996</v>
      </c>
      <c r="AG137" s="27"/>
      <c r="AH137" s="27"/>
      <c r="AI137" s="27"/>
      <c r="AJ137" s="27">
        <f t="shared" si="338"/>
        <v>3814.7999999999997</v>
      </c>
      <c r="AK137" s="27">
        <f t="shared" si="339"/>
        <v>3817.8999999999996</v>
      </c>
      <c r="AL137" s="27">
        <f t="shared" si="340"/>
        <v>3819.8999999999996</v>
      </c>
      <c r="AM137" s="27"/>
      <c r="AN137" s="27"/>
      <c r="AO137" s="27"/>
      <c r="AP137" s="27">
        <f t="shared" si="341"/>
        <v>3814.7999999999997</v>
      </c>
      <c r="AQ137" s="27">
        <f t="shared" si="342"/>
        <v>3817.8999999999996</v>
      </c>
      <c r="AR137" s="27">
        <f t="shared" si="343"/>
        <v>3819.8999999999996</v>
      </c>
      <c r="AS137" s="27"/>
      <c r="AT137" s="27"/>
      <c r="AU137" s="27"/>
      <c r="AV137" s="27">
        <f t="shared" si="344"/>
        <v>3814.7999999999997</v>
      </c>
      <c r="AW137" s="27">
        <f t="shared" si="345"/>
        <v>3817.8999999999996</v>
      </c>
      <c r="AX137" s="27">
        <f t="shared" si="346"/>
        <v>3819.8999999999996</v>
      </c>
      <c r="AY137" s="27"/>
      <c r="AZ137" s="27"/>
      <c r="BA137" s="27"/>
      <c r="BB137" s="27">
        <f t="shared" si="347"/>
        <v>3814.7999999999997</v>
      </c>
      <c r="BC137" s="27">
        <f t="shared" si="348"/>
        <v>3817.8999999999996</v>
      </c>
      <c r="BD137" s="27">
        <f t="shared" si="349"/>
        <v>3819.8999999999996</v>
      </c>
      <c r="BE137" s="27"/>
      <c r="BF137" s="27"/>
      <c r="BG137" s="27"/>
      <c r="BH137" s="27">
        <f t="shared" si="350"/>
        <v>3814.7999999999997</v>
      </c>
      <c r="BI137" s="27">
        <f t="shared" si="351"/>
        <v>3817.8999999999996</v>
      </c>
      <c r="BJ137" s="27">
        <f t="shared" si="352"/>
        <v>3819.8999999999996</v>
      </c>
      <c r="BK137" s="27"/>
      <c r="BL137" s="27"/>
      <c r="BM137" s="27"/>
      <c r="BN137" s="27">
        <f t="shared" si="353"/>
        <v>3814.7999999999997</v>
      </c>
      <c r="BO137" s="27">
        <f t="shared" si="354"/>
        <v>3817.8999999999996</v>
      </c>
      <c r="BP137" s="27">
        <f t="shared" si="355"/>
        <v>3819.8999999999996</v>
      </c>
      <c r="BQ137" s="27"/>
      <c r="BR137" s="27"/>
      <c r="BS137" s="27">
        <f t="shared" si="356"/>
        <v>3814.7999999999997</v>
      </c>
      <c r="BT137" s="27">
        <f t="shared" si="357"/>
        <v>3817.8999999999996</v>
      </c>
      <c r="BU137" s="27">
        <f t="shared" si="358"/>
        <v>3819.8999999999996</v>
      </c>
      <c r="BV137" s="27"/>
      <c r="BW137" s="27"/>
      <c r="BX137" s="27">
        <f t="shared" si="359"/>
        <v>3814.7999999999997</v>
      </c>
      <c r="BY137" s="27">
        <f t="shared" si="360"/>
        <v>3817.8999999999996</v>
      </c>
      <c r="BZ137" s="27">
        <f t="shared" si="361"/>
        <v>3819.8999999999996</v>
      </c>
      <c r="CA137" s="27"/>
      <c r="CB137" s="20">
        <v>0</v>
      </c>
      <c r="CC137" s="35"/>
    </row>
    <row r="138" spans="1:87" hidden="1" x14ac:dyDescent="0.3">
      <c r="A138" s="18" t="s">
        <v>128</v>
      </c>
      <c r="B138" s="19">
        <v>800</v>
      </c>
      <c r="C138" s="18"/>
      <c r="D138" s="18"/>
      <c r="E138" s="34" t="s">
        <v>53</v>
      </c>
      <c r="F138" s="27">
        <f t="shared" ref="F138:K138" si="414">F139</f>
        <v>159</v>
      </c>
      <c r="G138" s="27">
        <f t="shared" si="414"/>
        <v>155.9</v>
      </c>
      <c r="H138" s="27">
        <f t="shared" si="414"/>
        <v>153.9</v>
      </c>
      <c r="I138" s="27">
        <f t="shared" si="414"/>
        <v>0</v>
      </c>
      <c r="J138" s="27">
        <f t="shared" si="414"/>
        <v>0</v>
      </c>
      <c r="K138" s="27">
        <f t="shared" si="414"/>
        <v>0</v>
      </c>
      <c r="L138" s="27">
        <f t="shared" si="326"/>
        <v>159</v>
      </c>
      <c r="M138" s="27">
        <f t="shared" si="327"/>
        <v>155.9</v>
      </c>
      <c r="N138" s="27">
        <f t="shared" si="328"/>
        <v>153.9</v>
      </c>
      <c r="O138" s="27">
        <f>O139</f>
        <v>0</v>
      </c>
      <c r="P138" s="27">
        <f>P139</f>
        <v>0</v>
      </c>
      <c r="Q138" s="27">
        <f>Q139</f>
        <v>0</v>
      </c>
      <c r="R138" s="27">
        <f t="shared" si="329"/>
        <v>159</v>
      </c>
      <c r="S138" s="27">
        <f t="shared" si="330"/>
        <v>155.9</v>
      </c>
      <c r="T138" s="27">
        <f t="shared" si="331"/>
        <v>153.9</v>
      </c>
      <c r="U138" s="27">
        <f>U139</f>
        <v>0</v>
      </c>
      <c r="V138" s="27">
        <f>V139</f>
        <v>0</v>
      </c>
      <c r="W138" s="27">
        <f>W139</f>
        <v>0</v>
      </c>
      <c r="X138" s="27">
        <f t="shared" si="332"/>
        <v>159</v>
      </c>
      <c r="Y138" s="27">
        <f t="shared" si="333"/>
        <v>155.9</v>
      </c>
      <c r="Z138" s="27">
        <f t="shared" si="334"/>
        <v>153.9</v>
      </c>
      <c r="AA138" s="27">
        <f>AA139</f>
        <v>0</v>
      </c>
      <c r="AB138" s="27">
        <f>AB139</f>
        <v>0</v>
      </c>
      <c r="AC138" s="27">
        <f>AC139</f>
        <v>0</v>
      </c>
      <c r="AD138" s="27">
        <f t="shared" si="335"/>
        <v>159</v>
      </c>
      <c r="AE138" s="27">
        <f t="shared" si="336"/>
        <v>155.9</v>
      </c>
      <c r="AF138" s="27">
        <f t="shared" si="337"/>
        <v>153.9</v>
      </c>
      <c r="AG138" s="27">
        <f>AG139</f>
        <v>0</v>
      </c>
      <c r="AH138" s="27">
        <f>AH139</f>
        <v>0</v>
      </c>
      <c r="AI138" s="27">
        <f>AI139</f>
        <v>0</v>
      </c>
      <c r="AJ138" s="27">
        <f t="shared" si="338"/>
        <v>159</v>
      </c>
      <c r="AK138" s="27">
        <f t="shared" si="339"/>
        <v>155.9</v>
      </c>
      <c r="AL138" s="27">
        <f t="shared" si="340"/>
        <v>153.9</v>
      </c>
      <c r="AM138" s="27">
        <f>AM139</f>
        <v>0</v>
      </c>
      <c r="AN138" s="27">
        <f>AN139</f>
        <v>0</v>
      </c>
      <c r="AO138" s="27">
        <f>AO139</f>
        <v>0</v>
      </c>
      <c r="AP138" s="27">
        <f t="shared" si="341"/>
        <v>159</v>
      </c>
      <c r="AQ138" s="27">
        <f t="shared" si="342"/>
        <v>155.9</v>
      </c>
      <c r="AR138" s="27">
        <f t="shared" si="343"/>
        <v>153.9</v>
      </c>
      <c r="AS138" s="27">
        <f>AS139</f>
        <v>0</v>
      </c>
      <c r="AT138" s="27">
        <f>AT139</f>
        <v>0</v>
      </c>
      <c r="AU138" s="27">
        <f>AU139</f>
        <v>0</v>
      </c>
      <c r="AV138" s="27">
        <f t="shared" si="344"/>
        <v>159</v>
      </c>
      <c r="AW138" s="27">
        <f t="shared" si="345"/>
        <v>155.9</v>
      </c>
      <c r="AX138" s="27">
        <f t="shared" si="346"/>
        <v>153.9</v>
      </c>
      <c r="AY138" s="27">
        <f>AY139</f>
        <v>0</v>
      </c>
      <c r="AZ138" s="27">
        <f>AZ139</f>
        <v>0</v>
      </c>
      <c r="BA138" s="27">
        <f>BA139</f>
        <v>0</v>
      </c>
      <c r="BB138" s="27">
        <f t="shared" si="347"/>
        <v>159</v>
      </c>
      <c r="BC138" s="27">
        <f t="shared" si="348"/>
        <v>155.9</v>
      </c>
      <c r="BD138" s="27">
        <f t="shared" si="349"/>
        <v>153.9</v>
      </c>
      <c r="BE138" s="27">
        <f>BE139</f>
        <v>0</v>
      </c>
      <c r="BF138" s="27">
        <f>BF139</f>
        <v>0</v>
      </c>
      <c r="BG138" s="27">
        <f>BG139</f>
        <v>0</v>
      </c>
      <c r="BH138" s="27">
        <f t="shared" si="350"/>
        <v>159</v>
      </c>
      <c r="BI138" s="27">
        <f t="shared" si="351"/>
        <v>155.9</v>
      </c>
      <c r="BJ138" s="27">
        <f t="shared" si="352"/>
        <v>153.9</v>
      </c>
      <c r="BK138" s="27">
        <f>BK139</f>
        <v>0</v>
      </c>
      <c r="BL138" s="27">
        <f>BL139</f>
        <v>0</v>
      </c>
      <c r="BM138" s="27">
        <f>BM139</f>
        <v>0</v>
      </c>
      <c r="BN138" s="27">
        <f t="shared" si="353"/>
        <v>159</v>
      </c>
      <c r="BO138" s="27">
        <f t="shared" si="354"/>
        <v>155.9</v>
      </c>
      <c r="BP138" s="27">
        <f t="shared" si="355"/>
        <v>153.9</v>
      </c>
      <c r="BQ138" s="27">
        <f>BQ139</f>
        <v>0</v>
      </c>
      <c r="BR138" s="27">
        <f>BR139</f>
        <v>0</v>
      </c>
      <c r="BS138" s="27">
        <f t="shared" si="356"/>
        <v>159</v>
      </c>
      <c r="BT138" s="27">
        <f t="shared" si="357"/>
        <v>155.9</v>
      </c>
      <c r="BU138" s="27">
        <f t="shared" si="358"/>
        <v>153.9</v>
      </c>
      <c r="BV138" s="27">
        <f>BV139</f>
        <v>0</v>
      </c>
      <c r="BW138" s="27">
        <f>BW139</f>
        <v>0</v>
      </c>
      <c r="BX138" s="27">
        <f t="shared" si="359"/>
        <v>159</v>
      </c>
      <c r="BY138" s="27">
        <f t="shared" si="360"/>
        <v>155.9</v>
      </c>
      <c r="BZ138" s="27">
        <f t="shared" si="361"/>
        <v>153.9</v>
      </c>
      <c r="CA138" s="27">
        <f>CA139</f>
        <v>0</v>
      </c>
      <c r="CB138" s="20">
        <v>0</v>
      </c>
      <c r="CC138" s="35"/>
      <c r="CG138" s="1" t="s">
        <v>28</v>
      </c>
    </row>
    <row r="139" spans="1:87" hidden="1" x14ac:dyDescent="0.3">
      <c r="A139" s="18" t="s">
        <v>128</v>
      </c>
      <c r="B139" s="19">
        <v>850</v>
      </c>
      <c r="C139" s="18"/>
      <c r="D139" s="18"/>
      <c r="E139" s="34" t="s">
        <v>78</v>
      </c>
      <c r="F139" s="27">
        <f t="shared" ref="F139:K139" si="415">F140+F141</f>
        <v>159</v>
      </c>
      <c r="G139" s="27">
        <f t="shared" si="415"/>
        <v>155.9</v>
      </c>
      <c r="H139" s="27">
        <f t="shared" si="415"/>
        <v>153.9</v>
      </c>
      <c r="I139" s="27">
        <f t="shared" si="415"/>
        <v>0</v>
      </c>
      <c r="J139" s="27">
        <f t="shared" si="415"/>
        <v>0</v>
      </c>
      <c r="K139" s="27">
        <f t="shared" si="415"/>
        <v>0</v>
      </c>
      <c r="L139" s="27">
        <f t="shared" si="326"/>
        <v>159</v>
      </c>
      <c r="M139" s="27">
        <f t="shared" si="327"/>
        <v>155.9</v>
      </c>
      <c r="N139" s="27">
        <f t="shared" si="328"/>
        <v>153.9</v>
      </c>
      <c r="O139" s="27">
        <f>O140+O141</f>
        <v>0</v>
      </c>
      <c r="P139" s="27">
        <f>P140+P141</f>
        <v>0</v>
      </c>
      <c r="Q139" s="27">
        <f>Q140+Q141</f>
        <v>0</v>
      </c>
      <c r="R139" s="27">
        <f t="shared" si="329"/>
        <v>159</v>
      </c>
      <c r="S139" s="27">
        <f t="shared" si="330"/>
        <v>155.9</v>
      </c>
      <c r="T139" s="27">
        <f t="shared" si="331"/>
        <v>153.9</v>
      </c>
      <c r="U139" s="27">
        <f>U140+U141</f>
        <v>0</v>
      </c>
      <c r="V139" s="27">
        <f>V140+V141</f>
        <v>0</v>
      </c>
      <c r="W139" s="27">
        <f>W140+W141</f>
        <v>0</v>
      </c>
      <c r="X139" s="27">
        <f t="shared" si="332"/>
        <v>159</v>
      </c>
      <c r="Y139" s="27">
        <f t="shared" si="333"/>
        <v>155.9</v>
      </c>
      <c r="Z139" s="27">
        <f t="shared" si="334"/>
        <v>153.9</v>
      </c>
      <c r="AA139" s="27">
        <f>AA140+AA141</f>
        <v>0</v>
      </c>
      <c r="AB139" s="27">
        <f>AB140+AB141</f>
        <v>0</v>
      </c>
      <c r="AC139" s="27">
        <f>AC140+AC141</f>
        <v>0</v>
      </c>
      <c r="AD139" s="27">
        <f t="shared" si="335"/>
        <v>159</v>
      </c>
      <c r="AE139" s="27">
        <f t="shared" si="336"/>
        <v>155.9</v>
      </c>
      <c r="AF139" s="27">
        <f t="shared" si="337"/>
        <v>153.9</v>
      </c>
      <c r="AG139" s="27">
        <f>AG140+AG141</f>
        <v>0</v>
      </c>
      <c r="AH139" s="27">
        <f>AH140+AH141</f>
        <v>0</v>
      </c>
      <c r="AI139" s="27">
        <f>AI140+AI141</f>
        <v>0</v>
      </c>
      <c r="AJ139" s="27">
        <f t="shared" si="338"/>
        <v>159</v>
      </c>
      <c r="AK139" s="27">
        <f t="shared" si="339"/>
        <v>155.9</v>
      </c>
      <c r="AL139" s="27">
        <f t="shared" si="340"/>
        <v>153.9</v>
      </c>
      <c r="AM139" s="27">
        <f>AM140+AM141</f>
        <v>0</v>
      </c>
      <c r="AN139" s="27">
        <f>AN140+AN141</f>
        <v>0</v>
      </c>
      <c r="AO139" s="27">
        <f>AO140+AO141</f>
        <v>0</v>
      </c>
      <c r="AP139" s="27">
        <f t="shared" si="341"/>
        <v>159</v>
      </c>
      <c r="AQ139" s="27">
        <f t="shared" si="342"/>
        <v>155.9</v>
      </c>
      <c r="AR139" s="27">
        <f t="shared" si="343"/>
        <v>153.9</v>
      </c>
      <c r="AS139" s="27">
        <f>AS140+AS141</f>
        <v>0</v>
      </c>
      <c r="AT139" s="27">
        <f>AT140+AT141</f>
        <v>0</v>
      </c>
      <c r="AU139" s="27">
        <f>AU140+AU141</f>
        <v>0</v>
      </c>
      <c r="AV139" s="27">
        <f t="shared" si="344"/>
        <v>159</v>
      </c>
      <c r="AW139" s="27">
        <f t="shared" si="345"/>
        <v>155.9</v>
      </c>
      <c r="AX139" s="27">
        <f t="shared" si="346"/>
        <v>153.9</v>
      </c>
      <c r="AY139" s="27">
        <f>AY140+AY141</f>
        <v>0</v>
      </c>
      <c r="AZ139" s="27">
        <f>AZ140+AZ141</f>
        <v>0</v>
      </c>
      <c r="BA139" s="27">
        <f>BA140+BA141</f>
        <v>0</v>
      </c>
      <c r="BB139" s="27">
        <f t="shared" si="347"/>
        <v>159</v>
      </c>
      <c r="BC139" s="27">
        <f t="shared" si="348"/>
        <v>155.9</v>
      </c>
      <c r="BD139" s="27">
        <f t="shared" si="349"/>
        <v>153.9</v>
      </c>
      <c r="BE139" s="27">
        <f>BE140+BE141</f>
        <v>0</v>
      </c>
      <c r="BF139" s="27">
        <f>BF140+BF141</f>
        <v>0</v>
      </c>
      <c r="BG139" s="27">
        <f>BG140+BG141</f>
        <v>0</v>
      </c>
      <c r="BH139" s="27">
        <f t="shared" si="350"/>
        <v>159</v>
      </c>
      <c r="BI139" s="27">
        <f t="shared" si="351"/>
        <v>155.9</v>
      </c>
      <c r="BJ139" s="27">
        <f t="shared" si="352"/>
        <v>153.9</v>
      </c>
      <c r="BK139" s="27">
        <f>BK140+BK141</f>
        <v>0</v>
      </c>
      <c r="BL139" s="27">
        <f>BL140+BL141</f>
        <v>0</v>
      </c>
      <c r="BM139" s="27">
        <f>BM140+BM141</f>
        <v>0</v>
      </c>
      <c r="BN139" s="27">
        <f t="shared" si="353"/>
        <v>159</v>
      </c>
      <c r="BO139" s="27">
        <f t="shared" si="354"/>
        <v>155.9</v>
      </c>
      <c r="BP139" s="27">
        <f t="shared" si="355"/>
        <v>153.9</v>
      </c>
      <c r="BQ139" s="27">
        <f>BQ140+BQ141</f>
        <v>0</v>
      </c>
      <c r="BR139" s="27">
        <f>BR140+BR141</f>
        <v>0</v>
      </c>
      <c r="BS139" s="27">
        <f t="shared" si="356"/>
        <v>159</v>
      </c>
      <c r="BT139" s="27">
        <f t="shared" si="357"/>
        <v>155.9</v>
      </c>
      <c r="BU139" s="27">
        <f t="shared" si="358"/>
        <v>153.9</v>
      </c>
      <c r="BV139" s="27">
        <f>BV140+BV141</f>
        <v>0</v>
      </c>
      <c r="BW139" s="27">
        <f>BW140+BW141</f>
        <v>0</v>
      </c>
      <c r="BX139" s="27">
        <f t="shared" si="359"/>
        <v>159</v>
      </c>
      <c r="BY139" s="27">
        <f t="shared" si="360"/>
        <v>155.9</v>
      </c>
      <c r="BZ139" s="27">
        <f t="shared" si="361"/>
        <v>153.9</v>
      </c>
      <c r="CA139" s="27">
        <f>CA140+CA141</f>
        <v>0</v>
      </c>
      <c r="CB139" s="20">
        <v>0</v>
      </c>
      <c r="CC139" s="35"/>
      <c r="CH139" s="1" t="s">
        <v>29</v>
      </c>
    </row>
    <row r="140" spans="1:87" hidden="1" x14ac:dyDescent="0.3">
      <c r="A140" s="18" t="s">
        <v>128</v>
      </c>
      <c r="B140" s="19">
        <v>850</v>
      </c>
      <c r="C140" s="18" t="s">
        <v>66</v>
      </c>
      <c r="D140" s="18" t="s">
        <v>104</v>
      </c>
      <c r="E140" s="34" t="s">
        <v>132</v>
      </c>
      <c r="F140" s="27">
        <v>33.200000000000003</v>
      </c>
      <c r="G140" s="27">
        <v>33.200000000000003</v>
      </c>
      <c r="H140" s="27">
        <v>33.200000000000003</v>
      </c>
      <c r="I140" s="27"/>
      <c r="J140" s="27"/>
      <c r="K140" s="27"/>
      <c r="L140" s="27">
        <f t="shared" si="326"/>
        <v>33.200000000000003</v>
      </c>
      <c r="M140" s="27">
        <f t="shared" si="327"/>
        <v>33.200000000000003</v>
      </c>
      <c r="N140" s="27">
        <f t="shared" si="328"/>
        <v>33.200000000000003</v>
      </c>
      <c r="O140" s="27"/>
      <c r="P140" s="27"/>
      <c r="Q140" s="27"/>
      <c r="R140" s="27">
        <f t="shared" si="329"/>
        <v>33.200000000000003</v>
      </c>
      <c r="S140" s="27">
        <f t="shared" si="330"/>
        <v>33.200000000000003</v>
      </c>
      <c r="T140" s="27">
        <f t="shared" si="331"/>
        <v>33.200000000000003</v>
      </c>
      <c r="U140" s="27"/>
      <c r="V140" s="27"/>
      <c r="W140" s="27"/>
      <c r="X140" s="27">
        <f t="shared" si="332"/>
        <v>33.200000000000003</v>
      </c>
      <c r="Y140" s="27">
        <f t="shared" si="333"/>
        <v>33.200000000000003</v>
      </c>
      <c r="Z140" s="27">
        <f t="shared" si="334"/>
        <v>33.200000000000003</v>
      </c>
      <c r="AA140" s="27"/>
      <c r="AB140" s="27"/>
      <c r="AC140" s="27"/>
      <c r="AD140" s="27">
        <f t="shared" si="335"/>
        <v>33.200000000000003</v>
      </c>
      <c r="AE140" s="27">
        <f t="shared" si="336"/>
        <v>33.200000000000003</v>
      </c>
      <c r="AF140" s="27">
        <f t="shared" si="337"/>
        <v>33.200000000000003</v>
      </c>
      <c r="AG140" s="27"/>
      <c r="AH140" s="27"/>
      <c r="AI140" s="27"/>
      <c r="AJ140" s="27">
        <f t="shared" si="338"/>
        <v>33.200000000000003</v>
      </c>
      <c r="AK140" s="27">
        <f t="shared" si="339"/>
        <v>33.200000000000003</v>
      </c>
      <c r="AL140" s="27">
        <f t="shared" si="340"/>
        <v>33.200000000000003</v>
      </c>
      <c r="AM140" s="27"/>
      <c r="AN140" s="27"/>
      <c r="AO140" s="27"/>
      <c r="AP140" s="27">
        <f t="shared" si="341"/>
        <v>33.200000000000003</v>
      </c>
      <c r="AQ140" s="27">
        <f t="shared" si="342"/>
        <v>33.200000000000003</v>
      </c>
      <c r="AR140" s="27">
        <f t="shared" si="343"/>
        <v>33.200000000000003</v>
      </c>
      <c r="AS140" s="27"/>
      <c r="AT140" s="27"/>
      <c r="AU140" s="27"/>
      <c r="AV140" s="27">
        <f t="shared" si="344"/>
        <v>33.200000000000003</v>
      </c>
      <c r="AW140" s="27">
        <f t="shared" si="345"/>
        <v>33.200000000000003</v>
      </c>
      <c r="AX140" s="27">
        <f t="shared" si="346"/>
        <v>33.200000000000003</v>
      </c>
      <c r="AY140" s="27"/>
      <c r="AZ140" s="27"/>
      <c r="BA140" s="27"/>
      <c r="BB140" s="27">
        <f t="shared" si="347"/>
        <v>33.200000000000003</v>
      </c>
      <c r="BC140" s="27">
        <f t="shared" si="348"/>
        <v>33.200000000000003</v>
      </c>
      <c r="BD140" s="27">
        <f t="shared" si="349"/>
        <v>33.200000000000003</v>
      </c>
      <c r="BE140" s="27"/>
      <c r="BF140" s="27"/>
      <c r="BG140" s="27"/>
      <c r="BH140" s="27">
        <f t="shared" si="350"/>
        <v>33.200000000000003</v>
      </c>
      <c r="BI140" s="27">
        <f t="shared" si="351"/>
        <v>33.200000000000003</v>
      </c>
      <c r="BJ140" s="27">
        <f t="shared" si="352"/>
        <v>33.200000000000003</v>
      </c>
      <c r="BK140" s="27"/>
      <c r="BL140" s="27"/>
      <c r="BM140" s="27"/>
      <c r="BN140" s="27">
        <f t="shared" si="353"/>
        <v>33.200000000000003</v>
      </c>
      <c r="BO140" s="27">
        <f t="shared" si="354"/>
        <v>33.200000000000003</v>
      </c>
      <c r="BP140" s="27">
        <f t="shared" si="355"/>
        <v>33.200000000000003</v>
      </c>
      <c r="BQ140" s="27"/>
      <c r="BR140" s="27"/>
      <c r="BS140" s="27">
        <f t="shared" si="356"/>
        <v>33.200000000000003</v>
      </c>
      <c r="BT140" s="27">
        <f t="shared" si="357"/>
        <v>33.200000000000003</v>
      </c>
      <c r="BU140" s="27">
        <f t="shared" si="358"/>
        <v>33.200000000000003</v>
      </c>
      <c r="BV140" s="27"/>
      <c r="BW140" s="27"/>
      <c r="BX140" s="27">
        <f t="shared" si="359"/>
        <v>33.200000000000003</v>
      </c>
      <c r="BY140" s="27">
        <f t="shared" si="360"/>
        <v>33.200000000000003</v>
      </c>
      <c r="BZ140" s="27">
        <f t="shared" si="361"/>
        <v>33.200000000000003</v>
      </c>
      <c r="CA140" s="27"/>
      <c r="CB140" s="20">
        <v>0</v>
      </c>
      <c r="CC140" s="35"/>
    </row>
    <row r="141" spans="1:87" ht="46.8" hidden="1" x14ac:dyDescent="0.3">
      <c r="A141" s="18" t="s">
        <v>128</v>
      </c>
      <c r="B141" s="19">
        <v>850</v>
      </c>
      <c r="C141" s="18" t="s">
        <v>66</v>
      </c>
      <c r="D141" s="18" t="s">
        <v>133</v>
      </c>
      <c r="E141" s="34" t="s">
        <v>134</v>
      </c>
      <c r="F141" s="27">
        <f>119.4+6.4</f>
        <v>125.80000000000001</v>
      </c>
      <c r="G141" s="27">
        <f>119.4+3.3</f>
        <v>122.7</v>
      </c>
      <c r="H141" s="27">
        <f>119.4+1.3</f>
        <v>120.7</v>
      </c>
      <c r="I141" s="27"/>
      <c r="J141" s="27"/>
      <c r="K141" s="27"/>
      <c r="L141" s="27">
        <f t="shared" si="326"/>
        <v>125.80000000000001</v>
      </c>
      <c r="M141" s="27">
        <f t="shared" si="327"/>
        <v>122.7</v>
      </c>
      <c r="N141" s="27">
        <f t="shared" si="328"/>
        <v>120.7</v>
      </c>
      <c r="O141" s="27"/>
      <c r="P141" s="27"/>
      <c r="Q141" s="27"/>
      <c r="R141" s="27">
        <f t="shared" si="329"/>
        <v>125.80000000000001</v>
      </c>
      <c r="S141" s="27">
        <f t="shared" si="330"/>
        <v>122.7</v>
      </c>
      <c r="T141" s="27">
        <f t="shared" si="331"/>
        <v>120.7</v>
      </c>
      <c r="U141" s="27"/>
      <c r="V141" s="27"/>
      <c r="W141" s="27"/>
      <c r="X141" s="27">
        <f t="shared" si="332"/>
        <v>125.80000000000001</v>
      </c>
      <c r="Y141" s="27">
        <f t="shared" si="333"/>
        <v>122.7</v>
      </c>
      <c r="Z141" s="27">
        <f t="shared" si="334"/>
        <v>120.7</v>
      </c>
      <c r="AA141" s="27"/>
      <c r="AB141" s="27"/>
      <c r="AC141" s="27"/>
      <c r="AD141" s="27">
        <f t="shared" si="335"/>
        <v>125.80000000000001</v>
      </c>
      <c r="AE141" s="27">
        <f t="shared" si="336"/>
        <v>122.7</v>
      </c>
      <c r="AF141" s="27">
        <f t="shared" si="337"/>
        <v>120.7</v>
      </c>
      <c r="AG141" s="27"/>
      <c r="AH141" s="27"/>
      <c r="AI141" s="27"/>
      <c r="AJ141" s="27">
        <f t="shared" si="338"/>
        <v>125.80000000000001</v>
      </c>
      <c r="AK141" s="27">
        <f t="shared" si="339"/>
        <v>122.7</v>
      </c>
      <c r="AL141" s="27">
        <f t="shared" si="340"/>
        <v>120.7</v>
      </c>
      <c r="AM141" s="27"/>
      <c r="AN141" s="27"/>
      <c r="AO141" s="27"/>
      <c r="AP141" s="27">
        <f t="shared" si="341"/>
        <v>125.80000000000001</v>
      </c>
      <c r="AQ141" s="27">
        <f t="shared" si="342"/>
        <v>122.7</v>
      </c>
      <c r="AR141" s="27">
        <f t="shared" si="343"/>
        <v>120.7</v>
      </c>
      <c r="AS141" s="27"/>
      <c r="AT141" s="27"/>
      <c r="AU141" s="27"/>
      <c r="AV141" s="27">
        <f t="shared" si="344"/>
        <v>125.80000000000001</v>
      </c>
      <c r="AW141" s="27">
        <f t="shared" si="345"/>
        <v>122.7</v>
      </c>
      <c r="AX141" s="27">
        <f t="shared" si="346"/>
        <v>120.7</v>
      </c>
      <c r="AY141" s="27"/>
      <c r="AZ141" s="27"/>
      <c r="BA141" s="27"/>
      <c r="BB141" s="27">
        <f t="shared" si="347"/>
        <v>125.80000000000001</v>
      </c>
      <c r="BC141" s="27">
        <f t="shared" si="348"/>
        <v>122.7</v>
      </c>
      <c r="BD141" s="27">
        <f t="shared" si="349"/>
        <v>120.7</v>
      </c>
      <c r="BE141" s="27"/>
      <c r="BF141" s="27"/>
      <c r="BG141" s="27"/>
      <c r="BH141" s="27">
        <f t="shared" si="350"/>
        <v>125.80000000000001</v>
      </c>
      <c r="BI141" s="27">
        <f t="shared" si="351"/>
        <v>122.7</v>
      </c>
      <c r="BJ141" s="27">
        <f t="shared" si="352"/>
        <v>120.7</v>
      </c>
      <c r="BK141" s="27"/>
      <c r="BL141" s="27"/>
      <c r="BM141" s="27"/>
      <c r="BN141" s="27">
        <f t="shared" si="353"/>
        <v>125.80000000000001</v>
      </c>
      <c r="BO141" s="27">
        <f t="shared" si="354"/>
        <v>122.7</v>
      </c>
      <c r="BP141" s="27">
        <f t="shared" si="355"/>
        <v>120.7</v>
      </c>
      <c r="BQ141" s="27"/>
      <c r="BR141" s="27"/>
      <c r="BS141" s="27">
        <f t="shared" si="356"/>
        <v>125.80000000000001</v>
      </c>
      <c r="BT141" s="27">
        <f t="shared" si="357"/>
        <v>122.7</v>
      </c>
      <c r="BU141" s="27">
        <f t="shared" si="358"/>
        <v>120.7</v>
      </c>
      <c r="BV141" s="27"/>
      <c r="BW141" s="27"/>
      <c r="BX141" s="27">
        <f t="shared" si="359"/>
        <v>125.80000000000001</v>
      </c>
      <c r="BY141" s="27">
        <f t="shared" si="360"/>
        <v>122.7</v>
      </c>
      <c r="BZ141" s="27">
        <f t="shared" si="361"/>
        <v>120.7</v>
      </c>
      <c r="CA141" s="27"/>
      <c r="CB141" s="20">
        <v>0</v>
      </c>
      <c r="CC141" s="35"/>
    </row>
    <row r="142" spans="1:87" ht="62.4" hidden="1" x14ac:dyDescent="0.3">
      <c r="A142" s="18" t="s">
        <v>135</v>
      </c>
      <c r="B142" s="19"/>
      <c r="C142" s="18"/>
      <c r="D142" s="18"/>
      <c r="E142" s="34" t="s">
        <v>136</v>
      </c>
      <c r="F142" s="27">
        <f t="shared" ref="F142:F153" si="416">F143</f>
        <v>2910</v>
      </c>
      <c r="G142" s="27">
        <f t="shared" ref="G142:G153" si="417">G143</f>
        <v>2910</v>
      </c>
      <c r="H142" s="27">
        <f t="shared" ref="H142:H153" si="418">H143</f>
        <v>2910</v>
      </c>
      <c r="I142" s="27">
        <f t="shared" ref="I142:I153" si="419">I143</f>
        <v>0</v>
      </c>
      <c r="J142" s="27">
        <f t="shared" ref="J142:J153" si="420">J143</f>
        <v>0</v>
      </c>
      <c r="K142" s="27">
        <f t="shared" ref="K142:K153" si="421">K143</f>
        <v>0</v>
      </c>
      <c r="L142" s="27">
        <f t="shared" si="326"/>
        <v>2910</v>
      </c>
      <c r="M142" s="27">
        <f t="shared" si="327"/>
        <v>2910</v>
      </c>
      <c r="N142" s="27">
        <f t="shared" si="328"/>
        <v>2910</v>
      </c>
      <c r="O142" s="27">
        <f t="shared" ref="O142:O153" si="422">O143</f>
        <v>0</v>
      </c>
      <c r="P142" s="27">
        <f t="shared" ref="P142:P153" si="423">P143</f>
        <v>0</v>
      </c>
      <c r="Q142" s="27">
        <f t="shared" ref="Q142:Q153" si="424">Q143</f>
        <v>0</v>
      </c>
      <c r="R142" s="27">
        <f t="shared" si="329"/>
        <v>2910</v>
      </c>
      <c r="S142" s="27">
        <f t="shared" si="330"/>
        <v>2910</v>
      </c>
      <c r="T142" s="27">
        <f t="shared" si="331"/>
        <v>2910</v>
      </c>
      <c r="U142" s="27">
        <f t="shared" ref="U142:U153" si="425">U143</f>
        <v>0</v>
      </c>
      <c r="V142" s="27">
        <f t="shared" ref="V142:V153" si="426">V143</f>
        <v>0</v>
      </c>
      <c r="W142" s="27">
        <f t="shared" ref="W142:W153" si="427">W143</f>
        <v>0</v>
      </c>
      <c r="X142" s="27">
        <f t="shared" si="332"/>
        <v>2910</v>
      </c>
      <c r="Y142" s="27">
        <f t="shared" si="333"/>
        <v>2910</v>
      </c>
      <c r="Z142" s="27">
        <f t="shared" si="334"/>
        <v>2910</v>
      </c>
      <c r="AA142" s="27">
        <f t="shared" ref="AA142:AA153" si="428">AA143</f>
        <v>0</v>
      </c>
      <c r="AB142" s="27">
        <f t="shared" ref="AB142:AB153" si="429">AB143</f>
        <v>0</v>
      </c>
      <c r="AC142" s="27">
        <f t="shared" ref="AC142:AC153" si="430">AC143</f>
        <v>0</v>
      </c>
      <c r="AD142" s="27">
        <f t="shared" si="335"/>
        <v>2910</v>
      </c>
      <c r="AE142" s="27">
        <f t="shared" si="336"/>
        <v>2910</v>
      </c>
      <c r="AF142" s="27">
        <f t="shared" si="337"/>
        <v>2910</v>
      </c>
      <c r="AG142" s="27">
        <f t="shared" ref="AG142:AG153" si="431">AG143</f>
        <v>0</v>
      </c>
      <c r="AH142" s="27">
        <f t="shared" ref="AH142:AH153" si="432">AH143</f>
        <v>0</v>
      </c>
      <c r="AI142" s="27">
        <f t="shared" ref="AI142:AI153" si="433">AI143</f>
        <v>0</v>
      </c>
      <c r="AJ142" s="27">
        <f t="shared" si="338"/>
        <v>2910</v>
      </c>
      <c r="AK142" s="27">
        <f t="shared" si="339"/>
        <v>2910</v>
      </c>
      <c r="AL142" s="27">
        <f t="shared" si="340"/>
        <v>2910</v>
      </c>
      <c r="AM142" s="27">
        <f t="shared" ref="AM142:AM153" si="434">AM143</f>
        <v>0</v>
      </c>
      <c r="AN142" s="27">
        <f t="shared" ref="AN142:AN153" si="435">AN143</f>
        <v>0</v>
      </c>
      <c r="AO142" s="27">
        <f t="shared" ref="AO142:AO153" si="436">AO143</f>
        <v>0</v>
      </c>
      <c r="AP142" s="27">
        <f t="shared" si="341"/>
        <v>2910</v>
      </c>
      <c r="AQ142" s="27">
        <f t="shared" si="342"/>
        <v>2910</v>
      </c>
      <c r="AR142" s="27">
        <f t="shared" si="343"/>
        <v>2910</v>
      </c>
      <c r="AS142" s="27">
        <f t="shared" ref="AS142:AS153" si="437">AS143</f>
        <v>0</v>
      </c>
      <c r="AT142" s="27">
        <f t="shared" ref="AT142:AT153" si="438">AT143</f>
        <v>0</v>
      </c>
      <c r="AU142" s="27">
        <f t="shared" ref="AU142:AU153" si="439">AU143</f>
        <v>0</v>
      </c>
      <c r="AV142" s="27">
        <f t="shared" si="344"/>
        <v>2910</v>
      </c>
      <c r="AW142" s="27">
        <f t="shared" si="345"/>
        <v>2910</v>
      </c>
      <c r="AX142" s="27">
        <f t="shared" si="346"/>
        <v>2910</v>
      </c>
      <c r="AY142" s="27">
        <f t="shared" ref="AY142:AY148" si="440">AY143</f>
        <v>0</v>
      </c>
      <c r="AZ142" s="27">
        <f t="shared" ref="AZ142:AZ153" si="441">AZ143</f>
        <v>0</v>
      </c>
      <c r="BA142" s="27">
        <f t="shared" ref="BA142:BA153" si="442">BA143</f>
        <v>0</v>
      </c>
      <c r="BB142" s="27">
        <f t="shared" si="347"/>
        <v>2910</v>
      </c>
      <c r="BC142" s="27">
        <f t="shared" si="348"/>
        <v>2910</v>
      </c>
      <c r="BD142" s="27">
        <f t="shared" si="349"/>
        <v>2910</v>
      </c>
      <c r="BE142" s="27">
        <f t="shared" ref="BE142:BE153" si="443">BE143</f>
        <v>0</v>
      </c>
      <c r="BF142" s="27">
        <f t="shared" ref="BF142:BF153" si="444">BF143</f>
        <v>0</v>
      </c>
      <c r="BG142" s="27">
        <f t="shared" ref="BG142:BG153" si="445">BG143</f>
        <v>0</v>
      </c>
      <c r="BH142" s="27">
        <f t="shared" si="350"/>
        <v>2910</v>
      </c>
      <c r="BI142" s="27">
        <f t="shared" si="351"/>
        <v>2910</v>
      </c>
      <c r="BJ142" s="27">
        <f t="shared" si="352"/>
        <v>2910</v>
      </c>
      <c r="BK142" s="27">
        <f t="shared" ref="BK142:BK153" si="446">BK143</f>
        <v>0</v>
      </c>
      <c r="BL142" s="27">
        <f t="shared" ref="BL142:BL153" si="447">BL143</f>
        <v>0</v>
      </c>
      <c r="BM142" s="27">
        <f t="shared" ref="BM142:BM153" si="448">BM143</f>
        <v>0</v>
      </c>
      <c r="BN142" s="27">
        <f t="shared" si="353"/>
        <v>2910</v>
      </c>
      <c r="BO142" s="27">
        <f t="shared" si="354"/>
        <v>2910</v>
      </c>
      <c r="BP142" s="27">
        <f t="shared" si="355"/>
        <v>2910</v>
      </c>
      <c r="BQ142" s="27">
        <f t="shared" ref="BQ142:BQ153" si="449">BQ143</f>
        <v>0</v>
      </c>
      <c r="BR142" s="27">
        <f t="shared" ref="BR142:BR153" si="450">BR143</f>
        <v>0</v>
      </c>
      <c r="BS142" s="27">
        <f t="shared" si="356"/>
        <v>2910</v>
      </c>
      <c r="BT142" s="27">
        <f t="shared" si="357"/>
        <v>2910</v>
      </c>
      <c r="BU142" s="27">
        <f t="shared" si="358"/>
        <v>2910</v>
      </c>
      <c r="BV142" s="27">
        <f t="shared" ref="BV142:BV153" si="451">BV143</f>
        <v>0</v>
      </c>
      <c r="BW142" s="27">
        <f t="shared" ref="BW142:BW153" si="452">BW143</f>
        <v>0</v>
      </c>
      <c r="BX142" s="27">
        <f t="shared" si="359"/>
        <v>2910</v>
      </c>
      <c r="BY142" s="27">
        <f t="shared" si="360"/>
        <v>2910</v>
      </c>
      <c r="BZ142" s="27">
        <f t="shared" si="361"/>
        <v>2910</v>
      </c>
      <c r="CA142" s="27">
        <f t="shared" ref="CA142:CA153" si="453">CA143</f>
        <v>0</v>
      </c>
      <c r="CB142" s="20">
        <v>0</v>
      </c>
      <c r="CC142" s="35"/>
      <c r="CI142" s="1" t="s">
        <v>30</v>
      </c>
    </row>
    <row r="143" spans="1:87" ht="31.2" hidden="1" x14ac:dyDescent="0.3">
      <c r="A143" s="18" t="s">
        <v>135</v>
      </c>
      <c r="B143" s="19">
        <v>200</v>
      </c>
      <c r="C143" s="18"/>
      <c r="D143" s="18"/>
      <c r="E143" s="34" t="s">
        <v>39</v>
      </c>
      <c r="F143" s="27">
        <f t="shared" si="416"/>
        <v>2910</v>
      </c>
      <c r="G143" s="27">
        <f t="shared" si="417"/>
        <v>2910</v>
      </c>
      <c r="H143" s="27">
        <f t="shared" si="418"/>
        <v>2910</v>
      </c>
      <c r="I143" s="27">
        <f t="shared" si="419"/>
        <v>0</v>
      </c>
      <c r="J143" s="27">
        <f t="shared" si="420"/>
        <v>0</v>
      </c>
      <c r="K143" s="27">
        <f t="shared" si="421"/>
        <v>0</v>
      </c>
      <c r="L143" s="27">
        <f t="shared" si="326"/>
        <v>2910</v>
      </c>
      <c r="M143" s="27">
        <f t="shared" si="327"/>
        <v>2910</v>
      </c>
      <c r="N143" s="27">
        <f t="shared" si="328"/>
        <v>2910</v>
      </c>
      <c r="O143" s="27">
        <f t="shared" si="422"/>
        <v>0</v>
      </c>
      <c r="P143" s="27">
        <f t="shared" si="423"/>
        <v>0</v>
      </c>
      <c r="Q143" s="27">
        <f t="shared" si="424"/>
        <v>0</v>
      </c>
      <c r="R143" s="27">
        <f t="shared" si="329"/>
        <v>2910</v>
      </c>
      <c r="S143" s="27">
        <f t="shared" si="330"/>
        <v>2910</v>
      </c>
      <c r="T143" s="27">
        <f t="shared" si="331"/>
        <v>2910</v>
      </c>
      <c r="U143" s="27">
        <f t="shared" si="425"/>
        <v>0</v>
      </c>
      <c r="V143" s="27">
        <f t="shared" si="426"/>
        <v>0</v>
      </c>
      <c r="W143" s="27">
        <f t="shared" si="427"/>
        <v>0</v>
      </c>
      <c r="X143" s="27">
        <f t="shared" si="332"/>
        <v>2910</v>
      </c>
      <c r="Y143" s="27">
        <f t="shared" si="333"/>
        <v>2910</v>
      </c>
      <c r="Z143" s="27">
        <f t="shared" si="334"/>
        <v>2910</v>
      </c>
      <c r="AA143" s="27">
        <f t="shared" si="428"/>
        <v>0</v>
      </c>
      <c r="AB143" s="27">
        <f t="shared" si="429"/>
        <v>0</v>
      </c>
      <c r="AC143" s="27">
        <f t="shared" si="430"/>
        <v>0</v>
      </c>
      <c r="AD143" s="27">
        <f t="shared" si="335"/>
        <v>2910</v>
      </c>
      <c r="AE143" s="27">
        <f t="shared" si="336"/>
        <v>2910</v>
      </c>
      <c r="AF143" s="27">
        <f t="shared" si="337"/>
        <v>2910</v>
      </c>
      <c r="AG143" s="27">
        <f t="shared" si="431"/>
        <v>0</v>
      </c>
      <c r="AH143" s="27">
        <f t="shared" si="432"/>
        <v>0</v>
      </c>
      <c r="AI143" s="27">
        <f t="shared" si="433"/>
        <v>0</v>
      </c>
      <c r="AJ143" s="27">
        <f t="shared" si="338"/>
        <v>2910</v>
      </c>
      <c r="AK143" s="27">
        <f t="shared" si="339"/>
        <v>2910</v>
      </c>
      <c r="AL143" s="27">
        <f t="shared" si="340"/>
        <v>2910</v>
      </c>
      <c r="AM143" s="27">
        <f t="shared" si="434"/>
        <v>0</v>
      </c>
      <c r="AN143" s="27">
        <f t="shared" si="435"/>
        <v>0</v>
      </c>
      <c r="AO143" s="27">
        <f t="shared" si="436"/>
        <v>0</v>
      </c>
      <c r="AP143" s="27">
        <f t="shared" si="341"/>
        <v>2910</v>
      </c>
      <c r="AQ143" s="27">
        <f t="shared" si="342"/>
        <v>2910</v>
      </c>
      <c r="AR143" s="27">
        <f t="shared" si="343"/>
        <v>2910</v>
      </c>
      <c r="AS143" s="27">
        <f t="shared" si="437"/>
        <v>0</v>
      </c>
      <c r="AT143" s="27">
        <f t="shared" si="438"/>
        <v>0</v>
      </c>
      <c r="AU143" s="27">
        <f t="shared" si="439"/>
        <v>0</v>
      </c>
      <c r="AV143" s="27">
        <f t="shared" si="344"/>
        <v>2910</v>
      </c>
      <c r="AW143" s="27">
        <f t="shared" si="345"/>
        <v>2910</v>
      </c>
      <c r="AX143" s="27">
        <f t="shared" si="346"/>
        <v>2910</v>
      </c>
      <c r="AY143" s="27">
        <f t="shared" si="440"/>
        <v>0</v>
      </c>
      <c r="AZ143" s="27">
        <f t="shared" si="441"/>
        <v>0</v>
      </c>
      <c r="BA143" s="27">
        <f t="shared" si="442"/>
        <v>0</v>
      </c>
      <c r="BB143" s="27">
        <f t="shared" si="347"/>
        <v>2910</v>
      </c>
      <c r="BC143" s="27">
        <f t="shared" si="348"/>
        <v>2910</v>
      </c>
      <c r="BD143" s="27">
        <f t="shared" si="349"/>
        <v>2910</v>
      </c>
      <c r="BE143" s="27">
        <f t="shared" si="443"/>
        <v>0</v>
      </c>
      <c r="BF143" s="27">
        <f t="shared" si="444"/>
        <v>0</v>
      </c>
      <c r="BG143" s="27">
        <f t="shared" si="445"/>
        <v>0</v>
      </c>
      <c r="BH143" s="27">
        <f t="shared" si="350"/>
        <v>2910</v>
      </c>
      <c r="BI143" s="27">
        <f t="shared" si="351"/>
        <v>2910</v>
      </c>
      <c r="BJ143" s="27">
        <f t="shared" si="352"/>
        <v>2910</v>
      </c>
      <c r="BK143" s="27">
        <f t="shared" si="446"/>
        <v>0</v>
      </c>
      <c r="BL143" s="27">
        <f t="shared" si="447"/>
        <v>0</v>
      </c>
      <c r="BM143" s="27">
        <f t="shared" si="448"/>
        <v>0</v>
      </c>
      <c r="BN143" s="27">
        <f t="shared" si="353"/>
        <v>2910</v>
      </c>
      <c r="BO143" s="27">
        <f t="shared" si="354"/>
        <v>2910</v>
      </c>
      <c r="BP143" s="27">
        <f t="shared" si="355"/>
        <v>2910</v>
      </c>
      <c r="BQ143" s="27">
        <f t="shared" si="449"/>
        <v>0</v>
      </c>
      <c r="BR143" s="27">
        <f t="shared" si="450"/>
        <v>0</v>
      </c>
      <c r="BS143" s="27">
        <f t="shared" si="356"/>
        <v>2910</v>
      </c>
      <c r="BT143" s="27">
        <f t="shared" si="357"/>
        <v>2910</v>
      </c>
      <c r="BU143" s="27">
        <f t="shared" si="358"/>
        <v>2910</v>
      </c>
      <c r="BV143" s="27">
        <f t="shared" si="451"/>
        <v>0</v>
      </c>
      <c r="BW143" s="27">
        <f t="shared" si="452"/>
        <v>0</v>
      </c>
      <c r="BX143" s="27">
        <f t="shared" si="359"/>
        <v>2910</v>
      </c>
      <c r="BY143" s="27">
        <f t="shared" si="360"/>
        <v>2910</v>
      </c>
      <c r="BZ143" s="27">
        <f t="shared" si="361"/>
        <v>2910</v>
      </c>
      <c r="CA143" s="27">
        <f t="shared" si="453"/>
        <v>0</v>
      </c>
      <c r="CB143" s="20">
        <v>0</v>
      </c>
      <c r="CC143" s="35"/>
      <c r="CG143" s="1" t="s">
        <v>28</v>
      </c>
    </row>
    <row r="144" spans="1:87" ht="46.8" hidden="1" x14ac:dyDescent="0.3">
      <c r="A144" s="18" t="s">
        <v>135</v>
      </c>
      <c r="B144" s="19">
        <v>240</v>
      </c>
      <c r="C144" s="18"/>
      <c r="D144" s="18"/>
      <c r="E144" s="34" t="s">
        <v>40</v>
      </c>
      <c r="F144" s="27">
        <f t="shared" si="416"/>
        <v>2910</v>
      </c>
      <c r="G144" s="27">
        <f t="shared" si="417"/>
        <v>2910</v>
      </c>
      <c r="H144" s="27">
        <f t="shared" si="418"/>
        <v>2910</v>
      </c>
      <c r="I144" s="27">
        <f t="shared" si="419"/>
        <v>0</v>
      </c>
      <c r="J144" s="27">
        <f t="shared" si="420"/>
        <v>0</v>
      </c>
      <c r="K144" s="27">
        <f t="shared" si="421"/>
        <v>0</v>
      </c>
      <c r="L144" s="27">
        <f t="shared" si="326"/>
        <v>2910</v>
      </c>
      <c r="M144" s="27">
        <f t="shared" si="327"/>
        <v>2910</v>
      </c>
      <c r="N144" s="27">
        <f t="shared" si="328"/>
        <v>2910</v>
      </c>
      <c r="O144" s="27">
        <f t="shared" si="422"/>
        <v>0</v>
      </c>
      <c r="P144" s="27">
        <f t="shared" si="423"/>
        <v>0</v>
      </c>
      <c r="Q144" s="27">
        <f t="shared" si="424"/>
        <v>0</v>
      </c>
      <c r="R144" s="27">
        <f t="shared" si="329"/>
        <v>2910</v>
      </c>
      <c r="S144" s="27">
        <f t="shared" si="330"/>
        <v>2910</v>
      </c>
      <c r="T144" s="27">
        <f t="shared" si="331"/>
        <v>2910</v>
      </c>
      <c r="U144" s="27">
        <f t="shared" si="425"/>
        <v>0</v>
      </c>
      <c r="V144" s="27">
        <f t="shared" si="426"/>
        <v>0</v>
      </c>
      <c r="W144" s="27">
        <f t="shared" si="427"/>
        <v>0</v>
      </c>
      <c r="X144" s="27">
        <f t="shared" si="332"/>
        <v>2910</v>
      </c>
      <c r="Y144" s="27">
        <f t="shared" si="333"/>
        <v>2910</v>
      </c>
      <c r="Z144" s="27">
        <f t="shared" si="334"/>
        <v>2910</v>
      </c>
      <c r="AA144" s="27">
        <f t="shared" si="428"/>
        <v>0</v>
      </c>
      <c r="AB144" s="27">
        <f t="shared" si="429"/>
        <v>0</v>
      </c>
      <c r="AC144" s="27">
        <f t="shared" si="430"/>
        <v>0</v>
      </c>
      <c r="AD144" s="27">
        <f t="shared" si="335"/>
        <v>2910</v>
      </c>
      <c r="AE144" s="27">
        <f t="shared" si="336"/>
        <v>2910</v>
      </c>
      <c r="AF144" s="27">
        <f t="shared" si="337"/>
        <v>2910</v>
      </c>
      <c r="AG144" s="27">
        <f t="shared" si="431"/>
        <v>0</v>
      </c>
      <c r="AH144" s="27">
        <f t="shared" si="432"/>
        <v>0</v>
      </c>
      <c r="AI144" s="27">
        <f t="shared" si="433"/>
        <v>0</v>
      </c>
      <c r="AJ144" s="27">
        <f t="shared" si="338"/>
        <v>2910</v>
      </c>
      <c r="AK144" s="27">
        <f t="shared" si="339"/>
        <v>2910</v>
      </c>
      <c r="AL144" s="27">
        <f t="shared" si="340"/>
        <v>2910</v>
      </c>
      <c r="AM144" s="27">
        <f t="shared" si="434"/>
        <v>0</v>
      </c>
      <c r="AN144" s="27">
        <f t="shared" si="435"/>
        <v>0</v>
      </c>
      <c r="AO144" s="27">
        <f t="shared" si="436"/>
        <v>0</v>
      </c>
      <c r="AP144" s="27">
        <f t="shared" si="341"/>
        <v>2910</v>
      </c>
      <c r="AQ144" s="27">
        <f t="shared" si="342"/>
        <v>2910</v>
      </c>
      <c r="AR144" s="27">
        <f t="shared" si="343"/>
        <v>2910</v>
      </c>
      <c r="AS144" s="27">
        <f t="shared" si="437"/>
        <v>0</v>
      </c>
      <c r="AT144" s="27">
        <f t="shared" si="438"/>
        <v>0</v>
      </c>
      <c r="AU144" s="27">
        <f t="shared" si="439"/>
        <v>0</v>
      </c>
      <c r="AV144" s="27">
        <f t="shared" si="344"/>
        <v>2910</v>
      </c>
      <c r="AW144" s="27">
        <f t="shared" si="345"/>
        <v>2910</v>
      </c>
      <c r="AX144" s="27">
        <f t="shared" si="346"/>
        <v>2910</v>
      </c>
      <c r="AY144" s="27">
        <f t="shared" si="440"/>
        <v>0</v>
      </c>
      <c r="AZ144" s="27">
        <f t="shared" si="441"/>
        <v>0</v>
      </c>
      <c r="BA144" s="27">
        <f t="shared" si="442"/>
        <v>0</v>
      </c>
      <c r="BB144" s="27">
        <f t="shared" si="347"/>
        <v>2910</v>
      </c>
      <c r="BC144" s="27">
        <f t="shared" si="348"/>
        <v>2910</v>
      </c>
      <c r="BD144" s="27">
        <f t="shared" si="349"/>
        <v>2910</v>
      </c>
      <c r="BE144" s="27">
        <f t="shared" si="443"/>
        <v>0</v>
      </c>
      <c r="BF144" s="27">
        <f t="shared" si="444"/>
        <v>0</v>
      </c>
      <c r="BG144" s="27">
        <f t="shared" si="445"/>
        <v>0</v>
      </c>
      <c r="BH144" s="27">
        <f t="shared" si="350"/>
        <v>2910</v>
      </c>
      <c r="BI144" s="27">
        <f t="shared" si="351"/>
        <v>2910</v>
      </c>
      <c r="BJ144" s="27">
        <f t="shared" si="352"/>
        <v>2910</v>
      </c>
      <c r="BK144" s="27">
        <f t="shared" si="446"/>
        <v>0</v>
      </c>
      <c r="BL144" s="27">
        <f t="shared" si="447"/>
        <v>0</v>
      </c>
      <c r="BM144" s="27">
        <f t="shared" si="448"/>
        <v>0</v>
      </c>
      <c r="BN144" s="27">
        <f t="shared" si="353"/>
        <v>2910</v>
      </c>
      <c r="BO144" s="27">
        <f t="shared" si="354"/>
        <v>2910</v>
      </c>
      <c r="BP144" s="27">
        <f t="shared" si="355"/>
        <v>2910</v>
      </c>
      <c r="BQ144" s="27">
        <f t="shared" si="449"/>
        <v>0</v>
      </c>
      <c r="BR144" s="27">
        <f t="shared" si="450"/>
        <v>0</v>
      </c>
      <c r="BS144" s="27">
        <f t="shared" si="356"/>
        <v>2910</v>
      </c>
      <c r="BT144" s="27">
        <f t="shared" si="357"/>
        <v>2910</v>
      </c>
      <c r="BU144" s="27">
        <f t="shared" si="358"/>
        <v>2910</v>
      </c>
      <c r="BV144" s="27">
        <f t="shared" si="451"/>
        <v>0</v>
      </c>
      <c r="BW144" s="27">
        <f t="shared" si="452"/>
        <v>0</v>
      </c>
      <c r="BX144" s="27">
        <f t="shared" si="359"/>
        <v>2910</v>
      </c>
      <c r="BY144" s="27">
        <f t="shared" si="360"/>
        <v>2910</v>
      </c>
      <c r="BZ144" s="27">
        <f t="shared" si="361"/>
        <v>2910</v>
      </c>
      <c r="CA144" s="27">
        <f t="shared" si="453"/>
        <v>0</v>
      </c>
      <c r="CB144" s="20">
        <v>0</v>
      </c>
      <c r="CC144" s="35"/>
      <c r="CH144" s="1" t="s">
        <v>29</v>
      </c>
    </row>
    <row r="145" spans="1:87" hidden="1" x14ac:dyDescent="0.3">
      <c r="A145" s="18" t="s">
        <v>135</v>
      </c>
      <c r="B145" s="19">
        <v>240</v>
      </c>
      <c r="C145" s="18" t="s">
        <v>66</v>
      </c>
      <c r="D145" s="18" t="s">
        <v>104</v>
      </c>
      <c r="E145" s="34" t="s">
        <v>132</v>
      </c>
      <c r="F145" s="27">
        <v>2910</v>
      </c>
      <c r="G145" s="27">
        <v>2910</v>
      </c>
      <c r="H145" s="27">
        <v>2910</v>
      </c>
      <c r="I145" s="27"/>
      <c r="J145" s="27"/>
      <c r="K145" s="27"/>
      <c r="L145" s="27">
        <f t="shared" si="326"/>
        <v>2910</v>
      </c>
      <c r="M145" s="27">
        <f t="shared" si="327"/>
        <v>2910</v>
      </c>
      <c r="N145" s="27">
        <f t="shared" si="328"/>
        <v>2910</v>
      </c>
      <c r="O145" s="27"/>
      <c r="P145" s="27"/>
      <c r="Q145" s="27"/>
      <c r="R145" s="27">
        <f t="shared" si="329"/>
        <v>2910</v>
      </c>
      <c r="S145" s="27">
        <f t="shared" si="330"/>
        <v>2910</v>
      </c>
      <c r="T145" s="27">
        <f t="shared" si="331"/>
        <v>2910</v>
      </c>
      <c r="U145" s="27"/>
      <c r="V145" s="27"/>
      <c r="W145" s="27"/>
      <c r="X145" s="27">
        <f t="shared" si="332"/>
        <v>2910</v>
      </c>
      <c r="Y145" s="27">
        <f t="shared" si="333"/>
        <v>2910</v>
      </c>
      <c r="Z145" s="27">
        <f t="shared" si="334"/>
        <v>2910</v>
      </c>
      <c r="AA145" s="27"/>
      <c r="AB145" s="27"/>
      <c r="AC145" s="27"/>
      <c r="AD145" s="27">
        <f t="shared" si="335"/>
        <v>2910</v>
      </c>
      <c r="AE145" s="27">
        <f t="shared" si="336"/>
        <v>2910</v>
      </c>
      <c r="AF145" s="27">
        <f t="shared" si="337"/>
        <v>2910</v>
      </c>
      <c r="AG145" s="27"/>
      <c r="AH145" s="27"/>
      <c r="AI145" s="27"/>
      <c r="AJ145" s="27">
        <f t="shared" si="338"/>
        <v>2910</v>
      </c>
      <c r="AK145" s="27">
        <f t="shared" si="339"/>
        <v>2910</v>
      </c>
      <c r="AL145" s="27">
        <f t="shared" si="340"/>
        <v>2910</v>
      </c>
      <c r="AM145" s="27"/>
      <c r="AN145" s="27"/>
      <c r="AO145" s="27"/>
      <c r="AP145" s="27">
        <f t="shared" si="341"/>
        <v>2910</v>
      </c>
      <c r="AQ145" s="27">
        <f t="shared" si="342"/>
        <v>2910</v>
      </c>
      <c r="AR145" s="27">
        <f t="shared" si="343"/>
        <v>2910</v>
      </c>
      <c r="AS145" s="27"/>
      <c r="AT145" s="27"/>
      <c r="AU145" s="27"/>
      <c r="AV145" s="27">
        <f t="shared" si="344"/>
        <v>2910</v>
      </c>
      <c r="AW145" s="27">
        <f t="shared" si="345"/>
        <v>2910</v>
      </c>
      <c r="AX145" s="27">
        <f t="shared" si="346"/>
        <v>2910</v>
      </c>
      <c r="AY145" s="27"/>
      <c r="AZ145" s="27"/>
      <c r="BA145" s="27"/>
      <c r="BB145" s="27">
        <f t="shared" si="347"/>
        <v>2910</v>
      </c>
      <c r="BC145" s="27">
        <f t="shared" si="348"/>
        <v>2910</v>
      </c>
      <c r="BD145" s="27">
        <f t="shared" si="349"/>
        <v>2910</v>
      </c>
      <c r="BE145" s="27"/>
      <c r="BF145" s="27"/>
      <c r="BG145" s="27"/>
      <c r="BH145" s="27">
        <f t="shared" si="350"/>
        <v>2910</v>
      </c>
      <c r="BI145" s="27">
        <f t="shared" si="351"/>
        <v>2910</v>
      </c>
      <c r="BJ145" s="27">
        <f t="shared" si="352"/>
        <v>2910</v>
      </c>
      <c r="BK145" s="27"/>
      <c r="BL145" s="27"/>
      <c r="BM145" s="27"/>
      <c r="BN145" s="27">
        <f t="shared" si="353"/>
        <v>2910</v>
      </c>
      <c r="BO145" s="27">
        <f t="shared" si="354"/>
        <v>2910</v>
      </c>
      <c r="BP145" s="27">
        <f t="shared" si="355"/>
        <v>2910</v>
      </c>
      <c r="BQ145" s="27"/>
      <c r="BR145" s="27"/>
      <c r="BS145" s="27">
        <f t="shared" si="356"/>
        <v>2910</v>
      </c>
      <c r="BT145" s="27">
        <f t="shared" si="357"/>
        <v>2910</v>
      </c>
      <c r="BU145" s="27">
        <f t="shared" si="358"/>
        <v>2910</v>
      </c>
      <c r="BV145" s="27"/>
      <c r="BW145" s="27"/>
      <c r="BX145" s="27">
        <f t="shared" si="359"/>
        <v>2910</v>
      </c>
      <c r="BY145" s="27">
        <f t="shared" si="360"/>
        <v>2910</v>
      </c>
      <c r="BZ145" s="27">
        <f t="shared" si="361"/>
        <v>2910</v>
      </c>
      <c r="CA145" s="27"/>
      <c r="CB145" s="20">
        <v>0</v>
      </c>
      <c r="CC145" s="35"/>
    </row>
    <row r="146" spans="1:87" ht="46.8" hidden="1" x14ac:dyDescent="0.3">
      <c r="A146" s="18" t="s">
        <v>137</v>
      </c>
      <c r="B146" s="19"/>
      <c r="C146" s="18"/>
      <c r="D146" s="18"/>
      <c r="E146" s="34" t="s">
        <v>138</v>
      </c>
      <c r="F146" s="27">
        <f t="shared" si="416"/>
        <v>13087</v>
      </c>
      <c r="G146" s="27">
        <f t="shared" si="417"/>
        <v>5172.8999999999996</v>
      </c>
      <c r="H146" s="27">
        <f t="shared" si="418"/>
        <v>5172.8999999999996</v>
      </c>
      <c r="I146" s="27">
        <f t="shared" si="419"/>
        <v>0</v>
      </c>
      <c r="J146" s="27">
        <f t="shared" si="420"/>
        <v>0</v>
      </c>
      <c r="K146" s="27">
        <f t="shared" si="421"/>
        <v>0</v>
      </c>
      <c r="L146" s="27">
        <f t="shared" si="326"/>
        <v>13087</v>
      </c>
      <c r="M146" s="27">
        <f t="shared" si="327"/>
        <v>5172.8999999999996</v>
      </c>
      <c r="N146" s="27">
        <f t="shared" si="328"/>
        <v>5172.8999999999996</v>
      </c>
      <c r="O146" s="27">
        <f t="shared" si="422"/>
        <v>0</v>
      </c>
      <c r="P146" s="27">
        <f t="shared" si="423"/>
        <v>0</v>
      </c>
      <c r="Q146" s="27">
        <f t="shared" si="424"/>
        <v>0</v>
      </c>
      <c r="R146" s="27">
        <f t="shared" si="329"/>
        <v>13087</v>
      </c>
      <c r="S146" s="27">
        <f t="shared" si="330"/>
        <v>5172.8999999999996</v>
      </c>
      <c r="T146" s="27">
        <f t="shared" si="331"/>
        <v>5172.8999999999996</v>
      </c>
      <c r="U146" s="27">
        <f t="shared" si="425"/>
        <v>0</v>
      </c>
      <c r="V146" s="27">
        <f t="shared" si="426"/>
        <v>0</v>
      </c>
      <c r="W146" s="27">
        <f t="shared" si="427"/>
        <v>0</v>
      </c>
      <c r="X146" s="27">
        <f t="shared" si="332"/>
        <v>13087</v>
      </c>
      <c r="Y146" s="27">
        <f t="shared" si="333"/>
        <v>5172.8999999999996</v>
      </c>
      <c r="Z146" s="27">
        <f t="shared" si="334"/>
        <v>5172.8999999999996</v>
      </c>
      <c r="AA146" s="27">
        <f t="shared" si="428"/>
        <v>0</v>
      </c>
      <c r="AB146" s="27">
        <f t="shared" si="429"/>
        <v>0</v>
      </c>
      <c r="AC146" s="27">
        <f t="shared" si="430"/>
        <v>0</v>
      </c>
      <c r="AD146" s="27">
        <f t="shared" si="335"/>
        <v>13087</v>
      </c>
      <c r="AE146" s="27">
        <f t="shared" si="336"/>
        <v>5172.8999999999996</v>
      </c>
      <c r="AF146" s="27">
        <f t="shared" si="337"/>
        <v>5172.8999999999996</v>
      </c>
      <c r="AG146" s="27">
        <f t="shared" si="431"/>
        <v>0</v>
      </c>
      <c r="AH146" s="27">
        <f t="shared" si="432"/>
        <v>0</v>
      </c>
      <c r="AI146" s="27">
        <f t="shared" si="433"/>
        <v>0</v>
      </c>
      <c r="AJ146" s="27">
        <f t="shared" si="338"/>
        <v>13087</v>
      </c>
      <c r="AK146" s="27">
        <f t="shared" si="339"/>
        <v>5172.8999999999996</v>
      </c>
      <c r="AL146" s="27">
        <f t="shared" si="340"/>
        <v>5172.8999999999996</v>
      </c>
      <c r="AM146" s="27">
        <f t="shared" si="434"/>
        <v>0</v>
      </c>
      <c r="AN146" s="27">
        <f t="shared" si="435"/>
        <v>0</v>
      </c>
      <c r="AO146" s="27">
        <f t="shared" si="436"/>
        <v>0</v>
      </c>
      <c r="AP146" s="27">
        <f t="shared" si="341"/>
        <v>13087</v>
      </c>
      <c r="AQ146" s="27">
        <f t="shared" si="342"/>
        <v>5172.8999999999996</v>
      </c>
      <c r="AR146" s="27">
        <f t="shared" si="343"/>
        <v>5172.8999999999996</v>
      </c>
      <c r="AS146" s="27">
        <f t="shared" si="437"/>
        <v>0</v>
      </c>
      <c r="AT146" s="27">
        <f t="shared" si="438"/>
        <v>0</v>
      </c>
      <c r="AU146" s="27">
        <f t="shared" si="439"/>
        <v>0</v>
      </c>
      <c r="AV146" s="27">
        <f t="shared" si="344"/>
        <v>13087</v>
      </c>
      <c r="AW146" s="27">
        <f t="shared" si="345"/>
        <v>5172.8999999999996</v>
      </c>
      <c r="AX146" s="27">
        <f t="shared" si="346"/>
        <v>5172.8999999999996</v>
      </c>
      <c r="AY146" s="27">
        <f t="shared" si="440"/>
        <v>-2284.9900000000002</v>
      </c>
      <c r="AZ146" s="27">
        <f t="shared" si="441"/>
        <v>0</v>
      </c>
      <c r="BA146" s="27">
        <f t="shared" si="442"/>
        <v>0</v>
      </c>
      <c r="BB146" s="27">
        <f t="shared" si="347"/>
        <v>10802.01</v>
      </c>
      <c r="BC146" s="27">
        <f t="shared" si="348"/>
        <v>5172.8999999999996</v>
      </c>
      <c r="BD146" s="27">
        <f t="shared" si="349"/>
        <v>5172.8999999999996</v>
      </c>
      <c r="BE146" s="27">
        <f t="shared" si="443"/>
        <v>0</v>
      </c>
      <c r="BF146" s="27">
        <f t="shared" si="444"/>
        <v>0</v>
      </c>
      <c r="BG146" s="27">
        <f t="shared" si="445"/>
        <v>0</v>
      </c>
      <c r="BH146" s="27">
        <f t="shared" si="350"/>
        <v>10802.01</v>
      </c>
      <c r="BI146" s="27">
        <f t="shared" si="351"/>
        <v>5172.8999999999996</v>
      </c>
      <c r="BJ146" s="27">
        <f t="shared" si="352"/>
        <v>5172.8999999999996</v>
      </c>
      <c r="BK146" s="27">
        <f t="shared" si="446"/>
        <v>0</v>
      </c>
      <c r="BL146" s="27">
        <f t="shared" si="447"/>
        <v>0</v>
      </c>
      <c r="BM146" s="27">
        <f t="shared" si="448"/>
        <v>0</v>
      </c>
      <c r="BN146" s="27">
        <f t="shared" si="353"/>
        <v>10802.01</v>
      </c>
      <c r="BO146" s="27">
        <f t="shared" si="354"/>
        <v>5172.8999999999996</v>
      </c>
      <c r="BP146" s="27">
        <f t="shared" si="355"/>
        <v>5172.8999999999996</v>
      </c>
      <c r="BQ146" s="27">
        <f t="shared" si="449"/>
        <v>0</v>
      </c>
      <c r="BR146" s="27">
        <f t="shared" si="450"/>
        <v>0</v>
      </c>
      <c r="BS146" s="27">
        <f t="shared" si="356"/>
        <v>10802.01</v>
      </c>
      <c r="BT146" s="27">
        <f t="shared" si="357"/>
        <v>5172.8999999999996</v>
      </c>
      <c r="BU146" s="27">
        <f t="shared" si="358"/>
        <v>5172.8999999999996</v>
      </c>
      <c r="BV146" s="27">
        <f t="shared" si="451"/>
        <v>0</v>
      </c>
      <c r="BW146" s="27">
        <f t="shared" si="452"/>
        <v>0</v>
      </c>
      <c r="BX146" s="27">
        <f t="shared" si="359"/>
        <v>10802.01</v>
      </c>
      <c r="BY146" s="27">
        <f t="shared" si="360"/>
        <v>5172.8999999999996</v>
      </c>
      <c r="BZ146" s="27">
        <f t="shared" si="361"/>
        <v>5172.8999999999996</v>
      </c>
      <c r="CA146" s="27">
        <f t="shared" si="453"/>
        <v>0</v>
      </c>
      <c r="CB146" s="20">
        <v>0</v>
      </c>
      <c r="CC146" s="35"/>
      <c r="CI146" s="1" t="s">
        <v>30</v>
      </c>
    </row>
    <row r="147" spans="1:87" ht="31.2" hidden="1" x14ac:dyDescent="0.3">
      <c r="A147" s="18" t="s">
        <v>137</v>
      </c>
      <c r="B147" s="19">
        <v>200</v>
      </c>
      <c r="C147" s="18"/>
      <c r="D147" s="18"/>
      <c r="E147" s="34" t="s">
        <v>39</v>
      </c>
      <c r="F147" s="27">
        <f t="shared" si="416"/>
        <v>13087</v>
      </c>
      <c r="G147" s="27">
        <f t="shared" si="417"/>
        <v>5172.8999999999996</v>
      </c>
      <c r="H147" s="27">
        <f t="shared" si="418"/>
        <v>5172.8999999999996</v>
      </c>
      <c r="I147" s="27">
        <f t="shared" si="419"/>
        <v>0</v>
      </c>
      <c r="J147" s="27">
        <f t="shared" si="420"/>
        <v>0</v>
      </c>
      <c r="K147" s="27">
        <f t="shared" si="421"/>
        <v>0</v>
      </c>
      <c r="L147" s="27">
        <f t="shared" si="326"/>
        <v>13087</v>
      </c>
      <c r="M147" s="27">
        <f t="shared" si="327"/>
        <v>5172.8999999999996</v>
      </c>
      <c r="N147" s="27">
        <f t="shared" si="328"/>
        <v>5172.8999999999996</v>
      </c>
      <c r="O147" s="27">
        <f t="shared" si="422"/>
        <v>0</v>
      </c>
      <c r="P147" s="27">
        <f t="shared" si="423"/>
        <v>0</v>
      </c>
      <c r="Q147" s="27">
        <f t="shared" si="424"/>
        <v>0</v>
      </c>
      <c r="R147" s="27">
        <f t="shared" si="329"/>
        <v>13087</v>
      </c>
      <c r="S147" s="27">
        <f t="shared" si="330"/>
        <v>5172.8999999999996</v>
      </c>
      <c r="T147" s="27">
        <f t="shared" si="331"/>
        <v>5172.8999999999996</v>
      </c>
      <c r="U147" s="27">
        <f t="shared" si="425"/>
        <v>0</v>
      </c>
      <c r="V147" s="27">
        <f t="shared" si="426"/>
        <v>0</v>
      </c>
      <c r="W147" s="27">
        <f t="shared" si="427"/>
        <v>0</v>
      </c>
      <c r="X147" s="27">
        <f t="shared" si="332"/>
        <v>13087</v>
      </c>
      <c r="Y147" s="27">
        <f t="shared" si="333"/>
        <v>5172.8999999999996</v>
      </c>
      <c r="Z147" s="27">
        <f t="shared" si="334"/>
        <v>5172.8999999999996</v>
      </c>
      <c r="AA147" s="27">
        <f t="shared" si="428"/>
        <v>0</v>
      </c>
      <c r="AB147" s="27">
        <f t="shared" si="429"/>
        <v>0</v>
      </c>
      <c r="AC147" s="27">
        <f t="shared" si="430"/>
        <v>0</v>
      </c>
      <c r="AD147" s="27">
        <f t="shared" si="335"/>
        <v>13087</v>
      </c>
      <c r="AE147" s="27">
        <f t="shared" si="336"/>
        <v>5172.8999999999996</v>
      </c>
      <c r="AF147" s="27">
        <f t="shared" si="337"/>
        <v>5172.8999999999996</v>
      </c>
      <c r="AG147" s="27">
        <f t="shared" si="431"/>
        <v>0</v>
      </c>
      <c r="AH147" s="27">
        <f t="shared" si="432"/>
        <v>0</v>
      </c>
      <c r="AI147" s="27">
        <f t="shared" si="433"/>
        <v>0</v>
      </c>
      <c r="AJ147" s="27">
        <f t="shared" si="338"/>
        <v>13087</v>
      </c>
      <c r="AK147" s="27">
        <f t="shared" si="339"/>
        <v>5172.8999999999996</v>
      </c>
      <c r="AL147" s="27">
        <f t="shared" si="340"/>
        <v>5172.8999999999996</v>
      </c>
      <c r="AM147" s="27">
        <f t="shared" si="434"/>
        <v>0</v>
      </c>
      <c r="AN147" s="27">
        <f t="shared" si="435"/>
        <v>0</v>
      </c>
      <c r="AO147" s="27">
        <f t="shared" si="436"/>
        <v>0</v>
      </c>
      <c r="AP147" s="27">
        <f t="shared" si="341"/>
        <v>13087</v>
      </c>
      <c r="AQ147" s="27">
        <f t="shared" si="342"/>
        <v>5172.8999999999996</v>
      </c>
      <c r="AR147" s="27">
        <f t="shared" si="343"/>
        <v>5172.8999999999996</v>
      </c>
      <c r="AS147" s="27">
        <f t="shared" si="437"/>
        <v>0</v>
      </c>
      <c r="AT147" s="27">
        <f t="shared" si="438"/>
        <v>0</v>
      </c>
      <c r="AU147" s="27">
        <f t="shared" si="439"/>
        <v>0</v>
      </c>
      <c r="AV147" s="27">
        <f t="shared" si="344"/>
        <v>13087</v>
      </c>
      <c r="AW147" s="27">
        <f t="shared" si="345"/>
        <v>5172.8999999999996</v>
      </c>
      <c r="AX147" s="27">
        <f t="shared" si="346"/>
        <v>5172.8999999999996</v>
      </c>
      <c r="AY147" s="27">
        <f t="shared" si="440"/>
        <v>-2284.9900000000002</v>
      </c>
      <c r="AZ147" s="27">
        <f t="shared" si="441"/>
        <v>0</v>
      </c>
      <c r="BA147" s="27">
        <f t="shared" si="442"/>
        <v>0</v>
      </c>
      <c r="BB147" s="27">
        <f t="shared" si="347"/>
        <v>10802.01</v>
      </c>
      <c r="BC147" s="27">
        <f t="shared" si="348"/>
        <v>5172.8999999999996</v>
      </c>
      <c r="BD147" s="27">
        <f t="shared" si="349"/>
        <v>5172.8999999999996</v>
      </c>
      <c r="BE147" s="27">
        <f t="shared" si="443"/>
        <v>0</v>
      </c>
      <c r="BF147" s="27">
        <f t="shared" si="444"/>
        <v>0</v>
      </c>
      <c r="BG147" s="27">
        <f t="shared" si="445"/>
        <v>0</v>
      </c>
      <c r="BH147" s="27">
        <f t="shared" si="350"/>
        <v>10802.01</v>
      </c>
      <c r="BI147" s="27">
        <f t="shared" si="351"/>
        <v>5172.8999999999996</v>
      </c>
      <c r="BJ147" s="27">
        <f t="shared" si="352"/>
        <v>5172.8999999999996</v>
      </c>
      <c r="BK147" s="27">
        <f t="shared" si="446"/>
        <v>0</v>
      </c>
      <c r="BL147" s="27">
        <f t="shared" si="447"/>
        <v>0</v>
      </c>
      <c r="BM147" s="27">
        <f t="shared" si="448"/>
        <v>0</v>
      </c>
      <c r="BN147" s="27">
        <f t="shared" si="353"/>
        <v>10802.01</v>
      </c>
      <c r="BO147" s="27">
        <f t="shared" si="354"/>
        <v>5172.8999999999996</v>
      </c>
      <c r="BP147" s="27">
        <f t="shared" si="355"/>
        <v>5172.8999999999996</v>
      </c>
      <c r="BQ147" s="27">
        <f t="shared" si="449"/>
        <v>0</v>
      </c>
      <c r="BR147" s="27">
        <f t="shared" si="450"/>
        <v>0</v>
      </c>
      <c r="BS147" s="27">
        <f t="shared" si="356"/>
        <v>10802.01</v>
      </c>
      <c r="BT147" s="27">
        <f t="shared" si="357"/>
        <v>5172.8999999999996</v>
      </c>
      <c r="BU147" s="27">
        <f t="shared" si="358"/>
        <v>5172.8999999999996</v>
      </c>
      <c r="BV147" s="27">
        <f t="shared" si="451"/>
        <v>0</v>
      </c>
      <c r="BW147" s="27">
        <f t="shared" si="452"/>
        <v>0</v>
      </c>
      <c r="BX147" s="27">
        <f t="shared" si="359"/>
        <v>10802.01</v>
      </c>
      <c r="BY147" s="27">
        <f t="shared" si="360"/>
        <v>5172.8999999999996</v>
      </c>
      <c r="BZ147" s="27">
        <f t="shared" si="361"/>
        <v>5172.8999999999996</v>
      </c>
      <c r="CA147" s="27">
        <f t="shared" si="453"/>
        <v>0</v>
      </c>
      <c r="CB147" s="20">
        <v>0</v>
      </c>
      <c r="CC147" s="35"/>
      <c r="CG147" s="1" t="s">
        <v>28</v>
      </c>
    </row>
    <row r="148" spans="1:87" ht="46.8" hidden="1" x14ac:dyDescent="0.3">
      <c r="A148" s="18" t="s">
        <v>137</v>
      </c>
      <c r="B148" s="19">
        <v>240</v>
      </c>
      <c r="C148" s="18"/>
      <c r="D148" s="18"/>
      <c r="E148" s="34" t="s">
        <v>40</v>
      </c>
      <c r="F148" s="27">
        <f t="shared" si="416"/>
        <v>13087</v>
      </c>
      <c r="G148" s="27">
        <f t="shared" si="417"/>
        <v>5172.8999999999996</v>
      </c>
      <c r="H148" s="27">
        <f t="shared" si="418"/>
        <v>5172.8999999999996</v>
      </c>
      <c r="I148" s="27">
        <f t="shared" si="419"/>
        <v>0</v>
      </c>
      <c r="J148" s="27">
        <f t="shared" si="420"/>
        <v>0</v>
      </c>
      <c r="K148" s="27">
        <f t="shared" si="421"/>
        <v>0</v>
      </c>
      <c r="L148" s="27">
        <f t="shared" si="326"/>
        <v>13087</v>
      </c>
      <c r="M148" s="27">
        <f t="shared" si="327"/>
        <v>5172.8999999999996</v>
      </c>
      <c r="N148" s="27">
        <f t="shared" si="328"/>
        <v>5172.8999999999996</v>
      </c>
      <c r="O148" s="27">
        <f t="shared" si="422"/>
        <v>0</v>
      </c>
      <c r="P148" s="27">
        <f t="shared" si="423"/>
        <v>0</v>
      </c>
      <c r="Q148" s="27">
        <f t="shared" si="424"/>
        <v>0</v>
      </c>
      <c r="R148" s="27">
        <f t="shared" si="329"/>
        <v>13087</v>
      </c>
      <c r="S148" s="27">
        <f t="shared" si="330"/>
        <v>5172.8999999999996</v>
      </c>
      <c r="T148" s="27">
        <f t="shared" si="331"/>
        <v>5172.8999999999996</v>
      </c>
      <c r="U148" s="27">
        <f t="shared" si="425"/>
        <v>0</v>
      </c>
      <c r="V148" s="27">
        <f t="shared" si="426"/>
        <v>0</v>
      </c>
      <c r="W148" s="27">
        <f t="shared" si="427"/>
        <v>0</v>
      </c>
      <c r="X148" s="27">
        <f t="shared" si="332"/>
        <v>13087</v>
      </c>
      <c r="Y148" s="27">
        <f t="shared" si="333"/>
        <v>5172.8999999999996</v>
      </c>
      <c r="Z148" s="27">
        <f t="shared" si="334"/>
        <v>5172.8999999999996</v>
      </c>
      <c r="AA148" s="27">
        <f t="shared" si="428"/>
        <v>0</v>
      </c>
      <c r="AB148" s="27">
        <f t="shared" si="429"/>
        <v>0</v>
      </c>
      <c r="AC148" s="27">
        <f t="shared" si="430"/>
        <v>0</v>
      </c>
      <c r="AD148" s="27">
        <f t="shared" si="335"/>
        <v>13087</v>
      </c>
      <c r="AE148" s="27">
        <f t="shared" si="336"/>
        <v>5172.8999999999996</v>
      </c>
      <c r="AF148" s="27">
        <f t="shared" si="337"/>
        <v>5172.8999999999996</v>
      </c>
      <c r="AG148" s="27">
        <f t="shared" si="431"/>
        <v>0</v>
      </c>
      <c r="AH148" s="27">
        <f t="shared" si="432"/>
        <v>0</v>
      </c>
      <c r="AI148" s="27">
        <f t="shared" si="433"/>
        <v>0</v>
      </c>
      <c r="AJ148" s="27">
        <f t="shared" si="338"/>
        <v>13087</v>
      </c>
      <c r="AK148" s="27">
        <f t="shared" si="339"/>
        <v>5172.8999999999996</v>
      </c>
      <c r="AL148" s="27">
        <f t="shared" si="340"/>
        <v>5172.8999999999996</v>
      </c>
      <c r="AM148" s="27">
        <f t="shared" si="434"/>
        <v>0</v>
      </c>
      <c r="AN148" s="27">
        <f t="shared" si="435"/>
        <v>0</v>
      </c>
      <c r="AO148" s="27">
        <f t="shared" si="436"/>
        <v>0</v>
      </c>
      <c r="AP148" s="27">
        <f t="shared" si="341"/>
        <v>13087</v>
      </c>
      <c r="AQ148" s="27">
        <f t="shared" si="342"/>
        <v>5172.8999999999996</v>
      </c>
      <c r="AR148" s="27">
        <f t="shared" si="343"/>
        <v>5172.8999999999996</v>
      </c>
      <c r="AS148" s="27">
        <f t="shared" si="437"/>
        <v>0</v>
      </c>
      <c r="AT148" s="27">
        <f t="shared" si="438"/>
        <v>0</v>
      </c>
      <c r="AU148" s="27">
        <f t="shared" si="439"/>
        <v>0</v>
      </c>
      <c r="AV148" s="27">
        <f t="shared" si="344"/>
        <v>13087</v>
      </c>
      <c r="AW148" s="27">
        <f t="shared" si="345"/>
        <v>5172.8999999999996</v>
      </c>
      <c r="AX148" s="27">
        <f t="shared" si="346"/>
        <v>5172.8999999999996</v>
      </c>
      <c r="AY148" s="27">
        <f t="shared" si="440"/>
        <v>-2284.9900000000002</v>
      </c>
      <c r="AZ148" s="27">
        <f t="shared" si="441"/>
        <v>0</v>
      </c>
      <c r="BA148" s="27">
        <f t="shared" si="442"/>
        <v>0</v>
      </c>
      <c r="BB148" s="27">
        <f t="shared" si="347"/>
        <v>10802.01</v>
      </c>
      <c r="BC148" s="27">
        <f t="shared" si="348"/>
        <v>5172.8999999999996</v>
      </c>
      <c r="BD148" s="27">
        <f t="shared" si="349"/>
        <v>5172.8999999999996</v>
      </c>
      <c r="BE148" s="27">
        <f t="shared" si="443"/>
        <v>0</v>
      </c>
      <c r="BF148" s="27">
        <f t="shared" si="444"/>
        <v>0</v>
      </c>
      <c r="BG148" s="27">
        <f t="shared" si="445"/>
        <v>0</v>
      </c>
      <c r="BH148" s="27">
        <f t="shared" si="350"/>
        <v>10802.01</v>
      </c>
      <c r="BI148" s="27">
        <f t="shared" si="351"/>
        <v>5172.8999999999996</v>
      </c>
      <c r="BJ148" s="27">
        <f t="shared" si="352"/>
        <v>5172.8999999999996</v>
      </c>
      <c r="BK148" s="27">
        <f t="shared" si="446"/>
        <v>0</v>
      </c>
      <c r="BL148" s="27">
        <f t="shared" si="447"/>
        <v>0</v>
      </c>
      <c r="BM148" s="27">
        <f t="shared" si="448"/>
        <v>0</v>
      </c>
      <c r="BN148" s="27">
        <f t="shared" si="353"/>
        <v>10802.01</v>
      </c>
      <c r="BO148" s="27">
        <f t="shared" si="354"/>
        <v>5172.8999999999996</v>
      </c>
      <c r="BP148" s="27">
        <f t="shared" si="355"/>
        <v>5172.8999999999996</v>
      </c>
      <c r="BQ148" s="27">
        <f t="shared" si="449"/>
        <v>0</v>
      </c>
      <c r="BR148" s="27">
        <f t="shared" si="450"/>
        <v>0</v>
      </c>
      <c r="BS148" s="27">
        <f t="shared" si="356"/>
        <v>10802.01</v>
      </c>
      <c r="BT148" s="27">
        <f t="shared" si="357"/>
        <v>5172.8999999999996</v>
      </c>
      <c r="BU148" s="27">
        <f t="shared" si="358"/>
        <v>5172.8999999999996</v>
      </c>
      <c r="BV148" s="27">
        <f t="shared" si="451"/>
        <v>0</v>
      </c>
      <c r="BW148" s="27">
        <f t="shared" si="452"/>
        <v>0</v>
      </c>
      <c r="BX148" s="27">
        <f t="shared" si="359"/>
        <v>10802.01</v>
      </c>
      <c r="BY148" s="27">
        <f t="shared" si="360"/>
        <v>5172.8999999999996</v>
      </c>
      <c r="BZ148" s="27">
        <f t="shared" si="361"/>
        <v>5172.8999999999996</v>
      </c>
      <c r="CA148" s="27">
        <f t="shared" si="453"/>
        <v>0</v>
      </c>
      <c r="CB148" s="20">
        <v>0</v>
      </c>
      <c r="CC148" s="35"/>
      <c r="CH148" s="1" t="s">
        <v>29</v>
      </c>
    </row>
    <row r="149" spans="1:87" hidden="1" x14ac:dyDescent="0.3">
      <c r="A149" s="18" t="s">
        <v>137</v>
      </c>
      <c r="B149" s="19">
        <v>240</v>
      </c>
      <c r="C149" s="18" t="s">
        <v>66</v>
      </c>
      <c r="D149" s="18" t="s">
        <v>104</v>
      </c>
      <c r="E149" s="34" t="s">
        <v>132</v>
      </c>
      <c r="F149" s="27">
        <v>13087</v>
      </c>
      <c r="G149" s="27">
        <v>5172.8999999999996</v>
      </c>
      <c r="H149" s="27">
        <v>5172.8999999999996</v>
      </c>
      <c r="I149" s="27"/>
      <c r="J149" s="27"/>
      <c r="K149" s="27"/>
      <c r="L149" s="27">
        <f t="shared" si="326"/>
        <v>13087</v>
      </c>
      <c r="M149" s="27">
        <f t="shared" si="327"/>
        <v>5172.8999999999996</v>
      </c>
      <c r="N149" s="27">
        <f t="shared" si="328"/>
        <v>5172.8999999999996</v>
      </c>
      <c r="O149" s="27"/>
      <c r="P149" s="27"/>
      <c r="Q149" s="27"/>
      <c r="R149" s="27">
        <f t="shared" si="329"/>
        <v>13087</v>
      </c>
      <c r="S149" s="27">
        <f t="shared" si="330"/>
        <v>5172.8999999999996</v>
      </c>
      <c r="T149" s="27">
        <f t="shared" si="331"/>
        <v>5172.8999999999996</v>
      </c>
      <c r="U149" s="27"/>
      <c r="V149" s="27"/>
      <c r="W149" s="27"/>
      <c r="X149" s="27">
        <f t="shared" si="332"/>
        <v>13087</v>
      </c>
      <c r="Y149" s="27">
        <f t="shared" si="333"/>
        <v>5172.8999999999996</v>
      </c>
      <c r="Z149" s="27">
        <f t="shared" si="334"/>
        <v>5172.8999999999996</v>
      </c>
      <c r="AA149" s="27"/>
      <c r="AB149" s="27"/>
      <c r="AC149" s="27"/>
      <c r="AD149" s="27">
        <f t="shared" si="335"/>
        <v>13087</v>
      </c>
      <c r="AE149" s="27">
        <f t="shared" si="336"/>
        <v>5172.8999999999996</v>
      </c>
      <c r="AF149" s="27">
        <f t="shared" si="337"/>
        <v>5172.8999999999996</v>
      </c>
      <c r="AG149" s="27"/>
      <c r="AH149" s="27"/>
      <c r="AI149" s="27"/>
      <c r="AJ149" s="27">
        <f t="shared" si="338"/>
        <v>13087</v>
      </c>
      <c r="AK149" s="27">
        <f t="shared" si="339"/>
        <v>5172.8999999999996</v>
      </c>
      <c r="AL149" s="27">
        <f t="shared" si="340"/>
        <v>5172.8999999999996</v>
      </c>
      <c r="AM149" s="27"/>
      <c r="AN149" s="27"/>
      <c r="AO149" s="27"/>
      <c r="AP149" s="27">
        <f t="shared" si="341"/>
        <v>13087</v>
      </c>
      <c r="AQ149" s="27">
        <f t="shared" si="342"/>
        <v>5172.8999999999996</v>
      </c>
      <c r="AR149" s="27">
        <f t="shared" si="343"/>
        <v>5172.8999999999996</v>
      </c>
      <c r="AS149" s="27"/>
      <c r="AT149" s="27"/>
      <c r="AU149" s="27"/>
      <c r="AV149" s="27">
        <f t="shared" si="344"/>
        <v>13087</v>
      </c>
      <c r="AW149" s="27">
        <f t="shared" si="345"/>
        <v>5172.8999999999996</v>
      </c>
      <c r="AX149" s="27">
        <f t="shared" si="346"/>
        <v>5172.8999999999996</v>
      </c>
      <c r="AY149" s="27">
        <f>-85.686-2199.304</f>
        <v>-2284.9900000000002</v>
      </c>
      <c r="AZ149" s="27"/>
      <c r="BA149" s="27"/>
      <c r="BB149" s="27">
        <f t="shared" si="347"/>
        <v>10802.01</v>
      </c>
      <c r="BC149" s="27">
        <f t="shared" si="348"/>
        <v>5172.8999999999996</v>
      </c>
      <c r="BD149" s="27">
        <f t="shared" si="349"/>
        <v>5172.8999999999996</v>
      </c>
      <c r="BE149" s="27"/>
      <c r="BF149" s="27"/>
      <c r="BG149" s="27"/>
      <c r="BH149" s="27">
        <f t="shared" si="350"/>
        <v>10802.01</v>
      </c>
      <c r="BI149" s="27">
        <f t="shared" si="351"/>
        <v>5172.8999999999996</v>
      </c>
      <c r="BJ149" s="27">
        <f t="shared" si="352"/>
        <v>5172.8999999999996</v>
      </c>
      <c r="BK149" s="27"/>
      <c r="BL149" s="27"/>
      <c r="BM149" s="27"/>
      <c r="BN149" s="27">
        <f t="shared" si="353"/>
        <v>10802.01</v>
      </c>
      <c r="BO149" s="27">
        <f t="shared" si="354"/>
        <v>5172.8999999999996</v>
      </c>
      <c r="BP149" s="27">
        <f t="shared" si="355"/>
        <v>5172.8999999999996</v>
      </c>
      <c r="BQ149" s="27"/>
      <c r="BR149" s="27"/>
      <c r="BS149" s="27">
        <f t="shared" si="356"/>
        <v>10802.01</v>
      </c>
      <c r="BT149" s="27">
        <f t="shared" si="357"/>
        <v>5172.8999999999996</v>
      </c>
      <c r="BU149" s="27">
        <f t="shared" si="358"/>
        <v>5172.8999999999996</v>
      </c>
      <c r="BV149" s="27"/>
      <c r="BW149" s="27"/>
      <c r="BX149" s="27">
        <f t="shared" si="359"/>
        <v>10802.01</v>
      </c>
      <c r="BY149" s="27">
        <f t="shared" si="360"/>
        <v>5172.8999999999996</v>
      </c>
      <c r="BZ149" s="27">
        <f t="shared" si="361"/>
        <v>5172.8999999999996</v>
      </c>
      <c r="CA149" s="27"/>
      <c r="CB149" s="20">
        <v>0</v>
      </c>
      <c r="CC149" s="35"/>
    </row>
    <row r="150" spans="1:87" ht="31.2" hidden="1" x14ac:dyDescent="0.3">
      <c r="A150" s="36" t="s">
        <v>139</v>
      </c>
      <c r="B150" s="19"/>
      <c r="C150" s="18"/>
      <c r="D150" s="18"/>
      <c r="E150" s="34" t="s">
        <v>140</v>
      </c>
      <c r="F150" s="27">
        <f t="shared" si="416"/>
        <v>35549</v>
      </c>
      <c r="G150" s="27">
        <f t="shared" si="417"/>
        <v>0</v>
      </c>
      <c r="H150" s="27">
        <f t="shared" si="418"/>
        <v>0</v>
      </c>
      <c r="I150" s="27">
        <f t="shared" si="419"/>
        <v>0</v>
      </c>
      <c r="J150" s="27">
        <f t="shared" si="420"/>
        <v>0</v>
      </c>
      <c r="K150" s="27">
        <f t="shared" si="421"/>
        <v>0</v>
      </c>
      <c r="L150" s="27">
        <f t="shared" si="326"/>
        <v>35549</v>
      </c>
      <c r="M150" s="27">
        <f t="shared" si="327"/>
        <v>0</v>
      </c>
      <c r="N150" s="27">
        <f t="shared" si="328"/>
        <v>0</v>
      </c>
      <c r="O150" s="27">
        <f t="shared" si="422"/>
        <v>0</v>
      </c>
      <c r="P150" s="27">
        <f t="shared" si="423"/>
        <v>0</v>
      </c>
      <c r="Q150" s="27">
        <f t="shared" si="424"/>
        <v>0</v>
      </c>
      <c r="R150" s="27">
        <f t="shared" si="329"/>
        <v>35549</v>
      </c>
      <c r="S150" s="27">
        <f t="shared" si="330"/>
        <v>0</v>
      </c>
      <c r="T150" s="27">
        <f t="shared" si="331"/>
        <v>0</v>
      </c>
      <c r="U150" s="27">
        <f t="shared" si="425"/>
        <v>0</v>
      </c>
      <c r="V150" s="27">
        <f t="shared" si="426"/>
        <v>0</v>
      </c>
      <c r="W150" s="27">
        <f t="shared" si="427"/>
        <v>0</v>
      </c>
      <c r="X150" s="27">
        <f t="shared" si="332"/>
        <v>35549</v>
      </c>
      <c r="Y150" s="27">
        <f t="shared" si="333"/>
        <v>0</v>
      </c>
      <c r="Z150" s="27">
        <f t="shared" si="334"/>
        <v>0</v>
      </c>
      <c r="AA150" s="27">
        <f t="shared" si="428"/>
        <v>0</v>
      </c>
      <c r="AB150" s="27">
        <f t="shared" si="429"/>
        <v>0</v>
      </c>
      <c r="AC150" s="27">
        <f t="shared" si="430"/>
        <v>0</v>
      </c>
      <c r="AD150" s="27">
        <f t="shared" si="335"/>
        <v>35549</v>
      </c>
      <c r="AE150" s="27">
        <f t="shared" si="336"/>
        <v>0</v>
      </c>
      <c r="AF150" s="27">
        <f t="shared" si="337"/>
        <v>0</v>
      </c>
      <c r="AG150" s="27">
        <f t="shared" si="431"/>
        <v>0</v>
      </c>
      <c r="AH150" s="27">
        <f t="shared" si="432"/>
        <v>0</v>
      </c>
      <c r="AI150" s="27">
        <f t="shared" si="433"/>
        <v>0</v>
      </c>
      <c r="AJ150" s="27">
        <f t="shared" si="338"/>
        <v>35549</v>
      </c>
      <c r="AK150" s="27">
        <f t="shared" si="339"/>
        <v>0</v>
      </c>
      <c r="AL150" s="27">
        <f t="shared" si="340"/>
        <v>0</v>
      </c>
      <c r="AM150" s="27">
        <f t="shared" si="434"/>
        <v>0</v>
      </c>
      <c r="AN150" s="27">
        <f t="shared" si="435"/>
        <v>0</v>
      </c>
      <c r="AO150" s="27">
        <f t="shared" si="436"/>
        <v>0</v>
      </c>
      <c r="AP150" s="27">
        <f t="shared" si="341"/>
        <v>35549</v>
      </c>
      <c r="AQ150" s="27">
        <f t="shared" si="342"/>
        <v>0</v>
      </c>
      <c r="AR150" s="27">
        <f t="shared" si="343"/>
        <v>0</v>
      </c>
      <c r="AS150" s="27">
        <f t="shared" si="437"/>
        <v>0</v>
      </c>
      <c r="AT150" s="27">
        <f t="shared" si="438"/>
        <v>0</v>
      </c>
      <c r="AU150" s="27">
        <f t="shared" si="439"/>
        <v>0</v>
      </c>
      <c r="AV150" s="27">
        <f t="shared" si="344"/>
        <v>35549</v>
      </c>
      <c r="AW150" s="27">
        <f t="shared" si="345"/>
        <v>0</v>
      </c>
      <c r="AX150" s="27">
        <f t="shared" si="346"/>
        <v>0</v>
      </c>
      <c r="AY150" s="27">
        <f t="shared" ref="AY150:AY153" si="454">AY151</f>
        <v>0</v>
      </c>
      <c r="AZ150" s="27">
        <f t="shared" si="441"/>
        <v>0</v>
      </c>
      <c r="BA150" s="27">
        <f t="shared" si="442"/>
        <v>0</v>
      </c>
      <c r="BB150" s="27">
        <f t="shared" si="347"/>
        <v>35549</v>
      </c>
      <c r="BC150" s="27">
        <f t="shared" si="348"/>
        <v>0</v>
      </c>
      <c r="BD150" s="27">
        <f t="shared" si="349"/>
        <v>0</v>
      </c>
      <c r="BE150" s="27">
        <f t="shared" si="443"/>
        <v>0</v>
      </c>
      <c r="BF150" s="27">
        <f t="shared" si="444"/>
        <v>0</v>
      </c>
      <c r="BG150" s="27">
        <f t="shared" si="445"/>
        <v>0</v>
      </c>
      <c r="BH150" s="27">
        <f t="shared" si="350"/>
        <v>35549</v>
      </c>
      <c r="BI150" s="27">
        <f t="shared" si="351"/>
        <v>0</v>
      </c>
      <c r="BJ150" s="27">
        <f t="shared" si="352"/>
        <v>0</v>
      </c>
      <c r="BK150" s="27">
        <f t="shared" si="446"/>
        <v>0</v>
      </c>
      <c r="BL150" s="27">
        <f t="shared" si="447"/>
        <v>0</v>
      </c>
      <c r="BM150" s="27">
        <f t="shared" si="448"/>
        <v>0</v>
      </c>
      <c r="BN150" s="27">
        <f t="shared" si="353"/>
        <v>35549</v>
      </c>
      <c r="BO150" s="27">
        <f t="shared" si="354"/>
        <v>0</v>
      </c>
      <c r="BP150" s="27">
        <f t="shared" si="355"/>
        <v>0</v>
      </c>
      <c r="BQ150" s="27">
        <f t="shared" si="449"/>
        <v>0</v>
      </c>
      <c r="BR150" s="27">
        <f t="shared" si="450"/>
        <v>0</v>
      </c>
      <c r="BS150" s="27">
        <f t="shared" si="356"/>
        <v>35549</v>
      </c>
      <c r="BT150" s="27">
        <f t="shared" si="357"/>
        <v>0</v>
      </c>
      <c r="BU150" s="27">
        <f t="shared" si="358"/>
        <v>0</v>
      </c>
      <c r="BV150" s="27">
        <f t="shared" si="451"/>
        <v>0</v>
      </c>
      <c r="BW150" s="27">
        <f t="shared" si="452"/>
        <v>0</v>
      </c>
      <c r="BX150" s="27">
        <f t="shared" si="359"/>
        <v>35549</v>
      </c>
      <c r="BY150" s="27">
        <f t="shared" si="360"/>
        <v>0</v>
      </c>
      <c r="BZ150" s="27">
        <f t="shared" si="361"/>
        <v>0</v>
      </c>
      <c r="CA150" s="27">
        <f t="shared" si="453"/>
        <v>0</v>
      </c>
      <c r="CB150" s="20">
        <v>0</v>
      </c>
      <c r="CC150" s="35"/>
      <c r="CF150" s="1" t="s">
        <v>27</v>
      </c>
    </row>
    <row r="151" spans="1:87" ht="46.8" hidden="1" x14ac:dyDescent="0.3">
      <c r="A151" s="36" t="s">
        <v>141</v>
      </c>
      <c r="B151" s="19"/>
      <c r="C151" s="18"/>
      <c r="D151" s="18"/>
      <c r="E151" s="34" t="s">
        <v>142</v>
      </c>
      <c r="F151" s="27">
        <f t="shared" si="416"/>
        <v>35549</v>
      </c>
      <c r="G151" s="27">
        <f t="shared" si="417"/>
        <v>0</v>
      </c>
      <c r="H151" s="27">
        <f t="shared" si="418"/>
        <v>0</v>
      </c>
      <c r="I151" s="27">
        <f t="shared" si="419"/>
        <v>0</v>
      </c>
      <c r="J151" s="27">
        <f t="shared" si="420"/>
        <v>0</v>
      </c>
      <c r="K151" s="27">
        <f t="shared" si="421"/>
        <v>0</v>
      </c>
      <c r="L151" s="27">
        <f t="shared" si="326"/>
        <v>35549</v>
      </c>
      <c r="M151" s="27">
        <f t="shared" si="327"/>
        <v>0</v>
      </c>
      <c r="N151" s="27">
        <f t="shared" si="328"/>
        <v>0</v>
      </c>
      <c r="O151" s="27">
        <f t="shared" si="422"/>
        <v>0</v>
      </c>
      <c r="P151" s="27">
        <f t="shared" si="423"/>
        <v>0</v>
      </c>
      <c r="Q151" s="27">
        <f t="shared" si="424"/>
        <v>0</v>
      </c>
      <c r="R151" s="27">
        <f t="shared" si="329"/>
        <v>35549</v>
      </c>
      <c r="S151" s="27">
        <f t="shared" si="330"/>
        <v>0</v>
      </c>
      <c r="T151" s="27">
        <f t="shared" si="331"/>
        <v>0</v>
      </c>
      <c r="U151" s="27">
        <f t="shared" si="425"/>
        <v>0</v>
      </c>
      <c r="V151" s="27">
        <f t="shared" si="426"/>
        <v>0</v>
      </c>
      <c r="W151" s="27">
        <f t="shared" si="427"/>
        <v>0</v>
      </c>
      <c r="X151" s="27">
        <f t="shared" si="332"/>
        <v>35549</v>
      </c>
      <c r="Y151" s="27">
        <f t="shared" si="333"/>
        <v>0</v>
      </c>
      <c r="Z151" s="27">
        <f t="shared" si="334"/>
        <v>0</v>
      </c>
      <c r="AA151" s="27">
        <f t="shared" si="428"/>
        <v>0</v>
      </c>
      <c r="AB151" s="27">
        <f t="shared" si="429"/>
        <v>0</v>
      </c>
      <c r="AC151" s="27">
        <f t="shared" si="430"/>
        <v>0</v>
      </c>
      <c r="AD151" s="27">
        <f t="shared" si="335"/>
        <v>35549</v>
      </c>
      <c r="AE151" s="27">
        <f t="shared" si="336"/>
        <v>0</v>
      </c>
      <c r="AF151" s="27">
        <f t="shared" si="337"/>
        <v>0</v>
      </c>
      <c r="AG151" s="27">
        <f t="shared" si="431"/>
        <v>0</v>
      </c>
      <c r="AH151" s="27">
        <f t="shared" si="432"/>
        <v>0</v>
      </c>
      <c r="AI151" s="27">
        <f t="shared" si="433"/>
        <v>0</v>
      </c>
      <c r="AJ151" s="27">
        <f t="shared" si="338"/>
        <v>35549</v>
      </c>
      <c r="AK151" s="27">
        <f t="shared" si="339"/>
        <v>0</v>
      </c>
      <c r="AL151" s="27">
        <f t="shared" si="340"/>
        <v>0</v>
      </c>
      <c r="AM151" s="27">
        <f t="shared" si="434"/>
        <v>0</v>
      </c>
      <c r="AN151" s="27">
        <f t="shared" si="435"/>
        <v>0</v>
      </c>
      <c r="AO151" s="27">
        <f t="shared" si="436"/>
        <v>0</v>
      </c>
      <c r="AP151" s="27">
        <f t="shared" si="341"/>
        <v>35549</v>
      </c>
      <c r="AQ151" s="27">
        <f t="shared" si="342"/>
        <v>0</v>
      </c>
      <c r="AR151" s="27">
        <f t="shared" si="343"/>
        <v>0</v>
      </c>
      <c r="AS151" s="27">
        <f t="shared" si="437"/>
        <v>0</v>
      </c>
      <c r="AT151" s="27">
        <f t="shared" si="438"/>
        <v>0</v>
      </c>
      <c r="AU151" s="27">
        <f t="shared" si="439"/>
        <v>0</v>
      </c>
      <c r="AV151" s="27">
        <f t="shared" si="344"/>
        <v>35549</v>
      </c>
      <c r="AW151" s="27">
        <f t="shared" si="345"/>
        <v>0</v>
      </c>
      <c r="AX151" s="27">
        <f t="shared" si="346"/>
        <v>0</v>
      </c>
      <c r="AY151" s="27">
        <f t="shared" si="454"/>
        <v>0</v>
      </c>
      <c r="AZ151" s="27">
        <f t="shared" si="441"/>
        <v>0</v>
      </c>
      <c r="BA151" s="27">
        <f t="shared" si="442"/>
        <v>0</v>
      </c>
      <c r="BB151" s="27">
        <f t="shared" si="347"/>
        <v>35549</v>
      </c>
      <c r="BC151" s="27">
        <f t="shared" si="348"/>
        <v>0</v>
      </c>
      <c r="BD151" s="27">
        <f t="shared" si="349"/>
        <v>0</v>
      </c>
      <c r="BE151" s="27">
        <f t="shared" si="443"/>
        <v>0</v>
      </c>
      <c r="BF151" s="27">
        <f t="shared" si="444"/>
        <v>0</v>
      </c>
      <c r="BG151" s="27">
        <f t="shared" si="445"/>
        <v>0</v>
      </c>
      <c r="BH151" s="27">
        <f t="shared" si="350"/>
        <v>35549</v>
      </c>
      <c r="BI151" s="27">
        <f t="shared" si="351"/>
        <v>0</v>
      </c>
      <c r="BJ151" s="27">
        <f t="shared" si="352"/>
        <v>0</v>
      </c>
      <c r="BK151" s="27">
        <f t="shared" si="446"/>
        <v>0</v>
      </c>
      <c r="BL151" s="27">
        <f t="shared" si="447"/>
        <v>0</v>
      </c>
      <c r="BM151" s="27">
        <f t="shared" si="448"/>
        <v>0</v>
      </c>
      <c r="BN151" s="27">
        <f t="shared" si="353"/>
        <v>35549</v>
      </c>
      <c r="BO151" s="27">
        <f t="shared" si="354"/>
        <v>0</v>
      </c>
      <c r="BP151" s="27">
        <f t="shared" si="355"/>
        <v>0</v>
      </c>
      <c r="BQ151" s="27">
        <f t="shared" si="449"/>
        <v>0</v>
      </c>
      <c r="BR151" s="27">
        <f t="shared" si="450"/>
        <v>0</v>
      </c>
      <c r="BS151" s="27">
        <f t="shared" si="356"/>
        <v>35549</v>
      </c>
      <c r="BT151" s="27">
        <f t="shared" si="357"/>
        <v>0</v>
      </c>
      <c r="BU151" s="27">
        <f t="shared" si="358"/>
        <v>0</v>
      </c>
      <c r="BV151" s="27">
        <f t="shared" si="451"/>
        <v>0</v>
      </c>
      <c r="BW151" s="27">
        <f t="shared" si="452"/>
        <v>0</v>
      </c>
      <c r="BX151" s="27">
        <f t="shared" si="359"/>
        <v>35549</v>
      </c>
      <c r="BY151" s="27">
        <f t="shared" si="360"/>
        <v>0</v>
      </c>
      <c r="BZ151" s="27">
        <f t="shared" si="361"/>
        <v>0</v>
      </c>
      <c r="CA151" s="27">
        <f t="shared" si="453"/>
        <v>0</v>
      </c>
      <c r="CB151" s="20">
        <v>0</v>
      </c>
      <c r="CC151" s="35"/>
      <c r="CI151" s="1" t="s">
        <v>30</v>
      </c>
    </row>
    <row r="152" spans="1:87" ht="46.8" hidden="1" x14ac:dyDescent="0.3">
      <c r="A152" s="36" t="s">
        <v>141</v>
      </c>
      <c r="B152" s="19">
        <v>400</v>
      </c>
      <c r="C152" s="18"/>
      <c r="D152" s="18"/>
      <c r="E152" s="34" t="s">
        <v>83</v>
      </c>
      <c r="F152" s="27">
        <f t="shared" si="416"/>
        <v>35549</v>
      </c>
      <c r="G152" s="27">
        <f t="shared" si="417"/>
        <v>0</v>
      </c>
      <c r="H152" s="27">
        <f t="shared" si="418"/>
        <v>0</v>
      </c>
      <c r="I152" s="27">
        <f t="shared" si="419"/>
        <v>0</v>
      </c>
      <c r="J152" s="27">
        <f t="shared" si="420"/>
        <v>0</v>
      </c>
      <c r="K152" s="27">
        <f t="shared" si="421"/>
        <v>0</v>
      </c>
      <c r="L152" s="27">
        <f t="shared" si="326"/>
        <v>35549</v>
      </c>
      <c r="M152" s="27">
        <f t="shared" si="327"/>
        <v>0</v>
      </c>
      <c r="N152" s="27">
        <f t="shared" si="328"/>
        <v>0</v>
      </c>
      <c r="O152" s="27">
        <f t="shared" si="422"/>
        <v>0</v>
      </c>
      <c r="P152" s="27">
        <f t="shared" si="423"/>
        <v>0</v>
      </c>
      <c r="Q152" s="27">
        <f t="shared" si="424"/>
        <v>0</v>
      </c>
      <c r="R152" s="27">
        <f t="shared" si="329"/>
        <v>35549</v>
      </c>
      <c r="S152" s="27">
        <f t="shared" si="330"/>
        <v>0</v>
      </c>
      <c r="T152" s="27">
        <f t="shared" si="331"/>
        <v>0</v>
      </c>
      <c r="U152" s="27">
        <f t="shared" si="425"/>
        <v>0</v>
      </c>
      <c r="V152" s="27">
        <f t="shared" si="426"/>
        <v>0</v>
      </c>
      <c r="W152" s="27">
        <f t="shared" si="427"/>
        <v>0</v>
      </c>
      <c r="X152" s="27">
        <f t="shared" si="332"/>
        <v>35549</v>
      </c>
      <c r="Y152" s="27">
        <f t="shared" si="333"/>
        <v>0</v>
      </c>
      <c r="Z152" s="27">
        <f t="shared" si="334"/>
        <v>0</v>
      </c>
      <c r="AA152" s="27">
        <f t="shared" si="428"/>
        <v>0</v>
      </c>
      <c r="AB152" s="27">
        <f t="shared" si="429"/>
        <v>0</v>
      </c>
      <c r="AC152" s="27">
        <f t="shared" si="430"/>
        <v>0</v>
      </c>
      <c r="AD152" s="27">
        <f t="shared" si="335"/>
        <v>35549</v>
      </c>
      <c r="AE152" s="27">
        <f t="shared" si="336"/>
        <v>0</v>
      </c>
      <c r="AF152" s="27">
        <f t="shared" si="337"/>
        <v>0</v>
      </c>
      <c r="AG152" s="27">
        <f t="shared" si="431"/>
        <v>0</v>
      </c>
      <c r="AH152" s="27">
        <f t="shared" si="432"/>
        <v>0</v>
      </c>
      <c r="AI152" s="27">
        <f t="shared" si="433"/>
        <v>0</v>
      </c>
      <c r="AJ152" s="27">
        <f t="shared" si="338"/>
        <v>35549</v>
      </c>
      <c r="AK152" s="27">
        <f t="shared" si="339"/>
        <v>0</v>
      </c>
      <c r="AL152" s="27">
        <f t="shared" si="340"/>
        <v>0</v>
      </c>
      <c r="AM152" s="27">
        <f t="shared" si="434"/>
        <v>0</v>
      </c>
      <c r="AN152" s="27">
        <f t="shared" si="435"/>
        <v>0</v>
      </c>
      <c r="AO152" s="27">
        <f t="shared" si="436"/>
        <v>0</v>
      </c>
      <c r="AP152" s="27">
        <f t="shared" si="341"/>
        <v>35549</v>
      </c>
      <c r="AQ152" s="27">
        <f t="shared" si="342"/>
        <v>0</v>
      </c>
      <c r="AR152" s="27">
        <f t="shared" si="343"/>
        <v>0</v>
      </c>
      <c r="AS152" s="27">
        <f t="shared" si="437"/>
        <v>0</v>
      </c>
      <c r="AT152" s="27">
        <f t="shared" si="438"/>
        <v>0</v>
      </c>
      <c r="AU152" s="27">
        <f t="shared" si="439"/>
        <v>0</v>
      </c>
      <c r="AV152" s="27">
        <f t="shared" si="344"/>
        <v>35549</v>
      </c>
      <c r="AW152" s="27">
        <f t="shared" si="345"/>
        <v>0</v>
      </c>
      <c r="AX152" s="27">
        <f t="shared" si="346"/>
        <v>0</v>
      </c>
      <c r="AY152" s="27">
        <f t="shared" si="454"/>
        <v>0</v>
      </c>
      <c r="AZ152" s="27">
        <f t="shared" si="441"/>
        <v>0</v>
      </c>
      <c r="BA152" s="27">
        <f t="shared" si="442"/>
        <v>0</v>
      </c>
      <c r="BB152" s="27">
        <f t="shared" si="347"/>
        <v>35549</v>
      </c>
      <c r="BC152" s="27">
        <f t="shared" si="348"/>
        <v>0</v>
      </c>
      <c r="BD152" s="27">
        <f t="shared" si="349"/>
        <v>0</v>
      </c>
      <c r="BE152" s="27">
        <f t="shared" si="443"/>
        <v>0</v>
      </c>
      <c r="BF152" s="27">
        <f t="shared" si="444"/>
        <v>0</v>
      </c>
      <c r="BG152" s="27">
        <f t="shared" si="445"/>
        <v>0</v>
      </c>
      <c r="BH152" s="27">
        <f t="shared" si="350"/>
        <v>35549</v>
      </c>
      <c r="BI152" s="27">
        <f t="shared" si="351"/>
        <v>0</v>
      </c>
      <c r="BJ152" s="27">
        <f t="shared" si="352"/>
        <v>0</v>
      </c>
      <c r="BK152" s="27">
        <f t="shared" si="446"/>
        <v>0</v>
      </c>
      <c r="BL152" s="27">
        <f t="shared" si="447"/>
        <v>0</v>
      </c>
      <c r="BM152" s="27">
        <f t="shared" si="448"/>
        <v>0</v>
      </c>
      <c r="BN152" s="27">
        <f t="shared" si="353"/>
        <v>35549</v>
      </c>
      <c r="BO152" s="27">
        <f t="shared" si="354"/>
        <v>0</v>
      </c>
      <c r="BP152" s="27">
        <f t="shared" si="355"/>
        <v>0</v>
      </c>
      <c r="BQ152" s="27">
        <f t="shared" si="449"/>
        <v>0</v>
      </c>
      <c r="BR152" s="27">
        <f t="shared" si="450"/>
        <v>0</v>
      </c>
      <c r="BS152" s="27">
        <f t="shared" si="356"/>
        <v>35549</v>
      </c>
      <c r="BT152" s="27">
        <f t="shared" si="357"/>
        <v>0</v>
      </c>
      <c r="BU152" s="27">
        <f t="shared" si="358"/>
        <v>0</v>
      </c>
      <c r="BV152" s="27">
        <f t="shared" si="451"/>
        <v>0</v>
      </c>
      <c r="BW152" s="27">
        <f t="shared" si="452"/>
        <v>0</v>
      </c>
      <c r="BX152" s="27">
        <f t="shared" si="359"/>
        <v>35549</v>
      </c>
      <c r="BY152" s="27">
        <f t="shared" si="360"/>
        <v>0</v>
      </c>
      <c r="BZ152" s="27">
        <f t="shared" si="361"/>
        <v>0</v>
      </c>
      <c r="CA152" s="27">
        <f t="shared" si="453"/>
        <v>0</v>
      </c>
      <c r="CB152" s="20">
        <v>0</v>
      </c>
      <c r="CC152" s="35"/>
      <c r="CG152" s="1" t="s">
        <v>28</v>
      </c>
    </row>
    <row r="153" spans="1:87" hidden="1" x14ac:dyDescent="0.3">
      <c r="A153" s="36" t="s">
        <v>141</v>
      </c>
      <c r="B153" s="19">
        <v>410</v>
      </c>
      <c r="C153" s="18"/>
      <c r="D153" s="18"/>
      <c r="E153" s="34" t="s">
        <v>84</v>
      </c>
      <c r="F153" s="27">
        <f t="shared" si="416"/>
        <v>35549</v>
      </c>
      <c r="G153" s="27">
        <f t="shared" si="417"/>
        <v>0</v>
      </c>
      <c r="H153" s="27">
        <f t="shared" si="418"/>
        <v>0</v>
      </c>
      <c r="I153" s="27">
        <f t="shared" si="419"/>
        <v>0</v>
      </c>
      <c r="J153" s="27">
        <f t="shared" si="420"/>
        <v>0</v>
      </c>
      <c r="K153" s="27">
        <f t="shared" si="421"/>
        <v>0</v>
      </c>
      <c r="L153" s="27">
        <f t="shared" si="326"/>
        <v>35549</v>
      </c>
      <c r="M153" s="27">
        <f t="shared" si="327"/>
        <v>0</v>
      </c>
      <c r="N153" s="27">
        <f t="shared" si="328"/>
        <v>0</v>
      </c>
      <c r="O153" s="27">
        <f t="shared" si="422"/>
        <v>0</v>
      </c>
      <c r="P153" s="27">
        <f t="shared" si="423"/>
        <v>0</v>
      </c>
      <c r="Q153" s="27">
        <f t="shared" si="424"/>
        <v>0</v>
      </c>
      <c r="R153" s="27">
        <f t="shared" si="329"/>
        <v>35549</v>
      </c>
      <c r="S153" s="27">
        <f t="shared" si="330"/>
        <v>0</v>
      </c>
      <c r="T153" s="27">
        <f t="shared" si="331"/>
        <v>0</v>
      </c>
      <c r="U153" s="27">
        <f t="shared" si="425"/>
        <v>0</v>
      </c>
      <c r="V153" s="27">
        <f t="shared" si="426"/>
        <v>0</v>
      </c>
      <c r="W153" s="27">
        <f t="shared" si="427"/>
        <v>0</v>
      </c>
      <c r="X153" s="27">
        <f t="shared" si="332"/>
        <v>35549</v>
      </c>
      <c r="Y153" s="27">
        <f t="shared" si="333"/>
        <v>0</v>
      </c>
      <c r="Z153" s="27">
        <f t="shared" si="334"/>
        <v>0</v>
      </c>
      <c r="AA153" s="27">
        <f t="shared" si="428"/>
        <v>0</v>
      </c>
      <c r="AB153" s="27">
        <f t="shared" si="429"/>
        <v>0</v>
      </c>
      <c r="AC153" s="27">
        <f t="shared" si="430"/>
        <v>0</v>
      </c>
      <c r="AD153" s="27">
        <f t="shared" si="335"/>
        <v>35549</v>
      </c>
      <c r="AE153" s="27">
        <f t="shared" si="336"/>
        <v>0</v>
      </c>
      <c r="AF153" s="27">
        <f t="shared" si="337"/>
        <v>0</v>
      </c>
      <c r="AG153" s="27">
        <f t="shared" si="431"/>
        <v>0</v>
      </c>
      <c r="AH153" s="27">
        <f t="shared" si="432"/>
        <v>0</v>
      </c>
      <c r="AI153" s="27">
        <f t="shared" si="433"/>
        <v>0</v>
      </c>
      <c r="AJ153" s="27">
        <f t="shared" si="338"/>
        <v>35549</v>
      </c>
      <c r="AK153" s="27">
        <f t="shared" si="339"/>
        <v>0</v>
      </c>
      <c r="AL153" s="27">
        <f t="shared" si="340"/>
        <v>0</v>
      </c>
      <c r="AM153" s="27">
        <f t="shared" si="434"/>
        <v>0</v>
      </c>
      <c r="AN153" s="27">
        <f t="shared" si="435"/>
        <v>0</v>
      </c>
      <c r="AO153" s="27">
        <f t="shared" si="436"/>
        <v>0</v>
      </c>
      <c r="AP153" s="27">
        <f t="shared" si="341"/>
        <v>35549</v>
      </c>
      <c r="AQ153" s="27">
        <f t="shared" si="342"/>
        <v>0</v>
      </c>
      <c r="AR153" s="27">
        <f t="shared" si="343"/>
        <v>0</v>
      </c>
      <c r="AS153" s="27">
        <f t="shared" si="437"/>
        <v>0</v>
      </c>
      <c r="AT153" s="27">
        <f t="shared" si="438"/>
        <v>0</v>
      </c>
      <c r="AU153" s="27">
        <f t="shared" si="439"/>
        <v>0</v>
      </c>
      <c r="AV153" s="27">
        <f t="shared" si="344"/>
        <v>35549</v>
      </c>
      <c r="AW153" s="27">
        <f t="shared" si="345"/>
        <v>0</v>
      </c>
      <c r="AX153" s="27">
        <f t="shared" si="346"/>
        <v>0</v>
      </c>
      <c r="AY153" s="27">
        <f t="shared" si="454"/>
        <v>0</v>
      </c>
      <c r="AZ153" s="27">
        <f t="shared" si="441"/>
        <v>0</v>
      </c>
      <c r="BA153" s="27">
        <f t="shared" si="442"/>
        <v>0</v>
      </c>
      <c r="BB153" s="27">
        <f t="shared" si="347"/>
        <v>35549</v>
      </c>
      <c r="BC153" s="27">
        <f t="shared" si="348"/>
        <v>0</v>
      </c>
      <c r="BD153" s="27">
        <f t="shared" si="349"/>
        <v>0</v>
      </c>
      <c r="BE153" s="27">
        <f t="shared" si="443"/>
        <v>0</v>
      </c>
      <c r="BF153" s="27">
        <f t="shared" si="444"/>
        <v>0</v>
      </c>
      <c r="BG153" s="27">
        <f t="shared" si="445"/>
        <v>0</v>
      </c>
      <c r="BH153" s="27">
        <f t="shared" si="350"/>
        <v>35549</v>
      </c>
      <c r="BI153" s="27">
        <f t="shared" si="351"/>
        <v>0</v>
      </c>
      <c r="BJ153" s="27">
        <f t="shared" si="352"/>
        <v>0</v>
      </c>
      <c r="BK153" s="27">
        <f t="shared" si="446"/>
        <v>0</v>
      </c>
      <c r="BL153" s="27">
        <f t="shared" si="447"/>
        <v>0</v>
      </c>
      <c r="BM153" s="27">
        <f t="shared" si="448"/>
        <v>0</v>
      </c>
      <c r="BN153" s="27">
        <f t="shared" si="353"/>
        <v>35549</v>
      </c>
      <c r="BO153" s="27">
        <f t="shared" si="354"/>
        <v>0</v>
      </c>
      <c r="BP153" s="27">
        <f t="shared" si="355"/>
        <v>0</v>
      </c>
      <c r="BQ153" s="27">
        <f t="shared" si="449"/>
        <v>0</v>
      </c>
      <c r="BR153" s="27">
        <f t="shared" si="450"/>
        <v>0</v>
      </c>
      <c r="BS153" s="27">
        <f t="shared" si="356"/>
        <v>35549</v>
      </c>
      <c r="BT153" s="27">
        <f t="shared" si="357"/>
        <v>0</v>
      </c>
      <c r="BU153" s="27">
        <f t="shared" si="358"/>
        <v>0</v>
      </c>
      <c r="BV153" s="27">
        <f t="shared" si="451"/>
        <v>0</v>
      </c>
      <c r="BW153" s="27">
        <f t="shared" si="452"/>
        <v>0</v>
      </c>
      <c r="BX153" s="27">
        <f t="shared" si="359"/>
        <v>35549</v>
      </c>
      <c r="BY153" s="27">
        <f t="shared" si="360"/>
        <v>0</v>
      </c>
      <c r="BZ153" s="27">
        <f t="shared" si="361"/>
        <v>0</v>
      </c>
      <c r="CA153" s="27">
        <f t="shared" si="453"/>
        <v>0</v>
      </c>
      <c r="CB153" s="20">
        <v>0</v>
      </c>
      <c r="CC153" s="35"/>
      <c r="CH153" s="1" t="s">
        <v>29</v>
      </c>
    </row>
    <row r="154" spans="1:87" ht="46.8" hidden="1" x14ac:dyDescent="0.3">
      <c r="A154" s="36" t="s">
        <v>141</v>
      </c>
      <c r="B154" s="19">
        <v>410</v>
      </c>
      <c r="C154" s="18" t="s">
        <v>66</v>
      </c>
      <c r="D154" s="18" t="s">
        <v>133</v>
      </c>
      <c r="E154" s="34" t="s">
        <v>134</v>
      </c>
      <c r="F154" s="27">
        <v>35549</v>
      </c>
      <c r="G154" s="27"/>
      <c r="H154" s="27"/>
      <c r="I154" s="27"/>
      <c r="J154" s="27"/>
      <c r="K154" s="27"/>
      <c r="L154" s="27">
        <f t="shared" si="326"/>
        <v>35549</v>
      </c>
      <c r="M154" s="27">
        <f t="shared" si="327"/>
        <v>0</v>
      </c>
      <c r="N154" s="27">
        <f t="shared" si="328"/>
        <v>0</v>
      </c>
      <c r="O154" s="27"/>
      <c r="P154" s="27"/>
      <c r="Q154" s="27"/>
      <c r="R154" s="27">
        <f t="shared" si="329"/>
        <v>35549</v>
      </c>
      <c r="S154" s="27">
        <f t="shared" si="330"/>
        <v>0</v>
      </c>
      <c r="T154" s="27">
        <f t="shared" si="331"/>
        <v>0</v>
      </c>
      <c r="U154" s="27"/>
      <c r="V154" s="27"/>
      <c r="W154" s="27"/>
      <c r="X154" s="27">
        <f t="shared" si="332"/>
        <v>35549</v>
      </c>
      <c r="Y154" s="27">
        <f t="shared" si="333"/>
        <v>0</v>
      </c>
      <c r="Z154" s="27">
        <f t="shared" si="334"/>
        <v>0</v>
      </c>
      <c r="AA154" s="27"/>
      <c r="AB154" s="27"/>
      <c r="AC154" s="27"/>
      <c r="AD154" s="27">
        <f t="shared" si="335"/>
        <v>35549</v>
      </c>
      <c r="AE154" s="27">
        <f t="shared" si="336"/>
        <v>0</v>
      </c>
      <c r="AF154" s="27">
        <f t="shared" si="337"/>
        <v>0</v>
      </c>
      <c r="AG154" s="27"/>
      <c r="AH154" s="27"/>
      <c r="AI154" s="27"/>
      <c r="AJ154" s="27">
        <f t="shared" si="338"/>
        <v>35549</v>
      </c>
      <c r="AK154" s="27">
        <f t="shared" si="339"/>
        <v>0</v>
      </c>
      <c r="AL154" s="27">
        <f t="shared" si="340"/>
        <v>0</v>
      </c>
      <c r="AM154" s="27"/>
      <c r="AN154" s="27"/>
      <c r="AO154" s="27"/>
      <c r="AP154" s="27">
        <f t="shared" si="341"/>
        <v>35549</v>
      </c>
      <c r="AQ154" s="27">
        <f t="shared" si="342"/>
        <v>0</v>
      </c>
      <c r="AR154" s="27">
        <f t="shared" si="343"/>
        <v>0</v>
      </c>
      <c r="AS154" s="27"/>
      <c r="AT154" s="27"/>
      <c r="AU154" s="27"/>
      <c r="AV154" s="27">
        <f t="shared" si="344"/>
        <v>35549</v>
      </c>
      <c r="AW154" s="27">
        <f t="shared" si="345"/>
        <v>0</v>
      </c>
      <c r="AX154" s="27">
        <f t="shared" si="346"/>
        <v>0</v>
      </c>
      <c r="AY154" s="27"/>
      <c r="AZ154" s="27"/>
      <c r="BA154" s="27"/>
      <c r="BB154" s="27">
        <f t="shared" si="347"/>
        <v>35549</v>
      </c>
      <c r="BC154" s="27">
        <f t="shared" si="348"/>
        <v>0</v>
      </c>
      <c r="BD154" s="27">
        <f t="shared" si="349"/>
        <v>0</v>
      </c>
      <c r="BE154" s="27"/>
      <c r="BF154" s="27"/>
      <c r="BG154" s="27"/>
      <c r="BH154" s="27">
        <f t="shared" si="350"/>
        <v>35549</v>
      </c>
      <c r="BI154" s="27">
        <f t="shared" si="351"/>
        <v>0</v>
      </c>
      <c r="BJ154" s="27">
        <f t="shared" si="352"/>
        <v>0</v>
      </c>
      <c r="BK154" s="27"/>
      <c r="BL154" s="27"/>
      <c r="BM154" s="27"/>
      <c r="BN154" s="27">
        <f t="shared" si="353"/>
        <v>35549</v>
      </c>
      <c r="BO154" s="27">
        <f t="shared" si="354"/>
        <v>0</v>
      </c>
      <c r="BP154" s="27">
        <f t="shared" si="355"/>
        <v>0</v>
      </c>
      <c r="BQ154" s="27"/>
      <c r="BR154" s="27"/>
      <c r="BS154" s="27">
        <f t="shared" si="356"/>
        <v>35549</v>
      </c>
      <c r="BT154" s="27">
        <f t="shared" si="357"/>
        <v>0</v>
      </c>
      <c r="BU154" s="27">
        <f t="shared" si="358"/>
        <v>0</v>
      </c>
      <c r="BV154" s="27"/>
      <c r="BW154" s="27"/>
      <c r="BX154" s="27">
        <f t="shared" si="359"/>
        <v>35549</v>
      </c>
      <c r="BY154" s="27">
        <f t="shared" si="360"/>
        <v>0</v>
      </c>
      <c r="BZ154" s="27">
        <f t="shared" si="361"/>
        <v>0</v>
      </c>
      <c r="CA154" s="27"/>
      <c r="CB154" s="20">
        <v>0</v>
      </c>
      <c r="CC154" s="35"/>
    </row>
    <row r="155" spans="1:87" ht="62.4" hidden="1" x14ac:dyDescent="0.3">
      <c r="A155" s="18" t="s">
        <v>143</v>
      </c>
      <c r="B155" s="19"/>
      <c r="C155" s="18"/>
      <c r="D155" s="18"/>
      <c r="E155" s="34" t="s">
        <v>144</v>
      </c>
      <c r="F155" s="27">
        <f t="shared" ref="F155:K155" si="455">F156+F166</f>
        <v>95498.400000000009</v>
      </c>
      <c r="G155" s="27">
        <f t="shared" si="455"/>
        <v>98523.8</v>
      </c>
      <c r="H155" s="27">
        <f t="shared" si="455"/>
        <v>98523.800000000017</v>
      </c>
      <c r="I155" s="27">
        <f t="shared" si="455"/>
        <v>0</v>
      </c>
      <c r="J155" s="27">
        <f t="shared" si="455"/>
        <v>0</v>
      </c>
      <c r="K155" s="27">
        <f t="shared" si="455"/>
        <v>0</v>
      </c>
      <c r="L155" s="27">
        <f t="shared" si="326"/>
        <v>95498.400000000009</v>
      </c>
      <c r="M155" s="27">
        <f t="shared" si="327"/>
        <v>98523.8</v>
      </c>
      <c r="N155" s="27">
        <f t="shared" si="328"/>
        <v>98523.800000000017</v>
      </c>
      <c r="O155" s="27">
        <f>O156+O166</f>
        <v>0</v>
      </c>
      <c r="P155" s="27">
        <f>P156+P166</f>
        <v>0</v>
      </c>
      <c r="Q155" s="27">
        <f>Q156+Q166</f>
        <v>0</v>
      </c>
      <c r="R155" s="27">
        <f t="shared" si="329"/>
        <v>95498.400000000009</v>
      </c>
      <c r="S155" s="27">
        <f t="shared" si="330"/>
        <v>98523.8</v>
      </c>
      <c r="T155" s="27">
        <f t="shared" si="331"/>
        <v>98523.800000000017</v>
      </c>
      <c r="U155" s="27">
        <f>U156+U166</f>
        <v>0</v>
      </c>
      <c r="V155" s="27">
        <f>V156+V166</f>
        <v>0</v>
      </c>
      <c r="W155" s="27">
        <f>W156+W166</f>
        <v>0</v>
      </c>
      <c r="X155" s="27">
        <f t="shared" si="332"/>
        <v>95498.400000000009</v>
      </c>
      <c r="Y155" s="27">
        <f t="shared" si="333"/>
        <v>98523.8</v>
      </c>
      <c r="Z155" s="27">
        <f t="shared" si="334"/>
        <v>98523.800000000017</v>
      </c>
      <c r="AA155" s="27">
        <f>AA156+AA166</f>
        <v>0</v>
      </c>
      <c r="AB155" s="27">
        <f>AB156+AB166</f>
        <v>0</v>
      </c>
      <c r="AC155" s="27">
        <f>AC156+AC166</f>
        <v>0</v>
      </c>
      <c r="AD155" s="27">
        <f t="shared" si="335"/>
        <v>95498.400000000009</v>
      </c>
      <c r="AE155" s="27">
        <f t="shared" si="336"/>
        <v>98523.8</v>
      </c>
      <c r="AF155" s="27">
        <f t="shared" si="337"/>
        <v>98523.800000000017</v>
      </c>
      <c r="AG155" s="27">
        <f>AG156+AG166</f>
        <v>0</v>
      </c>
      <c r="AH155" s="27">
        <f>AH156+AH166</f>
        <v>0</v>
      </c>
      <c r="AI155" s="27">
        <f>AI156+AI166</f>
        <v>0</v>
      </c>
      <c r="AJ155" s="27">
        <f t="shared" si="338"/>
        <v>95498.400000000009</v>
      </c>
      <c r="AK155" s="27">
        <f t="shared" si="339"/>
        <v>98523.8</v>
      </c>
      <c r="AL155" s="27">
        <f t="shared" si="340"/>
        <v>98523.800000000017</v>
      </c>
      <c r="AM155" s="27">
        <f>AM156+AM166</f>
        <v>3715.6059999999998</v>
      </c>
      <c r="AN155" s="27">
        <f>AN156+AN166</f>
        <v>0</v>
      </c>
      <c r="AO155" s="27">
        <f>AO156+AO166</f>
        <v>0</v>
      </c>
      <c r="AP155" s="27">
        <f t="shared" si="341"/>
        <v>99214.006000000008</v>
      </c>
      <c r="AQ155" s="27">
        <f t="shared" si="342"/>
        <v>98523.8</v>
      </c>
      <c r="AR155" s="27">
        <f t="shared" si="343"/>
        <v>98523.800000000017</v>
      </c>
      <c r="AS155" s="27">
        <f>AS156+AS166</f>
        <v>0</v>
      </c>
      <c r="AT155" s="27">
        <f>AT156+AT166</f>
        <v>0</v>
      </c>
      <c r="AU155" s="27">
        <f>AU156+AU166</f>
        <v>0</v>
      </c>
      <c r="AV155" s="27">
        <f t="shared" si="344"/>
        <v>99214.006000000008</v>
      </c>
      <c r="AW155" s="27">
        <f t="shared" si="345"/>
        <v>98523.8</v>
      </c>
      <c r="AX155" s="27">
        <f t="shared" si="346"/>
        <v>98523.800000000017</v>
      </c>
      <c r="AY155" s="27">
        <f>AY156+AY166</f>
        <v>3579.1</v>
      </c>
      <c r="AZ155" s="27">
        <f>AZ156+AZ166</f>
        <v>7012.3</v>
      </c>
      <c r="BA155" s="27">
        <f>BA156+BA166</f>
        <v>7012.3</v>
      </c>
      <c r="BB155" s="27">
        <f t="shared" si="347"/>
        <v>102793.10600000001</v>
      </c>
      <c r="BC155" s="27">
        <f t="shared" si="348"/>
        <v>105536.1</v>
      </c>
      <c r="BD155" s="27">
        <f t="shared" si="349"/>
        <v>105536.10000000002</v>
      </c>
      <c r="BE155" s="27">
        <f>BE156+BE166</f>
        <v>0</v>
      </c>
      <c r="BF155" s="27">
        <f>BF156+BF166</f>
        <v>0</v>
      </c>
      <c r="BG155" s="27">
        <f>BG156+BG166</f>
        <v>0</v>
      </c>
      <c r="BH155" s="27">
        <f t="shared" si="350"/>
        <v>102793.10600000001</v>
      </c>
      <c r="BI155" s="27">
        <f t="shared" si="351"/>
        <v>105536.1</v>
      </c>
      <c r="BJ155" s="27">
        <f t="shared" si="352"/>
        <v>105536.10000000002</v>
      </c>
      <c r="BK155" s="27">
        <f>BK156+BK166</f>
        <v>0</v>
      </c>
      <c r="BL155" s="27">
        <f>BL156+BL166</f>
        <v>0</v>
      </c>
      <c r="BM155" s="27">
        <f>BM156+BM166</f>
        <v>0</v>
      </c>
      <c r="BN155" s="27">
        <f t="shared" si="353"/>
        <v>102793.10600000001</v>
      </c>
      <c r="BO155" s="27">
        <f t="shared" si="354"/>
        <v>105536.1</v>
      </c>
      <c r="BP155" s="27">
        <f t="shared" si="355"/>
        <v>105536.10000000002</v>
      </c>
      <c r="BQ155" s="27">
        <f>BQ156+BQ166</f>
        <v>0</v>
      </c>
      <c r="BR155" s="27">
        <f>BR156+BR166</f>
        <v>0</v>
      </c>
      <c r="BS155" s="27">
        <f t="shared" si="356"/>
        <v>102793.10600000001</v>
      </c>
      <c r="BT155" s="27">
        <f t="shared" si="357"/>
        <v>105536.1</v>
      </c>
      <c r="BU155" s="27">
        <f t="shared" si="358"/>
        <v>105536.10000000002</v>
      </c>
      <c r="BV155" s="27">
        <f>BV156+BV166</f>
        <v>0</v>
      </c>
      <c r="BW155" s="27">
        <f>BW156+BW166</f>
        <v>0</v>
      </c>
      <c r="BX155" s="27">
        <f t="shared" si="359"/>
        <v>102793.10600000001</v>
      </c>
      <c r="BY155" s="27">
        <f t="shared" si="360"/>
        <v>105536.1</v>
      </c>
      <c r="BZ155" s="27">
        <f t="shared" si="361"/>
        <v>105536.10000000002</v>
      </c>
      <c r="CA155" s="27">
        <f>CA156+CA166</f>
        <v>0</v>
      </c>
      <c r="CB155" s="20">
        <v>0</v>
      </c>
      <c r="CC155" s="35"/>
      <c r="CF155" s="1" t="s">
        <v>27</v>
      </c>
    </row>
    <row r="156" spans="1:87" ht="46.8" hidden="1" x14ac:dyDescent="0.3">
      <c r="A156" s="18" t="s">
        <v>145</v>
      </c>
      <c r="B156" s="19"/>
      <c r="C156" s="18"/>
      <c r="D156" s="18"/>
      <c r="E156" s="34" t="s">
        <v>129</v>
      </c>
      <c r="F156" s="27">
        <f t="shared" ref="F156:K156" si="456">F157+F160+F163</f>
        <v>86779.3</v>
      </c>
      <c r="G156" s="27">
        <f t="shared" si="456"/>
        <v>89495.7</v>
      </c>
      <c r="H156" s="27">
        <f t="shared" si="456"/>
        <v>89495.700000000012</v>
      </c>
      <c r="I156" s="27">
        <f t="shared" si="456"/>
        <v>0</v>
      </c>
      <c r="J156" s="27">
        <f t="shared" si="456"/>
        <v>0</v>
      </c>
      <c r="K156" s="27">
        <f t="shared" si="456"/>
        <v>0</v>
      </c>
      <c r="L156" s="27">
        <f t="shared" si="326"/>
        <v>86779.3</v>
      </c>
      <c r="M156" s="27">
        <f t="shared" si="327"/>
        <v>89495.7</v>
      </c>
      <c r="N156" s="27">
        <f t="shared" si="328"/>
        <v>89495.700000000012</v>
      </c>
      <c r="O156" s="27">
        <f>O157+O160+O163</f>
        <v>0</v>
      </c>
      <c r="P156" s="27">
        <f>P157+P160+P163</f>
        <v>0</v>
      </c>
      <c r="Q156" s="27">
        <f>Q157+Q160+Q163</f>
        <v>0</v>
      </c>
      <c r="R156" s="27">
        <f t="shared" si="329"/>
        <v>86779.3</v>
      </c>
      <c r="S156" s="27">
        <f t="shared" si="330"/>
        <v>89495.7</v>
      </c>
      <c r="T156" s="27">
        <f t="shared" si="331"/>
        <v>89495.700000000012</v>
      </c>
      <c r="U156" s="27">
        <f>U157+U160+U163</f>
        <v>0</v>
      </c>
      <c r="V156" s="27">
        <f>V157+V160+V163</f>
        <v>0</v>
      </c>
      <c r="W156" s="27">
        <f>W157+W160+W163</f>
        <v>0</v>
      </c>
      <c r="X156" s="27">
        <f t="shared" si="332"/>
        <v>86779.3</v>
      </c>
      <c r="Y156" s="27">
        <f t="shared" si="333"/>
        <v>89495.7</v>
      </c>
      <c r="Z156" s="27">
        <f t="shared" si="334"/>
        <v>89495.700000000012</v>
      </c>
      <c r="AA156" s="27">
        <f>AA157+AA160+AA163</f>
        <v>0</v>
      </c>
      <c r="AB156" s="27">
        <f>AB157+AB160+AB163</f>
        <v>0</v>
      </c>
      <c r="AC156" s="27">
        <f>AC157+AC160+AC163</f>
        <v>0</v>
      </c>
      <c r="AD156" s="27">
        <f t="shared" si="335"/>
        <v>86779.3</v>
      </c>
      <c r="AE156" s="27">
        <f t="shared" si="336"/>
        <v>89495.7</v>
      </c>
      <c r="AF156" s="27">
        <f t="shared" si="337"/>
        <v>89495.700000000012</v>
      </c>
      <c r="AG156" s="27">
        <f>AG157+AG160+AG163</f>
        <v>0</v>
      </c>
      <c r="AH156" s="27">
        <f>AH157+AH160+AH163</f>
        <v>0</v>
      </c>
      <c r="AI156" s="27">
        <f>AI157+AI160+AI163</f>
        <v>0</v>
      </c>
      <c r="AJ156" s="27">
        <f t="shared" si="338"/>
        <v>86779.3</v>
      </c>
      <c r="AK156" s="27">
        <f t="shared" si="339"/>
        <v>89495.7</v>
      </c>
      <c r="AL156" s="27">
        <f t="shared" si="340"/>
        <v>89495.700000000012</v>
      </c>
      <c r="AM156" s="27">
        <f>AM157+AM160+AM163</f>
        <v>3715.6059999999998</v>
      </c>
      <c r="AN156" s="27">
        <f>AN157+AN160+AN163</f>
        <v>0</v>
      </c>
      <c r="AO156" s="27">
        <f>AO157+AO160+AO163</f>
        <v>0</v>
      </c>
      <c r="AP156" s="27">
        <f t="shared" si="341"/>
        <v>90494.906000000003</v>
      </c>
      <c r="AQ156" s="27">
        <f t="shared" si="342"/>
        <v>89495.7</v>
      </c>
      <c r="AR156" s="27">
        <f t="shared" si="343"/>
        <v>89495.700000000012</v>
      </c>
      <c r="AS156" s="27">
        <f>AS157+AS160+AS163</f>
        <v>0</v>
      </c>
      <c r="AT156" s="27">
        <f>AT157+AT160+AT163</f>
        <v>0</v>
      </c>
      <c r="AU156" s="27">
        <f>AU157+AU160+AU163</f>
        <v>0</v>
      </c>
      <c r="AV156" s="27">
        <f t="shared" si="344"/>
        <v>90494.906000000003</v>
      </c>
      <c r="AW156" s="27">
        <f t="shared" si="345"/>
        <v>89495.7</v>
      </c>
      <c r="AX156" s="27">
        <f t="shared" si="346"/>
        <v>89495.700000000012</v>
      </c>
      <c r="AY156" s="27">
        <f>AY157+AY160+AY163</f>
        <v>2361.6999999999998</v>
      </c>
      <c r="AZ156" s="27">
        <f>AZ157+AZ160+AZ163</f>
        <v>4839.8</v>
      </c>
      <c r="BA156" s="27">
        <f>BA157+BA160+BA163</f>
        <v>4839.8</v>
      </c>
      <c r="BB156" s="27">
        <f t="shared" si="347"/>
        <v>92856.606</v>
      </c>
      <c r="BC156" s="27">
        <f t="shared" si="348"/>
        <v>94335.5</v>
      </c>
      <c r="BD156" s="27">
        <f t="shared" si="349"/>
        <v>94335.500000000015</v>
      </c>
      <c r="BE156" s="27">
        <f>BE157+BE160+BE163</f>
        <v>0</v>
      </c>
      <c r="BF156" s="27">
        <f>BF157+BF160+BF163</f>
        <v>0</v>
      </c>
      <c r="BG156" s="27">
        <f>BG157+BG160+BG163</f>
        <v>0</v>
      </c>
      <c r="BH156" s="27">
        <f t="shared" si="350"/>
        <v>92856.606</v>
      </c>
      <c r="BI156" s="27">
        <f t="shared" si="351"/>
        <v>94335.5</v>
      </c>
      <c r="BJ156" s="27">
        <f t="shared" si="352"/>
        <v>94335.500000000015</v>
      </c>
      <c r="BK156" s="27">
        <f>BK157+BK160+BK163</f>
        <v>0</v>
      </c>
      <c r="BL156" s="27">
        <f>BL157+BL160+BL163</f>
        <v>0</v>
      </c>
      <c r="BM156" s="27">
        <f>BM157+BM160+BM163</f>
        <v>0</v>
      </c>
      <c r="BN156" s="27">
        <f t="shared" si="353"/>
        <v>92856.606</v>
      </c>
      <c r="BO156" s="27">
        <f t="shared" si="354"/>
        <v>94335.5</v>
      </c>
      <c r="BP156" s="27">
        <f t="shared" si="355"/>
        <v>94335.500000000015</v>
      </c>
      <c r="BQ156" s="27">
        <f>BQ157+BQ160+BQ163</f>
        <v>0</v>
      </c>
      <c r="BR156" s="27">
        <f>BR157+BR160+BR163</f>
        <v>0</v>
      </c>
      <c r="BS156" s="27">
        <f t="shared" si="356"/>
        <v>92856.606</v>
      </c>
      <c r="BT156" s="27">
        <f t="shared" si="357"/>
        <v>94335.5</v>
      </c>
      <c r="BU156" s="27">
        <f t="shared" si="358"/>
        <v>94335.500000000015</v>
      </c>
      <c r="BV156" s="27">
        <f>BV157+BV160+BV163</f>
        <v>0</v>
      </c>
      <c r="BW156" s="27">
        <f>BW157+BW160+BW163</f>
        <v>0</v>
      </c>
      <c r="BX156" s="27">
        <f t="shared" si="359"/>
        <v>92856.606</v>
      </c>
      <c r="BY156" s="27">
        <f t="shared" si="360"/>
        <v>94335.5</v>
      </c>
      <c r="BZ156" s="27">
        <f t="shared" si="361"/>
        <v>94335.500000000015</v>
      </c>
      <c r="CA156" s="27">
        <f>CA157+CA160+CA163</f>
        <v>0</v>
      </c>
      <c r="CB156" s="20">
        <v>0</v>
      </c>
      <c r="CC156" s="35"/>
      <c r="CI156" s="1" t="s">
        <v>30</v>
      </c>
    </row>
    <row r="157" spans="1:87" ht="93.6" hidden="1" x14ac:dyDescent="0.3">
      <c r="A157" s="18" t="s">
        <v>145</v>
      </c>
      <c r="B157" s="19">
        <v>100</v>
      </c>
      <c r="C157" s="18"/>
      <c r="D157" s="18"/>
      <c r="E157" s="34" t="s">
        <v>130</v>
      </c>
      <c r="F157" s="27">
        <f t="shared" ref="F157:F158" si="457">F158</f>
        <v>75431.600000000006</v>
      </c>
      <c r="G157" s="27">
        <f t="shared" ref="G157:G158" si="458">G158</f>
        <v>78148</v>
      </c>
      <c r="H157" s="27">
        <f t="shared" ref="H157:H158" si="459">H158</f>
        <v>78148</v>
      </c>
      <c r="I157" s="27">
        <f t="shared" ref="I157:I164" si="460">I158</f>
        <v>0</v>
      </c>
      <c r="J157" s="27">
        <f t="shared" ref="J157:J164" si="461">J158</f>
        <v>0</v>
      </c>
      <c r="K157" s="27">
        <f t="shared" ref="K157:K164" si="462">K158</f>
        <v>0</v>
      </c>
      <c r="L157" s="27">
        <f t="shared" si="326"/>
        <v>75431.600000000006</v>
      </c>
      <c r="M157" s="27">
        <f t="shared" si="327"/>
        <v>78148</v>
      </c>
      <c r="N157" s="27">
        <f t="shared" si="328"/>
        <v>78148</v>
      </c>
      <c r="O157" s="27">
        <f t="shared" ref="O157:O164" si="463">O158</f>
        <v>0</v>
      </c>
      <c r="P157" s="27">
        <f t="shared" ref="P157:P164" si="464">P158</f>
        <v>0</v>
      </c>
      <c r="Q157" s="27">
        <f t="shared" ref="Q157:Q164" si="465">Q158</f>
        <v>0</v>
      </c>
      <c r="R157" s="27">
        <f t="shared" si="329"/>
        <v>75431.600000000006</v>
      </c>
      <c r="S157" s="27">
        <f t="shared" si="330"/>
        <v>78148</v>
      </c>
      <c r="T157" s="27">
        <f t="shared" si="331"/>
        <v>78148</v>
      </c>
      <c r="U157" s="27">
        <f t="shared" ref="U157:U164" si="466">U158</f>
        <v>0</v>
      </c>
      <c r="V157" s="27">
        <f t="shared" ref="V157:V164" si="467">V158</f>
        <v>0</v>
      </c>
      <c r="W157" s="27">
        <f t="shared" ref="W157:W164" si="468">W158</f>
        <v>0</v>
      </c>
      <c r="X157" s="27">
        <f t="shared" si="332"/>
        <v>75431.600000000006</v>
      </c>
      <c r="Y157" s="27">
        <f t="shared" si="333"/>
        <v>78148</v>
      </c>
      <c r="Z157" s="27">
        <f t="shared" si="334"/>
        <v>78148</v>
      </c>
      <c r="AA157" s="27">
        <f t="shared" ref="AA157:AA164" si="469">AA158</f>
        <v>0</v>
      </c>
      <c r="AB157" s="27">
        <f t="shared" ref="AB157:AB164" si="470">AB158</f>
        <v>0</v>
      </c>
      <c r="AC157" s="27">
        <f t="shared" ref="AC157:AC164" si="471">AC158</f>
        <v>0</v>
      </c>
      <c r="AD157" s="27">
        <f t="shared" si="335"/>
        <v>75431.600000000006</v>
      </c>
      <c r="AE157" s="27">
        <f t="shared" si="336"/>
        <v>78148</v>
      </c>
      <c r="AF157" s="27">
        <f t="shared" si="337"/>
        <v>78148</v>
      </c>
      <c r="AG157" s="27">
        <f t="shared" ref="AG157:AG164" si="472">AG158</f>
        <v>0</v>
      </c>
      <c r="AH157" s="27">
        <f t="shared" ref="AH157:AH164" si="473">AH158</f>
        <v>0</v>
      </c>
      <c r="AI157" s="27">
        <f t="shared" ref="AI157:AI164" si="474">AI158</f>
        <v>0</v>
      </c>
      <c r="AJ157" s="27">
        <f t="shared" si="338"/>
        <v>75431.600000000006</v>
      </c>
      <c r="AK157" s="27">
        <f t="shared" si="339"/>
        <v>78148</v>
      </c>
      <c r="AL157" s="27">
        <f t="shared" si="340"/>
        <v>78148</v>
      </c>
      <c r="AM157" s="27">
        <f t="shared" ref="AM157:AM164" si="475">AM158</f>
        <v>0</v>
      </c>
      <c r="AN157" s="27">
        <f t="shared" ref="AN157:AN164" si="476">AN158</f>
        <v>0</v>
      </c>
      <c r="AO157" s="27">
        <f t="shared" ref="AO157:AO164" si="477">AO158</f>
        <v>0</v>
      </c>
      <c r="AP157" s="27">
        <f t="shared" si="341"/>
        <v>75431.600000000006</v>
      </c>
      <c r="AQ157" s="27">
        <f t="shared" si="342"/>
        <v>78148</v>
      </c>
      <c r="AR157" s="27">
        <f t="shared" si="343"/>
        <v>78148</v>
      </c>
      <c r="AS157" s="27">
        <f t="shared" ref="AS157:AS164" si="478">AS158</f>
        <v>0</v>
      </c>
      <c r="AT157" s="27">
        <f t="shared" ref="AT157:AT164" si="479">AT158</f>
        <v>0</v>
      </c>
      <c r="AU157" s="27">
        <f t="shared" ref="AU157:AU164" si="480">AU158</f>
        <v>0</v>
      </c>
      <c r="AV157" s="27">
        <f t="shared" si="344"/>
        <v>75431.600000000006</v>
      </c>
      <c r="AW157" s="27">
        <f t="shared" si="345"/>
        <v>78148</v>
      </c>
      <c r="AX157" s="27">
        <f t="shared" si="346"/>
        <v>78148</v>
      </c>
      <c r="AY157" s="27">
        <f t="shared" ref="AY157:AY164" si="481">AY158</f>
        <v>2361.6999999999998</v>
      </c>
      <c r="AZ157" s="27">
        <f t="shared" ref="AZ157:AZ164" si="482">AZ158</f>
        <v>4839.8</v>
      </c>
      <c r="BA157" s="27">
        <f t="shared" ref="BA157:BA164" si="483">BA158</f>
        <v>4839.8</v>
      </c>
      <c r="BB157" s="27">
        <f t="shared" si="347"/>
        <v>77793.3</v>
      </c>
      <c r="BC157" s="27">
        <f t="shared" si="348"/>
        <v>82987.8</v>
      </c>
      <c r="BD157" s="27">
        <f t="shared" si="349"/>
        <v>82987.8</v>
      </c>
      <c r="BE157" s="27">
        <f t="shared" ref="BE157:BE164" si="484">BE158</f>
        <v>0</v>
      </c>
      <c r="BF157" s="27">
        <f t="shared" ref="BF157:BF164" si="485">BF158</f>
        <v>0</v>
      </c>
      <c r="BG157" s="27">
        <f t="shared" ref="BG157:BG164" si="486">BG158</f>
        <v>0</v>
      </c>
      <c r="BH157" s="27">
        <f t="shared" si="350"/>
        <v>77793.3</v>
      </c>
      <c r="BI157" s="27">
        <f t="shared" si="351"/>
        <v>82987.8</v>
      </c>
      <c r="BJ157" s="27">
        <f t="shared" si="352"/>
        <v>82987.8</v>
      </c>
      <c r="BK157" s="27">
        <f t="shared" ref="BK157:BK164" si="487">BK158</f>
        <v>0</v>
      </c>
      <c r="BL157" s="27">
        <f t="shared" ref="BL157:BL164" si="488">BL158</f>
        <v>0</v>
      </c>
      <c r="BM157" s="27">
        <f t="shared" ref="BM157:BM164" si="489">BM158</f>
        <v>0</v>
      </c>
      <c r="BN157" s="27">
        <f t="shared" si="353"/>
        <v>77793.3</v>
      </c>
      <c r="BO157" s="27">
        <f t="shared" si="354"/>
        <v>82987.8</v>
      </c>
      <c r="BP157" s="27">
        <f t="shared" si="355"/>
        <v>82987.8</v>
      </c>
      <c r="BQ157" s="27">
        <f t="shared" ref="BQ157:BQ164" si="490">BQ158</f>
        <v>0</v>
      </c>
      <c r="BR157" s="27">
        <f t="shared" ref="BR157:BR164" si="491">BR158</f>
        <v>0</v>
      </c>
      <c r="BS157" s="27">
        <f t="shared" si="356"/>
        <v>77793.3</v>
      </c>
      <c r="BT157" s="27">
        <f t="shared" si="357"/>
        <v>82987.8</v>
      </c>
      <c r="BU157" s="27">
        <f t="shared" si="358"/>
        <v>82987.8</v>
      </c>
      <c r="BV157" s="27">
        <f t="shared" ref="BV157:BV164" si="492">BV158</f>
        <v>0</v>
      </c>
      <c r="BW157" s="27">
        <f t="shared" ref="BW157:BW164" si="493">BW158</f>
        <v>0</v>
      </c>
      <c r="BX157" s="27">
        <f t="shared" si="359"/>
        <v>77793.3</v>
      </c>
      <c r="BY157" s="27">
        <f t="shared" si="360"/>
        <v>82987.8</v>
      </c>
      <c r="BZ157" s="27">
        <f t="shared" si="361"/>
        <v>82987.8</v>
      </c>
      <c r="CA157" s="27">
        <f t="shared" ref="CA157:CA164" si="494">CA158</f>
        <v>0</v>
      </c>
      <c r="CB157" s="20">
        <v>0</v>
      </c>
      <c r="CC157" s="35"/>
      <c r="CG157" s="1" t="s">
        <v>28</v>
      </c>
    </row>
    <row r="158" spans="1:87" ht="31.2" hidden="1" x14ac:dyDescent="0.3">
      <c r="A158" s="18" t="s">
        <v>145</v>
      </c>
      <c r="B158" s="19">
        <v>110</v>
      </c>
      <c r="C158" s="18"/>
      <c r="D158" s="18"/>
      <c r="E158" s="34" t="s">
        <v>131</v>
      </c>
      <c r="F158" s="27">
        <f t="shared" si="457"/>
        <v>75431.600000000006</v>
      </c>
      <c r="G158" s="27">
        <f t="shared" si="458"/>
        <v>78148</v>
      </c>
      <c r="H158" s="27">
        <f t="shared" si="459"/>
        <v>78148</v>
      </c>
      <c r="I158" s="27">
        <f t="shared" si="460"/>
        <v>0</v>
      </c>
      <c r="J158" s="27">
        <f t="shared" si="461"/>
        <v>0</v>
      </c>
      <c r="K158" s="27">
        <f t="shared" si="462"/>
        <v>0</v>
      </c>
      <c r="L158" s="27">
        <f t="shared" si="326"/>
        <v>75431.600000000006</v>
      </c>
      <c r="M158" s="27">
        <f t="shared" si="327"/>
        <v>78148</v>
      </c>
      <c r="N158" s="27">
        <f t="shared" si="328"/>
        <v>78148</v>
      </c>
      <c r="O158" s="27">
        <f t="shared" si="463"/>
        <v>0</v>
      </c>
      <c r="P158" s="27">
        <f t="shared" si="464"/>
        <v>0</v>
      </c>
      <c r="Q158" s="27">
        <f t="shared" si="465"/>
        <v>0</v>
      </c>
      <c r="R158" s="27">
        <f t="shared" si="329"/>
        <v>75431.600000000006</v>
      </c>
      <c r="S158" s="27">
        <f t="shared" si="330"/>
        <v>78148</v>
      </c>
      <c r="T158" s="27">
        <f t="shared" si="331"/>
        <v>78148</v>
      </c>
      <c r="U158" s="27">
        <f t="shared" si="466"/>
        <v>0</v>
      </c>
      <c r="V158" s="27">
        <f t="shared" si="467"/>
        <v>0</v>
      </c>
      <c r="W158" s="27">
        <f t="shared" si="468"/>
        <v>0</v>
      </c>
      <c r="X158" s="27">
        <f t="shared" si="332"/>
        <v>75431.600000000006</v>
      </c>
      <c r="Y158" s="27">
        <f t="shared" si="333"/>
        <v>78148</v>
      </c>
      <c r="Z158" s="27">
        <f t="shared" si="334"/>
        <v>78148</v>
      </c>
      <c r="AA158" s="27">
        <f t="shared" si="469"/>
        <v>0</v>
      </c>
      <c r="AB158" s="27">
        <f t="shared" si="470"/>
        <v>0</v>
      </c>
      <c r="AC158" s="27">
        <f t="shared" si="471"/>
        <v>0</v>
      </c>
      <c r="AD158" s="27">
        <f t="shared" si="335"/>
        <v>75431.600000000006</v>
      </c>
      <c r="AE158" s="27">
        <f t="shared" si="336"/>
        <v>78148</v>
      </c>
      <c r="AF158" s="27">
        <f t="shared" si="337"/>
        <v>78148</v>
      </c>
      <c r="AG158" s="27">
        <f t="shared" si="472"/>
        <v>0</v>
      </c>
      <c r="AH158" s="27">
        <f t="shared" si="473"/>
        <v>0</v>
      </c>
      <c r="AI158" s="27">
        <f t="shared" si="474"/>
        <v>0</v>
      </c>
      <c r="AJ158" s="27">
        <f t="shared" si="338"/>
        <v>75431.600000000006</v>
      </c>
      <c r="AK158" s="27">
        <f t="shared" si="339"/>
        <v>78148</v>
      </c>
      <c r="AL158" s="27">
        <f t="shared" si="340"/>
        <v>78148</v>
      </c>
      <c r="AM158" s="27">
        <f t="shared" si="475"/>
        <v>0</v>
      </c>
      <c r="AN158" s="27">
        <f t="shared" si="476"/>
        <v>0</v>
      </c>
      <c r="AO158" s="27">
        <f t="shared" si="477"/>
        <v>0</v>
      </c>
      <c r="AP158" s="27">
        <f t="shared" si="341"/>
        <v>75431.600000000006</v>
      </c>
      <c r="AQ158" s="27">
        <f t="shared" si="342"/>
        <v>78148</v>
      </c>
      <c r="AR158" s="27">
        <f t="shared" si="343"/>
        <v>78148</v>
      </c>
      <c r="AS158" s="27">
        <f t="shared" si="478"/>
        <v>0</v>
      </c>
      <c r="AT158" s="27">
        <f t="shared" si="479"/>
        <v>0</v>
      </c>
      <c r="AU158" s="27">
        <f t="shared" si="480"/>
        <v>0</v>
      </c>
      <c r="AV158" s="27">
        <f t="shared" si="344"/>
        <v>75431.600000000006</v>
      </c>
      <c r="AW158" s="27">
        <f t="shared" si="345"/>
        <v>78148</v>
      </c>
      <c r="AX158" s="27">
        <f t="shared" si="346"/>
        <v>78148</v>
      </c>
      <c r="AY158" s="27">
        <f t="shared" si="481"/>
        <v>2361.6999999999998</v>
      </c>
      <c r="AZ158" s="27">
        <f t="shared" si="482"/>
        <v>4839.8</v>
      </c>
      <c r="BA158" s="27">
        <f t="shared" si="483"/>
        <v>4839.8</v>
      </c>
      <c r="BB158" s="27">
        <f t="shared" si="347"/>
        <v>77793.3</v>
      </c>
      <c r="BC158" s="27">
        <f t="shared" si="348"/>
        <v>82987.8</v>
      </c>
      <c r="BD158" s="27">
        <f t="shared" si="349"/>
        <v>82987.8</v>
      </c>
      <c r="BE158" s="27">
        <f t="shared" si="484"/>
        <v>0</v>
      </c>
      <c r="BF158" s="27">
        <f t="shared" si="485"/>
        <v>0</v>
      </c>
      <c r="BG158" s="27">
        <f t="shared" si="486"/>
        <v>0</v>
      </c>
      <c r="BH158" s="27">
        <f t="shared" si="350"/>
        <v>77793.3</v>
      </c>
      <c r="BI158" s="27">
        <f t="shared" si="351"/>
        <v>82987.8</v>
      </c>
      <c r="BJ158" s="27">
        <f t="shared" si="352"/>
        <v>82987.8</v>
      </c>
      <c r="BK158" s="27">
        <f t="shared" si="487"/>
        <v>0</v>
      </c>
      <c r="BL158" s="27">
        <f t="shared" si="488"/>
        <v>0</v>
      </c>
      <c r="BM158" s="27">
        <f t="shared" si="489"/>
        <v>0</v>
      </c>
      <c r="BN158" s="27">
        <f t="shared" si="353"/>
        <v>77793.3</v>
      </c>
      <c r="BO158" s="27">
        <f t="shared" si="354"/>
        <v>82987.8</v>
      </c>
      <c r="BP158" s="27">
        <f t="shared" si="355"/>
        <v>82987.8</v>
      </c>
      <c r="BQ158" s="27">
        <f t="shared" si="490"/>
        <v>0</v>
      </c>
      <c r="BR158" s="27">
        <f t="shared" si="491"/>
        <v>0</v>
      </c>
      <c r="BS158" s="27">
        <f t="shared" si="356"/>
        <v>77793.3</v>
      </c>
      <c r="BT158" s="27">
        <f t="shared" si="357"/>
        <v>82987.8</v>
      </c>
      <c r="BU158" s="27">
        <f t="shared" si="358"/>
        <v>82987.8</v>
      </c>
      <c r="BV158" s="27">
        <f t="shared" si="492"/>
        <v>0</v>
      </c>
      <c r="BW158" s="27">
        <f t="shared" si="493"/>
        <v>0</v>
      </c>
      <c r="BX158" s="27">
        <f t="shared" si="359"/>
        <v>77793.3</v>
      </c>
      <c r="BY158" s="27">
        <f t="shared" si="360"/>
        <v>82987.8</v>
      </c>
      <c r="BZ158" s="27">
        <f t="shared" si="361"/>
        <v>82987.8</v>
      </c>
      <c r="CA158" s="27">
        <f t="shared" si="494"/>
        <v>0</v>
      </c>
      <c r="CB158" s="20">
        <v>0</v>
      </c>
      <c r="CC158" s="35"/>
      <c r="CH158" s="1" t="s">
        <v>29</v>
      </c>
    </row>
    <row r="159" spans="1:87" ht="46.8" hidden="1" x14ac:dyDescent="0.3">
      <c r="A159" s="18" t="s">
        <v>145</v>
      </c>
      <c r="B159" s="19">
        <v>110</v>
      </c>
      <c r="C159" s="18" t="s">
        <v>66</v>
      </c>
      <c r="D159" s="18" t="s">
        <v>133</v>
      </c>
      <c r="E159" s="34" t="s">
        <v>134</v>
      </c>
      <c r="F159" s="27">
        <f>76782.6-1351</f>
        <v>75431.600000000006</v>
      </c>
      <c r="G159" s="27">
        <f>79548.1-1400.1</f>
        <v>78148</v>
      </c>
      <c r="H159" s="27">
        <f>79548.1-1400.1</f>
        <v>78148</v>
      </c>
      <c r="I159" s="27"/>
      <c r="J159" s="27"/>
      <c r="K159" s="27"/>
      <c r="L159" s="27">
        <f t="shared" si="326"/>
        <v>75431.600000000006</v>
      </c>
      <c r="M159" s="27">
        <f t="shared" si="327"/>
        <v>78148</v>
      </c>
      <c r="N159" s="27">
        <f t="shared" si="328"/>
        <v>78148</v>
      </c>
      <c r="O159" s="27"/>
      <c r="P159" s="27"/>
      <c r="Q159" s="27"/>
      <c r="R159" s="27">
        <f t="shared" si="329"/>
        <v>75431.600000000006</v>
      </c>
      <c r="S159" s="27">
        <f t="shared" si="330"/>
        <v>78148</v>
      </c>
      <c r="T159" s="27">
        <f t="shared" si="331"/>
        <v>78148</v>
      </c>
      <c r="U159" s="27"/>
      <c r="V159" s="27"/>
      <c r="W159" s="27"/>
      <c r="X159" s="27">
        <f t="shared" si="332"/>
        <v>75431.600000000006</v>
      </c>
      <c r="Y159" s="27">
        <f t="shared" si="333"/>
        <v>78148</v>
      </c>
      <c r="Z159" s="27">
        <f t="shared" si="334"/>
        <v>78148</v>
      </c>
      <c r="AA159" s="27"/>
      <c r="AB159" s="27"/>
      <c r="AC159" s="27"/>
      <c r="AD159" s="27">
        <f t="shared" si="335"/>
        <v>75431.600000000006</v>
      </c>
      <c r="AE159" s="27">
        <f t="shared" si="336"/>
        <v>78148</v>
      </c>
      <c r="AF159" s="27">
        <f t="shared" si="337"/>
        <v>78148</v>
      </c>
      <c r="AG159" s="27"/>
      <c r="AH159" s="27"/>
      <c r="AI159" s="27"/>
      <c r="AJ159" s="27">
        <f t="shared" si="338"/>
        <v>75431.600000000006</v>
      </c>
      <c r="AK159" s="27">
        <f t="shared" si="339"/>
        <v>78148</v>
      </c>
      <c r="AL159" s="27">
        <f t="shared" si="340"/>
        <v>78148</v>
      </c>
      <c r="AM159" s="27"/>
      <c r="AN159" s="27"/>
      <c r="AO159" s="27"/>
      <c r="AP159" s="27">
        <f t="shared" si="341"/>
        <v>75431.600000000006</v>
      </c>
      <c r="AQ159" s="27">
        <f t="shared" si="342"/>
        <v>78148</v>
      </c>
      <c r="AR159" s="27">
        <f t="shared" si="343"/>
        <v>78148</v>
      </c>
      <c r="AS159" s="27"/>
      <c r="AT159" s="27"/>
      <c r="AU159" s="27"/>
      <c r="AV159" s="27">
        <f t="shared" si="344"/>
        <v>75431.600000000006</v>
      </c>
      <c r="AW159" s="27">
        <f t="shared" si="345"/>
        <v>78148</v>
      </c>
      <c r="AX159" s="27">
        <f t="shared" si="346"/>
        <v>78148</v>
      </c>
      <c r="AY159" s="27">
        <v>2361.6999999999998</v>
      </c>
      <c r="AZ159" s="27">
        <v>4839.8</v>
      </c>
      <c r="BA159" s="27">
        <v>4839.8</v>
      </c>
      <c r="BB159" s="27">
        <f t="shared" si="347"/>
        <v>77793.3</v>
      </c>
      <c r="BC159" s="27">
        <f t="shared" si="348"/>
        <v>82987.8</v>
      </c>
      <c r="BD159" s="27">
        <f t="shared" si="349"/>
        <v>82987.8</v>
      </c>
      <c r="BE159" s="27"/>
      <c r="BF159" s="27"/>
      <c r="BG159" s="27"/>
      <c r="BH159" s="27">
        <f t="shared" si="350"/>
        <v>77793.3</v>
      </c>
      <c r="BI159" s="27">
        <f t="shared" si="351"/>
        <v>82987.8</v>
      </c>
      <c r="BJ159" s="27">
        <f t="shared" si="352"/>
        <v>82987.8</v>
      </c>
      <c r="BK159" s="27"/>
      <c r="BL159" s="27"/>
      <c r="BM159" s="27"/>
      <c r="BN159" s="27">
        <f t="shared" si="353"/>
        <v>77793.3</v>
      </c>
      <c r="BO159" s="27">
        <f t="shared" si="354"/>
        <v>82987.8</v>
      </c>
      <c r="BP159" s="27">
        <f t="shared" si="355"/>
        <v>82987.8</v>
      </c>
      <c r="BQ159" s="27"/>
      <c r="BR159" s="27"/>
      <c r="BS159" s="27">
        <f t="shared" si="356"/>
        <v>77793.3</v>
      </c>
      <c r="BT159" s="27">
        <f t="shared" si="357"/>
        <v>82987.8</v>
      </c>
      <c r="BU159" s="27">
        <f t="shared" si="358"/>
        <v>82987.8</v>
      </c>
      <c r="BV159" s="27"/>
      <c r="BW159" s="27"/>
      <c r="BX159" s="27">
        <f t="shared" si="359"/>
        <v>77793.3</v>
      </c>
      <c r="BY159" s="27">
        <f t="shared" si="360"/>
        <v>82987.8</v>
      </c>
      <c r="BZ159" s="27">
        <f t="shared" si="361"/>
        <v>82987.8</v>
      </c>
      <c r="CA159" s="27"/>
      <c r="CB159" s="20">
        <v>0</v>
      </c>
      <c r="CC159" s="35"/>
    </row>
    <row r="160" spans="1:87" ht="31.2" hidden="1" x14ac:dyDescent="0.3">
      <c r="A160" s="18" t="s">
        <v>145</v>
      </c>
      <c r="B160" s="19">
        <v>200</v>
      </c>
      <c r="C160" s="18"/>
      <c r="D160" s="18"/>
      <c r="E160" s="34" t="s">
        <v>39</v>
      </c>
      <c r="F160" s="27">
        <f t="shared" ref="F160:F161" si="495">F161</f>
        <v>10853.4</v>
      </c>
      <c r="G160" s="27">
        <f t="shared" ref="G160:G161" si="496">G161</f>
        <v>10859.3</v>
      </c>
      <c r="H160" s="27">
        <f t="shared" ref="H160:H161" si="497">H161</f>
        <v>10865.1</v>
      </c>
      <c r="I160" s="27">
        <f t="shared" si="460"/>
        <v>0</v>
      </c>
      <c r="J160" s="27">
        <f t="shared" si="461"/>
        <v>0</v>
      </c>
      <c r="K160" s="27">
        <f t="shared" si="462"/>
        <v>0</v>
      </c>
      <c r="L160" s="27">
        <f t="shared" si="326"/>
        <v>10853.4</v>
      </c>
      <c r="M160" s="27">
        <f t="shared" si="327"/>
        <v>10859.3</v>
      </c>
      <c r="N160" s="27">
        <f t="shared" si="328"/>
        <v>10865.1</v>
      </c>
      <c r="O160" s="27">
        <f t="shared" si="463"/>
        <v>0</v>
      </c>
      <c r="P160" s="27">
        <f t="shared" si="464"/>
        <v>0</v>
      </c>
      <c r="Q160" s="27">
        <f t="shared" si="465"/>
        <v>0</v>
      </c>
      <c r="R160" s="27">
        <f t="shared" si="329"/>
        <v>10853.4</v>
      </c>
      <c r="S160" s="27">
        <f t="shared" si="330"/>
        <v>10859.3</v>
      </c>
      <c r="T160" s="27">
        <f t="shared" si="331"/>
        <v>10865.1</v>
      </c>
      <c r="U160" s="27">
        <f t="shared" si="466"/>
        <v>0</v>
      </c>
      <c r="V160" s="27">
        <f t="shared" si="467"/>
        <v>0</v>
      </c>
      <c r="W160" s="27">
        <f t="shared" si="468"/>
        <v>0</v>
      </c>
      <c r="X160" s="27">
        <f t="shared" si="332"/>
        <v>10853.4</v>
      </c>
      <c r="Y160" s="27">
        <f t="shared" si="333"/>
        <v>10859.3</v>
      </c>
      <c r="Z160" s="27">
        <f t="shared" si="334"/>
        <v>10865.1</v>
      </c>
      <c r="AA160" s="27">
        <f t="shared" si="469"/>
        <v>0</v>
      </c>
      <c r="AB160" s="27">
        <f t="shared" si="470"/>
        <v>0</v>
      </c>
      <c r="AC160" s="27">
        <f t="shared" si="471"/>
        <v>0</v>
      </c>
      <c r="AD160" s="27">
        <f t="shared" si="335"/>
        <v>10853.4</v>
      </c>
      <c r="AE160" s="27">
        <f t="shared" si="336"/>
        <v>10859.3</v>
      </c>
      <c r="AF160" s="27">
        <f t="shared" si="337"/>
        <v>10865.1</v>
      </c>
      <c r="AG160" s="27">
        <f t="shared" si="472"/>
        <v>0</v>
      </c>
      <c r="AH160" s="27">
        <f t="shared" si="473"/>
        <v>0</v>
      </c>
      <c r="AI160" s="27">
        <f t="shared" si="474"/>
        <v>0</v>
      </c>
      <c r="AJ160" s="27">
        <f t="shared" si="338"/>
        <v>10853.4</v>
      </c>
      <c r="AK160" s="27">
        <f t="shared" si="339"/>
        <v>10859.3</v>
      </c>
      <c r="AL160" s="27">
        <f t="shared" si="340"/>
        <v>10865.1</v>
      </c>
      <c r="AM160" s="27">
        <f t="shared" si="475"/>
        <v>2956.681</v>
      </c>
      <c r="AN160" s="27">
        <f t="shared" si="476"/>
        <v>0</v>
      </c>
      <c r="AO160" s="27">
        <f t="shared" si="477"/>
        <v>0</v>
      </c>
      <c r="AP160" s="27">
        <f t="shared" si="341"/>
        <v>13810.081</v>
      </c>
      <c r="AQ160" s="27">
        <f t="shared" si="342"/>
        <v>10859.3</v>
      </c>
      <c r="AR160" s="27">
        <f t="shared" si="343"/>
        <v>10865.1</v>
      </c>
      <c r="AS160" s="27">
        <f t="shared" si="478"/>
        <v>0</v>
      </c>
      <c r="AT160" s="27">
        <f t="shared" si="479"/>
        <v>0</v>
      </c>
      <c r="AU160" s="27">
        <f t="shared" si="480"/>
        <v>0</v>
      </c>
      <c r="AV160" s="27">
        <f t="shared" si="344"/>
        <v>13810.081</v>
      </c>
      <c r="AW160" s="27">
        <f t="shared" si="345"/>
        <v>10859.3</v>
      </c>
      <c r="AX160" s="27">
        <f t="shared" si="346"/>
        <v>10865.1</v>
      </c>
      <c r="AY160" s="27">
        <f t="shared" si="481"/>
        <v>0</v>
      </c>
      <c r="AZ160" s="27">
        <f t="shared" si="482"/>
        <v>0</v>
      </c>
      <c r="BA160" s="27">
        <f t="shared" si="483"/>
        <v>0</v>
      </c>
      <c r="BB160" s="27">
        <f t="shared" si="347"/>
        <v>13810.081</v>
      </c>
      <c r="BC160" s="27">
        <f t="shared" si="348"/>
        <v>10859.3</v>
      </c>
      <c r="BD160" s="27">
        <f t="shared" si="349"/>
        <v>10865.1</v>
      </c>
      <c r="BE160" s="27">
        <f t="shared" si="484"/>
        <v>0</v>
      </c>
      <c r="BF160" s="27">
        <f t="shared" si="485"/>
        <v>0</v>
      </c>
      <c r="BG160" s="27">
        <f t="shared" si="486"/>
        <v>0</v>
      </c>
      <c r="BH160" s="27">
        <f t="shared" si="350"/>
        <v>13810.081</v>
      </c>
      <c r="BI160" s="27">
        <f t="shared" si="351"/>
        <v>10859.3</v>
      </c>
      <c r="BJ160" s="27">
        <f t="shared" si="352"/>
        <v>10865.1</v>
      </c>
      <c r="BK160" s="27">
        <f t="shared" si="487"/>
        <v>0</v>
      </c>
      <c r="BL160" s="27">
        <f t="shared" si="488"/>
        <v>0</v>
      </c>
      <c r="BM160" s="27">
        <f t="shared" si="489"/>
        <v>0</v>
      </c>
      <c r="BN160" s="27">
        <f t="shared" si="353"/>
        <v>13810.081</v>
      </c>
      <c r="BO160" s="27">
        <f t="shared" si="354"/>
        <v>10859.3</v>
      </c>
      <c r="BP160" s="27">
        <f t="shared" si="355"/>
        <v>10865.1</v>
      </c>
      <c r="BQ160" s="27">
        <f t="shared" si="490"/>
        <v>0</v>
      </c>
      <c r="BR160" s="27">
        <f t="shared" si="491"/>
        <v>0</v>
      </c>
      <c r="BS160" s="27">
        <f t="shared" si="356"/>
        <v>13810.081</v>
      </c>
      <c r="BT160" s="27">
        <f t="shared" si="357"/>
        <v>10859.3</v>
      </c>
      <c r="BU160" s="27">
        <f t="shared" si="358"/>
        <v>10865.1</v>
      </c>
      <c r="BV160" s="27">
        <f t="shared" si="492"/>
        <v>0</v>
      </c>
      <c r="BW160" s="27">
        <f t="shared" si="493"/>
        <v>0</v>
      </c>
      <c r="BX160" s="27">
        <f t="shared" si="359"/>
        <v>13810.081</v>
      </c>
      <c r="BY160" s="27">
        <f t="shared" si="360"/>
        <v>10859.3</v>
      </c>
      <c r="BZ160" s="27">
        <f t="shared" si="361"/>
        <v>10865.1</v>
      </c>
      <c r="CA160" s="27">
        <f t="shared" si="494"/>
        <v>0</v>
      </c>
      <c r="CB160" s="20">
        <v>0</v>
      </c>
      <c r="CC160" s="35"/>
      <c r="CG160" s="1" t="s">
        <v>28</v>
      </c>
    </row>
    <row r="161" spans="1:87" ht="46.8" hidden="1" x14ac:dyDescent="0.3">
      <c r="A161" s="18" t="s">
        <v>145</v>
      </c>
      <c r="B161" s="19">
        <v>240</v>
      </c>
      <c r="C161" s="18"/>
      <c r="D161" s="18"/>
      <c r="E161" s="34" t="s">
        <v>40</v>
      </c>
      <c r="F161" s="27">
        <f t="shared" si="495"/>
        <v>10853.4</v>
      </c>
      <c r="G161" s="27">
        <f t="shared" si="496"/>
        <v>10859.3</v>
      </c>
      <c r="H161" s="27">
        <f t="shared" si="497"/>
        <v>10865.1</v>
      </c>
      <c r="I161" s="27">
        <f t="shared" si="460"/>
        <v>0</v>
      </c>
      <c r="J161" s="27">
        <f t="shared" si="461"/>
        <v>0</v>
      </c>
      <c r="K161" s="27">
        <f t="shared" si="462"/>
        <v>0</v>
      </c>
      <c r="L161" s="27">
        <f t="shared" si="326"/>
        <v>10853.4</v>
      </c>
      <c r="M161" s="27">
        <f t="shared" si="327"/>
        <v>10859.3</v>
      </c>
      <c r="N161" s="27">
        <f t="shared" si="328"/>
        <v>10865.1</v>
      </c>
      <c r="O161" s="27">
        <f t="shared" si="463"/>
        <v>0</v>
      </c>
      <c r="P161" s="27">
        <f t="shared" si="464"/>
        <v>0</v>
      </c>
      <c r="Q161" s="27">
        <f t="shared" si="465"/>
        <v>0</v>
      </c>
      <c r="R161" s="27">
        <f t="shared" si="329"/>
        <v>10853.4</v>
      </c>
      <c r="S161" s="27">
        <f t="shared" si="330"/>
        <v>10859.3</v>
      </c>
      <c r="T161" s="27">
        <f t="shared" si="331"/>
        <v>10865.1</v>
      </c>
      <c r="U161" s="27">
        <f t="shared" si="466"/>
        <v>0</v>
      </c>
      <c r="V161" s="27">
        <f t="shared" si="467"/>
        <v>0</v>
      </c>
      <c r="W161" s="27">
        <f t="shared" si="468"/>
        <v>0</v>
      </c>
      <c r="X161" s="27">
        <f t="shared" si="332"/>
        <v>10853.4</v>
      </c>
      <c r="Y161" s="27">
        <f t="shared" si="333"/>
        <v>10859.3</v>
      </c>
      <c r="Z161" s="27">
        <f t="shared" si="334"/>
        <v>10865.1</v>
      </c>
      <c r="AA161" s="27">
        <f t="shared" si="469"/>
        <v>0</v>
      </c>
      <c r="AB161" s="27">
        <f t="shared" si="470"/>
        <v>0</v>
      </c>
      <c r="AC161" s="27">
        <f t="shared" si="471"/>
        <v>0</v>
      </c>
      <c r="AD161" s="27">
        <f t="shared" si="335"/>
        <v>10853.4</v>
      </c>
      <c r="AE161" s="27">
        <f t="shared" si="336"/>
        <v>10859.3</v>
      </c>
      <c r="AF161" s="27">
        <f t="shared" si="337"/>
        <v>10865.1</v>
      </c>
      <c r="AG161" s="27">
        <f t="shared" si="472"/>
        <v>0</v>
      </c>
      <c r="AH161" s="27">
        <f t="shared" si="473"/>
        <v>0</v>
      </c>
      <c r="AI161" s="27">
        <f t="shared" si="474"/>
        <v>0</v>
      </c>
      <c r="AJ161" s="27">
        <f t="shared" si="338"/>
        <v>10853.4</v>
      </c>
      <c r="AK161" s="27">
        <f t="shared" si="339"/>
        <v>10859.3</v>
      </c>
      <c r="AL161" s="27">
        <f t="shared" si="340"/>
        <v>10865.1</v>
      </c>
      <c r="AM161" s="27">
        <f t="shared" si="475"/>
        <v>2956.681</v>
      </c>
      <c r="AN161" s="27">
        <f t="shared" si="476"/>
        <v>0</v>
      </c>
      <c r="AO161" s="27">
        <f t="shared" si="477"/>
        <v>0</v>
      </c>
      <c r="AP161" s="27">
        <f t="shared" si="341"/>
        <v>13810.081</v>
      </c>
      <c r="AQ161" s="27">
        <f t="shared" si="342"/>
        <v>10859.3</v>
      </c>
      <c r="AR161" s="27">
        <f t="shared" si="343"/>
        <v>10865.1</v>
      </c>
      <c r="AS161" s="27">
        <f t="shared" si="478"/>
        <v>0</v>
      </c>
      <c r="AT161" s="27">
        <f t="shared" si="479"/>
        <v>0</v>
      </c>
      <c r="AU161" s="27">
        <f t="shared" si="480"/>
        <v>0</v>
      </c>
      <c r="AV161" s="27">
        <f t="shared" si="344"/>
        <v>13810.081</v>
      </c>
      <c r="AW161" s="27">
        <f t="shared" si="345"/>
        <v>10859.3</v>
      </c>
      <c r="AX161" s="27">
        <f t="shared" si="346"/>
        <v>10865.1</v>
      </c>
      <c r="AY161" s="27">
        <f t="shared" si="481"/>
        <v>0</v>
      </c>
      <c r="AZ161" s="27">
        <f t="shared" si="482"/>
        <v>0</v>
      </c>
      <c r="BA161" s="27">
        <f t="shared" si="483"/>
        <v>0</v>
      </c>
      <c r="BB161" s="27">
        <f t="shared" si="347"/>
        <v>13810.081</v>
      </c>
      <c r="BC161" s="27">
        <f t="shared" si="348"/>
        <v>10859.3</v>
      </c>
      <c r="BD161" s="27">
        <f t="shared" si="349"/>
        <v>10865.1</v>
      </c>
      <c r="BE161" s="27">
        <f t="shared" si="484"/>
        <v>0</v>
      </c>
      <c r="BF161" s="27">
        <f t="shared" si="485"/>
        <v>0</v>
      </c>
      <c r="BG161" s="27">
        <f t="shared" si="486"/>
        <v>0</v>
      </c>
      <c r="BH161" s="27">
        <f t="shared" si="350"/>
        <v>13810.081</v>
      </c>
      <c r="BI161" s="27">
        <f t="shared" si="351"/>
        <v>10859.3</v>
      </c>
      <c r="BJ161" s="27">
        <f t="shared" si="352"/>
        <v>10865.1</v>
      </c>
      <c r="BK161" s="27">
        <f t="shared" si="487"/>
        <v>0</v>
      </c>
      <c r="BL161" s="27">
        <f t="shared" si="488"/>
        <v>0</v>
      </c>
      <c r="BM161" s="27">
        <f t="shared" si="489"/>
        <v>0</v>
      </c>
      <c r="BN161" s="27">
        <f t="shared" si="353"/>
        <v>13810.081</v>
      </c>
      <c r="BO161" s="27">
        <f t="shared" si="354"/>
        <v>10859.3</v>
      </c>
      <c r="BP161" s="27">
        <f t="shared" si="355"/>
        <v>10865.1</v>
      </c>
      <c r="BQ161" s="27">
        <f t="shared" si="490"/>
        <v>0</v>
      </c>
      <c r="BR161" s="27">
        <f t="shared" si="491"/>
        <v>0</v>
      </c>
      <c r="BS161" s="27">
        <f t="shared" si="356"/>
        <v>13810.081</v>
      </c>
      <c r="BT161" s="27">
        <f t="shared" si="357"/>
        <v>10859.3</v>
      </c>
      <c r="BU161" s="27">
        <f t="shared" si="358"/>
        <v>10865.1</v>
      </c>
      <c r="BV161" s="27">
        <f t="shared" si="492"/>
        <v>0</v>
      </c>
      <c r="BW161" s="27">
        <f t="shared" si="493"/>
        <v>0</v>
      </c>
      <c r="BX161" s="27">
        <f t="shared" si="359"/>
        <v>13810.081</v>
      </c>
      <c r="BY161" s="27">
        <f t="shared" si="360"/>
        <v>10859.3</v>
      </c>
      <c r="BZ161" s="27">
        <f t="shared" si="361"/>
        <v>10865.1</v>
      </c>
      <c r="CA161" s="27">
        <f t="shared" si="494"/>
        <v>0</v>
      </c>
      <c r="CB161" s="20">
        <v>0</v>
      </c>
      <c r="CC161" s="35"/>
      <c r="CH161" s="1" t="s">
        <v>29</v>
      </c>
    </row>
    <row r="162" spans="1:87" ht="46.8" hidden="1" x14ac:dyDescent="0.3">
      <c r="A162" s="18" t="s">
        <v>145</v>
      </c>
      <c r="B162" s="19">
        <v>240</v>
      </c>
      <c r="C162" s="18" t="s">
        <v>66</v>
      </c>
      <c r="D162" s="18" t="s">
        <v>133</v>
      </c>
      <c r="E162" s="34" t="s">
        <v>134</v>
      </c>
      <c r="F162" s="27">
        <f>10983.9-130.5</f>
        <v>10853.4</v>
      </c>
      <c r="G162" s="27">
        <f>10989.8-130.5</f>
        <v>10859.3</v>
      </c>
      <c r="H162" s="27">
        <f>10995.6-130.5</f>
        <v>10865.1</v>
      </c>
      <c r="I162" s="27"/>
      <c r="J162" s="27"/>
      <c r="K162" s="27"/>
      <c r="L162" s="27">
        <f t="shared" si="326"/>
        <v>10853.4</v>
      </c>
      <c r="M162" s="27">
        <f t="shared" si="327"/>
        <v>10859.3</v>
      </c>
      <c r="N162" s="27">
        <f t="shared" si="328"/>
        <v>10865.1</v>
      </c>
      <c r="O162" s="27"/>
      <c r="P162" s="27"/>
      <c r="Q162" s="27"/>
      <c r="R162" s="27">
        <f t="shared" si="329"/>
        <v>10853.4</v>
      </c>
      <c r="S162" s="27">
        <f t="shared" si="330"/>
        <v>10859.3</v>
      </c>
      <c r="T162" s="27">
        <f t="shared" si="331"/>
        <v>10865.1</v>
      </c>
      <c r="U162" s="27"/>
      <c r="V162" s="27"/>
      <c r="W162" s="27"/>
      <c r="X162" s="27">
        <f t="shared" si="332"/>
        <v>10853.4</v>
      </c>
      <c r="Y162" s="27">
        <f t="shared" si="333"/>
        <v>10859.3</v>
      </c>
      <c r="Z162" s="27">
        <f t="shared" si="334"/>
        <v>10865.1</v>
      </c>
      <c r="AA162" s="27"/>
      <c r="AB162" s="27"/>
      <c r="AC162" s="27"/>
      <c r="AD162" s="27">
        <f t="shared" si="335"/>
        <v>10853.4</v>
      </c>
      <c r="AE162" s="27">
        <f t="shared" si="336"/>
        <v>10859.3</v>
      </c>
      <c r="AF162" s="27">
        <f t="shared" si="337"/>
        <v>10865.1</v>
      </c>
      <c r="AG162" s="27"/>
      <c r="AH162" s="27"/>
      <c r="AI162" s="27"/>
      <c r="AJ162" s="27">
        <f t="shared" si="338"/>
        <v>10853.4</v>
      </c>
      <c r="AK162" s="27">
        <f t="shared" si="339"/>
        <v>10859.3</v>
      </c>
      <c r="AL162" s="27">
        <f t="shared" si="340"/>
        <v>10865.1</v>
      </c>
      <c r="AM162" s="27">
        <v>2956.681</v>
      </c>
      <c r="AN162" s="27"/>
      <c r="AO162" s="27"/>
      <c r="AP162" s="27">
        <f t="shared" si="341"/>
        <v>13810.081</v>
      </c>
      <c r="AQ162" s="27">
        <f t="shared" si="342"/>
        <v>10859.3</v>
      </c>
      <c r="AR162" s="27">
        <f t="shared" si="343"/>
        <v>10865.1</v>
      </c>
      <c r="AS162" s="27"/>
      <c r="AT162" s="27"/>
      <c r="AU162" s="27"/>
      <c r="AV162" s="27">
        <f t="shared" si="344"/>
        <v>13810.081</v>
      </c>
      <c r="AW162" s="27">
        <f t="shared" si="345"/>
        <v>10859.3</v>
      </c>
      <c r="AX162" s="27">
        <f t="shared" si="346"/>
        <v>10865.1</v>
      </c>
      <c r="AY162" s="27"/>
      <c r="AZ162" s="27"/>
      <c r="BA162" s="27"/>
      <c r="BB162" s="27">
        <f t="shared" si="347"/>
        <v>13810.081</v>
      </c>
      <c r="BC162" s="27">
        <f t="shared" si="348"/>
        <v>10859.3</v>
      </c>
      <c r="BD162" s="27">
        <f t="shared" si="349"/>
        <v>10865.1</v>
      </c>
      <c r="BE162" s="27"/>
      <c r="BF162" s="27"/>
      <c r="BG162" s="27"/>
      <c r="BH162" s="27">
        <f t="shared" si="350"/>
        <v>13810.081</v>
      </c>
      <c r="BI162" s="27">
        <f t="shared" si="351"/>
        <v>10859.3</v>
      </c>
      <c r="BJ162" s="27">
        <f t="shared" si="352"/>
        <v>10865.1</v>
      </c>
      <c r="BK162" s="27"/>
      <c r="BL162" s="27"/>
      <c r="BM162" s="27"/>
      <c r="BN162" s="27">
        <f t="shared" si="353"/>
        <v>13810.081</v>
      </c>
      <c r="BO162" s="27">
        <f t="shared" si="354"/>
        <v>10859.3</v>
      </c>
      <c r="BP162" s="27">
        <f t="shared" si="355"/>
        <v>10865.1</v>
      </c>
      <c r="BQ162" s="27"/>
      <c r="BR162" s="27"/>
      <c r="BS162" s="27">
        <f t="shared" si="356"/>
        <v>13810.081</v>
      </c>
      <c r="BT162" s="27">
        <f t="shared" si="357"/>
        <v>10859.3</v>
      </c>
      <c r="BU162" s="27">
        <f t="shared" si="358"/>
        <v>10865.1</v>
      </c>
      <c r="BV162" s="27"/>
      <c r="BW162" s="27"/>
      <c r="BX162" s="27">
        <f t="shared" si="359"/>
        <v>13810.081</v>
      </c>
      <c r="BY162" s="27">
        <f t="shared" si="360"/>
        <v>10859.3</v>
      </c>
      <c r="BZ162" s="27">
        <f t="shared" si="361"/>
        <v>10865.1</v>
      </c>
      <c r="CA162" s="27"/>
      <c r="CB162" s="20">
        <v>0</v>
      </c>
      <c r="CC162" s="35"/>
    </row>
    <row r="163" spans="1:87" hidden="1" x14ac:dyDescent="0.3">
      <c r="A163" s="18" t="s">
        <v>145</v>
      </c>
      <c r="B163" s="19">
        <v>800</v>
      </c>
      <c r="C163" s="18"/>
      <c r="D163" s="18"/>
      <c r="E163" s="34" t="s">
        <v>53</v>
      </c>
      <c r="F163" s="27">
        <f t="shared" ref="F163:F164" si="498">F164</f>
        <v>494.3</v>
      </c>
      <c r="G163" s="27">
        <f t="shared" ref="G163:G164" si="499">G164</f>
        <v>488.4</v>
      </c>
      <c r="H163" s="27">
        <f t="shared" ref="H163:H164" si="500">H164</f>
        <v>482.6</v>
      </c>
      <c r="I163" s="27">
        <f t="shared" si="460"/>
        <v>0</v>
      </c>
      <c r="J163" s="27">
        <f t="shared" si="461"/>
        <v>0</v>
      </c>
      <c r="K163" s="27">
        <f t="shared" si="462"/>
        <v>0</v>
      </c>
      <c r="L163" s="27">
        <f t="shared" si="326"/>
        <v>494.3</v>
      </c>
      <c r="M163" s="27">
        <f t="shared" si="327"/>
        <v>488.4</v>
      </c>
      <c r="N163" s="27">
        <f t="shared" si="328"/>
        <v>482.6</v>
      </c>
      <c r="O163" s="27">
        <f t="shared" si="463"/>
        <v>0</v>
      </c>
      <c r="P163" s="27">
        <f t="shared" si="464"/>
        <v>0</v>
      </c>
      <c r="Q163" s="27">
        <f t="shared" si="465"/>
        <v>0</v>
      </c>
      <c r="R163" s="27">
        <f t="shared" si="329"/>
        <v>494.3</v>
      </c>
      <c r="S163" s="27">
        <f t="shared" si="330"/>
        <v>488.4</v>
      </c>
      <c r="T163" s="27">
        <f t="shared" si="331"/>
        <v>482.6</v>
      </c>
      <c r="U163" s="27">
        <f t="shared" si="466"/>
        <v>0</v>
      </c>
      <c r="V163" s="27">
        <f t="shared" si="467"/>
        <v>0</v>
      </c>
      <c r="W163" s="27">
        <f t="shared" si="468"/>
        <v>0</v>
      </c>
      <c r="X163" s="27">
        <f t="shared" si="332"/>
        <v>494.3</v>
      </c>
      <c r="Y163" s="27">
        <f t="shared" si="333"/>
        <v>488.4</v>
      </c>
      <c r="Z163" s="27">
        <f t="shared" si="334"/>
        <v>482.6</v>
      </c>
      <c r="AA163" s="27">
        <f t="shared" si="469"/>
        <v>0</v>
      </c>
      <c r="AB163" s="27">
        <f t="shared" si="470"/>
        <v>0</v>
      </c>
      <c r="AC163" s="27">
        <f t="shared" si="471"/>
        <v>0</v>
      </c>
      <c r="AD163" s="27">
        <f t="shared" si="335"/>
        <v>494.3</v>
      </c>
      <c r="AE163" s="27">
        <f t="shared" si="336"/>
        <v>488.4</v>
      </c>
      <c r="AF163" s="27">
        <f t="shared" si="337"/>
        <v>482.6</v>
      </c>
      <c r="AG163" s="27">
        <f t="shared" si="472"/>
        <v>0</v>
      </c>
      <c r="AH163" s="27">
        <f t="shared" si="473"/>
        <v>0</v>
      </c>
      <c r="AI163" s="27">
        <f t="shared" si="474"/>
        <v>0</v>
      </c>
      <c r="AJ163" s="27">
        <f t="shared" si="338"/>
        <v>494.3</v>
      </c>
      <c r="AK163" s="27">
        <f t="shared" si="339"/>
        <v>488.4</v>
      </c>
      <c r="AL163" s="27">
        <f t="shared" si="340"/>
        <v>482.6</v>
      </c>
      <c r="AM163" s="27">
        <f t="shared" si="475"/>
        <v>758.92499999999995</v>
      </c>
      <c r="AN163" s="27">
        <f t="shared" si="476"/>
        <v>0</v>
      </c>
      <c r="AO163" s="27">
        <f t="shared" si="477"/>
        <v>0</v>
      </c>
      <c r="AP163" s="27">
        <f t="shared" si="341"/>
        <v>1253.2249999999999</v>
      </c>
      <c r="AQ163" s="27">
        <f t="shared" si="342"/>
        <v>488.4</v>
      </c>
      <c r="AR163" s="27">
        <f t="shared" si="343"/>
        <v>482.6</v>
      </c>
      <c r="AS163" s="27">
        <f t="shared" si="478"/>
        <v>0</v>
      </c>
      <c r="AT163" s="27">
        <f t="shared" si="479"/>
        <v>0</v>
      </c>
      <c r="AU163" s="27">
        <f t="shared" si="480"/>
        <v>0</v>
      </c>
      <c r="AV163" s="27">
        <f t="shared" si="344"/>
        <v>1253.2249999999999</v>
      </c>
      <c r="AW163" s="27">
        <f t="shared" si="345"/>
        <v>488.4</v>
      </c>
      <c r="AX163" s="27">
        <f t="shared" si="346"/>
        <v>482.6</v>
      </c>
      <c r="AY163" s="27">
        <f t="shared" si="481"/>
        <v>0</v>
      </c>
      <c r="AZ163" s="27">
        <f t="shared" si="482"/>
        <v>0</v>
      </c>
      <c r="BA163" s="27">
        <f t="shared" si="483"/>
        <v>0</v>
      </c>
      <c r="BB163" s="27">
        <f t="shared" si="347"/>
        <v>1253.2249999999999</v>
      </c>
      <c r="BC163" s="27">
        <f t="shared" si="348"/>
        <v>488.4</v>
      </c>
      <c r="BD163" s="27">
        <f t="shared" si="349"/>
        <v>482.6</v>
      </c>
      <c r="BE163" s="27">
        <f t="shared" si="484"/>
        <v>0</v>
      </c>
      <c r="BF163" s="27">
        <f t="shared" si="485"/>
        <v>0</v>
      </c>
      <c r="BG163" s="27">
        <f t="shared" si="486"/>
        <v>0</v>
      </c>
      <c r="BH163" s="27">
        <f t="shared" si="350"/>
        <v>1253.2249999999999</v>
      </c>
      <c r="BI163" s="27">
        <f t="shared" si="351"/>
        <v>488.4</v>
      </c>
      <c r="BJ163" s="27">
        <f t="shared" si="352"/>
        <v>482.6</v>
      </c>
      <c r="BK163" s="27">
        <f t="shared" si="487"/>
        <v>0</v>
      </c>
      <c r="BL163" s="27">
        <f t="shared" si="488"/>
        <v>0</v>
      </c>
      <c r="BM163" s="27">
        <f t="shared" si="489"/>
        <v>0</v>
      </c>
      <c r="BN163" s="27">
        <f t="shared" si="353"/>
        <v>1253.2249999999999</v>
      </c>
      <c r="BO163" s="27">
        <f t="shared" si="354"/>
        <v>488.4</v>
      </c>
      <c r="BP163" s="27">
        <f t="shared" si="355"/>
        <v>482.6</v>
      </c>
      <c r="BQ163" s="27">
        <f t="shared" si="490"/>
        <v>0</v>
      </c>
      <c r="BR163" s="27">
        <f t="shared" si="491"/>
        <v>0</v>
      </c>
      <c r="BS163" s="27">
        <f t="shared" si="356"/>
        <v>1253.2249999999999</v>
      </c>
      <c r="BT163" s="27">
        <f t="shared" si="357"/>
        <v>488.4</v>
      </c>
      <c r="BU163" s="27">
        <f t="shared" si="358"/>
        <v>482.6</v>
      </c>
      <c r="BV163" s="27">
        <f t="shared" si="492"/>
        <v>0</v>
      </c>
      <c r="BW163" s="27">
        <f t="shared" si="493"/>
        <v>0</v>
      </c>
      <c r="BX163" s="27">
        <f t="shared" si="359"/>
        <v>1253.2249999999999</v>
      </c>
      <c r="BY163" s="27">
        <f t="shared" si="360"/>
        <v>488.4</v>
      </c>
      <c r="BZ163" s="27">
        <f t="shared" si="361"/>
        <v>482.6</v>
      </c>
      <c r="CA163" s="27">
        <f t="shared" si="494"/>
        <v>0</v>
      </c>
      <c r="CB163" s="20">
        <v>0</v>
      </c>
      <c r="CC163" s="35"/>
      <c r="CG163" s="1" t="s">
        <v>28</v>
      </c>
    </row>
    <row r="164" spans="1:87" hidden="1" x14ac:dyDescent="0.3">
      <c r="A164" s="18" t="s">
        <v>145</v>
      </c>
      <c r="B164" s="19">
        <v>850</v>
      </c>
      <c r="C164" s="18"/>
      <c r="D164" s="18"/>
      <c r="E164" s="34" t="s">
        <v>78</v>
      </c>
      <c r="F164" s="27">
        <f t="shared" si="498"/>
        <v>494.3</v>
      </c>
      <c r="G164" s="27">
        <f t="shared" si="499"/>
        <v>488.4</v>
      </c>
      <c r="H164" s="27">
        <f t="shared" si="500"/>
        <v>482.6</v>
      </c>
      <c r="I164" s="27">
        <f t="shared" si="460"/>
        <v>0</v>
      </c>
      <c r="J164" s="27">
        <f t="shared" si="461"/>
        <v>0</v>
      </c>
      <c r="K164" s="27">
        <f t="shared" si="462"/>
        <v>0</v>
      </c>
      <c r="L164" s="27">
        <f t="shared" si="326"/>
        <v>494.3</v>
      </c>
      <c r="M164" s="27">
        <f t="shared" si="327"/>
        <v>488.4</v>
      </c>
      <c r="N164" s="27">
        <f t="shared" si="328"/>
        <v>482.6</v>
      </c>
      <c r="O164" s="27">
        <f t="shared" si="463"/>
        <v>0</v>
      </c>
      <c r="P164" s="27">
        <f t="shared" si="464"/>
        <v>0</v>
      </c>
      <c r="Q164" s="27">
        <f t="shared" si="465"/>
        <v>0</v>
      </c>
      <c r="R164" s="27">
        <f t="shared" si="329"/>
        <v>494.3</v>
      </c>
      <c r="S164" s="27">
        <f t="shared" si="330"/>
        <v>488.4</v>
      </c>
      <c r="T164" s="27">
        <f t="shared" si="331"/>
        <v>482.6</v>
      </c>
      <c r="U164" s="27">
        <f t="shared" si="466"/>
        <v>0</v>
      </c>
      <c r="V164" s="27">
        <f t="shared" si="467"/>
        <v>0</v>
      </c>
      <c r="W164" s="27">
        <f t="shared" si="468"/>
        <v>0</v>
      </c>
      <c r="X164" s="27">
        <f t="shared" si="332"/>
        <v>494.3</v>
      </c>
      <c r="Y164" s="27">
        <f t="shared" si="333"/>
        <v>488.4</v>
      </c>
      <c r="Z164" s="27">
        <f t="shared" si="334"/>
        <v>482.6</v>
      </c>
      <c r="AA164" s="27">
        <f t="shared" si="469"/>
        <v>0</v>
      </c>
      <c r="AB164" s="27">
        <f t="shared" si="470"/>
        <v>0</v>
      </c>
      <c r="AC164" s="27">
        <f t="shared" si="471"/>
        <v>0</v>
      </c>
      <c r="AD164" s="27">
        <f t="shared" si="335"/>
        <v>494.3</v>
      </c>
      <c r="AE164" s="27">
        <f t="shared" si="336"/>
        <v>488.4</v>
      </c>
      <c r="AF164" s="27">
        <f t="shared" si="337"/>
        <v>482.6</v>
      </c>
      <c r="AG164" s="27">
        <f t="shared" si="472"/>
        <v>0</v>
      </c>
      <c r="AH164" s="27">
        <f t="shared" si="473"/>
        <v>0</v>
      </c>
      <c r="AI164" s="27">
        <f t="shared" si="474"/>
        <v>0</v>
      </c>
      <c r="AJ164" s="27">
        <f t="shared" si="338"/>
        <v>494.3</v>
      </c>
      <c r="AK164" s="27">
        <f t="shared" si="339"/>
        <v>488.4</v>
      </c>
      <c r="AL164" s="27">
        <f t="shared" si="340"/>
        <v>482.6</v>
      </c>
      <c r="AM164" s="27">
        <f t="shared" si="475"/>
        <v>758.92499999999995</v>
      </c>
      <c r="AN164" s="27">
        <f t="shared" si="476"/>
        <v>0</v>
      </c>
      <c r="AO164" s="27">
        <f t="shared" si="477"/>
        <v>0</v>
      </c>
      <c r="AP164" s="27">
        <f t="shared" si="341"/>
        <v>1253.2249999999999</v>
      </c>
      <c r="AQ164" s="27">
        <f t="shared" si="342"/>
        <v>488.4</v>
      </c>
      <c r="AR164" s="27">
        <f t="shared" si="343"/>
        <v>482.6</v>
      </c>
      <c r="AS164" s="27">
        <f t="shared" si="478"/>
        <v>0</v>
      </c>
      <c r="AT164" s="27">
        <f t="shared" si="479"/>
        <v>0</v>
      </c>
      <c r="AU164" s="27">
        <f t="shared" si="480"/>
        <v>0</v>
      </c>
      <c r="AV164" s="27">
        <f t="shared" si="344"/>
        <v>1253.2249999999999</v>
      </c>
      <c r="AW164" s="27">
        <f t="shared" si="345"/>
        <v>488.4</v>
      </c>
      <c r="AX164" s="27">
        <f t="shared" si="346"/>
        <v>482.6</v>
      </c>
      <c r="AY164" s="27">
        <f t="shared" si="481"/>
        <v>0</v>
      </c>
      <c r="AZ164" s="27">
        <f t="shared" si="482"/>
        <v>0</v>
      </c>
      <c r="BA164" s="27">
        <f t="shared" si="483"/>
        <v>0</v>
      </c>
      <c r="BB164" s="27">
        <f t="shared" si="347"/>
        <v>1253.2249999999999</v>
      </c>
      <c r="BC164" s="27">
        <f t="shared" si="348"/>
        <v>488.4</v>
      </c>
      <c r="BD164" s="27">
        <f t="shared" si="349"/>
        <v>482.6</v>
      </c>
      <c r="BE164" s="27">
        <f t="shared" si="484"/>
        <v>0</v>
      </c>
      <c r="BF164" s="27">
        <f t="shared" si="485"/>
        <v>0</v>
      </c>
      <c r="BG164" s="27">
        <f t="shared" si="486"/>
        <v>0</v>
      </c>
      <c r="BH164" s="27">
        <f t="shared" si="350"/>
        <v>1253.2249999999999</v>
      </c>
      <c r="BI164" s="27">
        <f t="shared" si="351"/>
        <v>488.4</v>
      </c>
      <c r="BJ164" s="27">
        <f t="shared" si="352"/>
        <v>482.6</v>
      </c>
      <c r="BK164" s="27">
        <f t="shared" si="487"/>
        <v>0</v>
      </c>
      <c r="BL164" s="27">
        <f t="shared" si="488"/>
        <v>0</v>
      </c>
      <c r="BM164" s="27">
        <f t="shared" si="489"/>
        <v>0</v>
      </c>
      <c r="BN164" s="27">
        <f t="shared" si="353"/>
        <v>1253.2249999999999</v>
      </c>
      <c r="BO164" s="27">
        <f t="shared" si="354"/>
        <v>488.4</v>
      </c>
      <c r="BP164" s="27">
        <f t="shared" si="355"/>
        <v>482.6</v>
      </c>
      <c r="BQ164" s="27">
        <f t="shared" si="490"/>
        <v>0</v>
      </c>
      <c r="BR164" s="27">
        <f t="shared" si="491"/>
        <v>0</v>
      </c>
      <c r="BS164" s="27">
        <f t="shared" si="356"/>
        <v>1253.2249999999999</v>
      </c>
      <c r="BT164" s="27">
        <f t="shared" si="357"/>
        <v>488.4</v>
      </c>
      <c r="BU164" s="27">
        <f t="shared" si="358"/>
        <v>482.6</v>
      </c>
      <c r="BV164" s="27">
        <f t="shared" si="492"/>
        <v>0</v>
      </c>
      <c r="BW164" s="27">
        <f t="shared" si="493"/>
        <v>0</v>
      </c>
      <c r="BX164" s="27">
        <f t="shared" si="359"/>
        <v>1253.2249999999999</v>
      </c>
      <c r="BY164" s="27">
        <f t="shared" si="360"/>
        <v>488.4</v>
      </c>
      <c r="BZ164" s="27">
        <f t="shared" si="361"/>
        <v>482.6</v>
      </c>
      <c r="CA164" s="27">
        <f t="shared" si="494"/>
        <v>0</v>
      </c>
      <c r="CB164" s="20">
        <v>0</v>
      </c>
      <c r="CC164" s="35"/>
      <c r="CH164" s="1" t="s">
        <v>29</v>
      </c>
    </row>
    <row r="165" spans="1:87" ht="46.8" hidden="1" x14ac:dyDescent="0.3">
      <c r="A165" s="18" t="s">
        <v>145</v>
      </c>
      <c r="B165" s="19">
        <v>850</v>
      </c>
      <c r="C165" s="18" t="s">
        <v>66</v>
      </c>
      <c r="D165" s="18" t="s">
        <v>133</v>
      </c>
      <c r="E165" s="34" t="s">
        <v>134</v>
      </c>
      <c r="F165" s="27">
        <v>494.3</v>
      </c>
      <c r="G165" s="27">
        <v>488.4</v>
      </c>
      <c r="H165" s="27">
        <v>482.6</v>
      </c>
      <c r="I165" s="27"/>
      <c r="J165" s="27"/>
      <c r="K165" s="27"/>
      <c r="L165" s="27">
        <f t="shared" ref="L165:L228" si="501">F165+I165</f>
        <v>494.3</v>
      </c>
      <c r="M165" s="27">
        <f t="shared" ref="M165:M228" si="502">G165+J165</f>
        <v>488.4</v>
      </c>
      <c r="N165" s="27">
        <f t="shared" ref="N165:N228" si="503">H165+K165</f>
        <v>482.6</v>
      </c>
      <c r="O165" s="27"/>
      <c r="P165" s="27"/>
      <c r="Q165" s="27"/>
      <c r="R165" s="27">
        <f t="shared" ref="R165:R228" si="504">L165+O165</f>
        <v>494.3</v>
      </c>
      <c r="S165" s="27">
        <f t="shared" ref="S165:S228" si="505">M165+P165</f>
        <v>488.4</v>
      </c>
      <c r="T165" s="27">
        <f t="shared" ref="T165:T228" si="506">N165+Q165</f>
        <v>482.6</v>
      </c>
      <c r="U165" s="27"/>
      <c r="V165" s="27"/>
      <c r="W165" s="27"/>
      <c r="X165" s="27">
        <f t="shared" ref="X165:X228" si="507">R165+U165</f>
        <v>494.3</v>
      </c>
      <c r="Y165" s="27">
        <f t="shared" ref="Y165:Y228" si="508">S165+V165</f>
        <v>488.4</v>
      </c>
      <c r="Z165" s="27">
        <f t="shared" ref="Z165:Z228" si="509">T165+W165</f>
        <v>482.6</v>
      </c>
      <c r="AA165" s="27"/>
      <c r="AB165" s="27"/>
      <c r="AC165" s="27"/>
      <c r="AD165" s="27">
        <f t="shared" ref="AD165:AD228" si="510">X165+AA165</f>
        <v>494.3</v>
      </c>
      <c r="AE165" s="27">
        <f t="shared" ref="AE165:AE228" si="511">Y165+AB165</f>
        <v>488.4</v>
      </c>
      <c r="AF165" s="27">
        <f t="shared" ref="AF165:AF228" si="512">Z165+AC165</f>
        <v>482.6</v>
      </c>
      <c r="AG165" s="27"/>
      <c r="AH165" s="27"/>
      <c r="AI165" s="27"/>
      <c r="AJ165" s="27">
        <f t="shared" ref="AJ165:AJ228" si="513">AD165+AG165</f>
        <v>494.3</v>
      </c>
      <c r="AK165" s="27">
        <f t="shared" ref="AK165:AK228" si="514">AE165+AH165</f>
        <v>488.4</v>
      </c>
      <c r="AL165" s="27">
        <f t="shared" ref="AL165:AL228" si="515">AF165+AI165</f>
        <v>482.6</v>
      </c>
      <c r="AM165" s="27">
        <v>758.92499999999995</v>
      </c>
      <c r="AN165" s="27"/>
      <c r="AO165" s="27"/>
      <c r="AP165" s="27">
        <f t="shared" ref="AP165:AP228" si="516">AJ165+AM165</f>
        <v>1253.2249999999999</v>
      </c>
      <c r="AQ165" s="27">
        <f t="shared" ref="AQ165:AQ228" si="517">AK165+AN165</f>
        <v>488.4</v>
      </c>
      <c r="AR165" s="27">
        <f t="shared" ref="AR165:AR228" si="518">AL165+AO165</f>
        <v>482.6</v>
      </c>
      <c r="AS165" s="27"/>
      <c r="AT165" s="27"/>
      <c r="AU165" s="27"/>
      <c r="AV165" s="27">
        <f t="shared" ref="AV165:AV228" si="519">AP165+AS165</f>
        <v>1253.2249999999999</v>
      </c>
      <c r="AW165" s="27">
        <f t="shared" ref="AW165:AW228" si="520">AQ165+AT165</f>
        <v>488.4</v>
      </c>
      <c r="AX165" s="27">
        <f t="shared" ref="AX165:AX228" si="521">AR165+AU165</f>
        <v>482.6</v>
      </c>
      <c r="AY165" s="27"/>
      <c r="AZ165" s="27"/>
      <c r="BA165" s="27"/>
      <c r="BB165" s="27">
        <f t="shared" ref="BB165:BB228" si="522">AV165+AY165</f>
        <v>1253.2249999999999</v>
      </c>
      <c r="BC165" s="27">
        <f t="shared" ref="BC165:BC228" si="523">AW165+AZ165</f>
        <v>488.4</v>
      </c>
      <c r="BD165" s="27">
        <f t="shared" ref="BD165:BD228" si="524">AX165+BA165</f>
        <v>482.6</v>
      </c>
      <c r="BE165" s="27"/>
      <c r="BF165" s="27"/>
      <c r="BG165" s="27"/>
      <c r="BH165" s="27">
        <f t="shared" ref="BH165:BH228" si="525">BB165+BE165</f>
        <v>1253.2249999999999</v>
      </c>
      <c r="BI165" s="27">
        <f t="shared" ref="BI165:BI228" si="526">BC165+BF165</f>
        <v>488.4</v>
      </c>
      <c r="BJ165" s="27">
        <f t="shared" ref="BJ165:BJ228" si="527">BD165+BG165</f>
        <v>482.6</v>
      </c>
      <c r="BK165" s="27"/>
      <c r="BL165" s="27"/>
      <c r="BM165" s="27"/>
      <c r="BN165" s="27">
        <f t="shared" ref="BN165:BN228" si="528">BH165+BK165</f>
        <v>1253.2249999999999</v>
      </c>
      <c r="BO165" s="27">
        <f t="shared" ref="BO165:BO228" si="529">BI165+BL165</f>
        <v>488.4</v>
      </c>
      <c r="BP165" s="27">
        <f t="shared" ref="BP165:BP228" si="530">BJ165+BM165</f>
        <v>482.6</v>
      </c>
      <c r="BQ165" s="27"/>
      <c r="BR165" s="27"/>
      <c r="BS165" s="27">
        <f t="shared" ref="BS165:BS228" si="531">BQ165+BN165</f>
        <v>1253.2249999999999</v>
      </c>
      <c r="BT165" s="27">
        <f t="shared" ref="BT165:BT228" si="532">BR165+BO165</f>
        <v>488.4</v>
      </c>
      <c r="BU165" s="27">
        <f t="shared" ref="BU165:BU228" si="533">BP165</f>
        <v>482.6</v>
      </c>
      <c r="BV165" s="27"/>
      <c r="BW165" s="27"/>
      <c r="BX165" s="27">
        <f t="shared" ref="BX165:BX228" si="534">BS165</f>
        <v>1253.2249999999999</v>
      </c>
      <c r="BY165" s="27">
        <f t="shared" ref="BY165:BY228" si="535">BT165+BV165</f>
        <v>488.4</v>
      </c>
      <c r="BZ165" s="27">
        <f t="shared" ref="BZ165:BZ228" si="536">BU165+BW165</f>
        <v>482.6</v>
      </c>
      <c r="CA165" s="27"/>
      <c r="CB165" s="20">
        <v>0</v>
      </c>
      <c r="CC165" s="35"/>
    </row>
    <row r="166" spans="1:87" ht="31.2" hidden="1" x14ac:dyDescent="0.3">
      <c r="A166" s="18" t="s">
        <v>146</v>
      </c>
      <c r="B166" s="19"/>
      <c r="C166" s="18"/>
      <c r="D166" s="18"/>
      <c r="E166" s="34" t="s">
        <v>147</v>
      </c>
      <c r="F166" s="27">
        <f t="shared" ref="F166:K166" si="537">F167+F170</f>
        <v>8719.1</v>
      </c>
      <c r="G166" s="27">
        <f t="shared" si="537"/>
        <v>9028.1</v>
      </c>
      <c r="H166" s="27">
        <f t="shared" si="537"/>
        <v>9028.1</v>
      </c>
      <c r="I166" s="27">
        <f t="shared" si="537"/>
        <v>0</v>
      </c>
      <c r="J166" s="27">
        <f t="shared" si="537"/>
        <v>0</v>
      </c>
      <c r="K166" s="27">
        <f t="shared" si="537"/>
        <v>0</v>
      </c>
      <c r="L166" s="27">
        <f t="shared" si="501"/>
        <v>8719.1</v>
      </c>
      <c r="M166" s="27">
        <f t="shared" si="502"/>
        <v>9028.1</v>
      </c>
      <c r="N166" s="27">
        <f t="shared" si="503"/>
        <v>9028.1</v>
      </c>
      <c r="O166" s="27">
        <f>O167+O170</f>
        <v>0</v>
      </c>
      <c r="P166" s="27">
        <f>P167+P170</f>
        <v>0</v>
      </c>
      <c r="Q166" s="27">
        <f>Q167+Q170</f>
        <v>0</v>
      </c>
      <c r="R166" s="27">
        <f t="shared" si="504"/>
        <v>8719.1</v>
      </c>
      <c r="S166" s="27">
        <f t="shared" si="505"/>
        <v>9028.1</v>
      </c>
      <c r="T166" s="27">
        <f t="shared" si="506"/>
        <v>9028.1</v>
      </c>
      <c r="U166" s="27">
        <f>U167+U170</f>
        <v>0</v>
      </c>
      <c r="V166" s="27">
        <f>V167+V170</f>
        <v>0</v>
      </c>
      <c r="W166" s="27">
        <f>W167+W170</f>
        <v>0</v>
      </c>
      <c r="X166" s="27">
        <f t="shared" si="507"/>
        <v>8719.1</v>
      </c>
      <c r="Y166" s="27">
        <f t="shared" si="508"/>
        <v>9028.1</v>
      </c>
      <c r="Z166" s="27">
        <f t="shared" si="509"/>
        <v>9028.1</v>
      </c>
      <c r="AA166" s="27">
        <f>AA167+AA170</f>
        <v>0</v>
      </c>
      <c r="AB166" s="27">
        <f>AB167+AB170</f>
        <v>0</v>
      </c>
      <c r="AC166" s="27">
        <f>AC167+AC170</f>
        <v>0</v>
      </c>
      <c r="AD166" s="27">
        <f t="shared" si="510"/>
        <v>8719.1</v>
      </c>
      <c r="AE166" s="27">
        <f t="shared" si="511"/>
        <v>9028.1</v>
      </c>
      <c r="AF166" s="27">
        <f t="shared" si="512"/>
        <v>9028.1</v>
      </c>
      <c r="AG166" s="27">
        <f>AG167+AG170</f>
        <v>0</v>
      </c>
      <c r="AH166" s="27">
        <f>AH167+AH170</f>
        <v>0</v>
      </c>
      <c r="AI166" s="27">
        <f>AI167+AI170</f>
        <v>0</v>
      </c>
      <c r="AJ166" s="27">
        <f t="shared" si="513"/>
        <v>8719.1</v>
      </c>
      <c r="AK166" s="27">
        <f t="shared" si="514"/>
        <v>9028.1</v>
      </c>
      <c r="AL166" s="27">
        <f t="shared" si="515"/>
        <v>9028.1</v>
      </c>
      <c r="AM166" s="27">
        <f>AM167+AM170</f>
        <v>0</v>
      </c>
      <c r="AN166" s="27">
        <f>AN167+AN170</f>
        <v>0</v>
      </c>
      <c r="AO166" s="27">
        <f>AO167+AO170</f>
        <v>0</v>
      </c>
      <c r="AP166" s="27">
        <f t="shared" si="516"/>
        <v>8719.1</v>
      </c>
      <c r="AQ166" s="27">
        <f t="shared" si="517"/>
        <v>9028.1</v>
      </c>
      <c r="AR166" s="27">
        <f t="shared" si="518"/>
        <v>9028.1</v>
      </c>
      <c r="AS166" s="27">
        <f>AS167+AS170</f>
        <v>0</v>
      </c>
      <c r="AT166" s="27">
        <f>AT167+AT170</f>
        <v>0</v>
      </c>
      <c r="AU166" s="27">
        <f>AU167+AU170</f>
        <v>0</v>
      </c>
      <c r="AV166" s="27">
        <f t="shared" si="519"/>
        <v>8719.1</v>
      </c>
      <c r="AW166" s="27">
        <f t="shared" si="520"/>
        <v>9028.1</v>
      </c>
      <c r="AX166" s="27">
        <f t="shared" si="521"/>
        <v>9028.1</v>
      </c>
      <c r="AY166" s="27">
        <f>AY167+AY170</f>
        <v>1217.4000000000001</v>
      </c>
      <c r="AZ166" s="27">
        <f>AZ167+AZ170</f>
        <v>2172.5</v>
      </c>
      <c r="BA166" s="27">
        <f>BA167+BA170</f>
        <v>2172.5</v>
      </c>
      <c r="BB166" s="27">
        <f t="shared" si="522"/>
        <v>9936.5</v>
      </c>
      <c r="BC166" s="27">
        <f t="shared" si="523"/>
        <v>11200.6</v>
      </c>
      <c r="BD166" s="27">
        <f t="shared" si="524"/>
        <v>11200.6</v>
      </c>
      <c r="BE166" s="27">
        <f>BE167+BE170</f>
        <v>0</v>
      </c>
      <c r="BF166" s="27">
        <f>BF167+BF170</f>
        <v>0</v>
      </c>
      <c r="BG166" s="27">
        <f>BG167+BG170</f>
        <v>0</v>
      </c>
      <c r="BH166" s="27">
        <f t="shared" si="525"/>
        <v>9936.5</v>
      </c>
      <c r="BI166" s="27">
        <f t="shared" si="526"/>
        <v>11200.6</v>
      </c>
      <c r="BJ166" s="27">
        <f t="shared" si="527"/>
        <v>11200.6</v>
      </c>
      <c r="BK166" s="27">
        <f>BK167+BK170</f>
        <v>0</v>
      </c>
      <c r="BL166" s="27">
        <f>BL167+BL170</f>
        <v>0</v>
      </c>
      <c r="BM166" s="27">
        <f>BM167+BM170</f>
        <v>0</v>
      </c>
      <c r="BN166" s="27">
        <f t="shared" si="528"/>
        <v>9936.5</v>
      </c>
      <c r="BO166" s="27">
        <f t="shared" si="529"/>
        <v>11200.6</v>
      </c>
      <c r="BP166" s="27">
        <f t="shared" si="530"/>
        <v>11200.6</v>
      </c>
      <c r="BQ166" s="27">
        <f>BQ167+BQ170</f>
        <v>0</v>
      </c>
      <c r="BR166" s="27">
        <f>BR167+BR170</f>
        <v>0</v>
      </c>
      <c r="BS166" s="27">
        <f t="shared" si="531"/>
        <v>9936.5</v>
      </c>
      <c r="BT166" s="27">
        <f t="shared" si="532"/>
        <v>11200.6</v>
      </c>
      <c r="BU166" s="27">
        <f t="shared" si="533"/>
        <v>11200.6</v>
      </c>
      <c r="BV166" s="27">
        <f>BV167+BV170</f>
        <v>0</v>
      </c>
      <c r="BW166" s="27">
        <f>BW167+BW170</f>
        <v>0</v>
      </c>
      <c r="BX166" s="27">
        <f t="shared" si="534"/>
        <v>9936.5</v>
      </c>
      <c r="BY166" s="27">
        <f t="shared" si="535"/>
        <v>11200.6</v>
      </c>
      <c r="BZ166" s="27">
        <f t="shared" si="536"/>
        <v>11200.6</v>
      </c>
      <c r="CA166" s="27">
        <f>CA167+CA170</f>
        <v>0</v>
      </c>
      <c r="CB166" s="20">
        <v>0</v>
      </c>
      <c r="CC166" s="35"/>
      <c r="CI166" s="1" t="s">
        <v>30</v>
      </c>
    </row>
    <row r="167" spans="1:87" ht="93.6" hidden="1" x14ac:dyDescent="0.3">
      <c r="A167" s="18" t="s">
        <v>146</v>
      </c>
      <c r="B167" s="19">
        <v>100</v>
      </c>
      <c r="C167" s="18"/>
      <c r="D167" s="18"/>
      <c r="E167" s="34" t="s">
        <v>130</v>
      </c>
      <c r="F167" s="27">
        <f t="shared" ref="F167:F176" si="538">F168</f>
        <v>7659.5</v>
      </c>
      <c r="G167" s="27">
        <f t="shared" ref="G167:G176" si="539">G168</f>
        <v>7968.5</v>
      </c>
      <c r="H167" s="27">
        <f t="shared" ref="H167:H176" si="540">H168</f>
        <v>7968.5</v>
      </c>
      <c r="I167" s="27">
        <f t="shared" ref="I167:I176" si="541">I168</f>
        <v>0</v>
      </c>
      <c r="J167" s="27">
        <f t="shared" ref="J167:J176" si="542">J168</f>
        <v>0</v>
      </c>
      <c r="K167" s="27">
        <f t="shared" ref="K167:K176" si="543">K168</f>
        <v>0</v>
      </c>
      <c r="L167" s="27">
        <f t="shared" si="501"/>
        <v>7659.5</v>
      </c>
      <c r="M167" s="27">
        <f t="shared" si="502"/>
        <v>7968.5</v>
      </c>
      <c r="N167" s="27">
        <f t="shared" si="503"/>
        <v>7968.5</v>
      </c>
      <c r="O167" s="27">
        <f t="shared" ref="O167:O176" si="544">O168</f>
        <v>0</v>
      </c>
      <c r="P167" s="27">
        <f t="shared" ref="P167:P176" si="545">P168</f>
        <v>0</v>
      </c>
      <c r="Q167" s="27">
        <f t="shared" ref="Q167:Q176" si="546">Q168</f>
        <v>0</v>
      </c>
      <c r="R167" s="27">
        <f t="shared" si="504"/>
        <v>7659.5</v>
      </c>
      <c r="S167" s="27">
        <f t="shared" si="505"/>
        <v>7968.5</v>
      </c>
      <c r="T167" s="27">
        <f t="shared" si="506"/>
        <v>7968.5</v>
      </c>
      <c r="U167" s="27">
        <f t="shared" ref="U167:U176" si="547">U168</f>
        <v>0</v>
      </c>
      <c r="V167" s="27">
        <f t="shared" ref="V167:V176" si="548">V168</f>
        <v>0</v>
      </c>
      <c r="W167" s="27">
        <f t="shared" ref="W167:W176" si="549">W168</f>
        <v>0</v>
      </c>
      <c r="X167" s="27">
        <f t="shared" si="507"/>
        <v>7659.5</v>
      </c>
      <c r="Y167" s="27">
        <f t="shared" si="508"/>
        <v>7968.5</v>
      </c>
      <c r="Z167" s="27">
        <f t="shared" si="509"/>
        <v>7968.5</v>
      </c>
      <c r="AA167" s="27">
        <f t="shared" ref="AA167:AA176" si="550">AA168</f>
        <v>0</v>
      </c>
      <c r="AB167" s="27">
        <f t="shared" ref="AB167:AB176" si="551">AB168</f>
        <v>0</v>
      </c>
      <c r="AC167" s="27">
        <f t="shared" ref="AC167:AC176" si="552">AC168</f>
        <v>0</v>
      </c>
      <c r="AD167" s="27">
        <f t="shared" si="510"/>
        <v>7659.5</v>
      </c>
      <c r="AE167" s="27">
        <f t="shared" si="511"/>
        <v>7968.5</v>
      </c>
      <c r="AF167" s="27">
        <f t="shared" si="512"/>
        <v>7968.5</v>
      </c>
      <c r="AG167" s="27">
        <f t="shared" ref="AG167:AG176" si="553">AG168</f>
        <v>0</v>
      </c>
      <c r="AH167" s="27">
        <f t="shared" ref="AH167:AH176" si="554">AH168</f>
        <v>0</v>
      </c>
      <c r="AI167" s="27">
        <f t="shared" ref="AI167:AI176" si="555">AI168</f>
        <v>0</v>
      </c>
      <c r="AJ167" s="27">
        <f t="shared" si="513"/>
        <v>7659.5</v>
      </c>
      <c r="AK167" s="27">
        <f t="shared" si="514"/>
        <v>7968.5</v>
      </c>
      <c r="AL167" s="27">
        <f t="shared" si="515"/>
        <v>7968.5</v>
      </c>
      <c r="AM167" s="27">
        <f t="shared" ref="AM167:AM176" si="556">AM168</f>
        <v>0</v>
      </c>
      <c r="AN167" s="27">
        <f t="shared" ref="AN167:AN176" si="557">AN168</f>
        <v>0</v>
      </c>
      <c r="AO167" s="27">
        <f t="shared" ref="AO167:AO176" si="558">AO168</f>
        <v>0</v>
      </c>
      <c r="AP167" s="27">
        <f t="shared" si="516"/>
        <v>7659.5</v>
      </c>
      <c r="AQ167" s="27">
        <f t="shared" si="517"/>
        <v>7968.5</v>
      </c>
      <c r="AR167" s="27">
        <f t="shared" si="518"/>
        <v>7968.5</v>
      </c>
      <c r="AS167" s="27">
        <f t="shared" ref="AS167:AS176" si="559">AS168</f>
        <v>0</v>
      </c>
      <c r="AT167" s="27">
        <f t="shared" ref="AT167:AT176" si="560">AT168</f>
        <v>0</v>
      </c>
      <c r="AU167" s="27">
        <f t="shared" ref="AU167:AU176" si="561">AU168</f>
        <v>0</v>
      </c>
      <c r="AV167" s="27">
        <f t="shared" si="519"/>
        <v>7659.5</v>
      </c>
      <c r="AW167" s="27">
        <f t="shared" si="520"/>
        <v>7968.5</v>
      </c>
      <c r="AX167" s="27">
        <f t="shared" si="521"/>
        <v>7968.5</v>
      </c>
      <c r="AY167" s="27">
        <f t="shared" ref="AY167:AY176" si="562">AY168</f>
        <v>1217.4000000000001</v>
      </c>
      <c r="AZ167" s="27">
        <f t="shared" ref="AZ167:AZ176" si="563">AZ168</f>
        <v>2172.5</v>
      </c>
      <c r="BA167" s="27">
        <f t="shared" ref="BA167:BA176" si="564">BA168</f>
        <v>2172.5</v>
      </c>
      <c r="BB167" s="27">
        <f t="shared" si="522"/>
        <v>8876.9</v>
      </c>
      <c r="BC167" s="27">
        <f t="shared" si="523"/>
        <v>10141</v>
      </c>
      <c r="BD167" s="27">
        <f t="shared" si="524"/>
        <v>10141</v>
      </c>
      <c r="BE167" s="27">
        <f t="shared" ref="BE167:BE176" si="565">BE168</f>
        <v>0</v>
      </c>
      <c r="BF167" s="27">
        <f t="shared" ref="BF167:BF176" si="566">BF168</f>
        <v>0</v>
      </c>
      <c r="BG167" s="27">
        <f t="shared" ref="BG167:BG176" si="567">BG168</f>
        <v>0</v>
      </c>
      <c r="BH167" s="27">
        <f t="shared" si="525"/>
        <v>8876.9</v>
      </c>
      <c r="BI167" s="27">
        <f t="shared" si="526"/>
        <v>10141</v>
      </c>
      <c r="BJ167" s="27">
        <f t="shared" si="527"/>
        <v>10141</v>
      </c>
      <c r="BK167" s="27">
        <f t="shared" ref="BK167:BK176" si="568">BK168</f>
        <v>0</v>
      </c>
      <c r="BL167" s="27">
        <f t="shared" ref="BL167:BL176" si="569">BL168</f>
        <v>0</v>
      </c>
      <c r="BM167" s="27">
        <f t="shared" ref="BM167:BM176" si="570">BM168</f>
        <v>0</v>
      </c>
      <c r="BN167" s="27">
        <f t="shared" si="528"/>
        <v>8876.9</v>
      </c>
      <c r="BO167" s="27">
        <f t="shared" si="529"/>
        <v>10141</v>
      </c>
      <c r="BP167" s="27">
        <f t="shared" si="530"/>
        <v>10141</v>
      </c>
      <c r="BQ167" s="27">
        <f t="shared" ref="BQ167:BQ176" si="571">BQ168</f>
        <v>0</v>
      </c>
      <c r="BR167" s="27">
        <f t="shared" ref="BR167:BR176" si="572">BR168</f>
        <v>0</v>
      </c>
      <c r="BS167" s="27">
        <f t="shared" si="531"/>
        <v>8876.9</v>
      </c>
      <c r="BT167" s="27">
        <f t="shared" si="532"/>
        <v>10141</v>
      </c>
      <c r="BU167" s="27">
        <f t="shared" si="533"/>
        <v>10141</v>
      </c>
      <c r="BV167" s="27">
        <f t="shared" ref="BV167:BV176" si="573">BV168</f>
        <v>0</v>
      </c>
      <c r="BW167" s="27">
        <f t="shared" ref="BW167:BW176" si="574">BW168</f>
        <v>0</v>
      </c>
      <c r="BX167" s="27">
        <f t="shared" si="534"/>
        <v>8876.9</v>
      </c>
      <c r="BY167" s="27">
        <f t="shared" si="535"/>
        <v>10141</v>
      </c>
      <c r="BZ167" s="27">
        <f t="shared" si="536"/>
        <v>10141</v>
      </c>
      <c r="CA167" s="27">
        <f t="shared" ref="CA167:CA176" si="575">CA168</f>
        <v>0</v>
      </c>
      <c r="CB167" s="20">
        <v>0</v>
      </c>
      <c r="CC167" s="35"/>
      <c r="CG167" s="1" t="s">
        <v>28</v>
      </c>
    </row>
    <row r="168" spans="1:87" ht="31.2" hidden="1" x14ac:dyDescent="0.3">
      <c r="A168" s="18" t="s">
        <v>146</v>
      </c>
      <c r="B168" s="19">
        <v>110</v>
      </c>
      <c r="C168" s="18"/>
      <c r="D168" s="18"/>
      <c r="E168" s="34" t="s">
        <v>131</v>
      </c>
      <c r="F168" s="27">
        <f t="shared" si="538"/>
        <v>7659.5</v>
      </c>
      <c r="G168" s="27">
        <f t="shared" si="539"/>
        <v>7968.5</v>
      </c>
      <c r="H168" s="27">
        <f t="shared" si="540"/>
        <v>7968.5</v>
      </c>
      <c r="I168" s="27">
        <f t="shared" si="541"/>
        <v>0</v>
      </c>
      <c r="J168" s="27">
        <f t="shared" si="542"/>
        <v>0</v>
      </c>
      <c r="K168" s="27">
        <f t="shared" si="543"/>
        <v>0</v>
      </c>
      <c r="L168" s="27">
        <f t="shared" si="501"/>
        <v>7659.5</v>
      </c>
      <c r="M168" s="27">
        <f t="shared" si="502"/>
        <v>7968.5</v>
      </c>
      <c r="N168" s="27">
        <f t="shared" si="503"/>
        <v>7968.5</v>
      </c>
      <c r="O168" s="27">
        <f t="shared" si="544"/>
        <v>0</v>
      </c>
      <c r="P168" s="27">
        <f t="shared" si="545"/>
        <v>0</v>
      </c>
      <c r="Q168" s="27">
        <f t="shared" si="546"/>
        <v>0</v>
      </c>
      <c r="R168" s="27">
        <f t="shared" si="504"/>
        <v>7659.5</v>
      </c>
      <c r="S168" s="27">
        <f t="shared" si="505"/>
        <v>7968.5</v>
      </c>
      <c r="T168" s="27">
        <f t="shared" si="506"/>
        <v>7968.5</v>
      </c>
      <c r="U168" s="27">
        <f t="shared" si="547"/>
        <v>0</v>
      </c>
      <c r="V168" s="27">
        <f t="shared" si="548"/>
        <v>0</v>
      </c>
      <c r="W168" s="27">
        <f t="shared" si="549"/>
        <v>0</v>
      </c>
      <c r="X168" s="27">
        <f t="shared" si="507"/>
        <v>7659.5</v>
      </c>
      <c r="Y168" s="27">
        <f t="shared" si="508"/>
        <v>7968.5</v>
      </c>
      <c r="Z168" s="27">
        <f t="shared" si="509"/>
        <v>7968.5</v>
      </c>
      <c r="AA168" s="27">
        <f t="shared" si="550"/>
        <v>0</v>
      </c>
      <c r="AB168" s="27">
        <f t="shared" si="551"/>
        <v>0</v>
      </c>
      <c r="AC168" s="27">
        <f t="shared" si="552"/>
        <v>0</v>
      </c>
      <c r="AD168" s="27">
        <f t="shared" si="510"/>
        <v>7659.5</v>
      </c>
      <c r="AE168" s="27">
        <f t="shared" si="511"/>
        <v>7968.5</v>
      </c>
      <c r="AF168" s="27">
        <f t="shared" si="512"/>
        <v>7968.5</v>
      </c>
      <c r="AG168" s="27">
        <f t="shared" si="553"/>
        <v>0</v>
      </c>
      <c r="AH168" s="27">
        <f t="shared" si="554"/>
        <v>0</v>
      </c>
      <c r="AI168" s="27">
        <f t="shared" si="555"/>
        <v>0</v>
      </c>
      <c r="AJ168" s="27">
        <f t="shared" si="513"/>
        <v>7659.5</v>
      </c>
      <c r="AK168" s="27">
        <f t="shared" si="514"/>
        <v>7968.5</v>
      </c>
      <c r="AL168" s="27">
        <f t="shared" si="515"/>
        <v>7968.5</v>
      </c>
      <c r="AM168" s="27">
        <f t="shared" si="556"/>
        <v>0</v>
      </c>
      <c r="AN168" s="27">
        <f t="shared" si="557"/>
        <v>0</v>
      </c>
      <c r="AO168" s="27">
        <f t="shared" si="558"/>
        <v>0</v>
      </c>
      <c r="AP168" s="27">
        <f t="shared" si="516"/>
        <v>7659.5</v>
      </c>
      <c r="AQ168" s="27">
        <f t="shared" si="517"/>
        <v>7968.5</v>
      </c>
      <c r="AR168" s="27">
        <f t="shared" si="518"/>
        <v>7968.5</v>
      </c>
      <c r="AS168" s="27">
        <f t="shared" si="559"/>
        <v>0</v>
      </c>
      <c r="AT168" s="27">
        <f t="shared" si="560"/>
        <v>0</v>
      </c>
      <c r="AU168" s="27">
        <f t="shared" si="561"/>
        <v>0</v>
      </c>
      <c r="AV168" s="27">
        <f t="shared" si="519"/>
        <v>7659.5</v>
      </c>
      <c r="AW168" s="27">
        <f t="shared" si="520"/>
        <v>7968.5</v>
      </c>
      <c r="AX168" s="27">
        <f t="shared" si="521"/>
        <v>7968.5</v>
      </c>
      <c r="AY168" s="27">
        <f t="shared" si="562"/>
        <v>1217.4000000000001</v>
      </c>
      <c r="AZ168" s="27">
        <f t="shared" si="563"/>
        <v>2172.5</v>
      </c>
      <c r="BA168" s="27">
        <f t="shared" si="564"/>
        <v>2172.5</v>
      </c>
      <c r="BB168" s="27">
        <f t="shared" si="522"/>
        <v>8876.9</v>
      </c>
      <c r="BC168" s="27">
        <f t="shared" si="523"/>
        <v>10141</v>
      </c>
      <c r="BD168" s="27">
        <f t="shared" si="524"/>
        <v>10141</v>
      </c>
      <c r="BE168" s="27">
        <f t="shared" si="565"/>
        <v>0</v>
      </c>
      <c r="BF168" s="27">
        <f t="shared" si="566"/>
        <v>0</v>
      </c>
      <c r="BG168" s="27">
        <f t="shared" si="567"/>
        <v>0</v>
      </c>
      <c r="BH168" s="27">
        <f t="shared" si="525"/>
        <v>8876.9</v>
      </c>
      <c r="BI168" s="27">
        <f t="shared" si="526"/>
        <v>10141</v>
      </c>
      <c r="BJ168" s="27">
        <f t="shared" si="527"/>
        <v>10141</v>
      </c>
      <c r="BK168" s="27">
        <f t="shared" si="568"/>
        <v>0</v>
      </c>
      <c r="BL168" s="27">
        <f t="shared" si="569"/>
        <v>0</v>
      </c>
      <c r="BM168" s="27">
        <f t="shared" si="570"/>
        <v>0</v>
      </c>
      <c r="BN168" s="27">
        <f t="shared" si="528"/>
        <v>8876.9</v>
      </c>
      <c r="BO168" s="27">
        <f t="shared" si="529"/>
        <v>10141</v>
      </c>
      <c r="BP168" s="27">
        <f t="shared" si="530"/>
        <v>10141</v>
      </c>
      <c r="BQ168" s="27">
        <f t="shared" si="571"/>
        <v>0</v>
      </c>
      <c r="BR168" s="27">
        <f t="shared" si="572"/>
        <v>0</v>
      </c>
      <c r="BS168" s="27">
        <f t="shared" si="531"/>
        <v>8876.9</v>
      </c>
      <c r="BT168" s="27">
        <f t="shared" si="532"/>
        <v>10141</v>
      </c>
      <c r="BU168" s="27">
        <f t="shared" si="533"/>
        <v>10141</v>
      </c>
      <c r="BV168" s="27">
        <f t="shared" si="573"/>
        <v>0</v>
      </c>
      <c r="BW168" s="27">
        <f t="shared" si="574"/>
        <v>0</v>
      </c>
      <c r="BX168" s="27">
        <f t="shared" si="534"/>
        <v>8876.9</v>
      </c>
      <c r="BY168" s="27">
        <f t="shared" si="535"/>
        <v>10141</v>
      </c>
      <c r="BZ168" s="27">
        <f t="shared" si="536"/>
        <v>10141</v>
      </c>
      <c r="CA168" s="27">
        <f t="shared" si="575"/>
        <v>0</v>
      </c>
      <c r="CB168" s="20">
        <v>0</v>
      </c>
      <c r="CC168" s="35"/>
      <c r="CH168" s="1" t="s">
        <v>29</v>
      </c>
    </row>
    <row r="169" spans="1:87" ht="46.8" hidden="1" x14ac:dyDescent="0.3">
      <c r="A169" s="18" t="s">
        <v>146</v>
      </c>
      <c r="B169" s="19">
        <v>110</v>
      </c>
      <c r="C169" s="18" t="s">
        <v>66</v>
      </c>
      <c r="D169" s="18" t="s">
        <v>133</v>
      </c>
      <c r="E169" s="34" t="s">
        <v>134</v>
      </c>
      <c r="F169" s="27">
        <v>7659.5</v>
      </c>
      <c r="G169" s="27">
        <v>7968.5</v>
      </c>
      <c r="H169" s="27">
        <v>7968.5</v>
      </c>
      <c r="I169" s="27"/>
      <c r="J169" s="27"/>
      <c r="K169" s="27"/>
      <c r="L169" s="27">
        <f t="shared" si="501"/>
        <v>7659.5</v>
      </c>
      <c r="M169" s="27">
        <f t="shared" si="502"/>
        <v>7968.5</v>
      </c>
      <c r="N169" s="27">
        <f t="shared" si="503"/>
        <v>7968.5</v>
      </c>
      <c r="O169" s="27"/>
      <c r="P169" s="27"/>
      <c r="Q169" s="27"/>
      <c r="R169" s="27">
        <f t="shared" si="504"/>
        <v>7659.5</v>
      </c>
      <c r="S169" s="27">
        <f t="shared" si="505"/>
        <v>7968.5</v>
      </c>
      <c r="T169" s="27">
        <f t="shared" si="506"/>
        <v>7968.5</v>
      </c>
      <c r="U169" s="27"/>
      <c r="V169" s="27"/>
      <c r="W169" s="27"/>
      <c r="X169" s="27">
        <f t="shared" si="507"/>
        <v>7659.5</v>
      </c>
      <c r="Y169" s="27">
        <f t="shared" si="508"/>
        <v>7968.5</v>
      </c>
      <c r="Z169" s="27">
        <f t="shared" si="509"/>
        <v>7968.5</v>
      </c>
      <c r="AA169" s="27"/>
      <c r="AB169" s="27"/>
      <c r="AC169" s="27"/>
      <c r="AD169" s="27">
        <f t="shared" si="510"/>
        <v>7659.5</v>
      </c>
      <c r="AE169" s="27">
        <f t="shared" si="511"/>
        <v>7968.5</v>
      </c>
      <c r="AF169" s="27">
        <f t="shared" si="512"/>
        <v>7968.5</v>
      </c>
      <c r="AG169" s="27"/>
      <c r="AH169" s="27"/>
      <c r="AI169" s="27"/>
      <c r="AJ169" s="27">
        <f t="shared" si="513"/>
        <v>7659.5</v>
      </c>
      <c r="AK169" s="27">
        <f t="shared" si="514"/>
        <v>7968.5</v>
      </c>
      <c r="AL169" s="27">
        <f t="shared" si="515"/>
        <v>7968.5</v>
      </c>
      <c r="AM169" s="27"/>
      <c r="AN169" s="27"/>
      <c r="AO169" s="27"/>
      <c r="AP169" s="27">
        <f t="shared" si="516"/>
        <v>7659.5</v>
      </c>
      <c r="AQ169" s="27">
        <f t="shared" si="517"/>
        <v>7968.5</v>
      </c>
      <c r="AR169" s="27">
        <f t="shared" si="518"/>
        <v>7968.5</v>
      </c>
      <c r="AS169" s="27"/>
      <c r="AT169" s="27"/>
      <c r="AU169" s="27"/>
      <c r="AV169" s="27">
        <f t="shared" si="519"/>
        <v>7659.5</v>
      </c>
      <c r="AW169" s="27">
        <f t="shared" si="520"/>
        <v>7968.5</v>
      </c>
      <c r="AX169" s="27">
        <f t="shared" si="521"/>
        <v>7968.5</v>
      </c>
      <c r="AY169" s="27">
        <v>1217.4000000000001</v>
      </c>
      <c r="AZ169" s="27">
        <v>2172.5</v>
      </c>
      <c r="BA169" s="27">
        <v>2172.5</v>
      </c>
      <c r="BB169" s="27">
        <f t="shared" si="522"/>
        <v>8876.9</v>
      </c>
      <c r="BC169" s="27">
        <f t="shared" si="523"/>
        <v>10141</v>
      </c>
      <c r="BD169" s="27">
        <f t="shared" si="524"/>
        <v>10141</v>
      </c>
      <c r="BE169" s="27"/>
      <c r="BF169" s="27"/>
      <c r="BG169" s="27"/>
      <c r="BH169" s="27">
        <f t="shared" si="525"/>
        <v>8876.9</v>
      </c>
      <c r="BI169" s="27">
        <f t="shared" si="526"/>
        <v>10141</v>
      </c>
      <c r="BJ169" s="27">
        <f t="shared" si="527"/>
        <v>10141</v>
      </c>
      <c r="BK169" s="27"/>
      <c r="BL169" s="27"/>
      <c r="BM169" s="27"/>
      <c r="BN169" s="27">
        <f t="shared" si="528"/>
        <v>8876.9</v>
      </c>
      <c r="BO169" s="27">
        <f t="shared" si="529"/>
        <v>10141</v>
      </c>
      <c r="BP169" s="27">
        <f t="shared" si="530"/>
        <v>10141</v>
      </c>
      <c r="BQ169" s="27"/>
      <c r="BR169" s="27"/>
      <c r="BS169" s="27">
        <f t="shared" si="531"/>
        <v>8876.9</v>
      </c>
      <c r="BT169" s="27">
        <f t="shared" si="532"/>
        <v>10141</v>
      </c>
      <c r="BU169" s="27">
        <f t="shared" si="533"/>
        <v>10141</v>
      </c>
      <c r="BV169" s="27"/>
      <c r="BW169" s="27"/>
      <c r="BX169" s="27">
        <f t="shared" si="534"/>
        <v>8876.9</v>
      </c>
      <c r="BY169" s="27">
        <f t="shared" si="535"/>
        <v>10141</v>
      </c>
      <c r="BZ169" s="27">
        <f t="shared" si="536"/>
        <v>10141</v>
      </c>
      <c r="CA169" s="27"/>
      <c r="CB169" s="20">
        <v>0</v>
      </c>
      <c r="CC169" s="35"/>
    </row>
    <row r="170" spans="1:87" ht="31.2" hidden="1" x14ac:dyDescent="0.3">
      <c r="A170" s="18" t="s">
        <v>146</v>
      </c>
      <c r="B170" s="19">
        <v>200</v>
      </c>
      <c r="C170" s="18"/>
      <c r="D170" s="18"/>
      <c r="E170" s="34" t="s">
        <v>39</v>
      </c>
      <c r="F170" s="27">
        <f t="shared" si="538"/>
        <v>1059.5999999999999</v>
      </c>
      <c r="G170" s="27">
        <f t="shared" si="539"/>
        <v>1059.5999999999999</v>
      </c>
      <c r="H170" s="27">
        <f t="shared" si="540"/>
        <v>1059.5999999999999</v>
      </c>
      <c r="I170" s="27">
        <f t="shared" si="541"/>
        <v>0</v>
      </c>
      <c r="J170" s="27">
        <f t="shared" si="542"/>
        <v>0</v>
      </c>
      <c r="K170" s="27">
        <f t="shared" si="543"/>
        <v>0</v>
      </c>
      <c r="L170" s="27">
        <f t="shared" si="501"/>
        <v>1059.5999999999999</v>
      </c>
      <c r="M170" s="27">
        <f t="shared" si="502"/>
        <v>1059.5999999999999</v>
      </c>
      <c r="N170" s="27">
        <f t="shared" si="503"/>
        <v>1059.5999999999999</v>
      </c>
      <c r="O170" s="27">
        <f t="shared" si="544"/>
        <v>0</v>
      </c>
      <c r="P170" s="27">
        <f t="shared" si="545"/>
        <v>0</v>
      </c>
      <c r="Q170" s="27">
        <f t="shared" si="546"/>
        <v>0</v>
      </c>
      <c r="R170" s="27">
        <f t="shared" si="504"/>
        <v>1059.5999999999999</v>
      </c>
      <c r="S170" s="27">
        <f t="shared" si="505"/>
        <v>1059.5999999999999</v>
      </c>
      <c r="T170" s="27">
        <f t="shared" si="506"/>
        <v>1059.5999999999999</v>
      </c>
      <c r="U170" s="27">
        <f t="shared" si="547"/>
        <v>0</v>
      </c>
      <c r="V170" s="27">
        <f t="shared" si="548"/>
        <v>0</v>
      </c>
      <c r="W170" s="27">
        <f t="shared" si="549"/>
        <v>0</v>
      </c>
      <c r="X170" s="27">
        <f t="shared" si="507"/>
        <v>1059.5999999999999</v>
      </c>
      <c r="Y170" s="27">
        <f t="shared" si="508"/>
        <v>1059.5999999999999</v>
      </c>
      <c r="Z170" s="27">
        <f t="shared" si="509"/>
        <v>1059.5999999999999</v>
      </c>
      <c r="AA170" s="27">
        <f t="shared" si="550"/>
        <v>0</v>
      </c>
      <c r="AB170" s="27">
        <f t="shared" si="551"/>
        <v>0</v>
      </c>
      <c r="AC170" s="27">
        <f t="shared" si="552"/>
        <v>0</v>
      </c>
      <c r="AD170" s="27">
        <f t="shared" si="510"/>
        <v>1059.5999999999999</v>
      </c>
      <c r="AE170" s="27">
        <f t="shared" si="511"/>
        <v>1059.5999999999999</v>
      </c>
      <c r="AF170" s="27">
        <f t="shared" si="512"/>
        <v>1059.5999999999999</v>
      </c>
      <c r="AG170" s="27">
        <f t="shared" si="553"/>
        <v>0</v>
      </c>
      <c r="AH170" s="27">
        <f t="shared" si="554"/>
        <v>0</v>
      </c>
      <c r="AI170" s="27">
        <f t="shared" si="555"/>
        <v>0</v>
      </c>
      <c r="AJ170" s="27">
        <f t="shared" si="513"/>
        <v>1059.5999999999999</v>
      </c>
      <c r="AK170" s="27">
        <f t="shared" si="514"/>
        <v>1059.5999999999999</v>
      </c>
      <c r="AL170" s="27">
        <f t="shared" si="515"/>
        <v>1059.5999999999999</v>
      </c>
      <c r="AM170" s="27">
        <f t="shared" si="556"/>
        <v>0</v>
      </c>
      <c r="AN170" s="27">
        <f t="shared" si="557"/>
        <v>0</v>
      </c>
      <c r="AO170" s="27">
        <f t="shared" si="558"/>
        <v>0</v>
      </c>
      <c r="AP170" s="27">
        <f t="shared" si="516"/>
        <v>1059.5999999999999</v>
      </c>
      <c r="AQ170" s="27">
        <f t="shared" si="517"/>
        <v>1059.5999999999999</v>
      </c>
      <c r="AR170" s="27">
        <f t="shared" si="518"/>
        <v>1059.5999999999999</v>
      </c>
      <c r="AS170" s="27">
        <f t="shared" si="559"/>
        <v>0</v>
      </c>
      <c r="AT170" s="27">
        <f t="shared" si="560"/>
        <v>0</v>
      </c>
      <c r="AU170" s="27">
        <f t="shared" si="561"/>
        <v>0</v>
      </c>
      <c r="AV170" s="27">
        <f t="shared" si="519"/>
        <v>1059.5999999999999</v>
      </c>
      <c r="AW170" s="27">
        <f t="shared" si="520"/>
        <v>1059.5999999999999</v>
      </c>
      <c r="AX170" s="27">
        <f t="shared" si="521"/>
        <v>1059.5999999999999</v>
      </c>
      <c r="AY170" s="27">
        <f t="shared" si="562"/>
        <v>0</v>
      </c>
      <c r="AZ170" s="27">
        <f t="shared" si="563"/>
        <v>0</v>
      </c>
      <c r="BA170" s="27">
        <f t="shared" si="564"/>
        <v>0</v>
      </c>
      <c r="BB170" s="27">
        <f t="shared" si="522"/>
        <v>1059.5999999999999</v>
      </c>
      <c r="BC170" s="27">
        <f t="shared" si="523"/>
        <v>1059.5999999999999</v>
      </c>
      <c r="BD170" s="27">
        <f t="shared" si="524"/>
        <v>1059.5999999999999</v>
      </c>
      <c r="BE170" s="27">
        <f t="shared" si="565"/>
        <v>0</v>
      </c>
      <c r="BF170" s="27">
        <f t="shared" si="566"/>
        <v>0</v>
      </c>
      <c r="BG170" s="27">
        <f t="shared" si="567"/>
        <v>0</v>
      </c>
      <c r="BH170" s="27">
        <f t="shared" si="525"/>
        <v>1059.5999999999999</v>
      </c>
      <c r="BI170" s="27">
        <f t="shared" si="526"/>
        <v>1059.5999999999999</v>
      </c>
      <c r="BJ170" s="27">
        <f t="shared" si="527"/>
        <v>1059.5999999999999</v>
      </c>
      <c r="BK170" s="27">
        <f t="shared" si="568"/>
        <v>0</v>
      </c>
      <c r="BL170" s="27">
        <f t="shared" si="569"/>
        <v>0</v>
      </c>
      <c r="BM170" s="27">
        <f t="shared" si="570"/>
        <v>0</v>
      </c>
      <c r="BN170" s="27">
        <f t="shared" si="528"/>
        <v>1059.5999999999999</v>
      </c>
      <c r="BO170" s="27">
        <f t="shared" si="529"/>
        <v>1059.5999999999999</v>
      </c>
      <c r="BP170" s="27">
        <f t="shared" si="530"/>
        <v>1059.5999999999999</v>
      </c>
      <c r="BQ170" s="27">
        <f t="shared" si="571"/>
        <v>0</v>
      </c>
      <c r="BR170" s="27">
        <f t="shared" si="572"/>
        <v>0</v>
      </c>
      <c r="BS170" s="27">
        <f t="shared" si="531"/>
        <v>1059.5999999999999</v>
      </c>
      <c r="BT170" s="27">
        <f t="shared" si="532"/>
        <v>1059.5999999999999</v>
      </c>
      <c r="BU170" s="27">
        <f t="shared" si="533"/>
        <v>1059.5999999999999</v>
      </c>
      <c r="BV170" s="27">
        <f t="shared" si="573"/>
        <v>0</v>
      </c>
      <c r="BW170" s="27">
        <f t="shared" si="574"/>
        <v>0</v>
      </c>
      <c r="BX170" s="27">
        <f t="shared" si="534"/>
        <v>1059.5999999999999</v>
      </c>
      <c r="BY170" s="27">
        <f t="shared" si="535"/>
        <v>1059.5999999999999</v>
      </c>
      <c r="BZ170" s="27">
        <f t="shared" si="536"/>
        <v>1059.5999999999999</v>
      </c>
      <c r="CA170" s="27">
        <f t="shared" si="575"/>
        <v>0</v>
      </c>
      <c r="CB170" s="20">
        <v>0</v>
      </c>
      <c r="CC170" s="35"/>
      <c r="CG170" s="1" t="s">
        <v>28</v>
      </c>
    </row>
    <row r="171" spans="1:87" ht="46.8" hidden="1" x14ac:dyDescent="0.3">
      <c r="A171" s="18" t="s">
        <v>146</v>
      </c>
      <c r="B171" s="19">
        <v>240</v>
      </c>
      <c r="C171" s="18"/>
      <c r="D171" s="18"/>
      <c r="E171" s="34" t="s">
        <v>40</v>
      </c>
      <c r="F171" s="27">
        <f t="shared" si="538"/>
        <v>1059.5999999999999</v>
      </c>
      <c r="G171" s="27">
        <f t="shared" si="539"/>
        <v>1059.5999999999999</v>
      </c>
      <c r="H171" s="27">
        <f t="shared" si="540"/>
        <v>1059.5999999999999</v>
      </c>
      <c r="I171" s="27">
        <f t="shared" si="541"/>
        <v>0</v>
      </c>
      <c r="J171" s="27">
        <f t="shared" si="542"/>
        <v>0</v>
      </c>
      <c r="K171" s="27">
        <f t="shared" si="543"/>
        <v>0</v>
      </c>
      <c r="L171" s="27">
        <f t="shared" si="501"/>
        <v>1059.5999999999999</v>
      </c>
      <c r="M171" s="27">
        <f t="shared" si="502"/>
        <v>1059.5999999999999</v>
      </c>
      <c r="N171" s="27">
        <f t="shared" si="503"/>
        <v>1059.5999999999999</v>
      </c>
      <c r="O171" s="27">
        <f t="shared" si="544"/>
        <v>0</v>
      </c>
      <c r="P171" s="27">
        <f t="shared" si="545"/>
        <v>0</v>
      </c>
      <c r="Q171" s="27">
        <f t="shared" si="546"/>
        <v>0</v>
      </c>
      <c r="R171" s="27">
        <f t="shared" si="504"/>
        <v>1059.5999999999999</v>
      </c>
      <c r="S171" s="27">
        <f t="shared" si="505"/>
        <v>1059.5999999999999</v>
      </c>
      <c r="T171" s="27">
        <f t="shared" si="506"/>
        <v>1059.5999999999999</v>
      </c>
      <c r="U171" s="27">
        <f t="shared" si="547"/>
        <v>0</v>
      </c>
      <c r="V171" s="27">
        <f t="shared" si="548"/>
        <v>0</v>
      </c>
      <c r="W171" s="27">
        <f t="shared" si="549"/>
        <v>0</v>
      </c>
      <c r="X171" s="27">
        <f t="shared" si="507"/>
        <v>1059.5999999999999</v>
      </c>
      <c r="Y171" s="27">
        <f t="shared" si="508"/>
        <v>1059.5999999999999</v>
      </c>
      <c r="Z171" s="27">
        <f t="shared" si="509"/>
        <v>1059.5999999999999</v>
      </c>
      <c r="AA171" s="27">
        <f t="shared" si="550"/>
        <v>0</v>
      </c>
      <c r="AB171" s="27">
        <f t="shared" si="551"/>
        <v>0</v>
      </c>
      <c r="AC171" s="27">
        <f t="shared" si="552"/>
        <v>0</v>
      </c>
      <c r="AD171" s="27">
        <f t="shared" si="510"/>
        <v>1059.5999999999999</v>
      </c>
      <c r="AE171" s="27">
        <f t="shared" si="511"/>
        <v>1059.5999999999999</v>
      </c>
      <c r="AF171" s="27">
        <f t="shared" si="512"/>
        <v>1059.5999999999999</v>
      </c>
      <c r="AG171" s="27">
        <f t="shared" si="553"/>
        <v>0</v>
      </c>
      <c r="AH171" s="27">
        <f t="shared" si="554"/>
        <v>0</v>
      </c>
      <c r="AI171" s="27">
        <f t="shared" si="555"/>
        <v>0</v>
      </c>
      <c r="AJ171" s="27">
        <f t="shared" si="513"/>
        <v>1059.5999999999999</v>
      </c>
      <c r="AK171" s="27">
        <f t="shared" si="514"/>
        <v>1059.5999999999999</v>
      </c>
      <c r="AL171" s="27">
        <f t="shared" si="515"/>
        <v>1059.5999999999999</v>
      </c>
      <c r="AM171" s="27">
        <f t="shared" si="556"/>
        <v>0</v>
      </c>
      <c r="AN171" s="27">
        <f t="shared" si="557"/>
        <v>0</v>
      </c>
      <c r="AO171" s="27">
        <f t="shared" si="558"/>
        <v>0</v>
      </c>
      <c r="AP171" s="27">
        <f t="shared" si="516"/>
        <v>1059.5999999999999</v>
      </c>
      <c r="AQ171" s="27">
        <f t="shared" si="517"/>
        <v>1059.5999999999999</v>
      </c>
      <c r="AR171" s="27">
        <f t="shared" si="518"/>
        <v>1059.5999999999999</v>
      </c>
      <c r="AS171" s="27">
        <f t="shared" si="559"/>
        <v>0</v>
      </c>
      <c r="AT171" s="27">
        <f t="shared" si="560"/>
        <v>0</v>
      </c>
      <c r="AU171" s="27">
        <f t="shared" si="561"/>
        <v>0</v>
      </c>
      <c r="AV171" s="27">
        <f t="shared" si="519"/>
        <v>1059.5999999999999</v>
      </c>
      <c r="AW171" s="27">
        <f t="shared" si="520"/>
        <v>1059.5999999999999</v>
      </c>
      <c r="AX171" s="27">
        <f t="shared" si="521"/>
        <v>1059.5999999999999</v>
      </c>
      <c r="AY171" s="27">
        <f t="shared" si="562"/>
        <v>0</v>
      </c>
      <c r="AZ171" s="27">
        <f t="shared" si="563"/>
        <v>0</v>
      </c>
      <c r="BA171" s="27">
        <f t="shared" si="564"/>
        <v>0</v>
      </c>
      <c r="BB171" s="27">
        <f t="shared" si="522"/>
        <v>1059.5999999999999</v>
      </c>
      <c r="BC171" s="27">
        <f t="shared" si="523"/>
        <v>1059.5999999999999</v>
      </c>
      <c r="BD171" s="27">
        <f t="shared" si="524"/>
        <v>1059.5999999999999</v>
      </c>
      <c r="BE171" s="27">
        <f t="shared" si="565"/>
        <v>0</v>
      </c>
      <c r="BF171" s="27">
        <f t="shared" si="566"/>
        <v>0</v>
      </c>
      <c r="BG171" s="27">
        <f t="shared" si="567"/>
        <v>0</v>
      </c>
      <c r="BH171" s="27">
        <f t="shared" si="525"/>
        <v>1059.5999999999999</v>
      </c>
      <c r="BI171" s="27">
        <f t="shared" si="526"/>
        <v>1059.5999999999999</v>
      </c>
      <c r="BJ171" s="27">
        <f t="shared" si="527"/>
        <v>1059.5999999999999</v>
      </c>
      <c r="BK171" s="27">
        <f t="shared" si="568"/>
        <v>0</v>
      </c>
      <c r="BL171" s="27">
        <f t="shared" si="569"/>
        <v>0</v>
      </c>
      <c r="BM171" s="27">
        <f t="shared" si="570"/>
        <v>0</v>
      </c>
      <c r="BN171" s="27">
        <f t="shared" si="528"/>
        <v>1059.5999999999999</v>
      </c>
      <c r="BO171" s="27">
        <f t="shared" si="529"/>
        <v>1059.5999999999999</v>
      </c>
      <c r="BP171" s="27">
        <f t="shared" si="530"/>
        <v>1059.5999999999999</v>
      </c>
      <c r="BQ171" s="27">
        <f t="shared" si="571"/>
        <v>0</v>
      </c>
      <c r="BR171" s="27">
        <f t="shared" si="572"/>
        <v>0</v>
      </c>
      <c r="BS171" s="27">
        <f t="shared" si="531"/>
        <v>1059.5999999999999</v>
      </c>
      <c r="BT171" s="27">
        <f t="shared" si="532"/>
        <v>1059.5999999999999</v>
      </c>
      <c r="BU171" s="27">
        <f t="shared" si="533"/>
        <v>1059.5999999999999</v>
      </c>
      <c r="BV171" s="27">
        <f t="shared" si="573"/>
        <v>0</v>
      </c>
      <c r="BW171" s="27">
        <f t="shared" si="574"/>
        <v>0</v>
      </c>
      <c r="BX171" s="27">
        <f t="shared" si="534"/>
        <v>1059.5999999999999</v>
      </c>
      <c r="BY171" s="27">
        <f t="shared" si="535"/>
        <v>1059.5999999999999</v>
      </c>
      <c r="BZ171" s="27">
        <f t="shared" si="536"/>
        <v>1059.5999999999999</v>
      </c>
      <c r="CA171" s="27">
        <f t="shared" si="575"/>
        <v>0</v>
      </c>
      <c r="CB171" s="20">
        <v>0</v>
      </c>
      <c r="CC171" s="35"/>
      <c r="CH171" s="1" t="s">
        <v>29</v>
      </c>
    </row>
    <row r="172" spans="1:87" ht="46.8" hidden="1" x14ac:dyDescent="0.3">
      <c r="A172" s="18" t="s">
        <v>146</v>
      </c>
      <c r="B172" s="19">
        <v>240</v>
      </c>
      <c r="C172" s="18" t="s">
        <v>66</v>
      </c>
      <c r="D172" s="18" t="s">
        <v>133</v>
      </c>
      <c r="E172" s="34" t="s">
        <v>134</v>
      </c>
      <c r="F172" s="27">
        <v>1059.5999999999999</v>
      </c>
      <c r="G172" s="27">
        <v>1059.5999999999999</v>
      </c>
      <c r="H172" s="27">
        <v>1059.5999999999999</v>
      </c>
      <c r="I172" s="27"/>
      <c r="J172" s="27"/>
      <c r="K172" s="27"/>
      <c r="L172" s="27">
        <f t="shared" si="501"/>
        <v>1059.5999999999999</v>
      </c>
      <c r="M172" s="27">
        <f t="shared" si="502"/>
        <v>1059.5999999999999</v>
      </c>
      <c r="N172" s="27">
        <f t="shared" si="503"/>
        <v>1059.5999999999999</v>
      </c>
      <c r="O172" s="27"/>
      <c r="P172" s="27"/>
      <c r="Q172" s="27"/>
      <c r="R172" s="27">
        <f t="shared" si="504"/>
        <v>1059.5999999999999</v>
      </c>
      <c r="S172" s="27">
        <f t="shared" si="505"/>
        <v>1059.5999999999999</v>
      </c>
      <c r="T172" s="27">
        <f t="shared" si="506"/>
        <v>1059.5999999999999</v>
      </c>
      <c r="U172" s="27"/>
      <c r="V172" s="27"/>
      <c r="W172" s="27"/>
      <c r="X172" s="27">
        <f t="shared" si="507"/>
        <v>1059.5999999999999</v>
      </c>
      <c r="Y172" s="27">
        <f t="shared" si="508"/>
        <v>1059.5999999999999</v>
      </c>
      <c r="Z172" s="27">
        <f t="shared" si="509"/>
        <v>1059.5999999999999</v>
      </c>
      <c r="AA172" s="27"/>
      <c r="AB172" s="27"/>
      <c r="AC172" s="27"/>
      <c r="AD172" s="27">
        <f t="shared" si="510"/>
        <v>1059.5999999999999</v>
      </c>
      <c r="AE172" s="27">
        <f t="shared" si="511"/>
        <v>1059.5999999999999</v>
      </c>
      <c r="AF172" s="27">
        <f t="shared" si="512"/>
        <v>1059.5999999999999</v>
      </c>
      <c r="AG172" s="27"/>
      <c r="AH172" s="27"/>
      <c r="AI172" s="27"/>
      <c r="AJ172" s="27">
        <f t="shared" si="513"/>
        <v>1059.5999999999999</v>
      </c>
      <c r="AK172" s="27">
        <f t="shared" si="514"/>
        <v>1059.5999999999999</v>
      </c>
      <c r="AL172" s="27">
        <f t="shared" si="515"/>
        <v>1059.5999999999999</v>
      </c>
      <c r="AM172" s="27"/>
      <c r="AN172" s="27"/>
      <c r="AO172" s="27"/>
      <c r="AP172" s="27">
        <f t="shared" si="516"/>
        <v>1059.5999999999999</v>
      </c>
      <c r="AQ172" s="27">
        <f t="shared" si="517"/>
        <v>1059.5999999999999</v>
      </c>
      <c r="AR172" s="27">
        <f t="shared" si="518"/>
        <v>1059.5999999999999</v>
      </c>
      <c r="AS172" s="27"/>
      <c r="AT172" s="27"/>
      <c r="AU172" s="27"/>
      <c r="AV172" s="27">
        <f t="shared" si="519"/>
        <v>1059.5999999999999</v>
      </c>
      <c r="AW172" s="27">
        <f t="shared" si="520"/>
        <v>1059.5999999999999</v>
      </c>
      <c r="AX172" s="27">
        <f t="shared" si="521"/>
        <v>1059.5999999999999</v>
      </c>
      <c r="AY172" s="27"/>
      <c r="AZ172" s="27"/>
      <c r="BA172" s="27"/>
      <c r="BB172" s="27">
        <f t="shared" si="522"/>
        <v>1059.5999999999999</v>
      </c>
      <c r="BC172" s="27">
        <f t="shared" si="523"/>
        <v>1059.5999999999999</v>
      </c>
      <c r="BD172" s="27">
        <f t="shared" si="524"/>
        <v>1059.5999999999999</v>
      </c>
      <c r="BE172" s="27"/>
      <c r="BF172" s="27"/>
      <c r="BG172" s="27"/>
      <c r="BH172" s="27">
        <f t="shared" si="525"/>
        <v>1059.5999999999999</v>
      </c>
      <c r="BI172" s="27">
        <f t="shared" si="526"/>
        <v>1059.5999999999999</v>
      </c>
      <c r="BJ172" s="27">
        <f t="shared" si="527"/>
        <v>1059.5999999999999</v>
      </c>
      <c r="BK172" s="27"/>
      <c r="BL172" s="27"/>
      <c r="BM172" s="27"/>
      <c r="BN172" s="27">
        <f t="shared" si="528"/>
        <v>1059.5999999999999</v>
      </c>
      <c r="BO172" s="27">
        <f t="shared" si="529"/>
        <v>1059.5999999999999</v>
      </c>
      <c r="BP172" s="27">
        <f t="shared" si="530"/>
        <v>1059.5999999999999</v>
      </c>
      <c r="BQ172" s="27"/>
      <c r="BR172" s="27"/>
      <c r="BS172" s="27">
        <f t="shared" si="531"/>
        <v>1059.5999999999999</v>
      </c>
      <c r="BT172" s="27">
        <f t="shared" si="532"/>
        <v>1059.5999999999999</v>
      </c>
      <c r="BU172" s="27">
        <f t="shared" si="533"/>
        <v>1059.5999999999999</v>
      </c>
      <c r="BV172" s="27"/>
      <c r="BW172" s="27"/>
      <c r="BX172" s="27">
        <f t="shared" si="534"/>
        <v>1059.5999999999999</v>
      </c>
      <c r="BY172" s="27">
        <f t="shared" si="535"/>
        <v>1059.5999999999999</v>
      </c>
      <c r="BZ172" s="27">
        <f t="shared" si="536"/>
        <v>1059.5999999999999</v>
      </c>
      <c r="CA172" s="27"/>
      <c r="CB172" s="20">
        <v>0</v>
      </c>
      <c r="CC172" s="35"/>
    </row>
    <row r="173" spans="1:87" ht="62.4" hidden="1" x14ac:dyDescent="0.3">
      <c r="A173" s="18" t="s">
        <v>148</v>
      </c>
      <c r="B173" s="19"/>
      <c r="C173" s="18"/>
      <c r="D173" s="18"/>
      <c r="E173" s="34" t="s">
        <v>149</v>
      </c>
      <c r="F173" s="27">
        <f t="shared" si="538"/>
        <v>57683.9</v>
      </c>
      <c r="G173" s="27">
        <f t="shared" si="539"/>
        <v>151968.9</v>
      </c>
      <c r="H173" s="27">
        <f t="shared" si="540"/>
        <v>0</v>
      </c>
      <c r="I173" s="27">
        <f t="shared" si="541"/>
        <v>0</v>
      </c>
      <c r="J173" s="27">
        <f t="shared" si="542"/>
        <v>0</v>
      </c>
      <c r="K173" s="27">
        <f t="shared" si="543"/>
        <v>0</v>
      </c>
      <c r="L173" s="27">
        <f t="shared" si="501"/>
        <v>57683.9</v>
      </c>
      <c r="M173" s="27">
        <f t="shared" si="502"/>
        <v>151968.9</v>
      </c>
      <c r="N173" s="27">
        <f t="shared" si="503"/>
        <v>0</v>
      </c>
      <c r="O173" s="27">
        <f t="shared" si="544"/>
        <v>0</v>
      </c>
      <c r="P173" s="27">
        <f t="shared" si="545"/>
        <v>0</v>
      </c>
      <c r="Q173" s="27">
        <f t="shared" si="546"/>
        <v>0</v>
      </c>
      <c r="R173" s="27">
        <f t="shared" si="504"/>
        <v>57683.9</v>
      </c>
      <c r="S173" s="27">
        <f t="shared" si="505"/>
        <v>151968.9</v>
      </c>
      <c r="T173" s="27">
        <f t="shared" si="506"/>
        <v>0</v>
      </c>
      <c r="U173" s="27">
        <f t="shared" si="547"/>
        <v>0</v>
      </c>
      <c r="V173" s="27">
        <f t="shared" si="548"/>
        <v>0</v>
      </c>
      <c r="W173" s="27">
        <f t="shared" si="549"/>
        <v>0</v>
      </c>
      <c r="X173" s="27">
        <f t="shared" si="507"/>
        <v>57683.9</v>
      </c>
      <c r="Y173" s="27">
        <f t="shared" si="508"/>
        <v>151968.9</v>
      </c>
      <c r="Z173" s="27">
        <f t="shared" si="509"/>
        <v>0</v>
      </c>
      <c r="AA173" s="27">
        <f t="shared" si="550"/>
        <v>0</v>
      </c>
      <c r="AB173" s="27">
        <f t="shared" si="551"/>
        <v>0</v>
      </c>
      <c r="AC173" s="27">
        <f t="shared" si="552"/>
        <v>0</v>
      </c>
      <c r="AD173" s="27">
        <f t="shared" si="510"/>
        <v>57683.9</v>
      </c>
      <c r="AE173" s="27">
        <f t="shared" si="511"/>
        <v>151968.9</v>
      </c>
      <c r="AF173" s="27">
        <f t="shared" si="512"/>
        <v>0</v>
      </c>
      <c r="AG173" s="27">
        <f t="shared" si="553"/>
        <v>0</v>
      </c>
      <c r="AH173" s="27">
        <f t="shared" si="554"/>
        <v>0</v>
      </c>
      <c r="AI173" s="27">
        <f t="shared" si="555"/>
        <v>0</v>
      </c>
      <c r="AJ173" s="27">
        <f t="shared" si="513"/>
        <v>57683.9</v>
      </c>
      <c r="AK173" s="27">
        <f t="shared" si="514"/>
        <v>151968.9</v>
      </c>
      <c r="AL173" s="27">
        <f t="shared" si="515"/>
        <v>0</v>
      </c>
      <c r="AM173" s="27">
        <f t="shared" si="556"/>
        <v>0</v>
      </c>
      <c r="AN173" s="27">
        <f t="shared" si="557"/>
        <v>0</v>
      </c>
      <c r="AO173" s="27">
        <f t="shared" si="558"/>
        <v>0</v>
      </c>
      <c r="AP173" s="27">
        <f t="shared" si="516"/>
        <v>57683.9</v>
      </c>
      <c r="AQ173" s="27">
        <f t="shared" si="517"/>
        <v>151968.9</v>
      </c>
      <c r="AR173" s="27">
        <f t="shared" si="518"/>
        <v>0</v>
      </c>
      <c r="AS173" s="27">
        <f t="shared" si="559"/>
        <v>0</v>
      </c>
      <c r="AT173" s="27">
        <f t="shared" si="560"/>
        <v>0</v>
      </c>
      <c r="AU173" s="27">
        <f t="shared" si="561"/>
        <v>0</v>
      </c>
      <c r="AV173" s="27">
        <f t="shared" si="519"/>
        <v>57683.9</v>
      </c>
      <c r="AW173" s="27">
        <f t="shared" si="520"/>
        <v>151968.9</v>
      </c>
      <c r="AX173" s="27">
        <f t="shared" si="521"/>
        <v>0</v>
      </c>
      <c r="AY173" s="27">
        <f t="shared" si="562"/>
        <v>0</v>
      </c>
      <c r="AZ173" s="27">
        <f t="shared" si="563"/>
        <v>0</v>
      </c>
      <c r="BA173" s="27">
        <f t="shared" si="564"/>
        <v>0</v>
      </c>
      <c r="BB173" s="27">
        <f t="shared" si="522"/>
        <v>57683.9</v>
      </c>
      <c r="BC173" s="27">
        <f t="shared" si="523"/>
        <v>151968.9</v>
      </c>
      <c r="BD173" s="27">
        <f t="shared" si="524"/>
        <v>0</v>
      </c>
      <c r="BE173" s="27">
        <f t="shared" si="565"/>
        <v>0</v>
      </c>
      <c r="BF173" s="27">
        <f t="shared" si="566"/>
        <v>0</v>
      </c>
      <c r="BG173" s="27">
        <f t="shared" si="567"/>
        <v>0</v>
      </c>
      <c r="BH173" s="27">
        <f t="shared" si="525"/>
        <v>57683.9</v>
      </c>
      <c r="BI173" s="27">
        <f t="shared" si="526"/>
        <v>151968.9</v>
      </c>
      <c r="BJ173" s="27">
        <f t="shared" si="527"/>
        <v>0</v>
      </c>
      <c r="BK173" s="27">
        <f t="shared" si="568"/>
        <v>-57683.9</v>
      </c>
      <c r="BL173" s="27">
        <f t="shared" si="569"/>
        <v>57683.9</v>
      </c>
      <c r="BM173" s="27">
        <f t="shared" si="570"/>
        <v>0</v>
      </c>
      <c r="BN173" s="27">
        <f t="shared" si="528"/>
        <v>0</v>
      </c>
      <c r="BO173" s="27">
        <f t="shared" si="529"/>
        <v>209652.8</v>
      </c>
      <c r="BP173" s="27">
        <f t="shared" si="530"/>
        <v>0</v>
      </c>
      <c r="BQ173" s="27">
        <f t="shared" si="571"/>
        <v>0</v>
      </c>
      <c r="BR173" s="27">
        <f t="shared" si="572"/>
        <v>0</v>
      </c>
      <c r="BS173" s="27">
        <f t="shared" si="531"/>
        <v>0</v>
      </c>
      <c r="BT173" s="27">
        <f t="shared" si="532"/>
        <v>209652.8</v>
      </c>
      <c r="BU173" s="27">
        <f t="shared" si="533"/>
        <v>0</v>
      </c>
      <c r="BV173" s="27">
        <f t="shared" si="573"/>
        <v>0</v>
      </c>
      <c r="BW173" s="27">
        <f t="shared" si="574"/>
        <v>0</v>
      </c>
      <c r="BX173" s="27">
        <f t="shared" si="534"/>
        <v>0</v>
      </c>
      <c r="BY173" s="27">
        <f t="shared" si="535"/>
        <v>209652.8</v>
      </c>
      <c r="BZ173" s="27">
        <f t="shared" si="536"/>
        <v>0</v>
      </c>
      <c r="CA173" s="27">
        <f t="shared" si="575"/>
        <v>0</v>
      </c>
      <c r="CB173" s="20">
        <v>0</v>
      </c>
      <c r="CC173" s="35"/>
      <c r="CF173" s="1" t="s">
        <v>27</v>
      </c>
    </row>
    <row r="174" spans="1:87" ht="31.2" hidden="1" x14ac:dyDescent="0.3">
      <c r="A174" s="18" t="s">
        <v>150</v>
      </c>
      <c r="B174" s="19"/>
      <c r="C174" s="18"/>
      <c r="D174" s="18"/>
      <c r="E174" s="34" t="s">
        <v>151</v>
      </c>
      <c r="F174" s="27">
        <f t="shared" si="538"/>
        <v>57683.9</v>
      </c>
      <c r="G174" s="27">
        <f t="shared" si="539"/>
        <v>151968.9</v>
      </c>
      <c r="H174" s="27">
        <f t="shared" si="540"/>
        <v>0</v>
      </c>
      <c r="I174" s="27">
        <f t="shared" si="541"/>
        <v>0</v>
      </c>
      <c r="J174" s="27">
        <f t="shared" si="542"/>
        <v>0</v>
      </c>
      <c r="K174" s="27">
        <f t="shared" si="543"/>
        <v>0</v>
      </c>
      <c r="L174" s="27">
        <f t="shared" si="501"/>
        <v>57683.9</v>
      </c>
      <c r="M174" s="27">
        <f t="shared" si="502"/>
        <v>151968.9</v>
      </c>
      <c r="N174" s="27">
        <f t="shared" si="503"/>
        <v>0</v>
      </c>
      <c r="O174" s="27">
        <f t="shared" si="544"/>
        <v>0</v>
      </c>
      <c r="P174" s="27">
        <f t="shared" si="545"/>
        <v>0</v>
      </c>
      <c r="Q174" s="27">
        <f t="shared" si="546"/>
        <v>0</v>
      </c>
      <c r="R174" s="27">
        <f t="shared" si="504"/>
        <v>57683.9</v>
      </c>
      <c r="S174" s="27">
        <f t="shared" si="505"/>
        <v>151968.9</v>
      </c>
      <c r="T174" s="27">
        <f t="shared" si="506"/>
        <v>0</v>
      </c>
      <c r="U174" s="27">
        <f t="shared" si="547"/>
        <v>0</v>
      </c>
      <c r="V174" s="27">
        <f t="shared" si="548"/>
        <v>0</v>
      </c>
      <c r="W174" s="27">
        <f t="shared" si="549"/>
        <v>0</v>
      </c>
      <c r="X174" s="27">
        <f t="shared" si="507"/>
        <v>57683.9</v>
      </c>
      <c r="Y174" s="27">
        <f t="shared" si="508"/>
        <v>151968.9</v>
      </c>
      <c r="Z174" s="27">
        <f t="shared" si="509"/>
        <v>0</v>
      </c>
      <c r="AA174" s="27">
        <f t="shared" si="550"/>
        <v>0</v>
      </c>
      <c r="AB174" s="27">
        <f t="shared" si="551"/>
        <v>0</v>
      </c>
      <c r="AC174" s="27">
        <f t="shared" si="552"/>
        <v>0</v>
      </c>
      <c r="AD174" s="27">
        <f t="shared" si="510"/>
        <v>57683.9</v>
      </c>
      <c r="AE174" s="27">
        <f t="shared" si="511"/>
        <v>151968.9</v>
      </c>
      <c r="AF174" s="27">
        <f t="shared" si="512"/>
        <v>0</v>
      </c>
      <c r="AG174" s="27">
        <f t="shared" si="553"/>
        <v>0</v>
      </c>
      <c r="AH174" s="27">
        <f t="shared" si="554"/>
        <v>0</v>
      </c>
      <c r="AI174" s="27">
        <f t="shared" si="555"/>
        <v>0</v>
      </c>
      <c r="AJ174" s="27">
        <f t="shared" si="513"/>
        <v>57683.9</v>
      </c>
      <c r="AK174" s="27">
        <f t="shared" si="514"/>
        <v>151968.9</v>
      </c>
      <c r="AL174" s="27">
        <f t="shared" si="515"/>
        <v>0</v>
      </c>
      <c r="AM174" s="27">
        <f t="shared" si="556"/>
        <v>0</v>
      </c>
      <c r="AN174" s="27">
        <f t="shared" si="557"/>
        <v>0</v>
      </c>
      <c r="AO174" s="27">
        <f t="shared" si="558"/>
        <v>0</v>
      </c>
      <c r="AP174" s="27">
        <f t="shared" si="516"/>
        <v>57683.9</v>
      </c>
      <c r="AQ174" s="27">
        <f t="shared" si="517"/>
        <v>151968.9</v>
      </c>
      <c r="AR174" s="27">
        <f t="shared" si="518"/>
        <v>0</v>
      </c>
      <c r="AS174" s="27">
        <f t="shared" si="559"/>
        <v>0</v>
      </c>
      <c r="AT174" s="27">
        <f t="shared" si="560"/>
        <v>0</v>
      </c>
      <c r="AU174" s="27">
        <f t="shared" si="561"/>
        <v>0</v>
      </c>
      <c r="AV174" s="27">
        <f t="shared" si="519"/>
        <v>57683.9</v>
      </c>
      <c r="AW174" s="27">
        <f t="shared" si="520"/>
        <v>151968.9</v>
      </c>
      <c r="AX174" s="27">
        <f t="shared" si="521"/>
        <v>0</v>
      </c>
      <c r="AY174" s="27">
        <f t="shared" si="562"/>
        <v>0</v>
      </c>
      <c r="AZ174" s="27">
        <f t="shared" si="563"/>
        <v>0</v>
      </c>
      <c r="BA174" s="27">
        <f t="shared" si="564"/>
        <v>0</v>
      </c>
      <c r="BB174" s="27">
        <f t="shared" si="522"/>
        <v>57683.9</v>
      </c>
      <c r="BC174" s="27">
        <f t="shared" si="523"/>
        <v>151968.9</v>
      </c>
      <c r="BD174" s="27">
        <f t="shared" si="524"/>
        <v>0</v>
      </c>
      <c r="BE174" s="27">
        <f t="shared" si="565"/>
        <v>0</v>
      </c>
      <c r="BF174" s="27">
        <f t="shared" si="566"/>
        <v>0</v>
      </c>
      <c r="BG174" s="27">
        <f t="shared" si="567"/>
        <v>0</v>
      </c>
      <c r="BH174" s="27">
        <f t="shared" si="525"/>
        <v>57683.9</v>
      </c>
      <c r="BI174" s="27">
        <f t="shared" si="526"/>
        <v>151968.9</v>
      </c>
      <c r="BJ174" s="27">
        <f t="shared" si="527"/>
        <v>0</v>
      </c>
      <c r="BK174" s="27">
        <f t="shared" si="568"/>
        <v>-57683.9</v>
      </c>
      <c r="BL174" s="27">
        <f t="shared" si="569"/>
        <v>57683.9</v>
      </c>
      <c r="BM174" s="27">
        <f t="shared" si="570"/>
        <v>0</v>
      </c>
      <c r="BN174" s="27">
        <f t="shared" si="528"/>
        <v>0</v>
      </c>
      <c r="BO174" s="27">
        <f t="shared" si="529"/>
        <v>209652.8</v>
      </c>
      <c r="BP174" s="27">
        <f t="shared" si="530"/>
        <v>0</v>
      </c>
      <c r="BQ174" s="27">
        <f t="shared" si="571"/>
        <v>0</v>
      </c>
      <c r="BR174" s="27">
        <f t="shared" si="572"/>
        <v>0</v>
      </c>
      <c r="BS174" s="27">
        <f t="shared" si="531"/>
        <v>0</v>
      </c>
      <c r="BT174" s="27">
        <f t="shared" si="532"/>
        <v>209652.8</v>
      </c>
      <c r="BU174" s="27">
        <f t="shared" si="533"/>
        <v>0</v>
      </c>
      <c r="BV174" s="27">
        <f t="shared" si="573"/>
        <v>0</v>
      </c>
      <c r="BW174" s="27">
        <f t="shared" si="574"/>
        <v>0</v>
      </c>
      <c r="BX174" s="27">
        <f t="shared" si="534"/>
        <v>0</v>
      </c>
      <c r="BY174" s="27">
        <f t="shared" si="535"/>
        <v>209652.8</v>
      </c>
      <c r="BZ174" s="27">
        <f t="shared" si="536"/>
        <v>0</v>
      </c>
      <c r="CA174" s="27">
        <f t="shared" si="575"/>
        <v>0</v>
      </c>
      <c r="CB174" s="20">
        <v>0</v>
      </c>
      <c r="CC174" s="35"/>
      <c r="CI174" s="1" t="s">
        <v>30</v>
      </c>
    </row>
    <row r="175" spans="1:87" ht="46.8" hidden="1" x14ac:dyDescent="0.3">
      <c r="A175" s="18" t="s">
        <v>150</v>
      </c>
      <c r="B175" s="19">
        <v>400</v>
      </c>
      <c r="C175" s="18"/>
      <c r="D175" s="18"/>
      <c r="E175" s="34" t="s">
        <v>83</v>
      </c>
      <c r="F175" s="27">
        <f t="shared" si="538"/>
        <v>57683.9</v>
      </c>
      <c r="G175" s="27">
        <f t="shared" si="539"/>
        <v>151968.9</v>
      </c>
      <c r="H175" s="27">
        <f t="shared" si="540"/>
        <v>0</v>
      </c>
      <c r="I175" s="27">
        <f t="shared" si="541"/>
        <v>0</v>
      </c>
      <c r="J175" s="27">
        <f t="shared" si="542"/>
        <v>0</v>
      </c>
      <c r="K175" s="27">
        <f t="shared" si="543"/>
        <v>0</v>
      </c>
      <c r="L175" s="27">
        <f t="shared" si="501"/>
        <v>57683.9</v>
      </c>
      <c r="M175" s="27">
        <f t="shared" si="502"/>
        <v>151968.9</v>
      </c>
      <c r="N175" s="27">
        <f t="shared" si="503"/>
        <v>0</v>
      </c>
      <c r="O175" s="27">
        <f t="shared" si="544"/>
        <v>0</v>
      </c>
      <c r="P175" s="27">
        <f t="shared" si="545"/>
        <v>0</v>
      </c>
      <c r="Q175" s="27">
        <f t="shared" si="546"/>
        <v>0</v>
      </c>
      <c r="R175" s="27">
        <f t="shared" si="504"/>
        <v>57683.9</v>
      </c>
      <c r="S175" s="27">
        <f t="shared" si="505"/>
        <v>151968.9</v>
      </c>
      <c r="T175" s="27">
        <f t="shared" si="506"/>
        <v>0</v>
      </c>
      <c r="U175" s="27">
        <f t="shared" si="547"/>
        <v>0</v>
      </c>
      <c r="V175" s="27">
        <f t="shared" si="548"/>
        <v>0</v>
      </c>
      <c r="W175" s="27">
        <f t="shared" si="549"/>
        <v>0</v>
      </c>
      <c r="X175" s="27">
        <f t="shared" si="507"/>
        <v>57683.9</v>
      </c>
      <c r="Y175" s="27">
        <f t="shared" si="508"/>
        <v>151968.9</v>
      </c>
      <c r="Z175" s="27">
        <f t="shared" si="509"/>
        <v>0</v>
      </c>
      <c r="AA175" s="27">
        <f t="shared" si="550"/>
        <v>0</v>
      </c>
      <c r="AB175" s="27">
        <f t="shared" si="551"/>
        <v>0</v>
      </c>
      <c r="AC175" s="27">
        <f t="shared" si="552"/>
        <v>0</v>
      </c>
      <c r="AD175" s="27">
        <f t="shared" si="510"/>
        <v>57683.9</v>
      </c>
      <c r="AE175" s="27">
        <f t="shared" si="511"/>
        <v>151968.9</v>
      </c>
      <c r="AF175" s="27">
        <f t="shared" si="512"/>
        <v>0</v>
      </c>
      <c r="AG175" s="27">
        <f t="shared" si="553"/>
        <v>0</v>
      </c>
      <c r="AH175" s="27">
        <f t="shared" si="554"/>
        <v>0</v>
      </c>
      <c r="AI175" s="27">
        <f t="shared" si="555"/>
        <v>0</v>
      </c>
      <c r="AJ175" s="27">
        <f t="shared" si="513"/>
        <v>57683.9</v>
      </c>
      <c r="AK175" s="27">
        <f t="shared" si="514"/>
        <v>151968.9</v>
      </c>
      <c r="AL175" s="27">
        <f t="shared" si="515"/>
        <v>0</v>
      </c>
      <c r="AM175" s="27">
        <f t="shared" si="556"/>
        <v>0</v>
      </c>
      <c r="AN175" s="27">
        <f t="shared" si="557"/>
        <v>0</v>
      </c>
      <c r="AO175" s="27">
        <f t="shared" si="558"/>
        <v>0</v>
      </c>
      <c r="AP175" s="27">
        <f t="shared" si="516"/>
        <v>57683.9</v>
      </c>
      <c r="AQ175" s="27">
        <f t="shared" si="517"/>
        <v>151968.9</v>
      </c>
      <c r="AR175" s="27">
        <f t="shared" si="518"/>
        <v>0</v>
      </c>
      <c r="AS175" s="27">
        <f t="shared" si="559"/>
        <v>0</v>
      </c>
      <c r="AT175" s="27">
        <f t="shared" si="560"/>
        <v>0</v>
      </c>
      <c r="AU175" s="27">
        <f t="shared" si="561"/>
        <v>0</v>
      </c>
      <c r="AV175" s="27">
        <f t="shared" si="519"/>
        <v>57683.9</v>
      </c>
      <c r="AW175" s="27">
        <f t="shared" si="520"/>
        <v>151968.9</v>
      </c>
      <c r="AX175" s="27">
        <f t="shared" si="521"/>
        <v>0</v>
      </c>
      <c r="AY175" s="27">
        <f t="shared" si="562"/>
        <v>0</v>
      </c>
      <c r="AZ175" s="27">
        <f t="shared" si="563"/>
        <v>0</v>
      </c>
      <c r="BA175" s="27">
        <f t="shared" si="564"/>
        <v>0</v>
      </c>
      <c r="BB175" s="27">
        <f t="shared" si="522"/>
        <v>57683.9</v>
      </c>
      <c r="BC175" s="27">
        <f t="shared" si="523"/>
        <v>151968.9</v>
      </c>
      <c r="BD175" s="27">
        <f t="shared" si="524"/>
        <v>0</v>
      </c>
      <c r="BE175" s="27">
        <f t="shared" si="565"/>
        <v>0</v>
      </c>
      <c r="BF175" s="27">
        <f t="shared" si="566"/>
        <v>0</v>
      </c>
      <c r="BG175" s="27">
        <f t="shared" si="567"/>
        <v>0</v>
      </c>
      <c r="BH175" s="27">
        <f t="shared" si="525"/>
        <v>57683.9</v>
      </c>
      <c r="BI175" s="27">
        <f t="shared" si="526"/>
        <v>151968.9</v>
      </c>
      <c r="BJ175" s="27">
        <f t="shared" si="527"/>
        <v>0</v>
      </c>
      <c r="BK175" s="27">
        <f t="shared" si="568"/>
        <v>-57683.9</v>
      </c>
      <c r="BL175" s="27">
        <f t="shared" si="569"/>
        <v>57683.9</v>
      </c>
      <c r="BM175" s="27">
        <f t="shared" si="570"/>
        <v>0</v>
      </c>
      <c r="BN175" s="27">
        <f t="shared" si="528"/>
        <v>0</v>
      </c>
      <c r="BO175" s="27">
        <f t="shared" si="529"/>
        <v>209652.8</v>
      </c>
      <c r="BP175" s="27">
        <f t="shared" si="530"/>
        <v>0</v>
      </c>
      <c r="BQ175" s="27">
        <f t="shared" si="571"/>
        <v>0</v>
      </c>
      <c r="BR175" s="27">
        <f t="shared" si="572"/>
        <v>0</v>
      </c>
      <c r="BS175" s="27">
        <f t="shared" si="531"/>
        <v>0</v>
      </c>
      <c r="BT175" s="27">
        <f t="shared" si="532"/>
        <v>209652.8</v>
      </c>
      <c r="BU175" s="27">
        <f t="shared" si="533"/>
        <v>0</v>
      </c>
      <c r="BV175" s="27">
        <f t="shared" si="573"/>
        <v>0</v>
      </c>
      <c r="BW175" s="27">
        <f t="shared" si="574"/>
        <v>0</v>
      </c>
      <c r="BX175" s="27">
        <f t="shared" si="534"/>
        <v>0</v>
      </c>
      <c r="BY175" s="27">
        <f t="shared" si="535"/>
        <v>209652.8</v>
      </c>
      <c r="BZ175" s="27">
        <f t="shared" si="536"/>
        <v>0</v>
      </c>
      <c r="CA175" s="27">
        <f t="shared" si="575"/>
        <v>0</v>
      </c>
      <c r="CB175" s="20">
        <v>0</v>
      </c>
      <c r="CC175" s="35"/>
      <c r="CG175" s="1" t="s">
        <v>28</v>
      </c>
    </row>
    <row r="176" spans="1:87" hidden="1" x14ac:dyDescent="0.3">
      <c r="A176" s="18" t="s">
        <v>150</v>
      </c>
      <c r="B176" s="19">
        <v>410</v>
      </c>
      <c r="C176" s="18"/>
      <c r="D176" s="18"/>
      <c r="E176" s="34" t="s">
        <v>84</v>
      </c>
      <c r="F176" s="27">
        <f t="shared" si="538"/>
        <v>57683.9</v>
      </c>
      <c r="G176" s="27">
        <f t="shared" si="539"/>
        <v>151968.9</v>
      </c>
      <c r="H176" s="27">
        <f t="shared" si="540"/>
        <v>0</v>
      </c>
      <c r="I176" s="27">
        <f t="shared" si="541"/>
        <v>0</v>
      </c>
      <c r="J176" s="27">
        <f t="shared" si="542"/>
        <v>0</v>
      </c>
      <c r="K176" s="27">
        <f t="shared" si="543"/>
        <v>0</v>
      </c>
      <c r="L176" s="27">
        <f t="shared" si="501"/>
        <v>57683.9</v>
      </c>
      <c r="M176" s="27">
        <f t="shared" si="502"/>
        <v>151968.9</v>
      </c>
      <c r="N176" s="27">
        <f t="shared" si="503"/>
        <v>0</v>
      </c>
      <c r="O176" s="27">
        <f t="shared" si="544"/>
        <v>0</v>
      </c>
      <c r="P176" s="27">
        <f t="shared" si="545"/>
        <v>0</v>
      </c>
      <c r="Q176" s="27">
        <f t="shared" si="546"/>
        <v>0</v>
      </c>
      <c r="R176" s="27">
        <f t="shared" si="504"/>
        <v>57683.9</v>
      </c>
      <c r="S176" s="27">
        <f t="shared" si="505"/>
        <v>151968.9</v>
      </c>
      <c r="T176" s="27">
        <f t="shared" si="506"/>
        <v>0</v>
      </c>
      <c r="U176" s="27">
        <f t="shared" si="547"/>
        <v>0</v>
      </c>
      <c r="V176" s="27">
        <f t="shared" si="548"/>
        <v>0</v>
      </c>
      <c r="W176" s="27">
        <f t="shared" si="549"/>
        <v>0</v>
      </c>
      <c r="X176" s="27">
        <f t="shared" si="507"/>
        <v>57683.9</v>
      </c>
      <c r="Y176" s="27">
        <f t="shared" si="508"/>
        <v>151968.9</v>
      </c>
      <c r="Z176" s="27">
        <f t="shared" si="509"/>
        <v>0</v>
      </c>
      <c r="AA176" s="27">
        <f t="shared" si="550"/>
        <v>0</v>
      </c>
      <c r="AB176" s="27">
        <f t="shared" si="551"/>
        <v>0</v>
      </c>
      <c r="AC176" s="27">
        <f t="shared" si="552"/>
        <v>0</v>
      </c>
      <c r="AD176" s="27">
        <f t="shared" si="510"/>
        <v>57683.9</v>
      </c>
      <c r="AE176" s="27">
        <f t="shared" si="511"/>
        <v>151968.9</v>
      </c>
      <c r="AF176" s="27">
        <f t="shared" si="512"/>
        <v>0</v>
      </c>
      <c r="AG176" s="27">
        <f t="shared" si="553"/>
        <v>0</v>
      </c>
      <c r="AH176" s="27">
        <f t="shared" si="554"/>
        <v>0</v>
      </c>
      <c r="AI176" s="27">
        <f t="shared" si="555"/>
        <v>0</v>
      </c>
      <c r="AJ176" s="27">
        <f t="shared" si="513"/>
        <v>57683.9</v>
      </c>
      <c r="AK176" s="27">
        <f t="shared" si="514"/>
        <v>151968.9</v>
      </c>
      <c r="AL176" s="27">
        <f t="shared" si="515"/>
        <v>0</v>
      </c>
      <c r="AM176" s="27">
        <f t="shared" si="556"/>
        <v>0</v>
      </c>
      <c r="AN176" s="27">
        <f t="shared" si="557"/>
        <v>0</v>
      </c>
      <c r="AO176" s="27">
        <f t="shared" si="558"/>
        <v>0</v>
      </c>
      <c r="AP176" s="27">
        <f t="shared" si="516"/>
        <v>57683.9</v>
      </c>
      <c r="AQ176" s="27">
        <f t="shared" si="517"/>
        <v>151968.9</v>
      </c>
      <c r="AR176" s="27">
        <f t="shared" si="518"/>
        <v>0</v>
      </c>
      <c r="AS176" s="27">
        <f t="shared" si="559"/>
        <v>0</v>
      </c>
      <c r="AT176" s="27">
        <f t="shared" si="560"/>
        <v>0</v>
      </c>
      <c r="AU176" s="27">
        <f t="shared" si="561"/>
        <v>0</v>
      </c>
      <c r="AV176" s="27">
        <f t="shared" si="519"/>
        <v>57683.9</v>
      </c>
      <c r="AW176" s="27">
        <f t="shared" si="520"/>
        <v>151968.9</v>
      </c>
      <c r="AX176" s="27">
        <f t="shared" si="521"/>
        <v>0</v>
      </c>
      <c r="AY176" s="27">
        <f t="shared" si="562"/>
        <v>0</v>
      </c>
      <c r="AZ176" s="27">
        <f t="shared" si="563"/>
        <v>0</v>
      </c>
      <c r="BA176" s="27">
        <f t="shared" si="564"/>
        <v>0</v>
      </c>
      <c r="BB176" s="27">
        <f t="shared" si="522"/>
        <v>57683.9</v>
      </c>
      <c r="BC176" s="27">
        <f t="shared" si="523"/>
        <v>151968.9</v>
      </c>
      <c r="BD176" s="27">
        <f t="shared" si="524"/>
        <v>0</v>
      </c>
      <c r="BE176" s="27">
        <f t="shared" si="565"/>
        <v>0</v>
      </c>
      <c r="BF176" s="27">
        <f t="shared" si="566"/>
        <v>0</v>
      </c>
      <c r="BG176" s="27">
        <f t="shared" si="567"/>
        <v>0</v>
      </c>
      <c r="BH176" s="27">
        <f t="shared" si="525"/>
        <v>57683.9</v>
      </c>
      <c r="BI176" s="27">
        <f t="shared" si="526"/>
        <v>151968.9</v>
      </c>
      <c r="BJ176" s="27">
        <f t="shared" si="527"/>
        <v>0</v>
      </c>
      <c r="BK176" s="27">
        <f t="shared" si="568"/>
        <v>-57683.9</v>
      </c>
      <c r="BL176" s="27">
        <f t="shared" si="569"/>
        <v>57683.9</v>
      </c>
      <c r="BM176" s="27">
        <f t="shared" si="570"/>
        <v>0</v>
      </c>
      <c r="BN176" s="27">
        <f t="shared" si="528"/>
        <v>0</v>
      </c>
      <c r="BO176" s="27">
        <f t="shared" si="529"/>
        <v>209652.8</v>
      </c>
      <c r="BP176" s="27">
        <f t="shared" si="530"/>
        <v>0</v>
      </c>
      <c r="BQ176" s="27">
        <f t="shared" si="571"/>
        <v>0</v>
      </c>
      <c r="BR176" s="27">
        <f t="shared" si="572"/>
        <v>0</v>
      </c>
      <c r="BS176" s="27">
        <f t="shared" si="531"/>
        <v>0</v>
      </c>
      <c r="BT176" s="27">
        <f t="shared" si="532"/>
        <v>209652.8</v>
      </c>
      <c r="BU176" s="27">
        <f t="shared" si="533"/>
        <v>0</v>
      </c>
      <c r="BV176" s="27">
        <f t="shared" si="573"/>
        <v>0</v>
      </c>
      <c r="BW176" s="27">
        <f t="shared" si="574"/>
        <v>0</v>
      </c>
      <c r="BX176" s="27">
        <f t="shared" si="534"/>
        <v>0</v>
      </c>
      <c r="BY176" s="27">
        <f t="shared" si="535"/>
        <v>209652.8</v>
      </c>
      <c r="BZ176" s="27">
        <f t="shared" si="536"/>
        <v>0</v>
      </c>
      <c r="CA176" s="27">
        <f t="shared" si="575"/>
        <v>0</v>
      </c>
      <c r="CB176" s="20">
        <v>0</v>
      </c>
      <c r="CC176" s="35"/>
      <c r="CH176" s="1" t="s">
        <v>29</v>
      </c>
    </row>
    <row r="177" spans="1:87" ht="46.8" hidden="1" x14ac:dyDescent="0.3">
      <c r="A177" s="18" t="s">
        <v>150</v>
      </c>
      <c r="B177" s="19">
        <v>410</v>
      </c>
      <c r="C177" s="18" t="s">
        <v>66</v>
      </c>
      <c r="D177" s="18" t="s">
        <v>133</v>
      </c>
      <c r="E177" s="34" t="s">
        <v>134</v>
      </c>
      <c r="F177" s="27">
        <v>57683.9</v>
      </c>
      <c r="G177" s="27">
        <v>151968.9</v>
      </c>
      <c r="H177" s="27"/>
      <c r="I177" s="27"/>
      <c r="J177" s="27"/>
      <c r="K177" s="27"/>
      <c r="L177" s="27">
        <f t="shared" si="501"/>
        <v>57683.9</v>
      </c>
      <c r="M177" s="27">
        <f t="shared" si="502"/>
        <v>151968.9</v>
      </c>
      <c r="N177" s="27">
        <f t="shared" si="503"/>
        <v>0</v>
      </c>
      <c r="O177" s="27"/>
      <c r="P177" s="27"/>
      <c r="Q177" s="27"/>
      <c r="R177" s="27">
        <f t="shared" si="504"/>
        <v>57683.9</v>
      </c>
      <c r="S177" s="27">
        <f t="shared" si="505"/>
        <v>151968.9</v>
      </c>
      <c r="T177" s="27">
        <f t="shared" si="506"/>
        <v>0</v>
      </c>
      <c r="U177" s="27"/>
      <c r="V177" s="27"/>
      <c r="W177" s="27"/>
      <c r="X177" s="27">
        <f t="shared" si="507"/>
        <v>57683.9</v>
      </c>
      <c r="Y177" s="27">
        <f t="shared" si="508"/>
        <v>151968.9</v>
      </c>
      <c r="Z177" s="27">
        <f t="shared" si="509"/>
        <v>0</v>
      </c>
      <c r="AA177" s="27"/>
      <c r="AB177" s="27"/>
      <c r="AC177" s="27"/>
      <c r="AD177" s="27">
        <f t="shared" si="510"/>
        <v>57683.9</v>
      </c>
      <c r="AE177" s="27">
        <f t="shared" si="511"/>
        <v>151968.9</v>
      </c>
      <c r="AF177" s="27">
        <f t="shared" si="512"/>
        <v>0</v>
      </c>
      <c r="AG177" s="27"/>
      <c r="AH177" s="27"/>
      <c r="AI177" s="27"/>
      <c r="AJ177" s="27">
        <f t="shared" si="513"/>
        <v>57683.9</v>
      </c>
      <c r="AK177" s="27">
        <f t="shared" si="514"/>
        <v>151968.9</v>
      </c>
      <c r="AL177" s="27">
        <f t="shared" si="515"/>
        <v>0</v>
      </c>
      <c r="AM177" s="27"/>
      <c r="AN177" s="27"/>
      <c r="AO177" s="27"/>
      <c r="AP177" s="27">
        <f t="shared" si="516"/>
        <v>57683.9</v>
      </c>
      <c r="AQ177" s="27">
        <f t="shared" si="517"/>
        <v>151968.9</v>
      </c>
      <c r="AR177" s="27">
        <f t="shared" si="518"/>
        <v>0</v>
      </c>
      <c r="AS177" s="27"/>
      <c r="AT177" s="27"/>
      <c r="AU177" s="27"/>
      <c r="AV177" s="27">
        <f t="shared" si="519"/>
        <v>57683.9</v>
      </c>
      <c r="AW177" s="27">
        <f t="shared" si="520"/>
        <v>151968.9</v>
      </c>
      <c r="AX177" s="27">
        <f t="shared" si="521"/>
        <v>0</v>
      </c>
      <c r="AY177" s="27"/>
      <c r="AZ177" s="27"/>
      <c r="BA177" s="27"/>
      <c r="BB177" s="27">
        <f t="shared" si="522"/>
        <v>57683.9</v>
      </c>
      <c r="BC177" s="27">
        <f t="shared" si="523"/>
        <v>151968.9</v>
      </c>
      <c r="BD177" s="27">
        <f t="shared" si="524"/>
        <v>0</v>
      </c>
      <c r="BE177" s="27"/>
      <c r="BF177" s="27"/>
      <c r="BG177" s="27"/>
      <c r="BH177" s="27">
        <f t="shared" si="525"/>
        <v>57683.9</v>
      </c>
      <c r="BI177" s="27">
        <f t="shared" si="526"/>
        <v>151968.9</v>
      </c>
      <c r="BJ177" s="27">
        <f t="shared" si="527"/>
        <v>0</v>
      </c>
      <c r="BK177" s="27">
        <v>-57683.9</v>
      </c>
      <c r="BL177" s="27">
        <v>57683.9</v>
      </c>
      <c r="BM177" s="27"/>
      <c r="BN177" s="27">
        <f t="shared" si="528"/>
        <v>0</v>
      </c>
      <c r="BO177" s="27">
        <f t="shared" si="529"/>
        <v>209652.8</v>
      </c>
      <c r="BP177" s="27">
        <f t="shared" si="530"/>
        <v>0</v>
      </c>
      <c r="BQ177" s="27"/>
      <c r="BR177" s="27"/>
      <c r="BS177" s="27">
        <f t="shared" si="531"/>
        <v>0</v>
      </c>
      <c r="BT177" s="27">
        <f t="shared" si="532"/>
        <v>209652.8</v>
      </c>
      <c r="BU177" s="27">
        <f t="shared" si="533"/>
        <v>0</v>
      </c>
      <c r="BV177" s="27"/>
      <c r="BW177" s="27"/>
      <c r="BX177" s="27">
        <f t="shared" si="534"/>
        <v>0</v>
      </c>
      <c r="BY177" s="27">
        <f t="shared" si="535"/>
        <v>209652.8</v>
      </c>
      <c r="BZ177" s="27">
        <f t="shared" si="536"/>
        <v>0</v>
      </c>
      <c r="CA177" s="27"/>
      <c r="CB177" s="20">
        <v>0</v>
      </c>
      <c r="CC177" s="35"/>
    </row>
    <row r="178" spans="1:87" s="28" customFormat="1" ht="62.4" hidden="1" x14ac:dyDescent="0.3">
      <c r="A178" s="29" t="s">
        <v>152</v>
      </c>
      <c r="B178" s="30"/>
      <c r="C178" s="29"/>
      <c r="D178" s="29"/>
      <c r="E178" s="31" t="s">
        <v>153</v>
      </c>
      <c r="F178" s="32">
        <f t="shared" ref="F178:K178" si="576">F179+F195</f>
        <v>35016.6</v>
      </c>
      <c r="G178" s="32">
        <f t="shared" si="576"/>
        <v>19732.699999999997</v>
      </c>
      <c r="H178" s="32">
        <f t="shared" si="576"/>
        <v>24308.499999999996</v>
      </c>
      <c r="I178" s="32">
        <f t="shared" si="576"/>
        <v>-294.39999999999998</v>
      </c>
      <c r="J178" s="32">
        <f t="shared" si="576"/>
        <v>0</v>
      </c>
      <c r="K178" s="32">
        <f t="shared" si="576"/>
        <v>-10.3</v>
      </c>
      <c r="L178" s="32">
        <f t="shared" si="501"/>
        <v>34722.199999999997</v>
      </c>
      <c r="M178" s="32">
        <f t="shared" si="502"/>
        <v>19732.699999999997</v>
      </c>
      <c r="N178" s="32">
        <f t="shared" si="503"/>
        <v>24298.199999999997</v>
      </c>
      <c r="O178" s="32">
        <f>O179+O195</f>
        <v>8333.732</v>
      </c>
      <c r="P178" s="32">
        <f>P179+P195</f>
        <v>0</v>
      </c>
      <c r="Q178" s="32">
        <f>Q179+Q195</f>
        <v>0</v>
      </c>
      <c r="R178" s="32">
        <f t="shared" si="504"/>
        <v>43055.932000000001</v>
      </c>
      <c r="S178" s="32">
        <f t="shared" si="505"/>
        <v>19732.699999999997</v>
      </c>
      <c r="T178" s="32">
        <f t="shared" si="506"/>
        <v>24298.199999999997</v>
      </c>
      <c r="U178" s="32">
        <f>U179+U195</f>
        <v>0</v>
      </c>
      <c r="V178" s="32">
        <f>V179+V195</f>
        <v>0</v>
      </c>
      <c r="W178" s="32">
        <f>W179+W195</f>
        <v>0</v>
      </c>
      <c r="X178" s="32">
        <f t="shared" si="507"/>
        <v>43055.932000000001</v>
      </c>
      <c r="Y178" s="32">
        <f t="shared" si="508"/>
        <v>19732.699999999997</v>
      </c>
      <c r="Z178" s="32">
        <f t="shared" si="509"/>
        <v>24298.199999999997</v>
      </c>
      <c r="AA178" s="32">
        <f>AA179+AA195</f>
        <v>0</v>
      </c>
      <c r="AB178" s="32">
        <f>AB179+AB195</f>
        <v>0</v>
      </c>
      <c r="AC178" s="32">
        <f>AC179+AC195</f>
        <v>0</v>
      </c>
      <c r="AD178" s="32">
        <f t="shared" si="510"/>
        <v>43055.932000000001</v>
      </c>
      <c r="AE178" s="32">
        <f t="shared" si="511"/>
        <v>19732.699999999997</v>
      </c>
      <c r="AF178" s="32">
        <f t="shared" si="512"/>
        <v>24298.199999999997</v>
      </c>
      <c r="AG178" s="32">
        <f>AG179+AG195</f>
        <v>0</v>
      </c>
      <c r="AH178" s="32">
        <f>AH179+AH195</f>
        <v>0</v>
      </c>
      <c r="AI178" s="32">
        <f>AI179+AI195</f>
        <v>0</v>
      </c>
      <c r="AJ178" s="32">
        <f t="shared" si="513"/>
        <v>43055.932000000001</v>
      </c>
      <c r="AK178" s="32">
        <f t="shared" si="514"/>
        <v>19732.699999999997</v>
      </c>
      <c r="AL178" s="32">
        <f t="shared" si="515"/>
        <v>24298.199999999997</v>
      </c>
      <c r="AM178" s="32">
        <f>AM179+AM195</f>
        <v>0</v>
      </c>
      <c r="AN178" s="32">
        <f>AN179+AN195</f>
        <v>0</v>
      </c>
      <c r="AO178" s="32">
        <f>AO179+AO195</f>
        <v>0</v>
      </c>
      <c r="AP178" s="32">
        <f t="shared" si="516"/>
        <v>43055.932000000001</v>
      </c>
      <c r="AQ178" s="32">
        <f t="shared" si="517"/>
        <v>19732.699999999997</v>
      </c>
      <c r="AR178" s="32">
        <f t="shared" si="518"/>
        <v>24298.199999999997</v>
      </c>
      <c r="AS178" s="32">
        <f>AS179+AS195</f>
        <v>0</v>
      </c>
      <c r="AT178" s="32">
        <f>AT179+AT195</f>
        <v>0</v>
      </c>
      <c r="AU178" s="32">
        <f>AU179+AU195</f>
        <v>0</v>
      </c>
      <c r="AV178" s="32">
        <f t="shared" si="519"/>
        <v>43055.932000000001</v>
      </c>
      <c r="AW178" s="32">
        <f t="shared" si="520"/>
        <v>19732.699999999997</v>
      </c>
      <c r="AX178" s="32">
        <f t="shared" si="521"/>
        <v>24298.199999999997</v>
      </c>
      <c r="AY178" s="32">
        <f>AY179+AY195</f>
        <v>6898.6819999999998</v>
      </c>
      <c r="AZ178" s="32">
        <f>AZ179+AZ195</f>
        <v>0</v>
      </c>
      <c r="BA178" s="32">
        <f>BA179+BA195</f>
        <v>0</v>
      </c>
      <c r="BB178" s="32">
        <f t="shared" si="522"/>
        <v>49954.614000000001</v>
      </c>
      <c r="BC178" s="32">
        <f t="shared" si="523"/>
        <v>19732.699999999997</v>
      </c>
      <c r="BD178" s="32">
        <f t="shared" si="524"/>
        <v>24298.199999999997</v>
      </c>
      <c r="BE178" s="32">
        <f>BE179+BE195</f>
        <v>0</v>
      </c>
      <c r="BF178" s="32">
        <f>BF179+BF195</f>
        <v>0</v>
      </c>
      <c r="BG178" s="32">
        <f>BG179+BG195</f>
        <v>0</v>
      </c>
      <c r="BH178" s="32">
        <f t="shared" si="525"/>
        <v>49954.614000000001</v>
      </c>
      <c r="BI178" s="32">
        <f t="shared" si="526"/>
        <v>19732.699999999997</v>
      </c>
      <c r="BJ178" s="32">
        <f t="shared" si="527"/>
        <v>24298.199999999997</v>
      </c>
      <c r="BK178" s="32">
        <f>BK179+BK195</f>
        <v>-9209.2999999999993</v>
      </c>
      <c r="BL178" s="32">
        <f>BL179+BL195</f>
        <v>9209.2999999999993</v>
      </c>
      <c r="BM178" s="32">
        <f>BM179+BM195</f>
        <v>0</v>
      </c>
      <c r="BN178" s="32">
        <f t="shared" si="528"/>
        <v>40745.313999999998</v>
      </c>
      <c r="BO178" s="32">
        <f t="shared" si="529"/>
        <v>28941.999999999996</v>
      </c>
      <c r="BP178" s="32">
        <f t="shared" si="530"/>
        <v>24298.199999999997</v>
      </c>
      <c r="BQ178" s="32">
        <f>BQ179+BQ195</f>
        <v>0</v>
      </c>
      <c r="BR178" s="32">
        <f>BR179+BR195</f>
        <v>0</v>
      </c>
      <c r="BS178" s="27">
        <f t="shared" si="531"/>
        <v>40745.313999999998</v>
      </c>
      <c r="BT178" s="27">
        <f t="shared" si="532"/>
        <v>28941.999999999996</v>
      </c>
      <c r="BU178" s="27">
        <f t="shared" si="533"/>
        <v>24298.199999999997</v>
      </c>
      <c r="BV178" s="32">
        <f>BV179+BV195</f>
        <v>0</v>
      </c>
      <c r="BW178" s="32">
        <f>BW179+BW195</f>
        <v>0</v>
      </c>
      <c r="BX178" s="32">
        <f t="shared" si="534"/>
        <v>40745.313999999998</v>
      </c>
      <c r="BY178" s="32">
        <f t="shared" si="535"/>
        <v>28941.999999999996</v>
      </c>
      <c r="BZ178" s="32">
        <f t="shared" si="536"/>
        <v>24298.199999999997</v>
      </c>
      <c r="CA178" s="32">
        <f>CA179+CA195</f>
        <v>0</v>
      </c>
      <c r="CB178" s="20">
        <v>0</v>
      </c>
      <c r="CC178" s="33"/>
      <c r="CE178" s="28" t="s">
        <v>26</v>
      </c>
    </row>
    <row r="179" spans="1:87" ht="31.2" hidden="1" x14ac:dyDescent="0.3">
      <c r="A179" s="18" t="s">
        <v>154</v>
      </c>
      <c r="B179" s="19"/>
      <c r="C179" s="18"/>
      <c r="D179" s="18"/>
      <c r="E179" s="34" t="s">
        <v>155</v>
      </c>
      <c r="F179" s="27">
        <f t="shared" ref="F179:K179" si="577">F180+F184+F191</f>
        <v>10019.299999999999</v>
      </c>
      <c r="G179" s="27">
        <f t="shared" si="577"/>
        <v>10496.8</v>
      </c>
      <c r="H179" s="27">
        <f t="shared" si="577"/>
        <v>5777.5</v>
      </c>
      <c r="I179" s="27">
        <f t="shared" si="577"/>
        <v>-294.39999999999998</v>
      </c>
      <c r="J179" s="27">
        <f t="shared" si="577"/>
        <v>0</v>
      </c>
      <c r="K179" s="27">
        <f t="shared" si="577"/>
        <v>-10.3</v>
      </c>
      <c r="L179" s="27">
        <f t="shared" si="501"/>
        <v>9724.9</v>
      </c>
      <c r="M179" s="27">
        <f t="shared" si="502"/>
        <v>10496.8</v>
      </c>
      <c r="N179" s="27">
        <f t="shared" si="503"/>
        <v>5767.2</v>
      </c>
      <c r="O179" s="27">
        <f>O180+O184+O191</f>
        <v>0</v>
      </c>
      <c r="P179" s="27">
        <f>P180+P184+P191</f>
        <v>0</v>
      </c>
      <c r="Q179" s="27">
        <f>Q180+Q184+Q191</f>
        <v>0</v>
      </c>
      <c r="R179" s="27">
        <f t="shared" si="504"/>
        <v>9724.9</v>
      </c>
      <c r="S179" s="27">
        <f t="shared" si="505"/>
        <v>10496.8</v>
      </c>
      <c r="T179" s="27">
        <f t="shared" si="506"/>
        <v>5767.2</v>
      </c>
      <c r="U179" s="27">
        <f>U180+U184+U191</f>
        <v>0</v>
      </c>
      <c r="V179" s="27">
        <f>V180+V184+V191</f>
        <v>0</v>
      </c>
      <c r="W179" s="27">
        <f>W180+W184+W191</f>
        <v>0</v>
      </c>
      <c r="X179" s="27">
        <f t="shared" si="507"/>
        <v>9724.9</v>
      </c>
      <c r="Y179" s="27">
        <f t="shared" si="508"/>
        <v>10496.8</v>
      </c>
      <c r="Z179" s="27">
        <f t="shared" si="509"/>
        <v>5767.2</v>
      </c>
      <c r="AA179" s="27">
        <f>AA180+AA184+AA191</f>
        <v>0</v>
      </c>
      <c r="AB179" s="27">
        <f>AB180+AB184+AB191</f>
        <v>0</v>
      </c>
      <c r="AC179" s="27">
        <f>AC180+AC184+AC191</f>
        <v>0</v>
      </c>
      <c r="AD179" s="27">
        <f t="shared" si="510"/>
        <v>9724.9</v>
      </c>
      <c r="AE179" s="27">
        <f t="shared" si="511"/>
        <v>10496.8</v>
      </c>
      <c r="AF179" s="27">
        <f t="shared" si="512"/>
        <v>5767.2</v>
      </c>
      <c r="AG179" s="27">
        <f>AG180+AG184+AG191</f>
        <v>0</v>
      </c>
      <c r="AH179" s="27">
        <f>AH180+AH184+AH191</f>
        <v>0</v>
      </c>
      <c r="AI179" s="27">
        <f>AI180+AI184+AI191</f>
        <v>0</v>
      </c>
      <c r="AJ179" s="27">
        <f t="shared" si="513"/>
        <v>9724.9</v>
      </c>
      <c r="AK179" s="27">
        <f t="shared" si="514"/>
        <v>10496.8</v>
      </c>
      <c r="AL179" s="27">
        <f t="shared" si="515"/>
        <v>5767.2</v>
      </c>
      <c r="AM179" s="27">
        <f>AM180+AM184+AM191</f>
        <v>0</v>
      </c>
      <c r="AN179" s="27">
        <f>AN180+AN184+AN191</f>
        <v>0</v>
      </c>
      <c r="AO179" s="27">
        <f>AO180+AO184+AO191</f>
        <v>0</v>
      </c>
      <c r="AP179" s="27">
        <f t="shared" si="516"/>
        <v>9724.9</v>
      </c>
      <c r="AQ179" s="27">
        <f t="shared" si="517"/>
        <v>10496.8</v>
      </c>
      <c r="AR179" s="27">
        <f t="shared" si="518"/>
        <v>5767.2</v>
      </c>
      <c r="AS179" s="27">
        <f>AS180+AS184+AS191</f>
        <v>0</v>
      </c>
      <c r="AT179" s="27">
        <f>AT180+AT184+AT191</f>
        <v>0</v>
      </c>
      <c r="AU179" s="27">
        <f>AU180+AU184+AU191</f>
        <v>0</v>
      </c>
      <c r="AV179" s="27">
        <f t="shared" si="519"/>
        <v>9724.9</v>
      </c>
      <c r="AW179" s="27">
        <f t="shared" si="520"/>
        <v>10496.8</v>
      </c>
      <c r="AX179" s="27">
        <f t="shared" si="521"/>
        <v>5767.2</v>
      </c>
      <c r="AY179" s="27">
        <f>AY180+AY184+AY191</f>
        <v>6898.6819999999998</v>
      </c>
      <c r="AZ179" s="27">
        <f>AZ180+AZ184+AZ191</f>
        <v>0</v>
      </c>
      <c r="BA179" s="27">
        <f>BA180+BA184+BA191</f>
        <v>0</v>
      </c>
      <c r="BB179" s="27">
        <f t="shared" si="522"/>
        <v>16623.581999999999</v>
      </c>
      <c r="BC179" s="27">
        <f t="shared" si="523"/>
        <v>10496.8</v>
      </c>
      <c r="BD179" s="27">
        <f t="shared" si="524"/>
        <v>5767.2</v>
      </c>
      <c r="BE179" s="27">
        <f>BE180+BE184+BE191</f>
        <v>0</v>
      </c>
      <c r="BF179" s="27">
        <f>BF180+BF184+BF191</f>
        <v>0</v>
      </c>
      <c r="BG179" s="27">
        <f>BG180+BG184+BG191</f>
        <v>0</v>
      </c>
      <c r="BH179" s="27">
        <f t="shared" si="525"/>
        <v>16623.581999999999</v>
      </c>
      <c r="BI179" s="27">
        <f t="shared" si="526"/>
        <v>10496.8</v>
      </c>
      <c r="BJ179" s="27">
        <f t="shared" si="527"/>
        <v>5767.2</v>
      </c>
      <c r="BK179" s="27">
        <f>BK180+BK184+BK191</f>
        <v>0</v>
      </c>
      <c r="BL179" s="27">
        <f>BL180+BL184+BL191</f>
        <v>0</v>
      </c>
      <c r="BM179" s="27">
        <f>BM180+BM184+BM191</f>
        <v>0</v>
      </c>
      <c r="BN179" s="27">
        <f t="shared" si="528"/>
        <v>16623.581999999999</v>
      </c>
      <c r="BO179" s="27">
        <f t="shared" si="529"/>
        <v>10496.8</v>
      </c>
      <c r="BP179" s="27">
        <f t="shared" si="530"/>
        <v>5767.2</v>
      </c>
      <c r="BQ179" s="27">
        <f>BQ180+BQ184+BQ191</f>
        <v>0</v>
      </c>
      <c r="BR179" s="27">
        <f>BR180+BR184+BR191</f>
        <v>0</v>
      </c>
      <c r="BS179" s="27">
        <f t="shared" si="531"/>
        <v>16623.581999999999</v>
      </c>
      <c r="BT179" s="27">
        <f t="shared" si="532"/>
        <v>10496.8</v>
      </c>
      <c r="BU179" s="27">
        <f t="shared" si="533"/>
        <v>5767.2</v>
      </c>
      <c r="BV179" s="27">
        <f>BV180+BV184+BV191</f>
        <v>0</v>
      </c>
      <c r="BW179" s="27">
        <f>BW180+BW184+BW191</f>
        <v>0</v>
      </c>
      <c r="BX179" s="27">
        <f t="shared" si="534"/>
        <v>16623.581999999999</v>
      </c>
      <c r="BY179" s="27">
        <f t="shared" si="535"/>
        <v>10496.8</v>
      </c>
      <c r="BZ179" s="27">
        <f t="shared" si="536"/>
        <v>5767.2</v>
      </c>
      <c r="CA179" s="27">
        <f>CA180+CA184+CA191</f>
        <v>0</v>
      </c>
      <c r="CB179" s="20">
        <v>0</v>
      </c>
      <c r="CC179" s="35"/>
      <c r="CF179" s="1" t="s">
        <v>27</v>
      </c>
    </row>
    <row r="180" spans="1:87" ht="46.8" hidden="1" x14ac:dyDescent="0.3">
      <c r="A180" s="18" t="s">
        <v>156</v>
      </c>
      <c r="B180" s="19"/>
      <c r="C180" s="18"/>
      <c r="D180" s="18"/>
      <c r="E180" s="34" t="s">
        <v>157</v>
      </c>
      <c r="F180" s="27">
        <f t="shared" ref="F180:F182" si="578">F181</f>
        <v>1249.0999999999999</v>
      </c>
      <c r="G180" s="27">
        <f t="shared" ref="G180:G182" si="579">G181</f>
        <v>1249.0999999999999</v>
      </c>
      <c r="H180" s="27">
        <f t="shared" ref="H180:H182" si="580">H181</f>
        <v>1249.0999999999999</v>
      </c>
      <c r="I180" s="27">
        <f t="shared" ref="I180:I182" si="581">I181</f>
        <v>0</v>
      </c>
      <c r="J180" s="27">
        <f t="shared" ref="J180:J182" si="582">J181</f>
        <v>0</v>
      </c>
      <c r="K180" s="27">
        <f t="shared" ref="K180:K182" si="583">K181</f>
        <v>0</v>
      </c>
      <c r="L180" s="27">
        <f t="shared" si="501"/>
        <v>1249.0999999999999</v>
      </c>
      <c r="M180" s="27">
        <f t="shared" si="502"/>
        <v>1249.0999999999999</v>
      </c>
      <c r="N180" s="27">
        <f t="shared" si="503"/>
        <v>1249.0999999999999</v>
      </c>
      <c r="O180" s="27">
        <f t="shared" ref="O180:O182" si="584">O181</f>
        <v>0</v>
      </c>
      <c r="P180" s="27">
        <f t="shared" ref="P180:P182" si="585">P181</f>
        <v>0</v>
      </c>
      <c r="Q180" s="27">
        <f t="shared" ref="Q180:Q182" si="586">Q181</f>
        <v>0</v>
      </c>
      <c r="R180" s="27">
        <f t="shared" si="504"/>
        <v>1249.0999999999999</v>
      </c>
      <c r="S180" s="27">
        <f t="shared" si="505"/>
        <v>1249.0999999999999</v>
      </c>
      <c r="T180" s="27">
        <f t="shared" si="506"/>
        <v>1249.0999999999999</v>
      </c>
      <c r="U180" s="27">
        <f t="shared" ref="U180:U182" si="587">U181</f>
        <v>0</v>
      </c>
      <c r="V180" s="27">
        <f t="shared" ref="V180:V182" si="588">V181</f>
        <v>0</v>
      </c>
      <c r="W180" s="27">
        <f t="shared" ref="W180:W182" si="589">W181</f>
        <v>0</v>
      </c>
      <c r="X180" s="27">
        <f t="shared" si="507"/>
        <v>1249.0999999999999</v>
      </c>
      <c r="Y180" s="27">
        <f t="shared" si="508"/>
        <v>1249.0999999999999</v>
      </c>
      <c r="Z180" s="27">
        <f t="shared" si="509"/>
        <v>1249.0999999999999</v>
      </c>
      <c r="AA180" s="27">
        <f t="shared" ref="AA180:AA182" si="590">AA181</f>
        <v>0</v>
      </c>
      <c r="AB180" s="27">
        <f t="shared" ref="AB180:AB182" si="591">AB181</f>
        <v>0</v>
      </c>
      <c r="AC180" s="27">
        <f t="shared" ref="AC180:AC182" si="592">AC181</f>
        <v>0</v>
      </c>
      <c r="AD180" s="27">
        <f t="shared" si="510"/>
        <v>1249.0999999999999</v>
      </c>
      <c r="AE180" s="27">
        <f t="shared" si="511"/>
        <v>1249.0999999999999</v>
      </c>
      <c r="AF180" s="27">
        <f t="shared" si="512"/>
        <v>1249.0999999999999</v>
      </c>
      <c r="AG180" s="27">
        <f t="shared" ref="AG180:AG182" si="593">AG181</f>
        <v>0</v>
      </c>
      <c r="AH180" s="27">
        <f t="shared" ref="AH180:AH182" si="594">AH181</f>
        <v>0</v>
      </c>
      <c r="AI180" s="27">
        <f t="shared" ref="AI180:AI182" si="595">AI181</f>
        <v>0</v>
      </c>
      <c r="AJ180" s="27">
        <f t="shared" si="513"/>
        <v>1249.0999999999999</v>
      </c>
      <c r="AK180" s="27">
        <f t="shared" si="514"/>
        <v>1249.0999999999999</v>
      </c>
      <c r="AL180" s="27">
        <f t="shared" si="515"/>
        <v>1249.0999999999999</v>
      </c>
      <c r="AM180" s="27">
        <f t="shared" ref="AM180:AM182" si="596">AM181</f>
        <v>0</v>
      </c>
      <c r="AN180" s="27">
        <f t="shared" ref="AN180:AN182" si="597">AN181</f>
        <v>0</v>
      </c>
      <c r="AO180" s="27">
        <f t="shared" ref="AO180:AO182" si="598">AO181</f>
        <v>0</v>
      </c>
      <c r="AP180" s="27">
        <f t="shared" si="516"/>
        <v>1249.0999999999999</v>
      </c>
      <c r="AQ180" s="27">
        <f t="shared" si="517"/>
        <v>1249.0999999999999</v>
      </c>
      <c r="AR180" s="27">
        <f t="shared" si="518"/>
        <v>1249.0999999999999</v>
      </c>
      <c r="AS180" s="27">
        <f t="shared" ref="AS180:AS182" si="599">AS181</f>
        <v>0</v>
      </c>
      <c r="AT180" s="27">
        <f t="shared" ref="AT180:AT182" si="600">AT181</f>
        <v>0</v>
      </c>
      <c r="AU180" s="27">
        <f t="shared" ref="AU180:AU182" si="601">AU181</f>
        <v>0</v>
      </c>
      <c r="AV180" s="27">
        <f t="shared" si="519"/>
        <v>1249.0999999999999</v>
      </c>
      <c r="AW180" s="27">
        <f t="shared" si="520"/>
        <v>1249.0999999999999</v>
      </c>
      <c r="AX180" s="27">
        <f t="shared" si="521"/>
        <v>1249.0999999999999</v>
      </c>
      <c r="AY180" s="27">
        <f t="shared" ref="AY180:AY182" si="602">AY181</f>
        <v>320</v>
      </c>
      <c r="AZ180" s="27">
        <f t="shared" ref="AZ180:AZ182" si="603">AZ181</f>
        <v>0</v>
      </c>
      <c r="BA180" s="27">
        <f t="shared" ref="BA180:BA182" si="604">BA181</f>
        <v>0</v>
      </c>
      <c r="BB180" s="27">
        <f t="shared" si="522"/>
        <v>1569.1</v>
      </c>
      <c r="BC180" s="27">
        <f t="shared" si="523"/>
        <v>1249.0999999999999</v>
      </c>
      <c r="BD180" s="27">
        <f t="shared" si="524"/>
        <v>1249.0999999999999</v>
      </c>
      <c r="BE180" s="27">
        <f t="shared" ref="BE180:BE182" si="605">BE181</f>
        <v>0</v>
      </c>
      <c r="BF180" s="27">
        <f t="shared" ref="BF180:BF182" si="606">BF181</f>
        <v>0</v>
      </c>
      <c r="BG180" s="27">
        <f t="shared" ref="BG180:BG182" si="607">BG181</f>
        <v>0</v>
      </c>
      <c r="BH180" s="27">
        <f t="shared" si="525"/>
        <v>1569.1</v>
      </c>
      <c r="BI180" s="27">
        <f t="shared" si="526"/>
        <v>1249.0999999999999</v>
      </c>
      <c r="BJ180" s="27">
        <f t="shared" si="527"/>
        <v>1249.0999999999999</v>
      </c>
      <c r="BK180" s="27">
        <f t="shared" ref="BK180:BK182" si="608">BK181</f>
        <v>0</v>
      </c>
      <c r="BL180" s="27">
        <f t="shared" ref="BL180:BL182" si="609">BL181</f>
        <v>0</v>
      </c>
      <c r="BM180" s="27">
        <f t="shared" ref="BM180:BM182" si="610">BM181</f>
        <v>0</v>
      </c>
      <c r="BN180" s="27">
        <f t="shared" si="528"/>
        <v>1569.1</v>
      </c>
      <c r="BO180" s="27">
        <f t="shared" si="529"/>
        <v>1249.0999999999999</v>
      </c>
      <c r="BP180" s="27">
        <f t="shared" si="530"/>
        <v>1249.0999999999999</v>
      </c>
      <c r="BQ180" s="27">
        <f t="shared" ref="BQ180:BQ182" si="611">BQ181</f>
        <v>0</v>
      </c>
      <c r="BR180" s="27">
        <f t="shared" ref="BR180:BR182" si="612">BR181</f>
        <v>0</v>
      </c>
      <c r="BS180" s="27">
        <f t="shared" si="531"/>
        <v>1569.1</v>
      </c>
      <c r="BT180" s="27">
        <f t="shared" si="532"/>
        <v>1249.0999999999999</v>
      </c>
      <c r="BU180" s="27">
        <f t="shared" si="533"/>
        <v>1249.0999999999999</v>
      </c>
      <c r="BV180" s="27">
        <f t="shared" ref="BV180:BV182" si="613">BV181</f>
        <v>0</v>
      </c>
      <c r="BW180" s="27">
        <f t="shared" ref="BW180:BW182" si="614">BW181</f>
        <v>0</v>
      </c>
      <c r="BX180" s="27">
        <f t="shared" si="534"/>
        <v>1569.1</v>
      </c>
      <c r="BY180" s="27">
        <f t="shared" si="535"/>
        <v>1249.0999999999999</v>
      </c>
      <c r="BZ180" s="27">
        <f t="shared" si="536"/>
        <v>1249.0999999999999</v>
      </c>
      <c r="CA180" s="27">
        <f t="shared" ref="CA180:CA182" si="615">CA181</f>
        <v>0</v>
      </c>
      <c r="CB180" s="20">
        <v>0</v>
      </c>
      <c r="CC180" s="35"/>
      <c r="CI180" s="1" t="s">
        <v>30</v>
      </c>
    </row>
    <row r="181" spans="1:87" ht="31.2" hidden="1" x14ac:dyDescent="0.3">
      <c r="A181" s="18" t="s">
        <v>156</v>
      </c>
      <c r="B181" s="19">
        <v>200</v>
      </c>
      <c r="C181" s="18"/>
      <c r="D181" s="18"/>
      <c r="E181" s="34" t="s">
        <v>39</v>
      </c>
      <c r="F181" s="27">
        <f t="shared" si="578"/>
        <v>1249.0999999999999</v>
      </c>
      <c r="G181" s="27">
        <f t="shared" si="579"/>
        <v>1249.0999999999999</v>
      </c>
      <c r="H181" s="27">
        <f t="shared" si="580"/>
        <v>1249.0999999999999</v>
      </c>
      <c r="I181" s="27">
        <f t="shared" si="581"/>
        <v>0</v>
      </c>
      <c r="J181" s="27">
        <f t="shared" si="582"/>
        <v>0</v>
      </c>
      <c r="K181" s="27">
        <f t="shared" si="583"/>
        <v>0</v>
      </c>
      <c r="L181" s="27">
        <f t="shared" si="501"/>
        <v>1249.0999999999999</v>
      </c>
      <c r="M181" s="27">
        <f t="shared" si="502"/>
        <v>1249.0999999999999</v>
      </c>
      <c r="N181" s="27">
        <f t="shared" si="503"/>
        <v>1249.0999999999999</v>
      </c>
      <c r="O181" s="27">
        <f t="shared" si="584"/>
        <v>0</v>
      </c>
      <c r="P181" s="27">
        <f t="shared" si="585"/>
        <v>0</v>
      </c>
      <c r="Q181" s="27">
        <f t="shared" si="586"/>
        <v>0</v>
      </c>
      <c r="R181" s="27">
        <f t="shared" si="504"/>
        <v>1249.0999999999999</v>
      </c>
      <c r="S181" s="27">
        <f t="shared" si="505"/>
        <v>1249.0999999999999</v>
      </c>
      <c r="T181" s="27">
        <f t="shared" si="506"/>
        <v>1249.0999999999999</v>
      </c>
      <c r="U181" s="27">
        <f t="shared" si="587"/>
        <v>0</v>
      </c>
      <c r="V181" s="27">
        <f t="shared" si="588"/>
        <v>0</v>
      </c>
      <c r="W181" s="27">
        <f t="shared" si="589"/>
        <v>0</v>
      </c>
      <c r="X181" s="27">
        <f t="shared" si="507"/>
        <v>1249.0999999999999</v>
      </c>
      <c r="Y181" s="27">
        <f t="shared" si="508"/>
        <v>1249.0999999999999</v>
      </c>
      <c r="Z181" s="27">
        <f t="shared" si="509"/>
        <v>1249.0999999999999</v>
      </c>
      <c r="AA181" s="27">
        <f t="shared" si="590"/>
        <v>0</v>
      </c>
      <c r="AB181" s="27">
        <f t="shared" si="591"/>
        <v>0</v>
      </c>
      <c r="AC181" s="27">
        <f t="shared" si="592"/>
        <v>0</v>
      </c>
      <c r="AD181" s="27">
        <f t="shared" si="510"/>
        <v>1249.0999999999999</v>
      </c>
      <c r="AE181" s="27">
        <f t="shared" si="511"/>
        <v>1249.0999999999999</v>
      </c>
      <c r="AF181" s="27">
        <f t="shared" si="512"/>
        <v>1249.0999999999999</v>
      </c>
      <c r="AG181" s="27">
        <f t="shared" si="593"/>
        <v>0</v>
      </c>
      <c r="AH181" s="27">
        <f t="shared" si="594"/>
        <v>0</v>
      </c>
      <c r="AI181" s="27">
        <f t="shared" si="595"/>
        <v>0</v>
      </c>
      <c r="AJ181" s="27">
        <f t="shared" si="513"/>
        <v>1249.0999999999999</v>
      </c>
      <c r="AK181" s="27">
        <f t="shared" si="514"/>
        <v>1249.0999999999999</v>
      </c>
      <c r="AL181" s="27">
        <f t="shared" si="515"/>
        <v>1249.0999999999999</v>
      </c>
      <c r="AM181" s="27">
        <f t="shared" si="596"/>
        <v>0</v>
      </c>
      <c r="AN181" s="27">
        <f t="shared" si="597"/>
        <v>0</v>
      </c>
      <c r="AO181" s="27">
        <f t="shared" si="598"/>
        <v>0</v>
      </c>
      <c r="AP181" s="27">
        <f t="shared" si="516"/>
        <v>1249.0999999999999</v>
      </c>
      <c r="AQ181" s="27">
        <f t="shared" si="517"/>
        <v>1249.0999999999999</v>
      </c>
      <c r="AR181" s="27">
        <f t="shared" si="518"/>
        <v>1249.0999999999999</v>
      </c>
      <c r="AS181" s="27">
        <f t="shared" si="599"/>
        <v>0</v>
      </c>
      <c r="AT181" s="27">
        <f t="shared" si="600"/>
        <v>0</v>
      </c>
      <c r="AU181" s="27">
        <f t="shared" si="601"/>
        <v>0</v>
      </c>
      <c r="AV181" s="27">
        <f t="shared" si="519"/>
        <v>1249.0999999999999</v>
      </c>
      <c r="AW181" s="27">
        <f t="shared" si="520"/>
        <v>1249.0999999999999</v>
      </c>
      <c r="AX181" s="27">
        <f t="shared" si="521"/>
        <v>1249.0999999999999</v>
      </c>
      <c r="AY181" s="27">
        <f t="shared" si="602"/>
        <v>320</v>
      </c>
      <c r="AZ181" s="27">
        <f t="shared" si="603"/>
        <v>0</v>
      </c>
      <c r="BA181" s="27">
        <f t="shared" si="604"/>
        <v>0</v>
      </c>
      <c r="BB181" s="27">
        <f t="shared" si="522"/>
        <v>1569.1</v>
      </c>
      <c r="BC181" s="27">
        <f t="shared" si="523"/>
        <v>1249.0999999999999</v>
      </c>
      <c r="BD181" s="27">
        <f t="shared" si="524"/>
        <v>1249.0999999999999</v>
      </c>
      <c r="BE181" s="27">
        <f t="shared" si="605"/>
        <v>0</v>
      </c>
      <c r="BF181" s="27">
        <f t="shared" si="606"/>
        <v>0</v>
      </c>
      <c r="BG181" s="27">
        <f t="shared" si="607"/>
        <v>0</v>
      </c>
      <c r="BH181" s="27">
        <f t="shared" si="525"/>
        <v>1569.1</v>
      </c>
      <c r="BI181" s="27">
        <f t="shared" si="526"/>
        <v>1249.0999999999999</v>
      </c>
      <c r="BJ181" s="27">
        <f t="shared" si="527"/>
        <v>1249.0999999999999</v>
      </c>
      <c r="BK181" s="27">
        <f t="shared" si="608"/>
        <v>0</v>
      </c>
      <c r="BL181" s="27">
        <f t="shared" si="609"/>
        <v>0</v>
      </c>
      <c r="BM181" s="27">
        <f t="shared" si="610"/>
        <v>0</v>
      </c>
      <c r="BN181" s="27">
        <f t="shared" si="528"/>
        <v>1569.1</v>
      </c>
      <c r="BO181" s="27">
        <f t="shared" si="529"/>
        <v>1249.0999999999999</v>
      </c>
      <c r="BP181" s="27">
        <f t="shared" si="530"/>
        <v>1249.0999999999999</v>
      </c>
      <c r="BQ181" s="27">
        <f t="shared" si="611"/>
        <v>0</v>
      </c>
      <c r="BR181" s="27">
        <f t="shared" si="612"/>
        <v>0</v>
      </c>
      <c r="BS181" s="27">
        <f t="shared" si="531"/>
        <v>1569.1</v>
      </c>
      <c r="BT181" s="27">
        <f t="shared" si="532"/>
        <v>1249.0999999999999</v>
      </c>
      <c r="BU181" s="27">
        <f t="shared" si="533"/>
        <v>1249.0999999999999</v>
      </c>
      <c r="BV181" s="27">
        <f t="shared" si="613"/>
        <v>0</v>
      </c>
      <c r="BW181" s="27">
        <f t="shared" si="614"/>
        <v>0</v>
      </c>
      <c r="BX181" s="27">
        <f t="shared" si="534"/>
        <v>1569.1</v>
      </c>
      <c r="BY181" s="27">
        <f t="shared" si="535"/>
        <v>1249.0999999999999</v>
      </c>
      <c r="BZ181" s="27">
        <f t="shared" si="536"/>
        <v>1249.0999999999999</v>
      </c>
      <c r="CA181" s="27">
        <f t="shared" si="615"/>
        <v>0</v>
      </c>
      <c r="CB181" s="20">
        <v>0</v>
      </c>
      <c r="CC181" s="35"/>
      <c r="CG181" s="1" t="s">
        <v>28</v>
      </c>
    </row>
    <row r="182" spans="1:87" ht="46.8" hidden="1" x14ac:dyDescent="0.3">
      <c r="A182" s="18" t="s">
        <v>156</v>
      </c>
      <c r="B182" s="19">
        <v>240</v>
      </c>
      <c r="C182" s="18"/>
      <c r="D182" s="18"/>
      <c r="E182" s="34" t="s">
        <v>40</v>
      </c>
      <c r="F182" s="27">
        <f t="shared" si="578"/>
        <v>1249.0999999999999</v>
      </c>
      <c r="G182" s="27">
        <f t="shared" si="579"/>
        <v>1249.0999999999999</v>
      </c>
      <c r="H182" s="27">
        <f t="shared" si="580"/>
        <v>1249.0999999999999</v>
      </c>
      <c r="I182" s="27">
        <f t="shared" si="581"/>
        <v>0</v>
      </c>
      <c r="J182" s="27">
        <f t="shared" si="582"/>
        <v>0</v>
      </c>
      <c r="K182" s="27">
        <f t="shared" si="583"/>
        <v>0</v>
      </c>
      <c r="L182" s="27">
        <f t="shared" si="501"/>
        <v>1249.0999999999999</v>
      </c>
      <c r="M182" s="27">
        <f t="shared" si="502"/>
        <v>1249.0999999999999</v>
      </c>
      <c r="N182" s="27">
        <f t="shared" si="503"/>
        <v>1249.0999999999999</v>
      </c>
      <c r="O182" s="27">
        <f t="shared" si="584"/>
        <v>0</v>
      </c>
      <c r="P182" s="27">
        <f t="shared" si="585"/>
        <v>0</v>
      </c>
      <c r="Q182" s="27">
        <f t="shared" si="586"/>
        <v>0</v>
      </c>
      <c r="R182" s="27">
        <f t="shared" si="504"/>
        <v>1249.0999999999999</v>
      </c>
      <c r="S182" s="27">
        <f t="shared" si="505"/>
        <v>1249.0999999999999</v>
      </c>
      <c r="T182" s="27">
        <f t="shared" si="506"/>
        <v>1249.0999999999999</v>
      </c>
      <c r="U182" s="27">
        <f t="shared" si="587"/>
        <v>0</v>
      </c>
      <c r="V182" s="27">
        <f t="shared" si="588"/>
        <v>0</v>
      </c>
      <c r="W182" s="27">
        <f t="shared" si="589"/>
        <v>0</v>
      </c>
      <c r="X182" s="27">
        <f t="shared" si="507"/>
        <v>1249.0999999999999</v>
      </c>
      <c r="Y182" s="27">
        <f t="shared" si="508"/>
        <v>1249.0999999999999</v>
      </c>
      <c r="Z182" s="27">
        <f t="shared" si="509"/>
        <v>1249.0999999999999</v>
      </c>
      <c r="AA182" s="27">
        <f t="shared" si="590"/>
        <v>0</v>
      </c>
      <c r="AB182" s="27">
        <f t="shared" si="591"/>
        <v>0</v>
      </c>
      <c r="AC182" s="27">
        <f t="shared" si="592"/>
        <v>0</v>
      </c>
      <c r="AD182" s="27">
        <f t="shared" si="510"/>
        <v>1249.0999999999999</v>
      </c>
      <c r="AE182" s="27">
        <f t="shared" si="511"/>
        <v>1249.0999999999999</v>
      </c>
      <c r="AF182" s="27">
        <f t="shared" si="512"/>
        <v>1249.0999999999999</v>
      </c>
      <c r="AG182" s="27">
        <f t="shared" si="593"/>
        <v>0</v>
      </c>
      <c r="AH182" s="27">
        <f t="shared" si="594"/>
        <v>0</v>
      </c>
      <c r="AI182" s="27">
        <f t="shared" si="595"/>
        <v>0</v>
      </c>
      <c r="AJ182" s="27">
        <f t="shared" si="513"/>
        <v>1249.0999999999999</v>
      </c>
      <c r="AK182" s="27">
        <f t="shared" si="514"/>
        <v>1249.0999999999999</v>
      </c>
      <c r="AL182" s="27">
        <f t="shared" si="515"/>
        <v>1249.0999999999999</v>
      </c>
      <c r="AM182" s="27">
        <f t="shared" si="596"/>
        <v>0</v>
      </c>
      <c r="AN182" s="27">
        <f t="shared" si="597"/>
        <v>0</v>
      </c>
      <c r="AO182" s="27">
        <f t="shared" si="598"/>
        <v>0</v>
      </c>
      <c r="AP182" s="27">
        <f t="shared" si="516"/>
        <v>1249.0999999999999</v>
      </c>
      <c r="AQ182" s="27">
        <f t="shared" si="517"/>
        <v>1249.0999999999999</v>
      </c>
      <c r="AR182" s="27">
        <f t="shared" si="518"/>
        <v>1249.0999999999999</v>
      </c>
      <c r="AS182" s="27">
        <f t="shared" si="599"/>
        <v>0</v>
      </c>
      <c r="AT182" s="27">
        <f t="shared" si="600"/>
        <v>0</v>
      </c>
      <c r="AU182" s="27">
        <f t="shared" si="601"/>
        <v>0</v>
      </c>
      <c r="AV182" s="27">
        <f t="shared" si="519"/>
        <v>1249.0999999999999</v>
      </c>
      <c r="AW182" s="27">
        <f t="shared" si="520"/>
        <v>1249.0999999999999</v>
      </c>
      <c r="AX182" s="27">
        <f t="shared" si="521"/>
        <v>1249.0999999999999</v>
      </c>
      <c r="AY182" s="27">
        <f t="shared" si="602"/>
        <v>320</v>
      </c>
      <c r="AZ182" s="27">
        <f t="shared" si="603"/>
        <v>0</v>
      </c>
      <c r="BA182" s="27">
        <f t="shared" si="604"/>
        <v>0</v>
      </c>
      <c r="BB182" s="27">
        <f t="shared" si="522"/>
        <v>1569.1</v>
      </c>
      <c r="BC182" s="27">
        <f t="shared" si="523"/>
        <v>1249.0999999999999</v>
      </c>
      <c r="BD182" s="27">
        <f t="shared" si="524"/>
        <v>1249.0999999999999</v>
      </c>
      <c r="BE182" s="27">
        <f t="shared" si="605"/>
        <v>0</v>
      </c>
      <c r="BF182" s="27">
        <f t="shared" si="606"/>
        <v>0</v>
      </c>
      <c r="BG182" s="27">
        <f t="shared" si="607"/>
        <v>0</v>
      </c>
      <c r="BH182" s="27">
        <f t="shared" si="525"/>
        <v>1569.1</v>
      </c>
      <c r="BI182" s="27">
        <f t="shared" si="526"/>
        <v>1249.0999999999999</v>
      </c>
      <c r="BJ182" s="27">
        <f t="shared" si="527"/>
        <v>1249.0999999999999</v>
      </c>
      <c r="BK182" s="27">
        <f t="shared" si="608"/>
        <v>0</v>
      </c>
      <c r="BL182" s="27">
        <f t="shared" si="609"/>
        <v>0</v>
      </c>
      <c r="BM182" s="27">
        <f t="shared" si="610"/>
        <v>0</v>
      </c>
      <c r="BN182" s="27">
        <f t="shared" si="528"/>
        <v>1569.1</v>
      </c>
      <c r="BO182" s="27">
        <f t="shared" si="529"/>
        <v>1249.0999999999999</v>
      </c>
      <c r="BP182" s="27">
        <f t="shared" si="530"/>
        <v>1249.0999999999999</v>
      </c>
      <c r="BQ182" s="27">
        <f t="shared" si="611"/>
        <v>0</v>
      </c>
      <c r="BR182" s="27">
        <f t="shared" si="612"/>
        <v>0</v>
      </c>
      <c r="BS182" s="27">
        <f t="shared" si="531"/>
        <v>1569.1</v>
      </c>
      <c r="BT182" s="27">
        <f t="shared" si="532"/>
        <v>1249.0999999999999</v>
      </c>
      <c r="BU182" s="27">
        <f t="shared" si="533"/>
        <v>1249.0999999999999</v>
      </c>
      <c r="BV182" s="27">
        <f t="shared" si="613"/>
        <v>0</v>
      </c>
      <c r="BW182" s="27">
        <f t="shared" si="614"/>
        <v>0</v>
      </c>
      <c r="BX182" s="27">
        <f t="shared" si="534"/>
        <v>1569.1</v>
      </c>
      <c r="BY182" s="27">
        <f t="shared" si="535"/>
        <v>1249.0999999999999</v>
      </c>
      <c r="BZ182" s="27">
        <f t="shared" si="536"/>
        <v>1249.0999999999999</v>
      </c>
      <c r="CA182" s="27">
        <f t="shared" si="615"/>
        <v>0</v>
      </c>
      <c r="CB182" s="20">
        <v>0</v>
      </c>
      <c r="CC182" s="35"/>
      <c r="CH182" s="1" t="s">
        <v>29</v>
      </c>
    </row>
    <row r="183" spans="1:87" ht="46.8" hidden="1" x14ac:dyDescent="0.3">
      <c r="A183" s="18" t="s">
        <v>156</v>
      </c>
      <c r="B183" s="19">
        <v>240</v>
      </c>
      <c r="C183" s="18" t="s">
        <v>66</v>
      </c>
      <c r="D183" s="18" t="s">
        <v>133</v>
      </c>
      <c r="E183" s="34" t="s">
        <v>134</v>
      </c>
      <c r="F183" s="27">
        <v>1249.0999999999999</v>
      </c>
      <c r="G183" s="27">
        <v>1249.0999999999999</v>
      </c>
      <c r="H183" s="27">
        <v>1249.0999999999999</v>
      </c>
      <c r="I183" s="27"/>
      <c r="J183" s="27"/>
      <c r="K183" s="27"/>
      <c r="L183" s="27">
        <f t="shared" si="501"/>
        <v>1249.0999999999999</v>
      </c>
      <c r="M183" s="27">
        <f t="shared" si="502"/>
        <v>1249.0999999999999</v>
      </c>
      <c r="N183" s="27">
        <f t="shared" si="503"/>
        <v>1249.0999999999999</v>
      </c>
      <c r="O183" s="27"/>
      <c r="P183" s="27"/>
      <c r="Q183" s="27"/>
      <c r="R183" s="27">
        <f t="shared" si="504"/>
        <v>1249.0999999999999</v>
      </c>
      <c r="S183" s="27">
        <f t="shared" si="505"/>
        <v>1249.0999999999999</v>
      </c>
      <c r="T183" s="27">
        <f t="shared" si="506"/>
        <v>1249.0999999999999</v>
      </c>
      <c r="U183" s="27"/>
      <c r="V183" s="27"/>
      <c r="W183" s="27"/>
      <c r="X183" s="27">
        <f t="shared" si="507"/>
        <v>1249.0999999999999</v>
      </c>
      <c r="Y183" s="27">
        <f t="shared" si="508"/>
        <v>1249.0999999999999</v>
      </c>
      <c r="Z183" s="27">
        <f t="shared" si="509"/>
        <v>1249.0999999999999</v>
      </c>
      <c r="AA183" s="27"/>
      <c r="AB183" s="27"/>
      <c r="AC183" s="27"/>
      <c r="AD183" s="27">
        <f t="shared" si="510"/>
        <v>1249.0999999999999</v>
      </c>
      <c r="AE183" s="27">
        <f t="shared" si="511"/>
        <v>1249.0999999999999</v>
      </c>
      <c r="AF183" s="27">
        <f t="shared" si="512"/>
        <v>1249.0999999999999</v>
      </c>
      <c r="AG183" s="27"/>
      <c r="AH183" s="27"/>
      <c r="AI183" s="27"/>
      <c r="AJ183" s="27">
        <f t="shared" si="513"/>
        <v>1249.0999999999999</v>
      </c>
      <c r="AK183" s="27">
        <f t="shared" si="514"/>
        <v>1249.0999999999999</v>
      </c>
      <c r="AL183" s="27">
        <f t="shared" si="515"/>
        <v>1249.0999999999999</v>
      </c>
      <c r="AM183" s="27"/>
      <c r="AN183" s="27"/>
      <c r="AO183" s="27"/>
      <c r="AP183" s="27">
        <f t="shared" si="516"/>
        <v>1249.0999999999999</v>
      </c>
      <c r="AQ183" s="27">
        <f t="shared" si="517"/>
        <v>1249.0999999999999</v>
      </c>
      <c r="AR183" s="27">
        <f t="shared" si="518"/>
        <v>1249.0999999999999</v>
      </c>
      <c r="AS183" s="27"/>
      <c r="AT183" s="27"/>
      <c r="AU183" s="27"/>
      <c r="AV183" s="27">
        <f t="shared" si="519"/>
        <v>1249.0999999999999</v>
      </c>
      <c r="AW183" s="27">
        <f t="shared" si="520"/>
        <v>1249.0999999999999</v>
      </c>
      <c r="AX183" s="27">
        <f t="shared" si="521"/>
        <v>1249.0999999999999</v>
      </c>
      <c r="AY183" s="27">
        <f>114.608+205.392</f>
        <v>320</v>
      </c>
      <c r="AZ183" s="27"/>
      <c r="BA183" s="27"/>
      <c r="BB183" s="27">
        <f t="shared" si="522"/>
        <v>1569.1</v>
      </c>
      <c r="BC183" s="27">
        <f t="shared" si="523"/>
        <v>1249.0999999999999</v>
      </c>
      <c r="BD183" s="27">
        <f t="shared" si="524"/>
        <v>1249.0999999999999</v>
      </c>
      <c r="BE183" s="27"/>
      <c r="BF183" s="27"/>
      <c r="BG183" s="27"/>
      <c r="BH183" s="27">
        <f t="shared" si="525"/>
        <v>1569.1</v>
      </c>
      <c r="BI183" s="27">
        <f t="shared" si="526"/>
        <v>1249.0999999999999</v>
      </c>
      <c r="BJ183" s="27">
        <f t="shared" si="527"/>
        <v>1249.0999999999999</v>
      </c>
      <c r="BK183" s="27"/>
      <c r="BL183" s="27"/>
      <c r="BM183" s="27"/>
      <c r="BN183" s="27">
        <f t="shared" si="528"/>
        <v>1569.1</v>
      </c>
      <c r="BO183" s="27">
        <f t="shared" si="529"/>
        <v>1249.0999999999999</v>
      </c>
      <c r="BP183" s="27">
        <f t="shared" si="530"/>
        <v>1249.0999999999999</v>
      </c>
      <c r="BQ183" s="27"/>
      <c r="BR183" s="27"/>
      <c r="BS183" s="27">
        <f t="shared" si="531"/>
        <v>1569.1</v>
      </c>
      <c r="BT183" s="27">
        <f t="shared" si="532"/>
        <v>1249.0999999999999</v>
      </c>
      <c r="BU183" s="27">
        <f t="shared" si="533"/>
        <v>1249.0999999999999</v>
      </c>
      <c r="BV183" s="27"/>
      <c r="BW183" s="27"/>
      <c r="BX183" s="27">
        <f t="shared" si="534"/>
        <v>1569.1</v>
      </c>
      <c r="BY183" s="27">
        <f t="shared" si="535"/>
        <v>1249.0999999999999</v>
      </c>
      <c r="BZ183" s="27">
        <f t="shared" si="536"/>
        <v>1249.0999999999999</v>
      </c>
      <c r="CA183" s="27"/>
      <c r="CB183" s="20">
        <v>0</v>
      </c>
      <c r="CC183" s="35"/>
    </row>
    <row r="184" spans="1:87" ht="62.4" hidden="1" x14ac:dyDescent="0.3">
      <c r="A184" s="18" t="s">
        <v>158</v>
      </c>
      <c r="B184" s="19"/>
      <c r="C184" s="18"/>
      <c r="D184" s="18"/>
      <c r="E184" s="34" t="s">
        <v>159</v>
      </c>
      <c r="F184" s="27">
        <f t="shared" ref="F184:K184" si="616">F185+F188</f>
        <v>8245.9</v>
      </c>
      <c r="G184" s="27">
        <f t="shared" si="616"/>
        <v>8723.4</v>
      </c>
      <c r="H184" s="27">
        <f t="shared" si="616"/>
        <v>4004.1</v>
      </c>
      <c r="I184" s="27">
        <f t="shared" si="616"/>
        <v>-294.39999999999998</v>
      </c>
      <c r="J184" s="27">
        <f t="shared" si="616"/>
        <v>0</v>
      </c>
      <c r="K184" s="27">
        <f t="shared" si="616"/>
        <v>-10.3</v>
      </c>
      <c r="L184" s="27">
        <f t="shared" si="501"/>
        <v>7951.5</v>
      </c>
      <c r="M184" s="27">
        <f t="shared" si="502"/>
        <v>8723.4</v>
      </c>
      <c r="N184" s="27">
        <f t="shared" si="503"/>
        <v>3993.7999999999997</v>
      </c>
      <c r="O184" s="27">
        <f>O185+O188</f>
        <v>0</v>
      </c>
      <c r="P184" s="27">
        <f>P185+P188</f>
        <v>0</v>
      </c>
      <c r="Q184" s="27">
        <f>Q185+Q188</f>
        <v>0</v>
      </c>
      <c r="R184" s="27">
        <f t="shared" si="504"/>
        <v>7951.5</v>
      </c>
      <c r="S184" s="27">
        <f t="shared" si="505"/>
        <v>8723.4</v>
      </c>
      <c r="T184" s="27">
        <f t="shared" si="506"/>
        <v>3993.7999999999997</v>
      </c>
      <c r="U184" s="27">
        <f>U185+U188</f>
        <v>0</v>
      </c>
      <c r="V184" s="27">
        <f>V185+V188</f>
        <v>0</v>
      </c>
      <c r="W184" s="27">
        <f>W185+W188</f>
        <v>0</v>
      </c>
      <c r="X184" s="27">
        <f t="shared" si="507"/>
        <v>7951.5</v>
      </c>
      <c r="Y184" s="27">
        <f t="shared" si="508"/>
        <v>8723.4</v>
      </c>
      <c r="Z184" s="27">
        <f t="shared" si="509"/>
        <v>3993.7999999999997</v>
      </c>
      <c r="AA184" s="27">
        <f>AA185+AA188</f>
        <v>0</v>
      </c>
      <c r="AB184" s="27">
        <f>AB185+AB188</f>
        <v>0</v>
      </c>
      <c r="AC184" s="27">
        <f>AC185+AC188</f>
        <v>0</v>
      </c>
      <c r="AD184" s="27">
        <f t="shared" si="510"/>
        <v>7951.5</v>
      </c>
      <c r="AE184" s="27">
        <f t="shared" si="511"/>
        <v>8723.4</v>
      </c>
      <c r="AF184" s="27">
        <f t="shared" si="512"/>
        <v>3993.7999999999997</v>
      </c>
      <c r="AG184" s="27">
        <f>AG185+AG188</f>
        <v>0</v>
      </c>
      <c r="AH184" s="27">
        <f>AH185+AH188</f>
        <v>0</v>
      </c>
      <c r="AI184" s="27">
        <f>AI185+AI188</f>
        <v>0</v>
      </c>
      <c r="AJ184" s="27">
        <f t="shared" si="513"/>
        <v>7951.5</v>
      </c>
      <c r="AK184" s="27">
        <f t="shared" si="514"/>
        <v>8723.4</v>
      </c>
      <c r="AL184" s="27">
        <f t="shared" si="515"/>
        <v>3993.7999999999997</v>
      </c>
      <c r="AM184" s="27">
        <f>AM185+AM188</f>
        <v>0</v>
      </c>
      <c r="AN184" s="27">
        <f>AN185+AN188</f>
        <v>0</v>
      </c>
      <c r="AO184" s="27">
        <f>AO185+AO188</f>
        <v>0</v>
      </c>
      <c r="AP184" s="27">
        <f t="shared" si="516"/>
        <v>7951.5</v>
      </c>
      <c r="AQ184" s="27">
        <f t="shared" si="517"/>
        <v>8723.4</v>
      </c>
      <c r="AR184" s="27">
        <f t="shared" si="518"/>
        <v>3993.7999999999997</v>
      </c>
      <c r="AS184" s="27">
        <f>AS185+AS188</f>
        <v>0</v>
      </c>
      <c r="AT184" s="27">
        <f>AT185+AT188</f>
        <v>0</v>
      </c>
      <c r="AU184" s="27">
        <f>AU185+AU188</f>
        <v>0</v>
      </c>
      <c r="AV184" s="27">
        <f t="shared" si="519"/>
        <v>7951.5</v>
      </c>
      <c r="AW184" s="27">
        <f t="shared" si="520"/>
        <v>8723.4</v>
      </c>
      <c r="AX184" s="27">
        <f t="shared" si="521"/>
        <v>3993.7999999999997</v>
      </c>
      <c r="AY184" s="27">
        <f>AY185+AY188</f>
        <v>6578.6819999999998</v>
      </c>
      <c r="AZ184" s="27">
        <f>AZ185+AZ188</f>
        <v>0</v>
      </c>
      <c r="BA184" s="27">
        <f>BA185+BA188</f>
        <v>0</v>
      </c>
      <c r="BB184" s="27">
        <f t="shared" si="522"/>
        <v>14530.182000000001</v>
      </c>
      <c r="BC184" s="27">
        <f t="shared" si="523"/>
        <v>8723.4</v>
      </c>
      <c r="BD184" s="27">
        <f t="shared" si="524"/>
        <v>3993.7999999999997</v>
      </c>
      <c r="BE184" s="27">
        <f>BE185+BE188</f>
        <v>0</v>
      </c>
      <c r="BF184" s="27">
        <f>BF185+BF188</f>
        <v>0</v>
      </c>
      <c r="BG184" s="27">
        <f>BG185+BG188</f>
        <v>0</v>
      </c>
      <c r="BH184" s="27">
        <f t="shared" si="525"/>
        <v>14530.182000000001</v>
      </c>
      <c r="BI184" s="27">
        <f t="shared" si="526"/>
        <v>8723.4</v>
      </c>
      <c r="BJ184" s="27">
        <f t="shared" si="527"/>
        <v>3993.7999999999997</v>
      </c>
      <c r="BK184" s="27">
        <f>BK185+BK188</f>
        <v>0</v>
      </c>
      <c r="BL184" s="27">
        <f>BL185+BL188</f>
        <v>0</v>
      </c>
      <c r="BM184" s="27">
        <f>BM185+BM188</f>
        <v>0</v>
      </c>
      <c r="BN184" s="27">
        <f t="shared" si="528"/>
        <v>14530.182000000001</v>
      </c>
      <c r="BO184" s="27">
        <f t="shared" si="529"/>
        <v>8723.4</v>
      </c>
      <c r="BP184" s="27">
        <f t="shared" si="530"/>
        <v>3993.7999999999997</v>
      </c>
      <c r="BQ184" s="27">
        <f>BQ185+BQ188</f>
        <v>0</v>
      </c>
      <c r="BR184" s="27">
        <f>BR185+BR188</f>
        <v>0</v>
      </c>
      <c r="BS184" s="27">
        <f t="shared" si="531"/>
        <v>14530.182000000001</v>
      </c>
      <c r="BT184" s="27">
        <f t="shared" si="532"/>
        <v>8723.4</v>
      </c>
      <c r="BU184" s="27">
        <f t="shared" si="533"/>
        <v>3993.7999999999997</v>
      </c>
      <c r="BV184" s="27">
        <f>BV185+BV188</f>
        <v>0</v>
      </c>
      <c r="BW184" s="27">
        <f>BW185+BW188</f>
        <v>0</v>
      </c>
      <c r="BX184" s="27">
        <f t="shared" si="534"/>
        <v>14530.182000000001</v>
      </c>
      <c r="BY184" s="27">
        <f t="shared" si="535"/>
        <v>8723.4</v>
      </c>
      <c r="BZ184" s="27">
        <f t="shared" si="536"/>
        <v>3993.7999999999997</v>
      </c>
      <c r="CA184" s="27">
        <f>CA185+CA188</f>
        <v>0</v>
      </c>
      <c r="CB184" s="20">
        <v>0</v>
      </c>
      <c r="CC184" s="35"/>
      <c r="CI184" s="1" t="s">
        <v>30</v>
      </c>
    </row>
    <row r="185" spans="1:87" ht="31.2" hidden="1" x14ac:dyDescent="0.3">
      <c r="A185" s="18" t="s">
        <v>158</v>
      </c>
      <c r="B185" s="19">
        <v>200</v>
      </c>
      <c r="C185" s="18"/>
      <c r="D185" s="18"/>
      <c r="E185" s="34" t="s">
        <v>39</v>
      </c>
      <c r="F185" s="27">
        <f t="shared" ref="F185:F193" si="617">F186</f>
        <v>7357.3</v>
      </c>
      <c r="G185" s="27">
        <f t="shared" ref="G185:G193" si="618">G186</f>
        <v>7834.8</v>
      </c>
      <c r="H185" s="27">
        <f t="shared" ref="H185:H193" si="619">H186</f>
        <v>3115.5</v>
      </c>
      <c r="I185" s="27">
        <f t="shared" ref="I185:I193" si="620">I186</f>
        <v>-294.39999999999998</v>
      </c>
      <c r="J185" s="27">
        <f t="shared" ref="J185:J193" si="621">J186</f>
        <v>0</v>
      </c>
      <c r="K185" s="27">
        <f t="shared" ref="K185:K193" si="622">K186</f>
        <v>-10.3</v>
      </c>
      <c r="L185" s="27">
        <f t="shared" si="501"/>
        <v>7062.9000000000005</v>
      </c>
      <c r="M185" s="27">
        <f t="shared" si="502"/>
        <v>7834.8</v>
      </c>
      <c r="N185" s="27">
        <f t="shared" si="503"/>
        <v>3105.2</v>
      </c>
      <c r="O185" s="27">
        <f t="shared" ref="O185:O193" si="623">O186</f>
        <v>0</v>
      </c>
      <c r="P185" s="27">
        <f t="shared" ref="P185:P193" si="624">P186</f>
        <v>0</v>
      </c>
      <c r="Q185" s="27">
        <f t="shared" ref="Q185:Q193" si="625">Q186</f>
        <v>0</v>
      </c>
      <c r="R185" s="27">
        <f t="shared" si="504"/>
        <v>7062.9000000000005</v>
      </c>
      <c r="S185" s="27">
        <f t="shared" si="505"/>
        <v>7834.8</v>
      </c>
      <c r="T185" s="27">
        <f t="shared" si="506"/>
        <v>3105.2</v>
      </c>
      <c r="U185" s="27">
        <f t="shared" ref="U185:U193" si="626">U186</f>
        <v>0</v>
      </c>
      <c r="V185" s="27">
        <f t="shared" ref="V185:V193" si="627">V186</f>
        <v>0</v>
      </c>
      <c r="W185" s="27">
        <f t="shared" ref="W185:W193" si="628">W186</f>
        <v>0</v>
      </c>
      <c r="X185" s="27">
        <f t="shared" si="507"/>
        <v>7062.9000000000005</v>
      </c>
      <c r="Y185" s="27">
        <f t="shared" si="508"/>
        <v>7834.8</v>
      </c>
      <c r="Z185" s="27">
        <f t="shared" si="509"/>
        <v>3105.2</v>
      </c>
      <c r="AA185" s="27">
        <f t="shared" ref="AA185:AA193" si="629">AA186</f>
        <v>0</v>
      </c>
      <c r="AB185" s="27">
        <f t="shared" ref="AB185:AB193" si="630">AB186</f>
        <v>0</v>
      </c>
      <c r="AC185" s="27">
        <f t="shared" ref="AC185:AC193" si="631">AC186</f>
        <v>0</v>
      </c>
      <c r="AD185" s="27">
        <f t="shared" si="510"/>
        <v>7062.9000000000005</v>
      </c>
      <c r="AE185" s="27">
        <f t="shared" si="511"/>
        <v>7834.8</v>
      </c>
      <c r="AF185" s="27">
        <f t="shared" si="512"/>
        <v>3105.2</v>
      </c>
      <c r="AG185" s="27">
        <f t="shared" ref="AG185:AG193" si="632">AG186</f>
        <v>0</v>
      </c>
      <c r="AH185" s="27">
        <f t="shared" ref="AH185:AH193" si="633">AH186</f>
        <v>0</v>
      </c>
      <c r="AI185" s="27">
        <f t="shared" ref="AI185:AI193" si="634">AI186</f>
        <v>0</v>
      </c>
      <c r="AJ185" s="27">
        <f t="shared" si="513"/>
        <v>7062.9000000000005</v>
      </c>
      <c r="AK185" s="27">
        <f t="shared" si="514"/>
        <v>7834.8</v>
      </c>
      <c r="AL185" s="27">
        <f t="shared" si="515"/>
        <v>3105.2</v>
      </c>
      <c r="AM185" s="27">
        <f t="shared" ref="AM185:AM193" si="635">AM186</f>
        <v>0</v>
      </c>
      <c r="AN185" s="27">
        <f t="shared" ref="AN185:AN193" si="636">AN186</f>
        <v>0</v>
      </c>
      <c r="AO185" s="27">
        <f t="shared" ref="AO185:AO193" si="637">AO186</f>
        <v>0</v>
      </c>
      <c r="AP185" s="27">
        <f t="shared" si="516"/>
        <v>7062.9000000000005</v>
      </c>
      <c r="AQ185" s="27">
        <f t="shared" si="517"/>
        <v>7834.8</v>
      </c>
      <c r="AR185" s="27">
        <f t="shared" si="518"/>
        <v>3105.2</v>
      </c>
      <c r="AS185" s="27">
        <f t="shared" ref="AS185:AS193" si="638">AS186</f>
        <v>0</v>
      </c>
      <c r="AT185" s="27">
        <f t="shared" ref="AT185:AT193" si="639">AT186</f>
        <v>0</v>
      </c>
      <c r="AU185" s="27">
        <f t="shared" ref="AU185:AU193" si="640">AU186</f>
        <v>0</v>
      </c>
      <c r="AV185" s="27">
        <f t="shared" si="519"/>
        <v>7062.9000000000005</v>
      </c>
      <c r="AW185" s="27">
        <f t="shared" si="520"/>
        <v>7834.8</v>
      </c>
      <c r="AX185" s="27">
        <f t="shared" si="521"/>
        <v>3105.2</v>
      </c>
      <c r="AY185" s="27">
        <f t="shared" ref="AY185:AY186" si="641">AY186</f>
        <v>6578.6819999999998</v>
      </c>
      <c r="AZ185" s="27">
        <f t="shared" ref="AZ185:AZ193" si="642">AZ186</f>
        <v>0</v>
      </c>
      <c r="BA185" s="27">
        <f t="shared" ref="BA185:BA193" si="643">BA186</f>
        <v>0</v>
      </c>
      <c r="BB185" s="27">
        <f t="shared" si="522"/>
        <v>13641.582</v>
      </c>
      <c r="BC185" s="27">
        <f t="shared" si="523"/>
        <v>7834.8</v>
      </c>
      <c r="BD185" s="27">
        <f t="shared" si="524"/>
        <v>3105.2</v>
      </c>
      <c r="BE185" s="27">
        <f t="shared" ref="BE185:BE193" si="644">BE186</f>
        <v>0</v>
      </c>
      <c r="BF185" s="27">
        <f t="shared" ref="BF185:BF193" si="645">BF186</f>
        <v>0</v>
      </c>
      <c r="BG185" s="27">
        <f t="shared" ref="BG185:BG193" si="646">BG186</f>
        <v>0</v>
      </c>
      <c r="BH185" s="27">
        <f t="shared" si="525"/>
        <v>13641.582</v>
      </c>
      <c r="BI185" s="27">
        <f t="shared" si="526"/>
        <v>7834.8</v>
      </c>
      <c r="BJ185" s="27">
        <f t="shared" si="527"/>
        <v>3105.2</v>
      </c>
      <c r="BK185" s="27">
        <f t="shared" ref="BK185:BK193" si="647">BK186</f>
        <v>0</v>
      </c>
      <c r="BL185" s="27">
        <f t="shared" ref="BL185:BL193" si="648">BL186</f>
        <v>0</v>
      </c>
      <c r="BM185" s="27">
        <f t="shared" ref="BM185:BM193" si="649">BM186</f>
        <v>0</v>
      </c>
      <c r="BN185" s="27">
        <f t="shared" si="528"/>
        <v>13641.582</v>
      </c>
      <c r="BO185" s="27">
        <f t="shared" si="529"/>
        <v>7834.8</v>
      </c>
      <c r="BP185" s="27">
        <f t="shared" si="530"/>
        <v>3105.2</v>
      </c>
      <c r="BQ185" s="27">
        <f t="shared" ref="BQ185:BQ193" si="650">BQ186</f>
        <v>0</v>
      </c>
      <c r="BR185" s="27">
        <f t="shared" ref="BR185:BR193" si="651">BR186</f>
        <v>0</v>
      </c>
      <c r="BS185" s="27">
        <f t="shared" si="531"/>
        <v>13641.582</v>
      </c>
      <c r="BT185" s="27">
        <f t="shared" si="532"/>
        <v>7834.8</v>
      </c>
      <c r="BU185" s="27">
        <f t="shared" si="533"/>
        <v>3105.2</v>
      </c>
      <c r="BV185" s="27">
        <f t="shared" ref="BV185:BV193" si="652">BV186</f>
        <v>0</v>
      </c>
      <c r="BW185" s="27">
        <f t="shared" ref="BW185:BW193" si="653">BW186</f>
        <v>0</v>
      </c>
      <c r="BX185" s="27">
        <f t="shared" si="534"/>
        <v>13641.582</v>
      </c>
      <c r="BY185" s="27">
        <f t="shared" si="535"/>
        <v>7834.8</v>
      </c>
      <c r="BZ185" s="27">
        <f t="shared" si="536"/>
        <v>3105.2</v>
      </c>
      <c r="CA185" s="27">
        <f t="shared" ref="CA185:CA193" si="654">CA186</f>
        <v>0</v>
      </c>
      <c r="CB185" s="20">
        <v>0</v>
      </c>
      <c r="CC185" s="35"/>
      <c r="CG185" s="1" t="s">
        <v>28</v>
      </c>
    </row>
    <row r="186" spans="1:87" ht="46.8" hidden="1" x14ac:dyDescent="0.3">
      <c r="A186" s="18" t="s">
        <v>158</v>
      </c>
      <c r="B186" s="19">
        <v>240</v>
      </c>
      <c r="C186" s="18"/>
      <c r="D186" s="18"/>
      <c r="E186" s="34" t="s">
        <v>40</v>
      </c>
      <c r="F186" s="27">
        <f t="shared" si="617"/>
        <v>7357.3</v>
      </c>
      <c r="G186" s="27">
        <f t="shared" si="618"/>
        <v>7834.8</v>
      </c>
      <c r="H186" s="27">
        <f t="shared" si="619"/>
        <v>3115.5</v>
      </c>
      <c r="I186" s="27">
        <f t="shared" si="620"/>
        <v>-294.39999999999998</v>
      </c>
      <c r="J186" s="27">
        <f t="shared" si="621"/>
        <v>0</v>
      </c>
      <c r="K186" s="27">
        <f t="shared" si="622"/>
        <v>-10.3</v>
      </c>
      <c r="L186" s="27">
        <f t="shared" si="501"/>
        <v>7062.9000000000005</v>
      </c>
      <c r="M186" s="27">
        <f t="shared" si="502"/>
        <v>7834.8</v>
      </c>
      <c r="N186" s="27">
        <f t="shared" si="503"/>
        <v>3105.2</v>
      </c>
      <c r="O186" s="27">
        <f t="shared" si="623"/>
        <v>0</v>
      </c>
      <c r="P186" s="27">
        <f t="shared" si="624"/>
        <v>0</v>
      </c>
      <c r="Q186" s="27">
        <f t="shared" si="625"/>
        <v>0</v>
      </c>
      <c r="R186" s="27">
        <f t="shared" si="504"/>
        <v>7062.9000000000005</v>
      </c>
      <c r="S186" s="27">
        <f t="shared" si="505"/>
        <v>7834.8</v>
      </c>
      <c r="T186" s="27">
        <f t="shared" si="506"/>
        <v>3105.2</v>
      </c>
      <c r="U186" s="27">
        <f t="shared" si="626"/>
        <v>0</v>
      </c>
      <c r="V186" s="27">
        <f t="shared" si="627"/>
        <v>0</v>
      </c>
      <c r="W186" s="27">
        <f t="shared" si="628"/>
        <v>0</v>
      </c>
      <c r="X186" s="27">
        <f t="shared" si="507"/>
        <v>7062.9000000000005</v>
      </c>
      <c r="Y186" s="27">
        <f t="shared" si="508"/>
        <v>7834.8</v>
      </c>
      <c r="Z186" s="27">
        <f t="shared" si="509"/>
        <v>3105.2</v>
      </c>
      <c r="AA186" s="27">
        <f t="shared" si="629"/>
        <v>0</v>
      </c>
      <c r="AB186" s="27">
        <f t="shared" si="630"/>
        <v>0</v>
      </c>
      <c r="AC186" s="27">
        <f t="shared" si="631"/>
        <v>0</v>
      </c>
      <c r="AD186" s="27">
        <f t="shared" si="510"/>
        <v>7062.9000000000005</v>
      </c>
      <c r="AE186" s="27">
        <f t="shared" si="511"/>
        <v>7834.8</v>
      </c>
      <c r="AF186" s="27">
        <f t="shared" si="512"/>
        <v>3105.2</v>
      </c>
      <c r="AG186" s="27">
        <f t="shared" si="632"/>
        <v>0</v>
      </c>
      <c r="AH186" s="27">
        <f t="shared" si="633"/>
        <v>0</v>
      </c>
      <c r="AI186" s="27">
        <f t="shared" si="634"/>
        <v>0</v>
      </c>
      <c r="AJ186" s="27">
        <f t="shared" si="513"/>
        <v>7062.9000000000005</v>
      </c>
      <c r="AK186" s="27">
        <f t="shared" si="514"/>
        <v>7834.8</v>
      </c>
      <c r="AL186" s="27">
        <f t="shared" si="515"/>
        <v>3105.2</v>
      </c>
      <c r="AM186" s="27">
        <f t="shared" si="635"/>
        <v>0</v>
      </c>
      <c r="AN186" s="27">
        <f t="shared" si="636"/>
        <v>0</v>
      </c>
      <c r="AO186" s="27">
        <f t="shared" si="637"/>
        <v>0</v>
      </c>
      <c r="AP186" s="27">
        <f t="shared" si="516"/>
        <v>7062.9000000000005</v>
      </c>
      <c r="AQ186" s="27">
        <f t="shared" si="517"/>
        <v>7834.8</v>
      </c>
      <c r="AR186" s="27">
        <f t="shared" si="518"/>
        <v>3105.2</v>
      </c>
      <c r="AS186" s="27">
        <f t="shared" si="638"/>
        <v>0</v>
      </c>
      <c r="AT186" s="27">
        <f t="shared" si="639"/>
        <v>0</v>
      </c>
      <c r="AU186" s="27">
        <f t="shared" si="640"/>
        <v>0</v>
      </c>
      <c r="AV186" s="27">
        <f t="shared" si="519"/>
        <v>7062.9000000000005</v>
      </c>
      <c r="AW186" s="27">
        <f t="shared" si="520"/>
        <v>7834.8</v>
      </c>
      <c r="AX186" s="27">
        <f t="shared" si="521"/>
        <v>3105.2</v>
      </c>
      <c r="AY186" s="27">
        <f t="shared" si="641"/>
        <v>6578.6819999999998</v>
      </c>
      <c r="AZ186" s="27">
        <f t="shared" si="642"/>
        <v>0</v>
      </c>
      <c r="BA186" s="27">
        <f t="shared" si="643"/>
        <v>0</v>
      </c>
      <c r="BB186" s="27">
        <f t="shared" si="522"/>
        <v>13641.582</v>
      </c>
      <c r="BC186" s="27">
        <f t="shared" si="523"/>
        <v>7834.8</v>
      </c>
      <c r="BD186" s="27">
        <f t="shared" si="524"/>
        <v>3105.2</v>
      </c>
      <c r="BE186" s="27">
        <f t="shared" si="644"/>
        <v>0</v>
      </c>
      <c r="BF186" s="27">
        <f t="shared" si="645"/>
        <v>0</v>
      </c>
      <c r="BG186" s="27">
        <f t="shared" si="646"/>
        <v>0</v>
      </c>
      <c r="BH186" s="27">
        <f t="shared" si="525"/>
        <v>13641.582</v>
      </c>
      <c r="BI186" s="27">
        <f t="shared" si="526"/>
        <v>7834.8</v>
      </c>
      <c r="BJ186" s="27">
        <f t="shared" si="527"/>
        <v>3105.2</v>
      </c>
      <c r="BK186" s="27">
        <f t="shared" si="647"/>
        <v>0</v>
      </c>
      <c r="BL186" s="27">
        <f t="shared" si="648"/>
        <v>0</v>
      </c>
      <c r="BM186" s="27">
        <f t="shared" si="649"/>
        <v>0</v>
      </c>
      <c r="BN186" s="27">
        <f t="shared" si="528"/>
        <v>13641.582</v>
      </c>
      <c r="BO186" s="27">
        <f t="shared" si="529"/>
        <v>7834.8</v>
      </c>
      <c r="BP186" s="27">
        <f t="shared" si="530"/>
        <v>3105.2</v>
      </c>
      <c r="BQ186" s="27">
        <f t="shared" si="650"/>
        <v>0</v>
      </c>
      <c r="BR186" s="27">
        <f t="shared" si="651"/>
        <v>0</v>
      </c>
      <c r="BS186" s="27">
        <f t="shared" si="531"/>
        <v>13641.582</v>
      </c>
      <c r="BT186" s="27">
        <f t="shared" si="532"/>
        <v>7834.8</v>
      </c>
      <c r="BU186" s="27">
        <f t="shared" si="533"/>
        <v>3105.2</v>
      </c>
      <c r="BV186" s="27">
        <f t="shared" si="652"/>
        <v>0</v>
      </c>
      <c r="BW186" s="27">
        <f t="shared" si="653"/>
        <v>0</v>
      </c>
      <c r="BX186" s="27">
        <f t="shared" si="534"/>
        <v>13641.582</v>
      </c>
      <c r="BY186" s="27">
        <f t="shared" si="535"/>
        <v>7834.8</v>
      </c>
      <c r="BZ186" s="27">
        <f t="shared" si="536"/>
        <v>3105.2</v>
      </c>
      <c r="CA186" s="27">
        <f t="shared" si="654"/>
        <v>0</v>
      </c>
      <c r="CB186" s="20">
        <v>0</v>
      </c>
      <c r="CC186" s="35"/>
      <c r="CH186" s="1" t="s">
        <v>29</v>
      </c>
    </row>
    <row r="187" spans="1:87" ht="46.8" hidden="1" x14ac:dyDescent="0.3">
      <c r="A187" s="18" t="s">
        <v>158</v>
      </c>
      <c r="B187" s="19">
        <v>240</v>
      </c>
      <c r="C187" s="18" t="s">
        <v>66</v>
      </c>
      <c r="D187" s="18" t="s">
        <v>133</v>
      </c>
      <c r="E187" s="34" t="s">
        <v>134</v>
      </c>
      <c r="F187" s="27">
        <v>7357.3</v>
      </c>
      <c r="G187" s="27">
        <v>7834.8</v>
      </c>
      <c r="H187" s="27">
        <v>3115.5</v>
      </c>
      <c r="I187" s="27">
        <v>-294.39999999999998</v>
      </c>
      <c r="J187" s="27"/>
      <c r="K187" s="27">
        <v>-10.3</v>
      </c>
      <c r="L187" s="27">
        <f t="shared" si="501"/>
        <v>7062.9000000000005</v>
      </c>
      <c r="M187" s="27">
        <f t="shared" si="502"/>
        <v>7834.8</v>
      </c>
      <c r="N187" s="27">
        <f t="shared" si="503"/>
        <v>3105.2</v>
      </c>
      <c r="O187" s="27"/>
      <c r="P187" s="27"/>
      <c r="Q187" s="27"/>
      <c r="R187" s="27">
        <f t="shared" si="504"/>
        <v>7062.9000000000005</v>
      </c>
      <c r="S187" s="27">
        <f t="shared" si="505"/>
        <v>7834.8</v>
      </c>
      <c r="T187" s="27">
        <f t="shared" si="506"/>
        <v>3105.2</v>
      </c>
      <c r="U187" s="27"/>
      <c r="V187" s="27"/>
      <c r="W187" s="27"/>
      <c r="X187" s="27">
        <f t="shared" si="507"/>
        <v>7062.9000000000005</v>
      </c>
      <c r="Y187" s="27">
        <f t="shared" si="508"/>
        <v>7834.8</v>
      </c>
      <c r="Z187" s="27">
        <f t="shared" si="509"/>
        <v>3105.2</v>
      </c>
      <c r="AA187" s="27"/>
      <c r="AB187" s="27"/>
      <c r="AC187" s="27"/>
      <c r="AD187" s="27">
        <f t="shared" si="510"/>
        <v>7062.9000000000005</v>
      </c>
      <c r="AE187" s="27">
        <f t="shared" si="511"/>
        <v>7834.8</v>
      </c>
      <c r="AF187" s="27">
        <f t="shared" si="512"/>
        <v>3105.2</v>
      </c>
      <c r="AG187" s="27"/>
      <c r="AH187" s="27"/>
      <c r="AI187" s="27"/>
      <c r="AJ187" s="27">
        <f t="shared" si="513"/>
        <v>7062.9000000000005</v>
      </c>
      <c r="AK187" s="27">
        <f t="shared" si="514"/>
        <v>7834.8</v>
      </c>
      <c r="AL187" s="27">
        <f t="shared" si="515"/>
        <v>3105.2</v>
      </c>
      <c r="AM187" s="27"/>
      <c r="AN187" s="27"/>
      <c r="AO187" s="27"/>
      <c r="AP187" s="27">
        <f t="shared" si="516"/>
        <v>7062.9000000000005</v>
      </c>
      <c r="AQ187" s="27">
        <f t="shared" si="517"/>
        <v>7834.8</v>
      </c>
      <c r="AR187" s="27">
        <f t="shared" si="518"/>
        <v>3105.2</v>
      </c>
      <c r="AS187" s="27"/>
      <c r="AT187" s="27"/>
      <c r="AU187" s="27"/>
      <c r="AV187" s="27">
        <f t="shared" si="519"/>
        <v>7062.9000000000005</v>
      </c>
      <c r="AW187" s="27">
        <f t="shared" si="520"/>
        <v>7834.8</v>
      </c>
      <c r="AX187" s="27">
        <f t="shared" si="521"/>
        <v>3105.2</v>
      </c>
      <c r="AY187" s="27">
        <f>-114.608+6693.29</f>
        <v>6578.6819999999998</v>
      </c>
      <c r="AZ187" s="27"/>
      <c r="BA187" s="27"/>
      <c r="BB187" s="27">
        <f t="shared" si="522"/>
        <v>13641.582</v>
      </c>
      <c r="BC187" s="27">
        <f t="shared" si="523"/>
        <v>7834.8</v>
      </c>
      <c r="BD187" s="27">
        <f t="shared" si="524"/>
        <v>3105.2</v>
      </c>
      <c r="BE187" s="27"/>
      <c r="BF187" s="27"/>
      <c r="BG187" s="27"/>
      <c r="BH187" s="27">
        <f t="shared" si="525"/>
        <v>13641.582</v>
      </c>
      <c r="BI187" s="27">
        <f t="shared" si="526"/>
        <v>7834.8</v>
      </c>
      <c r="BJ187" s="27">
        <f t="shared" si="527"/>
        <v>3105.2</v>
      </c>
      <c r="BK187" s="27"/>
      <c r="BL187" s="27"/>
      <c r="BM187" s="27"/>
      <c r="BN187" s="27">
        <f t="shared" si="528"/>
        <v>13641.582</v>
      </c>
      <c r="BO187" s="27">
        <f t="shared" si="529"/>
        <v>7834.8</v>
      </c>
      <c r="BP187" s="27">
        <f t="shared" si="530"/>
        <v>3105.2</v>
      </c>
      <c r="BQ187" s="27"/>
      <c r="BR187" s="27"/>
      <c r="BS187" s="27">
        <f t="shared" si="531"/>
        <v>13641.582</v>
      </c>
      <c r="BT187" s="27">
        <f t="shared" si="532"/>
        <v>7834.8</v>
      </c>
      <c r="BU187" s="27">
        <f t="shared" si="533"/>
        <v>3105.2</v>
      </c>
      <c r="BV187" s="27"/>
      <c r="BW187" s="27"/>
      <c r="BX187" s="27">
        <f t="shared" si="534"/>
        <v>13641.582</v>
      </c>
      <c r="BY187" s="27">
        <f t="shared" si="535"/>
        <v>7834.8</v>
      </c>
      <c r="BZ187" s="27">
        <f t="shared" si="536"/>
        <v>3105.2</v>
      </c>
      <c r="CA187" s="27"/>
      <c r="CB187" s="20">
        <v>0</v>
      </c>
      <c r="CC187" s="35">
        <v>53.64</v>
      </c>
    </row>
    <row r="188" spans="1:87" hidden="1" x14ac:dyDescent="0.3">
      <c r="A188" s="18" t="s">
        <v>158</v>
      </c>
      <c r="B188" s="19">
        <v>800</v>
      </c>
      <c r="C188" s="18"/>
      <c r="D188" s="18"/>
      <c r="E188" s="34" t="s">
        <v>53</v>
      </c>
      <c r="F188" s="27">
        <f t="shared" si="617"/>
        <v>888.6</v>
      </c>
      <c r="G188" s="27">
        <f t="shared" si="618"/>
        <v>888.6</v>
      </c>
      <c r="H188" s="27">
        <f t="shared" si="619"/>
        <v>888.6</v>
      </c>
      <c r="I188" s="27">
        <f t="shared" si="620"/>
        <v>0</v>
      </c>
      <c r="J188" s="27">
        <f t="shared" si="621"/>
        <v>0</v>
      </c>
      <c r="K188" s="27">
        <f t="shared" si="622"/>
        <v>0</v>
      </c>
      <c r="L188" s="27">
        <f t="shared" si="501"/>
        <v>888.6</v>
      </c>
      <c r="M188" s="27">
        <f t="shared" si="502"/>
        <v>888.6</v>
      </c>
      <c r="N188" s="27">
        <f t="shared" si="503"/>
        <v>888.6</v>
      </c>
      <c r="O188" s="27">
        <f t="shared" si="623"/>
        <v>0</v>
      </c>
      <c r="P188" s="27">
        <f t="shared" si="624"/>
        <v>0</v>
      </c>
      <c r="Q188" s="27">
        <f t="shared" si="625"/>
        <v>0</v>
      </c>
      <c r="R188" s="27">
        <f t="shared" si="504"/>
        <v>888.6</v>
      </c>
      <c r="S188" s="27">
        <f t="shared" si="505"/>
        <v>888.6</v>
      </c>
      <c r="T188" s="27">
        <f t="shared" si="506"/>
        <v>888.6</v>
      </c>
      <c r="U188" s="27">
        <f t="shared" si="626"/>
        <v>0</v>
      </c>
      <c r="V188" s="27">
        <f t="shared" si="627"/>
        <v>0</v>
      </c>
      <c r="W188" s="27">
        <f t="shared" si="628"/>
        <v>0</v>
      </c>
      <c r="X188" s="27">
        <f t="shared" si="507"/>
        <v>888.6</v>
      </c>
      <c r="Y188" s="27">
        <f t="shared" si="508"/>
        <v>888.6</v>
      </c>
      <c r="Z188" s="27">
        <f t="shared" si="509"/>
        <v>888.6</v>
      </c>
      <c r="AA188" s="27">
        <f t="shared" si="629"/>
        <v>0</v>
      </c>
      <c r="AB188" s="27">
        <f t="shared" si="630"/>
        <v>0</v>
      </c>
      <c r="AC188" s="27">
        <f t="shared" si="631"/>
        <v>0</v>
      </c>
      <c r="AD188" s="27">
        <f t="shared" si="510"/>
        <v>888.6</v>
      </c>
      <c r="AE188" s="27">
        <f t="shared" si="511"/>
        <v>888.6</v>
      </c>
      <c r="AF188" s="27">
        <f t="shared" si="512"/>
        <v>888.6</v>
      </c>
      <c r="AG188" s="27">
        <f t="shared" si="632"/>
        <v>0</v>
      </c>
      <c r="AH188" s="27">
        <f t="shared" si="633"/>
        <v>0</v>
      </c>
      <c r="AI188" s="27">
        <f t="shared" si="634"/>
        <v>0</v>
      </c>
      <c r="AJ188" s="27">
        <f t="shared" si="513"/>
        <v>888.6</v>
      </c>
      <c r="AK188" s="27">
        <f t="shared" si="514"/>
        <v>888.6</v>
      </c>
      <c r="AL188" s="27">
        <f t="shared" si="515"/>
        <v>888.6</v>
      </c>
      <c r="AM188" s="27">
        <f t="shared" si="635"/>
        <v>0</v>
      </c>
      <c r="AN188" s="27">
        <f t="shared" si="636"/>
        <v>0</v>
      </c>
      <c r="AO188" s="27">
        <f t="shared" si="637"/>
        <v>0</v>
      </c>
      <c r="AP188" s="27">
        <f t="shared" si="516"/>
        <v>888.6</v>
      </c>
      <c r="AQ188" s="27">
        <f t="shared" si="517"/>
        <v>888.6</v>
      </c>
      <c r="AR188" s="27">
        <f t="shared" si="518"/>
        <v>888.6</v>
      </c>
      <c r="AS188" s="27">
        <f t="shared" si="638"/>
        <v>0</v>
      </c>
      <c r="AT188" s="27">
        <f t="shared" si="639"/>
        <v>0</v>
      </c>
      <c r="AU188" s="27">
        <f t="shared" si="640"/>
        <v>0</v>
      </c>
      <c r="AV188" s="27">
        <f t="shared" si="519"/>
        <v>888.6</v>
      </c>
      <c r="AW188" s="27">
        <f t="shared" si="520"/>
        <v>888.6</v>
      </c>
      <c r="AX188" s="27">
        <f t="shared" si="521"/>
        <v>888.6</v>
      </c>
      <c r="AY188" s="27">
        <f t="shared" ref="AY188:AY193" si="655">AY189</f>
        <v>0</v>
      </c>
      <c r="AZ188" s="27">
        <f t="shared" si="642"/>
        <v>0</v>
      </c>
      <c r="BA188" s="27">
        <f t="shared" si="643"/>
        <v>0</v>
      </c>
      <c r="BB188" s="27">
        <f t="shared" si="522"/>
        <v>888.6</v>
      </c>
      <c r="BC188" s="27">
        <f t="shared" si="523"/>
        <v>888.6</v>
      </c>
      <c r="BD188" s="27">
        <f t="shared" si="524"/>
        <v>888.6</v>
      </c>
      <c r="BE188" s="27">
        <f t="shared" si="644"/>
        <v>0</v>
      </c>
      <c r="BF188" s="27">
        <f t="shared" si="645"/>
        <v>0</v>
      </c>
      <c r="BG188" s="27">
        <f t="shared" si="646"/>
        <v>0</v>
      </c>
      <c r="BH188" s="27">
        <f t="shared" si="525"/>
        <v>888.6</v>
      </c>
      <c r="BI188" s="27">
        <f t="shared" si="526"/>
        <v>888.6</v>
      </c>
      <c r="BJ188" s="27">
        <f t="shared" si="527"/>
        <v>888.6</v>
      </c>
      <c r="BK188" s="27">
        <f t="shared" si="647"/>
        <v>0</v>
      </c>
      <c r="BL188" s="27">
        <f t="shared" si="648"/>
        <v>0</v>
      </c>
      <c r="BM188" s="27">
        <f t="shared" si="649"/>
        <v>0</v>
      </c>
      <c r="BN188" s="27">
        <f t="shared" si="528"/>
        <v>888.6</v>
      </c>
      <c r="BO188" s="27">
        <f t="shared" si="529"/>
        <v>888.6</v>
      </c>
      <c r="BP188" s="27">
        <f t="shared" si="530"/>
        <v>888.6</v>
      </c>
      <c r="BQ188" s="27">
        <f t="shared" si="650"/>
        <v>0</v>
      </c>
      <c r="BR188" s="27">
        <f t="shared" si="651"/>
        <v>0</v>
      </c>
      <c r="BS188" s="27">
        <f t="shared" si="531"/>
        <v>888.6</v>
      </c>
      <c r="BT188" s="27">
        <f t="shared" si="532"/>
        <v>888.6</v>
      </c>
      <c r="BU188" s="27">
        <f t="shared" si="533"/>
        <v>888.6</v>
      </c>
      <c r="BV188" s="27">
        <f t="shared" si="652"/>
        <v>0</v>
      </c>
      <c r="BW188" s="27">
        <f t="shared" si="653"/>
        <v>0</v>
      </c>
      <c r="BX188" s="27">
        <f t="shared" si="534"/>
        <v>888.6</v>
      </c>
      <c r="BY188" s="27">
        <f t="shared" si="535"/>
        <v>888.6</v>
      </c>
      <c r="BZ188" s="27">
        <f t="shared" si="536"/>
        <v>888.6</v>
      </c>
      <c r="CA188" s="27">
        <f t="shared" si="654"/>
        <v>0</v>
      </c>
      <c r="CB188" s="20">
        <v>0</v>
      </c>
      <c r="CC188" s="35"/>
      <c r="CG188" s="1" t="s">
        <v>28</v>
      </c>
    </row>
    <row r="189" spans="1:87" hidden="1" x14ac:dyDescent="0.3">
      <c r="A189" s="18" t="s">
        <v>158</v>
      </c>
      <c r="B189" s="19">
        <v>850</v>
      </c>
      <c r="C189" s="18"/>
      <c r="D189" s="18"/>
      <c r="E189" s="34" t="s">
        <v>78</v>
      </c>
      <c r="F189" s="27">
        <f t="shared" si="617"/>
        <v>888.6</v>
      </c>
      <c r="G189" s="27">
        <f t="shared" si="618"/>
        <v>888.6</v>
      </c>
      <c r="H189" s="27">
        <f t="shared" si="619"/>
        <v>888.6</v>
      </c>
      <c r="I189" s="27">
        <f t="shared" si="620"/>
        <v>0</v>
      </c>
      <c r="J189" s="27">
        <f t="shared" si="621"/>
        <v>0</v>
      </c>
      <c r="K189" s="27">
        <f t="shared" si="622"/>
        <v>0</v>
      </c>
      <c r="L189" s="27">
        <f t="shared" si="501"/>
        <v>888.6</v>
      </c>
      <c r="M189" s="27">
        <f t="shared" si="502"/>
        <v>888.6</v>
      </c>
      <c r="N189" s="27">
        <f t="shared" si="503"/>
        <v>888.6</v>
      </c>
      <c r="O189" s="27">
        <f t="shared" si="623"/>
        <v>0</v>
      </c>
      <c r="P189" s="27">
        <f t="shared" si="624"/>
        <v>0</v>
      </c>
      <c r="Q189" s="27">
        <f t="shared" si="625"/>
        <v>0</v>
      </c>
      <c r="R189" s="27">
        <f t="shared" si="504"/>
        <v>888.6</v>
      </c>
      <c r="S189" s="27">
        <f t="shared" si="505"/>
        <v>888.6</v>
      </c>
      <c r="T189" s="27">
        <f t="shared" si="506"/>
        <v>888.6</v>
      </c>
      <c r="U189" s="27">
        <f t="shared" si="626"/>
        <v>0</v>
      </c>
      <c r="V189" s="27">
        <f t="shared" si="627"/>
        <v>0</v>
      </c>
      <c r="W189" s="27">
        <f t="shared" si="628"/>
        <v>0</v>
      </c>
      <c r="X189" s="27">
        <f t="shared" si="507"/>
        <v>888.6</v>
      </c>
      <c r="Y189" s="27">
        <f t="shared" si="508"/>
        <v>888.6</v>
      </c>
      <c r="Z189" s="27">
        <f t="shared" si="509"/>
        <v>888.6</v>
      </c>
      <c r="AA189" s="27">
        <f t="shared" si="629"/>
        <v>0</v>
      </c>
      <c r="AB189" s="27">
        <f t="shared" si="630"/>
        <v>0</v>
      </c>
      <c r="AC189" s="27">
        <f t="shared" si="631"/>
        <v>0</v>
      </c>
      <c r="AD189" s="27">
        <f t="shared" si="510"/>
        <v>888.6</v>
      </c>
      <c r="AE189" s="27">
        <f t="shared" si="511"/>
        <v>888.6</v>
      </c>
      <c r="AF189" s="27">
        <f t="shared" si="512"/>
        <v>888.6</v>
      </c>
      <c r="AG189" s="27">
        <f t="shared" si="632"/>
        <v>0</v>
      </c>
      <c r="AH189" s="27">
        <f t="shared" si="633"/>
        <v>0</v>
      </c>
      <c r="AI189" s="27">
        <f t="shared" si="634"/>
        <v>0</v>
      </c>
      <c r="AJ189" s="27">
        <f t="shared" si="513"/>
        <v>888.6</v>
      </c>
      <c r="AK189" s="27">
        <f t="shared" si="514"/>
        <v>888.6</v>
      </c>
      <c r="AL189" s="27">
        <f t="shared" si="515"/>
        <v>888.6</v>
      </c>
      <c r="AM189" s="27">
        <f t="shared" si="635"/>
        <v>0</v>
      </c>
      <c r="AN189" s="27">
        <f t="shared" si="636"/>
        <v>0</v>
      </c>
      <c r="AO189" s="27">
        <f t="shared" si="637"/>
        <v>0</v>
      </c>
      <c r="AP189" s="27">
        <f t="shared" si="516"/>
        <v>888.6</v>
      </c>
      <c r="AQ189" s="27">
        <f t="shared" si="517"/>
        <v>888.6</v>
      </c>
      <c r="AR189" s="27">
        <f t="shared" si="518"/>
        <v>888.6</v>
      </c>
      <c r="AS189" s="27">
        <f t="shared" si="638"/>
        <v>0</v>
      </c>
      <c r="AT189" s="27">
        <f t="shared" si="639"/>
        <v>0</v>
      </c>
      <c r="AU189" s="27">
        <f t="shared" si="640"/>
        <v>0</v>
      </c>
      <c r="AV189" s="27">
        <f t="shared" si="519"/>
        <v>888.6</v>
      </c>
      <c r="AW189" s="27">
        <f t="shared" si="520"/>
        <v>888.6</v>
      </c>
      <c r="AX189" s="27">
        <f t="shared" si="521"/>
        <v>888.6</v>
      </c>
      <c r="AY189" s="27">
        <f t="shared" si="655"/>
        <v>0</v>
      </c>
      <c r="AZ189" s="27">
        <f t="shared" si="642"/>
        <v>0</v>
      </c>
      <c r="BA189" s="27">
        <f t="shared" si="643"/>
        <v>0</v>
      </c>
      <c r="BB189" s="27">
        <f t="shared" si="522"/>
        <v>888.6</v>
      </c>
      <c r="BC189" s="27">
        <f t="shared" si="523"/>
        <v>888.6</v>
      </c>
      <c r="BD189" s="27">
        <f t="shared" si="524"/>
        <v>888.6</v>
      </c>
      <c r="BE189" s="27">
        <f t="shared" si="644"/>
        <v>0</v>
      </c>
      <c r="BF189" s="27">
        <f t="shared" si="645"/>
        <v>0</v>
      </c>
      <c r="BG189" s="27">
        <f t="shared" si="646"/>
        <v>0</v>
      </c>
      <c r="BH189" s="27">
        <f t="shared" si="525"/>
        <v>888.6</v>
      </c>
      <c r="BI189" s="27">
        <f t="shared" si="526"/>
        <v>888.6</v>
      </c>
      <c r="BJ189" s="27">
        <f t="shared" si="527"/>
        <v>888.6</v>
      </c>
      <c r="BK189" s="27">
        <f t="shared" si="647"/>
        <v>0</v>
      </c>
      <c r="BL189" s="27">
        <f t="shared" si="648"/>
        <v>0</v>
      </c>
      <c r="BM189" s="27">
        <f t="shared" si="649"/>
        <v>0</v>
      </c>
      <c r="BN189" s="27">
        <f t="shared" si="528"/>
        <v>888.6</v>
      </c>
      <c r="BO189" s="27">
        <f t="shared" si="529"/>
        <v>888.6</v>
      </c>
      <c r="BP189" s="27">
        <f t="shared" si="530"/>
        <v>888.6</v>
      </c>
      <c r="BQ189" s="27">
        <f t="shared" si="650"/>
        <v>0</v>
      </c>
      <c r="BR189" s="27">
        <f t="shared" si="651"/>
        <v>0</v>
      </c>
      <c r="BS189" s="27">
        <f t="shared" si="531"/>
        <v>888.6</v>
      </c>
      <c r="BT189" s="27">
        <f t="shared" si="532"/>
        <v>888.6</v>
      </c>
      <c r="BU189" s="27">
        <f t="shared" si="533"/>
        <v>888.6</v>
      </c>
      <c r="BV189" s="27">
        <f t="shared" si="652"/>
        <v>0</v>
      </c>
      <c r="BW189" s="27">
        <f t="shared" si="653"/>
        <v>0</v>
      </c>
      <c r="BX189" s="27">
        <f t="shared" si="534"/>
        <v>888.6</v>
      </c>
      <c r="BY189" s="27">
        <f t="shared" si="535"/>
        <v>888.6</v>
      </c>
      <c r="BZ189" s="27">
        <f t="shared" si="536"/>
        <v>888.6</v>
      </c>
      <c r="CA189" s="27">
        <f t="shared" si="654"/>
        <v>0</v>
      </c>
      <c r="CB189" s="20">
        <v>0</v>
      </c>
      <c r="CC189" s="35"/>
      <c r="CH189" s="1" t="s">
        <v>29</v>
      </c>
    </row>
    <row r="190" spans="1:87" ht="46.8" hidden="1" x14ac:dyDescent="0.3">
      <c r="A190" s="18" t="s">
        <v>158</v>
      </c>
      <c r="B190" s="19">
        <v>850</v>
      </c>
      <c r="C190" s="18" t="s">
        <v>66</v>
      </c>
      <c r="D190" s="18" t="s">
        <v>133</v>
      </c>
      <c r="E190" s="34" t="s">
        <v>134</v>
      </c>
      <c r="F190" s="27">
        <v>888.6</v>
      </c>
      <c r="G190" s="27">
        <v>888.6</v>
      </c>
      <c r="H190" s="27">
        <v>888.6</v>
      </c>
      <c r="I190" s="27"/>
      <c r="J190" s="27"/>
      <c r="K190" s="27"/>
      <c r="L190" s="27">
        <f t="shared" si="501"/>
        <v>888.6</v>
      </c>
      <c r="M190" s="27">
        <f t="shared" si="502"/>
        <v>888.6</v>
      </c>
      <c r="N190" s="27">
        <f t="shared" si="503"/>
        <v>888.6</v>
      </c>
      <c r="O190" s="27"/>
      <c r="P190" s="27"/>
      <c r="Q190" s="27"/>
      <c r="R190" s="27">
        <f t="shared" si="504"/>
        <v>888.6</v>
      </c>
      <c r="S190" s="27">
        <f t="shared" si="505"/>
        <v>888.6</v>
      </c>
      <c r="T190" s="27">
        <f t="shared" si="506"/>
        <v>888.6</v>
      </c>
      <c r="U190" s="27"/>
      <c r="V190" s="27"/>
      <c r="W190" s="27"/>
      <c r="X190" s="27">
        <f t="shared" si="507"/>
        <v>888.6</v>
      </c>
      <c r="Y190" s="27">
        <f t="shared" si="508"/>
        <v>888.6</v>
      </c>
      <c r="Z190" s="27">
        <f t="shared" si="509"/>
        <v>888.6</v>
      </c>
      <c r="AA190" s="27"/>
      <c r="AB190" s="27"/>
      <c r="AC190" s="27"/>
      <c r="AD190" s="27">
        <f t="shared" si="510"/>
        <v>888.6</v>
      </c>
      <c r="AE190" s="27">
        <f t="shared" si="511"/>
        <v>888.6</v>
      </c>
      <c r="AF190" s="27">
        <f t="shared" si="512"/>
        <v>888.6</v>
      </c>
      <c r="AG190" s="27"/>
      <c r="AH190" s="27"/>
      <c r="AI190" s="27"/>
      <c r="AJ190" s="27">
        <f t="shared" si="513"/>
        <v>888.6</v>
      </c>
      <c r="AK190" s="27">
        <f t="shared" si="514"/>
        <v>888.6</v>
      </c>
      <c r="AL190" s="27">
        <f t="shared" si="515"/>
        <v>888.6</v>
      </c>
      <c r="AM190" s="27"/>
      <c r="AN190" s="27"/>
      <c r="AO190" s="27"/>
      <c r="AP190" s="27">
        <f t="shared" si="516"/>
        <v>888.6</v>
      </c>
      <c r="AQ190" s="27">
        <f t="shared" si="517"/>
        <v>888.6</v>
      </c>
      <c r="AR190" s="27">
        <f t="shared" si="518"/>
        <v>888.6</v>
      </c>
      <c r="AS190" s="27"/>
      <c r="AT190" s="27"/>
      <c r="AU190" s="27"/>
      <c r="AV190" s="27">
        <f t="shared" si="519"/>
        <v>888.6</v>
      </c>
      <c r="AW190" s="27">
        <f t="shared" si="520"/>
        <v>888.6</v>
      </c>
      <c r="AX190" s="27">
        <f t="shared" si="521"/>
        <v>888.6</v>
      </c>
      <c r="AY190" s="27"/>
      <c r="AZ190" s="27"/>
      <c r="BA190" s="27"/>
      <c r="BB190" s="27">
        <f t="shared" si="522"/>
        <v>888.6</v>
      </c>
      <c r="BC190" s="27">
        <f t="shared" si="523"/>
        <v>888.6</v>
      </c>
      <c r="BD190" s="27">
        <f t="shared" si="524"/>
        <v>888.6</v>
      </c>
      <c r="BE190" s="27"/>
      <c r="BF190" s="27"/>
      <c r="BG190" s="27"/>
      <c r="BH190" s="27">
        <f t="shared" si="525"/>
        <v>888.6</v>
      </c>
      <c r="BI190" s="27">
        <f t="shared" si="526"/>
        <v>888.6</v>
      </c>
      <c r="BJ190" s="27">
        <f t="shared" si="527"/>
        <v>888.6</v>
      </c>
      <c r="BK190" s="27"/>
      <c r="BL190" s="27"/>
      <c r="BM190" s="27"/>
      <c r="BN190" s="27">
        <f t="shared" si="528"/>
        <v>888.6</v>
      </c>
      <c r="BO190" s="27">
        <f t="shared" si="529"/>
        <v>888.6</v>
      </c>
      <c r="BP190" s="27">
        <f t="shared" si="530"/>
        <v>888.6</v>
      </c>
      <c r="BQ190" s="27"/>
      <c r="BR190" s="27"/>
      <c r="BS190" s="27">
        <f t="shared" si="531"/>
        <v>888.6</v>
      </c>
      <c r="BT190" s="27">
        <f t="shared" si="532"/>
        <v>888.6</v>
      </c>
      <c r="BU190" s="27">
        <f t="shared" si="533"/>
        <v>888.6</v>
      </c>
      <c r="BV190" s="27"/>
      <c r="BW190" s="27"/>
      <c r="BX190" s="27">
        <f t="shared" si="534"/>
        <v>888.6</v>
      </c>
      <c r="BY190" s="27">
        <f t="shared" si="535"/>
        <v>888.6</v>
      </c>
      <c r="BZ190" s="27">
        <f t="shared" si="536"/>
        <v>888.6</v>
      </c>
      <c r="CA190" s="27"/>
      <c r="CB190" s="20">
        <v>0</v>
      </c>
      <c r="CC190" s="35"/>
    </row>
    <row r="191" spans="1:87" ht="78" hidden="1" x14ac:dyDescent="0.3">
      <c r="A191" s="36" t="s">
        <v>160</v>
      </c>
      <c r="B191" s="19"/>
      <c r="C191" s="18"/>
      <c r="D191" s="18"/>
      <c r="E191" s="34" t="s">
        <v>161</v>
      </c>
      <c r="F191" s="27">
        <f t="shared" si="617"/>
        <v>524.29999999999995</v>
      </c>
      <c r="G191" s="27">
        <f t="shared" si="618"/>
        <v>524.29999999999995</v>
      </c>
      <c r="H191" s="27">
        <f t="shared" si="619"/>
        <v>524.29999999999995</v>
      </c>
      <c r="I191" s="27">
        <f t="shared" si="620"/>
        <v>0</v>
      </c>
      <c r="J191" s="27">
        <f t="shared" si="621"/>
        <v>0</v>
      </c>
      <c r="K191" s="27">
        <f t="shared" si="622"/>
        <v>0</v>
      </c>
      <c r="L191" s="27">
        <f t="shared" si="501"/>
        <v>524.29999999999995</v>
      </c>
      <c r="M191" s="27">
        <f t="shared" si="502"/>
        <v>524.29999999999995</v>
      </c>
      <c r="N191" s="27">
        <f t="shared" si="503"/>
        <v>524.29999999999995</v>
      </c>
      <c r="O191" s="27">
        <f t="shared" si="623"/>
        <v>0</v>
      </c>
      <c r="P191" s="27">
        <f t="shared" si="624"/>
        <v>0</v>
      </c>
      <c r="Q191" s="27">
        <f t="shared" si="625"/>
        <v>0</v>
      </c>
      <c r="R191" s="27">
        <f t="shared" si="504"/>
        <v>524.29999999999995</v>
      </c>
      <c r="S191" s="27">
        <f t="shared" si="505"/>
        <v>524.29999999999995</v>
      </c>
      <c r="T191" s="27">
        <f t="shared" si="506"/>
        <v>524.29999999999995</v>
      </c>
      <c r="U191" s="27">
        <f t="shared" si="626"/>
        <v>0</v>
      </c>
      <c r="V191" s="27">
        <f t="shared" si="627"/>
        <v>0</v>
      </c>
      <c r="W191" s="27">
        <f t="shared" si="628"/>
        <v>0</v>
      </c>
      <c r="X191" s="27">
        <f t="shared" si="507"/>
        <v>524.29999999999995</v>
      </c>
      <c r="Y191" s="27">
        <f t="shared" si="508"/>
        <v>524.29999999999995</v>
      </c>
      <c r="Z191" s="27">
        <f t="shared" si="509"/>
        <v>524.29999999999995</v>
      </c>
      <c r="AA191" s="27">
        <f t="shared" si="629"/>
        <v>0</v>
      </c>
      <c r="AB191" s="27">
        <f t="shared" si="630"/>
        <v>0</v>
      </c>
      <c r="AC191" s="27">
        <f t="shared" si="631"/>
        <v>0</v>
      </c>
      <c r="AD191" s="27">
        <f t="shared" si="510"/>
        <v>524.29999999999995</v>
      </c>
      <c r="AE191" s="27">
        <f t="shared" si="511"/>
        <v>524.29999999999995</v>
      </c>
      <c r="AF191" s="27">
        <f t="shared" si="512"/>
        <v>524.29999999999995</v>
      </c>
      <c r="AG191" s="27">
        <f t="shared" si="632"/>
        <v>0</v>
      </c>
      <c r="AH191" s="27">
        <f t="shared" si="633"/>
        <v>0</v>
      </c>
      <c r="AI191" s="27">
        <f t="shared" si="634"/>
        <v>0</v>
      </c>
      <c r="AJ191" s="27">
        <f t="shared" si="513"/>
        <v>524.29999999999995</v>
      </c>
      <c r="AK191" s="27">
        <f t="shared" si="514"/>
        <v>524.29999999999995</v>
      </c>
      <c r="AL191" s="27">
        <f t="shared" si="515"/>
        <v>524.29999999999995</v>
      </c>
      <c r="AM191" s="27">
        <f t="shared" si="635"/>
        <v>0</v>
      </c>
      <c r="AN191" s="27">
        <f t="shared" si="636"/>
        <v>0</v>
      </c>
      <c r="AO191" s="27">
        <f t="shared" si="637"/>
        <v>0</v>
      </c>
      <c r="AP191" s="27">
        <f t="shared" si="516"/>
        <v>524.29999999999995</v>
      </c>
      <c r="AQ191" s="27">
        <f t="shared" si="517"/>
        <v>524.29999999999995</v>
      </c>
      <c r="AR191" s="27">
        <f t="shared" si="518"/>
        <v>524.29999999999995</v>
      </c>
      <c r="AS191" s="27">
        <f t="shared" si="638"/>
        <v>0</v>
      </c>
      <c r="AT191" s="27">
        <f t="shared" si="639"/>
        <v>0</v>
      </c>
      <c r="AU191" s="27">
        <f t="shared" si="640"/>
        <v>0</v>
      </c>
      <c r="AV191" s="27">
        <f t="shared" si="519"/>
        <v>524.29999999999995</v>
      </c>
      <c r="AW191" s="27">
        <f t="shared" si="520"/>
        <v>524.29999999999995</v>
      </c>
      <c r="AX191" s="27">
        <f t="shared" si="521"/>
        <v>524.29999999999995</v>
      </c>
      <c r="AY191" s="27">
        <f t="shared" si="655"/>
        <v>0</v>
      </c>
      <c r="AZ191" s="27">
        <f t="shared" si="642"/>
        <v>0</v>
      </c>
      <c r="BA191" s="27">
        <f t="shared" si="643"/>
        <v>0</v>
      </c>
      <c r="BB191" s="27">
        <f t="shared" si="522"/>
        <v>524.29999999999995</v>
      </c>
      <c r="BC191" s="27">
        <f t="shared" si="523"/>
        <v>524.29999999999995</v>
      </c>
      <c r="BD191" s="27">
        <f t="shared" si="524"/>
        <v>524.29999999999995</v>
      </c>
      <c r="BE191" s="27">
        <f t="shared" si="644"/>
        <v>0</v>
      </c>
      <c r="BF191" s="27">
        <f t="shared" si="645"/>
        <v>0</v>
      </c>
      <c r="BG191" s="27">
        <f t="shared" si="646"/>
        <v>0</v>
      </c>
      <c r="BH191" s="27">
        <f t="shared" si="525"/>
        <v>524.29999999999995</v>
      </c>
      <c r="BI191" s="27">
        <f t="shared" si="526"/>
        <v>524.29999999999995</v>
      </c>
      <c r="BJ191" s="27">
        <f t="shared" si="527"/>
        <v>524.29999999999995</v>
      </c>
      <c r="BK191" s="27">
        <f t="shared" si="647"/>
        <v>0</v>
      </c>
      <c r="BL191" s="27">
        <f t="shared" si="648"/>
        <v>0</v>
      </c>
      <c r="BM191" s="27">
        <f t="shared" si="649"/>
        <v>0</v>
      </c>
      <c r="BN191" s="27">
        <f t="shared" si="528"/>
        <v>524.29999999999995</v>
      </c>
      <c r="BO191" s="27">
        <f t="shared" si="529"/>
        <v>524.29999999999995</v>
      </c>
      <c r="BP191" s="27">
        <f t="shared" si="530"/>
        <v>524.29999999999995</v>
      </c>
      <c r="BQ191" s="27">
        <f t="shared" si="650"/>
        <v>0</v>
      </c>
      <c r="BR191" s="27">
        <f t="shared" si="651"/>
        <v>0</v>
      </c>
      <c r="BS191" s="27">
        <f t="shared" si="531"/>
        <v>524.29999999999995</v>
      </c>
      <c r="BT191" s="27">
        <f t="shared" si="532"/>
        <v>524.29999999999995</v>
      </c>
      <c r="BU191" s="27">
        <f t="shared" si="533"/>
        <v>524.29999999999995</v>
      </c>
      <c r="BV191" s="27">
        <f t="shared" si="652"/>
        <v>0</v>
      </c>
      <c r="BW191" s="27">
        <f t="shared" si="653"/>
        <v>0</v>
      </c>
      <c r="BX191" s="27">
        <f t="shared" si="534"/>
        <v>524.29999999999995</v>
      </c>
      <c r="BY191" s="27">
        <f t="shared" si="535"/>
        <v>524.29999999999995</v>
      </c>
      <c r="BZ191" s="27">
        <f t="shared" si="536"/>
        <v>524.29999999999995</v>
      </c>
      <c r="CA191" s="27">
        <f t="shared" si="654"/>
        <v>0</v>
      </c>
      <c r="CB191" s="20">
        <v>0</v>
      </c>
      <c r="CC191" s="35"/>
      <c r="CI191" s="1" t="s">
        <v>30</v>
      </c>
    </row>
    <row r="192" spans="1:87" ht="46.8" hidden="1" x14ac:dyDescent="0.3">
      <c r="A192" s="36" t="s">
        <v>160</v>
      </c>
      <c r="B192" s="19">
        <v>600</v>
      </c>
      <c r="C192" s="18"/>
      <c r="D192" s="18"/>
      <c r="E192" s="34" t="s">
        <v>44</v>
      </c>
      <c r="F192" s="27">
        <f t="shared" si="617"/>
        <v>524.29999999999995</v>
      </c>
      <c r="G192" s="27">
        <f t="shared" si="618"/>
        <v>524.29999999999995</v>
      </c>
      <c r="H192" s="27">
        <f t="shared" si="619"/>
        <v>524.29999999999995</v>
      </c>
      <c r="I192" s="27">
        <f t="shared" si="620"/>
        <v>0</v>
      </c>
      <c r="J192" s="27">
        <f t="shared" si="621"/>
        <v>0</v>
      </c>
      <c r="K192" s="27">
        <f t="shared" si="622"/>
        <v>0</v>
      </c>
      <c r="L192" s="27">
        <f t="shared" si="501"/>
        <v>524.29999999999995</v>
      </c>
      <c r="M192" s="27">
        <f t="shared" si="502"/>
        <v>524.29999999999995</v>
      </c>
      <c r="N192" s="27">
        <f t="shared" si="503"/>
        <v>524.29999999999995</v>
      </c>
      <c r="O192" s="27">
        <f t="shared" si="623"/>
        <v>0</v>
      </c>
      <c r="P192" s="27">
        <f t="shared" si="624"/>
        <v>0</v>
      </c>
      <c r="Q192" s="27">
        <f t="shared" si="625"/>
        <v>0</v>
      </c>
      <c r="R192" s="27">
        <f t="shared" si="504"/>
        <v>524.29999999999995</v>
      </c>
      <c r="S192" s="27">
        <f t="shared" si="505"/>
        <v>524.29999999999995</v>
      </c>
      <c r="T192" s="27">
        <f t="shared" si="506"/>
        <v>524.29999999999995</v>
      </c>
      <c r="U192" s="27">
        <f t="shared" si="626"/>
        <v>0</v>
      </c>
      <c r="V192" s="27">
        <f t="shared" si="627"/>
        <v>0</v>
      </c>
      <c r="W192" s="27">
        <f t="shared" si="628"/>
        <v>0</v>
      </c>
      <c r="X192" s="27">
        <f t="shared" si="507"/>
        <v>524.29999999999995</v>
      </c>
      <c r="Y192" s="27">
        <f t="shared" si="508"/>
        <v>524.29999999999995</v>
      </c>
      <c r="Z192" s="27">
        <f t="shared" si="509"/>
        <v>524.29999999999995</v>
      </c>
      <c r="AA192" s="27">
        <f t="shared" si="629"/>
        <v>0</v>
      </c>
      <c r="AB192" s="27">
        <f t="shared" si="630"/>
        <v>0</v>
      </c>
      <c r="AC192" s="27">
        <f t="shared" si="631"/>
        <v>0</v>
      </c>
      <c r="AD192" s="27">
        <f t="shared" si="510"/>
        <v>524.29999999999995</v>
      </c>
      <c r="AE192" s="27">
        <f t="shared" si="511"/>
        <v>524.29999999999995</v>
      </c>
      <c r="AF192" s="27">
        <f t="shared" si="512"/>
        <v>524.29999999999995</v>
      </c>
      <c r="AG192" s="27">
        <f t="shared" si="632"/>
        <v>0</v>
      </c>
      <c r="AH192" s="27">
        <f t="shared" si="633"/>
        <v>0</v>
      </c>
      <c r="AI192" s="27">
        <f t="shared" si="634"/>
        <v>0</v>
      </c>
      <c r="AJ192" s="27">
        <f t="shared" si="513"/>
        <v>524.29999999999995</v>
      </c>
      <c r="AK192" s="27">
        <f t="shared" si="514"/>
        <v>524.29999999999995</v>
      </c>
      <c r="AL192" s="27">
        <f t="shared" si="515"/>
        <v>524.29999999999995</v>
      </c>
      <c r="AM192" s="27">
        <f t="shared" si="635"/>
        <v>0</v>
      </c>
      <c r="AN192" s="27">
        <f t="shared" si="636"/>
        <v>0</v>
      </c>
      <c r="AO192" s="27">
        <f t="shared" si="637"/>
        <v>0</v>
      </c>
      <c r="AP192" s="27">
        <f t="shared" si="516"/>
        <v>524.29999999999995</v>
      </c>
      <c r="AQ192" s="27">
        <f t="shared" si="517"/>
        <v>524.29999999999995</v>
      </c>
      <c r="AR192" s="27">
        <f t="shared" si="518"/>
        <v>524.29999999999995</v>
      </c>
      <c r="AS192" s="27">
        <f t="shared" si="638"/>
        <v>0</v>
      </c>
      <c r="AT192" s="27">
        <f t="shared" si="639"/>
        <v>0</v>
      </c>
      <c r="AU192" s="27">
        <f t="shared" si="640"/>
        <v>0</v>
      </c>
      <c r="AV192" s="27">
        <f t="shared" si="519"/>
        <v>524.29999999999995</v>
      </c>
      <c r="AW192" s="27">
        <f t="shared" si="520"/>
        <v>524.29999999999995</v>
      </c>
      <c r="AX192" s="27">
        <f t="shared" si="521"/>
        <v>524.29999999999995</v>
      </c>
      <c r="AY192" s="27">
        <f t="shared" si="655"/>
        <v>0</v>
      </c>
      <c r="AZ192" s="27">
        <f t="shared" si="642"/>
        <v>0</v>
      </c>
      <c r="BA192" s="27">
        <f t="shared" si="643"/>
        <v>0</v>
      </c>
      <c r="BB192" s="27">
        <f t="shared" si="522"/>
        <v>524.29999999999995</v>
      </c>
      <c r="BC192" s="27">
        <f t="shared" si="523"/>
        <v>524.29999999999995</v>
      </c>
      <c r="BD192" s="27">
        <f t="shared" si="524"/>
        <v>524.29999999999995</v>
      </c>
      <c r="BE192" s="27">
        <f t="shared" si="644"/>
        <v>0</v>
      </c>
      <c r="BF192" s="27">
        <f t="shared" si="645"/>
        <v>0</v>
      </c>
      <c r="BG192" s="27">
        <f t="shared" si="646"/>
        <v>0</v>
      </c>
      <c r="BH192" s="27">
        <f t="shared" si="525"/>
        <v>524.29999999999995</v>
      </c>
      <c r="BI192" s="27">
        <f t="shared" si="526"/>
        <v>524.29999999999995</v>
      </c>
      <c r="BJ192" s="27">
        <f t="shared" si="527"/>
        <v>524.29999999999995</v>
      </c>
      <c r="BK192" s="27">
        <f t="shared" si="647"/>
        <v>0</v>
      </c>
      <c r="BL192" s="27">
        <f t="shared" si="648"/>
        <v>0</v>
      </c>
      <c r="BM192" s="27">
        <f t="shared" si="649"/>
        <v>0</v>
      </c>
      <c r="BN192" s="27">
        <f t="shared" si="528"/>
        <v>524.29999999999995</v>
      </c>
      <c r="BO192" s="27">
        <f t="shared" si="529"/>
        <v>524.29999999999995</v>
      </c>
      <c r="BP192" s="27">
        <f t="shared" si="530"/>
        <v>524.29999999999995</v>
      </c>
      <c r="BQ192" s="27">
        <f t="shared" si="650"/>
        <v>0</v>
      </c>
      <c r="BR192" s="27">
        <f t="shared" si="651"/>
        <v>0</v>
      </c>
      <c r="BS192" s="27">
        <f t="shared" si="531"/>
        <v>524.29999999999995</v>
      </c>
      <c r="BT192" s="27">
        <f t="shared" si="532"/>
        <v>524.29999999999995</v>
      </c>
      <c r="BU192" s="27">
        <f t="shared" si="533"/>
        <v>524.29999999999995</v>
      </c>
      <c r="BV192" s="27">
        <f t="shared" si="652"/>
        <v>0</v>
      </c>
      <c r="BW192" s="27">
        <f t="shared" si="653"/>
        <v>0</v>
      </c>
      <c r="BX192" s="27">
        <f t="shared" si="534"/>
        <v>524.29999999999995</v>
      </c>
      <c r="BY192" s="27">
        <f t="shared" si="535"/>
        <v>524.29999999999995</v>
      </c>
      <c r="BZ192" s="27">
        <f t="shared" si="536"/>
        <v>524.29999999999995</v>
      </c>
      <c r="CA192" s="27">
        <f t="shared" si="654"/>
        <v>0</v>
      </c>
      <c r="CB192" s="20">
        <v>0</v>
      </c>
      <c r="CC192" s="35"/>
      <c r="CG192" s="1" t="s">
        <v>28</v>
      </c>
    </row>
    <row r="193" spans="1:87" ht="78" hidden="1" x14ac:dyDescent="0.3">
      <c r="A193" s="36" t="s">
        <v>160</v>
      </c>
      <c r="B193" s="19">
        <v>630</v>
      </c>
      <c r="C193" s="18"/>
      <c r="D193" s="18"/>
      <c r="E193" s="34" t="s">
        <v>50</v>
      </c>
      <c r="F193" s="27">
        <f t="shared" si="617"/>
        <v>524.29999999999995</v>
      </c>
      <c r="G193" s="27">
        <f t="shared" si="618"/>
        <v>524.29999999999995</v>
      </c>
      <c r="H193" s="27">
        <f t="shared" si="619"/>
        <v>524.29999999999995</v>
      </c>
      <c r="I193" s="27">
        <f t="shared" si="620"/>
        <v>0</v>
      </c>
      <c r="J193" s="27">
        <f t="shared" si="621"/>
        <v>0</v>
      </c>
      <c r="K193" s="27">
        <f t="shared" si="622"/>
        <v>0</v>
      </c>
      <c r="L193" s="27">
        <f t="shared" si="501"/>
        <v>524.29999999999995</v>
      </c>
      <c r="M193" s="27">
        <f t="shared" si="502"/>
        <v>524.29999999999995</v>
      </c>
      <c r="N193" s="27">
        <f t="shared" si="503"/>
        <v>524.29999999999995</v>
      </c>
      <c r="O193" s="27">
        <f t="shared" si="623"/>
        <v>0</v>
      </c>
      <c r="P193" s="27">
        <f t="shared" si="624"/>
        <v>0</v>
      </c>
      <c r="Q193" s="27">
        <f t="shared" si="625"/>
        <v>0</v>
      </c>
      <c r="R193" s="27">
        <f t="shared" si="504"/>
        <v>524.29999999999995</v>
      </c>
      <c r="S193" s="27">
        <f t="shared" si="505"/>
        <v>524.29999999999995</v>
      </c>
      <c r="T193" s="27">
        <f t="shared" si="506"/>
        <v>524.29999999999995</v>
      </c>
      <c r="U193" s="27">
        <f t="shared" si="626"/>
        <v>0</v>
      </c>
      <c r="V193" s="27">
        <f t="shared" si="627"/>
        <v>0</v>
      </c>
      <c r="W193" s="27">
        <f t="shared" si="628"/>
        <v>0</v>
      </c>
      <c r="X193" s="27">
        <f t="shared" si="507"/>
        <v>524.29999999999995</v>
      </c>
      <c r="Y193" s="27">
        <f t="shared" si="508"/>
        <v>524.29999999999995</v>
      </c>
      <c r="Z193" s="27">
        <f t="shared" si="509"/>
        <v>524.29999999999995</v>
      </c>
      <c r="AA193" s="27">
        <f t="shared" si="629"/>
        <v>0</v>
      </c>
      <c r="AB193" s="27">
        <f t="shared" si="630"/>
        <v>0</v>
      </c>
      <c r="AC193" s="27">
        <f t="shared" si="631"/>
        <v>0</v>
      </c>
      <c r="AD193" s="27">
        <f t="shared" si="510"/>
        <v>524.29999999999995</v>
      </c>
      <c r="AE193" s="27">
        <f t="shared" si="511"/>
        <v>524.29999999999995</v>
      </c>
      <c r="AF193" s="27">
        <f t="shared" si="512"/>
        <v>524.29999999999995</v>
      </c>
      <c r="AG193" s="27">
        <f t="shared" si="632"/>
        <v>0</v>
      </c>
      <c r="AH193" s="27">
        <f t="shared" si="633"/>
        <v>0</v>
      </c>
      <c r="AI193" s="27">
        <f t="shared" si="634"/>
        <v>0</v>
      </c>
      <c r="AJ193" s="27">
        <f t="shared" si="513"/>
        <v>524.29999999999995</v>
      </c>
      <c r="AK193" s="27">
        <f t="shared" si="514"/>
        <v>524.29999999999995</v>
      </c>
      <c r="AL193" s="27">
        <f t="shared" si="515"/>
        <v>524.29999999999995</v>
      </c>
      <c r="AM193" s="27">
        <f t="shared" si="635"/>
        <v>0</v>
      </c>
      <c r="AN193" s="27">
        <f t="shared" si="636"/>
        <v>0</v>
      </c>
      <c r="AO193" s="27">
        <f t="shared" si="637"/>
        <v>0</v>
      </c>
      <c r="AP193" s="27">
        <f t="shared" si="516"/>
        <v>524.29999999999995</v>
      </c>
      <c r="AQ193" s="27">
        <f t="shared" si="517"/>
        <v>524.29999999999995</v>
      </c>
      <c r="AR193" s="27">
        <f t="shared" si="518"/>
        <v>524.29999999999995</v>
      </c>
      <c r="AS193" s="27">
        <f t="shared" si="638"/>
        <v>0</v>
      </c>
      <c r="AT193" s="27">
        <f t="shared" si="639"/>
        <v>0</v>
      </c>
      <c r="AU193" s="27">
        <f t="shared" si="640"/>
        <v>0</v>
      </c>
      <c r="AV193" s="27">
        <f t="shared" si="519"/>
        <v>524.29999999999995</v>
      </c>
      <c r="AW193" s="27">
        <f t="shared" si="520"/>
        <v>524.29999999999995</v>
      </c>
      <c r="AX193" s="27">
        <f t="shared" si="521"/>
        <v>524.29999999999995</v>
      </c>
      <c r="AY193" s="27">
        <f t="shared" si="655"/>
        <v>0</v>
      </c>
      <c r="AZ193" s="27">
        <f t="shared" si="642"/>
        <v>0</v>
      </c>
      <c r="BA193" s="27">
        <f t="shared" si="643"/>
        <v>0</v>
      </c>
      <c r="BB193" s="27">
        <f t="shared" si="522"/>
        <v>524.29999999999995</v>
      </c>
      <c r="BC193" s="27">
        <f t="shared" si="523"/>
        <v>524.29999999999995</v>
      </c>
      <c r="BD193" s="27">
        <f t="shared" si="524"/>
        <v>524.29999999999995</v>
      </c>
      <c r="BE193" s="27">
        <f t="shared" si="644"/>
        <v>0</v>
      </c>
      <c r="BF193" s="27">
        <f t="shared" si="645"/>
        <v>0</v>
      </c>
      <c r="BG193" s="27">
        <f t="shared" si="646"/>
        <v>0</v>
      </c>
      <c r="BH193" s="27">
        <f t="shared" si="525"/>
        <v>524.29999999999995</v>
      </c>
      <c r="BI193" s="27">
        <f t="shared" si="526"/>
        <v>524.29999999999995</v>
      </c>
      <c r="BJ193" s="27">
        <f t="shared" si="527"/>
        <v>524.29999999999995</v>
      </c>
      <c r="BK193" s="27">
        <f t="shared" si="647"/>
        <v>0</v>
      </c>
      <c r="BL193" s="27">
        <f t="shared" si="648"/>
        <v>0</v>
      </c>
      <c r="BM193" s="27">
        <f t="shared" si="649"/>
        <v>0</v>
      </c>
      <c r="BN193" s="27">
        <f t="shared" si="528"/>
        <v>524.29999999999995</v>
      </c>
      <c r="BO193" s="27">
        <f t="shared" si="529"/>
        <v>524.29999999999995</v>
      </c>
      <c r="BP193" s="27">
        <f t="shared" si="530"/>
        <v>524.29999999999995</v>
      </c>
      <c r="BQ193" s="27">
        <f t="shared" si="650"/>
        <v>0</v>
      </c>
      <c r="BR193" s="27">
        <f t="shared" si="651"/>
        <v>0</v>
      </c>
      <c r="BS193" s="27">
        <f t="shared" si="531"/>
        <v>524.29999999999995</v>
      </c>
      <c r="BT193" s="27">
        <f t="shared" si="532"/>
        <v>524.29999999999995</v>
      </c>
      <c r="BU193" s="27">
        <f t="shared" si="533"/>
        <v>524.29999999999995</v>
      </c>
      <c r="BV193" s="27">
        <f t="shared" si="652"/>
        <v>0</v>
      </c>
      <c r="BW193" s="27">
        <f t="shared" si="653"/>
        <v>0</v>
      </c>
      <c r="BX193" s="27">
        <f t="shared" si="534"/>
        <v>524.29999999999995</v>
      </c>
      <c r="BY193" s="27">
        <f t="shared" si="535"/>
        <v>524.29999999999995</v>
      </c>
      <c r="BZ193" s="27">
        <f t="shared" si="536"/>
        <v>524.29999999999995</v>
      </c>
      <c r="CA193" s="27">
        <f t="shared" si="654"/>
        <v>0</v>
      </c>
      <c r="CB193" s="20">
        <v>0</v>
      </c>
      <c r="CC193" s="35"/>
      <c r="CH193" s="1" t="s">
        <v>29</v>
      </c>
    </row>
    <row r="194" spans="1:87" ht="46.8" hidden="1" x14ac:dyDescent="0.3">
      <c r="A194" s="36" t="s">
        <v>160</v>
      </c>
      <c r="B194" s="19">
        <v>630</v>
      </c>
      <c r="C194" s="18" t="s">
        <v>66</v>
      </c>
      <c r="D194" s="18" t="s">
        <v>133</v>
      </c>
      <c r="E194" s="34" t="s">
        <v>134</v>
      </c>
      <c r="F194" s="27">
        <v>524.29999999999995</v>
      </c>
      <c r="G194" s="27">
        <v>524.29999999999995</v>
      </c>
      <c r="H194" s="27">
        <v>524.29999999999995</v>
      </c>
      <c r="I194" s="27"/>
      <c r="J194" s="27"/>
      <c r="K194" s="27"/>
      <c r="L194" s="27">
        <f t="shared" si="501"/>
        <v>524.29999999999995</v>
      </c>
      <c r="M194" s="27">
        <f t="shared" si="502"/>
        <v>524.29999999999995</v>
      </c>
      <c r="N194" s="27">
        <f t="shared" si="503"/>
        <v>524.29999999999995</v>
      </c>
      <c r="O194" s="27"/>
      <c r="P194" s="27"/>
      <c r="Q194" s="27"/>
      <c r="R194" s="27">
        <f t="shared" si="504"/>
        <v>524.29999999999995</v>
      </c>
      <c r="S194" s="27">
        <f t="shared" si="505"/>
        <v>524.29999999999995</v>
      </c>
      <c r="T194" s="27">
        <f t="shared" si="506"/>
        <v>524.29999999999995</v>
      </c>
      <c r="U194" s="27"/>
      <c r="V194" s="27"/>
      <c r="W194" s="27"/>
      <c r="X194" s="27">
        <f t="shared" si="507"/>
        <v>524.29999999999995</v>
      </c>
      <c r="Y194" s="27">
        <f t="shared" si="508"/>
        <v>524.29999999999995</v>
      </c>
      <c r="Z194" s="27">
        <f t="shared" si="509"/>
        <v>524.29999999999995</v>
      </c>
      <c r="AA194" s="27"/>
      <c r="AB194" s="27"/>
      <c r="AC194" s="27"/>
      <c r="AD194" s="27">
        <f t="shared" si="510"/>
        <v>524.29999999999995</v>
      </c>
      <c r="AE194" s="27">
        <f t="shared" si="511"/>
        <v>524.29999999999995</v>
      </c>
      <c r="AF194" s="27">
        <f t="shared" si="512"/>
        <v>524.29999999999995</v>
      </c>
      <c r="AG194" s="27"/>
      <c r="AH194" s="27"/>
      <c r="AI194" s="27"/>
      <c r="AJ194" s="27">
        <f t="shared" si="513"/>
        <v>524.29999999999995</v>
      </c>
      <c r="AK194" s="27">
        <f t="shared" si="514"/>
        <v>524.29999999999995</v>
      </c>
      <c r="AL194" s="27">
        <f t="shared" si="515"/>
        <v>524.29999999999995</v>
      </c>
      <c r="AM194" s="27"/>
      <c r="AN194" s="27"/>
      <c r="AO194" s="27"/>
      <c r="AP194" s="27">
        <f t="shared" si="516"/>
        <v>524.29999999999995</v>
      </c>
      <c r="AQ194" s="27">
        <f t="shared" si="517"/>
        <v>524.29999999999995</v>
      </c>
      <c r="AR194" s="27">
        <f t="shared" si="518"/>
        <v>524.29999999999995</v>
      </c>
      <c r="AS194" s="27"/>
      <c r="AT194" s="27"/>
      <c r="AU194" s="27"/>
      <c r="AV194" s="27">
        <f t="shared" si="519"/>
        <v>524.29999999999995</v>
      </c>
      <c r="AW194" s="27">
        <f t="shared" si="520"/>
        <v>524.29999999999995</v>
      </c>
      <c r="AX194" s="27">
        <f t="shared" si="521"/>
        <v>524.29999999999995</v>
      </c>
      <c r="AY194" s="27"/>
      <c r="AZ194" s="27"/>
      <c r="BA194" s="27"/>
      <c r="BB194" s="27">
        <f t="shared" si="522"/>
        <v>524.29999999999995</v>
      </c>
      <c r="BC194" s="27">
        <f t="shared" si="523"/>
        <v>524.29999999999995</v>
      </c>
      <c r="BD194" s="27">
        <f t="shared" si="524"/>
        <v>524.29999999999995</v>
      </c>
      <c r="BE194" s="27"/>
      <c r="BF194" s="27"/>
      <c r="BG194" s="27"/>
      <c r="BH194" s="27">
        <f t="shared" si="525"/>
        <v>524.29999999999995</v>
      </c>
      <c r="BI194" s="27">
        <f t="shared" si="526"/>
        <v>524.29999999999995</v>
      </c>
      <c r="BJ194" s="27">
        <f t="shared" si="527"/>
        <v>524.29999999999995</v>
      </c>
      <c r="BK194" s="27"/>
      <c r="BL194" s="27"/>
      <c r="BM194" s="27"/>
      <c r="BN194" s="27">
        <f t="shared" si="528"/>
        <v>524.29999999999995</v>
      </c>
      <c r="BO194" s="27">
        <f t="shared" si="529"/>
        <v>524.29999999999995</v>
      </c>
      <c r="BP194" s="27">
        <f t="shared" si="530"/>
        <v>524.29999999999995</v>
      </c>
      <c r="BQ194" s="27"/>
      <c r="BR194" s="27"/>
      <c r="BS194" s="27">
        <f t="shared" si="531"/>
        <v>524.29999999999995</v>
      </c>
      <c r="BT194" s="27">
        <f t="shared" si="532"/>
        <v>524.29999999999995</v>
      </c>
      <c r="BU194" s="27">
        <f t="shared" si="533"/>
        <v>524.29999999999995</v>
      </c>
      <c r="BV194" s="27"/>
      <c r="BW194" s="27"/>
      <c r="BX194" s="27">
        <f t="shared" si="534"/>
        <v>524.29999999999995</v>
      </c>
      <c r="BY194" s="27">
        <f t="shared" si="535"/>
        <v>524.29999999999995</v>
      </c>
      <c r="BZ194" s="27">
        <f t="shared" si="536"/>
        <v>524.29999999999995</v>
      </c>
      <c r="CA194" s="27"/>
      <c r="CB194" s="20">
        <v>0</v>
      </c>
      <c r="CC194" s="35"/>
    </row>
    <row r="195" spans="1:87" ht="62.4" hidden="1" x14ac:dyDescent="0.3">
      <c r="A195" s="18" t="s">
        <v>162</v>
      </c>
      <c r="B195" s="19"/>
      <c r="C195" s="18"/>
      <c r="D195" s="18"/>
      <c r="E195" s="34" t="s">
        <v>163</v>
      </c>
      <c r="F195" s="27">
        <f t="shared" ref="F195:K195" si="656">F204+F208+F212+F220+F196+F200+F224+F228+F232</f>
        <v>24997.3</v>
      </c>
      <c r="G195" s="27">
        <f t="shared" si="656"/>
        <v>9235.9</v>
      </c>
      <c r="H195" s="27">
        <f t="shared" si="656"/>
        <v>18530.999999999996</v>
      </c>
      <c r="I195" s="27">
        <f t="shared" si="656"/>
        <v>0</v>
      </c>
      <c r="J195" s="27">
        <f t="shared" si="656"/>
        <v>0</v>
      </c>
      <c r="K195" s="27">
        <f t="shared" si="656"/>
        <v>0</v>
      </c>
      <c r="L195" s="27">
        <f t="shared" si="501"/>
        <v>24997.3</v>
      </c>
      <c r="M195" s="27">
        <f t="shared" si="502"/>
        <v>9235.9</v>
      </c>
      <c r="N195" s="27">
        <f t="shared" si="503"/>
        <v>18530.999999999996</v>
      </c>
      <c r="O195" s="27">
        <f>O204+O208+O212+O220+O196+O200+O224+O228+O232+O216</f>
        <v>8333.732</v>
      </c>
      <c r="P195" s="27">
        <f>P204+P208+P212+P220+P196+P200+P224+P228+P232+P216</f>
        <v>0</v>
      </c>
      <c r="Q195" s="27">
        <f>Q204+Q208+Q212+Q220+Q196+Q200+Q224+Q228+Q232+Q216</f>
        <v>0</v>
      </c>
      <c r="R195" s="27">
        <f t="shared" si="504"/>
        <v>33331.031999999999</v>
      </c>
      <c r="S195" s="27">
        <f t="shared" si="505"/>
        <v>9235.9</v>
      </c>
      <c r="T195" s="27">
        <f t="shared" si="506"/>
        <v>18530.999999999996</v>
      </c>
      <c r="U195" s="27">
        <f>U204+U208+U212+U220+U196+U200+U224+U228+U232+U216</f>
        <v>0</v>
      </c>
      <c r="V195" s="27">
        <f>V204+V208+V212+V220+V196+V200+V224+V228+V232+V216</f>
        <v>0</v>
      </c>
      <c r="W195" s="27">
        <f>W204+W208+W212+W220+W196+W200+W224+W228+W232+W216</f>
        <v>0</v>
      </c>
      <c r="X195" s="27">
        <f t="shared" si="507"/>
        <v>33331.031999999999</v>
      </c>
      <c r="Y195" s="27">
        <f t="shared" si="508"/>
        <v>9235.9</v>
      </c>
      <c r="Z195" s="27">
        <f t="shared" si="509"/>
        <v>18530.999999999996</v>
      </c>
      <c r="AA195" s="27">
        <f>AA204+AA208+AA212+AA220+AA196+AA200+AA224+AA228+AA232+AA216</f>
        <v>0</v>
      </c>
      <c r="AB195" s="27">
        <f>AB204+AB208+AB212+AB220+AB196+AB200+AB224+AB228+AB232+AB216</f>
        <v>0</v>
      </c>
      <c r="AC195" s="27">
        <f>AC204+AC208+AC212+AC220+AC196+AC200+AC224+AC228+AC232+AC216</f>
        <v>0</v>
      </c>
      <c r="AD195" s="27">
        <f t="shared" si="510"/>
        <v>33331.031999999999</v>
      </c>
      <c r="AE195" s="27">
        <f t="shared" si="511"/>
        <v>9235.9</v>
      </c>
      <c r="AF195" s="27">
        <f t="shared" si="512"/>
        <v>18530.999999999996</v>
      </c>
      <c r="AG195" s="27">
        <f>AG204+AG208+AG212+AG220+AG196+AG200+AG224+AG228+AG232+AG216</f>
        <v>0</v>
      </c>
      <c r="AH195" s="27">
        <f>AH204+AH208+AH212+AH220+AH196+AH200+AH224+AH228+AH232+AH216</f>
        <v>0</v>
      </c>
      <c r="AI195" s="27">
        <f>AI204+AI208+AI212+AI220+AI196+AI200+AI224+AI228+AI232+AI216</f>
        <v>0</v>
      </c>
      <c r="AJ195" s="27">
        <f t="shared" si="513"/>
        <v>33331.031999999999</v>
      </c>
      <c r="AK195" s="27">
        <f t="shared" si="514"/>
        <v>9235.9</v>
      </c>
      <c r="AL195" s="27">
        <f t="shared" si="515"/>
        <v>18530.999999999996</v>
      </c>
      <c r="AM195" s="27">
        <f>AM204+AM208+AM212+AM220+AM196+AM200+AM224+AM228+AM232+AM216</f>
        <v>0</v>
      </c>
      <c r="AN195" s="27">
        <f>AN204+AN208+AN212+AN220+AN196+AN200+AN224+AN228+AN232+AN216</f>
        <v>0</v>
      </c>
      <c r="AO195" s="27">
        <f>AO204+AO208+AO212+AO220+AO196+AO200+AO224+AO228+AO232+AO216</f>
        <v>0</v>
      </c>
      <c r="AP195" s="27">
        <f t="shared" si="516"/>
        <v>33331.031999999999</v>
      </c>
      <c r="AQ195" s="27">
        <f t="shared" si="517"/>
        <v>9235.9</v>
      </c>
      <c r="AR195" s="27">
        <f t="shared" si="518"/>
        <v>18530.999999999996</v>
      </c>
      <c r="AS195" s="27">
        <f>AS204+AS208+AS212+AS220+AS196+AS200+AS224+AS228+AS232+AS216</f>
        <v>0</v>
      </c>
      <c r="AT195" s="27">
        <f>AT204+AT208+AT212+AT220+AT196+AT200+AT224+AT228+AT232+AT216</f>
        <v>0</v>
      </c>
      <c r="AU195" s="27">
        <f>AU204+AU208+AU212+AU220+AU196+AU200+AU224+AU228+AU232+AU216</f>
        <v>0</v>
      </c>
      <c r="AV195" s="27">
        <f t="shared" si="519"/>
        <v>33331.031999999999</v>
      </c>
      <c r="AW195" s="27">
        <f t="shared" si="520"/>
        <v>9235.9</v>
      </c>
      <c r="AX195" s="27">
        <f t="shared" si="521"/>
        <v>18530.999999999996</v>
      </c>
      <c r="AY195" s="27">
        <f>AY204+AY208+AY212+AY220+AY196+AY200+AY224+AY228+AY232+AY216</f>
        <v>0</v>
      </c>
      <c r="AZ195" s="27">
        <f>AZ204+AZ208+AZ212+AZ220+AZ196+AZ200+AZ224+AZ228+AZ232+AZ216</f>
        <v>0</v>
      </c>
      <c r="BA195" s="27">
        <f>BA204+BA208+BA212+BA220+BA196+BA200+BA224+BA228+BA232+BA216</f>
        <v>0</v>
      </c>
      <c r="BB195" s="27">
        <f t="shared" si="522"/>
        <v>33331.031999999999</v>
      </c>
      <c r="BC195" s="27">
        <f t="shared" si="523"/>
        <v>9235.9</v>
      </c>
      <c r="BD195" s="27">
        <f t="shared" si="524"/>
        <v>18530.999999999996</v>
      </c>
      <c r="BE195" s="27">
        <f>BE204+BE208+BE212+BE220+BE196+BE200+BE224+BE228+BE232+BE216</f>
        <v>0</v>
      </c>
      <c r="BF195" s="27">
        <f>BF204+BF208+BF212+BF220+BF196+BF200+BF224+BF228+BF232+BF216</f>
        <v>0</v>
      </c>
      <c r="BG195" s="27">
        <f>BG204+BG208+BG212+BG220+BG196+BG200+BG224+BG228+BG232+BG216</f>
        <v>0</v>
      </c>
      <c r="BH195" s="27">
        <f t="shared" si="525"/>
        <v>33331.031999999999</v>
      </c>
      <c r="BI195" s="27">
        <f t="shared" si="526"/>
        <v>9235.9</v>
      </c>
      <c r="BJ195" s="27">
        <f t="shared" si="527"/>
        <v>18530.999999999996</v>
      </c>
      <c r="BK195" s="27">
        <f>BK204+BK208+BK212+BK220+BK196+BK200+BK224+BK228+BK232+BK216</f>
        <v>-9209.2999999999993</v>
      </c>
      <c r="BL195" s="27">
        <f>BL204+BL208+BL212+BL220+BL196+BL200+BL224+BL228+BL232+BL216</f>
        <v>9209.2999999999993</v>
      </c>
      <c r="BM195" s="27">
        <f>BM204+BM208+BM212+BM220+BM196+BM200+BM224+BM228+BM232+BM216</f>
        <v>0</v>
      </c>
      <c r="BN195" s="27">
        <f t="shared" si="528"/>
        <v>24121.732</v>
      </c>
      <c r="BO195" s="27">
        <f t="shared" si="529"/>
        <v>18445.199999999997</v>
      </c>
      <c r="BP195" s="27">
        <f t="shared" si="530"/>
        <v>18530.999999999996</v>
      </c>
      <c r="BQ195" s="27">
        <f>BQ204+BQ208+BQ212+BQ220+BQ196+BQ200+BQ224+BQ228+BQ232+BQ216</f>
        <v>0</v>
      </c>
      <c r="BR195" s="27">
        <f>BR204+BR208+BR212+BR220+BR196+BR200+BR224+BR228+BR232+BR216</f>
        <v>0</v>
      </c>
      <c r="BS195" s="27">
        <f t="shared" si="531"/>
        <v>24121.732</v>
      </c>
      <c r="BT195" s="27">
        <f t="shared" si="532"/>
        <v>18445.199999999997</v>
      </c>
      <c r="BU195" s="27">
        <f t="shared" si="533"/>
        <v>18530.999999999996</v>
      </c>
      <c r="BV195" s="27">
        <f>BV204+BV208+BV212+BV220+BV196+BV200+BV224+BV228+BV232+BV216</f>
        <v>0</v>
      </c>
      <c r="BW195" s="27">
        <f>BW204+BW208+BW212+BW220+BW196+BW200+BW224+BW228+BW232+BW216</f>
        <v>0</v>
      </c>
      <c r="BX195" s="27">
        <f t="shared" si="534"/>
        <v>24121.732</v>
      </c>
      <c r="BY195" s="27">
        <f t="shared" si="535"/>
        <v>18445.199999999997</v>
      </c>
      <c r="BZ195" s="27">
        <f t="shared" si="536"/>
        <v>18530.999999999996</v>
      </c>
      <c r="CA195" s="27">
        <f>CA204+CA208+CA212+CA220+CA196+CA200+CA224+CA228+CA232+CA216</f>
        <v>0</v>
      </c>
      <c r="CB195" s="20">
        <v>0</v>
      </c>
      <c r="CC195" s="35"/>
      <c r="CF195" s="1" t="s">
        <v>27</v>
      </c>
    </row>
    <row r="196" spans="1:87" ht="46.8" hidden="1" x14ac:dyDescent="0.3">
      <c r="A196" s="36" t="s">
        <v>164</v>
      </c>
      <c r="B196" s="36"/>
      <c r="C196" s="34"/>
      <c r="D196" s="18"/>
      <c r="E196" s="34" t="s">
        <v>165</v>
      </c>
      <c r="F196" s="27">
        <f t="shared" ref="F196:F234" si="657">F197</f>
        <v>0</v>
      </c>
      <c r="G196" s="27">
        <f t="shared" ref="G196:G234" si="658">G197</f>
        <v>668.1</v>
      </c>
      <c r="H196" s="27">
        <f t="shared" ref="H196:H234" si="659">H197</f>
        <v>8231.5</v>
      </c>
      <c r="I196" s="27">
        <f t="shared" ref="I196:I234" si="660">I197</f>
        <v>0</v>
      </c>
      <c r="J196" s="27">
        <f t="shared" ref="J196:J234" si="661">J197</f>
        <v>0</v>
      </c>
      <c r="K196" s="27">
        <f t="shared" ref="K196:K234" si="662">K197</f>
        <v>0</v>
      </c>
      <c r="L196" s="27">
        <f t="shared" si="501"/>
        <v>0</v>
      </c>
      <c r="M196" s="27">
        <f t="shared" si="502"/>
        <v>668.1</v>
      </c>
      <c r="N196" s="27">
        <f t="shared" si="503"/>
        <v>8231.5</v>
      </c>
      <c r="O196" s="27">
        <f t="shared" ref="O196:O234" si="663">O197</f>
        <v>0</v>
      </c>
      <c r="P196" s="27">
        <f t="shared" ref="P196:P234" si="664">P197</f>
        <v>0</v>
      </c>
      <c r="Q196" s="27">
        <f t="shared" ref="Q196:Q234" si="665">Q197</f>
        <v>0</v>
      </c>
      <c r="R196" s="27">
        <f t="shared" si="504"/>
        <v>0</v>
      </c>
      <c r="S196" s="27">
        <f t="shared" si="505"/>
        <v>668.1</v>
      </c>
      <c r="T196" s="27">
        <f t="shared" si="506"/>
        <v>8231.5</v>
      </c>
      <c r="U196" s="27">
        <f t="shared" ref="U196:U234" si="666">U197</f>
        <v>0</v>
      </c>
      <c r="V196" s="27">
        <f t="shared" ref="V196:V234" si="667">V197</f>
        <v>0</v>
      </c>
      <c r="W196" s="27">
        <f t="shared" ref="W196:W234" si="668">W197</f>
        <v>0</v>
      </c>
      <c r="X196" s="27">
        <f t="shared" si="507"/>
        <v>0</v>
      </c>
      <c r="Y196" s="27">
        <f t="shared" si="508"/>
        <v>668.1</v>
      </c>
      <c r="Z196" s="27">
        <f t="shared" si="509"/>
        <v>8231.5</v>
      </c>
      <c r="AA196" s="27">
        <f t="shared" ref="AA196:AA234" si="669">AA197</f>
        <v>0</v>
      </c>
      <c r="AB196" s="27">
        <f t="shared" ref="AB196:AB234" si="670">AB197</f>
        <v>0</v>
      </c>
      <c r="AC196" s="27">
        <f t="shared" ref="AC196:AC234" si="671">AC197</f>
        <v>0</v>
      </c>
      <c r="AD196" s="27">
        <f t="shared" si="510"/>
        <v>0</v>
      </c>
      <c r="AE196" s="27">
        <f t="shared" si="511"/>
        <v>668.1</v>
      </c>
      <c r="AF196" s="27">
        <f t="shared" si="512"/>
        <v>8231.5</v>
      </c>
      <c r="AG196" s="27">
        <f t="shared" ref="AG196:AG234" si="672">AG197</f>
        <v>0</v>
      </c>
      <c r="AH196" s="27">
        <f t="shared" ref="AH196:AH234" si="673">AH197</f>
        <v>0</v>
      </c>
      <c r="AI196" s="27">
        <f t="shared" ref="AI196:AI234" si="674">AI197</f>
        <v>0</v>
      </c>
      <c r="AJ196" s="27">
        <f t="shared" si="513"/>
        <v>0</v>
      </c>
      <c r="AK196" s="27">
        <f t="shared" si="514"/>
        <v>668.1</v>
      </c>
      <c r="AL196" s="27">
        <f t="shared" si="515"/>
        <v>8231.5</v>
      </c>
      <c r="AM196" s="27">
        <f t="shared" ref="AM196:AM234" si="675">AM197</f>
        <v>0</v>
      </c>
      <c r="AN196" s="27">
        <f t="shared" ref="AN196:AN234" si="676">AN197</f>
        <v>0</v>
      </c>
      <c r="AO196" s="27">
        <f t="shared" ref="AO196:AO234" si="677">AO197</f>
        <v>0</v>
      </c>
      <c r="AP196" s="27">
        <f t="shared" si="516"/>
        <v>0</v>
      </c>
      <c r="AQ196" s="27">
        <f t="shared" si="517"/>
        <v>668.1</v>
      </c>
      <c r="AR196" s="27">
        <f t="shared" si="518"/>
        <v>8231.5</v>
      </c>
      <c r="AS196" s="27">
        <f t="shared" ref="AS196:AS234" si="678">AS197</f>
        <v>0</v>
      </c>
      <c r="AT196" s="27">
        <f t="shared" ref="AT196:AT234" si="679">AT197</f>
        <v>0</v>
      </c>
      <c r="AU196" s="27">
        <f t="shared" ref="AU196:AU234" si="680">AU197</f>
        <v>0</v>
      </c>
      <c r="AV196" s="27">
        <f t="shared" si="519"/>
        <v>0</v>
      </c>
      <c r="AW196" s="27">
        <f t="shared" si="520"/>
        <v>668.1</v>
      </c>
      <c r="AX196" s="27">
        <f t="shared" si="521"/>
        <v>8231.5</v>
      </c>
      <c r="AY196" s="27">
        <f t="shared" ref="AY196:AY234" si="681">AY197</f>
        <v>0</v>
      </c>
      <c r="AZ196" s="27">
        <f t="shared" ref="AZ196:AZ234" si="682">AZ197</f>
        <v>0</v>
      </c>
      <c r="BA196" s="27">
        <f t="shared" ref="BA196:BA234" si="683">BA197</f>
        <v>0</v>
      </c>
      <c r="BB196" s="27">
        <f t="shared" si="522"/>
        <v>0</v>
      </c>
      <c r="BC196" s="27">
        <f t="shared" si="523"/>
        <v>668.1</v>
      </c>
      <c r="BD196" s="27">
        <f t="shared" si="524"/>
        <v>8231.5</v>
      </c>
      <c r="BE196" s="27">
        <f t="shared" ref="BE196:BE234" si="684">BE197</f>
        <v>0</v>
      </c>
      <c r="BF196" s="27">
        <f t="shared" ref="BF196:BF234" si="685">BF197</f>
        <v>0</v>
      </c>
      <c r="BG196" s="27">
        <f t="shared" ref="BG196:BG234" si="686">BG197</f>
        <v>0</v>
      </c>
      <c r="BH196" s="27">
        <f t="shared" si="525"/>
        <v>0</v>
      </c>
      <c r="BI196" s="27">
        <f t="shared" si="526"/>
        <v>668.1</v>
      </c>
      <c r="BJ196" s="27">
        <f t="shared" si="527"/>
        <v>8231.5</v>
      </c>
      <c r="BK196" s="27">
        <f t="shared" ref="BK196:BK234" si="687">BK197</f>
        <v>0</v>
      </c>
      <c r="BL196" s="27">
        <f t="shared" ref="BL196:BL234" si="688">BL197</f>
        <v>0</v>
      </c>
      <c r="BM196" s="27">
        <f t="shared" ref="BM196:BM234" si="689">BM197</f>
        <v>0</v>
      </c>
      <c r="BN196" s="27">
        <f t="shared" si="528"/>
        <v>0</v>
      </c>
      <c r="BO196" s="27">
        <f t="shared" si="529"/>
        <v>668.1</v>
      </c>
      <c r="BP196" s="27">
        <f t="shared" si="530"/>
        <v>8231.5</v>
      </c>
      <c r="BQ196" s="27">
        <f t="shared" ref="BQ196:BQ234" si="690">BQ197</f>
        <v>0</v>
      </c>
      <c r="BR196" s="27">
        <f t="shared" ref="BR196:BR234" si="691">BR197</f>
        <v>0</v>
      </c>
      <c r="BS196" s="27">
        <f t="shared" si="531"/>
        <v>0</v>
      </c>
      <c r="BT196" s="27">
        <f t="shared" si="532"/>
        <v>668.1</v>
      </c>
      <c r="BU196" s="27">
        <f t="shared" si="533"/>
        <v>8231.5</v>
      </c>
      <c r="BV196" s="27">
        <f t="shared" ref="BV196:BV234" si="692">BV197</f>
        <v>0</v>
      </c>
      <c r="BW196" s="27">
        <f t="shared" ref="BW196:BW234" si="693">BW197</f>
        <v>0</v>
      </c>
      <c r="BX196" s="27">
        <f t="shared" si="534"/>
        <v>0</v>
      </c>
      <c r="BY196" s="27">
        <f t="shared" si="535"/>
        <v>668.1</v>
      </c>
      <c r="BZ196" s="27">
        <f t="shared" si="536"/>
        <v>8231.5</v>
      </c>
      <c r="CA196" s="27">
        <f t="shared" ref="CA196:CA234" si="694">CA197</f>
        <v>0</v>
      </c>
      <c r="CB196" s="20">
        <v>0</v>
      </c>
      <c r="CC196" s="35"/>
      <c r="CI196" s="1" t="s">
        <v>30</v>
      </c>
    </row>
    <row r="197" spans="1:87" ht="46.8" hidden="1" x14ac:dyDescent="0.3">
      <c r="A197" s="36" t="s">
        <v>164</v>
      </c>
      <c r="B197" s="19">
        <v>400</v>
      </c>
      <c r="C197" s="18"/>
      <c r="D197" s="18"/>
      <c r="E197" s="34" t="s">
        <v>83</v>
      </c>
      <c r="F197" s="27">
        <f t="shared" si="657"/>
        <v>0</v>
      </c>
      <c r="G197" s="27">
        <f t="shared" si="658"/>
        <v>668.1</v>
      </c>
      <c r="H197" s="27">
        <f t="shared" si="659"/>
        <v>8231.5</v>
      </c>
      <c r="I197" s="27">
        <f t="shared" si="660"/>
        <v>0</v>
      </c>
      <c r="J197" s="27">
        <f t="shared" si="661"/>
        <v>0</v>
      </c>
      <c r="K197" s="27">
        <f t="shared" si="662"/>
        <v>0</v>
      </c>
      <c r="L197" s="27">
        <f t="shared" si="501"/>
        <v>0</v>
      </c>
      <c r="M197" s="27">
        <f t="shared" si="502"/>
        <v>668.1</v>
      </c>
      <c r="N197" s="27">
        <f t="shared" si="503"/>
        <v>8231.5</v>
      </c>
      <c r="O197" s="27">
        <f t="shared" si="663"/>
        <v>0</v>
      </c>
      <c r="P197" s="27">
        <f t="shared" si="664"/>
        <v>0</v>
      </c>
      <c r="Q197" s="27">
        <f t="shared" si="665"/>
        <v>0</v>
      </c>
      <c r="R197" s="27">
        <f t="shared" si="504"/>
        <v>0</v>
      </c>
      <c r="S197" s="27">
        <f t="shared" si="505"/>
        <v>668.1</v>
      </c>
      <c r="T197" s="27">
        <f t="shared" si="506"/>
        <v>8231.5</v>
      </c>
      <c r="U197" s="27">
        <f t="shared" si="666"/>
        <v>0</v>
      </c>
      <c r="V197" s="27">
        <f t="shared" si="667"/>
        <v>0</v>
      </c>
      <c r="W197" s="27">
        <f t="shared" si="668"/>
        <v>0</v>
      </c>
      <c r="X197" s="27">
        <f t="shared" si="507"/>
        <v>0</v>
      </c>
      <c r="Y197" s="27">
        <f t="shared" si="508"/>
        <v>668.1</v>
      </c>
      <c r="Z197" s="27">
        <f t="shared" si="509"/>
        <v>8231.5</v>
      </c>
      <c r="AA197" s="27">
        <f t="shared" si="669"/>
        <v>0</v>
      </c>
      <c r="AB197" s="27">
        <f t="shared" si="670"/>
        <v>0</v>
      </c>
      <c r="AC197" s="27">
        <f t="shared" si="671"/>
        <v>0</v>
      </c>
      <c r="AD197" s="27">
        <f t="shared" si="510"/>
        <v>0</v>
      </c>
      <c r="AE197" s="27">
        <f t="shared" si="511"/>
        <v>668.1</v>
      </c>
      <c r="AF197" s="27">
        <f t="shared" si="512"/>
        <v>8231.5</v>
      </c>
      <c r="AG197" s="27">
        <f t="shared" si="672"/>
        <v>0</v>
      </c>
      <c r="AH197" s="27">
        <f t="shared" si="673"/>
        <v>0</v>
      </c>
      <c r="AI197" s="27">
        <f t="shared" si="674"/>
        <v>0</v>
      </c>
      <c r="AJ197" s="27">
        <f t="shared" si="513"/>
        <v>0</v>
      </c>
      <c r="AK197" s="27">
        <f t="shared" si="514"/>
        <v>668.1</v>
      </c>
      <c r="AL197" s="27">
        <f t="shared" si="515"/>
        <v>8231.5</v>
      </c>
      <c r="AM197" s="27">
        <f t="shared" si="675"/>
        <v>0</v>
      </c>
      <c r="AN197" s="27">
        <f t="shared" si="676"/>
        <v>0</v>
      </c>
      <c r="AO197" s="27">
        <f t="shared" si="677"/>
        <v>0</v>
      </c>
      <c r="AP197" s="27">
        <f t="shared" si="516"/>
        <v>0</v>
      </c>
      <c r="AQ197" s="27">
        <f t="shared" si="517"/>
        <v>668.1</v>
      </c>
      <c r="AR197" s="27">
        <f t="shared" si="518"/>
        <v>8231.5</v>
      </c>
      <c r="AS197" s="27">
        <f t="shared" si="678"/>
        <v>0</v>
      </c>
      <c r="AT197" s="27">
        <f t="shared" si="679"/>
        <v>0</v>
      </c>
      <c r="AU197" s="27">
        <f t="shared" si="680"/>
        <v>0</v>
      </c>
      <c r="AV197" s="27">
        <f t="shared" si="519"/>
        <v>0</v>
      </c>
      <c r="AW197" s="27">
        <f t="shared" si="520"/>
        <v>668.1</v>
      </c>
      <c r="AX197" s="27">
        <f t="shared" si="521"/>
        <v>8231.5</v>
      </c>
      <c r="AY197" s="27">
        <f t="shared" si="681"/>
        <v>0</v>
      </c>
      <c r="AZ197" s="27">
        <f t="shared" si="682"/>
        <v>0</v>
      </c>
      <c r="BA197" s="27">
        <f t="shared" si="683"/>
        <v>0</v>
      </c>
      <c r="BB197" s="27">
        <f t="shared" si="522"/>
        <v>0</v>
      </c>
      <c r="BC197" s="27">
        <f t="shared" si="523"/>
        <v>668.1</v>
      </c>
      <c r="BD197" s="27">
        <f t="shared" si="524"/>
        <v>8231.5</v>
      </c>
      <c r="BE197" s="27">
        <f t="shared" si="684"/>
        <v>0</v>
      </c>
      <c r="BF197" s="27">
        <f t="shared" si="685"/>
        <v>0</v>
      </c>
      <c r="BG197" s="27">
        <f t="shared" si="686"/>
        <v>0</v>
      </c>
      <c r="BH197" s="27">
        <f t="shared" si="525"/>
        <v>0</v>
      </c>
      <c r="BI197" s="27">
        <f t="shared" si="526"/>
        <v>668.1</v>
      </c>
      <c r="BJ197" s="27">
        <f t="shared" si="527"/>
        <v>8231.5</v>
      </c>
      <c r="BK197" s="27">
        <f t="shared" si="687"/>
        <v>0</v>
      </c>
      <c r="BL197" s="27">
        <f t="shared" si="688"/>
        <v>0</v>
      </c>
      <c r="BM197" s="27">
        <f t="shared" si="689"/>
        <v>0</v>
      </c>
      <c r="BN197" s="27">
        <f t="shared" si="528"/>
        <v>0</v>
      </c>
      <c r="BO197" s="27">
        <f t="shared" si="529"/>
        <v>668.1</v>
      </c>
      <c r="BP197" s="27">
        <f t="shared" si="530"/>
        <v>8231.5</v>
      </c>
      <c r="BQ197" s="27">
        <f t="shared" si="690"/>
        <v>0</v>
      </c>
      <c r="BR197" s="27">
        <f t="shared" si="691"/>
        <v>0</v>
      </c>
      <c r="BS197" s="27">
        <f t="shared" si="531"/>
        <v>0</v>
      </c>
      <c r="BT197" s="27">
        <f t="shared" si="532"/>
        <v>668.1</v>
      </c>
      <c r="BU197" s="27">
        <f t="shared" si="533"/>
        <v>8231.5</v>
      </c>
      <c r="BV197" s="27">
        <f t="shared" si="692"/>
        <v>0</v>
      </c>
      <c r="BW197" s="27">
        <f t="shared" si="693"/>
        <v>0</v>
      </c>
      <c r="BX197" s="27">
        <f t="shared" si="534"/>
        <v>0</v>
      </c>
      <c r="BY197" s="27">
        <f t="shared" si="535"/>
        <v>668.1</v>
      </c>
      <c r="BZ197" s="27">
        <f t="shared" si="536"/>
        <v>8231.5</v>
      </c>
      <c r="CA197" s="27">
        <f t="shared" si="694"/>
        <v>0</v>
      </c>
      <c r="CB197" s="20">
        <v>0</v>
      </c>
      <c r="CC197" s="35"/>
      <c r="CG197" s="1" t="s">
        <v>28</v>
      </c>
    </row>
    <row r="198" spans="1:87" hidden="1" x14ac:dyDescent="0.3">
      <c r="A198" s="36" t="s">
        <v>164</v>
      </c>
      <c r="B198" s="19">
        <v>410</v>
      </c>
      <c r="C198" s="18"/>
      <c r="D198" s="18"/>
      <c r="E198" s="34" t="s">
        <v>84</v>
      </c>
      <c r="F198" s="27">
        <f t="shared" si="657"/>
        <v>0</v>
      </c>
      <c r="G198" s="27">
        <f t="shared" si="658"/>
        <v>668.1</v>
      </c>
      <c r="H198" s="27">
        <f t="shared" si="659"/>
        <v>8231.5</v>
      </c>
      <c r="I198" s="27">
        <f t="shared" si="660"/>
        <v>0</v>
      </c>
      <c r="J198" s="27">
        <f t="shared" si="661"/>
        <v>0</v>
      </c>
      <c r="K198" s="27">
        <f t="shared" si="662"/>
        <v>0</v>
      </c>
      <c r="L198" s="27">
        <f t="shared" si="501"/>
        <v>0</v>
      </c>
      <c r="M198" s="27">
        <f t="shared" si="502"/>
        <v>668.1</v>
      </c>
      <c r="N198" s="27">
        <f t="shared" si="503"/>
        <v>8231.5</v>
      </c>
      <c r="O198" s="27">
        <f t="shared" si="663"/>
        <v>0</v>
      </c>
      <c r="P198" s="27">
        <f t="shared" si="664"/>
        <v>0</v>
      </c>
      <c r="Q198" s="27">
        <f t="shared" si="665"/>
        <v>0</v>
      </c>
      <c r="R198" s="27">
        <f t="shared" si="504"/>
        <v>0</v>
      </c>
      <c r="S198" s="27">
        <f t="shared" si="505"/>
        <v>668.1</v>
      </c>
      <c r="T198" s="27">
        <f t="shared" si="506"/>
        <v>8231.5</v>
      </c>
      <c r="U198" s="27">
        <f t="shared" si="666"/>
        <v>0</v>
      </c>
      <c r="V198" s="27">
        <f t="shared" si="667"/>
        <v>0</v>
      </c>
      <c r="W198" s="27">
        <f t="shared" si="668"/>
        <v>0</v>
      </c>
      <c r="X198" s="27">
        <f t="shared" si="507"/>
        <v>0</v>
      </c>
      <c r="Y198" s="27">
        <f t="shared" si="508"/>
        <v>668.1</v>
      </c>
      <c r="Z198" s="27">
        <f t="shared" si="509"/>
        <v>8231.5</v>
      </c>
      <c r="AA198" s="27">
        <f t="shared" si="669"/>
        <v>0</v>
      </c>
      <c r="AB198" s="27">
        <f t="shared" si="670"/>
        <v>0</v>
      </c>
      <c r="AC198" s="27">
        <f t="shared" si="671"/>
        <v>0</v>
      </c>
      <c r="AD198" s="27">
        <f t="shared" si="510"/>
        <v>0</v>
      </c>
      <c r="AE198" s="27">
        <f t="shared" si="511"/>
        <v>668.1</v>
      </c>
      <c r="AF198" s="27">
        <f t="shared" si="512"/>
        <v>8231.5</v>
      </c>
      <c r="AG198" s="27">
        <f t="shared" si="672"/>
        <v>0</v>
      </c>
      <c r="AH198" s="27">
        <f t="shared" si="673"/>
        <v>0</v>
      </c>
      <c r="AI198" s="27">
        <f t="shared" si="674"/>
        <v>0</v>
      </c>
      <c r="AJ198" s="27">
        <f t="shared" si="513"/>
        <v>0</v>
      </c>
      <c r="AK198" s="27">
        <f t="shared" si="514"/>
        <v>668.1</v>
      </c>
      <c r="AL198" s="27">
        <f t="shared" si="515"/>
        <v>8231.5</v>
      </c>
      <c r="AM198" s="27">
        <f t="shared" si="675"/>
        <v>0</v>
      </c>
      <c r="AN198" s="27">
        <f t="shared" si="676"/>
        <v>0</v>
      </c>
      <c r="AO198" s="27">
        <f t="shared" si="677"/>
        <v>0</v>
      </c>
      <c r="AP198" s="27">
        <f t="shared" si="516"/>
        <v>0</v>
      </c>
      <c r="AQ198" s="27">
        <f t="shared" si="517"/>
        <v>668.1</v>
      </c>
      <c r="AR198" s="27">
        <f t="shared" si="518"/>
        <v>8231.5</v>
      </c>
      <c r="AS198" s="27">
        <f t="shared" si="678"/>
        <v>0</v>
      </c>
      <c r="AT198" s="27">
        <f t="shared" si="679"/>
        <v>0</v>
      </c>
      <c r="AU198" s="27">
        <f t="shared" si="680"/>
        <v>0</v>
      </c>
      <c r="AV198" s="27">
        <f t="shared" si="519"/>
        <v>0</v>
      </c>
      <c r="AW198" s="27">
        <f t="shared" si="520"/>
        <v>668.1</v>
      </c>
      <c r="AX198" s="27">
        <f t="shared" si="521"/>
        <v>8231.5</v>
      </c>
      <c r="AY198" s="27">
        <f t="shared" si="681"/>
        <v>0</v>
      </c>
      <c r="AZ198" s="27">
        <f t="shared" si="682"/>
        <v>0</v>
      </c>
      <c r="BA198" s="27">
        <f t="shared" si="683"/>
        <v>0</v>
      </c>
      <c r="BB198" s="27">
        <f t="shared" si="522"/>
        <v>0</v>
      </c>
      <c r="BC198" s="27">
        <f t="shared" si="523"/>
        <v>668.1</v>
      </c>
      <c r="BD198" s="27">
        <f t="shared" si="524"/>
        <v>8231.5</v>
      </c>
      <c r="BE198" s="27">
        <f t="shared" si="684"/>
        <v>0</v>
      </c>
      <c r="BF198" s="27">
        <f t="shared" si="685"/>
        <v>0</v>
      </c>
      <c r="BG198" s="27">
        <f t="shared" si="686"/>
        <v>0</v>
      </c>
      <c r="BH198" s="27">
        <f t="shared" si="525"/>
        <v>0</v>
      </c>
      <c r="BI198" s="27">
        <f t="shared" si="526"/>
        <v>668.1</v>
      </c>
      <c r="BJ198" s="27">
        <f t="shared" si="527"/>
        <v>8231.5</v>
      </c>
      <c r="BK198" s="27">
        <f t="shared" si="687"/>
        <v>0</v>
      </c>
      <c r="BL198" s="27">
        <f t="shared" si="688"/>
        <v>0</v>
      </c>
      <c r="BM198" s="27">
        <f t="shared" si="689"/>
        <v>0</v>
      </c>
      <c r="BN198" s="27">
        <f t="shared" si="528"/>
        <v>0</v>
      </c>
      <c r="BO198" s="27">
        <f t="shared" si="529"/>
        <v>668.1</v>
      </c>
      <c r="BP198" s="27">
        <f t="shared" si="530"/>
        <v>8231.5</v>
      </c>
      <c r="BQ198" s="27">
        <f t="shared" si="690"/>
        <v>0</v>
      </c>
      <c r="BR198" s="27">
        <f t="shared" si="691"/>
        <v>0</v>
      </c>
      <c r="BS198" s="27">
        <f t="shared" si="531"/>
        <v>0</v>
      </c>
      <c r="BT198" s="27">
        <f t="shared" si="532"/>
        <v>668.1</v>
      </c>
      <c r="BU198" s="27">
        <f t="shared" si="533"/>
        <v>8231.5</v>
      </c>
      <c r="BV198" s="27">
        <f t="shared" si="692"/>
        <v>0</v>
      </c>
      <c r="BW198" s="27">
        <f t="shared" si="693"/>
        <v>0</v>
      </c>
      <c r="BX198" s="27">
        <f t="shared" si="534"/>
        <v>0</v>
      </c>
      <c r="BY198" s="27">
        <f t="shared" si="535"/>
        <v>668.1</v>
      </c>
      <c r="BZ198" s="27">
        <f t="shared" si="536"/>
        <v>8231.5</v>
      </c>
      <c r="CA198" s="27">
        <f t="shared" si="694"/>
        <v>0</v>
      </c>
      <c r="CB198" s="20">
        <v>0</v>
      </c>
      <c r="CC198" s="35"/>
      <c r="CH198" s="1" t="s">
        <v>29</v>
      </c>
    </row>
    <row r="199" spans="1:87" ht="46.8" hidden="1" x14ac:dyDescent="0.3">
      <c r="A199" s="36" t="s">
        <v>164</v>
      </c>
      <c r="B199" s="19">
        <v>410</v>
      </c>
      <c r="C199" s="18" t="s">
        <v>66</v>
      </c>
      <c r="D199" s="18" t="s">
        <v>133</v>
      </c>
      <c r="E199" s="34" t="s">
        <v>134</v>
      </c>
      <c r="F199" s="27"/>
      <c r="G199" s="27">
        <v>668.1</v>
      </c>
      <c r="H199" s="27">
        <v>8231.5</v>
      </c>
      <c r="I199" s="27"/>
      <c r="J199" s="27"/>
      <c r="K199" s="27"/>
      <c r="L199" s="27">
        <f t="shared" si="501"/>
        <v>0</v>
      </c>
      <c r="M199" s="27">
        <f t="shared" si="502"/>
        <v>668.1</v>
      </c>
      <c r="N199" s="27">
        <f t="shared" si="503"/>
        <v>8231.5</v>
      </c>
      <c r="O199" s="27"/>
      <c r="P199" s="27"/>
      <c r="Q199" s="27"/>
      <c r="R199" s="27">
        <f t="shared" si="504"/>
        <v>0</v>
      </c>
      <c r="S199" s="27">
        <f t="shared" si="505"/>
        <v>668.1</v>
      </c>
      <c r="T199" s="27">
        <f t="shared" si="506"/>
        <v>8231.5</v>
      </c>
      <c r="U199" s="27"/>
      <c r="V199" s="27"/>
      <c r="W199" s="27"/>
      <c r="X199" s="27">
        <f t="shared" si="507"/>
        <v>0</v>
      </c>
      <c r="Y199" s="27">
        <f t="shared" si="508"/>
        <v>668.1</v>
      </c>
      <c r="Z199" s="27">
        <f t="shared" si="509"/>
        <v>8231.5</v>
      </c>
      <c r="AA199" s="27"/>
      <c r="AB199" s="27"/>
      <c r="AC199" s="27"/>
      <c r="AD199" s="27">
        <f t="shared" si="510"/>
        <v>0</v>
      </c>
      <c r="AE199" s="27">
        <f t="shared" si="511"/>
        <v>668.1</v>
      </c>
      <c r="AF199" s="27">
        <f t="shared" si="512"/>
        <v>8231.5</v>
      </c>
      <c r="AG199" s="27"/>
      <c r="AH199" s="27"/>
      <c r="AI199" s="27"/>
      <c r="AJ199" s="27">
        <f t="shared" si="513"/>
        <v>0</v>
      </c>
      <c r="AK199" s="27">
        <f t="shared" si="514"/>
        <v>668.1</v>
      </c>
      <c r="AL199" s="27">
        <f t="shared" si="515"/>
        <v>8231.5</v>
      </c>
      <c r="AM199" s="27"/>
      <c r="AN199" s="27"/>
      <c r="AO199" s="27"/>
      <c r="AP199" s="27">
        <f t="shared" si="516"/>
        <v>0</v>
      </c>
      <c r="AQ199" s="27">
        <f t="shared" si="517"/>
        <v>668.1</v>
      </c>
      <c r="AR199" s="27">
        <f t="shared" si="518"/>
        <v>8231.5</v>
      </c>
      <c r="AS199" s="27"/>
      <c r="AT199" s="27"/>
      <c r="AU199" s="27"/>
      <c r="AV199" s="27">
        <f t="shared" si="519"/>
        <v>0</v>
      </c>
      <c r="AW199" s="27">
        <f t="shared" si="520"/>
        <v>668.1</v>
      </c>
      <c r="AX199" s="27">
        <f t="shared" si="521"/>
        <v>8231.5</v>
      </c>
      <c r="AY199" s="27"/>
      <c r="AZ199" s="27"/>
      <c r="BA199" s="27"/>
      <c r="BB199" s="27">
        <f t="shared" si="522"/>
        <v>0</v>
      </c>
      <c r="BC199" s="27">
        <f t="shared" si="523"/>
        <v>668.1</v>
      </c>
      <c r="BD199" s="27">
        <f t="shared" si="524"/>
        <v>8231.5</v>
      </c>
      <c r="BE199" s="27"/>
      <c r="BF199" s="27"/>
      <c r="BG199" s="27"/>
      <c r="BH199" s="27">
        <f t="shared" si="525"/>
        <v>0</v>
      </c>
      <c r="BI199" s="27">
        <f t="shared" si="526"/>
        <v>668.1</v>
      </c>
      <c r="BJ199" s="27">
        <f t="shared" si="527"/>
        <v>8231.5</v>
      </c>
      <c r="BK199" s="27"/>
      <c r="BL199" s="27"/>
      <c r="BM199" s="27"/>
      <c r="BN199" s="27">
        <f t="shared" si="528"/>
        <v>0</v>
      </c>
      <c r="BO199" s="27">
        <f t="shared" si="529"/>
        <v>668.1</v>
      </c>
      <c r="BP199" s="27">
        <f t="shared" si="530"/>
        <v>8231.5</v>
      </c>
      <c r="BQ199" s="27"/>
      <c r="BR199" s="27"/>
      <c r="BS199" s="27">
        <f t="shared" si="531"/>
        <v>0</v>
      </c>
      <c r="BT199" s="27">
        <f t="shared" si="532"/>
        <v>668.1</v>
      </c>
      <c r="BU199" s="27">
        <f t="shared" si="533"/>
        <v>8231.5</v>
      </c>
      <c r="BV199" s="27"/>
      <c r="BW199" s="27"/>
      <c r="BX199" s="27">
        <f t="shared" si="534"/>
        <v>0</v>
      </c>
      <c r="BY199" s="27">
        <f t="shared" si="535"/>
        <v>668.1</v>
      </c>
      <c r="BZ199" s="27">
        <f t="shared" si="536"/>
        <v>8231.5</v>
      </c>
      <c r="CA199" s="27"/>
      <c r="CB199" s="20">
        <v>0</v>
      </c>
      <c r="CC199" s="35"/>
    </row>
    <row r="200" spans="1:87" ht="46.8" hidden="1" x14ac:dyDescent="0.3">
      <c r="A200" s="36" t="s">
        <v>166</v>
      </c>
      <c r="B200" s="19"/>
      <c r="C200" s="18"/>
      <c r="D200" s="18"/>
      <c r="E200" s="34" t="s">
        <v>167</v>
      </c>
      <c r="F200" s="27">
        <f t="shared" si="657"/>
        <v>0</v>
      </c>
      <c r="G200" s="27">
        <f t="shared" si="658"/>
        <v>668.1</v>
      </c>
      <c r="H200" s="27">
        <f t="shared" si="659"/>
        <v>8231.5</v>
      </c>
      <c r="I200" s="27">
        <f t="shared" si="660"/>
        <v>0</v>
      </c>
      <c r="J200" s="27">
        <f t="shared" si="661"/>
        <v>0</v>
      </c>
      <c r="K200" s="27">
        <f t="shared" si="662"/>
        <v>0</v>
      </c>
      <c r="L200" s="27">
        <f t="shared" si="501"/>
        <v>0</v>
      </c>
      <c r="M200" s="27">
        <f t="shared" si="502"/>
        <v>668.1</v>
      </c>
      <c r="N200" s="27">
        <f t="shared" si="503"/>
        <v>8231.5</v>
      </c>
      <c r="O200" s="27">
        <f t="shared" si="663"/>
        <v>0</v>
      </c>
      <c r="P200" s="27">
        <f t="shared" si="664"/>
        <v>0</v>
      </c>
      <c r="Q200" s="27">
        <f t="shared" si="665"/>
        <v>0</v>
      </c>
      <c r="R200" s="27">
        <f t="shared" si="504"/>
        <v>0</v>
      </c>
      <c r="S200" s="27">
        <f t="shared" si="505"/>
        <v>668.1</v>
      </c>
      <c r="T200" s="27">
        <f t="shared" si="506"/>
        <v>8231.5</v>
      </c>
      <c r="U200" s="27">
        <f t="shared" si="666"/>
        <v>0</v>
      </c>
      <c r="V200" s="27">
        <f t="shared" si="667"/>
        <v>0</v>
      </c>
      <c r="W200" s="27">
        <f t="shared" si="668"/>
        <v>0</v>
      </c>
      <c r="X200" s="27">
        <f t="shared" si="507"/>
        <v>0</v>
      </c>
      <c r="Y200" s="27">
        <f t="shared" si="508"/>
        <v>668.1</v>
      </c>
      <c r="Z200" s="27">
        <f t="shared" si="509"/>
        <v>8231.5</v>
      </c>
      <c r="AA200" s="27">
        <f t="shared" si="669"/>
        <v>0</v>
      </c>
      <c r="AB200" s="27">
        <f t="shared" si="670"/>
        <v>0</v>
      </c>
      <c r="AC200" s="27">
        <f t="shared" si="671"/>
        <v>0</v>
      </c>
      <c r="AD200" s="27">
        <f t="shared" si="510"/>
        <v>0</v>
      </c>
      <c r="AE200" s="27">
        <f t="shared" si="511"/>
        <v>668.1</v>
      </c>
      <c r="AF200" s="27">
        <f t="shared" si="512"/>
        <v>8231.5</v>
      </c>
      <c r="AG200" s="27">
        <f t="shared" si="672"/>
        <v>0</v>
      </c>
      <c r="AH200" s="27">
        <f t="shared" si="673"/>
        <v>0</v>
      </c>
      <c r="AI200" s="27">
        <f t="shared" si="674"/>
        <v>0</v>
      </c>
      <c r="AJ200" s="27">
        <f t="shared" si="513"/>
        <v>0</v>
      </c>
      <c r="AK200" s="27">
        <f t="shared" si="514"/>
        <v>668.1</v>
      </c>
      <c r="AL200" s="27">
        <f t="shared" si="515"/>
        <v>8231.5</v>
      </c>
      <c r="AM200" s="27">
        <f t="shared" si="675"/>
        <v>0</v>
      </c>
      <c r="AN200" s="27">
        <f t="shared" si="676"/>
        <v>0</v>
      </c>
      <c r="AO200" s="27">
        <f t="shared" si="677"/>
        <v>0</v>
      </c>
      <c r="AP200" s="27">
        <f t="shared" si="516"/>
        <v>0</v>
      </c>
      <c r="AQ200" s="27">
        <f t="shared" si="517"/>
        <v>668.1</v>
      </c>
      <c r="AR200" s="27">
        <f t="shared" si="518"/>
        <v>8231.5</v>
      </c>
      <c r="AS200" s="27">
        <f t="shared" si="678"/>
        <v>0</v>
      </c>
      <c r="AT200" s="27">
        <f t="shared" si="679"/>
        <v>0</v>
      </c>
      <c r="AU200" s="27">
        <f t="shared" si="680"/>
        <v>0</v>
      </c>
      <c r="AV200" s="27">
        <f t="shared" si="519"/>
        <v>0</v>
      </c>
      <c r="AW200" s="27">
        <f t="shared" si="520"/>
        <v>668.1</v>
      </c>
      <c r="AX200" s="27">
        <f t="shared" si="521"/>
        <v>8231.5</v>
      </c>
      <c r="AY200" s="27">
        <f t="shared" si="681"/>
        <v>0</v>
      </c>
      <c r="AZ200" s="27">
        <f t="shared" si="682"/>
        <v>0</v>
      </c>
      <c r="BA200" s="27">
        <f t="shared" si="683"/>
        <v>0</v>
      </c>
      <c r="BB200" s="27">
        <f t="shared" si="522"/>
        <v>0</v>
      </c>
      <c r="BC200" s="27">
        <f t="shared" si="523"/>
        <v>668.1</v>
      </c>
      <c r="BD200" s="27">
        <f t="shared" si="524"/>
        <v>8231.5</v>
      </c>
      <c r="BE200" s="27">
        <f t="shared" si="684"/>
        <v>0</v>
      </c>
      <c r="BF200" s="27">
        <f t="shared" si="685"/>
        <v>0</v>
      </c>
      <c r="BG200" s="27">
        <f t="shared" si="686"/>
        <v>0</v>
      </c>
      <c r="BH200" s="27">
        <f t="shared" si="525"/>
        <v>0</v>
      </c>
      <c r="BI200" s="27">
        <f t="shared" si="526"/>
        <v>668.1</v>
      </c>
      <c r="BJ200" s="27">
        <f t="shared" si="527"/>
        <v>8231.5</v>
      </c>
      <c r="BK200" s="27">
        <f t="shared" si="687"/>
        <v>0</v>
      </c>
      <c r="BL200" s="27">
        <f t="shared" si="688"/>
        <v>0</v>
      </c>
      <c r="BM200" s="27">
        <f t="shared" si="689"/>
        <v>0</v>
      </c>
      <c r="BN200" s="27">
        <f t="shared" si="528"/>
        <v>0</v>
      </c>
      <c r="BO200" s="27">
        <f t="shared" si="529"/>
        <v>668.1</v>
      </c>
      <c r="BP200" s="27">
        <f t="shared" si="530"/>
        <v>8231.5</v>
      </c>
      <c r="BQ200" s="27">
        <f t="shared" si="690"/>
        <v>0</v>
      </c>
      <c r="BR200" s="27">
        <f t="shared" si="691"/>
        <v>0</v>
      </c>
      <c r="BS200" s="27">
        <f t="shared" si="531"/>
        <v>0</v>
      </c>
      <c r="BT200" s="27">
        <f t="shared" si="532"/>
        <v>668.1</v>
      </c>
      <c r="BU200" s="27">
        <f t="shared" si="533"/>
        <v>8231.5</v>
      </c>
      <c r="BV200" s="27">
        <f t="shared" si="692"/>
        <v>0</v>
      </c>
      <c r="BW200" s="27">
        <f t="shared" si="693"/>
        <v>0</v>
      </c>
      <c r="BX200" s="27">
        <f t="shared" si="534"/>
        <v>0</v>
      </c>
      <c r="BY200" s="27">
        <f t="shared" si="535"/>
        <v>668.1</v>
      </c>
      <c r="BZ200" s="27">
        <f t="shared" si="536"/>
        <v>8231.5</v>
      </c>
      <c r="CA200" s="27">
        <f t="shared" si="694"/>
        <v>0</v>
      </c>
      <c r="CB200" s="20">
        <v>0</v>
      </c>
      <c r="CC200" s="35"/>
      <c r="CI200" s="1" t="s">
        <v>30</v>
      </c>
    </row>
    <row r="201" spans="1:87" ht="46.8" hidden="1" x14ac:dyDescent="0.3">
      <c r="A201" s="36" t="s">
        <v>166</v>
      </c>
      <c r="B201" s="19">
        <v>400</v>
      </c>
      <c r="C201" s="18"/>
      <c r="D201" s="18"/>
      <c r="E201" s="34" t="s">
        <v>83</v>
      </c>
      <c r="F201" s="27">
        <f t="shared" si="657"/>
        <v>0</v>
      </c>
      <c r="G201" s="27">
        <f t="shared" si="658"/>
        <v>668.1</v>
      </c>
      <c r="H201" s="27">
        <f t="shared" si="659"/>
        <v>8231.5</v>
      </c>
      <c r="I201" s="27">
        <f t="shared" si="660"/>
        <v>0</v>
      </c>
      <c r="J201" s="27">
        <f t="shared" si="661"/>
        <v>0</v>
      </c>
      <c r="K201" s="27">
        <f t="shared" si="662"/>
        <v>0</v>
      </c>
      <c r="L201" s="27">
        <f t="shared" si="501"/>
        <v>0</v>
      </c>
      <c r="M201" s="27">
        <f t="shared" si="502"/>
        <v>668.1</v>
      </c>
      <c r="N201" s="27">
        <f t="shared" si="503"/>
        <v>8231.5</v>
      </c>
      <c r="O201" s="27">
        <f t="shared" si="663"/>
        <v>0</v>
      </c>
      <c r="P201" s="27">
        <f t="shared" si="664"/>
        <v>0</v>
      </c>
      <c r="Q201" s="27">
        <f t="shared" si="665"/>
        <v>0</v>
      </c>
      <c r="R201" s="27">
        <f t="shared" si="504"/>
        <v>0</v>
      </c>
      <c r="S201" s="27">
        <f t="shared" si="505"/>
        <v>668.1</v>
      </c>
      <c r="T201" s="27">
        <f t="shared" si="506"/>
        <v>8231.5</v>
      </c>
      <c r="U201" s="27">
        <f t="shared" si="666"/>
        <v>0</v>
      </c>
      <c r="V201" s="27">
        <f t="shared" si="667"/>
        <v>0</v>
      </c>
      <c r="W201" s="27">
        <f t="shared" si="668"/>
        <v>0</v>
      </c>
      <c r="X201" s="27">
        <f t="shared" si="507"/>
        <v>0</v>
      </c>
      <c r="Y201" s="27">
        <f t="shared" si="508"/>
        <v>668.1</v>
      </c>
      <c r="Z201" s="27">
        <f t="shared" si="509"/>
        <v>8231.5</v>
      </c>
      <c r="AA201" s="27">
        <f t="shared" si="669"/>
        <v>0</v>
      </c>
      <c r="AB201" s="27">
        <f t="shared" si="670"/>
        <v>0</v>
      </c>
      <c r="AC201" s="27">
        <f t="shared" si="671"/>
        <v>0</v>
      </c>
      <c r="AD201" s="27">
        <f t="shared" si="510"/>
        <v>0</v>
      </c>
      <c r="AE201" s="27">
        <f t="shared" si="511"/>
        <v>668.1</v>
      </c>
      <c r="AF201" s="27">
        <f t="shared" si="512"/>
        <v>8231.5</v>
      </c>
      <c r="AG201" s="27">
        <f t="shared" si="672"/>
        <v>0</v>
      </c>
      <c r="AH201" s="27">
        <f t="shared" si="673"/>
        <v>0</v>
      </c>
      <c r="AI201" s="27">
        <f t="shared" si="674"/>
        <v>0</v>
      </c>
      <c r="AJ201" s="27">
        <f t="shared" si="513"/>
        <v>0</v>
      </c>
      <c r="AK201" s="27">
        <f t="shared" si="514"/>
        <v>668.1</v>
      </c>
      <c r="AL201" s="27">
        <f t="shared" si="515"/>
        <v>8231.5</v>
      </c>
      <c r="AM201" s="27">
        <f t="shared" si="675"/>
        <v>0</v>
      </c>
      <c r="AN201" s="27">
        <f t="shared" si="676"/>
        <v>0</v>
      </c>
      <c r="AO201" s="27">
        <f t="shared" si="677"/>
        <v>0</v>
      </c>
      <c r="AP201" s="27">
        <f t="shared" si="516"/>
        <v>0</v>
      </c>
      <c r="AQ201" s="27">
        <f t="shared" si="517"/>
        <v>668.1</v>
      </c>
      <c r="AR201" s="27">
        <f t="shared" si="518"/>
        <v>8231.5</v>
      </c>
      <c r="AS201" s="27">
        <f t="shared" si="678"/>
        <v>0</v>
      </c>
      <c r="AT201" s="27">
        <f t="shared" si="679"/>
        <v>0</v>
      </c>
      <c r="AU201" s="27">
        <f t="shared" si="680"/>
        <v>0</v>
      </c>
      <c r="AV201" s="27">
        <f t="shared" si="519"/>
        <v>0</v>
      </c>
      <c r="AW201" s="27">
        <f t="shared" si="520"/>
        <v>668.1</v>
      </c>
      <c r="AX201" s="27">
        <f t="shared" si="521"/>
        <v>8231.5</v>
      </c>
      <c r="AY201" s="27">
        <f t="shared" si="681"/>
        <v>0</v>
      </c>
      <c r="AZ201" s="27">
        <f t="shared" si="682"/>
        <v>0</v>
      </c>
      <c r="BA201" s="27">
        <f t="shared" si="683"/>
        <v>0</v>
      </c>
      <c r="BB201" s="27">
        <f t="shared" si="522"/>
        <v>0</v>
      </c>
      <c r="BC201" s="27">
        <f t="shared" si="523"/>
        <v>668.1</v>
      </c>
      <c r="BD201" s="27">
        <f t="shared" si="524"/>
        <v>8231.5</v>
      </c>
      <c r="BE201" s="27">
        <f t="shared" si="684"/>
        <v>0</v>
      </c>
      <c r="BF201" s="27">
        <f t="shared" si="685"/>
        <v>0</v>
      </c>
      <c r="BG201" s="27">
        <f t="shared" si="686"/>
        <v>0</v>
      </c>
      <c r="BH201" s="27">
        <f t="shared" si="525"/>
        <v>0</v>
      </c>
      <c r="BI201" s="27">
        <f t="shared" si="526"/>
        <v>668.1</v>
      </c>
      <c r="BJ201" s="27">
        <f t="shared" si="527"/>
        <v>8231.5</v>
      </c>
      <c r="BK201" s="27">
        <f t="shared" si="687"/>
        <v>0</v>
      </c>
      <c r="BL201" s="27">
        <f t="shared" si="688"/>
        <v>0</v>
      </c>
      <c r="BM201" s="27">
        <f t="shared" si="689"/>
        <v>0</v>
      </c>
      <c r="BN201" s="27">
        <f t="shared" si="528"/>
        <v>0</v>
      </c>
      <c r="BO201" s="27">
        <f t="shared" si="529"/>
        <v>668.1</v>
      </c>
      <c r="BP201" s="27">
        <f t="shared" si="530"/>
        <v>8231.5</v>
      </c>
      <c r="BQ201" s="27">
        <f t="shared" si="690"/>
        <v>0</v>
      </c>
      <c r="BR201" s="27">
        <f t="shared" si="691"/>
        <v>0</v>
      </c>
      <c r="BS201" s="27">
        <f t="shared" si="531"/>
        <v>0</v>
      </c>
      <c r="BT201" s="27">
        <f t="shared" si="532"/>
        <v>668.1</v>
      </c>
      <c r="BU201" s="27">
        <f t="shared" si="533"/>
        <v>8231.5</v>
      </c>
      <c r="BV201" s="27">
        <f t="shared" si="692"/>
        <v>0</v>
      </c>
      <c r="BW201" s="27">
        <f t="shared" si="693"/>
        <v>0</v>
      </c>
      <c r="BX201" s="27">
        <f t="shared" si="534"/>
        <v>0</v>
      </c>
      <c r="BY201" s="27">
        <f t="shared" si="535"/>
        <v>668.1</v>
      </c>
      <c r="BZ201" s="27">
        <f t="shared" si="536"/>
        <v>8231.5</v>
      </c>
      <c r="CA201" s="27">
        <f t="shared" si="694"/>
        <v>0</v>
      </c>
      <c r="CB201" s="20">
        <v>0</v>
      </c>
      <c r="CC201" s="35"/>
      <c r="CG201" s="1" t="s">
        <v>28</v>
      </c>
    </row>
    <row r="202" spans="1:87" hidden="1" x14ac:dyDescent="0.3">
      <c r="A202" s="36" t="s">
        <v>166</v>
      </c>
      <c r="B202" s="19">
        <v>410</v>
      </c>
      <c r="C202" s="18"/>
      <c r="D202" s="18"/>
      <c r="E202" s="34" t="s">
        <v>84</v>
      </c>
      <c r="F202" s="27">
        <f t="shared" si="657"/>
        <v>0</v>
      </c>
      <c r="G202" s="27">
        <f t="shared" si="658"/>
        <v>668.1</v>
      </c>
      <c r="H202" s="27">
        <f t="shared" si="659"/>
        <v>8231.5</v>
      </c>
      <c r="I202" s="27">
        <f t="shared" si="660"/>
        <v>0</v>
      </c>
      <c r="J202" s="27">
        <f t="shared" si="661"/>
        <v>0</v>
      </c>
      <c r="K202" s="27">
        <f t="shared" si="662"/>
        <v>0</v>
      </c>
      <c r="L202" s="27">
        <f t="shared" si="501"/>
        <v>0</v>
      </c>
      <c r="M202" s="27">
        <f t="shared" si="502"/>
        <v>668.1</v>
      </c>
      <c r="N202" s="27">
        <f t="shared" si="503"/>
        <v>8231.5</v>
      </c>
      <c r="O202" s="27">
        <f t="shared" si="663"/>
        <v>0</v>
      </c>
      <c r="P202" s="27">
        <f t="shared" si="664"/>
        <v>0</v>
      </c>
      <c r="Q202" s="27">
        <f t="shared" si="665"/>
        <v>0</v>
      </c>
      <c r="R202" s="27">
        <f t="shared" si="504"/>
        <v>0</v>
      </c>
      <c r="S202" s="27">
        <f t="shared" si="505"/>
        <v>668.1</v>
      </c>
      <c r="T202" s="27">
        <f t="shared" si="506"/>
        <v>8231.5</v>
      </c>
      <c r="U202" s="27">
        <f t="shared" si="666"/>
        <v>0</v>
      </c>
      <c r="V202" s="27">
        <f t="shared" si="667"/>
        <v>0</v>
      </c>
      <c r="W202" s="27">
        <f t="shared" si="668"/>
        <v>0</v>
      </c>
      <c r="X202" s="27">
        <f t="shared" si="507"/>
        <v>0</v>
      </c>
      <c r="Y202" s="27">
        <f t="shared" si="508"/>
        <v>668.1</v>
      </c>
      <c r="Z202" s="27">
        <f t="shared" si="509"/>
        <v>8231.5</v>
      </c>
      <c r="AA202" s="27">
        <f t="shared" si="669"/>
        <v>0</v>
      </c>
      <c r="AB202" s="27">
        <f t="shared" si="670"/>
        <v>0</v>
      </c>
      <c r="AC202" s="27">
        <f t="shared" si="671"/>
        <v>0</v>
      </c>
      <c r="AD202" s="27">
        <f t="shared" si="510"/>
        <v>0</v>
      </c>
      <c r="AE202" s="27">
        <f t="shared" si="511"/>
        <v>668.1</v>
      </c>
      <c r="AF202" s="27">
        <f t="shared" si="512"/>
        <v>8231.5</v>
      </c>
      <c r="AG202" s="27">
        <f t="shared" si="672"/>
        <v>0</v>
      </c>
      <c r="AH202" s="27">
        <f t="shared" si="673"/>
        <v>0</v>
      </c>
      <c r="AI202" s="27">
        <f t="shared" si="674"/>
        <v>0</v>
      </c>
      <c r="AJ202" s="27">
        <f t="shared" si="513"/>
        <v>0</v>
      </c>
      <c r="AK202" s="27">
        <f t="shared" si="514"/>
        <v>668.1</v>
      </c>
      <c r="AL202" s="27">
        <f t="shared" si="515"/>
        <v>8231.5</v>
      </c>
      <c r="AM202" s="27">
        <f t="shared" si="675"/>
        <v>0</v>
      </c>
      <c r="AN202" s="27">
        <f t="shared" si="676"/>
        <v>0</v>
      </c>
      <c r="AO202" s="27">
        <f t="shared" si="677"/>
        <v>0</v>
      </c>
      <c r="AP202" s="27">
        <f t="shared" si="516"/>
        <v>0</v>
      </c>
      <c r="AQ202" s="27">
        <f t="shared" si="517"/>
        <v>668.1</v>
      </c>
      <c r="AR202" s="27">
        <f t="shared" si="518"/>
        <v>8231.5</v>
      </c>
      <c r="AS202" s="27">
        <f t="shared" si="678"/>
        <v>0</v>
      </c>
      <c r="AT202" s="27">
        <f t="shared" si="679"/>
        <v>0</v>
      </c>
      <c r="AU202" s="27">
        <f t="shared" si="680"/>
        <v>0</v>
      </c>
      <c r="AV202" s="27">
        <f t="shared" si="519"/>
        <v>0</v>
      </c>
      <c r="AW202" s="27">
        <f t="shared" si="520"/>
        <v>668.1</v>
      </c>
      <c r="AX202" s="27">
        <f t="shared" si="521"/>
        <v>8231.5</v>
      </c>
      <c r="AY202" s="27">
        <f t="shared" si="681"/>
        <v>0</v>
      </c>
      <c r="AZ202" s="27">
        <f t="shared" si="682"/>
        <v>0</v>
      </c>
      <c r="BA202" s="27">
        <f t="shared" si="683"/>
        <v>0</v>
      </c>
      <c r="BB202" s="27">
        <f t="shared" si="522"/>
        <v>0</v>
      </c>
      <c r="BC202" s="27">
        <f t="shared" si="523"/>
        <v>668.1</v>
      </c>
      <c r="BD202" s="27">
        <f t="shared" si="524"/>
        <v>8231.5</v>
      </c>
      <c r="BE202" s="27">
        <f t="shared" si="684"/>
        <v>0</v>
      </c>
      <c r="BF202" s="27">
        <f t="shared" si="685"/>
        <v>0</v>
      </c>
      <c r="BG202" s="27">
        <f t="shared" si="686"/>
        <v>0</v>
      </c>
      <c r="BH202" s="27">
        <f t="shared" si="525"/>
        <v>0</v>
      </c>
      <c r="BI202" s="27">
        <f t="shared" si="526"/>
        <v>668.1</v>
      </c>
      <c r="BJ202" s="27">
        <f t="shared" si="527"/>
        <v>8231.5</v>
      </c>
      <c r="BK202" s="27">
        <f t="shared" si="687"/>
        <v>0</v>
      </c>
      <c r="BL202" s="27">
        <f t="shared" si="688"/>
        <v>0</v>
      </c>
      <c r="BM202" s="27">
        <f t="shared" si="689"/>
        <v>0</v>
      </c>
      <c r="BN202" s="27">
        <f t="shared" si="528"/>
        <v>0</v>
      </c>
      <c r="BO202" s="27">
        <f t="shared" si="529"/>
        <v>668.1</v>
      </c>
      <c r="BP202" s="27">
        <f t="shared" si="530"/>
        <v>8231.5</v>
      </c>
      <c r="BQ202" s="27">
        <f t="shared" si="690"/>
        <v>0</v>
      </c>
      <c r="BR202" s="27">
        <f t="shared" si="691"/>
        <v>0</v>
      </c>
      <c r="BS202" s="27">
        <f t="shared" si="531"/>
        <v>0</v>
      </c>
      <c r="BT202" s="27">
        <f t="shared" si="532"/>
        <v>668.1</v>
      </c>
      <c r="BU202" s="27">
        <f t="shared" si="533"/>
        <v>8231.5</v>
      </c>
      <c r="BV202" s="27">
        <f t="shared" si="692"/>
        <v>0</v>
      </c>
      <c r="BW202" s="27">
        <f t="shared" si="693"/>
        <v>0</v>
      </c>
      <c r="BX202" s="27">
        <f t="shared" si="534"/>
        <v>0</v>
      </c>
      <c r="BY202" s="27">
        <f t="shared" si="535"/>
        <v>668.1</v>
      </c>
      <c r="BZ202" s="27">
        <f t="shared" si="536"/>
        <v>8231.5</v>
      </c>
      <c r="CA202" s="27">
        <f t="shared" si="694"/>
        <v>0</v>
      </c>
      <c r="CB202" s="20">
        <v>0</v>
      </c>
      <c r="CC202" s="35"/>
      <c r="CH202" s="1" t="s">
        <v>29</v>
      </c>
    </row>
    <row r="203" spans="1:87" ht="46.8" hidden="1" x14ac:dyDescent="0.3">
      <c r="A203" s="36" t="s">
        <v>166</v>
      </c>
      <c r="B203" s="19">
        <v>410</v>
      </c>
      <c r="C203" s="18" t="s">
        <v>66</v>
      </c>
      <c r="D203" s="18" t="s">
        <v>133</v>
      </c>
      <c r="E203" s="34" t="s">
        <v>134</v>
      </c>
      <c r="F203" s="27"/>
      <c r="G203" s="27">
        <v>668.1</v>
      </c>
      <c r="H203" s="27">
        <v>8231.5</v>
      </c>
      <c r="I203" s="27"/>
      <c r="J203" s="27"/>
      <c r="K203" s="27"/>
      <c r="L203" s="27">
        <f t="shared" si="501"/>
        <v>0</v>
      </c>
      <c r="M203" s="27">
        <f t="shared" si="502"/>
        <v>668.1</v>
      </c>
      <c r="N203" s="27">
        <f t="shared" si="503"/>
        <v>8231.5</v>
      </c>
      <c r="O203" s="27"/>
      <c r="P203" s="27"/>
      <c r="Q203" s="27"/>
      <c r="R203" s="27">
        <f t="shared" si="504"/>
        <v>0</v>
      </c>
      <c r="S203" s="27">
        <f t="shared" si="505"/>
        <v>668.1</v>
      </c>
      <c r="T203" s="27">
        <f t="shared" si="506"/>
        <v>8231.5</v>
      </c>
      <c r="U203" s="27"/>
      <c r="V203" s="27"/>
      <c r="W203" s="27"/>
      <c r="X203" s="27">
        <f t="shared" si="507"/>
        <v>0</v>
      </c>
      <c r="Y203" s="27">
        <f t="shared" si="508"/>
        <v>668.1</v>
      </c>
      <c r="Z203" s="27">
        <f t="shared" si="509"/>
        <v>8231.5</v>
      </c>
      <c r="AA203" s="27"/>
      <c r="AB203" s="27"/>
      <c r="AC203" s="27"/>
      <c r="AD203" s="27">
        <f t="shared" si="510"/>
        <v>0</v>
      </c>
      <c r="AE203" s="27">
        <f t="shared" si="511"/>
        <v>668.1</v>
      </c>
      <c r="AF203" s="27">
        <f t="shared" si="512"/>
        <v>8231.5</v>
      </c>
      <c r="AG203" s="27"/>
      <c r="AH203" s="27"/>
      <c r="AI203" s="27"/>
      <c r="AJ203" s="27">
        <f t="shared" si="513"/>
        <v>0</v>
      </c>
      <c r="AK203" s="27">
        <f t="shared" si="514"/>
        <v>668.1</v>
      </c>
      <c r="AL203" s="27">
        <f t="shared" si="515"/>
        <v>8231.5</v>
      </c>
      <c r="AM203" s="27"/>
      <c r="AN203" s="27"/>
      <c r="AO203" s="27"/>
      <c r="AP203" s="27">
        <f t="shared" si="516"/>
        <v>0</v>
      </c>
      <c r="AQ203" s="27">
        <f t="shared" si="517"/>
        <v>668.1</v>
      </c>
      <c r="AR203" s="27">
        <f t="shared" si="518"/>
        <v>8231.5</v>
      </c>
      <c r="AS203" s="27"/>
      <c r="AT203" s="27"/>
      <c r="AU203" s="27"/>
      <c r="AV203" s="27">
        <f t="shared" si="519"/>
        <v>0</v>
      </c>
      <c r="AW203" s="27">
        <f t="shared" si="520"/>
        <v>668.1</v>
      </c>
      <c r="AX203" s="27">
        <f t="shared" si="521"/>
        <v>8231.5</v>
      </c>
      <c r="AY203" s="27"/>
      <c r="AZ203" s="27"/>
      <c r="BA203" s="27"/>
      <c r="BB203" s="27">
        <f t="shared" si="522"/>
        <v>0</v>
      </c>
      <c r="BC203" s="27">
        <f t="shared" si="523"/>
        <v>668.1</v>
      </c>
      <c r="BD203" s="27">
        <f t="shared" si="524"/>
        <v>8231.5</v>
      </c>
      <c r="BE203" s="27"/>
      <c r="BF203" s="27"/>
      <c r="BG203" s="27"/>
      <c r="BH203" s="27">
        <f t="shared" si="525"/>
        <v>0</v>
      </c>
      <c r="BI203" s="27">
        <f t="shared" si="526"/>
        <v>668.1</v>
      </c>
      <c r="BJ203" s="27">
        <f t="shared" si="527"/>
        <v>8231.5</v>
      </c>
      <c r="BK203" s="27"/>
      <c r="BL203" s="27"/>
      <c r="BM203" s="27"/>
      <c r="BN203" s="27">
        <f t="shared" si="528"/>
        <v>0</v>
      </c>
      <c r="BO203" s="27">
        <f t="shared" si="529"/>
        <v>668.1</v>
      </c>
      <c r="BP203" s="27">
        <f t="shared" si="530"/>
        <v>8231.5</v>
      </c>
      <c r="BQ203" s="27"/>
      <c r="BR203" s="27"/>
      <c r="BS203" s="27">
        <f t="shared" si="531"/>
        <v>0</v>
      </c>
      <c r="BT203" s="27">
        <f t="shared" si="532"/>
        <v>668.1</v>
      </c>
      <c r="BU203" s="27">
        <f t="shared" si="533"/>
        <v>8231.5</v>
      </c>
      <c r="BV203" s="27"/>
      <c r="BW203" s="27"/>
      <c r="BX203" s="27">
        <f t="shared" si="534"/>
        <v>0</v>
      </c>
      <c r="BY203" s="27">
        <f t="shared" si="535"/>
        <v>668.1</v>
      </c>
      <c r="BZ203" s="27">
        <f t="shared" si="536"/>
        <v>8231.5</v>
      </c>
      <c r="CA203" s="27"/>
      <c r="CB203" s="20">
        <v>0</v>
      </c>
      <c r="CC203" s="35"/>
    </row>
    <row r="204" spans="1:87" ht="62.4" hidden="1" x14ac:dyDescent="0.3">
      <c r="A204" s="36" t="s">
        <v>168</v>
      </c>
      <c r="B204" s="19"/>
      <c r="C204" s="18"/>
      <c r="D204" s="18"/>
      <c r="E204" s="34" t="s">
        <v>169</v>
      </c>
      <c r="F204" s="27">
        <f t="shared" si="657"/>
        <v>9209.2999999999993</v>
      </c>
      <c r="G204" s="27">
        <f t="shared" si="658"/>
        <v>0</v>
      </c>
      <c r="H204" s="27">
        <f t="shared" si="659"/>
        <v>0</v>
      </c>
      <c r="I204" s="27">
        <f t="shared" si="660"/>
        <v>0</v>
      </c>
      <c r="J204" s="27">
        <f t="shared" si="661"/>
        <v>0</v>
      </c>
      <c r="K204" s="27">
        <f t="shared" si="662"/>
        <v>0</v>
      </c>
      <c r="L204" s="27">
        <f t="shared" si="501"/>
        <v>9209.2999999999993</v>
      </c>
      <c r="M204" s="27">
        <f t="shared" si="502"/>
        <v>0</v>
      </c>
      <c r="N204" s="27">
        <f t="shared" si="503"/>
        <v>0</v>
      </c>
      <c r="O204" s="27">
        <f t="shared" si="663"/>
        <v>0</v>
      </c>
      <c r="P204" s="27">
        <f t="shared" si="664"/>
        <v>0</v>
      </c>
      <c r="Q204" s="27">
        <f t="shared" si="665"/>
        <v>0</v>
      </c>
      <c r="R204" s="27">
        <f t="shared" si="504"/>
        <v>9209.2999999999993</v>
      </c>
      <c r="S204" s="27">
        <f t="shared" si="505"/>
        <v>0</v>
      </c>
      <c r="T204" s="27">
        <f t="shared" si="506"/>
        <v>0</v>
      </c>
      <c r="U204" s="27">
        <f t="shared" si="666"/>
        <v>0</v>
      </c>
      <c r="V204" s="27">
        <f t="shared" si="667"/>
        <v>0</v>
      </c>
      <c r="W204" s="27">
        <f t="shared" si="668"/>
        <v>0</v>
      </c>
      <c r="X204" s="27">
        <f t="shared" si="507"/>
        <v>9209.2999999999993</v>
      </c>
      <c r="Y204" s="27">
        <f t="shared" si="508"/>
        <v>0</v>
      </c>
      <c r="Z204" s="27">
        <f t="shared" si="509"/>
        <v>0</v>
      </c>
      <c r="AA204" s="27">
        <f t="shared" si="669"/>
        <v>0</v>
      </c>
      <c r="AB204" s="27">
        <f t="shared" si="670"/>
        <v>0</v>
      </c>
      <c r="AC204" s="27">
        <f t="shared" si="671"/>
        <v>0</v>
      </c>
      <c r="AD204" s="27">
        <f t="shared" si="510"/>
        <v>9209.2999999999993</v>
      </c>
      <c r="AE204" s="27">
        <f t="shared" si="511"/>
        <v>0</v>
      </c>
      <c r="AF204" s="27">
        <f t="shared" si="512"/>
        <v>0</v>
      </c>
      <c r="AG204" s="27">
        <f t="shared" si="672"/>
        <v>0</v>
      </c>
      <c r="AH204" s="27">
        <f t="shared" si="673"/>
        <v>0</v>
      </c>
      <c r="AI204" s="27">
        <f t="shared" si="674"/>
        <v>0</v>
      </c>
      <c r="AJ204" s="27">
        <f t="shared" si="513"/>
        <v>9209.2999999999993</v>
      </c>
      <c r="AK204" s="27">
        <f t="shared" si="514"/>
        <v>0</v>
      </c>
      <c r="AL204" s="27">
        <f t="shared" si="515"/>
        <v>0</v>
      </c>
      <c r="AM204" s="27">
        <f t="shared" si="675"/>
        <v>0</v>
      </c>
      <c r="AN204" s="27">
        <f t="shared" si="676"/>
        <v>0</v>
      </c>
      <c r="AO204" s="27">
        <f t="shared" si="677"/>
        <v>0</v>
      </c>
      <c r="AP204" s="27">
        <f t="shared" si="516"/>
        <v>9209.2999999999993</v>
      </c>
      <c r="AQ204" s="27">
        <f t="shared" si="517"/>
        <v>0</v>
      </c>
      <c r="AR204" s="27">
        <f t="shared" si="518"/>
        <v>0</v>
      </c>
      <c r="AS204" s="27">
        <f t="shared" si="678"/>
        <v>0</v>
      </c>
      <c r="AT204" s="27">
        <f t="shared" si="679"/>
        <v>0</v>
      </c>
      <c r="AU204" s="27">
        <f t="shared" si="680"/>
        <v>0</v>
      </c>
      <c r="AV204" s="27">
        <f t="shared" si="519"/>
        <v>9209.2999999999993</v>
      </c>
      <c r="AW204" s="27">
        <f t="shared" si="520"/>
        <v>0</v>
      </c>
      <c r="AX204" s="27">
        <f t="shared" si="521"/>
        <v>0</v>
      </c>
      <c r="AY204" s="27">
        <f t="shared" si="681"/>
        <v>0</v>
      </c>
      <c r="AZ204" s="27">
        <f t="shared" si="682"/>
        <v>0</v>
      </c>
      <c r="BA204" s="27">
        <f t="shared" si="683"/>
        <v>0</v>
      </c>
      <c r="BB204" s="27">
        <f t="shared" si="522"/>
        <v>9209.2999999999993</v>
      </c>
      <c r="BC204" s="27">
        <f t="shared" si="523"/>
        <v>0</v>
      </c>
      <c r="BD204" s="27">
        <f t="shared" si="524"/>
        <v>0</v>
      </c>
      <c r="BE204" s="27">
        <f t="shared" si="684"/>
        <v>0</v>
      </c>
      <c r="BF204" s="27">
        <f t="shared" si="685"/>
        <v>0</v>
      </c>
      <c r="BG204" s="27">
        <f t="shared" si="686"/>
        <v>0</v>
      </c>
      <c r="BH204" s="27">
        <f t="shared" si="525"/>
        <v>9209.2999999999993</v>
      </c>
      <c r="BI204" s="27">
        <f t="shared" si="526"/>
        <v>0</v>
      </c>
      <c r="BJ204" s="27">
        <f t="shared" si="527"/>
        <v>0</v>
      </c>
      <c r="BK204" s="27">
        <f t="shared" si="687"/>
        <v>-9209.2999999999993</v>
      </c>
      <c r="BL204" s="27">
        <f t="shared" si="688"/>
        <v>9209.2999999999993</v>
      </c>
      <c r="BM204" s="27">
        <f t="shared" si="689"/>
        <v>0</v>
      </c>
      <c r="BN204" s="27">
        <f t="shared" si="528"/>
        <v>0</v>
      </c>
      <c r="BO204" s="27">
        <f t="shared" si="529"/>
        <v>9209.2999999999993</v>
      </c>
      <c r="BP204" s="27">
        <f t="shared" si="530"/>
        <v>0</v>
      </c>
      <c r="BQ204" s="27">
        <f t="shared" si="690"/>
        <v>0</v>
      </c>
      <c r="BR204" s="27">
        <f t="shared" si="691"/>
        <v>0</v>
      </c>
      <c r="BS204" s="27">
        <f t="shared" si="531"/>
        <v>0</v>
      </c>
      <c r="BT204" s="27">
        <f t="shared" si="532"/>
        <v>9209.2999999999993</v>
      </c>
      <c r="BU204" s="27">
        <f t="shared" si="533"/>
        <v>0</v>
      </c>
      <c r="BV204" s="27">
        <f t="shared" si="692"/>
        <v>0</v>
      </c>
      <c r="BW204" s="27">
        <f t="shared" si="693"/>
        <v>0</v>
      </c>
      <c r="BX204" s="27">
        <f t="shared" si="534"/>
        <v>0</v>
      </c>
      <c r="BY204" s="27">
        <f t="shared" si="535"/>
        <v>9209.2999999999993</v>
      </c>
      <c r="BZ204" s="27">
        <f t="shared" si="536"/>
        <v>0</v>
      </c>
      <c r="CA204" s="27">
        <f t="shared" si="694"/>
        <v>0</v>
      </c>
      <c r="CB204" s="20">
        <v>0</v>
      </c>
      <c r="CC204" s="35"/>
      <c r="CI204" s="1" t="s">
        <v>30</v>
      </c>
    </row>
    <row r="205" spans="1:87" ht="46.8" hidden="1" x14ac:dyDescent="0.3">
      <c r="A205" s="36" t="s">
        <v>168</v>
      </c>
      <c r="B205" s="19">
        <v>400</v>
      </c>
      <c r="C205" s="18"/>
      <c r="D205" s="18"/>
      <c r="E205" s="34" t="s">
        <v>83</v>
      </c>
      <c r="F205" s="27">
        <f t="shared" si="657"/>
        <v>9209.2999999999993</v>
      </c>
      <c r="G205" s="27">
        <f t="shared" si="658"/>
        <v>0</v>
      </c>
      <c r="H205" s="27">
        <f t="shared" si="659"/>
        <v>0</v>
      </c>
      <c r="I205" s="27">
        <f t="shared" si="660"/>
        <v>0</v>
      </c>
      <c r="J205" s="27">
        <f t="shared" si="661"/>
        <v>0</v>
      </c>
      <c r="K205" s="27">
        <f t="shared" si="662"/>
        <v>0</v>
      </c>
      <c r="L205" s="27">
        <f t="shared" si="501"/>
        <v>9209.2999999999993</v>
      </c>
      <c r="M205" s="27">
        <f t="shared" si="502"/>
        <v>0</v>
      </c>
      <c r="N205" s="27">
        <f t="shared" si="503"/>
        <v>0</v>
      </c>
      <c r="O205" s="27">
        <f t="shared" si="663"/>
        <v>0</v>
      </c>
      <c r="P205" s="27">
        <f t="shared" si="664"/>
        <v>0</v>
      </c>
      <c r="Q205" s="27">
        <f t="shared" si="665"/>
        <v>0</v>
      </c>
      <c r="R205" s="27">
        <f t="shared" si="504"/>
        <v>9209.2999999999993</v>
      </c>
      <c r="S205" s="27">
        <f t="shared" si="505"/>
        <v>0</v>
      </c>
      <c r="T205" s="27">
        <f t="shared" si="506"/>
        <v>0</v>
      </c>
      <c r="U205" s="27">
        <f t="shared" si="666"/>
        <v>0</v>
      </c>
      <c r="V205" s="27">
        <f t="shared" si="667"/>
        <v>0</v>
      </c>
      <c r="W205" s="27">
        <f t="shared" si="668"/>
        <v>0</v>
      </c>
      <c r="X205" s="27">
        <f t="shared" si="507"/>
        <v>9209.2999999999993</v>
      </c>
      <c r="Y205" s="27">
        <f t="shared" si="508"/>
        <v>0</v>
      </c>
      <c r="Z205" s="27">
        <f t="shared" si="509"/>
        <v>0</v>
      </c>
      <c r="AA205" s="27">
        <f t="shared" si="669"/>
        <v>0</v>
      </c>
      <c r="AB205" s="27">
        <f t="shared" si="670"/>
        <v>0</v>
      </c>
      <c r="AC205" s="27">
        <f t="shared" si="671"/>
        <v>0</v>
      </c>
      <c r="AD205" s="27">
        <f t="shared" si="510"/>
        <v>9209.2999999999993</v>
      </c>
      <c r="AE205" s="27">
        <f t="shared" si="511"/>
        <v>0</v>
      </c>
      <c r="AF205" s="27">
        <f t="shared" si="512"/>
        <v>0</v>
      </c>
      <c r="AG205" s="27">
        <f t="shared" si="672"/>
        <v>0</v>
      </c>
      <c r="AH205" s="27">
        <f t="shared" si="673"/>
        <v>0</v>
      </c>
      <c r="AI205" s="27">
        <f t="shared" si="674"/>
        <v>0</v>
      </c>
      <c r="AJ205" s="27">
        <f t="shared" si="513"/>
        <v>9209.2999999999993</v>
      </c>
      <c r="AK205" s="27">
        <f t="shared" si="514"/>
        <v>0</v>
      </c>
      <c r="AL205" s="27">
        <f t="shared" si="515"/>
        <v>0</v>
      </c>
      <c r="AM205" s="27">
        <f t="shared" si="675"/>
        <v>0</v>
      </c>
      <c r="AN205" s="27">
        <f t="shared" si="676"/>
        <v>0</v>
      </c>
      <c r="AO205" s="27">
        <f t="shared" si="677"/>
        <v>0</v>
      </c>
      <c r="AP205" s="27">
        <f t="shared" si="516"/>
        <v>9209.2999999999993</v>
      </c>
      <c r="AQ205" s="27">
        <f t="shared" si="517"/>
        <v>0</v>
      </c>
      <c r="AR205" s="27">
        <f t="shared" si="518"/>
        <v>0</v>
      </c>
      <c r="AS205" s="27">
        <f t="shared" si="678"/>
        <v>0</v>
      </c>
      <c r="AT205" s="27">
        <f t="shared" si="679"/>
        <v>0</v>
      </c>
      <c r="AU205" s="27">
        <f t="shared" si="680"/>
        <v>0</v>
      </c>
      <c r="AV205" s="27">
        <f t="shared" si="519"/>
        <v>9209.2999999999993</v>
      </c>
      <c r="AW205" s="27">
        <f t="shared" si="520"/>
        <v>0</v>
      </c>
      <c r="AX205" s="27">
        <f t="shared" si="521"/>
        <v>0</v>
      </c>
      <c r="AY205" s="27">
        <f t="shared" si="681"/>
        <v>0</v>
      </c>
      <c r="AZ205" s="27">
        <f t="shared" si="682"/>
        <v>0</v>
      </c>
      <c r="BA205" s="27">
        <f t="shared" si="683"/>
        <v>0</v>
      </c>
      <c r="BB205" s="27">
        <f t="shared" si="522"/>
        <v>9209.2999999999993</v>
      </c>
      <c r="BC205" s="27">
        <f t="shared" si="523"/>
        <v>0</v>
      </c>
      <c r="BD205" s="27">
        <f t="shared" si="524"/>
        <v>0</v>
      </c>
      <c r="BE205" s="27">
        <f t="shared" si="684"/>
        <v>0</v>
      </c>
      <c r="BF205" s="27">
        <f t="shared" si="685"/>
        <v>0</v>
      </c>
      <c r="BG205" s="27">
        <f t="shared" si="686"/>
        <v>0</v>
      </c>
      <c r="BH205" s="27">
        <f t="shared" si="525"/>
        <v>9209.2999999999993</v>
      </c>
      <c r="BI205" s="27">
        <f t="shared" si="526"/>
        <v>0</v>
      </c>
      <c r="BJ205" s="27">
        <f t="shared" si="527"/>
        <v>0</v>
      </c>
      <c r="BK205" s="27">
        <f t="shared" si="687"/>
        <v>-9209.2999999999993</v>
      </c>
      <c r="BL205" s="27">
        <f t="shared" si="688"/>
        <v>9209.2999999999993</v>
      </c>
      <c r="BM205" s="27">
        <f t="shared" si="689"/>
        <v>0</v>
      </c>
      <c r="BN205" s="27">
        <f t="shared" si="528"/>
        <v>0</v>
      </c>
      <c r="BO205" s="27">
        <f t="shared" si="529"/>
        <v>9209.2999999999993</v>
      </c>
      <c r="BP205" s="27">
        <f t="shared" si="530"/>
        <v>0</v>
      </c>
      <c r="BQ205" s="27">
        <f t="shared" si="690"/>
        <v>0</v>
      </c>
      <c r="BR205" s="27">
        <f t="shared" si="691"/>
        <v>0</v>
      </c>
      <c r="BS205" s="27">
        <f t="shared" si="531"/>
        <v>0</v>
      </c>
      <c r="BT205" s="27">
        <f t="shared" si="532"/>
        <v>9209.2999999999993</v>
      </c>
      <c r="BU205" s="27">
        <f t="shared" si="533"/>
        <v>0</v>
      </c>
      <c r="BV205" s="27">
        <f t="shared" si="692"/>
        <v>0</v>
      </c>
      <c r="BW205" s="27">
        <f t="shared" si="693"/>
        <v>0</v>
      </c>
      <c r="BX205" s="27">
        <f t="shared" si="534"/>
        <v>0</v>
      </c>
      <c r="BY205" s="27">
        <f t="shared" si="535"/>
        <v>9209.2999999999993</v>
      </c>
      <c r="BZ205" s="27">
        <f t="shared" si="536"/>
        <v>0</v>
      </c>
      <c r="CA205" s="27">
        <f t="shared" si="694"/>
        <v>0</v>
      </c>
      <c r="CB205" s="20">
        <v>0</v>
      </c>
      <c r="CC205" s="35"/>
      <c r="CG205" s="1" t="s">
        <v>28</v>
      </c>
    </row>
    <row r="206" spans="1:87" hidden="1" x14ac:dyDescent="0.3">
      <c r="A206" s="36" t="s">
        <v>168</v>
      </c>
      <c r="B206" s="19">
        <v>410</v>
      </c>
      <c r="C206" s="18"/>
      <c r="D206" s="18"/>
      <c r="E206" s="34" t="s">
        <v>84</v>
      </c>
      <c r="F206" s="27">
        <f t="shared" si="657"/>
        <v>9209.2999999999993</v>
      </c>
      <c r="G206" s="27">
        <f t="shared" si="658"/>
        <v>0</v>
      </c>
      <c r="H206" s="27">
        <f t="shared" si="659"/>
        <v>0</v>
      </c>
      <c r="I206" s="27">
        <f t="shared" si="660"/>
        <v>0</v>
      </c>
      <c r="J206" s="27">
        <f t="shared" si="661"/>
        <v>0</v>
      </c>
      <c r="K206" s="27">
        <f t="shared" si="662"/>
        <v>0</v>
      </c>
      <c r="L206" s="27">
        <f t="shared" si="501"/>
        <v>9209.2999999999993</v>
      </c>
      <c r="M206" s="27">
        <f t="shared" si="502"/>
        <v>0</v>
      </c>
      <c r="N206" s="27">
        <f t="shared" si="503"/>
        <v>0</v>
      </c>
      <c r="O206" s="27">
        <f t="shared" si="663"/>
        <v>0</v>
      </c>
      <c r="P206" s="27">
        <f t="shared" si="664"/>
        <v>0</v>
      </c>
      <c r="Q206" s="27">
        <f t="shared" si="665"/>
        <v>0</v>
      </c>
      <c r="R206" s="27">
        <f t="shared" si="504"/>
        <v>9209.2999999999993</v>
      </c>
      <c r="S206" s="27">
        <f t="shared" si="505"/>
        <v>0</v>
      </c>
      <c r="T206" s="27">
        <f t="shared" si="506"/>
        <v>0</v>
      </c>
      <c r="U206" s="27">
        <f t="shared" si="666"/>
        <v>0</v>
      </c>
      <c r="V206" s="27">
        <f t="shared" si="667"/>
        <v>0</v>
      </c>
      <c r="W206" s="27">
        <f t="shared" si="668"/>
        <v>0</v>
      </c>
      <c r="X206" s="27">
        <f t="shared" si="507"/>
        <v>9209.2999999999993</v>
      </c>
      <c r="Y206" s="27">
        <f t="shared" si="508"/>
        <v>0</v>
      </c>
      <c r="Z206" s="27">
        <f t="shared" si="509"/>
        <v>0</v>
      </c>
      <c r="AA206" s="27">
        <f t="shared" si="669"/>
        <v>0</v>
      </c>
      <c r="AB206" s="27">
        <f t="shared" si="670"/>
        <v>0</v>
      </c>
      <c r="AC206" s="27">
        <f t="shared" si="671"/>
        <v>0</v>
      </c>
      <c r="AD206" s="27">
        <f t="shared" si="510"/>
        <v>9209.2999999999993</v>
      </c>
      <c r="AE206" s="27">
        <f t="shared" si="511"/>
        <v>0</v>
      </c>
      <c r="AF206" s="27">
        <f t="shared" si="512"/>
        <v>0</v>
      </c>
      <c r="AG206" s="27">
        <f t="shared" si="672"/>
        <v>0</v>
      </c>
      <c r="AH206" s="27">
        <f t="shared" si="673"/>
        <v>0</v>
      </c>
      <c r="AI206" s="27">
        <f t="shared" si="674"/>
        <v>0</v>
      </c>
      <c r="AJ206" s="27">
        <f t="shared" si="513"/>
        <v>9209.2999999999993</v>
      </c>
      <c r="AK206" s="27">
        <f t="shared" si="514"/>
        <v>0</v>
      </c>
      <c r="AL206" s="27">
        <f t="shared" si="515"/>
        <v>0</v>
      </c>
      <c r="AM206" s="27">
        <f t="shared" si="675"/>
        <v>0</v>
      </c>
      <c r="AN206" s="27">
        <f t="shared" si="676"/>
        <v>0</v>
      </c>
      <c r="AO206" s="27">
        <f t="shared" si="677"/>
        <v>0</v>
      </c>
      <c r="AP206" s="27">
        <f t="shared" si="516"/>
        <v>9209.2999999999993</v>
      </c>
      <c r="AQ206" s="27">
        <f t="shared" si="517"/>
        <v>0</v>
      </c>
      <c r="AR206" s="27">
        <f t="shared" si="518"/>
        <v>0</v>
      </c>
      <c r="AS206" s="27">
        <f t="shared" si="678"/>
        <v>0</v>
      </c>
      <c r="AT206" s="27">
        <f t="shared" si="679"/>
        <v>0</v>
      </c>
      <c r="AU206" s="27">
        <f t="shared" si="680"/>
        <v>0</v>
      </c>
      <c r="AV206" s="27">
        <f t="shared" si="519"/>
        <v>9209.2999999999993</v>
      </c>
      <c r="AW206" s="27">
        <f t="shared" si="520"/>
        <v>0</v>
      </c>
      <c r="AX206" s="27">
        <f t="shared" si="521"/>
        <v>0</v>
      </c>
      <c r="AY206" s="27">
        <f t="shared" si="681"/>
        <v>0</v>
      </c>
      <c r="AZ206" s="27">
        <f t="shared" si="682"/>
        <v>0</v>
      </c>
      <c r="BA206" s="27">
        <f t="shared" si="683"/>
        <v>0</v>
      </c>
      <c r="BB206" s="27">
        <f t="shared" si="522"/>
        <v>9209.2999999999993</v>
      </c>
      <c r="BC206" s="27">
        <f t="shared" si="523"/>
        <v>0</v>
      </c>
      <c r="BD206" s="27">
        <f t="shared" si="524"/>
        <v>0</v>
      </c>
      <c r="BE206" s="27">
        <f t="shared" si="684"/>
        <v>0</v>
      </c>
      <c r="BF206" s="27">
        <f t="shared" si="685"/>
        <v>0</v>
      </c>
      <c r="BG206" s="27">
        <f t="shared" si="686"/>
        <v>0</v>
      </c>
      <c r="BH206" s="27">
        <f t="shared" si="525"/>
        <v>9209.2999999999993</v>
      </c>
      <c r="BI206" s="27">
        <f t="shared" si="526"/>
        <v>0</v>
      </c>
      <c r="BJ206" s="27">
        <f t="shared" si="527"/>
        <v>0</v>
      </c>
      <c r="BK206" s="27">
        <f t="shared" si="687"/>
        <v>-9209.2999999999993</v>
      </c>
      <c r="BL206" s="27">
        <f t="shared" si="688"/>
        <v>9209.2999999999993</v>
      </c>
      <c r="BM206" s="27">
        <f t="shared" si="689"/>
        <v>0</v>
      </c>
      <c r="BN206" s="27">
        <f t="shared" si="528"/>
        <v>0</v>
      </c>
      <c r="BO206" s="27">
        <f t="shared" si="529"/>
        <v>9209.2999999999993</v>
      </c>
      <c r="BP206" s="27">
        <f t="shared" si="530"/>
        <v>0</v>
      </c>
      <c r="BQ206" s="27">
        <f t="shared" si="690"/>
        <v>0</v>
      </c>
      <c r="BR206" s="27">
        <f t="shared" si="691"/>
        <v>0</v>
      </c>
      <c r="BS206" s="27">
        <f t="shared" si="531"/>
        <v>0</v>
      </c>
      <c r="BT206" s="27">
        <f t="shared" si="532"/>
        <v>9209.2999999999993</v>
      </c>
      <c r="BU206" s="27">
        <f t="shared" si="533"/>
        <v>0</v>
      </c>
      <c r="BV206" s="27">
        <f t="shared" si="692"/>
        <v>0</v>
      </c>
      <c r="BW206" s="27">
        <f t="shared" si="693"/>
        <v>0</v>
      </c>
      <c r="BX206" s="27">
        <f t="shared" si="534"/>
        <v>0</v>
      </c>
      <c r="BY206" s="27">
        <f t="shared" si="535"/>
        <v>9209.2999999999993</v>
      </c>
      <c r="BZ206" s="27">
        <f t="shared" si="536"/>
        <v>0</v>
      </c>
      <c r="CA206" s="27">
        <f t="shared" si="694"/>
        <v>0</v>
      </c>
      <c r="CB206" s="20">
        <v>0</v>
      </c>
      <c r="CC206" s="35"/>
      <c r="CH206" s="1" t="s">
        <v>29</v>
      </c>
    </row>
    <row r="207" spans="1:87" ht="46.8" hidden="1" x14ac:dyDescent="0.3">
      <c r="A207" s="36" t="s">
        <v>168</v>
      </c>
      <c r="B207" s="19">
        <v>410</v>
      </c>
      <c r="C207" s="18" t="s">
        <v>66</v>
      </c>
      <c r="D207" s="18" t="s">
        <v>133</v>
      </c>
      <c r="E207" s="34" t="s">
        <v>134</v>
      </c>
      <c r="F207" s="27">
        <v>9209.2999999999993</v>
      </c>
      <c r="G207" s="27"/>
      <c r="H207" s="27"/>
      <c r="I207" s="27"/>
      <c r="J207" s="27"/>
      <c r="K207" s="27"/>
      <c r="L207" s="27">
        <f t="shared" si="501"/>
        <v>9209.2999999999993</v>
      </c>
      <c r="M207" s="27">
        <f t="shared" si="502"/>
        <v>0</v>
      </c>
      <c r="N207" s="27">
        <f t="shared" si="503"/>
        <v>0</v>
      </c>
      <c r="O207" s="27"/>
      <c r="P207" s="27"/>
      <c r="Q207" s="27"/>
      <c r="R207" s="27">
        <f t="shared" si="504"/>
        <v>9209.2999999999993</v>
      </c>
      <c r="S207" s="27">
        <f t="shared" si="505"/>
        <v>0</v>
      </c>
      <c r="T207" s="27">
        <f t="shared" si="506"/>
        <v>0</v>
      </c>
      <c r="U207" s="27"/>
      <c r="V207" s="27"/>
      <c r="W207" s="27"/>
      <c r="X207" s="27">
        <f t="shared" si="507"/>
        <v>9209.2999999999993</v>
      </c>
      <c r="Y207" s="27">
        <f t="shared" si="508"/>
        <v>0</v>
      </c>
      <c r="Z207" s="27">
        <f t="shared" si="509"/>
        <v>0</v>
      </c>
      <c r="AA207" s="27"/>
      <c r="AB207" s="27"/>
      <c r="AC207" s="27"/>
      <c r="AD207" s="27">
        <f t="shared" si="510"/>
        <v>9209.2999999999993</v>
      </c>
      <c r="AE207" s="27">
        <f t="shared" si="511"/>
        <v>0</v>
      </c>
      <c r="AF207" s="27">
        <f t="shared" si="512"/>
        <v>0</v>
      </c>
      <c r="AG207" s="27"/>
      <c r="AH207" s="27"/>
      <c r="AI207" s="27"/>
      <c r="AJ207" s="27">
        <f t="shared" si="513"/>
        <v>9209.2999999999993</v>
      </c>
      <c r="AK207" s="27">
        <f t="shared" si="514"/>
        <v>0</v>
      </c>
      <c r="AL207" s="27">
        <f t="shared" si="515"/>
        <v>0</v>
      </c>
      <c r="AM207" s="27"/>
      <c r="AN207" s="27"/>
      <c r="AO207" s="27"/>
      <c r="AP207" s="27">
        <f t="shared" si="516"/>
        <v>9209.2999999999993</v>
      </c>
      <c r="AQ207" s="27">
        <f t="shared" si="517"/>
        <v>0</v>
      </c>
      <c r="AR207" s="27">
        <f t="shared" si="518"/>
        <v>0</v>
      </c>
      <c r="AS207" s="27"/>
      <c r="AT207" s="27"/>
      <c r="AU207" s="27"/>
      <c r="AV207" s="27">
        <f t="shared" si="519"/>
        <v>9209.2999999999993</v>
      </c>
      <c r="AW207" s="27">
        <f t="shared" si="520"/>
        <v>0</v>
      </c>
      <c r="AX207" s="27">
        <f t="shared" si="521"/>
        <v>0</v>
      </c>
      <c r="AY207" s="27"/>
      <c r="AZ207" s="27"/>
      <c r="BA207" s="27"/>
      <c r="BB207" s="27">
        <f t="shared" si="522"/>
        <v>9209.2999999999993</v>
      </c>
      <c r="BC207" s="27">
        <f t="shared" si="523"/>
        <v>0</v>
      </c>
      <c r="BD207" s="27">
        <f t="shared" si="524"/>
        <v>0</v>
      </c>
      <c r="BE207" s="27"/>
      <c r="BF207" s="27"/>
      <c r="BG207" s="27"/>
      <c r="BH207" s="27">
        <f t="shared" si="525"/>
        <v>9209.2999999999993</v>
      </c>
      <c r="BI207" s="27">
        <f t="shared" si="526"/>
        <v>0</v>
      </c>
      <c r="BJ207" s="27">
        <f t="shared" si="527"/>
        <v>0</v>
      </c>
      <c r="BK207" s="27">
        <v>-9209.2999999999993</v>
      </c>
      <c r="BL207" s="27">
        <v>9209.2999999999993</v>
      </c>
      <c r="BM207" s="27"/>
      <c r="BN207" s="27">
        <f t="shared" si="528"/>
        <v>0</v>
      </c>
      <c r="BO207" s="27">
        <f t="shared" si="529"/>
        <v>9209.2999999999993</v>
      </c>
      <c r="BP207" s="27">
        <f t="shared" si="530"/>
        <v>0</v>
      </c>
      <c r="BQ207" s="27"/>
      <c r="BR207" s="27"/>
      <c r="BS207" s="27">
        <f t="shared" si="531"/>
        <v>0</v>
      </c>
      <c r="BT207" s="27">
        <f t="shared" si="532"/>
        <v>9209.2999999999993</v>
      </c>
      <c r="BU207" s="27">
        <f t="shared" si="533"/>
        <v>0</v>
      </c>
      <c r="BV207" s="27"/>
      <c r="BW207" s="27"/>
      <c r="BX207" s="27">
        <f t="shared" si="534"/>
        <v>0</v>
      </c>
      <c r="BY207" s="27">
        <f t="shared" si="535"/>
        <v>9209.2999999999993</v>
      </c>
      <c r="BZ207" s="27">
        <f t="shared" si="536"/>
        <v>0</v>
      </c>
      <c r="CA207" s="27"/>
      <c r="CB207" s="20">
        <v>0</v>
      </c>
      <c r="CC207" s="35"/>
    </row>
    <row r="208" spans="1:87" ht="46.8" hidden="1" x14ac:dyDescent="0.3">
      <c r="A208" s="36" t="s">
        <v>170</v>
      </c>
      <c r="B208" s="19"/>
      <c r="C208" s="18"/>
      <c r="D208" s="18"/>
      <c r="E208" s="34" t="s">
        <v>171</v>
      </c>
      <c r="F208" s="27">
        <f t="shared" si="657"/>
        <v>640.5</v>
      </c>
      <c r="G208" s="27">
        <f t="shared" si="658"/>
        <v>7899.7</v>
      </c>
      <c r="H208" s="27">
        <f t="shared" si="659"/>
        <v>0</v>
      </c>
      <c r="I208" s="27">
        <f t="shared" si="660"/>
        <v>0</v>
      </c>
      <c r="J208" s="27">
        <f t="shared" si="661"/>
        <v>0</v>
      </c>
      <c r="K208" s="27">
        <f t="shared" si="662"/>
        <v>0</v>
      </c>
      <c r="L208" s="27">
        <f t="shared" si="501"/>
        <v>640.5</v>
      </c>
      <c r="M208" s="27">
        <f t="shared" si="502"/>
        <v>7899.7</v>
      </c>
      <c r="N208" s="27">
        <f t="shared" si="503"/>
        <v>0</v>
      </c>
      <c r="O208" s="27">
        <f t="shared" si="663"/>
        <v>0</v>
      </c>
      <c r="P208" s="27">
        <f t="shared" si="664"/>
        <v>0</v>
      </c>
      <c r="Q208" s="27">
        <f t="shared" si="665"/>
        <v>0</v>
      </c>
      <c r="R208" s="27">
        <f t="shared" si="504"/>
        <v>640.5</v>
      </c>
      <c r="S208" s="27">
        <f t="shared" si="505"/>
        <v>7899.7</v>
      </c>
      <c r="T208" s="27">
        <f t="shared" si="506"/>
        <v>0</v>
      </c>
      <c r="U208" s="27">
        <f t="shared" si="666"/>
        <v>0</v>
      </c>
      <c r="V208" s="27">
        <f t="shared" si="667"/>
        <v>0</v>
      </c>
      <c r="W208" s="27">
        <f t="shared" si="668"/>
        <v>0</v>
      </c>
      <c r="X208" s="27">
        <f t="shared" si="507"/>
        <v>640.5</v>
      </c>
      <c r="Y208" s="27">
        <f t="shared" si="508"/>
        <v>7899.7</v>
      </c>
      <c r="Z208" s="27">
        <f t="shared" si="509"/>
        <v>0</v>
      </c>
      <c r="AA208" s="27">
        <f t="shared" si="669"/>
        <v>0</v>
      </c>
      <c r="AB208" s="27">
        <f t="shared" si="670"/>
        <v>0</v>
      </c>
      <c r="AC208" s="27">
        <f t="shared" si="671"/>
        <v>0</v>
      </c>
      <c r="AD208" s="27">
        <f t="shared" si="510"/>
        <v>640.5</v>
      </c>
      <c r="AE208" s="27">
        <f t="shared" si="511"/>
        <v>7899.7</v>
      </c>
      <c r="AF208" s="27">
        <f t="shared" si="512"/>
        <v>0</v>
      </c>
      <c r="AG208" s="27">
        <f t="shared" si="672"/>
        <v>0</v>
      </c>
      <c r="AH208" s="27">
        <f t="shared" si="673"/>
        <v>0</v>
      </c>
      <c r="AI208" s="27">
        <f t="shared" si="674"/>
        <v>0</v>
      </c>
      <c r="AJ208" s="27">
        <f t="shared" si="513"/>
        <v>640.5</v>
      </c>
      <c r="AK208" s="27">
        <f t="shared" si="514"/>
        <v>7899.7</v>
      </c>
      <c r="AL208" s="27">
        <f t="shared" si="515"/>
        <v>0</v>
      </c>
      <c r="AM208" s="27">
        <f t="shared" si="675"/>
        <v>0</v>
      </c>
      <c r="AN208" s="27">
        <f t="shared" si="676"/>
        <v>0</v>
      </c>
      <c r="AO208" s="27">
        <f t="shared" si="677"/>
        <v>0</v>
      </c>
      <c r="AP208" s="27">
        <f t="shared" si="516"/>
        <v>640.5</v>
      </c>
      <c r="AQ208" s="27">
        <f t="shared" si="517"/>
        <v>7899.7</v>
      </c>
      <c r="AR208" s="27">
        <f t="shared" si="518"/>
        <v>0</v>
      </c>
      <c r="AS208" s="27">
        <f t="shared" si="678"/>
        <v>0</v>
      </c>
      <c r="AT208" s="27">
        <f t="shared" si="679"/>
        <v>0</v>
      </c>
      <c r="AU208" s="27">
        <f t="shared" si="680"/>
        <v>0</v>
      </c>
      <c r="AV208" s="27">
        <f t="shared" si="519"/>
        <v>640.5</v>
      </c>
      <c r="AW208" s="27">
        <f t="shared" si="520"/>
        <v>7899.7</v>
      </c>
      <c r="AX208" s="27">
        <f t="shared" si="521"/>
        <v>0</v>
      </c>
      <c r="AY208" s="27">
        <f t="shared" si="681"/>
        <v>0</v>
      </c>
      <c r="AZ208" s="27">
        <f t="shared" si="682"/>
        <v>0</v>
      </c>
      <c r="BA208" s="27">
        <f t="shared" si="683"/>
        <v>0</v>
      </c>
      <c r="BB208" s="27">
        <f t="shared" si="522"/>
        <v>640.5</v>
      </c>
      <c r="BC208" s="27">
        <f t="shared" si="523"/>
        <v>7899.7</v>
      </c>
      <c r="BD208" s="27">
        <f t="shared" si="524"/>
        <v>0</v>
      </c>
      <c r="BE208" s="27">
        <f t="shared" si="684"/>
        <v>0</v>
      </c>
      <c r="BF208" s="27">
        <f t="shared" si="685"/>
        <v>0</v>
      </c>
      <c r="BG208" s="27">
        <f t="shared" si="686"/>
        <v>0</v>
      </c>
      <c r="BH208" s="27">
        <f t="shared" si="525"/>
        <v>640.5</v>
      </c>
      <c r="BI208" s="27">
        <f t="shared" si="526"/>
        <v>7899.7</v>
      </c>
      <c r="BJ208" s="27">
        <f t="shared" si="527"/>
        <v>0</v>
      </c>
      <c r="BK208" s="27">
        <f t="shared" si="687"/>
        <v>0</v>
      </c>
      <c r="BL208" s="27">
        <f t="shared" si="688"/>
        <v>0</v>
      </c>
      <c r="BM208" s="27">
        <f t="shared" si="689"/>
        <v>0</v>
      </c>
      <c r="BN208" s="27">
        <f t="shared" si="528"/>
        <v>640.5</v>
      </c>
      <c r="BO208" s="27">
        <f t="shared" si="529"/>
        <v>7899.7</v>
      </c>
      <c r="BP208" s="27">
        <f t="shared" si="530"/>
        <v>0</v>
      </c>
      <c r="BQ208" s="27">
        <f t="shared" si="690"/>
        <v>0</v>
      </c>
      <c r="BR208" s="27">
        <f t="shared" si="691"/>
        <v>0</v>
      </c>
      <c r="BS208" s="27">
        <f t="shared" si="531"/>
        <v>640.5</v>
      </c>
      <c r="BT208" s="27">
        <f t="shared" si="532"/>
        <v>7899.7</v>
      </c>
      <c r="BU208" s="27">
        <f t="shared" si="533"/>
        <v>0</v>
      </c>
      <c r="BV208" s="27">
        <f t="shared" si="692"/>
        <v>0</v>
      </c>
      <c r="BW208" s="27">
        <f t="shared" si="693"/>
        <v>0</v>
      </c>
      <c r="BX208" s="27">
        <f t="shared" si="534"/>
        <v>640.5</v>
      </c>
      <c r="BY208" s="27">
        <f t="shared" si="535"/>
        <v>7899.7</v>
      </c>
      <c r="BZ208" s="27">
        <f t="shared" si="536"/>
        <v>0</v>
      </c>
      <c r="CA208" s="27">
        <f t="shared" si="694"/>
        <v>0</v>
      </c>
      <c r="CB208" s="20">
        <v>0</v>
      </c>
      <c r="CC208" s="35"/>
      <c r="CI208" s="1" t="s">
        <v>30</v>
      </c>
    </row>
    <row r="209" spans="1:87" ht="46.8" hidden="1" x14ac:dyDescent="0.3">
      <c r="A209" s="36" t="s">
        <v>170</v>
      </c>
      <c r="B209" s="19">
        <v>400</v>
      </c>
      <c r="C209" s="18"/>
      <c r="D209" s="18"/>
      <c r="E209" s="34" t="s">
        <v>83</v>
      </c>
      <c r="F209" s="27">
        <f t="shared" si="657"/>
        <v>640.5</v>
      </c>
      <c r="G209" s="27">
        <f t="shared" si="658"/>
        <v>7899.7</v>
      </c>
      <c r="H209" s="27">
        <f t="shared" si="659"/>
        <v>0</v>
      </c>
      <c r="I209" s="27">
        <f t="shared" si="660"/>
        <v>0</v>
      </c>
      <c r="J209" s="27">
        <f t="shared" si="661"/>
        <v>0</v>
      </c>
      <c r="K209" s="27">
        <f t="shared" si="662"/>
        <v>0</v>
      </c>
      <c r="L209" s="27">
        <f t="shared" si="501"/>
        <v>640.5</v>
      </c>
      <c r="M209" s="27">
        <f t="shared" si="502"/>
        <v>7899.7</v>
      </c>
      <c r="N209" s="27">
        <f t="shared" si="503"/>
        <v>0</v>
      </c>
      <c r="O209" s="27">
        <f t="shared" si="663"/>
        <v>0</v>
      </c>
      <c r="P209" s="27">
        <f t="shared" si="664"/>
        <v>0</v>
      </c>
      <c r="Q209" s="27">
        <f t="shared" si="665"/>
        <v>0</v>
      </c>
      <c r="R209" s="27">
        <f t="shared" si="504"/>
        <v>640.5</v>
      </c>
      <c r="S209" s="27">
        <f t="shared" si="505"/>
        <v>7899.7</v>
      </c>
      <c r="T209" s="27">
        <f t="shared" si="506"/>
        <v>0</v>
      </c>
      <c r="U209" s="27">
        <f t="shared" si="666"/>
        <v>0</v>
      </c>
      <c r="V209" s="27">
        <f t="shared" si="667"/>
        <v>0</v>
      </c>
      <c r="W209" s="27">
        <f t="shared" si="668"/>
        <v>0</v>
      </c>
      <c r="X209" s="27">
        <f t="shared" si="507"/>
        <v>640.5</v>
      </c>
      <c r="Y209" s="27">
        <f t="shared" si="508"/>
        <v>7899.7</v>
      </c>
      <c r="Z209" s="27">
        <f t="shared" si="509"/>
        <v>0</v>
      </c>
      <c r="AA209" s="27">
        <f t="shared" si="669"/>
        <v>0</v>
      </c>
      <c r="AB209" s="27">
        <f t="shared" si="670"/>
        <v>0</v>
      </c>
      <c r="AC209" s="27">
        <f t="shared" si="671"/>
        <v>0</v>
      </c>
      <c r="AD209" s="27">
        <f t="shared" si="510"/>
        <v>640.5</v>
      </c>
      <c r="AE209" s="27">
        <f t="shared" si="511"/>
        <v>7899.7</v>
      </c>
      <c r="AF209" s="27">
        <f t="shared" si="512"/>
        <v>0</v>
      </c>
      <c r="AG209" s="27">
        <f t="shared" si="672"/>
        <v>0</v>
      </c>
      <c r="AH209" s="27">
        <f t="shared" si="673"/>
        <v>0</v>
      </c>
      <c r="AI209" s="27">
        <f t="shared" si="674"/>
        <v>0</v>
      </c>
      <c r="AJ209" s="27">
        <f t="shared" si="513"/>
        <v>640.5</v>
      </c>
      <c r="AK209" s="27">
        <f t="shared" si="514"/>
        <v>7899.7</v>
      </c>
      <c r="AL209" s="27">
        <f t="shared" si="515"/>
        <v>0</v>
      </c>
      <c r="AM209" s="27">
        <f t="shared" si="675"/>
        <v>0</v>
      </c>
      <c r="AN209" s="27">
        <f t="shared" si="676"/>
        <v>0</v>
      </c>
      <c r="AO209" s="27">
        <f t="shared" si="677"/>
        <v>0</v>
      </c>
      <c r="AP209" s="27">
        <f t="shared" si="516"/>
        <v>640.5</v>
      </c>
      <c r="AQ209" s="27">
        <f t="shared" si="517"/>
        <v>7899.7</v>
      </c>
      <c r="AR209" s="27">
        <f t="shared" si="518"/>
        <v>0</v>
      </c>
      <c r="AS209" s="27">
        <f t="shared" si="678"/>
        <v>0</v>
      </c>
      <c r="AT209" s="27">
        <f t="shared" si="679"/>
        <v>0</v>
      </c>
      <c r="AU209" s="27">
        <f t="shared" si="680"/>
        <v>0</v>
      </c>
      <c r="AV209" s="27">
        <f t="shared" si="519"/>
        <v>640.5</v>
      </c>
      <c r="AW209" s="27">
        <f t="shared" si="520"/>
        <v>7899.7</v>
      </c>
      <c r="AX209" s="27">
        <f t="shared" si="521"/>
        <v>0</v>
      </c>
      <c r="AY209" s="27">
        <f t="shared" si="681"/>
        <v>0</v>
      </c>
      <c r="AZ209" s="27">
        <f t="shared" si="682"/>
        <v>0</v>
      </c>
      <c r="BA209" s="27">
        <f t="shared" si="683"/>
        <v>0</v>
      </c>
      <c r="BB209" s="27">
        <f t="shared" si="522"/>
        <v>640.5</v>
      </c>
      <c r="BC209" s="27">
        <f t="shared" si="523"/>
        <v>7899.7</v>
      </c>
      <c r="BD209" s="27">
        <f t="shared" si="524"/>
        <v>0</v>
      </c>
      <c r="BE209" s="27">
        <f t="shared" si="684"/>
        <v>0</v>
      </c>
      <c r="BF209" s="27">
        <f t="shared" si="685"/>
        <v>0</v>
      </c>
      <c r="BG209" s="27">
        <f t="shared" si="686"/>
        <v>0</v>
      </c>
      <c r="BH209" s="27">
        <f t="shared" si="525"/>
        <v>640.5</v>
      </c>
      <c r="BI209" s="27">
        <f t="shared" si="526"/>
        <v>7899.7</v>
      </c>
      <c r="BJ209" s="27">
        <f t="shared" si="527"/>
        <v>0</v>
      </c>
      <c r="BK209" s="27">
        <f t="shared" si="687"/>
        <v>0</v>
      </c>
      <c r="BL209" s="27">
        <f t="shared" si="688"/>
        <v>0</v>
      </c>
      <c r="BM209" s="27">
        <f t="shared" si="689"/>
        <v>0</v>
      </c>
      <c r="BN209" s="27">
        <f t="shared" si="528"/>
        <v>640.5</v>
      </c>
      <c r="BO209" s="27">
        <f t="shared" si="529"/>
        <v>7899.7</v>
      </c>
      <c r="BP209" s="27">
        <f t="shared" si="530"/>
        <v>0</v>
      </c>
      <c r="BQ209" s="27">
        <f t="shared" si="690"/>
        <v>0</v>
      </c>
      <c r="BR209" s="27">
        <f t="shared" si="691"/>
        <v>0</v>
      </c>
      <c r="BS209" s="27">
        <f t="shared" si="531"/>
        <v>640.5</v>
      </c>
      <c r="BT209" s="27">
        <f t="shared" si="532"/>
        <v>7899.7</v>
      </c>
      <c r="BU209" s="27">
        <f t="shared" si="533"/>
        <v>0</v>
      </c>
      <c r="BV209" s="27">
        <f t="shared" si="692"/>
        <v>0</v>
      </c>
      <c r="BW209" s="27">
        <f t="shared" si="693"/>
        <v>0</v>
      </c>
      <c r="BX209" s="27">
        <f t="shared" si="534"/>
        <v>640.5</v>
      </c>
      <c r="BY209" s="27">
        <f t="shared" si="535"/>
        <v>7899.7</v>
      </c>
      <c r="BZ209" s="27">
        <f t="shared" si="536"/>
        <v>0</v>
      </c>
      <c r="CA209" s="27">
        <f t="shared" si="694"/>
        <v>0</v>
      </c>
      <c r="CB209" s="20">
        <v>0</v>
      </c>
      <c r="CC209" s="35"/>
      <c r="CG209" s="1" t="s">
        <v>28</v>
      </c>
    </row>
    <row r="210" spans="1:87" hidden="1" x14ac:dyDescent="0.3">
      <c r="A210" s="36" t="s">
        <v>170</v>
      </c>
      <c r="B210" s="19">
        <v>410</v>
      </c>
      <c r="C210" s="18"/>
      <c r="D210" s="18"/>
      <c r="E210" s="34" t="s">
        <v>84</v>
      </c>
      <c r="F210" s="27">
        <f t="shared" si="657"/>
        <v>640.5</v>
      </c>
      <c r="G210" s="27">
        <f t="shared" si="658"/>
        <v>7899.7</v>
      </c>
      <c r="H210" s="27">
        <f t="shared" si="659"/>
        <v>0</v>
      </c>
      <c r="I210" s="27">
        <f t="shared" si="660"/>
        <v>0</v>
      </c>
      <c r="J210" s="27">
        <f t="shared" si="661"/>
        <v>0</v>
      </c>
      <c r="K210" s="27">
        <f t="shared" si="662"/>
        <v>0</v>
      </c>
      <c r="L210" s="27">
        <f t="shared" si="501"/>
        <v>640.5</v>
      </c>
      <c r="M210" s="27">
        <f t="shared" si="502"/>
        <v>7899.7</v>
      </c>
      <c r="N210" s="27">
        <f t="shared" si="503"/>
        <v>0</v>
      </c>
      <c r="O210" s="27">
        <f t="shared" si="663"/>
        <v>0</v>
      </c>
      <c r="P210" s="27">
        <f t="shared" si="664"/>
        <v>0</v>
      </c>
      <c r="Q210" s="27">
        <f t="shared" si="665"/>
        <v>0</v>
      </c>
      <c r="R210" s="27">
        <f t="shared" si="504"/>
        <v>640.5</v>
      </c>
      <c r="S210" s="27">
        <f t="shared" si="505"/>
        <v>7899.7</v>
      </c>
      <c r="T210" s="27">
        <f t="shared" si="506"/>
        <v>0</v>
      </c>
      <c r="U210" s="27">
        <f t="shared" si="666"/>
        <v>0</v>
      </c>
      <c r="V210" s="27">
        <f t="shared" si="667"/>
        <v>0</v>
      </c>
      <c r="W210" s="27">
        <f t="shared" si="668"/>
        <v>0</v>
      </c>
      <c r="X210" s="27">
        <f t="shared" si="507"/>
        <v>640.5</v>
      </c>
      <c r="Y210" s="27">
        <f t="shared" si="508"/>
        <v>7899.7</v>
      </c>
      <c r="Z210" s="27">
        <f t="shared" si="509"/>
        <v>0</v>
      </c>
      <c r="AA210" s="27">
        <f t="shared" si="669"/>
        <v>0</v>
      </c>
      <c r="AB210" s="27">
        <f t="shared" si="670"/>
        <v>0</v>
      </c>
      <c r="AC210" s="27">
        <f t="shared" si="671"/>
        <v>0</v>
      </c>
      <c r="AD210" s="27">
        <f t="shared" si="510"/>
        <v>640.5</v>
      </c>
      <c r="AE210" s="27">
        <f t="shared" si="511"/>
        <v>7899.7</v>
      </c>
      <c r="AF210" s="27">
        <f t="shared" si="512"/>
        <v>0</v>
      </c>
      <c r="AG210" s="27">
        <f t="shared" si="672"/>
        <v>0</v>
      </c>
      <c r="AH210" s="27">
        <f t="shared" si="673"/>
        <v>0</v>
      </c>
      <c r="AI210" s="27">
        <f t="shared" si="674"/>
        <v>0</v>
      </c>
      <c r="AJ210" s="27">
        <f t="shared" si="513"/>
        <v>640.5</v>
      </c>
      <c r="AK210" s="27">
        <f t="shared" si="514"/>
        <v>7899.7</v>
      </c>
      <c r="AL210" s="27">
        <f t="shared" si="515"/>
        <v>0</v>
      </c>
      <c r="AM210" s="27">
        <f t="shared" si="675"/>
        <v>0</v>
      </c>
      <c r="AN210" s="27">
        <f t="shared" si="676"/>
        <v>0</v>
      </c>
      <c r="AO210" s="27">
        <f t="shared" si="677"/>
        <v>0</v>
      </c>
      <c r="AP210" s="27">
        <f t="shared" si="516"/>
        <v>640.5</v>
      </c>
      <c r="AQ210" s="27">
        <f t="shared" si="517"/>
        <v>7899.7</v>
      </c>
      <c r="AR210" s="27">
        <f t="shared" si="518"/>
        <v>0</v>
      </c>
      <c r="AS210" s="27">
        <f t="shared" si="678"/>
        <v>0</v>
      </c>
      <c r="AT210" s="27">
        <f t="shared" si="679"/>
        <v>0</v>
      </c>
      <c r="AU210" s="27">
        <f t="shared" si="680"/>
        <v>0</v>
      </c>
      <c r="AV210" s="27">
        <f t="shared" si="519"/>
        <v>640.5</v>
      </c>
      <c r="AW210" s="27">
        <f t="shared" si="520"/>
        <v>7899.7</v>
      </c>
      <c r="AX210" s="27">
        <f t="shared" si="521"/>
        <v>0</v>
      </c>
      <c r="AY210" s="27">
        <f t="shared" si="681"/>
        <v>0</v>
      </c>
      <c r="AZ210" s="27">
        <f t="shared" si="682"/>
        <v>0</v>
      </c>
      <c r="BA210" s="27">
        <f t="shared" si="683"/>
        <v>0</v>
      </c>
      <c r="BB210" s="27">
        <f t="shared" si="522"/>
        <v>640.5</v>
      </c>
      <c r="BC210" s="27">
        <f t="shared" si="523"/>
        <v>7899.7</v>
      </c>
      <c r="BD210" s="27">
        <f t="shared" si="524"/>
        <v>0</v>
      </c>
      <c r="BE210" s="27">
        <f t="shared" si="684"/>
        <v>0</v>
      </c>
      <c r="BF210" s="27">
        <f t="shared" si="685"/>
        <v>0</v>
      </c>
      <c r="BG210" s="27">
        <f t="shared" si="686"/>
        <v>0</v>
      </c>
      <c r="BH210" s="27">
        <f t="shared" si="525"/>
        <v>640.5</v>
      </c>
      <c r="BI210" s="27">
        <f t="shared" si="526"/>
        <v>7899.7</v>
      </c>
      <c r="BJ210" s="27">
        <f t="shared" si="527"/>
        <v>0</v>
      </c>
      <c r="BK210" s="27">
        <f t="shared" si="687"/>
        <v>0</v>
      </c>
      <c r="BL210" s="27">
        <f t="shared" si="688"/>
        <v>0</v>
      </c>
      <c r="BM210" s="27">
        <f t="shared" si="689"/>
        <v>0</v>
      </c>
      <c r="BN210" s="27">
        <f t="shared" si="528"/>
        <v>640.5</v>
      </c>
      <c r="BO210" s="27">
        <f t="shared" si="529"/>
        <v>7899.7</v>
      </c>
      <c r="BP210" s="27">
        <f t="shared" si="530"/>
        <v>0</v>
      </c>
      <c r="BQ210" s="27">
        <f t="shared" si="690"/>
        <v>0</v>
      </c>
      <c r="BR210" s="27">
        <f t="shared" si="691"/>
        <v>0</v>
      </c>
      <c r="BS210" s="27">
        <f t="shared" si="531"/>
        <v>640.5</v>
      </c>
      <c r="BT210" s="27">
        <f t="shared" si="532"/>
        <v>7899.7</v>
      </c>
      <c r="BU210" s="27">
        <f t="shared" si="533"/>
        <v>0</v>
      </c>
      <c r="BV210" s="27">
        <f t="shared" si="692"/>
        <v>0</v>
      </c>
      <c r="BW210" s="27">
        <f t="shared" si="693"/>
        <v>0</v>
      </c>
      <c r="BX210" s="27">
        <f t="shared" si="534"/>
        <v>640.5</v>
      </c>
      <c r="BY210" s="27">
        <f t="shared" si="535"/>
        <v>7899.7</v>
      </c>
      <c r="BZ210" s="27">
        <f t="shared" si="536"/>
        <v>0</v>
      </c>
      <c r="CA210" s="27">
        <f t="shared" si="694"/>
        <v>0</v>
      </c>
      <c r="CB210" s="20">
        <v>0</v>
      </c>
      <c r="CC210" s="35"/>
      <c r="CH210" s="1" t="s">
        <v>29</v>
      </c>
    </row>
    <row r="211" spans="1:87" ht="46.8" hidden="1" x14ac:dyDescent="0.3">
      <c r="A211" s="36" t="s">
        <v>170</v>
      </c>
      <c r="B211" s="19">
        <v>410</v>
      </c>
      <c r="C211" s="18" t="s">
        <v>66</v>
      </c>
      <c r="D211" s="18" t="s">
        <v>133</v>
      </c>
      <c r="E211" s="34" t="s">
        <v>134</v>
      </c>
      <c r="F211" s="27">
        <v>640.5</v>
      </c>
      <c r="G211" s="27">
        <v>7899.7</v>
      </c>
      <c r="H211" s="27"/>
      <c r="I211" s="27"/>
      <c r="J211" s="27"/>
      <c r="K211" s="27"/>
      <c r="L211" s="27">
        <f t="shared" si="501"/>
        <v>640.5</v>
      </c>
      <c r="M211" s="27">
        <f t="shared" si="502"/>
        <v>7899.7</v>
      </c>
      <c r="N211" s="27">
        <f t="shared" si="503"/>
        <v>0</v>
      </c>
      <c r="O211" s="27"/>
      <c r="P211" s="27"/>
      <c r="Q211" s="27"/>
      <c r="R211" s="27">
        <f t="shared" si="504"/>
        <v>640.5</v>
      </c>
      <c r="S211" s="27">
        <f t="shared" si="505"/>
        <v>7899.7</v>
      </c>
      <c r="T211" s="27">
        <f t="shared" si="506"/>
        <v>0</v>
      </c>
      <c r="U211" s="27"/>
      <c r="V211" s="27"/>
      <c r="W211" s="27"/>
      <c r="X211" s="27">
        <f t="shared" si="507"/>
        <v>640.5</v>
      </c>
      <c r="Y211" s="27">
        <f t="shared" si="508"/>
        <v>7899.7</v>
      </c>
      <c r="Z211" s="27">
        <f t="shared" si="509"/>
        <v>0</v>
      </c>
      <c r="AA211" s="27"/>
      <c r="AB211" s="27"/>
      <c r="AC211" s="27"/>
      <c r="AD211" s="27">
        <f t="shared" si="510"/>
        <v>640.5</v>
      </c>
      <c r="AE211" s="27">
        <f t="shared" si="511"/>
        <v>7899.7</v>
      </c>
      <c r="AF211" s="27">
        <f t="shared" si="512"/>
        <v>0</v>
      </c>
      <c r="AG211" s="27"/>
      <c r="AH211" s="27"/>
      <c r="AI211" s="27"/>
      <c r="AJ211" s="27">
        <f t="shared" si="513"/>
        <v>640.5</v>
      </c>
      <c r="AK211" s="27">
        <f t="shared" si="514"/>
        <v>7899.7</v>
      </c>
      <c r="AL211" s="27">
        <f t="shared" si="515"/>
        <v>0</v>
      </c>
      <c r="AM211" s="27"/>
      <c r="AN211" s="27"/>
      <c r="AO211" s="27"/>
      <c r="AP211" s="27">
        <f t="shared" si="516"/>
        <v>640.5</v>
      </c>
      <c r="AQ211" s="27">
        <f t="shared" si="517"/>
        <v>7899.7</v>
      </c>
      <c r="AR211" s="27">
        <f t="shared" si="518"/>
        <v>0</v>
      </c>
      <c r="AS211" s="27"/>
      <c r="AT211" s="27"/>
      <c r="AU211" s="27"/>
      <c r="AV211" s="27">
        <f t="shared" si="519"/>
        <v>640.5</v>
      </c>
      <c r="AW211" s="27">
        <f t="shared" si="520"/>
        <v>7899.7</v>
      </c>
      <c r="AX211" s="27">
        <f t="shared" si="521"/>
        <v>0</v>
      </c>
      <c r="AY211" s="27"/>
      <c r="AZ211" s="27"/>
      <c r="BA211" s="27"/>
      <c r="BB211" s="27">
        <f t="shared" si="522"/>
        <v>640.5</v>
      </c>
      <c r="BC211" s="27">
        <f t="shared" si="523"/>
        <v>7899.7</v>
      </c>
      <c r="BD211" s="27">
        <f t="shared" si="524"/>
        <v>0</v>
      </c>
      <c r="BE211" s="27"/>
      <c r="BF211" s="27"/>
      <c r="BG211" s="27"/>
      <c r="BH211" s="27">
        <f t="shared" si="525"/>
        <v>640.5</v>
      </c>
      <c r="BI211" s="27">
        <f t="shared" si="526"/>
        <v>7899.7</v>
      </c>
      <c r="BJ211" s="27">
        <f t="shared" si="527"/>
        <v>0</v>
      </c>
      <c r="BK211" s="27"/>
      <c r="BL211" s="27"/>
      <c r="BM211" s="27"/>
      <c r="BN211" s="27">
        <f t="shared" si="528"/>
        <v>640.5</v>
      </c>
      <c r="BO211" s="27">
        <f t="shared" si="529"/>
        <v>7899.7</v>
      </c>
      <c r="BP211" s="27">
        <f t="shared" si="530"/>
        <v>0</v>
      </c>
      <c r="BQ211" s="27"/>
      <c r="BR211" s="27"/>
      <c r="BS211" s="27">
        <f t="shared" si="531"/>
        <v>640.5</v>
      </c>
      <c r="BT211" s="27">
        <f t="shared" si="532"/>
        <v>7899.7</v>
      </c>
      <c r="BU211" s="27">
        <f t="shared" si="533"/>
        <v>0</v>
      </c>
      <c r="BV211" s="27"/>
      <c r="BW211" s="27"/>
      <c r="BX211" s="27">
        <f t="shared" si="534"/>
        <v>640.5</v>
      </c>
      <c r="BY211" s="27">
        <f t="shared" si="535"/>
        <v>7899.7</v>
      </c>
      <c r="BZ211" s="27">
        <f t="shared" si="536"/>
        <v>0</v>
      </c>
      <c r="CA211" s="27"/>
      <c r="CB211" s="20">
        <v>0</v>
      </c>
      <c r="CC211" s="35"/>
    </row>
    <row r="212" spans="1:87" ht="62.4" hidden="1" x14ac:dyDescent="0.3">
      <c r="A212" s="36" t="s">
        <v>172</v>
      </c>
      <c r="B212" s="19"/>
      <c r="C212" s="18"/>
      <c r="D212" s="18"/>
      <c r="E212" s="34" t="s">
        <v>173</v>
      </c>
      <c r="F212" s="27">
        <f t="shared" si="657"/>
        <v>7573.5</v>
      </c>
      <c r="G212" s="27">
        <f t="shared" si="658"/>
        <v>0</v>
      </c>
      <c r="H212" s="27">
        <f t="shared" si="659"/>
        <v>0</v>
      </c>
      <c r="I212" s="27">
        <f t="shared" si="660"/>
        <v>0</v>
      </c>
      <c r="J212" s="27">
        <f t="shared" si="661"/>
        <v>0</v>
      </c>
      <c r="K212" s="27">
        <f t="shared" si="662"/>
        <v>0</v>
      </c>
      <c r="L212" s="27">
        <f t="shared" si="501"/>
        <v>7573.5</v>
      </c>
      <c r="M212" s="27">
        <f t="shared" si="502"/>
        <v>0</v>
      </c>
      <c r="N212" s="27">
        <f t="shared" si="503"/>
        <v>0</v>
      </c>
      <c r="O212" s="27">
        <f t="shared" si="663"/>
        <v>314.48500000000001</v>
      </c>
      <c r="P212" s="27">
        <f t="shared" si="664"/>
        <v>0</v>
      </c>
      <c r="Q212" s="27">
        <f t="shared" si="665"/>
        <v>0</v>
      </c>
      <c r="R212" s="27">
        <f t="shared" si="504"/>
        <v>7887.9849999999997</v>
      </c>
      <c r="S212" s="27">
        <f t="shared" si="505"/>
        <v>0</v>
      </c>
      <c r="T212" s="27">
        <f t="shared" si="506"/>
        <v>0</v>
      </c>
      <c r="U212" s="27">
        <f t="shared" si="666"/>
        <v>0</v>
      </c>
      <c r="V212" s="27">
        <f t="shared" si="667"/>
        <v>0</v>
      </c>
      <c r="W212" s="27">
        <f t="shared" si="668"/>
        <v>0</v>
      </c>
      <c r="X212" s="27">
        <f t="shared" si="507"/>
        <v>7887.9849999999997</v>
      </c>
      <c r="Y212" s="27">
        <f t="shared" si="508"/>
        <v>0</v>
      </c>
      <c r="Z212" s="27">
        <f t="shared" si="509"/>
        <v>0</v>
      </c>
      <c r="AA212" s="27">
        <f t="shared" si="669"/>
        <v>0</v>
      </c>
      <c r="AB212" s="27">
        <f t="shared" si="670"/>
        <v>0</v>
      </c>
      <c r="AC212" s="27">
        <f t="shared" si="671"/>
        <v>0</v>
      </c>
      <c r="AD212" s="27">
        <f t="shared" si="510"/>
        <v>7887.9849999999997</v>
      </c>
      <c r="AE212" s="27">
        <f t="shared" si="511"/>
        <v>0</v>
      </c>
      <c r="AF212" s="27">
        <f t="shared" si="512"/>
        <v>0</v>
      </c>
      <c r="AG212" s="27">
        <f t="shared" si="672"/>
        <v>0</v>
      </c>
      <c r="AH212" s="27">
        <f t="shared" si="673"/>
        <v>0</v>
      </c>
      <c r="AI212" s="27">
        <f t="shared" si="674"/>
        <v>0</v>
      </c>
      <c r="AJ212" s="27">
        <f t="shared" si="513"/>
        <v>7887.9849999999997</v>
      </c>
      <c r="AK212" s="27">
        <f t="shared" si="514"/>
        <v>0</v>
      </c>
      <c r="AL212" s="27">
        <f t="shared" si="515"/>
        <v>0</v>
      </c>
      <c r="AM212" s="27">
        <f t="shared" si="675"/>
        <v>0</v>
      </c>
      <c r="AN212" s="27">
        <f t="shared" si="676"/>
        <v>0</v>
      </c>
      <c r="AO212" s="27">
        <f t="shared" si="677"/>
        <v>0</v>
      </c>
      <c r="AP212" s="27">
        <f t="shared" si="516"/>
        <v>7887.9849999999997</v>
      </c>
      <c r="AQ212" s="27">
        <f t="shared" si="517"/>
        <v>0</v>
      </c>
      <c r="AR212" s="27">
        <f t="shared" si="518"/>
        <v>0</v>
      </c>
      <c r="AS212" s="27">
        <f t="shared" si="678"/>
        <v>0</v>
      </c>
      <c r="AT212" s="27">
        <f t="shared" si="679"/>
        <v>0</v>
      </c>
      <c r="AU212" s="27">
        <f t="shared" si="680"/>
        <v>0</v>
      </c>
      <c r="AV212" s="27">
        <f t="shared" si="519"/>
        <v>7887.9849999999997</v>
      </c>
      <c r="AW212" s="27">
        <f t="shared" si="520"/>
        <v>0</v>
      </c>
      <c r="AX212" s="27">
        <f t="shared" si="521"/>
        <v>0</v>
      </c>
      <c r="AY212" s="27">
        <f t="shared" si="681"/>
        <v>0</v>
      </c>
      <c r="AZ212" s="27">
        <f t="shared" si="682"/>
        <v>0</v>
      </c>
      <c r="BA212" s="27">
        <f t="shared" si="683"/>
        <v>0</v>
      </c>
      <c r="BB212" s="27">
        <f t="shared" si="522"/>
        <v>7887.9849999999997</v>
      </c>
      <c r="BC212" s="27">
        <f t="shared" si="523"/>
        <v>0</v>
      </c>
      <c r="BD212" s="27">
        <f t="shared" si="524"/>
        <v>0</v>
      </c>
      <c r="BE212" s="27">
        <f t="shared" si="684"/>
        <v>0</v>
      </c>
      <c r="BF212" s="27">
        <f t="shared" si="685"/>
        <v>0</v>
      </c>
      <c r="BG212" s="27">
        <f t="shared" si="686"/>
        <v>0</v>
      </c>
      <c r="BH212" s="27">
        <f t="shared" si="525"/>
        <v>7887.9849999999997</v>
      </c>
      <c r="BI212" s="27">
        <f t="shared" si="526"/>
        <v>0</v>
      </c>
      <c r="BJ212" s="27">
        <f t="shared" si="527"/>
        <v>0</v>
      </c>
      <c r="BK212" s="27">
        <f t="shared" si="687"/>
        <v>0</v>
      </c>
      <c r="BL212" s="27">
        <f t="shared" si="688"/>
        <v>0</v>
      </c>
      <c r="BM212" s="27">
        <f t="shared" si="689"/>
        <v>0</v>
      </c>
      <c r="BN212" s="27">
        <f t="shared" si="528"/>
        <v>7887.9849999999997</v>
      </c>
      <c r="BO212" s="27">
        <f t="shared" si="529"/>
        <v>0</v>
      </c>
      <c r="BP212" s="27">
        <f t="shared" si="530"/>
        <v>0</v>
      </c>
      <c r="BQ212" s="27">
        <f t="shared" si="690"/>
        <v>0</v>
      </c>
      <c r="BR212" s="27">
        <f t="shared" si="691"/>
        <v>0</v>
      </c>
      <c r="BS212" s="27">
        <f t="shared" si="531"/>
        <v>7887.9849999999997</v>
      </c>
      <c r="BT212" s="27">
        <f t="shared" si="532"/>
        <v>0</v>
      </c>
      <c r="BU212" s="27">
        <f t="shared" si="533"/>
        <v>0</v>
      </c>
      <c r="BV212" s="27">
        <f t="shared" si="692"/>
        <v>0</v>
      </c>
      <c r="BW212" s="27">
        <f t="shared" si="693"/>
        <v>0</v>
      </c>
      <c r="BX212" s="27">
        <f t="shared" si="534"/>
        <v>7887.9849999999997</v>
      </c>
      <c r="BY212" s="27">
        <f t="shared" si="535"/>
        <v>0</v>
      </c>
      <c r="BZ212" s="27">
        <f t="shared" si="536"/>
        <v>0</v>
      </c>
      <c r="CA212" s="27">
        <f t="shared" si="694"/>
        <v>0</v>
      </c>
      <c r="CB212" s="20">
        <v>0</v>
      </c>
      <c r="CC212" s="35"/>
      <c r="CI212" s="1" t="s">
        <v>30</v>
      </c>
    </row>
    <row r="213" spans="1:87" ht="46.8" hidden="1" x14ac:dyDescent="0.3">
      <c r="A213" s="36" t="s">
        <v>172</v>
      </c>
      <c r="B213" s="19">
        <v>400</v>
      </c>
      <c r="C213" s="18"/>
      <c r="D213" s="18"/>
      <c r="E213" s="34" t="s">
        <v>83</v>
      </c>
      <c r="F213" s="27">
        <f t="shared" si="657"/>
        <v>7573.5</v>
      </c>
      <c r="G213" s="27">
        <f t="shared" si="658"/>
        <v>0</v>
      </c>
      <c r="H213" s="27">
        <f t="shared" si="659"/>
        <v>0</v>
      </c>
      <c r="I213" s="27">
        <f t="shared" si="660"/>
        <v>0</v>
      </c>
      <c r="J213" s="27">
        <f t="shared" si="661"/>
        <v>0</v>
      </c>
      <c r="K213" s="27">
        <f t="shared" si="662"/>
        <v>0</v>
      </c>
      <c r="L213" s="27">
        <f t="shared" si="501"/>
        <v>7573.5</v>
      </c>
      <c r="M213" s="27">
        <f t="shared" si="502"/>
        <v>0</v>
      </c>
      <c r="N213" s="27">
        <f t="shared" si="503"/>
        <v>0</v>
      </c>
      <c r="O213" s="27">
        <f t="shared" si="663"/>
        <v>314.48500000000001</v>
      </c>
      <c r="P213" s="27">
        <f t="shared" si="664"/>
        <v>0</v>
      </c>
      <c r="Q213" s="27">
        <f t="shared" si="665"/>
        <v>0</v>
      </c>
      <c r="R213" s="27">
        <f t="shared" si="504"/>
        <v>7887.9849999999997</v>
      </c>
      <c r="S213" s="27">
        <f t="shared" si="505"/>
        <v>0</v>
      </c>
      <c r="T213" s="27">
        <f t="shared" si="506"/>
        <v>0</v>
      </c>
      <c r="U213" s="27">
        <f t="shared" si="666"/>
        <v>0</v>
      </c>
      <c r="V213" s="27">
        <f t="shared" si="667"/>
        <v>0</v>
      </c>
      <c r="W213" s="27">
        <f t="shared" si="668"/>
        <v>0</v>
      </c>
      <c r="X213" s="27">
        <f t="shared" si="507"/>
        <v>7887.9849999999997</v>
      </c>
      <c r="Y213" s="27">
        <f t="shared" si="508"/>
        <v>0</v>
      </c>
      <c r="Z213" s="27">
        <f t="shared" si="509"/>
        <v>0</v>
      </c>
      <c r="AA213" s="27">
        <f t="shared" si="669"/>
        <v>0</v>
      </c>
      <c r="AB213" s="27">
        <f t="shared" si="670"/>
        <v>0</v>
      </c>
      <c r="AC213" s="27">
        <f t="shared" si="671"/>
        <v>0</v>
      </c>
      <c r="AD213" s="27">
        <f t="shared" si="510"/>
        <v>7887.9849999999997</v>
      </c>
      <c r="AE213" s="27">
        <f t="shared" si="511"/>
        <v>0</v>
      </c>
      <c r="AF213" s="27">
        <f t="shared" si="512"/>
        <v>0</v>
      </c>
      <c r="AG213" s="27">
        <f t="shared" si="672"/>
        <v>0</v>
      </c>
      <c r="AH213" s="27">
        <f t="shared" si="673"/>
        <v>0</v>
      </c>
      <c r="AI213" s="27">
        <f t="shared" si="674"/>
        <v>0</v>
      </c>
      <c r="AJ213" s="27">
        <f t="shared" si="513"/>
        <v>7887.9849999999997</v>
      </c>
      <c r="AK213" s="27">
        <f t="shared" si="514"/>
        <v>0</v>
      </c>
      <c r="AL213" s="27">
        <f t="shared" si="515"/>
        <v>0</v>
      </c>
      <c r="AM213" s="27">
        <f t="shared" si="675"/>
        <v>0</v>
      </c>
      <c r="AN213" s="27">
        <f t="shared" si="676"/>
        <v>0</v>
      </c>
      <c r="AO213" s="27">
        <f t="shared" si="677"/>
        <v>0</v>
      </c>
      <c r="AP213" s="27">
        <f t="shared" si="516"/>
        <v>7887.9849999999997</v>
      </c>
      <c r="AQ213" s="27">
        <f t="shared" si="517"/>
        <v>0</v>
      </c>
      <c r="AR213" s="27">
        <f t="shared" si="518"/>
        <v>0</v>
      </c>
      <c r="AS213" s="27">
        <f t="shared" si="678"/>
        <v>0</v>
      </c>
      <c r="AT213" s="27">
        <f t="shared" si="679"/>
        <v>0</v>
      </c>
      <c r="AU213" s="27">
        <f t="shared" si="680"/>
        <v>0</v>
      </c>
      <c r="AV213" s="27">
        <f t="shared" si="519"/>
        <v>7887.9849999999997</v>
      </c>
      <c r="AW213" s="27">
        <f t="shared" si="520"/>
        <v>0</v>
      </c>
      <c r="AX213" s="27">
        <f t="shared" si="521"/>
        <v>0</v>
      </c>
      <c r="AY213" s="27">
        <f t="shared" si="681"/>
        <v>0</v>
      </c>
      <c r="AZ213" s="27">
        <f t="shared" si="682"/>
        <v>0</v>
      </c>
      <c r="BA213" s="27">
        <f t="shared" si="683"/>
        <v>0</v>
      </c>
      <c r="BB213" s="27">
        <f t="shared" si="522"/>
        <v>7887.9849999999997</v>
      </c>
      <c r="BC213" s="27">
        <f t="shared" si="523"/>
        <v>0</v>
      </c>
      <c r="BD213" s="27">
        <f t="shared" si="524"/>
        <v>0</v>
      </c>
      <c r="BE213" s="27">
        <f t="shared" si="684"/>
        <v>0</v>
      </c>
      <c r="BF213" s="27">
        <f t="shared" si="685"/>
        <v>0</v>
      </c>
      <c r="BG213" s="27">
        <f t="shared" si="686"/>
        <v>0</v>
      </c>
      <c r="BH213" s="27">
        <f t="shared" si="525"/>
        <v>7887.9849999999997</v>
      </c>
      <c r="BI213" s="27">
        <f t="shared" si="526"/>
        <v>0</v>
      </c>
      <c r="BJ213" s="27">
        <f t="shared" si="527"/>
        <v>0</v>
      </c>
      <c r="BK213" s="27">
        <f t="shared" si="687"/>
        <v>0</v>
      </c>
      <c r="BL213" s="27">
        <f t="shared" si="688"/>
        <v>0</v>
      </c>
      <c r="BM213" s="27">
        <f t="shared" si="689"/>
        <v>0</v>
      </c>
      <c r="BN213" s="27">
        <f t="shared" si="528"/>
        <v>7887.9849999999997</v>
      </c>
      <c r="BO213" s="27">
        <f t="shared" si="529"/>
        <v>0</v>
      </c>
      <c r="BP213" s="27">
        <f t="shared" si="530"/>
        <v>0</v>
      </c>
      <c r="BQ213" s="27">
        <f t="shared" si="690"/>
        <v>0</v>
      </c>
      <c r="BR213" s="27">
        <f t="shared" si="691"/>
        <v>0</v>
      </c>
      <c r="BS213" s="27">
        <f t="shared" si="531"/>
        <v>7887.9849999999997</v>
      </c>
      <c r="BT213" s="27">
        <f t="shared" si="532"/>
        <v>0</v>
      </c>
      <c r="BU213" s="27">
        <f t="shared" si="533"/>
        <v>0</v>
      </c>
      <c r="BV213" s="27">
        <f t="shared" si="692"/>
        <v>0</v>
      </c>
      <c r="BW213" s="27">
        <f t="shared" si="693"/>
        <v>0</v>
      </c>
      <c r="BX213" s="27">
        <f t="shared" si="534"/>
        <v>7887.9849999999997</v>
      </c>
      <c r="BY213" s="27">
        <f t="shared" si="535"/>
        <v>0</v>
      </c>
      <c r="BZ213" s="27">
        <f t="shared" si="536"/>
        <v>0</v>
      </c>
      <c r="CA213" s="27">
        <f t="shared" si="694"/>
        <v>0</v>
      </c>
      <c r="CB213" s="20">
        <v>0</v>
      </c>
      <c r="CC213" s="35"/>
      <c r="CG213" s="1" t="s">
        <v>28</v>
      </c>
    </row>
    <row r="214" spans="1:87" hidden="1" x14ac:dyDescent="0.3">
      <c r="A214" s="36" t="s">
        <v>172</v>
      </c>
      <c r="B214" s="19">
        <v>410</v>
      </c>
      <c r="C214" s="18"/>
      <c r="D214" s="18"/>
      <c r="E214" s="34" t="s">
        <v>84</v>
      </c>
      <c r="F214" s="27">
        <f t="shared" si="657"/>
        <v>7573.5</v>
      </c>
      <c r="G214" s="27">
        <f t="shared" si="658"/>
        <v>0</v>
      </c>
      <c r="H214" s="27">
        <f t="shared" si="659"/>
        <v>0</v>
      </c>
      <c r="I214" s="27">
        <f t="shared" si="660"/>
        <v>0</v>
      </c>
      <c r="J214" s="27">
        <f t="shared" si="661"/>
        <v>0</v>
      </c>
      <c r="K214" s="27">
        <f t="shared" si="662"/>
        <v>0</v>
      </c>
      <c r="L214" s="27">
        <f t="shared" si="501"/>
        <v>7573.5</v>
      </c>
      <c r="M214" s="27">
        <f t="shared" si="502"/>
        <v>0</v>
      </c>
      <c r="N214" s="27">
        <f t="shared" si="503"/>
        <v>0</v>
      </c>
      <c r="O214" s="27">
        <f t="shared" si="663"/>
        <v>314.48500000000001</v>
      </c>
      <c r="P214" s="27">
        <f t="shared" si="664"/>
        <v>0</v>
      </c>
      <c r="Q214" s="27">
        <f t="shared" si="665"/>
        <v>0</v>
      </c>
      <c r="R214" s="27">
        <f t="shared" si="504"/>
        <v>7887.9849999999997</v>
      </c>
      <c r="S214" s="27">
        <f t="shared" si="505"/>
        <v>0</v>
      </c>
      <c r="T214" s="27">
        <f t="shared" si="506"/>
        <v>0</v>
      </c>
      <c r="U214" s="27">
        <f t="shared" si="666"/>
        <v>0</v>
      </c>
      <c r="V214" s="27">
        <f t="shared" si="667"/>
        <v>0</v>
      </c>
      <c r="W214" s="27">
        <f t="shared" si="668"/>
        <v>0</v>
      </c>
      <c r="X214" s="27">
        <f t="shared" si="507"/>
        <v>7887.9849999999997</v>
      </c>
      <c r="Y214" s="27">
        <f t="shared" si="508"/>
        <v>0</v>
      </c>
      <c r="Z214" s="27">
        <f t="shared" si="509"/>
        <v>0</v>
      </c>
      <c r="AA214" s="27">
        <f t="shared" si="669"/>
        <v>0</v>
      </c>
      <c r="AB214" s="27">
        <f t="shared" si="670"/>
        <v>0</v>
      </c>
      <c r="AC214" s="27">
        <f t="shared" si="671"/>
        <v>0</v>
      </c>
      <c r="AD214" s="27">
        <f t="shared" si="510"/>
        <v>7887.9849999999997</v>
      </c>
      <c r="AE214" s="27">
        <f t="shared" si="511"/>
        <v>0</v>
      </c>
      <c r="AF214" s="27">
        <f t="shared" si="512"/>
        <v>0</v>
      </c>
      <c r="AG214" s="27">
        <f t="shared" si="672"/>
        <v>0</v>
      </c>
      <c r="AH214" s="27">
        <f t="shared" si="673"/>
        <v>0</v>
      </c>
      <c r="AI214" s="27">
        <f t="shared" si="674"/>
        <v>0</v>
      </c>
      <c r="AJ214" s="27">
        <f t="shared" si="513"/>
        <v>7887.9849999999997</v>
      </c>
      <c r="AK214" s="27">
        <f t="shared" si="514"/>
        <v>0</v>
      </c>
      <c r="AL214" s="27">
        <f t="shared" si="515"/>
        <v>0</v>
      </c>
      <c r="AM214" s="27">
        <f t="shared" si="675"/>
        <v>0</v>
      </c>
      <c r="AN214" s="27">
        <f t="shared" si="676"/>
        <v>0</v>
      </c>
      <c r="AO214" s="27">
        <f t="shared" si="677"/>
        <v>0</v>
      </c>
      <c r="AP214" s="27">
        <f t="shared" si="516"/>
        <v>7887.9849999999997</v>
      </c>
      <c r="AQ214" s="27">
        <f t="shared" si="517"/>
        <v>0</v>
      </c>
      <c r="AR214" s="27">
        <f t="shared" si="518"/>
        <v>0</v>
      </c>
      <c r="AS214" s="27">
        <f t="shared" si="678"/>
        <v>0</v>
      </c>
      <c r="AT214" s="27">
        <f t="shared" si="679"/>
        <v>0</v>
      </c>
      <c r="AU214" s="27">
        <f t="shared" si="680"/>
        <v>0</v>
      </c>
      <c r="AV214" s="27">
        <f t="shared" si="519"/>
        <v>7887.9849999999997</v>
      </c>
      <c r="AW214" s="27">
        <f t="shared" si="520"/>
        <v>0</v>
      </c>
      <c r="AX214" s="27">
        <f t="shared" si="521"/>
        <v>0</v>
      </c>
      <c r="AY214" s="27">
        <f t="shared" si="681"/>
        <v>0</v>
      </c>
      <c r="AZ214" s="27">
        <f t="shared" si="682"/>
        <v>0</v>
      </c>
      <c r="BA214" s="27">
        <f t="shared" si="683"/>
        <v>0</v>
      </c>
      <c r="BB214" s="27">
        <f t="shared" si="522"/>
        <v>7887.9849999999997</v>
      </c>
      <c r="BC214" s="27">
        <f t="shared" si="523"/>
        <v>0</v>
      </c>
      <c r="BD214" s="27">
        <f t="shared" si="524"/>
        <v>0</v>
      </c>
      <c r="BE214" s="27">
        <f t="shared" si="684"/>
        <v>0</v>
      </c>
      <c r="BF214" s="27">
        <f t="shared" si="685"/>
        <v>0</v>
      </c>
      <c r="BG214" s="27">
        <f t="shared" si="686"/>
        <v>0</v>
      </c>
      <c r="BH214" s="27">
        <f t="shared" si="525"/>
        <v>7887.9849999999997</v>
      </c>
      <c r="BI214" s="27">
        <f t="shared" si="526"/>
        <v>0</v>
      </c>
      <c r="BJ214" s="27">
        <f t="shared" si="527"/>
        <v>0</v>
      </c>
      <c r="BK214" s="27">
        <f t="shared" si="687"/>
        <v>0</v>
      </c>
      <c r="BL214" s="27">
        <f t="shared" si="688"/>
        <v>0</v>
      </c>
      <c r="BM214" s="27">
        <f t="shared" si="689"/>
        <v>0</v>
      </c>
      <c r="BN214" s="27">
        <f t="shared" si="528"/>
        <v>7887.9849999999997</v>
      </c>
      <c r="BO214" s="27">
        <f t="shared" si="529"/>
        <v>0</v>
      </c>
      <c r="BP214" s="27">
        <f t="shared" si="530"/>
        <v>0</v>
      </c>
      <c r="BQ214" s="27">
        <f t="shared" si="690"/>
        <v>0</v>
      </c>
      <c r="BR214" s="27">
        <f t="shared" si="691"/>
        <v>0</v>
      </c>
      <c r="BS214" s="27">
        <f t="shared" si="531"/>
        <v>7887.9849999999997</v>
      </c>
      <c r="BT214" s="27">
        <f t="shared" si="532"/>
        <v>0</v>
      </c>
      <c r="BU214" s="27">
        <f t="shared" si="533"/>
        <v>0</v>
      </c>
      <c r="BV214" s="27">
        <f t="shared" si="692"/>
        <v>0</v>
      </c>
      <c r="BW214" s="27">
        <f t="shared" si="693"/>
        <v>0</v>
      </c>
      <c r="BX214" s="27">
        <f t="shared" si="534"/>
        <v>7887.9849999999997</v>
      </c>
      <c r="BY214" s="27">
        <f t="shared" si="535"/>
        <v>0</v>
      </c>
      <c r="BZ214" s="27">
        <f t="shared" si="536"/>
        <v>0</v>
      </c>
      <c r="CA214" s="27">
        <f t="shared" si="694"/>
        <v>0</v>
      </c>
      <c r="CB214" s="20">
        <v>0</v>
      </c>
      <c r="CC214" s="35"/>
      <c r="CH214" s="1" t="s">
        <v>29</v>
      </c>
    </row>
    <row r="215" spans="1:87" ht="46.8" hidden="1" x14ac:dyDescent="0.3">
      <c r="A215" s="36" t="s">
        <v>172</v>
      </c>
      <c r="B215" s="19">
        <v>410</v>
      </c>
      <c r="C215" s="18" t="s">
        <v>66</v>
      </c>
      <c r="D215" s="18" t="s">
        <v>133</v>
      </c>
      <c r="E215" s="34" t="s">
        <v>134</v>
      </c>
      <c r="F215" s="27">
        <v>7573.5</v>
      </c>
      <c r="G215" s="27"/>
      <c r="H215" s="27"/>
      <c r="I215" s="27"/>
      <c r="J215" s="27"/>
      <c r="K215" s="27"/>
      <c r="L215" s="27">
        <f t="shared" si="501"/>
        <v>7573.5</v>
      </c>
      <c r="M215" s="27">
        <f t="shared" si="502"/>
        <v>0</v>
      </c>
      <c r="N215" s="27">
        <f t="shared" si="503"/>
        <v>0</v>
      </c>
      <c r="O215" s="27">
        <v>314.48500000000001</v>
      </c>
      <c r="P215" s="27"/>
      <c r="Q215" s="27"/>
      <c r="R215" s="27">
        <f t="shared" si="504"/>
        <v>7887.9849999999997</v>
      </c>
      <c r="S215" s="27">
        <f t="shared" si="505"/>
        <v>0</v>
      </c>
      <c r="T215" s="27">
        <f t="shared" si="506"/>
        <v>0</v>
      </c>
      <c r="U215" s="27"/>
      <c r="V215" s="27"/>
      <c r="W215" s="27"/>
      <c r="X215" s="27">
        <f t="shared" si="507"/>
        <v>7887.9849999999997</v>
      </c>
      <c r="Y215" s="27">
        <f t="shared" si="508"/>
        <v>0</v>
      </c>
      <c r="Z215" s="27">
        <f t="shared" si="509"/>
        <v>0</v>
      </c>
      <c r="AA215" s="27"/>
      <c r="AB215" s="27"/>
      <c r="AC215" s="27"/>
      <c r="AD215" s="27">
        <f t="shared" si="510"/>
        <v>7887.9849999999997</v>
      </c>
      <c r="AE215" s="27">
        <f t="shared" si="511"/>
        <v>0</v>
      </c>
      <c r="AF215" s="27">
        <f t="shared" si="512"/>
        <v>0</v>
      </c>
      <c r="AG215" s="27"/>
      <c r="AH215" s="27"/>
      <c r="AI215" s="27"/>
      <c r="AJ215" s="27">
        <f t="shared" si="513"/>
        <v>7887.9849999999997</v>
      </c>
      <c r="AK215" s="27">
        <f t="shared" si="514"/>
        <v>0</v>
      </c>
      <c r="AL215" s="27">
        <f t="shared" si="515"/>
        <v>0</v>
      </c>
      <c r="AM215" s="27"/>
      <c r="AN215" s="27"/>
      <c r="AO215" s="27"/>
      <c r="AP215" s="27">
        <f t="shared" si="516"/>
        <v>7887.9849999999997</v>
      </c>
      <c r="AQ215" s="27">
        <f t="shared" si="517"/>
        <v>0</v>
      </c>
      <c r="AR215" s="27">
        <f t="shared" si="518"/>
        <v>0</v>
      </c>
      <c r="AS215" s="27"/>
      <c r="AT215" s="27"/>
      <c r="AU215" s="27"/>
      <c r="AV215" s="27">
        <f t="shared" si="519"/>
        <v>7887.9849999999997</v>
      </c>
      <c r="AW215" s="27">
        <f t="shared" si="520"/>
        <v>0</v>
      </c>
      <c r="AX215" s="27">
        <f t="shared" si="521"/>
        <v>0</v>
      </c>
      <c r="AY215" s="27"/>
      <c r="AZ215" s="27"/>
      <c r="BA215" s="27"/>
      <c r="BB215" s="27">
        <f t="shared" si="522"/>
        <v>7887.9849999999997</v>
      </c>
      <c r="BC215" s="27">
        <f t="shared" si="523"/>
        <v>0</v>
      </c>
      <c r="BD215" s="27">
        <f t="shared" si="524"/>
        <v>0</v>
      </c>
      <c r="BE215" s="27"/>
      <c r="BF215" s="27"/>
      <c r="BG215" s="27"/>
      <c r="BH215" s="27">
        <f t="shared" si="525"/>
        <v>7887.9849999999997</v>
      </c>
      <c r="BI215" s="27">
        <f t="shared" si="526"/>
        <v>0</v>
      </c>
      <c r="BJ215" s="27">
        <f t="shared" si="527"/>
        <v>0</v>
      </c>
      <c r="BK215" s="27"/>
      <c r="BL215" s="27"/>
      <c r="BM215" s="27"/>
      <c r="BN215" s="27">
        <f t="shared" si="528"/>
        <v>7887.9849999999997</v>
      </c>
      <c r="BO215" s="27">
        <f t="shared" si="529"/>
        <v>0</v>
      </c>
      <c r="BP215" s="27">
        <f t="shared" si="530"/>
        <v>0</v>
      </c>
      <c r="BQ215" s="27"/>
      <c r="BR215" s="27"/>
      <c r="BS215" s="27">
        <f t="shared" si="531"/>
        <v>7887.9849999999997</v>
      </c>
      <c r="BT215" s="27">
        <f t="shared" si="532"/>
        <v>0</v>
      </c>
      <c r="BU215" s="27">
        <f t="shared" si="533"/>
        <v>0</v>
      </c>
      <c r="BV215" s="27"/>
      <c r="BW215" s="27"/>
      <c r="BX215" s="27">
        <f t="shared" si="534"/>
        <v>7887.9849999999997</v>
      </c>
      <c r="BY215" s="27">
        <f t="shared" si="535"/>
        <v>0</v>
      </c>
      <c r="BZ215" s="27">
        <f t="shared" si="536"/>
        <v>0</v>
      </c>
      <c r="CA215" s="27"/>
      <c r="CB215" s="20">
        <v>0</v>
      </c>
      <c r="CC215" s="35"/>
    </row>
    <row r="216" spans="1:87" ht="46.8" hidden="1" x14ac:dyDescent="0.3">
      <c r="A216" s="36" t="s">
        <v>174</v>
      </c>
      <c r="B216" s="19"/>
      <c r="C216" s="18"/>
      <c r="D216" s="18"/>
      <c r="E216" s="34" t="s">
        <v>175</v>
      </c>
      <c r="F216" s="27"/>
      <c r="G216" s="27"/>
      <c r="H216" s="27"/>
      <c r="I216" s="27"/>
      <c r="J216" s="27"/>
      <c r="K216" s="27"/>
      <c r="L216" s="27"/>
      <c r="M216" s="27"/>
      <c r="N216" s="27"/>
      <c r="O216" s="27">
        <f t="shared" si="663"/>
        <v>7704.7619999999997</v>
      </c>
      <c r="P216" s="27">
        <f t="shared" si="664"/>
        <v>0</v>
      </c>
      <c r="Q216" s="27">
        <f t="shared" si="665"/>
        <v>0</v>
      </c>
      <c r="R216" s="27">
        <f t="shared" si="504"/>
        <v>7704.7619999999997</v>
      </c>
      <c r="S216" s="27">
        <f t="shared" si="505"/>
        <v>0</v>
      </c>
      <c r="T216" s="27">
        <f t="shared" si="506"/>
        <v>0</v>
      </c>
      <c r="U216" s="27">
        <f t="shared" si="666"/>
        <v>0</v>
      </c>
      <c r="V216" s="27">
        <f t="shared" si="667"/>
        <v>0</v>
      </c>
      <c r="W216" s="27">
        <f t="shared" si="668"/>
        <v>0</v>
      </c>
      <c r="X216" s="27">
        <f t="shared" si="507"/>
        <v>7704.7619999999997</v>
      </c>
      <c r="Y216" s="27">
        <f t="shared" si="508"/>
        <v>0</v>
      </c>
      <c r="Z216" s="27">
        <f t="shared" si="509"/>
        <v>0</v>
      </c>
      <c r="AA216" s="27">
        <f t="shared" si="669"/>
        <v>0</v>
      </c>
      <c r="AB216" s="27">
        <f t="shared" si="670"/>
        <v>0</v>
      </c>
      <c r="AC216" s="27">
        <f t="shared" si="671"/>
        <v>0</v>
      </c>
      <c r="AD216" s="27">
        <f t="shared" si="510"/>
        <v>7704.7619999999997</v>
      </c>
      <c r="AE216" s="27">
        <f t="shared" si="511"/>
        <v>0</v>
      </c>
      <c r="AF216" s="27">
        <f t="shared" si="512"/>
        <v>0</v>
      </c>
      <c r="AG216" s="27">
        <f t="shared" si="672"/>
        <v>0</v>
      </c>
      <c r="AH216" s="27">
        <f t="shared" si="673"/>
        <v>0</v>
      </c>
      <c r="AI216" s="27">
        <f t="shared" si="674"/>
        <v>0</v>
      </c>
      <c r="AJ216" s="27">
        <f t="shared" si="513"/>
        <v>7704.7619999999997</v>
      </c>
      <c r="AK216" s="27">
        <f t="shared" si="514"/>
        <v>0</v>
      </c>
      <c r="AL216" s="27">
        <f t="shared" si="515"/>
        <v>0</v>
      </c>
      <c r="AM216" s="27">
        <f t="shared" si="675"/>
        <v>0</v>
      </c>
      <c r="AN216" s="27">
        <f t="shared" si="676"/>
        <v>0</v>
      </c>
      <c r="AO216" s="27">
        <f t="shared" si="677"/>
        <v>0</v>
      </c>
      <c r="AP216" s="27">
        <f t="shared" si="516"/>
        <v>7704.7619999999997</v>
      </c>
      <c r="AQ216" s="27">
        <f t="shared" si="517"/>
        <v>0</v>
      </c>
      <c r="AR216" s="27">
        <f t="shared" si="518"/>
        <v>0</v>
      </c>
      <c r="AS216" s="27">
        <f t="shared" si="678"/>
        <v>0</v>
      </c>
      <c r="AT216" s="27">
        <f t="shared" si="679"/>
        <v>0</v>
      </c>
      <c r="AU216" s="27">
        <f t="shared" si="680"/>
        <v>0</v>
      </c>
      <c r="AV216" s="27">
        <f t="shared" si="519"/>
        <v>7704.7619999999997</v>
      </c>
      <c r="AW216" s="27">
        <f t="shared" si="520"/>
        <v>0</v>
      </c>
      <c r="AX216" s="27">
        <f t="shared" si="521"/>
        <v>0</v>
      </c>
      <c r="AY216" s="27">
        <f t="shared" si="681"/>
        <v>0</v>
      </c>
      <c r="AZ216" s="27">
        <f t="shared" si="682"/>
        <v>0</v>
      </c>
      <c r="BA216" s="27">
        <f t="shared" si="683"/>
        <v>0</v>
      </c>
      <c r="BB216" s="27">
        <f t="shared" si="522"/>
        <v>7704.7619999999997</v>
      </c>
      <c r="BC216" s="27">
        <f t="shared" si="523"/>
        <v>0</v>
      </c>
      <c r="BD216" s="27">
        <f t="shared" si="524"/>
        <v>0</v>
      </c>
      <c r="BE216" s="27">
        <f t="shared" si="684"/>
        <v>0</v>
      </c>
      <c r="BF216" s="27">
        <f t="shared" si="685"/>
        <v>0</v>
      </c>
      <c r="BG216" s="27">
        <f t="shared" si="686"/>
        <v>0</v>
      </c>
      <c r="BH216" s="27">
        <f t="shared" si="525"/>
        <v>7704.7619999999997</v>
      </c>
      <c r="BI216" s="27">
        <f t="shared" si="526"/>
        <v>0</v>
      </c>
      <c r="BJ216" s="27">
        <f t="shared" si="527"/>
        <v>0</v>
      </c>
      <c r="BK216" s="27">
        <f t="shared" si="687"/>
        <v>0</v>
      </c>
      <c r="BL216" s="27">
        <f t="shared" si="688"/>
        <v>0</v>
      </c>
      <c r="BM216" s="27">
        <f t="shared" si="689"/>
        <v>0</v>
      </c>
      <c r="BN216" s="27">
        <f t="shared" si="528"/>
        <v>7704.7619999999997</v>
      </c>
      <c r="BO216" s="27">
        <f t="shared" si="529"/>
        <v>0</v>
      </c>
      <c r="BP216" s="27">
        <f t="shared" si="530"/>
        <v>0</v>
      </c>
      <c r="BQ216" s="27">
        <f t="shared" si="690"/>
        <v>0</v>
      </c>
      <c r="BR216" s="27">
        <f t="shared" si="691"/>
        <v>0</v>
      </c>
      <c r="BS216" s="27">
        <f t="shared" si="531"/>
        <v>7704.7619999999997</v>
      </c>
      <c r="BT216" s="27">
        <f t="shared" si="532"/>
        <v>0</v>
      </c>
      <c r="BU216" s="27">
        <f t="shared" si="533"/>
        <v>0</v>
      </c>
      <c r="BV216" s="27">
        <f t="shared" si="692"/>
        <v>0</v>
      </c>
      <c r="BW216" s="27">
        <f t="shared" si="693"/>
        <v>0</v>
      </c>
      <c r="BX216" s="27">
        <f t="shared" si="534"/>
        <v>7704.7619999999997</v>
      </c>
      <c r="BY216" s="27">
        <f t="shared" si="535"/>
        <v>0</v>
      </c>
      <c r="BZ216" s="27">
        <f t="shared" si="536"/>
        <v>0</v>
      </c>
      <c r="CA216" s="27">
        <f t="shared" si="694"/>
        <v>0</v>
      </c>
      <c r="CB216" s="20">
        <v>0</v>
      </c>
      <c r="CC216" s="35"/>
    </row>
    <row r="217" spans="1:87" ht="46.8" hidden="1" x14ac:dyDescent="0.3">
      <c r="A217" s="36" t="s">
        <v>174</v>
      </c>
      <c r="B217" s="19">
        <v>400</v>
      </c>
      <c r="C217" s="18"/>
      <c r="D217" s="18"/>
      <c r="E217" s="34" t="s">
        <v>83</v>
      </c>
      <c r="F217" s="27"/>
      <c r="G217" s="27"/>
      <c r="H217" s="27"/>
      <c r="I217" s="27"/>
      <c r="J217" s="27"/>
      <c r="K217" s="27"/>
      <c r="L217" s="27"/>
      <c r="M217" s="27"/>
      <c r="N217" s="27"/>
      <c r="O217" s="27">
        <f t="shared" si="663"/>
        <v>7704.7619999999997</v>
      </c>
      <c r="P217" s="27">
        <f t="shared" si="664"/>
        <v>0</v>
      </c>
      <c r="Q217" s="27">
        <f t="shared" si="665"/>
        <v>0</v>
      </c>
      <c r="R217" s="27">
        <f t="shared" si="504"/>
        <v>7704.7619999999997</v>
      </c>
      <c r="S217" s="27">
        <f t="shared" si="505"/>
        <v>0</v>
      </c>
      <c r="T217" s="27">
        <f t="shared" si="506"/>
        <v>0</v>
      </c>
      <c r="U217" s="27">
        <f t="shared" si="666"/>
        <v>0</v>
      </c>
      <c r="V217" s="27">
        <f t="shared" si="667"/>
        <v>0</v>
      </c>
      <c r="W217" s="27">
        <f t="shared" si="668"/>
        <v>0</v>
      </c>
      <c r="X217" s="27">
        <f t="shared" si="507"/>
        <v>7704.7619999999997</v>
      </c>
      <c r="Y217" s="27">
        <f t="shared" si="508"/>
        <v>0</v>
      </c>
      <c r="Z217" s="27">
        <f t="shared" si="509"/>
        <v>0</v>
      </c>
      <c r="AA217" s="27">
        <f t="shared" si="669"/>
        <v>0</v>
      </c>
      <c r="AB217" s="27">
        <f t="shared" si="670"/>
        <v>0</v>
      </c>
      <c r="AC217" s="27">
        <f t="shared" si="671"/>
        <v>0</v>
      </c>
      <c r="AD217" s="27">
        <f t="shared" si="510"/>
        <v>7704.7619999999997</v>
      </c>
      <c r="AE217" s="27">
        <f t="shared" si="511"/>
        <v>0</v>
      </c>
      <c r="AF217" s="27">
        <f t="shared" si="512"/>
        <v>0</v>
      </c>
      <c r="AG217" s="27">
        <f t="shared" si="672"/>
        <v>0</v>
      </c>
      <c r="AH217" s="27">
        <f t="shared" si="673"/>
        <v>0</v>
      </c>
      <c r="AI217" s="27">
        <f t="shared" si="674"/>
        <v>0</v>
      </c>
      <c r="AJ217" s="27">
        <f t="shared" si="513"/>
        <v>7704.7619999999997</v>
      </c>
      <c r="AK217" s="27">
        <f t="shared" si="514"/>
        <v>0</v>
      </c>
      <c r="AL217" s="27">
        <f t="shared" si="515"/>
        <v>0</v>
      </c>
      <c r="AM217" s="27">
        <f t="shared" si="675"/>
        <v>0</v>
      </c>
      <c r="AN217" s="27">
        <f t="shared" si="676"/>
        <v>0</v>
      </c>
      <c r="AO217" s="27">
        <f t="shared" si="677"/>
        <v>0</v>
      </c>
      <c r="AP217" s="27">
        <f t="shared" si="516"/>
        <v>7704.7619999999997</v>
      </c>
      <c r="AQ217" s="27">
        <f t="shared" si="517"/>
        <v>0</v>
      </c>
      <c r="AR217" s="27">
        <f t="shared" si="518"/>
        <v>0</v>
      </c>
      <c r="AS217" s="27">
        <f t="shared" si="678"/>
        <v>0</v>
      </c>
      <c r="AT217" s="27">
        <f t="shared" si="679"/>
        <v>0</v>
      </c>
      <c r="AU217" s="27">
        <f t="shared" si="680"/>
        <v>0</v>
      </c>
      <c r="AV217" s="27">
        <f t="shared" si="519"/>
        <v>7704.7619999999997</v>
      </c>
      <c r="AW217" s="27">
        <f t="shared" si="520"/>
        <v>0</v>
      </c>
      <c r="AX217" s="27">
        <f t="shared" si="521"/>
        <v>0</v>
      </c>
      <c r="AY217" s="27">
        <f t="shared" si="681"/>
        <v>0</v>
      </c>
      <c r="AZ217" s="27">
        <f t="shared" si="682"/>
        <v>0</v>
      </c>
      <c r="BA217" s="27">
        <f t="shared" si="683"/>
        <v>0</v>
      </c>
      <c r="BB217" s="27">
        <f t="shared" si="522"/>
        <v>7704.7619999999997</v>
      </c>
      <c r="BC217" s="27">
        <f t="shared" si="523"/>
        <v>0</v>
      </c>
      <c r="BD217" s="27">
        <f t="shared" si="524"/>
        <v>0</v>
      </c>
      <c r="BE217" s="27">
        <f t="shared" si="684"/>
        <v>0</v>
      </c>
      <c r="BF217" s="27">
        <f t="shared" si="685"/>
        <v>0</v>
      </c>
      <c r="BG217" s="27">
        <f t="shared" si="686"/>
        <v>0</v>
      </c>
      <c r="BH217" s="27">
        <f t="shared" si="525"/>
        <v>7704.7619999999997</v>
      </c>
      <c r="BI217" s="27">
        <f t="shared" si="526"/>
        <v>0</v>
      </c>
      <c r="BJ217" s="27">
        <f t="shared" si="527"/>
        <v>0</v>
      </c>
      <c r="BK217" s="27">
        <f t="shared" si="687"/>
        <v>0</v>
      </c>
      <c r="BL217" s="27">
        <f t="shared" si="688"/>
        <v>0</v>
      </c>
      <c r="BM217" s="27">
        <f t="shared" si="689"/>
        <v>0</v>
      </c>
      <c r="BN217" s="27">
        <f t="shared" si="528"/>
        <v>7704.7619999999997</v>
      </c>
      <c r="BO217" s="27">
        <f t="shared" si="529"/>
        <v>0</v>
      </c>
      <c r="BP217" s="27">
        <f t="shared" si="530"/>
        <v>0</v>
      </c>
      <c r="BQ217" s="27">
        <f t="shared" si="690"/>
        <v>0</v>
      </c>
      <c r="BR217" s="27">
        <f t="shared" si="691"/>
        <v>0</v>
      </c>
      <c r="BS217" s="27">
        <f t="shared" si="531"/>
        <v>7704.7619999999997</v>
      </c>
      <c r="BT217" s="27">
        <f t="shared" si="532"/>
        <v>0</v>
      </c>
      <c r="BU217" s="27">
        <f t="shared" si="533"/>
        <v>0</v>
      </c>
      <c r="BV217" s="27">
        <f t="shared" si="692"/>
        <v>0</v>
      </c>
      <c r="BW217" s="27">
        <f t="shared" si="693"/>
        <v>0</v>
      </c>
      <c r="BX217" s="27">
        <f t="shared" si="534"/>
        <v>7704.7619999999997</v>
      </c>
      <c r="BY217" s="27">
        <f t="shared" si="535"/>
        <v>0</v>
      </c>
      <c r="BZ217" s="27">
        <f t="shared" si="536"/>
        <v>0</v>
      </c>
      <c r="CA217" s="27">
        <f t="shared" si="694"/>
        <v>0</v>
      </c>
      <c r="CB217" s="20">
        <v>0</v>
      </c>
      <c r="CC217" s="35"/>
    </row>
    <row r="218" spans="1:87" hidden="1" x14ac:dyDescent="0.3">
      <c r="A218" s="36" t="s">
        <v>174</v>
      </c>
      <c r="B218" s="19">
        <v>410</v>
      </c>
      <c r="C218" s="18"/>
      <c r="D218" s="18"/>
      <c r="E218" s="34" t="s">
        <v>84</v>
      </c>
      <c r="F218" s="27"/>
      <c r="G218" s="27"/>
      <c r="H218" s="27"/>
      <c r="I218" s="27"/>
      <c r="J218" s="27"/>
      <c r="K218" s="27"/>
      <c r="L218" s="27"/>
      <c r="M218" s="27"/>
      <c r="N218" s="27"/>
      <c r="O218" s="27">
        <f t="shared" si="663"/>
        <v>7704.7619999999997</v>
      </c>
      <c r="P218" s="27">
        <f t="shared" si="664"/>
        <v>0</v>
      </c>
      <c r="Q218" s="27">
        <f t="shared" si="665"/>
        <v>0</v>
      </c>
      <c r="R218" s="27">
        <f t="shared" si="504"/>
        <v>7704.7619999999997</v>
      </c>
      <c r="S218" s="27">
        <f t="shared" si="505"/>
        <v>0</v>
      </c>
      <c r="T218" s="27">
        <f t="shared" si="506"/>
        <v>0</v>
      </c>
      <c r="U218" s="27">
        <f t="shared" si="666"/>
        <v>0</v>
      </c>
      <c r="V218" s="27">
        <f t="shared" si="667"/>
        <v>0</v>
      </c>
      <c r="W218" s="27">
        <f t="shared" si="668"/>
        <v>0</v>
      </c>
      <c r="X218" s="27">
        <f t="shared" si="507"/>
        <v>7704.7619999999997</v>
      </c>
      <c r="Y218" s="27">
        <f t="shared" si="508"/>
        <v>0</v>
      </c>
      <c r="Z218" s="27">
        <f t="shared" si="509"/>
        <v>0</v>
      </c>
      <c r="AA218" s="27">
        <f t="shared" si="669"/>
        <v>0</v>
      </c>
      <c r="AB218" s="27">
        <f t="shared" si="670"/>
        <v>0</v>
      </c>
      <c r="AC218" s="27">
        <f t="shared" si="671"/>
        <v>0</v>
      </c>
      <c r="AD218" s="27">
        <f t="shared" si="510"/>
        <v>7704.7619999999997</v>
      </c>
      <c r="AE218" s="27">
        <f t="shared" si="511"/>
        <v>0</v>
      </c>
      <c r="AF218" s="27">
        <f t="shared" si="512"/>
        <v>0</v>
      </c>
      <c r="AG218" s="27">
        <f t="shared" si="672"/>
        <v>0</v>
      </c>
      <c r="AH218" s="27">
        <f t="shared" si="673"/>
        <v>0</v>
      </c>
      <c r="AI218" s="27">
        <f t="shared" si="674"/>
        <v>0</v>
      </c>
      <c r="AJ218" s="27">
        <f t="shared" si="513"/>
        <v>7704.7619999999997</v>
      </c>
      <c r="AK218" s="27">
        <f t="shared" si="514"/>
        <v>0</v>
      </c>
      <c r="AL218" s="27">
        <f t="shared" si="515"/>
        <v>0</v>
      </c>
      <c r="AM218" s="27">
        <f t="shared" si="675"/>
        <v>0</v>
      </c>
      <c r="AN218" s="27">
        <f t="shared" si="676"/>
        <v>0</v>
      </c>
      <c r="AO218" s="27">
        <f t="shared" si="677"/>
        <v>0</v>
      </c>
      <c r="AP218" s="27">
        <f t="shared" si="516"/>
        <v>7704.7619999999997</v>
      </c>
      <c r="AQ218" s="27">
        <f t="shared" si="517"/>
        <v>0</v>
      </c>
      <c r="AR218" s="27">
        <f t="shared" si="518"/>
        <v>0</v>
      </c>
      <c r="AS218" s="27">
        <f t="shared" si="678"/>
        <v>0</v>
      </c>
      <c r="AT218" s="27">
        <f t="shared" si="679"/>
        <v>0</v>
      </c>
      <c r="AU218" s="27">
        <f t="shared" si="680"/>
        <v>0</v>
      </c>
      <c r="AV218" s="27">
        <f t="shared" si="519"/>
        <v>7704.7619999999997</v>
      </c>
      <c r="AW218" s="27">
        <f t="shared" si="520"/>
        <v>0</v>
      </c>
      <c r="AX218" s="27">
        <f t="shared" si="521"/>
        <v>0</v>
      </c>
      <c r="AY218" s="27">
        <f t="shared" si="681"/>
        <v>0</v>
      </c>
      <c r="AZ218" s="27">
        <f t="shared" si="682"/>
        <v>0</v>
      </c>
      <c r="BA218" s="27">
        <f t="shared" si="683"/>
        <v>0</v>
      </c>
      <c r="BB218" s="27">
        <f t="shared" si="522"/>
        <v>7704.7619999999997</v>
      </c>
      <c r="BC218" s="27">
        <f t="shared" si="523"/>
        <v>0</v>
      </c>
      <c r="BD218" s="27">
        <f t="shared" si="524"/>
        <v>0</v>
      </c>
      <c r="BE218" s="27">
        <f t="shared" si="684"/>
        <v>0</v>
      </c>
      <c r="BF218" s="27">
        <f t="shared" si="685"/>
        <v>0</v>
      </c>
      <c r="BG218" s="27">
        <f t="shared" si="686"/>
        <v>0</v>
      </c>
      <c r="BH218" s="27">
        <f t="shared" si="525"/>
        <v>7704.7619999999997</v>
      </c>
      <c r="BI218" s="27">
        <f t="shared" si="526"/>
        <v>0</v>
      </c>
      <c r="BJ218" s="27">
        <f t="shared" si="527"/>
        <v>0</v>
      </c>
      <c r="BK218" s="27">
        <f t="shared" si="687"/>
        <v>0</v>
      </c>
      <c r="BL218" s="27">
        <f t="shared" si="688"/>
        <v>0</v>
      </c>
      <c r="BM218" s="27">
        <f t="shared" si="689"/>
        <v>0</v>
      </c>
      <c r="BN218" s="27">
        <f t="shared" si="528"/>
        <v>7704.7619999999997</v>
      </c>
      <c r="BO218" s="27">
        <f t="shared" si="529"/>
        <v>0</v>
      </c>
      <c r="BP218" s="27">
        <f t="shared" si="530"/>
        <v>0</v>
      </c>
      <c r="BQ218" s="27">
        <f t="shared" si="690"/>
        <v>0</v>
      </c>
      <c r="BR218" s="27">
        <f t="shared" si="691"/>
        <v>0</v>
      </c>
      <c r="BS218" s="27">
        <f t="shared" si="531"/>
        <v>7704.7619999999997</v>
      </c>
      <c r="BT218" s="27">
        <f t="shared" si="532"/>
        <v>0</v>
      </c>
      <c r="BU218" s="27">
        <f t="shared" si="533"/>
        <v>0</v>
      </c>
      <c r="BV218" s="27">
        <f t="shared" si="692"/>
        <v>0</v>
      </c>
      <c r="BW218" s="27">
        <f t="shared" si="693"/>
        <v>0</v>
      </c>
      <c r="BX218" s="27">
        <f t="shared" si="534"/>
        <v>7704.7619999999997</v>
      </c>
      <c r="BY218" s="27">
        <f t="shared" si="535"/>
        <v>0</v>
      </c>
      <c r="BZ218" s="27">
        <f t="shared" si="536"/>
        <v>0</v>
      </c>
      <c r="CA218" s="27">
        <f t="shared" si="694"/>
        <v>0</v>
      </c>
      <c r="CB218" s="20">
        <v>0</v>
      </c>
      <c r="CC218" s="35"/>
    </row>
    <row r="219" spans="1:87" ht="46.8" hidden="1" x14ac:dyDescent="0.3">
      <c r="A219" s="36" t="s">
        <v>174</v>
      </c>
      <c r="B219" s="19">
        <v>410</v>
      </c>
      <c r="C219" s="18" t="s">
        <v>66</v>
      </c>
      <c r="D219" s="18" t="s">
        <v>133</v>
      </c>
      <c r="E219" s="34" t="s">
        <v>134</v>
      </c>
      <c r="F219" s="27"/>
      <c r="G219" s="27"/>
      <c r="H219" s="27"/>
      <c r="I219" s="27"/>
      <c r="J219" s="27"/>
      <c r="K219" s="27"/>
      <c r="L219" s="27"/>
      <c r="M219" s="27"/>
      <c r="N219" s="27"/>
      <c r="O219" s="27">
        <v>7704.7619999999997</v>
      </c>
      <c r="P219" s="27"/>
      <c r="Q219" s="27"/>
      <c r="R219" s="27">
        <f t="shared" si="504"/>
        <v>7704.7619999999997</v>
      </c>
      <c r="S219" s="27">
        <f t="shared" si="505"/>
        <v>0</v>
      </c>
      <c r="T219" s="27">
        <f t="shared" si="506"/>
        <v>0</v>
      </c>
      <c r="U219" s="27"/>
      <c r="V219" s="27"/>
      <c r="W219" s="27"/>
      <c r="X219" s="27">
        <f t="shared" si="507"/>
        <v>7704.7619999999997</v>
      </c>
      <c r="Y219" s="27">
        <f t="shared" si="508"/>
        <v>0</v>
      </c>
      <c r="Z219" s="27">
        <f t="shared" si="509"/>
        <v>0</v>
      </c>
      <c r="AA219" s="27"/>
      <c r="AB219" s="27"/>
      <c r="AC219" s="27"/>
      <c r="AD219" s="27">
        <f t="shared" si="510"/>
        <v>7704.7619999999997</v>
      </c>
      <c r="AE219" s="27">
        <f t="shared" si="511"/>
        <v>0</v>
      </c>
      <c r="AF219" s="27">
        <f t="shared" si="512"/>
        <v>0</v>
      </c>
      <c r="AG219" s="27"/>
      <c r="AH219" s="27"/>
      <c r="AI219" s="27"/>
      <c r="AJ219" s="27">
        <f t="shared" si="513"/>
        <v>7704.7619999999997</v>
      </c>
      <c r="AK219" s="27">
        <f t="shared" si="514"/>
        <v>0</v>
      </c>
      <c r="AL219" s="27">
        <f t="shared" si="515"/>
        <v>0</v>
      </c>
      <c r="AM219" s="27"/>
      <c r="AN219" s="27"/>
      <c r="AO219" s="27"/>
      <c r="AP219" s="27">
        <f t="shared" si="516"/>
        <v>7704.7619999999997</v>
      </c>
      <c r="AQ219" s="27">
        <f t="shared" si="517"/>
        <v>0</v>
      </c>
      <c r="AR219" s="27">
        <f t="shared" si="518"/>
        <v>0</v>
      </c>
      <c r="AS219" s="27"/>
      <c r="AT219" s="27"/>
      <c r="AU219" s="27"/>
      <c r="AV219" s="27">
        <f t="shared" si="519"/>
        <v>7704.7619999999997</v>
      </c>
      <c r="AW219" s="27">
        <f t="shared" si="520"/>
        <v>0</v>
      </c>
      <c r="AX219" s="27">
        <f t="shared" si="521"/>
        <v>0</v>
      </c>
      <c r="AY219" s="27"/>
      <c r="AZ219" s="27"/>
      <c r="BA219" s="27"/>
      <c r="BB219" s="27">
        <f t="shared" si="522"/>
        <v>7704.7619999999997</v>
      </c>
      <c r="BC219" s="27">
        <f t="shared" si="523"/>
        <v>0</v>
      </c>
      <c r="BD219" s="27">
        <f t="shared" si="524"/>
        <v>0</v>
      </c>
      <c r="BE219" s="27"/>
      <c r="BF219" s="27"/>
      <c r="BG219" s="27"/>
      <c r="BH219" s="27">
        <f t="shared" si="525"/>
        <v>7704.7619999999997</v>
      </c>
      <c r="BI219" s="27">
        <f t="shared" si="526"/>
        <v>0</v>
      </c>
      <c r="BJ219" s="27">
        <f t="shared" si="527"/>
        <v>0</v>
      </c>
      <c r="BK219" s="27"/>
      <c r="BL219" s="27"/>
      <c r="BM219" s="27"/>
      <c r="BN219" s="27">
        <f t="shared" si="528"/>
        <v>7704.7619999999997</v>
      </c>
      <c r="BO219" s="27">
        <f t="shared" si="529"/>
        <v>0</v>
      </c>
      <c r="BP219" s="27">
        <f t="shared" si="530"/>
        <v>0</v>
      </c>
      <c r="BQ219" s="27"/>
      <c r="BR219" s="27"/>
      <c r="BS219" s="27">
        <f t="shared" si="531"/>
        <v>7704.7619999999997</v>
      </c>
      <c r="BT219" s="27">
        <f t="shared" si="532"/>
        <v>0</v>
      </c>
      <c r="BU219" s="27">
        <f t="shared" si="533"/>
        <v>0</v>
      </c>
      <c r="BV219" s="27"/>
      <c r="BW219" s="27"/>
      <c r="BX219" s="27">
        <f t="shared" si="534"/>
        <v>7704.7619999999997</v>
      </c>
      <c r="BY219" s="27">
        <f t="shared" si="535"/>
        <v>0</v>
      </c>
      <c r="BZ219" s="27">
        <f t="shared" si="536"/>
        <v>0</v>
      </c>
      <c r="CA219" s="27"/>
      <c r="CB219" s="20">
        <v>0</v>
      </c>
      <c r="CC219" s="35"/>
    </row>
    <row r="220" spans="1:87" ht="46.8" hidden="1" x14ac:dyDescent="0.3">
      <c r="A220" s="36" t="s">
        <v>176</v>
      </c>
      <c r="B220" s="19"/>
      <c r="C220" s="18"/>
      <c r="D220" s="18"/>
      <c r="E220" s="34" t="s">
        <v>177</v>
      </c>
      <c r="F220" s="27">
        <f t="shared" si="657"/>
        <v>7574</v>
      </c>
      <c r="G220" s="27">
        <f t="shared" si="658"/>
        <v>0</v>
      </c>
      <c r="H220" s="27">
        <f t="shared" si="659"/>
        <v>0</v>
      </c>
      <c r="I220" s="27">
        <f t="shared" si="660"/>
        <v>0</v>
      </c>
      <c r="J220" s="27">
        <f t="shared" si="661"/>
        <v>0</v>
      </c>
      <c r="K220" s="27">
        <f t="shared" si="662"/>
        <v>0</v>
      </c>
      <c r="L220" s="27">
        <f t="shared" si="501"/>
        <v>7574</v>
      </c>
      <c r="M220" s="27">
        <f t="shared" si="502"/>
        <v>0</v>
      </c>
      <c r="N220" s="27">
        <f t="shared" si="503"/>
        <v>0</v>
      </c>
      <c r="O220" s="27">
        <f t="shared" si="663"/>
        <v>314.48500000000001</v>
      </c>
      <c r="P220" s="27">
        <f t="shared" si="664"/>
        <v>0</v>
      </c>
      <c r="Q220" s="27">
        <f t="shared" si="665"/>
        <v>0</v>
      </c>
      <c r="R220" s="27">
        <f t="shared" si="504"/>
        <v>7888.4849999999997</v>
      </c>
      <c r="S220" s="27">
        <f t="shared" si="505"/>
        <v>0</v>
      </c>
      <c r="T220" s="27">
        <f t="shared" si="506"/>
        <v>0</v>
      </c>
      <c r="U220" s="27">
        <f t="shared" si="666"/>
        <v>0</v>
      </c>
      <c r="V220" s="27">
        <f t="shared" si="667"/>
        <v>0</v>
      </c>
      <c r="W220" s="27">
        <f t="shared" si="668"/>
        <v>0</v>
      </c>
      <c r="X220" s="27">
        <f t="shared" si="507"/>
        <v>7888.4849999999997</v>
      </c>
      <c r="Y220" s="27">
        <f t="shared" si="508"/>
        <v>0</v>
      </c>
      <c r="Z220" s="27">
        <f t="shared" si="509"/>
        <v>0</v>
      </c>
      <c r="AA220" s="27">
        <f t="shared" si="669"/>
        <v>0</v>
      </c>
      <c r="AB220" s="27">
        <f t="shared" si="670"/>
        <v>0</v>
      </c>
      <c r="AC220" s="27">
        <f t="shared" si="671"/>
        <v>0</v>
      </c>
      <c r="AD220" s="27">
        <f t="shared" si="510"/>
        <v>7888.4849999999997</v>
      </c>
      <c r="AE220" s="27">
        <f t="shared" si="511"/>
        <v>0</v>
      </c>
      <c r="AF220" s="27">
        <f t="shared" si="512"/>
        <v>0</v>
      </c>
      <c r="AG220" s="27">
        <f t="shared" si="672"/>
        <v>0</v>
      </c>
      <c r="AH220" s="27">
        <f t="shared" si="673"/>
        <v>0</v>
      </c>
      <c r="AI220" s="27">
        <f t="shared" si="674"/>
        <v>0</v>
      </c>
      <c r="AJ220" s="27">
        <f t="shared" si="513"/>
        <v>7888.4849999999997</v>
      </c>
      <c r="AK220" s="27">
        <f t="shared" si="514"/>
        <v>0</v>
      </c>
      <c r="AL220" s="27">
        <f t="shared" si="515"/>
        <v>0</v>
      </c>
      <c r="AM220" s="27">
        <f t="shared" si="675"/>
        <v>0</v>
      </c>
      <c r="AN220" s="27">
        <f t="shared" si="676"/>
        <v>0</v>
      </c>
      <c r="AO220" s="27">
        <f t="shared" si="677"/>
        <v>0</v>
      </c>
      <c r="AP220" s="27">
        <f t="shared" si="516"/>
        <v>7888.4849999999997</v>
      </c>
      <c r="AQ220" s="27">
        <f t="shared" si="517"/>
        <v>0</v>
      </c>
      <c r="AR220" s="27">
        <f t="shared" si="518"/>
        <v>0</v>
      </c>
      <c r="AS220" s="27">
        <f t="shared" si="678"/>
        <v>0</v>
      </c>
      <c r="AT220" s="27">
        <f t="shared" si="679"/>
        <v>0</v>
      </c>
      <c r="AU220" s="27">
        <f t="shared" si="680"/>
        <v>0</v>
      </c>
      <c r="AV220" s="27">
        <f t="shared" si="519"/>
        <v>7888.4849999999997</v>
      </c>
      <c r="AW220" s="27">
        <f t="shared" si="520"/>
        <v>0</v>
      </c>
      <c r="AX220" s="27">
        <f t="shared" si="521"/>
        <v>0</v>
      </c>
      <c r="AY220" s="27">
        <f t="shared" si="681"/>
        <v>0</v>
      </c>
      <c r="AZ220" s="27">
        <f t="shared" si="682"/>
        <v>0</v>
      </c>
      <c r="BA220" s="27">
        <f t="shared" si="683"/>
        <v>0</v>
      </c>
      <c r="BB220" s="27">
        <f t="shared" si="522"/>
        <v>7888.4849999999997</v>
      </c>
      <c r="BC220" s="27">
        <f t="shared" si="523"/>
        <v>0</v>
      </c>
      <c r="BD220" s="27">
        <f t="shared" si="524"/>
        <v>0</v>
      </c>
      <c r="BE220" s="27">
        <f t="shared" si="684"/>
        <v>0</v>
      </c>
      <c r="BF220" s="27">
        <f t="shared" si="685"/>
        <v>0</v>
      </c>
      <c r="BG220" s="27">
        <f t="shared" si="686"/>
        <v>0</v>
      </c>
      <c r="BH220" s="27">
        <f t="shared" si="525"/>
        <v>7888.4849999999997</v>
      </c>
      <c r="BI220" s="27">
        <f t="shared" si="526"/>
        <v>0</v>
      </c>
      <c r="BJ220" s="27">
        <f t="shared" si="527"/>
        <v>0</v>
      </c>
      <c r="BK220" s="27">
        <f t="shared" si="687"/>
        <v>0</v>
      </c>
      <c r="BL220" s="27">
        <f t="shared" si="688"/>
        <v>0</v>
      </c>
      <c r="BM220" s="27">
        <f t="shared" si="689"/>
        <v>0</v>
      </c>
      <c r="BN220" s="27">
        <f t="shared" si="528"/>
        <v>7888.4849999999997</v>
      </c>
      <c r="BO220" s="27">
        <f t="shared" si="529"/>
        <v>0</v>
      </c>
      <c r="BP220" s="27">
        <f t="shared" si="530"/>
        <v>0</v>
      </c>
      <c r="BQ220" s="27">
        <f t="shared" si="690"/>
        <v>0</v>
      </c>
      <c r="BR220" s="27">
        <f t="shared" si="691"/>
        <v>0</v>
      </c>
      <c r="BS220" s="27">
        <f t="shared" si="531"/>
        <v>7888.4849999999997</v>
      </c>
      <c r="BT220" s="27">
        <f t="shared" si="532"/>
        <v>0</v>
      </c>
      <c r="BU220" s="27">
        <f t="shared" si="533"/>
        <v>0</v>
      </c>
      <c r="BV220" s="27">
        <f t="shared" si="692"/>
        <v>0</v>
      </c>
      <c r="BW220" s="27">
        <f t="shared" si="693"/>
        <v>0</v>
      </c>
      <c r="BX220" s="27">
        <f t="shared" si="534"/>
        <v>7888.4849999999997</v>
      </c>
      <c r="BY220" s="27">
        <f t="shared" si="535"/>
        <v>0</v>
      </c>
      <c r="BZ220" s="27">
        <f t="shared" si="536"/>
        <v>0</v>
      </c>
      <c r="CA220" s="27">
        <f t="shared" si="694"/>
        <v>0</v>
      </c>
      <c r="CB220" s="20">
        <v>0</v>
      </c>
      <c r="CC220" s="35"/>
      <c r="CI220" s="1" t="s">
        <v>30</v>
      </c>
    </row>
    <row r="221" spans="1:87" ht="46.8" hidden="1" x14ac:dyDescent="0.3">
      <c r="A221" s="36" t="s">
        <v>176</v>
      </c>
      <c r="B221" s="19">
        <v>400</v>
      </c>
      <c r="C221" s="18"/>
      <c r="D221" s="18"/>
      <c r="E221" s="34" t="s">
        <v>83</v>
      </c>
      <c r="F221" s="27">
        <f t="shared" si="657"/>
        <v>7574</v>
      </c>
      <c r="G221" s="27">
        <f t="shared" si="658"/>
        <v>0</v>
      </c>
      <c r="H221" s="27">
        <f t="shared" si="659"/>
        <v>0</v>
      </c>
      <c r="I221" s="27">
        <f t="shared" si="660"/>
        <v>0</v>
      </c>
      <c r="J221" s="27">
        <f t="shared" si="661"/>
        <v>0</v>
      </c>
      <c r="K221" s="27">
        <f t="shared" si="662"/>
        <v>0</v>
      </c>
      <c r="L221" s="27">
        <f t="shared" si="501"/>
        <v>7574</v>
      </c>
      <c r="M221" s="27">
        <f t="shared" si="502"/>
        <v>0</v>
      </c>
      <c r="N221" s="27">
        <f t="shared" si="503"/>
        <v>0</v>
      </c>
      <c r="O221" s="27">
        <f t="shared" si="663"/>
        <v>314.48500000000001</v>
      </c>
      <c r="P221" s="27">
        <f t="shared" si="664"/>
        <v>0</v>
      </c>
      <c r="Q221" s="27">
        <f t="shared" si="665"/>
        <v>0</v>
      </c>
      <c r="R221" s="27">
        <f t="shared" si="504"/>
        <v>7888.4849999999997</v>
      </c>
      <c r="S221" s="27">
        <f t="shared" si="505"/>
        <v>0</v>
      </c>
      <c r="T221" s="27">
        <f t="shared" si="506"/>
        <v>0</v>
      </c>
      <c r="U221" s="27">
        <f t="shared" si="666"/>
        <v>0</v>
      </c>
      <c r="V221" s="27">
        <f t="shared" si="667"/>
        <v>0</v>
      </c>
      <c r="W221" s="27">
        <f t="shared" si="668"/>
        <v>0</v>
      </c>
      <c r="X221" s="27">
        <f t="shared" si="507"/>
        <v>7888.4849999999997</v>
      </c>
      <c r="Y221" s="27">
        <f t="shared" si="508"/>
        <v>0</v>
      </c>
      <c r="Z221" s="27">
        <f t="shared" si="509"/>
        <v>0</v>
      </c>
      <c r="AA221" s="27">
        <f t="shared" si="669"/>
        <v>0</v>
      </c>
      <c r="AB221" s="27">
        <f t="shared" si="670"/>
        <v>0</v>
      </c>
      <c r="AC221" s="27">
        <f t="shared" si="671"/>
        <v>0</v>
      </c>
      <c r="AD221" s="27">
        <f t="shared" si="510"/>
        <v>7888.4849999999997</v>
      </c>
      <c r="AE221" s="27">
        <f t="shared" si="511"/>
        <v>0</v>
      </c>
      <c r="AF221" s="27">
        <f t="shared" si="512"/>
        <v>0</v>
      </c>
      <c r="AG221" s="27">
        <f t="shared" si="672"/>
        <v>0</v>
      </c>
      <c r="AH221" s="27">
        <f t="shared" si="673"/>
        <v>0</v>
      </c>
      <c r="AI221" s="27">
        <f t="shared" si="674"/>
        <v>0</v>
      </c>
      <c r="AJ221" s="27">
        <f t="shared" si="513"/>
        <v>7888.4849999999997</v>
      </c>
      <c r="AK221" s="27">
        <f t="shared" si="514"/>
        <v>0</v>
      </c>
      <c r="AL221" s="27">
        <f t="shared" si="515"/>
        <v>0</v>
      </c>
      <c r="AM221" s="27">
        <f t="shared" si="675"/>
        <v>0</v>
      </c>
      <c r="AN221" s="27">
        <f t="shared" si="676"/>
        <v>0</v>
      </c>
      <c r="AO221" s="27">
        <f t="shared" si="677"/>
        <v>0</v>
      </c>
      <c r="AP221" s="27">
        <f t="shared" si="516"/>
        <v>7888.4849999999997</v>
      </c>
      <c r="AQ221" s="27">
        <f t="shared" si="517"/>
        <v>0</v>
      </c>
      <c r="AR221" s="27">
        <f t="shared" si="518"/>
        <v>0</v>
      </c>
      <c r="AS221" s="27">
        <f t="shared" si="678"/>
        <v>0</v>
      </c>
      <c r="AT221" s="27">
        <f t="shared" si="679"/>
        <v>0</v>
      </c>
      <c r="AU221" s="27">
        <f t="shared" si="680"/>
        <v>0</v>
      </c>
      <c r="AV221" s="27">
        <f t="shared" si="519"/>
        <v>7888.4849999999997</v>
      </c>
      <c r="AW221" s="27">
        <f t="shared" si="520"/>
        <v>0</v>
      </c>
      <c r="AX221" s="27">
        <f t="shared" si="521"/>
        <v>0</v>
      </c>
      <c r="AY221" s="27">
        <f t="shared" si="681"/>
        <v>0</v>
      </c>
      <c r="AZ221" s="27">
        <f t="shared" si="682"/>
        <v>0</v>
      </c>
      <c r="BA221" s="27">
        <f t="shared" si="683"/>
        <v>0</v>
      </c>
      <c r="BB221" s="27">
        <f t="shared" si="522"/>
        <v>7888.4849999999997</v>
      </c>
      <c r="BC221" s="27">
        <f t="shared" si="523"/>
        <v>0</v>
      </c>
      <c r="BD221" s="27">
        <f t="shared" si="524"/>
        <v>0</v>
      </c>
      <c r="BE221" s="27">
        <f t="shared" si="684"/>
        <v>0</v>
      </c>
      <c r="BF221" s="27">
        <f t="shared" si="685"/>
        <v>0</v>
      </c>
      <c r="BG221" s="27">
        <f t="shared" si="686"/>
        <v>0</v>
      </c>
      <c r="BH221" s="27">
        <f t="shared" si="525"/>
        <v>7888.4849999999997</v>
      </c>
      <c r="BI221" s="27">
        <f t="shared" si="526"/>
        <v>0</v>
      </c>
      <c r="BJ221" s="27">
        <f t="shared" si="527"/>
        <v>0</v>
      </c>
      <c r="BK221" s="27">
        <f t="shared" si="687"/>
        <v>0</v>
      </c>
      <c r="BL221" s="27">
        <f t="shared" si="688"/>
        <v>0</v>
      </c>
      <c r="BM221" s="27">
        <f t="shared" si="689"/>
        <v>0</v>
      </c>
      <c r="BN221" s="27">
        <f t="shared" si="528"/>
        <v>7888.4849999999997</v>
      </c>
      <c r="BO221" s="27">
        <f t="shared" si="529"/>
        <v>0</v>
      </c>
      <c r="BP221" s="27">
        <f t="shared" si="530"/>
        <v>0</v>
      </c>
      <c r="BQ221" s="27">
        <f t="shared" si="690"/>
        <v>0</v>
      </c>
      <c r="BR221" s="27">
        <f t="shared" si="691"/>
        <v>0</v>
      </c>
      <c r="BS221" s="27">
        <f t="shared" si="531"/>
        <v>7888.4849999999997</v>
      </c>
      <c r="BT221" s="27">
        <f t="shared" si="532"/>
        <v>0</v>
      </c>
      <c r="BU221" s="27">
        <f t="shared" si="533"/>
        <v>0</v>
      </c>
      <c r="BV221" s="27">
        <f t="shared" si="692"/>
        <v>0</v>
      </c>
      <c r="BW221" s="27">
        <f t="shared" si="693"/>
        <v>0</v>
      </c>
      <c r="BX221" s="27">
        <f t="shared" si="534"/>
        <v>7888.4849999999997</v>
      </c>
      <c r="BY221" s="27">
        <f t="shared" si="535"/>
        <v>0</v>
      </c>
      <c r="BZ221" s="27">
        <f t="shared" si="536"/>
        <v>0</v>
      </c>
      <c r="CA221" s="27">
        <f t="shared" si="694"/>
        <v>0</v>
      </c>
      <c r="CB221" s="20">
        <v>0</v>
      </c>
      <c r="CC221" s="35"/>
      <c r="CG221" s="1" t="s">
        <v>28</v>
      </c>
    </row>
    <row r="222" spans="1:87" hidden="1" x14ac:dyDescent="0.3">
      <c r="A222" s="36" t="s">
        <v>176</v>
      </c>
      <c r="B222" s="19">
        <v>410</v>
      </c>
      <c r="C222" s="18"/>
      <c r="D222" s="18"/>
      <c r="E222" s="34" t="s">
        <v>84</v>
      </c>
      <c r="F222" s="27">
        <f t="shared" si="657"/>
        <v>7574</v>
      </c>
      <c r="G222" s="27">
        <f t="shared" si="658"/>
        <v>0</v>
      </c>
      <c r="H222" s="27">
        <f t="shared" si="659"/>
        <v>0</v>
      </c>
      <c r="I222" s="27">
        <f t="shared" si="660"/>
        <v>0</v>
      </c>
      <c r="J222" s="27">
        <f t="shared" si="661"/>
        <v>0</v>
      </c>
      <c r="K222" s="27">
        <f t="shared" si="662"/>
        <v>0</v>
      </c>
      <c r="L222" s="27">
        <f t="shared" si="501"/>
        <v>7574</v>
      </c>
      <c r="M222" s="27">
        <f t="shared" si="502"/>
        <v>0</v>
      </c>
      <c r="N222" s="27">
        <f t="shared" si="503"/>
        <v>0</v>
      </c>
      <c r="O222" s="27">
        <f t="shared" si="663"/>
        <v>314.48500000000001</v>
      </c>
      <c r="P222" s="27">
        <f t="shared" si="664"/>
        <v>0</v>
      </c>
      <c r="Q222" s="27">
        <f t="shared" si="665"/>
        <v>0</v>
      </c>
      <c r="R222" s="27">
        <f t="shared" si="504"/>
        <v>7888.4849999999997</v>
      </c>
      <c r="S222" s="27">
        <f t="shared" si="505"/>
        <v>0</v>
      </c>
      <c r="T222" s="27">
        <f t="shared" si="506"/>
        <v>0</v>
      </c>
      <c r="U222" s="27">
        <f t="shared" si="666"/>
        <v>0</v>
      </c>
      <c r="V222" s="27">
        <f t="shared" si="667"/>
        <v>0</v>
      </c>
      <c r="W222" s="27">
        <f t="shared" si="668"/>
        <v>0</v>
      </c>
      <c r="X222" s="27">
        <f t="shared" si="507"/>
        <v>7888.4849999999997</v>
      </c>
      <c r="Y222" s="27">
        <f t="shared" si="508"/>
        <v>0</v>
      </c>
      <c r="Z222" s="27">
        <f t="shared" si="509"/>
        <v>0</v>
      </c>
      <c r="AA222" s="27">
        <f t="shared" si="669"/>
        <v>0</v>
      </c>
      <c r="AB222" s="27">
        <f t="shared" si="670"/>
        <v>0</v>
      </c>
      <c r="AC222" s="27">
        <f t="shared" si="671"/>
        <v>0</v>
      </c>
      <c r="AD222" s="27">
        <f t="shared" si="510"/>
        <v>7888.4849999999997</v>
      </c>
      <c r="AE222" s="27">
        <f t="shared" si="511"/>
        <v>0</v>
      </c>
      <c r="AF222" s="27">
        <f t="shared" si="512"/>
        <v>0</v>
      </c>
      <c r="AG222" s="27">
        <f t="shared" si="672"/>
        <v>0</v>
      </c>
      <c r="AH222" s="27">
        <f t="shared" si="673"/>
        <v>0</v>
      </c>
      <c r="AI222" s="27">
        <f t="shared" si="674"/>
        <v>0</v>
      </c>
      <c r="AJ222" s="27">
        <f t="shared" si="513"/>
        <v>7888.4849999999997</v>
      </c>
      <c r="AK222" s="27">
        <f t="shared" si="514"/>
        <v>0</v>
      </c>
      <c r="AL222" s="27">
        <f t="shared" si="515"/>
        <v>0</v>
      </c>
      <c r="AM222" s="27">
        <f t="shared" si="675"/>
        <v>0</v>
      </c>
      <c r="AN222" s="27">
        <f t="shared" si="676"/>
        <v>0</v>
      </c>
      <c r="AO222" s="27">
        <f t="shared" si="677"/>
        <v>0</v>
      </c>
      <c r="AP222" s="27">
        <f t="shared" si="516"/>
        <v>7888.4849999999997</v>
      </c>
      <c r="AQ222" s="27">
        <f t="shared" si="517"/>
        <v>0</v>
      </c>
      <c r="AR222" s="27">
        <f t="shared" si="518"/>
        <v>0</v>
      </c>
      <c r="AS222" s="27">
        <f t="shared" si="678"/>
        <v>0</v>
      </c>
      <c r="AT222" s="27">
        <f t="shared" si="679"/>
        <v>0</v>
      </c>
      <c r="AU222" s="27">
        <f t="shared" si="680"/>
        <v>0</v>
      </c>
      <c r="AV222" s="27">
        <f t="shared" si="519"/>
        <v>7888.4849999999997</v>
      </c>
      <c r="AW222" s="27">
        <f t="shared" si="520"/>
        <v>0</v>
      </c>
      <c r="AX222" s="27">
        <f t="shared" si="521"/>
        <v>0</v>
      </c>
      <c r="AY222" s="27">
        <f t="shared" si="681"/>
        <v>0</v>
      </c>
      <c r="AZ222" s="27">
        <f t="shared" si="682"/>
        <v>0</v>
      </c>
      <c r="BA222" s="27">
        <f t="shared" si="683"/>
        <v>0</v>
      </c>
      <c r="BB222" s="27">
        <f t="shared" si="522"/>
        <v>7888.4849999999997</v>
      </c>
      <c r="BC222" s="27">
        <f t="shared" si="523"/>
        <v>0</v>
      </c>
      <c r="BD222" s="27">
        <f t="shared" si="524"/>
        <v>0</v>
      </c>
      <c r="BE222" s="27">
        <f t="shared" si="684"/>
        <v>0</v>
      </c>
      <c r="BF222" s="27">
        <f t="shared" si="685"/>
        <v>0</v>
      </c>
      <c r="BG222" s="27">
        <f t="shared" si="686"/>
        <v>0</v>
      </c>
      <c r="BH222" s="27">
        <f t="shared" si="525"/>
        <v>7888.4849999999997</v>
      </c>
      <c r="BI222" s="27">
        <f t="shared" si="526"/>
        <v>0</v>
      </c>
      <c r="BJ222" s="27">
        <f t="shared" si="527"/>
        <v>0</v>
      </c>
      <c r="BK222" s="27">
        <f t="shared" si="687"/>
        <v>0</v>
      </c>
      <c r="BL222" s="27">
        <f t="shared" si="688"/>
        <v>0</v>
      </c>
      <c r="BM222" s="27">
        <f t="shared" si="689"/>
        <v>0</v>
      </c>
      <c r="BN222" s="27">
        <f t="shared" si="528"/>
        <v>7888.4849999999997</v>
      </c>
      <c r="BO222" s="27">
        <f t="shared" si="529"/>
        <v>0</v>
      </c>
      <c r="BP222" s="27">
        <f t="shared" si="530"/>
        <v>0</v>
      </c>
      <c r="BQ222" s="27">
        <f t="shared" si="690"/>
        <v>0</v>
      </c>
      <c r="BR222" s="27">
        <f t="shared" si="691"/>
        <v>0</v>
      </c>
      <c r="BS222" s="27">
        <f t="shared" si="531"/>
        <v>7888.4849999999997</v>
      </c>
      <c r="BT222" s="27">
        <f t="shared" si="532"/>
        <v>0</v>
      </c>
      <c r="BU222" s="27">
        <f t="shared" si="533"/>
        <v>0</v>
      </c>
      <c r="BV222" s="27">
        <f t="shared" si="692"/>
        <v>0</v>
      </c>
      <c r="BW222" s="27">
        <f t="shared" si="693"/>
        <v>0</v>
      </c>
      <c r="BX222" s="27">
        <f t="shared" si="534"/>
        <v>7888.4849999999997</v>
      </c>
      <c r="BY222" s="27">
        <f t="shared" si="535"/>
        <v>0</v>
      </c>
      <c r="BZ222" s="27">
        <f t="shared" si="536"/>
        <v>0</v>
      </c>
      <c r="CA222" s="27">
        <f t="shared" si="694"/>
        <v>0</v>
      </c>
      <c r="CB222" s="20">
        <v>0</v>
      </c>
      <c r="CC222" s="35"/>
      <c r="CH222" s="1" t="s">
        <v>29</v>
      </c>
    </row>
    <row r="223" spans="1:87" ht="46.8" hidden="1" x14ac:dyDescent="0.3">
      <c r="A223" s="36" t="s">
        <v>176</v>
      </c>
      <c r="B223" s="19">
        <v>410</v>
      </c>
      <c r="C223" s="18" t="s">
        <v>66</v>
      </c>
      <c r="D223" s="18" t="s">
        <v>133</v>
      </c>
      <c r="E223" s="34" t="s">
        <v>134</v>
      </c>
      <c r="F223" s="27">
        <v>7574</v>
      </c>
      <c r="G223" s="27"/>
      <c r="H223" s="27"/>
      <c r="I223" s="27"/>
      <c r="J223" s="27"/>
      <c r="K223" s="27"/>
      <c r="L223" s="27">
        <f t="shared" si="501"/>
        <v>7574</v>
      </c>
      <c r="M223" s="27">
        <f t="shared" si="502"/>
        <v>0</v>
      </c>
      <c r="N223" s="27">
        <f t="shared" si="503"/>
        <v>0</v>
      </c>
      <c r="O223" s="27">
        <v>314.48500000000001</v>
      </c>
      <c r="P223" s="27"/>
      <c r="Q223" s="27"/>
      <c r="R223" s="27">
        <f t="shared" si="504"/>
        <v>7888.4849999999997</v>
      </c>
      <c r="S223" s="27">
        <f t="shared" si="505"/>
        <v>0</v>
      </c>
      <c r="T223" s="27">
        <f t="shared" si="506"/>
        <v>0</v>
      </c>
      <c r="U223" s="27"/>
      <c r="V223" s="27"/>
      <c r="W223" s="27"/>
      <c r="X223" s="27">
        <f t="shared" si="507"/>
        <v>7888.4849999999997</v>
      </c>
      <c r="Y223" s="27">
        <f t="shared" si="508"/>
        <v>0</v>
      </c>
      <c r="Z223" s="27">
        <f t="shared" si="509"/>
        <v>0</v>
      </c>
      <c r="AA223" s="27"/>
      <c r="AB223" s="27"/>
      <c r="AC223" s="27"/>
      <c r="AD223" s="27">
        <f t="shared" si="510"/>
        <v>7888.4849999999997</v>
      </c>
      <c r="AE223" s="27">
        <f t="shared" si="511"/>
        <v>0</v>
      </c>
      <c r="AF223" s="27">
        <f t="shared" si="512"/>
        <v>0</v>
      </c>
      <c r="AG223" s="27"/>
      <c r="AH223" s="27"/>
      <c r="AI223" s="27"/>
      <c r="AJ223" s="27">
        <f t="shared" si="513"/>
        <v>7888.4849999999997</v>
      </c>
      <c r="AK223" s="27">
        <f t="shared" si="514"/>
        <v>0</v>
      </c>
      <c r="AL223" s="27">
        <f t="shared" si="515"/>
        <v>0</v>
      </c>
      <c r="AM223" s="27"/>
      <c r="AN223" s="27"/>
      <c r="AO223" s="27"/>
      <c r="AP223" s="27">
        <f t="shared" si="516"/>
        <v>7888.4849999999997</v>
      </c>
      <c r="AQ223" s="27">
        <f t="shared" si="517"/>
        <v>0</v>
      </c>
      <c r="AR223" s="27">
        <f t="shared" si="518"/>
        <v>0</v>
      </c>
      <c r="AS223" s="27"/>
      <c r="AT223" s="27"/>
      <c r="AU223" s="27"/>
      <c r="AV223" s="27">
        <f t="shared" si="519"/>
        <v>7888.4849999999997</v>
      </c>
      <c r="AW223" s="27">
        <f t="shared" si="520"/>
        <v>0</v>
      </c>
      <c r="AX223" s="27">
        <f t="shared" si="521"/>
        <v>0</v>
      </c>
      <c r="AY223" s="27"/>
      <c r="AZ223" s="27"/>
      <c r="BA223" s="27"/>
      <c r="BB223" s="27">
        <f t="shared" si="522"/>
        <v>7888.4849999999997</v>
      </c>
      <c r="BC223" s="27">
        <f t="shared" si="523"/>
        <v>0</v>
      </c>
      <c r="BD223" s="27">
        <f t="shared" si="524"/>
        <v>0</v>
      </c>
      <c r="BE223" s="27"/>
      <c r="BF223" s="27"/>
      <c r="BG223" s="27"/>
      <c r="BH223" s="27">
        <f t="shared" si="525"/>
        <v>7888.4849999999997</v>
      </c>
      <c r="BI223" s="27">
        <f t="shared" si="526"/>
        <v>0</v>
      </c>
      <c r="BJ223" s="27">
        <f t="shared" si="527"/>
        <v>0</v>
      </c>
      <c r="BK223" s="27"/>
      <c r="BL223" s="27"/>
      <c r="BM223" s="27"/>
      <c r="BN223" s="27">
        <f t="shared" si="528"/>
        <v>7888.4849999999997</v>
      </c>
      <c r="BO223" s="27">
        <f t="shared" si="529"/>
        <v>0</v>
      </c>
      <c r="BP223" s="27">
        <f t="shared" si="530"/>
        <v>0</v>
      </c>
      <c r="BQ223" s="27"/>
      <c r="BR223" s="27"/>
      <c r="BS223" s="27">
        <f t="shared" si="531"/>
        <v>7888.4849999999997</v>
      </c>
      <c r="BT223" s="27">
        <f t="shared" si="532"/>
        <v>0</v>
      </c>
      <c r="BU223" s="27">
        <f t="shared" si="533"/>
        <v>0</v>
      </c>
      <c r="BV223" s="27"/>
      <c r="BW223" s="27"/>
      <c r="BX223" s="27">
        <f t="shared" si="534"/>
        <v>7888.4849999999997</v>
      </c>
      <c r="BY223" s="27">
        <f t="shared" si="535"/>
        <v>0</v>
      </c>
      <c r="BZ223" s="27">
        <f t="shared" si="536"/>
        <v>0</v>
      </c>
      <c r="CA223" s="27"/>
      <c r="CB223" s="20">
        <v>0</v>
      </c>
      <c r="CC223" s="35"/>
    </row>
    <row r="224" spans="1:87" ht="62.4" hidden="1" x14ac:dyDescent="0.3">
      <c r="A224" s="36" t="s">
        <v>178</v>
      </c>
      <c r="B224" s="19"/>
      <c r="C224" s="18"/>
      <c r="D224" s="18"/>
      <c r="E224" s="34" t="s">
        <v>179</v>
      </c>
      <c r="F224" s="27">
        <f t="shared" si="657"/>
        <v>0</v>
      </c>
      <c r="G224" s="27">
        <f t="shared" si="658"/>
        <v>0</v>
      </c>
      <c r="H224" s="27">
        <f t="shared" si="659"/>
        <v>675.8</v>
      </c>
      <c r="I224" s="27">
        <f t="shared" si="660"/>
        <v>0</v>
      </c>
      <c r="J224" s="27">
        <f t="shared" si="661"/>
        <v>0</v>
      </c>
      <c r="K224" s="27">
        <f t="shared" si="662"/>
        <v>0</v>
      </c>
      <c r="L224" s="27">
        <f t="shared" si="501"/>
        <v>0</v>
      </c>
      <c r="M224" s="27">
        <f t="shared" si="502"/>
        <v>0</v>
      </c>
      <c r="N224" s="27">
        <f t="shared" si="503"/>
        <v>675.8</v>
      </c>
      <c r="O224" s="27">
        <f t="shared" si="663"/>
        <v>0</v>
      </c>
      <c r="P224" s="27">
        <f t="shared" si="664"/>
        <v>0</v>
      </c>
      <c r="Q224" s="27">
        <f t="shared" si="665"/>
        <v>0</v>
      </c>
      <c r="R224" s="27">
        <f t="shared" si="504"/>
        <v>0</v>
      </c>
      <c r="S224" s="27">
        <f t="shared" si="505"/>
        <v>0</v>
      </c>
      <c r="T224" s="27">
        <f t="shared" si="506"/>
        <v>675.8</v>
      </c>
      <c r="U224" s="27">
        <f t="shared" si="666"/>
        <v>0</v>
      </c>
      <c r="V224" s="27">
        <f t="shared" si="667"/>
        <v>0</v>
      </c>
      <c r="W224" s="27">
        <f t="shared" si="668"/>
        <v>0</v>
      </c>
      <c r="X224" s="27">
        <f t="shared" si="507"/>
        <v>0</v>
      </c>
      <c r="Y224" s="27">
        <f t="shared" si="508"/>
        <v>0</v>
      </c>
      <c r="Z224" s="27">
        <f t="shared" si="509"/>
        <v>675.8</v>
      </c>
      <c r="AA224" s="27">
        <f t="shared" si="669"/>
        <v>0</v>
      </c>
      <c r="AB224" s="27">
        <f t="shared" si="670"/>
        <v>0</v>
      </c>
      <c r="AC224" s="27">
        <f t="shared" si="671"/>
        <v>0</v>
      </c>
      <c r="AD224" s="27">
        <f t="shared" si="510"/>
        <v>0</v>
      </c>
      <c r="AE224" s="27">
        <f t="shared" si="511"/>
        <v>0</v>
      </c>
      <c r="AF224" s="27">
        <f t="shared" si="512"/>
        <v>675.8</v>
      </c>
      <c r="AG224" s="27">
        <f t="shared" si="672"/>
        <v>0</v>
      </c>
      <c r="AH224" s="27">
        <f t="shared" si="673"/>
        <v>0</v>
      </c>
      <c r="AI224" s="27">
        <f t="shared" si="674"/>
        <v>0</v>
      </c>
      <c r="AJ224" s="27">
        <f t="shared" si="513"/>
        <v>0</v>
      </c>
      <c r="AK224" s="27">
        <f t="shared" si="514"/>
        <v>0</v>
      </c>
      <c r="AL224" s="27">
        <f t="shared" si="515"/>
        <v>675.8</v>
      </c>
      <c r="AM224" s="27">
        <f t="shared" si="675"/>
        <v>0</v>
      </c>
      <c r="AN224" s="27">
        <f t="shared" si="676"/>
        <v>0</v>
      </c>
      <c r="AO224" s="27">
        <f t="shared" si="677"/>
        <v>0</v>
      </c>
      <c r="AP224" s="27">
        <f t="shared" si="516"/>
        <v>0</v>
      </c>
      <c r="AQ224" s="27">
        <f t="shared" si="517"/>
        <v>0</v>
      </c>
      <c r="AR224" s="27">
        <f t="shared" si="518"/>
        <v>675.8</v>
      </c>
      <c r="AS224" s="27">
        <f t="shared" si="678"/>
        <v>0</v>
      </c>
      <c r="AT224" s="27">
        <f t="shared" si="679"/>
        <v>0</v>
      </c>
      <c r="AU224" s="27">
        <f t="shared" si="680"/>
        <v>0</v>
      </c>
      <c r="AV224" s="27">
        <f t="shared" si="519"/>
        <v>0</v>
      </c>
      <c r="AW224" s="27">
        <f t="shared" si="520"/>
        <v>0</v>
      </c>
      <c r="AX224" s="27">
        <f t="shared" si="521"/>
        <v>675.8</v>
      </c>
      <c r="AY224" s="27">
        <f t="shared" si="681"/>
        <v>0</v>
      </c>
      <c r="AZ224" s="27">
        <f t="shared" si="682"/>
        <v>0</v>
      </c>
      <c r="BA224" s="27">
        <f t="shared" si="683"/>
        <v>0</v>
      </c>
      <c r="BB224" s="27">
        <f t="shared" si="522"/>
        <v>0</v>
      </c>
      <c r="BC224" s="27">
        <f t="shared" si="523"/>
        <v>0</v>
      </c>
      <c r="BD224" s="27">
        <f t="shared" si="524"/>
        <v>675.8</v>
      </c>
      <c r="BE224" s="27">
        <f t="shared" si="684"/>
        <v>0</v>
      </c>
      <c r="BF224" s="27">
        <f t="shared" si="685"/>
        <v>0</v>
      </c>
      <c r="BG224" s="27">
        <f t="shared" si="686"/>
        <v>0</v>
      </c>
      <c r="BH224" s="27">
        <f t="shared" si="525"/>
        <v>0</v>
      </c>
      <c r="BI224" s="27">
        <f t="shared" si="526"/>
        <v>0</v>
      </c>
      <c r="BJ224" s="27">
        <f t="shared" si="527"/>
        <v>675.8</v>
      </c>
      <c r="BK224" s="27">
        <f t="shared" si="687"/>
        <v>0</v>
      </c>
      <c r="BL224" s="27">
        <f t="shared" si="688"/>
        <v>0</v>
      </c>
      <c r="BM224" s="27">
        <f t="shared" si="689"/>
        <v>0</v>
      </c>
      <c r="BN224" s="27">
        <f t="shared" si="528"/>
        <v>0</v>
      </c>
      <c r="BO224" s="27">
        <f t="shared" si="529"/>
        <v>0</v>
      </c>
      <c r="BP224" s="27">
        <f t="shared" si="530"/>
        <v>675.8</v>
      </c>
      <c r="BQ224" s="27">
        <f t="shared" si="690"/>
        <v>0</v>
      </c>
      <c r="BR224" s="27">
        <f t="shared" si="691"/>
        <v>0</v>
      </c>
      <c r="BS224" s="27">
        <f t="shared" si="531"/>
        <v>0</v>
      </c>
      <c r="BT224" s="27">
        <f t="shared" si="532"/>
        <v>0</v>
      </c>
      <c r="BU224" s="27">
        <f t="shared" si="533"/>
        <v>675.8</v>
      </c>
      <c r="BV224" s="27">
        <f t="shared" si="692"/>
        <v>0</v>
      </c>
      <c r="BW224" s="27">
        <f t="shared" si="693"/>
        <v>0</v>
      </c>
      <c r="BX224" s="27">
        <f t="shared" si="534"/>
        <v>0</v>
      </c>
      <c r="BY224" s="27">
        <f t="shared" si="535"/>
        <v>0</v>
      </c>
      <c r="BZ224" s="27">
        <f t="shared" si="536"/>
        <v>675.8</v>
      </c>
      <c r="CA224" s="27">
        <f t="shared" si="694"/>
        <v>0</v>
      </c>
      <c r="CB224" s="20">
        <v>0</v>
      </c>
      <c r="CC224" s="35"/>
      <c r="CI224" s="1" t="s">
        <v>30</v>
      </c>
    </row>
    <row r="225" spans="1:87" ht="46.8" hidden="1" x14ac:dyDescent="0.3">
      <c r="A225" s="36" t="s">
        <v>178</v>
      </c>
      <c r="B225" s="19">
        <v>400</v>
      </c>
      <c r="C225" s="18"/>
      <c r="D225" s="18"/>
      <c r="E225" s="34" t="s">
        <v>83</v>
      </c>
      <c r="F225" s="27">
        <f t="shared" si="657"/>
        <v>0</v>
      </c>
      <c r="G225" s="27">
        <f t="shared" si="658"/>
        <v>0</v>
      </c>
      <c r="H225" s="27">
        <f t="shared" si="659"/>
        <v>675.8</v>
      </c>
      <c r="I225" s="27">
        <f t="shared" si="660"/>
        <v>0</v>
      </c>
      <c r="J225" s="27">
        <f t="shared" si="661"/>
        <v>0</v>
      </c>
      <c r="K225" s="27">
        <f t="shared" si="662"/>
        <v>0</v>
      </c>
      <c r="L225" s="27">
        <f t="shared" si="501"/>
        <v>0</v>
      </c>
      <c r="M225" s="27">
        <f t="shared" si="502"/>
        <v>0</v>
      </c>
      <c r="N225" s="27">
        <f t="shared" si="503"/>
        <v>675.8</v>
      </c>
      <c r="O225" s="27">
        <f t="shared" si="663"/>
        <v>0</v>
      </c>
      <c r="P225" s="27">
        <f t="shared" si="664"/>
        <v>0</v>
      </c>
      <c r="Q225" s="27">
        <f t="shared" si="665"/>
        <v>0</v>
      </c>
      <c r="R225" s="27">
        <f t="shared" si="504"/>
        <v>0</v>
      </c>
      <c r="S225" s="27">
        <f t="shared" si="505"/>
        <v>0</v>
      </c>
      <c r="T225" s="27">
        <f t="shared" si="506"/>
        <v>675.8</v>
      </c>
      <c r="U225" s="27">
        <f t="shared" si="666"/>
        <v>0</v>
      </c>
      <c r="V225" s="27">
        <f t="shared" si="667"/>
        <v>0</v>
      </c>
      <c r="W225" s="27">
        <f t="shared" si="668"/>
        <v>0</v>
      </c>
      <c r="X225" s="27">
        <f t="shared" si="507"/>
        <v>0</v>
      </c>
      <c r="Y225" s="27">
        <f t="shared" si="508"/>
        <v>0</v>
      </c>
      <c r="Z225" s="27">
        <f t="shared" si="509"/>
        <v>675.8</v>
      </c>
      <c r="AA225" s="27">
        <f t="shared" si="669"/>
        <v>0</v>
      </c>
      <c r="AB225" s="27">
        <f t="shared" si="670"/>
        <v>0</v>
      </c>
      <c r="AC225" s="27">
        <f t="shared" si="671"/>
        <v>0</v>
      </c>
      <c r="AD225" s="27">
        <f t="shared" si="510"/>
        <v>0</v>
      </c>
      <c r="AE225" s="27">
        <f t="shared" si="511"/>
        <v>0</v>
      </c>
      <c r="AF225" s="27">
        <f t="shared" si="512"/>
        <v>675.8</v>
      </c>
      <c r="AG225" s="27">
        <f t="shared" si="672"/>
        <v>0</v>
      </c>
      <c r="AH225" s="27">
        <f t="shared" si="673"/>
        <v>0</v>
      </c>
      <c r="AI225" s="27">
        <f t="shared" si="674"/>
        <v>0</v>
      </c>
      <c r="AJ225" s="27">
        <f t="shared" si="513"/>
        <v>0</v>
      </c>
      <c r="AK225" s="27">
        <f t="shared" si="514"/>
        <v>0</v>
      </c>
      <c r="AL225" s="27">
        <f t="shared" si="515"/>
        <v>675.8</v>
      </c>
      <c r="AM225" s="27">
        <f t="shared" si="675"/>
        <v>0</v>
      </c>
      <c r="AN225" s="27">
        <f t="shared" si="676"/>
        <v>0</v>
      </c>
      <c r="AO225" s="27">
        <f t="shared" si="677"/>
        <v>0</v>
      </c>
      <c r="AP225" s="27">
        <f t="shared" si="516"/>
        <v>0</v>
      </c>
      <c r="AQ225" s="27">
        <f t="shared" si="517"/>
        <v>0</v>
      </c>
      <c r="AR225" s="27">
        <f t="shared" si="518"/>
        <v>675.8</v>
      </c>
      <c r="AS225" s="27">
        <f t="shared" si="678"/>
        <v>0</v>
      </c>
      <c r="AT225" s="27">
        <f t="shared" si="679"/>
        <v>0</v>
      </c>
      <c r="AU225" s="27">
        <f t="shared" si="680"/>
        <v>0</v>
      </c>
      <c r="AV225" s="27">
        <f t="shared" si="519"/>
        <v>0</v>
      </c>
      <c r="AW225" s="27">
        <f t="shared" si="520"/>
        <v>0</v>
      </c>
      <c r="AX225" s="27">
        <f t="shared" si="521"/>
        <v>675.8</v>
      </c>
      <c r="AY225" s="27">
        <f t="shared" si="681"/>
        <v>0</v>
      </c>
      <c r="AZ225" s="27">
        <f t="shared" si="682"/>
        <v>0</v>
      </c>
      <c r="BA225" s="27">
        <f t="shared" si="683"/>
        <v>0</v>
      </c>
      <c r="BB225" s="27">
        <f t="shared" si="522"/>
        <v>0</v>
      </c>
      <c r="BC225" s="27">
        <f t="shared" si="523"/>
        <v>0</v>
      </c>
      <c r="BD225" s="27">
        <f t="shared" si="524"/>
        <v>675.8</v>
      </c>
      <c r="BE225" s="27">
        <f t="shared" si="684"/>
        <v>0</v>
      </c>
      <c r="BF225" s="27">
        <f t="shared" si="685"/>
        <v>0</v>
      </c>
      <c r="BG225" s="27">
        <f t="shared" si="686"/>
        <v>0</v>
      </c>
      <c r="BH225" s="27">
        <f t="shared" si="525"/>
        <v>0</v>
      </c>
      <c r="BI225" s="27">
        <f t="shared" si="526"/>
        <v>0</v>
      </c>
      <c r="BJ225" s="27">
        <f t="shared" si="527"/>
        <v>675.8</v>
      </c>
      <c r="BK225" s="27">
        <f t="shared" si="687"/>
        <v>0</v>
      </c>
      <c r="BL225" s="27">
        <f t="shared" si="688"/>
        <v>0</v>
      </c>
      <c r="BM225" s="27">
        <f t="shared" si="689"/>
        <v>0</v>
      </c>
      <c r="BN225" s="27">
        <f t="shared" si="528"/>
        <v>0</v>
      </c>
      <c r="BO225" s="27">
        <f t="shared" si="529"/>
        <v>0</v>
      </c>
      <c r="BP225" s="27">
        <f t="shared" si="530"/>
        <v>675.8</v>
      </c>
      <c r="BQ225" s="27">
        <f t="shared" si="690"/>
        <v>0</v>
      </c>
      <c r="BR225" s="27">
        <f t="shared" si="691"/>
        <v>0</v>
      </c>
      <c r="BS225" s="27">
        <f t="shared" si="531"/>
        <v>0</v>
      </c>
      <c r="BT225" s="27">
        <f t="shared" si="532"/>
        <v>0</v>
      </c>
      <c r="BU225" s="27">
        <f t="shared" si="533"/>
        <v>675.8</v>
      </c>
      <c r="BV225" s="27">
        <f t="shared" si="692"/>
        <v>0</v>
      </c>
      <c r="BW225" s="27">
        <f t="shared" si="693"/>
        <v>0</v>
      </c>
      <c r="BX225" s="27">
        <f t="shared" si="534"/>
        <v>0</v>
      </c>
      <c r="BY225" s="27">
        <f t="shared" si="535"/>
        <v>0</v>
      </c>
      <c r="BZ225" s="27">
        <f t="shared" si="536"/>
        <v>675.8</v>
      </c>
      <c r="CA225" s="27">
        <f t="shared" si="694"/>
        <v>0</v>
      </c>
      <c r="CB225" s="20">
        <v>0</v>
      </c>
      <c r="CC225" s="35"/>
      <c r="CG225" s="1" t="s">
        <v>28</v>
      </c>
    </row>
    <row r="226" spans="1:87" hidden="1" x14ac:dyDescent="0.3">
      <c r="A226" s="36" t="s">
        <v>178</v>
      </c>
      <c r="B226" s="19">
        <v>410</v>
      </c>
      <c r="C226" s="18"/>
      <c r="D226" s="18"/>
      <c r="E226" s="34" t="s">
        <v>84</v>
      </c>
      <c r="F226" s="27">
        <f t="shared" si="657"/>
        <v>0</v>
      </c>
      <c r="G226" s="27">
        <f t="shared" si="658"/>
        <v>0</v>
      </c>
      <c r="H226" s="27">
        <f t="shared" si="659"/>
        <v>675.8</v>
      </c>
      <c r="I226" s="27">
        <f t="shared" si="660"/>
        <v>0</v>
      </c>
      <c r="J226" s="27">
        <f t="shared" si="661"/>
        <v>0</v>
      </c>
      <c r="K226" s="27">
        <f t="shared" si="662"/>
        <v>0</v>
      </c>
      <c r="L226" s="27">
        <f t="shared" si="501"/>
        <v>0</v>
      </c>
      <c r="M226" s="27">
        <f t="shared" si="502"/>
        <v>0</v>
      </c>
      <c r="N226" s="27">
        <f t="shared" si="503"/>
        <v>675.8</v>
      </c>
      <c r="O226" s="27">
        <f t="shared" si="663"/>
        <v>0</v>
      </c>
      <c r="P226" s="27">
        <f t="shared" si="664"/>
        <v>0</v>
      </c>
      <c r="Q226" s="27">
        <f t="shared" si="665"/>
        <v>0</v>
      </c>
      <c r="R226" s="27">
        <f t="shared" si="504"/>
        <v>0</v>
      </c>
      <c r="S226" s="27">
        <f t="shared" si="505"/>
        <v>0</v>
      </c>
      <c r="T226" s="27">
        <f t="shared" si="506"/>
        <v>675.8</v>
      </c>
      <c r="U226" s="27">
        <f t="shared" si="666"/>
        <v>0</v>
      </c>
      <c r="V226" s="27">
        <f t="shared" si="667"/>
        <v>0</v>
      </c>
      <c r="W226" s="27">
        <f t="shared" si="668"/>
        <v>0</v>
      </c>
      <c r="X226" s="27">
        <f t="shared" si="507"/>
        <v>0</v>
      </c>
      <c r="Y226" s="27">
        <f t="shared" si="508"/>
        <v>0</v>
      </c>
      <c r="Z226" s="27">
        <f t="shared" si="509"/>
        <v>675.8</v>
      </c>
      <c r="AA226" s="27">
        <f t="shared" si="669"/>
        <v>0</v>
      </c>
      <c r="AB226" s="27">
        <f t="shared" si="670"/>
        <v>0</v>
      </c>
      <c r="AC226" s="27">
        <f t="shared" si="671"/>
        <v>0</v>
      </c>
      <c r="AD226" s="27">
        <f t="shared" si="510"/>
        <v>0</v>
      </c>
      <c r="AE226" s="27">
        <f t="shared" si="511"/>
        <v>0</v>
      </c>
      <c r="AF226" s="27">
        <f t="shared" si="512"/>
        <v>675.8</v>
      </c>
      <c r="AG226" s="27">
        <f t="shared" si="672"/>
        <v>0</v>
      </c>
      <c r="AH226" s="27">
        <f t="shared" si="673"/>
        <v>0</v>
      </c>
      <c r="AI226" s="27">
        <f t="shared" si="674"/>
        <v>0</v>
      </c>
      <c r="AJ226" s="27">
        <f t="shared" si="513"/>
        <v>0</v>
      </c>
      <c r="AK226" s="27">
        <f t="shared" si="514"/>
        <v>0</v>
      </c>
      <c r="AL226" s="27">
        <f t="shared" si="515"/>
        <v>675.8</v>
      </c>
      <c r="AM226" s="27">
        <f t="shared" si="675"/>
        <v>0</v>
      </c>
      <c r="AN226" s="27">
        <f t="shared" si="676"/>
        <v>0</v>
      </c>
      <c r="AO226" s="27">
        <f t="shared" si="677"/>
        <v>0</v>
      </c>
      <c r="AP226" s="27">
        <f t="shared" si="516"/>
        <v>0</v>
      </c>
      <c r="AQ226" s="27">
        <f t="shared" si="517"/>
        <v>0</v>
      </c>
      <c r="AR226" s="27">
        <f t="shared" si="518"/>
        <v>675.8</v>
      </c>
      <c r="AS226" s="27">
        <f t="shared" si="678"/>
        <v>0</v>
      </c>
      <c r="AT226" s="27">
        <f t="shared" si="679"/>
        <v>0</v>
      </c>
      <c r="AU226" s="27">
        <f t="shared" si="680"/>
        <v>0</v>
      </c>
      <c r="AV226" s="27">
        <f t="shared" si="519"/>
        <v>0</v>
      </c>
      <c r="AW226" s="27">
        <f t="shared" si="520"/>
        <v>0</v>
      </c>
      <c r="AX226" s="27">
        <f t="shared" si="521"/>
        <v>675.8</v>
      </c>
      <c r="AY226" s="27">
        <f t="shared" si="681"/>
        <v>0</v>
      </c>
      <c r="AZ226" s="27">
        <f t="shared" si="682"/>
        <v>0</v>
      </c>
      <c r="BA226" s="27">
        <f t="shared" si="683"/>
        <v>0</v>
      </c>
      <c r="BB226" s="27">
        <f t="shared" si="522"/>
        <v>0</v>
      </c>
      <c r="BC226" s="27">
        <f t="shared" si="523"/>
        <v>0</v>
      </c>
      <c r="BD226" s="27">
        <f t="shared" si="524"/>
        <v>675.8</v>
      </c>
      <c r="BE226" s="27">
        <f t="shared" si="684"/>
        <v>0</v>
      </c>
      <c r="BF226" s="27">
        <f t="shared" si="685"/>
        <v>0</v>
      </c>
      <c r="BG226" s="27">
        <f t="shared" si="686"/>
        <v>0</v>
      </c>
      <c r="BH226" s="27">
        <f t="shared" si="525"/>
        <v>0</v>
      </c>
      <c r="BI226" s="27">
        <f t="shared" si="526"/>
        <v>0</v>
      </c>
      <c r="BJ226" s="27">
        <f t="shared" si="527"/>
        <v>675.8</v>
      </c>
      <c r="BK226" s="27">
        <f t="shared" si="687"/>
        <v>0</v>
      </c>
      <c r="BL226" s="27">
        <f t="shared" si="688"/>
        <v>0</v>
      </c>
      <c r="BM226" s="27">
        <f t="shared" si="689"/>
        <v>0</v>
      </c>
      <c r="BN226" s="27">
        <f t="shared" si="528"/>
        <v>0</v>
      </c>
      <c r="BO226" s="27">
        <f t="shared" si="529"/>
        <v>0</v>
      </c>
      <c r="BP226" s="27">
        <f t="shared" si="530"/>
        <v>675.8</v>
      </c>
      <c r="BQ226" s="27">
        <f t="shared" si="690"/>
        <v>0</v>
      </c>
      <c r="BR226" s="27">
        <f t="shared" si="691"/>
        <v>0</v>
      </c>
      <c r="BS226" s="27">
        <f t="shared" si="531"/>
        <v>0</v>
      </c>
      <c r="BT226" s="27">
        <f t="shared" si="532"/>
        <v>0</v>
      </c>
      <c r="BU226" s="27">
        <f t="shared" si="533"/>
        <v>675.8</v>
      </c>
      <c r="BV226" s="27">
        <f t="shared" si="692"/>
        <v>0</v>
      </c>
      <c r="BW226" s="27">
        <f t="shared" si="693"/>
        <v>0</v>
      </c>
      <c r="BX226" s="27">
        <f t="shared" si="534"/>
        <v>0</v>
      </c>
      <c r="BY226" s="27">
        <f t="shared" si="535"/>
        <v>0</v>
      </c>
      <c r="BZ226" s="27">
        <f t="shared" si="536"/>
        <v>675.8</v>
      </c>
      <c r="CA226" s="27">
        <f t="shared" si="694"/>
        <v>0</v>
      </c>
      <c r="CB226" s="20">
        <v>0</v>
      </c>
      <c r="CC226" s="35"/>
      <c r="CH226" s="1" t="s">
        <v>29</v>
      </c>
    </row>
    <row r="227" spans="1:87" ht="46.8" hidden="1" x14ac:dyDescent="0.3">
      <c r="A227" s="36" t="s">
        <v>178</v>
      </c>
      <c r="B227" s="19">
        <v>410</v>
      </c>
      <c r="C227" s="18" t="s">
        <v>66</v>
      </c>
      <c r="D227" s="18" t="s">
        <v>133</v>
      </c>
      <c r="E227" s="34" t="s">
        <v>134</v>
      </c>
      <c r="F227" s="27"/>
      <c r="G227" s="27"/>
      <c r="H227" s="27">
        <v>675.8</v>
      </c>
      <c r="I227" s="27"/>
      <c r="J227" s="27"/>
      <c r="K227" s="27"/>
      <c r="L227" s="27">
        <f t="shared" si="501"/>
        <v>0</v>
      </c>
      <c r="M227" s="27">
        <f t="shared" si="502"/>
        <v>0</v>
      </c>
      <c r="N227" s="27">
        <f t="shared" si="503"/>
        <v>675.8</v>
      </c>
      <c r="O227" s="27"/>
      <c r="P227" s="27"/>
      <c r="Q227" s="27"/>
      <c r="R227" s="27">
        <f t="shared" si="504"/>
        <v>0</v>
      </c>
      <c r="S227" s="27">
        <f t="shared" si="505"/>
        <v>0</v>
      </c>
      <c r="T227" s="27">
        <f t="shared" si="506"/>
        <v>675.8</v>
      </c>
      <c r="U227" s="27"/>
      <c r="V227" s="27"/>
      <c r="W227" s="27"/>
      <c r="X227" s="27">
        <f t="shared" si="507"/>
        <v>0</v>
      </c>
      <c r="Y227" s="27">
        <f t="shared" si="508"/>
        <v>0</v>
      </c>
      <c r="Z227" s="27">
        <f t="shared" si="509"/>
        <v>675.8</v>
      </c>
      <c r="AA227" s="27"/>
      <c r="AB227" s="27"/>
      <c r="AC227" s="27"/>
      <c r="AD227" s="27">
        <f t="shared" si="510"/>
        <v>0</v>
      </c>
      <c r="AE227" s="27">
        <f t="shared" si="511"/>
        <v>0</v>
      </c>
      <c r="AF227" s="27">
        <f t="shared" si="512"/>
        <v>675.8</v>
      </c>
      <c r="AG227" s="27"/>
      <c r="AH227" s="27"/>
      <c r="AI227" s="27"/>
      <c r="AJ227" s="27">
        <f t="shared" si="513"/>
        <v>0</v>
      </c>
      <c r="AK227" s="27">
        <f t="shared" si="514"/>
        <v>0</v>
      </c>
      <c r="AL227" s="27">
        <f t="shared" si="515"/>
        <v>675.8</v>
      </c>
      <c r="AM227" s="27"/>
      <c r="AN227" s="27"/>
      <c r="AO227" s="27"/>
      <c r="AP227" s="27">
        <f t="shared" si="516"/>
        <v>0</v>
      </c>
      <c r="AQ227" s="27">
        <f t="shared" si="517"/>
        <v>0</v>
      </c>
      <c r="AR227" s="27">
        <f t="shared" si="518"/>
        <v>675.8</v>
      </c>
      <c r="AS227" s="27"/>
      <c r="AT227" s="27"/>
      <c r="AU227" s="27"/>
      <c r="AV227" s="27">
        <f t="shared" si="519"/>
        <v>0</v>
      </c>
      <c r="AW227" s="27">
        <f t="shared" si="520"/>
        <v>0</v>
      </c>
      <c r="AX227" s="27">
        <f t="shared" si="521"/>
        <v>675.8</v>
      </c>
      <c r="AY227" s="27"/>
      <c r="AZ227" s="27"/>
      <c r="BA227" s="27"/>
      <c r="BB227" s="27">
        <f t="shared" si="522"/>
        <v>0</v>
      </c>
      <c r="BC227" s="27">
        <f t="shared" si="523"/>
        <v>0</v>
      </c>
      <c r="BD227" s="27">
        <f t="shared" si="524"/>
        <v>675.8</v>
      </c>
      <c r="BE227" s="27"/>
      <c r="BF227" s="27"/>
      <c r="BG227" s="27"/>
      <c r="BH227" s="27">
        <f t="shared" si="525"/>
        <v>0</v>
      </c>
      <c r="BI227" s="27">
        <f t="shared" si="526"/>
        <v>0</v>
      </c>
      <c r="BJ227" s="27">
        <f t="shared" si="527"/>
        <v>675.8</v>
      </c>
      <c r="BK227" s="27"/>
      <c r="BL227" s="27"/>
      <c r="BM227" s="27"/>
      <c r="BN227" s="27">
        <f t="shared" si="528"/>
        <v>0</v>
      </c>
      <c r="BO227" s="27">
        <f t="shared" si="529"/>
        <v>0</v>
      </c>
      <c r="BP227" s="27">
        <f t="shared" si="530"/>
        <v>675.8</v>
      </c>
      <c r="BQ227" s="27"/>
      <c r="BR227" s="27"/>
      <c r="BS227" s="27">
        <f t="shared" si="531"/>
        <v>0</v>
      </c>
      <c r="BT227" s="27">
        <f t="shared" si="532"/>
        <v>0</v>
      </c>
      <c r="BU227" s="27">
        <f t="shared" si="533"/>
        <v>675.8</v>
      </c>
      <c r="BV227" s="27"/>
      <c r="BW227" s="27"/>
      <c r="BX227" s="27">
        <f t="shared" si="534"/>
        <v>0</v>
      </c>
      <c r="BY227" s="27">
        <f t="shared" si="535"/>
        <v>0</v>
      </c>
      <c r="BZ227" s="27">
        <f t="shared" si="536"/>
        <v>675.8</v>
      </c>
      <c r="CA227" s="27"/>
      <c r="CB227" s="20">
        <v>0</v>
      </c>
      <c r="CC227" s="35"/>
    </row>
    <row r="228" spans="1:87" ht="46.8" hidden="1" x14ac:dyDescent="0.3">
      <c r="A228" s="36" t="s">
        <v>180</v>
      </c>
      <c r="B228" s="19"/>
      <c r="C228" s="18"/>
      <c r="D228" s="18"/>
      <c r="E228" s="34" t="s">
        <v>181</v>
      </c>
      <c r="F228" s="27">
        <f t="shared" si="657"/>
        <v>0</v>
      </c>
      <c r="G228" s="27">
        <f t="shared" si="658"/>
        <v>0</v>
      </c>
      <c r="H228" s="27">
        <f t="shared" si="659"/>
        <v>696.1</v>
      </c>
      <c r="I228" s="27">
        <f t="shared" si="660"/>
        <v>0</v>
      </c>
      <c r="J228" s="27">
        <f t="shared" si="661"/>
        <v>0</v>
      </c>
      <c r="K228" s="27">
        <f t="shared" si="662"/>
        <v>0</v>
      </c>
      <c r="L228" s="27">
        <f t="shared" si="501"/>
        <v>0</v>
      </c>
      <c r="M228" s="27">
        <f t="shared" si="502"/>
        <v>0</v>
      </c>
      <c r="N228" s="27">
        <f t="shared" si="503"/>
        <v>696.1</v>
      </c>
      <c r="O228" s="27">
        <f t="shared" si="663"/>
        <v>0</v>
      </c>
      <c r="P228" s="27">
        <f t="shared" si="664"/>
        <v>0</v>
      </c>
      <c r="Q228" s="27">
        <f t="shared" si="665"/>
        <v>0</v>
      </c>
      <c r="R228" s="27">
        <f t="shared" si="504"/>
        <v>0</v>
      </c>
      <c r="S228" s="27">
        <f t="shared" si="505"/>
        <v>0</v>
      </c>
      <c r="T228" s="27">
        <f t="shared" si="506"/>
        <v>696.1</v>
      </c>
      <c r="U228" s="27">
        <f t="shared" si="666"/>
        <v>0</v>
      </c>
      <c r="V228" s="27">
        <f t="shared" si="667"/>
        <v>0</v>
      </c>
      <c r="W228" s="27">
        <f t="shared" si="668"/>
        <v>0</v>
      </c>
      <c r="X228" s="27">
        <f t="shared" si="507"/>
        <v>0</v>
      </c>
      <c r="Y228" s="27">
        <f t="shared" si="508"/>
        <v>0</v>
      </c>
      <c r="Z228" s="27">
        <f t="shared" si="509"/>
        <v>696.1</v>
      </c>
      <c r="AA228" s="27">
        <f t="shared" si="669"/>
        <v>0</v>
      </c>
      <c r="AB228" s="27">
        <f t="shared" si="670"/>
        <v>0</v>
      </c>
      <c r="AC228" s="27">
        <f t="shared" si="671"/>
        <v>0</v>
      </c>
      <c r="AD228" s="27">
        <f t="shared" si="510"/>
        <v>0</v>
      </c>
      <c r="AE228" s="27">
        <f t="shared" si="511"/>
        <v>0</v>
      </c>
      <c r="AF228" s="27">
        <f t="shared" si="512"/>
        <v>696.1</v>
      </c>
      <c r="AG228" s="27">
        <f t="shared" si="672"/>
        <v>0</v>
      </c>
      <c r="AH228" s="27">
        <f t="shared" si="673"/>
        <v>0</v>
      </c>
      <c r="AI228" s="27">
        <f t="shared" si="674"/>
        <v>0</v>
      </c>
      <c r="AJ228" s="27">
        <f t="shared" si="513"/>
        <v>0</v>
      </c>
      <c r="AK228" s="27">
        <f t="shared" si="514"/>
        <v>0</v>
      </c>
      <c r="AL228" s="27">
        <f t="shared" si="515"/>
        <v>696.1</v>
      </c>
      <c r="AM228" s="27">
        <f t="shared" si="675"/>
        <v>0</v>
      </c>
      <c r="AN228" s="27">
        <f t="shared" si="676"/>
        <v>0</v>
      </c>
      <c r="AO228" s="27">
        <f t="shared" si="677"/>
        <v>0</v>
      </c>
      <c r="AP228" s="27">
        <f t="shared" si="516"/>
        <v>0</v>
      </c>
      <c r="AQ228" s="27">
        <f t="shared" si="517"/>
        <v>0</v>
      </c>
      <c r="AR228" s="27">
        <f t="shared" si="518"/>
        <v>696.1</v>
      </c>
      <c r="AS228" s="27">
        <f t="shared" si="678"/>
        <v>0</v>
      </c>
      <c r="AT228" s="27">
        <f t="shared" si="679"/>
        <v>0</v>
      </c>
      <c r="AU228" s="27">
        <f t="shared" si="680"/>
        <v>0</v>
      </c>
      <c r="AV228" s="27">
        <f t="shared" si="519"/>
        <v>0</v>
      </c>
      <c r="AW228" s="27">
        <f t="shared" si="520"/>
        <v>0</v>
      </c>
      <c r="AX228" s="27">
        <f t="shared" si="521"/>
        <v>696.1</v>
      </c>
      <c r="AY228" s="27">
        <f t="shared" si="681"/>
        <v>0</v>
      </c>
      <c r="AZ228" s="27">
        <f t="shared" si="682"/>
        <v>0</v>
      </c>
      <c r="BA228" s="27">
        <f t="shared" si="683"/>
        <v>0</v>
      </c>
      <c r="BB228" s="27">
        <f t="shared" si="522"/>
        <v>0</v>
      </c>
      <c r="BC228" s="27">
        <f t="shared" si="523"/>
        <v>0</v>
      </c>
      <c r="BD228" s="27">
        <f t="shared" si="524"/>
        <v>696.1</v>
      </c>
      <c r="BE228" s="27">
        <f t="shared" si="684"/>
        <v>0</v>
      </c>
      <c r="BF228" s="27">
        <f t="shared" si="685"/>
        <v>0</v>
      </c>
      <c r="BG228" s="27">
        <f t="shared" si="686"/>
        <v>0</v>
      </c>
      <c r="BH228" s="27">
        <f t="shared" si="525"/>
        <v>0</v>
      </c>
      <c r="BI228" s="27">
        <f t="shared" si="526"/>
        <v>0</v>
      </c>
      <c r="BJ228" s="27">
        <f t="shared" si="527"/>
        <v>696.1</v>
      </c>
      <c r="BK228" s="27">
        <f t="shared" si="687"/>
        <v>0</v>
      </c>
      <c r="BL228" s="27">
        <f t="shared" si="688"/>
        <v>0</v>
      </c>
      <c r="BM228" s="27">
        <f t="shared" si="689"/>
        <v>0</v>
      </c>
      <c r="BN228" s="27">
        <f t="shared" si="528"/>
        <v>0</v>
      </c>
      <c r="BO228" s="27">
        <f t="shared" si="529"/>
        <v>0</v>
      </c>
      <c r="BP228" s="27">
        <f t="shared" si="530"/>
        <v>696.1</v>
      </c>
      <c r="BQ228" s="27">
        <f t="shared" si="690"/>
        <v>0</v>
      </c>
      <c r="BR228" s="27">
        <f t="shared" si="691"/>
        <v>0</v>
      </c>
      <c r="BS228" s="27">
        <f t="shared" si="531"/>
        <v>0</v>
      </c>
      <c r="BT228" s="27">
        <f t="shared" si="532"/>
        <v>0</v>
      </c>
      <c r="BU228" s="27">
        <f t="shared" si="533"/>
        <v>696.1</v>
      </c>
      <c r="BV228" s="27">
        <f t="shared" si="692"/>
        <v>0</v>
      </c>
      <c r="BW228" s="27">
        <f t="shared" si="693"/>
        <v>0</v>
      </c>
      <c r="BX228" s="27">
        <f t="shared" si="534"/>
        <v>0</v>
      </c>
      <c r="BY228" s="27">
        <f t="shared" si="535"/>
        <v>0</v>
      </c>
      <c r="BZ228" s="27">
        <f t="shared" si="536"/>
        <v>696.1</v>
      </c>
      <c r="CA228" s="27">
        <f t="shared" si="694"/>
        <v>0</v>
      </c>
      <c r="CB228" s="20">
        <v>0</v>
      </c>
      <c r="CC228" s="35"/>
      <c r="CI228" s="1" t="s">
        <v>30</v>
      </c>
    </row>
    <row r="229" spans="1:87" ht="46.8" hidden="1" x14ac:dyDescent="0.3">
      <c r="A229" s="36" t="s">
        <v>180</v>
      </c>
      <c r="B229" s="19">
        <v>400</v>
      </c>
      <c r="C229" s="18"/>
      <c r="D229" s="18"/>
      <c r="E229" s="34" t="s">
        <v>83</v>
      </c>
      <c r="F229" s="27">
        <f t="shared" si="657"/>
        <v>0</v>
      </c>
      <c r="G229" s="27">
        <f t="shared" si="658"/>
        <v>0</v>
      </c>
      <c r="H229" s="27">
        <f t="shared" si="659"/>
        <v>696.1</v>
      </c>
      <c r="I229" s="27">
        <f t="shared" si="660"/>
        <v>0</v>
      </c>
      <c r="J229" s="27">
        <f t="shared" si="661"/>
        <v>0</v>
      </c>
      <c r="K229" s="27">
        <f t="shared" si="662"/>
        <v>0</v>
      </c>
      <c r="L229" s="27">
        <f t="shared" ref="L229:L292" si="695">F229+I229</f>
        <v>0</v>
      </c>
      <c r="M229" s="27">
        <f t="shared" ref="M229:M292" si="696">G229+J229</f>
        <v>0</v>
      </c>
      <c r="N229" s="27">
        <f t="shared" ref="N229:N292" si="697">H229+K229</f>
        <v>696.1</v>
      </c>
      <c r="O229" s="27">
        <f t="shared" si="663"/>
        <v>0</v>
      </c>
      <c r="P229" s="27">
        <f t="shared" si="664"/>
        <v>0</v>
      </c>
      <c r="Q229" s="27">
        <f t="shared" si="665"/>
        <v>0</v>
      </c>
      <c r="R229" s="27">
        <f t="shared" ref="R229:R292" si="698">L229+O229</f>
        <v>0</v>
      </c>
      <c r="S229" s="27">
        <f t="shared" ref="S229:S292" si="699">M229+P229</f>
        <v>0</v>
      </c>
      <c r="T229" s="27">
        <f t="shared" ref="T229:T292" si="700">N229+Q229</f>
        <v>696.1</v>
      </c>
      <c r="U229" s="27">
        <f t="shared" si="666"/>
        <v>0</v>
      </c>
      <c r="V229" s="27">
        <f t="shared" si="667"/>
        <v>0</v>
      </c>
      <c r="W229" s="27">
        <f t="shared" si="668"/>
        <v>0</v>
      </c>
      <c r="X229" s="27">
        <f t="shared" ref="X229:X292" si="701">R229+U229</f>
        <v>0</v>
      </c>
      <c r="Y229" s="27">
        <f t="shared" ref="Y229:Y292" si="702">S229+V229</f>
        <v>0</v>
      </c>
      <c r="Z229" s="27">
        <f t="shared" ref="Z229:Z292" si="703">T229+W229</f>
        <v>696.1</v>
      </c>
      <c r="AA229" s="27">
        <f t="shared" si="669"/>
        <v>0</v>
      </c>
      <c r="AB229" s="27">
        <f t="shared" si="670"/>
        <v>0</v>
      </c>
      <c r="AC229" s="27">
        <f t="shared" si="671"/>
        <v>0</v>
      </c>
      <c r="AD229" s="27">
        <f t="shared" ref="AD229:AD292" si="704">X229+AA229</f>
        <v>0</v>
      </c>
      <c r="AE229" s="27">
        <f t="shared" ref="AE229:AE292" si="705">Y229+AB229</f>
        <v>0</v>
      </c>
      <c r="AF229" s="27">
        <f t="shared" ref="AF229:AF292" si="706">Z229+AC229</f>
        <v>696.1</v>
      </c>
      <c r="AG229" s="27">
        <f t="shared" si="672"/>
        <v>0</v>
      </c>
      <c r="AH229" s="27">
        <f t="shared" si="673"/>
        <v>0</v>
      </c>
      <c r="AI229" s="27">
        <f t="shared" si="674"/>
        <v>0</v>
      </c>
      <c r="AJ229" s="27">
        <f t="shared" ref="AJ229:AJ292" si="707">AD229+AG229</f>
        <v>0</v>
      </c>
      <c r="AK229" s="27">
        <f t="shared" ref="AK229:AK292" si="708">AE229+AH229</f>
        <v>0</v>
      </c>
      <c r="AL229" s="27">
        <f t="shared" ref="AL229:AL292" si="709">AF229+AI229</f>
        <v>696.1</v>
      </c>
      <c r="AM229" s="27">
        <f t="shared" si="675"/>
        <v>0</v>
      </c>
      <c r="AN229" s="27">
        <f t="shared" si="676"/>
        <v>0</v>
      </c>
      <c r="AO229" s="27">
        <f t="shared" si="677"/>
        <v>0</v>
      </c>
      <c r="AP229" s="27">
        <f t="shared" ref="AP229:AP292" si="710">AJ229+AM229</f>
        <v>0</v>
      </c>
      <c r="AQ229" s="27">
        <f t="shared" ref="AQ229:AQ292" si="711">AK229+AN229</f>
        <v>0</v>
      </c>
      <c r="AR229" s="27">
        <f t="shared" ref="AR229:AR292" si="712">AL229+AO229</f>
        <v>696.1</v>
      </c>
      <c r="AS229" s="27">
        <f t="shared" si="678"/>
        <v>0</v>
      </c>
      <c r="AT229" s="27">
        <f t="shared" si="679"/>
        <v>0</v>
      </c>
      <c r="AU229" s="27">
        <f t="shared" si="680"/>
        <v>0</v>
      </c>
      <c r="AV229" s="27">
        <f t="shared" ref="AV229:AV292" si="713">AP229+AS229</f>
        <v>0</v>
      </c>
      <c r="AW229" s="27">
        <f t="shared" ref="AW229:AW292" si="714">AQ229+AT229</f>
        <v>0</v>
      </c>
      <c r="AX229" s="27">
        <f t="shared" ref="AX229:AX292" si="715">AR229+AU229</f>
        <v>696.1</v>
      </c>
      <c r="AY229" s="27">
        <f t="shared" si="681"/>
        <v>0</v>
      </c>
      <c r="AZ229" s="27">
        <f t="shared" si="682"/>
        <v>0</v>
      </c>
      <c r="BA229" s="27">
        <f t="shared" si="683"/>
        <v>0</v>
      </c>
      <c r="BB229" s="27">
        <f t="shared" ref="BB229:BB292" si="716">AV229+AY229</f>
        <v>0</v>
      </c>
      <c r="BC229" s="27">
        <f t="shared" ref="BC229:BC292" si="717">AW229+AZ229</f>
        <v>0</v>
      </c>
      <c r="BD229" s="27">
        <f t="shared" ref="BD229:BD292" si="718">AX229+BA229</f>
        <v>696.1</v>
      </c>
      <c r="BE229" s="27">
        <f t="shared" si="684"/>
        <v>0</v>
      </c>
      <c r="BF229" s="27">
        <f t="shared" si="685"/>
        <v>0</v>
      </c>
      <c r="BG229" s="27">
        <f t="shared" si="686"/>
        <v>0</v>
      </c>
      <c r="BH229" s="27">
        <f t="shared" ref="BH229:BH292" si="719">BB229+BE229</f>
        <v>0</v>
      </c>
      <c r="BI229" s="27">
        <f t="shared" ref="BI229:BI292" si="720">BC229+BF229</f>
        <v>0</v>
      </c>
      <c r="BJ229" s="27">
        <f t="shared" ref="BJ229:BJ292" si="721">BD229+BG229</f>
        <v>696.1</v>
      </c>
      <c r="BK229" s="27">
        <f t="shared" si="687"/>
        <v>0</v>
      </c>
      <c r="BL229" s="27">
        <f t="shared" si="688"/>
        <v>0</v>
      </c>
      <c r="BM229" s="27">
        <f t="shared" si="689"/>
        <v>0</v>
      </c>
      <c r="BN229" s="27">
        <f t="shared" ref="BN229:BN292" si="722">BH229+BK229</f>
        <v>0</v>
      </c>
      <c r="BO229" s="27">
        <f t="shared" ref="BO229:BO292" si="723">BI229+BL229</f>
        <v>0</v>
      </c>
      <c r="BP229" s="27">
        <f t="shared" ref="BP229:BP292" si="724">BJ229+BM229</f>
        <v>696.1</v>
      </c>
      <c r="BQ229" s="27">
        <f t="shared" si="690"/>
        <v>0</v>
      </c>
      <c r="BR229" s="27">
        <f t="shared" si="691"/>
        <v>0</v>
      </c>
      <c r="BS229" s="27">
        <f t="shared" ref="BS229:BS292" si="725">BQ229+BN229</f>
        <v>0</v>
      </c>
      <c r="BT229" s="27">
        <f t="shared" ref="BT229:BT292" si="726">BR229+BO229</f>
        <v>0</v>
      </c>
      <c r="BU229" s="27">
        <f t="shared" ref="BU229:BU292" si="727">BP229</f>
        <v>696.1</v>
      </c>
      <c r="BV229" s="27">
        <f t="shared" si="692"/>
        <v>0</v>
      </c>
      <c r="BW229" s="27">
        <f t="shared" si="693"/>
        <v>0</v>
      </c>
      <c r="BX229" s="27">
        <f t="shared" ref="BX229:BX292" si="728">BS229</f>
        <v>0</v>
      </c>
      <c r="BY229" s="27">
        <f t="shared" ref="BY229:BY292" si="729">BT229+BV229</f>
        <v>0</v>
      </c>
      <c r="BZ229" s="27">
        <f t="shared" ref="BZ229:BZ292" si="730">BU229+BW229</f>
        <v>696.1</v>
      </c>
      <c r="CA229" s="27">
        <f t="shared" si="694"/>
        <v>0</v>
      </c>
      <c r="CB229" s="20">
        <v>0</v>
      </c>
      <c r="CC229" s="35"/>
      <c r="CG229" s="1" t="s">
        <v>28</v>
      </c>
    </row>
    <row r="230" spans="1:87" hidden="1" x14ac:dyDescent="0.3">
      <c r="A230" s="36" t="s">
        <v>180</v>
      </c>
      <c r="B230" s="19">
        <v>410</v>
      </c>
      <c r="C230" s="18"/>
      <c r="D230" s="18"/>
      <c r="E230" s="34" t="s">
        <v>84</v>
      </c>
      <c r="F230" s="27">
        <f t="shared" si="657"/>
        <v>0</v>
      </c>
      <c r="G230" s="27">
        <f t="shared" si="658"/>
        <v>0</v>
      </c>
      <c r="H230" s="27">
        <f t="shared" si="659"/>
        <v>696.1</v>
      </c>
      <c r="I230" s="27">
        <f t="shared" si="660"/>
        <v>0</v>
      </c>
      <c r="J230" s="27">
        <f t="shared" si="661"/>
        <v>0</v>
      </c>
      <c r="K230" s="27">
        <f t="shared" si="662"/>
        <v>0</v>
      </c>
      <c r="L230" s="27">
        <f t="shared" si="695"/>
        <v>0</v>
      </c>
      <c r="M230" s="27">
        <f t="shared" si="696"/>
        <v>0</v>
      </c>
      <c r="N230" s="27">
        <f t="shared" si="697"/>
        <v>696.1</v>
      </c>
      <c r="O230" s="27">
        <f t="shared" si="663"/>
        <v>0</v>
      </c>
      <c r="P230" s="27">
        <f t="shared" si="664"/>
        <v>0</v>
      </c>
      <c r="Q230" s="27">
        <f t="shared" si="665"/>
        <v>0</v>
      </c>
      <c r="R230" s="27">
        <f t="shared" si="698"/>
        <v>0</v>
      </c>
      <c r="S230" s="27">
        <f t="shared" si="699"/>
        <v>0</v>
      </c>
      <c r="T230" s="27">
        <f t="shared" si="700"/>
        <v>696.1</v>
      </c>
      <c r="U230" s="27">
        <f t="shared" si="666"/>
        <v>0</v>
      </c>
      <c r="V230" s="27">
        <f t="shared" si="667"/>
        <v>0</v>
      </c>
      <c r="W230" s="27">
        <f t="shared" si="668"/>
        <v>0</v>
      </c>
      <c r="X230" s="27">
        <f t="shared" si="701"/>
        <v>0</v>
      </c>
      <c r="Y230" s="27">
        <f t="shared" si="702"/>
        <v>0</v>
      </c>
      <c r="Z230" s="27">
        <f t="shared" si="703"/>
        <v>696.1</v>
      </c>
      <c r="AA230" s="27">
        <f t="shared" si="669"/>
        <v>0</v>
      </c>
      <c r="AB230" s="27">
        <f t="shared" si="670"/>
        <v>0</v>
      </c>
      <c r="AC230" s="27">
        <f t="shared" si="671"/>
        <v>0</v>
      </c>
      <c r="AD230" s="27">
        <f t="shared" si="704"/>
        <v>0</v>
      </c>
      <c r="AE230" s="27">
        <f t="shared" si="705"/>
        <v>0</v>
      </c>
      <c r="AF230" s="27">
        <f t="shared" si="706"/>
        <v>696.1</v>
      </c>
      <c r="AG230" s="27">
        <f t="shared" si="672"/>
        <v>0</v>
      </c>
      <c r="AH230" s="27">
        <f t="shared" si="673"/>
        <v>0</v>
      </c>
      <c r="AI230" s="27">
        <f t="shared" si="674"/>
        <v>0</v>
      </c>
      <c r="AJ230" s="27">
        <f t="shared" si="707"/>
        <v>0</v>
      </c>
      <c r="AK230" s="27">
        <f t="shared" si="708"/>
        <v>0</v>
      </c>
      <c r="AL230" s="27">
        <f t="shared" si="709"/>
        <v>696.1</v>
      </c>
      <c r="AM230" s="27">
        <f t="shared" si="675"/>
        <v>0</v>
      </c>
      <c r="AN230" s="27">
        <f t="shared" si="676"/>
        <v>0</v>
      </c>
      <c r="AO230" s="27">
        <f t="shared" si="677"/>
        <v>0</v>
      </c>
      <c r="AP230" s="27">
        <f t="shared" si="710"/>
        <v>0</v>
      </c>
      <c r="AQ230" s="27">
        <f t="shared" si="711"/>
        <v>0</v>
      </c>
      <c r="AR230" s="27">
        <f t="shared" si="712"/>
        <v>696.1</v>
      </c>
      <c r="AS230" s="27">
        <f t="shared" si="678"/>
        <v>0</v>
      </c>
      <c r="AT230" s="27">
        <f t="shared" si="679"/>
        <v>0</v>
      </c>
      <c r="AU230" s="27">
        <f t="shared" si="680"/>
        <v>0</v>
      </c>
      <c r="AV230" s="27">
        <f t="shared" si="713"/>
        <v>0</v>
      </c>
      <c r="AW230" s="27">
        <f t="shared" si="714"/>
        <v>0</v>
      </c>
      <c r="AX230" s="27">
        <f t="shared" si="715"/>
        <v>696.1</v>
      </c>
      <c r="AY230" s="27">
        <f t="shared" si="681"/>
        <v>0</v>
      </c>
      <c r="AZ230" s="27">
        <f t="shared" si="682"/>
        <v>0</v>
      </c>
      <c r="BA230" s="27">
        <f t="shared" si="683"/>
        <v>0</v>
      </c>
      <c r="BB230" s="27">
        <f t="shared" si="716"/>
        <v>0</v>
      </c>
      <c r="BC230" s="27">
        <f t="shared" si="717"/>
        <v>0</v>
      </c>
      <c r="BD230" s="27">
        <f t="shared" si="718"/>
        <v>696.1</v>
      </c>
      <c r="BE230" s="27">
        <f t="shared" si="684"/>
        <v>0</v>
      </c>
      <c r="BF230" s="27">
        <f t="shared" si="685"/>
        <v>0</v>
      </c>
      <c r="BG230" s="27">
        <f t="shared" si="686"/>
        <v>0</v>
      </c>
      <c r="BH230" s="27">
        <f t="shared" si="719"/>
        <v>0</v>
      </c>
      <c r="BI230" s="27">
        <f t="shared" si="720"/>
        <v>0</v>
      </c>
      <c r="BJ230" s="27">
        <f t="shared" si="721"/>
        <v>696.1</v>
      </c>
      <c r="BK230" s="27">
        <f t="shared" si="687"/>
        <v>0</v>
      </c>
      <c r="BL230" s="27">
        <f t="shared" si="688"/>
        <v>0</v>
      </c>
      <c r="BM230" s="27">
        <f t="shared" si="689"/>
        <v>0</v>
      </c>
      <c r="BN230" s="27">
        <f t="shared" si="722"/>
        <v>0</v>
      </c>
      <c r="BO230" s="27">
        <f t="shared" si="723"/>
        <v>0</v>
      </c>
      <c r="BP230" s="27">
        <f t="shared" si="724"/>
        <v>696.1</v>
      </c>
      <c r="BQ230" s="27">
        <f t="shared" si="690"/>
        <v>0</v>
      </c>
      <c r="BR230" s="27">
        <f t="shared" si="691"/>
        <v>0</v>
      </c>
      <c r="BS230" s="27">
        <f t="shared" si="725"/>
        <v>0</v>
      </c>
      <c r="BT230" s="27">
        <f t="shared" si="726"/>
        <v>0</v>
      </c>
      <c r="BU230" s="27">
        <f t="shared" si="727"/>
        <v>696.1</v>
      </c>
      <c r="BV230" s="27">
        <f t="shared" si="692"/>
        <v>0</v>
      </c>
      <c r="BW230" s="27">
        <f t="shared" si="693"/>
        <v>0</v>
      </c>
      <c r="BX230" s="27">
        <f t="shared" si="728"/>
        <v>0</v>
      </c>
      <c r="BY230" s="27">
        <f t="shared" si="729"/>
        <v>0</v>
      </c>
      <c r="BZ230" s="27">
        <f t="shared" si="730"/>
        <v>696.1</v>
      </c>
      <c r="CA230" s="27">
        <f t="shared" si="694"/>
        <v>0</v>
      </c>
      <c r="CB230" s="20">
        <v>0</v>
      </c>
      <c r="CC230" s="35"/>
      <c r="CH230" s="1" t="s">
        <v>29</v>
      </c>
    </row>
    <row r="231" spans="1:87" ht="46.8" hidden="1" x14ac:dyDescent="0.3">
      <c r="A231" s="36" t="s">
        <v>180</v>
      </c>
      <c r="B231" s="19">
        <v>410</v>
      </c>
      <c r="C231" s="18" t="s">
        <v>66</v>
      </c>
      <c r="D231" s="18" t="s">
        <v>133</v>
      </c>
      <c r="E231" s="34" t="s">
        <v>134</v>
      </c>
      <c r="F231" s="27"/>
      <c r="G231" s="27"/>
      <c r="H231" s="27">
        <v>696.1</v>
      </c>
      <c r="I231" s="27"/>
      <c r="J231" s="27"/>
      <c r="K231" s="27"/>
      <c r="L231" s="27">
        <f t="shared" si="695"/>
        <v>0</v>
      </c>
      <c r="M231" s="27">
        <f t="shared" si="696"/>
        <v>0</v>
      </c>
      <c r="N231" s="27">
        <f t="shared" si="697"/>
        <v>696.1</v>
      </c>
      <c r="O231" s="27"/>
      <c r="P231" s="27"/>
      <c r="Q231" s="27"/>
      <c r="R231" s="27">
        <f t="shared" si="698"/>
        <v>0</v>
      </c>
      <c r="S231" s="27">
        <f t="shared" si="699"/>
        <v>0</v>
      </c>
      <c r="T231" s="27">
        <f t="shared" si="700"/>
        <v>696.1</v>
      </c>
      <c r="U231" s="27"/>
      <c r="V231" s="27"/>
      <c r="W231" s="27"/>
      <c r="X231" s="27">
        <f t="shared" si="701"/>
        <v>0</v>
      </c>
      <c r="Y231" s="27">
        <f t="shared" si="702"/>
        <v>0</v>
      </c>
      <c r="Z231" s="27">
        <f t="shared" si="703"/>
        <v>696.1</v>
      </c>
      <c r="AA231" s="27"/>
      <c r="AB231" s="27"/>
      <c r="AC231" s="27"/>
      <c r="AD231" s="27">
        <f t="shared" si="704"/>
        <v>0</v>
      </c>
      <c r="AE231" s="27">
        <f t="shared" si="705"/>
        <v>0</v>
      </c>
      <c r="AF231" s="27">
        <f t="shared" si="706"/>
        <v>696.1</v>
      </c>
      <c r="AG231" s="27"/>
      <c r="AH231" s="27"/>
      <c r="AI231" s="27"/>
      <c r="AJ231" s="27">
        <f t="shared" si="707"/>
        <v>0</v>
      </c>
      <c r="AK231" s="27">
        <f t="shared" si="708"/>
        <v>0</v>
      </c>
      <c r="AL231" s="27">
        <f t="shared" si="709"/>
        <v>696.1</v>
      </c>
      <c r="AM231" s="27"/>
      <c r="AN231" s="27"/>
      <c r="AO231" s="27"/>
      <c r="AP231" s="27">
        <f t="shared" si="710"/>
        <v>0</v>
      </c>
      <c r="AQ231" s="27">
        <f t="shared" si="711"/>
        <v>0</v>
      </c>
      <c r="AR231" s="27">
        <f t="shared" si="712"/>
        <v>696.1</v>
      </c>
      <c r="AS231" s="27"/>
      <c r="AT231" s="27"/>
      <c r="AU231" s="27"/>
      <c r="AV231" s="27">
        <f t="shared" si="713"/>
        <v>0</v>
      </c>
      <c r="AW231" s="27">
        <f t="shared" si="714"/>
        <v>0</v>
      </c>
      <c r="AX231" s="27">
        <f t="shared" si="715"/>
        <v>696.1</v>
      </c>
      <c r="AY231" s="27"/>
      <c r="AZ231" s="27"/>
      <c r="BA231" s="27"/>
      <c r="BB231" s="27">
        <f t="shared" si="716"/>
        <v>0</v>
      </c>
      <c r="BC231" s="27">
        <f t="shared" si="717"/>
        <v>0</v>
      </c>
      <c r="BD231" s="27">
        <f t="shared" si="718"/>
        <v>696.1</v>
      </c>
      <c r="BE231" s="27"/>
      <c r="BF231" s="27"/>
      <c r="BG231" s="27"/>
      <c r="BH231" s="27">
        <f t="shared" si="719"/>
        <v>0</v>
      </c>
      <c r="BI231" s="27">
        <f t="shared" si="720"/>
        <v>0</v>
      </c>
      <c r="BJ231" s="27">
        <f t="shared" si="721"/>
        <v>696.1</v>
      </c>
      <c r="BK231" s="27"/>
      <c r="BL231" s="27"/>
      <c r="BM231" s="27"/>
      <c r="BN231" s="27">
        <f t="shared" si="722"/>
        <v>0</v>
      </c>
      <c r="BO231" s="27">
        <f t="shared" si="723"/>
        <v>0</v>
      </c>
      <c r="BP231" s="27">
        <f t="shared" si="724"/>
        <v>696.1</v>
      </c>
      <c r="BQ231" s="27"/>
      <c r="BR231" s="27"/>
      <c r="BS231" s="27">
        <f t="shared" si="725"/>
        <v>0</v>
      </c>
      <c r="BT231" s="27">
        <f t="shared" si="726"/>
        <v>0</v>
      </c>
      <c r="BU231" s="27">
        <f t="shared" si="727"/>
        <v>696.1</v>
      </c>
      <c r="BV231" s="27"/>
      <c r="BW231" s="27"/>
      <c r="BX231" s="27">
        <f t="shared" si="728"/>
        <v>0</v>
      </c>
      <c r="BY231" s="27">
        <f t="shared" si="729"/>
        <v>0</v>
      </c>
      <c r="BZ231" s="27">
        <f t="shared" si="730"/>
        <v>696.1</v>
      </c>
      <c r="CA231" s="27"/>
      <c r="CB231" s="20">
        <v>0</v>
      </c>
      <c r="CC231" s="35"/>
    </row>
    <row r="232" spans="1:87" ht="46.8" hidden="1" x14ac:dyDescent="0.3">
      <c r="A232" s="36" t="s">
        <v>182</v>
      </c>
      <c r="B232" s="19"/>
      <c r="C232" s="18"/>
      <c r="D232" s="18"/>
      <c r="E232" s="34" t="s">
        <v>183</v>
      </c>
      <c r="F232" s="27">
        <f t="shared" si="657"/>
        <v>0</v>
      </c>
      <c r="G232" s="27">
        <f t="shared" si="658"/>
        <v>0</v>
      </c>
      <c r="H232" s="27">
        <f t="shared" si="659"/>
        <v>696.1</v>
      </c>
      <c r="I232" s="27">
        <f t="shared" si="660"/>
        <v>0</v>
      </c>
      <c r="J232" s="27">
        <f t="shared" si="661"/>
        <v>0</v>
      </c>
      <c r="K232" s="27">
        <f t="shared" si="662"/>
        <v>0</v>
      </c>
      <c r="L232" s="27">
        <f t="shared" si="695"/>
        <v>0</v>
      </c>
      <c r="M232" s="27">
        <f t="shared" si="696"/>
        <v>0</v>
      </c>
      <c r="N232" s="27">
        <f t="shared" si="697"/>
        <v>696.1</v>
      </c>
      <c r="O232" s="27">
        <f t="shared" si="663"/>
        <v>0</v>
      </c>
      <c r="P232" s="27">
        <f t="shared" si="664"/>
        <v>0</v>
      </c>
      <c r="Q232" s="27">
        <f t="shared" si="665"/>
        <v>0</v>
      </c>
      <c r="R232" s="27">
        <f t="shared" si="698"/>
        <v>0</v>
      </c>
      <c r="S232" s="27">
        <f t="shared" si="699"/>
        <v>0</v>
      </c>
      <c r="T232" s="27">
        <f t="shared" si="700"/>
        <v>696.1</v>
      </c>
      <c r="U232" s="27">
        <f t="shared" si="666"/>
        <v>0</v>
      </c>
      <c r="V232" s="27">
        <f t="shared" si="667"/>
        <v>0</v>
      </c>
      <c r="W232" s="27">
        <f t="shared" si="668"/>
        <v>0</v>
      </c>
      <c r="X232" s="27">
        <f t="shared" si="701"/>
        <v>0</v>
      </c>
      <c r="Y232" s="27">
        <f t="shared" si="702"/>
        <v>0</v>
      </c>
      <c r="Z232" s="27">
        <f t="shared" si="703"/>
        <v>696.1</v>
      </c>
      <c r="AA232" s="27">
        <f t="shared" si="669"/>
        <v>0</v>
      </c>
      <c r="AB232" s="27">
        <f t="shared" si="670"/>
        <v>0</v>
      </c>
      <c r="AC232" s="27">
        <f t="shared" si="671"/>
        <v>0</v>
      </c>
      <c r="AD232" s="27">
        <f t="shared" si="704"/>
        <v>0</v>
      </c>
      <c r="AE232" s="27">
        <f t="shared" si="705"/>
        <v>0</v>
      </c>
      <c r="AF232" s="27">
        <f t="shared" si="706"/>
        <v>696.1</v>
      </c>
      <c r="AG232" s="27">
        <f t="shared" si="672"/>
        <v>0</v>
      </c>
      <c r="AH232" s="27">
        <f t="shared" si="673"/>
        <v>0</v>
      </c>
      <c r="AI232" s="27">
        <f t="shared" si="674"/>
        <v>0</v>
      </c>
      <c r="AJ232" s="27">
        <f t="shared" si="707"/>
        <v>0</v>
      </c>
      <c r="AK232" s="27">
        <f t="shared" si="708"/>
        <v>0</v>
      </c>
      <c r="AL232" s="27">
        <f t="shared" si="709"/>
        <v>696.1</v>
      </c>
      <c r="AM232" s="27">
        <f t="shared" si="675"/>
        <v>0</v>
      </c>
      <c r="AN232" s="27">
        <f t="shared" si="676"/>
        <v>0</v>
      </c>
      <c r="AO232" s="27">
        <f t="shared" si="677"/>
        <v>0</v>
      </c>
      <c r="AP232" s="27">
        <f t="shared" si="710"/>
        <v>0</v>
      </c>
      <c r="AQ232" s="27">
        <f t="shared" si="711"/>
        <v>0</v>
      </c>
      <c r="AR232" s="27">
        <f t="shared" si="712"/>
        <v>696.1</v>
      </c>
      <c r="AS232" s="27">
        <f t="shared" si="678"/>
        <v>0</v>
      </c>
      <c r="AT232" s="27">
        <f t="shared" si="679"/>
        <v>0</v>
      </c>
      <c r="AU232" s="27">
        <f t="shared" si="680"/>
        <v>0</v>
      </c>
      <c r="AV232" s="27">
        <f t="shared" si="713"/>
        <v>0</v>
      </c>
      <c r="AW232" s="27">
        <f t="shared" si="714"/>
        <v>0</v>
      </c>
      <c r="AX232" s="27">
        <f t="shared" si="715"/>
        <v>696.1</v>
      </c>
      <c r="AY232" s="27">
        <f t="shared" si="681"/>
        <v>0</v>
      </c>
      <c r="AZ232" s="27">
        <f t="shared" si="682"/>
        <v>0</v>
      </c>
      <c r="BA232" s="27">
        <f t="shared" si="683"/>
        <v>0</v>
      </c>
      <c r="BB232" s="27">
        <f t="shared" si="716"/>
        <v>0</v>
      </c>
      <c r="BC232" s="27">
        <f t="shared" si="717"/>
        <v>0</v>
      </c>
      <c r="BD232" s="27">
        <f t="shared" si="718"/>
        <v>696.1</v>
      </c>
      <c r="BE232" s="27">
        <f t="shared" si="684"/>
        <v>0</v>
      </c>
      <c r="BF232" s="27">
        <f t="shared" si="685"/>
        <v>0</v>
      </c>
      <c r="BG232" s="27">
        <f t="shared" si="686"/>
        <v>0</v>
      </c>
      <c r="BH232" s="27">
        <f t="shared" si="719"/>
        <v>0</v>
      </c>
      <c r="BI232" s="27">
        <f t="shared" si="720"/>
        <v>0</v>
      </c>
      <c r="BJ232" s="27">
        <f t="shared" si="721"/>
        <v>696.1</v>
      </c>
      <c r="BK232" s="27">
        <f t="shared" si="687"/>
        <v>0</v>
      </c>
      <c r="BL232" s="27">
        <f t="shared" si="688"/>
        <v>0</v>
      </c>
      <c r="BM232" s="27">
        <f t="shared" si="689"/>
        <v>0</v>
      </c>
      <c r="BN232" s="27">
        <f t="shared" si="722"/>
        <v>0</v>
      </c>
      <c r="BO232" s="27">
        <f t="shared" si="723"/>
        <v>0</v>
      </c>
      <c r="BP232" s="27">
        <f t="shared" si="724"/>
        <v>696.1</v>
      </c>
      <c r="BQ232" s="27">
        <f t="shared" si="690"/>
        <v>0</v>
      </c>
      <c r="BR232" s="27">
        <f t="shared" si="691"/>
        <v>0</v>
      </c>
      <c r="BS232" s="27">
        <f t="shared" si="725"/>
        <v>0</v>
      </c>
      <c r="BT232" s="27">
        <f t="shared" si="726"/>
        <v>0</v>
      </c>
      <c r="BU232" s="27">
        <f t="shared" si="727"/>
        <v>696.1</v>
      </c>
      <c r="BV232" s="27">
        <f t="shared" si="692"/>
        <v>0</v>
      </c>
      <c r="BW232" s="27">
        <f t="shared" si="693"/>
        <v>0</v>
      </c>
      <c r="BX232" s="27">
        <f t="shared" si="728"/>
        <v>0</v>
      </c>
      <c r="BY232" s="27">
        <f t="shared" si="729"/>
        <v>0</v>
      </c>
      <c r="BZ232" s="27">
        <f t="shared" si="730"/>
        <v>696.1</v>
      </c>
      <c r="CA232" s="27">
        <f t="shared" si="694"/>
        <v>0</v>
      </c>
      <c r="CB232" s="20">
        <v>0</v>
      </c>
      <c r="CC232" s="35"/>
      <c r="CI232" s="1" t="s">
        <v>30</v>
      </c>
    </row>
    <row r="233" spans="1:87" ht="46.8" hidden="1" x14ac:dyDescent="0.3">
      <c r="A233" s="36" t="s">
        <v>182</v>
      </c>
      <c r="B233" s="19">
        <v>400</v>
      </c>
      <c r="C233" s="18"/>
      <c r="D233" s="18"/>
      <c r="E233" s="34" t="s">
        <v>83</v>
      </c>
      <c r="F233" s="27">
        <f t="shared" si="657"/>
        <v>0</v>
      </c>
      <c r="G233" s="27">
        <f t="shared" si="658"/>
        <v>0</v>
      </c>
      <c r="H233" s="27">
        <f t="shared" si="659"/>
        <v>696.1</v>
      </c>
      <c r="I233" s="27">
        <f t="shared" si="660"/>
        <v>0</v>
      </c>
      <c r="J233" s="27">
        <f t="shared" si="661"/>
        <v>0</v>
      </c>
      <c r="K233" s="27">
        <f t="shared" si="662"/>
        <v>0</v>
      </c>
      <c r="L233" s="27">
        <f t="shared" si="695"/>
        <v>0</v>
      </c>
      <c r="M233" s="27">
        <f t="shared" si="696"/>
        <v>0</v>
      </c>
      <c r="N233" s="27">
        <f t="shared" si="697"/>
        <v>696.1</v>
      </c>
      <c r="O233" s="27">
        <f t="shared" si="663"/>
        <v>0</v>
      </c>
      <c r="P233" s="27">
        <f t="shared" si="664"/>
        <v>0</v>
      </c>
      <c r="Q233" s="27">
        <f t="shared" si="665"/>
        <v>0</v>
      </c>
      <c r="R233" s="27">
        <f t="shared" si="698"/>
        <v>0</v>
      </c>
      <c r="S233" s="27">
        <f t="shared" si="699"/>
        <v>0</v>
      </c>
      <c r="T233" s="27">
        <f t="shared" si="700"/>
        <v>696.1</v>
      </c>
      <c r="U233" s="27">
        <f t="shared" si="666"/>
        <v>0</v>
      </c>
      <c r="V233" s="27">
        <f t="shared" si="667"/>
        <v>0</v>
      </c>
      <c r="W233" s="27">
        <f t="shared" si="668"/>
        <v>0</v>
      </c>
      <c r="X233" s="27">
        <f t="shared" si="701"/>
        <v>0</v>
      </c>
      <c r="Y233" s="27">
        <f t="shared" si="702"/>
        <v>0</v>
      </c>
      <c r="Z233" s="27">
        <f t="shared" si="703"/>
        <v>696.1</v>
      </c>
      <c r="AA233" s="27">
        <f t="shared" si="669"/>
        <v>0</v>
      </c>
      <c r="AB233" s="27">
        <f t="shared" si="670"/>
        <v>0</v>
      </c>
      <c r="AC233" s="27">
        <f t="shared" si="671"/>
        <v>0</v>
      </c>
      <c r="AD233" s="27">
        <f t="shared" si="704"/>
        <v>0</v>
      </c>
      <c r="AE233" s="27">
        <f t="shared" si="705"/>
        <v>0</v>
      </c>
      <c r="AF233" s="27">
        <f t="shared" si="706"/>
        <v>696.1</v>
      </c>
      <c r="AG233" s="27">
        <f t="shared" si="672"/>
        <v>0</v>
      </c>
      <c r="AH233" s="27">
        <f t="shared" si="673"/>
        <v>0</v>
      </c>
      <c r="AI233" s="27">
        <f t="shared" si="674"/>
        <v>0</v>
      </c>
      <c r="AJ233" s="27">
        <f t="shared" si="707"/>
        <v>0</v>
      </c>
      <c r="AK233" s="27">
        <f t="shared" si="708"/>
        <v>0</v>
      </c>
      <c r="AL233" s="27">
        <f t="shared" si="709"/>
        <v>696.1</v>
      </c>
      <c r="AM233" s="27">
        <f t="shared" si="675"/>
        <v>0</v>
      </c>
      <c r="AN233" s="27">
        <f t="shared" si="676"/>
        <v>0</v>
      </c>
      <c r="AO233" s="27">
        <f t="shared" si="677"/>
        <v>0</v>
      </c>
      <c r="AP233" s="27">
        <f t="shared" si="710"/>
        <v>0</v>
      </c>
      <c r="AQ233" s="27">
        <f t="shared" si="711"/>
        <v>0</v>
      </c>
      <c r="AR233" s="27">
        <f t="shared" si="712"/>
        <v>696.1</v>
      </c>
      <c r="AS233" s="27">
        <f t="shared" si="678"/>
        <v>0</v>
      </c>
      <c r="AT233" s="27">
        <f t="shared" si="679"/>
        <v>0</v>
      </c>
      <c r="AU233" s="27">
        <f t="shared" si="680"/>
        <v>0</v>
      </c>
      <c r="AV233" s="27">
        <f t="shared" si="713"/>
        <v>0</v>
      </c>
      <c r="AW233" s="27">
        <f t="shared" si="714"/>
        <v>0</v>
      </c>
      <c r="AX233" s="27">
        <f t="shared" si="715"/>
        <v>696.1</v>
      </c>
      <c r="AY233" s="27">
        <f t="shared" si="681"/>
        <v>0</v>
      </c>
      <c r="AZ233" s="27">
        <f t="shared" si="682"/>
        <v>0</v>
      </c>
      <c r="BA233" s="27">
        <f t="shared" si="683"/>
        <v>0</v>
      </c>
      <c r="BB233" s="27">
        <f t="shared" si="716"/>
        <v>0</v>
      </c>
      <c r="BC233" s="27">
        <f t="shared" si="717"/>
        <v>0</v>
      </c>
      <c r="BD233" s="27">
        <f t="shared" si="718"/>
        <v>696.1</v>
      </c>
      <c r="BE233" s="27">
        <f t="shared" si="684"/>
        <v>0</v>
      </c>
      <c r="BF233" s="27">
        <f t="shared" si="685"/>
        <v>0</v>
      </c>
      <c r="BG233" s="27">
        <f t="shared" si="686"/>
        <v>0</v>
      </c>
      <c r="BH233" s="27">
        <f t="shared" si="719"/>
        <v>0</v>
      </c>
      <c r="BI233" s="27">
        <f t="shared" si="720"/>
        <v>0</v>
      </c>
      <c r="BJ233" s="27">
        <f t="shared" si="721"/>
        <v>696.1</v>
      </c>
      <c r="BK233" s="27">
        <f t="shared" si="687"/>
        <v>0</v>
      </c>
      <c r="BL233" s="27">
        <f t="shared" si="688"/>
        <v>0</v>
      </c>
      <c r="BM233" s="27">
        <f t="shared" si="689"/>
        <v>0</v>
      </c>
      <c r="BN233" s="27">
        <f t="shared" si="722"/>
        <v>0</v>
      </c>
      <c r="BO233" s="27">
        <f t="shared" si="723"/>
        <v>0</v>
      </c>
      <c r="BP233" s="27">
        <f t="shared" si="724"/>
        <v>696.1</v>
      </c>
      <c r="BQ233" s="27">
        <f t="shared" si="690"/>
        <v>0</v>
      </c>
      <c r="BR233" s="27">
        <f t="shared" si="691"/>
        <v>0</v>
      </c>
      <c r="BS233" s="27">
        <f t="shared" si="725"/>
        <v>0</v>
      </c>
      <c r="BT233" s="27">
        <f t="shared" si="726"/>
        <v>0</v>
      </c>
      <c r="BU233" s="27">
        <f t="shared" si="727"/>
        <v>696.1</v>
      </c>
      <c r="BV233" s="27">
        <f t="shared" si="692"/>
        <v>0</v>
      </c>
      <c r="BW233" s="27">
        <f t="shared" si="693"/>
        <v>0</v>
      </c>
      <c r="BX233" s="27">
        <f t="shared" si="728"/>
        <v>0</v>
      </c>
      <c r="BY233" s="27">
        <f t="shared" si="729"/>
        <v>0</v>
      </c>
      <c r="BZ233" s="27">
        <f t="shared" si="730"/>
        <v>696.1</v>
      </c>
      <c r="CA233" s="27">
        <f t="shared" si="694"/>
        <v>0</v>
      </c>
      <c r="CB233" s="20">
        <v>0</v>
      </c>
      <c r="CC233" s="35"/>
      <c r="CG233" s="1" t="s">
        <v>28</v>
      </c>
    </row>
    <row r="234" spans="1:87" hidden="1" x14ac:dyDescent="0.3">
      <c r="A234" s="36" t="s">
        <v>182</v>
      </c>
      <c r="B234" s="19">
        <v>410</v>
      </c>
      <c r="C234" s="18"/>
      <c r="D234" s="18"/>
      <c r="E234" s="34" t="s">
        <v>84</v>
      </c>
      <c r="F234" s="27">
        <f t="shared" si="657"/>
        <v>0</v>
      </c>
      <c r="G234" s="27">
        <f t="shared" si="658"/>
        <v>0</v>
      </c>
      <c r="H234" s="27">
        <f t="shared" si="659"/>
        <v>696.1</v>
      </c>
      <c r="I234" s="27">
        <f t="shared" si="660"/>
        <v>0</v>
      </c>
      <c r="J234" s="27">
        <f t="shared" si="661"/>
        <v>0</v>
      </c>
      <c r="K234" s="27">
        <f t="shared" si="662"/>
        <v>0</v>
      </c>
      <c r="L234" s="27">
        <f t="shared" si="695"/>
        <v>0</v>
      </c>
      <c r="M234" s="27">
        <f t="shared" si="696"/>
        <v>0</v>
      </c>
      <c r="N234" s="27">
        <f t="shared" si="697"/>
        <v>696.1</v>
      </c>
      <c r="O234" s="27">
        <f t="shared" si="663"/>
        <v>0</v>
      </c>
      <c r="P234" s="27">
        <f t="shared" si="664"/>
        <v>0</v>
      </c>
      <c r="Q234" s="27">
        <f t="shared" si="665"/>
        <v>0</v>
      </c>
      <c r="R234" s="27">
        <f t="shared" si="698"/>
        <v>0</v>
      </c>
      <c r="S234" s="27">
        <f t="shared" si="699"/>
        <v>0</v>
      </c>
      <c r="T234" s="27">
        <f t="shared" si="700"/>
        <v>696.1</v>
      </c>
      <c r="U234" s="27">
        <f t="shared" si="666"/>
        <v>0</v>
      </c>
      <c r="V234" s="27">
        <f t="shared" si="667"/>
        <v>0</v>
      </c>
      <c r="W234" s="27">
        <f t="shared" si="668"/>
        <v>0</v>
      </c>
      <c r="X234" s="27">
        <f t="shared" si="701"/>
        <v>0</v>
      </c>
      <c r="Y234" s="27">
        <f t="shared" si="702"/>
        <v>0</v>
      </c>
      <c r="Z234" s="27">
        <f t="shared" si="703"/>
        <v>696.1</v>
      </c>
      <c r="AA234" s="27">
        <f t="shared" si="669"/>
        <v>0</v>
      </c>
      <c r="AB234" s="27">
        <f t="shared" si="670"/>
        <v>0</v>
      </c>
      <c r="AC234" s="27">
        <f t="shared" si="671"/>
        <v>0</v>
      </c>
      <c r="AD234" s="27">
        <f t="shared" si="704"/>
        <v>0</v>
      </c>
      <c r="AE234" s="27">
        <f t="shared" si="705"/>
        <v>0</v>
      </c>
      <c r="AF234" s="27">
        <f t="shared" si="706"/>
        <v>696.1</v>
      </c>
      <c r="AG234" s="27">
        <f t="shared" si="672"/>
        <v>0</v>
      </c>
      <c r="AH234" s="27">
        <f t="shared" si="673"/>
        <v>0</v>
      </c>
      <c r="AI234" s="27">
        <f t="shared" si="674"/>
        <v>0</v>
      </c>
      <c r="AJ234" s="27">
        <f t="shared" si="707"/>
        <v>0</v>
      </c>
      <c r="AK234" s="27">
        <f t="shared" si="708"/>
        <v>0</v>
      </c>
      <c r="AL234" s="27">
        <f t="shared" si="709"/>
        <v>696.1</v>
      </c>
      <c r="AM234" s="27">
        <f t="shared" si="675"/>
        <v>0</v>
      </c>
      <c r="AN234" s="27">
        <f t="shared" si="676"/>
        <v>0</v>
      </c>
      <c r="AO234" s="27">
        <f t="shared" si="677"/>
        <v>0</v>
      </c>
      <c r="AP234" s="27">
        <f t="shared" si="710"/>
        <v>0</v>
      </c>
      <c r="AQ234" s="27">
        <f t="shared" si="711"/>
        <v>0</v>
      </c>
      <c r="AR234" s="27">
        <f t="shared" si="712"/>
        <v>696.1</v>
      </c>
      <c r="AS234" s="27">
        <f t="shared" si="678"/>
        <v>0</v>
      </c>
      <c r="AT234" s="27">
        <f t="shared" si="679"/>
        <v>0</v>
      </c>
      <c r="AU234" s="27">
        <f t="shared" si="680"/>
        <v>0</v>
      </c>
      <c r="AV234" s="27">
        <f t="shared" si="713"/>
        <v>0</v>
      </c>
      <c r="AW234" s="27">
        <f t="shared" si="714"/>
        <v>0</v>
      </c>
      <c r="AX234" s="27">
        <f t="shared" si="715"/>
        <v>696.1</v>
      </c>
      <c r="AY234" s="27">
        <f t="shared" si="681"/>
        <v>0</v>
      </c>
      <c r="AZ234" s="27">
        <f t="shared" si="682"/>
        <v>0</v>
      </c>
      <c r="BA234" s="27">
        <f t="shared" si="683"/>
        <v>0</v>
      </c>
      <c r="BB234" s="27">
        <f t="shared" si="716"/>
        <v>0</v>
      </c>
      <c r="BC234" s="27">
        <f t="shared" si="717"/>
        <v>0</v>
      </c>
      <c r="BD234" s="27">
        <f t="shared" si="718"/>
        <v>696.1</v>
      </c>
      <c r="BE234" s="27">
        <f t="shared" si="684"/>
        <v>0</v>
      </c>
      <c r="BF234" s="27">
        <f t="shared" si="685"/>
        <v>0</v>
      </c>
      <c r="BG234" s="27">
        <f t="shared" si="686"/>
        <v>0</v>
      </c>
      <c r="BH234" s="27">
        <f t="shared" si="719"/>
        <v>0</v>
      </c>
      <c r="BI234" s="27">
        <f t="shared" si="720"/>
        <v>0</v>
      </c>
      <c r="BJ234" s="27">
        <f t="shared" si="721"/>
        <v>696.1</v>
      </c>
      <c r="BK234" s="27">
        <f t="shared" si="687"/>
        <v>0</v>
      </c>
      <c r="BL234" s="27">
        <f t="shared" si="688"/>
        <v>0</v>
      </c>
      <c r="BM234" s="27">
        <f t="shared" si="689"/>
        <v>0</v>
      </c>
      <c r="BN234" s="27">
        <f t="shared" si="722"/>
        <v>0</v>
      </c>
      <c r="BO234" s="27">
        <f t="shared" si="723"/>
        <v>0</v>
      </c>
      <c r="BP234" s="27">
        <f t="shared" si="724"/>
        <v>696.1</v>
      </c>
      <c r="BQ234" s="27">
        <f t="shared" si="690"/>
        <v>0</v>
      </c>
      <c r="BR234" s="27">
        <f t="shared" si="691"/>
        <v>0</v>
      </c>
      <c r="BS234" s="27">
        <f t="shared" si="725"/>
        <v>0</v>
      </c>
      <c r="BT234" s="27">
        <f t="shared" si="726"/>
        <v>0</v>
      </c>
      <c r="BU234" s="27">
        <f t="shared" si="727"/>
        <v>696.1</v>
      </c>
      <c r="BV234" s="27">
        <f t="shared" si="692"/>
        <v>0</v>
      </c>
      <c r="BW234" s="27">
        <f t="shared" si="693"/>
        <v>0</v>
      </c>
      <c r="BX234" s="27">
        <f t="shared" si="728"/>
        <v>0</v>
      </c>
      <c r="BY234" s="27">
        <f t="shared" si="729"/>
        <v>0</v>
      </c>
      <c r="BZ234" s="27">
        <f t="shared" si="730"/>
        <v>696.1</v>
      </c>
      <c r="CA234" s="27">
        <f t="shared" si="694"/>
        <v>0</v>
      </c>
      <c r="CB234" s="20">
        <v>0</v>
      </c>
      <c r="CC234" s="35"/>
      <c r="CH234" s="1" t="s">
        <v>29</v>
      </c>
    </row>
    <row r="235" spans="1:87" ht="46.8" hidden="1" x14ac:dyDescent="0.3">
      <c r="A235" s="36" t="s">
        <v>182</v>
      </c>
      <c r="B235" s="19">
        <v>410</v>
      </c>
      <c r="C235" s="18" t="s">
        <v>66</v>
      </c>
      <c r="D235" s="18" t="s">
        <v>133</v>
      </c>
      <c r="E235" s="34" t="s">
        <v>134</v>
      </c>
      <c r="F235" s="27"/>
      <c r="G235" s="27"/>
      <c r="H235" s="27">
        <v>696.1</v>
      </c>
      <c r="I235" s="27"/>
      <c r="J235" s="27"/>
      <c r="K235" s="27"/>
      <c r="L235" s="27">
        <f t="shared" si="695"/>
        <v>0</v>
      </c>
      <c r="M235" s="27">
        <f t="shared" si="696"/>
        <v>0</v>
      </c>
      <c r="N235" s="27">
        <f t="shared" si="697"/>
        <v>696.1</v>
      </c>
      <c r="O235" s="27"/>
      <c r="P235" s="27"/>
      <c r="Q235" s="27"/>
      <c r="R235" s="27">
        <f t="shared" si="698"/>
        <v>0</v>
      </c>
      <c r="S235" s="27">
        <f t="shared" si="699"/>
        <v>0</v>
      </c>
      <c r="T235" s="27">
        <f t="shared" si="700"/>
        <v>696.1</v>
      </c>
      <c r="U235" s="27"/>
      <c r="V235" s="27"/>
      <c r="W235" s="27"/>
      <c r="X235" s="27">
        <f t="shared" si="701"/>
        <v>0</v>
      </c>
      <c r="Y235" s="27">
        <f t="shared" si="702"/>
        <v>0</v>
      </c>
      <c r="Z235" s="27">
        <f t="shared" si="703"/>
        <v>696.1</v>
      </c>
      <c r="AA235" s="27"/>
      <c r="AB235" s="27"/>
      <c r="AC235" s="27"/>
      <c r="AD235" s="27">
        <f t="shared" si="704"/>
        <v>0</v>
      </c>
      <c r="AE235" s="27">
        <f t="shared" si="705"/>
        <v>0</v>
      </c>
      <c r="AF235" s="27">
        <f t="shared" si="706"/>
        <v>696.1</v>
      </c>
      <c r="AG235" s="27"/>
      <c r="AH235" s="27"/>
      <c r="AI235" s="27"/>
      <c r="AJ235" s="27">
        <f t="shared" si="707"/>
        <v>0</v>
      </c>
      <c r="AK235" s="27">
        <f t="shared" si="708"/>
        <v>0</v>
      </c>
      <c r="AL235" s="27">
        <f t="shared" si="709"/>
        <v>696.1</v>
      </c>
      <c r="AM235" s="27"/>
      <c r="AN235" s="27"/>
      <c r="AO235" s="27"/>
      <c r="AP235" s="27">
        <f t="shared" si="710"/>
        <v>0</v>
      </c>
      <c r="AQ235" s="27">
        <f t="shared" si="711"/>
        <v>0</v>
      </c>
      <c r="AR235" s="27">
        <f t="shared" si="712"/>
        <v>696.1</v>
      </c>
      <c r="AS235" s="27"/>
      <c r="AT235" s="27"/>
      <c r="AU235" s="27"/>
      <c r="AV235" s="27">
        <f t="shared" si="713"/>
        <v>0</v>
      </c>
      <c r="AW235" s="27">
        <f t="shared" si="714"/>
        <v>0</v>
      </c>
      <c r="AX235" s="27">
        <f t="shared" si="715"/>
        <v>696.1</v>
      </c>
      <c r="AY235" s="27"/>
      <c r="AZ235" s="27"/>
      <c r="BA235" s="27"/>
      <c r="BB235" s="27">
        <f t="shared" si="716"/>
        <v>0</v>
      </c>
      <c r="BC235" s="27">
        <f t="shared" si="717"/>
        <v>0</v>
      </c>
      <c r="BD235" s="27">
        <f t="shared" si="718"/>
        <v>696.1</v>
      </c>
      <c r="BE235" s="27"/>
      <c r="BF235" s="27"/>
      <c r="BG235" s="27"/>
      <c r="BH235" s="27">
        <f t="shared" si="719"/>
        <v>0</v>
      </c>
      <c r="BI235" s="27">
        <f t="shared" si="720"/>
        <v>0</v>
      </c>
      <c r="BJ235" s="27">
        <f t="shared" si="721"/>
        <v>696.1</v>
      </c>
      <c r="BK235" s="27"/>
      <c r="BL235" s="27"/>
      <c r="BM235" s="27"/>
      <c r="BN235" s="27">
        <f t="shared" si="722"/>
        <v>0</v>
      </c>
      <c r="BO235" s="27">
        <f t="shared" si="723"/>
        <v>0</v>
      </c>
      <c r="BP235" s="27">
        <f t="shared" si="724"/>
        <v>696.1</v>
      </c>
      <c r="BQ235" s="27"/>
      <c r="BR235" s="27"/>
      <c r="BS235" s="27">
        <f t="shared" si="725"/>
        <v>0</v>
      </c>
      <c r="BT235" s="27">
        <f t="shared" si="726"/>
        <v>0</v>
      </c>
      <c r="BU235" s="27">
        <f t="shared" si="727"/>
        <v>696.1</v>
      </c>
      <c r="BV235" s="27"/>
      <c r="BW235" s="27"/>
      <c r="BX235" s="27">
        <f t="shared" si="728"/>
        <v>0</v>
      </c>
      <c r="BY235" s="27">
        <f t="shared" si="729"/>
        <v>0</v>
      </c>
      <c r="BZ235" s="27">
        <f t="shared" si="730"/>
        <v>696.1</v>
      </c>
      <c r="CA235" s="27"/>
      <c r="CB235" s="20">
        <v>0</v>
      </c>
      <c r="CC235" s="35"/>
    </row>
    <row r="236" spans="1:87" s="22" customFormat="1" ht="31.2" hidden="1" x14ac:dyDescent="0.3">
      <c r="A236" s="23" t="s">
        <v>184</v>
      </c>
      <c r="B236" s="24"/>
      <c r="C236" s="23"/>
      <c r="D236" s="23"/>
      <c r="E236" s="25" t="s">
        <v>185</v>
      </c>
      <c r="F236" s="26">
        <f t="shared" ref="F236:K236" si="731">F237+F261+F279+F303+F340</f>
        <v>1882536.7000000002</v>
      </c>
      <c r="G236" s="26">
        <f t="shared" si="731"/>
        <v>1810920.1</v>
      </c>
      <c r="H236" s="26">
        <f t="shared" si="731"/>
        <v>1818900.1</v>
      </c>
      <c r="I236" s="26">
        <f t="shared" si="731"/>
        <v>0</v>
      </c>
      <c r="J236" s="26">
        <f t="shared" si="731"/>
        <v>0</v>
      </c>
      <c r="K236" s="26">
        <f t="shared" si="731"/>
        <v>0</v>
      </c>
      <c r="L236" s="26">
        <f t="shared" si="695"/>
        <v>1882536.7000000002</v>
      </c>
      <c r="M236" s="26">
        <f t="shared" si="696"/>
        <v>1810920.1</v>
      </c>
      <c r="N236" s="26">
        <f t="shared" si="697"/>
        <v>1818900.1</v>
      </c>
      <c r="O236" s="26">
        <f>O237+O261+O279+O303+O340</f>
        <v>0</v>
      </c>
      <c r="P236" s="26">
        <f>P237+P261+P279+P303+P340</f>
        <v>0</v>
      </c>
      <c r="Q236" s="26">
        <f>Q237+Q261+Q279+Q303+Q340</f>
        <v>0</v>
      </c>
      <c r="R236" s="26">
        <f t="shared" si="698"/>
        <v>1882536.7000000002</v>
      </c>
      <c r="S236" s="26">
        <f t="shared" si="699"/>
        <v>1810920.1</v>
      </c>
      <c r="T236" s="26">
        <f t="shared" si="700"/>
        <v>1818900.1</v>
      </c>
      <c r="U236" s="26">
        <f>U237+U261+U279+U303+U340</f>
        <v>0</v>
      </c>
      <c r="V236" s="26">
        <f>V237+V261+V279+V303+V340</f>
        <v>0</v>
      </c>
      <c r="W236" s="26">
        <f>W237+W261+W279+W303+W340</f>
        <v>0</v>
      </c>
      <c r="X236" s="26">
        <f t="shared" si="701"/>
        <v>1882536.7000000002</v>
      </c>
      <c r="Y236" s="26">
        <f t="shared" si="702"/>
        <v>1810920.1</v>
      </c>
      <c r="Z236" s="26">
        <f t="shared" si="703"/>
        <v>1818900.1</v>
      </c>
      <c r="AA236" s="26">
        <f>AA237+AA261+AA279+AA303+AA340</f>
        <v>0</v>
      </c>
      <c r="AB236" s="26">
        <f>AB237+AB261+AB279+AB303+AB340</f>
        <v>0</v>
      </c>
      <c r="AC236" s="26">
        <f>AC237+AC261+AC279+AC303+AC340</f>
        <v>0</v>
      </c>
      <c r="AD236" s="26">
        <f t="shared" si="704"/>
        <v>1882536.7000000002</v>
      </c>
      <c r="AE236" s="26">
        <f t="shared" si="705"/>
        <v>1810920.1</v>
      </c>
      <c r="AF236" s="26">
        <f t="shared" si="706"/>
        <v>1818900.1</v>
      </c>
      <c r="AG236" s="26">
        <f>AG237+AG261+AG279+AG303+AG340</f>
        <v>0</v>
      </c>
      <c r="AH236" s="26">
        <f>AH237+AH261+AH279+AH303+AH340</f>
        <v>0</v>
      </c>
      <c r="AI236" s="26">
        <f>AI237+AI261+AI279+AI303+AI340</f>
        <v>0</v>
      </c>
      <c r="AJ236" s="26">
        <f t="shared" si="707"/>
        <v>1882536.7000000002</v>
      </c>
      <c r="AK236" s="26">
        <f t="shared" si="708"/>
        <v>1810920.1</v>
      </c>
      <c r="AL236" s="26">
        <f t="shared" si="709"/>
        <v>1818900.1</v>
      </c>
      <c r="AM236" s="26">
        <f>AM237+AM261+AM279+AM303+AM340</f>
        <v>38952.080999999998</v>
      </c>
      <c r="AN236" s="26">
        <f>AN237+AN261+AN279+AN303+AN340</f>
        <v>0</v>
      </c>
      <c r="AO236" s="26">
        <f>AO237+AO261+AO279+AO303+AO340</f>
        <v>0</v>
      </c>
      <c r="AP236" s="26">
        <f t="shared" si="710"/>
        <v>1921488.7810000002</v>
      </c>
      <c r="AQ236" s="26">
        <f t="shared" si="711"/>
        <v>1810920.1</v>
      </c>
      <c r="AR236" s="26">
        <f t="shared" si="712"/>
        <v>1818900.1</v>
      </c>
      <c r="AS236" s="26">
        <f>AS237+AS261+AS279+AS303+AS340</f>
        <v>0</v>
      </c>
      <c r="AT236" s="26">
        <f>AT237+AT261+AT279+AT303+AT340</f>
        <v>0</v>
      </c>
      <c r="AU236" s="26">
        <f>AU237+AU261+AU279+AU303+AU340</f>
        <v>0</v>
      </c>
      <c r="AV236" s="26">
        <f t="shared" si="713"/>
        <v>1921488.7810000002</v>
      </c>
      <c r="AW236" s="26">
        <f t="shared" si="714"/>
        <v>1810920.1</v>
      </c>
      <c r="AX236" s="26">
        <f t="shared" si="715"/>
        <v>1818900.1</v>
      </c>
      <c r="AY236" s="26">
        <f>AY237+AY261+AY279+AY303+AY340</f>
        <v>24584.947999999997</v>
      </c>
      <c r="AZ236" s="26">
        <f>AZ237+AZ261+AZ279+AZ303+AZ340</f>
        <v>6459.6959999999999</v>
      </c>
      <c r="BA236" s="26">
        <f>BA237+BA261+BA279+BA303+BA340</f>
        <v>6459.6959999999999</v>
      </c>
      <c r="BB236" s="26">
        <f t="shared" si="716"/>
        <v>1946073.7290000003</v>
      </c>
      <c r="BC236" s="26">
        <f t="shared" si="717"/>
        <v>1817379.7960000001</v>
      </c>
      <c r="BD236" s="26">
        <f t="shared" si="718"/>
        <v>1825359.7960000001</v>
      </c>
      <c r="BE236" s="26">
        <f>BE237+BE261+BE279+BE303+BE340</f>
        <v>0</v>
      </c>
      <c r="BF236" s="26">
        <f>BF237+BF261+BF279+BF303+BF340</f>
        <v>0</v>
      </c>
      <c r="BG236" s="26">
        <f>BG237+BG261+BG279+BG303+BG340</f>
        <v>0</v>
      </c>
      <c r="BH236" s="26">
        <f t="shared" si="719"/>
        <v>1946073.7290000003</v>
      </c>
      <c r="BI236" s="26">
        <f t="shared" si="720"/>
        <v>1817379.7960000001</v>
      </c>
      <c r="BJ236" s="26">
        <f t="shared" si="721"/>
        <v>1825359.7960000001</v>
      </c>
      <c r="BK236" s="26">
        <f>BK237+BK261+BK279+BK303+BK340</f>
        <v>79786.149999999994</v>
      </c>
      <c r="BL236" s="26">
        <f>BL237+BL261+BL279+BL303+BL340</f>
        <v>0</v>
      </c>
      <c r="BM236" s="26">
        <f>BM237+BM261+BM279+BM303+BM340</f>
        <v>0</v>
      </c>
      <c r="BN236" s="26">
        <f t="shared" si="722"/>
        <v>2025859.8790000002</v>
      </c>
      <c r="BO236" s="26">
        <f t="shared" si="723"/>
        <v>1817379.7960000001</v>
      </c>
      <c r="BP236" s="26">
        <f t="shared" si="724"/>
        <v>1825359.7960000001</v>
      </c>
      <c r="BQ236" s="26">
        <f>BQ237+BQ261+BQ279+BQ303+BQ340</f>
        <v>-222.37</v>
      </c>
      <c r="BR236" s="26">
        <f>BR237+BR261+BR279+BR303+BR340</f>
        <v>0</v>
      </c>
      <c r="BS236" s="27">
        <f t="shared" si="725"/>
        <v>2025637.5090000001</v>
      </c>
      <c r="BT236" s="27">
        <f t="shared" si="726"/>
        <v>1817379.7960000001</v>
      </c>
      <c r="BU236" s="27">
        <f t="shared" si="727"/>
        <v>1825359.7960000001</v>
      </c>
      <c r="BV236" s="26">
        <f>BV237+BV261+BV279+BV303+BV340</f>
        <v>0</v>
      </c>
      <c r="BW236" s="26">
        <f>BW237+BW261+BW279+BW303+BW340</f>
        <v>0</v>
      </c>
      <c r="BX236" s="26">
        <f t="shared" si="728"/>
        <v>2025637.5090000001</v>
      </c>
      <c r="BY236" s="26">
        <f t="shared" si="729"/>
        <v>1817379.7960000001</v>
      </c>
      <c r="BZ236" s="26">
        <f t="shared" si="730"/>
        <v>1825359.7960000001</v>
      </c>
      <c r="CA236" s="26">
        <f>CA237+CA261+CA279+CA303+CA340</f>
        <v>0</v>
      </c>
      <c r="CB236" s="20">
        <v>0</v>
      </c>
      <c r="CC236" s="35"/>
      <c r="CD236" s="22" t="s">
        <v>25</v>
      </c>
    </row>
    <row r="237" spans="1:87" s="28" customFormat="1" ht="31.2" hidden="1" x14ac:dyDescent="0.3">
      <c r="A237" s="29" t="s">
        <v>186</v>
      </c>
      <c r="B237" s="30"/>
      <c r="C237" s="29"/>
      <c r="D237" s="29"/>
      <c r="E237" s="31" t="s">
        <v>187</v>
      </c>
      <c r="F237" s="32">
        <f t="shared" ref="F237:K237" si="732">F238</f>
        <v>191641.4</v>
      </c>
      <c r="G237" s="32">
        <f t="shared" si="732"/>
        <v>191037.7</v>
      </c>
      <c r="H237" s="32">
        <f t="shared" si="732"/>
        <v>199644.2</v>
      </c>
      <c r="I237" s="32">
        <f t="shared" si="732"/>
        <v>0</v>
      </c>
      <c r="J237" s="32">
        <f t="shared" si="732"/>
        <v>0</v>
      </c>
      <c r="K237" s="32">
        <f t="shared" si="732"/>
        <v>0</v>
      </c>
      <c r="L237" s="32">
        <f t="shared" si="695"/>
        <v>191641.4</v>
      </c>
      <c r="M237" s="32">
        <f t="shared" si="696"/>
        <v>191037.7</v>
      </c>
      <c r="N237" s="32">
        <f t="shared" si="697"/>
        <v>199644.2</v>
      </c>
      <c r="O237" s="32">
        <f>O238</f>
        <v>0</v>
      </c>
      <c r="P237" s="32">
        <f>P238</f>
        <v>0</v>
      </c>
      <c r="Q237" s="32">
        <f>Q238</f>
        <v>0</v>
      </c>
      <c r="R237" s="32">
        <f t="shared" si="698"/>
        <v>191641.4</v>
      </c>
      <c r="S237" s="32">
        <f t="shared" si="699"/>
        <v>191037.7</v>
      </c>
      <c r="T237" s="32">
        <f t="shared" si="700"/>
        <v>199644.2</v>
      </c>
      <c r="U237" s="32">
        <f>U238</f>
        <v>0</v>
      </c>
      <c r="V237" s="32">
        <f>V238</f>
        <v>0</v>
      </c>
      <c r="W237" s="32">
        <f>W238</f>
        <v>0</v>
      </c>
      <c r="X237" s="32">
        <f t="shared" si="701"/>
        <v>191641.4</v>
      </c>
      <c r="Y237" s="32">
        <f t="shared" si="702"/>
        <v>191037.7</v>
      </c>
      <c r="Z237" s="32">
        <f t="shared" si="703"/>
        <v>199644.2</v>
      </c>
      <c r="AA237" s="32">
        <f>AA238</f>
        <v>0</v>
      </c>
      <c r="AB237" s="32">
        <f>AB238</f>
        <v>0</v>
      </c>
      <c r="AC237" s="32">
        <f>AC238</f>
        <v>0</v>
      </c>
      <c r="AD237" s="32">
        <f t="shared" si="704"/>
        <v>191641.4</v>
      </c>
      <c r="AE237" s="32">
        <f t="shared" si="705"/>
        <v>191037.7</v>
      </c>
      <c r="AF237" s="32">
        <f t="shared" si="706"/>
        <v>199644.2</v>
      </c>
      <c r="AG237" s="32">
        <f>AG238</f>
        <v>0</v>
      </c>
      <c r="AH237" s="32">
        <f>AH238</f>
        <v>0</v>
      </c>
      <c r="AI237" s="32">
        <f>AI238</f>
        <v>0</v>
      </c>
      <c r="AJ237" s="32">
        <f t="shared" si="707"/>
        <v>191641.4</v>
      </c>
      <c r="AK237" s="32">
        <f t="shared" si="708"/>
        <v>191037.7</v>
      </c>
      <c r="AL237" s="32">
        <f t="shared" si="709"/>
        <v>199644.2</v>
      </c>
      <c r="AM237" s="32">
        <f>AM238</f>
        <v>-153.39500000000001</v>
      </c>
      <c r="AN237" s="32">
        <f>AN238</f>
        <v>0</v>
      </c>
      <c r="AO237" s="32">
        <f>AO238</f>
        <v>0</v>
      </c>
      <c r="AP237" s="32">
        <f t="shared" si="710"/>
        <v>191488.005</v>
      </c>
      <c r="AQ237" s="32">
        <f t="shared" si="711"/>
        <v>191037.7</v>
      </c>
      <c r="AR237" s="32">
        <f t="shared" si="712"/>
        <v>199644.2</v>
      </c>
      <c r="AS237" s="32">
        <f>AS238</f>
        <v>0</v>
      </c>
      <c r="AT237" s="32">
        <f>AT238</f>
        <v>0</v>
      </c>
      <c r="AU237" s="32">
        <f>AU238</f>
        <v>0</v>
      </c>
      <c r="AV237" s="32">
        <f t="shared" si="713"/>
        <v>191488.005</v>
      </c>
      <c r="AW237" s="32">
        <f t="shared" si="714"/>
        <v>191037.7</v>
      </c>
      <c r="AX237" s="32">
        <f t="shared" si="715"/>
        <v>199644.2</v>
      </c>
      <c r="AY237" s="32">
        <f>AY238</f>
        <v>3229.848</v>
      </c>
      <c r="AZ237" s="32">
        <f>AZ238</f>
        <v>6459.6959999999999</v>
      </c>
      <c r="BA237" s="32">
        <f>BA238</f>
        <v>6459.6959999999999</v>
      </c>
      <c r="BB237" s="32">
        <f t="shared" si="716"/>
        <v>194717.853</v>
      </c>
      <c r="BC237" s="32">
        <f t="shared" si="717"/>
        <v>197497.39600000001</v>
      </c>
      <c r="BD237" s="32">
        <f t="shared" si="718"/>
        <v>206103.89600000001</v>
      </c>
      <c r="BE237" s="32">
        <f>BE238</f>
        <v>0</v>
      </c>
      <c r="BF237" s="32">
        <f>BF238</f>
        <v>0</v>
      </c>
      <c r="BG237" s="32">
        <f>BG238</f>
        <v>0</v>
      </c>
      <c r="BH237" s="32">
        <f t="shared" si="719"/>
        <v>194717.853</v>
      </c>
      <c r="BI237" s="32">
        <f t="shared" si="720"/>
        <v>197497.39600000001</v>
      </c>
      <c r="BJ237" s="32">
        <f t="shared" si="721"/>
        <v>206103.89600000001</v>
      </c>
      <c r="BK237" s="32">
        <f>BK238</f>
        <v>34070.673000000003</v>
      </c>
      <c r="BL237" s="32">
        <f>BL238</f>
        <v>0</v>
      </c>
      <c r="BM237" s="32">
        <f>BM238</f>
        <v>0</v>
      </c>
      <c r="BN237" s="32">
        <f t="shared" si="722"/>
        <v>228788.52600000001</v>
      </c>
      <c r="BO237" s="32">
        <f t="shared" si="723"/>
        <v>197497.39600000001</v>
      </c>
      <c r="BP237" s="32">
        <f t="shared" si="724"/>
        <v>206103.89600000001</v>
      </c>
      <c r="BQ237" s="32">
        <f>BQ238</f>
        <v>-222.37</v>
      </c>
      <c r="BR237" s="32">
        <f>BR238</f>
        <v>0</v>
      </c>
      <c r="BS237" s="27">
        <f t="shared" si="725"/>
        <v>228566.15600000002</v>
      </c>
      <c r="BT237" s="27">
        <f t="shared" si="726"/>
        <v>197497.39600000001</v>
      </c>
      <c r="BU237" s="27">
        <f t="shared" si="727"/>
        <v>206103.89600000001</v>
      </c>
      <c r="BV237" s="32">
        <f>BV238</f>
        <v>0</v>
      </c>
      <c r="BW237" s="32">
        <f>BW238</f>
        <v>0</v>
      </c>
      <c r="BX237" s="32">
        <f t="shared" si="728"/>
        <v>228566.15600000002</v>
      </c>
      <c r="BY237" s="32">
        <f t="shared" si="729"/>
        <v>197497.39600000001</v>
      </c>
      <c r="BZ237" s="32">
        <f t="shared" si="730"/>
        <v>206103.89600000001</v>
      </c>
      <c r="CA237" s="32">
        <f>CA238</f>
        <v>0</v>
      </c>
      <c r="CB237" s="20">
        <v>0</v>
      </c>
      <c r="CC237" s="33"/>
      <c r="CE237" s="28" t="s">
        <v>26</v>
      </c>
    </row>
    <row r="238" spans="1:87" ht="31.2" hidden="1" x14ac:dyDescent="0.3">
      <c r="A238" s="18" t="s">
        <v>188</v>
      </c>
      <c r="B238" s="19"/>
      <c r="C238" s="18"/>
      <c r="D238" s="18"/>
      <c r="E238" s="34" t="s">
        <v>189</v>
      </c>
      <c r="F238" s="27">
        <f t="shared" ref="F238:K238" si="733">F239+F245+F257</f>
        <v>191641.4</v>
      </c>
      <c r="G238" s="27">
        <f t="shared" si="733"/>
        <v>191037.7</v>
      </c>
      <c r="H238" s="27">
        <f t="shared" si="733"/>
        <v>199644.2</v>
      </c>
      <c r="I238" s="27">
        <f t="shared" si="733"/>
        <v>0</v>
      </c>
      <c r="J238" s="27">
        <f t="shared" si="733"/>
        <v>0</v>
      </c>
      <c r="K238" s="27">
        <f t="shared" si="733"/>
        <v>0</v>
      </c>
      <c r="L238" s="27">
        <f t="shared" si="695"/>
        <v>191641.4</v>
      </c>
      <c r="M238" s="27">
        <f t="shared" si="696"/>
        <v>191037.7</v>
      </c>
      <c r="N238" s="27">
        <f t="shared" si="697"/>
        <v>199644.2</v>
      </c>
      <c r="O238" s="27">
        <f>O239+O245+O257</f>
        <v>0</v>
      </c>
      <c r="P238" s="27">
        <f>P239+P245+P257</f>
        <v>0</v>
      </c>
      <c r="Q238" s="27">
        <f>Q239+Q245+Q257</f>
        <v>0</v>
      </c>
      <c r="R238" s="27">
        <f t="shared" si="698"/>
        <v>191641.4</v>
      </c>
      <c r="S238" s="27">
        <f t="shared" si="699"/>
        <v>191037.7</v>
      </c>
      <c r="T238" s="27">
        <f t="shared" si="700"/>
        <v>199644.2</v>
      </c>
      <c r="U238" s="27">
        <f>U239+U245+U257</f>
        <v>0</v>
      </c>
      <c r="V238" s="27">
        <f>V239+V245+V257</f>
        <v>0</v>
      </c>
      <c r="W238" s="27">
        <f>W239+W245+W257</f>
        <v>0</v>
      </c>
      <c r="X238" s="27">
        <f t="shared" si="701"/>
        <v>191641.4</v>
      </c>
      <c r="Y238" s="27">
        <f t="shared" si="702"/>
        <v>191037.7</v>
      </c>
      <c r="Z238" s="27">
        <f t="shared" si="703"/>
        <v>199644.2</v>
      </c>
      <c r="AA238" s="27">
        <f>AA239+AA245+AA257</f>
        <v>0</v>
      </c>
      <c r="AB238" s="27">
        <f>AB239+AB245+AB257</f>
        <v>0</v>
      </c>
      <c r="AC238" s="27">
        <f>AC239+AC245+AC257</f>
        <v>0</v>
      </c>
      <c r="AD238" s="27">
        <f t="shared" si="704"/>
        <v>191641.4</v>
      </c>
      <c r="AE238" s="27">
        <f t="shared" si="705"/>
        <v>191037.7</v>
      </c>
      <c r="AF238" s="27">
        <f t="shared" si="706"/>
        <v>199644.2</v>
      </c>
      <c r="AG238" s="27">
        <f>AG239+AG245+AG257</f>
        <v>0</v>
      </c>
      <c r="AH238" s="27">
        <f>AH239+AH245+AH257</f>
        <v>0</v>
      </c>
      <c r="AI238" s="27">
        <f>AI239+AI245+AI257</f>
        <v>0</v>
      </c>
      <c r="AJ238" s="27">
        <f t="shared" si="707"/>
        <v>191641.4</v>
      </c>
      <c r="AK238" s="27">
        <f t="shared" si="708"/>
        <v>191037.7</v>
      </c>
      <c r="AL238" s="27">
        <f t="shared" si="709"/>
        <v>199644.2</v>
      </c>
      <c r="AM238" s="27">
        <f>AM239+AM245+AM257</f>
        <v>-153.39500000000001</v>
      </c>
      <c r="AN238" s="27">
        <f>AN239+AN245+AN257</f>
        <v>0</v>
      </c>
      <c r="AO238" s="27">
        <f>AO239+AO245+AO257</f>
        <v>0</v>
      </c>
      <c r="AP238" s="27">
        <f t="shared" si="710"/>
        <v>191488.005</v>
      </c>
      <c r="AQ238" s="27">
        <f t="shared" si="711"/>
        <v>191037.7</v>
      </c>
      <c r="AR238" s="27">
        <f t="shared" si="712"/>
        <v>199644.2</v>
      </c>
      <c r="AS238" s="27">
        <f>AS239+AS245+AS257</f>
        <v>0</v>
      </c>
      <c r="AT238" s="27">
        <f>AT239+AT245+AT257</f>
        <v>0</v>
      </c>
      <c r="AU238" s="27">
        <f>AU239+AU245+AU257</f>
        <v>0</v>
      </c>
      <c r="AV238" s="27">
        <f t="shared" si="713"/>
        <v>191488.005</v>
      </c>
      <c r="AW238" s="27">
        <f t="shared" si="714"/>
        <v>191037.7</v>
      </c>
      <c r="AX238" s="27">
        <f t="shared" si="715"/>
        <v>199644.2</v>
      </c>
      <c r="AY238" s="27">
        <f>AY239+AY245+AY257</f>
        <v>3229.848</v>
      </c>
      <c r="AZ238" s="27">
        <f>AZ239+AZ245+AZ257</f>
        <v>6459.6959999999999</v>
      </c>
      <c r="BA238" s="27">
        <f>BA239+BA245+BA257</f>
        <v>6459.6959999999999</v>
      </c>
      <c r="BB238" s="27">
        <f t="shared" si="716"/>
        <v>194717.853</v>
      </c>
      <c r="BC238" s="27">
        <f t="shared" si="717"/>
        <v>197497.39600000001</v>
      </c>
      <c r="BD238" s="27">
        <f t="shared" si="718"/>
        <v>206103.89600000001</v>
      </c>
      <c r="BE238" s="27">
        <f>BE239+BE245+BE257</f>
        <v>0</v>
      </c>
      <c r="BF238" s="27">
        <f>BF239+BF245+BF257</f>
        <v>0</v>
      </c>
      <c r="BG238" s="27">
        <f>BG239+BG245+BG257</f>
        <v>0</v>
      </c>
      <c r="BH238" s="27">
        <f t="shared" si="719"/>
        <v>194717.853</v>
      </c>
      <c r="BI238" s="27">
        <f t="shared" si="720"/>
        <v>197497.39600000001</v>
      </c>
      <c r="BJ238" s="27">
        <f t="shared" si="721"/>
        <v>206103.89600000001</v>
      </c>
      <c r="BK238" s="27">
        <f>BK239+BK245+BK257</f>
        <v>34070.673000000003</v>
      </c>
      <c r="BL238" s="27">
        <f>BL239+BL245+BL257</f>
        <v>0</v>
      </c>
      <c r="BM238" s="27">
        <f>BM239+BM245+BM257</f>
        <v>0</v>
      </c>
      <c r="BN238" s="27">
        <f t="shared" si="722"/>
        <v>228788.52600000001</v>
      </c>
      <c r="BO238" s="27">
        <f t="shared" si="723"/>
        <v>197497.39600000001</v>
      </c>
      <c r="BP238" s="27">
        <f t="shared" si="724"/>
        <v>206103.89600000001</v>
      </c>
      <c r="BQ238" s="27">
        <f>BQ239+BQ245+BQ257</f>
        <v>-222.37</v>
      </c>
      <c r="BR238" s="27">
        <f>BR239+BR245+BR257</f>
        <v>0</v>
      </c>
      <c r="BS238" s="27">
        <f t="shared" si="725"/>
        <v>228566.15600000002</v>
      </c>
      <c r="BT238" s="27">
        <f t="shared" si="726"/>
        <v>197497.39600000001</v>
      </c>
      <c r="BU238" s="27">
        <f t="shared" si="727"/>
        <v>206103.89600000001</v>
      </c>
      <c r="BV238" s="27">
        <f>BV239+BV245+BV257</f>
        <v>0</v>
      </c>
      <c r="BW238" s="27">
        <f>BW239+BW245+BW257</f>
        <v>0</v>
      </c>
      <c r="BX238" s="27">
        <f t="shared" si="728"/>
        <v>228566.15600000002</v>
      </c>
      <c r="BY238" s="27">
        <f t="shared" si="729"/>
        <v>197497.39600000001</v>
      </c>
      <c r="BZ238" s="27">
        <f t="shared" si="730"/>
        <v>206103.89600000001</v>
      </c>
      <c r="CA238" s="27">
        <f>CA239+CA245+CA257</f>
        <v>0</v>
      </c>
      <c r="CB238" s="20">
        <v>0</v>
      </c>
      <c r="CC238" s="35"/>
      <c r="CF238" s="1" t="s">
        <v>27</v>
      </c>
    </row>
    <row r="239" spans="1:87" ht="46.8" hidden="1" x14ac:dyDescent="0.3">
      <c r="A239" s="18" t="s">
        <v>190</v>
      </c>
      <c r="B239" s="19"/>
      <c r="C239" s="18"/>
      <c r="D239" s="18"/>
      <c r="E239" s="34" t="s">
        <v>129</v>
      </c>
      <c r="F239" s="27">
        <f t="shared" ref="F239:K239" si="734">F240</f>
        <v>96752.1</v>
      </c>
      <c r="G239" s="27">
        <f t="shared" si="734"/>
        <v>96752.1</v>
      </c>
      <c r="H239" s="27">
        <f t="shared" si="734"/>
        <v>96752.1</v>
      </c>
      <c r="I239" s="27">
        <f t="shared" si="734"/>
        <v>0</v>
      </c>
      <c r="J239" s="27">
        <f t="shared" si="734"/>
        <v>0</v>
      </c>
      <c r="K239" s="27">
        <f t="shared" si="734"/>
        <v>0</v>
      </c>
      <c r="L239" s="27">
        <f t="shared" si="695"/>
        <v>96752.1</v>
      </c>
      <c r="M239" s="27">
        <f t="shared" si="696"/>
        <v>96752.1</v>
      </c>
      <c r="N239" s="27">
        <f t="shared" si="697"/>
        <v>96752.1</v>
      </c>
      <c r="O239" s="27">
        <f>O240</f>
        <v>0</v>
      </c>
      <c r="P239" s="27">
        <f>P240</f>
        <v>0</v>
      </c>
      <c r="Q239" s="27">
        <f>Q240</f>
        <v>0</v>
      </c>
      <c r="R239" s="27">
        <f t="shared" si="698"/>
        <v>96752.1</v>
      </c>
      <c r="S239" s="27">
        <f t="shared" si="699"/>
        <v>96752.1</v>
      </c>
      <c r="T239" s="27">
        <f t="shared" si="700"/>
        <v>96752.1</v>
      </c>
      <c r="U239" s="27">
        <f>U240</f>
        <v>0</v>
      </c>
      <c r="V239" s="27">
        <f>V240</f>
        <v>0</v>
      </c>
      <c r="W239" s="27">
        <f>W240</f>
        <v>0</v>
      </c>
      <c r="X239" s="27">
        <f t="shared" si="701"/>
        <v>96752.1</v>
      </c>
      <c r="Y239" s="27">
        <f t="shared" si="702"/>
        <v>96752.1</v>
      </c>
      <c r="Z239" s="27">
        <f t="shared" si="703"/>
        <v>96752.1</v>
      </c>
      <c r="AA239" s="27">
        <f>AA240</f>
        <v>0</v>
      </c>
      <c r="AB239" s="27">
        <f>AB240</f>
        <v>0</v>
      </c>
      <c r="AC239" s="27">
        <f>AC240</f>
        <v>0</v>
      </c>
      <c r="AD239" s="27">
        <f t="shared" si="704"/>
        <v>96752.1</v>
      </c>
      <c r="AE239" s="27">
        <f t="shared" si="705"/>
        <v>96752.1</v>
      </c>
      <c r="AF239" s="27">
        <f t="shared" si="706"/>
        <v>96752.1</v>
      </c>
      <c r="AG239" s="27">
        <f>AG240</f>
        <v>0</v>
      </c>
      <c r="AH239" s="27">
        <f>AH240</f>
        <v>0</v>
      </c>
      <c r="AI239" s="27">
        <f>AI240</f>
        <v>0</v>
      </c>
      <c r="AJ239" s="27">
        <f t="shared" si="707"/>
        <v>96752.1</v>
      </c>
      <c r="AK239" s="27">
        <f t="shared" si="708"/>
        <v>96752.1</v>
      </c>
      <c r="AL239" s="27">
        <f t="shared" si="709"/>
        <v>96752.1</v>
      </c>
      <c r="AM239" s="27">
        <f>AM240</f>
        <v>0</v>
      </c>
      <c r="AN239" s="27">
        <f>AN240</f>
        <v>0</v>
      </c>
      <c r="AO239" s="27">
        <f>AO240</f>
        <v>0</v>
      </c>
      <c r="AP239" s="27">
        <f t="shared" si="710"/>
        <v>96752.1</v>
      </c>
      <c r="AQ239" s="27">
        <f t="shared" si="711"/>
        <v>96752.1</v>
      </c>
      <c r="AR239" s="27">
        <f t="shared" si="712"/>
        <v>96752.1</v>
      </c>
      <c r="AS239" s="27">
        <f>AS240</f>
        <v>0</v>
      </c>
      <c r="AT239" s="27">
        <f>AT240</f>
        <v>0</v>
      </c>
      <c r="AU239" s="27">
        <f>AU240</f>
        <v>0</v>
      </c>
      <c r="AV239" s="27">
        <f t="shared" si="713"/>
        <v>96752.1</v>
      </c>
      <c r="AW239" s="27">
        <f t="shared" si="714"/>
        <v>96752.1</v>
      </c>
      <c r="AX239" s="27">
        <f t="shared" si="715"/>
        <v>96752.1</v>
      </c>
      <c r="AY239" s="27">
        <f>AY240</f>
        <v>0</v>
      </c>
      <c r="AZ239" s="27">
        <f>AZ240</f>
        <v>0</v>
      </c>
      <c r="BA239" s="27">
        <f>BA240</f>
        <v>0</v>
      </c>
      <c r="BB239" s="27">
        <f t="shared" si="716"/>
        <v>96752.1</v>
      </c>
      <c r="BC239" s="27">
        <f t="shared" si="717"/>
        <v>96752.1</v>
      </c>
      <c r="BD239" s="27">
        <f t="shared" si="718"/>
        <v>96752.1</v>
      </c>
      <c r="BE239" s="27">
        <f>BE240</f>
        <v>0</v>
      </c>
      <c r="BF239" s="27">
        <f>BF240</f>
        <v>0</v>
      </c>
      <c r="BG239" s="27">
        <f>BG240</f>
        <v>0</v>
      </c>
      <c r="BH239" s="27">
        <f t="shared" si="719"/>
        <v>96752.1</v>
      </c>
      <c r="BI239" s="27">
        <f t="shared" si="720"/>
        <v>96752.1</v>
      </c>
      <c r="BJ239" s="27">
        <f t="shared" si="721"/>
        <v>96752.1</v>
      </c>
      <c r="BK239" s="27">
        <f>BK240</f>
        <v>833.303</v>
      </c>
      <c r="BL239" s="27">
        <f>BL240</f>
        <v>0</v>
      </c>
      <c r="BM239" s="27">
        <f>BM240</f>
        <v>0</v>
      </c>
      <c r="BN239" s="27">
        <f t="shared" si="722"/>
        <v>97585.403000000006</v>
      </c>
      <c r="BO239" s="27">
        <f t="shared" si="723"/>
        <v>96752.1</v>
      </c>
      <c r="BP239" s="27">
        <f t="shared" si="724"/>
        <v>96752.1</v>
      </c>
      <c r="BQ239" s="27">
        <f>BQ240</f>
        <v>0</v>
      </c>
      <c r="BR239" s="27">
        <f>BR240</f>
        <v>0</v>
      </c>
      <c r="BS239" s="27">
        <f t="shared" si="725"/>
        <v>97585.403000000006</v>
      </c>
      <c r="BT239" s="27">
        <f t="shared" si="726"/>
        <v>96752.1</v>
      </c>
      <c r="BU239" s="27">
        <f t="shared" si="727"/>
        <v>96752.1</v>
      </c>
      <c r="BV239" s="27">
        <f>BV240</f>
        <v>0</v>
      </c>
      <c r="BW239" s="27">
        <f>BW240</f>
        <v>0</v>
      </c>
      <c r="BX239" s="27">
        <f t="shared" si="728"/>
        <v>97585.403000000006</v>
      </c>
      <c r="BY239" s="27">
        <f t="shared" si="729"/>
        <v>96752.1</v>
      </c>
      <c r="BZ239" s="27">
        <f t="shared" si="730"/>
        <v>96752.1</v>
      </c>
      <c r="CA239" s="27">
        <f>CA240</f>
        <v>0</v>
      </c>
      <c r="CB239" s="20">
        <v>0</v>
      </c>
      <c r="CC239" s="35"/>
      <c r="CI239" s="1" t="s">
        <v>30</v>
      </c>
    </row>
    <row r="240" spans="1:87" ht="46.8" hidden="1" x14ac:dyDescent="0.3">
      <c r="A240" s="18" t="s">
        <v>190</v>
      </c>
      <c r="B240" s="19">
        <v>600</v>
      </c>
      <c r="C240" s="18"/>
      <c r="D240" s="18"/>
      <c r="E240" s="34" t="s">
        <v>44</v>
      </c>
      <c r="F240" s="27">
        <f t="shared" ref="F240:K240" si="735">F241+F243</f>
        <v>96752.1</v>
      </c>
      <c r="G240" s="27">
        <f t="shared" si="735"/>
        <v>96752.1</v>
      </c>
      <c r="H240" s="27">
        <f t="shared" si="735"/>
        <v>96752.1</v>
      </c>
      <c r="I240" s="27">
        <f t="shared" si="735"/>
        <v>0</v>
      </c>
      <c r="J240" s="27">
        <f t="shared" si="735"/>
        <v>0</v>
      </c>
      <c r="K240" s="27">
        <f t="shared" si="735"/>
        <v>0</v>
      </c>
      <c r="L240" s="27">
        <f t="shared" si="695"/>
        <v>96752.1</v>
      </c>
      <c r="M240" s="27">
        <f t="shared" si="696"/>
        <v>96752.1</v>
      </c>
      <c r="N240" s="27">
        <f t="shared" si="697"/>
        <v>96752.1</v>
      </c>
      <c r="O240" s="27">
        <f>O241+O243</f>
        <v>0</v>
      </c>
      <c r="P240" s="27">
        <f>P241+P243</f>
        <v>0</v>
      </c>
      <c r="Q240" s="27">
        <f>Q241+Q243</f>
        <v>0</v>
      </c>
      <c r="R240" s="27">
        <f t="shared" si="698"/>
        <v>96752.1</v>
      </c>
      <c r="S240" s="27">
        <f t="shared" si="699"/>
        <v>96752.1</v>
      </c>
      <c r="T240" s="27">
        <f t="shared" si="700"/>
        <v>96752.1</v>
      </c>
      <c r="U240" s="27">
        <f>U241+U243</f>
        <v>0</v>
      </c>
      <c r="V240" s="27">
        <f>V241+V243</f>
        <v>0</v>
      </c>
      <c r="W240" s="27">
        <f>W241+W243</f>
        <v>0</v>
      </c>
      <c r="X240" s="27">
        <f t="shared" si="701"/>
        <v>96752.1</v>
      </c>
      <c r="Y240" s="27">
        <f t="shared" si="702"/>
        <v>96752.1</v>
      </c>
      <c r="Z240" s="27">
        <f t="shared" si="703"/>
        <v>96752.1</v>
      </c>
      <c r="AA240" s="27">
        <f>AA241+AA243</f>
        <v>0</v>
      </c>
      <c r="AB240" s="27">
        <f>AB241+AB243</f>
        <v>0</v>
      </c>
      <c r="AC240" s="27">
        <f>AC241+AC243</f>
        <v>0</v>
      </c>
      <c r="AD240" s="27">
        <f t="shared" si="704"/>
        <v>96752.1</v>
      </c>
      <c r="AE240" s="27">
        <f t="shared" si="705"/>
        <v>96752.1</v>
      </c>
      <c r="AF240" s="27">
        <f t="shared" si="706"/>
        <v>96752.1</v>
      </c>
      <c r="AG240" s="27">
        <f>AG241+AG243</f>
        <v>0</v>
      </c>
      <c r="AH240" s="27">
        <f>AH241+AH243</f>
        <v>0</v>
      </c>
      <c r="AI240" s="27">
        <f>AI241+AI243</f>
        <v>0</v>
      </c>
      <c r="AJ240" s="27">
        <f t="shared" si="707"/>
        <v>96752.1</v>
      </c>
      <c r="AK240" s="27">
        <f t="shared" si="708"/>
        <v>96752.1</v>
      </c>
      <c r="AL240" s="27">
        <f t="shared" si="709"/>
        <v>96752.1</v>
      </c>
      <c r="AM240" s="27">
        <f>AM241+AM243</f>
        <v>0</v>
      </c>
      <c r="AN240" s="27">
        <f>AN241+AN243</f>
        <v>0</v>
      </c>
      <c r="AO240" s="27">
        <f>AO241+AO243</f>
        <v>0</v>
      </c>
      <c r="AP240" s="27">
        <f t="shared" si="710"/>
        <v>96752.1</v>
      </c>
      <c r="AQ240" s="27">
        <f t="shared" si="711"/>
        <v>96752.1</v>
      </c>
      <c r="AR240" s="27">
        <f t="shared" si="712"/>
        <v>96752.1</v>
      </c>
      <c r="AS240" s="27">
        <f>AS241+AS243</f>
        <v>0</v>
      </c>
      <c r="AT240" s="27">
        <f>AT241+AT243</f>
        <v>0</v>
      </c>
      <c r="AU240" s="27">
        <f>AU241+AU243</f>
        <v>0</v>
      </c>
      <c r="AV240" s="27">
        <f t="shared" si="713"/>
        <v>96752.1</v>
      </c>
      <c r="AW240" s="27">
        <f t="shared" si="714"/>
        <v>96752.1</v>
      </c>
      <c r="AX240" s="27">
        <f t="shared" si="715"/>
        <v>96752.1</v>
      </c>
      <c r="AY240" s="27">
        <f>AY241+AY243</f>
        <v>0</v>
      </c>
      <c r="AZ240" s="27">
        <f>AZ241+AZ243</f>
        <v>0</v>
      </c>
      <c r="BA240" s="27">
        <f>BA241+BA243</f>
        <v>0</v>
      </c>
      <c r="BB240" s="27">
        <f t="shared" si="716"/>
        <v>96752.1</v>
      </c>
      <c r="BC240" s="27">
        <f t="shared" si="717"/>
        <v>96752.1</v>
      </c>
      <c r="BD240" s="27">
        <f t="shared" si="718"/>
        <v>96752.1</v>
      </c>
      <c r="BE240" s="27">
        <f>BE241+BE243</f>
        <v>0</v>
      </c>
      <c r="BF240" s="27">
        <f>BF241+BF243</f>
        <v>0</v>
      </c>
      <c r="BG240" s="27">
        <f>BG241+BG243</f>
        <v>0</v>
      </c>
      <c r="BH240" s="27">
        <f t="shared" si="719"/>
        <v>96752.1</v>
      </c>
      <c r="BI240" s="27">
        <f t="shared" si="720"/>
        <v>96752.1</v>
      </c>
      <c r="BJ240" s="27">
        <f t="shared" si="721"/>
        <v>96752.1</v>
      </c>
      <c r="BK240" s="27">
        <f>BK241+BK243</f>
        <v>833.303</v>
      </c>
      <c r="BL240" s="27">
        <f>BL241+BL243</f>
        <v>0</v>
      </c>
      <c r="BM240" s="27">
        <f>BM241+BM243</f>
        <v>0</v>
      </c>
      <c r="BN240" s="27">
        <f t="shared" si="722"/>
        <v>97585.403000000006</v>
      </c>
      <c r="BO240" s="27">
        <f t="shared" si="723"/>
        <v>96752.1</v>
      </c>
      <c r="BP240" s="27">
        <f t="shared" si="724"/>
        <v>96752.1</v>
      </c>
      <c r="BQ240" s="27">
        <f>BQ241+BQ243</f>
        <v>0</v>
      </c>
      <c r="BR240" s="27">
        <f>BR241+BR243</f>
        <v>0</v>
      </c>
      <c r="BS240" s="27">
        <f t="shared" si="725"/>
        <v>97585.403000000006</v>
      </c>
      <c r="BT240" s="27">
        <f t="shared" si="726"/>
        <v>96752.1</v>
      </c>
      <c r="BU240" s="27">
        <f t="shared" si="727"/>
        <v>96752.1</v>
      </c>
      <c r="BV240" s="27">
        <f>BV241+BV243</f>
        <v>0</v>
      </c>
      <c r="BW240" s="27">
        <f>BW241+BW243</f>
        <v>0</v>
      </c>
      <c r="BX240" s="27">
        <f t="shared" si="728"/>
        <v>97585.403000000006</v>
      </c>
      <c r="BY240" s="27">
        <f t="shared" si="729"/>
        <v>96752.1</v>
      </c>
      <c r="BZ240" s="27">
        <f t="shared" si="730"/>
        <v>96752.1</v>
      </c>
      <c r="CA240" s="27">
        <f>CA241+CA243</f>
        <v>0</v>
      </c>
      <c r="CB240" s="20">
        <v>0</v>
      </c>
      <c r="CC240" s="35"/>
      <c r="CG240" s="1" t="s">
        <v>28</v>
      </c>
    </row>
    <row r="241" spans="1:87" hidden="1" x14ac:dyDescent="0.3">
      <c r="A241" s="18" t="s">
        <v>190</v>
      </c>
      <c r="B241" s="19">
        <v>610</v>
      </c>
      <c r="C241" s="18"/>
      <c r="D241" s="18"/>
      <c r="E241" s="34" t="s">
        <v>103</v>
      </c>
      <c r="F241" s="27">
        <f t="shared" ref="F241:K241" si="736">F242</f>
        <v>87145.3</v>
      </c>
      <c r="G241" s="27">
        <f t="shared" si="736"/>
        <v>87145.3</v>
      </c>
      <c r="H241" s="27">
        <f t="shared" si="736"/>
        <v>87145.3</v>
      </c>
      <c r="I241" s="27">
        <f t="shared" si="736"/>
        <v>0</v>
      </c>
      <c r="J241" s="27">
        <f t="shared" si="736"/>
        <v>0</v>
      </c>
      <c r="K241" s="27">
        <f t="shared" si="736"/>
        <v>0</v>
      </c>
      <c r="L241" s="27">
        <f t="shared" si="695"/>
        <v>87145.3</v>
      </c>
      <c r="M241" s="27">
        <f t="shared" si="696"/>
        <v>87145.3</v>
      </c>
      <c r="N241" s="27">
        <f t="shared" si="697"/>
        <v>87145.3</v>
      </c>
      <c r="O241" s="27">
        <f>O242</f>
        <v>0</v>
      </c>
      <c r="P241" s="27">
        <f>P242</f>
        <v>0</v>
      </c>
      <c r="Q241" s="27">
        <f>Q242</f>
        <v>0</v>
      </c>
      <c r="R241" s="27">
        <f t="shared" si="698"/>
        <v>87145.3</v>
      </c>
      <c r="S241" s="27">
        <f t="shared" si="699"/>
        <v>87145.3</v>
      </c>
      <c r="T241" s="27">
        <f t="shared" si="700"/>
        <v>87145.3</v>
      </c>
      <c r="U241" s="27">
        <f>U242</f>
        <v>0</v>
      </c>
      <c r="V241" s="27">
        <f>V242</f>
        <v>0</v>
      </c>
      <c r="W241" s="27">
        <f>W242</f>
        <v>0</v>
      </c>
      <c r="X241" s="27">
        <f t="shared" si="701"/>
        <v>87145.3</v>
      </c>
      <c r="Y241" s="27">
        <f t="shared" si="702"/>
        <v>87145.3</v>
      </c>
      <c r="Z241" s="27">
        <f t="shared" si="703"/>
        <v>87145.3</v>
      </c>
      <c r="AA241" s="27">
        <f>AA242</f>
        <v>0</v>
      </c>
      <c r="AB241" s="27">
        <f>AB242</f>
        <v>0</v>
      </c>
      <c r="AC241" s="27">
        <f>AC242</f>
        <v>0</v>
      </c>
      <c r="AD241" s="27">
        <f t="shared" si="704"/>
        <v>87145.3</v>
      </c>
      <c r="AE241" s="27">
        <f t="shared" si="705"/>
        <v>87145.3</v>
      </c>
      <c r="AF241" s="27">
        <f t="shared" si="706"/>
        <v>87145.3</v>
      </c>
      <c r="AG241" s="27">
        <f>AG242</f>
        <v>0</v>
      </c>
      <c r="AH241" s="27">
        <f>AH242</f>
        <v>0</v>
      </c>
      <c r="AI241" s="27">
        <f>AI242</f>
        <v>0</v>
      </c>
      <c r="AJ241" s="27">
        <f t="shared" si="707"/>
        <v>87145.3</v>
      </c>
      <c r="AK241" s="27">
        <f t="shared" si="708"/>
        <v>87145.3</v>
      </c>
      <c r="AL241" s="27">
        <f t="shared" si="709"/>
        <v>87145.3</v>
      </c>
      <c r="AM241" s="27">
        <f>AM242</f>
        <v>0</v>
      </c>
      <c r="AN241" s="27">
        <f>AN242</f>
        <v>0</v>
      </c>
      <c r="AO241" s="27">
        <f>AO242</f>
        <v>0</v>
      </c>
      <c r="AP241" s="27">
        <f t="shared" si="710"/>
        <v>87145.3</v>
      </c>
      <c r="AQ241" s="27">
        <f t="shared" si="711"/>
        <v>87145.3</v>
      </c>
      <c r="AR241" s="27">
        <f t="shared" si="712"/>
        <v>87145.3</v>
      </c>
      <c r="AS241" s="27">
        <f>AS242</f>
        <v>0</v>
      </c>
      <c r="AT241" s="27">
        <f>AT242</f>
        <v>0</v>
      </c>
      <c r="AU241" s="27">
        <f>AU242</f>
        <v>0</v>
      </c>
      <c r="AV241" s="27">
        <f t="shared" si="713"/>
        <v>87145.3</v>
      </c>
      <c r="AW241" s="27">
        <f t="shared" si="714"/>
        <v>87145.3</v>
      </c>
      <c r="AX241" s="27">
        <f t="shared" si="715"/>
        <v>87145.3</v>
      </c>
      <c r="AY241" s="27">
        <f>AY242</f>
        <v>0</v>
      </c>
      <c r="AZ241" s="27">
        <f>AZ242</f>
        <v>0</v>
      </c>
      <c r="BA241" s="27">
        <f>BA242</f>
        <v>0</v>
      </c>
      <c r="BB241" s="27">
        <f t="shared" si="716"/>
        <v>87145.3</v>
      </c>
      <c r="BC241" s="27">
        <f t="shared" si="717"/>
        <v>87145.3</v>
      </c>
      <c r="BD241" s="27">
        <f t="shared" si="718"/>
        <v>87145.3</v>
      </c>
      <c r="BE241" s="27">
        <f>BE242</f>
        <v>0</v>
      </c>
      <c r="BF241" s="27">
        <f>BF242</f>
        <v>0</v>
      </c>
      <c r="BG241" s="27">
        <f>BG242</f>
        <v>0</v>
      </c>
      <c r="BH241" s="27">
        <f t="shared" si="719"/>
        <v>87145.3</v>
      </c>
      <c r="BI241" s="27">
        <f t="shared" si="720"/>
        <v>87145.3</v>
      </c>
      <c r="BJ241" s="27">
        <f t="shared" si="721"/>
        <v>87145.3</v>
      </c>
      <c r="BK241" s="27">
        <f>BK242</f>
        <v>0</v>
      </c>
      <c r="BL241" s="27">
        <f>BL242</f>
        <v>0</v>
      </c>
      <c r="BM241" s="27">
        <f>BM242</f>
        <v>0</v>
      </c>
      <c r="BN241" s="27">
        <f t="shared" si="722"/>
        <v>87145.3</v>
      </c>
      <c r="BO241" s="27">
        <f t="shared" si="723"/>
        <v>87145.3</v>
      </c>
      <c r="BP241" s="27">
        <f t="shared" si="724"/>
        <v>87145.3</v>
      </c>
      <c r="BQ241" s="27">
        <f>BQ242</f>
        <v>0</v>
      </c>
      <c r="BR241" s="27">
        <f>BR242</f>
        <v>0</v>
      </c>
      <c r="BS241" s="27">
        <f t="shared" si="725"/>
        <v>87145.3</v>
      </c>
      <c r="BT241" s="27">
        <f t="shared" si="726"/>
        <v>87145.3</v>
      </c>
      <c r="BU241" s="27">
        <f t="shared" si="727"/>
        <v>87145.3</v>
      </c>
      <c r="BV241" s="27">
        <f>BV242</f>
        <v>0</v>
      </c>
      <c r="BW241" s="27">
        <f>BW242</f>
        <v>0</v>
      </c>
      <c r="BX241" s="27">
        <f t="shared" si="728"/>
        <v>87145.3</v>
      </c>
      <c r="BY241" s="27">
        <f t="shared" si="729"/>
        <v>87145.3</v>
      </c>
      <c r="BZ241" s="27">
        <f t="shared" si="730"/>
        <v>87145.3</v>
      </c>
      <c r="CA241" s="27">
        <f>CA242</f>
        <v>0</v>
      </c>
      <c r="CB241" s="20">
        <v>0</v>
      </c>
      <c r="CC241" s="35"/>
      <c r="CH241" s="1" t="s">
        <v>29</v>
      </c>
    </row>
    <row r="242" spans="1:87" hidden="1" x14ac:dyDescent="0.3">
      <c r="A242" s="18" t="s">
        <v>190</v>
      </c>
      <c r="B242" s="19">
        <v>610</v>
      </c>
      <c r="C242" s="18" t="s">
        <v>48</v>
      </c>
      <c r="D242" s="18" t="s">
        <v>41</v>
      </c>
      <c r="E242" s="34" t="s">
        <v>49</v>
      </c>
      <c r="F242" s="27">
        <v>87145.3</v>
      </c>
      <c r="G242" s="27">
        <v>87145.3</v>
      </c>
      <c r="H242" s="27">
        <v>87145.3</v>
      </c>
      <c r="I242" s="27"/>
      <c r="J242" s="27"/>
      <c r="K242" s="27"/>
      <c r="L242" s="27">
        <f t="shared" si="695"/>
        <v>87145.3</v>
      </c>
      <c r="M242" s="27">
        <f t="shared" si="696"/>
        <v>87145.3</v>
      </c>
      <c r="N242" s="27">
        <f t="shared" si="697"/>
        <v>87145.3</v>
      </c>
      <c r="O242" s="27"/>
      <c r="P242" s="27"/>
      <c r="Q242" s="27"/>
      <c r="R242" s="27">
        <f t="shared" si="698"/>
        <v>87145.3</v>
      </c>
      <c r="S242" s="27">
        <f t="shared" si="699"/>
        <v>87145.3</v>
      </c>
      <c r="T242" s="27">
        <f t="shared" si="700"/>
        <v>87145.3</v>
      </c>
      <c r="U242" s="27"/>
      <c r="V242" s="27"/>
      <c r="W242" s="27"/>
      <c r="X242" s="27">
        <f t="shared" si="701"/>
        <v>87145.3</v>
      </c>
      <c r="Y242" s="27">
        <f t="shared" si="702"/>
        <v>87145.3</v>
      </c>
      <c r="Z242" s="27">
        <f t="shared" si="703"/>
        <v>87145.3</v>
      </c>
      <c r="AA242" s="27"/>
      <c r="AB242" s="27"/>
      <c r="AC242" s="27"/>
      <c r="AD242" s="27">
        <f t="shared" si="704"/>
        <v>87145.3</v>
      </c>
      <c r="AE242" s="27">
        <f t="shared" si="705"/>
        <v>87145.3</v>
      </c>
      <c r="AF242" s="27">
        <f t="shared" si="706"/>
        <v>87145.3</v>
      </c>
      <c r="AG242" s="27"/>
      <c r="AH242" s="27"/>
      <c r="AI242" s="27"/>
      <c r="AJ242" s="27">
        <f t="shared" si="707"/>
        <v>87145.3</v>
      </c>
      <c r="AK242" s="27">
        <f t="shared" si="708"/>
        <v>87145.3</v>
      </c>
      <c r="AL242" s="27">
        <f t="shared" si="709"/>
        <v>87145.3</v>
      </c>
      <c r="AM242" s="27"/>
      <c r="AN242" s="27"/>
      <c r="AO242" s="27"/>
      <c r="AP242" s="27">
        <f t="shared" si="710"/>
        <v>87145.3</v>
      </c>
      <c r="AQ242" s="27">
        <f t="shared" si="711"/>
        <v>87145.3</v>
      </c>
      <c r="AR242" s="27">
        <f t="shared" si="712"/>
        <v>87145.3</v>
      </c>
      <c r="AS242" s="27"/>
      <c r="AT242" s="27"/>
      <c r="AU242" s="27"/>
      <c r="AV242" s="27">
        <f t="shared" si="713"/>
        <v>87145.3</v>
      </c>
      <c r="AW242" s="27">
        <f t="shared" si="714"/>
        <v>87145.3</v>
      </c>
      <c r="AX242" s="27">
        <f t="shared" si="715"/>
        <v>87145.3</v>
      </c>
      <c r="AY242" s="27"/>
      <c r="AZ242" s="27"/>
      <c r="BA242" s="27"/>
      <c r="BB242" s="27">
        <f t="shared" si="716"/>
        <v>87145.3</v>
      </c>
      <c r="BC242" s="27">
        <f t="shared" si="717"/>
        <v>87145.3</v>
      </c>
      <c r="BD242" s="27">
        <f t="shared" si="718"/>
        <v>87145.3</v>
      </c>
      <c r="BE242" s="27"/>
      <c r="BF242" s="27"/>
      <c r="BG242" s="27"/>
      <c r="BH242" s="27">
        <f t="shared" si="719"/>
        <v>87145.3</v>
      </c>
      <c r="BI242" s="27">
        <f t="shared" si="720"/>
        <v>87145.3</v>
      </c>
      <c r="BJ242" s="27">
        <f t="shared" si="721"/>
        <v>87145.3</v>
      </c>
      <c r="BK242" s="27"/>
      <c r="BL242" s="27"/>
      <c r="BM242" s="27"/>
      <c r="BN242" s="27">
        <f t="shared" si="722"/>
        <v>87145.3</v>
      </c>
      <c r="BO242" s="27">
        <f t="shared" si="723"/>
        <v>87145.3</v>
      </c>
      <c r="BP242" s="27">
        <f t="shared" si="724"/>
        <v>87145.3</v>
      </c>
      <c r="BQ242" s="27"/>
      <c r="BR242" s="27"/>
      <c r="BS242" s="27">
        <f t="shared" si="725"/>
        <v>87145.3</v>
      </c>
      <c r="BT242" s="27">
        <f t="shared" si="726"/>
        <v>87145.3</v>
      </c>
      <c r="BU242" s="27">
        <f t="shared" si="727"/>
        <v>87145.3</v>
      </c>
      <c r="BV242" s="27"/>
      <c r="BW242" s="27"/>
      <c r="BX242" s="27">
        <f t="shared" si="728"/>
        <v>87145.3</v>
      </c>
      <c r="BY242" s="27">
        <f t="shared" si="729"/>
        <v>87145.3</v>
      </c>
      <c r="BZ242" s="27">
        <f t="shared" si="730"/>
        <v>87145.3</v>
      </c>
      <c r="CA242" s="27"/>
      <c r="CB242" s="20">
        <v>0</v>
      </c>
      <c r="CC242" s="35"/>
    </row>
    <row r="243" spans="1:87" hidden="1" x14ac:dyDescent="0.3">
      <c r="A243" s="18" t="s">
        <v>190</v>
      </c>
      <c r="B243" s="19">
        <v>620</v>
      </c>
      <c r="C243" s="18"/>
      <c r="D243" s="18"/>
      <c r="E243" s="34" t="s">
        <v>45</v>
      </c>
      <c r="F243" s="27">
        <f t="shared" ref="F243:K243" si="737">F244</f>
        <v>9606.7999999999993</v>
      </c>
      <c r="G243" s="27">
        <f t="shared" si="737"/>
        <v>9606.7999999999993</v>
      </c>
      <c r="H243" s="27">
        <f t="shared" si="737"/>
        <v>9606.7999999999993</v>
      </c>
      <c r="I243" s="27">
        <f t="shared" si="737"/>
        <v>0</v>
      </c>
      <c r="J243" s="27">
        <f t="shared" si="737"/>
        <v>0</v>
      </c>
      <c r="K243" s="27">
        <f t="shared" si="737"/>
        <v>0</v>
      </c>
      <c r="L243" s="27">
        <f t="shared" si="695"/>
        <v>9606.7999999999993</v>
      </c>
      <c r="M243" s="27">
        <f t="shared" si="696"/>
        <v>9606.7999999999993</v>
      </c>
      <c r="N243" s="27">
        <f t="shared" si="697"/>
        <v>9606.7999999999993</v>
      </c>
      <c r="O243" s="27">
        <f>O244</f>
        <v>0</v>
      </c>
      <c r="P243" s="27">
        <f>P244</f>
        <v>0</v>
      </c>
      <c r="Q243" s="27">
        <f>Q244</f>
        <v>0</v>
      </c>
      <c r="R243" s="27">
        <f t="shared" si="698"/>
        <v>9606.7999999999993</v>
      </c>
      <c r="S243" s="27">
        <f t="shared" si="699"/>
        <v>9606.7999999999993</v>
      </c>
      <c r="T243" s="27">
        <f t="shared" si="700"/>
        <v>9606.7999999999993</v>
      </c>
      <c r="U243" s="27">
        <f>U244</f>
        <v>0</v>
      </c>
      <c r="V243" s="27">
        <f>V244</f>
        <v>0</v>
      </c>
      <c r="W243" s="27">
        <f>W244</f>
        <v>0</v>
      </c>
      <c r="X243" s="27">
        <f t="shared" si="701"/>
        <v>9606.7999999999993</v>
      </c>
      <c r="Y243" s="27">
        <f t="shared" si="702"/>
        <v>9606.7999999999993</v>
      </c>
      <c r="Z243" s="27">
        <f t="shared" si="703"/>
        <v>9606.7999999999993</v>
      </c>
      <c r="AA243" s="27">
        <f>AA244</f>
        <v>0</v>
      </c>
      <c r="AB243" s="27">
        <f>AB244</f>
        <v>0</v>
      </c>
      <c r="AC243" s="27">
        <f>AC244</f>
        <v>0</v>
      </c>
      <c r="AD243" s="27">
        <f t="shared" si="704"/>
        <v>9606.7999999999993</v>
      </c>
      <c r="AE243" s="27">
        <f t="shared" si="705"/>
        <v>9606.7999999999993</v>
      </c>
      <c r="AF243" s="27">
        <f t="shared" si="706"/>
        <v>9606.7999999999993</v>
      </c>
      <c r="AG243" s="27">
        <f>AG244</f>
        <v>0</v>
      </c>
      <c r="AH243" s="27">
        <f>AH244</f>
        <v>0</v>
      </c>
      <c r="AI243" s="27">
        <f>AI244</f>
        <v>0</v>
      </c>
      <c r="AJ243" s="27">
        <f t="shared" si="707"/>
        <v>9606.7999999999993</v>
      </c>
      <c r="AK243" s="27">
        <f t="shared" si="708"/>
        <v>9606.7999999999993</v>
      </c>
      <c r="AL243" s="27">
        <f t="shared" si="709"/>
        <v>9606.7999999999993</v>
      </c>
      <c r="AM243" s="27">
        <f>AM244</f>
        <v>0</v>
      </c>
      <c r="AN243" s="27">
        <f>AN244</f>
        <v>0</v>
      </c>
      <c r="AO243" s="27">
        <f>AO244</f>
        <v>0</v>
      </c>
      <c r="AP243" s="27">
        <f t="shared" si="710"/>
        <v>9606.7999999999993</v>
      </c>
      <c r="AQ243" s="27">
        <f t="shared" si="711"/>
        <v>9606.7999999999993</v>
      </c>
      <c r="AR243" s="27">
        <f t="shared" si="712"/>
        <v>9606.7999999999993</v>
      </c>
      <c r="AS243" s="27">
        <f>AS244</f>
        <v>0</v>
      </c>
      <c r="AT243" s="27">
        <f>AT244</f>
        <v>0</v>
      </c>
      <c r="AU243" s="27">
        <f>AU244</f>
        <v>0</v>
      </c>
      <c r="AV243" s="27">
        <f t="shared" si="713"/>
        <v>9606.7999999999993</v>
      </c>
      <c r="AW243" s="27">
        <f t="shared" si="714"/>
        <v>9606.7999999999993</v>
      </c>
      <c r="AX243" s="27">
        <f t="shared" si="715"/>
        <v>9606.7999999999993</v>
      </c>
      <c r="AY243" s="27">
        <f>AY244</f>
        <v>0</v>
      </c>
      <c r="AZ243" s="27">
        <f>AZ244</f>
        <v>0</v>
      </c>
      <c r="BA243" s="27">
        <f>BA244</f>
        <v>0</v>
      </c>
      <c r="BB243" s="27">
        <f t="shared" si="716"/>
        <v>9606.7999999999993</v>
      </c>
      <c r="BC243" s="27">
        <f t="shared" si="717"/>
        <v>9606.7999999999993</v>
      </c>
      <c r="BD243" s="27">
        <f t="shared" si="718"/>
        <v>9606.7999999999993</v>
      </c>
      <c r="BE243" s="27">
        <f>BE244</f>
        <v>0</v>
      </c>
      <c r="BF243" s="27">
        <f>BF244</f>
        <v>0</v>
      </c>
      <c r="BG243" s="27">
        <f>BG244</f>
        <v>0</v>
      </c>
      <c r="BH243" s="27">
        <f t="shared" si="719"/>
        <v>9606.7999999999993</v>
      </c>
      <c r="BI243" s="27">
        <f t="shared" si="720"/>
        <v>9606.7999999999993</v>
      </c>
      <c r="BJ243" s="27">
        <f t="shared" si="721"/>
        <v>9606.7999999999993</v>
      </c>
      <c r="BK243" s="27">
        <f>BK244</f>
        <v>833.303</v>
      </c>
      <c r="BL243" s="27">
        <f>BL244</f>
        <v>0</v>
      </c>
      <c r="BM243" s="27">
        <f>BM244</f>
        <v>0</v>
      </c>
      <c r="BN243" s="27">
        <f t="shared" si="722"/>
        <v>10440.102999999999</v>
      </c>
      <c r="BO243" s="27">
        <f t="shared" si="723"/>
        <v>9606.7999999999993</v>
      </c>
      <c r="BP243" s="27">
        <f t="shared" si="724"/>
        <v>9606.7999999999993</v>
      </c>
      <c r="BQ243" s="27">
        <f>BQ244</f>
        <v>0</v>
      </c>
      <c r="BR243" s="27">
        <f>BR244</f>
        <v>0</v>
      </c>
      <c r="BS243" s="27">
        <f t="shared" si="725"/>
        <v>10440.102999999999</v>
      </c>
      <c r="BT243" s="27">
        <f t="shared" si="726"/>
        <v>9606.7999999999993</v>
      </c>
      <c r="BU243" s="27">
        <f t="shared" si="727"/>
        <v>9606.7999999999993</v>
      </c>
      <c r="BV243" s="27">
        <f>BV244</f>
        <v>0</v>
      </c>
      <c r="BW243" s="27">
        <f>BW244</f>
        <v>0</v>
      </c>
      <c r="BX243" s="27">
        <f t="shared" si="728"/>
        <v>10440.102999999999</v>
      </c>
      <c r="BY243" s="27">
        <f t="shared" si="729"/>
        <v>9606.7999999999993</v>
      </c>
      <c r="BZ243" s="27">
        <f t="shared" si="730"/>
        <v>9606.7999999999993</v>
      </c>
      <c r="CA243" s="27">
        <f>CA244</f>
        <v>0</v>
      </c>
      <c r="CB243" s="20">
        <v>0</v>
      </c>
      <c r="CC243" s="35"/>
      <c r="CH243" s="1" t="s">
        <v>29</v>
      </c>
    </row>
    <row r="244" spans="1:87" hidden="1" x14ac:dyDescent="0.3">
      <c r="A244" s="18" t="s">
        <v>190</v>
      </c>
      <c r="B244" s="19">
        <v>620</v>
      </c>
      <c r="C244" s="18" t="s">
        <v>48</v>
      </c>
      <c r="D244" s="18" t="s">
        <v>41</v>
      </c>
      <c r="E244" s="34" t="s">
        <v>49</v>
      </c>
      <c r="F244" s="27">
        <v>9606.7999999999993</v>
      </c>
      <c r="G244" s="27">
        <v>9606.7999999999993</v>
      </c>
      <c r="H244" s="27">
        <v>9606.7999999999993</v>
      </c>
      <c r="I244" s="27"/>
      <c r="J244" s="27"/>
      <c r="K244" s="27"/>
      <c r="L244" s="27">
        <f t="shared" si="695"/>
        <v>9606.7999999999993</v>
      </c>
      <c r="M244" s="27">
        <f t="shared" si="696"/>
        <v>9606.7999999999993</v>
      </c>
      <c r="N244" s="27">
        <f t="shared" si="697"/>
        <v>9606.7999999999993</v>
      </c>
      <c r="O244" s="27"/>
      <c r="P244" s="27"/>
      <c r="Q244" s="27"/>
      <c r="R244" s="27">
        <f t="shared" si="698"/>
        <v>9606.7999999999993</v>
      </c>
      <c r="S244" s="27">
        <f t="shared" si="699"/>
        <v>9606.7999999999993</v>
      </c>
      <c r="T244" s="27">
        <f t="shared" si="700"/>
        <v>9606.7999999999993</v>
      </c>
      <c r="U244" s="27"/>
      <c r="V244" s="27"/>
      <c r="W244" s="27"/>
      <c r="X244" s="27">
        <f t="shared" si="701"/>
        <v>9606.7999999999993</v>
      </c>
      <c r="Y244" s="27">
        <f t="shared" si="702"/>
        <v>9606.7999999999993</v>
      </c>
      <c r="Z244" s="27">
        <f t="shared" si="703"/>
        <v>9606.7999999999993</v>
      </c>
      <c r="AA244" s="27"/>
      <c r="AB244" s="27"/>
      <c r="AC244" s="27"/>
      <c r="AD244" s="27">
        <f t="shared" si="704"/>
        <v>9606.7999999999993</v>
      </c>
      <c r="AE244" s="27">
        <f t="shared" si="705"/>
        <v>9606.7999999999993</v>
      </c>
      <c r="AF244" s="27">
        <f t="shared" si="706"/>
        <v>9606.7999999999993</v>
      </c>
      <c r="AG244" s="27"/>
      <c r="AH244" s="27"/>
      <c r="AI244" s="27"/>
      <c r="AJ244" s="27">
        <f t="shared" si="707"/>
        <v>9606.7999999999993</v>
      </c>
      <c r="AK244" s="27">
        <f t="shared" si="708"/>
        <v>9606.7999999999993</v>
      </c>
      <c r="AL244" s="27">
        <f t="shared" si="709"/>
        <v>9606.7999999999993</v>
      </c>
      <c r="AM244" s="27"/>
      <c r="AN244" s="27"/>
      <c r="AO244" s="27"/>
      <c r="AP244" s="27">
        <f t="shared" si="710"/>
        <v>9606.7999999999993</v>
      </c>
      <c r="AQ244" s="27">
        <f t="shared" si="711"/>
        <v>9606.7999999999993</v>
      </c>
      <c r="AR244" s="27">
        <f t="shared" si="712"/>
        <v>9606.7999999999993</v>
      </c>
      <c r="AS244" s="27"/>
      <c r="AT244" s="27"/>
      <c r="AU244" s="27"/>
      <c r="AV244" s="27">
        <f t="shared" si="713"/>
        <v>9606.7999999999993</v>
      </c>
      <c r="AW244" s="27">
        <f t="shared" si="714"/>
        <v>9606.7999999999993</v>
      </c>
      <c r="AX244" s="27">
        <f t="shared" si="715"/>
        <v>9606.7999999999993</v>
      </c>
      <c r="AY244" s="27"/>
      <c r="AZ244" s="27"/>
      <c r="BA244" s="27"/>
      <c r="BB244" s="27">
        <f t="shared" si="716"/>
        <v>9606.7999999999993</v>
      </c>
      <c r="BC244" s="27">
        <f t="shared" si="717"/>
        <v>9606.7999999999993</v>
      </c>
      <c r="BD244" s="27">
        <f t="shared" si="718"/>
        <v>9606.7999999999993</v>
      </c>
      <c r="BE244" s="27"/>
      <c r="BF244" s="27"/>
      <c r="BG244" s="27"/>
      <c r="BH244" s="27">
        <f t="shared" si="719"/>
        <v>9606.7999999999993</v>
      </c>
      <c r="BI244" s="27">
        <f t="shared" si="720"/>
        <v>9606.7999999999993</v>
      </c>
      <c r="BJ244" s="27">
        <f t="shared" si="721"/>
        <v>9606.7999999999993</v>
      </c>
      <c r="BK244" s="27">
        <v>833.303</v>
      </c>
      <c r="BL244" s="27"/>
      <c r="BM244" s="27"/>
      <c r="BN244" s="27">
        <f t="shared" si="722"/>
        <v>10440.102999999999</v>
      </c>
      <c r="BO244" s="27">
        <f t="shared" si="723"/>
        <v>9606.7999999999993</v>
      </c>
      <c r="BP244" s="27">
        <f t="shared" si="724"/>
        <v>9606.7999999999993</v>
      </c>
      <c r="BQ244" s="27"/>
      <c r="BR244" s="27"/>
      <c r="BS244" s="27">
        <f t="shared" si="725"/>
        <v>10440.102999999999</v>
      </c>
      <c r="BT244" s="27">
        <f t="shared" si="726"/>
        <v>9606.7999999999993</v>
      </c>
      <c r="BU244" s="27">
        <f t="shared" si="727"/>
        <v>9606.7999999999993</v>
      </c>
      <c r="BV244" s="27"/>
      <c r="BW244" s="27"/>
      <c r="BX244" s="27">
        <f t="shared" si="728"/>
        <v>10440.102999999999</v>
      </c>
      <c r="BY244" s="27">
        <f t="shared" si="729"/>
        <v>9606.7999999999993</v>
      </c>
      <c r="BZ244" s="27">
        <f t="shared" si="730"/>
        <v>9606.7999999999993</v>
      </c>
      <c r="CA244" s="27"/>
      <c r="CB244" s="20">
        <v>0</v>
      </c>
      <c r="CC244" s="35"/>
    </row>
    <row r="245" spans="1:87" ht="46.8" hidden="1" x14ac:dyDescent="0.3">
      <c r="A245" s="18" t="s">
        <v>191</v>
      </c>
      <c r="B245" s="19"/>
      <c r="C245" s="18"/>
      <c r="D245" s="18"/>
      <c r="E245" s="34" t="s">
        <v>192</v>
      </c>
      <c r="F245" s="27">
        <f t="shared" ref="F245:K245" si="738">F246+F249+F252</f>
        <v>77967</v>
      </c>
      <c r="G245" s="27">
        <f t="shared" si="738"/>
        <v>77628.399999999994</v>
      </c>
      <c r="H245" s="27">
        <f t="shared" si="738"/>
        <v>79728.399999999994</v>
      </c>
      <c r="I245" s="27">
        <f t="shared" si="738"/>
        <v>0</v>
      </c>
      <c r="J245" s="27">
        <f t="shared" si="738"/>
        <v>0</v>
      </c>
      <c r="K245" s="27">
        <f t="shared" si="738"/>
        <v>0</v>
      </c>
      <c r="L245" s="27">
        <f t="shared" si="695"/>
        <v>77967</v>
      </c>
      <c r="M245" s="27">
        <f t="shared" si="696"/>
        <v>77628.399999999994</v>
      </c>
      <c r="N245" s="27">
        <f t="shared" si="697"/>
        <v>79728.399999999994</v>
      </c>
      <c r="O245" s="27">
        <f>O246+O249+O252</f>
        <v>0</v>
      </c>
      <c r="P245" s="27">
        <f>P246+P249+P252</f>
        <v>0</v>
      </c>
      <c r="Q245" s="27">
        <f>Q246+Q249+Q252</f>
        <v>0</v>
      </c>
      <c r="R245" s="27">
        <f t="shared" si="698"/>
        <v>77967</v>
      </c>
      <c r="S245" s="27">
        <f t="shared" si="699"/>
        <v>77628.399999999994</v>
      </c>
      <c r="T245" s="27">
        <f t="shared" si="700"/>
        <v>79728.399999999994</v>
      </c>
      <c r="U245" s="27">
        <f>U246+U249+U252</f>
        <v>0</v>
      </c>
      <c r="V245" s="27">
        <f>V246+V249+V252</f>
        <v>0</v>
      </c>
      <c r="W245" s="27">
        <f>W246+W249+W252</f>
        <v>0</v>
      </c>
      <c r="X245" s="27">
        <f t="shared" si="701"/>
        <v>77967</v>
      </c>
      <c r="Y245" s="27">
        <f t="shared" si="702"/>
        <v>77628.399999999994</v>
      </c>
      <c r="Z245" s="27">
        <f t="shared" si="703"/>
        <v>79728.399999999994</v>
      </c>
      <c r="AA245" s="27">
        <f>AA246+AA249+AA252</f>
        <v>0</v>
      </c>
      <c r="AB245" s="27">
        <f>AB246+AB249+AB252</f>
        <v>0</v>
      </c>
      <c r="AC245" s="27">
        <f>AC246+AC249+AC252</f>
        <v>0</v>
      </c>
      <c r="AD245" s="27">
        <f t="shared" si="704"/>
        <v>77967</v>
      </c>
      <c r="AE245" s="27">
        <f t="shared" si="705"/>
        <v>77628.399999999994</v>
      </c>
      <c r="AF245" s="27">
        <f t="shared" si="706"/>
        <v>79728.399999999994</v>
      </c>
      <c r="AG245" s="27">
        <f>AG246+AG249+AG252</f>
        <v>0</v>
      </c>
      <c r="AH245" s="27">
        <f>AH246+AH249+AH252</f>
        <v>0</v>
      </c>
      <c r="AI245" s="27">
        <f>AI246+AI249+AI252</f>
        <v>0</v>
      </c>
      <c r="AJ245" s="27">
        <f t="shared" si="707"/>
        <v>77967</v>
      </c>
      <c r="AK245" s="27">
        <f t="shared" si="708"/>
        <v>77628.399999999994</v>
      </c>
      <c r="AL245" s="27">
        <f t="shared" si="709"/>
        <v>79728.399999999994</v>
      </c>
      <c r="AM245" s="27">
        <f>AM246+AM249+AM252</f>
        <v>-153.39500000000001</v>
      </c>
      <c r="AN245" s="27">
        <f>AN246+AN249+AN252</f>
        <v>0</v>
      </c>
      <c r="AO245" s="27">
        <f>AO246+AO249+AO252</f>
        <v>0</v>
      </c>
      <c r="AP245" s="27">
        <f t="shared" si="710"/>
        <v>77813.604999999996</v>
      </c>
      <c r="AQ245" s="27">
        <f t="shared" si="711"/>
        <v>77628.399999999994</v>
      </c>
      <c r="AR245" s="27">
        <f t="shared" si="712"/>
        <v>79728.399999999994</v>
      </c>
      <c r="AS245" s="27">
        <f>AS246+AS249+AS252</f>
        <v>0</v>
      </c>
      <c r="AT245" s="27">
        <f>AT246+AT249+AT252</f>
        <v>0</v>
      </c>
      <c r="AU245" s="27">
        <f>AU246+AU249+AU252</f>
        <v>0</v>
      </c>
      <c r="AV245" s="27">
        <f t="shared" si="713"/>
        <v>77813.604999999996</v>
      </c>
      <c r="AW245" s="27">
        <f t="shared" si="714"/>
        <v>77628.399999999994</v>
      </c>
      <c r="AX245" s="27">
        <f t="shared" si="715"/>
        <v>79728.399999999994</v>
      </c>
      <c r="AY245" s="27">
        <f>AY246+AY249+AY252</f>
        <v>3229.848</v>
      </c>
      <c r="AZ245" s="27">
        <f>AZ246+AZ249+AZ252</f>
        <v>6459.6959999999999</v>
      </c>
      <c r="BA245" s="27">
        <f>BA246+BA249+BA252</f>
        <v>6459.6959999999999</v>
      </c>
      <c r="BB245" s="27">
        <f t="shared" si="716"/>
        <v>81043.452999999994</v>
      </c>
      <c r="BC245" s="27">
        <f t="shared" si="717"/>
        <v>84088.09599999999</v>
      </c>
      <c r="BD245" s="27">
        <f t="shared" si="718"/>
        <v>86188.09599999999</v>
      </c>
      <c r="BE245" s="27">
        <f>BE246+BE249+BE252</f>
        <v>0</v>
      </c>
      <c r="BF245" s="27">
        <f>BF246+BF249+BF252</f>
        <v>0</v>
      </c>
      <c r="BG245" s="27">
        <f>BG246+BG249+BG252</f>
        <v>0</v>
      </c>
      <c r="BH245" s="27">
        <f t="shared" si="719"/>
        <v>81043.452999999994</v>
      </c>
      <c r="BI245" s="27">
        <f t="shared" si="720"/>
        <v>84088.09599999999</v>
      </c>
      <c r="BJ245" s="27">
        <f t="shared" si="721"/>
        <v>86188.09599999999</v>
      </c>
      <c r="BK245" s="27">
        <f>BK246+BK249+BK252</f>
        <v>33237.370000000003</v>
      </c>
      <c r="BL245" s="27">
        <f>BL246+BL249+BL252</f>
        <v>0</v>
      </c>
      <c r="BM245" s="27">
        <f>BM246+BM249+BM252</f>
        <v>0</v>
      </c>
      <c r="BN245" s="27">
        <f t="shared" si="722"/>
        <v>114280.823</v>
      </c>
      <c r="BO245" s="27">
        <f t="shared" si="723"/>
        <v>84088.09599999999</v>
      </c>
      <c r="BP245" s="27">
        <f t="shared" si="724"/>
        <v>86188.09599999999</v>
      </c>
      <c r="BQ245" s="27">
        <f>BQ246+BQ249+BQ252</f>
        <v>-222.37</v>
      </c>
      <c r="BR245" s="27">
        <f>BR246+BR249+BR252</f>
        <v>0</v>
      </c>
      <c r="BS245" s="27">
        <f t="shared" si="725"/>
        <v>114058.45300000001</v>
      </c>
      <c r="BT245" s="27">
        <f t="shared" si="726"/>
        <v>84088.09599999999</v>
      </c>
      <c r="BU245" s="27">
        <f t="shared" si="727"/>
        <v>86188.09599999999</v>
      </c>
      <c r="BV245" s="27">
        <f>BV246+BV249+BV252</f>
        <v>0</v>
      </c>
      <c r="BW245" s="27">
        <f>BW246+BW249+BW252</f>
        <v>0</v>
      </c>
      <c r="BX245" s="27">
        <f t="shared" si="728"/>
        <v>114058.45300000001</v>
      </c>
      <c r="BY245" s="27">
        <f t="shared" si="729"/>
        <v>84088.09599999999</v>
      </c>
      <c r="BZ245" s="27">
        <f t="shared" si="730"/>
        <v>86188.09599999999</v>
      </c>
      <c r="CA245" s="27">
        <f>CA246+CA249+CA252</f>
        <v>0</v>
      </c>
      <c r="CB245" s="20">
        <v>0</v>
      </c>
      <c r="CC245" s="35"/>
      <c r="CI245" s="1" t="s">
        <v>30</v>
      </c>
    </row>
    <row r="246" spans="1:87" ht="31.2" hidden="1" x14ac:dyDescent="0.3">
      <c r="A246" s="18" t="s">
        <v>191</v>
      </c>
      <c r="B246" s="19">
        <v>200</v>
      </c>
      <c r="C246" s="18"/>
      <c r="D246" s="18"/>
      <c r="E246" s="34" t="s">
        <v>39</v>
      </c>
      <c r="F246" s="27">
        <f t="shared" ref="F246:F250" si="739">F247</f>
        <v>9583.2999999999993</v>
      </c>
      <c r="G246" s="27">
        <f t="shared" ref="G246:G250" si="740">G247</f>
        <v>9253.2999999999993</v>
      </c>
      <c r="H246" s="27">
        <f t="shared" ref="H246:H250" si="741">H247</f>
        <v>11353.3</v>
      </c>
      <c r="I246" s="27">
        <f t="shared" ref="I246:I250" si="742">I247</f>
        <v>0</v>
      </c>
      <c r="J246" s="27">
        <f t="shared" ref="J246:J250" si="743">J247</f>
        <v>0</v>
      </c>
      <c r="K246" s="27">
        <f t="shared" ref="K246:K250" si="744">K247</f>
        <v>0</v>
      </c>
      <c r="L246" s="27">
        <f t="shared" si="695"/>
        <v>9583.2999999999993</v>
      </c>
      <c r="M246" s="27">
        <f t="shared" si="696"/>
        <v>9253.2999999999993</v>
      </c>
      <c r="N246" s="27">
        <f t="shared" si="697"/>
        <v>11353.3</v>
      </c>
      <c r="O246" s="27">
        <f t="shared" ref="O246:O250" si="745">O247</f>
        <v>0</v>
      </c>
      <c r="P246" s="27">
        <f t="shared" ref="P246:P250" si="746">P247</f>
        <v>0</v>
      </c>
      <c r="Q246" s="27">
        <f t="shared" ref="Q246:Q250" si="747">Q247</f>
        <v>0</v>
      </c>
      <c r="R246" s="27">
        <f t="shared" si="698"/>
        <v>9583.2999999999993</v>
      </c>
      <c r="S246" s="27">
        <f t="shared" si="699"/>
        <v>9253.2999999999993</v>
      </c>
      <c r="T246" s="27">
        <f t="shared" si="700"/>
        <v>11353.3</v>
      </c>
      <c r="U246" s="27">
        <f t="shared" ref="U246:U250" si="748">U247</f>
        <v>0</v>
      </c>
      <c r="V246" s="27">
        <f t="shared" ref="V246:V250" si="749">V247</f>
        <v>0</v>
      </c>
      <c r="W246" s="27">
        <f t="shared" ref="W246:W250" si="750">W247</f>
        <v>0</v>
      </c>
      <c r="X246" s="27">
        <f t="shared" si="701"/>
        <v>9583.2999999999993</v>
      </c>
      <c r="Y246" s="27">
        <f t="shared" si="702"/>
        <v>9253.2999999999993</v>
      </c>
      <c r="Z246" s="27">
        <f t="shared" si="703"/>
        <v>11353.3</v>
      </c>
      <c r="AA246" s="27">
        <f t="shared" ref="AA246:AA250" si="751">AA247</f>
        <v>0</v>
      </c>
      <c r="AB246" s="27">
        <f t="shared" ref="AB246:AB250" si="752">AB247</f>
        <v>0</v>
      </c>
      <c r="AC246" s="27">
        <f t="shared" ref="AC246:AC250" si="753">AC247</f>
        <v>0</v>
      </c>
      <c r="AD246" s="27">
        <f t="shared" si="704"/>
        <v>9583.2999999999993</v>
      </c>
      <c r="AE246" s="27">
        <f t="shared" si="705"/>
        <v>9253.2999999999993</v>
      </c>
      <c r="AF246" s="27">
        <f t="shared" si="706"/>
        <v>11353.3</v>
      </c>
      <c r="AG246" s="27">
        <f t="shared" ref="AG246:AG250" si="754">AG247</f>
        <v>0</v>
      </c>
      <c r="AH246" s="27">
        <f t="shared" ref="AH246:AH250" si="755">AH247</f>
        <v>0</v>
      </c>
      <c r="AI246" s="27">
        <f t="shared" ref="AI246:AI250" si="756">AI247</f>
        <v>0</v>
      </c>
      <c r="AJ246" s="27">
        <f t="shared" si="707"/>
        <v>9583.2999999999993</v>
      </c>
      <c r="AK246" s="27">
        <f t="shared" si="708"/>
        <v>9253.2999999999993</v>
      </c>
      <c r="AL246" s="27">
        <f t="shared" si="709"/>
        <v>11353.3</v>
      </c>
      <c r="AM246" s="27">
        <f t="shared" ref="AM246:AM250" si="757">AM247</f>
        <v>-3.2229999999999999</v>
      </c>
      <c r="AN246" s="27">
        <f t="shared" ref="AN246:AN250" si="758">AN247</f>
        <v>0</v>
      </c>
      <c r="AO246" s="27">
        <f t="shared" ref="AO246:AO250" si="759">AO247</f>
        <v>0</v>
      </c>
      <c r="AP246" s="27">
        <f t="shared" si="710"/>
        <v>9580.0769999999993</v>
      </c>
      <c r="AQ246" s="27">
        <f t="shared" si="711"/>
        <v>9253.2999999999993</v>
      </c>
      <c r="AR246" s="27">
        <f t="shared" si="712"/>
        <v>11353.3</v>
      </c>
      <c r="AS246" s="27">
        <f t="shared" ref="AS246:AS250" si="760">AS247</f>
        <v>0</v>
      </c>
      <c r="AT246" s="27">
        <f t="shared" ref="AT246:AT250" si="761">AT247</f>
        <v>0</v>
      </c>
      <c r="AU246" s="27">
        <f t="shared" ref="AU246:AU250" si="762">AU247</f>
        <v>0</v>
      </c>
      <c r="AV246" s="27">
        <f t="shared" si="713"/>
        <v>9580.0769999999993</v>
      </c>
      <c r="AW246" s="27">
        <f t="shared" si="714"/>
        <v>9253.2999999999993</v>
      </c>
      <c r="AX246" s="27">
        <f t="shared" si="715"/>
        <v>11353.3</v>
      </c>
      <c r="AY246" s="27">
        <f t="shared" ref="AY246:AY250" si="763">AY247</f>
        <v>0</v>
      </c>
      <c r="AZ246" s="27">
        <f t="shared" ref="AZ246:AZ250" si="764">AZ247</f>
        <v>0</v>
      </c>
      <c r="BA246" s="27">
        <f t="shared" ref="BA246:BA250" si="765">BA247</f>
        <v>0</v>
      </c>
      <c r="BB246" s="27">
        <f t="shared" si="716"/>
        <v>9580.0769999999993</v>
      </c>
      <c r="BC246" s="27">
        <f t="shared" si="717"/>
        <v>9253.2999999999993</v>
      </c>
      <c r="BD246" s="27">
        <f t="shared" si="718"/>
        <v>11353.3</v>
      </c>
      <c r="BE246" s="27">
        <f t="shared" ref="BE246:BE250" si="766">BE247</f>
        <v>0</v>
      </c>
      <c r="BF246" s="27">
        <f t="shared" ref="BF246:BF250" si="767">BF247</f>
        <v>0</v>
      </c>
      <c r="BG246" s="27">
        <f t="shared" ref="BG246:BG250" si="768">BG247</f>
        <v>0</v>
      </c>
      <c r="BH246" s="27">
        <f t="shared" si="719"/>
        <v>9580.0769999999993</v>
      </c>
      <c r="BI246" s="27">
        <f t="shared" si="720"/>
        <v>9253.2999999999993</v>
      </c>
      <c r="BJ246" s="27">
        <f t="shared" si="721"/>
        <v>11353.3</v>
      </c>
      <c r="BK246" s="27">
        <f t="shared" ref="BK246:BK250" si="769">BK247</f>
        <v>0</v>
      </c>
      <c r="BL246" s="27">
        <f t="shared" ref="BL246:BL250" si="770">BL247</f>
        <v>0</v>
      </c>
      <c r="BM246" s="27">
        <f t="shared" ref="BM246:BM250" si="771">BM247</f>
        <v>0</v>
      </c>
      <c r="BN246" s="27">
        <f t="shared" si="722"/>
        <v>9580.0769999999993</v>
      </c>
      <c r="BO246" s="27">
        <f t="shared" si="723"/>
        <v>9253.2999999999993</v>
      </c>
      <c r="BP246" s="27">
        <f t="shared" si="724"/>
        <v>11353.3</v>
      </c>
      <c r="BQ246" s="27">
        <f t="shared" ref="BQ246:BQ250" si="772">BQ247</f>
        <v>0</v>
      </c>
      <c r="BR246" s="27">
        <f t="shared" ref="BR246:BR250" si="773">BR247</f>
        <v>0</v>
      </c>
      <c r="BS246" s="27">
        <f t="shared" si="725"/>
        <v>9580.0769999999993</v>
      </c>
      <c r="BT246" s="27">
        <f t="shared" si="726"/>
        <v>9253.2999999999993</v>
      </c>
      <c r="BU246" s="27">
        <f t="shared" si="727"/>
        <v>11353.3</v>
      </c>
      <c r="BV246" s="27">
        <f t="shared" ref="BV246:BV250" si="774">BV247</f>
        <v>0</v>
      </c>
      <c r="BW246" s="27">
        <f t="shared" ref="BW246:BW250" si="775">BW247</f>
        <v>0</v>
      </c>
      <c r="BX246" s="27">
        <f t="shared" si="728"/>
        <v>9580.0769999999993</v>
      </c>
      <c r="BY246" s="27">
        <f t="shared" si="729"/>
        <v>9253.2999999999993</v>
      </c>
      <c r="BZ246" s="27">
        <f t="shared" si="730"/>
        <v>11353.3</v>
      </c>
      <c r="CA246" s="27">
        <f t="shared" ref="CA246:CA250" si="776">CA247</f>
        <v>0</v>
      </c>
      <c r="CB246" s="20">
        <v>0</v>
      </c>
      <c r="CC246" s="35"/>
      <c r="CG246" s="1" t="s">
        <v>28</v>
      </c>
    </row>
    <row r="247" spans="1:87" ht="46.8" hidden="1" x14ac:dyDescent="0.3">
      <c r="A247" s="18" t="s">
        <v>191</v>
      </c>
      <c r="B247" s="19">
        <v>240</v>
      </c>
      <c r="C247" s="18"/>
      <c r="D247" s="18"/>
      <c r="E247" s="34" t="s">
        <v>40</v>
      </c>
      <c r="F247" s="27">
        <f t="shared" si="739"/>
        <v>9583.2999999999993</v>
      </c>
      <c r="G247" s="27">
        <f t="shared" si="740"/>
        <v>9253.2999999999993</v>
      </c>
      <c r="H247" s="27">
        <f t="shared" si="741"/>
        <v>11353.3</v>
      </c>
      <c r="I247" s="27">
        <f t="shared" si="742"/>
        <v>0</v>
      </c>
      <c r="J247" s="27">
        <f t="shared" si="743"/>
        <v>0</v>
      </c>
      <c r="K247" s="27">
        <f t="shared" si="744"/>
        <v>0</v>
      </c>
      <c r="L247" s="27">
        <f t="shared" si="695"/>
        <v>9583.2999999999993</v>
      </c>
      <c r="M247" s="27">
        <f t="shared" si="696"/>
        <v>9253.2999999999993</v>
      </c>
      <c r="N247" s="27">
        <f t="shared" si="697"/>
        <v>11353.3</v>
      </c>
      <c r="O247" s="27">
        <f t="shared" si="745"/>
        <v>0</v>
      </c>
      <c r="P247" s="27">
        <f t="shared" si="746"/>
        <v>0</v>
      </c>
      <c r="Q247" s="27">
        <f t="shared" si="747"/>
        <v>0</v>
      </c>
      <c r="R247" s="27">
        <f t="shared" si="698"/>
        <v>9583.2999999999993</v>
      </c>
      <c r="S247" s="27">
        <f t="shared" si="699"/>
        <v>9253.2999999999993</v>
      </c>
      <c r="T247" s="27">
        <f t="shared" si="700"/>
        <v>11353.3</v>
      </c>
      <c r="U247" s="27">
        <f t="shared" si="748"/>
        <v>0</v>
      </c>
      <c r="V247" s="27">
        <f t="shared" si="749"/>
        <v>0</v>
      </c>
      <c r="W247" s="27">
        <f t="shared" si="750"/>
        <v>0</v>
      </c>
      <c r="X247" s="27">
        <f t="shared" si="701"/>
        <v>9583.2999999999993</v>
      </c>
      <c r="Y247" s="27">
        <f t="shared" si="702"/>
        <v>9253.2999999999993</v>
      </c>
      <c r="Z247" s="27">
        <f t="shared" si="703"/>
        <v>11353.3</v>
      </c>
      <c r="AA247" s="27">
        <f t="shared" si="751"/>
        <v>0</v>
      </c>
      <c r="AB247" s="27">
        <f t="shared" si="752"/>
        <v>0</v>
      </c>
      <c r="AC247" s="27">
        <f t="shared" si="753"/>
        <v>0</v>
      </c>
      <c r="AD247" s="27">
        <f t="shared" si="704"/>
        <v>9583.2999999999993</v>
      </c>
      <c r="AE247" s="27">
        <f t="shared" si="705"/>
        <v>9253.2999999999993</v>
      </c>
      <c r="AF247" s="27">
        <f t="shared" si="706"/>
        <v>11353.3</v>
      </c>
      <c r="AG247" s="27">
        <f t="shared" si="754"/>
        <v>0</v>
      </c>
      <c r="AH247" s="27">
        <f t="shared" si="755"/>
        <v>0</v>
      </c>
      <c r="AI247" s="27">
        <f t="shared" si="756"/>
        <v>0</v>
      </c>
      <c r="AJ247" s="27">
        <f t="shared" si="707"/>
        <v>9583.2999999999993</v>
      </c>
      <c r="AK247" s="27">
        <f t="shared" si="708"/>
        <v>9253.2999999999993</v>
      </c>
      <c r="AL247" s="27">
        <f t="shared" si="709"/>
        <v>11353.3</v>
      </c>
      <c r="AM247" s="27">
        <f t="shared" si="757"/>
        <v>-3.2229999999999999</v>
      </c>
      <c r="AN247" s="27">
        <f t="shared" si="758"/>
        <v>0</v>
      </c>
      <c r="AO247" s="27">
        <f t="shared" si="759"/>
        <v>0</v>
      </c>
      <c r="AP247" s="27">
        <f t="shared" si="710"/>
        <v>9580.0769999999993</v>
      </c>
      <c r="AQ247" s="27">
        <f t="shared" si="711"/>
        <v>9253.2999999999993</v>
      </c>
      <c r="AR247" s="27">
        <f t="shared" si="712"/>
        <v>11353.3</v>
      </c>
      <c r="AS247" s="27">
        <f t="shared" si="760"/>
        <v>0</v>
      </c>
      <c r="AT247" s="27">
        <f t="shared" si="761"/>
        <v>0</v>
      </c>
      <c r="AU247" s="27">
        <f t="shared" si="762"/>
        <v>0</v>
      </c>
      <c r="AV247" s="27">
        <f t="shared" si="713"/>
        <v>9580.0769999999993</v>
      </c>
      <c r="AW247" s="27">
        <f t="shared" si="714"/>
        <v>9253.2999999999993</v>
      </c>
      <c r="AX247" s="27">
        <f t="shared" si="715"/>
        <v>11353.3</v>
      </c>
      <c r="AY247" s="27">
        <f t="shared" si="763"/>
        <v>0</v>
      </c>
      <c r="AZ247" s="27">
        <f t="shared" si="764"/>
        <v>0</v>
      </c>
      <c r="BA247" s="27">
        <f t="shared" si="765"/>
        <v>0</v>
      </c>
      <c r="BB247" s="27">
        <f t="shared" si="716"/>
        <v>9580.0769999999993</v>
      </c>
      <c r="BC247" s="27">
        <f t="shared" si="717"/>
        <v>9253.2999999999993</v>
      </c>
      <c r="BD247" s="27">
        <f t="shared" si="718"/>
        <v>11353.3</v>
      </c>
      <c r="BE247" s="27">
        <f t="shared" si="766"/>
        <v>0</v>
      </c>
      <c r="BF247" s="27">
        <f t="shared" si="767"/>
        <v>0</v>
      </c>
      <c r="BG247" s="27">
        <f t="shared" si="768"/>
        <v>0</v>
      </c>
      <c r="BH247" s="27">
        <f t="shared" si="719"/>
        <v>9580.0769999999993</v>
      </c>
      <c r="BI247" s="27">
        <f t="shared" si="720"/>
        <v>9253.2999999999993</v>
      </c>
      <c r="BJ247" s="27">
        <f t="shared" si="721"/>
        <v>11353.3</v>
      </c>
      <c r="BK247" s="27">
        <f t="shared" si="769"/>
        <v>0</v>
      </c>
      <c r="BL247" s="27">
        <f t="shared" si="770"/>
        <v>0</v>
      </c>
      <c r="BM247" s="27">
        <f t="shared" si="771"/>
        <v>0</v>
      </c>
      <c r="BN247" s="27">
        <f t="shared" si="722"/>
        <v>9580.0769999999993</v>
      </c>
      <c r="BO247" s="27">
        <f t="shared" si="723"/>
        <v>9253.2999999999993</v>
      </c>
      <c r="BP247" s="27">
        <f t="shared" si="724"/>
        <v>11353.3</v>
      </c>
      <c r="BQ247" s="27">
        <f t="shared" si="772"/>
        <v>0</v>
      </c>
      <c r="BR247" s="27">
        <f t="shared" si="773"/>
        <v>0</v>
      </c>
      <c r="BS247" s="27">
        <f t="shared" si="725"/>
        <v>9580.0769999999993</v>
      </c>
      <c r="BT247" s="27">
        <f t="shared" si="726"/>
        <v>9253.2999999999993</v>
      </c>
      <c r="BU247" s="27">
        <f t="shared" si="727"/>
        <v>11353.3</v>
      </c>
      <c r="BV247" s="27">
        <f t="shared" si="774"/>
        <v>0</v>
      </c>
      <c r="BW247" s="27">
        <f t="shared" si="775"/>
        <v>0</v>
      </c>
      <c r="BX247" s="27">
        <f t="shared" si="728"/>
        <v>9580.0769999999993</v>
      </c>
      <c r="BY247" s="27">
        <f t="shared" si="729"/>
        <v>9253.2999999999993</v>
      </c>
      <c r="BZ247" s="27">
        <f t="shared" si="730"/>
        <v>11353.3</v>
      </c>
      <c r="CA247" s="27">
        <f t="shared" si="776"/>
        <v>0</v>
      </c>
      <c r="CB247" s="20">
        <v>0</v>
      </c>
      <c r="CC247" s="35"/>
      <c r="CH247" s="1" t="s">
        <v>29</v>
      </c>
    </row>
    <row r="248" spans="1:87" hidden="1" x14ac:dyDescent="0.3">
      <c r="A248" s="18" t="s">
        <v>191</v>
      </c>
      <c r="B248" s="19">
        <v>240</v>
      </c>
      <c r="C248" s="18" t="s">
        <v>48</v>
      </c>
      <c r="D248" s="18" t="s">
        <v>41</v>
      </c>
      <c r="E248" s="34" t="s">
        <v>49</v>
      </c>
      <c r="F248" s="27">
        <v>9583.2999999999993</v>
      </c>
      <c r="G248" s="27">
        <v>9253.2999999999993</v>
      </c>
      <c r="H248" s="27">
        <v>11353.3</v>
      </c>
      <c r="I248" s="27"/>
      <c r="J248" s="27"/>
      <c r="K248" s="27"/>
      <c r="L248" s="27">
        <f t="shared" si="695"/>
        <v>9583.2999999999993</v>
      </c>
      <c r="M248" s="27">
        <f t="shared" si="696"/>
        <v>9253.2999999999993</v>
      </c>
      <c r="N248" s="27">
        <f t="shared" si="697"/>
        <v>11353.3</v>
      </c>
      <c r="O248" s="27"/>
      <c r="P248" s="27"/>
      <c r="Q248" s="27"/>
      <c r="R248" s="27">
        <f t="shared" si="698"/>
        <v>9583.2999999999993</v>
      </c>
      <c r="S248" s="27">
        <f t="shared" si="699"/>
        <v>9253.2999999999993</v>
      </c>
      <c r="T248" s="27">
        <f t="shared" si="700"/>
        <v>11353.3</v>
      </c>
      <c r="U248" s="27"/>
      <c r="V248" s="27"/>
      <c r="W248" s="27"/>
      <c r="X248" s="27">
        <f t="shared" si="701"/>
        <v>9583.2999999999993</v>
      </c>
      <c r="Y248" s="27">
        <f t="shared" si="702"/>
        <v>9253.2999999999993</v>
      </c>
      <c r="Z248" s="27">
        <f t="shared" si="703"/>
        <v>11353.3</v>
      </c>
      <c r="AA248" s="27"/>
      <c r="AB248" s="27"/>
      <c r="AC248" s="27"/>
      <c r="AD248" s="27">
        <f t="shared" si="704"/>
        <v>9583.2999999999993</v>
      </c>
      <c r="AE248" s="27">
        <f t="shared" si="705"/>
        <v>9253.2999999999993</v>
      </c>
      <c r="AF248" s="27">
        <f t="shared" si="706"/>
        <v>11353.3</v>
      </c>
      <c r="AG248" s="27"/>
      <c r="AH248" s="27"/>
      <c r="AI248" s="27"/>
      <c r="AJ248" s="27">
        <f t="shared" si="707"/>
        <v>9583.2999999999993</v>
      </c>
      <c r="AK248" s="27">
        <f t="shared" si="708"/>
        <v>9253.2999999999993</v>
      </c>
      <c r="AL248" s="27">
        <f t="shared" si="709"/>
        <v>11353.3</v>
      </c>
      <c r="AM248" s="27">
        <v>-3.2229999999999999</v>
      </c>
      <c r="AN248" s="27"/>
      <c r="AO248" s="27"/>
      <c r="AP248" s="27">
        <f t="shared" si="710"/>
        <v>9580.0769999999993</v>
      </c>
      <c r="AQ248" s="27">
        <f t="shared" si="711"/>
        <v>9253.2999999999993</v>
      </c>
      <c r="AR248" s="27">
        <f t="shared" si="712"/>
        <v>11353.3</v>
      </c>
      <c r="AS248" s="27"/>
      <c r="AT248" s="27"/>
      <c r="AU248" s="27"/>
      <c r="AV248" s="27">
        <f t="shared" si="713"/>
        <v>9580.0769999999993</v>
      </c>
      <c r="AW248" s="27">
        <f t="shared" si="714"/>
        <v>9253.2999999999993</v>
      </c>
      <c r="AX248" s="27">
        <f t="shared" si="715"/>
        <v>11353.3</v>
      </c>
      <c r="AY248" s="27"/>
      <c r="AZ248" s="27"/>
      <c r="BA248" s="27"/>
      <c r="BB248" s="27">
        <f t="shared" si="716"/>
        <v>9580.0769999999993</v>
      </c>
      <c r="BC248" s="27">
        <f t="shared" si="717"/>
        <v>9253.2999999999993</v>
      </c>
      <c r="BD248" s="27">
        <f t="shared" si="718"/>
        <v>11353.3</v>
      </c>
      <c r="BE248" s="27"/>
      <c r="BF248" s="27"/>
      <c r="BG248" s="27"/>
      <c r="BH248" s="27">
        <f t="shared" si="719"/>
        <v>9580.0769999999993</v>
      </c>
      <c r="BI248" s="27">
        <f t="shared" si="720"/>
        <v>9253.2999999999993</v>
      </c>
      <c r="BJ248" s="27">
        <f t="shared" si="721"/>
        <v>11353.3</v>
      </c>
      <c r="BK248" s="27"/>
      <c r="BL248" s="27"/>
      <c r="BM248" s="27"/>
      <c r="BN248" s="27">
        <f t="shared" si="722"/>
        <v>9580.0769999999993</v>
      </c>
      <c r="BO248" s="27">
        <f t="shared" si="723"/>
        <v>9253.2999999999993</v>
      </c>
      <c r="BP248" s="27">
        <f t="shared" si="724"/>
        <v>11353.3</v>
      </c>
      <c r="BQ248" s="27"/>
      <c r="BR248" s="27"/>
      <c r="BS248" s="27">
        <f t="shared" si="725"/>
        <v>9580.0769999999993</v>
      </c>
      <c r="BT248" s="27">
        <f t="shared" si="726"/>
        <v>9253.2999999999993</v>
      </c>
      <c r="BU248" s="27">
        <f t="shared" si="727"/>
        <v>11353.3</v>
      </c>
      <c r="BV248" s="27"/>
      <c r="BW248" s="27"/>
      <c r="BX248" s="27">
        <f t="shared" si="728"/>
        <v>9580.0769999999993</v>
      </c>
      <c r="BY248" s="27">
        <f t="shared" si="729"/>
        <v>9253.2999999999993</v>
      </c>
      <c r="BZ248" s="27">
        <f t="shared" si="730"/>
        <v>11353.3</v>
      </c>
      <c r="CA248" s="27"/>
      <c r="CB248" s="20">
        <v>0</v>
      </c>
      <c r="CC248" s="35"/>
    </row>
    <row r="249" spans="1:87" ht="31.2" hidden="1" x14ac:dyDescent="0.3">
      <c r="A249" s="18" t="s">
        <v>191</v>
      </c>
      <c r="B249" s="19">
        <v>300</v>
      </c>
      <c r="C249" s="18"/>
      <c r="D249" s="18"/>
      <c r="E249" s="34" t="s">
        <v>193</v>
      </c>
      <c r="F249" s="27">
        <f t="shared" si="739"/>
        <v>804.6</v>
      </c>
      <c r="G249" s="27">
        <f t="shared" si="740"/>
        <v>804.6</v>
      </c>
      <c r="H249" s="27">
        <f t="shared" si="741"/>
        <v>804.6</v>
      </c>
      <c r="I249" s="27">
        <f t="shared" si="742"/>
        <v>0</v>
      </c>
      <c r="J249" s="27">
        <f t="shared" si="743"/>
        <v>0</v>
      </c>
      <c r="K249" s="27">
        <f t="shared" si="744"/>
        <v>0</v>
      </c>
      <c r="L249" s="27">
        <f t="shared" si="695"/>
        <v>804.6</v>
      </c>
      <c r="M249" s="27">
        <f t="shared" si="696"/>
        <v>804.6</v>
      </c>
      <c r="N249" s="27">
        <f t="shared" si="697"/>
        <v>804.6</v>
      </c>
      <c r="O249" s="27">
        <f t="shared" si="745"/>
        <v>0</v>
      </c>
      <c r="P249" s="27">
        <f t="shared" si="746"/>
        <v>0</v>
      </c>
      <c r="Q249" s="27">
        <f t="shared" si="747"/>
        <v>0</v>
      </c>
      <c r="R249" s="27">
        <f t="shared" si="698"/>
        <v>804.6</v>
      </c>
      <c r="S249" s="27">
        <f t="shared" si="699"/>
        <v>804.6</v>
      </c>
      <c r="T249" s="27">
        <f t="shared" si="700"/>
        <v>804.6</v>
      </c>
      <c r="U249" s="27">
        <f t="shared" si="748"/>
        <v>0</v>
      </c>
      <c r="V249" s="27">
        <f t="shared" si="749"/>
        <v>0</v>
      </c>
      <c r="W249" s="27">
        <f t="shared" si="750"/>
        <v>0</v>
      </c>
      <c r="X249" s="27">
        <f t="shared" si="701"/>
        <v>804.6</v>
      </c>
      <c r="Y249" s="27">
        <f t="shared" si="702"/>
        <v>804.6</v>
      </c>
      <c r="Z249" s="27">
        <f t="shared" si="703"/>
        <v>804.6</v>
      </c>
      <c r="AA249" s="27">
        <f t="shared" si="751"/>
        <v>0</v>
      </c>
      <c r="AB249" s="27">
        <f t="shared" si="752"/>
        <v>0</v>
      </c>
      <c r="AC249" s="27">
        <f t="shared" si="753"/>
        <v>0</v>
      </c>
      <c r="AD249" s="27">
        <f t="shared" si="704"/>
        <v>804.6</v>
      </c>
      <c r="AE249" s="27">
        <f t="shared" si="705"/>
        <v>804.6</v>
      </c>
      <c r="AF249" s="27">
        <f t="shared" si="706"/>
        <v>804.6</v>
      </c>
      <c r="AG249" s="27">
        <f t="shared" si="754"/>
        <v>0</v>
      </c>
      <c r="AH249" s="27">
        <f t="shared" si="755"/>
        <v>0</v>
      </c>
      <c r="AI249" s="27">
        <f t="shared" si="756"/>
        <v>0</v>
      </c>
      <c r="AJ249" s="27">
        <f t="shared" si="707"/>
        <v>804.6</v>
      </c>
      <c r="AK249" s="27">
        <f t="shared" si="708"/>
        <v>804.6</v>
      </c>
      <c r="AL249" s="27">
        <f t="shared" si="709"/>
        <v>804.6</v>
      </c>
      <c r="AM249" s="27">
        <f t="shared" si="757"/>
        <v>0</v>
      </c>
      <c r="AN249" s="27">
        <f t="shared" si="758"/>
        <v>0</v>
      </c>
      <c r="AO249" s="27">
        <f t="shared" si="759"/>
        <v>0</v>
      </c>
      <c r="AP249" s="27">
        <f t="shared" si="710"/>
        <v>804.6</v>
      </c>
      <c r="AQ249" s="27">
        <f t="shared" si="711"/>
        <v>804.6</v>
      </c>
      <c r="AR249" s="27">
        <f t="shared" si="712"/>
        <v>804.6</v>
      </c>
      <c r="AS249" s="27">
        <f t="shared" si="760"/>
        <v>0</v>
      </c>
      <c r="AT249" s="27">
        <f t="shared" si="761"/>
        <v>0</v>
      </c>
      <c r="AU249" s="27">
        <f t="shared" si="762"/>
        <v>0</v>
      </c>
      <c r="AV249" s="27">
        <f t="shared" si="713"/>
        <v>804.6</v>
      </c>
      <c r="AW249" s="27">
        <f t="shared" si="714"/>
        <v>804.6</v>
      </c>
      <c r="AX249" s="27">
        <f t="shared" si="715"/>
        <v>804.6</v>
      </c>
      <c r="AY249" s="27">
        <f t="shared" si="763"/>
        <v>0</v>
      </c>
      <c r="AZ249" s="27">
        <f t="shared" si="764"/>
        <v>0</v>
      </c>
      <c r="BA249" s="27">
        <f t="shared" si="765"/>
        <v>0</v>
      </c>
      <c r="BB249" s="27">
        <f t="shared" si="716"/>
        <v>804.6</v>
      </c>
      <c r="BC249" s="27">
        <f t="shared" si="717"/>
        <v>804.6</v>
      </c>
      <c r="BD249" s="27">
        <f t="shared" si="718"/>
        <v>804.6</v>
      </c>
      <c r="BE249" s="27">
        <f t="shared" si="766"/>
        <v>0</v>
      </c>
      <c r="BF249" s="27">
        <f t="shared" si="767"/>
        <v>0</v>
      </c>
      <c r="BG249" s="27">
        <f t="shared" si="768"/>
        <v>0</v>
      </c>
      <c r="BH249" s="27">
        <f t="shared" si="719"/>
        <v>804.6</v>
      </c>
      <c r="BI249" s="27">
        <f t="shared" si="720"/>
        <v>804.6</v>
      </c>
      <c r="BJ249" s="27">
        <f t="shared" si="721"/>
        <v>804.6</v>
      </c>
      <c r="BK249" s="27">
        <f t="shared" si="769"/>
        <v>0</v>
      </c>
      <c r="BL249" s="27">
        <f t="shared" si="770"/>
        <v>0</v>
      </c>
      <c r="BM249" s="27">
        <f t="shared" si="771"/>
        <v>0</v>
      </c>
      <c r="BN249" s="27">
        <f t="shared" si="722"/>
        <v>804.6</v>
      </c>
      <c r="BO249" s="27">
        <f t="shared" si="723"/>
        <v>804.6</v>
      </c>
      <c r="BP249" s="27">
        <f t="shared" si="724"/>
        <v>804.6</v>
      </c>
      <c r="BQ249" s="27">
        <f t="shared" si="772"/>
        <v>0</v>
      </c>
      <c r="BR249" s="27">
        <f t="shared" si="773"/>
        <v>0</v>
      </c>
      <c r="BS249" s="27">
        <f t="shared" si="725"/>
        <v>804.6</v>
      </c>
      <c r="BT249" s="27">
        <f t="shared" si="726"/>
        <v>804.6</v>
      </c>
      <c r="BU249" s="27">
        <f t="shared" si="727"/>
        <v>804.6</v>
      </c>
      <c r="BV249" s="27">
        <f t="shared" si="774"/>
        <v>0</v>
      </c>
      <c r="BW249" s="27">
        <f t="shared" si="775"/>
        <v>0</v>
      </c>
      <c r="BX249" s="27">
        <f t="shared" si="728"/>
        <v>804.6</v>
      </c>
      <c r="BY249" s="27">
        <f t="shared" si="729"/>
        <v>804.6</v>
      </c>
      <c r="BZ249" s="27">
        <f t="shared" si="730"/>
        <v>804.6</v>
      </c>
      <c r="CA249" s="27">
        <f t="shared" si="776"/>
        <v>0</v>
      </c>
      <c r="CB249" s="20">
        <v>0</v>
      </c>
      <c r="CC249" s="35"/>
      <c r="CG249" s="1" t="s">
        <v>28</v>
      </c>
    </row>
    <row r="250" spans="1:87" hidden="1" x14ac:dyDescent="0.3">
      <c r="A250" s="18" t="s">
        <v>191</v>
      </c>
      <c r="B250" s="19">
        <v>350</v>
      </c>
      <c r="C250" s="18"/>
      <c r="D250" s="18"/>
      <c r="E250" s="34" t="s">
        <v>194</v>
      </c>
      <c r="F250" s="27">
        <f t="shared" si="739"/>
        <v>804.6</v>
      </c>
      <c r="G250" s="27">
        <f t="shared" si="740"/>
        <v>804.6</v>
      </c>
      <c r="H250" s="27">
        <f t="shared" si="741"/>
        <v>804.6</v>
      </c>
      <c r="I250" s="27">
        <f t="shared" si="742"/>
        <v>0</v>
      </c>
      <c r="J250" s="27">
        <f t="shared" si="743"/>
        <v>0</v>
      </c>
      <c r="K250" s="27">
        <f t="shared" si="744"/>
        <v>0</v>
      </c>
      <c r="L250" s="27">
        <f t="shared" si="695"/>
        <v>804.6</v>
      </c>
      <c r="M250" s="27">
        <f t="shared" si="696"/>
        <v>804.6</v>
      </c>
      <c r="N250" s="27">
        <f t="shared" si="697"/>
        <v>804.6</v>
      </c>
      <c r="O250" s="27">
        <f t="shared" si="745"/>
        <v>0</v>
      </c>
      <c r="P250" s="27">
        <f t="shared" si="746"/>
        <v>0</v>
      </c>
      <c r="Q250" s="27">
        <f t="shared" si="747"/>
        <v>0</v>
      </c>
      <c r="R250" s="27">
        <f t="shared" si="698"/>
        <v>804.6</v>
      </c>
      <c r="S250" s="27">
        <f t="shared" si="699"/>
        <v>804.6</v>
      </c>
      <c r="T250" s="27">
        <f t="shared" si="700"/>
        <v>804.6</v>
      </c>
      <c r="U250" s="27">
        <f t="shared" si="748"/>
        <v>0</v>
      </c>
      <c r="V250" s="27">
        <f t="shared" si="749"/>
        <v>0</v>
      </c>
      <c r="W250" s="27">
        <f t="shared" si="750"/>
        <v>0</v>
      </c>
      <c r="X250" s="27">
        <f t="shared" si="701"/>
        <v>804.6</v>
      </c>
      <c r="Y250" s="27">
        <f t="shared" si="702"/>
        <v>804.6</v>
      </c>
      <c r="Z250" s="27">
        <f t="shared" si="703"/>
        <v>804.6</v>
      </c>
      <c r="AA250" s="27">
        <f t="shared" si="751"/>
        <v>0</v>
      </c>
      <c r="AB250" s="27">
        <f t="shared" si="752"/>
        <v>0</v>
      </c>
      <c r="AC250" s="27">
        <f t="shared" si="753"/>
        <v>0</v>
      </c>
      <c r="AD250" s="27">
        <f t="shared" si="704"/>
        <v>804.6</v>
      </c>
      <c r="AE250" s="27">
        <f t="shared" si="705"/>
        <v>804.6</v>
      </c>
      <c r="AF250" s="27">
        <f t="shared" si="706"/>
        <v>804.6</v>
      </c>
      <c r="AG250" s="27">
        <f t="shared" si="754"/>
        <v>0</v>
      </c>
      <c r="AH250" s="27">
        <f t="shared" si="755"/>
        <v>0</v>
      </c>
      <c r="AI250" s="27">
        <f t="shared" si="756"/>
        <v>0</v>
      </c>
      <c r="AJ250" s="27">
        <f t="shared" si="707"/>
        <v>804.6</v>
      </c>
      <c r="AK250" s="27">
        <f t="shared" si="708"/>
        <v>804.6</v>
      </c>
      <c r="AL250" s="27">
        <f t="shared" si="709"/>
        <v>804.6</v>
      </c>
      <c r="AM250" s="27">
        <f t="shared" si="757"/>
        <v>0</v>
      </c>
      <c r="AN250" s="27">
        <f t="shared" si="758"/>
        <v>0</v>
      </c>
      <c r="AO250" s="27">
        <f t="shared" si="759"/>
        <v>0</v>
      </c>
      <c r="AP250" s="27">
        <f t="shared" si="710"/>
        <v>804.6</v>
      </c>
      <c r="AQ250" s="27">
        <f t="shared" si="711"/>
        <v>804.6</v>
      </c>
      <c r="AR250" s="27">
        <f t="shared" si="712"/>
        <v>804.6</v>
      </c>
      <c r="AS250" s="27">
        <f t="shared" si="760"/>
        <v>0</v>
      </c>
      <c r="AT250" s="27">
        <f t="shared" si="761"/>
        <v>0</v>
      </c>
      <c r="AU250" s="27">
        <f t="shared" si="762"/>
        <v>0</v>
      </c>
      <c r="AV250" s="27">
        <f t="shared" si="713"/>
        <v>804.6</v>
      </c>
      <c r="AW250" s="27">
        <f t="shared" si="714"/>
        <v>804.6</v>
      </c>
      <c r="AX250" s="27">
        <f t="shared" si="715"/>
        <v>804.6</v>
      </c>
      <c r="AY250" s="27">
        <f t="shared" si="763"/>
        <v>0</v>
      </c>
      <c r="AZ250" s="27">
        <f t="shared" si="764"/>
        <v>0</v>
      </c>
      <c r="BA250" s="27">
        <f t="shared" si="765"/>
        <v>0</v>
      </c>
      <c r="BB250" s="27">
        <f t="shared" si="716"/>
        <v>804.6</v>
      </c>
      <c r="BC250" s="27">
        <f t="shared" si="717"/>
        <v>804.6</v>
      </c>
      <c r="BD250" s="27">
        <f t="shared" si="718"/>
        <v>804.6</v>
      </c>
      <c r="BE250" s="27">
        <f t="shared" si="766"/>
        <v>0</v>
      </c>
      <c r="BF250" s="27">
        <f t="shared" si="767"/>
        <v>0</v>
      </c>
      <c r="BG250" s="27">
        <f t="shared" si="768"/>
        <v>0</v>
      </c>
      <c r="BH250" s="27">
        <f t="shared" si="719"/>
        <v>804.6</v>
      </c>
      <c r="BI250" s="27">
        <f t="shared" si="720"/>
        <v>804.6</v>
      </c>
      <c r="BJ250" s="27">
        <f t="shared" si="721"/>
        <v>804.6</v>
      </c>
      <c r="BK250" s="27">
        <f t="shared" si="769"/>
        <v>0</v>
      </c>
      <c r="BL250" s="27">
        <f t="shared" si="770"/>
        <v>0</v>
      </c>
      <c r="BM250" s="27">
        <f t="shared" si="771"/>
        <v>0</v>
      </c>
      <c r="BN250" s="27">
        <f t="shared" si="722"/>
        <v>804.6</v>
      </c>
      <c r="BO250" s="27">
        <f t="shared" si="723"/>
        <v>804.6</v>
      </c>
      <c r="BP250" s="27">
        <f t="shared" si="724"/>
        <v>804.6</v>
      </c>
      <c r="BQ250" s="27">
        <f t="shared" si="772"/>
        <v>0</v>
      </c>
      <c r="BR250" s="27">
        <f t="shared" si="773"/>
        <v>0</v>
      </c>
      <c r="BS250" s="27">
        <f t="shared" si="725"/>
        <v>804.6</v>
      </c>
      <c r="BT250" s="27">
        <f t="shared" si="726"/>
        <v>804.6</v>
      </c>
      <c r="BU250" s="27">
        <f t="shared" si="727"/>
        <v>804.6</v>
      </c>
      <c r="BV250" s="27">
        <f t="shared" si="774"/>
        <v>0</v>
      </c>
      <c r="BW250" s="27">
        <f t="shared" si="775"/>
        <v>0</v>
      </c>
      <c r="BX250" s="27">
        <f t="shared" si="728"/>
        <v>804.6</v>
      </c>
      <c r="BY250" s="27">
        <f t="shared" si="729"/>
        <v>804.6</v>
      </c>
      <c r="BZ250" s="27">
        <f t="shared" si="730"/>
        <v>804.6</v>
      </c>
      <c r="CA250" s="27">
        <f t="shared" si="776"/>
        <v>0</v>
      </c>
      <c r="CB250" s="20">
        <v>0</v>
      </c>
      <c r="CC250" s="35"/>
      <c r="CH250" s="1" t="s">
        <v>29</v>
      </c>
    </row>
    <row r="251" spans="1:87" hidden="1" x14ac:dyDescent="0.3">
      <c r="A251" s="18" t="s">
        <v>191</v>
      </c>
      <c r="B251" s="19">
        <v>350</v>
      </c>
      <c r="C251" s="18" t="s">
        <v>48</v>
      </c>
      <c r="D251" s="18" t="s">
        <v>41</v>
      </c>
      <c r="E251" s="34" t="s">
        <v>49</v>
      </c>
      <c r="F251" s="27">
        <v>804.6</v>
      </c>
      <c r="G251" s="27">
        <v>804.6</v>
      </c>
      <c r="H251" s="27">
        <v>804.6</v>
      </c>
      <c r="I251" s="27"/>
      <c r="J251" s="27"/>
      <c r="K251" s="27"/>
      <c r="L251" s="27">
        <f t="shared" si="695"/>
        <v>804.6</v>
      </c>
      <c r="M251" s="27">
        <f t="shared" si="696"/>
        <v>804.6</v>
      </c>
      <c r="N251" s="27">
        <f t="shared" si="697"/>
        <v>804.6</v>
      </c>
      <c r="O251" s="27"/>
      <c r="P251" s="27"/>
      <c r="Q251" s="27"/>
      <c r="R251" s="27">
        <f t="shared" si="698"/>
        <v>804.6</v>
      </c>
      <c r="S251" s="27">
        <f t="shared" si="699"/>
        <v>804.6</v>
      </c>
      <c r="T251" s="27">
        <f t="shared" si="700"/>
        <v>804.6</v>
      </c>
      <c r="U251" s="27"/>
      <c r="V251" s="27"/>
      <c r="W251" s="27"/>
      <c r="X251" s="27">
        <f t="shared" si="701"/>
        <v>804.6</v>
      </c>
      <c r="Y251" s="27">
        <f t="shared" si="702"/>
        <v>804.6</v>
      </c>
      <c r="Z251" s="27">
        <f t="shared" si="703"/>
        <v>804.6</v>
      </c>
      <c r="AA251" s="27"/>
      <c r="AB251" s="27"/>
      <c r="AC251" s="27"/>
      <c r="AD251" s="27">
        <f t="shared" si="704"/>
        <v>804.6</v>
      </c>
      <c r="AE251" s="27">
        <f t="shared" si="705"/>
        <v>804.6</v>
      </c>
      <c r="AF251" s="27">
        <f t="shared" si="706"/>
        <v>804.6</v>
      </c>
      <c r="AG251" s="27"/>
      <c r="AH251" s="27"/>
      <c r="AI251" s="27"/>
      <c r="AJ251" s="27">
        <f t="shared" si="707"/>
        <v>804.6</v>
      </c>
      <c r="AK251" s="27">
        <f t="shared" si="708"/>
        <v>804.6</v>
      </c>
      <c r="AL251" s="27">
        <f t="shared" si="709"/>
        <v>804.6</v>
      </c>
      <c r="AM251" s="27"/>
      <c r="AN251" s="27"/>
      <c r="AO251" s="27"/>
      <c r="AP251" s="27">
        <f t="shared" si="710"/>
        <v>804.6</v>
      </c>
      <c r="AQ251" s="27">
        <f t="shared" si="711"/>
        <v>804.6</v>
      </c>
      <c r="AR251" s="27">
        <f t="shared" si="712"/>
        <v>804.6</v>
      </c>
      <c r="AS251" s="27"/>
      <c r="AT251" s="27"/>
      <c r="AU251" s="27"/>
      <c r="AV251" s="27">
        <f t="shared" si="713"/>
        <v>804.6</v>
      </c>
      <c r="AW251" s="27">
        <f t="shared" si="714"/>
        <v>804.6</v>
      </c>
      <c r="AX251" s="27">
        <f t="shared" si="715"/>
        <v>804.6</v>
      </c>
      <c r="AY251" s="27"/>
      <c r="AZ251" s="27"/>
      <c r="BA251" s="27"/>
      <c r="BB251" s="27">
        <f t="shared" si="716"/>
        <v>804.6</v>
      </c>
      <c r="BC251" s="27">
        <f t="shared" si="717"/>
        <v>804.6</v>
      </c>
      <c r="BD251" s="27">
        <f t="shared" si="718"/>
        <v>804.6</v>
      </c>
      <c r="BE251" s="27"/>
      <c r="BF251" s="27"/>
      <c r="BG251" s="27"/>
      <c r="BH251" s="27">
        <f t="shared" si="719"/>
        <v>804.6</v>
      </c>
      <c r="BI251" s="27">
        <f t="shared" si="720"/>
        <v>804.6</v>
      </c>
      <c r="BJ251" s="27">
        <f t="shared" si="721"/>
        <v>804.6</v>
      </c>
      <c r="BK251" s="27"/>
      <c r="BL251" s="27"/>
      <c r="BM251" s="27"/>
      <c r="BN251" s="27">
        <f t="shared" si="722"/>
        <v>804.6</v>
      </c>
      <c r="BO251" s="27">
        <f t="shared" si="723"/>
        <v>804.6</v>
      </c>
      <c r="BP251" s="27">
        <f t="shared" si="724"/>
        <v>804.6</v>
      </c>
      <c r="BQ251" s="27"/>
      <c r="BR251" s="27"/>
      <c r="BS251" s="27">
        <f t="shared" si="725"/>
        <v>804.6</v>
      </c>
      <c r="BT251" s="27">
        <f t="shared" si="726"/>
        <v>804.6</v>
      </c>
      <c r="BU251" s="27">
        <f t="shared" si="727"/>
        <v>804.6</v>
      </c>
      <c r="BV251" s="27"/>
      <c r="BW251" s="27"/>
      <c r="BX251" s="27">
        <f t="shared" si="728"/>
        <v>804.6</v>
      </c>
      <c r="BY251" s="27">
        <f t="shared" si="729"/>
        <v>804.6</v>
      </c>
      <c r="BZ251" s="27">
        <f t="shared" si="730"/>
        <v>804.6</v>
      </c>
      <c r="CA251" s="27"/>
      <c r="CB251" s="20">
        <v>0</v>
      </c>
      <c r="CC251" s="35"/>
    </row>
    <row r="252" spans="1:87" ht="46.8" hidden="1" x14ac:dyDescent="0.3">
      <c r="A252" s="18" t="s">
        <v>191</v>
      </c>
      <c r="B252" s="19">
        <v>600</v>
      </c>
      <c r="C252" s="18"/>
      <c r="D252" s="18"/>
      <c r="E252" s="34" t="s">
        <v>44</v>
      </c>
      <c r="F252" s="27">
        <f t="shared" ref="F252:K252" si="777">F253+F255</f>
        <v>67579.100000000006</v>
      </c>
      <c r="G252" s="27">
        <f t="shared" si="777"/>
        <v>67570.5</v>
      </c>
      <c r="H252" s="27">
        <f t="shared" si="777"/>
        <v>67570.5</v>
      </c>
      <c r="I252" s="27">
        <f t="shared" si="777"/>
        <v>0</v>
      </c>
      <c r="J252" s="27">
        <f t="shared" si="777"/>
        <v>0</v>
      </c>
      <c r="K252" s="27">
        <f t="shared" si="777"/>
        <v>0</v>
      </c>
      <c r="L252" s="27">
        <f t="shared" si="695"/>
        <v>67579.100000000006</v>
      </c>
      <c r="M252" s="27">
        <f t="shared" si="696"/>
        <v>67570.5</v>
      </c>
      <c r="N252" s="27">
        <f t="shared" si="697"/>
        <v>67570.5</v>
      </c>
      <c r="O252" s="27">
        <f>O253+O255</f>
        <v>0</v>
      </c>
      <c r="P252" s="27">
        <f>P253+P255</f>
        <v>0</v>
      </c>
      <c r="Q252" s="27">
        <f>Q253+Q255</f>
        <v>0</v>
      </c>
      <c r="R252" s="27">
        <f t="shared" si="698"/>
        <v>67579.100000000006</v>
      </c>
      <c r="S252" s="27">
        <f t="shared" si="699"/>
        <v>67570.5</v>
      </c>
      <c r="T252" s="27">
        <f t="shared" si="700"/>
        <v>67570.5</v>
      </c>
      <c r="U252" s="27">
        <f>U253+U255</f>
        <v>0</v>
      </c>
      <c r="V252" s="27">
        <f>V253+V255</f>
        <v>0</v>
      </c>
      <c r="W252" s="27">
        <f>W253+W255</f>
        <v>0</v>
      </c>
      <c r="X252" s="27">
        <f t="shared" si="701"/>
        <v>67579.100000000006</v>
      </c>
      <c r="Y252" s="27">
        <f t="shared" si="702"/>
        <v>67570.5</v>
      </c>
      <c r="Z252" s="27">
        <f t="shared" si="703"/>
        <v>67570.5</v>
      </c>
      <c r="AA252" s="27">
        <f>AA253+AA255</f>
        <v>0</v>
      </c>
      <c r="AB252" s="27">
        <f>AB253+AB255</f>
        <v>0</v>
      </c>
      <c r="AC252" s="27">
        <f>AC253+AC255</f>
        <v>0</v>
      </c>
      <c r="AD252" s="27">
        <f t="shared" si="704"/>
        <v>67579.100000000006</v>
      </c>
      <c r="AE252" s="27">
        <f t="shared" si="705"/>
        <v>67570.5</v>
      </c>
      <c r="AF252" s="27">
        <f t="shared" si="706"/>
        <v>67570.5</v>
      </c>
      <c r="AG252" s="27">
        <f>AG253+AG255</f>
        <v>0</v>
      </c>
      <c r="AH252" s="27">
        <f>AH253+AH255</f>
        <v>0</v>
      </c>
      <c r="AI252" s="27">
        <f>AI253+AI255</f>
        <v>0</v>
      </c>
      <c r="AJ252" s="27">
        <f t="shared" si="707"/>
        <v>67579.100000000006</v>
      </c>
      <c r="AK252" s="27">
        <f t="shared" si="708"/>
        <v>67570.5</v>
      </c>
      <c r="AL252" s="27">
        <f t="shared" si="709"/>
        <v>67570.5</v>
      </c>
      <c r="AM252" s="27">
        <f>AM253+AM255</f>
        <v>-150.172</v>
      </c>
      <c r="AN252" s="27">
        <f>AN253+AN255</f>
        <v>0</v>
      </c>
      <c r="AO252" s="27">
        <f>AO253+AO255</f>
        <v>0</v>
      </c>
      <c r="AP252" s="27">
        <f t="shared" si="710"/>
        <v>67428.928</v>
      </c>
      <c r="AQ252" s="27">
        <f t="shared" si="711"/>
        <v>67570.5</v>
      </c>
      <c r="AR252" s="27">
        <f t="shared" si="712"/>
        <v>67570.5</v>
      </c>
      <c r="AS252" s="27">
        <f>AS253+AS255</f>
        <v>0</v>
      </c>
      <c r="AT252" s="27">
        <f>AT253+AT255</f>
        <v>0</v>
      </c>
      <c r="AU252" s="27">
        <f>AU253+AU255</f>
        <v>0</v>
      </c>
      <c r="AV252" s="27">
        <f t="shared" si="713"/>
        <v>67428.928</v>
      </c>
      <c r="AW252" s="27">
        <f t="shared" si="714"/>
        <v>67570.5</v>
      </c>
      <c r="AX252" s="27">
        <f t="shared" si="715"/>
        <v>67570.5</v>
      </c>
      <c r="AY252" s="27">
        <f>AY253+AY255</f>
        <v>3229.848</v>
      </c>
      <c r="AZ252" s="27">
        <f>AZ253+AZ255</f>
        <v>6459.6959999999999</v>
      </c>
      <c r="BA252" s="27">
        <f>BA253+BA255</f>
        <v>6459.6959999999999</v>
      </c>
      <c r="BB252" s="27">
        <f t="shared" si="716"/>
        <v>70658.775999999998</v>
      </c>
      <c r="BC252" s="27">
        <f t="shared" si="717"/>
        <v>74030.195999999996</v>
      </c>
      <c r="BD252" s="27">
        <f t="shared" si="718"/>
        <v>74030.195999999996</v>
      </c>
      <c r="BE252" s="27">
        <f>BE253+BE255</f>
        <v>0</v>
      </c>
      <c r="BF252" s="27">
        <f>BF253+BF255</f>
        <v>0</v>
      </c>
      <c r="BG252" s="27">
        <f>BG253+BG255</f>
        <v>0</v>
      </c>
      <c r="BH252" s="27">
        <f t="shared" si="719"/>
        <v>70658.775999999998</v>
      </c>
      <c r="BI252" s="27">
        <f t="shared" si="720"/>
        <v>74030.195999999996</v>
      </c>
      <c r="BJ252" s="27">
        <f t="shared" si="721"/>
        <v>74030.195999999996</v>
      </c>
      <c r="BK252" s="27">
        <f>BK253+BK255</f>
        <v>33237.370000000003</v>
      </c>
      <c r="BL252" s="27">
        <f>BL253+BL255</f>
        <v>0</v>
      </c>
      <c r="BM252" s="27">
        <f>BM253+BM255</f>
        <v>0</v>
      </c>
      <c r="BN252" s="27">
        <f t="shared" si="722"/>
        <v>103896.14600000001</v>
      </c>
      <c r="BO252" s="27">
        <f t="shared" si="723"/>
        <v>74030.195999999996</v>
      </c>
      <c r="BP252" s="27">
        <f t="shared" si="724"/>
        <v>74030.195999999996</v>
      </c>
      <c r="BQ252" s="27">
        <f>BQ253+BQ255</f>
        <v>-222.37</v>
      </c>
      <c r="BR252" s="27">
        <f>BR253+BR255</f>
        <v>0</v>
      </c>
      <c r="BS252" s="27">
        <f t="shared" si="725"/>
        <v>103673.77600000001</v>
      </c>
      <c r="BT252" s="27">
        <f t="shared" si="726"/>
        <v>74030.195999999996</v>
      </c>
      <c r="BU252" s="27">
        <f t="shared" si="727"/>
        <v>74030.195999999996</v>
      </c>
      <c r="BV252" s="27">
        <f>BV253+BV255</f>
        <v>0</v>
      </c>
      <c r="BW252" s="27">
        <f>BW253+BW255</f>
        <v>0</v>
      </c>
      <c r="BX252" s="27">
        <f t="shared" si="728"/>
        <v>103673.77600000001</v>
      </c>
      <c r="BY252" s="27">
        <f t="shared" si="729"/>
        <v>74030.195999999996</v>
      </c>
      <c r="BZ252" s="27">
        <f t="shared" si="730"/>
        <v>74030.195999999996</v>
      </c>
      <c r="CA252" s="27">
        <f>CA253+CA255</f>
        <v>0</v>
      </c>
      <c r="CB252" s="20">
        <v>0</v>
      </c>
      <c r="CC252" s="35"/>
      <c r="CG252" s="1" t="s">
        <v>28</v>
      </c>
    </row>
    <row r="253" spans="1:87" hidden="1" x14ac:dyDescent="0.3">
      <c r="A253" s="18" t="s">
        <v>191</v>
      </c>
      <c r="B253" s="19">
        <v>610</v>
      </c>
      <c r="C253" s="18"/>
      <c r="D253" s="18"/>
      <c r="E253" s="34" t="s">
        <v>103</v>
      </c>
      <c r="F253" s="27">
        <f t="shared" ref="F253:K253" si="778">F254</f>
        <v>47634.7</v>
      </c>
      <c r="G253" s="27">
        <f t="shared" si="778"/>
        <v>47626.1</v>
      </c>
      <c r="H253" s="27">
        <f t="shared" si="778"/>
        <v>47626.1</v>
      </c>
      <c r="I253" s="27">
        <f t="shared" si="778"/>
        <v>0</v>
      </c>
      <c r="J253" s="27">
        <f t="shared" si="778"/>
        <v>0</v>
      </c>
      <c r="K253" s="27">
        <f t="shared" si="778"/>
        <v>0</v>
      </c>
      <c r="L253" s="27">
        <f t="shared" si="695"/>
        <v>47634.7</v>
      </c>
      <c r="M253" s="27">
        <f t="shared" si="696"/>
        <v>47626.1</v>
      </c>
      <c r="N253" s="27">
        <f t="shared" si="697"/>
        <v>47626.1</v>
      </c>
      <c r="O253" s="27">
        <f>O254</f>
        <v>0</v>
      </c>
      <c r="P253" s="27">
        <f>P254</f>
        <v>0</v>
      </c>
      <c r="Q253" s="27">
        <f>Q254</f>
        <v>0</v>
      </c>
      <c r="R253" s="27">
        <f t="shared" si="698"/>
        <v>47634.7</v>
      </c>
      <c r="S253" s="27">
        <f t="shared" si="699"/>
        <v>47626.1</v>
      </c>
      <c r="T253" s="27">
        <f t="shared" si="700"/>
        <v>47626.1</v>
      </c>
      <c r="U253" s="27">
        <f>U254</f>
        <v>0</v>
      </c>
      <c r="V253" s="27">
        <f>V254</f>
        <v>0</v>
      </c>
      <c r="W253" s="27">
        <f>W254</f>
        <v>0</v>
      </c>
      <c r="X253" s="27">
        <f t="shared" si="701"/>
        <v>47634.7</v>
      </c>
      <c r="Y253" s="27">
        <f t="shared" si="702"/>
        <v>47626.1</v>
      </c>
      <c r="Z253" s="27">
        <f t="shared" si="703"/>
        <v>47626.1</v>
      </c>
      <c r="AA253" s="27">
        <f>AA254</f>
        <v>0</v>
      </c>
      <c r="AB253" s="27">
        <f>AB254</f>
        <v>0</v>
      </c>
      <c r="AC253" s="27">
        <f>AC254</f>
        <v>0</v>
      </c>
      <c r="AD253" s="27">
        <f t="shared" si="704"/>
        <v>47634.7</v>
      </c>
      <c r="AE253" s="27">
        <f t="shared" si="705"/>
        <v>47626.1</v>
      </c>
      <c r="AF253" s="27">
        <f t="shared" si="706"/>
        <v>47626.1</v>
      </c>
      <c r="AG253" s="27">
        <f>AG254</f>
        <v>0</v>
      </c>
      <c r="AH253" s="27">
        <f>AH254</f>
        <v>0</v>
      </c>
      <c r="AI253" s="27">
        <f>AI254</f>
        <v>0</v>
      </c>
      <c r="AJ253" s="27">
        <f t="shared" si="707"/>
        <v>47634.7</v>
      </c>
      <c r="AK253" s="27">
        <f t="shared" si="708"/>
        <v>47626.1</v>
      </c>
      <c r="AL253" s="27">
        <f t="shared" si="709"/>
        <v>47626.1</v>
      </c>
      <c r="AM253" s="27">
        <f>AM254</f>
        <v>-150.172</v>
      </c>
      <c r="AN253" s="27">
        <f>AN254</f>
        <v>0</v>
      </c>
      <c r="AO253" s="27">
        <f>AO254</f>
        <v>0</v>
      </c>
      <c r="AP253" s="27">
        <f t="shared" si="710"/>
        <v>47484.527999999998</v>
      </c>
      <c r="AQ253" s="27">
        <f t="shared" si="711"/>
        <v>47626.1</v>
      </c>
      <c r="AR253" s="27">
        <f t="shared" si="712"/>
        <v>47626.1</v>
      </c>
      <c r="AS253" s="27">
        <f>AS254</f>
        <v>0</v>
      </c>
      <c r="AT253" s="27">
        <f>AT254</f>
        <v>0</v>
      </c>
      <c r="AU253" s="27">
        <f>AU254</f>
        <v>0</v>
      </c>
      <c r="AV253" s="27">
        <f t="shared" si="713"/>
        <v>47484.527999999998</v>
      </c>
      <c r="AW253" s="27">
        <f t="shared" si="714"/>
        <v>47626.1</v>
      </c>
      <c r="AX253" s="27">
        <f t="shared" si="715"/>
        <v>47626.1</v>
      </c>
      <c r="AY253" s="27">
        <f>AY254</f>
        <v>0</v>
      </c>
      <c r="AZ253" s="27">
        <f>AZ254</f>
        <v>0</v>
      </c>
      <c r="BA253" s="27">
        <f>BA254</f>
        <v>0</v>
      </c>
      <c r="BB253" s="27">
        <f t="shared" si="716"/>
        <v>47484.527999999998</v>
      </c>
      <c r="BC253" s="27">
        <f t="shared" si="717"/>
        <v>47626.1</v>
      </c>
      <c r="BD253" s="27">
        <f t="shared" si="718"/>
        <v>47626.1</v>
      </c>
      <c r="BE253" s="27">
        <f>BE254</f>
        <v>0</v>
      </c>
      <c r="BF253" s="27">
        <f>BF254</f>
        <v>0</v>
      </c>
      <c r="BG253" s="27">
        <f>BG254</f>
        <v>0</v>
      </c>
      <c r="BH253" s="27">
        <f t="shared" si="719"/>
        <v>47484.527999999998</v>
      </c>
      <c r="BI253" s="27">
        <f t="shared" si="720"/>
        <v>47626.1</v>
      </c>
      <c r="BJ253" s="27">
        <f t="shared" si="721"/>
        <v>47626.1</v>
      </c>
      <c r="BK253" s="27">
        <f>BK254</f>
        <v>33237.370000000003</v>
      </c>
      <c r="BL253" s="27">
        <f>BL254</f>
        <v>0</v>
      </c>
      <c r="BM253" s="27">
        <f>BM254</f>
        <v>0</v>
      </c>
      <c r="BN253" s="27">
        <f t="shared" si="722"/>
        <v>80721.898000000001</v>
      </c>
      <c r="BO253" s="27">
        <f t="shared" si="723"/>
        <v>47626.1</v>
      </c>
      <c r="BP253" s="27">
        <f t="shared" si="724"/>
        <v>47626.1</v>
      </c>
      <c r="BQ253" s="27">
        <f>BQ254</f>
        <v>-222.37</v>
      </c>
      <c r="BR253" s="27">
        <f>BR254</f>
        <v>0</v>
      </c>
      <c r="BS253" s="27">
        <f t="shared" si="725"/>
        <v>80499.528000000006</v>
      </c>
      <c r="BT253" s="27">
        <f t="shared" si="726"/>
        <v>47626.1</v>
      </c>
      <c r="BU253" s="27">
        <f t="shared" si="727"/>
        <v>47626.1</v>
      </c>
      <c r="BV253" s="27">
        <f>BV254</f>
        <v>0</v>
      </c>
      <c r="BW253" s="27">
        <f>BW254</f>
        <v>0</v>
      </c>
      <c r="BX253" s="27">
        <f t="shared" si="728"/>
        <v>80499.528000000006</v>
      </c>
      <c r="BY253" s="27">
        <f t="shared" si="729"/>
        <v>47626.1</v>
      </c>
      <c r="BZ253" s="27">
        <f t="shared" si="730"/>
        <v>47626.1</v>
      </c>
      <c r="CA253" s="27">
        <f>CA254</f>
        <v>0</v>
      </c>
      <c r="CB253" s="20">
        <v>0</v>
      </c>
      <c r="CC253" s="35"/>
      <c r="CH253" s="1" t="s">
        <v>29</v>
      </c>
    </row>
    <row r="254" spans="1:87" hidden="1" x14ac:dyDescent="0.3">
      <c r="A254" s="18" t="s">
        <v>191</v>
      </c>
      <c r="B254" s="19">
        <v>610</v>
      </c>
      <c r="C254" s="18" t="s">
        <v>48</v>
      </c>
      <c r="D254" s="18" t="s">
        <v>41</v>
      </c>
      <c r="E254" s="34" t="s">
        <v>49</v>
      </c>
      <c r="F254" s="27">
        <v>47634.7</v>
      </c>
      <c r="G254" s="27">
        <v>47626.1</v>
      </c>
      <c r="H254" s="27">
        <v>47626.1</v>
      </c>
      <c r="I254" s="27"/>
      <c r="J254" s="27"/>
      <c r="K254" s="27"/>
      <c r="L254" s="27">
        <f t="shared" si="695"/>
        <v>47634.7</v>
      </c>
      <c r="M254" s="27">
        <f t="shared" si="696"/>
        <v>47626.1</v>
      </c>
      <c r="N254" s="27">
        <f t="shared" si="697"/>
        <v>47626.1</v>
      </c>
      <c r="O254" s="27"/>
      <c r="P254" s="27"/>
      <c r="Q254" s="27"/>
      <c r="R254" s="27">
        <f t="shared" si="698"/>
        <v>47634.7</v>
      </c>
      <c r="S254" s="27">
        <f t="shared" si="699"/>
        <v>47626.1</v>
      </c>
      <c r="T254" s="27">
        <f t="shared" si="700"/>
        <v>47626.1</v>
      </c>
      <c r="U254" s="27"/>
      <c r="V254" s="27"/>
      <c r="W254" s="27"/>
      <c r="X254" s="27">
        <f t="shared" si="701"/>
        <v>47634.7</v>
      </c>
      <c r="Y254" s="27">
        <f t="shared" si="702"/>
        <v>47626.1</v>
      </c>
      <c r="Z254" s="27">
        <f t="shared" si="703"/>
        <v>47626.1</v>
      </c>
      <c r="AA254" s="27"/>
      <c r="AB254" s="27"/>
      <c r="AC254" s="27"/>
      <c r="AD254" s="27">
        <f t="shared" si="704"/>
        <v>47634.7</v>
      </c>
      <c r="AE254" s="27">
        <f t="shared" si="705"/>
        <v>47626.1</v>
      </c>
      <c r="AF254" s="27">
        <f t="shared" si="706"/>
        <v>47626.1</v>
      </c>
      <c r="AG254" s="27"/>
      <c r="AH254" s="27"/>
      <c r="AI254" s="27"/>
      <c r="AJ254" s="27">
        <f t="shared" si="707"/>
        <v>47634.7</v>
      </c>
      <c r="AK254" s="27">
        <f t="shared" si="708"/>
        <v>47626.1</v>
      </c>
      <c r="AL254" s="27">
        <f t="shared" si="709"/>
        <v>47626.1</v>
      </c>
      <c r="AM254" s="27">
        <v>-150.172</v>
      </c>
      <c r="AN254" s="27"/>
      <c r="AO254" s="27"/>
      <c r="AP254" s="27">
        <f t="shared" si="710"/>
        <v>47484.527999999998</v>
      </c>
      <c r="AQ254" s="27">
        <f t="shared" si="711"/>
        <v>47626.1</v>
      </c>
      <c r="AR254" s="27">
        <f t="shared" si="712"/>
        <v>47626.1</v>
      </c>
      <c r="AS254" s="27"/>
      <c r="AT254" s="27"/>
      <c r="AU254" s="27"/>
      <c r="AV254" s="27">
        <f t="shared" si="713"/>
        <v>47484.527999999998</v>
      </c>
      <c r="AW254" s="27">
        <f t="shared" si="714"/>
        <v>47626.1</v>
      </c>
      <c r="AX254" s="27">
        <f t="shared" si="715"/>
        <v>47626.1</v>
      </c>
      <c r="AY254" s="27"/>
      <c r="AZ254" s="27"/>
      <c r="BA254" s="27"/>
      <c r="BB254" s="27">
        <f t="shared" si="716"/>
        <v>47484.527999999998</v>
      </c>
      <c r="BC254" s="27">
        <f t="shared" si="717"/>
        <v>47626.1</v>
      </c>
      <c r="BD254" s="27">
        <f t="shared" si="718"/>
        <v>47626.1</v>
      </c>
      <c r="BE254" s="27"/>
      <c r="BF254" s="27"/>
      <c r="BG254" s="27"/>
      <c r="BH254" s="27">
        <f t="shared" si="719"/>
        <v>47484.527999999998</v>
      </c>
      <c r="BI254" s="27">
        <f t="shared" si="720"/>
        <v>47626.1</v>
      </c>
      <c r="BJ254" s="27">
        <f t="shared" si="721"/>
        <v>47626.1</v>
      </c>
      <c r="BK254" s="27">
        <v>33237.370000000003</v>
      </c>
      <c r="BL254" s="27"/>
      <c r="BM254" s="27"/>
      <c r="BN254" s="27">
        <f t="shared" si="722"/>
        <v>80721.898000000001</v>
      </c>
      <c r="BO254" s="27">
        <f t="shared" si="723"/>
        <v>47626.1</v>
      </c>
      <c r="BP254" s="27">
        <f t="shared" si="724"/>
        <v>47626.1</v>
      </c>
      <c r="BQ254" s="27">
        <v>-222.37</v>
      </c>
      <c r="BR254" s="27"/>
      <c r="BS254" s="27">
        <f t="shared" si="725"/>
        <v>80499.528000000006</v>
      </c>
      <c r="BT254" s="27">
        <f t="shared" si="726"/>
        <v>47626.1</v>
      </c>
      <c r="BU254" s="27">
        <f t="shared" si="727"/>
        <v>47626.1</v>
      </c>
      <c r="BV254" s="27"/>
      <c r="BW254" s="27"/>
      <c r="BX254" s="27">
        <f t="shared" si="728"/>
        <v>80499.528000000006</v>
      </c>
      <c r="BY254" s="27">
        <f t="shared" si="729"/>
        <v>47626.1</v>
      </c>
      <c r="BZ254" s="27">
        <f t="shared" si="730"/>
        <v>47626.1</v>
      </c>
      <c r="CA254" s="27"/>
      <c r="CB254" s="20">
        <v>0</v>
      </c>
      <c r="CC254" s="35"/>
    </row>
    <row r="255" spans="1:87" hidden="1" x14ac:dyDescent="0.3">
      <c r="A255" s="18" t="s">
        <v>191</v>
      </c>
      <c r="B255" s="19">
        <v>620</v>
      </c>
      <c r="C255" s="18"/>
      <c r="D255" s="18"/>
      <c r="E255" s="34" t="s">
        <v>45</v>
      </c>
      <c r="F255" s="27">
        <f t="shared" ref="F255:K255" si="779">F256</f>
        <v>19944.400000000001</v>
      </c>
      <c r="G255" s="27">
        <f t="shared" si="779"/>
        <v>19944.400000000001</v>
      </c>
      <c r="H255" s="27">
        <f t="shared" si="779"/>
        <v>19944.400000000001</v>
      </c>
      <c r="I255" s="27">
        <f t="shared" si="779"/>
        <v>0</v>
      </c>
      <c r="J255" s="27">
        <f t="shared" si="779"/>
        <v>0</v>
      </c>
      <c r="K255" s="27">
        <f t="shared" si="779"/>
        <v>0</v>
      </c>
      <c r="L255" s="27">
        <f t="shared" si="695"/>
        <v>19944.400000000001</v>
      </c>
      <c r="M255" s="27">
        <f t="shared" si="696"/>
        <v>19944.400000000001</v>
      </c>
      <c r="N255" s="27">
        <f t="shared" si="697"/>
        <v>19944.400000000001</v>
      </c>
      <c r="O255" s="27">
        <f>O256</f>
        <v>0</v>
      </c>
      <c r="P255" s="27">
        <f>P256</f>
        <v>0</v>
      </c>
      <c r="Q255" s="27">
        <f>Q256</f>
        <v>0</v>
      </c>
      <c r="R255" s="27">
        <f t="shared" si="698"/>
        <v>19944.400000000001</v>
      </c>
      <c r="S255" s="27">
        <f t="shared" si="699"/>
        <v>19944.400000000001</v>
      </c>
      <c r="T255" s="27">
        <f t="shared" si="700"/>
        <v>19944.400000000001</v>
      </c>
      <c r="U255" s="27">
        <f>U256</f>
        <v>0</v>
      </c>
      <c r="V255" s="27">
        <f>V256</f>
        <v>0</v>
      </c>
      <c r="W255" s="27">
        <f>W256</f>
        <v>0</v>
      </c>
      <c r="X255" s="27">
        <f t="shared" si="701"/>
        <v>19944.400000000001</v>
      </c>
      <c r="Y255" s="27">
        <f t="shared" si="702"/>
        <v>19944.400000000001</v>
      </c>
      <c r="Z255" s="27">
        <f t="shared" si="703"/>
        <v>19944.400000000001</v>
      </c>
      <c r="AA255" s="27">
        <f>AA256</f>
        <v>0</v>
      </c>
      <c r="AB255" s="27">
        <f>AB256</f>
        <v>0</v>
      </c>
      <c r="AC255" s="27">
        <f>AC256</f>
        <v>0</v>
      </c>
      <c r="AD255" s="27">
        <f t="shared" si="704"/>
        <v>19944.400000000001</v>
      </c>
      <c r="AE255" s="27">
        <f t="shared" si="705"/>
        <v>19944.400000000001</v>
      </c>
      <c r="AF255" s="27">
        <f t="shared" si="706"/>
        <v>19944.400000000001</v>
      </c>
      <c r="AG255" s="27">
        <f>AG256</f>
        <v>0</v>
      </c>
      <c r="AH255" s="27">
        <f>AH256</f>
        <v>0</v>
      </c>
      <c r="AI255" s="27">
        <f>AI256</f>
        <v>0</v>
      </c>
      <c r="AJ255" s="27">
        <f t="shared" si="707"/>
        <v>19944.400000000001</v>
      </c>
      <c r="AK255" s="27">
        <f t="shared" si="708"/>
        <v>19944.400000000001</v>
      </c>
      <c r="AL255" s="27">
        <f t="shared" si="709"/>
        <v>19944.400000000001</v>
      </c>
      <c r="AM255" s="27">
        <f>AM256</f>
        <v>0</v>
      </c>
      <c r="AN255" s="27">
        <f>AN256</f>
        <v>0</v>
      </c>
      <c r="AO255" s="27">
        <f>AO256</f>
        <v>0</v>
      </c>
      <c r="AP255" s="27">
        <f t="shared" si="710"/>
        <v>19944.400000000001</v>
      </c>
      <c r="AQ255" s="27">
        <f t="shared" si="711"/>
        <v>19944.400000000001</v>
      </c>
      <c r="AR255" s="27">
        <f t="shared" si="712"/>
        <v>19944.400000000001</v>
      </c>
      <c r="AS255" s="27">
        <f>AS256</f>
        <v>0</v>
      </c>
      <c r="AT255" s="27">
        <f>AT256</f>
        <v>0</v>
      </c>
      <c r="AU255" s="27">
        <f>AU256</f>
        <v>0</v>
      </c>
      <c r="AV255" s="27">
        <f t="shared" si="713"/>
        <v>19944.400000000001</v>
      </c>
      <c r="AW255" s="27">
        <f t="shared" si="714"/>
        <v>19944.400000000001</v>
      </c>
      <c r="AX255" s="27">
        <f t="shared" si="715"/>
        <v>19944.400000000001</v>
      </c>
      <c r="AY255" s="27">
        <f>AY256</f>
        <v>3229.848</v>
      </c>
      <c r="AZ255" s="27">
        <f>AZ256</f>
        <v>6459.6959999999999</v>
      </c>
      <c r="BA255" s="27">
        <f>BA256</f>
        <v>6459.6959999999999</v>
      </c>
      <c r="BB255" s="27">
        <f t="shared" si="716"/>
        <v>23174.248</v>
      </c>
      <c r="BC255" s="27">
        <f t="shared" si="717"/>
        <v>26404.096000000001</v>
      </c>
      <c r="BD255" s="27">
        <f t="shared" si="718"/>
        <v>26404.096000000001</v>
      </c>
      <c r="BE255" s="27">
        <f>BE256</f>
        <v>0</v>
      </c>
      <c r="BF255" s="27">
        <f>BF256</f>
        <v>0</v>
      </c>
      <c r="BG255" s="27">
        <f>BG256</f>
        <v>0</v>
      </c>
      <c r="BH255" s="27">
        <f t="shared" si="719"/>
        <v>23174.248</v>
      </c>
      <c r="BI255" s="27">
        <f t="shared" si="720"/>
        <v>26404.096000000001</v>
      </c>
      <c r="BJ255" s="27">
        <f t="shared" si="721"/>
        <v>26404.096000000001</v>
      </c>
      <c r="BK255" s="27">
        <f>BK256</f>
        <v>0</v>
      </c>
      <c r="BL255" s="27">
        <f>BL256</f>
        <v>0</v>
      </c>
      <c r="BM255" s="27">
        <f>BM256</f>
        <v>0</v>
      </c>
      <c r="BN255" s="27">
        <f t="shared" si="722"/>
        <v>23174.248</v>
      </c>
      <c r="BO255" s="27">
        <f t="shared" si="723"/>
        <v>26404.096000000001</v>
      </c>
      <c r="BP255" s="27">
        <f t="shared" si="724"/>
        <v>26404.096000000001</v>
      </c>
      <c r="BQ255" s="27">
        <f>BQ256</f>
        <v>0</v>
      </c>
      <c r="BR255" s="27">
        <f>BR256</f>
        <v>0</v>
      </c>
      <c r="BS255" s="27">
        <f t="shared" si="725"/>
        <v>23174.248</v>
      </c>
      <c r="BT255" s="27">
        <f t="shared" si="726"/>
        <v>26404.096000000001</v>
      </c>
      <c r="BU255" s="27">
        <f t="shared" si="727"/>
        <v>26404.096000000001</v>
      </c>
      <c r="BV255" s="27">
        <f>BV256</f>
        <v>0</v>
      </c>
      <c r="BW255" s="27">
        <f>BW256</f>
        <v>0</v>
      </c>
      <c r="BX255" s="27">
        <f t="shared" si="728"/>
        <v>23174.248</v>
      </c>
      <c r="BY255" s="27">
        <f t="shared" si="729"/>
        <v>26404.096000000001</v>
      </c>
      <c r="BZ255" s="27">
        <f t="shared" si="730"/>
        <v>26404.096000000001</v>
      </c>
      <c r="CA255" s="27">
        <f>CA256</f>
        <v>0</v>
      </c>
      <c r="CB255" s="20">
        <v>0</v>
      </c>
      <c r="CC255" s="35"/>
      <c r="CH255" s="1" t="s">
        <v>29</v>
      </c>
    </row>
    <row r="256" spans="1:87" hidden="1" x14ac:dyDescent="0.3">
      <c r="A256" s="18" t="s">
        <v>191</v>
      </c>
      <c r="B256" s="19">
        <v>620</v>
      </c>
      <c r="C256" s="18" t="s">
        <v>48</v>
      </c>
      <c r="D256" s="18" t="s">
        <v>41</v>
      </c>
      <c r="E256" s="34" t="s">
        <v>49</v>
      </c>
      <c r="F256" s="27">
        <v>19944.400000000001</v>
      </c>
      <c r="G256" s="27">
        <v>19944.400000000001</v>
      </c>
      <c r="H256" s="27">
        <v>19944.400000000001</v>
      </c>
      <c r="I256" s="27"/>
      <c r="J256" s="27"/>
      <c r="K256" s="27"/>
      <c r="L256" s="27">
        <f t="shared" si="695"/>
        <v>19944.400000000001</v>
      </c>
      <c r="M256" s="27">
        <f t="shared" si="696"/>
        <v>19944.400000000001</v>
      </c>
      <c r="N256" s="27">
        <f t="shared" si="697"/>
        <v>19944.400000000001</v>
      </c>
      <c r="O256" s="27"/>
      <c r="P256" s="27"/>
      <c r="Q256" s="27"/>
      <c r="R256" s="27">
        <f t="shared" si="698"/>
        <v>19944.400000000001</v>
      </c>
      <c r="S256" s="27">
        <f t="shared" si="699"/>
        <v>19944.400000000001</v>
      </c>
      <c r="T256" s="27">
        <f t="shared" si="700"/>
        <v>19944.400000000001</v>
      </c>
      <c r="U256" s="27"/>
      <c r="V256" s="27"/>
      <c r="W256" s="27"/>
      <c r="X256" s="27">
        <f t="shared" si="701"/>
        <v>19944.400000000001</v>
      </c>
      <c r="Y256" s="27">
        <f t="shared" si="702"/>
        <v>19944.400000000001</v>
      </c>
      <c r="Z256" s="27">
        <f t="shared" si="703"/>
        <v>19944.400000000001</v>
      </c>
      <c r="AA256" s="27"/>
      <c r="AB256" s="27"/>
      <c r="AC256" s="27"/>
      <c r="AD256" s="27">
        <f t="shared" si="704"/>
        <v>19944.400000000001</v>
      </c>
      <c r="AE256" s="27">
        <f t="shared" si="705"/>
        <v>19944.400000000001</v>
      </c>
      <c r="AF256" s="27">
        <f t="shared" si="706"/>
        <v>19944.400000000001</v>
      </c>
      <c r="AG256" s="27"/>
      <c r="AH256" s="27"/>
      <c r="AI256" s="27"/>
      <c r="AJ256" s="27">
        <f t="shared" si="707"/>
        <v>19944.400000000001</v>
      </c>
      <c r="AK256" s="27">
        <f t="shared" si="708"/>
        <v>19944.400000000001</v>
      </c>
      <c r="AL256" s="27">
        <f t="shared" si="709"/>
        <v>19944.400000000001</v>
      </c>
      <c r="AM256" s="27"/>
      <c r="AN256" s="27"/>
      <c r="AO256" s="27"/>
      <c r="AP256" s="27">
        <f t="shared" si="710"/>
        <v>19944.400000000001</v>
      </c>
      <c r="AQ256" s="27">
        <f t="shared" si="711"/>
        <v>19944.400000000001</v>
      </c>
      <c r="AR256" s="27">
        <f t="shared" si="712"/>
        <v>19944.400000000001</v>
      </c>
      <c r="AS256" s="27"/>
      <c r="AT256" s="27"/>
      <c r="AU256" s="27"/>
      <c r="AV256" s="27">
        <f t="shared" si="713"/>
        <v>19944.400000000001</v>
      </c>
      <c r="AW256" s="27">
        <f t="shared" si="714"/>
        <v>19944.400000000001</v>
      </c>
      <c r="AX256" s="27">
        <f t="shared" si="715"/>
        <v>19944.400000000001</v>
      </c>
      <c r="AY256" s="27">
        <v>3229.848</v>
      </c>
      <c r="AZ256" s="27">
        <v>6459.6959999999999</v>
      </c>
      <c r="BA256" s="27">
        <v>6459.6959999999999</v>
      </c>
      <c r="BB256" s="27">
        <f t="shared" si="716"/>
        <v>23174.248</v>
      </c>
      <c r="BC256" s="27">
        <f t="shared" si="717"/>
        <v>26404.096000000001</v>
      </c>
      <c r="BD256" s="27">
        <f t="shared" si="718"/>
        <v>26404.096000000001</v>
      </c>
      <c r="BE256" s="27"/>
      <c r="BF256" s="27"/>
      <c r="BG256" s="27"/>
      <c r="BH256" s="27">
        <f t="shared" si="719"/>
        <v>23174.248</v>
      </c>
      <c r="BI256" s="27">
        <f t="shared" si="720"/>
        <v>26404.096000000001</v>
      </c>
      <c r="BJ256" s="27">
        <f t="shared" si="721"/>
        <v>26404.096000000001</v>
      </c>
      <c r="BK256" s="27"/>
      <c r="BL256" s="27"/>
      <c r="BM256" s="27"/>
      <c r="BN256" s="27">
        <f t="shared" si="722"/>
        <v>23174.248</v>
      </c>
      <c r="BO256" s="27">
        <f t="shared" si="723"/>
        <v>26404.096000000001</v>
      </c>
      <c r="BP256" s="27">
        <f t="shared" si="724"/>
        <v>26404.096000000001</v>
      </c>
      <c r="BQ256" s="27"/>
      <c r="BR256" s="27"/>
      <c r="BS256" s="27">
        <f t="shared" si="725"/>
        <v>23174.248</v>
      </c>
      <c r="BT256" s="27">
        <f t="shared" si="726"/>
        <v>26404.096000000001</v>
      </c>
      <c r="BU256" s="27">
        <f t="shared" si="727"/>
        <v>26404.096000000001</v>
      </c>
      <c r="BV256" s="27"/>
      <c r="BW256" s="27"/>
      <c r="BX256" s="27">
        <f t="shared" si="728"/>
        <v>23174.248</v>
      </c>
      <c r="BY256" s="27">
        <f t="shared" si="729"/>
        <v>26404.096000000001</v>
      </c>
      <c r="BZ256" s="27">
        <f t="shared" si="730"/>
        <v>26404.096000000001</v>
      </c>
      <c r="CA256" s="27"/>
      <c r="CB256" s="20">
        <v>0</v>
      </c>
      <c r="CC256" s="35"/>
    </row>
    <row r="257" spans="1:87" ht="31.2" hidden="1" x14ac:dyDescent="0.3">
      <c r="A257" s="36" t="s">
        <v>195</v>
      </c>
      <c r="B257" s="19"/>
      <c r="C257" s="18"/>
      <c r="D257" s="18"/>
      <c r="E257" s="34" t="s">
        <v>196</v>
      </c>
      <c r="F257" s="27">
        <f t="shared" ref="F257:F261" si="780">F258</f>
        <v>16922.3</v>
      </c>
      <c r="G257" s="27">
        <f t="shared" ref="G257:G261" si="781">G258</f>
        <v>16657.2</v>
      </c>
      <c r="H257" s="27">
        <f t="shared" ref="H257:H261" si="782">H258</f>
        <v>23163.7</v>
      </c>
      <c r="I257" s="27">
        <f t="shared" ref="I257:I261" si="783">I258</f>
        <v>0</v>
      </c>
      <c r="J257" s="27">
        <f t="shared" ref="J257:J261" si="784">J258</f>
        <v>0</v>
      </c>
      <c r="K257" s="27">
        <f t="shared" ref="K257:K261" si="785">K258</f>
        <v>0</v>
      </c>
      <c r="L257" s="27">
        <f t="shared" si="695"/>
        <v>16922.3</v>
      </c>
      <c r="M257" s="27">
        <f t="shared" si="696"/>
        <v>16657.2</v>
      </c>
      <c r="N257" s="27">
        <f t="shared" si="697"/>
        <v>23163.7</v>
      </c>
      <c r="O257" s="27">
        <f t="shared" ref="O257:O261" si="786">O258</f>
        <v>0</v>
      </c>
      <c r="P257" s="27">
        <f t="shared" ref="P257:P261" si="787">P258</f>
        <v>0</v>
      </c>
      <c r="Q257" s="27">
        <f t="shared" ref="Q257:Q261" si="788">Q258</f>
        <v>0</v>
      </c>
      <c r="R257" s="27">
        <f t="shared" si="698"/>
        <v>16922.3</v>
      </c>
      <c r="S257" s="27">
        <f t="shared" si="699"/>
        <v>16657.2</v>
      </c>
      <c r="T257" s="27">
        <f t="shared" si="700"/>
        <v>23163.7</v>
      </c>
      <c r="U257" s="27">
        <f t="shared" ref="U257:U261" si="789">U258</f>
        <v>0</v>
      </c>
      <c r="V257" s="27">
        <f t="shared" ref="V257:V261" si="790">V258</f>
        <v>0</v>
      </c>
      <c r="W257" s="27">
        <f t="shared" ref="W257:W261" si="791">W258</f>
        <v>0</v>
      </c>
      <c r="X257" s="27">
        <f t="shared" si="701"/>
        <v>16922.3</v>
      </c>
      <c r="Y257" s="27">
        <f t="shared" si="702"/>
        <v>16657.2</v>
      </c>
      <c r="Z257" s="27">
        <f t="shared" si="703"/>
        <v>23163.7</v>
      </c>
      <c r="AA257" s="27">
        <f t="shared" ref="AA257:AA261" si="792">AA258</f>
        <v>0</v>
      </c>
      <c r="AB257" s="27">
        <f t="shared" ref="AB257:AB261" si="793">AB258</f>
        <v>0</v>
      </c>
      <c r="AC257" s="27">
        <f t="shared" ref="AC257:AC261" si="794">AC258</f>
        <v>0</v>
      </c>
      <c r="AD257" s="27">
        <f t="shared" si="704"/>
        <v>16922.3</v>
      </c>
      <c r="AE257" s="27">
        <f t="shared" si="705"/>
        <v>16657.2</v>
      </c>
      <c r="AF257" s="27">
        <f t="shared" si="706"/>
        <v>23163.7</v>
      </c>
      <c r="AG257" s="27">
        <f t="shared" ref="AG257:AG261" si="795">AG258</f>
        <v>0</v>
      </c>
      <c r="AH257" s="27">
        <f t="shared" ref="AH257:AH261" si="796">AH258</f>
        <v>0</v>
      </c>
      <c r="AI257" s="27">
        <f t="shared" ref="AI257:AI261" si="797">AI258</f>
        <v>0</v>
      </c>
      <c r="AJ257" s="27">
        <f t="shared" si="707"/>
        <v>16922.3</v>
      </c>
      <c r="AK257" s="27">
        <f t="shared" si="708"/>
        <v>16657.2</v>
      </c>
      <c r="AL257" s="27">
        <f t="shared" si="709"/>
        <v>23163.7</v>
      </c>
      <c r="AM257" s="27">
        <f t="shared" ref="AM257:AM261" si="798">AM258</f>
        <v>0</v>
      </c>
      <c r="AN257" s="27">
        <f t="shared" ref="AN257:AN261" si="799">AN258</f>
        <v>0</v>
      </c>
      <c r="AO257" s="27">
        <f t="shared" ref="AO257:AO261" si="800">AO258</f>
        <v>0</v>
      </c>
      <c r="AP257" s="27">
        <f t="shared" si="710"/>
        <v>16922.3</v>
      </c>
      <c r="AQ257" s="27">
        <f t="shared" si="711"/>
        <v>16657.2</v>
      </c>
      <c r="AR257" s="27">
        <f t="shared" si="712"/>
        <v>23163.7</v>
      </c>
      <c r="AS257" s="27">
        <f t="shared" ref="AS257:AS261" si="801">AS258</f>
        <v>0</v>
      </c>
      <c r="AT257" s="27">
        <f t="shared" ref="AT257:AT261" si="802">AT258</f>
        <v>0</v>
      </c>
      <c r="AU257" s="27">
        <f t="shared" ref="AU257:AU261" si="803">AU258</f>
        <v>0</v>
      </c>
      <c r="AV257" s="27">
        <f t="shared" si="713"/>
        <v>16922.3</v>
      </c>
      <c r="AW257" s="27">
        <f t="shared" si="714"/>
        <v>16657.2</v>
      </c>
      <c r="AX257" s="27">
        <f t="shared" si="715"/>
        <v>23163.7</v>
      </c>
      <c r="AY257" s="27">
        <f t="shared" ref="AY257:AY261" si="804">AY258</f>
        <v>0</v>
      </c>
      <c r="AZ257" s="27">
        <f t="shared" ref="AZ257:AZ261" si="805">AZ258</f>
        <v>0</v>
      </c>
      <c r="BA257" s="27">
        <f t="shared" ref="BA257:BA261" si="806">BA258</f>
        <v>0</v>
      </c>
      <c r="BB257" s="27">
        <f t="shared" si="716"/>
        <v>16922.3</v>
      </c>
      <c r="BC257" s="27">
        <f t="shared" si="717"/>
        <v>16657.2</v>
      </c>
      <c r="BD257" s="27">
        <f t="shared" si="718"/>
        <v>23163.7</v>
      </c>
      <c r="BE257" s="27">
        <f t="shared" ref="BE257:BE261" si="807">BE258</f>
        <v>0</v>
      </c>
      <c r="BF257" s="27">
        <f t="shared" ref="BF257:BF261" si="808">BF258</f>
        <v>0</v>
      </c>
      <c r="BG257" s="27">
        <f t="shared" ref="BG257:BG261" si="809">BG258</f>
        <v>0</v>
      </c>
      <c r="BH257" s="27">
        <f t="shared" si="719"/>
        <v>16922.3</v>
      </c>
      <c r="BI257" s="27">
        <f t="shared" si="720"/>
        <v>16657.2</v>
      </c>
      <c r="BJ257" s="27">
        <f t="shared" si="721"/>
        <v>23163.7</v>
      </c>
      <c r="BK257" s="27">
        <f t="shared" ref="BK257:BK261" si="810">BK258</f>
        <v>0</v>
      </c>
      <c r="BL257" s="27">
        <f t="shared" ref="BL257:BL261" si="811">BL258</f>
        <v>0</v>
      </c>
      <c r="BM257" s="27">
        <f t="shared" ref="BM257:BM261" si="812">BM258</f>
        <v>0</v>
      </c>
      <c r="BN257" s="27">
        <f t="shared" si="722"/>
        <v>16922.3</v>
      </c>
      <c r="BO257" s="27">
        <f t="shared" si="723"/>
        <v>16657.2</v>
      </c>
      <c r="BP257" s="27">
        <f t="shared" si="724"/>
        <v>23163.7</v>
      </c>
      <c r="BQ257" s="27">
        <f t="shared" ref="BQ257:BQ261" si="813">BQ258</f>
        <v>0</v>
      </c>
      <c r="BR257" s="27">
        <f t="shared" ref="BR257:BR261" si="814">BR258</f>
        <v>0</v>
      </c>
      <c r="BS257" s="27">
        <f t="shared" si="725"/>
        <v>16922.3</v>
      </c>
      <c r="BT257" s="27">
        <f t="shared" si="726"/>
        <v>16657.2</v>
      </c>
      <c r="BU257" s="27">
        <f t="shared" si="727"/>
        <v>23163.7</v>
      </c>
      <c r="BV257" s="27">
        <f t="shared" ref="BV257:BV261" si="815">BV258</f>
        <v>0</v>
      </c>
      <c r="BW257" s="27">
        <f t="shared" ref="BW257:BW261" si="816">BW258</f>
        <v>0</v>
      </c>
      <c r="BX257" s="27">
        <f t="shared" si="728"/>
        <v>16922.3</v>
      </c>
      <c r="BY257" s="27">
        <f t="shared" si="729"/>
        <v>16657.2</v>
      </c>
      <c r="BZ257" s="27">
        <f t="shared" si="730"/>
        <v>23163.7</v>
      </c>
      <c r="CA257" s="27">
        <f t="shared" ref="CA257:CA261" si="817">CA258</f>
        <v>0</v>
      </c>
      <c r="CB257" s="20">
        <v>0</v>
      </c>
      <c r="CC257" s="35"/>
      <c r="CI257" s="1" t="s">
        <v>30</v>
      </c>
    </row>
    <row r="258" spans="1:87" ht="46.8" hidden="1" x14ac:dyDescent="0.3">
      <c r="A258" s="36" t="s">
        <v>195</v>
      </c>
      <c r="B258" s="19">
        <v>600</v>
      </c>
      <c r="C258" s="18"/>
      <c r="D258" s="18"/>
      <c r="E258" s="34" t="s">
        <v>44</v>
      </c>
      <c r="F258" s="27">
        <f t="shared" si="780"/>
        <v>16922.3</v>
      </c>
      <c r="G258" s="27">
        <f t="shared" si="781"/>
        <v>16657.2</v>
      </c>
      <c r="H258" s="27">
        <f t="shared" si="782"/>
        <v>23163.7</v>
      </c>
      <c r="I258" s="27">
        <f t="shared" si="783"/>
        <v>0</v>
      </c>
      <c r="J258" s="27">
        <f t="shared" si="784"/>
        <v>0</v>
      </c>
      <c r="K258" s="27">
        <f t="shared" si="785"/>
        <v>0</v>
      </c>
      <c r="L258" s="27">
        <f t="shared" si="695"/>
        <v>16922.3</v>
      </c>
      <c r="M258" s="27">
        <f t="shared" si="696"/>
        <v>16657.2</v>
      </c>
      <c r="N258" s="27">
        <f t="shared" si="697"/>
        <v>23163.7</v>
      </c>
      <c r="O258" s="27">
        <f t="shared" si="786"/>
        <v>0</v>
      </c>
      <c r="P258" s="27">
        <f t="shared" si="787"/>
        <v>0</v>
      </c>
      <c r="Q258" s="27">
        <f t="shared" si="788"/>
        <v>0</v>
      </c>
      <c r="R258" s="27">
        <f t="shared" si="698"/>
        <v>16922.3</v>
      </c>
      <c r="S258" s="27">
        <f t="shared" si="699"/>
        <v>16657.2</v>
      </c>
      <c r="T258" s="27">
        <f t="shared" si="700"/>
        <v>23163.7</v>
      </c>
      <c r="U258" s="27">
        <f t="shared" si="789"/>
        <v>0</v>
      </c>
      <c r="V258" s="27">
        <f t="shared" si="790"/>
        <v>0</v>
      </c>
      <c r="W258" s="27">
        <f t="shared" si="791"/>
        <v>0</v>
      </c>
      <c r="X258" s="27">
        <f t="shared" si="701"/>
        <v>16922.3</v>
      </c>
      <c r="Y258" s="27">
        <f t="shared" si="702"/>
        <v>16657.2</v>
      </c>
      <c r="Z258" s="27">
        <f t="shared" si="703"/>
        <v>23163.7</v>
      </c>
      <c r="AA258" s="27">
        <f t="shared" si="792"/>
        <v>0</v>
      </c>
      <c r="AB258" s="27">
        <f t="shared" si="793"/>
        <v>0</v>
      </c>
      <c r="AC258" s="27">
        <f t="shared" si="794"/>
        <v>0</v>
      </c>
      <c r="AD258" s="27">
        <f t="shared" si="704"/>
        <v>16922.3</v>
      </c>
      <c r="AE258" s="27">
        <f t="shared" si="705"/>
        <v>16657.2</v>
      </c>
      <c r="AF258" s="27">
        <f t="shared" si="706"/>
        <v>23163.7</v>
      </c>
      <c r="AG258" s="27">
        <f t="shared" si="795"/>
        <v>0</v>
      </c>
      <c r="AH258" s="27">
        <f t="shared" si="796"/>
        <v>0</v>
      </c>
      <c r="AI258" s="27">
        <f t="shared" si="797"/>
        <v>0</v>
      </c>
      <c r="AJ258" s="27">
        <f t="shared" si="707"/>
        <v>16922.3</v>
      </c>
      <c r="AK258" s="27">
        <f t="shared" si="708"/>
        <v>16657.2</v>
      </c>
      <c r="AL258" s="27">
        <f t="shared" si="709"/>
        <v>23163.7</v>
      </c>
      <c r="AM258" s="27">
        <f t="shared" si="798"/>
        <v>0</v>
      </c>
      <c r="AN258" s="27">
        <f t="shared" si="799"/>
        <v>0</v>
      </c>
      <c r="AO258" s="27">
        <f t="shared" si="800"/>
        <v>0</v>
      </c>
      <c r="AP258" s="27">
        <f t="shared" si="710"/>
        <v>16922.3</v>
      </c>
      <c r="AQ258" s="27">
        <f t="shared" si="711"/>
        <v>16657.2</v>
      </c>
      <c r="AR258" s="27">
        <f t="shared" si="712"/>
        <v>23163.7</v>
      </c>
      <c r="AS258" s="27">
        <f t="shared" si="801"/>
        <v>0</v>
      </c>
      <c r="AT258" s="27">
        <f t="shared" si="802"/>
        <v>0</v>
      </c>
      <c r="AU258" s="27">
        <f t="shared" si="803"/>
        <v>0</v>
      </c>
      <c r="AV258" s="27">
        <f t="shared" si="713"/>
        <v>16922.3</v>
      </c>
      <c r="AW258" s="27">
        <f t="shared" si="714"/>
        <v>16657.2</v>
      </c>
      <c r="AX258" s="27">
        <f t="shared" si="715"/>
        <v>23163.7</v>
      </c>
      <c r="AY258" s="27">
        <f t="shared" si="804"/>
        <v>0</v>
      </c>
      <c r="AZ258" s="27">
        <f t="shared" si="805"/>
        <v>0</v>
      </c>
      <c r="BA258" s="27">
        <f t="shared" si="806"/>
        <v>0</v>
      </c>
      <c r="BB258" s="27">
        <f t="shared" si="716"/>
        <v>16922.3</v>
      </c>
      <c r="BC258" s="27">
        <f t="shared" si="717"/>
        <v>16657.2</v>
      </c>
      <c r="BD258" s="27">
        <f t="shared" si="718"/>
        <v>23163.7</v>
      </c>
      <c r="BE258" s="27">
        <f t="shared" si="807"/>
        <v>0</v>
      </c>
      <c r="BF258" s="27">
        <f t="shared" si="808"/>
        <v>0</v>
      </c>
      <c r="BG258" s="27">
        <f t="shared" si="809"/>
        <v>0</v>
      </c>
      <c r="BH258" s="27">
        <f t="shared" si="719"/>
        <v>16922.3</v>
      </c>
      <c r="BI258" s="27">
        <f t="shared" si="720"/>
        <v>16657.2</v>
      </c>
      <c r="BJ258" s="27">
        <f t="shared" si="721"/>
        <v>23163.7</v>
      </c>
      <c r="BK258" s="27">
        <f t="shared" si="810"/>
        <v>0</v>
      </c>
      <c r="BL258" s="27">
        <f t="shared" si="811"/>
        <v>0</v>
      </c>
      <c r="BM258" s="27">
        <f t="shared" si="812"/>
        <v>0</v>
      </c>
      <c r="BN258" s="27">
        <f t="shared" si="722"/>
        <v>16922.3</v>
      </c>
      <c r="BO258" s="27">
        <f t="shared" si="723"/>
        <v>16657.2</v>
      </c>
      <c r="BP258" s="27">
        <f t="shared" si="724"/>
        <v>23163.7</v>
      </c>
      <c r="BQ258" s="27">
        <f t="shared" si="813"/>
        <v>0</v>
      </c>
      <c r="BR258" s="27">
        <f t="shared" si="814"/>
        <v>0</v>
      </c>
      <c r="BS258" s="27">
        <f t="shared" si="725"/>
        <v>16922.3</v>
      </c>
      <c r="BT258" s="27">
        <f t="shared" si="726"/>
        <v>16657.2</v>
      </c>
      <c r="BU258" s="27">
        <f t="shared" si="727"/>
        <v>23163.7</v>
      </c>
      <c r="BV258" s="27">
        <f t="shared" si="815"/>
        <v>0</v>
      </c>
      <c r="BW258" s="27">
        <f t="shared" si="816"/>
        <v>0</v>
      </c>
      <c r="BX258" s="27">
        <f t="shared" si="728"/>
        <v>16922.3</v>
      </c>
      <c r="BY258" s="27">
        <f t="shared" si="729"/>
        <v>16657.2</v>
      </c>
      <c r="BZ258" s="27">
        <f t="shared" si="730"/>
        <v>23163.7</v>
      </c>
      <c r="CA258" s="27">
        <f t="shared" si="817"/>
        <v>0</v>
      </c>
      <c r="CB258" s="20">
        <v>0</v>
      </c>
      <c r="CC258" s="35"/>
      <c r="CG258" s="1" t="s">
        <v>28</v>
      </c>
    </row>
    <row r="259" spans="1:87" hidden="1" x14ac:dyDescent="0.3">
      <c r="A259" s="36" t="s">
        <v>195</v>
      </c>
      <c r="B259" s="19">
        <v>610</v>
      </c>
      <c r="C259" s="18"/>
      <c r="D259" s="18"/>
      <c r="E259" s="34" t="s">
        <v>103</v>
      </c>
      <c r="F259" s="27">
        <f t="shared" si="780"/>
        <v>16922.3</v>
      </c>
      <c r="G259" s="27">
        <f t="shared" si="781"/>
        <v>16657.2</v>
      </c>
      <c r="H259" s="27">
        <f t="shared" si="782"/>
        <v>23163.7</v>
      </c>
      <c r="I259" s="27">
        <f t="shared" si="783"/>
        <v>0</v>
      </c>
      <c r="J259" s="27">
        <f t="shared" si="784"/>
        <v>0</v>
      </c>
      <c r="K259" s="27">
        <f t="shared" si="785"/>
        <v>0</v>
      </c>
      <c r="L259" s="27">
        <f t="shared" si="695"/>
        <v>16922.3</v>
      </c>
      <c r="M259" s="27">
        <f t="shared" si="696"/>
        <v>16657.2</v>
      </c>
      <c r="N259" s="27">
        <f t="shared" si="697"/>
        <v>23163.7</v>
      </c>
      <c r="O259" s="27">
        <f t="shared" si="786"/>
        <v>0</v>
      </c>
      <c r="P259" s="27">
        <f t="shared" si="787"/>
        <v>0</v>
      </c>
      <c r="Q259" s="27">
        <f t="shared" si="788"/>
        <v>0</v>
      </c>
      <c r="R259" s="27">
        <f t="shared" si="698"/>
        <v>16922.3</v>
      </c>
      <c r="S259" s="27">
        <f t="shared" si="699"/>
        <v>16657.2</v>
      </c>
      <c r="T259" s="27">
        <f t="shared" si="700"/>
        <v>23163.7</v>
      </c>
      <c r="U259" s="27">
        <f t="shared" si="789"/>
        <v>0</v>
      </c>
      <c r="V259" s="27">
        <f t="shared" si="790"/>
        <v>0</v>
      </c>
      <c r="W259" s="27">
        <f t="shared" si="791"/>
        <v>0</v>
      </c>
      <c r="X259" s="27">
        <f t="shared" si="701"/>
        <v>16922.3</v>
      </c>
      <c r="Y259" s="27">
        <f t="shared" si="702"/>
        <v>16657.2</v>
      </c>
      <c r="Z259" s="27">
        <f t="shared" si="703"/>
        <v>23163.7</v>
      </c>
      <c r="AA259" s="27">
        <f t="shared" si="792"/>
        <v>0</v>
      </c>
      <c r="AB259" s="27">
        <f t="shared" si="793"/>
        <v>0</v>
      </c>
      <c r="AC259" s="27">
        <f t="shared" si="794"/>
        <v>0</v>
      </c>
      <c r="AD259" s="27">
        <f t="shared" si="704"/>
        <v>16922.3</v>
      </c>
      <c r="AE259" s="27">
        <f t="shared" si="705"/>
        <v>16657.2</v>
      </c>
      <c r="AF259" s="27">
        <f t="shared" si="706"/>
        <v>23163.7</v>
      </c>
      <c r="AG259" s="27">
        <f t="shared" si="795"/>
        <v>0</v>
      </c>
      <c r="AH259" s="27">
        <f t="shared" si="796"/>
        <v>0</v>
      </c>
      <c r="AI259" s="27">
        <f t="shared" si="797"/>
        <v>0</v>
      </c>
      <c r="AJ259" s="27">
        <f t="shared" si="707"/>
        <v>16922.3</v>
      </c>
      <c r="AK259" s="27">
        <f t="shared" si="708"/>
        <v>16657.2</v>
      </c>
      <c r="AL259" s="27">
        <f t="shared" si="709"/>
        <v>23163.7</v>
      </c>
      <c r="AM259" s="27">
        <f t="shared" si="798"/>
        <v>0</v>
      </c>
      <c r="AN259" s="27">
        <f t="shared" si="799"/>
        <v>0</v>
      </c>
      <c r="AO259" s="27">
        <f t="shared" si="800"/>
        <v>0</v>
      </c>
      <c r="AP259" s="27">
        <f t="shared" si="710"/>
        <v>16922.3</v>
      </c>
      <c r="AQ259" s="27">
        <f t="shared" si="711"/>
        <v>16657.2</v>
      </c>
      <c r="AR259" s="27">
        <f t="shared" si="712"/>
        <v>23163.7</v>
      </c>
      <c r="AS259" s="27">
        <f t="shared" si="801"/>
        <v>0</v>
      </c>
      <c r="AT259" s="27">
        <f t="shared" si="802"/>
        <v>0</v>
      </c>
      <c r="AU259" s="27">
        <f t="shared" si="803"/>
        <v>0</v>
      </c>
      <c r="AV259" s="27">
        <f t="shared" si="713"/>
        <v>16922.3</v>
      </c>
      <c r="AW259" s="27">
        <f t="shared" si="714"/>
        <v>16657.2</v>
      </c>
      <c r="AX259" s="27">
        <f t="shared" si="715"/>
        <v>23163.7</v>
      </c>
      <c r="AY259" s="27">
        <f t="shared" si="804"/>
        <v>0</v>
      </c>
      <c r="AZ259" s="27">
        <f t="shared" si="805"/>
        <v>0</v>
      </c>
      <c r="BA259" s="27">
        <f t="shared" si="806"/>
        <v>0</v>
      </c>
      <c r="BB259" s="27">
        <f t="shared" si="716"/>
        <v>16922.3</v>
      </c>
      <c r="BC259" s="27">
        <f t="shared" si="717"/>
        <v>16657.2</v>
      </c>
      <c r="BD259" s="27">
        <f t="shared" si="718"/>
        <v>23163.7</v>
      </c>
      <c r="BE259" s="27">
        <f t="shared" si="807"/>
        <v>0</v>
      </c>
      <c r="BF259" s="27">
        <f t="shared" si="808"/>
        <v>0</v>
      </c>
      <c r="BG259" s="27">
        <f t="shared" si="809"/>
        <v>0</v>
      </c>
      <c r="BH259" s="27">
        <f t="shared" si="719"/>
        <v>16922.3</v>
      </c>
      <c r="BI259" s="27">
        <f t="shared" si="720"/>
        <v>16657.2</v>
      </c>
      <c r="BJ259" s="27">
        <f t="shared" si="721"/>
        <v>23163.7</v>
      </c>
      <c r="BK259" s="27">
        <f t="shared" si="810"/>
        <v>0</v>
      </c>
      <c r="BL259" s="27">
        <f t="shared" si="811"/>
        <v>0</v>
      </c>
      <c r="BM259" s="27">
        <f t="shared" si="812"/>
        <v>0</v>
      </c>
      <c r="BN259" s="27">
        <f t="shared" si="722"/>
        <v>16922.3</v>
      </c>
      <c r="BO259" s="27">
        <f t="shared" si="723"/>
        <v>16657.2</v>
      </c>
      <c r="BP259" s="27">
        <f t="shared" si="724"/>
        <v>23163.7</v>
      </c>
      <c r="BQ259" s="27">
        <f t="shared" si="813"/>
        <v>0</v>
      </c>
      <c r="BR259" s="27">
        <f t="shared" si="814"/>
        <v>0</v>
      </c>
      <c r="BS259" s="27">
        <f t="shared" si="725"/>
        <v>16922.3</v>
      </c>
      <c r="BT259" s="27">
        <f t="shared" si="726"/>
        <v>16657.2</v>
      </c>
      <c r="BU259" s="27">
        <f t="shared" si="727"/>
        <v>23163.7</v>
      </c>
      <c r="BV259" s="27">
        <f t="shared" si="815"/>
        <v>0</v>
      </c>
      <c r="BW259" s="27">
        <f t="shared" si="816"/>
        <v>0</v>
      </c>
      <c r="BX259" s="27">
        <f t="shared" si="728"/>
        <v>16922.3</v>
      </c>
      <c r="BY259" s="27">
        <f t="shared" si="729"/>
        <v>16657.2</v>
      </c>
      <c r="BZ259" s="27">
        <f t="shared" si="730"/>
        <v>23163.7</v>
      </c>
      <c r="CA259" s="27">
        <f t="shared" si="817"/>
        <v>0</v>
      </c>
      <c r="CB259" s="20">
        <v>0</v>
      </c>
      <c r="CC259" s="35"/>
      <c r="CH259" s="1" t="s">
        <v>29</v>
      </c>
    </row>
    <row r="260" spans="1:87" hidden="1" x14ac:dyDescent="0.3">
      <c r="A260" s="36" t="s">
        <v>195</v>
      </c>
      <c r="B260" s="19">
        <v>610</v>
      </c>
      <c r="C260" s="18" t="s">
        <v>48</v>
      </c>
      <c r="D260" s="18" t="s">
        <v>41</v>
      </c>
      <c r="E260" s="34" t="s">
        <v>49</v>
      </c>
      <c r="F260" s="27">
        <v>16922.3</v>
      </c>
      <c r="G260" s="27">
        <v>16657.2</v>
      </c>
      <c r="H260" s="27">
        <v>23163.7</v>
      </c>
      <c r="I260" s="27"/>
      <c r="J260" s="27"/>
      <c r="K260" s="27"/>
      <c r="L260" s="27">
        <f t="shared" si="695"/>
        <v>16922.3</v>
      </c>
      <c r="M260" s="27">
        <f t="shared" si="696"/>
        <v>16657.2</v>
      </c>
      <c r="N260" s="27">
        <f t="shared" si="697"/>
        <v>23163.7</v>
      </c>
      <c r="O260" s="27"/>
      <c r="P260" s="27"/>
      <c r="Q260" s="27"/>
      <c r="R260" s="27">
        <f t="shared" si="698"/>
        <v>16922.3</v>
      </c>
      <c r="S260" s="27">
        <f t="shared" si="699"/>
        <v>16657.2</v>
      </c>
      <c r="T260" s="27">
        <f t="shared" si="700"/>
        <v>23163.7</v>
      </c>
      <c r="U260" s="27"/>
      <c r="V260" s="27"/>
      <c r="W260" s="27"/>
      <c r="X260" s="27">
        <f t="shared" si="701"/>
        <v>16922.3</v>
      </c>
      <c r="Y260" s="27">
        <f t="shared" si="702"/>
        <v>16657.2</v>
      </c>
      <c r="Z260" s="27">
        <f t="shared" si="703"/>
        <v>23163.7</v>
      </c>
      <c r="AA260" s="27"/>
      <c r="AB260" s="27"/>
      <c r="AC260" s="27"/>
      <c r="AD260" s="27">
        <f t="shared" si="704"/>
        <v>16922.3</v>
      </c>
      <c r="AE260" s="27">
        <f t="shared" si="705"/>
        <v>16657.2</v>
      </c>
      <c r="AF260" s="27">
        <f t="shared" si="706"/>
        <v>23163.7</v>
      </c>
      <c r="AG260" s="27"/>
      <c r="AH260" s="27"/>
      <c r="AI260" s="27"/>
      <c r="AJ260" s="27">
        <f t="shared" si="707"/>
        <v>16922.3</v>
      </c>
      <c r="AK260" s="27">
        <f t="shared" si="708"/>
        <v>16657.2</v>
      </c>
      <c r="AL260" s="27">
        <f t="shared" si="709"/>
        <v>23163.7</v>
      </c>
      <c r="AM260" s="27"/>
      <c r="AN260" s="27"/>
      <c r="AO260" s="27"/>
      <c r="AP260" s="27">
        <f t="shared" si="710"/>
        <v>16922.3</v>
      </c>
      <c r="AQ260" s="27">
        <f t="shared" si="711"/>
        <v>16657.2</v>
      </c>
      <c r="AR260" s="27">
        <f t="shared" si="712"/>
        <v>23163.7</v>
      </c>
      <c r="AS260" s="27"/>
      <c r="AT260" s="27"/>
      <c r="AU260" s="27"/>
      <c r="AV260" s="27">
        <f t="shared" si="713"/>
        <v>16922.3</v>
      </c>
      <c r="AW260" s="27">
        <f t="shared" si="714"/>
        <v>16657.2</v>
      </c>
      <c r="AX260" s="27">
        <f t="shared" si="715"/>
        <v>23163.7</v>
      </c>
      <c r="AY260" s="27"/>
      <c r="AZ260" s="27"/>
      <c r="BA260" s="27"/>
      <c r="BB260" s="27">
        <f t="shared" si="716"/>
        <v>16922.3</v>
      </c>
      <c r="BC260" s="27">
        <f t="shared" si="717"/>
        <v>16657.2</v>
      </c>
      <c r="BD260" s="27">
        <f t="shared" si="718"/>
        <v>23163.7</v>
      </c>
      <c r="BE260" s="27"/>
      <c r="BF260" s="27"/>
      <c r="BG260" s="27"/>
      <c r="BH260" s="27">
        <f t="shared" si="719"/>
        <v>16922.3</v>
      </c>
      <c r="BI260" s="27">
        <f t="shared" si="720"/>
        <v>16657.2</v>
      </c>
      <c r="BJ260" s="27">
        <f t="shared" si="721"/>
        <v>23163.7</v>
      </c>
      <c r="BK260" s="27"/>
      <c r="BL260" s="27"/>
      <c r="BM260" s="27"/>
      <c r="BN260" s="27">
        <f t="shared" si="722"/>
        <v>16922.3</v>
      </c>
      <c r="BO260" s="27">
        <f t="shared" si="723"/>
        <v>16657.2</v>
      </c>
      <c r="BP260" s="27">
        <f t="shared" si="724"/>
        <v>23163.7</v>
      </c>
      <c r="BQ260" s="27"/>
      <c r="BR260" s="27"/>
      <c r="BS260" s="27">
        <f t="shared" si="725"/>
        <v>16922.3</v>
      </c>
      <c r="BT260" s="27">
        <f t="shared" si="726"/>
        <v>16657.2</v>
      </c>
      <c r="BU260" s="27">
        <f t="shared" si="727"/>
        <v>23163.7</v>
      </c>
      <c r="BV260" s="27"/>
      <c r="BW260" s="27"/>
      <c r="BX260" s="27">
        <f t="shared" si="728"/>
        <v>16922.3</v>
      </c>
      <c r="BY260" s="27">
        <f t="shared" si="729"/>
        <v>16657.2</v>
      </c>
      <c r="BZ260" s="27">
        <f t="shared" si="730"/>
        <v>23163.7</v>
      </c>
      <c r="CA260" s="27"/>
      <c r="CB260" s="20">
        <v>0</v>
      </c>
      <c r="CC260" s="35"/>
    </row>
    <row r="261" spans="1:87" s="28" customFormat="1" ht="46.8" hidden="1" x14ac:dyDescent="0.3">
      <c r="A261" s="29" t="s">
        <v>197</v>
      </c>
      <c r="B261" s="30"/>
      <c r="C261" s="29"/>
      <c r="D261" s="29"/>
      <c r="E261" s="31" t="s">
        <v>198</v>
      </c>
      <c r="F261" s="32">
        <f t="shared" si="780"/>
        <v>850138</v>
      </c>
      <c r="G261" s="32">
        <f t="shared" si="781"/>
        <v>850138</v>
      </c>
      <c r="H261" s="32">
        <f t="shared" si="782"/>
        <v>850131.5</v>
      </c>
      <c r="I261" s="32">
        <f t="shared" si="783"/>
        <v>0</v>
      </c>
      <c r="J261" s="32">
        <f t="shared" si="784"/>
        <v>0</v>
      </c>
      <c r="K261" s="32">
        <f t="shared" si="785"/>
        <v>0</v>
      </c>
      <c r="L261" s="32">
        <f t="shared" si="695"/>
        <v>850138</v>
      </c>
      <c r="M261" s="32">
        <f t="shared" si="696"/>
        <v>850138</v>
      </c>
      <c r="N261" s="32">
        <f t="shared" si="697"/>
        <v>850131.5</v>
      </c>
      <c r="O261" s="32">
        <f t="shared" si="786"/>
        <v>0</v>
      </c>
      <c r="P261" s="32">
        <f t="shared" si="787"/>
        <v>0</v>
      </c>
      <c r="Q261" s="32">
        <f t="shared" si="788"/>
        <v>0</v>
      </c>
      <c r="R261" s="32">
        <f t="shared" si="698"/>
        <v>850138</v>
      </c>
      <c r="S261" s="32">
        <f t="shared" si="699"/>
        <v>850138</v>
      </c>
      <c r="T261" s="32">
        <f t="shared" si="700"/>
        <v>850131.5</v>
      </c>
      <c r="U261" s="32">
        <f t="shared" si="789"/>
        <v>0</v>
      </c>
      <c r="V261" s="32">
        <f t="shared" si="790"/>
        <v>0</v>
      </c>
      <c r="W261" s="32">
        <f t="shared" si="791"/>
        <v>0</v>
      </c>
      <c r="X261" s="32">
        <f t="shared" si="701"/>
        <v>850138</v>
      </c>
      <c r="Y261" s="32">
        <f t="shared" si="702"/>
        <v>850138</v>
      </c>
      <c r="Z261" s="32">
        <f t="shared" si="703"/>
        <v>850131.5</v>
      </c>
      <c r="AA261" s="32">
        <f t="shared" si="792"/>
        <v>0</v>
      </c>
      <c r="AB261" s="32">
        <f t="shared" si="793"/>
        <v>0</v>
      </c>
      <c r="AC261" s="32">
        <f t="shared" si="794"/>
        <v>0</v>
      </c>
      <c r="AD261" s="32">
        <f t="shared" si="704"/>
        <v>850138</v>
      </c>
      <c r="AE261" s="32">
        <f t="shared" si="705"/>
        <v>850138</v>
      </c>
      <c r="AF261" s="32">
        <f t="shared" si="706"/>
        <v>850131.5</v>
      </c>
      <c r="AG261" s="32">
        <f t="shared" si="795"/>
        <v>0</v>
      </c>
      <c r="AH261" s="32">
        <f t="shared" si="796"/>
        <v>0</v>
      </c>
      <c r="AI261" s="32">
        <f t="shared" si="797"/>
        <v>0</v>
      </c>
      <c r="AJ261" s="32">
        <f t="shared" si="707"/>
        <v>850138</v>
      </c>
      <c r="AK261" s="32">
        <f t="shared" si="708"/>
        <v>850138</v>
      </c>
      <c r="AL261" s="32">
        <f t="shared" si="709"/>
        <v>850131.5</v>
      </c>
      <c r="AM261" s="32">
        <f t="shared" si="798"/>
        <v>0</v>
      </c>
      <c r="AN261" s="32">
        <f t="shared" si="799"/>
        <v>0</v>
      </c>
      <c r="AO261" s="32">
        <f t="shared" si="800"/>
        <v>0</v>
      </c>
      <c r="AP261" s="32">
        <f t="shared" si="710"/>
        <v>850138</v>
      </c>
      <c r="AQ261" s="32">
        <f t="shared" si="711"/>
        <v>850138</v>
      </c>
      <c r="AR261" s="32">
        <f t="shared" si="712"/>
        <v>850131.5</v>
      </c>
      <c r="AS261" s="32">
        <f t="shared" si="801"/>
        <v>0</v>
      </c>
      <c r="AT261" s="32">
        <f t="shared" si="802"/>
        <v>0</v>
      </c>
      <c r="AU261" s="32">
        <f t="shared" si="803"/>
        <v>0</v>
      </c>
      <c r="AV261" s="32">
        <f t="shared" si="713"/>
        <v>850138</v>
      </c>
      <c r="AW261" s="32">
        <f t="shared" si="714"/>
        <v>850138</v>
      </c>
      <c r="AX261" s="32">
        <f t="shared" si="715"/>
        <v>850131.5</v>
      </c>
      <c r="AY261" s="32">
        <f t="shared" si="804"/>
        <v>0</v>
      </c>
      <c r="AZ261" s="32">
        <f t="shared" si="805"/>
        <v>0</v>
      </c>
      <c r="BA261" s="32">
        <f t="shared" si="806"/>
        <v>0</v>
      </c>
      <c r="BB261" s="32">
        <f t="shared" si="716"/>
        <v>850138</v>
      </c>
      <c r="BC261" s="32">
        <f t="shared" si="717"/>
        <v>850138</v>
      </c>
      <c r="BD261" s="32">
        <f t="shared" si="718"/>
        <v>850131.5</v>
      </c>
      <c r="BE261" s="32">
        <f t="shared" si="807"/>
        <v>0</v>
      </c>
      <c r="BF261" s="32">
        <f t="shared" si="808"/>
        <v>0</v>
      </c>
      <c r="BG261" s="32">
        <f t="shared" si="809"/>
        <v>0</v>
      </c>
      <c r="BH261" s="32">
        <f t="shared" si="719"/>
        <v>850138</v>
      </c>
      <c r="BI261" s="32">
        <f t="shared" si="720"/>
        <v>850138</v>
      </c>
      <c r="BJ261" s="32">
        <f t="shared" si="721"/>
        <v>850131.5</v>
      </c>
      <c r="BK261" s="32">
        <f t="shared" si="810"/>
        <v>0</v>
      </c>
      <c r="BL261" s="32">
        <f t="shared" si="811"/>
        <v>0</v>
      </c>
      <c r="BM261" s="32">
        <f t="shared" si="812"/>
        <v>0</v>
      </c>
      <c r="BN261" s="32">
        <f t="shared" si="722"/>
        <v>850138</v>
      </c>
      <c r="BO261" s="32">
        <f t="shared" si="723"/>
        <v>850138</v>
      </c>
      <c r="BP261" s="32">
        <f t="shared" si="724"/>
        <v>850131.5</v>
      </c>
      <c r="BQ261" s="32">
        <f t="shared" si="813"/>
        <v>0</v>
      </c>
      <c r="BR261" s="32">
        <f t="shared" si="814"/>
        <v>0</v>
      </c>
      <c r="BS261" s="27">
        <f t="shared" si="725"/>
        <v>850138</v>
      </c>
      <c r="BT261" s="27">
        <f t="shared" si="726"/>
        <v>850138</v>
      </c>
      <c r="BU261" s="27">
        <f t="shared" si="727"/>
        <v>850131.5</v>
      </c>
      <c r="BV261" s="32">
        <f t="shared" si="815"/>
        <v>0</v>
      </c>
      <c r="BW261" s="32">
        <f t="shared" si="816"/>
        <v>0</v>
      </c>
      <c r="BX261" s="32">
        <f t="shared" si="728"/>
        <v>850138</v>
      </c>
      <c r="BY261" s="32">
        <f t="shared" si="729"/>
        <v>850138</v>
      </c>
      <c r="BZ261" s="32">
        <f t="shared" si="730"/>
        <v>850131.5</v>
      </c>
      <c r="CA261" s="32">
        <f t="shared" si="817"/>
        <v>0</v>
      </c>
      <c r="CB261" s="20">
        <v>0</v>
      </c>
      <c r="CC261" s="33"/>
      <c r="CE261" s="28" t="s">
        <v>26</v>
      </c>
    </row>
    <row r="262" spans="1:87" ht="62.4" hidden="1" x14ac:dyDescent="0.3">
      <c r="A262" s="18" t="s">
        <v>199</v>
      </c>
      <c r="B262" s="19"/>
      <c r="C262" s="18"/>
      <c r="D262" s="18"/>
      <c r="E262" s="34" t="s">
        <v>200</v>
      </c>
      <c r="F262" s="27">
        <f t="shared" ref="F262:K262" si="818">F263+F269+F275</f>
        <v>850138</v>
      </c>
      <c r="G262" s="27">
        <f t="shared" si="818"/>
        <v>850138</v>
      </c>
      <c r="H262" s="27">
        <f t="shared" si="818"/>
        <v>850131.5</v>
      </c>
      <c r="I262" s="27">
        <f t="shared" si="818"/>
        <v>0</v>
      </c>
      <c r="J262" s="27">
        <f t="shared" si="818"/>
        <v>0</v>
      </c>
      <c r="K262" s="27">
        <f t="shared" si="818"/>
        <v>0</v>
      </c>
      <c r="L262" s="27">
        <f t="shared" si="695"/>
        <v>850138</v>
      </c>
      <c r="M262" s="27">
        <f t="shared" si="696"/>
        <v>850138</v>
      </c>
      <c r="N262" s="27">
        <f t="shared" si="697"/>
        <v>850131.5</v>
      </c>
      <c r="O262" s="27">
        <f>O263+O269+O275</f>
        <v>0</v>
      </c>
      <c r="P262" s="27">
        <f>P263+P269+P275</f>
        <v>0</v>
      </c>
      <c r="Q262" s="27">
        <f>Q263+Q269+Q275</f>
        <v>0</v>
      </c>
      <c r="R262" s="27">
        <f t="shared" si="698"/>
        <v>850138</v>
      </c>
      <c r="S262" s="27">
        <f t="shared" si="699"/>
        <v>850138</v>
      </c>
      <c r="T262" s="27">
        <f t="shared" si="700"/>
        <v>850131.5</v>
      </c>
      <c r="U262" s="27">
        <f>U263+U269+U275</f>
        <v>0</v>
      </c>
      <c r="V262" s="27">
        <f>V263+V269+V275</f>
        <v>0</v>
      </c>
      <c r="W262" s="27">
        <f>W263+W269+W275</f>
        <v>0</v>
      </c>
      <c r="X262" s="27">
        <f t="shared" si="701"/>
        <v>850138</v>
      </c>
      <c r="Y262" s="27">
        <f t="shared" si="702"/>
        <v>850138</v>
      </c>
      <c r="Z262" s="27">
        <f t="shared" si="703"/>
        <v>850131.5</v>
      </c>
      <c r="AA262" s="27">
        <f>AA263+AA269+AA275</f>
        <v>0</v>
      </c>
      <c r="AB262" s="27">
        <f>AB263+AB269+AB275</f>
        <v>0</v>
      </c>
      <c r="AC262" s="27">
        <f>AC263+AC269+AC275</f>
        <v>0</v>
      </c>
      <c r="AD262" s="27">
        <f t="shared" si="704"/>
        <v>850138</v>
      </c>
      <c r="AE262" s="27">
        <f t="shared" si="705"/>
        <v>850138</v>
      </c>
      <c r="AF262" s="27">
        <f t="shared" si="706"/>
        <v>850131.5</v>
      </c>
      <c r="AG262" s="27">
        <f>AG263+AG269+AG275</f>
        <v>0</v>
      </c>
      <c r="AH262" s="27">
        <f>AH263+AH269+AH275</f>
        <v>0</v>
      </c>
      <c r="AI262" s="27">
        <f>AI263+AI269+AI275</f>
        <v>0</v>
      </c>
      <c r="AJ262" s="27">
        <f t="shared" si="707"/>
        <v>850138</v>
      </c>
      <c r="AK262" s="27">
        <f t="shared" si="708"/>
        <v>850138</v>
      </c>
      <c r="AL262" s="27">
        <f t="shared" si="709"/>
        <v>850131.5</v>
      </c>
      <c r="AM262" s="27">
        <f>AM263+AM269+AM275</f>
        <v>0</v>
      </c>
      <c r="AN262" s="27">
        <f>AN263+AN269+AN275</f>
        <v>0</v>
      </c>
      <c r="AO262" s="27">
        <f>AO263+AO269+AO275</f>
        <v>0</v>
      </c>
      <c r="AP262" s="27">
        <f t="shared" si="710"/>
        <v>850138</v>
      </c>
      <c r="AQ262" s="27">
        <f t="shared" si="711"/>
        <v>850138</v>
      </c>
      <c r="AR262" s="27">
        <f t="shared" si="712"/>
        <v>850131.5</v>
      </c>
      <c r="AS262" s="27">
        <f>AS263+AS269+AS275</f>
        <v>0</v>
      </c>
      <c r="AT262" s="27">
        <f>AT263+AT269+AT275</f>
        <v>0</v>
      </c>
      <c r="AU262" s="27">
        <f>AU263+AU269+AU275</f>
        <v>0</v>
      </c>
      <c r="AV262" s="27">
        <f t="shared" si="713"/>
        <v>850138</v>
      </c>
      <c r="AW262" s="27">
        <f t="shared" si="714"/>
        <v>850138</v>
      </c>
      <c r="AX262" s="27">
        <f t="shared" si="715"/>
        <v>850131.5</v>
      </c>
      <c r="AY262" s="27">
        <f>AY263+AY269+AY275</f>
        <v>0</v>
      </c>
      <c r="AZ262" s="27">
        <f>AZ263+AZ269+AZ275</f>
        <v>0</v>
      </c>
      <c r="BA262" s="27">
        <f>BA263+BA269+BA275</f>
        <v>0</v>
      </c>
      <c r="BB262" s="27">
        <f t="shared" si="716"/>
        <v>850138</v>
      </c>
      <c r="BC262" s="27">
        <f t="shared" si="717"/>
        <v>850138</v>
      </c>
      <c r="BD262" s="27">
        <f t="shared" si="718"/>
        <v>850131.5</v>
      </c>
      <c r="BE262" s="27">
        <f>BE263+BE269+BE275</f>
        <v>0</v>
      </c>
      <c r="BF262" s="27">
        <f>BF263+BF269+BF275</f>
        <v>0</v>
      </c>
      <c r="BG262" s="27">
        <f>BG263+BG269+BG275</f>
        <v>0</v>
      </c>
      <c r="BH262" s="27">
        <f t="shared" si="719"/>
        <v>850138</v>
      </c>
      <c r="BI262" s="27">
        <f t="shared" si="720"/>
        <v>850138</v>
      </c>
      <c r="BJ262" s="27">
        <f t="shared" si="721"/>
        <v>850131.5</v>
      </c>
      <c r="BK262" s="27">
        <f>BK263+BK269+BK275</f>
        <v>0</v>
      </c>
      <c r="BL262" s="27">
        <f>BL263+BL269+BL275</f>
        <v>0</v>
      </c>
      <c r="BM262" s="27">
        <f>BM263+BM269+BM275</f>
        <v>0</v>
      </c>
      <c r="BN262" s="27">
        <f t="shared" si="722"/>
        <v>850138</v>
      </c>
      <c r="BO262" s="27">
        <f t="shared" si="723"/>
        <v>850138</v>
      </c>
      <c r="BP262" s="27">
        <f t="shared" si="724"/>
        <v>850131.5</v>
      </c>
      <c r="BQ262" s="27">
        <f>BQ263+BQ269+BQ275</f>
        <v>0</v>
      </c>
      <c r="BR262" s="27">
        <f>BR263+BR269+BR275</f>
        <v>0</v>
      </c>
      <c r="BS262" s="27">
        <f t="shared" si="725"/>
        <v>850138</v>
      </c>
      <c r="BT262" s="27">
        <f t="shared" si="726"/>
        <v>850138</v>
      </c>
      <c r="BU262" s="27">
        <f t="shared" si="727"/>
        <v>850131.5</v>
      </c>
      <c r="BV262" s="27">
        <f>BV263+BV269+BV275</f>
        <v>0</v>
      </c>
      <c r="BW262" s="27">
        <f>BW263+BW269+BW275</f>
        <v>0</v>
      </c>
      <c r="BX262" s="27">
        <f t="shared" si="728"/>
        <v>850138</v>
      </c>
      <c r="BY262" s="27">
        <f t="shared" si="729"/>
        <v>850138</v>
      </c>
      <c r="BZ262" s="27">
        <f t="shared" si="730"/>
        <v>850131.5</v>
      </c>
      <c r="CA262" s="27">
        <f>CA263+CA269+CA275</f>
        <v>0</v>
      </c>
      <c r="CB262" s="20">
        <v>0</v>
      </c>
      <c r="CC262" s="35"/>
      <c r="CF262" s="1" t="s">
        <v>27</v>
      </c>
    </row>
    <row r="263" spans="1:87" ht="46.8" hidden="1" x14ac:dyDescent="0.3">
      <c r="A263" s="18" t="s">
        <v>201</v>
      </c>
      <c r="B263" s="19"/>
      <c r="C263" s="18"/>
      <c r="D263" s="18"/>
      <c r="E263" s="34" t="s">
        <v>129</v>
      </c>
      <c r="F263" s="27">
        <f t="shared" ref="F263:K263" si="819">F264</f>
        <v>583818.6</v>
      </c>
      <c r="G263" s="27">
        <f t="shared" si="819"/>
        <v>583818.6</v>
      </c>
      <c r="H263" s="27">
        <f t="shared" si="819"/>
        <v>583818.6</v>
      </c>
      <c r="I263" s="27">
        <f t="shared" si="819"/>
        <v>0</v>
      </c>
      <c r="J263" s="27">
        <f t="shared" si="819"/>
        <v>0</v>
      </c>
      <c r="K263" s="27">
        <f t="shared" si="819"/>
        <v>0</v>
      </c>
      <c r="L263" s="27">
        <f t="shared" si="695"/>
        <v>583818.6</v>
      </c>
      <c r="M263" s="27">
        <f t="shared" si="696"/>
        <v>583818.6</v>
      </c>
      <c r="N263" s="27">
        <f t="shared" si="697"/>
        <v>583818.6</v>
      </c>
      <c r="O263" s="27">
        <f>O264</f>
        <v>0</v>
      </c>
      <c r="P263" s="27">
        <f>P264</f>
        <v>0</v>
      </c>
      <c r="Q263" s="27">
        <f>Q264</f>
        <v>0</v>
      </c>
      <c r="R263" s="27">
        <f t="shared" si="698"/>
        <v>583818.6</v>
      </c>
      <c r="S263" s="27">
        <f t="shared" si="699"/>
        <v>583818.6</v>
      </c>
      <c r="T263" s="27">
        <f t="shared" si="700"/>
        <v>583818.6</v>
      </c>
      <c r="U263" s="27">
        <f>U264</f>
        <v>0</v>
      </c>
      <c r="V263" s="27">
        <f>V264</f>
        <v>0</v>
      </c>
      <c r="W263" s="27">
        <f>W264</f>
        <v>0</v>
      </c>
      <c r="X263" s="27">
        <f t="shared" si="701"/>
        <v>583818.6</v>
      </c>
      <c r="Y263" s="27">
        <f t="shared" si="702"/>
        <v>583818.6</v>
      </c>
      <c r="Z263" s="27">
        <f t="shared" si="703"/>
        <v>583818.6</v>
      </c>
      <c r="AA263" s="27">
        <f>AA264</f>
        <v>0</v>
      </c>
      <c r="AB263" s="27">
        <f>AB264</f>
        <v>0</v>
      </c>
      <c r="AC263" s="27">
        <f>AC264</f>
        <v>0</v>
      </c>
      <c r="AD263" s="27">
        <f t="shared" si="704"/>
        <v>583818.6</v>
      </c>
      <c r="AE263" s="27">
        <f t="shared" si="705"/>
        <v>583818.6</v>
      </c>
      <c r="AF263" s="27">
        <f t="shared" si="706"/>
        <v>583818.6</v>
      </c>
      <c r="AG263" s="27">
        <f>AG264</f>
        <v>0</v>
      </c>
      <c r="AH263" s="27">
        <f>AH264</f>
        <v>0</v>
      </c>
      <c r="AI263" s="27">
        <f>AI264</f>
        <v>0</v>
      </c>
      <c r="AJ263" s="27">
        <f t="shared" si="707"/>
        <v>583818.6</v>
      </c>
      <c r="AK263" s="27">
        <f t="shared" si="708"/>
        <v>583818.6</v>
      </c>
      <c r="AL263" s="27">
        <f t="shared" si="709"/>
        <v>583818.6</v>
      </c>
      <c r="AM263" s="27">
        <f>AM264</f>
        <v>0</v>
      </c>
      <c r="AN263" s="27">
        <f>AN264</f>
        <v>0</v>
      </c>
      <c r="AO263" s="27">
        <f>AO264</f>
        <v>0</v>
      </c>
      <c r="AP263" s="27">
        <f t="shared" si="710"/>
        <v>583818.6</v>
      </c>
      <c r="AQ263" s="27">
        <f t="shared" si="711"/>
        <v>583818.6</v>
      </c>
      <c r="AR263" s="27">
        <f t="shared" si="712"/>
        <v>583818.6</v>
      </c>
      <c r="AS263" s="27">
        <f>AS264</f>
        <v>0</v>
      </c>
      <c r="AT263" s="27">
        <f>AT264</f>
        <v>0</v>
      </c>
      <c r="AU263" s="27">
        <f>AU264</f>
        <v>0</v>
      </c>
      <c r="AV263" s="27">
        <f t="shared" si="713"/>
        <v>583818.6</v>
      </c>
      <c r="AW263" s="27">
        <f t="shared" si="714"/>
        <v>583818.6</v>
      </c>
      <c r="AX263" s="27">
        <f t="shared" si="715"/>
        <v>583818.6</v>
      </c>
      <c r="AY263" s="27">
        <f>AY264</f>
        <v>0</v>
      </c>
      <c r="AZ263" s="27">
        <f>AZ264</f>
        <v>0</v>
      </c>
      <c r="BA263" s="27">
        <f>BA264</f>
        <v>0</v>
      </c>
      <c r="BB263" s="27">
        <f t="shared" si="716"/>
        <v>583818.6</v>
      </c>
      <c r="BC263" s="27">
        <f t="shared" si="717"/>
        <v>583818.6</v>
      </c>
      <c r="BD263" s="27">
        <f t="shared" si="718"/>
        <v>583818.6</v>
      </c>
      <c r="BE263" s="27">
        <f>BE264</f>
        <v>0</v>
      </c>
      <c r="BF263" s="27">
        <f>BF264</f>
        <v>0</v>
      </c>
      <c r="BG263" s="27">
        <f>BG264</f>
        <v>0</v>
      </c>
      <c r="BH263" s="27">
        <f t="shared" si="719"/>
        <v>583818.6</v>
      </c>
      <c r="BI263" s="27">
        <f t="shared" si="720"/>
        <v>583818.6</v>
      </c>
      <c r="BJ263" s="27">
        <f t="shared" si="721"/>
        <v>583818.6</v>
      </c>
      <c r="BK263" s="27">
        <f>BK264</f>
        <v>0</v>
      </c>
      <c r="BL263" s="27">
        <f>BL264</f>
        <v>0</v>
      </c>
      <c r="BM263" s="27">
        <f>BM264</f>
        <v>0</v>
      </c>
      <c r="BN263" s="27">
        <f t="shared" si="722"/>
        <v>583818.6</v>
      </c>
      <c r="BO263" s="27">
        <f t="shared" si="723"/>
        <v>583818.6</v>
      </c>
      <c r="BP263" s="27">
        <f t="shared" si="724"/>
        <v>583818.6</v>
      </c>
      <c r="BQ263" s="27">
        <f>BQ264</f>
        <v>0</v>
      </c>
      <c r="BR263" s="27">
        <f>BR264</f>
        <v>0</v>
      </c>
      <c r="BS263" s="27">
        <f t="shared" si="725"/>
        <v>583818.6</v>
      </c>
      <c r="BT263" s="27">
        <f t="shared" si="726"/>
        <v>583818.6</v>
      </c>
      <c r="BU263" s="27">
        <f t="shared" si="727"/>
        <v>583818.6</v>
      </c>
      <c r="BV263" s="27">
        <f>BV264</f>
        <v>0</v>
      </c>
      <c r="BW263" s="27">
        <f>BW264</f>
        <v>0</v>
      </c>
      <c r="BX263" s="27">
        <f t="shared" si="728"/>
        <v>583818.6</v>
      </c>
      <c r="BY263" s="27">
        <f t="shared" si="729"/>
        <v>583818.6</v>
      </c>
      <c r="BZ263" s="27">
        <f t="shared" si="730"/>
        <v>583818.6</v>
      </c>
      <c r="CA263" s="27">
        <f>CA264</f>
        <v>0</v>
      </c>
      <c r="CB263" s="20">
        <v>0</v>
      </c>
      <c r="CC263" s="35"/>
      <c r="CI263" s="1" t="s">
        <v>30</v>
      </c>
    </row>
    <row r="264" spans="1:87" ht="46.8" hidden="1" x14ac:dyDescent="0.3">
      <c r="A264" s="18" t="s">
        <v>201</v>
      </c>
      <c r="B264" s="19">
        <v>600</v>
      </c>
      <c r="C264" s="18"/>
      <c r="D264" s="18"/>
      <c r="E264" s="34" t="s">
        <v>44</v>
      </c>
      <c r="F264" s="27">
        <f t="shared" ref="F264:K264" si="820">F265+F267</f>
        <v>583818.6</v>
      </c>
      <c r="G264" s="27">
        <f t="shared" si="820"/>
        <v>583818.6</v>
      </c>
      <c r="H264" s="27">
        <f t="shared" si="820"/>
        <v>583818.6</v>
      </c>
      <c r="I264" s="27">
        <f t="shared" si="820"/>
        <v>0</v>
      </c>
      <c r="J264" s="27">
        <f t="shared" si="820"/>
        <v>0</v>
      </c>
      <c r="K264" s="27">
        <f t="shared" si="820"/>
        <v>0</v>
      </c>
      <c r="L264" s="27">
        <f t="shared" si="695"/>
        <v>583818.6</v>
      </c>
      <c r="M264" s="27">
        <f t="shared" si="696"/>
        <v>583818.6</v>
      </c>
      <c r="N264" s="27">
        <f t="shared" si="697"/>
        <v>583818.6</v>
      </c>
      <c r="O264" s="27">
        <f>O265+O267</f>
        <v>0</v>
      </c>
      <c r="P264" s="27">
        <f>P265+P267</f>
        <v>0</v>
      </c>
      <c r="Q264" s="27">
        <f>Q265+Q267</f>
        <v>0</v>
      </c>
      <c r="R264" s="27">
        <f t="shared" si="698"/>
        <v>583818.6</v>
      </c>
      <c r="S264" s="27">
        <f t="shared" si="699"/>
        <v>583818.6</v>
      </c>
      <c r="T264" s="27">
        <f t="shared" si="700"/>
        <v>583818.6</v>
      </c>
      <c r="U264" s="27">
        <f>U265+U267</f>
        <v>0</v>
      </c>
      <c r="V264" s="27">
        <f>V265+V267</f>
        <v>0</v>
      </c>
      <c r="W264" s="27">
        <f>W265+W267</f>
        <v>0</v>
      </c>
      <c r="X264" s="27">
        <f t="shared" si="701"/>
        <v>583818.6</v>
      </c>
      <c r="Y264" s="27">
        <f t="shared" si="702"/>
        <v>583818.6</v>
      </c>
      <c r="Z264" s="27">
        <f t="shared" si="703"/>
        <v>583818.6</v>
      </c>
      <c r="AA264" s="27">
        <f>AA265+AA267</f>
        <v>0</v>
      </c>
      <c r="AB264" s="27">
        <f>AB265+AB267</f>
        <v>0</v>
      </c>
      <c r="AC264" s="27">
        <f>AC265+AC267</f>
        <v>0</v>
      </c>
      <c r="AD264" s="27">
        <f t="shared" si="704"/>
        <v>583818.6</v>
      </c>
      <c r="AE264" s="27">
        <f t="shared" si="705"/>
        <v>583818.6</v>
      </c>
      <c r="AF264" s="27">
        <f t="shared" si="706"/>
        <v>583818.6</v>
      </c>
      <c r="AG264" s="27">
        <f>AG265+AG267</f>
        <v>0</v>
      </c>
      <c r="AH264" s="27">
        <f>AH265+AH267</f>
        <v>0</v>
      </c>
      <c r="AI264" s="27">
        <f>AI265+AI267</f>
        <v>0</v>
      </c>
      <c r="AJ264" s="27">
        <f t="shared" si="707"/>
        <v>583818.6</v>
      </c>
      <c r="AK264" s="27">
        <f t="shared" si="708"/>
        <v>583818.6</v>
      </c>
      <c r="AL264" s="27">
        <f t="shared" si="709"/>
        <v>583818.6</v>
      </c>
      <c r="AM264" s="27">
        <f>AM265+AM267</f>
        <v>0</v>
      </c>
      <c r="AN264" s="27">
        <f>AN265+AN267</f>
        <v>0</v>
      </c>
      <c r="AO264" s="27">
        <f>AO265+AO267</f>
        <v>0</v>
      </c>
      <c r="AP264" s="27">
        <f t="shared" si="710"/>
        <v>583818.6</v>
      </c>
      <c r="AQ264" s="27">
        <f t="shared" si="711"/>
        <v>583818.6</v>
      </c>
      <c r="AR264" s="27">
        <f t="shared" si="712"/>
        <v>583818.6</v>
      </c>
      <c r="AS264" s="27">
        <f>AS265+AS267</f>
        <v>0</v>
      </c>
      <c r="AT264" s="27">
        <f>AT265+AT267</f>
        <v>0</v>
      </c>
      <c r="AU264" s="27">
        <f>AU265+AU267</f>
        <v>0</v>
      </c>
      <c r="AV264" s="27">
        <f t="shared" si="713"/>
        <v>583818.6</v>
      </c>
      <c r="AW264" s="27">
        <f t="shared" si="714"/>
        <v>583818.6</v>
      </c>
      <c r="AX264" s="27">
        <f t="shared" si="715"/>
        <v>583818.6</v>
      </c>
      <c r="AY264" s="27">
        <f>AY265+AY267</f>
        <v>0</v>
      </c>
      <c r="AZ264" s="27">
        <f>AZ265+AZ267</f>
        <v>0</v>
      </c>
      <c r="BA264" s="27">
        <f>BA265+BA267</f>
        <v>0</v>
      </c>
      <c r="BB264" s="27">
        <f t="shared" si="716"/>
        <v>583818.6</v>
      </c>
      <c r="BC264" s="27">
        <f t="shared" si="717"/>
        <v>583818.6</v>
      </c>
      <c r="BD264" s="27">
        <f t="shared" si="718"/>
        <v>583818.6</v>
      </c>
      <c r="BE264" s="27">
        <f>BE265+BE267</f>
        <v>0</v>
      </c>
      <c r="BF264" s="27">
        <f>BF265+BF267</f>
        <v>0</v>
      </c>
      <c r="BG264" s="27">
        <f>BG265+BG267</f>
        <v>0</v>
      </c>
      <c r="BH264" s="27">
        <f t="shared" si="719"/>
        <v>583818.6</v>
      </c>
      <c r="BI264" s="27">
        <f t="shared" si="720"/>
        <v>583818.6</v>
      </c>
      <c r="BJ264" s="27">
        <f t="shared" si="721"/>
        <v>583818.6</v>
      </c>
      <c r="BK264" s="27">
        <f>BK265+BK267</f>
        <v>0</v>
      </c>
      <c r="BL264" s="27">
        <f>BL265+BL267</f>
        <v>0</v>
      </c>
      <c r="BM264" s="27">
        <f>BM265+BM267</f>
        <v>0</v>
      </c>
      <c r="BN264" s="27">
        <f t="shared" si="722"/>
        <v>583818.6</v>
      </c>
      <c r="BO264" s="27">
        <f t="shared" si="723"/>
        <v>583818.6</v>
      </c>
      <c r="BP264" s="27">
        <f t="shared" si="724"/>
        <v>583818.6</v>
      </c>
      <c r="BQ264" s="27">
        <f>BQ265+BQ267</f>
        <v>0</v>
      </c>
      <c r="BR264" s="27">
        <f>BR265+BR267</f>
        <v>0</v>
      </c>
      <c r="BS264" s="27">
        <f t="shared" si="725"/>
        <v>583818.6</v>
      </c>
      <c r="BT264" s="27">
        <f t="shared" si="726"/>
        <v>583818.6</v>
      </c>
      <c r="BU264" s="27">
        <f t="shared" si="727"/>
        <v>583818.6</v>
      </c>
      <c r="BV264" s="27">
        <f>BV265+BV267</f>
        <v>0</v>
      </c>
      <c r="BW264" s="27">
        <f>BW265+BW267</f>
        <v>0</v>
      </c>
      <c r="BX264" s="27">
        <f t="shared" si="728"/>
        <v>583818.6</v>
      </c>
      <c r="BY264" s="27">
        <f t="shared" si="729"/>
        <v>583818.6</v>
      </c>
      <c r="BZ264" s="27">
        <f t="shared" si="730"/>
        <v>583818.6</v>
      </c>
      <c r="CA264" s="27">
        <f>CA265+CA267</f>
        <v>0</v>
      </c>
      <c r="CB264" s="20">
        <v>0</v>
      </c>
      <c r="CC264" s="35"/>
      <c r="CG264" s="1" t="s">
        <v>28</v>
      </c>
    </row>
    <row r="265" spans="1:87" hidden="1" x14ac:dyDescent="0.3">
      <c r="A265" s="18" t="s">
        <v>201</v>
      </c>
      <c r="B265" s="19">
        <v>610</v>
      </c>
      <c r="C265" s="18"/>
      <c r="D265" s="18"/>
      <c r="E265" s="34" t="s">
        <v>103</v>
      </c>
      <c r="F265" s="27">
        <f t="shared" ref="F265:K265" si="821">F266</f>
        <v>96737.4</v>
      </c>
      <c r="G265" s="27">
        <f t="shared" si="821"/>
        <v>96737.4</v>
      </c>
      <c r="H265" s="27">
        <f t="shared" si="821"/>
        <v>96737.4</v>
      </c>
      <c r="I265" s="27">
        <f t="shared" si="821"/>
        <v>0</v>
      </c>
      <c r="J265" s="27">
        <f t="shared" si="821"/>
        <v>0</v>
      </c>
      <c r="K265" s="27">
        <f t="shared" si="821"/>
        <v>0</v>
      </c>
      <c r="L265" s="27">
        <f t="shared" si="695"/>
        <v>96737.4</v>
      </c>
      <c r="M265" s="27">
        <f t="shared" si="696"/>
        <v>96737.4</v>
      </c>
      <c r="N265" s="27">
        <f t="shared" si="697"/>
        <v>96737.4</v>
      </c>
      <c r="O265" s="27">
        <f>O266</f>
        <v>0</v>
      </c>
      <c r="P265" s="27">
        <f>P266</f>
        <v>0</v>
      </c>
      <c r="Q265" s="27">
        <f>Q266</f>
        <v>0</v>
      </c>
      <c r="R265" s="27">
        <f t="shared" si="698"/>
        <v>96737.4</v>
      </c>
      <c r="S265" s="27">
        <f t="shared" si="699"/>
        <v>96737.4</v>
      </c>
      <c r="T265" s="27">
        <f t="shared" si="700"/>
        <v>96737.4</v>
      </c>
      <c r="U265" s="27">
        <f>U266</f>
        <v>0</v>
      </c>
      <c r="V265" s="27">
        <f>V266</f>
        <v>0</v>
      </c>
      <c r="W265" s="27">
        <f>W266</f>
        <v>0</v>
      </c>
      <c r="X265" s="27">
        <f t="shared" si="701"/>
        <v>96737.4</v>
      </c>
      <c r="Y265" s="27">
        <f t="shared" si="702"/>
        <v>96737.4</v>
      </c>
      <c r="Z265" s="27">
        <f t="shared" si="703"/>
        <v>96737.4</v>
      </c>
      <c r="AA265" s="27">
        <f>AA266</f>
        <v>0</v>
      </c>
      <c r="AB265" s="27">
        <f>AB266</f>
        <v>0</v>
      </c>
      <c r="AC265" s="27">
        <f>AC266</f>
        <v>0</v>
      </c>
      <c r="AD265" s="27">
        <f t="shared" si="704"/>
        <v>96737.4</v>
      </c>
      <c r="AE265" s="27">
        <f t="shared" si="705"/>
        <v>96737.4</v>
      </c>
      <c r="AF265" s="27">
        <f t="shared" si="706"/>
        <v>96737.4</v>
      </c>
      <c r="AG265" s="27">
        <f>AG266</f>
        <v>0</v>
      </c>
      <c r="AH265" s="27">
        <f>AH266</f>
        <v>0</v>
      </c>
      <c r="AI265" s="27">
        <f>AI266</f>
        <v>0</v>
      </c>
      <c r="AJ265" s="27">
        <f t="shared" si="707"/>
        <v>96737.4</v>
      </c>
      <c r="AK265" s="27">
        <f t="shared" si="708"/>
        <v>96737.4</v>
      </c>
      <c r="AL265" s="27">
        <f t="shared" si="709"/>
        <v>96737.4</v>
      </c>
      <c r="AM265" s="27">
        <f>AM266</f>
        <v>0</v>
      </c>
      <c r="AN265" s="27">
        <f>AN266</f>
        <v>0</v>
      </c>
      <c r="AO265" s="27">
        <f>AO266</f>
        <v>0</v>
      </c>
      <c r="AP265" s="27">
        <f t="shared" si="710"/>
        <v>96737.4</v>
      </c>
      <c r="AQ265" s="27">
        <f t="shared" si="711"/>
        <v>96737.4</v>
      </c>
      <c r="AR265" s="27">
        <f t="shared" si="712"/>
        <v>96737.4</v>
      </c>
      <c r="AS265" s="27">
        <f>AS266</f>
        <v>0</v>
      </c>
      <c r="AT265" s="27">
        <f>AT266</f>
        <v>0</v>
      </c>
      <c r="AU265" s="27">
        <f>AU266</f>
        <v>0</v>
      </c>
      <c r="AV265" s="27">
        <f t="shared" si="713"/>
        <v>96737.4</v>
      </c>
      <c r="AW265" s="27">
        <f t="shared" si="714"/>
        <v>96737.4</v>
      </c>
      <c r="AX265" s="27">
        <f t="shared" si="715"/>
        <v>96737.4</v>
      </c>
      <c r="AY265" s="27">
        <f>AY266</f>
        <v>0</v>
      </c>
      <c r="AZ265" s="27">
        <f>AZ266</f>
        <v>0</v>
      </c>
      <c r="BA265" s="27">
        <f>BA266</f>
        <v>0</v>
      </c>
      <c r="BB265" s="27">
        <f t="shared" si="716"/>
        <v>96737.4</v>
      </c>
      <c r="BC265" s="27">
        <f t="shared" si="717"/>
        <v>96737.4</v>
      </c>
      <c r="BD265" s="27">
        <f t="shared" si="718"/>
        <v>96737.4</v>
      </c>
      <c r="BE265" s="27">
        <f>BE266</f>
        <v>0</v>
      </c>
      <c r="BF265" s="27">
        <f>BF266</f>
        <v>0</v>
      </c>
      <c r="BG265" s="27">
        <f>BG266</f>
        <v>0</v>
      </c>
      <c r="BH265" s="27">
        <f t="shared" si="719"/>
        <v>96737.4</v>
      </c>
      <c r="BI265" s="27">
        <f t="shared" si="720"/>
        <v>96737.4</v>
      </c>
      <c r="BJ265" s="27">
        <f t="shared" si="721"/>
        <v>96737.4</v>
      </c>
      <c r="BK265" s="27">
        <f>BK266</f>
        <v>0</v>
      </c>
      <c r="BL265" s="27">
        <f>BL266</f>
        <v>0</v>
      </c>
      <c r="BM265" s="27">
        <f>BM266</f>
        <v>0</v>
      </c>
      <c r="BN265" s="27">
        <f t="shared" si="722"/>
        <v>96737.4</v>
      </c>
      <c r="BO265" s="27">
        <f t="shared" si="723"/>
        <v>96737.4</v>
      </c>
      <c r="BP265" s="27">
        <f t="shared" si="724"/>
        <v>96737.4</v>
      </c>
      <c r="BQ265" s="27">
        <f>BQ266</f>
        <v>0</v>
      </c>
      <c r="BR265" s="27">
        <f>BR266</f>
        <v>0</v>
      </c>
      <c r="BS265" s="27">
        <f t="shared" si="725"/>
        <v>96737.4</v>
      </c>
      <c r="BT265" s="27">
        <f t="shared" si="726"/>
        <v>96737.4</v>
      </c>
      <c r="BU265" s="27">
        <f t="shared" si="727"/>
        <v>96737.4</v>
      </c>
      <c r="BV265" s="27">
        <f>BV266</f>
        <v>0</v>
      </c>
      <c r="BW265" s="27">
        <f>BW266</f>
        <v>0</v>
      </c>
      <c r="BX265" s="27">
        <f t="shared" si="728"/>
        <v>96737.4</v>
      </c>
      <c r="BY265" s="27">
        <f t="shared" si="729"/>
        <v>96737.4</v>
      </c>
      <c r="BZ265" s="27">
        <f t="shared" si="730"/>
        <v>96737.4</v>
      </c>
      <c r="CA265" s="27">
        <f>CA266</f>
        <v>0</v>
      </c>
      <c r="CB265" s="20">
        <v>0</v>
      </c>
      <c r="CC265" s="35"/>
      <c r="CH265" s="1" t="s">
        <v>29</v>
      </c>
    </row>
    <row r="266" spans="1:87" hidden="1" x14ac:dyDescent="0.3">
      <c r="A266" s="18" t="s">
        <v>201</v>
      </c>
      <c r="B266" s="19">
        <v>610</v>
      </c>
      <c r="C266" s="18" t="s">
        <v>48</v>
      </c>
      <c r="D266" s="18" t="s">
        <v>41</v>
      </c>
      <c r="E266" s="34" t="s">
        <v>49</v>
      </c>
      <c r="F266" s="27">
        <v>96737.4</v>
      </c>
      <c r="G266" s="27">
        <v>96737.4</v>
      </c>
      <c r="H266" s="27">
        <v>96737.4</v>
      </c>
      <c r="I266" s="27"/>
      <c r="J266" s="27"/>
      <c r="K266" s="27"/>
      <c r="L266" s="27">
        <f t="shared" si="695"/>
        <v>96737.4</v>
      </c>
      <c r="M266" s="27">
        <f t="shared" si="696"/>
        <v>96737.4</v>
      </c>
      <c r="N266" s="27">
        <f t="shared" si="697"/>
        <v>96737.4</v>
      </c>
      <c r="O266" s="27"/>
      <c r="P266" s="27"/>
      <c r="Q266" s="27"/>
      <c r="R266" s="27">
        <f t="shared" si="698"/>
        <v>96737.4</v>
      </c>
      <c r="S266" s="27">
        <f t="shared" si="699"/>
        <v>96737.4</v>
      </c>
      <c r="T266" s="27">
        <f t="shared" si="700"/>
        <v>96737.4</v>
      </c>
      <c r="U266" s="27"/>
      <c r="V266" s="27"/>
      <c r="W266" s="27"/>
      <c r="X266" s="27">
        <f t="shared" si="701"/>
        <v>96737.4</v>
      </c>
      <c r="Y266" s="27">
        <f t="shared" si="702"/>
        <v>96737.4</v>
      </c>
      <c r="Z266" s="27">
        <f t="shared" si="703"/>
        <v>96737.4</v>
      </c>
      <c r="AA266" s="27"/>
      <c r="AB266" s="27"/>
      <c r="AC266" s="27"/>
      <c r="AD266" s="27">
        <f t="shared" si="704"/>
        <v>96737.4</v>
      </c>
      <c r="AE266" s="27">
        <f t="shared" si="705"/>
        <v>96737.4</v>
      </c>
      <c r="AF266" s="27">
        <f t="shared" si="706"/>
        <v>96737.4</v>
      </c>
      <c r="AG266" s="27"/>
      <c r="AH266" s="27"/>
      <c r="AI266" s="27"/>
      <c r="AJ266" s="27">
        <f t="shared" si="707"/>
        <v>96737.4</v>
      </c>
      <c r="AK266" s="27">
        <f t="shared" si="708"/>
        <v>96737.4</v>
      </c>
      <c r="AL266" s="27">
        <f t="shared" si="709"/>
        <v>96737.4</v>
      </c>
      <c r="AM266" s="27"/>
      <c r="AN266" s="27"/>
      <c r="AO266" s="27"/>
      <c r="AP266" s="27">
        <f t="shared" si="710"/>
        <v>96737.4</v>
      </c>
      <c r="AQ266" s="27">
        <f t="shared" si="711"/>
        <v>96737.4</v>
      </c>
      <c r="AR266" s="27">
        <f t="shared" si="712"/>
        <v>96737.4</v>
      </c>
      <c r="AS266" s="27"/>
      <c r="AT266" s="27"/>
      <c r="AU266" s="27"/>
      <c r="AV266" s="27">
        <f t="shared" si="713"/>
        <v>96737.4</v>
      </c>
      <c r="AW266" s="27">
        <f t="shared" si="714"/>
        <v>96737.4</v>
      </c>
      <c r="AX266" s="27">
        <f t="shared" si="715"/>
        <v>96737.4</v>
      </c>
      <c r="AY266" s="27"/>
      <c r="AZ266" s="27"/>
      <c r="BA266" s="27"/>
      <c r="BB266" s="27">
        <f t="shared" si="716"/>
        <v>96737.4</v>
      </c>
      <c r="BC266" s="27">
        <f t="shared" si="717"/>
        <v>96737.4</v>
      </c>
      <c r="BD266" s="27">
        <f t="shared" si="718"/>
        <v>96737.4</v>
      </c>
      <c r="BE266" s="27"/>
      <c r="BF266" s="27"/>
      <c r="BG266" s="27"/>
      <c r="BH266" s="27">
        <f t="shared" si="719"/>
        <v>96737.4</v>
      </c>
      <c r="BI266" s="27">
        <f t="shared" si="720"/>
        <v>96737.4</v>
      </c>
      <c r="BJ266" s="27">
        <f t="shared" si="721"/>
        <v>96737.4</v>
      </c>
      <c r="BK266" s="27"/>
      <c r="BL266" s="27"/>
      <c r="BM266" s="27"/>
      <c r="BN266" s="27">
        <f t="shared" si="722"/>
        <v>96737.4</v>
      </c>
      <c r="BO266" s="27">
        <f t="shared" si="723"/>
        <v>96737.4</v>
      </c>
      <c r="BP266" s="27">
        <f t="shared" si="724"/>
        <v>96737.4</v>
      </c>
      <c r="BQ266" s="27"/>
      <c r="BR266" s="27"/>
      <c r="BS266" s="27">
        <f t="shared" si="725"/>
        <v>96737.4</v>
      </c>
      <c r="BT266" s="27">
        <f t="shared" si="726"/>
        <v>96737.4</v>
      </c>
      <c r="BU266" s="27">
        <f t="shared" si="727"/>
        <v>96737.4</v>
      </c>
      <c r="BV266" s="27"/>
      <c r="BW266" s="27"/>
      <c r="BX266" s="27">
        <f t="shared" si="728"/>
        <v>96737.4</v>
      </c>
      <c r="BY266" s="27">
        <f t="shared" si="729"/>
        <v>96737.4</v>
      </c>
      <c r="BZ266" s="27">
        <f t="shared" si="730"/>
        <v>96737.4</v>
      </c>
      <c r="CA266" s="27"/>
      <c r="CB266" s="20">
        <v>0</v>
      </c>
      <c r="CC266" s="35"/>
    </row>
    <row r="267" spans="1:87" hidden="1" x14ac:dyDescent="0.3">
      <c r="A267" s="18" t="s">
        <v>201</v>
      </c>
      <c r="B267" s="19">
        <v>620</v>
      </c>
      <c r="C267" s="18"/>
      <c r="D267" s="18"/>
      <c r="E267" s="34" t="s">
        <v>45</v>
      </c>
      <c r="F267" s="27">
        <f t="shared" ref="F267:K267" si="822">F268</f>
        <v>487081.2</v>
      </c>
      <c r="G267" s="27">
        <f t="shared" si="822"/>
        <v>487081.2</v>
      </c>
      <c r="H267" s="27">
        <f t="shared" si="822"/>
        <v>487081.2</v>
      </c>
      <c r="I267" s="27">
        <f t="shared" si="822"/>
        <v>0</v>
      </c>
      <c r="J267" s="27">
        <f t="shared" si="822"/>
        <v>0</v>
      </c>
      <c r="K267" s="27">
        <f t="shared" si="822"/>
        <v>0</v>
      </c>
      <c r="L267" s="27">
        <f t="shared" si="695"/>
        <v>487081.2</v>
      </c>
      <c r="M267" s="27">
        <f t="shared" si="696"/>
        <v>487081.2</v>
      </c>
      <c r="N267" s="27">
        <f t="shared" si="697"/>
        <v>487081.2</v>
      </c>
      <c r="O267" s="27">
        <f>O268</f>
        <v>0</v>
      </c>
      <c r="P267" s="27">
        <f>P268</f>
        <v>0</v>
      </c>
      <c r="Q267" s="27">
        <f>Q268</f>
        <v>0</v>
      </c>
      <c r="R267" s="27">
        <f t="shared" si="698"/>
        <v>487081.2</v>
      </c>
      <c r="S267" s="27">
        <f t="shared" si="699"/>
        <v>487081.2</v>
      </c>
      <c r="T267" s="27">
        <f t="shared" si="700"/>
        <v>487081.2</v>
      </c>
      <c r="U267" s="27">
        <f>U268</f>
        <v>0</v>
      </c>
      <c r="V267" s="27">
        <f>V268</f>
        <v>0</v>
      </c>
      <c r="W267" s="27">
        <f>W268</f>
        <v>0</v>
      </c>
      <c r="X267" s="27">
        <f t="shared" si="701"/>
        <v>487081.2</v>
      </c>
      <c r="Y267" s="27">
        <f t="shared" si="702"/>
        <v>487081.2</v>
      </c>
      <c r="Z267" s="27">
        <f t="shared" si="703"/>
        <v>487081.2</v>
      </c>
      <c r="AA267" s="27">
        <f>AA268</f>
        <v>0</v>
      </c>
      <c r="AB267" s="27">
        <f>AB268</f>
        <v>0</v>
      </c>
      <c r="AC267" s="27">
        <f>AC268</f>
        <v>0</v>
      </c>
      <c r="AD267" s="27">
        <f t="shared" si="704"/>
        <v>487081.2</v>
      </c>
      <c r="AE267" s="27">
        <f t="shared" si="705"/>
        <v>487081.2</v>
      </c>
      <c r="AF267" s="27">
        <f t="shared" si="706"/>
        <v>487081.2</v>
      </c>
      <c r="AG267" s="27">
        <f>AG268</f>
        <v>0</v>
      </c>
      <c r="AH267" s="27">
        <f>AH268</f>
        <v>0</v>
      </c>
      <c r="AI267" s="27">
        <f>AI268</f>
        <v>0</v>
      </c>
      <c r="AJ267" s="27">
        <f t="shared" si="707"/>
        <v>487081.2</v>
      </c>
      <c r="AK267" s="27">
        <f t="shared" si="708"/>
        <v>487081.2</v>
      </c>
      <c r="AL267" s="27">
        <f t="shared" si="709"/>
        <v>487081.2</v>
      </c>
      <c r="AM267" s="27">
        <f>AM268</f>
        <v>0</v>
      </c>
      <c r="AN267" s="27">
        <f>AN268</f>
        <v>0</v>
      </c>
      <c r="AO267" s="27">
        <f>AO268</f>
        <v>0</v>
      </c>
      <c r="AP267" s="27">
        <f t="shared" si="710"/>
        <v>487081.2</v>
      </c>
      <c r="AQ267" s="27">
        <f t="shared" si="711"/>
        <v>487081.2</v>
      </c>
      <c r="AR267" s="27">
        <f t="shared" si="712"/>
        <v>487081.2</v>
      </c>
      <c r="AS267" s="27">
        <f>AS268</f>
        <v>0</v>
      </c>
      <c r="AT267" s="27">
        <f>AT268</f>
        <v>0</v>
      </c>
      <c r="AU267" s="27">
        <f>AU268</f>
        <v>0</v>
      </c>
      <c r="AV267" s="27">
        <f t="shared" si="713"/>
        <v>487081.2</v>
      </c>
      <c r="AW267" s="27">
        <f t="shared" si="714"/>
        <v>487081.2</v>
      </c>
      <c r="AX267" s="27">
        <f t="shared" si="715"/>
        <v>487081.2</v>
      </c>
      <c r="AY267" s="27">
        <f>AY268</f>
        <v>0</v>
      </c>
      <c r="AZ267" s="27">
        <f>AZ268</f>
        <v>0</v>
      </c>
      <c r="BA267" s="27">
        <f>BA268</f>
        <v>0</v>
      </c>
      <c r="BB267" s="27">
        <f t="shared" si="716"/>
        <v>487081.2</v>
      </c>
      <c r="BC267" s="27">
        <f t="shared" si="717"/>
        <v>487081.2</v>
      </c>
      <c r="BD267" s="27">
        <f t="shared" si="718"/>
        <v>487081.2</v>
      </c>
      <c r="BE267" s="27">
        <f>BE268</f>
        <v>0</v>
      </c>
      <c r="BF267" s="27">
        <f>BF268</f>
        <v>0</v>
      </c>
      <c r="BG267" s="27">
        <f>BG268</f>
        <v>0</v>
      </c>
      <c r="BH267" s="27">
        <f t="shared" si="719"/>
        <v>487081.2</v>
      </c>
      <c r="BI267" s="27">
        <f t="shared" si="720"/>
        <v>487081.2</v>
      </c>
      <c r="BJ267" s="27">
        <f t="shared" si="721"/>
        <v>487081.2</v>
      </c>
      <c r="BK267" s="27">
        <f>BK268</f>
        <v>0</v>
      </c>
      <c r="BL267" s="27">
        <f>BL268</f>
        <v>0</v>
      </c>
      <c r="BM267" s="27">
        <f>BM268</f>
        <v>0</v>
      </c>
      <c r="BN267" s="27">
        <f t="shared" si="722"/>
        <v>487081.2</v>
      </c>
      <c r="BO267" s="27">
        <f t="shared" si="723"/>
        <v>487081.2</v>
      </c>
      <c r="BP267" s="27">
        <f t="shared" si="724"/>
        <v>487081.2</v>
      </c>
      <c r="BQ267" s="27">
        <f>BQ268</f>
        <v>0</v>
      </c>
      <c r="BR267" s="27">
        <f>BR268</f>
        <v>0</v>
      </c>
      <c r="BS267" s="27">
        <f t="shared" si="725"/>
        <v>487081.2</v>
      </c>
      <c r="BT267" s="27">
        <f t="shared" si="726"/>
        <v>487081.2</v>
      </c>
      <c r="BU267" s="27">
        <f t="shared" si="727"/>
        <v>487081.2</v>
      </c>
      <c r="BV267" s="27">
        <f>BV268</f>
        <v>0</v>
      </c>
      <c r="BW267" s="27">
        <f>BW268</f>
        <v>0</v>
      </c>
      <c r="BX267" s="27">
        <f t="shared" si="728"/>
        <v>487081.2</v>
      </c>
      <c r="BY267" s="27">
        <f t="shared" si="729"/>
        <v>487081.2</v>
      </c>
      <c r="BZ267" s="27">
        <f t="shared" si="730"/>
        <v>487081.2</v>
      </c>
      <c r="CA267" s="27">
        <f>CA268</f>
        <v>0</v>
      </c>
      <c r="CB267" s="20">
        <v>0</v>
      </c>
      <c r="CC267" s="35"/>
      <c r="CH267" s="1" t="s">
        <v>29</v>
      </c>
    </row>
    <row r="268" spans="1:87" hidden="1" x14ac:dyDescent="0.3">
      <c r="A268" s="18" t="s">
        <v>201</v>
      </c>
      <c r="B268" s="19">
        <v>620</v>
      </c>
      <c r="C268" s="18" t="s">
        <v>48</v>
      </c>
      <c r="D268" s="18" t="s">
        <v>41</v>
      </c>
      <c r="E268" s="34" t="s">
        <v>49</v>
      </c>
      <c r="F268" s="27">
        <v>487081.2</v>
      </c>
      <c r="G268" s="27">
        <v>487081.2</v>
      </c>
      <c r="H268" s="27">
        <v>487081.2</v>
      </c>
      <c r="I268" s="27"/>
      <c r="J268" s="27"/>
      <c r="K268" s="27"/>
      <c r="L268" s="27">
        <f t="shared" si="695"/>
        <v>487081.2</v>
      </c>
      <c r="M268" s="27">
        <f t="shared" si="696"/>
        <v>487081.2</v>
      </c>
      <c r="N268" s="27">
        <f t="shared" si="697"/>
        <v>487081.2</v>
      </c>
      <c r="O268" s="27"/>
      <c r="P268" s="27"/>
      <c r="Q268" s="27"/>
      <c r="R268" s="27">
        <f t="shared" si="698"/>
        <v>487081.2</v>
      </c>
      <c r="S268" s="27">
        <f t="shared" si="699"/>
        <v>487081.2</v>
      </c>
      <c r="T268" s="27">
        <f t="shared" si="700"/>
        <v>487081.2</v>
      </c>
      <c r="U268" s="27"/>
      <c r="V268" s="27"/>
      <c r="W268" s="27"/>
      <c r="X268" s="27">
        <f t="shared" si="701"/>
        <v>487081.2</v>
      </c>
      <c r="Y268" s="27">
        <f t="shared" si="702"/>
        <v>487081.2</v>
      </c>
      <c r="Z268" s="27">
        <f t="shared" si="703"/>
        <v>487081.2</v>
      </c>
      <c r="AA268" s="27"/>
      <c r="AB268" s="27"/>
      <c r="AC268" s="27"/>
      <c r="AD268" s="27">
        <f t="shared" si="704"/>
        <v>487081.2</v>
      </c>
      <c r="AE268" s="27">
        <f t="shared" si="705"/>
        <v>487081.2</v>
      </c>
      <c r="AF268" s="27">
        <f t="shared" si="706"/>
        <v>487081.2</v>
      </c>
      <c r="AG268" s="27"/>
      <c r="AH268" s="27"/>
      <c r="AI268" s="27"/>
      <c r="AJ268" s="27">
        <f t="shared" si="707"/>
        <v>487081.2</v>
      </c>
      <c r="AK268" s="27">
        <f t="shared" si="708"/>
        <v>487081.2</v>
      </c>
      <c r="AL268" s="27">
        <f t="shared" si="709"/>
        <v>487081.2</v>
      </c>
      <c r="AM268" s="27"/>
      <c r="AN268" s="27"/>
      <c r="AO268" s="27"/>
      <c r="AP268" s="27">
        <f t="shared" si="710"/>
        <v>487081.2</v>
      </c>
      <c r="AQ268" s="27">
        <f t="shared" si="711"/>
        <v>487081.2</v>
      </c>
      <c r="AR268" s="27">
        <f t="shared" si="712"/>
        <v>487081.2</v>
      </c>
      <c r="AS268" s="27"/>
      <c r="AT268" s="27"/>
      <c r="AU268" s="27"/>
      <c r="AV268" s="27">
        <f t="shared" si="713"/>
        <v>487081.2</v>
      </c>
      <c r="AW268" s="27">
        <f t="shared" si="714"/>
        <v>487081.2</v>
      </c>
      <c r="AX268" s="27">
        <f t="shared" si="715"/>
        <v>487081.2</v>
      </c>
      <c r="AY268" s="27"/>
      <c r="AZ268" s="27"/>
      <c r="BA268" s="27"/>
      <c r="BB268" s="27">
        <f t="shared" si="716"/>
        <v>487081.2</v>
      </c>
      <c r="BC268" s="27">
        <f t="shared" si="717"/>
        <v>487081.2</v>
      </c>
      <c r="BD268" s="27">
        <f t="shared" si="718"/>
        <v>487081.2</v>
      </c>
      <c r="BE268" s="27"/>
      <c r="BF268" s="27"/>
      <c r="BG268" s="27"/>
      <c r="BH268" s="27">
        <f t="shared" si="719"/>
        <v>487081.2</v>
      </c>
      <c r="BI268" s="27">
        <f t="shared" si="720"/>
        <v>487081.2</v>
      </c>
      <c r="BJ268" s="27">
        <f t="shared" si="721"/>
        <v>487081.2</v>
      </c>
      <c r="BK268" s="27"/>
      <c r="BL268" s="27"/>
      <c r="BM268" s="27"/>
      <c r="BN268" s="27">
        <f t="shared" si="722"/>
        <v>487081.2</v>
      </c>
      <c r="BO268" s="27">
        <f t="shared" si="723"/>
        <v>487081.2</v>
      </c>
      <c r="BP268" s="27">
        <f t="shared" si="724"/>
        <v>487081.2</v>
      </c>
      <c r="BQ268" s="27"/>
      <c r="BR268" s="27"/>
      <c r="BS268" s="27">
        <f t="shared" si="725"/>
        <v>487081.2</v>
      </c>
      <c r="BT268" s="27">
        <f t="shared" si="726"/>
        <v>487081.2</v>
      </c>
      <c r="BU268" s="27">
        <f t="shared" si="727"/>
        <v>487081.2</v>
      </c>
      <c r="BV268" s="27"/>
      <c r="BW268" s="27"/>
      <c r="BX268" s="27">
        <f t="shared" si="728"/>
        <v>487081.2</v>
      </c>
      <c r="BY268" s="27">
        <f t="shared" si="729"/>
        <v>487081.2</v>
      </c>
      <c r="BZ268" s="27">
        <f t="shared" si="730"/>
        <v>487081.2</v>
      </c>
      <c r="CA268" s="27"/>
      <c r="CB268" s="20">
        <v>0</v>
      </c>
      <c r="CC268" s="35"/>
    </row>
    <row r="269" spans="1:87" ht="46.8" hidden="1" x14ac:dyDescent="0.3">
      <c r="A269" s="18" t="s">
        <v>202</v>
      </c>
      <c r="B269" s="19"/>
      <c r="C269" s="18"/>
      <c r="D269" s="18"/>
      <c r="E269" s="34" t="s">
        <v>203</v>
      </c>
      <c r="F269" s="27">
        <f t="shared" ref="F269:K269" si="823">F270</f>
        <v>15300</v>
      </c>
      <c r="G269" s="27">
        <f t="shared" si="823"/>
        <v>15300</v>
      </c>
      <c r="H269" s="27">
        <f t="shared" si="823"/>
        <v>15293.5</v>
      </c>
      <c r="I269" s="27">
        <f t="shared" si="823"/>
        <v>0</v>
      </c>
      <c r="J269" s="27">
        <f t="shared" si="823"/>
        <v>0</v>
      </c>
      <c r="K269" s="27">
        <f t="shared" si="823"/>
        <v>0</v>
      </c>
      <c r="L269" s="27">
        <f t="shared" si="695"/>
        <v>15300</v>
      </c>
      <c r="M269" s="27">
        <f t="shared" si="696"/>
        <v>15300</v>
      </c>
      <c r="N269" s="27">
        <f t="shared" si="697"/>
        <v>15293.5</v>
      </c>
      <c r="O269" s="27">
        <f>O270</f>
        <v>0</v>
      </c>
      <c r="P269" s="27">
        <f>P270</f>
        <v>0</v>
      </c>
      <c r="Q269" s="27">
        <f>Q270</f>
        <v>0</v>
      </c>
      <c r="R269" s="27">
        <f t="shared" si="698"/>
        <v>15300</v>
      </c>
      <c r="S269" s="27">
        <f t="shared" si="699"/>
        <v>15300</v>
      </c>
      <c r="T269" s="27">
        <f t="shared" si="700"/>
        <v>15293.5</v>
      </c>
      <c r="U269" s="27">
        <f>U270</f>
        <v>0</v>
      </c>
      <c r="V269" s="27">
        <f>V270</f>
        <v>0</v>
      </c>
      <c r="W269" s="27">
        <f>W270</f>
        <v>0</v>
      </c>
      <c r="X269" s="27">
        <f t="shared" si="701"/>
        <v>15300</v>
      </c>
      <c r="Y269" s="27">
        <f t="shared" si="702"/>
        <v>15300</v>
      </c>
      <c r="Z269" s="27">
        <f t="shared" si="703"/>
        <v>15293.5</v>
      </c>
      <c r="AA269" s="27">
        <f>AA270</f>
        <v>0</v>
      </c>
      <c r="AB269" s="27">
        <f>AB270</f>
        <v>0</v>
      </c>
      <c r="AC269" s="27">
        <f>AC270</f>
        <v>0</v>
      </c>
      <c r="AD269" s="27">
        <f t="shared" si="704"/>
        <v>15300</v>
      </c>
      <c r="AE269" s="27">
        <f t="shared" si="705"/>
        <v>15300</v>
      </c>
      <c r="AF269" s="27">
        <f t="shared" si="706"/>
        <v>15293.5</v>
      </c>
      <c r="AG269" s="27">
        <f>AG270</f>
        <v>0</v>
      </c>
      <c r="AH269" s="27">
        <f>AH270</f>
        <v>0</v>
      </c>
      <c r="AI269" s="27">
        <f>AI270</f>
        <v>0</v>
      </c>
      <c r="AJ269" s="27">
        <f t="shared" si="707"/>
        <v>15300</v>
      </c>
      <c r="AK269" s="27">
        <f t="shared" si="708"/>
        <v>15300</v>
      </c>
      <c r="AL269" s="27">
        <f t="shared" si="709"/>
        <v>15293.5</v>
      </c>
      <c r="AM269" s="27">
        <f>AM270</f>
        <v>0</v>
      </c>
      <c r="AN269" s="27">
        <f>AN270</f>
        <v>0</v>
      </c>
      <c r="AO269" s="27">
        <f>AO270</f>
        <v>0</v>
      </c>
      <c r="AP269" s="27">
        <f t="shared" si="710"/>
        <v>15300</v>
      </c>
      <c r="AQ269" s="27">
        <f t="shared" si="711"/>
        <v>15300</v>
      </c>
      <c r="AR269" s="27">
        <f t="shared" si="712"/>
        <v>15293.5</v>
      </c>
      <c r="AS269" s="27">
        <f>AS270</f>
        <v>0</v>
      </c>
      <c r="AT269" s="27">
        <f>AT270</f>
        <v>0</v>
      </c>
      <c r="AU269" s="27">
        <f>AU270</f>
        <v>0</v>
      </c>
      <c r="AV269" s="27">
        <f t="shared" si="713"/>
        <v>15300</v>
      </c>
      <c r="AW269" s="27">
        <f t="shared" si="714"/>
        <v>15300</v>
      </c>
      <c r="AX269" s="27">
        <f t="shared" si="715"/>
        <v>15293.5</v>
      </c>
      <c r="AY269" s="27">
        <f>AY270</f>
        <v>0</v>
      </c>
      <c r="AZ269" s="27">
        <f>AZ270</f>
        <v>0</v>
      </c>
      <c r="BA269" s="27">
        <f>BA270</f>
        <v>0</v>
      </c>
      <c r="BB269" s="27">
        <f t="shared" si="716"/>
        <v>15300</v>
      </c>
      <c r="BC269" s="27">
        <f t="shared" si="717"/>
        <v>15300</v>
      </c>
      <c r="BD269" s="27">
        <f t="shared" si="718"/>
        <v>15293.5</v>
      </c>
      <c r="BE269" s="27">
        <f>BE270</f>
        <v>0</v>
      </c>
      <c r="BF269" s="27">
        <f>BF270</f>
        <v>0</v>
      </c>
      <c r="BG269" s="27">
        <f>BG270</f>
        <v>0</v>
      </c>
      <c r="BH269" s="27">
        <f t="shared" si="719"/>
        <v>15300</v>
      </c>
      <c r="BI269" s="27">
        <f t="shared" si="720"/>
        <v>15300</v>
      </c>
      <c r="BJ269" s="27">
        <f t="shared" si="721"/>
        <v>15293.5</v>
      </c>
      <c r="BK269" s="27">
        <f>BK270</f>
        <v>0</v>
      </c>
      <c r="BL269" s="27">
        <f>BL270</f>
        <v>0</v>
      </c>
      <c r="BM269" s="27">
        <f>BM270</f>
        <v>0</v>
      </c>
      <c r="BN269" s="27">
        <f t="shared" si="722"/>
        <v>15300</v>
      </c>
      <c r="BO269" s="27">
        <f t="shared" si="723"/>
        <v>15300</v>
      </c>
      <c r="BP269" s="27">
        <f t="shared" si="724"/>
        <v>15293.5</v>
      </c>
      <c r="BQ269" s="27">
        <f>BQ270</f>
        <v>0</v>
      </c>
      <c r="BR269" s="27">
        <f>BR270</f>
        <v>0</v>
      </c>
      <c r="BS269" s="27">
        <f t="shared" si="725"/>
        <v>15300</v>
      </c>
      <c r="BT269" s="27">
        <f t="shared" si="726"/>
        <v>15300</v>
      </c>
      <c r="BU269" s="27">
        <f t="shared" si="727"/>
        <v>15293.5</v>
      </c>
      <c r="BV269" s="27">
        <f>BV270</f>
        <v>0</v>
      </c>
      <c r="BW269" s="27">
        <f>BW270</f>
        <v>0</v>
      </c>
      <c r="BX269" s="27">
        <f t="shared" si="728"/>
        <v>15300</v>
      </c>
      <c r="BY269" s="27">
        <f t="shared" si="729"/>
        <v>15300</v>
      </c>
      <c r="BZ269" s="27">
        <f t="shared" si="730"/>
        <v>15293.5</v>
      </c>
      <c r="CA269" s="27">
        <f>CA270</f>
        <v>0</v>
      </c>
      <c r="CB269" s="20">
        <v>0</v>
      </c>
      <c r="CC269" s="35"/>
      <c r="CI269" s="1" t="s">
        <v>30</v>
      </c>
    </row>
    <row r="270" spans="1:87" ht="46.8" hidden="1" x14ac:dyDescent="0.3">
      <c r="A270" s="18" t="s">
        <v>202</v>
      </c>
      <c r="B270" s="19">
        <v>600</v>
      </c>
      <c r="C270" s="18"/>
      <c r="D270" s="18"/>
      <c r="E270" s="34" t="s">
        <v>44</v>
      </c>
      <c r="F270" s="27">
        <f t="shared" ref="F270:K270" si="824">F271+F273</f>
        <v>15300</v>
      </c>
      <c r="G270" s="27">
        <f t="shared" si="824"/>
        <v>15300</v>
      </c>
      <c r="H270" s="27">
        <f t="shared" si="824"/>
        <v>15293.5</v>
      </c>
      <c r="I270" s="27">
        <f t="shared" si="824"/>
        <v>0</v>
      </c>
      <c r="J270" s="27">
        <f t="shared" si="824"/>
        <v>0</v>
      </c>
      <c r="K270" s="27">
        <f t="shared" si="824"/>
        <v>0</v>
      </c>
      <c r="L270" s="27">
        <f t="shared" si="695"/>
        <v>15300</v>
      </c>
      <c r="M270" s="27">
        <f t="shared" si="696"/>
        <v>15300</v>
      </c>
      <c r="N270" s="27">
        <f t="shared" si="697"/>
        <v>15293.5</v>
      </c>
      <c r="O270" s="27">
        <f>O271+O273</f>
        <v>0</v>
      </c>
      <c r="P270" s="27">
        <f>P271+P273</f>
        <v>0</v>
      </c>
      <c r="Q270" s="27">
        <f>Q271+Q273</f>
        <v>0</v>
      </c>
      <c r="R270" s="27">
        <f t="shared" si="698"/>
        <v>15300</v>
      </c>
      <c r="S270" s="27">
        <f t="shared" si="699"/>
        <v>15300</v>
      </c>
      <c r="T270" s="27">
        <f t="shared" si="700"/>
        <v>15293.5</v>
      </c>
      <c r="U270" s="27">
        <f>U271+U273</f>
        <v>0</v>
      </c>
      <c r="V270" s="27">
        <f>V271+V273</f>
        <v>0</v>
      </c>
      <c r="W270" s="27">
        <f>W271+W273</f>
        <v>0</v>
      </c>
      <c r="X270" s="27">
        <f t="shared" si="701"/>
        <v>15300</v>
      </c>
      <c r="Y270" s="27">
        <f t="shared" si="702"/>
        <v>15300</v>
      </c>
      <c r="Z270" s="27">
        <f t="shared" si="703"/>
        <v>15293.5</v>
      </c>
      <c r="AA270" s="27">
        <f>AA271+AA273</f>
        <v>0</v>
      </c>
      <c r="AB270" s="27">
        <f>AB271+AB273</f>
        <v>0</v>
      </c>
      <c r="AC270" s="27">
        <f>AC271+AC273</f>
        <v>0</v>
      </c>
      <c r="AD270" s="27">
        <f t="shared" si="704"/>
        <v>15300</v>
      </c>
      <c r="AE270" s="27">
        <f t="shared" si="705"/>
        <v>15300</v>
      </c>
      <c r="AF270" s="27">
        <f t="shared" si="706"/>
        <v>15293.5</v>
      </c>
      <c r="AG270" s="27">
        <f>AG271+AG273</f>
        <v>0</v>
      </c>
      <c r="AH270" s="27">
        <f>AH271+AH273</f>
        <v>0</v>
      </c>
      <c r="AI270" s="27">
        <f>AI271+AI273</f>
        <v>0</v>
      </c>
      <c r="AJ270" s="27">
        <f t="shared" si="707"/>
        <v>15300</v>
      </c>
      <c r="AK270" s="27">
        <f t="shared" si="708"/>
        <v>15300</v>
      </c>
      <c r="AL270" s="27">
        <f t="shared" si="709"/>
        <v>15293.5</v>
      </c>
      <c r="AM270" s="27">
        <f>AM271+AM273</f>
        <v>0</v>
      </c>
      <c r="AN270" s="27">
        <f>AN271+AN273</f>
        <v>0</v>
      </c>
      <c r="AO270" s="27">
        <f>AO271+AO273</f>
        <v>0</v>
      </c>
      <c r="AP270" s="27">
        <f t="shared" si="710"/>
        <v>15300</v>
      </c>
      <c r="AQ270" s="27">
        <f t="shared" si="711"/>
        <v>15300</v>
      </c>
      <c r="AR270" s="27">
        <f t="shared" si="712"/>
        <v>15293.5</v>
      </c>
      <c r="AS270" s="27">
        <f>AS271+AS273</f>
        <v>0</v>
      </c>
      <c r="AT270" s="27">
        <f>AT271+AT273</f>
        <v>0</v>
      </c>
      <c r="AU270" s="27">
        <f>AU271+AU273</f>
        <v>0</v>
      </c>
      <c r="AV270" s="27">
        <f t="shared" si="713"/>
        <v>15300</v>
      </c>
      <c r="AW270" s="27">
        <f t="shared" si="714"/>
        <v>15300</v>
      </c>
      <c r="AX270" s="27">
        <f t="shared" si="715"/>
        <v>15293.5</v>
      </c>
      <c r="AY270" s="27">
        <f>AY271+AY273</f>
        <v>0</v>
      </c>
      <c r="AZ270" s="27">
        <f>AZ271+AZ273</f>
        <v>0</v>
      </c>
      <c r="BA270" s="27">
        <f>BA271+BA273</f>
        <v>0</v>
      </c>
      <c r="BB270" s="27">
        <f t="shared" si="716"/>
        <v>15300</v>
      </c>
      <c r="BC270" s="27">
        <f t="shared" si="717"/>
        <v>15300</v>
      </c>
      <c r="BD270" s="27">
        <f t="shared" si="718"/>
        <v>15293.5</v>
      </c>
      <c r="BE270" s="27">
        <f>BE271+BE273</f>
        <v>0</v>
      </c>
      <c r="BF270" s="27">
        <f>BF271+BF273</f>
        <v>0</v>
      </c>
      <c r="BG270" s="27">
        <f>BG271+BG273</f>
        <v>0</v>
      </c>
      <c r="BH270" s="27">
        <f t="shared" si="719"/>
        <v>15300</v>
      </c>
      <c r="BI270" s="27">
        <f t="shared" si="720"/>
        <v>15300</v>
      </c>
      <c r="BJ270" s="27">
        <f t="shared" si="721"/>
        <v>15293.5</v>
      </c>
      <c r="BK270" s="27">
        <f>BK271+BK273</f>
        <v>0</v>
      </c>
      <c r="BL270" s="27">
        <f>BL271+BL273</f>
        <v>0</v>
      </c>
      <c r="BM270" s="27">
        <f>BM271+BM273</f>
        <v>0</v>
      </c>
      <c r="BN270" s="27">
        <f t="shared" si="722"/>
        <v>15300</v>
      </c>
      <c r="BO270" s="27">
        <f t="shared" si="723"/>
        <v>15300</v>
      </c>
      <c r="BP270" s="27">
        <f t="shared" si="724"/>
        <v>15293.5</v>
      </c>
      <c r="BQ270" s="27">
        <f>BQ271+BQ273</f>
        <v>0</v>
      </c>
      <c r="BR270" s="27">
        <f>BR271+BR273</f>
        <v>0</v>
      </c>
      <c r="BS270" s="27">
        <f t="shared" si="725"/>
        <v>15300</v>
      </c>
      <c r="BT270" s="27">
        <f t="shared" si="726"/>
        <v>15300</v>
      </c>
      <c r="BU270" s="27">
        <f t="shared" si="727"/>
        <v>15293.5</v>
      </c>
      <c r="BV270" s="27">
        <f>BV271+BV273</f>
        <v>0</v>
      </c>
      <c r="BW270" s="27">
        <f>BW271+BW273</f>
        <v>0</v>
      </c>
      <c r="BX270" s="27">
        <f t="shared" si="728"/>
        <v>15300</v>
      </c>
      <c r="BY270" s="27">
        <f t="shared" si="729"/>
        <v>15300</v>
      </c>
      <c r="BZ270" s="27">
        <f t="shared" si="730"/>
        <v>15293.5</v>
      </c>
      <c r="CA270" s="27">
        <f>CA271+CA273</f>
        <v>0</v>
      </c>
      <c r="CB270" s="20">
        <v>0</v>
      </c>
      <c r="CC270" s="35"/>
      <c r="CG270" s="1" t="s">
        <v>28</v>
      </c>
    </row>
    <row r="271" spans="1:87" hidden="1" x14ac:dyDescent="0.3">
      <c r="A271" s="18" t="s">
        <v>202</v>
      </c>
      <c r="B271" s="19">
        <v>610</v>
      </c>
      <c r="C271" s="18"/>
      <c r="D271" s="18"/>
      <c r="E271" s="34" t="s">
        <v>103</v>
      </c>
      <c r="F271" s="27">
        <f t="shared" ref="F271:K271" si="825">F272</f>
        <v>2900</v>
      </c>
      <c r="G271" s="27">
        <f t="shared" si="825"/>
        <v>2900</v>
      </c>
      <c r="H271" s="27">
        <f t="shared" si="825"/>
        <v>2893.5</v>
      </c>
      <c r="I271" s="27">
        <f t="shared" si="825"/>
        <v>0</v>
      </c>
      <c r="J271" s="27">
        <f t="shared" si="825"/>
        <v>0</v>
      </c>
      <c r="K271" s="27">
        <f t="shared" si="825"/>
        <v>0</v>
      </c>
      <c r="L271" s="27">
        <f t="shared" si="695"/>
        <v>2900</v>
      </c>
      <c r="M271" s="27">
        <f t="shared" si="696"/>
        <v>2900</v>
      </c>
      <c r="N271" s="27">
        <f t="shared" si="697"/>
        <v>2893.5</v>
      </c>
      <c r="O271" s="27">
        <f>O272</f>
        <v>0</v>
      </c>
      <c r="P271" s="27">
        <f>P272</f>
        <v>0</v>
      </c>
      <c r="Q271" s="27">
        <f>Q272</f>
        <v>0</v>
      </c>
      <c r="R271" s="27">
        <f t="shared" si="698"/>
        <v>2900</v>
      </c>
      <c r="S271" s="27">
        <f t="shared" si="699"/>
        <v>2900</v>
      </c>
      <c r="T271" s="27">
        <f t="shared" si="700"/>
        <v>2893.5</v>
      </c>
      <c r="U271" s="27">
        <f>U272</f>
        <v>0</v>
      </c>
      <c r="V271" s="27">
        <f>V272</f>
        <v>0</v>
      </c>
      <c r="W271" s="27">
        <f>W272</f>
        <v>0</v>
      </c>
      <c r="X271" s="27">
        <f t="shared" si="701"/>
        <v>2900</v>
      </c>
      <c r="Y271" s="27">
        <f t="shared" si="702"/>
        <v>2900</v>
      </c>
      <c r="Z271" s="27">
        <f t="shared" si="703"/>
        <v>2893.5</v>
      </c>
      <c r="AA271" s="27">
        <f>AA272</f>
        <v>0</v>
      </c>
      <c r="AB271" s="27">
        <f>AB272</f>
        <v>0</v>
      </c>
      <c r="AC271" s="27">
        <f>AC272</f>
        <v>0</v>
      </c>
      <c r="AD271" s="27">
        <f t="shared" si="704"/>
        <v>2900</v>
      </c>
      <c r="AE271" s="27">
        <f t="shared" si="705"/>
        <v>2900</v>
      </c>
      <c r="AF271" s="27">
        <f t="shared" si="706"/>
        <v>2893.5</v>
      </c>
      <c r="AG271" s="27">
        <f>AG272</f>
        <v>0</v>
      </c>
      <c r="AH271" s="27">
        <f>AH272</f>
        <v>0</v>
      </c>
      <c r="AI271" s="27">
        <f>AI272</f>
        <v>0</v>
      </c>
      <c r="AJ271" s="27">
        <f t="shared" si="707"/>
        <v>2900</v>
      </c>
      <c r="AK271" s="27">
        <f t="shared" si="708"/>
        <v>2900</v>
      </c>
      <c r="AL271" s="27">
        <f t="shared" si="709"/>
        <v>2893.5</v>
      </c>
      <c r="AM271" s="27">
        <f>AM272</f>
        <v>0</v>
      </c>
      <c r="AN271" s="27">
        <f>AN272</f>
        <v>0</v>
      </c>
      <c r="AO271" s="27">
        <f>AO272</f>
        <v>0</v>
      </c>
      <c r="AP271" s="27">
        <f t="shared" si="710"/>
        <v>2900</v>
      </c>
      <c r="AQ271" s="27">
        <f t="shared" si="711"/>
        <v>2900</v>
      </c>
      <c r="AR271" s="27">
        <f t="shared" si="712"/>
        <v>2893.5</v>
      </c>
      <c r="AS271" s="27">
        <f>AS272</f>
        <v>0</v>
      </c>
      <c r="AT271" s="27">
        <f>AT272</f>
        <v>0</v>
      </c>
      <c r="AU271" s="27">
        <f>AU272</f>
        <v>0</v>
      </c>
      <c r="AV271" s="27">
        <f t="shared" si="713"/>
        <v>2900</v>
      </c>
      <c r="AW271" s="27">
        <f t="shared" si="714"/>
        <v>2900</v>
      </c>
      <c r="AX271" s="27">
        <f t="shared" si="715"/>
        <v>2893.5</v>
      </c>
      <c r="AY271" s="27">
        <f>AY272</f>
        <v>0</v>
      </c>
      <c r="AZ271" s="27">
        <f>AZ272</f>
        <v>0</v>
      </c>
      <c r="BA271" s="27">
        <f>BA272</f>
        <v>0</v>
      </c>
      <c r="BB271" s="27">
        <f t="shared" si="716"/>
        <v>2900</v>
      </c>
      <c r="BC271" s="27">
        <f t="shared" si="717"/>
        <v>2900</v>
      </c>
      <c r="BD271" s="27">
        <f t="shared" si="718"/>
        <v>2893.5</v>
      </c>
      <c r="BE271" s="27">
        <f>BE272</f>
        <v>0</v>
      </c>
      <c r="BF271" s="27">
        <f>BF272</f>
        <v>0</v>
      </c>
      <c r="BG271" s="27">
        <f>BG272</f>
        <v>0</v>
      </c>
      <c r="BH271" s="27">
        <f t="shared" si="719"/>
        <v>2900</v>
      </c>
      <c r="BI271" s="27">
        <f t="shared" si="720"/>
        <v>2900</v>
      </c>
      <c r="BJ271" s="27">
        <f t="shared" si="721"/>
        <v>2893.5</v>
      </c>
      <c r="BK271" s="27">
        <f>BK272</f>
        <v>0</v>
      </c>
      <c r="BL271" s="27">
        <f>BL272</f>
        <v>0</v>
      </c>
      <c r="BM271" s="27">
        <f>BM272</f>
        <v>0</v>
      </c>
      <c r="BN271" s="27">
        <f t="shared" si="722"/>
        <v>2900</v>
      </c>
      <c r="BO271" s="27">
        <f t="shared" si="723"/>
        <v>2900</v>
      </c>
      <c r="BP271" s="27">
        <f t="shared" si="724"/>
        <v>2893.5</v>
      </c>
      <c r="BQ271" s="27">
        <f>BQ272</f>
        <v>0</v>
      </c>
      <c r="BR271" s="27">
        <f>BR272</f>
        <v>0</v>
      </c>
      <c r="BS271" s="27">
        <f t="shared" si="725"/>
        <v>2900</v>
      </c>
      <c r="BT271" s="27">
        <f t="shared" si="726"/>
        <v>2900</v>
      </c>
      <c r="BU271" s="27">
        <f t="shared" si="727"/>
        <v>2893.5</v>
      </c>
      <c r="BV271" s="27">
        <f>BV272</f>
        <v>0</v>
      </c>
      <c r="BW271" s="27">
        <f>BW272</f>
        <v>0</v>
      </c>
      <c r="BX271" s="27">
        <f t="shared" si="728"/>
        <v>2900</v>
      </c>
      <c r="BY271" s="27">
        <f t="shared" si="729"/>
        <v>2900</v>
      </c>
      <c r="BZ271" s="27">
        <f t="shared" si="730"/>
        <v>2893.5</v>
      </c>
      <c r="CA271" s="27">
        <f>CA272</f>
        <v>0</v>
      </c>
      <c r="CB271" s="20">
        <v>0</v>
      </c>
      <c r="CC271" s="35"/>
      <c r="CH271" s="1" t="s">
        <v>29</v>
      </c>
    </row>
    <row r="272" spans="1:87" hidden="1" x14ac:dyDescent="0.3">
      <c r="A272" s="18" t="s">
        <v>202</v>
      </c>
      <c r="B272" s="19">
        <v>610</v>
      </c>
      <c r="C272" s="18" t="s">
        <v>48</v>
      </c>
      <c r="D272" s="18" t="s">
        <v>41</v>
      </c>
      <c r="E272" s="34" t="s">
        <v>49</v>
      </c>
      <c r="F272" s="27">
        <v>2900</v>
      </c>
      <c r="G272" s="27">
        <v>2900</v>
      </c>
      <c r="H272" s="27">
        <v>2893.5</v>
      </c>
      <c r="I272" s="27"/>
      <c r="J272" s="27"/>
      <c r="K272" s="27"/>
      <c r="L272" s="27">
        <f t="shared" si="695"/>
        <v>2900</v>
      </c>
      <c r="M272" s="27">
        <f t="shared" si="696"/>
        <v>2900</v>
      </c>
      <c r="N272" s="27">
        <f t="shared" si="697"/>
        <v>2893.5</v>
      </c>
      <c r="O272" s="27"/>
      <c r="P272" s="27"/>
      <c r="Q272" s="27"/>
      <c r="R272" s="27">
        <f t="shared" si="698"/>
        <v>2900</v>
      </c>
      <c r="S272" s="27">
        <f t="shared" si="699"/>
        <v>2900</v>
      </c>
      <c r="T272" s="27">
        <f t="shared" si="700"/>
        <v>2893.5</v>
      </c>
      <c r="U272" s="27"/>
      <c r="V272" s="27"/>
      <c r="W272" s="27"/>
      <c r="X272" s="27">
        <f t="shared" si="701"/>
        <v>2900</v>
      </c>
      <c r="Y272" s="27">
        <f t="shared" si="702"/>
        <v>2900</v>
      </c>
      <c r="Z272" s="27">
        <f t="shared" si="703"/>
        <v>2893.5</v>
      </c>
      <c r="AA272" s="27"/>
      <c r="AB272" s="27"/>
      <c r="AC272" s="27"/>
      <c r="AD272" s="27">
        <f t="shared" si="704"/>
        <v>2900</v>
      </c>
      <c r="AE272" s="27">
        <f t="shared" si="705"/>
        <v>2900</v>
      </c>
      <c r="AF272" s="27">
        <f t="shared" si="706"/>
        <v>2893.5</v>
      </c>
      <c r="AG272" s="27"/>
      <c r="AH272" s="27"/>
      <c r="AI272" s="27"/>
      <c r="AJ272" s="27">
        <f t="shared" si="707"/>
        <v>2900</v>
      </c>
      <c r="AK272" s="27">
        <f t="shared" si="708"/>
        <v>2900</v>
      </c>
      <c r="AL272" s="27">
        <f t="shared" si="709"/>
        <v>2893.5</v>
      </c>
      <c r="AM272" s="27"/>
      <c r="AN272" s="27"/>
      <c r="AO272" s="27"/>
      <c r="AP272" s="27">
        <f t="shared" si="710"/>
        <v>2900</v>
      </c>
      <c r="AQ272" s="27">
        <f t="shared" si="711"/>
        <v>2900</v>
      </c>
      <c r="AR272" s="27">
        <f t="shared" si="712"/>
        <v>2893.5</v>
      </c>
      <c r="AS272" s="27"/>
      <c r="AT272" s="27"/>
      <c r="AU272" s="27"/>
      <c r="AV272" s="27">
        <f t="shared" si="713"/>
        <v>2900</v>
      </c>
      <c r="AW272" s="27">
        <f t="shared" si="714"/>
        <v>2900</v>
      </c>
      <c r="AX272" s="27">
        <f t="shared" si="715"/>
        <v>2893.5</v>
      </c>
      <c r="AY272" s="27"/>
      <c r="AZ272" s="27"/>
      <c r="BA272" s="27"/>
      <c r="BB272" s="27">
        <f t="shared" si="716"/>
        <v>2900</v>
      </c>
      <c r="BC272" s="27">
        <f t="shared" si="717"/>
        <v>2900</v>
      </c>
      <c r="BD272" s="27">
        <f t="shared" si="718"/>
        <v>2893.5</v>
      </c>
      <c r="BE272" s="27"/>
      <c r="BF272" s="27"/>
      <c r="BG272" s="27"/>
      <c r="BH272" s="27">
        <f t="shared" si="719"/>
        <v>2900</v>
      </c>
      <c r="BI272" s="27">
        <f t="shared" si="720"/>
        <v>2900</v>
      </c>
      <c r="BJ272" s="27">
        <f t="shared" si="721"/>
        <v>2893.5</v>
      </c>
      <c r="BK272" s="27"/>
      <c r="BL272" s="27"/>
      <c r="BM272" s="27"/>
      <c r="BN272" s="27">
        <f t="shared" si="722"/>
        <v>2900</v>
      </c>
      <c r="BO272" s="27">
        <f t="shared" si="723"/>
        <v>2900</v>
      </c>
      <c r="BP272" s="27">
        <f t="shared" si="724"/>
        <v>2893.5</v>
      </c>
      <c r="BQ272" s="27"/>
      <c r="BR272" s="27"/>
      <c r="BS272" s="27">
        <f t="shared" si="725"/>
        <v>2900</v>
      </c>
      <c r="BT272" s="27">
        <f t="shared" si="726"/>
        <v>2900</v>
      </c>
      <c r="BU272" s="27">
        <f t="shared" si="727"/>
        <v>2893.5</v>
      </c>
      <c r="BV272" s="27"/>
      <c r="BW272" s="27"/>
      <c r="BX272" s="27">
        <f t="shared" si="728"/>
        <v>2900</v>
      </c>
      <c r="BY272" s="27">
        <f t="shared" si="729"/>
        <v>2900</v>
      </c>
      <c r="BZ272" s="27">
        <f t="shared" si="730"/>
        <v>2893.5</v>
      </c>
      <c r="CA272" s="27"/>
      <c r="CB272" s="20">
        <v>0</v>
      </c>
      <c r="CC272" s="35"/>
    </row>
    <row r="273" spans="1:87" hidden="1" x14ac:dyDescent="0.3">
      <c r="A273" s="18" t="s">
        <v>202</v>
      </c>
      <c r="B273" s="19">
        <v>620</v>
      </c>
      <c r="C273" s="18"/>
      <c r="D273" s="18"/>
      <c r="E273" s="34" t="s">
        <v>45</v>
      </c>
      <c r="F273" s="27">
        <f t="shared" ref="F273:K273" si="826">F274</f>
        <v>12400</v>
      </c>
      <c r="G273" s="27">
        <f t="shared" si="826"/>
        <v>12400</v>
      </c>
      <c r="H273" s="27">
        <f t="shared" si="826"/>
        <v>12400</v>
      </c>
      <c r="I273" s="27">
        <f t="shared" si="826"/>
        <v>0</v>
      </c>
      <c r="J273" s="27">
        <f t="shared" si="826"/>
        <v>0</v>
      </c>
      <c r="K273" s="27">
        <f t="shared" si="826"/>
        <v>0</v>
      </c>
      <c r="L273" s="27">
        <f t="shared" si="695"/>
        <v>12400</v>
      </c>
      <c r="M273" s="27">
        <f t="shared" si="696"/>
        <v>12400</v>
      </c>
      <c r="N273" s="27">
        <f t="shared" si="697"/>
        <v>12400</v>
      </c>
      <c r="O273" s="27">
        <f>O274</f>
        <v>0</v>
      </c>
      <c r="P273" s="27">
        <f>P274</f>
        <v>0</v>
      </c>
      <c r="Q273" s="27">
        <f>Q274</f>
        <v>0</v>
      </c>
      <c r="R273" s="27">
        <f t="shared" si="698"/>
        <v>12400</v>
      </c>
      <c r="S273" s="27">
        <f t="shared" si="699"/>
        <v>12400</v>
      </c>
      <c r="T273" s="27">
        <f t="shared" si="700"/>
        <v>12400</v>
      </c>
      <c r="U273" s="27">
        <f>U274</f>
        <v>0</v>
      </c>
      <c r="V273" s="27">
        <f>V274</f>
        <v>0</v>
      </c>
      <c r="W273" s="27">
        <f>W274</f>
        <v>0</v>
      </c>
      <c r="X273" s="27">
        <f t="shared" si="701"/>
        <v>12400</v>
      </c>
      <c r="Y273" s="27">
        <f t="shared" si="702"/>
        <v>12400</v>
      </c>
      <c r="Z273" s="27">
        <f t="shared" si="703"/>
        <v>12400</v>
      </c>
      <c r="AA273" s="27">
        <f>AA274</f>
        <v>0</v>
      </c>
      <c r="AB273" s="27">
        <f>AB274</f>
        <v>0</v>
      </c>
      <c r="AC273" s="27">
        <f>AC274</f>
        <v>0</v>
      </c>
      <c r="AD273" s="27">
        <f t="shared" si="704"/>
        <v>12400</v>
      </c>
      <c r="AE273" s="27">
        <f t="shared" si="705"/>
        <v>12400</v>
      </c>
      <c r="AF273" s="27">
        <f t="shared" si="706"/>
        <v>12400</v>
      </c>
      <c r="AG273" s="27">
        <f>AG274</f>
        <v>0</v>
      </c>
      <c r="AH273" s="27">
        <f>AH274</f>
        <v>0</v>
      </c>
      <c r="AI273" s="27">
        <f>AI274</f>
        <v>0</v>
      </c>
      <c r="AJ273" s="27">
        <f t="shared" si="707"/>
        <v>12400</v>
      </c>
      <c r="AK273" s="27">
        <f t="shared" si="708"/>
        <v>12400</v>
      </c>
      <c r="AL273" s="27">
        <f t="shared" si="709"/>
        <v>12400</v>
      </c>
      <c r="AM273" s="27">
        <f>AM274</f>
        <v>0</v>
      </c>
      <c r="AN273" s="27">
        <f>AN274</f>
        <v>0</v>
      </c>
      <c r="AO273" s="27">
        <f>AO274</f>
        <v>0</v>
      </c>
      <c r="AP273" s="27">
        <f t="shared" si="710"/>
        <v>12400</v>
      </c>
      <c r="AQ273" s="27">
        <f t="shared" si="711"/>
        <v>12400</v>
      </c>
      <c r="AR273" s="27">
        <f t="shared" si="712"/>
        <v>12400</v>
      </c>
      <c r="AS273" s="27">
        <f>AS274</f>
        <v>0</v>
      </c>
      <c r="AT273" s="27">
        <f>AT274</f>
        <v>0</v>
      </c>
      <c r="AU273" s="27">
        <f>AU274</f>
        <v>0</v>
      </c>
      <c r="AV273" s="27">
        <f t="shared" si="713"/>
        <v>12400</v>
      </c>
      <c r="AW273" s="27">
        <f t="shared" si="714"/>
        <v>12400</v>
      </c>
      <c r="AX273" s="27">
        <f t="shared" si="715"/>
        <v>12400</v>
      </c>
      <c r="AY273" s="27">
        <f>AY274</f>
        <v>0</v>
      </c>
      <c r="AZ273" s="27">
        <f>AZ274</f>
        <v>0</v>
      </c>
      <c r="BA273" s="27">
        <f>BA274</f>
        <v>0</v>
      </c>
      <c r="BB273" s="27">
        <f t="shared" si="716"/>
        <v>12400</v>
      </c>
      <c r="BC273" s="27">
        <f t="shared" si="717"/>
        <v>12400</v>
      </c>
      <c r="BD273" s="27">
        <f t="shared" si="718"/>
        <v>12400</v>
      </c>
      <c r="BE273" s="27">
        <f>BE274</f>
        <v>0</v>
      </c>
      <c r="BF273" s="27">
        <f>BF274</f>
        <v>0</v>
      </c>
      <c r="BG273" s="27">
        <f>BG274</f>
        <v>0</v>
      </c>
      <c r="BH273" s="27">
        <f t="shared" si="719"/>
        <v>12400</v>
      </c>
      <c r="BI273" s="27">
        <f t="shared" si="720"/>
        <v>12400</v>
      </c>
      <c r="BJ273" s="27">
        <f t="shared" si="721"/>
        <v>12400</v>
      </c>
      <c r="BK273" s="27">
        <f>BK274</f>
        <v>0</v>
      </c>
      <c r="BL273" s="27">
        <f>BL274</f>
        <v>0</v>
      </c>
      <c r="BM273" s="27">
        <f>BM274</f>
        <v>0</v>
      </c>
      <c r="BN273" s="27">
        <f t="shared" si="722"/>
        <v>12400</v>
      </c>
      <c r="BO273" s="27">
        <f t="shared" si="723"/>
        <v>12400</v>
      </c>
      <c r="BP273" s="27">
        <f t="shared" si="724"/>
        <v>12400</v>
      </c>
      <c r="BQ273" s="27">
        <f>BQ274</f>
        <v>0</v>
      </c>
      <c r="BR273" s="27">
        <f>BR274</f>
        <v>0</v>
      </c>
      <c r="BS273" s="27">
        <f t="shared" si="725"/>
        <v>12400</v>
      </c>
      <c r="BT273" s="27">
        <f t="shared" si="726"/>
        <v>12400</v>
      </c>
      <c r="BU273" s="27">
        <f t="shared" si="727"/>
        <v>12400</v>
      </c>
      <c r="BV273" s="27">
        <f>BV274</f>
        <v>0</v>
      </c>
      <c r="BW273" s="27">
        <f>BW274</f>
        <v>0</v>
      </c>
      <c r="BX273" s="27">
        <f t="shared" si="728"/>
        <v>12400</v>
      </c>
      <c r="BY273" s="27">
        <f t="shared" si="729"/>
        <v>12400</v>
      </c>
      <c r="BZ273" s="27">
        <f t="shared" si="730"/>
        <v>12400</v>
      </c>
      <c r="CA273" s="27">
        <f>CA274</f>
        <v>0</v>
      </c>
      <c r="CB273" s="20">
        <v>0</v>
      </c>
      <c r="CC273" s="35"/>
      <c r="CH273" s="1" t="s">
        <v>29</v>
      </c>
    </row>
    <row r="274" spans="1:87" hidden="1" x14ac:dyDescent="0.3">
      <c r="A274" s="18" t="s">
        <v>202</v>
      </c>
      <c r="B274" s="19">
        <v>620</v>
      </c>
      <c r="C274" s="18" t="s">
        <v>48</v>
      </c>
      <c r="D274" s="18" t="s">
        <v>41</v>
      </c>
      <c r="E274" s="34" t="s">
        <v>49</v>
      </c>
      <c r="F274" s="27">
        <v>12400</v>
      </c>
      <c r="G274" s="27">
        <v>12400</v>
      </c>
      <c r="H274" s="27">
        <v>12400</v>
      </c>
      <c r="I274" s="27"/>
      <c r="J274" s="27"/>
      <c r="K274" s="27"/>
      <c r="L274" s="27">
        <f t="shared" si="695"/>
        <v>12400</v>
      </c>
      <c r="M274" s="27">
        <f t="shared" si="696"/>
        <v>12400</v>
      </c>
      <c r="N274" s="27">
        <f t="shared" si="697"/>
        <v>12400</v>
      </c>
      <c r="O274" s="27"/>
      <c r="P274" s="27"/>
      <c r="Q274" s="27"/>
      <c r="R274" s="27">
        <f t="shared" si="698"/>
        <v>12400</v>
      </c>
      <c r="S274" s="27">
        <f t="shared" si="699"/>
        <v>12400</v>
      </c>
      <c r="T274" s="27">
        <f t="shared" si="700"/>
        <v>12400</v>
      </c>
      <c r="U274" s="27"/>
      <c r="V274" s="27"/>
      <c r="W274" s="27"/>
      <c r="X274" s="27">
        <f t="shared" si="701"/>
        <v>12400</v>
      </c>
      <c r="Y274" s="27">
        <f t="shared" si="702"/>
        <v>12400</v>
      </c>
      <c r="Z274" s="27">
        <f t="shared" si="703"/>
        <v>12400</v>
      </c>
      <c r="AA274" s="27"/>
      <c r="AB274" s="27"/>
      <c r="AC274" s="27"/>
      <c r="AD274" s="27">
        <f t="shared" si="704"/>
        <v>12400</v>
      </c>
      <c r="AE274" s="27">
        <f t="shared" si="705"/>
        <v>12400</v>
      </c>
      <c r="AF274" s="27">
        <f t="shared" si="706"/>
        <v>12400</v>
      </c>
      <c r="AG274" s="27"/>
      <c r="AH274" s="27"/>
      <c r="AI274" s="27"/>
      <c r="AJ274" s="27">
        <f t="shared" si="707"/>
        <v>12400</v>
      </c>
      <c r="AK274" s="27">
        <f t="shared" si="708"/>
        <v>12400</v>
      </c>
      <c r="AL274" s="27">
        <f t="shared" si="709"/>
        <v>12400</v>
      </c>
      <c r="AM274" s="27"/>
      <c r="AN274" s="27"/>
      <c r="AO274" s="27"/>
      <c r="AP274" s="27">
        <f t="shared" si="710"/>
        <v>12400</v>
      </c>
      <c r="AQ274" s="27">
        <f t="shared" si="711"/>
        <v>12400</v>
      </c>
      <c r="AR274" s="27">
        <f t="shared" si="712"/>
        <v>12400</v>
      </c>
      <c r="AS274" s="27"/>
      <c r="AT274" s="27"/>
      <c r="AU274" s="27"/>
      <c r="AV274" s="27">
        <f t="shared" si="713"/>
        <v>12400</v>
      </c>
      <c r="AW274" s="27">
        <f t="shared" si="714"/>
        <v>12400</v>
      </c>
      <c r="AX274" s="27">
        <f t="shared" si="715"/>
        <v>12400</v>
      </c>
      <c r="AY274" s="27"/>
      <c r="AZ274" s="27"/>
      <c r="BA274" s="27"/>
      <c r="BB274" s="27">
        <f t="shared" si="716"/>
        <v>12400</v>
      </c>
      <c r="BC274" s="27">
        <f t="shared" si="717"/>
        <v>12400</v>
      </c>
      <c r="BD274" s="27">
        <f t="shared" si="718"/>
        <v>12400</v>
      </c>
      <c r="BE274" s="27"/>
      <c r="BF274" s="27"/>
      <c r="BG274" s="27"/>
      <c r="BH274" s="27">
        <f t="shared" si="719"/>
        <v>12400</v>
      </c>
      <c r="BI274" s="27">
        <f t="shared" si="720"/>
        <v>12400</v>
      </c>
      <c r="BJ274" s="27">
        <f t="shared" si="721"/>
        <v>12400</v>
      </c>
      <c r="BK274" s="27"/>
      <c r="BL274" s="27"/>
      <c r="BM274" s="27"/>
      <c r="BN274" s="27">
        <f t="shared" si="722"/>
        <v>12400</v>
      </c>
      <c r="BO274" s="27">
        <f t="shared" si="723"/>
        <v>12400</v>
      </c>
      <c r="BP274" s="27">
        <f t="shared" si="724"/>
        <v>12400</v>
      </c>
      <c r="BQ274" s="27"/>
      <c r="BR274" s="27"/>
      <c r="BS274" s="27">
        <f t="shared" si="725"/>
        <v>12400</v>
      </c>
      <c r="BT274" s="27">
        <f t="shared" si="726"/>
        <v>12400</v>
      </c>
      <c r="BU274" s="27">
        <f t="shared" si="727"/>
        <v>12400</v>
      </c>
      <c r="BV274" s="27"/>
      <c r="BW274" s="27"/>
      <c r="BX274" s="27">
        <f t="shared" si="728"/>
        <v>12400</v>
      </c>
      <c r="BY274" s="27">
        <f t="shared" si="729"/>
        <v>12400</v>
      </c>
      <c r="BZ274" s="27">
        <f t="shared" si="730"/>
        <v>12400</v>
      </c>
      <c r="CA274" s="27"/>
      <c r="CB274" s="20">
        <v>0</v>
      </c>
      <c r="CC274" s="35"/>
    </row>
    <row r="275" spans="1:87" hidden="1" x14ac:dyDescent="0.3">
      <c r="A275" s="18" t="s">
        <v>204</v>
      </c>
      <c r="B275" s="19"/>
      <c r="C275" s="18"/>
      <c r="D275" s="18"/>
      <c r="E275" s="34" t="s">
        <v>205</v>
      </c>
      <c r="F275" s="27">
        <f t="shared" ref="F275:F279" si="827">F276</f>
        <v>251019.4</v>
      </c>
      <c r="G275" s="27">
        <f t="shared" ref="G275:G279" si="828">G276</f>
        <v>251019.4</v>
      </c>
      <c r="H275" s="27">
        <f t="shared" ref="H275:H279" si="829">H276</f>
        <v>251019.4</v>
      </c>
      <c r="I275" s="27">
        <f t="shared" ref="I275:I279" si="830">I276</f>
        <v>0</v>
      </c>
      <c r="J275" s="27">
        <f t="shared" ref="J275:J279" si="831">J276</f>
        <v>0</v>
      </c>
      <c r="K275" s="27">
        <f t="shared" ref="K275:K279" si="832">K276</f>
        <v>0</v>
      </c>
      <c r="L275" s="27">
        <f t="shared" si="695"/>
        <v>251019.4</v>
      </c>
      <c r="M275" s="27">
        <f t="shared" si="696"/>
        <v>251019.4</v>
      </c>
      <c r="N275" s="27">
        <f t="shared" si="697"/>
        <v>251019.4</v>
      </c>
      <c r="O275" s="27">
        <f t="shared" ref="O275:O279" si="833">O276</f>
        <v>0</v>
      </c>
      <c r="P275" s="27">
        <f t="shared" ref="P275:P279" si="834">P276</f>
        <v>0</v>
      </c>
      <c r="Q275" s="27">
        <f t="shared" ref="Q275:Q279" si="835">Q276</f>
        <v>0</v>
      </c>
      <c r="R275" s="27">
        <f t="shared" si="698"/>
        <v>251019.4</v>
      </c>
      <c r="S275" s="27">
        <f t="shared" si="699"/>
        <v>251019.4</v>
      </c>
      <c r="T275" s="27">
        <f t="shared" si="700"/>
        <v>251019.4</v>
      </c>
      <c r="U275" s="27">
        <f t="shared" ref="U275:U279" si="836">U276</f>
        <v>0</v>
      </c>
      <c r="V275" s="27">
        <f t="shared" ref="V275:V279" si="837">V276</f>
        <v>0</v>
      </c>
      <c r="W275" s="27">
        <f t="shared" ref="W275:W279" si="838">W276</f>
        <v>0</v>
      </c>
      <c r="X275" s="27">
        <f t="shared" si="701"/>
        <v>251019.4</v>
      </c>
      <c r="Y275" s="27">
        <f t="shared" si="702"/>
        <v>251019.4</v>
      </c>
      <c r="Z275" s="27">
        <f t="shared" si="703"/>
        <v>251019.4</v>
      </c>
      <c r="AA275" s="27">
        <f t="shared" ref="AA275:AA279" si="839">AA276</f>
        <v>0</v>
      </c>
      <c r="AB275" s="27">
        <f t="shared" ref="AB275:AB279" si="840">AB276</f>
        <v>0</v>
      </c>
      <c r="AC275" s="27">
        <f t="shared" ref="AC275:AC279" si="841">AC276</f>
        <v>0</v>
      </c>
      <c r="AD275" s="27">
        <f t="shared" si="704"/>
        <v>251019.4</v>
      </c>
      <c r="AE275" s="27">
        <f t="shared" si="705"/>
        <v>251019.4</v>
      </c>
      <c r="AF275" s="27">
        <f t="shared" si="706"/>
        <v>251019.4</v>
      </c>
      <c r="AG275" s="27">
        <f t="shared" ref="AG275:AG279" si="842">AG276</f>
        <v>0</v>
      </c>
      <c r="AH275" s="27">
        <f t="shared" ref="AH275:AH279" si="843">AH276</f>
        <v>0</v>
      </c>
      <c r="AI275" s="27">
        <f t="shared" ref="AI275:AI279" si="844">AI276</f>
        <v>0</v>
      </c>
      <c r="AJ275" s="27">
        <f t="shared" si="707"/>
        <v>251019.4</v>
      </c>
      <c r="AK275" s="27">
        <f t="shared" si="708"/>
        <v>251019.4</v>
      </c>
      <c r="AL275" s="27">
        <f t="shared" si="709"/>
        <v>251019.4</v>
      </c>
      <c r="AM275" s="27">
        <f t="shared" ref="AM275:AM279" si="845">AM276</f>
        <v>0</v>
      </c>
      <c r="AN275" s="27">
        <f t="shared" ref="AN275:AN279" si="846">AN276</f>
        <v>0</v>
      </c>
      <c r="AO275" s="27">
        <f t="shared" ref="AO275:AO279" si="847">AO276</f>
        <v>0</v>
      </c>
      <c r="AP275" s="27">
        <f t="shared" si="710"/>
        <v>251019.4</v>
      </c>
      <c r="AQ275" s="27">
        <f t="shared" si="711"/>
        <v>251019.4</v>
      </c>
      <c r="AR275" s="27">
        <f t="shared" si="712"/>
        <v>251019.4</v>
      </c>
      <c r="AS275" s="27">
        <f t="shared" ref="AS275:AS279" si="848">AS276</f>
        <v>0</v>
      </c>
      <c r="AT275" s="27">
        <f t="shared" ref="AT275:AT279" si="849">AT276</f>
        <v>0</v>
      </c>
      <c r="AU275" s="27">
        <f t="shared" ref="AU275:AU279" si="850">AU276</f>
        <v>0</v>
      </c>
      <c r="AV275" s="27">
        <f t="shared" si="713"/>
        <v>251019.4</v>
      </c>
      <c r="AW275" s="27">
        <f t="shared" si="714"/>
        <v>251019.4</v>
      </c>
      <c r="AX275" s="27">
        <f t="shared" si="715"/>
        <v>251019.4</v>
      </c>
      <c r="AY275" s="27">
        <f t="shared" ref="AY275:AY279" si="851">AY276</f>
        <v>0</v>
      </c>
      <c r="AZ275" s="27">
        <f t="shared" ref="AZ275:AZ279" si="852">AZ276</f>
        <v>0</v>
      </c>
      <c r="BA275" s="27">
        <f t="shared" ref="BA275:BA279" si="853">BA276</f>
        <v>0</v>
      </c>
      <c r="BB275" s="27">
        <f t="shared" si="716"/>
        <v>251019.4</v>
      </c>
      <c r="BC275" s="27">
        <f t="shared" si="717"/>
        <v>251019.4</v>
      </c>
      <c r="BD275" s="27">
        <f t="shared" si="718"/>
        <v>251019.4</v>
      </c>
      <c r="BE275" s="27">
        <f t="shared" ref="BE275:BE279" si="854">BE276</f>
        <v>0</v>
      </c>
      <c r="BF275" s="27">
        <f t="shared" ref="BF275:BF279" si="855">BF276</f>
        <v>0</v>
      </c>
      <c r="BG275" s="27">
        <f t="shared" ref="BG275:BG279" si="856">BG276</f>
        <v>0</v>
      </c>
      <c r="BH275" s="27">
        <f t="shared" si="719"/>
        <v>251019.4</v>
      </c>
      <c r="BI275" s="27">
        <f t="shared" si="720"/>
        <v>251019.4</v>
      </c>
      <c r="BJ275" s="27">
        <f t="shared" si="721"/>
        <v>251019.4</v>
      </c>
      <c r="BK275" s="27">
        <f t="shared" ref="BK275:BK279" si="857">BK276</f>
        <v>0</v>
      </c>
      <c r="BL275" s="27">
        <f t="shared" ref="BL275:BL279" si="858">BL276</f>
        <v>0</v>
      </c>
      <c r="BM275" s="27">
        <f t="shared" ref="BM275:BM279" si="859">BM276</f>
        <v>0</v>
      </c>
      <c r="BN275" s="27">
        <f t="shared" si="722"/>
        <v>251019.4</v>
      </c>
      <c r="BO275" s="27">
        <f t="shared" si="723"/>
        <v>251019.4</v>
      </c>
      <c r="BP275" s="27">
        <f t="shared" si="724"/>
        <v>251019.4</v>
      </c>
      <c r="BQ275" s="27">
        <f t="shared" ref="BQ275:BQ279" si="860">BQ276</f>
        <v>0</v>
      </c>
      <c r="BR275" s="27">
        <f t="shared" ref="BR275:BR279" si="861">BR276</f>
        <v>0</v>
      </c>
      <c r="BS275" s="27">
        <f t="shared" si="725"/>
        <v>251019.4</v>
      </c>
      <c r="BT275" s="27">
        <f t="shared" si="726"/>
        <v>251019.4</v>
      </c>
      <c r="BU275" s="27">
        <f t="shared" si="727"/>
        <v>251019.4</v>
      </c>
      <c r="BV275" s="27">
        <f t="shared" ref="BV275:BV279" si="862">BV276</f>
        <v>0</v>
      </c>
      <c r="BW275" s="27">
        <f t="shared" ref="BW275:BW279" si="863">BW276</f>
        <v>0</v>
      </c>
      <c r="BX275" s="27">
        <f t="shared" si="728"/>
        <v>251019.4</v>
      </c>
      <c r="BY275" s="27">
        <f t="shared" si="729"/>
        <v>251019.4</v>
      </c>
      <c r="BZ275" s="27">
        <f t="shared" si="730"/>
        <v>251019.4</v>
      </c>
      <c r="CA275" s="27">
        <f t="shared" ref="CA275:CA279" si="864">CA276</f>
        <v>0</v>
      </c>
      <c r="CB275" s="20">
        <v>0</v>
      </c>
      <c r="CC275" s="35"/>
      <c r="CI275" s="1" t="s">
        <v>30</v>
      </c>
    </row>
    <row r="276" spans="1:87" ht="46.8" hidden="1" x14ac:dyDescent="0.3">
      <c r="A276" s="18" t="s">
        <v>204</v>
      </c>
      <c r="B276" s="19">
        <v>600</v>
      </c>
      <c r="C276" s="18"/>
      <c r="D276" s="18"/>
      <c r="E276" s="34" t="s">
        <v>44</v>
      </c>
      <c r="F276" s="27">
        <f t="shared" si="827"/>
        <v>251019.4</v>
      </c>
      <c r="G276" s="27">
        <f t="shared" si="828"/>
        <v>251019.4</v>
      </c>
      <c r="H276" s="27">
        <f t="shared" si="829"/>
        <v>251019.4</v>
      </c>
      <c r="I276" s="27">
        <f t="shared" si="830"/>
        <v>0</v>
      </c>
      <c r="J276" s="27">
        <f t="shared" si="831"/>
        <v>0</v>
      </c>
      <c r="K276" s="27">
        <f t="shared" si="832"/>
        <v>0</v>
      </c>
      <c r="L276" s="27">
        <f t="shared" si="695"/>
        <v>251019.4</v>
      </c>
      <c r="M276" s="27">
        <f t="shared" si="696"/>
        <v>251019.4</v>
      </c>
      <c r="N276" s="27">
        <f t="shared" si="697"/>
        <v>251019.4</v>
      </c>
      <c r="O276" s="27">
        <f t="shared" si="833"/>
        <v>0</v>
      </c>
      <c r="P276" s="27">
        <f t="shared" si="834"/>
        <v>0</v>
      </c>
      <c r="Q276" s="27">
        <f t="shared" si="835"/>
        <v>0</v>
      </c>
      <c r="R276" s="27">
        <f t="shared" si="698"/>
        <v>251019.4</v>
      </c>
      <c r="S276" s="27">
        <f t="shared" si="699"/>
        <v>251019.4</v>
      </c>
      <c r="T276" s="27">
        <f t="shared" si="700"/>
        <v>251019.4</v>
      </c>
      <c r="U276" s="27">
        <f t="shared" si="836"/>
        <v>0</v>
      </c>
      <c r="V276" s="27">
        <f t="shared" si="837"/>
        <v>0</v>
      </c>
      <c r="W276" s="27">
        <f t="shared" si="838"/>
        <v>0</v>
      </c>
      <c r="X276" s="27">
        <f t="shared" si="701"/>
        <v>251019.4</v>
      </c>
      <c r="Y276" s="27">
        <f t="shared" si="702"/>
        <v>251019.4</v>
      </c>
      <c r="Z276" s="27">
        <f t="shared" si="703"/>
        <v>251019.4</v>
      </c>
      <c r="AA276" s="27">
        <f t="shared" si="839"/>
        <v>0</v>
      </c>
      <c r="AB276" s="27">
        <f t="shared" si="840"/>
        <v>0</v>
      </c>
      <c r="AC276" s="27">
        <f t="shared" si="841"/>
        <v>0</v>
      </c>
      <c r="AD276" s="27">
        <f t="shared" si="704"/>
        <v>251019.4</v>
      </c>
      <c r="AE276" s="27">
        <f t="shared" si="705"/>
        <v>251019.4</v>
      </c>
      <c r="AF276" s="27">
        <f t="shared" si="706"/>
        <v>251019.4</v>
      </c>
      <c r="AG276" s="27">
        <f t="shared" si="842"/>
        <v>0</v>
      </c>
      <c r="AH276" s="27">
        <f t="shared" si="843"/>
        <v>0</v>
      </c>
      <c r="AI276" s="27">
        <f t="shared" si="844"/>
        <v>0</v>
      </c>
      <c r="AJ276" s="27">
        <f t="shared" si="707"/>
        <v>251019.4</v>
      </c>
      <c r="AK276" s="27">
        <f t="shared" si="708"/>
        <v>251019.4</v>
      </c>
      <c r="AL276" s="27">
        <f t="shared" si="709"/>
        <v>251019.4</v>
      </c>
      <c r="AM276" s="27">
        <f t="shared" si="845"/>
        <v>0</v>
      </c>
      <c r="AN276" s="27">
        <f t="shared" si="846"/>
        <v>0</v>
      </c>
      <c r="AO276" s="27">
        <f t="shared" si="847"/>
        <v>0</v>
      </c>
      <c r="AP276" s="27">
        <f t="shared" si="710"/>
        <v>251019.4</v>
      </c>
      <c r="AQ276" s="27">
        <f t="shared" si="711"/>
        <v>251019.4</v>
      </c>
      <c r="AR276" s="27">
        <f t="shared" si="712"/>
        <v>251019.4</v>
      </c>
      <c r="AS276" s="27">
        <f t="shared" si="848"/>
        <v>0</v>
      </c>
      <c r="AT276" s="27">
        <f t="shared" si="849"/>
        <v>0</v>
      </c>
      <c r="AU276" s="27">
        <f t="shared" si="850"/>
        <v>0</v>
      </c>
      <c r="AV276" s="27">
        <f t="shared" si="713"/>
        <v>251019.4</v>
      </c>
      <c r="AW276" s="27">
        <f t="shared" si="714"/>
        <v>251019.4</v>
      </c>
      <c r="AX276" s="27">
        <f t="shared" si="715"/>
        <v>251019.4</v>
      </c>
      <c r="AY276" s="27">
        <f t="shared" si="851"/>
        <v>0</v>
      </c>
      <c r="AZ276" s="27">
        <f t="shared" si="852"/>
        <v>0</v>
      </c>
      <c r="BA276" s="27">
        <f t="shared" si="853"/>
        <v>0</v>
      </c>
      <c r="BB276" s="27">
        <f t="shared" si="716"/>
        <v>251019.4</v>
      </c>
      <c r="BC276" s="27">
        <f t="shared" si="717"/>
        <v>251019.4</v>
      </c>
      <c r="BD276" s="27">
        <f t="shared" si="718"/>
        <v>251019.4</v>
      </c>
      <c r="BE276" s="27">
        <f t="shared" si="854"/>
        <v>0</v>
      </c>
      <c r="BF276" s="27">
        <f t="shared" si="855"/>
        <v>0</v>
      </c>
      <c r="BG276" s="27">
        <f t="shared" si="856"/>
        <v>0</v>
      </c>
      <c r="BH276" s="27">
        <f t="shared" si="719"/>
        <v>251019.4</v>
      </c>
      <c r="BI276" s="27">
        <f t="shared" si="720"/>
        <v>251019.4</v>
      </c>
      <c r="BJ276" s="27">
        <f t="shared" si="721"/>
        <v>251019.4</v>
      </c>
      <c r="BK276" s="27">
        <f t="shared" si="857"/>
        <v>0</v>
      </c>
      <c r="BL276" s="27">
        <f t="shared" si="858"/>
        <v>0</v>
      </c>
      <c r="BM276" s="27">
        <f t="shared" si="859"/>
        <v>0</v>
      </c>
      <c r="BN276" s="27">
        <f t="shared" si="722"/>
        <v>251019.4</v>
      </c>
      <c r="BO276" s="27">
        <f t="shared" si="723"/>
        <v>251019.4</v>
      </c>
      <c r="BP276" s="27">
        <f t="shared" si="724"/>
        <v>251019.4</v>
      </c>
      <c r="BQ276" s="27">
        <f t="shared" si="860"/>
        <v>0</v>
      </c>
      <c r="BR276" s="27">
        <f t="shared" si="861"/>
        <v>0</v>
      </c>
      <c r="BS276" s="27">
        <f t="shared" si="725"/>
        <v>251019.4</v>
      </c>
      <c r="BT276" s="27">
        <f t="shared" si="726"/>
        <v>251019.4</v>
      </c>
      <c r="BU276" s="27">
        <f t="shared" si="727"/>
        <v>251019.4</v>
      </c>
      <c r="BV276" s="27">
        <f t="shared" si="862"/>
        <v>0</v>
      </c>
      <c r="BW276" s="27">
        <f t="shared" si="863"/>
        <v>0</v>
      </c>
      <c r="BX276" s="27">
        <f t="shared" si="728"/>
        <v>251019.4</v>
      </c>
      <c r="BY276" s="27">
        <f t="shared" si="729"/>
        <v>251019.4</v>
      </c>
      <c r="BZ276" s="27">
        <f t="shared" si="730"/>
        <v>251019.4</v>
      </c>
      <c r="CA276" s="27">
        <f t="shared" si="864"/>
        <v>0</v>
      </c>
      <c r="CB276" s="20">
        <v>0</v>
      </c>
      <c r="CC276" s="35"/>
      <c r="CG276" s="1" t="s">
        <v>28</v>
      </c>
    </row>
    <row r="277" spans="1:87" hidden="1" x14ac:dyDescent="0.3">
      <c r="A277" s="18" t="s">
        <v>204</v>
      </c>
      <c r="B277" s="19">
        <v>610</v>
      </c>
      <c r="C277" s="18"/>
      <c r="D277" s="18"/>
      <c r="E277" s="34" t="s">
        <v>103</v>
      </c>
      <c r="F277" s="27">
        <f t="shared" si="827"/>
        <v>251019.4</v>
      </c>
      <c r="G277" s="27">
        <f t="shared" si="828"/>
        <v>251019.4</v>
      </c>
      <c r="H277" s="27">
        <f t="shared" si="829"/>
        <v>251019.4</v>
      </c>
      <c r="I277" s="27">
        <f t="shared" si="830"/>
        <v>0</v>
      </c>
      <c r="J277" s="27">
        <f t="shared" si="831"/>
        <v>0</v>
      </c>
      <c r="K277" s="27">
        <f t="shared" si="832"/>
        <v>0</v>
      </c>
      <c r="L277" s="27">
        <f t="shared" si="695"/>
        <v>251019.4</v>
      </c>
      <c r="M277" s="27">
        <f t="shared" si="696"/>
        <v>251019.4</v>
      </c>
      <c r="N277" s="27">
        <f t="shared" si="697"/>
        <v>251019.4</v>
      </c>
      <c r="O277" s="27">
        <f t="shared" si="833"/>
        <v>0</v>
      </c>
      <c r="P277" s="27">
        <f t="shared" si="834"/>
        <v>0</v>
      </c>
      <c r="Q277" s="27">
        <f t="shared" si="835"/>
        <v>0</v>
      </c>
      <c r="R277" s="27">
        <f t="shared" si="698"/>
        <v>251019.4</v>
      </c>
      <c r="S277" s="27">
        <f t="shared" si="699"/>
        <v>251019.4</v>
      </c>
      <c r="T277" s="27">
        <f t="shared" si="700"/>
        <v>251019.4</v>
      </c>
      <c r="U277" s="27">
        <f t="shared" si="836"/>
        <v>0</v>
      </c>
      <c r="V277" s="27">
        <f t="shared" si="837"/>
        <v>0</v>
      </c>
      <c r="W277" s="27">
        <f t="shared" si="838"/>
        <v>0</v>
      </c>
      <c r="X277" s="27">
        <f t="shared" si="701"/>
        <v>251019.4</v>
      </c>
      <c r="Y277" s="27">
        <f t="shared" si="702"/>
        <v>251019.4</v>
      </c>
      <c r="Z277" s="27">
        <f t="shared" si="703"/>
        <v>251019.4</v>
      </c>
      <c r="AA277" s="27">
        <f t="shared" si="839"/>
        <v>0</v>
      </c>
      <c r="AB277" s="27">
        <f t="shared" si="840"/>
        <v>0</v>
      </c>
      <c r="AC277" s="27">
        <f t="shared" si="841"/>
        <v>0</v>
      </c>
      <c r="AD277" s="27">
        <f t="shared" si="704"/>
        <v>251019.4</v>
      </c>
      <c r="AE277" s="27">
        <f t="shared" si="705"/>
        <v>251019.4</v>
      </c>
      <c r="AF277" s="27">
        <f t="shared" si="706"/>
        <v>251019.4</v>
      </c>
      <c r="AG277" s="27">
        <f t="shared" si="842"/>
        <v>0</v>
      </c>
      <c r="AH277" s="27">
        <f t="shared" si="843"/>
        <v>0</v>
      </c>
      <c r="AI277" s="27">
        <f t="shared" si="844"/>
        <v>0</v>
      </c>
      <c r="AJ277" s="27">
        <f t="shared" si="707"/>
        <v>251019.4</v>
      </c>
      <c r="AK277" s="27">
        <f t="shared" si="708"/>
        <v>251019.4</v>
      </c>
      <c r="AL277" s="27">
        <f t="shared" si="709"/>
        <v>251019.4</v>
      </c>
      <c r="AM277" s="27">
        <f t="shared" si="845"/>
        <v>0</v>
      </c>
      <c r="AN277" s="27">
        <f t="shared" si="846"/>
        <v>0</v>
      </c>
      <c r="AO277" s="27">
        <f t="shared" si="847"/>
        <v>0</v>
      </c>
      <c r="AP277" s="27">
        <f t="shared" si="710"/>
        <v>251019.4</v>
      </c>
      <c r="AQ277" s="27">
        <f t="shared" si="711"/>
        <v>251019.4</v>
      </c>
      <c r="AR277" s="27">
        <f t="shared" si="712"/>
        <v>251019.4</v>
      </c>
      <c r="AS277" s="27">
        <f t="shared" si="848"/>
        <v>0</v>
      </c>
      <c r="AT277" s="27">
        <f t="shared" si="849"/>
        <v>0</v>
      </c>
      <c r="AU277" s="27">
        <f t="shared" si="850"/>
        <v>0</v>
      </c>
      <c r="AV277" s="27">
        <f t="shared" si="713"/>
        <v>251019.4</v>
      </c>
      <c r="AW277" s="27">
        <f t="shared" si="714"/>
        <v>251019.4</v>
      </c>
      <c r="AX277" s="27">
        <f t="shared" si="715"/>
        <v>251019.4</v>
      </c>
      <c r="AY277" s="27">
        <f t="shared" si="851"/>
        <v>0</v>
      </c>
      <c r="AZ277" s="27">
        <f t="shared" si="852"/>
        <v>0</v>
      </c>
      <c r="BA277" s="27">
        <f t="shared" si="853"/>
        <v>0</v>
      </c>
      <c r="BB277" s="27">
        <f t="shared" si="716"/>
        <v>251019.4</v>
      </c>
      <c r="BC277" s="27">
        <f t="shared" si="717"/>
        <v>251019.4</v>
      </c>
      <c r="BD277" s="27">
        <f t="shared" si="718"/>
        <v>251019.4</v>
      </c>
      <c r="BE277" s="27">
        <f t="shared" si="854"/>
        <v>0</v>
      </c>
      <c r="BF277" s="27">
        <f t="shared" si="855"/>
        <v>0</v>
      </c>
      <c r="BG277" s="27">
        <f t="shared" si="856"/>
        <v>0</v>
      </c>
      <c r="BH277" s="27">
        <f t="shared" si="719"/>
        <v>251019.4</v>
      </c>
      <c r="BI277" s="27">
        <f t="shared" si="720"/>
        <v>251019.4</v>
      </c>
      <c r="BJ277" s="27">
        <f t="shared" si="721"/>
        <v>251019.4</v>
      </c>
      <c r="BK277" s="27">
        <f t="shared" si="857"/>
        <v>0</v>
      </c>
      <c r="BL277" s="27">
        <f t="shared" si="858"/>
        <v>0</v>
      </c>
      <c r="BM277" s="27">
        <f t="shared" si="859"/>
        <v>0</v>
      </c>
      <c r="BN277" s="27">
        <f t="shared" si="722"/>
        <v>251019.4</v>
      </c>
      <c r="BO277" s="27">
        <f t="shared" si="723"/>
        <v>251019.4</v>
      </c>
      <c r="BP277" s="27">
        <f t="shared" si="724"/>
        <v>251019.4</v>
      </c>
      <c r="BQ277" s="27">
        <f t="shared" si="860"/>
        <v>0</v>
      </c>
      <c r="BR277" s="27">
        <f t="shared" si="861"/>
        <v>0</v>
      </c>
      <c r="BS277" s="27">
        <f t="shared" si="725"/>
        <v>251019.4</v>
      </c>
      <c r="BT277" s="27">
        <f t="shared" si="726"/>
        <v>251019.4</v>
      </c>
      <c r="BU277" s="27">
        <f t="shared" si="727"/>
        <v>251019.4</v>
      </c>
      <c r="BV277" s="27">
        <f t="shared" si="862"/>
        <v>0</v>
      </c>
      <c r="BW277" s="27">
        <f t="shared" si="863"/>
        <v>0</v>
      </c>
      <c r="BX277" s="27">
        <f t="shared" si="728"/>
        <v>251019.4</v>
      </c>
      <c r="BY277" s="27">
        <f t="shared" si="729"/>
        <v>251019.4</v>
      </c>
      <c r="BZ277" s="27">
        <f t="shared" si="730"/>
        <v>251019.4</v>
      </c>
      <c r="CA277" s="27">
        <f t="shared" si="864"/>
        <v>0</v>
      </c>
      <c r="CB277" s="20">
        <v>0</v>
      </c>
      <c r="CC277" s="35"/>
      <c r="CH277" s="1" t="s">
        <v>29</v>
      </c>
    </row>
    <row r="278" spans="1:87" hidden="1" x14ac:dyDescent="0.3">
      <c r="A278" s="18" t="s">
        <v>204</v>
      </c>
      <c r="B278" s="19">
        <v>610</v>
      </c>
      <c r="C278" s="18" t="s">
        <v>48</v>
      </c>
      <c r="D278" s="18" t="s">
        <v>41</v>
      </c>
      <c r="E278" s="34" t="s">
        <v>49</v>
      </c>
      <c r="F278" s="27">
        <v>251019.4</v>
      </c>
      <c r="G278" s="27">
        <v>251019.4</v>
      </c>
      <c r="H278" s="27">
        <v>251019.4</v>
      </c>
      <c r="I278" s="27"/>
      <c r="J278" s="27"/>
      <c r="K278" s="27"/>
      <c r="L278" s="27">
        <f t="shared" si="695"/>
        <v>251019.4</v>
      </c>
      <c r="M278" s="27">
        <f t="shared" si="696"/>
        <v>251019.4</v>
      </c>
      <c r="N278" s="27">
        <f t="shared" si="697"/>
        <v>251019.4</v>
      </c>
      <c r="O278" s="27"/>
      <c r="P278" s="27"/>
      <c r="Q278" s="27"/>
      <c r="R278" s="27">
        <f t="shared" si="698"/>
        <v>251019.4</v>
      </c>
      <c r="S278" s="27">
        <f t="shared" si="699"/>
        <v>251019.4</v>
      </c>
      <c r="T278" s="27">
        <f t="shared" si="700"/>
        <v>251019.4</v>
      </c>
      <c r="U278" s="27"/>
      <c r="V278" s="27"/>
      <c r="W278" s="27"/>
      <c r="X278" s="27">
        <f t="shared" si="701"/>
        <v>251019.4</v>
      </c>
      <c r="Y278" s="27">
        <f t="shared" si="702"/>
        <v>251019.4</v>
      </c>
      <c r="Z278" s="27">
        <f t="shared" si="703"/>
        <v>251019.4</v>
      </c>
      <c r="AA278" s="27"/>
      <c r="AB278" s="27"/>
      <c r="AC278" s="27"/>
      <c r="AD278" s="27">
        <f t="shared" si="704"/>
        <v>251019.4</v>
      </c>
      <c r="AE278" s="27">
        <f t="shared" si="705"/>
        <v>251019.4</v>
      </c>
      <c r="AF278" s="27">
        <f t="shared" si="706"/>
        <v>251019.4</v>
      </c>
      <c r="AG278" s="27"/>
      <c r="AH278" s="27"/>
      <c r="AI278" s="27"/>
      <c r="AJ278" s="27">
        <f t="shared" si="707"/>
        <v>251019.4</v>
      </c>
      <c r="AK278" s="27">
        <f t="shared" si="708"/>
        <v>251019.4</v>
      </c>
      <c r="AL278" s="27">
        <f t="shared" si="709"/>
        <v>251019.4</v>
      </c>
      <c r="AM278" s="27"/>
      <c r="AN278" s="27"/>
      <c r="AO278" s="27"/>
      <c r="AP278" s="27">
        <f t="shared" si="710"/>
        <v>251019.4</v>
      </c>
      <c r="AQ278" s="27">
        <f t="shared" si="711"/>
        <v>251019.4</v>
      </c>
      <c r="AR278" s="27">
        <f t="shared" si="712"/>
        <v>251019.4</v>
      </c>
      <c r="AS278" s="27"/>
      <c r="AT278" s="27"/>
      <c r="AU278" s="27"/>
      <c r="AV278" s="27">
        <f t="shared" si="713"/>
        <v>251019.4</v>
      </c>
      <c r="AW278" s="27">
        <f t="shared" si="714"/>
        <v>251019.4</v>
      </c>
      <c r="AX278" s="27">
        <f t="shared" si="715"/>
        <v>251019.4</v>
      </c>
      <c r="AY278" s="27"/>
      <c r="AZ278" s="27"/>
      <c r="BA278" s="27"/>
      <c r="BB278" s="27">
        <f t="shared" si="716"/>
        <v>251019.4</v>
      </c>
      <c r="BC278" s="27">
        <f t="shared" si="717"/>
        <v>251019.4</v>
      </c>
      <c r="BD278" s="27">
        <f t="shared" si="718"/>
        <v>251019.4</v>
      </c>
      <c r="BE278" s="27"/>
      <c r="BF278" s="27"/>
      <c r="BG278" s="27"/>
      <c r="BH278" s="27">
        <f t="shared" si="719"/>
        <v>251019.4</v>
      </c>
      <c r="BI278" s="27">
        <f t="shared" si="720"/>
        <v>251019.4</v>
      </c>
      <c r="BJ278" s="27">
        <f t="shared" si="721"/>
        <v>251019.4</v>
      </c>
      <c r="BK278" s="27"/>
      <c r="BL278" s="27"/>
      <c r="BM278" s="27"/>
      <c r="BN278" s="27">
        <f t="shared" si="722"/>
        <v>251019.4</v>
      </c>
      <c r="BO278" s="27">
        <f t="shared" si="723"/>
        <v>251019.4</v>
      </c>
      <c r="BP278" s="27">
        <f t="shared" si="724"/>
        <v>251019.4</v>
      </c>
      <c r="BQ278" s="27"/>
      <c r="BR278" s="27"/>
      <c r="BS278" s="27">
        <f t="shared" si="725"/>
        <v>251019.4</v>
      </c>
      <c r="BT278" s="27">
        <f t="shared" si="726"/>
        <v>251019.4</v>
      </c>
      <c r="BU278" s="27">
        <f t="shared" si="727"/>
        <v>251019.4</v>
      </c>
      <c r="BV278" s="27"/>
      <c r="BW278" s="27"/>
      <c r="BX278" s="27">
        <f t="shared" si="728"/>
        <v>251019.4</v>
      </c>
      <c r="BY278" s="27">
        <f t="shared" si="729"/>
        <v>251019.4</v>
      </c>
      <c r="BZ278" s="27">
        <f t="shared" si="730"/>
        <v>251019.4</v>
      </c>
      <c r="CA278" s="27"/>
      <c r="CB278" s="20">
        <v>0</v>
      </c>
      <c r="CC278" s="35"/>
    </row>
    <row r="279" spans="1:87" s="28" customFormat="1" ht="31.2" hidden="1" x14ac:dyDescent="0.3">
      <c r="A279" s="29" t="s">
        <v>206</v>
      </c>
      <c r="B279" s="30"/>
      <c r="C279" s="29"/>
      <c r="D279" s="29"/>
      <c r="E279" s="31" t="s">
        <v>207</v>
      </c>
      <c r="F279" s="32">
        <f t="shared" si="827"/>
        <v>224597.4</v>
      </c>
      <c r="G279" s="32">
        <f t="shared" si="828"/>
        <v>148258.5</v>
      </c>
      <c r="H279" s="32">
        <f t="shared" si="829"/>
        <v>148258.5</v>
      </c>
      <c r="I279" s="32">
        <f t="shared" si="830"/>
        <v>0</v>
      </c>
      <c r="J279" s="32">
        <f t="shared" si="831"/>
        <v>0</v>
      </c>
      <c r="K279" s="32">
        <f t="shared" si="832"/>
        <v>0</v>
      </c>
      <c r="L279" s="32">
        <f t="shared" si="695"/>
        <v>224597.4</v>
      </c>
      <c r="M279" s="32">
        <f t="shared" si="696"/>
        <v>148258.5</v>
      </c>
      <c r="N279" s="32">
        <f t="shared" si="697"/>
        <v>148258.5</v>
      </c>
      <c r="O279" s="32">
        <f t="shared" si="833"/>
        <v>0</v>
      </c>
      <c r="P279" s="32">
        <f t="shared" si="834"/>
        <v>0</v>
      </c>
      <c r="Q279" s="32">
        <f t="shared" si="835"/>
        <v>0</v>
      </c>
      <c r="R279" s="32">
        <f t="shared" si="698"/>
        <v>224597.4</v>
      </c>
      <c r="S279" s="32">
        <f t="shared" si="699"/>
        <v>148258.5</v>
      </c>
      <c r="T279" s="32">
        <f t="shared" si="700"/>
        <v>148258.5</v>
      </c>
      <c r="U279" s="32">
        <f t="shared" si="836"/>
        <v>0</v>
      </c>
      <c r="V279" s="32">
        <f t="shared" si="837"/>
        <v>0</v>
      </c>
      <c r="W279" s="32">
        <f t="shared" si="838"/>
        <v>0</v>
      </c>
      <c r="X279" s="32">
        <f t="shared" si="701"/>
        <v>224597.4</v>
      </c>
      <c r="Y279" s="32">
        <f t="shared" si="702"/>
        <v>148258.5</v>
      </c>
      <c r="Z279" s="32">
        <f t="shared" si="703"/>
        <v>148258.5</v>
      </c>
      <c r="AA279" s="32">
        <f t="shared" si="839"/>
        <v>0</v>
      </c>
      <c r="AB279" s="32">
        <f t="shared" si="840"/>
        <v>0</v>
      </c>
      <c r="AC279" s="32">
        <f t="shared" si="841"/>
        <v>0</v>
      </c>
      <c r="AD279" s="32">
        <f t="shared" si="704"/>
        <v>224597.4</v>
      </c>
      <c r="AE279" s="32">
        <f t="shared" si="705"/>
        <v>148258.5</v>
      </c>
      <c r="AF279" s="32">
        <f t="shared" si="706"/>
        <v>148258.5</v>
      </c>
      <c r="AG279" s="32">
        <f t="shared" si="842"/>
        <v>0</v>
      </c>
      <c r="AH279" s="32">
        <f t="shared" si="843"/>
        <v>0</v>
      </c>
      <c r="AI279" s="32">
        <f t="shared" si="844"/>
        <v>0</v>
      </c>
      <c r="AJ279" s="32">
        <f t="shared" si="707"/>
        <v>224597.4</v>
      </c>
      <c r="AK279" s="32">
        <f t="shared" si="708"/>
        <v>148258.5</v>
      </c>
      <c r="AL279" s="32">
        <f t="shared" si="709"/>
        <v>148258.5</v>
      </c>
      <c r="AM279" s="32">
        <f t="shared" si="845"/>
        <v>3239.9250000000002</v>
      </c>
      <c r="AN279" s="32">
        <f t="shared" si="846"/>
        <v>0</v>
      </c>
      <c r="AO279" s="32">
        <f t="shared" si="847"/>
        <v>0</v>
      </c>
      <c r="AP279" s="32">
        <f t="shared" si="710"/>
        <v>227837.32499999998</v>
      </c>
      <c r="AQ279" s="32">
        <f t="shared" si="711"/>
        <v>148258.5</v>
      </c>
      <c r="AR279" s="32">
        <f t="shared" si="712"/>
        <v>148258.5</v>
      </c>
      <c r="AS279" s="32">
        <f t="shared" si="848"/>
        <v>0</v>
      </c>
      <c r="AT279" s="32">
        <f t="shared" si="849"/>
        <v>0</v>
      </c>
      <c r="AU279" s="32">
        <f t="shared" si="850"/>
        <v>0</v>
      </c>
      <c r="AV279" s="32">
        <f t="shared" si="713"/>
        <v>227837.32499999998</v>
      </c>
      <c r="AW279" s="32">
        <f t="shared" si="714"/>
        <v>148258.5</v>
      </c>
      <c r="AX279" s="32">
        <f t="shared" si="715"/>
        <v>148258.5</v>
      </c>
      <c r="AY279" s="32">
        <f t="shared" si="851"/>
        <v>0</v>
      </c>
      <c r="AZ279" s="32">
        <f t="shared" si="852"/>
        <v>0</v>
      </c>
      <c r="BA279" s="32">
        <f t="shared" si="853"/>
        <v>0</v>
      </c>
      <c r="BB279" s="32">
        <f t="shared" si="716"/>
        <v>227837.32499999998</v>
      </c>
      <c r="BC279" s="32">
        <f t="shared" si="717"/>
        <v>148258.5</v>
      </c>
      <c r="BD279" s="32">
        <f t="shared" si="718"/>
        <v>148258.5</v>
      </c>
      <c r="BE279" s="32">
        <f t="shared" si="854"/>
        <v>0</v>
      </c>
      <c r="BF279" s="32">
        <f t="shared" si="855"/>
        <v>0</v>
      </c>
      <c r="BG279" s="32">
        <f t="shared" si="856"/>
        <v>0</v>
      </c>
      <c r="BH279" s="32">
        <f t="shared" si="719"/>
        <v>227837.32499999998</v>
      </c>
      <c r="BI279" s="32">
        <f t="shared" si="720"/>
        <v>148258.5</v>
      </c>
      <c r="BJ279" s="32">
        <f t="shared" si="721"/>
        <v>148258.5</v>
      </c>
      <c r="BK279" s="32">
        <f t="shared" si="857"/>
        <v>0</v>
      </c>
      <c r="BL279" s="32">
        <f t="shared" si="858"/>
        <v>0</v>
      </c>
      <c r="BM279" s="32">
        <f t="shared" si="859"/>
        <v>0</v>
      </c>
      <c r="BN279" s="32">
        <f t="shared" si="722"/>
        <v>227837.32499999998</v>
      </c>
      <c r="BO279" s="32">
        <f t="shared" si="723"/>
        <v>148258.5</v>
      </c>
      <c r="BP279" s="32">
        <f t="shared" si="724"/>
        <v>148258.5</v>
      </c>
      <c r="BQ279" s="32">
        <f t="shared" si="860"/>
        <v>0</v>
      </c>
      <c r="BR279" s="32">
        <f t="shared" si="861"/>
        <v>0</v>
      </c>
      <c r="BS279" s="27">
        <f t="shared" si="725"/>
        <v>227837.32499999998</v>
      </c>
      <c r="BT279" s="27">
        <f t="shared" si="726"/>
        <v>148258.5</v>
      </c>
      <c r="BU279" s="27">
        <f t="shared" si="727"/>
        <v>148258.5</v>
      </c>
      <c r="BV279" s="32">
        <f t="shared" si="862"/>
        <v>0</v>
      </c>
      <c r="BW279" s="32">
        <f t="shared" si="863"/>
        <v>0</v>
      </c>
      <c r="BX279" s="32">
        <f t="shared" si="728"/>
        <v>227837.32499999998</v>
      </c>
      <c r="BY279" s="32">
        <f t="shared" si="729"/>
        <v>148258.5</v>
      </c>
      <c r="BZ279" s="32">
        <f t="shared" si="730"/>
        <v>148258.5</v>
      </c>
      <c r="CA279" s="32">
        <f t="shared" si="864"/>
        <v>0</v>
      </c>
      <c r="CB279" s="20">
        <v>0</v>
      </c>
      <c r="CC279" s="33"/>
      <c r="CE279" s="28" t="s">
        <v>26</v>
      </c>
    </row>
    <row r="280" spans="1:87" ht="46.8" hidden="1" x14ac:dyDescent="0.3">
      <c r="A280" s="18" t="s">
        <v>208</v>
      </c>
      <c r="B280" s="19"/>
      <c r="C280" s="18"/>
      <c r="D280" s="18"/>
      <c r="E280" s="34" t="s">
        <v>209</v>
      </c>
      <c r="F280" s="27">
        <f t="shared" ref="F280:K280" si="865">F281+F285+F292+F299</f>
        <v>224597.4</v>
      </c>
      <c r="G280" s="27">
        <f t="shared" si="865"/>
        <v>148258.5</v>
      </c>
      <c r="H280" s="27">
        <f t="shared" si="865"/>
        <v>148258.5</v>
      </c>
      <c r="I280" s="27">
        <f t="shared" si="865"/>
        <v>0</v>
      </c>
      <c r="J280" s="27">
        <f t="shared" si="865"/>
        <v>0</v>
      </c>
      <c r="K280" s="27">
        <f t="shared" si="865"/>
        <v>0</v>
      </c>
      <c r="L280" s="27">
        <f t="shared" si="695"/>
        <v>224597.4</v>
      </c>
      <c r="M280" s="27">
        <f t="shared" si="696"/>
        <v>148258.5</v>
      </c>
      <c r="N280" s="27">
        <f t="shared" si="697"/>
        <v>148258.5</v>
      </c>
      <c r="O280" s="27">
        <f>O281+O285+O292+O299</f>
        <v>0</v>
      </c>
      <c r="P280" s="27">
        <f>P281+P285+P292+P299</f>
        <v>0</v>
      </c>
      <c r="Q280" s="27">
        <f>Q281+Q285+Q292+Q299</f>
        <v>0</v>
      </c>
      <c r="R280" s="27">
        <f t="shared" si="698"/>
        <v>224597.4</v>
      </c>
      <c r="S280" s="27">
        <f t="shared" si="699"/>
        <v>148258.5</v>
      </c>
      <c r="T280" s="27">
        <f t="shared" si="700"/>
        <v>148258.5</v>
      </c>
      <c r="U280" s="27">
        <f>U281+U285+U292+U299</f>
        <v>0</v>
      </c>
      <c r="V280" s="27">
        <f>V281+V285+V292+V299</f>
        <v>0</v>
      </c>
      <c r="W280" s="27">
        <f>W281+W285+W292+W299</f>
        <v>0</v>
      </c>
      <c r="X280" s="27">
        <f t="shared" si="701"/>
        <v>224597.4</v>
      </c>
      <c r="Y280" s="27">
        <f t="shared" si="702"/>
        <v>148258.5</v>
      </c>
      <c r="Z280" s="27">
        <f t="shared" si="703"/>
        <v>148258.5</v>
      </c>
      <c r="AA280" s="27">
        <f>AA281+AA285+AA292+AA299</f>
        <v>0</v>
      </c>
      <c r="AB280" s="27">
        <f>AB281+AB285+AB292+AB299</f>
        <v>0</v>
      </c>
      <c r="AC280" s="27">
        <f>AC281+AC285+AC292+AC299</f>
        <v>0</v>
      </c>
      <c r="AD280" s="27">
        <f t="shared" si="704"/>
        <v>224597.4</v>
      </c>
      <c r="AE280" s="27">
        <f t="shared" si="705"/>
        <v>148258.5</v>
      </c>
      <c r="AF280" s="27">
        <f t="shared" si="706"/>
        <v>148258.5</v>
      </c>
      <c r="AG280" s="27">
        <f>AG281+AG285+AG292+AG299</f>
        <v>0</v>
      </c>
      <c r="AH280" s="27">
        <f>AH281+AH285+AH292+AH299</f>
        <v>0</v>
      </c>
      <c r="AI280" s="27">
        <f>AI281+AI285+AI292+AI299</f>
        <v>0</v>
      </c>
      <c r="AJ280" s="27">
        <f t="shared" si="707"/>
        <v>224597.4</v>
      </c>
      <c r="AK280" s="27">
        <f t="shared" si="708"/>
        <v>148258.5</v>
      </c>
      <c r="AL280" s="27">
        <f t="shared" si="709"/>
        <v>148258.5</v>
      </c>
      <c r="AM280" s="27">
        <f>AM281+AM285+AM292+AM299</f>
        <v>3239.9250000000002</v>
      </c>
      <c r="AN280" s="27">
        <f>AN281+AN285+AN292+AN299</f>
        <v>0</v>
      </c>
      <c r="AO280" s="27">
        <f>AO281+AO285+AO292+AO299</f>
        <v>0</v>
      </c>
      <c r="AP280" s="27">
        <f t="shared" si="710"/>
        <v>227837.32499999998</v>
      </c>
      <c r="AQ280" s="27">
        <f t="shared" si="711"/>
        <v>148258.5</v>
      </c>
      <c r="AR280" s="27">
        <f t="shared" si="712"/>
        <v>148258.5</v>
      </c>
      <c r="AS280" s="27">
        <f>AS281+AS285+AS292+AS299</f>
        <v>0</v>
      </c>
      <c r="AT280" s="27">
        <f>AT281+AT285+AT292+AT299</f>
        <v>0</v>
      </c>
      <c r="AU280" s="27">
        <f>AU281+AU285+AU292+AU299</f>
        <v>0</v>
      </c>
      <c r="AV280" s="27">
        <f t="shared" si="713"/>
        <v>227837.32499999998</v>
      </c>
      <c r="AW280" s="27">
        <f t="shared" si="714"/>
        <v>148258.5</v>
      </c>
      <c r="AX280" s="27">
        <f t="shared" si="715"/>
        <v>148258.5</v>
      </c>
      <c r="AY280" s="27">
        <f>AY281+AY285+AY292+AY299</f>
        <v>0</v>
      </c>
      <c r="AZ280" s="27">
        <f>AZ281+AZ285+AZ292+AZ299</f>
        <v>0</v>
      </c>
      <c r="BA280" s="27">
        <f>BA281+BA285+BA292+BA299</f>
        <v>0</v>
      </c>
      <c r="BB280" s="27">
        <f t="shared" si="716"/>
        <v>227837.32499999998</v>
      </c>
      <c r="BC280" s="27">
        <f t="shared" si="717"/>
        <v>148258.5</v>
      </c>
      <c r="BD280" s="27">
        <f t="shared" si="718"/>
        <v>148258.5</v>
      </c>
      <c r="BE280" s="27">
        <f>BE281+BE285+BE292+BE299</f>
        <v>0</v>
      </c>
      <c r="BF280" s="27">
        <f>BF281+BF285+BF292+BF299</f>
        <v>0</v>
      </c>
      <c r="BG280" s="27">
        <f>BG281+BG285+BG292+BG299</f>
        <v>0</v>
      </c>
      <c r="BH280" s="27">
        <f t="shared" si="719"/>
        <v>227837.32499999998</v>
      </c>
      <c r="BI280" s="27">
        <f t="shared" si="720"/>
        <v>148258.5</v>
      </c>
      <c r="BJ280" s="27">
        <f t="shared" si="721"/>
        <v>148258.5</v>
      </c>
      <c r="BK280" s="27">
        <f>BK281+BK285+BK292+BK299</f>
        <v>0</v>
      </c>
      <c r="BL280" s="27">
        <f>BL281+BL285+BL292+BL299</f>
        <v>0</v>
      </c>
      <c r="BM280" s="27">
        <f>BM281+BM285+BM292+BM299</f>
        <v>0</v>
      </c>
      <c r="BN280" s="27">
        <f t="shared" si="722"/>
        <v>227837.32499999998</v>
      </c>
      <c r="BO280" s="27">
        <f t="shared" si="723"/>
        <v>148258.5</v>
      </c>
      <c r="BP280" s="27">
        <f t="shared" si="724"/>
        <v>148258.5</v>
      </c>
      <c r="BQ280" s="27">
        <f>BQ281+BQ285+BQ292+BQ299</f>
        <v>0</v>
      </c>
      <c r="BR280" s="27">
        <f>BR281+BR285+BR292+BR299</f>
        <v>0</v>
      </c>
      <c r="BS280" s="27">
        <f t="shared" si="725"/>
        <v>227837.32499999998</v>
      </c>
      <c r="BT280" s="27">
        <f t="shared" si="726"/>
        <v>148258.5</v>
      </c>
      <c r="BU280" s="27">
        <f t="shared" si="727"/>
        <v>148258.5</v>
      </c>
      <c r="BV280" s="27">
        <f>BV281+BV285+BV292+BV299</f>
        <v>0</v>
      </c>
      <c r="BW280" s="27">
        <f>BW281+BW285+BW292+BW299</f>
        <v>0</v>
      </c>
      <c r="BX280" s="27">
        <f t="shared" si="728"/>
        <v>227837.32499999998</v>
      </c>
      <c r="BY280" s="27">
        <f t="shared" si="729"/>
        <v>148258.5</v>
      </c>
      <c r="BZ280" s="27">
        <f t="shared" si="730"/>
        <v>148258.5</v>
      </c>
      <c r="CA280" s="27">
        <f>CA281+CA285+CA292+CA299</f>
        <v>0</v>
      </c>
      <c r="CB280" s="20">
        <v>0</v>
      </c>
      <c r="CC280" s="35"/>
      <c r="CF280" s="1" t="s">
        <v>27</v>
      </c>
    </row>
    <row r="281" spans="1:87" ht="31.2" hidden="1" x14ac:dyDescent="0.3">
      <c r="A281" s="18" t="s">
        <v>210</v>
      </c>
      <c r="B281" s="19"/>
      <c r="C281" s="18"/>
      <c r="D281" s="18"/>
      <c r="E281" s="34" t="s">
        <v>211</v>
      </c>
      <c r="F281" s="27">
        <f t="shared" ref="F281:F285" si="866">F282</f>
        <v>2312.1</v>
      </c>
      <c r="G281" s="27">
        <f t="shared" ref="G281:G285" si="867">G282</f>
        <v>2317</v>
      </c>
      <c r="H281" s="27">
        <f t="shared" ref="H281:H285" si="868">H282</f>
        <v>2317</v>
      </c>
      <c r="I281" s="27">
        <f t="shared" ref="I281:I285" si="869">I282</f>
        <v>0</v>
      </c>
      <c r="J281" s="27">
        <f t="shared" ref="J281:J285" si="870">J282</f>
        <v>0</v>
      </c>
      <c r="K281" s="27">
        <f t="shared" ref="K281:K285" si="871">K282</f>
        <v>0</v>
      </c>
      <c r="L281" s="27">
        <f t="shared" si="695"/>
        <v>2312.1</v>
      </c>
      <c r="M281" s="27">
        <f t="shared" si="696"/>
        <v>2317</v>
      </c>
      <c r="N281" s="27">
        <f t="shared" si="697"/>
        <v>2317</v>
      </c>
      <c r="O281" s="27">
        <f t="shared" ref="O281:O285" si="872">O282</f>
        <v>0</v>
      </c>
      <c r="P281" s="27">
        <f t="shared" ref="P281:P285" si="873">P282</f>
        <v>0</v>
      </c>
      <c r="Q281" s="27">
        <f t="shared" ref="Q281:Q285" si="874">Q282</f>
        <v>0</v>
      </c>
      <c r="R281" s="27">
        <f t="shared" si="698"/>
        <v>2312.1</v>
      </c>
      <c r="S281" s="27">
        <f t="shared" si="699"/>
        <v>2317</v>
      </c>
      <c r="T281" s="27">
        <f t="shared" si="700"/>
        <v>2317</v>
      </c>
      <c r="U281" s="27">
        <f t="shared" ref="U281:U285" si="875">U282</f>
        <v>0</v>
      </c>
      <c r="V281" s="27">
        <f t="shared" ref="V281:V285" si="876">V282</f>
        <v>0</v>
      </c>
      <c r="W281" s="27">
        <f t="shared" ref="W281:W285" si="877">W282</f>
        <v>0</v>
      </c>
      <c r="X281" s="27">
        <f t="shared" si="701"/>
        <v>2312.1</v>
      </c>
      <c r="Y281" s="27">
        <f t="shared" si="702"/>
        <v>2317</v>
      </c>
      <c r="Z281" s="27">
        <f t="shared" si="703"/>
        <v>2317</v>
      </c>
      <c r="AA281" s="27">
        <f t="shared" ref="AA281:AA285" si="878">AA282</f>
        <v>0</v>
      </c>
      <c r="AB281" s="27">
        <f t="shared" ref="AB281:AB285" si="879">AB282</f>
        <v>0</v>
      </c>
      <c r="AC281" s="27">
        <f t="shared" ref="AC281:AC285" si="880">AC282</f>
        <v>0</v>
      </c>
      <c r="AD281" s="27">
        <f t="shared" si="704"/>
        <v>2312.1</v>
      </c>
      <c r="AE281" s="27">
        <f t="shared" si="705"/>
        <v>2317</v>
      </c>
      <c r="AF281" s="27">
        <f t="shared" si="706"/>
        <v>2317</v>
      </c>
      <c r="AG281" s="27">
        <f t="shared" ref="AG281:AG285" si="881">AG282</f>
        <v>0</v>
      </c>
      <c r="AH281" s="27">
        <f t="shared" ref="AH281:AH285" si="882">AH282</f>
        <v>0</v>
      </c>
      <c r="AI281" s="27">
        <f t="shared" ref="AI281:AI285" si="883">AI282</f>
        <v>0</v>
      </c>
      <c r="AJ281" s="27">
        <f t="shared" si="707"/>
        <v>2312.1</v>
      </c>
      <c r="AK281" s="27">
        <f t="shared" si="708"/>
        <v>2317</v>
      </c>
      <c r="AL281" s="27">
        <f t="shared" si="709"/>
        <v>2317</v>
      </c>
      <c r="AM281" s="27">
        <f t="shared" ref="AM281:AM285" si="884">AM282</f>
        <v>3239.9250000000002</v>
      </c>
      <c r="AN281" s="27">
        <f t="shared" ref="AN281:AN285" si="885">AN282</f>
        <v>0</v>
      </c>
      <c r="AO281" s="27">
        <f t="shared" ref="AO281:AO285" si="886">AO282</f>
        <v>0</v>
      </c>
      <c r="AP281" s="27">
        <f t="shared" si="710"/>
        <v>5552.0249999999996</v>
      </c>
      <c r="AQ281" s="27">
        <f t="shared" si="711"/>
        <v>2317</v>
      </c>
      <c r="AR281" s="27">
        <f t="shared" si="712"/>
        <v>2317</v>
      </c>
      <c r="AS281" s="27">
        <f t="shared" ref="AS281:AS285" si="887">AS282</f>
        <v>0</v>
      </c>
      <c r="AT281" s="27">
        <f t="shared" ref="AT281:AT285" si="888">AT282</f>
        <v>0</v>
      </c>
      <c r="AU281" s="27">
        <f t="shared" ref="AU281:AU285" si="889">AU282</f>
        <v>0</v>
      </c>
      <c r="AV281" s="27">
        <f t="shared" si="713"/>
        <v>5552.0249999999996</v>
      </c>
      <c r="AW281" s="27">
        <f t="shared" si="714"/>
        <v>2317</v>
      </c>
      <c r="AX281" s="27">
        <f t="shared" si="715"/>
        <v>2317</v>
      </c>
      <c r="AY281" s="27">
        <f t="shared" ref="AY281:AY285" si="890">AY282</f>
        <v>0</v>
      </c>
      <c r="AZ281" s="27">
        <f t="shared" ref="AZ281:AZ285" si="891">AZ282</f>
        <v>0</v>
      </c>
      <c r="BA281" s="27">
        <f t="shared" ref="BA281:BA285" si="892">BA282</f>
        <v>0</v>
      </c>
      <c r="BB281" s="27">
        <f t="shared" si="716"/>
        <v>5552.0249999999996</v>
      </c>
      <c r="BC281" s="27">
        <f t="shared" si="717"/>
        <v>2317</v>
      </c>
      <c r="BD281" s="27">
        <f t="shared" si="718"/>
        <v>2317</v>
      </c>
      <c r="BE281" s="27">
        <f t="shared" ref="BE281:BE285" si="893">BE282</f>
        <v>0</v>
      </c>
      <c r="BF281" s="27">
        <f t="shared" ref="BF281:BF285" si="894">BF282</f>
        <v>0</v>
      </c>
      <c r="BG281" s="27">
        <f t="shared" ref="BG281:BG285" si="895">BG282</f>
        <v>0</v>
      </c>
      <c r="BH281" s="27">
        <f t="shared" si="719"/>
        <v>5552.0249999999996</v>
      </c>
      <c r="BI281" s="27">
        <f t="shared" si="720"/>
        <v>2317</v>
      </c>
      <c r="BJ281" s="27">
        <f t="shared" si="721"/>
        <v>2317</v>
      </c>
      <c r="BK281" s="27">
        <f t="shared" ref="BK281:BK285" si="896">BK282</f>
        <v>0</v>
      </c>
      <c r="BL281" s="27">
        <f t="shared" ref="BL281:BL285" si="897">BL282</f>
        <v>0</v>
      </c>
      <c r="BM281" s="27">
        <f t="shared" ref="BM281:BM285" si="898">BM282</f>
        <v>0</v>
      </c>
      <c r="BN281" s="27">
        <f t="shared" si="722"/>
        <v>5552.0249999999996</v>
      </c>
      <c r="BO281" s="27">
        <f t="shared" si="723"/>
        <v>2317</v>
      </c>
      <c r="BP281" s="27">
        <f t="shared" si="724"/>
        <v>2317</v>
      </c>
      <c r="BQ281" s="27">
        <f t="shared" ref="BQ281:BQ285" si="899">BQ282</f>
        <v>0</v>
      </c>
      <c r="BR281" s="27">
        <f t="shared" ref="BR281:BR285" si="900">BR282</f>
        <v>0</v>
      </c>
      <c r="BS281" s="27">
        <f t="shared" si="725"/>
        <v>5552.0249999999996</v>
      </c>
      <c r="BT281" s="27">
        <f t="shared" si="726"/>
        <v>2317</v>
      </c>
      <c r="BU281" s="27">
        <f t="shared" si="727"/>
        <v>2317</v>
      </c>
      <c r="BV281" s="27">
        <f t="shared" ref="BV281:BV285" si="901">BV282</f>
        <v>0</v>
      </c>
      <c r="BW281" s="27">
        <f t="shared" ref="BW281:BW285" si="902">BW282</f>
        <v>0</v>
      </c>
      <c r="BX281" s="27">
        <f t="shared" si="728"/>
        <v>5552.0249999999996</v>
      </c>
      <c r="BY281" s="27">
        <f t="shared" si="729"/>
        <v>2317</v>
      </c>
      <c r="BZ281" s="27">
        <f t="shared" si="730"/>
        <v>2317</v>
      </c>
      <c r="CA281" s="27">
        <f t="shared" ref="CA281:CA285" si="903">CA282</f>
        <v>0</v>
      </c>
      <c r="CB281" s="20">
        <v>0</v>
      </c>
      <c r="CC281" s="35"/>
      <c r="CI281" s="1" t="s">
        <v>30</v>
      </c>
    </row>
    <row r="282" spans="1:87" ht="46.8" hidden="1" x14ac:dyDescent="0.3">
      <c r="A282" s="18" t="s">
        <v>210</v>
      </c>
      <c r="B282" s="19">
        <v>600</v>
      </c>
      <c r="C282" s="18"/>
      <c r="D282" s="18"/>
      <c r="E282" s="34" t="s">
        <v>44</v>
      </c>
      <c r="F282" s="27">
        <f t="shared" si="866"/>
        <v>2312.1</v>
      </c>
      <c r="G282" s="27">
        <f t="shared" si="867"/>
        <v>2317</v>
      </c>
      <c r="H282" s="27">
        <f t="shared" si="868"/>
        <v>2317</v>
      </c>
      <c r="I282" s="27">
        <f t="shared" si="869"/>
        <v>0</v>
      </c>
      <c r="J282" s="27">
        <f t="shared" si="870"/>
        <v>0</v>
      </c>
      <c r="K282" s="27">
        <f t="shared" si="871"/>
        <v>0</v>
      </c>
      <c r="L282" s="27">
        <f t="shared" si="695"/>
        <v>2312.1</v>
      </c>
      <c r="M282" s="27">
        <f t="shared" si="696"/>
        <v>2317</v>
      </c>
      <c r="N282" s="27">
        <f t="shared" si="697"/>
        <v>2317</v>
      </c>
      <c r="O282" s="27">
        <f t="shared" si="872"/>
        <v>0</v>
      </c>
      <c r="P282" s="27">
        <f t="shared" si="873"/>
        <v>0</v>
      </c>
      <c r="Q282" s="27">
        <f t="shared" si="874"/>
        <v>0</v>
      </c>
      <c r="R282" s="27">
        <f t="shared" si="698"/>
        <v>2312.1</v>
      </c>
      <c r="S282" s="27">
        <f t="shared" si="699"/>
        <v>2317</v>
      </c>
      <c r="T282" s="27">
        <f t="shared" si="700"/>
        <v>2317</v>
      </c>
      <c r="U282" s="27">
        <f t="shared" si="875"/>
        <v>0</v>
      </c>
      <c r="V282" s="27">
        <f t="shared" si="876"/>
        <v>0</v>
      </c>
      <c r="W282" s="27">
        <f t="shared" si="877"/>
        <v>0</v>
      </c>
      <c r="X282" s="27">
        <f t="shared" si="701"/>
        <v>2312.1</v>
      </c>
      <c r="Y282" s="27">
        <f t="shared" si="702"/>
        <v>2317</v>
      </c>
      <c r="Z282" s="27">
        <f t="shared" si="703"/>
        <v>2317</v>
      </c>
      <c r="AA282" s="27">
        <f t="shared" si="878"/>
        <v>0</v>
      </c>
      <c r="AB282" s="27">
        <f t="shared" si="879"/>
        <v>0</v>
      </c>
      <c r="AC282" s="27">
        <f t="shared" si="880"/>
        <v>0</v>
      </c>
      <c r="AD282" s="27">
        <f t="shared" si="704"/>
        <v>2312.1</v>
      </c>
      <c r="AE282" s="27">
        <f t="shared" si="705"/>
        <v>2317</v>
      </c>
      <c r="AF282" s="27">
        <f t="shared" si="706"/>
        <v>2317</v>
      </c>
      <c r="AG282" s="27">
        <f t="shared" si="881"/>
        <v>0</v>
      </c>
      <c r="AH282" s="27">
        <f t="shared" si="882"/>
        <v>0</v>
      </c>
      <c r="AI282" s="27">
        <f t="shared" si="883"/>
        <v>0</v>
      </c>
      <c r="AJ282" s="27">
        <f t="shared" si="707"/>
        <v>2312.1</v>
      </c>
      <c r="AK282" s="27">
        <f t="shared" si="708"/>
        <v>2317</v>
      </c>
      <c r="AL282" s="27">
        <f t="shared" si="709"/>
        <v>2317</v>
      </c>
      <c r="AM282" s="27">
        <f t="shared" si="884"/>
        <v>3239.9250000000002</v>
      </c>
      <c r="AN282" s="27">
        <f t="shared" si="885"/>
        <v>0</v>
      </c>
      <c r="AO282" s="27">
        <f t="shared" si="886"/>
        <v>0</v>
      </c>
      <c r="AP282" s="27">
        <f t="shared" si="710"/>
        <v>5552.0249999999996</v>
      </c>
      <c r="AQ282" s="27">
        <f t="shared" si="711"/>
        <v>2317</v>
      </c>
      <c r="AR282" s="27">
        <f t="shared" si="712"/>
        <v>2317</v>
      </c>
      <c r="AS282" s="27">
        <f t="shared" si="887"/>
        <v>0</v>
      </c>
      <c r="AT282" s="27">
        <f t="shared" si="888"/>
        <v>0</v>
      </c>
      <c r="AU282" s="27">
        <f t="shared" si="889"/>
        <v>0</v>
      </c>
      <c r="AV282" s="27">
        <f t="shared" si="713"/>
        <v>5552.0249999999996</v>
      </c>
      <c r="AW282" s="27">
        <f t="shared" si="714"/>
        <v>2317</v>
      </c>
      <c r="AX282" s="27">
        <f t="shared" si="715"/>
        <v>2317</v>
      </c>
      <c r="AY282" s="27">
        <f t="shared" si="890"/>
        <v>0</v>
      </c>
      <c r="AZ282" s="27">
        <f t="shared" si="891"/>
        <v>0</v>
      </c>
      <c r="BA282" s="27">
        <f t="shared" si="892"/>
        <v>0</v>
      </c>
      <c r="BB282" s="27">
        <f t="shared" si="716"/>
        <v>5552.0249999999996</v>
      </c>
      <c r="BC282" s="27">
        <f t="shared" si="717"/>
        <v>2317</v>
      </c>
      <c r="BD282" s="27">
        <f t="shared" si="718"/>
        <v>2317</v>
      </c>
      <c r="BE282" s="27">
        <f t="shared" si="893"/>
        <v>0</v>
      </c>
      <c r="BF282" s="27">
        <f t="shared" si="894"/>
        <v>0</v>
      </c>
      <c r="BG282" s="27">
        <f t="shared" si="895"/>
        <v>0</v>
      </c>
      <c r="BH282" s="27">
        <f t="shared" si="719"/>
        <v>5552.0249999999996</v>
      </c>
      <c r="BI282" s="27">
        <f t="shared" si="720"/>
        <v>2317</v>
      </c>
      <c r="BJ282" s="27">
        <f t="shared" si="721"/>
        <v>2317</v>
      </c>
      <c r="BK282" s="27">
        <f t="shared" si="896"/>
        <v>0</v>
      </c>
      <c r="BL282" s="27">
        <f t="shared" si="897"/>
        <v>0</v>
      </c>
      <c r="BM282" s="27">
        <f t="shared" si="898"/>
        <v>0</v>
      </c>
      <c r="BN282" s="27">
        <f t="shared" si="722"/>
        <v>5552.0249999999996</v>
      </c>
      <c r="BO282" s="27">
        <f t="shared" si="723"/>
        <v>2317</v>
      </c>
      <c r="BP282" s="27">
        <f t="shared" si="724"/>
        <v>2317</v>
      </c>
      <c r="BQ282" s="27">
        <f t="shared" si="899"/>
        <v>0</v>
      </c>
      <c r="BR282" s="27">
        <f t="shared" si="900"/>
        <v>0</v>
      </c>
      <c r="BS282" s="27">
        <f t="shared" si="725"/>
        <v>5552.0249999999996</v>
      </c>
      <c r="BT282" s="27">
        <f t="shared" si="726"/>
        <v>2317</v>
      </c>
      <c r="BU282" s="27">
        <f t="shared" si="727"/>
        <v>2317</v>
      </c>
      <c r="BV282" s="27">
        <f t="shared" si="901"/>
        <v>0</v>
      </c>
      <c r="BW282" s="27">
        <f t="shared" si="902"/>
        <v>0</v>
      </c>
      <c r="BX282" s="27">
        <f t="shared" si="728"/>
        <v>5552.0249999999996</v>
      </c>
      <c r="BY282" s="27">
        <f t="shared" si="729"/>
        <v>2317</v>
      </c>
      <c r="BZ282" s="27">
        <f t="shared" si="730"/>
        <v>2317</v>
      </c>
      <c r="CA282" s="27">
        <f t="shared" si="903"/>
        <v>0</v>
      </c>
      <c r="CB282" s="20">
        <v>0</v>
      </c>
      <c r="CC282" s="35"/>
      <c r="CG282" s="1" t="s">
        <v>28</v>
      </c>
    </row>
    <row r="283" spans="1:87" hidden="1" x14ac:dyDescent="0.3">
      <c r="A283" s="18" t="s">
        <v>210</v>
      </c>
      <c r="B283" s="19">
        <v>620</v>
      </c>
      <c r="C283" s="18"/>
      <c r="D283" s="18"/>
      <c r="E283" s="34" t="s">
        <v>45</v>
      </c>
      <c r="F283" s="27">
        <f t="shared" si="866"/>
        <v>2312.1</v>
      </c>
      <c r="G283" s="27">
        <f t="shared" si="867"/>
        <v>2317</v>
      </c>
      <c r="H283" s="27">
        <f t="shared" si="868"/>
        <v>2317</v>
      </c>
      <c r="I283" s="27">
        <f t="shared" si="869"/>
        <v>0</v>
      </c>
      <c r="J283" s="27">
        <f t="shared" si="870"/>
        <v>0</v>
      </c>
      <c r="K283" s="27">
        <f t="shared" si="871"/>
        <v>0</v>
      </c>
      <c r="L283" s="27">
        <f t="shared" si="695"/>
        <v>2312.1</v>
      </c>
      <c r="M283" s="27">
        <f t="shared" si="696"/>
        <v>2317</v>
      </c>
      <c r="N283" s="27">
        <f t="shared" si="697"/>
        <v>2317</v>
      </c>
      <c r="O283" s="27">
        <f t="shared" si="872"/>
        <v>0</v>
      </c>
      <c r="P283" s="27">
        <f t="shared" si="873"/>
        <v>0</v>
      </c>
      <c r="Q283" s="27">
        <f t="shared" si="874"/>
        <v>0</v>
      </c>
      <c r="R283" s="27">
        <f t="shared" si="698"/>
        <v>2312.1</v>
      </c>
      <c r="S283" s="27">
        <f t="shared" si="699"/>
        <v>2317</v>
      </c>
      <c r="T283" s="27">
        <f t="shared" si="700"/>
        <v>2317</v>
      </c>
      <c r="U283" s="27">
        <f t="shared" si="875"/>
        <v>0</v>
      </c>
      <c r="V283" s="27">
        <f t="shared" si="876"/>
        <v>0</v>
      </c>
      <c r="W283" s="27">
        <f t="shared" si="877"/>
        <v>0</v>
      </c>
      <c r="X283" s="27">
        <f t="shared" si="701"/>
        <v>2312.1</v>
      </c>
      <c r="Y283" s="27">
        <f t="shared" si="702"/>
        <v>2317</v>
      </c>
      <c r="Z283" s="27">
        <f t="shared" si="703"/>
        <v>2317</v>
      </c>
      <c r="AA283" s="27">
        <f t="shared" si="878"/>
        <v>0</v>
      </c>
      <c r="AB283" s="27">
        <f t="shared" si="879"/>
        <v>0</v>
      </c>
      <c r="AC283" s="27">
        <f t="shared" si="880"/>
        <v>0</v>
      </c>
      <c r="AD283" s="27">
        <f t="shared" si="704"/>
        <v>2312.1</v>
      </c>
      <c r="AE283" s="27">
        <f t="shared" si="705"/>
        <v>2317</v>
      </c>
      <c r="AF283" s="27">
        <f t="shared" si="706"/>
        <v>2317</v>
      </c>
      <c r="AG283" s="27">
        <f t="shared" si="881"/>
        <v>0</v>
      </c>
      <c r="AH283" s="27">
        <f t="shared" si="882"/>
        <v>0</v>
      </c>
      <c r="AI283" s="27">
        <f t="shared" si="883"/>
        <v>0</v>
      </c>
      <c r="AJ283" s="27">
        <f t="shared" si="707"/>
        <v>2312.1</v>
      </c>
      <c r="AK283" s="27">
        <f t="shared" si="708"/>
        <v>2317</v>
      </c>
      <c r="AL283" s="27">
        <f t="shared" si="709"/>
        <v>2317</v>
      </c>
      <c r="AM283" s="27">
        <f t="shared" si="884"/>
        <v>3239.9250000000002</v>
      </c>
      <c r="AN283" s="27">
        <f t="shared" si="885"/>
        <v>0</v>
      </c>
      <c r="AO283" s="27">
        <f t="shared" si="886"/>
        <v>0</v>
      </c>
      <c r="AP283" s="27">
        <f t="shared" si="710"/>
        <v>5552.0249999999996</v>
      </c>
      <c r="AQ283" s="27">
        <f t="shared" si="711"/>
        <v>2317</v>
      </c>
      <c r="AR283" s="27">
        <f t="shared" si="712"/>
        <v>2317</v>
      </c>
      <c r="AS283" s="27">
        <f t="shared" si="887"/>
        <v>0</v>
      </c>
      <c r="AT283" s="27">
        <f t="shared" si="888"/>
        <v>0</v>
      </c>
      <c r="AU283" s="27">
        <f t="shared" si="889"/>
        <v>0</v>
      </c>
      <c r="AV283" s="27">
        <f t="shared" si="713"/>
        <v>5552.0249999999996</v>
      </c>
      <c r="AW283" s="27">
        <f t="shared" si="714"/>
        <v>2317</v>
      </c>
      <c r="AX283" s="27">
        <f t="shared" si="715"/>
        <v>2317</v>
      </c>
      <c r="AY283" s="27">
        <f t="shared" si="890"/>
        <v>0</v>
      </c>
      <c r="AZ283" s="27">
        <f t="shared" si="891"/>
        <v>0</v>
      </c>
      <c r="BA283" s="27">
        <f t="shared" si="892"/>
        <v>0</v>
      </c>
      <c r="BB283" s="27">
        <f t="shared" si="716"/>
        <v>5552.0249999999996</v>
      </c>
      <c r="BC283" s="27">
        <f t="shared" si="717"/>
        <v>2317</v>
      </c>
      <c r="BD283" s="27">
        <f t="shared" si="718"/>
        <v>2317</v>
      </c>
      <c r="BE283" s="27">
        <f t="shared" si="893"/>
        <v>0</v>
      </c>
      <c r="BF283" s="27">
        <f t="shared" si="894"/>
        <v>0</v>
      </c>
      <c r="BG283" s="27">
        <f t="shared" si="895"/>
        <v>0</v>
      </c>
      <c r="BH283" s="27">
        <f t="shared" si="719"/>
        <v>5552.0249999999996</v>
      </c>
      <c r="BI283" s="27">
        <f t="shared" si="720"/>
        <v>2317</v>
      </c>
      <c r="BJ283" s="27">
        <f t="shared" si="721"/>
        <v>2317</v>
      </c>
      <c r="BK283" s="27">
        <f t="shared" si="896"/>
        <v>0</v>
      </c>
      <c r="BL283" s="27">
        <f t="shared" si="897"/>
        <v>0</v>
      </c>
      <c r="BM283" s="27">
        <f t="shared" si="898"/>
        <v>0</v>
      </c>
      <c r="BN283" s="27">
        <f t="shared" si="722"/>
        <v>5552.0249999999996</v>
      </c>
      <c r="BO283" s="27">
        <f t="shared" si="723"/>
        <v>2317</v>
      </c>
      <c r="BP283" s="27">
        <f t="shared" si="724"/>
        <v>2317</v>
      </c>
      <c r="BQ283" s="27">
        <f t="shared" si="899"/>
        <v>0</v>
      </c>
      <c r="BR283" s="27">
        <f t="shared" si="900"/>
        <v>0</v>
      </c>
      <c r="BS283" s="27">
        <f t="shared" si="725"/>
        <v>5552.0249999999996</v>
      </c>
      <c r="BT283" s="27">
        <f t="shared" si="726"/>
        <v>2317</v>
      </c>
      <c r="BU283" s="27">
        <f t="shared" si="727"/>
        <v>2317</v>
      </c>
      <c r="BV283" s="27">
        <f t="shared" si="901"/>
        <v>0</v>
      </c>
      <c r="BW283" s="27">
        <f t="shared" si="902"/>
        <v>0</v>
      </c>
      <c r="BX283" s="27">
        <f t="shared" si="728"/>
        <v>5552.0249999999996</v>
      </c>
      <c r="BY283" s="27">
        <f t="shared" si="729"/>
        <v>2317</v>
      </c>
      <c r="BZ283" s="27">
        <f t="shared" si="730"/>
        <v>2317</v>
      </c>
      <c r="CA283" s="27">
        <f t="shared" si="903"/>
        <v>0</v>
      </c>
      <c r="CB283" s="20">
        <v>0</v>
      </c>
      <c r="CC283" s="35"/>
      <c r="CH283" s="1" t="s">
        <v>29</v>
      </c>
    </row>
    <row r="284" spans="1:87" hidden="1" x14ac:dyDescent="0.3">
      <c r="A284" s="18" t="s">
        <v>210</v>
      </c>
      <c r="B284" s="19">
        <v>620</v>
      </c>
      <c r="C284" s="18" t="s">
        <v>48</v>
      </c>
      <c r="D284" s="18" t="s">
        <v>41</v>
      </c>
      <c r="E284" s="34" t="s">
        <v>49</v>
      </c>
      <c r="F284" s="27">
        <v>2312.1</v>
      </c>
      <c r="G284" s="27">
        <v>2317</v>
      </c>
      <c r="H284" s="27">
        <v>2317</v>
      </c>
      <c r="I284" s="27"/>
      <c r="J284" s="27"/>
      <c r="K284" s="27"/>
      <c r="L284" s="27">
        <f t="shared" si="695"/>
        <v>2312.1</v>
      </c>
      <c r="M284" s="27">
        <f t="shared" si="696"/>
        <v>2317</v>
      </c>
      <c r="N284" s="27">
        <f t="shared" si="697"/>
        <v>2317</v>
      </c>
      <c r="O284" s="27"/>
      <c r="P284" s="27"/>
      <c r="Q284" s="27"/>
      <c r="R284" s="27">
        <f t="shared" si="698"/>
        <v>2312.1</v>
      </c>
      <c r="S284" s="27">
        <f t="shared" si="699"/>
        <v>2317</v>
      </c>
      <c r="T284" s="27">
        <f t="shared" si="700"/>
        <v>2317</v>
      </c>
      <c r="U284" s="27"/>
      <c r="V284" s="27"/>
      <c r="W284" s="27"/>
      <c r="X284" s="27">
        <f t="shared" si="701"/>
        <v>2312.1</v>
      </c>
      <c r="Y284" s="27">
        <f t="shared" si="702"/>
        <v>2317</v>
      </c>
      <c r="Z284" s="27">
        <f t="shared" si="703"/>
        <v>2317</v>
      </c>
      <c r="AA284" s="27"/>
      <c r="AB284" s="27"/>
      <c r="AC284" s="27"/>
      <c r="AD284" s="27">
        <f t="shared" si="704"/>
        <v>2312.1</v>
      </c>
      <c r="AE284" s="27">
        <f t="shared" si="705"/>
        <v>2317</v>
      </c>
      <c r="AF284" s="27">
        <f t="shared" si="706"/>
        <v>2317</v>
      </c>
      <c r="AG284" s="27"/>
      <c r="AH284" s="27"/>
      <c r="AI284" s="27"/>
      <c r="AJ284" s="27">
        <f t="shared" si="707"/>
        <v>2312.1</v>
      </c>
      <c r="AK284" s="27">
        <f t="shared" si="708"/>
        <v>2317</v>
      </c>
      <c r="AL284" s="27">
        <f t="shared" si="709"/>
        <v>2317</v>
      </c>
      <c r="AM284" s="27">
        <v>3239.9250000000002</v>
      </c>
      <c r="AN284" s="27"/>
      <c r="AO284" s="27"/>
      <c r="AP284" s="27">
        <f t="shared" si="710"/>
        <v>5552.0249999999996</v>
      </c>
      <c r="AQ284" s="27">
        <f t="shared" si="711"/>
        <v>2317</v>
      </c>
      <c r="AR284" s="27">
        <f t="shared" si="712"/>
        <v>2317</v>
      </c>
      <c r="AS284" s="27"/>
      <c r="AT284" s="27"/>
      <c r="AU284" s="27"/>
      <c r="AV284" s="27">
        <f t="shared" si="713"/>
        <v>5552.0249999999996</v>
      </c>
      <c r="AW284" s="27">
        <f t="shared" si="714"/>
        <v>2317</v>
      </c>
      <c r="AX284" s="27">
        <f t="shared" si="715"/>
        <v>2317</v>
      </c>
      <c r="AY284" s="27"/>
      <c r="AZ284" s="27"/>
      <c r="BA284" s="27"/>
      <c r="BB284" s="27">
        <f t="shared" si="716"/>
        <v>5552.0249999999996</v>
      </c>
      <c r="BC284" s="27">
        <f t="shared" si="717"/>
        <v>2317</v>
      </c>
      <c r="BD284" s="27">
        <f t="shared" si="718"/>
        <v>2317</v>
      </c>
      <c r="BE284" s="27"/>
      <c r="BF284" s="27"/>
      <c r="BG284" s="27"/>
      <c r="BH284" s="27">
        <f t="shared" si="719"/>
        <v>5552.0249999999996</v>
      </c>
      <c r="BI284" s="27">
        <f t="shared" si="720"/>
        <v>2317</v>
      </c>
      <c r="BJ284" s="27">
        <f t="shared" si="721"/>
        <v>2317</v>
      </c>
      <c r="BK284" s="27"/>
      <c r="BL284" s="27"/>
      <c r="BM284" s="27"/>
      <c r="BN284" s="27">
        <f t="shared" si="722"/>
        <v>5552.0249999999996</v>
      </c>
      <c r="BO284" s="27">
        <f t="shared" si="723"/>
        <v>2317</v>
      </c>
      <c r="BP284" s="27">
        <f t="shared" si="724"/>
        <v>2317</v>
      </c>
      <c r="BQ284" s="27"/>
      <c r="BR284" s="27"/>
      <c r="BS284" s="27">
        <f t="shared" si="725"/>
        <v>5552.0249999999996</v>
      </c>
      <c r="BT284" s="27">
        <f t="shared" si="726"/>
        <v>2317</v>
      </c>
      <c r="BU284" s="27">
        <f t="shared" si="727"/>
        <v>2317</v>
      </c>
      <c r="BV284" s="27"/>
      <c r="BW284" s="27"/>
      <c r="BX284" s="27">
        <f t="shared" si="728"/>
        <v>5552.0249999999996</v>
      </c>
      <c r="BY284" s="27">
        <f t="shared" si="729"/>
        <v>2317</v>
      </c>
      <c r="BZ284" s="27">
        <f t="shared" si="730"/>
        <v>2317</v>
      </c>
      <c r="CA284" s="27"/>
      <c r="CB284" s="20">
        <v>0</v>
      </c>
      <c r="CC284" s="35"/>
    </row>
    <row r="285" spans="1:87" ht="31.2" hidden="1" x14ac:dyDescent="0.3">
      <c r="A285" s="18" t="s">
        <v>212</v>
      </c>
      <c r="B285" s="19"/>
      <c r="C285" s="18"/>
      <c r="D285" s="18"/>
      <c r="E285" s="34" t="s">
        <v>213</v>
      </c>
      <c r="F285" s="27">
        <f t="shared" si="866"/>
        <v>1604.1</v>
      </c>
      <c r="G285" s="27">
        <f t="shared" si="867"/>
        <v>1668.5</v>
      </c>
      <c r="H285" s="27">
        <f t="shared" si="868"/>
        <v>1668.5</v>
      </c>
      <c r="I285" s="27">
        <f t="shared" si="869"/>
        <v>0</v>
      </c>
      <c r="J285" s="27">
        <f t="shared" si="870"/>
        <v>0</v>
      </c>
      <c r="K285" s="27">
        <f t="shared" si="871"/>
        <v>0</v>
      </c>
      <c r="L285" s="27">
        <f t="shared" si="695"/>
        <v>1604.1</v>
      </c>
      <c r="M285" s="27">
        <f t="shared" si="696"/>
        <v>1668.5</v>
      </c>
      <c r="N285" s="27">
        <f t="shared" si="697"/>
        <v>1668.5</v>
      </c>
      <c r="O285" s="27">
        <f t="shared" si="872"/>
        <v>0</v>
      </c>
      <c r="P285" s="27">
        <f t="shared" si="873"/>
        <v>0</v>
      </c>
      <c r="Q285" s="27">
        <f t="shared" si="874"/>
        <v>0</v>
      </c>
      <c r="R285" s="27">
        <f t="shared" si="698"/>
        <v>1604.1</v>
      </c>
      <c r="S285" s="27">
        <f t="shared" si="699"/>
        <v>1668.5</v>
      </c>
      <c r="T285" s="27">
        <f t="shared" si="700"/>
        <v>1668.5</v>
      </c>
      <c r="U285" s="27">
        <f t="shared" si="875"/>
        <v>0</v>
      </c>
      <c r="V285" s="27">
        <f t="shared" si="876"/>
        <v>0</v>
      </c>
      <c r="W285" s="27">
        <f t="shared" si="877"/>
        <v>0</v>
      </c>
      <c r="X285" s="27">
        <f t="shared" si="701"/>
        <v>1604.1</v>
      </c>
      <c r="Y285" s="27">
        <f t="shared" si="702"/>
        <v>1668.5</v>
      </c>
      <c r="Z285" s="27">
        <f t="shared" si="703"/>
        <v>1668.5</v>
      </c>
      <c r="AA285" s="27">
        <f t="shared" si="878"/>
        <v>0</v>
      </c>
      <c r="AB285" s="27">
        <f t="shared" si="879"/>
        <v>0</v>
      </c>
      <c r="AC285" s="27">
        <f t="shared" si="880"/>
        <v>0</v>
      </c>
      <c r="AD285" s="27">
        <f t="shared" si="704"/>
        <v>1604.1</v>
      </c>
      <c r="AE285" s="27">
        <f t="shared" si="705"/>
        <v>1668.5</v>
      </c>
      <c r="AF285" s="27">
        <f t="shared" si="706"/>
        <v>1668.5</v>
      </c>
      <c r="AG285" s="27">
        <f t="shared" si="881"/>
        <v>0</v>
      </c>
      <c r="AH285" s="27">
        <f t="shared" si="882"/>
        <v>0</v>
      </c>
      <c r="AI285" s="27">
        <f t="shared" si="883"/>
        <v>0</v>
      </c>
      <c r="AJ285" s="27">
        <f t="shared" si="707"/>
        <v>1604.1</v>
      </c>
      <c r="AK285" s="27">
        <f t="shared" si="708"/>
        <v>1668.5</v>
      </c>
      <c r="AL285" s="27">
        <f t="shared" si="709"/>
        <v>1668.5</v>
      </c>
      <c r="AM285" s="27">
        <f t="shared" si="884"/>
        <v>0</v>
      </c>
      <c r="AN285" s="27">
        <f t="shared" si="885"/>
        <v>0</v>
      </c>
      <c r="AO285" s="27">
        <f t="shared" si="886"/>
        <v>0</v>
      </c>
      <c r="AP285" s="27">
        <f t="shared" si="710"/>
        <v>1604.1</v>
      </c>
      <c r="AQ285" s="27">
        <f t="shared" si="711"/>
        <v>1668.5</v>
      </c>
      <c r="AR285" s="27">
        <f t="shared" si="712"/>
        <v>1668.5</v>
      </c>
      <c r="AS285" s="27">
        <f t="shared" si="887"/>
        <v>0</v>
      </c>
      <c r="AT285" s="27">
        <f t="shared" si="888"/>
        <v>0</v>
      </c>
      <c r="AU285" s="27">
        <f t="shared" si="889"/>
        <v>0</v>
      </c>
      <c r="AV285" s="27">
        <f t="shared" si="713"/>
        <v>1604.1</v>
      </c>
      <c r="AW285" s="27">
        <f t="shared" si="714"/>
        <v>1668.5</v>
      </c>
      <c r="AX285" s="27">
        <f t="shared" si="715"/>
        <v>1668.5</v>
      </c>
      <c r="AY285" s="27">
        <f t="shared" si="890"/>
        <v>0</v>
      </c>
      <c r="AZ285" s="27">
        <f t="shared" si="891"/>
        <v>0</v>
      </c>
      <c r="BA285" s="27">
        <f t="shared" si="892"/>
        <v>0</v>
      </c>
      <c r="BB285" s="27">
        <f t="shared" si="716"/>
        <v>1604.1</v>
      </c>
      <c r="BC285" s="27">
        <f t="shared" si="717"/>
        <v>1668.5</v>
      </c>
      <c r="BD285" s="27">
        <f t="shared" si="718"/>
        <v>1668.5</v>
      </c>
      <c r="BE285" s="27">
        <f t="shared" si="893"/>
        <v>0</v>
      </c>
      <c r="BF285" s="27">
        <f t="shared" si="894"/>
        <v>0</v>
      </c>
      <c r="BG285" s="27">
        <f t="shared" si="895"/>
        <v>0</v>
      </c>
      <c r="BH285" s="27">
        <f t="shared" si="719"/>
        <v>1604.1</v>
      </c>
      <c r="BI285" s="27">
        <f t="shared" si="720"/>
        <v>1668.5</v>
      </c>
      <c r="BJ285" s="27">
        <f t="shared" si="721"/>
        <v>1668.5</v>
      </c>
      <c r="BK285" s="27">
        <f t="shared" si="896"/>
        <v>0</v>
      </c>
      <c r="BL285" s="27">
        <f t="shared" si="897"/>
        <v>0</v>
      </c>
      <c r="BM285" s="27">
        <f t="shared" si="898"/>
        <v>0</v>
      </c>
      <c r="BN285" s="27">
        <f t="shared" si="722"/>
        <v>1604.1</v>
      </c>
      <c r="BO285" s="27">
        <f t="shared" si="723"/>
        <v>1668.5</v>
      </c>
      <c r="BP285" s="27">
        <f t="shared" si="724"/>
        <v>1668.5</v>
      </c>
      <c r="BQ285" s="27">
        <f t="shared" si="899"/>
        <v>0</v>
      </c>
      <c r="BR285" s="27">
        <f t="shared" si="900"/>
        <v>0</v>
      </c>
      <c r="BS285" s="27">
        <f t="shared" si="725"/>
        <v>1604.1</v>
      </c>
      <c r="BT285" s="27">
        <f t="shared" si="726"/>
        <v>1668.5</v>
      </c>
      <c r="BU285" s="27">
        <f t="shared" si="727"/>
        <v>1668.5</v>
      </c>
      <c r="BV285" s="27">
        <f t="shared" si="901"/>
        <v>0</v>
      </c>
      <c r="BW285" s="27">
        <f t="shared" si="902"/>
        <v>0</v>
      </c>
      <c r="BX285" s="27">
        <f t="shared" si="728"/>
        <v>1604.1</v>
      </c>
      <c r="BY285" s="27">
        <f t="shared" si="729"/>
        <v>1668.5</v>
      </c>
      <c r="BZ285" s="27">
        <f t="shared" si="730"/>
        <v>1668.5</v>
      </c>
      <c r="CA285" s="27">
        <f t="shared" si="903"/>
        <v>0</v>
      </c>
      <c r="CB285" s="20">
        <v>0</v>
      </c>
      <c r="CC285" s="35"/>
      <c r="CI285" s="1" t="s">
        <v>30</v>
      </c>
    </row>
    <row r="286" spans="1:87" ht="46.8" hidden="1" x14ac:dyDescent="0.3">
      <c r="A286" s="18" t="s">
        <v>212</v>
      </c>
      <c r="B286" s="19">
        <v>600</v>
      </c>
      <c r="C286" s="18"/>
      <c r="D286" s="18"/>
      <c r="E286" s="34" t="s">
        <v>44</v>
      </c>
      <c r="F286" s="27">
        <f t="shared" ref="F286:K286" si="904">F287+F289</f>
        <v>1604.1</v>
      </c>
      <c r="G286" s="27">
        <f t="shared" si="904"/>
        <v>1668.5</v>
      </c>
      <c r="H286" s="27">
        <f t="shared" si="904"/>
        <v>1668.5</v>
      </c>
      <c r="I286" s="27">
        <f t="shared" si="904"/>
        <v>0</v>
      </c>
      <c r="J286" s="27">
        <f t="shared" si="904"/>
        <v>0</v>
      </c>
      <c r="K286" s="27">
        <f t="shared" si="904"/>
        <v>0</v>
      </c>
      <c r="L286" s="27">
        <f t="shared" si="695"/>
        <v>1604.1</v>
      </c>
      <c r="M286" s="27">
        <f t="shared" si="696"/>
        <v>1668.5</v>
      </c>
      <c r="N286" s="27">
        <f t="shared" si="697"/>
        <v>1668.5</v>
      </c>
      <c r="O286" s="27">
        <f>O287+O289</f>
        <v>0</v>
      </c>
      <c r="P286" s="27">
        <f>P287+P289</f>
        <v>0</v>
      </c>
      <c r="Q286" s="27">
        <f>Q287+Q289</f>
        <v>0</v>
      </c>
      <c r="R286" s="27">
        <f t="shared" si="698"/>
        <v>1604.1</v>
      </c>
      <c r="S286" s="27">
        <f t="shared" si="699"/>
        <v>1668.5</v>
      </c>
      <c r="T286" s="27">
        <f t="shared" si="700"/>
        <v>1668.5</v>
      </c>
      <c r="U286" s="27">
        <f>U287+U289</f>
        <v>0</v>
      </c>
      <c r="V286" s="27">
        <f>V287+V289</f>
        <v>0</v>
      </c>
      <c r="W286" s="27">
        <f>W287+W289</f>
        <v>0</v>
      </c>
      <c r="X286" s="27">
        <f t="shared" si="701"/>
        <v>1604.1</v>
      </c>
      <c r="Y286" s="27">
        <f t="shared" si="702"/>
        <v>1668.5</v>
      </c>
      <c r="Z286" s="27">
        <f t="shared" si="703"/>
        <v>1668.5</v>
      </c>
      <c r="AA286" s="27">
        <f>AA287+AA289</f>
        <v>0</v>
      </c>
      <c r="AB286" s="27">
        <f>AB287+AB289</f>
        <v>0</v>
      </c>
      <c r="AC286" s="27">
        <f>AC287+AC289</f>
        <v>0</v>
      </c>
      <c r="AD286" s="27">
        <f t="shared" si="704"/>
        <v>1604.1</v>
      </c>
      <c r="AE286" s="27">
        <f t="shared" si="705"/>
        <v>1668.5</v>
      </c>
      <c r="AF286" s="27">
        <f t="shared" si="706"/>
        <v>1668.5</v>
      </c>
      <c r="AG286" s="27">
        <f>AG287+AG289</f>
        <v>0</v>
      </c>
      <c r="AH286" s="27">
        <f>AH287+AH289</f>
        <v>0</v>
      </c>
      <c r="AI286" s="27">
        <f>AI287+AI289</f>
        <v>0</v>
      </c>
      <c r="AJ286" s="27">
        <f t="shared" si="707"/>
        <v>1604.1</v>
      </c>
      <c r="AK286" s="27">
        <f t="shared" si="708"/>
        <v>1668.5</v>
      </c>
      <c r="AL286" s="27">
        <f t="shared" si="709"/>
        <v>1668.5</v>
      </c>
      <c r="AM286" s="27">
        <f>AM287+AM289</f>
        <v>0</v>
      </c>
      <c r="AN286" s="27">
        <f>AN287+AN289</f>
        <v>0</v>
      </c>
      <c r="AO286" s="27">
        <f>AO287+AO289</f>
        <v>0</v>
      </c>
      <c r="AP286" s="27">
        <f t="shared" si="710"/>
        <v>1604.1</v>
      </c>
      <c r="AQ286" s="27">
        <f t="shared" si="711"/>
        <v>1668.5</v>
      </c>
      <c r="AR286" s="27">
        <f t="shared" si="712"/>
        <v>1668.5</v>
      </c>
      <c r="AS286" s="27">
        <f>AS287+AS289</f>
        <v>0</v>
      </c>
      <c r="AT286" s="27">
        <f>AT287+AT289</f>
        <v>0</v>
      </c>
      <c r="AU286" s="27">
        <f>AU287+AU289</f>
        <v>0</v>
      </c>
      <c r="AV286" s="27">
        <f t="shared" si="713"/>
        <v>1604.1</v>
      </c>
      <c r="AW286" s="27">
        <f t="shared" si="714"/>
        <v>1668.5</v>
      </c>
      <c r="AX286" s="27">
        <f t="shared" si="715"/>
        <v>1668.5</v>
      </c>
      <c r="AY286" s="27">
        <f>AY287+AY289</f>
        <v>0</v>
      </c>
      <c r="AZ286" s="27">
        <f>AZ287+AZ289</f>
        <v>0</v>
      </c>
      <c r="BA286" s="27">
        <f>BA287+BA289</f>
        <v>0</v>
      </c>
      <c r="BB286" s="27">
        <f t="shared" si="716"/>
        <v>1604.1</v>
      </c>
      <c r="BC286" s="27">
        <f t="shared" si="717"/>
        <v>1668.5</v>
      </c>
      <c r="BD286" s="27">
        <f t="shared" si="718"/>
        <v>1668.5</v>
      </c>
      <c r="BE286" s="27">
        <f>BE287+BE289</f>
        <v>0</v>
      </c>
      <c r="BF286" s="27">
        <f>BF287+BF289</f>
        <v>0</v>
      </c>
      <c r="BG286" s="27">
        <f>BG287+BG289</f>
        <v>0</v>
      </c>
      <c r="BH286" s="27">
        <f t="shared" si="719"/>
        <v>1604.1</v>
      </c>
      <c r="BI286" s="27">
        <f t="shared" si="720"/>
        <v>1668.5</v>
      </c>
      <c r="BJ286" s="27">
        <f t="shared" si="721"/>
        <v>1668.5</v>
      </c>
      <c r="BK286" s="27">
        <f>BK287+BK289</f>
        <v>0</v>
      </c>
      <c r="BL286" s="27">
        <f>BL287+BL289</f>
        <v>0</v>
      </c>
      <c r="BM286" s="27">
        <f>BM287+BM289</f>
        <v>0</v>
      </c>
      <c r="BN286" s="27">
        <f t="shared" si="722"/>
        <v>1604.1</v>
      </c>
      <c r="BO286" s="27">
        <f t="shared" si="723"/>
        <v>1668.5</v>
      </c>
      <c r="BP286" s="27">
        <f t="shared" si="724"/>
        <v>1668.5</v>
      </c>
      <c r="BQ286" s="27">
        <f>BQ287+BQ289</f>
        <v>0</v>
      </c>
      <c r="BR286" s="27">
        <f>BR287+BR289</f>
        <v>0</v>
      </c>
      <c r="BS286" s="27">
        <f t="shared" si="725"/>
        <v>1604.1</v>
      </c>
      <c r="BT286" s="27">
        <f t="shared" si="726"/>
        <v>1668.5</v>
      </c>
      <c r="BU286" s="27">
        <f t="shared" si="727"/>
        <v>1668.5</v>
      </c>
      <c r="BV286" s="27">
        <f>BV287+BV289</f>
        <v>0</v>
      </c>
      <c r="BW286" s="27">
        <f>BW287+BW289</f>
        <v>0</v>
      </c>
      <c r="BX286" s="27">
        <f t="shared" si="728"/>
        <v>1604.1</v>
      </c>
      <c r="BY286" s="27">
        <f t="shared" si="729"/>
        <v>1668.5</v>
      </c>
      <c r="BZ286" s="27">
        <f t="shared" si="730"/>
        <v>1668.5</v>
      </c>
      <c r="CA286" s="27">
        <f>CA287+CA289</f>
        <v>0</v>
      </c>
      <c r="CB286" s="20">
        <v>0</v>
      </c>
      <c r="CC286" s="35"/>
      <c r="CG286" s="1" t="s">
        <v>28</v>
      </c>
    </row>
    <row r="287" spans="1:87" hidden="1" x14ac:dyDescent="0.3">
      <c r="A287" s="18" t="s">
        <v>212</v>
      </c>
      <c r="B287" s="19">
        <v>610</v>
      </c>
      <c r="C287" s="18"/>
      <c r="D287" s="18"/>
      <c r="E287" s="34" t="s">
        <v>103</v>
      </c>
      <c r="F287" s="27">
        <f t="shared" ref="F287:K287" si="905">F288</f>
        <v>978.2</v>
      </c>
      <c r="G287" s="27">
        <f t="shared" si="905"/>
        <v>1017.5</v>
      </c>
      <c r="H287" s="27">
        <f t="shared" si="905"/>
        <v>1017.5</v>
      </c>
      <c r="I287" s="27">
        <f t="shared" si="905"/>
        <v>0</v>
      </c>
      <c r="J287" s="27">
        <f t="shared" si="905"/>
        <v>0</v>
      </c>
      <c r="K287" s="27">
        <f t="shared" si="905"/>
        <v>0</v>
      </c>
      <c r="L287" s="27">
        <f t="shared" si="695"/>
        <v>978.2</v>
      </c>
      <c r="M287" s="27">
        <f t="shared" si="696"/>
        <v>1017.5</v>
      </c>
      <c r="N287" s="27">
        <f t="shared" si="697"/>
        <v>1017.5</v>
      </c>
      <c r="O287" s="27">
        <f>O288</f>
        <v>0</v>
      </c>
      <c r="P287" s="27">
        <f>P288</f>
        <v>0</v>
      </c>
      <c r="Q287" s="27">
        <f>Q288</f>
        <v>0</v>
      </c>
      <c r="R287" s="27">
        <f t="shared" si="698"/>
        <v>978.2</v>
      </c>
      <c r="S287" s="27">
        <f t="shared" si="699"/>
        <v>1017.5</v>
      </c>
      <c r="T287" s="27">
        <f t="shared" si="700"/>
        <v>1017.5</v>
      </c>
      <c r="U287" s="27">
        <f>U288</f>
        <v>0</v>
      </c>
      <c r="V287" s="27">
        <f>V288</f>
        <v>0</v>
      </c>
      <c r="W287" s="27">
        <f>W288</f>
        <v>0</v>
      </c>
      <c r="X287" s="27">
        <f t="shared" si="701"/>
        <v>978.2</v>
      </c>
      <c r="Y287" s="27">
        <f t="shared" si="702"/>
        <v>1017.5</v>
      </c>
      <c r="Z287" s="27">
        <f t="shared" si="703"/>
        <v>1017.5</v>
      </c>
      <c r="AA287" s="27">
        <f>AA288</f>
        <v>0</v>
      </c>
      <c r="AB287" s="27">
        <f>AB288</f>
        <v>0</v>
      </c>
      <c r="AC287" s="27">
        <f>AC288</f>
        <v>0</v>
      </c>
      <c r="AD287" s="27">
        <f t="shared" si="704"/>
        <v>978.2</v>
      </c>
      <c r="AE287" s="27">
        <f t="shared" si="705"/>
        <v>1017.5</v>
      </c>
      <c r="AF287" s="27">
        <f t="shared" si="706"/>
        <v>1017.5</v>
      </c>
      <c r="AG287" s="27">
        <f>AG288</f>
        <v>0</v>
      </c>
      <c r="AH287" s="27">
        <f>AH288</f>
        <v>0</v>
      </c>
      <c r="AI287" s="27">
        <f>AI288</f>
        <v>0</v>
      </c>
      <c r="AJ287" s="27">
        <f t="shared" si="707"/>
        <v>978.2</v>
      </c>
      <c r="AK287" s="27">
        <f t="shared" si="708"/>
        <v>1017.5</v>
      </c>
      <c r="AL287" s="27">
        <f t="shared" si="709"/>
        <v>1017.5</v>
      </c>
      <c r="AM287" s="27">
        <f>AM288</f>
        <v>0</v>
      </c>
      <c r="AN287" s="27">
        <f>AN288</f>
        <v>0</v>
      </c>
      <c r="AO287" s="27">
        <f>AO288</f>
        <v>0</v>
      </c>
      <c r="AP287" s="27">
        <f t="shared" si="710"/>
        <v>978.2</v>
      </c>
      <c r="AQ287" s="27">
        <f t="shared" si="711"/>
        <v>1017.5</v>
      </c>
      <c r="AR287" s="27">
        <f t="shared" si="712"/>
        <v>1017.5</v>
      </c>
      <c r="AS287" s="27">
        <f>AS288</f>
        <v>0</v>
      </c>
      <c r="AT287" s="27">
        <f>AT288</f>
        <v>0</v>
      </c>
      <c r="AU287" s="27">
        <f>AU288</f>
        <v>0</v>
      </c>
      <c r="AV287" s="27">
        <f t="shared" si="713"/>
        <v>978.2</v>
      </c>
      <c r="AW287" s="27">
        <f t="shared" si="714"/>
        <v>1017.5</v>
      </c>
      <c r="AX287" s="27">
        <f t="shared" si="715"/>
        <v>1017.5</v>
      </c>
      <c r="AY287" s="27">
        <f>AY288</f>
        <v>0</v>
      </c>
      <c r="AZ287" s="27">
        <f>AZ288</f>
        <v>0</v>
      </c>
      <c r="BA287" s="27">
        <f>BA288</f>
        <v>0</v>
      </c>
      <c r="BB287" s="27">
        <f t="shared" si="716"/>
        <v>978.2</v>
      </c>
      <c r="BC287" s="27">
        <f t="shared" si="717"/>
        <v>1017.5</v>
      </c>
      <c r="BD287" s="27">
        <f t="shared" si="718"/>
        <v>1017.5</v>
      </c>
      <c r="BE287" s="27">
        <f>BE288</f>
        <v>0</v>
      </c>
      <c r="BF287" s="27">
        <f>BF288</f>
        <v>0</v>
      </c>
      <c r="BG287" s="27">
        <f>BG288</f>
        <v>0</v>
      </c>
      <c r="BH287" s="27">
        <f t="shared" si="719"/>
        <v>978.2</v>
      </c>
      <c r="BI287" s="27">
        <f t="shared" si="720"/>
        <v>1017.5</v>
      </c>
      <c r="BJ287" s="27">
        <f t="shared" si="721"/>
        <v>1017.5</v>
      </c>
      <c r="BK287" s="27">
        <f>BK288</f>
        <v>0</v>
      </c>
      <c r="BL287" s="27">
        <f>BL288</f>
        <v>0</v>
      </c>
      <c r="BM287" s="27">
        <f>BM288</f>
        <v>0</v>
      </c>
      <c r="BN287" s="27">
        <f t="shared" si="722"/>
        <v>978.2</v>
      </c>
      <c r="BO287" s="27">
        <f t="shared" si="723"/>
        <v>1017.5</v>
      </c>
      <c r="BP287" s="27">
        <f t="shared" si="724"/>
        <v>1017.5</v>
      </c>
      <c r="BQ287" s="27">
        <f>BQ288</f>
        <v>0</v>
      </c>
      <c r="BR287" s="27">
        <f>BR288</f>
        <v>0</v>
      </c>
      <c r="BS287" s="27">
        <f t="shared" si="725"/>
        <v>978.2</v>
      </c>
      <c r="BT287" s="27">
        <f t="shared" si="726"/>
        <v>1017.5</v>
      </c>
      <c r="BU287" s="27">
        <f t="shared" si="727"/>
        <v>1017.5</v>
      </c>
      <c r="BV287" s="27">
        <f>BV288</f>
        <v>0</v>
      </c>
      <c r="BW287" s="27">
        <f>BW288</f>
        <v>0</v>
      </c>
      <c r="BX287" s="27">
        <f t="shared" si="728"/>
        <v>978.2</v>
      </c>
      <c r="BY287" s="27">
        <f t="shared" si="729"/>
        <v>1017.5</v>
      </c>
      <c r="BZ287" s="27">
        <f t="shared" si="730"/>
        <v>1017.5</v>
      </c>
      <c r="CA287" s="27">
        <f>CA288</f>
        <v>0</v>
      </c>
      <c r="CB287" s="20">
        <v>0</v>
      </c>
      <c r="CC287" s="35"/>
      <c r="CH287" s="1" t="s">
        <v>29</v>
      </c>
    </row>
    <row r="288" spans="1:87" hidden="1" x14ac:dyDescent="0.3">
      <c r="A288" s="18" t="s">
        <v>212</v>
      </c>
      <c r="B288" s="19">
        <v>610</v>
      </c>
      <c r="C288" s="18" t="s">
        <v>48</v>
      </c>
      <c r="D288" s="18" t="s">
        <v>41</v>
      </c>
      <c r="E288" s="34" t="s">
        <v>49</v>
      </c>
      <c r="F288" s="27">
        <v>978.2</v>
      </c>
      <c r="G288" s="27">
        <v>1017.5</v>
      </c>
      <c r="H288" s="27">
        <v>1017.5</v>
      </c>
      <c r="I288" s="27"/>
      <c r="J288" s="27"/>
      <c r="K288" s="27"/>
      <c r="L288" s="27">
        <f t="shared" si="695"/>
        <v>978.2</v>
      </c>
      <c r="M288" s="27">
        <f t="shared" si="696"/>
        <v>1017.5</v>
      </c>
      <c r="N288" s="27">
        <f t="shared" si="697"/>
        <v>1017.5</v>
      </c>
      <c r="O288" s="27"/>
      <c r="P288" s="27"/>
      <c r="Q288" s="27"/>
      <c r="R288" s="27">
        <f t="shared" si="698"/>
        <v>978.2</v>
      </c>
      <c r="S288" s="27">
        <f t="shared" si="699"/>
        <v>1017.5</v>
      </c>
      <c r="T288" s="27">
        <f t="shared" si="700"/>
        <v>1017.5</v>
      </c>
      <c r="U288" s="27"/>
      <c r="V288" s="27"/>
      <c r="W288" s="27"/>
      <c r="X288" s="27">
        <f t="shared" si="701"/>
        <v>978.2</v>
      </c>
      <c r="Y288" s="27">
        <f t="shared" si="702"/>
        <v>1017.5</v>
      </c>
      <c r="Z288" s="27">
        <f t="shared" si="703"/>
        <v>1017.5</v>
      </c>
      <c r="AA288" s="27"/>
      <c r="AB288" s="27"/>
      <c r="AC288" s="27"/>
      <c r="AD288" s="27">
        <f t="shared" si="704"/>
        <v>978.2</v>
      </c>
      <c r="AE288" s="27">
        <f t="shared" si="705"/>
        <v>1017.5</v>
      </c>
      <c r="AF288" s="27">
        <f t="shared" si="706"/>
        <v>1017.5</v>
      </c>
      <c r="AG288" s="27"/>
      <c r="AH288" s="27"/>
      <c r="AI288" s="27"/>
      <c r="AJ288" s="27">
        <f t="shared" si="707"/>
        <v>978.2</v>
      </c>
      <c r="AK288" s="27">
        <f t="shared" si="708"/>
        <v>1017.5</v>
      </c>
      <c r="AL288" s="27">
        <f t="shared" si="709"/>
        <v>1017.5</v>
      </c>
      <c r="AM288" s="27"/>
      <c r="AN288" s="27"/>
      <c r="AO288" s="27"/>
      <c r="AP288" s="27">
        <f t="shared" si="710"/>
        <v>978.2</v>
      </c>
      <c r="AQ288" s="27">
        <f t="shared" si="711"/>
        <v>1017.5</v>
      </c>
      <c r="AR288" s="27">
        <f t="shared" si="712"/>
        <v>1017.5</v>
      </c>
      <c r="AS288" s="27"/>
      <c r="AT288" s="27"/>
      <c r="AU288" s="27"/>
      <c r="AV288" s="27">
        <f t="shared" si="713"/>
        <v>978.2</v>
      </c>
      <c r="AW288" s="27">
        <f t="shared" si="714"/>
        <v>1017.5</v>
      </c>
      <c r="AX288" s="27">
        <f t="shared" si="715"/>
        <v>1017.5</v>
      </c>
      <c r="AY288" s="27"/>
      <c r="AZ288" s="27"/>
      <c r="BA288" s="27"/>
      <c r="BB288" s="27">
        <f t="shared" si="716"/>
        <v>978.2</v>
      </c>
      <c r="BC288" s="27">
        <f t="shared" si="717"/>
        <v>1017.5</v>
      </c>
      <c r="BD288" s="27">
        <f t="shared" si="718"/>
        <v>1017.5</v>
      </c>
      <c r="BE288" s="27"/>
      <c r="BF288" s="27"/>
      <c r="BG288" s="27"/>
      <c r="BH288" s="27">
        <f t="shared" si="719"/>
        <v>978.2</v>
      </c>
      <c r="BI288" s="27">
        <f t="shared" si="720"/>
        <v>1017.5</v>
      </c>
      <c r="BJ288" s="27">
        <f t="shared" si="721"/>
        <v>1017.5</v>
      </c>
      <c r="BK288" s="27"/>
      <c r="BL288" s="27"/>
      <c r="BM288" s="27"/>
      <c r="BN288" s="27">
        <f t="shared" si="722"/>
        <v>978.2</v>
      </c>
      <c r="BO288" s="27">
        <f t="shared" si="723"/>
        <v>1017.5</v>
      </c>
      <c r="BP288" s="27">
        <f t="shared" si="724"/>
        <v>1017.5</v>
      </c>
      <c r="BQ288" s="27"/>
      <c r="BR288" s="27"/>
      <c r="BS288" s="27">
        <f t="shared" si="725"/>
        <v>978.2</v>
      </c>
      <c r="BT288" s="27">
        <f t="shared" si="726"/>
        <v>1017.5</v>
      </c>
      <c r="BU288" s="27">
        <f t="shared" si="727"/>
        <v>1017.5</v>
      </c>
      <c r="BV288" s="27"/>
      <c r="BW288" s="27"/>
      <c r="BX288" s="27">
        <f t="shared" si="728"/>
        <v>978.2</v>
      </c>
      <c r="BY288" s="27">
        <f t="shared" si="729"/>
        <v>1017.5</v>
      </c>
      <c r="BZ288" s="27">
        <f t="shared" si="730"/>
        <v>1017.5</v>
      </c>
      <c r="CA288" s="27"/>
      <c r="CB288" s="20">
        <v>0</v>
      </c>
      <c r="CC288" s="35"/>
    </row>
    <row r="289" spans="1:87" hidden="1" x14ac:dyDescent="0.3">
      <c r="A289" s="18" t="s">
        <v>212</v>
      </c>
      <c r="B289" s="19">
        <v>620</v>
      </c>
      <c r="C289" s="18"/>
      <c r="D289" s="18"/>
      <c r="E289" s="34" t="s">
        <v>45</v>
      </c>
      <c r="F289" s="27">
        <f t="shared" ref="F289:K289" si="906">F290+F291</f>
        <v>625.9</v>
      </c>
      <c r="G289" s="27">
        <f t="shared" si="906"/>
        <v>651</v>
      </c>
      <c r="H289" s="27">
        <f t="shared" si="906"/>
        <v>651</v>
      </c>
      <c r="I289" s="27">
        <f t="shared" si="906"/>
        <v>0</v>
      </c>
      <c r="J289" s="27">
        <f t="shared" si="906"/>
        <v>0</v>
      </c>
      <c r="K289" s="27">
        <f t="shared" si="906"/>
        <v>0</v>
      </c>
      <c r="L289" s="27">
        <f t="shared" si="695"/>
        <v>625.9</v>
      </c>
      <c r="M289" s="27">
        <f t="shared" si="696"/>
        <v>651</v>
      </c>
      <c r="N289" s="27">
        <f t="shared" si="697"/>
        <v>651</v>
      </c>
      <c r="O289" s="27">
        <f>O290+O291</f>
        <v>0</v>
      </c>
      <c r="P289" s="27">
        <f>P290+P291</f>
        <v>0</v>
      </c>
      <c r="Q289" s="27">
        <f>Q290+Q291</f>
        <v>0</v>
      </c>
      <c r="R289" s="27">
        <f t="shared" si="698"/>
        <v>625.9</v>
      </c>
      <c r="S289" s="27">
        <f t="shared" si="699"/>
        <v>651</v>
      </c>
      <c r="T289" s="27">
        <f t="shared" si="700"/>
        <v>651</v>
      </c>
      <c r="U289" s="27">
        <f>U290+U291</f>
        <v>0</v>
      </c>
      <c r="V289" s="27">
        <f>V290+V291</f>
        <v>0</v>
      </c>
      <c r="W289" s="27">
        <f>W290+W291</f>
        <v>0</v>
      </c>
      <c r="X289" s="27">
        <f t="shared" si="701"/>
        <v>625.9</v>
      </c>
      <c r="Y289" s="27">
        <f t="shared" si="702"/>
        <v>651</v>
      </c>
      <c r="Z289" s="27">
        <f t="shared" si="703"/>
        <v>651</v>
      </c>
      <c r="AA289" s="27">
        <f>AA290+AA291</f>
        <v>0</v>
      </c>
      <c r="AB289" s="27">
        <f>AB290+AB291</f>
        <v>0</v>
      </c>
      <c r="AC289" s="27">
        <f>AC290+AC291</f>
        <v>0</v>
      </c>
      <c r="AD289" s="27">
        <f t="shared" si="704"/>
        <v>625.9</v>
      </c>
      <c r="AE289" s="27">
        <f t="shared" si="705"/>
        <v>651</v>
      </c>
      <c r="AF289" s="27">
        <f t="shared" si="706"/>
        <v>651</v>
      </c>
      <c r="AG289" s="27">
        <f>AG290+AG291</f>
        <v>0</v>
      </c>
      <c r="AH289" s="27">
        <f>AH290+AH291</f>
        <v>0</v>
      </c>
      <c r="AI289" s="27">
        <f>AI290+AI291</f>
        <v>0</v>
      </c>
      <c r="AJ289" s="27">
        <f t="shared" si="707"/>
        <v>625.9</v>
      </c>
      <c r="AK289" s="27">
        <f t="shared" si="708"/>
        <v>651</v>
      </c>
      <c r="AL289" s="27">
        <f t="shared" si="709"/>
        <v>651</v>
      </c>
      <c r="AM289" s="27">
        <f>AM290+AM291</f>
        <v>0</v>
      </c>
      <c r="AN289" s="27">
        <f>AN290+AN291</f>
        <v>0</v>
      </c>
      <c r="AO289" s="27">
        <f>AO290+AO291</f>
        <v>0</v>
      </c>
      <c r="AP289" s="27">
        <f t="shared" si="710"/>
        <v>625.9</v>
      </c>
      <c r="AQ289" s="27">
        <f t="shared" si="711"/>
        <v>651</v>
      </c>
      <c r="AR289" s="27">
        <f t="shared" si="712"/>
        <v>651</v>
      </c>
      <c r="AS289" s="27">
        <f>AS290+AS291</f>
        <v>0</v>
      </c>
      <c r="AT289" s="27">
        <f>AT290+AT291</f>
        <v>0</v>
      </c>
      <c r="AU289" s="27">
        <f>AU290+AU291</f>
        <v>0</v>
      </c>
      <c r="AV289" s="27">
        <f t="shared" si="713"/>
        <v>625.9</v>
      </c>
      <c r="AW289" s="27">
        <f t="shared" si="714"/>
        <v>651</v>
      </c>
      <c r="AX289" s="27">
        <f t="shared" si="715"/>
        <v>651</v>
      </c>
      <c r="AY289" s="27">
        <f>AY290+AY291</f>
        <v>0</v>
      </c>
      <c r="AZ289" s="27">
        <f>AZ290+AZ291</f>
        <v>0</v>
      </c>
      <c r="BA289" s="27">
        <f>BA290+BA291</f>
        <v>0</v>
      </c>
      <c r="BB289" s="27">
        <f t="shared" si="716"/>
        <v>625.9</v>
      </c>
      <c r="BC289" s="27">
        <f t="shared" si="717"/>
        <v>651</v>
      </c>
      <c r="BD289" s="27">
        <f t="shared" si="718"/>
        <v>651</v>
      </c>
      <c r="BE289" s="27">
        <f>BE290+BE291</f>
        <v>0</v>
      </c>
      <c r="BF289" s="27">
        <f>BF290+BF291</f>
        <v>0</v>
      </c>
      <c r="BG289" s="27">
        <f>BG290+BG291</f>
        <v>0</v>
      </c>
      <c r="BH289" s="27">
        <f t="shared" si="719"/>
        <v>625.9</v>
      </c>
      <c r="BI289" s="27">
        <f t="shared" si="720"/>
        <v>651</v>
      </c>
      <c r="BJ289" s="27">
        <f t="shared" si="721"/>
        <v>651</v>
      </c>
      <c r="BK289" s="27">
        <f>BK290+BK291</f>
        <v>0</v>
      </c>
      <c r="BL289" s="27">
        <f>BL290+BL291</f>
        <v>0</v>
      </c>
      <c r="BM289" s="27">
        <f>BM290+BM291</f>
        <v>0</v>
      </c>
      <c r="BN289" s="27">
        <f t="shared" si="722"/>
        <v>625.9</v>
      </c>
      <c r="BO289" s="27">
        <f t="shared" si="723"/>
        <v>651</v>
      </c>
      <c r="BP289" s="27">
        <f t="shared" si="724"/>
        <v>651</v>
      </c>
      <c r="BQ289" s="27">
        <f>BQ290+BQ291</f>
        <v>0</v>
      </c>
      <c r="BR289" s="27">
        <f>BR290+BR291</f>
        <v>0</v>
      </c>
      <c r="BS289" s="27">
        <f t="shared" si="725"/>
        <v>625.9</v>
      </c>
      <c r="BT289" s="27">
        <f t="shared" si="726"/>
        <v>651</v>
      </c>
      <c r="BU289" s="27">
        <f t="shared" si="727"/>
        <v>651</v>
      </c>
      <c r="BV289" s="27">
        <f>BV290+BV291</f>
        <v>0</v>
      </c>
      <c r="BW289" s="27">
        <f>BW290+BW291</f>
        <v>0</v>
      </c>
      <c r="BX289" s="27">
        <f t="shared" si="728"/>
        <v>625.9</v>
      </c>
      <c r="BY289" s="27">
        <f t="shared" si="729"/>
        <v>651</v>
      </c>
      <c r="BZ289" s="27">
        <f t="shared" si="730"/>
        <v>651</v>
      </c>
      <c r="CA289" s="27">
        <f>CA290+CA291</f>
        <v>0</v>
      </c>
      <c r="CB289" s="20">
        <v>0</v>
      </c>
      <c r="CC289" s="35"/>
      <c r="CH289" s="1" t="s">
        <v>29</v>
      </c>
    </row>
    <row r="290" spans="1:87" hidden="1" x14ac:dyDescent="0.3">
      <c r="A290" s="18" t="s">
        <v>212</v>
      </c>
      <c r="B290" s="19">
        <v>620</v>
      </c>
      <c r="C290" s="18" t="s">
        <v>46</v>
      </c>
      <c r="D290" s="18" t="s">
        <v>66</v>
      </c>
      <c r="E290" s="34" t="s">
        <v>214</v>
      </c>
      <c r="F290" s="27">
        <v>372.2</v>
      </c>
      <c r="G290" s="27">
        <v>387.1</v>
      </c>
      <c r="H290" s="27">
        <v>387.1</v>
      </c>
      <c r="I290" s="27"/>
      <c r="J290" s="27"/>
      <c r="K290" s="27"/>
      <c r="L290" s="27">
        <f t="shared" si="695"/>
        <v>372.2</v>
      </c>
      <c r="M290" s="27">
        <f t="shared" si="696"/>
        <v>387.1</v>
      </c>
      <c r="N290" s="27">
        <f t="shared" si="697"/>
        <v>387.1</v>
      </c>
      <c r="O290" s="27"/>
      <c r="P290" s="27"/>
      <c r="Q290" s="27"/>
      <c r="R290" s="27">
        <f t="shared" si="698"/>
        <v>372.2</v>
      </c>
      <c r="S290" s="27">
        <f t="shared" si="699"/>
        <v>387.1</v>
      </c>
      <c r="T290" s="27">
        <f t="shared" si="700"/>
        <v>387.1</v>
      </c>
      <c r="U290" s="27"/>
      <c r="V290" s="27"/>
      <c r="W290" s="27"/>
      <c r="X290" s="27">
        <f t="shared" si="701"/>
        <v>372.2</v>
      </c>
      <c r="Y290" s="27">
        <f t="shared" si="702"/>
        <v>387.1</v>
      </c>
      <c r="Z290" s="27">
        <f t="shared" si="703"/>
        <v>387.1</v>
      </c>
      <c r="AA290" s="27"/>
      <c r="AB290" s="27"/>
      <c r="AC290" s="27"/>
      <c r="AD290" s="27">
        <f t="shared" si="704"/>
        <v>372.2</v>
      </c>
      <c r="AE290" s="27">
        <f t="shared" si="705"/>
        <v>387.1</v>
      </c>
      <c r="AF290" s="27">
        <f t="shared" si="706"/>
        <v>387.1</v>
      </c>
      <c r="AG290" s="27"/>
      <c r="AH290" s="27"/>
      <c r="AI290" s="27"/>
      <c r="AJ290" s="27">
        <f t="shared" si="707"/>
        <v>372.2</v>
      </c>
      <c r="AK290" s="27">
        <f t="shared" si="708"/>
        <v>387.1</v>
      </c>
      <c r="AL290" s="27">
        <f t="shared" si="709"/>
        <v>387.1</v>
      </c>
      <c r="AM290" s="27"/>
      <c r="AN290" s="27"/>
      <c r="AO290" s="27"/>
      <c r="AP290" s="27">
        <f t="shared" si="710"/>
        <v>372.2</v>
      </c>
      <c r="AQ290" s="27">
        <f t="shared" si="711"/>
        <v>387.1</v>
      </c>
      <c r="AR290" s="27">
        <f t="shared" si="712"/>
        <v>387.1</v>
      </c>
      <c r="AS290" s="27"/>
      <c r="AT290" s="27"/>
      <c r="AU290" s="27"/>
      <c r="AV290" s="27">
        <f t="shared" si="713"/>
        <v>372.2</v>
      </c>
      <c r="AW290" s="27">
        <f t="shared" si="714"/>
        <v>387.1</v>
      </c>
      <c r="AX290" s="27">
        <f t="shared" si="715"/>
        <v>387.1</v>
      </c>
      <c r="AY290" s="27"/>
      <c r="AZ290" s="27"/>
      <c r="BA290" s="27"/>
      <c r="BB290" s="27">
        <f t="shared" si="716"/>
        <v>372.2</v>
      </c>
      <c r="BC290" s="27">
        <f t="shared" si="717"/>
        <v>387.1</v>
      </c>
      <c r="BD290" s="27">
        <f t="shared" si="718"/>
        <v>387.1</v>
      </c>
      <c r="BE290" s="27"/>
      <c r="BF290" s="27"/>
      <c r="BG290" s="27"/>
      <c r="BH290" s="27">
        <f t="shared" si="719"/>
        <v>372.2</v>
      </c>
      <c r="BI290" s="27">
        <f t="shared" si="720"/>
        <v>387.1</v>
      </c>
      <c r="BJ290" s="27">
        <f t="shared" si="721"/>
        <v>387.1</v>
      </c>
      <c r="BK290" s="27"/>
      <c r="BL290" s="27"/>
      <c r="BM290" s="27"/>
      <c r="BN290" s="27">
        <f t="shared" si="722"/>
        <v>372.2</v>
      </c>
      <c r="BO290" s="27">
        <f t="shared" si="723"/>
        <v>387.1</v>
      </c>
      <c r="BP290" s="27">
        <f t="shared" si="724"/>
        <v>387.1</v>
      </c>
      <c r="BQ290" s="27"/>
      <c r="BR290" s="27"/>
      <c r="BS290" s="27">
        <f t="shared" si="725"/>
        <v>372.2</v>
      </c>
      <c r="BT290" s="27">
        <f t="shared" si="726"/>
        <v>387.1</v>
      </c>
      <c r="BU290" s="27">
        <f t="shared" si="727"/>
        <v>387.1</v>
      </c>
      <c r="BV290" s="27"/>
      <c r="BW290" s="27"/>
      <c r="BX290" s="27">
        <f t="shared" si="728"/>
        <v>372.2</v>
      </c>
      <c r="BY290" s="27">
        <f t="shared" si="729"/>
        <v>387.1</v>
      </c>
      <c r="BZ290" s="27">
        <f t="shared" si="730"/>
        <v>387.1</v>
      </c>
      <c r="CA290" s="27"/>
      <c r="CB290" s="20">
        <v>0</v>
      </c>
      <c r="CC290" s="35"/>
    </row>
    <row r="291" spans="1:87" hidden="1" x14ac:dyDescent="0.3">
      <c r="A291" s="18" t="s">
        <v>212</v>
      </c>
      <c r="B291" s="19">
        <v>620</v>
      </c>
      <c r="C291" s="18" t="s">
        <v>48</v>
      </c>
      <c r="D291" s="18" t="s">
        <v>41</v>
      </c>
      <c r="E291" s="34" t="s">
        <v>49</v>
      </c>
      <c r="F291" s="27">
        <v>253.7</v>
      </c>
      <c r="G291" s="27">
        <v>263.89999999999998</v>
      </c>
      <c r="H291" s="27">
        <v>263.89999999999998</v>
      </c>
      <c r="I291" s="27"/>
      <c r="J291" s="27"/>
      <c r="K291" s="27"/>
      <c r="L291" s="27">
        <f t="shared" si="695"/>
        <v>253.7</v>
      </c>
      <c r="M291" s="27">
        <f t="shared" si="696"/>
        <v>263.89999999999998</v>
      </c>
      <c r="N291" s="27">
        <f t="shared" si="697"/>
        <v>263.89999999999998</v>
      </c>
      <c r="O291" s="27"/>
      <c r="P291" s="27"/>
      <c r="Q291" s="27"/>
      <c r="R291" s="27">
        <f t="shared" si="698"/>
        <v>253.7</v>
      </c>
      <c r="S291" s="27">
        <f t="shared" si="699"/>
        <v>263.89999999999998</v>
      </c>
      <c r="T291" s="27">
        <f t="shared" si="700"/>
        <v>263.89999999999998</v>
      </c>
      <c r="U291" s="27"/>
      <c r="V291" s="27"/>
      <c r="W291" s="27"/>
      <c r="X291" s="27">
        <f t="shared" si="701"/>
        <v>253.7</v>
      </c>
      <c r="Y291" s="27">
        <f t="shared" si="702"/>
        <v>263.89999999999998</v>
      </c>
      <c r="Z291" s="27">
        <f t="shared" si="703"/>
        <v>263.89999999999998</v>
      </c>
      <c r="AA291" s="27"/>
      <c r="AB291" s="27"/>
      <c r="AC291" s="27"/>
      <c r="AD291" s="27">
        <f t="shared" si="704"/>
        <v>253.7</v>
      </c>
      <c r="AE291" s="27">
        <f t="shared" si="705"/>
        <v>263.89999999999998</v>
      </c>
      <c r="AF291" s="27">
        <f t="shared" si="706"/>
        <v>263.89999999999998</v>
      </c>
      <c r="AG291" s="27"/>
      <c r="AH291" s="27"/>
      <c r="AI291" s="27"/>
      <c r="AJ291" s="27">
        <f t="shared" si="707"/>
        <v>253.7</v>
      </c>
      <c r="AK291" s="27">
        <f t="shared" si="708"/>
        <v>263.89999999999998</v>
      </c>
      <c r="AL291" s="27">
        <f t="shared" si="709"/>
        <v>263.89999999999998</v>
      </c>
      <c r="AM291" s="27"/>
      <c r="AN291" s="27"/>
      <c r="AO291" s="27"/>
      <c r="AP291" s="27">
        <f t="shared" si="710"/>
        <v>253.7</v>
      </c>
      <c r="AQ291" s="27">
        <f t="shared" si="711"/>
        <v>263.89999999999998</v>
      </c>
      <c r="AR291" s="27">
        <f t="shared" si="712"/>
        <v>263.89999999999998</v>
      </c>
      <c r="AS291" s="27"/>
      <c r="AT291" s="27"/>
      <c r="AU291" s="27"/>
      <c r="AV291" s="27">
        <f t="shared" si="713"/>
        <v>253.7</v>
      </c>
      <c r="AW291" s="27">
        <f t="shared" si="714"/>
        <v>263.89999999999998</v>
      </c>
      <c r="AX291" s="27">
        <f t="shared" si="715"/>
        <v>263.89999999999998</v>
      </c>
      <c r="AY291" s="27"/>
      <c r="AZ291" s="27"/>
      <c r="BA291" s="27"/>
      <c r="BB291" s="27">
        <f t="shared" si="716"/>
        <v>253.7</v>
      </c>
      <c r="BC291" s="27">
        <f t="shared" si="717"/>
        <v>263.89999999999998</v>
      </c>
      <c r="BD291" s="27">
        <f t="shared" si="718"/>
        <v>263.89999999999998</v>
      </c>
      <c r="BE291" s="27"/>
      <c r="BF291" s="27"/>
      <c r="BG291" s="27"/>
      <c r="BH291" s="27">
        <f t="shared" si="719"/>
        <v>253.7</v>
      </c>
      <c r="BI291" s="27">
        <f t="shared" si="720"/>
        <v>263.89999999999998</v>
      </c>
      <c r="BJ291" s="27">
        <f t="shared" si="721"/>
        <v>263.89999999999998</v>
      </c>
      <c r="BK291" s="27"/>
      <c r="BL291" s="27"/>
      <c r="BM291" s="27"/>
      <c r="BN291" s="27">
        <f t="shared" si="722"/>
        <v>253.7</v>
      </c>
      <c r="BO291" s="27">
        <f t="shared" si="723"/>
        <v>263.89999999999998</v>
      </c>
      <c r="BP291" s="27">
        <f t="shared" si="724"/>
        <v>263.89999999999998</v>
      </c>
      <c r="BQ291" s="27"/>
      <c r="BR291" s="27"/>
      <c r="BS291" s="27">
        <f t="shared" si="725"/>
        <v>253.7</v>
      </c>
      <c r="BT291" s="27">
        <f t="shared" si="726"/>
        <v>263.89999999999998</v>
      </c>
      <c r="BU291" s="27">
        <f t="shared" si="727"/>
        <v>263.89999999999998</v>
      </c>
      <c r="BV291" s="27"/>
      <c r="BW291" s="27"/>
      <c r="BX291" s="27">
        <f t="shared" si="728"/>
        <v>253.7</v>
      </c>
      <c r="BY291" s="27">
        <f t="shared" si="729"/>
        <v>263.89999999999998</v>
      </c>
      <c r="BZ291" s="27">
        <f t="shared" si="730"/>
        <v>263.89999999999998</v>
      </c>
      <c r="CA291" s="27"/>
      <c r="CB291" s="20">
        <v>0</v>
      </c>
      <c r="CC291" s="35"/>
    </row>
    <row r="292" spans="1:87" ht="62.4" hidden="1" x14ac:dyDescent="0.3">
      <c r="A292" s="18" t="s">
        <v>215</v>
      </c>
      <c r="B292" s="19"/>
      <c r="C292" s="18"/>
      <c r="D292" s="18"/>
      <c r="E292" s="34" t="s">
        <v>216</v>
      </c>
      <c r="F292" s="27">
        <f t="shared" ref="F292:K292" si="907">F293</f>
        <v>177681.19999999998</v>
      </c>
      <c r="G292" s="27">
        <f t="shared" si="907"/>
        <v>144273</v>
      </c>
      <c r="H292" s="27">
        <f t="shared" si="907"/>
        <v>144273</v>
      </c>
      <c r="I292" s="27">
        <f t="shared" si="907"/>
        <v>0</v>
      </c>
      <c r="J292" s="27">
        <f t="shared" si="907"/>
        <v>0</v>
      </c>
      <c r="K292" s="27">
        <f t="shared" si="907"/>
        <v>0</v>
      </c>
      <c r="L292" s="27">
        <f t="shared" si="695"/>
        <v>177681.19999999998</v>
      </c>
      <c r="M292" s="27">
        <f t="shared" si="696"/>
        <v>144273</v>
      </c>
      <c r="N292" s="27">
        <f t="shared" si="697"/>
        <v>144273</v>
      </c>
      <c r="O292" s="27">
        <f>O293</f>
        <v>0</v>
      </c>
      <c r="P292" s="27">
        <f>P293</f>
        <v>0</v>
      </c>
      <c r="Q292" s="27">
        <f>Q293</f>
        <v>0</v>
      </c>
      <c r="R292" s="27">
        <f t="shared" si="698"/>
        <v>177681.19999999998</v>
      </c>
      <c r="S292" s="27">
        <f t="shared" si="699"/>
        <v>144273</v>
      </c>
      <c r="T292" s="27">
        <f t="shared" si="700"/>
        <v>144273</v>
      </c>
      <c r="U292" s="27">
        <f>U293</f>
        <v>0</v>
      </c>
      <c r="V292" s="27">
        <f>V293</f>
        <v>0</v>
      </c>
      <c r="W292" s="27">
        <f>W293</f>
        <v>0</v>
      </c>
      <c r="X292" s="27">
        <f t="shared" si="701"/>
        <v>177681.19999999998</v>
      </c>
      <c r="Y292" s="27">
        <f t="shared" si="702"/>
        <v>144273</v>
      </c>
      <c r="Z292" s="27">
        <f t="shared" si="703"/>
        <v>144273</v>
      </c>
      <c r="AA292" s="27">
        <f>AA293</f>
        <v>0</v>
      </c>
      <c r="AB292" s="27">
        <f>AB293</f>
        <v>0</v>
      </c>
      <c r="AC292" s="27">
        <f>AC293</f>
        <v>0</v>
      </c>
      <c r="AD292" s="27">
        <f t="shared" si="704"/>
        <v>177681.19999999998</v>
      </c>
      <c r="AE292" s="27">
        <f t="shared" si="705"/>
        <v>144273</v>
      </c>
      <c r="AF292" s="27">
        <f t="shared" si="706"/>
        <v>144273</v>
      </c>
      <c r="AG292" s="27">
        <f>AG293</f>
        <v>0</v>
      </c>
      <c r="AH292" s="27">
        <f>AH293</f>
        <v>0</v>
      </c>
      <c r="AI292" s="27">
        <f>AI293</f>
        <v>0</v>
      </c>
      <c r="AJ292" s="27">
        <f t="shared" si="707"/>
        <v>177681.19999999998</v>
      </c>
      <c r="AK292" s="27">
        <f t="shared" si="708"/>
        <v>144273</v>
      </c>
      <c r="AL292" s="27">
        <f t="shared" si="709"/>
        <v>144273</v>
      </c>
      <c r="AM292" s="27">
        <f>AM293</f>
        <v>0</v>
      </c>
      <c r="AN292" s="27">
        <f>AN293</f>
        <v>0</v>
      </c>
      <c r="AO292" s="27">
        <f>AO293</f>
        <v>0</v>
      </c>
      <c r="AP292" s="27">
        <f t="shared" si="710"/>
        <v>177681.19999999998</v>
      </c>
      <c r="AQ292" s="27">
        <f t="shared" si="711"/>
        <v>144273</v>
      </c>
      <c r="AR292" s="27">
        <f t="shared" si="712"/>
        <v>144273</v>
      </c>
      <c r="AS292" s="27">
        <f>AS293</f>
        <v>0</v>
      </c>
      <c r="AT292" s="27">
        <f>AT293</f>
        <v>0</v>
      </c>
      <c r="AU292" s="27">
        <f>AU293</f>
        <v>0</v>
      </c>
      <c r="AV292" s="27">
        <f t="shared" si="713"/>
        <v>177681.19999999998</v>
      </c>
      <c r="AW292" s="27">
        <f t="shared" si="714"/>
        <v>144273</v>
      </c>
      <c r="AX292" s="27">
        <f t="shared" si="715"/>
        <v>144273</v>
      </c>
      <c r="AY292" s="27">
        <f>AY293</f>
        <v>0</v>
      </c>
      <c r="AZ292" s="27">
        <f>AZ293</f>
        <v>0</v>
      </c>
      <c r="BA292" s="27">
        <f>BA293</f>
        <v>0</v>
      </c>
      <c r="BB292" s="27">
        <f t="shared" si="716"/>
        <v>177681.19999999998</v>
      </c>
      <c r="BC292" s="27">
        <f t="shared" si="717"/>
        <v>144273</v>
      </c>
      <c r="BD292" s="27">
        <f t="shared" si="718"/>
        <v>144273</v>
      </c>
      <c r="BE292" s="27">
        <f>BE293</f>
        <v>0</v>
      </c>
      <c r="BF292" s="27">
        <f>BF293</f>
        <v>0</v>
      </c>
      <c r="BG292" s="27">
        <f>BG293</f>
        <v>0</v>
      </c>
      <c r="BH292" s="27">
        <f t="shared" si="719"/>
        <v>177681.19999999998</v>
      </c>
      <c r="BI292" s="27">
        <f t="shared" si="720"/>
        <v>144273</v>
      </c>
      <c r="BJ292" s="27">
        <f t="shared" si="721"/>
        <v>144273</v>
      </c>
      <c r="BK292" s="27">
        <f>BK293</f>
        <v>0</v>
      </c>
      <c r="BL292" s="27">
        <f>BL293</f>
        <v>0</v>
      </c>
      <c r="BM292" s="27">
        <f>BM293</f>
        <v>0</v>
      </c>
      <c r="BN292" s="27">
        <f t="shared" si="722"/>
        <v>177681.19999999998</v>
      </c>
      <c r="BO292" s="27">
        <f t="shared" si="723"/>
        <v>144273</v>
      </c>
      <c r="BP292" s="27">
        <f t="shared" si="724"/>
        <v>144273</v>
      </c>
      <c r="BQ292" s="27">
        <f>BQ293</f>
        <v>0</v>
      </c>
      <c r="BR292" s="27">
        <f>BR293</f>
        <v>0</v>
      </c>
      <c r="BS292" s="27">
        <f t="shared" si="725"/>
        <v>177681.19999999998</v>
      </c>
      <c r="BT292" s="27">
        <f t="shared" si="726"/>
        <v>144273</v>
      </c>
      <c r="BU292" s="27">
        <f t="shared" si="727"/>
        <v>144273</v>
      </c>
      <c r="BV292" s="27">
        <f>BV293</f>
        <v>0</v>
      </c>
      <c r="BW292" s="27">
        <f>BW293</f>
        <v>0</v>
      </c>
      <c r="BX292" s="27">
        <f t="shared" si="728"/>
        <v>177681.19999999998</v>
      </c>
      <c r="BY292" s="27">
        <f t="shared" si="729"/>
        <v>144273</v>
      </c>
      <c r="BZ292" s="27">
        <f t="shared" si="730"/>
        <v>144273</v>
      </c>
      <c r="CA292" s="27">
        <f>CA293</f>
        <v>0</v>
      </c>
      <c r="CB292" s="20">
        <v>0</v>
      </c>
      <c r="CC292" s="35"/>
      <c r="CI292" s="1" t="s">
        <v>30</v>
      </c>
    </row>
    <row r="293" spans="1:87" ht="46.8" hidden="1" x14ac:dyDescent="0.3">
      <c r="A293" s="18" t="s">
        <v>215</v>
      </c>
      <c r="B293" s="19">
        <v>600</v>
      </c>
      <c r="C293" s="18"/>
      <c r="D293" s="18"/>
      <c r="E293" s="34" t="s">
        <v>44</v>
      </c>
      <c r="F293" s="27">
        <f t="shared" ref="F293:K293" si="908">F294+F296</f>
        <v>177681.19999999998</v>
      </c>
      <c r="G293" s="27">
        <f t="shared" si="908"/>
        <v>144273</v>
      </c>
      <c r="H293" s="27">
        <f t="shared" si="908"/>
        <v>144273</v>
      </c>
      <c r="I293" s="27">
        <f t="shared" si="908"/>
        <v>0</v>
      </c>
      <c r="J293" s="27">
        <f t="shared" si="908"/>
        <v>0</v>
      </c>
      <c r="K293" s="27">
        <f t="shared" si="908"/>
        <v>0</v>
      </c>
      <c r="L293" s="27">
        <f t="shared" ref="L293:L356" si="909">F293+I293</f>
        <v>177681.19999999998</v>
      </c>
      <c r="M293" s="27">
        <f t="shared" ref="M293:M356" si="910">G293+J293</f>
        <v>144273</v>
      </c>
      <c r="N293" s="27">
        <f t="shared" ref="N293:N356" si="911">H293+K293</f>
        <v>144273</v>
      </c>
      <c r="O293" s="27">
        <f>O294+O296</f>
        <v>0</v>
      </c>
      <c r="P293" s="27">
        <f>P294+P296</f>
        <v>0</v>
      </c>
      <c r="Q293" s="27">
        <f>Q294+Q296</f>
        <v>0</v>
      </c>
      <c r="R293" s="27">
        <f t="shared" ref="R293:R356" si="912">L293+O293</f>
        <v>177681.19999999998</v>
      </c>
      <c r="S293" s="27">
        <f t="shared" ref="S293:S356" si="913">M293+P293</f>
        <v>144273</v>
      </c>
      <c r="T293" s="27">
        <f t="shared" ref="T293:T356" si="914">N293+Q293</f>
        <v>144273</v>
      </c>
      <c r="U293" s="27">
        <f>U294+U296</f>
        <v>0</v>
      </c>
      <c r="V293" s="27">
        <f>V294+V296</f>
        <v>0</v>
      </c>
      <c r="W293" s="27">
        <f>W294+W296</f>
        <v>0</v>
      </c>
      <c r="X293" s="27">
        <f t="shared" ref="X293:X356" si="915">R293+U293</f>
        <v>177681.19999999998</v>
      </c>
      <c r="Y293" s="27">
        <f t="shared" ref="Y293:Y356" si="916">S293+V293</f>
        <v>144273</v>
      </c>
      <c r="Z293" s="27">
        <f t="shared" ref="Z293:Z356" si="917">T293+W293</f>
        <v>144273</v>
      </c>
      <c r="AA293" s="27">
        <f>AA294+AA296</f>
        <v>0</v>
      </c>
      <c r="AB293" s="27">
        <f>AB294+AB296</f>
        <v>0</v>
      </c>
      <c r="AC293" s="27">
        <f>AC294+AC296</f>
        <v>0</v>
      </c>
      <c r="AD293" s="27">
        <f t="shared" ref="AD293:AD356" si="918">X293+AA293</f>
        <v>177681.19999999998</v>
      </c>
      <c r="AE293" s="27">
        <f t="shared" ref="AE293:AE356" si="919">Y293+AB293</f>
        <v>144273</v>
      </c>
      <c r="AF293" s="27">
        <f t="shared" ref="AF293:AF356" si="920">Z293+AC293</f>
        <v>144273</v>
      </c>
      <c r="AG293" s="27">
        <f>AG294+AG296</f>
        <v>0</v>
      </c>
      <c r="AH293" s="27">
        <f>AH294+AH296</f>
        <v>0</v>
      </c>
      <c r="AI293" s="27">
        <f>AI294+AI296</f>
        <v>0</v>
      </c>
      <c r="AJ293" s="27">
        <f t="shared" ref="AJ293:AJ356" si="921">AD293+AG293</f>
        <v>177681.19999999998</v>
      </c>
      <c r="AK293" s="27">
        <f t="shared" ref="AK293:AK356" si="922">AE293+AH293</f>
        <v>144273</v>
      </c>
      <c r="AL293" s="27">
        <f t="shared" ref="AL293:AL356" si="923">AF293+AI293</f>
        <v>144273</v>
      </c>
      <c r="AM293" s="27">
        <f>AM294+AM296</f>
        <v>0</v>
      </c>
      <c r="AN293" s="27">
        <f>AN294+AN296</f>
        <v>0</v>
      </c>
      <c r="AO293" s="27">
        <f>AO294+AO296</f>
        <v>0</v>
      </c>
      <c r="AP293" s="27">
        <f t="shared" ref="AP293:AP356" si="924">AJ293+AM293</f>
        <v>177681.19999999998</v>
      </c>
      <c r="AQ293" s="27">
        <f t="shared" ref="AQ293:AQ356" si="925">AK293+AN293</f>
        <v>144273</v>
      </c>
      <c r="AR293" s="27">
        <f t="shared" ref="AR293:AR356" si="926">AL293+AO293</f>
        <v>144273</v>
      </c>
      <c r="AS293" s="27">
        <f>AS294+AS296</f>
        <v>0</v>
      </c>
      <c r="AT293" s="27">
        <f>AT294+AT296</f>
        <v>0</v>
      </c>
      <c r="AU293" s="27">
        <f>AU294+AU296</f>
        <v>0</v>
      </c>
      <c r="AV293" s="27">
        <f t="shared" ref="AV293:AV356" si="927">AP293+AS293</f>
        <v>177681.19999999998</v>
      </c>
      <c r="AW293" s="27">
        <f t="shared" ref="AW293:AW356" si="928">AQ293+AT293</f>
        <v>144273</v>
      </c>
      <c r="AX293" s="27">
        <f t="shared" ref="AX293:AX356" si="929">AR293+AU293</f>
        <v>144273</v>
      </c>
      <c r="AY293" s="27">
        <f>AY294+AY296</f>
        <v>0</v>
      </c>
      <c r="AZ293" s="27">
        <f>AZ294+AZ296</f>
        <v>0</v>
      </c>
      <c r="BA293" s="27">
        <f>BA294+BA296</f>
        <v>0</v>
      </c>
      <c r="BB293" s="27">
        <f t="shared" ref="BB293:BB356" si="930">AV293+AY293</f>
        <v>177681.19999999998</v>
      </c>
      <c r="BC293" s="27">
        <f t="shared" ref="BC293:BC356" si="931">AW293+AZ293</f>
        <v>144273</v>
      </c>
      <c r="BD293" s="27">
        <f t="shared" ref="BD293:BD356" si="932">AX293+BA293</f>
        <v>144273</v>
      </c>
      <c r="BE293" s="27">
        <f>BE294+BE296</f>
        <v>0</v>
      </c>
      <c r="BF293" s="27">
        <f>BF294+BF296</f>
        <v>0</v>
      </c>
      <c r="BG293" s="27">
        <f>BG294+BG296</f>
        <v>0</v>
      </c>
      <c r="BH293" s="27">
        <f t="shared" ref="BH293:BH356" si="933">BB293+BE293</f>
        <v>177681.19999999998</v>
      </c>
      <c r="BI293" s="27">
        <f t="shared" ref="BI293:BI356" si="934">BC293+BF293</f>
        <v>144273</v>
      </c>
      <c r="BJ293" s="27">
        <f t="shared" ref="BJ293:BJ356" si="935">BD293+BG293</f>
        <v>144273</v>
      </c>
      <c r="BK293" s="27">
        <f>BK294+BK296</f>
        <v>0</v>
      </c>
      <c r="BL293" s="27">
        <f>BL294+BL296</f>
        <v>0</v>
      </c>
      <c r="BM293" s="27">
        <f>BM294+BM296</f>
        <v>0</v>
      </c>
      <c r="BN293" s="27">
        <f t="shared" ref="BN293:BN356" si="936">BH293+BK293</f>
        <v>177681.19999999998</v>
      </c>
      <c r="BO293" s="27">
        <f t="shared" ref="BO293:BO356" si="937">BI293+BL293</f>
        <v>144273</v>
      </c>
      <c r="BP293" s="27">
        <f t="shared" ref="BP293:BP356" si="938">BJ293+BM293</f>
        <v>144273</v>
      </c>
      <c r="BQ293" s="27">
        <f>BQ294+BQ296</f>
        <v>0</v>
      </c>
      <c r="BR293" s="27">
        <f>BR294+BR296</f>
        <v>0</v>
      </c>
      <c r="BS293" s="27">
        <f t="shared" ref="BS293:BS356" si="939">BQ293+BN293</f>
        <v>177681.19999999998</v>
      </c>
      <c r="BT293" s="27">
        <f t="shared" ref="BT293:BT356" si="940">BR293+BO293</f>
        <v>144273</v>
      </c>
      <c r="BU293" s="27">
        <f t="shared" ref="BU293:BU356" si="941">BP293</f>
        <v>144273</v>
      </c>
      <c r="BV293" s="27">
        <f>BV294+BV296</f>
        <v>0</v>
      </c>
      <c r="BW293" s="27">
        <f>BW294+BW296</f>
        <v>0</v>
      </c>
      <c r="BX293" s="27">
        <f t="shared" ref="BX293:BX356" si="942">BS293</f>
        <v>177681.19999999998</v>
      </c>
      <c r="BY293" s="27">
        <f t="shared" ref="BY293:BY356" si="943">BT293+BV293</f>
        <v>144273</v>
      </c>
      <c r="BZ293" s="27">
        <f t="shared" ref="BZ293:BZ356" si="944">BU293+BW293</f>
        <v>144273</v>
      </c>
      <c r="CA293" s="27">
        <f>CA294+CA296</f>
        <v>0</v>
      </c>
      <c r="CB293" s="20">
        <v>0</v>
      </c>
      <c r="CC293" s="35"/>
      <c r="CG293" s="1" t="s">
        <v>28</v>
      </c>
    </row>
    <row r="294" spans="1:87" hidden="1" x14ac:dyDescent="0.3">
      <c r="A294" s="18" t="s">
        <v>215</v>
      </c>
      <c r="B294" s="19">
        <v>610</v>
      </c>
      <c r="C294" s="18"/>
      <c r="D294" s="18"/>
      <c r="E294" s="34" t="s">
        <v>103</v>
      </c>
      <c r="F294" s="27">
        <f t="shared" ref="F294:K294" si="945">F295</f>
        <v>39872.400000000001</v>
      </c>
      <c r="G294" s="27">
        <f t="shared" si="945"/>
        <v>45540.1</v>
      </c>
      <c r="H294" s="27">
        <f t="shared" si="945"/>
        <v>30892.2</v>
      </c>
      <c r="I294" s="27">
        <f t="shared" si="945"/>
        <v>0</v>
      </c>
      <c r="J294" s="27">
        <f t="shared" si="945"/>
        <v>0</v>
      </c>
      <c r="K294" s="27">
        <f t="shared" si="945"/>
        <v>0</v>
      </c>
      <c r="L294" s="27">
        <f t="shared" si="909"/>
        <v>39872.400000000001</v>
      </c>
      <c r="M294" s="27">
        <f t="shared" si="910"/>
        <v>45540.1</v>
      </c>
      <c r="N294" s="27">
        <f t="shared" si="911"/>
        <v>30892.2</v>
      </c>
      <c r="O294" s="27">
        <f>O295</f>
        <v>0</v>
      </c>
      <c r="P294" s="27">
        <f>P295</f>
        <v>0</v>
      </c>
      <c r="Q294" s="27">
        <f>Q295</f>
        <v>0</v>
      </c>
      <c r="R294" s="27">
        <f t="shared" si="912"/>
        <v>39872.400000000001</v>
      </c>
      <c r="S294" s="27">
        <f t="shared" si="913"/>
        <v>45540.1</v>
      </c>
      <c r="T294" s="27">
        <f t="shared" si="914"/>
        <v>30892.2</v>
      </c>
      <c r="U294" s="27">
        <f>U295</f>
        <v>0</v>
      </c>
      <c r="V294" s="27">
        <f>V295</f>
        <v>0</v>
      </c>
      <c r="W294" s="27">
        <f>W295</f>
        <v>0</v>
      </c>
      <c r="X294" s="27">
        <f t="shared" si="915"/>
        <v>39872.400000000001</v>
      </c>
      <c r="Y294" s="27">
        <f t="shared" si="916"/>
        <v>45540.1</v>
      </c>
      <c r="Z294" s="27">
        <f t="shared" si="917"/>
        <v>30892.2</v>
      </c>
      <c r="AA294" s="27">
        <f>AA295</f>
        <v>0</v>
      </c>
      <c r="AB294" s="27">
        <f>AB295</f>
        <v>0</v>
      </c>
      <c r="AC294" s="27">
        <f>AC295</f>
        <v>0</v>
      </c>
      <c r="AD294" s="27">
        <f t="shared" si="918"/>
        <v>39872.400000000001</v>
      </c>
      <c r="AE294" s="27">
        <f t="shared" si="919"/>
        <v>45540.1</v>
      </c>
      <c r="AF294" s="27">
        <f t="shared" si="920"/>
        <v>30892.2</v>
      </c>
      <c r="AG294" s="27">
        <f>AG295</f>
        <v>0</v>
      </c>
      <c r="AH294" s="27">
        <f>AH295</f>
        <v>0</v>
      </c>
      <c r="AI294" s="27">
        <f>AI295</f>
        <v>0</v>
      </c>
      <c r="AJ294" s="27">
        <f t="shared" si="921"/>
        <v>39872.400000000001</v>
      </c>
      <c r="AK294" s="27">
        <f t="shared" si="922"/>
        <v>45540.1</v>
      </c>
      <c r="AL294" s="27">
        <f t="shared" si="923"/>
        <v>30892.2</v>
      </c>
      <c r="AM294" s="27">
        <f>AM295</f>
        <v>0</v>
      </c>
      <c r="AN294" s="27">
        <f>AN295</f>
        <v>0</v>
      </c>
      <c r="AO294" s="27">
        <f>AO295</f>
        <v>0</v>
      </c>
      <c r="AP294" s="27">
        <f t="shared" si="924"/>
        <v>39872.400000000001</v>
      </c>
      <c r="AQ294" s="27">
        <f t="shared" si="925"/>
        <v>45540.1</v>
      </c>
      <c r="AR294" s="27">
        <f t="shared" si="926"/>
        <v>30892.2</v>
      </c>
      <c r="AS294" s="27">
        <f>AS295</f>
        <v>0</v>
      </c>
      <c r="AT294" s="27">
        <f>AT295</f>
        <v>0</v>
      </c>
      <c r="AU294" s="27">
        <f>AU295</f>
        <v>0</v>
      </c>
      <c r="AV294" s="27">
        <f t="shared" si="927"/>
        <v>39872.400000000001</v>
      </c>
      <c r="AW294" s="27">
        <f t="shared" si="928"/>
        <v>45540.1</v>
      </c>
      <c r="AX294" s="27">
        <f t="shared" si="929"/>
        <v>30892.2</v>
      </c>
      <c r="AY294" s="27">
        <f>AY295</f>
        <v>0</v>
      </c>
      <c r="AZ294" s="27">
        <f>AZ295</f>
        <v>0</v>
      </c>
      <c r="BA294" s="27">
        <f>BA295</f>
        <v>0</v>
      </c>
      <c r="BB294" s="27">
        <f t="shared" si="930"/>
        <v>39872.400000000001</v>
      </c>
      <c r="BC294" s="27">
        <f t="shared" si="931"/>
        <v>45540.1</v>
      </c>
      <c r="BD294" s="27">
        <f t="shared" si="932"/>
        <v>30892.2</v>
      </c>
      <c r="BE294" s="27">
        <f>BE295</f>
        <v>0</v>
      </c>
      <c r="BF294" s="27">
        <f>BF295</f>
        <v>0</v>
      </c>
      <c r="BG294" s="27">
        <f>BG295</f>
        <v>0</v>
      </c>
      <c r="BH294" s="27">
        <f t="shared" si="933"/>
        <v>39872.400000000001</v>
      </c>
      <c r="BI294" s="27">
        <f t="shared" si="934"/>
        <v>45540.1</v>
      </c>
      <c r="BJ294" s="27">
        <f t="shared" si="935"/>
        <v>30892.2</v>
      </c>
      <c r="BK294" s="27">
        <f>BK295</f>
        <v>0</v>
      </c>
      <c r="BL294" s="27">
        <f>BL295</f>
        <v>0</v>
      </c>
      <c r="BM294" s="27">
        <f>BM295</f>
        <v>0</v>
      </c>
      <c r="BN294" s="27">
        <f t="shared" si="936"/>
        <v>39872.400000000001</v>
      </c>
      <c r="BO294" s="27">
        <f t="shared" si="937"/>
        <v>45540.1</v>
      </c>
      <c r="BP294" s="27">
        <f t="shared" si="938"/>
        <v>30892.2</v>
      </c>
      <c r="BQ294" s="27">
        <f>BQ295</f>
        <v>0</v>
      </c>
      <c r="BR294" s="27">
        <f>BR295</f>
        <v>0</v>
      </c>
      <c r="BS294" s="27">
        <f t="shared" si="939"/>
        <v>39872.400000000001</v>
      </c>
      <c r="BT294" s="27">
        <f t="shared" si="940"/>
        <v>45540.1</v>
      </c>
      <c r="BU294" s="27">
        <f t="shared" si="941"/>
        <v>30892.2</v>
      </c>
      <c r="BV294" s="27">
        <f>BV295</f>
        <v>0</v>
      </c>
      <c r="BW294" s="27">
        <f>BW295</f>
        <v>0</v>
      </c>
      <c r="BX294" s="27">
        <f t="shared" si="942"/>
        <v>39872.400000000001</v>
      </c>
      <c r="BY294" s="27">
        <f t="shared" si="943"/>
        <v>45540.1</v>
      </c>
      <c r="BZ294" s="27">
        <f t="shared" si="944"/>
        <v>30892.2</v>
      </c>
      <c r="CA294" s="27">
        <f>CA295</f>
        <v>0</v>
      </c>
      <c r="CB294" s="20">
        <v>0</v>
      </c>
      <c r="CC294" s="35"/>
      <c r="CH294" s="1" t="s">
        <v>29</v>
      </c>
    </row>
    <row r="295" spans="1:87" hidden="1" x14ac:dyDescent="0.3">
      <c r="A295" s="18" t="s">
        <v>215</v>
      </c>
      <c r="B295" s="19">
        <v>610</v>
      </c>
      <c r="C295" s="18" t="s">
        <v>48</v>
      </c>
      <c r="D295" s="18" t="s">
        <v>41</v>
      </c>
      <c r="E295" s="34" t="s">
        <v>49</v>
      </c>
      <c r="F295" s="27">
        <v>39872.400000000001</v>
      </c>
      <c r="G295" s="27">
        <v>45540.1</v>
      </c>
      <c r="H295" s="27">
        <v>30892.2</v>
      </c>
      <c r="I295" s="27"/>
      <c r="J295" s="27"/>
      <c r="K295" s="27"/>
      <c r="L295" s="27">
        <f t="shared" si="909"/>
        <v>39872.400000000001</v>
      </c>
      <c r="M295" s="27">
        <f t="shared" si="910"/>
        <v>45540.1</v>
      </c>
      <c r="N295" s="27">
        <f t="shared" si="911"/>
        <v>30892.2</v>
      </c>
      <c r="O295" s="27"/>
      <c r="P295" s="27"/>
      <c r="Q295" s="27"/>
      <c r="R295" s="27">
        <f t="shared" si="912"/>
        <v>39872.400000000001</v>
      </c>
      <c r="S295" s="27">
        <f t="shared" si="913"/>
        <v>45540.1</v>
      </c>
      <c r="T295" s="27">
        <f t="shared" si="914"/>
        <v>30892.2</v>
      </c>
      <c r="U295" s="27"/>
      <c r="V295" s="27"/>
      <c r="W295" s="27"/>
      <c r="X295" s="27">
        <f t="shared" si="915"/>
        <v>39872.400000000001</v>
      </c>
      <c r="Y295" s="27">
        <f t="shared" si="916"/>
        <v>45540.1</v>
      </c>
      <c r="Z295" s="27">
        <f t="shared" si="917"/>
        <v>30892.2</v>
      </c>
      <c r="AA295" s="27"/>
      <c r="AB295" s="27"/>
      <c r="AC295" s="27"/>
      <c r="AD295" s="27">
        <f t="shared" si="918"/>
        <v>39872.400000000001</v>
      </c>
      <c r="AE295" s="27">
        <f t="shared" si="919"/>
        <v>45540.1</v>
      </c>
      <c r="AF295" s="27">
        <f t="shared" si="920"/>
        <v>30892.2</v>
      </c>
      <c r="AG295" s="27"/>
      <c r="AH295" s="27"/>
      <c r="AI295" s="27"/>
      <c r="AJ295" s="27">
        <f t="shared" si="921"/>
        <v>39872.400000000001</v>
      </c>
      <c r="AK295" s="27">
        <f t="shared" si="922"/>
        <v>45540.1</v>
      </c>
      <c r="AL295" s="27">
        <f t="shared" si="923"/>
        <v>30892.2</v>
      </c>
      <c r="AM295" s="27"/>
      <c r="AN295" s="27"/>
      <c r="AO295" s="27"/>
      <c r="AP295" s="27">
        <f t="shared" si="924"/>
        <v>39872.400000000001</v>
      </c>
      <c r="AQ295" s="27">
        <f t="shared" si="925"/>
        <v>45540.1</v>
      </c>
      <c r="AR295" s="27">
        <f t="shared" si="926"/>
        <v>30892.2</v>
      </c>
      <c r="AS295" s="27"/>
      <c r="AT295" s="27"/>
      <c r="AU295" s="27"/>
      <c r="AV295" s="27">
        <f t="shared" si="927"/>
        <v>39872.400000000001</v>
      </c>
      <c r="AW295" s="27">
        <f t="shared" si="928"/>
        <v>45540.1</v>
      </c>
      <c r="AX295" s="27">
        <f t="shared" si="929"/>
        <v>30892.2</v>
      </c>
      <c r="AY295" s="27"/>
      <c r="AZ295" s="27"/>
      <c r="BA295" s="27"/>
      <c r="BB295" s="27">
        <f t="shared" si="930"/>
        <v>39872.400000000001</v>
      </c>
      <c r="BC295" s="27">
        <f t="shared" si="931"/>
        <v>45540.1</v>
      </c>
      <c r="BD295" s="27">
        <f t="shared" si="932"/>
        <v>30892.2</v>
      </c>
      <c r="BE295" s="27"/>
      <c r="BF295" s="27"/>
      <c r="BG295" s="27"/>
      <c r="BH295" s="27">
        <f t="shared" si="933"/>
        <v>39872.400000000001</v>
      </c>
      <c r="BI295" s="27">
        <f t="shared" si="934"/>
        <v>45540.1</v>
      </c>
      <c r="BJ295" s="27">
        <f t="shared" si="935"/>
        <v>30892.2</v>
      </c>
      <c r="BK295" s="27"/>
      <c r="BL295" s="27"/>
      <c r="BM295" s="27"/>
      <c r="BN295" s="27">
        <f t="shared" si="936"/>
        <v>39872.400000000001</v>
      </c>
      <c r="BO295" s="27">
        <f t="shared" si="937"/>
        <v>45540.1</v>
      </c>
      <c r="BP295" s="27">
        <f t="shared" si="938"/>
        <v>30892.2</v>
      </c>
      <c r="BQ295" s="27"/>
      <c r="BR295" s="27"/>
      <c r="BS295" s="27">
        <f t="shared" si="939"/>
        <v>39872.400000000001</v>
      </c>
      <c r="BT295" s="27">
        <f t="shared" si="940"/>
        <v>45540.1</v>
      </c>
      <c r="BU295" s="27">
        <f t="shared" si="941"/>
        <v>30892.2</v>
      </c>
      <c r="BV295" s="27"/>
      <c r="BW295" s="27"/>
      <c r="BX295" s="27">
        <f t="shared" si="942"/>
        <v>39872.400000000001</v>
      </c>
      <c r="BY295" s="27">
        <f t="shared" si="943"/>
        <v>45540.1</v>
      </c>
      <c r="BZ295" s="27">
        <f t="shared" si="944"/>
        <v>30892.2</v>
      </c>
      <c r="CA295" s="27"/>
      <c r="CB295" s="20">
        <v>0</v>
      </c>
      <c r="CC295" s="35"/>
    </row>
    <row r="296" spans="1:87" hidden="1" x14ac:dyDescent="0.3">
      <c r="A296" s="18" t="s">
        <v>215</v>
      </c>
      <c r="B296" s="19">
        <v>620</v>
      </c>
      <c r="C296" s="18"/>
      <c r="D296" s="18"/>
      <c r="E296" s="34" t="s">
        <v>45</v>
      </c>
      <c r="F296" s="27">
        <f t="shared" ref="F296:K296" si="946">F297+F298</f>
        <v>137808.79999999999</v>
      </c>
      <c r="G296" s="27">
        <f t="shared" si="946"/>
        <v>98732.9</v>
      </c>
      <c r="H296" s="27">
        <f t="shared" si="946"/>
        <v>113380.8</v>
      </c>
      <c r="I296" s="27">
        <f t="shared" si="946"/>
        <v>0</v>
      </c>
      <c r="J296" s="27">
        <f t="shared" si="946"/>
        <v>0</v>
      </c>
      <c r="K296" s="27">
        <f t="shared" si="946"/>
        <v>0</v>
      </c>
      <c r="L296" s="27">
        <f t="shared" si="909"/>
        <v>137808.79999999999</v>
      </c>
      <c r="M296" s="27">
        <f t="shared" si="910"/>
        <v>98732.9</v>
      </c>
      <c r="N296" s="27">
        <f t="shared" si="911"/>
        <v>113380.8</v>
      </c>
      <c r="O296" s="27">
        <f>O297+O298</f>
        <v>0</v>
      </c>
      <c r="P296" s="27">
        <f>P297+P298</f>
        <v>0</v>
      </c>
      <c r="Q296" s="27">
        <f>Q297+Q298</f>
        <v>0</v>
      </c>
      <c r="R296" s="27">
        <f t="shared" si="912"/>
        <v>137808.79999999999</v>
      </c>
      <c r="S296" s="27">
        <f t="shared" si="913"/>
        <v>98732.9</v>
      </c>
      <c r="T296" s="27">
        <f t="shared" si="914"/>
        <v>113380.8</v>
      </c>
      <c r="U296" s="27">
        <f>U297+U298</f>
        <v>0</v>
      </c>
      <c r="V296" s="27">
        <f>V297+V298</f>
        <v>0</v>
      </c>
      <c r="W296" s="27">
        <f>W297+W298</f>
        <v>0</v>
      </c>
      <c r="X296" s="27">
        <f t="shared" si="915"/>
        <v>137808.79999999999</v>
      </c>
      <c r="Y296" s="27">
        <f t="shared" si="916"/>
        <v>98732.9</v>
      </c>
      <c r="Z296" s="27">
        <f t="shared" si="917"/>
        <v>113380.8</v>
      </c>
      <c r="AA296" s="27">
        <f>AA297+AA298</f>
        <v>0</v>
      </c>
      <c r="AB296" s="27">
        <f>AB297+AB298</f>
        <v>0</v>
      </c>
      <c r="AC296" s="27">
        <f>AC297+AC298</f>
        <v>0</v>
      </c>
      <c r="AD296" s="27">
        <f t="shared" si="918"/>
        <v>137808.79999999999</v>
      </c>
      <c r="AE296" s="27">
        <f t="shared" si="919"/>
        <v>98732.9</v>
      </c>
      <c r="AF296" s="27">
        <f t="shared" si="920"/>
        <v>113380.8</v>
      </c>
      <c r="AG296" s="27">
        <f>AG297+AG298</f>
        <v>0</v>
      </c>
      <c r="AH296" s="27">
        <f>AH297+AH298</f>
        <v>0</v>
      </c>
      <c r="AI296" s="27">
        <f>AI297+AI298</f>
        <v>0</v>
      </c>
      <c r="AJ296" s="27">
        <f t="shared" si="921"/>
        <v>137808.79999999999</v>
      </c>
      <c r="AK296" s="27">
        <f t="shared" si="922"/>
        <v>98732.9</v>
      </c>
      <c r="AL296" s="27">
        <f t="shared" si="923"/>
        <v>113380.8</v>
      </c>
      <c r="AM296" s="27">
        <f>AM297+AM298</f>
        <v>0</v>
      </c>
      <c r="AN296" s="27">
        <f>AN297+AN298</f>
        <v>0</v>
      </c>
      <c r="AO296" s="27">
        <f>AO297+AO298</f>
        <v>0</v>
      </c>
      <c r="AP296" s="27">
        <f t="shared" si="924"/>
        <v>137808.79999999999</v>
      </c>
      <c r="AQ296" s="27">
        <f t="shared" si="925"/>
        <v>98732.9</v>
      </c>
      <c r="AR296" s="27">
        <f t="shared" si="926"/>
        <v>113380.8</v>
      </c>
      <c r="AS296" s="27">
        <f>AS297+AS298</f>
        <v>0</v>
      </c>
      <c r="AT296" s="27">
        <f>AT297+AT298</f>
        <v>0</v>
      </c>
      <c r="AU296" s="27">
        <f>AU297+AU298</f>
        <v>0</v>
      </c>
      <c r="AV296" s="27">
        <f t="shared" si="927"/>
        <v>137808.79999999999</v>
      </c>
      <c r="AW296" s="27">
        <f t="shared" si="928"/>
        <v>98732.9</v>
      </c>
      <c r="AX296" s="27">
        <f t="shared" si="929"/>
        <v>113380.8</v>
      </c>
      <c r="AY296" s="27">
        <f>AY297+AY298</f>
        <v>0</v>
      </c>
      <c r="AZ296" s="27">
        <f>AZ297+AZ298</f>
        <v>0</v>
      </c>
      <c r="BA296" s="27">
        <f>BA297+BA298</f>
        <v>0</v>
      </c>
      <c r="BB296" s="27">
        <f t="shared" si="930"/>
        <v>137808.79999999999</v>
      </c>
      <c r="BC296" s="27">
        <f t="shared" si="931"/>
        <v>98732.9</v>
      </c>
      <c r="BD296" s="27">
        <f t="shared" si="932"/>
        <v>113380.8</v>
      </c>
      <c r="BE296" s="27">
        <f>BE297+BE298</f>
        <v>0</v>
      </c>
      <c r="BF296" s="27">
        <f>BF297+BF298</f>
        <v>0</v>
      </c>
      <c r="BG296" s="27">
        <f>BG297+BG298</f>
        <v>0</v>
      </c>
      <c r="BH296" s="27">
        <f t="shared" si="933"/>
        <v>137808.79999999999</v>
      </c>
      <c r="BI296" s="27">
        <f t="shared" si="934"/>
        <v>98732.9</v>
      </c>
      <c r="BJ296" s="27">
        <f t="shared" si="935"/>
        <v>113380.8</v>
      </c>
      <c r="BK296" s="27">
        <f>BK297+BK298</f>
        <v>0</v>
      </c>
      <c r="BL296" s="27">
        <f>BL297+BL298</f>
        <v>0</v>
      </c>
      <c r="BM296" s="27">
        <f>BM297+BM298</f>
        <v>0</v>
      </c>
      <c r="BN296" s="27">
        <f t="shared" si="936"/>
        <v>137808.79999999999</v>
      </c>
      <c r="BO296" s="27">
        <f t="shared" si="937"/>
        <v>98732.9</v>
      </c>
      <c r="BP296" s="27">
        <f t="shared" si="938"/>
        <v>113380.8</v>
      </c>
      <c r="BQ296" s="27">
        <f>BQ297+BQ298</f>
        <v>0</v>
      </c>
      <c r="BR296" s="27">
        <f>BR297+BR298</f>
        <v>0</v>
      </c>
      <c r="BS296" s="27">
        <f t="shared" si="939"/>
        <v>137808.79999999999</v>
      </c>
      <c r="BT296" s="27">
        <f t="shared" si="940"/>
        <v>98732.9</v>
      </c>
      <c r="BU296" s="27">
        <f t="shared" si="941"/>
        <v>113380.8</v>
      </c>
      <c r="BV296" s="27">
        <f>BV297+BV298</f>
        <v>0</v>
      </c>
      <c r="BW296" s="27">
        <f>BW297+BW298</f>
        <v>0</v>
      </c>
      <c r="BX296" s="27">
        <f t="shared" si="942"/>
        <v>137808.79999999999</v>
      </c>
      <c r="BY296" s="27">
        <f t="shared" si="943"/>
        <v>98732.9</v>
      </c>
      <c r="BZ296" s="27">
        <f t="shared" si="944"/>
        <v>113380.8</v>
      </c>
      <c r="CA296" s="27">
        <f>CA297+CA298</f>
        <v>0</v>
      </c>
      <c r="CB296" s="20">
        <v>0</v>
      </c>
      <c r="CC296" s="35"/>
      <c r="CH296" s="1" t="s">
        <v>29</v>
      </c>
    </row>
    <row r="297" spans="1:87" hidden="1" x14ac:dyDescent="0.3">
      <c r="A297" s="18" t="s">
        <v>215</v>
      </c>
      <c r="B297" s="19">
        <v>620</v>
      </c>
      <c r="C297" s="18" t="s">
        <v>46</v>
      </c>
      <c r="D297" s="18" t="s">
        <v>66</v>
      </c>
      <c r="E297" s="34" t="s">
        <v>214</v>
      </c>
      <c r="F297" s="27">
        <v>66259.100000000006</v>
      </c>
      <c r="G297" s="27">
        <v>28177.7</v>
      </c>
      <c r="H297" s="27">
        <v>2092.8000000000002</v>
      </c>
      <c r="I297" s="27"/>
      <c r="J297" s="27"/>
      <c r="K297" s="27"/>
      <c r="L297" s="27">
        <f t="shared" si="909"/>
        <v>66259.100000000006</v>
      </c>
      <c r="M297" s="27">
        <f t="shared" si="910"/>
        <v>28177.7</v>
      </c>
      <c r="N297" s="27">
        <f t="shared" si="911"/>
        <v>2092.8000000000002</v>
      </c>
      <c r="O297" s="27"/>
      <c r="P297" s="27"/>
      <c r="Q297" s="27"/>
      <c r="R297" s="27">
        <f t="shared" si="912"/>
        <v>66259.100000000006</v>
      </c>
      <c r="S297" s="27">
        <f t="shared" si="913"/>
        <v>28177.7</v>
      </c>
      <c r="T297" s="27">
        <f t="shared" si="914"/>
        <v>2092.8000000000002</v>
      </c>
      <c r="U297" s="27"/>
      <c r="V297" s="27"/>
      <c r="W297" s="27"/>
      <c r="X297" s="27">
        <f t="shared" si="915"/>
        <v>66259.100000000006</v>
      </c>
      <c r="Y297" s="27">
        <f t="shared" si="916"/>
        <v>28177.7</v>
      </c>
      <c r="Z297" s="27">
        <f t="shared" si="917"/>
        <v>2092.8000000000002</v>
      </c>
      <c r="AA297" s="27"/>
      <c r="AB297" s="27"/>
      <c r="AC297" s="27"/>
      <c r="AD297" s="27">
        <f t="shared" si="918"/>
        <v>66259.100000000006</v>
      </c>
      <c r="AE297" s="27">
        <f t="shared" si="919"/>
        <v>28177.7</v>
      </c>
      <c r="AF297" s="27">
        <f t="shared" si="920"/>
        <v>2092.8000000000002</v>
      </c>
      <c r="AG297" s="27"/>
      <c r="AH297" s="27"/>
      <c r="AI297" s="27"/>
      <c r="AJ297" s="27">
        <f t="shared" si="921"/>
        <v>66259.100000000006</v>
      </c>
      <c r="AK297" s="27">
        <f t="shared" si="922"/>
        <v>28177.7</v>
      </c>
      <c r="AL297" s="27">
        <f t="shared" si="923"/>
        <v>2092.8000000000002</v>
      </c>
      <c r="AM297" s="27"/>
      <c r="AN297" s="27"/>
      <c r="AO297" s="27"/>
      <c r="AP297" s="27">
        <f t="shared" si="924"/>
        <v>66259.100000000006</v>
      </c>
      <c r="AQ297" s="27">
        <f t="shared" si="925"/>
        <v>28177.7</v>
      </c>
      <c r="AR297" s="27">
        <f t="shared" si="926"/>
        <v>2092.8000000000002</v>
      </c>
      <c r="AS297" s="27"/>
      <c r="AT297" s="27"/>
      <c r="AU297" s="27"/>
      <c r="AV297" s="27">
        <f t="shared" si="927"/>
        <v>66259.100000000006</v>
      </c>
      <c r="AW297" s="27">
        <f t="shared" si="928"/>
        <v>28177.7</v>
      </c>
      <c r="AX297" s="27">
        <f t="shared" si="929"/>
        <v>2092.8000000000002</v>
      </c>
      <c r="AY297" s="27"/>
      <c r="AZ297" s="27"/>
      <c r="BA297" s="27"/>
      <c r="BB297" s="27">
        <f t="shared" si="930"/>
        <v>66259.100000000006</v>
      </c>
      <c r="BC297" s="27">
        <f t="shared" si="931"/>
        <v>28177.7</v>
      </c>
      <c r="BD297" s="27">
        <f t="shared" si="932"/>
        <v>2092.8000000000002</v>
      </c>
      <c r="BE297" s="27"/>
      <c r="BF297" s="27"/>
      <c r="BG297" s="27"/>
      <c r="BH297" s="27">
        <f t="shared" si="933"/>
        <v>66259.100000000006</v>
      </c>
      <c r="BI297" s="27">
        <f t="shared" si="934"/>
        <v>28177.7</v>
      </c>
      <c r="BJ297" s="27">
        <f t="shared" si="935"/>
        <v>2092.8000000000002</v>
      </c>
      <c r="BK297" s="27"/>
      <c r="BL297" s="27"/>
      <c r="BM297" s="27"/>
      <c r="BN297" s="27">
        <f t="shared" si="936"/>
        <v>66259.100000000006</v>
      </c>
      <c r="BO297" s="27">
        <f t="shared" si="937"/>
        <v>28177.7</v>
      </c>
      <c r="BP297" s="27">
        <f t="shared" si="938"/>
        <v>2092.8000000000002</v>
      </c>
      <c r="BQ297" s="27"/>
      <c r="BR297" s="27"/>
      <c r="BS297" s="27">
        <f t="shared" si="939"/>
        <v>66259.100000000006</v>
      </c>
      <c r="BT297" s="27">
        <f t="shared" si="940"/>
        <v>28177.7</v>
      </c>
      <c r="BU297" s="27">
        <f t="shared" si="941"/>
        <v>2092.8000000000002</v>
      </c>
      <c r="BV297" s="27"/>
      <c r="BW297" s="27"/>
      <c r="BX297" s="27">
        <f t="shared" si="942"/>
        <v>66259.100000000006</v>
      </c>
      <c r="BY297" s="27">
        <f t="shared" si="943"/>
        <v>28177.7</v>
      </c>
      <c r="BZ297" s="27">
        <f t="shared" si="944"/>
        <v>2092.8000000000002</v>
      </c>
      <c r="CA297" s="27"/>
      <c r="CB297" s="20">
        <v>0</v>
      </c>
      <c r="CC297" s="35"/>
    </row>
    <row r="298" spans="1:87" hidden="1" x14ac:dyDescent="0.3">
      <c r="A298" s="18" t="s">
        <v>215</v>
      </c>
      <c r="B298" s="19">
        <v>620</v>
      </c>
      <c r="C298" s="18" t="s">
        <v>48</v>
      </c>
      <c r="D298" s="18" t="s">
        <v>41</v>
      </c>
      <c r="E298" s="34" t="s">
        <v>49</v>
      </c>
      <c r="F298" s="27">
        <v>71549.7</v>
      </c>
      <c r="G298" s="27">
        <v>70555.199999999997</v>
      </c>
      <c r="H298" s="27">
        <v>111288</v>
      </c>
      <c r="I298" s="27"/>
      <c r="J298" s="27"/>
      <c r="K298" s="27"/>
      <c r="L298" s="27">
        <f t="shared" si="909"/>
        <v>71549.7</v>
      </c>
      <c r="M298" s="27">
        <f t="shared" si="910"/>
        <v>70555.199999999997</v>
      </c>
      <c r="N298" s="27">
        <f t="shared" si="911"/>
        <v>111288</v>
      </c>
      <c r="O298" s="27"/>
      <c r="P298" s="27"/>
      <c r="Q298" s="27"/>
      <c r="R298" s="27">
        <f t="shared" si="912"/>
        <v>71549.7</v>
      </c>
      <c r="S298" s="27">
        <f t="shared" si="913"/>
        <v>70555.199999999997</v>
      </c>
      <c r="T298" s="27">
        <f t="shared" si="914"/>
        <v>111288</v>
      </c>
      <c r="U298" s="27"/>
      <c r="V298" s="27"/>
      <c r="W298" s="27"/>
      <c r="X298" s="27">
        <f t="shared" si="915"/>
        <v>71549.7</v>
      </c>
      <c r="Y298" s="27">
        <f t="shared" si="916"/>
        <v>70555.199999999997</v>
      </c>
      <c r="Z298" s="27">
        <f t="shared" si="917"/>
        <v>111288</v>
      </c>
      <c r="AA298" s="27"/>
      <c r="AB298" s="27"/>
      <c r="AC298" s="27"/>
      <c r="AD298" s="27">
        <f t="shared" si="918"/>
        <v>71549.7</v>
      </c>
      <c r="AE298" s="27">
        <f t="shared" si="919"/>
        <v>70555.199999999997</v>
      </c>
      <c r="AF298" s="27">
        <f t="shared" si="920"/>
        <v>111288</v>
      </c>
      <c r="AG298" s="27"/>
      <c r="AH298" s="27"/>
      <c r="AI298" s="27"/>
      <c r="AJ298" s="27">
        <f t="shared" si="921"/>
        <v>71549.7</v>
      </c>
      <c r="AK298" s="27">
        <f t="shared" si="922"/>
        <v>70555.199999999997</v>
      </c>
      <c r="AL298" s="27">
        <f t="shared" si="923"/>
        <v>111288</v>
      </c>
      <c r="AM298" s="27"/>
      <c r="AN298" s="27"/>
      <c r="AO298" s="27"/>
      <c r="AP298" s="27">
        <f t="shared" si="924"/>
        <v>71549.7</v>
      </c>
      <c r="AQ298" s="27">
        <f t="shared" si="925"/>
        <v>70555.199999999997</v>
      </c>
      <c r="AR298" s="27">
        <f t="shared" si="926"/>
        <v>111288</v>
      </c>
      <c r="AS298" s="27"/>
      <c r="AT298" s="27"/>
      <c r="AU298" s="27"/>
      <c r="AV298" s="27">
        <f t="shared" si="927"/>
        <v>71549.7</v>
      </c>
      <c r="AW298" s="27">
        <f t="shared" si="928"/>
        <v>70555.199999999997</v>
      </c>
      <c r="AX298" s="27">
        <f t="shared" si="929"/>
        <v>111288</v>
      </c>
      <c r="AY298" s="27"/>
      <c r="AZ298" s="27"/>
      <c r="BA298" s="27"/>
      <c r="BB298" s="27">
        <f t="shared" si="930"/>
        <v>71549.7</v>
      </c>
      <c r="BC298" s="27">
        <f t="shared" si="931"/>
        <v>70555.199999999997</v>
      </c>
      <c r="BD298" s="27">
        <f t="shared" si="932"/>
        <v>111288</v>
      </c>
      <c r="BE298" s="27"/>
      <c r="BF298" s="27"/>
      <c r="BG298" s="27"/>
      <c r="BH298" s="27">
        <f t="shared" si="933"/>
        <v>71549.7</v>
      </c>
      <c r="BI298" s="27">
        <f t="shared" si="934"/>
        <v>70555.199999999997</v>
      </c>
      <c r="BJ298" s="27">
        <f t="shared" si="935"/>
        <v>111288</v>
      </c>
      <c r="BK298" s="27"/>
      <c r="BL298" s="27"/>
      <c r="BM298" s="27"/>
      <c r="BN298" s="27">
        <f t="shared" si="936"/>
        <v>71549.7</v>
      </c>
      <c r="BO298" s="27">
        <f t="shared" si="937"/>
        <v>70555.199999999997</v>
      </c>
      <c r="BP298" s="27">
        <f t="shared" si="938"/>
        <v>111288</v>
      </c>
      <c r="BQ298" s="27"/>
      <c r="BR298" s="27"/>
      <c r="BS298" s="27">
        <f t="shared" si="939"/>
        <v>71549.7</v>
      </c>
      <c r="BT298" s="27">
        <f t="shared" si="940"/>
        <v>70555.199999999997</v>
      </c>
      <c r="BU298" s="27">
        <f t="shared" si="941"/>
        <v>111288</v>
      </c>
      <c r="BV298" s="27"/>
      <c r="BW298" s="27"/>
      <c r="BX298" s="27">
        <f t="shared" si="942"/>
        <v>71549.7</v>
      </c>
      <c r="BY298" s="27">
        <f t="shared" si="943"/>
        <v>70555.199999999997</v>
      </c>
      <c r="BZ298" s="27">
        <f t="shared" si="944"/>
        <v>111288</v>
      </c>
      <c r="CA298" s="27"/>
      <c r="CB298" s="20">
        <v>0</v>
      </c>
      <c r="CC298" s="35"/>
    </row>
    <row r="299" spans="1:87" ht="78" hidden="1" x14ac:dyDescent="0.3">
      <c r="A299" s="18" t="s">
        <v>217</v>
      </c>
      <c r="B299" s="19"/>
      <c r="C299" s="18"/>
      <c r="D299" s="18"/>
      <c r="E299" s="34" t="s">
        <v>218</v>
      </c>
      <c r="F299" s="27">
        <f t="shared" ref="F299:F303" si="947">F300</f>
        <v>43000</v>
      </c>
      <c r="G299" s="27">
        <f t="shared" ref="G299:G303" si="948">G300</f>
        <v>0</v>
      </c>
      <c r="H299" s="27">
        <f t="shared" ref="H299:H303" si="949">H300</f>
        <v>0</v>
      </c>
      <c r="I299" s="27">
        <f t="shared" ref="I299:I303" si="950">I300</f>
        <v>0</v>
      </c>
      <c r="J299" s="27">
        <f t="shared" ref="J299:J303" si="951">J300</f>
        <v>0</v>
      </c>
      <c r="K299" s="27">
        <f t="shared" ref="K299:K303" si="952">K300</f>
        <v>0</v>
      </c>
      <c r="L299" s="27">
        <f t="shared" si="909"/>
        <v>43000</v>
      </c>
      <c r="M299" s="27">
        <f t="shared" si="910"/>
        <v>0</v>
      </c>
      <c r="N299" s="27">
        <f t="shared" si="911"/>
        <v>0</v>
      </c>
      <c r="O299" s="27">
        <f t="shared" ref="O299:O303" si="953">O300</f>
        <v>0</v>
      </c>
      <c r="P299" s="27">
        <f t="shared" ref="P299:P303" si="954">P300</f>
        <v>0</v>
      </c>
      <c r="Q299" s="27">
        <f t="shared" ref="Q299:Q303" si="955">Q300</f>
        <v>0</v>
      </c>
      <c r="R299" s="27">
        <f t="shared" si="912"/>
        <v>43000</v>
      </c>
      <c r="S299" s="27">
        <f t="shared" si="913"/>
        <v>0</v>
      </c>
      <c r="T299" s="27">
        <f t="shared" si="914"/>
        <v>0</v>
      </c>
      <c r="U299" s="27">
        <f t="shared" ref="U299:U303" si="956">U300</f>
        <v>0</v>
      </c>
      <c r="V299" s="27">
        <f t="shared" ref="V299:V303" si="957">V300</f>
        <v>0</v>
      </c>
      <c r="W299" s="27">
        <f t="shared" ref="W299:W303" si="958">W300</f>
        <v>0</v>
      </c>
      <c r="X299" s="27">
        <f t="shared" si="915"/>
        <v>43000</v>
      </c>
      <c r="Y299" s="27">
        <f t="shared" si="916"/>
        <v>0</v>
      </c>
      <c r="Z299" s="27">
        <f t="shared" si="917"/>
        <v>0</v>
      </c>
      <c r="AA299" s="27">
        <f t="shared" ref="AA299:AA303" si="959">AA300</f>
        <v>0</v>
      </c>
      <c r="AB299" s="27">
        <f t="shared" ref="AB299:AB303" si="960">AB300</f>
        <v>0</v>
      </c>
      <c r="AC299" s="27">
        <f t="shared" ref="AC299:AC303" si="961">AC300</f>
        <v>0</v>
      </c>
      <c r="AD299" s="27">
        <f t="shared" si="918"/>
        <v>43000</v>
      </c>
      <c r="AE299" s="27">
        <f t="shared" si="919"/>
        <v>0</v>
      </c>
      <c r="AF299" s="27">
        <f t="shared" si="920"/>
        <v>0</v>
      </c>
      <c r="AG299" s="27">
        <f t="shared" ref="AG299:AG303" si="962">AG300</f>
        <v>0</v>
      </c>
      <c r="AH299" s="27">
        <f t="shared" ref="AH299:AH303" si="963">AH300</f>
        <v>0</v>
      </c>
      <c r="AI299" s="27">
        <f t="shared" ref="AI299:AI303" si="964">AI300</f>
        <v>0</v>
      </c>
      <c r="AJ299" s="27">
        <f t="shared" si="921"/>
        <v>43000</v>
      </c>
      <c r="AK299" s="27">
        <f t="shared" si="922"/>
        <v>0</v>
      </c>
      <c r="AL299" s="27">
        <f t="shared" si="923"/>
        <v>0</v>
      </c>
      <c r="AM299" s="27">
        <f t="shared" ref="AM299:AM303" si="965">AM300</f>
        <v>0</v>
      </c>
      <c r="AN299" s="27">
        <f t="shared" ref="AN299:AN303" si="966">AN300</f>
        <v>0</v>
      </c>
      <c r="AO299" s="27">
        <f t="shared" ref="AO299:AO303" si="967">AO300</f>
        <v>0</v>
      </c>
      <c r="AP299" s="27">
        <f t="shared" si="924"/>
        <v>43000</v>
      </c>
      <c r="AQ299" s="27">
        <f t="shared" si="925"/>
        <v>0</v>
      </c>
      <c r="AR299" s="27">
        <f t="shared" si="926"/>
        <v>0</v>
      </c>
      <c r="AS299" s="27">
        <f t="shared" ref="AS299:AS303" si="968">AS300</f>
        <v>0</v>
      </c>
      <c r="AT299" s="27">
        <f t="shared" ref="AT299:AT303" si="969">AT300</f>
        <v>0</v>
      </c>
      <c r="AU299" s="27">
        <f t="shared" ref="AU299:AU303" si="970">AU300</f>
        <v>0</v>
      </c>
      <c r="AV299" s="27">
        <f t="shared" si="927"/>
        <v>43000</v>
      </c>
      <c r="AW299" s="27">
        <f t="shared" si="928"/>
        <v>0</v>
      </c>
      <c r="AX299" s="27">
        <f t="shared" si="929"/>
        <v>0</v>
      </c>
      <c r="AY299" s="27">
        <f t="shared" ref="AY299:AY303" si="971">AY300</f>
        <v>0</v>
      </c>
      <c r="AZ299" s="27">
        <f t="shared" ref="AZ299:AZ303" si="972">AZ300</f>
        <v>0</v>
      </c>
      <c r="BA299" s="27">
        <f t="shared" ref="BA299:BA303" si="973">BA300</f>
        <v>0</v>
      </c>
      <c r="BB299" s="27">
        <f t="shared" si="930"/>
        <v>43000</v>
      </c>
      <c r="BC299" s="27">
        <f t="shared" si="931"/>
        <v>0</v>
      </c>
      <c r="BD299" s="27">
        <f t="shared" si="932"/>
        <v>0</v>
      </c>
      <c r="BE299" s="27">
        <f t="shared" ref="BE299:BE303" si="974">BE300</f>
        <v>0</v>
      </c>
      <c r="BF299" s="27">
        <f t="shared" ref="BF299:BF303" si="975">BF300</f>
        <v>0</v>
      </c>
      <c r="BG299" s="27">
        <f t="shared" ref="BG299:BG303" si="976">BG300</f>
        <v>0</v>
      </c>
      <c r="BH299" s="27">
        <f t="shared" si="933"/>
        <v>43000</v>
      </c>
      <c r="BI299" s="27">
        <f t="shared" si="934"/>
        <v>0</v>
      </c>
      <c r="BJ299" s="27">
        <f t="shared" si="935"/>
        <v>0</v>
      </c>
      <c r="BK299" s="27">
        <f t="shared" ref="BK299:BK303" si="977">BK300</f>
        <v>0</v>
      </c>
      <c r="BL299" s="27">
        <f t="shared" ref="BL299:BL303" si="978">BL300</f>
        <v>0</v>
      </c>
      <c r="BM299" s="27">
        <f t="shared" ref="BM299:BM303" si="979">BM300</f>
        <v>0</v>
      </c>
      <c r="BN299" s="27">
        <f t="shared" si="936"/>
        <v>43000</v>
      </c>
      <c r="BO299" s="27">
        <f t="shared" si="937"/>
        <v>0</v>
      </c>
      <c r="BP299" s="27">
        <f t="shared" si="938"/>
        <v>0</v>
      </c>
      <c r="BQ299" s="27">
        <f t="shared" ref="BQ299:BQ303" si="980">BQ300</f>
        <v>0</v>
      </c>
      <c r="BR299" s="27">
        <f t="shared" ref="BR299:BR303" si="981">BR300</f>
        <v>0</v>
      </c>
      <c r="BS299" s="27">
        <f t="shared" si="939"/>
        <v>43000</v>
      </c>
      <c r="BT299" s="27">
        <f t="shared" si="940"/>
        <v>0</v>
      </c>
      <c r="BU299" s="27">
        <f t="shared" si="941"/>
        <v>0</v>
      </c>
      <c r="BV299" s="27">
        <f t="shared" ref="BV299:BV303" si="982">BV300</f>
        <v>0</v>
      </c>
      <c r="BW299" s="27">
        <f t="shared" ref="BW299:BW303" si="983">BW300</f>
        <v>0</v>
      </c>
      <c r="BX299" s="27">
        <f t="shared" si="942"/>
        <v>43000</v>
      </c>
      <c r="BY299" s="27">
        <f t="shared" si="943"/>
        <v>0</v>
      </c>
      <c r="BZ299" s="27">
        <f t="shared" si="944"/>
        <v>0</v>
      </c>
      <c r="CA299" s="27">
        <f t="shared" ref="CA299:CA303" si="984">CA300</f>
        <v>0</v>
      </c>
      <c r="CB299" s="20">
        <v>0</v>
      </c>
      <c r="CC299" s="35"/>
      <c r="CI299" s="1" t="s">
        <v>30</v>
      </c>
    </row>
    <row r="300" spans="1:87" ht="46.8" hidden="1" x14ac:dyDescent="0.3">
      <c r="A300" s="18" t="s">
        <v>217</v>
      </c>
      <c r="B300" s="19">
        <v>600</v>
      </c>
      <c r="C300" s="18"/>
      <c r="D300" s="18"/>
      <c r="E300" s="34" t="s">
        <v>44</v>
      </c>
      <c r="F300" s="27">
        <f t="shared" si="947"/>
        <v>43000</v>
      </c>
      <c r="G300" s="27">
        <f t="shared" si="948"/>
        <v>0</v>
      </c>
      <c r="H300" s="27">
        <f t="shared" si="949"/>
        <v>0</v>
      </c>
      <c r="I300" s="27">
        <f t="shared" si="950"/>
        <v>0</v>
      </c>
      <c r="J300" s="27">
        <f t="shared" si="951"/>
        <v>0</v>
      </c>
      <c r="K300" s="27">
        <f t="shared" si="952"/>
        <v>0</v>
      </c>
      <c r="L300" s="27">
        <f t="shared" si="909"/>
        <v>43000</v>
      </c>
      <c r="M300" s="27">
        <f t="shared" si="910"/>
        <v>0</v>
      </c>
      <c r="N300" s="27">
        <f t="shared" si="911"/>
        <v>0</v>
      </c>
      <c r="O300" s="27">
        <f t="shared" si="953"/>
        <v>0</v>
      </c>
      <c r="P300" s="27">
        <f t="shared" si="954"/>
        <v>0</v>
      </c>
      <c r="Q300" s="27">
        <f t="shared" si="955"/>
        <v>0</v>
      </c>
      <c r="R300" s="27">
        <f t="shared" si="912"/>
        <v>43000</v>
      </c>
      <c r="S300" s="27">
        <f t="shared" si="913"/>
        <v>0</v>
      </c>
      <c r="T300" s="27">
        <f t="shared" si="914"/>
        <v>0</v>
      </c>
      <c r="U300" s="27">
        <f t="shared" si="956"/>
        <v>0</v>
      </c>
      <c r="V300" s="27">
        <f t="shared" si="957"/>
        <v>0</v>
      </c>
      <c r="W300" s="27">
        <f t="shared" si="958"/>
        <v>0</v>
      </c>
      <c r="X300" s="27">
        <f t="shared" si="915"/>
        <v>43000</v>
      </c>
      <c r="Y300" s="27">
        <f t="shared" si="916"/>
        <v>0</v>
      </c>
      <c r="Z300" s="27">
        <f t="shared" si="917"/>
        <v>0</v>
      </c>
      <c r="AA300" s="27">
        <f t="shared" si="959"/>
        <v>0</v>
      </c>
      <c r="AB300" s="27">
        <f t="shared" si="960"/>
        <v>0</v>
      </c>
      <c r="AC300" s="27">
        <f t="shared" si="961"/>
        <v>0</v>
      </c>
      <c r="AD300" s="27">
        <f t="shared" si="918"/>
        <v>43000</v>
      </c>
      <c r="AE300" s="27">
        <f t="shared" si="919"/>
        <v>0</v>
      </c>
      <c r="AF300" s="27">
        <f t="shared" si="920"/>
        <v>0</v>
      </c>
      <c r="AG300" s="27">
        <f t="shared" si="962"/>
        <v>0</v>
      </c>
      <c r="AH300" s="27">
        <f t="shared" si="963"/>
        <v>0</v>
      </c>
      <c r="AI300" s="27">
        <f t="shared" si="964"/>
        <v>0</v>
      </c>
      <c r="AJ300" s="27">
        <f t="shared" si="921"/>
        <v>43000</v>
      </c>
      <c r="AK300" s="27">
        <f t="shared" si="922"/>
        <v>0</v>
      </c>
      <c r="AL300" s="27">
        <f t="shared" si="923"/>
        <v>0</v>
      </c>
      <c r="AM300" s="27">
        <f t="shared" si="965"/>
        <v>0</v>
      </c>
      <c r="AN300" s="27">
        <f t="shared" si="966"/>
        <v>0</v>
      </c>
      <c r="AO300" s="27">
        <f t="shared" si="967"/>
        <v>0</v>
      </c>
      <c r="AP300" s="27">
        <f t="shared" si="924"/>
        <v>43000</v>
      </c>
      <c r="AQ300" s="27">
        <f t="shared" si="925"/>
        <v>0</v>
      </c>
      <c r="AR300" s="27">
        <f t="shared" si="926"/>
        <v>0</v>
      </c>
      <c r="AS300" s="27">
        <f t="shared" si="968"/>
        <v>0</v>
      </c>
      <c r="AT300" s="27">
        <f t="shared" si="969"/>
        <v>0</v>
      </c>
      <c r="AU300" s="27">
        <f t="shared" si="970"/>
        <v>0</v>
      </c>
      <c r="AV300" s="27">
        <f t="shared" si="927"/>
        <v>43000</v>
      </c>
      <c r="AW300" s="27">
        <f t="shared" si="928"/>
        <v>0</v>
      </c>
      <c r="AX300" s="27">
        <f t="shared" si="929"/>
        <v>0</v>
      </c>
      <c r="AY300" s="27">
        <f t="shared" si="971"/>
        <v>0</v>
      </c>
      <c r="AZ300" s="27">
        <f t="shared" si="972"/>
        <v>0</v>
      </c>
      <c r="BA300" s="27">
        <f t="shared" si="973"/>
        <v>0</v>
      </c>
      <c r="BB300" s="27">
        <f t="shared" si="930"/>
        <v>43000</v>
      </c>
      <c r="BC300" s="27">
        <f t="shared" si="931"/>
        <v>0</v>
      </c>
      <c r="BD300" s="27">
        <f t="shared" si="932"/>
        <v>0</v>
      </c>
      <c r="BE300" s="27">
        <f t="shared" si="974"/>
        <v>0</v>
      </c>
      <c r="BF300" s="27">
        <f t="shared" si="975"/>
        <v>0</v>
      </c>
      <c r="BG300" s="27">
        <f t="shared" si="976"/>
        <v>0</v>
      </c>
      <c r="BH300" s="27">
        <f t="shared" si="933"/>
        <v>43000</v>
      </c>
      <c r="BI300" s="27">
        <f t="shared" si="934"/>
        <v>0</v>
      </c>
      <c r="BJ300" s="27">
        <f t="shared" si="935"/>
        <v>0</v>
      </c>
      <c r="BK300" s="27">
        <f t="shared" si="977"/>
        <v>0</v>
      </c>
      <c r="BL300" s="27">
        <f t="shared" si="978"/>
        <v>0</v>
      </c>
      <c r="BM300" s="27">
        <f t="shared" si="979"/>
        <v>0</v>
      </c>
      <c r="BN300" s="27">
        <f t="shared" si="936"/>
        <v>43000</v>
      </c>
      <c r="BO300" s="27">
        <f t="shared" si="937"/>
        <v>0</v>
      </c>
      <c r="BP300" s="27">
        <f t="shared" si="938"/>
        <v>0</v>
      </c>
      <c r="BQ300" s="27">
        <f t="shared" si="980"/>
        <v>0</v>
      </c>
      <c r="BR300" s="27">
        <f t="shared" si="981"/>
        <v>0</v>
      </c>
      <c r="BS300" s="27">
        <f t="shared" si="939"/>
        <v>43000</v>
      </c>
      <c r="BT300" s="27">
        <f t="shared" si="940"/>
        <v>0</v>
      </c>
      <c r="BU300" s="27">
        <f t="shared" si="941"/>
        <v>0</v>
      </c>
      <c r="BV300" s="27">
        <f t="shared" si="982"/>
        <v>0</v>
      </c>
      <c r="BW300" s="27">
        <f t="shared" si="983"/>
        <v>0</v>
      </c>
      <c r="BX300" s="27">
        <f t="shared" si="942"/>
        <v>43000</v>
      </c>
      <c r="BY300" s="27">
        <f t="shared" si="943"/>
        <v>0</v>
      </c>
      <c r="BZ300" s="27">
        <f t="shared" si="944"/>
        <v>0</v>
      </c>
      <c r="CA300" s="27">
        <f t="shared" si="984"/>
        <v>0</v>
      </c>
      <c r="CB300" s="20">
        <v>0</v>
      </c>
      <c r="CC300" s="35"/>
      <c r="CG300" s="1" t="s">
        <v>28</v>
      </c>
    </row>
    <row r="301" spans="1:87" hidden="1" x14ac:dyDescent="0.3">
      <c r="A301" s="18" t="s">
        <v>217</v>
      </c>
      <c r="B301" s="19">
        <v>620</v>
      </c>
      <c r="C301" s="18"/>
      <c r="D301" s="18"/>
      <c r="E301" s="34" t="s">
        <v>45</v>
      </c>
      <c r="F301" s="27">
        <f t="shared" si="947"/>
        <v>43000</v>
      </c>
      <c r="G301" s="27">
        <f t="shared" si="948"/>
        <v>0</v>
      </c>
      <c r="H301" s="27">
        <f t="shared" si="949"/>
        <v>0</v>
      </c>
      <c r="I301" s="27">
        <f t="shared" si="950"/>
        <v>0</v>
      </c>
      <c r="J301" s="27">
        <f t="shared" si="951"/>
        <v>0</v>
      </c>
      <c r="K301" s="27">
        <f t="shared" si="952"/>
        <v>0</v>
      </c>
      <c r="L301" s="27">
        <f t="shared" si="909"/>
        <v>43000</v>
      </c>
      <c r="M301" s="27">
        <f t="shared" si="910"/>
        <v>0</v>
      </c>
      <c r="N301" s="27">
        <f t="shared" si="911"/>
        <v>0</v>
      </c>
      <c r="O301" s="27">
        <f t="shared" si="953"/>
        <v>0</v>
      </c>
      <c r="P301" s="27">
        <f t="shared" si="954"/>
        <v>0</v>
      </c>
      <c r="Q301" s="27">
        <f t="shared" si="955"/>
        <v>0</v>
      </c>
      <c r="R301" s="27">
        <f t="shared" si="912"/>
        <v>43000</v>
      </c>
      <c r="S301" s="27">
        <f t="shared" si="913"/>
        <v>0</v>
      </c>
      <c r="T301" s="27">
        <f t="shared" si="914"/>
        <v>0</v>
      </c>
      <c r="U301" s="27">
        <f t="shared" si="956"/>
        <v>0</v>
      </c>
      <c r="V301" s="27">
        <f t="shared" si="957"/>
        <v>0</v>
      </c>
      <c r="W301" s="27">
        <f t="shared" si="958"/>
        <v>0</v>
      </c>
      <c r="X301" s="27">
        <f t="shared" si="915"/>
        <v>43000</v>
      </c>
      <c r="Y301" s="27">
        <f t="shared" si="916"/>
        <v>0</v>
      </c>
      <c r="Z301" s="27">
        <f t="shared" si="917"/>
        <v>0</v>
      </c>
      <c r="AA301" s="27">
        <f t="shared" si="959"/>
        <v>0</v>
      </c>
      <c r="AB301" s="27">
        <f t="shared" si="960"/>
        <v>0</v>
      </c>
      <c r="AC301" s="27">
        <f t="shared" si="961"/>
        <v>0</v>
      </c>
      <c r="AD301" s="27">
        <f t="shared" si="918"/>
        <v>43000</v>
      </c>
      <c r="AE301" s="27">
        <f t="shared" si="919"/>
        <v>0</v>
      </c>
      <c r="AF301" s="27">
        <f t="shared" si="920"/>
        <v>0</v>
      </c>
      <c r="AG301" s="27">
        <f t="shared" si="962"/>
        <v>0</v>
      </c>
      <c r="AH301" s="27">
        <f t="shared" si="963"/>
        <v>0</v>
      </c>
      <c r="AI301" s="27">
        <f t="shared" si="964"/>
        <v>0</v>
      </c>
      <c r="AJ301" s="27">
        <f t="shared" si="921"/>
        <v>43000</v>
      </c>
      <c r="AK301" s="27">
        <f t="shared" si="922"/>
        <v>0</v>
      </c>
      <c r="AL301" s="27">
        <f t="shared" si="923"/>
        <v>0</v>
      </c>
      <c r="AM301" s="27">
        <f t="shared" si="965"/>
        <v>0</v>
      </c>
      <c r="AN301" s="27">
        <f t="shared" si="966"/>
        <v>0</v>
      </c>
      <c r="AO301" s="27">
        <f t="shared" si="967"/>
        <v>0</v>
      </c>
      <c r="AP301" s="27">
        <f t="shared" si="924"/>
        <v>43000</v>
      </c>
      <c r="AQ301" s="27">
        <f t="shared" si="925"/>
        <v>0</v>
      </c>
      <c r="AR301" s="27">
        <f t="shared" si="926"/>
        <v>0</v>
      </c>
      <c r="AS301" s="27">
        <f t="shared" si="968"/>
        <v>0</v>
      </c>
      <c r="AT301" s="27">
        <f t="shared" si="969"/>
        <v>0</v>
      </c>
      <c r="AU301" s="27">
        <f t="shared" si="970"/>
        <v>0</v>
      </c>
      <c r="AV301" s="27">
        <f t="shared" si="927"/>
        <v>43000</v>
      </c>
      <c r="AW301" s="27">
        <f t="shared" si="928"/>
        <v>0</v>
      </c>
      <c r="AX301" s="27">
        <f t="shared" si="929"/>
        <v>0</v>
      </c>
      <c r="AY301" s="27">
        <f t="shared" si="971"/>
        <v>0</v>
      </c>
      <c r="AZ301" s="27">
        <f t="shared" si="972"/>
        <v>0</v>
      </c>
      <c r="BA301" s="27">
        <f t="shared" si="973"/>
        <v>0</v>
      </c>
      <c r="BB301" s="27">
        <f t="shared" si="930"/>
        <v>43000</v>
      </c>
      <c r="BC301" s="27">
        <f t="shared" si="931"/>
        <v>0</v>
      </c>
      <c r="BD301" s="27">
        <f t="shared" si="932"/>
        <v>0</v>
      </c>
      <c r="BE301" s="27">
        <f t="shared" si="974"/>
        <v>0</v>
      </c>
      <c r="BF301" s="27">
        <f t="shared" si="975"/>
        <v>0</v>
      </c>
      <c r="BG301" s="27">
        <f t="shared" si="976"/>
        <v>0</v>
      </c>
      <c r="BH301" s="27">
        <f t="shared" si="933"/>
        <v>43000</v>
      </c>
      <c r="BI301" s="27">
        <f t="shared" si="934"/>
        <v>0</v>
      </c>
      <c r="BJ301" s="27">
        <f t="shared" si="935"/>
        <v>0</v>
      </c>
      <c r="BK301" s="27">
        <f t="shared" si="977"/>
        <v>0</v>
      </c>
      <c r="BL301" s="27">
        <f t="shared" si="978"/>
        <v>0</v>
      </c>
      <c r="BM301" s="27">
        <f t="shared" si="979"/>
        <v>0</v>
      </c>
      <c r="BN301" s="27">
        <f t="shared" si="936"/>
        <v>43000</v>
      </c>
      <c r="BO301" s="27">
        <f t="shared" si="937"/>
        <v>0</v>
      </c>
      <c r="BP301" s="27">
        <f t="shared" si="938"/>
        <v>0</v>
      </c>
      <c r="BQ301" s="27">
        <f t="shared" si="980"/>
        <v>0</v>
      </c>
      <c r="BR301" s="27">
        <f t="shared" si="981"/>
        <v>0</v>
      </c>
      <c r="BS301" s="27">
        <f t="shared" si="939"/>
        <v>43000</v>
      </c>
      <c r="BT301" s="27">
        <f t="shared" si="940"/>
        <v>0</v>
      </c>
      <c r="BU301" s="27">
        <f t="shared" si="941"/>
        <v>0</v>
      </c>
      <c r="BV301" s="27">
        <f t="shared" si="982"/>
        <v>0</v>
      </c>
      <c r="BW301" s="27">
        <f t="shared" si="983"/>
        <v>0</v>
      </c>
      <c r="BX301" s="27">
        <f t="shared" si="942"/>
        <v>43000</v>
      </c>
      <c r="BY301" s="27">
        <f t="shared" si="943"/>
        <v>0</v>
      </c>
      <c r="BZ301" s="27">
        <f t="shared" si="944"/>
        <v>0</v>
      </c>
      <c r="CA301" s="27">
        <f t="shared" si="984"/>
        <v>0</v>
      </c>
      <c r="CB301" s="20">
        <v>0</v>
      </c>
      <c r="CC301" s="35"/>
      <c r="CH301" s="1" t="s">
        <v>29</v>
      </c>
    </row>
    <row r="302" spans="1:87" hidden="1" x14ac:dyDescent="0.3">
      <c r="A302" s="18" t="s">
        <v>217</v>
      </c>
      <c r="B302" s="19">
        <v>620</v>
      </c>
      <c r="C302" s="18" t="s">
        <v>48</v>
      </c>
      <c r="D302" s="18" t="s">
        <v>41</v>
      </c>
      <c r="E302" s="34" t="s">
        <v>49</v>
      </c>
      <c r="F302" s="27">
        <v>43000</v>
      </c>
      <c r="G302" s="27"/>
      <c r="H302" s="27"/>
      <c r="I302" s="27"/>
      <c r="J302" s="27"/>
      <c r="K302" s="27"/>
      <c r="L302" s="27">
        <f t="shared" si="909"/>
        <v>43000</v>
      </c>
      <c r="M302" s="27">
        <f t="shared" si="910"/>
        <v>0</v>
      </c>
      <c r="N302" s="27">
        <f t="shared" si="911"/>
        <v>0</v>
      </c>
      <c r="O302" s="27"/>
      <c r="P302" s="27"/>
      <c r="Q302" s="27"/>
      <c r="R302" s="27">
        <f t="shared" si="912"/>
        <v>43000</v>
      </c>
      <c r="S302" s="27">
        <f t="shared" si="913"/>
        <v>0</v>
      </c>
      <c r="T302" s="27">
        <f t="shared" si="914"/>
        <v>0</v>
      </c>
      <c r="U302" s="27"/>
      <c r="V302" s="27"/>
      <c r="W302" s="27"/>
      <c r="X302" s="27">
        <f t="shared" si="915"/>
        <v>43000</v>
      </c>
      <c r="Y302" s="27">
        <f t="shared" si="916"/>
        <v>0</v>
      </c>
      <c r="Z302" s="27">
        <f t="shared" si="917"/>
        <v>0</v>
      </c>
      <c r="AA302" s="27"/>
      <c r="AB302" s="27"/>
      <c r="AC302" s="27"/>
      <c r="AD302" s="27">
        <f t="shared" si="918"/>
        <v>43000</v>
      </c>
      <c r="AE302" s="27">
        <f t="shared" si="919"/>
        <v>0</v>
      </c>
      <c r="AF302" s="27">
        <f t="shared" si="920"/>
        <v>0</v>
      </c>
      <c r="AG302" s="27"/>
      <c r="AH302" s="27"/>
      <c r="AI302" s="27"/>
      <c r="AJ302" s="27">
        <f t="shared" si="921"/>
        <v>43000</v>
      </c>
      <c r="AK302" s="27">
        <f t="shared" si="922"/>
        <v>0</v>
      </c>
      <c r="AL302" s="27">
        <f t="shared" si="923"/>
        <v>0</v>
      </c>
      <c r="AM302" s="27"/>
      <c r="AN302" s="27"/>
      <c r="AO302" s="27"/>
      <c r="AP302" s="27">
        <f t="shared" si="924"/>
        <v>43000</v>
      </c>
      <c r="AQ302" s="27">
        <f t="shared" si="925"/>
        <v>0</v>
      </c>
      <c r="AR302" s="27">
        <f t="shared" si="926"/>
        <v>0</v>
      </c>
      <c r="AS302" s="27"/>
      <c r="AT302" s="27"/>
      <c r="AU302" s="27"/>
      <c r="AV302" s="27">
        <f t="shared" si="927"/>
        <v>43000</v>
      </c>
      <c r="AW302" s="27">
        <f t="shared" si="928"/>
        <v>0</v>
      </c>
      <c r="AX302" s="27">
        <f t="shared" si="929"/>
        <v>0</v>
      </c>
      <c r="AY302" s="27"/>
      <c r="AZ302" s="27"/>
      <c r="BA302" s="27"/>
      <c r="BB302" s="27">
        <f t="shared" si="930"/>
        <v>43000</v>
      </c>
      <c r="BC302" s="27">
        <f t="shared" si="931"/>
        <v>0</v>
      </c>
      <c r="BD302" s="27">
        <f t="shared" si="932"/>
        <v>0</v>
      </c>
      <c r="BE302" s="27"/>
      <c r="BF302" s="27"/>
      <c r="BG302" s="27"/>
      <c r="BH302" s="27">
        <f t="shared" si="933"/>
        <v>43000</v>
      </c>
      <c r="BI302" s="27">
        <f t="shared" si="934"/>
        <v>0</v>
      </c>
      <c r="BJ302" s="27">
        <f t="shared" si="935"/>
        <v>0</v>
      </c>
      <c r="BK302" s="27"/>
      <c r="BL302" s="27"/>
      <c r="BM302" s="27"/>
      <c r="BN302" s="27">
        <f t="shared" si="936"/>
        <v>43000</v>
      </c>
      <c r="BO302" s="27">
        <f t="shared" si="937"/>
        <v>0</v>
      </c>
      <c r="BP302" s="27">
        <f t="shared" si="938"/>
        <v>0</v>
      </c>
      <c r="BQ302" s="27"/>
      <c r="BR302" s="27"/>
      <c r="BS302" s="27">
        <f t="shared" si="939"/>
        <v>43000</v>
      </c>
      <c r="BT302" s="27">
        <f t="shared" si="940"/>
        <v>0</v>
      </c>
      <c r="BU302" s="27">
        <f t="shared" si="941"/>
        <v>0</v>
      </c>
      <c r="BV302" s="27"/>
      <c r="BW302" s="27"/>
      <c r="BX302" s="27">
        <f t="shared" si="942"/>
        <v>43000</v>
      </c>
      <c r="BY302" s="27">
        <f t="shared" si="943"/>
        <v>0</v>
      </c>
      <c r="BZ302" s="27">
        <f t="shared" si="944"/>
        <v>0</v>
      </c>
      <c r="CA302" s="27"/>
      <c r="CB302" s="20">
        <v>0</v>
      </c>
      <c r="CC302" s="35"/>
    </row>
    <row r="303" spans="1:87" s="28" customFormat="1" ht="31.2" hidden="1" x14ac:dyDescent="0.3">
      <c r="A303" s="29" t="s">
        <v>219</v>
      </c>
      <c r="B303" s="30"/>
      <c r="C303" s="29"/>
      <c r="D303" s="29"/>
      <c r="E303" s="31" t="s">
        <v>220</v>
      </c>
      <c r="F303" s="32">
        <f t="shared" si="947"/>
        <v>601770.90000000014</v>
      </c>
      <c r="G303" s="32">
        <f t="shared" si="948"/>
        <v>607096.9</v>
      </c>
      <c r="H303" s="32">
        <f t="shared" si="949"/>
        <v>606476.9</v>
      </c>
      <c r="I303" s="32">
        <f t="shared" si="950"/>
        <v>0</v>
      </c>
      <c r="J303" s="32">
        <f t="shared" si="951"/>
        <v>0</v>
      </c>
      <c r="K303" s="32">
        <f t="shared" si="952"/>
        <v>0</v>
      </c>
      <c r="L303" s="32">
        <f t="shared" si="909"/>
        <v>601770.90000000014</v>
      </c>
      <c r="M303" s="32">
        <f t="shared" si="910"/>
        <v>607096.9</v>
      </c>
      <c r="N303" s="32">
        <f t="shared" si="911"/>
        <v>606476.9</v>
      </c>
      <c r="O303" s="32">
        <f t="shared" si="953"/>
        <v>0</v>
      </c>
      <c r="P303" s="32">
        <f t="shared" si="954"/>
        <v>0</v>
      </c>
      <c r="Q303" s="32">
        <f t="shared" si="955"/>
        <v>0</v>
      </c>
      <c r="R303" s="32">
        <f t="shared" si="912"/>
        <v>601770.90000000014</v>
      </c>
      <c r="S303" s="32">
        <f t="shared" si="913"/>
        <v>607096.9</v>
      </c>
      <c r="T303" s="32">
        <f t="shared" si="914"/>
        <v>606476.9</v>
      </c>
      <c r="U303" s="32">
        <f t="shared" si="956"/>
        <v>0</v>
      </c>
      <c r="V303" s="32">
        <f t="shared" si="957"/>
        <v>0</v>
      </c>
      <c r="W303" s="32">
        <f t="shared" si="958"/>
        <v>0</v>
      </c>
      <c r="X303" s="32">
        <f t="shared" si="915"/>
        <v>601770.90000000014</v>
      </c>
      <c r="Y303" s="32">
        <f t="shared" si="916"/>
        <v>607096.9</v>
      </c>
      <c r="Z303" s="32">
        <f t="shared" si="917"/>
        <v>606476.9</v>
      </c>
      <c r="AA303" s="32">
        <f t="shared" si="959"/>
        <v>0</v>
      </c>
      <c r="AB303" s="32">
        <f t="shared" si="960"/>
        <v>0</v>
      </c>
      <c r="AC303" s="32">
        <f t="shared" si="961"/>
        <v>0</v>
      </c>
      <c r="AD303" s="32">
        <f t="shared" si="918"/>
        <v>601770.90000000014</v>
      </c>
      <c r="AE303" s="32">
        <f t="shared" si="919"/>
        <v>607096.9</v>
      </c>
      <c r="AF303" s="32">
        <f t="shared" si="920"/>
        <v>606476.9</v>
      </c>
      <c r="AG303" s="32">
        <f t="shared" si="962"/>
        <v>0</v>
      </c>
      <c r="AH303" s="32">
        <f t="shared" si="963"/>
        <v>0</v>
      </c>
      <c r="AI303" s="32">
        <f t="shared" si="964"/>
        <v>0</v>
      </c>
      <c r="AJ303" s="32">
        <f t="shared" si="921"/>
        <v>601770.90000000014</v>
      </c>
      <c r="AK303" s="32">
        <f t="shared" si="922"/>
        <v>607096.9</v>
      </c>
      <c r="AL303" s="32">
        <f t="shared" si="923"/>
        <v>606476.9</v>
      </c>
      <c r="AM303" s="32">
        <f t="shared" si="965"/>
        <v>35865.550999999999</v>
      </c>
      <c r="AN303" s="32">
        <f t="shared" si="966"/>
        <v>0</v>
      </c>
      <c r="AO303" s="32">
        <f t="shared" si="967"/>
        <v>0</v>
      </c>
      <c r="AP303" s="32">
        <f t="shared" si="924"/>
        <v>637636.45100000012</v>
      </c>
      <c r="AQ303" s="32">
        <f t="shared" si="925"/>
        <v>607096.9</v>
      </c>
      <c r="AR303" s="32">
        <f t="shared" si="926"/>
        <v>606476.9</v>
      </c>
      <c r="AS303" s="32">
        <f t="shared" si="968"/>
        <v>0</v>
      </c>
      <c r="AT303" s="32">
        <f t="shared" si="969"/>
        <v>0</v>
      </c>
      <c r="AU303" s="32">
        <f t="shared" si="970"/>
        <v>0</v>
      </c>
      <c r="AV303" s="32">
        <f t="shared" si="927"/>
        <v>637636.45100000012</v>
      </c>
      <c r="AW303" s="32">
        <f t="shared" si="928"/>
        <v>607096.9</v>
      </c>
      <c r="AX303" s="32">
        <f t="shared" si="929"/>
        <v>606476.9</v>
      </c>
      <c r="AY303" s="32">
        <f t="shared" si="971"/>
        <v>21355.1</v>
      </c>
      <c r="AZ303" s="32">
        <f t="shared" si="972"/>
        <v>0</v>
      </c>
      <c r="BA303" s="32">
        <f t="shared" si="973"/>
        <v>0</v>
      </c>
      <c r="BB303" s="32">
        <f t="shared" si="930"/>
        <v>658991.55100000009</v>
      </c>
      <c r="BC303" s="32">
        <f t="shared" si="931"/>
        <v>607096.9</v>
      </c>
      <c r="BD303" s="32">
        <f t="shared" si="932"/>
        <v>606476.9</v>
      </c>
      <c r="BE303" s="32">
        <f t="shared" si="974"/>
        <v>0</v>
      </c>
      <c r="BF303" s="32">
        <f t="shared" si="975"/>
        <v>0</v>
      </c>
      <c r="BG303" s="32">
        <f t="shared" si="976"/>
        <v>0</v>
      </c>
      <c r="BH303" s="32">
        <f t="shared" si="933"/>
        <v>658991.55100000009</v>
      </c>
      <c r="BI303" s="32">
        <f t="shared" si="934"/>
        <v>607096.9</v>
      </c>
      <c r="BJ303" s="32">
        <f t="shared" si="935"/>
        <v>606476.9</v>
      </c>
      <c r="BK303" s="32">
        <f t="shared" si="977"/>
        <v>45715.476999999999</v>
      </c>
      <c r="BL303" s="32">
        <f t="shared" si="978"/>
        <v>0</v>
      </c>
      <c r="BM303" s="32">
        <f t="shared" si="979"/>
        <v>0</v>
      </c>
      <c r="BN303" s="32">
        <f t="shared" si="936"/>
        <v>704707.02800000005</v>
      </c>
      <c r="BO303" s="32">
        <f t="shared" si="937"/>
        <v>607096.9</v>
      </c>
      <c r="BP303" s="32">
        <f t="shared" si="938"/>
        <v>606476.9</v>
      </c>
      <c r="BQ303" s="32">
        <f t="shared" si="980"/>
        <v>0</v>
      </c>
      <c r="BR303" s="32">
        <f t="shared" si="981"/>
        <v>0</v>
      </c>
      <c r="BS303" s="27">
        <f t="shared" si="939"/>
        <v>704707.02800000005</v>
      </c>
      <c r="BT303" s="27">
        <f t="shared" si="940"/>
        <v>607096.9</v>
      </c>
      <c r="BU303" s="27">
        <f t="shared" si="941"/>
        <v>606476.9</v>
      </c>
      <c r="BV303" s="32">
        <f t="shared" si="982"/>
        <v>0</v>
      </c>
      <c r="BW303" s="32">
        <f t="shared" si="983"/>
        <v>0</v>
      </c>
      <c r="BX303" s="32">
        <f t="shared" si="942"/>
        <v>704707.02800000005</v>
      </c>
      <c r="BY303" s="32">
        <f t="shared" si="943"/>
        <v>607096.9</v>
      </c>
      <c r="BZ303" s="32">
        <f t="shared" si="944"/>
        <v>606476.9</v>
      </c>
      <c r="CA303" s="32">
        <f t="shared" si="984"/>
        <v>0</v>
      </c>
      <c r="CB303" s="20">
        <v>0</v>
      </c>
      <c r="CC303" s="33"/>
      <c r="CE303" s="28" t="s">
        <v>26</v>
      </c>
    </row>
    <row r="304" spans="1:87" ht="62.4" hidden="1" x14ac:dyDescent="0.3">
      <c r="A304" s="18" t="s">
        <v>221</v>
      </c>
      <c r="B304" s="19"/>
      <c r="C304" s="18"/>
      <c r="D304" s="18"/>
      <c r="E304" s="34" t="s">
        <v>222</v>
      </c>
      <c r="F304" s="27">
        <f t="shared" ref="F304:K304" si="985">F305+F309+F331+F336+F323+F319</f>
        <v>601770.90000000014</v>
      </c>
      <c r="G304" s="27">
        <f t="shared" si="985"/>
        <v>607096.9</v>
      </c>
      <c r="H304" s="27">
        <f t="shared" si="985"/>
        <v>606476.9</v>
      </c>
      <c r="I304" s="27">
        <f t="shared" si="985"/>
        <v>0</v>
      </c>
      <c r="J304" s="27">
        <f t="shared" si="985"/>
        <v>0</v>
      </c>
      <c r="K304" s="27">
        <f t="shared" si="985"/>
        <v>0</v>
      </c>
      <c r="L304" s="27">
        <f t="shared" si="909"/>
        <v>601770.90000000014</v>
      </c>
      <c r="M304" s="27">
        <f t="shared" si="910"/>
        <v>607096.9</v>
      </c>
      <c r="N304" s="27">
        <f t="shared" si="911"/>
        <v>606476.9</v>
      </c>
      <c r="O304" s="27">
        <f>O305+O309+O331+O336+O323+O319</f>
        <v>0</v>
      </c>
      <c r="P304" s="27">
        <f>P305+P309+P331+P336+P323+P319</f>
        <v>0</v>
      </c>
      <c r="Q304" s="27">
        <f>Q305+Q309+Q331+Q336+Q323+Q319</f>
        <v>0</v>
      </c>
      <c r="R304" s="27">
        <f t="shared" si="912"/>
        <v>601770.90000000014</v>
      </c>
      <c r="S304" s="27">
        <f t="shared" si="913"/>
        <v>607096.9</v>
      </c>
      <c r="T304" s="27">
        <f t="shared" si="914"/>
        <v>606476.9</v>
      </c>
      <c r="U304" s="27">
        <f>U305+U309+U331+U336+U323+U319</f>
        <v>0</v>
      </c>
      <c r="V304" s="27">
        <f>V305+V309+V331+V336+V323+V319</f>
        <v>0</v>
      </c>
      <c r="W304" s="27">
        <f>W305+W309+W331+W336+W323+W319</f>
        <v>0</v>
      </c>
      <c r="X304" s="27">
        <f t="shared" si="915"/>
        <v>601770.90000000014</v>
      </c>
      <c r="Y304" s="27">
        <f t="shared" si="916"/>
        <v>607096.9</v>
      </c>
      <c r="Z304" s="27">
        <f t="shared" si="917"/>
        <v>606476.9</v>
      </c>
      <c r="AA304" s="27">
        <f>AA305+AA309+AA331+AA336+AA323+AA319</f>
        <v>0</v>
      </c>
      <c r="AB304" s="27">
        <f>AB305+AB309+AB331+AB336+AB323+AB319</f>
        <v>0</v>
      </c>
      <c r="AC304" s="27">
        <f>AC305+AC309+AC331+AC336+AC323+AC319</f>
        <v>0</v>
      </c>
      <c r="AD304" s="27">
        <f t="shared" si="918"/>
        <v>601770.90000000014</v>
      </c>
      <c r="AE304" s="27">
        <f t="shared" si="919"/>
        <v>607096.9</v>
      </c>
      <c r="AF304" s="27">
        <f t="shared" si="920"/>
        <v>606476.9</v>
      </c>
      <c r="AG304" s="27">
        <f>AG305+AG309+AG331+AG336+AG323+AG319</f>
        <v>0</v>
      </c>
      <c r="AH304" s="27">
        <f>AH305+AH309+AH331+AH336+AH323+AH319</f>
        <v>0</v>
      </c>
      <c r="AI304" s="27">
        <f>AI305+AI309+AI331+AI336+AI323+AI319</f>
        <v>0</v>
      </c>
      <c r="AJ304" s="27">
        <f t="shared" si="921"/>
        <v>601770.90000000014</v>
      </c>
      <c r="AK304" s="27">
        <f t="shared" si="922"/>
        <v>607096.9</v>
      </c>
      <c r="AL304" s="27">
        <f t="shared" si="923"/>
        <v>606476.9</v>
      </c>
      <c r="AM304" s="27">
        <f>AM305+AM309+AM331+AM336+AM323+AM319+AM327</f>
        <v>35865.550999999999</v>
      </c>
      <c r="AN304" s="27">
        <f>AN305+AN309+AN331+AN336+AN323+AN319+AN327</f>
        <v>0</v>
      </c>
      <c r="AO304" s="27">
        <f>AO305+AO309+AO331+AO336+AO323+AO319+AO327</f>
        <v>0</v>
      </c>
      <c r="AP304" s="27">
        <f t="shared" si="924"/>
        <v>637636.45100000012</v>
      </c>
      <c r="AQ304" s="27">
        <f t="shared" si="925"/>
        <v>607096.9</v>
      </c>
      <c r="AR304" s="27">
        <f t="shared" si="926"/>
        <v>606476.9</v>
      </c>
      <c r="AS304" s="27">
        <f>AS305+AS309+AS331+AS336+AS323+AS319+AS327</f>
        <v>0</v>
      </c>
      <c r="AT304" s="27">
        <f>AT305+AT309+AT331+AT336+AT323+AT319+AT327</f>
        <v>0</v>
      </c>
      <c r="AU304" s="27">
        <f>AU305+AU309+AU331+AU336+AU323+AU319+AU327</f>
        <v>0</v>
      </c>
      <c r="AV304" s="27">
        <f t="shared" si="927"/>
        <v>637636.45100000012</v>
      </c>
      <c r="AW304" s="27">
        <f t="shared" si="928"/>
        <v>607096.9</v>
      </c>
      <c r="AX304" s="27">
        <f t="shared" si="929"/>
        <v>606476.9</v>
      </c>
      <c r="AY304" s="27">
        <f>AY305+AY309+AY331+AY336+AY323+AY319+AY327</f>
        <v>21355.1</v>
      </c>
      <c r="AZ304" s="27">
        <f>AZ305+AZ309+AZ331+AZ336+AZ323+AZ319+AZ327</f>
        <v>0</v>
      </c>
      <c r="BA304" s="27">
        <f>BA305+BA309+BA331+BA336+BA323+BA319+BA327</f>
        <v>0</v>
      </c>
      <c r="BB304" s="27">
        <f t="shared" si="930"/>
        <v>658991.55100000009</v>
      </c>
      <c r="BC304" s="27">
        <f t="shared" si="931"/>
        <v>607096.9</v>
      </c>
      <c r="BD304" s="27">
        <f t="shared" si="932"/>
        <v>606476.9</v>
      </c>
      <c r="BE304" s="27">
        <f>BE305+BE309+BE331+BE336+BE323+BE319+BE327</f>
        <v>0</v>
      </c>
      <c r="BF304" s="27">
        <f>BF305+BF309+BF331+BF336+BF323+BF319+BF327</f>
        <v>0</v>
      </c>
      <c r="BG304" s="27">
        <f>BG305+BG309+BG331+BG336+BG323+BG319+BG327</f>
        <v>0</v>
      </c>
      <c r="BH304" s="27">
        <f t="shared" si="933"/>
        <v>658991.55100000009</v>
      </c>
      <c r="BI304" s="27">
        <f t="shared" si="934"/>
        <v>607096.9</v>
      </c>
      <c r="BJ304" s="27">
        <f t="shared" si="935"/>
        <v>606476.9</v>
      </c>
      <c r="BK304" s="27">
        <f>BK305+BK309+BK331+BK336+BK323+BK319+BK327</f>
        <v>45715.476999999999</v>
      </c>
      <c r="BL304" s="27">
        <f>BL305+BL309+BL331+BL336+BL323+BL319+BL327</f>
        <v>0</v>
      </c>
      <c r="BM304" s="27">
        <f>BM305+BM309+BM331+BM336+BM323+BM319+BM327</f>
        <v>0</v>
      </c>
      <c r="BN304" s="27">
        <f t="shared" si="936"/>
        <v>704707.02800000005</v>
      </c>
      <c r="BO304" s="27">
        <f t="shared" si="937"/>
        <v>607096.9</v>
      </c>
      <c r="BP304" s="27">
        <f t="shared" si="938"/>
        <v>606476.9</v>
      </c>
      <c r="BQ304" s="27">
        <f>BQ305+BQ309+BQ331+BQ336+BQ323+BQ319+BQ327</f>
        <v>0</v>
      </c>
      <c r="BR304" s="27">
        <f>BR305+BR309+BR331+BR336+BR323+BR319+BR327</f>
        <v>0</v>
      </c>
      <c r="BS304" s="27">
        <f t="shared" si="939"/>
        <v>704707.02800000005</v>
      </c>
      <c r="BT304" s="27">
        <f t="shared" si="940"/>
        <v>607096.9</v>
      </c>
      <c r="BU304" s="27">
        <f t="shared" si="941"/>
        <v>606476.9</v>
      </c>
      <c r="BV304" s="27">
        <f>BV305+BV309+BV331+BV336+BV323+BV319+BV327</f>
        <v>0</v>
      </c>
      <c r="BW304" s="27">
        <f>BW305+BW309+BW331+BW336+BW323+BW319+BW327</f>
        <v>0</v>
      </c>
      <c r="BX304" s="27">
        <f t="shared" si="942"/>
        <v>704707.02800000005</v>
      </c>
      <c r="BY304" s="27">
        <f t="shared" si="943"/>
        <v>607096.9</v>
      </c>
      <c r="BZ304" s="27">
        <f t="shared" si="944"/>
        <v>606476.9</v>
      </c>
      <c r="CA304" s="27">
        <f>CA305+CA309+CA331+CA336+CA323+CA319+CA327</f>
        <v>0</v>
      </c>
      <c r="CB304" s="20">
        <v>0</v>
      </c>
      <c r="CC304" s="35"/>
      <c r="CF304" s="1" t="s">
        <v>27</v>
      </c>
    </row>
    <row r="305" spans="1:87" ht="46.8" hidden="1" x14ac:dyDescent="0.3">
      <c r="A305" s="18" t="s">
        <v>223</v>
      </c>
      <c r="B305" s="19"/>
      <c r="C305" s="18"/>
      <c r="D305" s="18"/>
      <c r="E305" s="34" t="s">
        <v>129</v>
      </c>
      <c r="F305" s="27">
        <f t="shared" ref="F305:F307" si="986">F306</f>
        <v>574622.80000000005</v>
      </c>
      <c r="G305" s="27">
        <f t="shared" ref="G305:G307" si="987">G306</f>
        <v>581745.1</v>
      </c>
      <c r="H305" s="27">
        <f t="shared" ref="H305:H307" si="988">H306</f>
        <v>581745.1</v>
      </c>
      <c r="I305" s="27">
        <f t="shared" ref="I305:I307" si="989">I306</f>
        <v>0</v>
      </c>
      <c r="J305" s="27">
        <f t="shared" ref="J305:J307" si="990">J306</f>
        <v>0</v>
      </c>
      <c r="K305" s="27">
        <f t="shared" ref="K305:K307" si="991">K306</f>
        <v>0</v>
      </c>
      <c r="L305" s="27">
        <f t="shared" si="909"/>
        <v>574622.80000000005</v>
      </c>
      <c r="M305" s="27">
        <f t="shared" si="910"/>
        <v>581745.1</v>
      </c>
      <c r="N305" s="27">
        <f t="shared" si="911"/>
        <v>581745.1</v>
      </c>
      <c r="O305" s="27">
        <f t="shared" ref="O305:O307" si="992">O306</f>
        <v>0</v>
      </c>
      <c r="P305" s="27">
        <f t="shared" ref="P305:P307" si="993">P306</f>
        <v>0</v>
      </c>
      <c r="Q305" s="27">
        <f t="shared" ref="Q305:Q307" si="994">Q306</f>
        <v>0</v>
      </c>
      <c r="R305" s="27">
        <f t="shared" si="912"/>
        <v>574622.80000000005</v>
      </c>
      <c r="S305" s="27">
        <f t="shared" si="913"/>
        <v>581745.1</v>
      </c>
      <c r="T305" s="27">
        <f t="shared" si="914"/>
        <v>581745.1</v>
      </c>
      <c r="U305" s="27">
        <f t="shared" ref="U305:U307" si="995">U306</f>
        <v>0</v>
      </c>
      <c r="V305" s="27">
        <f t="shared" ref="V305:V307" si="996">V306</f>
        <v>0</v>
      </c>
      <c r="W305" s="27">
        <f t="shared" ref="W305:W307" si="997">W306</f>
        <v>0</v>
      </c>
      <c r="X305" s="27">
        <f t="shared" si="915"/>
        <v>574622.80000000005</v>
      </c>
      <c r="Y305" s="27">
        <f t="shared" si="916"/>
        <v>581745.1</v>
      </c>
      <c r="Z305" s="27">
        <f t="shared" si="917"/>
        <v>581745.1</v>
      </c>
      <c r="AA305" s="27">
        <f t="shared" ref="AA305:AA307" si="998">AA306</f>
        <v>0</v>
      </c>
      <c r="AB305" s="27">
        <f t="shared" ref="AB305:AB307" si="999">AB306</f>
        <v>0</v>
      </c>
      <c r="AC305" s="27">
        <f t="shared" ref="AC305:AC307" si="1000">AC306</f>
        <v>0</v>
      </c>
      <c r="AD305" s="27">
        <f t="shared" si="918"/>
        <v>574622.80000000005</v>
      </c>
      <c r="AE305" s="27">
        <f t="shared" si="919"/>
        <v>581745.1</v>
      </c>
      <c r="AF305" s="27">
        <f t="shared" si="920"/>
        <v>581745.1</v>
      </c>
      <c r="AG305" s="27">
        <f t="shared" ref="AG305:AG307" si="1001">AG306</f>
        <v>0</v>
      </c>
      <c r="AH305" s="27">
        <f t="shared" ref="AH305:AH307" si="1002">AH306</f>
        <v>0</v>
      </c>
      <c r="AI305" s="27">
        <f t="shared" ref="AI305:AI307" si="1003">AI306</f>
        <v>0</v>
      </c>
      <c r="AJ305" s="27">
        <f t="shared" si="921"/>
        <v>574622.80000000005</v>
      </c>
      <c r="AK305" s="27">
        <f t="shared" si="922"/>
        <v>581745.1</v>
      </c>
      <c r="AL305" s="27">
        <f t="shared" si="923"/>
        <v>581745.1</v>
      </c>
      <c r="AM305" s="27">
        <f t="shared" ref="AM305:AM307" si="1004">AM306</f>
        <v>0</v>
      </c>
      <c r="AN305" s="27">
        <f t="shared" ref="AN305:AN307" si="1005">AN306</f>
        <v>0</v>
      </c>
      <c r="AO305" s="27">
        <f t="shared" ref="AO305:AO307" si="1006">AO306</f>
        <v>0</v>
      </c>
      <c r="AP305" s="27">
        <f t="shared" si="924"/>
        <v>574622.80000000005</v>
      </c>
      <c r="AQ305" s="27">
        <f t="shared" si="925"/>
        <v>581745.1</v>
      </c>
      <c r="AR305" s="27">
        <f t="shared" si="926"/>
        <v>581745.1</v>
      </c>
      <c r="AS305" s="27">
        <f t="shared" ref="AS305:AS307" si="1007">AS306</f>
        <v>0</v>
      </c>
      <c r="AT305" s="27">
        <f t="shared" ref="AT305:AT307" si="1008">AT306</f>
        <v>0</v>
      </c>
      <c r="AU305" s="27">
        <f t="shared" ref="AU305:AU307" si="1009">AU306</f>
        <v>0</v>
      </c>
      <c r="AV305" s="27">
        <f t="shared" si="927"/>
        <v>574622.80000000005</v>
      </c>
      <c r="AW305" s="27">
        <f t="shared" si="928"/>
        <v>581745.1</v>
      </c>
      <c r="AX305" s="27">
        <f t="shared" si="929"/>
        <v>581745.1</v>
      </c>
      <c r="AY305" s="27">
        <f t="shared" ref="AY305:AY307" si="1010">AY306</f>
        <v>0</v>
      </c>
      <c r="AZ305" s="27">
        <f t="shared" ref="AZ305:AZ307" si="1011">AZ306</f>
        <v>0</v>
      </c>
      <c r="BA305" s="27">
        <f t="shared" ref="BA305:BA307" si="1012">BA306</f>
        <v>0</v>
      </c>
      <c r="BB305" s="27">
        <f t="shared" si="930"/>
        <v>574622.80000000005</v>
      </c>
      <c r="BC305" s="27">
        <f t="shared" si="931"/>
        <v>581745.1</v>
      </c>
      <c r="BD305" s="27">
        <f t="shared" si="932"/>
        <v>581745.1</v>
      </c>
      <c r="BE305" s="27">
        <f t="shared" ref="BE305:BE307" si="1013">BE306</f>
        <v>0</v>
      </c>
      <c r="BF305" s="27">
        <f t="shared" ref="BF305:BF307" si="1014">BF306</f>
        <v>0</v>
      </c>
      <c r="BG305" s="27">
        <f t="shared" ref="BG305:BG307" si="1015">BG306</f>
        <v>0</v>
      </c>
      <c r="BH305" s="27">
        <f t="shared" si="933"/>
        <v>574622.80000000005</v>
      </c>
      <c r="BI305" s="27">
        <f t="shared" si="934"/>
        <v>581745.1</v>
      </c>
      <c r="BJ305" s="27">
        <f t="shared" si="935"/>
        <v>581745.1</v>
      </c>
      <c r="BK305" s="27">
        <f t="shared" ref="BK305:BK307" si="1016">BK306</f>
        <v>0</v>
      </c>
      <c r="BL305" s="27">
        <f t="shared" ref="BL305:BL307" si="1017">BL306</f>
        <v>0</v>
      </c>
      <c r="BM305" s="27">
        <f t="shared" ref="BM305:BM307" si="1018">BM306</f>
        <v>0</v>
      </c>
      <c r="BN305" s="27">
        <f t="shared" si="936"/>
        <v>574622.80000000005</v>
      </c>
      <c r="BO305" s="27">
        <f t="shared" si="937"/>
        <v>581745.1</v>
      </c>
      <c r="BP305" s="27">
        <f t="shared" si="938"/>
        <v>581745.1</v>
      </c>
      <c r="BQ305" s="27">
        <f t="shared" ref="BQ305:BQ307" si="1019">BQ306</f>
        <v>0</v>
      </c>
      <c r="BR305" s="27">
        <f t="shared" ref="BR305:BR307" si="1020">BR306</f>
        <v>0</v>
      </c>
      <c r="BS305" s="27">
        <f t="shared" si="939"/>
        <v>574622.80000000005</v>
      </c>
      <c r="BT305" s="27">
        <f t="shared" si="940"/>
        <v>581745.1</v>
      </c>
      <c r="BU305" s="27">
        <f t="shared" si="941"/>
        <v>581745.1</v>
      </c>
      <c r="BV305" s="27">
        <f t="shared" ref="BV305:BV307" si="1021">BV306</f>
        <v>0</v>
      </c>
      <c r="BW305" s="27">
        <f t="shared" ref="BW305:BW307" si="1022">BW306</f>
        <v>0</v>
      </c>
      <c r="BX305" s="27">
        <f t="shared" si="942"/>
        <v>574622.80000000005</v>
      </c>
      <c r="BY305" s="27">
        <f t="shared" si="943"/>
        <v>581745.1</v>
      </c>
      <c r="BZ305" s="27">
        <f t="shared" si="944"/>
        <v>581745.1</v>
      </c>
      <c r="CA305" s="27">
        <f t="shared" ref="CA305:CA307" si="1023">CA306</f>
        <v>0</v>
      </c>
      <c r="CB305" s="20">
        <v>0</v>
      </c>
      <c r="CC305" s="35"/>
      <c r="CI305" s="1" t="s">
        <v>30</v>
      </c>
    </row>
    <row r="306" spans="1:87" ht="46.8" hidden="1" x14ac:dyDescent="0.3">
      <c r="A306" s="18" t="s">
        <v>223</v>
      </c>
      <c r="B306" s="19">
        <v>600</v>
      </c>
      <c r="C306" s="18"/>
      <c r="D306" s="18"/>
      <c r="E306" s="34" t="s">
        <v>44</v>
      </c>
      <c r="F306" s="27">
        <f t="shared" si="986"/>
        <v>574622.80000000005</v>
      </c>
      <c r="G306" s="27">
        <f t="shared" si="987"/>
        <v>581745.1</v>
      </c>
      <c r="H306" s="27">
        <f t="shared" si="988"/>
        <v>581745.1</v>
      </c>
      <c r="I306" s="27">
        <f t="shared" si="989"/>
        <v>0</v>
      </c>
      <c r="J306" s="27">
        <f t="shared" si="990"/>
        <v>0</v>
      </c>
      <c r="K306" s="27">
        <f t="shared" si="991"/>
        <v>0</v>
      </c>
      <c r="L306" s="27">
        <f t="shared" si="909"/>
        <v>574622.80000000005</v>
      </c>
      <c r="M306" s="27">
        <f t="shared" si="910"/>
        <v>581745.1</v>
      </c>
      <c r="N306" s="27">
        <f t="shared" si="911"/>
        <v>581745.1</v>
      </c>
      <c r="O306" s="27">
        <f t="shared" si="992"/>
        <v>0</v>
      </c>
      <c r="P306" s="27">
        <f t="shared" si="993"/>
        <v>0</v>
      </c>
      <c r="Q306" s="27">
        <f t="shared" si="994"/>
        <v>0</v>
      </c>
      <c r="R306" s="27">
        <f t="shared" si="912"/>
        <v>574622.80000000005</v>
      </c>
      <c r="S306" s="27">
        <f t="shared" si="913"/>
        <v>581745.1</v>
      </c>
      <c r="T306" s="27">
        <f t="shared" si="914"/>
        <v>581745.1</v>
      </c>
      <c r="U306" s="27">
        <f t="shared" si="995"/>
        <v>0</v>
      </c>
      <c r="V306" s="27">
        <f t="shared" si="996"/>
        <v>0</v>
      </c>
      <c r="W306" s="27">
        <f t="shared" si="997"/>
        <v>0</v>
      </c>
      <c r="X306" s="27">
        <f t="shared" si="915"/>
        <v>574622.80000000005</v>
      </c>
      <c r="Y306" s="27">
        <f t="shared" si="916"/>
        <v>581745.1</v>
      </c>
      <c r="Z306" s="27">
        <f t="shared" si="917"/>
        <v>581745.1</v>
      </c>
      <c r="AA306" s="27">
        <f t="shared" si="998"/>
        <v>0</v>
      </c>
      <c r="AB306" s="27">
        <f t="shared" si="999"/>
        <v>0</v>
      </c>
      <c r="AC306" s="27">
        <f t="shared" si="1000"/>
        <v>0</v>
      </c>
      <c r="AD306" s="27">
        <f t="shared" si="918"/>
        <v>574622.80000000005</v>
      </c>
      <c r="AE306" s="27">
        <f t="shared" si="919"/>
        <v>581745.1</v>
      </c>
      <c r="AF306" s="27">
        <f t="shared" si="920"/>
        <v>581745.1</v>
      </c>
      <c r="AG306" s="27">
        <f t="shared" si="1001"/>
        <v>0</v>
      </c>
      <c r="AH306" s="27">
        <f t="shared" si="1002"/>
        <v>0</v>
      </c>
      <c r="AI306" s="27">
        <f t="shared" si="1003"/>
        <v>0</v>
      </c>
      <c r="AJ306" s="27">
        <f t="shared" si="921"/>
        <v>574622.80000000005</v>
      </c>
      <c r="AK306" s="27">
        <f t="shared" si="922"/>
        <v>581745.1</v>
      </c>
      <c r="AL306" s="27">
        <f t="shared" si="923"/>
        <v>581745.1</v>
      </c>
      <c r="AM306" s="27">
        <f t="shared" si="1004"/>
        <v>0</v>
      </c>
      <c r="AN306" s="27">
        <f t="shared" si="1005"/>
        <v>0</v>
      </c>
      <c r="AO306" s="27">
        <f t="shared" si="1006"/>
        <v>0</v>
      </c>
      <c r="AP306" s="27">
        <f t="shared" si="924"/>
        <v>574622.80000000005</v>
      </c>
      <c r="AQ306" s="27">
        <f t="shared" si="925"/>
        <v>581745.1</v>
      </c>
      <c r="AR306" s="27">
        <f t="shared" si="926"/>
        <v>581745.1</v>
      </c>
      <c r="AS306" s="27">
        <f t="shared" si="1007"/>
        <v>0</v>
      </c>
      <c r="AT306" s="27">
        <f t="shared" si="1008"/>
        <v>0</v>
      </c>
      <c r="AU306" s="27">
        <f t="shared" si="1009"/>
        <v>0</v>
      </c>
      <c r="AV306" s="27">
        <f t="shared" si="927"/>
        <v>574622.80000000005</v>
      </c>
      <c r="AW306" s="27">
        <f t="shared" si="928"/>
        <v>581745.1</v>
      </c>
      <c r="AX306" s="27">
        <f t="shared" si="929"/>
        <v>581745.1</v>
      </c>
      <c r="AY306" s="27">
        <f t="shared" si="1010"/>
        <v>0</v>
      </c>
      <c r="AZ306" s="27">
        <f t="shared" si="1011"/>
        <v>0</v>
      </c>
      <c r="BA306" s="27">
        <f t="shared" si="1012"/>
        <v>0</v>
      </c>
      <c r="BB306" s="27">
        <f t="shared" si="930"/>
        <v>574622.80000000005</v>
      </c>
      <c r="BC306" s="27">
        <f t="shared" si="931"/>
        <v>581745.1</v>
      </c>
      <c r="BD306" s="27">
        <f t="shared" si="932"/>
        <v>581745.1</v>
      </c>
      <c r="BE306" s="27">
        <f t="shared" si="1013"/>
        <v>0</v>
      </c>
      <c r="BF306" s="27">
        <f t="shared" si="1014"/>
        <v>0</v>
      </c>
      <c r="BG306" s="27">
        <f t="shared" si="1015"/>
        <v>0</v>
      </c>
      <c r="BH306" s="27">
        <f t="shared" si="933"/>
        <v>574622.80000000005</v>
      </c>
      <c r="BI306" s="27">
        <f t="shared" si="934"/>
        <v>581745.1</v>
      </c>
      <c r="BJ306" s="27">
        <f t="shared" si="935"/>
        <v>581745.1</v>
      </c>
      <c r="BK306" s="27">
        <f t="shared" si="1016"/>
        <v>0</v>
      </c>
      <c r="BL306" s="27">
        <f t="shared" si="1017"/>
        <v>0</v>
      </c>
      <c r="BM306" s="27">
        <f t="shared" si="1018"/>
        <v>0</v>
      </c>
      <c r="BN306" s="27">
        <f t="shared" si="936"/>
        <v>574622.80000000005</v>
      </c>
      <c r="BO306" s="27">
        <f t="shared" si="937"/>
        <v>581745.1</v>
      </c>
      <c r="BP306" s="27">
        <f t="shared" si="938"/>
        <v>581745.1</v>
      </c>
      <c r="BQ306" s="27">
        <f t="shared" si="1019"/>
        <v>0</v>
      </c>
      <c r="BR306" s="27">
        <f t="shared" si="1020"/>
        <v>0</v>
      </c>
      <c r="BS306" s="27">
        <f t="shared" si="939"/>
        <v>574622.80000000005</v>
      </c>
      <c r="BT306" s="27">
        <f t="shared" si="940"/>
        <v>581745.1</v>
      </c>
      <c r="BU306" s="27">
        <f t="shared" si="941"/>
        <v>581745.1</v>
      </c>
      <c r="BV306" s="27">
        <f t="shared" si="1021"/>
        <v>0</v>
      </c>
      <c r="BW306" s="27">
        <f t="shared" si="1022"/>
        <v>0</v>
      </c>
      <c r="BX306" s="27">
        <f t="shared" si="942"/>
        <v>574622.80000000005</v>
      </c>
      <c r="BY306" s="27">
        <f t="shared" si="943"/>
        <v>581745.1</v>
      </c>
      <c r="BZ306" s="27">
        <f t="shared" si="944"/>
        <v>581745.1</v>
      </c>
      <c r="CA306" s="27">
        <f t="shared" si="1023"/>
        <v>0</v>
      </c>
      <c r="CB306" s="20">
        <v>0</v>
      </c>
      <c r="CC306" s="35"/>
      <c r="CG306" s="1" t="s">
        <v>28</v>
      </c>
    </row>
    <row r="307" spans="1:87" hidden="1" x14ac:dyDescent="0.3">
      <c r="A307" s="18" t="s">
        <v>223</v>
      </c>
      <c r="B307" s="19">
        <v>620</v>
      </c>
      <c r="C307" s="18"/>
      <c r="D307" s="18"/>
      <c r="E307" s="34" t="s">
        <v>45</v>
      </c>
      <c r="F307" s="27">
        <f t="shared" si="986"/>
        <v>574622.80000000005</v>
      </c>
      <c r="G307" s="27">
        <f t="shared" si="987"/>
        <v>581745.1</v>
      </c>
      <c r="H307" s="27">
        <f t="shared" si="988"/>
        <v>581745.1</v>
      </c>
      <c r="I307" s="27">
        <f t="shared" si="989"/>
        <v>0</v>
      </c>
      <c r="J307" s="27">
        <f t="shared" si="990"/>
        <v>0</v>
      </c>
      <c r="K307" s="27">
        <f t="shared" si="991"/>
        <v>0</v>
      </c>
      <c r="L307" s="27">
        <f t="shared" si="909"/>
        <v>574622.80000000005</v>
      </c>
      <c r="M307" s="27">
        <f t="shared" si="910"/>
        <v>581745.1</v>
      </c>
      <c r="N307" s="27">
        <f t="shared" si="911"/>
        <v>581745.1</v>
      </c>
      <c r="O307" s="27">
        <f t="shared" si="992"/>
        <v>0</v>
      </c>
      <c r="P307" s="27">
        <f t="shared" si="993"/>
        <v>0</v>
      </c>
      <c r="Q307" s="27">
        <f t="shared" si="994"/>
        <v>0</v>
      </c>
      <c r="R307" s="27">
        <f t="shared" si="912"/>
        <v>574622.80000000005</v>
      </c>
      <c r="S307" s="27">
        <f t="shared" si="913"/>
        <v>581745.1</v>
      </c>
      <c r="T307" s="27">
        <f t="shared" si="914"/>
        <v>581745.1</v>
      </c>
      <c r="U307" s="27">
        <f t="shared" si="995"/>
        <v>0</v>
      </c>
      <c r="V307" s="27">
        <f t="shared" si="996"/>
        <v>0</v>
      </c>
      <c r="W307" s="27">
        <f t="shared" si="997"/>
        <v>0</v>
      </c>
      <c r="X307" s="27">
        <f t="shared" si="915"/>
        <v>574622.80000000005</v>
      </c>
      <c r="Y307" s="27">
        <f t="shared" si="916"/>
        <v>581745.1</v>
      </c>
      <c r="Z307" s="27">
        <f t="shared" si="917"/>
        <v>581745.1</v>
      </c>
      <c r="AA307" s="27">
        <f t="shared" si="998"/>
        <v>0</v>
      </c>
      <c r="AB307" s="27">
        <f t="shared" si="999"/>
        <v>0</v>
      </c>
      <c r="AC307" s="27">
        <f t="shared" si="1000"/>
        <v>0</v>
      </c>
      <c r="AD307" s="27">
        <f t="shared" si="918"/>
        <v>574622.80000000005</v>
      </c>
      <c r="AE307" s="27">
        <f t="shared" si="919"/>
        <v>581745.1</v>
      </c>
      <c r="AF307" s="27">
        <f t="shared" si="920"/>
        <v>581745.1</v>
      </c>
      <c r="AG307" s="27">
        <f t="shared" si="1001"/>
        <v>0</v>
      </c>
      <c r="AH307" s="27">
        <f t="shared" si="1002"/>
        <v>0</v>
      </c>
      <c r="AI307" s="27">
        <f t="shared" si="1003"/>
        <v>0</v>
      </c>
      <c r="AJ307" s="27">
        <f t="shared" si="921"/>
        <v>574622.80000000005</v>
      </c>
      <c r="AK307" s="27">
        <f t="shared" si="922"/>
        <v>581745.1</v>
      </c>
      <c r="AL307" s="27">
        <f t="shared" si="923"/>
        <v>581745.1</v>
      </c>
      <c r="AM307" s="27">
        <f t="shared" si="1004"/>
        <v>0</v>
      </c>
      <c r="AN307" s="27">
        <f t="shared" si="1005"/>
        <v>0</v>
      </c>
      <c r="AO307" s="27">
        <f t="shared" si="1006"/>
        <v>0</v>
      </c>
      <c r="AP307" s="27">
        <f t="shared" si="924"/>
        <v>574622.80000000005</v>
      </c>
      <c r="AQ307" s="27">
        <f t="shared" si="925"/>
        <v>581745.1</v>
      </c>
      <c r="AR307" s="27">
        <f t="shared" si="926"/>
        <v>581745.1</v>
      </c>
      <c r="AS307" s="27">
        <f t="shared" si="1007"/>
        <v>0</v>
      </c>
      <c r="AT307" s="27">
        <f t="shared" si="1008"/>
        <v>0</v>
      </c>
      <c r="AU307" s="27">
        <f t="shared" si="1009"/>
        <v>0</v>
      </c>
      <c r="AV307" s="27">
        <f t="shared" si="927"/>
        <v>574622.80000000005</v>
      </c>
      <c r="AW307" s="27">
        <f t="shared" si="928"/>
        <v>581745.1</v>
      </c>
      <c r="AX307" s="27">
        <f t="shared" si="929"/>
        <v>581745.1</v>
      </c>
      <c r="AY307" s="27">
        <f t="shared" si="1010"/>
        <v>0</v>
      </c>
      <c r="AZ307" s="27">
        <f t="shared" si="1011"/>
        <v>0</v>
      </c>
      <c r="BA307" s="27">
        <f t="shared" si="1012"/>
        <v>0</v>
      </c>
      <c r="BB307" s="27">
        <f t="shared" si="930"/>
        <v>574622.80000000005</v>
      </c>
      <c r="BC307" s="27">
        <f t="shared" si="931"/>
        <v>581745.1</v>
      </c>
      <c r="BD307" s="27">
        <f t="shared" si="932"/>
        <v>581745.1</v>
      </c>
      <c r="BE307" s="27">
        <f t="shared" si="1013"/>
        <v>0</v>
      </c>
      <c r="BF307" s="27">
        <f t="shared" si="1014"/>
        <v>0</v>
      </c>
      <c r="BG307" s="27">
        <f t="shared" si="1015"/>
        <v>0</v>
      </c>
      <c r="BH307" s="27">
        <f t="shared" si="933"/>
        <v>574622.80000000005</v>
      </c>
      <c r="BI307" s="27">
        <f t="shared" si="934"/>
        <v>581745.1</v>
      </c>
      <c r="BJ307" s="27">
        <f t="shared" si="935"/>
        <v>581745.1</v>
      </c>
      <c r="BK307" s="27">
        <f t="shared" si="1016"/>
        <v>0</v>
      </c>
      <c r="BL307" s="27">
        <f t="shared" si="1017"/>
        <v>0</v>
      </c>
      <c r="BM307" s="27">
        <f t="shared" si="1018"/>
        <v>0</v>
      </c>
      <c r="BN307" s="27">
        <f t="shared" si="936"/>
        <v>574622.80000000005</v>
      </c>
      <c r="BO307" s="27">
        <f t="shared" si="937"/>
        <v>581745.1</v>
      </c>
      <c r="BP307" s="27">
        <f t="shared" si="938"/>
        <v>581745.1</v>
      </c>
      <c r="BQ307" s="27">
        <f t="shared" si="1019"/>
        <v>0</v>
      </c>
      <c r="BR307" s="27">
        <f t="shared" si="1020"/>
        <v>0</v>
      </c>
      <c r="BS307" s="27">
        <f t="shared" si="939"/>
        <v>574622.80000000005</v>
      </c>
      <c r="BT307" s="27">
        <f t="shared" si="940"/>
        <v>581745.1</v>
      </c>
      <c r="BU307" s="27">
        <f t="shared" si="941"/>
        <v>581745.1</v>
      </c>
      <c r="BV307" s="27">
        <f t="shared" si="1021"/>
        <v>0</v>
      </c>
      <c r="BW307" s="27">
        <f t="shared" si="1022"/>
        <v>0</v>
      </c>
      <c r="BX307" s="27">
        <f t="shared" si="942"/>
        <v>574622.80000000005</v>
      </c>
      <c r="BY307" s="27">
        <f t="shared" si="943"/>
        <v>581745.1</v>
      </c>
      <c r="BZ307" s="27">
        <f t="shared" si="944"/>
        <v>581745.1</v>
      </c>
      <c r="CA307" s="27">
        <f t="shared" si="1023"/>
        <v>0</v>
      </c>
      <c r="CB307" s="20">
        <v>0</v>
      </c>
      <c r="CC307" s="35"/>
      <c r="CH307" s="1" t="s">
        <v>29</v>
      </c>
    </row>
    <row r="308" spans="1:87" hidden="1" x14ac:dyDescent="0.3">
      <c r="A308" s="18" t="s">
        <v>223</v>
      </c>
      <c r="B308" s="19">
        <v>620</v>
      </c>
      <c r="C308" s="18" t="s">
        <v>46</v>
      </c>
      <c r="D308" s="18" t="s">
        <v>66</v>
      </c>
      <c r="E308" s="34" t="s">
        <v>214</v>
      </c>
      <c r="F308" s="27">
        <v>574622.80000000005</v>
      </c>
      <c r="G308" s="27">
        <v>581745.1</v>
      </c>
      <c r="H308" s="27">
        <v>581745.1</v>
      </c>
      <c r="I308" s="27"/>
      <c r="J308" s="27"/>
      <c r="K308" s="27"/>
      <c r="L308" s="27">
        <f t="shared" si="909"/>
        <v>574622.80000000005</v>
      </c>
      <c r="M308" s="27">
        <f t="shared" si="910"/>
        <v>581745.1</v>
      </c>
      <c r="N308" s="27">
        <f t="shared" si="911"/>
        <v>581745.1</v>
      </c>
      <c r="O308" s="27"/>
      <c r="P308" s="27"/>
      <c r="Q308" s="27"/>
      <c r="R308" s="27">
        <f t="shared" si="912"/>
        <v>574622.80000000005</v>
      </c>
      <c r="S308" s="27">
        <f t="shared" si="913"/>
        <v>581745.1</v>
      </c>
      <c r="T308" s="27">
        <f t="shared" si="914"/>
        <v>581745.1</v>
      </c>
      <c r="U308" s="27"/>
      <c r="V308" s="27"/>
      <c r="W308" s="27"/>
      <c r="X308" s="27">
        <f t="shared" si="915"/>
        <v>574622.80000000005</v>
      </c>
      <c r="Y308" s="27">
        <f t="shared" si="916"/>
        <v>581745.1</v>
      </c>
      <c r="Z308" s="27">
        <f t="shared" si="917"/>
        <v>581745.1</v>
      </c>
      <c r="AA308" s="27"/>
      <c r="AB308" s="27"/>
      <c r="AC308" s="27"/>
      <c r="AD308" s="27">
        <f t="shared" si="918"/>
        <v>574622.80000000005</v>
      </c>
      <c r="AE308" s="27">
        <f t="shared" si="919"/>
        <v>581745.1</v>
      </c>
      <c r="AF308" s="27">
        <f t="shared" si="920"/>
        <v>581745.1</v>
      </c>
      <c r="AG308" s="27"/>
      <c r="AH308" s="27"/>
      <c r="AI308" s="27"/>
      <c r="AJ308" s="27">
        <f t="shared" si="921"/>
        <v>574622.80000000005</v>
      </c>
      <c r="AK308" s="27">
        <f t="shared" si="922"/>
        <v>581745.1</v>
      </c>
      <c r="AL308" s="27">
        <f t="shared" si="923"/>
        <v>581745.1</v>
      </c>
      <c r="AM308" s="27"/>
      <c r="AN308" s="27"/>
      <c r="AO308" s="27"/>
      <c r="AP308" s="27">
        <f t="shared" si="924"/>
        <v>574622.80000000005</v>
      </c>
      <c r="AQ308" s="27">
        <f t="shared" si="925"/>
        <v>581745.1</v>
      </c>
      <c r="AR308" s="27">
        <f t="shared" si="926"/>
        <v>581745.1</v>
      </c>
      <c r="AS308" s="27"/>
      <c r="AT308" s="27"/>
      <c r="AU308" s="27"/>
      <c r="AV308" s="27">
        <f t="shared" si="927"/>
        <v>574622.80000000005</v>
      </c>
      <c r="AW308" s="27">
        <f t="shared" si="928"/>
        <v>581745.1</v>
      </c>
      <c r="AX308" s="27">
        <f t="shared" si="929"/>
        <v>581745.1</v>
      </c>
      <c r="AY308" s="27"/>
      <c r="AZ308" s="27"/>
      <c r="BA308" s="27"/>
      <c r="BB308" s="27">
        <f t="shared" si="930"/>
        <v>574622.80000000005</v>
      </c>
      <c r="BC308" s="27">
        <f t="shared" si="931"/>
        <v>581745.1</v>
      </c>
      <c r="BD308" s="27">
        <f t="shared" si="932"/>
        <v>581745.1</v>
      </c>
      <c r="BE308" s="27"/>
      <c r="BF308" s="27"/>
      <c r="BG308" s="27"/>
      <c r="BH308" s="27">
        <f t="shared" si="933"/>
        <v>574622.80000000005</v>
      </c>
      <c r="BI308" s="27">
        <f t="shared" si="934"/>
        <v>581745.1</v>
      </c>
      <c r="BJ308" s="27">
        <f t="shared" si="935"/>
        <v>581745.1</v>
      </c>
      <c r="BK308" s="27"/>
      <c r="BL308" s="27"/>
      <c r="BM308" s="27"/>
      <c r="BN308" s="27">
        <f t="shared" si="936"/>
        <v>574622.80000000005</v>
      </c>
      <c r="BO308" s="27">
        <f t="shared" si="937"/>
        <v>581745.1</v>
      </c>
      <c r="BP308" s="27">
        <f t="shared" si="938"/>
        <v>581745.1</v>
      </c>
      <c r="BQ308" s="27"/>
      <c r="BR308" s="27"/>
      <c r="BS308" s="27">
        <f t="shared" si="939"/>
        <v>574622.80000000005</v>
      </c>
      <c r="BT308" s="27">
        <f t="shared" si="940"/>
        <v>581745.1</v>
      </c>
      <c r="BU308" s="27">
        <f t="shared" si="941"/>
        <v>581745.1</v>
      </c>
      <c r="BV308" s="27"/>
      <c r="BW308" s="27"/>
      <c r="BX308" s="27">
        <f t="shared" si="942"/>
        <v>574622.80000000005</v>
      </c>
      <c r="BY308" s="27">
        <f t="shared" si="943"/>
        <v>581745.1</v>
      </c>
      <c r="BZ308" s="27">
        <f t="shared" si="944"/>
        <v>581745.1</v>
      </c>
      <c r="CA308" s="27"/>
      <c r="CB308" s="20">
        <v>0</v>
      </c>
      <c r="CC308" s="35"/>
    </row>
    <row r="309" spans="1:87" ht="31.2" hidden="1" x14ac:dyDescent="0.3">
      <c r="A309" s="18" t="s">
        <v>224</v>
      </c>
      <c r="B309" s="19"/>
      <c r="C309" s="18"/>
      <c r="D309" s="18"/>
      <c r="E309" s="34" t="s">
        <v>225</v>
      </c>
      <c r="F309" s="27">
        <f t="shared" ref="F309:K309" si="1024">F316+F310+F313</f>
        <v>2316</v>
      </c>
      <c r="G309" s="27">
        <f t="shared" si="1024"/>
        <v>2316</v>
      </c>
      <c r="H309" s="27">
        <f t="shared" si="1024"/>
        <v>2316</v>
      </c>
      <c r="I309" s="27">
        <f t="shared" si="1024"/>
        <v>0</v>
      </c>
      <c r="J309" s="27">
        <f t="shared" si="1024"/>
        <v>0</v>
      </c>
      <c r="K309" s="27">
        <f t="shared" si="1024"/>
        <v>0</v>
      </c>
      <c r="L309" s="27">
        <f t="shared" si="909"/>
        <v>2316</v>
      </c>
      <c r="M309" s="27">
        <f t="shared" si="910"/>
        <v>2316</v>
      </c>
      <c r="N309" s="27">
        <f t="shared" si="911"/>
        <v>2316</v>
      </c>
      <c r="O309" s="27">
        <f>O316+O310+O313</f>
        <v>0</v>
      </c>
      <c r="P309" s="27">
        <f>P316+P310+P313</f>
        <v>0</v>
      </c>
      <c r="Q309" s="27">
        <f>Q316+Q310+Q313</f>
        <v>0</v>
      </c>
      <c r="R309" s="27">
        <f t="shared" si="912"/>
        <v>2316</v>
      </c>
      <c r="S309" s="27">
        <f t="shared" si="913"/>
        <v>2316</v>
      </c>
      <c r="T309" s="27">
        <f t="shared" si="914"/>
        <v>2316</v>
      </c>
      <c r="U309" s="27">
        <f>U316+U310+U313</f>
        <v>0</v>
      </c>
      <c r="V309" s="27">
        <f>V316+V310+V313</f>
        <v>0</v>
      </c>
      <c r="W309" s="27">
        <f>W316+W310+W313</f>
        <v>0</v>
      </c>
      <c r="X309" s="27">
        <f t="shared" si="915"/>
        <v>2316</v>
      </c>
      <c r="Y309" s="27">
        <f t="shared" si="916"/>
        <v>2316</v>
      </c>
      <c r="Z309" s="27">
        <f t="shared" si="917"/>
        <v>2316</v>
      </c>
      <c r="AA309" s="27">
        <f>AA316+AA310+AA313</f>
        <v>0</v>
      </c>
      <c r="AB309" s="27">
        <f>AB316+AB310+AB313</f>
        <v>0</v>
      </c>
      <c r="AC309" s="27">
        <f>AC316+AC310+AC313</f>
        <v>0</v>
      </c>
      <c r="AD309" s="27">
        <f t="shared" si="918"/>
        <v>2316</v>
      </c>
      <c r="AE309" s="27">
        <f t="shared" si="919"/>
        <v>2316</v>
      </c>
      <c r="AF309" s="27">
        <f t="shared" si="920"/>
        <v>2316</v>
      </c>
      <c r="AG309" s="27">
        <f>AG316+AG310+AG313</f>
        <v>0</v>
      </c>
      <c r="AH309" s="27">
        <f>AH316+AH310+AH313</f>
        <v>0</v>
      </c>
      <c r="AI309" s="27">
        <f>AI316+AI310+AI313</f>
        <v>0</v>
      </c>
      <c r="AJ309" s="27">
        <f t="shared" si="921"/>
        <v>2316</v>
      </c>
      <c r="AK309" s="27">
        <f t="shared" si="922"/>
        <v>2316</v>
      </c>
      <c r="AL309" s="27">
        <f t="shared" si="923"/>
        <v>2316</v>
      </c>
      <c r="AM309" s="27">
        <f>AM316+AM310+AM313</f>
        <v>0</v>
      </c>
      <c r="AN309" s="27">
        <f>AN316+AN310+AN313</f>
        <v>0</v>
      </c>
      <c r="AO309" s="27">
        <f>AO316+AO310+AO313</f>
        <v>0</v>
      </c>
      <c r="AP309" s="27">
        <f t="shared" si="924"/>
        <v>2316</v>
      </c>
      <c r="AQ309" s="27">
        <f t="shared" si="925"/>
        <v>2316</v>
      </c>
      <c r="AR309" s="27">
        <f t="shared" si="926"/>
        <v>2316</v>
      </c>
      <c r="AS309" s="27">
        <f>AS316+AS310+AS313</f>
        <v>0</v>
      </c>
      <c r="AT309" s="27">
        <f>AT316+AT310+AT313</f>
        <v>0</v>
      </c>
      <c r="AU309" s="27">
        <f>AU316+AU310+AU313</f>
        <v>0</v>
      </c>
      <c r="AV309" s="27">
        <f t="shared" si="927"/>
        <v>2316</v>
      </c>
      <c r="AW309" s="27">
        <f t="shared" si="928"/>
        <v>2316</v>
      </c>
      <c r="AX309" s="27">
        <f t="shared" si="929"/>
        <v>2316</v>
      </c>
      <c r="AY309" s="27">
        <f>AY316+AY310+AY313</f>
        <v>0</v>
      </c>
      <c r="AZ309" s="27">
        <f>AZ316+AZ310+AZ313</f>
        <v>0</v>
      </c>
      <c r="BA309" s="27">
        <f>BA316+BA310+BA313</f>
        <v>0</v>
      </c>
      <c r="BB309" s="27">
        <f t="shared" si="930"/>
        <v>2316</v>
      </c>
      <c r="BC309" s="27">
        <f t="shared" si="931"/>
        <v>2316</v>
      </c>
      <c r="BD309" s="27">
        <f t="shared" si="932"/>
        <v>2316</v>
      </c>
      <c r="BE309" s="27">
        <f>BE316+BE310+BE313</f>
        <v>0</v>
      </c>
      <c r="BF309" s="27">
        <f>BF316+BF310+BF313</f>
        <v>0</v>
      </c>
      <c r="BG309" s="27">
        <f>BG316+BG310+BG313</f>
        <v>0</v>
      </c>
      <c r="BH309" s="27">
        <f t="shared" si="933"/>
        <v>2316</v>
      </c>
      <c r="BI309" s="27">
        <f t="shared" si="934"/>
        <v>2316</v>
      </c>
      <c r="BJ309" s="27">
        <f t="shared" si="935"/>
        <v>2316</v>
      </c>
      <c r="BK309" s="27">
        <f>BK316+BK310+BK313</f>
        <v>0</v>
      </c>
      <c r="BL309" s="27">
        <f>BL316+BL310+BL313</f>
        <v>0</v>
      </c>
      <c r="BM309" s="27">
        <f>BM316+BM310+BM313</f>
        <v>0</v>
      </c>
      <c r="BN309" s="27">
        <f t="shared" si="936"/>
        <v>2316</v>
      </c>
      <c r="BO309" s="27">
        <f t="shared" si="937"/>
        <v>2316</v>
      </c>
      <c r="BP309" s="27">
        <f t="shared" si="938"/>
        <v>2316</v>
      </c>
      <c r="BQ309" s="27">
        <f>BQ316+BQ310+BQ313</f>
        <v>0</v>
      </c>
      <c r="BR309" s="27">
        <f>BR316+BR310+BR313</f>
        <v>0</v>
      </c>
      <c r="BS309" s="27">
        <f t="shared" si="939"/>
        <v>2316</v>
      </c>
      <c r="BT309" s="27">
        <f t="shared" si="940"/>
        <v>2316</v>
      </c>
      <c r="BU309" s="27">
        <f t="shared" si="941"/>
        <v>2316</v>
      </c>
      <c r="BV309" s="27">
        <f>BV316+BV310+BV313</f>
        <v>0</v>
      </c>
      <c r="BW309" s="27">
        <f>BW316+BW310+BW313</f>
        <v>0</v>
      </c>
      <c r="BX309" s="27">
        <f t="shared" si="942"/>
        <v>2316</v>
      </c>
      <c r="BY309" s="27">
        <f t="shared" si="943"/>
        <v>2316</v>
      </c>
      <c r="BZ309" s="27">
        <f t="shared" si="944"/>
        <v>2316</v>
      </c>
      <c r="CA309" s="27">
        <f>CA316+CA310+CA313</f>
        <v>0</v>
      </c>
      <c r="CB309" s="20">
        <v>0</v>
      </c>
      <c r="CC309" s="35"/>
      <c r="CI309" s="1" t="s">
        <v>30</v>
      </c>
    </row>
    <row r="310" spans="1:87" ht="31.2" hidden="1" x14ac:dyDescent="0.3">
      <c r="A310" s="18" t="s">
        <v>224</v>
      </c>
      <c r="B310" s="19">
        <v>200</v>
      </c>
      <c r="C310" s="18"/>
      <c r="D310" s="18"/>
      <c r="E310" s="34" t="s">
        <v>39</v>
      </c>
      <c r="F310" s="27">
        <f t="shared" ref="F310:F332" si="1025">F311</f>
        <v>5</v>
      </c>
      <c r="G310" s="27">
        <f t="shared" ref="G310:G332" si="1026">G311</f>
        <v>5</v>
      </c>
      <c r="H310" s="27">
        <f t="shared" ref="H310:H332" si="1027">H311</f>
        <v>5</v>
      </c>
      <c r="I310" s="27">
        <f t="shared" ref="I310:I332" si="1028">I311</f>
        <v>0</v>
      </c>
      <c r="J310" s="27">
        <f t="shared" ref="J310:J332" si="1029">J311</f>
        <v>0</v>
      </c>
      <c r="K310" s="27">
        <f t="shared" ref="K310:K332" si="1030">K311</f>
        <v>0</v>
      </c>
      <c r="L310" s="27">
        <f t="shared" si="909"/>
        <v>5</v>
      </c>
      <c r="M310" s="27">
        <f t="shared" si="910"/>
        <v>5</v>
      </c>
      <c r="N310" s="27">
        <f t="shared" si="911"/>
        <v>5</v>
      </c>
      <c r="O310" s="27">
        <f t="shared" ref="O310:O332" si="1031">O311</f>
        <v>0</v>
      </c>
      <c r="P310" s="27">
        <f t="shared" ref="P310:P332" si="1032">P311</f>
        <v>0</v>
      </c>
      <c r="Q310" s="27">
        <f t="shared" ref="Q310:Q332" si="1033">Q311</f>
        <v>0</v>
      </c>
      <c r="R310" s="27">
        <f t="shared" si="912"/>
        <v>5</v>
      </c>
      <c r="S310" s="27">
        <f t="shared" si="913"/>
        <v>5</v>
      </c>
      <c r="T310" s="27">
        <f t="shared" si="914"/>
        <v>5</v>
      </c>
      <c r="U310" s="27">
        <f t="shared" ref="U310:U332" si="1034">U311</f>
        <v>0</v>
      </c>
      <c r="V310" s="27">
        <f t="shared" ref="V310:V332" si="1035">V311</f>
        <v>0</v>
      </c>
      <c r="W310" s="27">
        <f t="shared" ref="W310:W332" si="1036">W311</f>
        <v>0</v>
      </c>
      <c r="X310" s="27">
        <f t="shared" si="915"/>
        <v>5</v>
      </c>
      <c r="Y310" s="27">
        <f t="shared" si="916"/>
        <v>5</v>
      </c>
      <c r="Z310" s="27">
        <f t="shared" si="917"/>
        <v>5</v>
      </c>
      <c r="AA310" s="27">
        <f t="shared" ref="AA310:AA332" si="1037">AA311</f>
        <v>0</v>
      </c>
      <c r="AB310" s="27">
        <f t="shared" ref="AB310:AB332" si="1038">AB311</f>
        <v>0</v>
      </c>
      <c r="AC310" s="27">
        <f t="shared" ref="AC310:AC332" si="1039">AC311</f>
        <v>0</v>
      </c>
      <c r="AD310" s="27">
        <f t="shared" si="918"/>
        <v>5</v>
      </c>
      <c r="AE310" s="27">
        <f t="shared" si="919"/>
        <v>5</v>
      </c>
      <c r="AF310" s="27">
        <f t="shared" si="920"/>
        <v>5</v>
      </c>
      <c r="AG310" s="27">
        <f t="shared" ref="AG310:AG332" si="1040">AG311</f>
        <v>0</v>
      </c>
      <c r="AH310" s="27">
        <f t="shared" ref="AH310:AH332" si="1041">AH311</f>
        <v>0</v>
      </c>
      <c r="AI310" s="27">
        <f t="shared" ref="AI310:AI332" si="1042">AI311</f>
        <v>0</v>
      </c>
      <c r="AJ310" s="27">
        <f t="shared" si="921"/>
        <v>5</v>
      </c>
      <c r="AK310" s="27">
        <f t="shared" si="922"/>
        <v>5</v>
      </c>
      <c r="AL310" s="27">
        <f t="shared" si="923"/>
        <v>5</v>
      </c>
      <c r="AM310" s="27">
        <f t="shared" ref="AM310:AM332" si="1043">AM311</f>
        <v>0</v>
      </c>
      <c r="AN310" s="27">
        <f t="shared" ref="AN310:AN332" si="1044">AN311</f>
        <v>0</v>
      </c>
      <c r="AO310" s="27">
        <f t="shared" ref="AO310:AO332" si="1045">AO311</f>
        <v>0</v>
      </c>
      <c r="AP310" s="27">
        <f t="shared" si="924"/>
        <v>5</v>
      </c>
      <c r="AQ310" s="27">
        <f t="shared" si="925"/>
        <v>5</v>
      </c>
      <c r="AR310" s="27">
        <f t="shared" si="926"/>
        <v>5</v>
      </c>
      <c r="AS310" s="27">
        <f t="shared" ref="AS310:AS332" si="1046">AS311</f>
        <v>0</v>
      </c>
      <c r="AT310" s="27">
        <f t="shared" ref="AT310:AT332" si="1047">AT311</f>
        <v>0</v>
      </c>
      <c r="AU310" s="27">
        <f t="shared" ref="AU310:AU332" si="1048">AU311</f>
        <v>0</v>
      </c>
      <c r="AV310" s="27">
        <f t="shared" si="927"/>
        <v>5</v>
      </c>
      <c r="AW310" s="27">
        <f t="shared" si="928"/>
        <v>5</v>
      </c>
      <c r="AX310" s="27">
        <f t="shared" si="929"/>
        <v>5</v>
      </c>
      <c r="AY310" s="27">
        <f t="shared" ref="AY310:AY332" si="1049">AY311</f>
        <v>0</v>
      </c>
      <c r="AZ310" s="27">
        <f t="shared" ref="AZ310:AZ332" si="1050">AZ311</f>
        <v>0</v>
      </c>
      <c r="BA310" s="27">
        <f t="shared" ref="BA310:BA332" si="1051">BA311</f>
        <v>0</v>
      </c>
      <c r="BB310" s="27">
        <f t="shared" si="930"/>
        <v>5</v>
      </c>
      <c r="BC310" s="27">
        <f t="shared" si="931"/>
        <v>5</v>
      </c>
      <c r="BD310" s="27">
        <f t="shared" si="932"/>
        <v>5</v>
      </c>
      <c r="BE310" s="27">
        <f t="shared" ref="BE310:BE332" si="1052">BE311</f>
        <v>0</v>
      </c>
      <c r="BF310" s="27">
        <f t="shared" ref="BF310:BF332" si="1053">BF311</f>
        <v>0</v>
      </c>
      <c r="BG310" s="27">
        <f t="shared" ref="BG310:BG332" si="1054">BG311</f>
        <v>0</v>
      </c>
      <c r="BH310" s="27">
        <f t="shared" si="933"/>
        <v>5</v>
      </c>
      <c r="BI310" s="27">
        <f t="shared" si="934"/>
        <v>5</v>
      </c>
      <c r="BJ310" s="27">
        <f t="shared" si="935"/>
        <v>5</v>
      </c>
      <c r="BK310" s="27">
        <f t="shared" ref="BK310:BK332" si="1055">BK311</f>
        <v>0</v>
      </c>
      <c r="BL310" s="27">
        <f t="shared" ref="BL310:BL332" si="1056">BL311</f>
        <v>0</v>
      </c>
      <c r="BM310" s="27">
        <f t="shared" ref="BM310:BM332" si="1057">BM311</f>
        <v>0</v>
      </c>
      <c r="BN310" s="27">
        <f t="shared" si="936"/>
        <v>5</v>
      </c>
      <c r="BO310" s="27">
        <f t="shared" si="937"/>
        <v>5</v>
      </c>
      <c r="BP310" s="27">
        <f t="shared" si="938"/>
        <v>5</v>
      </c>
      <c r="BQ310" s="27">
        <f t="shared" ref="BQ310:BQ332" si="1058">BQ311</f>
        <v>0</v>
      </c>
      <c r="BR310" s="27">
        <f t="shared" ref="BR310:BR332" si="1059">BR311</f>
        <v>0</v>
      </c>
      <c r="BS310" s="27">
        <f t="shared" si="939"/>
        <v>5</v>
      </c>
      <c r="BT310" s="27">
        <f t="shared" si="940"/>
        <v>5</v>
      </c>
      <c r="BU310" s="27">
        <f t="shared" si="941"/>
        <v>5</v>
      </c>
      <c r="BV310" s="27">
        <f t="shared" ref="BV310:BV332" si="1060">BV311</f>
        <v>0</v>
      </c>
      <c r="BW310" s="27">
        <f t="shared" ref="BW310:BW332" si="1061">BW311</f>
        <v>0</v>
      </c>
      <c r="BX310" s="27">
        <f t="shared" si="942"/>
        <v>5</v>
      </c>
      <c r="BY310" s="27">
        <f t="shared" si="943"/>
        <v>5</v>
      </c>
      <c r="BZ310" s="27">
        <f t="shared" si="944"/>
        <v>5</v>
      </c>
      <c r="CA310" s="27">
        <f t="shared" ref="CA310:CA332" si="1062">CA311</f>
        <v>0</v>
      </c>
      <c r="CB310" s="20">
        <v>0</v>
      </c>
      <c r="CC310" s="35"/>
      <c r="CG310" s="1" t="s">
        <v>28</v>
      </c>
    </row>
    <row r="311" spans="1:87" ht="46.8" hidden="1" x14ac:dyDescent="0.3">
      <c r="A311" s="18" t="s">
        <v>224</v>
      </c>
      <c r="B311" s="19">
        <v>240</v>
      </c>
      <c r="C311" s="18"/>
      <c r="D311" s="18"/>
      <c r="E311" s="34" t="s">
        <v>40</v>
      </c>
      <c r="F311" s="27">
        <f t="shared" si="1025"/>
        <v>5</v>
      </c>
      <c r="G311" s="27">
        <f t="shared" si="1026"/>
        <v>5</v>
      </c>
      <c r="H311" s="27">
        <f t="shared" si="1027"/>
        <v>5</v>
      </c>
      <c r="I311" s="27">
        <f t="shared" si="1028"/>
        <v>0</v>
      </c>
      <c r="J311" s="27">
        <f t="shared" si="1029"/>
        <v>0</v>
      </c>
      <c r="K311" s="27">
        <f t="shared" si="1030"/>
        <v>0</v>
      </c>
      <c r="L311" s="27">
        <f t="shared" si="909"/>
        <v>5</v>
      </c>
      <c r="M311" s="27">
        <f t="shared" si="910"/>
        <v>5</v>
      </c>
      <c r="N311" s="27">
        <f t="shared" si="911"/>
        <v>5</v>
      </c>
      <c r="O311" s="27">
        <f t="shared" si="1031"/>
        <v>0</v>
      </c>
      <c r="P311" s="27">
        <f t="shared" si="1032"/>
        <v>0</v>
      </c>
      <c r="Q311" s="27">
        <f t="shared" si="1033"/>
        <v>0</v>
      </c>
      <c r="R311" s="27">
        <f t="shared" si="912"/>
        <v>5</v>
      </c>
      <c r="S311" s="27">
        <f t="shared" si="913"/>
        <v>5</v>
      </c>
      <c r="T311" s="27">
        <f t="shared" si="914"/>
        <v>5</v>
      </c>
      <c r="U311" s="27">
        <f t="shared" si="1034"/>
        <v>0</v>
      </c>
      <c r="V311" s="27">
        <f t="shared" si="1035"/>
        <v>0</v>
      </c>
      <c r="W311" s="27">
        <f t="shared" si="1036"/>
        <v>0</v>
      </c>
      <c r="X311" s="27">
        <f t="shared" si="915"/>
        <v>5</v>
      </c>
      <c r="Y311" s="27">
        <f t="shared" si="916"/>
        <v>5</v>
      </c>
      <c r="Z311" s="27">
        <f t="shared" si="917"/>
        <v>5</v>
      </c>
      <c r="AA311" s="27">
        <f t="shared" si="1037"/>
        <v>0</v>
      </c>
      <c r="AB311" s="27">
        <f t="shared" si="1038"/>
        <v>0</v>
      </c>
      <c r="AC311" s="27">
        <f t="shared" si="1039"/>
        <v>0</v>
      </c>
      <c r="AD311" s="27">
        <f t="shared" si="918"/>
        <v>5</v>
      </c>
      <c r="AE311" s="27">
        <f t="shared" si="919"/>
        <v>5</v>
      </c>
      <c r="AF311" s="27">
        <f t="shared" si="920"/>
        <v>5</v>
      </c>
      <c r="AG311" s="27">
        <f t="shared" si="1040"/>
        <v>0</v>
      </c>
      <c r="AH311" s="27">
        <f t="shared" si="1041"/>
        <v>0</v>
      </c>
      <c r="AI311" s="27">
        <f t="shared" si="1042"/>
        <v>0</v>
      </c>
      <c r="AJ311" s="27">
        <f t="shared" si="921"/>
        <v>5</v>
      </c>
      <c r="AK311" s="27">
        <f t="shared" si="922"/>
        <v>5</v>
      </c>
      <c r="AL311" s="27">
        <f t="shared" si="923"/>
        <v>5</v>
      </c>
      <c r="AM311" s="27">
        <f t="shared" si="1043"/>
        <v>0</v>
      </c>
      <c r="AN311" s="27">
        <f t="shared" si="1044"/>
        <v>0</v>
      </c>
      <c r="AO311" s="27">
        <f t="shared" si="1045"/>
        <v>0</v>
      </c>
      <c r="AP311" s="27">
        <f t="shared" si="924"/>
        <v>5</v>
      </c>
      <c r="AQ311" s="27">
        <f t="shared" si="925"/>
        <v>5</v>
      </c>
      <c r="AR311" s="27">
        <f t="shared" si="926"/>
        <v>5</v>
      </c>
      <c r="AS311" s="27">
        <f t="shared" si="1046"/>
        <v>0</v>
      </c>
      <c r="AT311" s="27">
        <f t="shared" si="1047"/>
        <v>0</v>
      </c>
      <c r="AU311" s="27">
        <f t="shared" si="1048"/>
        <v>0</v>
      </c>
      <c r="AV311" s="27">
        <f t="shared" si="927"/>
        <v>5</v>
      </c>
      <c r="AW311" s="27">
        <f t="shared" si="928"/>
        <v>5</v>
      </c>
      <c r="AX311" s="27">
        <f t="shared" si="929"/>
        <v>5</v>
      </c>
      <c r="AY311" s="27">
        <f t="shared" si="1049"/>
        <v>0</v>
      </c>
      <c r="AZ311" s="27">
        <f t="shared" si="1050"/>
        <v>0</v>
      </c>
      <c r="BA311" s="27">
        <f t="shared" si="1051"/>
        <v>0</v>
      </c>
      <c r="BB311" s="27">
        <f t="shared" si="930"/>
        <v>5</v>
      </c>
      <c r="BC311" s="27">
        <f t="shared" si="931"/>
        <v>5</v>
      </c>
      <c r="BD311" s="27">
        <f t="shared" si="932"/>
        <v>5</v>
      </c>
      <c r="BE311" s="27">
        <f t="shared" si="1052"/>
        <v>0</v>
      </c>
      <c r="BF311" s="27">
        <f t="shared" si="1053"/>
        <v>0</v>
      </c>
      <c r="BG311" s="27">
        <f t="shared" si="1054"/>
        <v>0</v>
      </c>
      <c r="BH311" s="27">
        <f t="shared" si="933"/>
        <v>5</v>
      </c>
      <c r="BI311" s="27">
        <f t="shared" si="934"/>
        <v>5</v>
      </c>
      <c r="BJ311" s="27">
        <f t="shared" si="935"/>
        <v>5</v>
      </c>
      <c r="BK311" s="27">
        <f t="shared" si="1055"/>
        <v>0</v>
      </c>
      <c r="BL311" s="27">
        <f t="shared" si="1056"/>
        <v>0</v>
      </c>
      <c r="BM311" s="27">
        <f t="shared" si="1057"/>
        <v>0</v>
      </c>
      <c r="BN311" s="27">
        <f t="shared" si="936"/>
        <v>5</v>
      </c>
      <c r="BO311" s="27">
        <f t="shared" si="937"/>
        <v>5</v>
      </c>
      <c r="BP311" s="27">
        <f t="shared" si="938"/>
        <v>5</v>
      </c>
      <c r="BQ311" s="27">
        <f t="shared" si="1058"/>
        <v>0</v>
      </c>
      <c r="BR311" s="27">
        <f t="shared" si="1059"/>
        <v>0</v>
      </c>
      <c r="BS311" s="27">
        <f t="shared" si="939"/>
        <v>5</v>
      </c>
      <c r="BT311" s="27">
        <f t="shared" si="940"/>
        <v>5</v>
      </c>
      <c r="BU311" s="27">
        <f t="shared" si="941"/>
        <v>5</v>
      </c>
      <c r="BV311" s="27">
        <f t="shared" si="1060"/>
        <v>0</v>
      </c>
      <c r="BW311" s="27">
        <f t="shared" si="1061"/>
        <v>0</v>
      </c>
      <c r="BX311" s="27">
        <f t="shared" si="942"/>
        <v>5</v>
      </c>
      <c r="BY311" s="27">
        <f t="shared" si="943"/>
        <v>5</v>
      </c>
      <c r="BZ311" s="27">
        <f t="shared" si="944"/>
        <v>5</v>
      </c>
      <c r="CA311" s="27">
        <f t="shared" si="1062"/>
        <v>0</v>
      </c>
      <c r="CB311" s="20">
        <v>0</v>
      </c>
      <c r="CC311" s="35"/>
      <c r="CH311" s="1" t="s">
        <v>29</v>
      </c>
    </row>
    <row r="312" spans="1:87" hidden="1" x14ac:dyDescent="0.3">
      <c r="A312" s="18" t="s">
        <v>224</v>
      </c>
      <c r="B312" s="19">
        <v>240</v>
      </c>
      <c r="C312" s="18" t="s">
        <v>46</v>
      </c>
      <c r="D312" s="18" t="s">
        <v>104</v>
      </c>
      <c r="E312" s="34" t="s">
        <v>105</v>
      </c>
      <c r="F312" s="27">
        <v>5</v>
      </c>
      <c r="G312" s="27">
        <v>5</v>
      </c>
      <c r="H312" s="27">
        <v>5</v>
      </c>
      <c r="I312" s="27"/>
      <c r="J312" s="27"/>
      <c r="K312" s="27"/>
      <c r="L312" s="27">
        <f t="shared" si="909"/>
        <v>5</v>
      </c>
      <c r="M312" s="27">
        <f t="shared" si="910"/>
        <v>5</v>
      </c>
      <c r="N312" s="27">
        <f t="shared" si="911"/>
        <v>5</v>
      </c>
      <c r="O312" s="27"/>
      <c r="P312" s="27"/>
      <c r="Q312" s="27"/>
      <c r="R312" s="27">
        <f t="shared" si="912"/>
        <v>5</v>
      </c>
      <c r="S312" s="27">
        <f t="shared" si="913"/>
        <v>5</v>
      </c>
      <c r="T312" s="27">
        <f t="shared" si="914"/>
        <v>5</v>
      </c>
      <c r="U312" s="27"/>
      <c r="V312" s="27"/>
      <c r="W312" s="27"/>
      <c r="X312" s="27">
        <f t="shared" si="915"/>
        <v>5</v>
      </c>
      <c r="Y312" s="27">
        <f t="shared" si="916"/>
        <v>5</v>
      </c>
      <c r="Z312" s="27">
        <f t="shared" si="917"/>
        <v>5</v>
      </c>
      <c r="AA312" s="27"/>
      <c r="AB312" s="27"/>
      <c r="AC312" s="27"/>
      <c r="AD312" s="27">
        <f t="shared" si="918"/>
        <v>5</v>
      </c>
      <c r="AE312" s="27">
        <f t="shared" si="919"/>
        <v>5</v>
      </c>
      <c r="AF312" s="27">
        <f t="shared" si="920"/>
        <v>5</v>
      </c>
      <c r="AG312" s="27"/>
      <c r="AH312" s="27"/>
      <c r="AI312" s="27"/>
      <c r="AJ312" s="27">
        <f t="shared" si="921"/>
        <v>5</v>
      </c>
      <c r="AK312" s="27">
        <f t="shared" si="922"/>
        <v>5</v>
      </c>
      <c r="AL312" s="27">
        <f t="shared" si="923"/>
        <v>5</v>
      </c>
      <c r="AM312" s="27"/>
      <c r="AN312" s="27"/>
      <c r="AO312" s="27"/>
      <c r="AP312" s="27">
        <f t="shared" si="924"/>
        <v>5</v>
      </c>
      <c r="AQ312" s="27">
        <f t="shared" si="925"/>
        <v>5</v>
      </c>
      <c r="AR312" s="27">
        <f t="shared" si="926"/>
        <v>5</v>
      </c>
      <c r="AS312" s="27"/>
      <c r="AT312" s="27"/>
      <c r="AU312" s="27"/>
      <c r="AV312" s="27">
        <f t="shared" si="927"/>
        <v>5</v>
      </c>
      <c r="AW312" s="27">
        <f t="shared" si="928"/>
        <v>5</v>
      </c>
      <c r="AX312" s="27">
        <f t="shared" si="929"/>
        <v>5</v>
      </c>
      <c r="AY312" s="27"/>
      <c r="AZ312" s="27"/>
      <c r="BA312" s="27"/>
      <c r="BB312" s="27">
        <f t="shared" si="930"/>
        <v>5</v>
      </c>
      <c r="BC312" s="27">
        <f t="shared" si="931"/>
        <v>5</v>
      </c>
      <c r="BD312" s="27">
        <f t="shared" si="932"/>
        <v>5</v>
      </c>
      <c r="BE312" s="27"/>
      <c r="BF312" s="27"/>
      <c r="BG312" s="27"/>
      <c r="BH312" s="27">
        <f t="shared" si="933"/>
        <v>5</v>
      </c>
      <c r="BI312" s="27">
        <f t="shared" si="934"/>
        <v>5</v>
      </c>
      <c r="BJ312" s="27">
        <f t="shared" si="935"/>
        <v>5</v>
      </c>
      <c r="BK312" s="27"/>
      <c r="BL312" s="27"/>
      <c r="BM312" s="27"/>
      <c r="BN312" s="27">
        <f t="shared" si="936"/>
        <v>5</v>
      </c>
      <c r="BO312" s="27">
        <f t="shared" si="937"/>
        <v>5</v>
      </c>
      <c r="BP312" s="27">
        <f t="shared" si="938"/>
        <v>5</v>
      </c>
      <c r="BQ312" s="27"/>
      <c r="BR312" s="27"/>
      <c r="BS312" s="27">
        <f t="shared" si="939"/>
        <v>5</v>
      </c>
      <c r="BT312" s="27">
        <f t="shared" si="940"/>
        <v>5</v>
      </c>
      <c r="BU312" s="27">
        <f t="shared" si="941"/>
        <v>5</v>
      </c>
      <c r="BV312" s="27"/>
      <c r="BW312" s="27"/>
      <c r="BX312" s="27">
        <f t="shared" si="942"/>
        <v>5</v>
      </c>
      <c r="BY312" s="27">
        <f t="shared" si="943"/>
        <v>5</v>
      </c>
      <c r="BZ312" s="27">
        <f t="shared" si="944"/>
        <v>5</v>
      </c>
      <c r="CA312" s="27"/>
      <c r="CB312" s="20">
        <v>0</v>
      </c>
      <c r="CC312" s="35"/>
    </row>
    <row r="313" spans="1:87" ht="31.2" hidden="1" x14ac:dyDescent="0.3">
      <c r="A313" s="18" t="s">
        <v>224</v>
      </c>
      <c r="B313" s="19">
        <v>300</v>
      </c>
      <c r="C313" s="18"/>
      <c r="D313" s="18"/>
      <c r="E313" s="34" t="s">
        <v>193</v>
      </c>
      <c r="F313" s="27">
        <f t="shared" si="1025"/>
        <v>220</v>
      </c>
      <c r="G313" s="27">
        <f t="shared" si="1026"/>
        <v>220</v>
      </c>
      <c r="H313" s="27">
        <f t="shared" si="1027"/>
        <v>220</v>
      </c>
      <c r="I313" s="27">
        <f t="shared" si="1028"/>
        <v>0</v>
      </c>
      <c r="J313" s="27">
        <f t="shared" si="1029"/>
        <v>0</v>
      </c>
      <c r="K313" s="27">
        <f t="shared" si="1030"/>
        <v>0</v>
      </c>
      <c r="L313" s="27">
        <f t="shared" si="909"/>
        <v>220</v>
      </c>
      <c r="M313" s="27">
        <f t="shared" si="910"/>
        <v>220</v>
      </c>
      <c r="N313" s="27">
        <f t="shared" si="911"/>
        <v>220</v>
      </c>
      <c r="O313" s="27">
        <f t="shared" si="1031"/>
        <v>0</v>
      </c>
      <c r="P313" s="27">
        <f t="shared" si="1032"/>
        <v>0</v>
      </c>
      <c r="Q313" s="27">
        <f t="shared" si="1033"/>
        <v>0</v>
      </c>
      <c r="R313" s="27">
        <f t="shared" si="912"/>
        <v>220</v>
      </c>
      <c r="S313" s="27">
        <f t="shared" si="913"/>
        <v>220</v>
      </c>
      <c r="T313" s="27">
        <f t="shared" si="914"/>
        <v>220</v>
      </c>
      <c r="U313" s="27">
        <f t="shared" si="1034"/>
        <v>0</v>
      </c>
      <c r="V313" s="27">
        <f t="shared" si="1035"/>
        <v>0</v>
      </c>
      <c r="W313" s="27">
        <f t="shared" si="1036"/>
        <v>0</v>
      </c>
      <c r="X313" s="27">
        <f t="shared" si="915"/>
        <v>220</v>
      </c>
      <c r="Y313" s="27">
        <f t="shared" si="916"/>
        <v>220</v>
      </c>
      <c r="Z313" s="27">
        <f t="shared" si="917"/>
        <v>220</v>
      </c>
      <c r="AA313" s="27">
        <f t="shared" si="1037"/>
        <v>0</v>
      </c>
      <c r="AB313" s="27">
        <f t="shared" si="1038"/>
        <v>0</v>
      </c>
      <c r="AC313" s="27">
        <f t="shared" si="1039"/>
        <v>0</v>
      </c>
      <c r="AD313" s="27">
        <f t="shared" si="918"/>
        <v>220</v>
      </c>
      <c r="AE313" s="27">
        <f t="shared" si="919"/>
        <v>220</v>
      </c>
      <c r="AF313" s="27">
        <f t="shared" si="920"/>
        <v>220</v>
      </c>
      <c r="AG313" s="27">
        <f t="shared" si="1040"/>
        <v>0</v>
      </c>
      <c r="AH313" s="27">
        <f t="shared" si="1041"/>
        <v>0</v>
      </c>
      <c r="AI313" s="27">
        <f t="shared" si="1042"/>
        <v>0</v>
      </c>
      <c r="AJ313" s="27">
        <f t="shared" si="921"/>
        <v>220</v>
      </c>
      <c r="AK313" s="27">
        <f t="shared" si="922"/>
        <v>220</v>
      </c>
      <c r="AL313" s="27">
        <f t="shared" si="923"/>
        <v>220</v>
      </c>
      <c r="AM313" s="27">
        <f t="shared" si="1043"/>
        <v>0</v>
      </c>
      <c r="AN313" s="27">
        <f t="shared" si="1044"/>
        <v>0</v>
      </c>
      <c r="AO313" s="27">
        <f t="shared" si="1045"/>
        <v>0</v>
      </c>
      <c r="AP313" s="27">
        <f t="shared" si="924"/>
        <v>220</v>
      </c>
      <c r="AQ313" s="27">
        <f t="shared" si="925"/>
        <v>220</v>
      </c>
      <c r="AR313" s="27">
        <f t="shared" si="926"/>
        <v>220</v>
      </c>
      <c r="AS313" s="27">
        <f t="shared" si="1046"/>
        <v>0</v>
      </c>
      <c r="AT313" s="27">
        <f t="shared" si="1047"/>
        <v>0</v>
      </c>
      <c r="AU313" s="27">
        <f t="shared" si="1048"/>
        <v>0</v>
      </c>
      <c r="AV313" s="27">
        <f t="shared" si="927"/>
        <v>220</v>
      </c>
      <c r="AW313" s="27">
        <f t="shared" si="928"/>
        <v>220</v>
      </c>
      <c r="AX313" s="27">
        <f t="shared" si="929"/>
        <v>220</v>
      </c>
      <c r="AY313" s="27">
        <f t="shared" si="1049"/>
        <v>0</v>
      </c>
      <c r="AZ313" s="27">
        <f t="shared" si="1050"/>
        <v>0</v>
      </c>
      <c r="BA313" s="27">
        <f t="shared" si="1051"/>
        <v>0</v>
      </c>
      <c r="BB313" s="27">
        <f t="shared" si="930"/>
        <v>220</v>
      </c>
      <c r="BC313" s="27">
        <f t="shared" si="931"/>
        <v>220</v>
      </c>
      <c r="BD313" s="27">
        <f t="shared" si="932"/>
        <v>220</v>
      </c>
      <c r="BE313" s="27">
        <f t="shared" si="1052"/>
        <v>0</v>
      </c>
      <c r="BF313" s="27">
        <f t="shared" si="1053"/>
        <v>0</v>
      </c>
      <c r="BG313" s="27">
        <f t="shared" si="1054"/>
        <v>0</v>
      </c>
      <c r="BH313" s="27">
        <f t="shared" si="933"/>
        <v>220</v>
      </c>
      <c r="BI313" s="27">
        <f t="shared" si="934"/>
        <v>220</v>
      </c>
      <c r="BJ313" s="27">
        <f t="shared" si="935"/>
        <v>220</v>
      </c>
      <c r="BK313" s="27">
        <f t="shared" si="1055"/>
        <v>0</v>
      </c>
      <c r="BL313" s="27">
        <f t="shared" si="1056"/>
        <v>0</v>
      </c>
      <c r="BM313" s="27">
        <f t="shared" si="1057"/>
        <v>0</v>
      </c>
      <c r="BN313" s="27">
        <f t="shared" si="936"/>
        <v>220</v>
      </c>
      <c r="BO313" s="27">
        <f t="shared" si="937"/>
        <v>220</v>
      </c>
      <c r="BP313" s="27">
        <f t="shared" si="938"/>
        <v>220</v>
      </c>
      <c r="BQ313" s="27">
        <f t="shared" si="1058"/>
        <v>0</v>
      </c>
      <c r="BR313" s="27">
        <f t="shared" si="1059"/>
        <v>0</v>
      </c>
      <c r="BS313" s="27">
        <f t="shared" si="939"/>
        <v>220</v>
      </c>
      <c r="BT313" s="27">
        <f t="shared" si="940"/>
        <v>220</v>
      </c>
      <c r="BU313" s="27">
        <f t="shared" si="941"/>
        <v>220</v>
      </c>
      <c r="BV313" s="27">
        <f t="shared" si="1060"/>
        <v>0</v>
      </c>
      <c r="BW313" s="27">
        <f t="shared" si="1061"/>
        <v>0</v>
      </c>
      <c r="BX313" s="27">
        <f t="shared" si="942"/>
        <v>220</v>
      </c>
      <c r="BY313" s="27">
        <f t="shared" si="943"/>
        <v>220</v>
      </c>
      <c r="BZ313" s="27">
        <f t="shared" si="944"/>
        <v>220</v>
      </c>
      <c r="CA313" s="27">
        <f t="shared" si="1062"/>
        <v>0</v>
      </c>
      <c r="CB313" s="20">
        <v>0</v>
      </c>
      <c r="CC313" s="35"/>
      <c r="CG313" s="1" t="s">
        <v>28</v>
      </c>
    </row>
    <row r="314" spans="1:87" hidden="1" x14ac:dyDescent="0.3">
      <c r="A314" s="18" t="s">
        <v>224</v>
      </c>
      <c r="B314" s="19">
        <v>350</v>
      </c>
      <c r="C314" s="18"/>
      <c r="D314" s="18"/>
      <c r="E314" s="34" t="s">
        <v>194</v>
      </c>
      <c r="F314" s="27">
        <f t="shared" si="1025"/>
        <v>220</v>
      </c>
      <c r="G314" s="27">
        <f t="shared" si="1026"/>
        <v>220</v>
      </c>
      <c r="H314" s="27">
        <f t="shared" si="1027"/>
        <v>220</v>
      </c>
      <c r="I314" s="27">
        <f t="shared" si="1028"/>
        <v>0</v>
      </c>
      <c r="J314" s="27">
        <f t="shared" si="1029"/>
        <v>0</v>
      </c>
      <c r="K314" s="27">
        <f t="shared" si="1030"/>
        <v>0</v>
      </c>
      <c r="L314" s="27">
        <f t="shared" si="909"/>
        <v>220</v>
      </c>
      <c r="M314" s="27">
        <f t="shared" si="910"/>
        <v>220</v>
      </c>
      <c r="N314" s="27">
        <f t="shared" si="911"/>
        <v>220</v>
      </c>
      <c r="O314" s="27">
        <f t="shared" si="1031"/>
        <v>0</v>
      </c>
      <c r="P314" s="27">
        <f t="shared" si="1032"/>
        <v>0</v>
      </c>
      <c r="Q314" s="27">
        <f t="shared" si="1033"/>
        <v>0</v>
      </c>
      <c r="R314" s="27">
        <f t="shared" si="912"/>
        <v>220</v>
      </c>
      <c r="S314" s="27">
        <f t="shared" si="913"/>
        <v>220</v>
      </c>
      <c r="T314" s="27">
        <f t="shared" si="914"/>
        <v>220</v>
      </c>
      <c r="U314" s="27">
        <f t="shared" si="1034"/>
        <v>0</v>
      </c>
      <c r="V314" s="27">
        <f t="shared" si="1035"/>
        <v>0</v>
      </c>
      <c r="W314" s="27">
        <f t="shared" si="1036"/>
        <v>0</v>
      </c>
      <c r="X314" s="27">
        <f t="shared" si="915"/>
        <v>220</v>
      </c>
      <c r="Y314" s="27">
        <f t="shared" si="916"/>
        <v>220</v>
      </c>
      <c r="Z314" s="27">
        <f t="shared" si="917"/>
        <v>220</v>
      </c>
      <c r="AA314" s="27">
        <f t="shared" si="1037"/>
        <v>0</v>
      </c>
      <c r="AB314" s="27">
        <f t="shared" si="1038"/>
        <v>0</v>
      </c>
      <c r="AC314" s="27">
        <f t="shared" si="1039"/>
        <v>0</v>
      </c>
      <c r="AD314" s="27">
        <f t="shared" si="918"/>
        <v>220</v>
      </c>
      <c r="AE314" s="27">
        <f t="shared" si="919"/>
        <v>220</v>
      </c>
      <c r="AF314" s="27">
        <f t="shared" si="920"/>
        <v>220</v>
      </c>
      <c r="AG314" s="27">
        <f t="shared" si="1040"/>
        <v>0</v>
      </c>
      <c r="AH314" s="27">
        <f t="shared" si="1041"/>
        <v>0</v>
      </c>
      <c r="AI314" s="27">
        <f t="shared" si="1042"/>
        <v>0</v>
      </c>
      <c r="AJ314" s="27">
        <f t="shared" si="921"/>
        <v>220</v>
      </c>
      <c r="AK314" s="27">
        <f t="shared" si="922"/>
        <v>220</v>
      </c>
      <c r="AL314" s="27">
        <f t="shared" si="923"/>
        <v>220</v>
      </c>
      <c r="AM314" s="27">
        <f t="shared" si="1043"/>
        <v>0</v>
      </c>
      <c r="AN314" s="27">
        <f t="shared" si="1044"/>
        <v>0</v>
      </c>
      <c r="AO314" s="27">
        <f t="shared" si="1045"/>
        <v>0</v>
      </c>
      <c r="AP314" s="27">
        <f t="shared" si="924"/>
        <v>220</v>
      </c>
      <c r="AQ314" s="27">
        <f t="shared" si="925"/>
        <v>220</v>
      </c>
      <c r="AR314" s="27">
        <f t="shared" si="926"/>
        <v>220</v>
      </c>
      <c r="AS314" s="27">
        <f t="shared" si="1046"/>
        <v>0</v>
      </c>
      <c r="AT314" s="27">
        <f t="shared" si="1047"/>
        <v>0</v>
      </c>
      <c r="AU314" s="27">
        <f t="shared" si="1048"/>
        <v>0</v>
      </c>
      <c r="AV314" s="27">
        <f t="shared" si="927"/>
        <v>220</v>
      </c>
      <c r="AW314" s="27">
        <f t="shared" si="928"/>
        <v>220</v>
      </c>
      <c r="AX314" s="27">
        <f t="shared" si="929"/>
        <v>220</v>
      </c>
      <c r="AY314" s="27">
        <f t="shared" si="1049"/>
        <v>0</v>
      </c>
      <c r="AZ314" s="27">
        <f t="shared" si="1050"/>
        <v>0</v>
      </c>
      <c r="BA314" s="27">
        <f t="shared" si="1051"/>
        <v>0</v>
      </c>
      <c r="BB314" s="27">
        <f t="shared" si="930"/>
        <v>220</v>
      </c>
      <c r="BC314" s="27">
        <f t="shared" si="931"/>
        <v>220</v>
      </c>
      <c r="BD314" s="27">
        <f t="shared" si="932"/>
        <v>220</v>
      </c>
      <c r="BE314" s="27">
        <f t="shared" si="1052"/>
        <v>0</v>
      </c>
      <c r="BF314" s="27">
        <f t="shared" si="1053"/>
        <v>0</v>
      </c>
      <c r="BG314" s="27">
        <f t="shared" si="1054"/>
        <v>0</v>
      </c>
      <c r="BH314" s="27">
        <f t="shared" si="933"/>
        <v>220</v>
      </c>
      <c r="BI314" s="27">
        <f t="shared" si="934"/>
        <v>220</v>
      </c>
      <c r="BJ314" s="27">
        <f t="shared" si="935"/>
        <v>220</v>
      </c>
      <c r="BK314" s="27">
        <f t="shared" si="1055"/>
        <v>0</v>
      </c>
      <c r="BL314" s="27">
        <f t="shared" si="1056"/>
        <v>0</v>
      </c>
      <c r="BM314" s="27">
        <f t="shared" si="1057"/>
        <v>0</v>
      </c>
      <c r="BN314" s="27">
        <f t="shared" si="936"/>
        <v>220</v>
      </c>
      <c r="BO314" s="27">
        <f t="shared" si="937"/>
        <v>220</v>
      </c>
      <c r="BP314" s="27">
        <f t="shared" si="938"/>
        <v>220</v>
      </c>
      <c r="BQ314" s="27">
        <f t="shared" si="1058"/>
        <v>0</v>
      </c>
      <c r="BR314" s="27">
        <f t="shared" si="1059"/>
        <v>0</v>
      </c>
      <c r="BS314" s="27">
        <f t="shared" si="939"/>
        <v>220</v>
      </c>
      <c r="BT314" s="27">
        <f t="shared" si="940"/>
        <v>220</v>
      </c>
      <c r="BU314" s="27">
        <f t="shared" si="941"/>
        <v>220</v>
      </c>
      <c r="BV314" s="27">
        <f t="shared" si="1060"/>
        <v>0</v>
      </c>
      <c r="BW314" s="27">
        <f t="shared" si="1061"/>
        <v>0</v>
      </c>
      <c r="BX314" s="27">
        <f t="shared" si="942"/>
        <v>220</v>
      </c>
      <c r="BY314" s="27">
        <f t="shared" si="943"/>
        <v>220</v>
      </c>
      <c r="BZ314" s="27">
        <f t="shared" si="944"/>
        <v>220</v>
      </c>
      <c r="CA314" s="27">
        <f t="shared" si="1062"/>
        <v>0</v>
      </c>
      <c r="CB314" s="20">
        <v>0</v>
      </c>
      <c r="CC314" s="35"/>
      <c r="CH314" s="1" t="s">
        <v>29</v>
      </c>
    </row>
    <row r="315" spans="1:87" hidden="1" x14ac:dyDescent="0.3">
      <c r="A315" s="18" t="s">
        <v>224</v>
      </c>
      <c r="B315" s="19">
        <v>350</v>
      </c>
      <c r="C315" s="18" t="s">
        <v>46</v>
      </c>
      <c r="D315" s="18" t="s">
        <v>104</v>
      </c>
      <c r="E315" s="34" t="s">
        <v>105</v>
      </c>
      <c r="F315" s="27">
        <v>220</v>
      </c>
      <c r="G315" s="27">
        <v>220</v>
      </c>
      <c r="H315" s="27">
        <v>220</v>
      </c>
      <c r="I315" s="27"/>
      <c r="J315" s="27"/>
      <c r="K315" s="27"/>
      <c r="L315" s="27">
        <f t="shared" si="909"/>
        <v>220</v>
      </c>
      <c r="M315" s="27">
        <f t="shared" si="910"/>
        <v>220</v>
      </c>
      <c r="N315" s="27">
        <f t="shared" si="911"/>
        <v>220</v>
      </c>
      <c r="O315" s="27"/>
      <c r="P315" s="27"/>
      <c r="Q315" s="27"/>
      <c r="R315" s="27">
        <f t="shared" si="912"/>
        <v>220</v>
      </c>
      <c r="S315" s="27">
        <f t="shared" si="913"/>
        <v>220</v>
      </c>
      <c r="T315" s="27">
        <f t="shared" si="914"/>
        <v>220</v>
      </c>
      <c r="U315" s="27"/>
      <c r="V315" s="27"/>
      <c r="W315" s="27"/>
      <c r="X315" s="27">
        <f t="shared" si="915"/>
        <v>220</v>
      </c>
      <c r="Y315" s="27">
        <f t="shared" si="916"/>
        <v>220</v>
      </c>
      <c r="Z315" s="27">
        <f t="shared" si="917"/>
        <v>220</v>
      </c>
      <c r="AA315" s="27"/>
      <c r="AB315" s="27"/>
      <c r="AC315" s="27"/>
      <c r="AD315" s="27">
        <f t="shared" si="918"/>
        <v>220</v>
      </c>
      <c r="AE315" s="27">
        <f t="shared" si="919"/>
        <v>220</v>
      </c>
      <c r="AF315" s="27">
        <f t="shared" si="920"/>
        <v>220</v>
      </c>
      <c r="AG315" s="27"/>
      <c r="AH315" s="27"/>
      <c r="AI315" s="27"/>
      <c r="AJ315" s="27">
        <f t="shared" si="921"/>
        <v>220</v>
      </c>
      <c r="AK315" s="27">
        <f t="shared" si="922"/>
        <v>220</v>
      </c>
      <c r="AL315" s="27">
        <f t="shared" si="923"/>
        <v>220</v>
      </c>
      <c r="AM315" s="27"/>
      <c r="AN315" s="27"/>
      <c r="AO315" s="27"/>
      <c r="AP315" s="27">
        <f t="shared" si="924"/>
        <v>220</v>
      </c>
      <c r="AQ315" s="27">
        <f t="shared" si="925"/>
        <v>220</v>
      </c>
      <c r="AR315" s="27">
        <f t="shared" si="926"/>
        <v>220</v>
      </c>
      <c r="AS315" s="27"/>
      <c r="AT315" s="27"/>
      <c r="AU315" s="27"/>
      <c r="AV315" s="27">
        <f t="shared" si="927"/>
        <v>220</v>
      </c>
      <c r="AW315" s="27">
        <f t="shared" si="928"/>
        <v>220</v>
      </c>
      <c r="AX315" s="27">
        <f t="shared" si="929"/>
        <v>220</v>
      </c>
      <c r="AY315" s="27"/>
      <c r="AZ315" s="27"/>
      <c r="BA315" s="27"/>
      <c r="BB315" s="27">
        <f t="shared" si="930"/>
        <v>220</v>
      </c>
      <c r="BC315" s="27">
        <f t="shared" si="931"/>
        <v>220</v>
      </c>
      <c r="BD315" s="27">
        <f t="shared" si="932"/>
        <v>220</v>
      </c>
      <c r="BE315" s="27"/>
      <c r="BF315" s="27"/>
      <c r="BG315" s="27"/>
      <c r="BH315" s="27">
        <f t="shared" si="933"/>
        <v>220</v>
      </c>
      <c r="BI315" s="27">
        <f t="shared" si="934"/>
        <v>220</v>
      </c>
      <c r="BJ315" s="27">
        <f t="shared" si="935"/>
        <v>220</v>
      </c>
      <c r="BK315" s="27"/>
      <c r="BL315" s="27"/>
      <c r="BM315" s="27"/>
      <c r="BN315" s="27">
        <f t="shared" si="936"/>
        <v>220</v>
      </c>
      <c r="BO315" s="27">
        <f t="shared" si="937"/>
        <v>220</v>
      </c>
      <c r="BP315" s="27">
        <f t="shared" si="938"/>
        <v>220</v>
      </c>
      <c r="BQ315" s="27"/>
      <c r="BR315" s="27"/>
      <c r="BS315" s="27">
        <f t="shared" si="939"/>
        <v>220</v>
      </c>
      <c r="BT315" s="27">
        <f t="shared" si="940"/>
        <v>220</v>
      </c>
      <c r="BU315" s="27">
        <f t="shared" si="941"/>
        <v>220</v>
      </c>
      <c r="BV315" s="27"/>
      <c r="BW315" s="27"/>
      <c r="BX315" s="27">
        <f t="shared" si="942"/>
        <v>220</v>
      </c>
      <c r="BY315" s="27">
        <f t="shared" si="943"/>
        <v>220</v>
      </c>
      <c r="BZ315" s="27">
        <f t="shared" si="944"/>
        <v>220</v>
      </c>
      <c r="CA315" s="27"/>
      <c r="CB315" s="20">
        <v>0</v>
      </c>
      <c r="CC315" s="35"/>
    </row>
    <row r="316" spans="1:87" ht="46.8" hidden="1" x14ac:dyDescent="0.3">
      <c r="A316" s="18" t="s">
        <v>224</v>
      </c>
      <c r="B316" s="19">
        <v>600</v>
      </c>
      <c r="C316" s="18"/>
      <c r="D316" s="18"/>
      <c r="E316" s="34" t="s">
        <v>44</v>
      </c>
      <c r="F316" s="27">
        <f t="shared" si="1025"/>
        <v>2091</v>
      </c>
      <c r="G316" s="27">
        <f t="shared" si="1026"/>
        <v>2091</v>
      </c>
      <c r="H316" s="27">
        <f t="shared" si="1027"/>
        <v>2091</v>
      </c>
      <c r="I316" s="27">
        <f t="shared" si="1028"/>
        <v>0</v>
      </c>
      <c r="J316" s="27">
        <f t="shared" si="1029"/>
        <v>0</v>
      </c>
      <c r="K316" s="27">
        <f t="shared" si="1030"/>
        <v>0</v>
      </c>
      <c r="L316" s="27">
        <f t="shared" si="909"/>
        <v>2091</v>
      </c>
      <c r="M316" s="27">
        <f t="shared" si="910"/>
        <v>2091</v>
      </c>
      <c r="N316" s="27">
        <f t="shared" si="911"/>
        <v>2091</v>
      </c>
      <c r="O316" s="27">
        <f t="shared" si="1031"/>
        <v>0</v>
      </c>
      <c r="P316" s="27">
        <f t="shared" si="1032"/>
        <v>0</v>
      </c>
      <c r="Q316" s="27">
        <f t="shared" si="1033"/>
        <v>0</v>
      </c>
      <c r="R316" s="27">
        <f t="shared" si="912"/>
        <v>2091</v>
      </c>
      <c r="S316" s="27">
        <f t="shared" si="913"/>
        <v>2091</v>
      </c>
      <c r="T316" s="27">
        <f t="shared" si="914"/>
        <v>2091</v>
      </c>
      <c r="U316" s="27">
        <f t="shared" si="1034"/>
        <v>0</v>
      </c>
      <c r="V316" s="27">
        <f t="shared" si="1035"/>
        <v>0</v>
      </c>
      <c r="W316" s="27">
        <f t="shared" si="1036"/>
        <v>0</v>
      </c>
      <c r="X316" s="27">
        <f t="shared" si="915"/>
        <v>2091</v>
      </c>
      <c r="Y316" s="27">
        <f t="shared" si="916"/>
        <v>2091</v>
      </c>
      <c r="Z316" s="27">
        <f t="shared" si="917"/>
        <v>2091</v>
      </c>
      <c r="AA316" s="27">
        <f t="shared" si="1037"/>
        <v>0</v>
      </c>
      <c r="AB316" s="27">
        <f t="shared" si="1038"/>
        <v>0</v>
      </c>
      <c r="AC316" s="27">
        <f t="shared" si="1039"/>
        <v>0</v>
      </c>
      <c r="AD316" s="27">
        <f t="shared" si="918"/>
        <v>2091</v>
      </c>
      <c r="AE316" s="27">
        <f t="shared" si="919"/>
        <v>2091</v>
      </c>
      <c r="AF316" s="27">
        <f t="shared" si="920"/>
        <v>2091</v>
      </c>
      <c r="AG316" s="27">
        <f t="shared" si="1040"/>
        <v>0</v>
      </c>
      <c r="AH316" s="27">
        <f t="shared" si="1041"/>
        <v>0</v>
      </c>
      <c r="AI316" s="27">
        <f t="shared" si="1042"/>
        <v>0</v>
      </c>
      <c r="AJ316" s="27">
        <f t="shared" si="921"/>
        <v>2091</v>
      </c>
      <c r="AK316" s="27">
        <f t="shared" si="922"/>
        <v>2091</v>
      </c>
      <c r="AL316" s="27">
        <f t="shared" si="923"/>
        <v>2091</v>
      </c>
      <c r="AM316" s="27">
        <f t="shared" si="1043"/>
        <v>0</v>
      </c>
      <c r="AN316" s="27">
        <f t="shared" si="1044"/>
        <v>0</v>
      </c>
      <c r="AO316" s="27">
        <f t="shared" si="1045"/>
        <v>0</v>
      </c>
      <c r="AP316" s="27">
        <f t="shared" si="924"/>
        <v>2091</v>
      </c>
      <c r="AQ316" s="27">
        <f t="shared" si="925"/>
        <v>2091</v>
      </c>
      <c r="AR316" s="27">
        <f t="shared" si="926"/>
        <v>2091</v>
      </c>
      <c r="AS316" s="27">
        <f t="shared" si="1046"/>
        <v>0</v>
      </c>
      <c r="AT316" s="27">
        <f t="shared" si="1047"/>
        <v>0</v>
      </c>
      <c r="AU316" s="27">
        <f t="shared" si="1048"/>
        <v>0</v>
      </c>
      <c r="AV316" s="27">
        <f t="shared" si="927"/>
        <v>2091</v>
      </c>
      <c r="AW316" s="27">
        <f t="shared" si="928"/>
        <v>2091</v>
      </c>
      <c r="AX316" s="27">
        <f t="shared" si="929"/>
        <v>2091</v>
      </c>
      <c r="AY316" s="27">
        <f t="shared" si="1049"/>
        <v>0</v>
      </c>
      <c r="AZ316" s="27">
        <f t="shared" si="1050"/>
        <v>0</v>
      </c>
      <c r="BA316" s="27">
        <f t="shared" si="1051"/>
        <v>0</v>
      </c>
      <c r="BB316" s="27">
        <f t="shared" si="930"/>
        <v>2091</v>
      </c>
      <c r="BC316" s="27">
        <f t="shared" si="931"/>
        <v>2091</v>
      </c>
      <c r="BD316" s="27">
        <f t="shared" si="932"/>
        <v>2091</v>
      </c>
      <c r="BE316" s="27">
        <f t="shared" si="1052"/>
        <v>0</v>
      </c>
      <c r="BF316" s="27">
        <f t="shared" si="1053"/>
        <v>0</v>
      </c>
      <c r="BG316" s="27">
        <f t="shared" si="1054"/>
        <v>0</v>
      </c>
      <c r="BH316" s="27">
        <f t="shared" si="933"/>
        <v>2091</v>
      </c>
      <c r="BI316" s="27">
        <f t="shared" si="934"/>
        <v>2091</v>
      </c>
      <c r="BJ316" s="27">
        <f t="shared" si="935"/>
        <v>2091</v>
      </c>
      <c r="BK316" s="27">
        <f t="shared" si="1055"/>
        <v>0</v>
      </c>
      <c r="BL316" s="27">
        <f t="shared" si="1056"/>
        <v>0</v>
      </c>
      <c r="BM316" s="27">
        <f t="shared" si="1057"/>
        <v>0</v>
      </c>
      <c r="BN316" s="27">
        <f t="shared" si="936"/>
        <v>2091</v>
      </c>
      <c r="BO316" s="27">
        <f t="shared" si="937"/>
        <v>2091</v>
      </c>
      <c r="BP316" s="27">
        <f t="shared" si="938"/>
        <v>2091</v>
      </c>
      <c r="BQ316" s="27">
        <f t="shared" si="1058"/>
        <v>0</v>
      </c>
      <c r="BR316" s="27">
        <f t="shared" si="1059"/>
        <v>0</v>
      </c>
      <c r="BS316" s="27">
        <f t="shared" si="939"/>
        <v>2091</v>
      </c>
      <c r="BT316" s="27">
        <f t="shared" si="940"/>
        <v>2091</v>
      </c>
      <c r="BU316" s="27">
        <f t="shared" si="941"/>
        <v>2091</v>
      </c>
      <c r="BV316" s="27">
        <f t="shared" si="1060"/>
        <v>0</v>
      </c>
      <c r="BW316" s="27">
        <f t="shared" si="1061"/>
        <v>0</v>
      </c>
      <c r="BX316" s="27">
        <f t="shared" si="942"/>
        <v>2091</v>
      </c>
      <c r="BY316" s="27">
        <f t="shared" si="943"/>
        <v>2091</v>
      </c>
      <c r="BZ316" s="27">
        <f t="shared" si="944"/>
        <v>2091</v>
      </c>
      <c r="CA316" s="27">
        <f t="shared" si="1062"/>
        <v>0</v>
      </c>
      <c r="CB316" s="20">
        <v>0</v>
      </c>
      <c r="CC316" s="35"/>
      <c r="CG316" s="1" t="s">
        <v>28</v>
      </c>
    </row>
    <row r="317" spans="1:87" hidden="1" x14ac:dyDescent="0.3">
      <c r="A317" s="18" t="s">
        <v>224</v>
      </c>
      <c r="B317" s="19">
        <v>620</v>
      </c>
      <c r="C317" s="18"/>
      <c r="D317" s="18"/>
      <c r="E317" s="34" t="s">
        <v>45</v>
      </c>
      <c r="F317" s="27">
        <f t="shared" si="1025"/>
        <v>2091</v>
      </c>
      <c r="G317" s="27">
        <f t="shared" si="1026"/>
        <v>2091</v>
      </c>
      <c r="H317" s="27">
        <f t="shared" si="1027"/>
        <v>2091</v>
      </c>
      <c r="I317" s="27">
        <f t="shared" si="1028"/>
        <v>0</v>
      </c>
      <c r="J317" s="27">
        <f t="shared" si="1029"/>
        <v>0</v>
      </c>
      <c r="K317" s="27">
        <f t="shared" si="1030"/>
        <v>0</v>
      </c>
      <c r="L317" s="27">
        <f t="shared" si="909"/>
        <v>2091</v>
      </c>
      <c r="M317" s="27">
        <f t="shared" si="910"/>
        <v>2091</v>
      </c>
      <c r="N317" s="27">
        <f t="shared" si="911"/>
        <v>2091</v>
      </c>
      <c r="O317" s="27">
        <f t="shared" si="1031"/>
        <v>0</v>
      </c>
      <c r="P317" s="27">
        <f t="shared" si="1032"/>
        <v>0</v>
      </c>
      <c r="Q317" s="27">
        <f t="shared" si="1033"/>
        <v>0</v>
      </c>
      <c r="R317" s="27">
        <f t="shared" si="912"/>
        <v>2091</v>
      </c>
      <c r="S317" s="27">
        <f t="shared" si="913"/>
        <v>2091</v>
      </c>
      <c r="T317" s="27">
        <f t="shared" si="914"/>
        <v>2091</v>
      </c>
      <c r="U317" s="27">
        <f t="shared" si="1034"/>
        <v>0</v>
      </c>
      <c r="V317" s="27">
        <f t="shared" si="1035"/>
        <v>0</v>
      </c>
      <c r="W317" s="27">
        <f t="shared" si="1036"/>
        <v>0</v>
      </c>
      <c r="X317" s="27">
        <f t="shared" si="915"/>
        <v>2091</v>
      </c>
      <c r="Y317" s="27">
        <f t="shared" si="916"/>
        <v>2091</v>
      </c>
      <c r="Z317" s="27">
        <f t="shared" si="917"/>
        <v>2091</v>
      </c>
      <c r="AA317" s="27">
        <f t="shared" si="1037"/>
        <v>0</v>
      </c>
      <c r="AB317" s="27">
        <f t="shared" si="1038"/>
        <v>0</v>
      </c>
      <c r="AC317" s="27">
        <f t="shared" si="1039"/>
        <v>0</v>
      </c>
      <c r="AD317" s="27">
        <f t="shared" si="918"/>
        <v>2091</v>
      </c>
      <c r="AE317" s="27">
        <f t="shared" si="919"/>
        <v>2091</v>
      </c>
      <c r="AF317" s="27">
        <f t="shared" si="920"/>
        <v>2091</v>
      </c>
      <c r="AG317" s="27">
        <f t="shared" si="1040"/>
        <v>0</v>
      </c>
      <c r="AH317" s="27">
        <f t="shared" si="1041"/>
        <v>0</v>
      </c>
      <c r="AI317" s="27">
        <f t="shared" si="1042"/>
        <v>0</v>
      </c>
      <c r="AJ317" s="27">
        <f t="shared" si="921"/>
        <v>2091</v>
      </c>
      <c r="AK317" s="27">
        <f t="shared" si="922"/>
        <v>2091</v>
      </c>
      <c r="AL317" s="27">
        <f t="shared" si="923"/>
        <v>2091</v>
      </c>
      <c r="AM317" s="27">
        <f t="shared" si="1043"/>
        <v>0</v>
      </c>
      <c r="AN317" s="27">
        <f t="shared" si="1044"/>
        <v>0</v>
      </c>
      <c r="AO317" s="27">
        <f t="shared" si="1045"/>
        <v>0</v>
      </c>
      <c r="AP317" s="27">
        <f t="shared" si="924"/>
        <v>2091</v>
      </c>
      <c r="AQ317" s="27">
        <f t="shared" si="925"/>
        <v>2091</v>
      </c>
      <c r="AR317" s="27">
        <f t="shared" si="926"/>
        <v>2091</v>
      </c>
      <c r="AS317" s="27">
        <f t="shared" si="1046"/>
        <v>0</v>
      </c>
      <c r="AT317" s="27">
        <f t="shared" si="1047"/>
        <v>0</v>
      </c>
      <c r="AU317" s="27">
        <f t="shared" si="1048"/>
        <v>0</v>
      </c>
      <c r="AV317" s="27">
        <f t="shared" si="927"/>
        <v>2091</v>
      </c>
      <c r="AW317" s="27">
        <f t="shared" si="928"/>
        <v>2091</v>
      </c>
      <c r="AX317" s="27">
        <f t="shared" si="929"/>
        <v>2091</v>
      </c>
      <c r="AY317" s="27">
        <f t="shared" si="1049"/>
        <v>0</v>
      </c>
      <c r="AZ317" s="27">
        <f t="shared" si="1050"/>
        <v>0</v>
      </c>
      <c r="BA317" s="27">
        <f t="shared" si="1051"/>
        <v>0</v>
      </c>
      <c r="BB317" s="27">
        <f t="shared" si="930"/>
        <v>2091</v>
      </c>
      <c r="BC317" s="27">
        <f t="shared" si="931"/>
        <v>2091</v>
      </c>
      <c r="BD317" s="27">
        <f t="shared" si="932"/>
        <v>2091</v>
      </c>
      <c r="BE317" s="27">
        <f t="shared" si="1052"/>
        <v>0</v>
      </c>
      <c r="BF317" s="27">
        <f t="shared" si="1053"/>
        <v>0</v>
      </c>
      <c r="BG317" s="27">
        <f t="shared" si="1054"/>
        <v>0</v>
      </c>
      <c r="BH317" s="27">
        <f t="shared" si="933"/>
        <v>2091</v>
      </c>
      <c r="BI317" s="27">
        <f t="shared" si="934"/>
        <v>2091</v>
      </c>
      <c r="BJ317" s="27">
        <f t="shared" si="935"/>
        <v>2091</v>
      </c>
      <c r="BK317" s="27">
        <f t="shared" si="1055"/>
        <v>0</v>
      </c>
      <c r="BL317" s="27">
        <f t="shared" si="1056"/>
        <v>0</v>
      </c>
      <c r="BM317" s="27">
        <f t="shared" si="1057"/>
        <v>0</v>
      </c>
      <c r="BN317" s="27">
        <f t="shared" si="936"/>
        <v>2091</v>
      </c>
      <c r="BO317" s="27">
        <f t="shared" si="937"/>
        <v>2091</v>
      </c>
      <c r="BP317" s="27">
        <f t="shared" si="938"/>
        <v>2091</v>
      </c>
      <c r="BQ317" s="27">
        <f t="shared" si="1058"/>
        <v>0</v>
      </c>
      <c r="BR317" s="27">
        <f t="shared" si="1059"/>
        <v>0</v>
      </c>
      <c r="BS317" s="27">
        <f t="shared" si="939"/>
        <v>2091</v>
      </c>
      <c r="BT317" s="27">
        <f t="shared" si="940"/>
        <v>2091</v>
      </c>
      <c r="BU317" s="27">
        <f t="shared" si="941"/>
        <v>2091</v>
      </c>
      <c r="BV317" s="27">
        <f t="shared" si="1060"/>
        <v>0</v>
      </c>
      <c r="BW317" s="27">
        <f t="shared" si="1061"/>
        <v>0</v>
      </c>
      <c r="BX317" s="27">
        <f t="shared" si="942"/>
        <v>2091</v>
      </c>
      <c r="BY317" s="27">
        <f t="shared" si="943"/>
        <v>2091</v>
      </c>
      <c r="BZ317" s="27">
        <f t="shared" si="944"/>
        <v>2091</v>
      </c>
      <c r="CA317" s="27">
        <f t="shared" si="1062"/>
        <v>0</v>
      </c>
      <c r="CB317" s="20">
        <v>0</v>
      </c>
      <c r="CC317" s="35"/>
      <c r="CH317" s="1" t="s">
        <v>29</v>
      </c>
    </row>
    <row r="318" spans="1:87" hidden="1" x14ac:dyDescent="0.3">
      <c r="A318" s="18" t="s">
        <v>224</v>
      </c>
      <c r="B318" s="19">
        <v>620</v>
      </c>
      <c r="C318" s="18" t="s">
        <v>46</v>
      </c>
      <c r="D318" s="18" t="s">
        <v>104</v>
      </c>
      <c r="E318" s="34" t="s">
        <v>105</v>
      </c>
      <c r="F318" s="27">
        <v>2091</v>
      </c>
      <c r="G318" s="27">
        <v>2091</v>
      </c>
      <c r="H318" s="27">
        <v>2091</v>
      </c>
      <c r="I318" s="27"/>
      <c r="J318" s="27"/>
      <c r="K318" s="27"/>
      <c r="L318" s="27">
        <f t="shared" si="909"/>
        <v>2091</v>
      </c>
      <c r="M318" s="27">
        <f t="shared" si="910"/>
        <v>2091</v>
      </c>
      <c r="N318" s="27">
        <f t="shared" si="911"/>
        <v>2091</v>
      </c>
      <c r="O318" s="27"/>
      <c r="P318" s="27"/>
      <c r="Q318" s="27"/>
      <c r="R318" s="27">
        <f t="shared" si="912"/>
        <v>2091</v>
      </c>
      <c r="S318" s="27">
        <f t="shared" si="913"/>
        <v>2091</v>
      </c>
      <c r="T318" s="27">
        <f t="shared" si="914"/>
        <v>2091</v>
      </c>
      <c r="U318" s="27"/>
      <c r="V318" s="27"/>
      <c r="W318" s="27"/>
      <c r="X318" s="27">
        <f t="shared" si="915"/>
        <v>2091</v>
      </c>
      <c r="Y318" s="27">
        <f t="shared" si="916"/>
        <v>2091</v>
      </c>
      <c r="Z318" s="27">
        <f t="shared" si="917"/>
        <v>2091</v>
      </c>
      <c r="AA318" s="27"/>
      <c r="AB318" s="27"/>
      <c r="AC318" s="27"/>
      <c r="AD318" s="27">
        <f t="shared" si="918"/>
        <v>2091</v>
      </c>
      <c r="AE318" s="27">
        <f t="shared" si="919"/>
        <v>2091</v>
      </c>
      <c r="AF318" s="27">
        <f t="shared" si="920"/>
        <v>2091</v>
      </c>
      <c r="AG318" s="27"/>
      <c r="AH318" s="27"/>
      <c r="AI318" s="27"/>
      <c r="AJ318" s="27">
        <f t="shared" si="921"/>
        <v>2091</v>
      </c>
      <c r="AK318" s="27">
        <f t="shared" si="922"/>
        <v>2091</v>
      </c>
      <c r="AL318" s="27">
        <f t="shared" si="923"/>
        <v>2091</v>
      </c>
      <c r="AM318" s="27"/>
      <c r="AN318" s="27"/>
      <c r="AO318" s="27"/>
      <c r="AP318" s="27">
        <f t="shared" si="924"/>
        <v>2091</v>
      </c>
      <c r="AQ318" s="27">
        <f t="shared" si="925"/>
        <v>2091</v>
      </c>
      <c r="AR318" s="27">
        <f t="shared" si="926"/>
        <v>2091</v>
      </c>
      <c r="AS318" s="27"/>
      <c r="AT318" s="27"/>
      <c r="AU318" s="27"/>
      <c r="AV318" s="27">
        <f t="shared" si="927"/>
        <v>2091</v>
      </c>
      <c r="AW318" s="27">
        <f t="shared" si="928"/>
        <v>2091</v>
      </c>
      <c r="AX318" s="27">
        <f t="shared" si="929"/>
        <v>2091</v>
      </c>
      <c r="AY318" s="27"/>
      <c r="AZ318" s="27"/>
      <c r="BA318" s="27"/>
      <c r="BB318" s="27">
        <f t="shared" si="930"/>
        <v>2091</v>
      </c>
      <c r="BC318" s="27">
        <f t="shared" si="931"/>
        <v>2091</v>
      </c>
      <c r="BD318" s="27">
        <f t="shared" si="932"/>
        <v>2091</v>
      </c>
      <c r="BE318" s="27"/>
      <c r="BF318" s="27"/>
      <c r="BG318" s="27"/>
      <c r="BH318" s="27">
        <f t="shared" si="933"/>
        <v>2091</v>
      </c>
      <c r="BI318" s="27">
        <f t="shared" si="934"/>
        <v>2091</v>
      </c>
      <c r="BJ318" s="27">
        <f t="shared" si="935"/>
        <v>2091</v>
      </c>
      <c r="BK318" s="27"/>
      <c r="BL318" s="27"/>
      <c r="BM318" s="27"/>
      <c r="BN318" s="27">
        <f t="shared" si="936"/>
        <v>2091</v>
      </c>
      <c r="BO318" s="27">
        <f t="shared" si="937"/>
        <v>2091</v>
      </c>
      <c r="BP318" s="27">
        <f t="shared" si="938"/>
        <v>2091</v>
      </c>
      <c r="BQ318" s="27"/>
      <c r="BR318" s="27"/>
      <c r="BS318" s="27">
        <f t="shared" si="939"/>
        <v>2091</v>
      </c>
      <c r="BT318" s="27">
        <f t="shared" si="940"/>
        <v>2091</v>
      </c>
      <c r="BU318" s="27">
        <f t="shared" si="941"/>
        <v>2091</v>
      </c>
      <c r="BV318" s="27"/>
      <c r="BW318" s="27"/>
      <c r="BX318" s="27">
        <f t="shared" si="942"/>
        <v>2091</v>
      </c>
      <c r="BY318" s="27">
        <f t="shared" si="943"/>
        <v>2091</v>
      </c>
      <c r="BZ318" s="27">
        <f t="shared" si="944"/>
        <v>2091</v>
      </c>
      <c r="CA318" s="27"/>
      <c r="CB318" s="20">
        <v>0</v>
      </c>
      <c r="CC318" s="35"/>
    </row>
    <row r="319" spans="1:87" ht="31.2" hidden="1" x14ac:dyDescent="0.3">
      <c r="A319" s="18" t="s">
        <v>226</v>
      </c>
      <c r="B319" s="19"/>
      <c r="C319" s="18"/>
      <c r="D319" s="18"/>
      <c r="E319" s="34" t="s">
        <v>227</v>
      </c>
      <c r="F319" s="27">
        <f t="shared" si="1025"/>
        <v>1715.3</v>
      </c>
      <c r="G319" s="27">
        <f t="shared" si="1026"/>
        <v>0</v>
      </c>
      <c r="H319" s="27">
        <f t="shared" si="1027"/>
        <v>0</v>
      </c>
      <c r="I319" s="27">
        <f t="shared" si="1028"/>
        <v>0</v>
      </c>
      <c r="J319" s="27">
        <f t="shared" si="1029"/>
        <v>0</v>
      </c>
      <c r="K319" s="27">
        <f t="shared" si="1030"/>
        <v>0</v>
      </c>
      <c r="L319" s="27">
        <f t="shared" si="909"/>
        <v>1715.3</v>
      </c>
      <c r="M319" s="27">
        <f t="shared" si="910"/>
        <v>0</v>
      </c>
      <c r="N319" s="27">
        <f t="shared" si="911"/>
        <v>0</v>
      </c>
      <c r="O319" s="27">
        <f t="shared" si="1031"/>
        <v>0</v>
      </c>
      <c r="P319" s="27">
        <f t="shared" si="1032"/>
        <v>0</v>
      </c>
      <c r="Q319" s="27">
        <f t="shared" si="1033"/>
        <v>0</v>
      </c>
      <c r="R319" s="27">
        <f t="shared" si="912"/>
        <v>1715.3</v>
      </c>
      <c r="S319" s="27">
        <f t="shared" si="913"/>
        <v>0</v>
      </c>
      <c r="T319" s="27">
        <f t="shared" si="914"/>
        <v>0</v>
      </c>
      <c r="U319" s="27">
        <f t="shared" si="1034"/>
        <v>0</v>
      </c>
      <c r="V319" s="27">
        <f t="shared" si="1035"/>
        <v>0</v>
      </c>
      <c r="W319" s="27">
        <f t="shared" si="1036"/>
        <v>0</v>
      </c>
      <c r="X319" s="27">
        <f t="shared" si="915"/>
        <v>1715.3</v>
      </c>
      <c r="Y319" s="27">
        <f t="shared" si="916"/>
        <v>0</v>
      </c>
      <c r="Z319" s="27">
        <f t="shared" si="917"/>
        <v>0</v>
      </c>
      <c r="AA319" s="27">
        <f t="shared" si="1037"/>
        <v>0</v>
      </c>
      <c r="AB319" s="27">
        <f t="shared" si="1038"/>
        <v>0</v>
      </c>
      <c r="AC319" s="27">
        <f t="shared" si="1039"/>
        <v>0</v>
      </c>
      <c r="AD319" s="27">
        <f t="shared" si="918"/>
        <v>1715.3</v>
      </c>
      <c r="AE319" s="27">
        <f t="shared" si="919"/>
        <v>0</v>
      </c>
      <c r="AF319" s="27">
        <f t="shared" si="920"/>
        <v>0</v>
      </c>
      <c r="AG319" s="27">
        <f t="shared" si="1040"/>
        <v>0</v>
      </c>
      <c r="AH319" s="27">
        <f t="shared" si="1041"/>
        <v>0</v>
      </c>
      <c r="AI319" s="27">
        <f t="shared" si="1042"/>
        <v>0</v>
      </c>
      <c r="AJ319" s="27">
        <f t="shared" si="921"/>
        <v>1715.3</v>
      </c>
      <c r="AK319" s="27">
        <f t="shared" si="922"/>
        <v>0</v>
      </c>
      <c r="AL319" s="27">
        <f t="shared" si="923"/>
        <v>0</v>
      </c>
      <c r="AM319" s="27">
        <f t="shared" si="1043"/>
        <v>0</v>
      </c>
      <c r="AN319" s="27">
        <f t="shared" si="1044"/>
        <v>0</v>
      </c>
      <c r="AO319" s="27">
        <f t="shared" si="1045"/>
        <v>0</v>
      </c>
      <c r="AP319" s="27">
        <f t="shared" si="924"/>
        <v>1715.3</v>
      </c>
      <c r="AQ319" s="27">
        <f t="shared" si="925"/>
        <v>0</v>
      </c>
      <c r="AR319" s="27">
        <f t="shared" si="926"/>
        <v>0</v>
      </c>
      <c r="AS319" s="27">
        <f t="shared" si="1046"/>
        <v>0</v>
      </c>
      <c r="AT319" s="27">
        <f t="shared" si="1047"/>
        <v>0</v>
      </c>
      <c r="AU319" s="27">
        <f t="shared" si="1048"/>
        <v>0</v>
      </c>
      <c r="AV319" s="27">
        <f t="shared" si="927"/>
        <v>1715.3</v>
      </c>
      <c r="AW319" s="27">
        <f t="shared" si="928"/>
        <v>0</v>
      </c>
      <c r="AX319" s="27">
        <f t="shared" si="929"/>
        <v>0</v>
      </c>
      <c r="AY319" s="27">
        <f t="shared" si="1049"/>
        <v>21355.1</v>
      </c>
      <c r="AZ319" s="27">
        <f t="shared" si="1050"/>
        <v>0</v>
      </c>
      <c r="BA319" s="27">
        <f t="shared" si="1051"/>
        <v>0</v>
      </c>
      <c r="BB319" s="27">
        <f t="shared" si="930"/>
        <v>23070.399999999998</v>
      </c>
      <c r="BC319" s="27">
        <f t="shared" si="931"/>
        <v>0</v>
      </c>
      <c r="BD319" s="27">
        <f t="shared" si="932"/>
        <v>0</v>
      </c>
      <c r="BE319" s="27">
        <f t="shared" si="1052"/>
        <v>0</v>
      </c>
      <c r="BF319" s="27">
        <f t="shared" si="1053"/>
        <v>0</v>
      </c>
      <c r="BG319" s="27">
        <f t="shared" si="1054"/>
        <v>0</v>
      </c>
      <c r="BH319" s="27">
        <f t="shared" si="933"/>
        <v>23070.399999999998</v>
      </c>
      <c r="BI319" s="27">
        <f t="shared" si="934"/>
        <v>0</v>
      </c>
      <c r="BJ319" s="27">
        <f t="shared" si="935"/>
        <v>0</v>
      </c>
      <c r="BK319" s="27">
        <f t="shared" si="1055"/>
        <v>41312</v>
      </c>
      <c r="BL319" s="27">
        <f t="shared" si="1056"/>
        <v>0</v>
      </c>
      <c r="BM319" s="27">
        <f t="shared" si="1057"/>
        <v>0</v>
      </c>
      <c r="BN319" s="27">
        <f t="shared" si="936"/>
        <v>64382.399999999994</v>
      </c>
      <c r="BO319" s="27">
        <f t="shared" si="937"/>
        <v>0</v>
      </c>
      <c r="BP319" s="27">
        <f t="shared" si="938"/>
        <v>0</v>
      </c>
      <c r="BQ319" s="27">
        <f t="shared" si="1058"/>
        <v>0</v>
      </c>
      <c r="BR319" s="27">
        <f t="shared" si="1059"/>
        <v>0</v>
      </c>
      <c r="BS319" s="27">
        <f t="shared" si="939"/>
        <v>64382.399999999994</v>
      </c>
      <c r="BT319" s="27">
        <f t="shared" si="940"/>
        <v>0</v>
      </c>
      <c r="BU319" s="27">
        <f t="shared" si="941"/>
        <v>0</v>
      </c>
      <c r="BV319" s="27">
        <f t="shared" si="1060"/>
        <v>0</v>
      </c>
      <c r="BW319" s="27">
        <f t="shared" si="1061"/>
        <v>0</v>
      </c>
      <c r="BX319" s="27">
        <f t="shared" si="942"/>
        <v>64382.399999999994</v>
      </c>
      <c r="BY319" s="27">
        <f t="shared" si="943"/>
        <v>0</v>
      </c>
      <c r="BZ319" s="27">
        <f t="shared" si="944"/>
        <v>0</v>
      </c>
      <c r="CA319" s="27">
        <f t="shared" si="1062"/>
        <v>0</v>
      </c>
      <c r="CB319" s="20">
        <v>0</v>
      </c>
      <c r="CC319" s="35"/>
      <c r="CI319" s="1" t="s">
        <v>30</v>
      </c>
    </row>
    <row r="320" spans="1:87" ht="46.8" hidden="1" x14ac:dyDescent="0.3">
      <c r="A320" s="18" t="s">
        <v>226</v>
      </c>
      <c r="B320" s="19">
        <v>600</v>
      </c>
      <c r="C320" s="18"/>
      <c r="D320" s="18"/>
      <c r="E320" s="34" t="s">
        <v>44</v>
      </c>
      <c r="F320" s="27">
        <f t="shared" si="1025"/>
        <v>1715.3</v>
      </c>
      <c r="G320" s="27">
        <f t="shared" si="1026"/>
        <v>0</v>
      </c>
      <c r="H320" s="27">
        <f t="shared" si="1027"/>
        <v>0</v>
      </c>
      <c r="I320" s="27">
        <f t="shared" si="1028"/>
        <v>0</v>
      </c>
      <c r="J320" s="27">
        <f t="shared" si="1029"/>
        <v>0</v>
      </c>
      <c r="K320" s="27">
        <f t="shared" si="1030"/>
        <v>0</v>
      </c>
      <c r="L320" s="27">
        <f t="shared" si="909"/>
        <v>1715.3</v>
      </c>
      <c r="M320" s="27">
        <f t="shared" si="910"/>
        <v>0</v>
      </c>
      <c r="N320" s="27">
        <f t="shared" si="911"/>
        <v>0</v>
      </c>
      <c r="O320" s="27">
        <f t="shared" si="1031"/>
        <v>0</v>
      </c>
      <c r="P320" s="27">
        <f t="shared" si="1032"/>
        <v>0</v>
      </c>
      <c r="Q320" s="27">
        <f t="shared" si="1033"/>
        <v>0</v>
      </c>
      <c r="R320" s="27">
        <f t="shared" si="912"/>
        <v>1715.3</v>
      </c>
      <c r="S320" s="27">
        <f t="shared" si="913"/>
        <v>0</v>
      </c>
      <c r="T320" s="27">
        <f t="shared" si="914"/>
        <v>0</v>
      </c>
      <c r="U320" s="27">
        <f t="shared" si="1034"/>
        <v>0</v>
      </c>
      <c r="V320" s="27">
        <f t="shared" si="1035"/>
        <v>0</v>
      </c>
      <c r="W320" s="27">
        <f t="shared" si="1036"/>
        <v>0</v>
      </c>
      <c r="X320" s="27">
        <f t="shared" si="915"/>
        <v>1715.3</v>
      </c>
      <c r="Y320" s="27">
        <f t="shared" si="916"/>
        <v>0</v>
      </c>
      <c r="Z320" s="27">
        <f t="shared" si="917"/>
        <v>0</v>
      </c>
      <c r="AA320" s="27">
        <f t="shared" si="1037"/>
        <v>0</v>
      </c>
      <c r="AB320" s="27">
        <f t="shared" si="1038"/>
        <v>0</v>
      </c>
      <c r="AC320" s="27">
        <f t="shared" si="1039"/>
        <v>0</v>
      </c>
      <c r="AD320" s="27">
        <f t="shared" si="918"/>
        <v>1715.3</v>
      </c>
      <c r="AE320" s="27">
        <f t="shared" si="919"/>
        <v>0</v>
      </c>
      <c r="AF320" s="27">
        <f t="shared" si="920"/>
        <v>0</v>
      </c>
      <c r="AG320" s="27">
        <f t="shared" si="1040"/>
        <v>0</v>
      </c>
      <c r="AH320" s="27">
        <f t="shared" si="1041"/>
        <v>0</v>
      </c>
      <c r="AI320" s="27">
        <f t="shared" si="1042"/>
        <v>0</v>
      </c>
      <c r="AJ320" s="27">
        <f t="shared" si="921"/>
        <v>1715.3</v>
      </c>
      <c r="AK320" s="27">
        <f t="shared" si="922"/>
        <v>0</v>
      </c>
      <c r="AL320" s="27">
        <f t="shared" si="923"/>
        <v>0</v>
      </c>
      <c r="AM320" s="27">
        <f t="shared" si="1043"/>
        <v>0</v>
      </c>
      <c r="AN320" s="27">
        <f t="shared" si="1044"/>
        <v>0</v>
      </c>
      <c r="AO320" s="27">
        <f t="shared" si="1045"/>
        <v>0</v>
      </c>
      <c r="AP320" s="27">
        <f t="shared" si="924"/>
        <v>1715.3</v>
      </c>
      <c r="AQ320" s="27">
        <f t="shared" si="925"/>
        <v>0</v>
      </c>
      <c r="AR320" s="27">
        <f t="shared" si="926"/>
        <v>0</v>
      </c>
      <c r="AS320" s="27">
        <f t="shared" si="1046"/>
        <v>0</v>
      </c>
      <c r="AT320" s="27">
        <f t="shared" si="1047"/>
        <v>0</v>
      </c>
      <c r="AU320" s="27">
        <f t="shared" si="1048"/>
        <v>0</v>
      </c>
      <c r="AV320" s="27">
        <f t="shared" si="927"/>
        <v>1715.3</v>
      </c>
      <c r="AW320" s="27">
        <f t="shared" si="928"/>
        <v>0</v>
      </c>
      <c r="AX320" s="27">
        <f t="shared" si="929"/>
        <v>0</v>
      </c>
      <c r="AY320" s="27">
        <f t="shared" si="1049"/>
        <v>21355.1</v>
      </c>
      <c r="AZ320" s="27">
        <f t="shared" si="1050"/>
        <v>0</v>
      </c>
      <c r="BA320" s="27">
        <f t="shared" si="1051"/>
        <v>0</v>
      </c>
      <c r="BB320" s="27">
        <f t="shared" si="930"/>
        <v>23070.399999999998</v>
      </c>
      <c r="BC320" s="27">
        <f t="shared" si="931"/>
        <v>0</v>
      </c>
      <c r="BD320" s="27">
        <f t="shared" si="932"/>
        <v>0</v>
      </c>
      <c r="BE320" s="27">
        <f t="shared" si="1052"/>
        <v>0</v>
      </c>
      <c r="BF320" s="27">
        <f t="shared" si="1053"/>
        <v>0</v>
      </c>
      <c r="BG320" s="27">
        <f t="shared" si="1054"/>
        <v>0</v>
      </c>
      <c r="BH320" s="27">
        <f t="shared" si="933"/>
        <v>23070.399999999998</v>
      </c>
      <c r="BI320" s="27">
        <f t="shared" si="934"/>
        <v>0</v>
      </c>
      <c r="BJ320" s="27">
        <f t="shared" si="935"/>
        <v>0</v>
      </c>
      <c r="BK320" s="27">
        <f t="shared" si="1055"/>
        <v>41312</v>
      </c>
      <c r="BL320" s="27">
        <f t="shared" si="1056"/>
        <v>0</v>
      </c>
      <c r="BM320" s="27">
        <f t="shared" si="1057"/>
        <v>0</v>
      </c>
      <c r="BN320" s="27">
        <f t="shared" si="936"/>
        <v>64382.399999999994</v>
      </c>
      <c r="BO320" s="27">
        <f t="shared" si="937"/>
        <v>0</v>
      </c>
      <c r="BP320" s="27">
        <f t="shared" si="938"/>
        <v>0</v>
      </c>
      <c r="BQ320" s="27">
        <f t="shared" si="1058"/>
        <v>0</v>
      </c>
      <c r="BR320" s="27">
        <f t="shared" si="1059"/>
        <v>0</v>
      </c>
      <c r="BS320" s="27">
        <f t="shared" si="939"/>
        <v>64382.399999999994</v>
      </c>
      <c r="BT320" s="27">
        <f t="shared" si="940"/>
        <v>0</v>
      </c>
      <c r="BU320" s="27">
        <f t="shared" si="941"/>
        <v>0</v>
      </c>
      <c r="BV320" s="27">
        <f t="shared" si="1060"/>
        <v>0</v>
      </c>
      <c r="BW320" s="27">
        <f t="shared" si="1061"/>
        <v>0</v>
      </c>
      <c r="BX320" s="27">
        <f t="shared" si="942"/>
        <v>64382.399999999994</v>
      </c>
      <c r="BY320" s="27">
        <f t="shared" si="943"/>
        <v>0</v>
      </c>
      <c r="BZ320" s="27">
        <f t="shared" si="944"/>
        <v>0</v>
      </c>
      <c r="CA320" s="27">
        <f t="shared" si="1062"/>
        <v>0</v>
      </c>
      <c r="CB320" s="20">
        <v>0</v>
      </c>
      <c r="CC320" s="35"/>
      <c r="CG320" s="1" t="s">
        <v>28</v>
      </c>
    </row>
    <row r="321" spans="1:87" hidden="1" x14ac:dyDescent="0.3">
      <c r="A321" s="18" t="s">
        <v>226</v>
      </c>
      <c r="B321" s="19">
        <v>620</v>
      </c>
      <c r="C321" s="18"/>
      <c r="D321" s="18"/>
      <c r="E321" s="34" t="s">
        <v>45</v>
      </c>
      <c r="F321" s="27">
        <f t="shared" si="1025"/>
        <v>1715.3</v>
      </c>
      <c r="G321" s="27">
        <f t="shared" si="1026"/>
        <v>0</v>
      </c>
      <c r="H321" s="27">
        <f t="shared" si="1027"/>
        <v>0</v>
      </c>
      <c r="I321" s="27">
        <f t="shared" si="1028"/>
        <v>0</v>
      </c>
      <c r="J321" s="27">
        <f t="shared" si="1029"/>
        <v>0</v>
      </c>
      <c r="K321" s="27">
        <f t="shared" si="1030"/>
        <v>0</v>
      </c>
      <c r="L321" s="27">
        <f t="shared" si="909"/>
        <v>1715.3</v>
      </c>
      <c r="M321" s="27">
        <f t="shared" si="910"/>
        <v>0</v>
      </c>
      <c r="N321" s="27">
        <f t="shared" si="911"/>
        <v>0</v>
      </c>
      <c r="O321" s="27">
        <f t="shared" si="1031"/>
        <v>0</v>
      </c>
      <c r="P321" s="27">
        <f t="shared" si="1032"/>
        <v>0</v>
      </c>
      <c r="Q321" s="27">
        <f t="shared" si="1033"/>
        <v>0</v>
      </c>
      <c r="R321" s="27">
        <f t="shared" si="912"/>
        <v>1715.3</v>
      </c>
      <c r="S321" s="27">
        <f t="shared" si="913"/>
        <v>0</v>
      </c>
      <c r="T321" s="27">
        <f t="shared" si="914"/>
        <v>0</v>
      </c>
      <c r="U321" s="27">
        <f t="shared" si="1034"/>
        <v>0</v>
      </c>
      <c r="V321" s="27">
        <f t="shared" si="1035"/>
        <v>0</v>
      </c>
      <c r="W321" s="27">
        <f t="shared" si="1036"/>
        <v>0</v>
      </c>
      <c r="X321" s="27">
        <f t="shared" si="915"/>
        <v>1715.3</v>
      </c>
      <c r="Y321" s="27">
        <f t="shared" si="916"/>
        <v>0</v>
      </c>
      <c r="Z321" s="27">
        <f t="shared" si="917"/>
        <v>0</v>
      </c>
      <c r="AA321" s="27">
        <f t="shared" si="1037"/>
        <v>0</v>
      </c>
      <c r="AB321" s="27">
        <f t="shared" si="1038"/>
        <v>0</v>
      </c>
      <c r="AC321" s="27">
        <f t="shared" si="1039"/>
        <v>0</v>
      </c>
      <c r="AD321" s="27">
        <f t="shared" si="918"/>
        <v>1715.3</v>
      </c>
      <c r="AE321" s="27">
        <f t="shared" si="919"/>
        <v>0</v>
      </c>
      <c r="AF321" s="27">
        <f t="shared" si="920"/>
        <v>0</v>
      </c>
      <c r="AG321" s="27">
        <f t="shared" si="1040"/>
        <v>0</v>
      </c>
      <c r="AH321" s="27">
        <f t="shared" si="1041"/>
        <v>0</v>
      </c>
      <c r="AI321" s="27">
        <f t="shared" si="1042"/>
        <v>0</v>
      </c>
      <c r="AJ321" s="27">
        <f t="shared" si="921"/>
        <v>1715.3</v>
      </c>
      <c r="AK321" s="27">
        <f t="shared" si="922"/>
        <v>0</v>
      </c>
      <c r="AL321" s="27">
        <f t="shared" si="923"/>
        <v>0</v>
      </c>
      <c r="AM321" s="27">
        <f t="shared" si="1043"/>
        <v>0</v>
      </c>
      <c r="AN321" s="27">
        <f t="shared" si="1044"/>
        <v>0</v>
      </c>
      <c r="AO321" s="27">
        <f t="shared" si="1045"/>
        <v>0</v>
      </c>
      <c r="AP321" s="27">
        <f t="shared" si="924"/>
        <v>1715.3</v>
      </c>
      <c r="AQ321" s="27">
        <f t="shared" si="925"/>
        <v>0</v>
      </c>
      <c r="AR321" s="27">
        <f t="shared" si="926"/>
        <v>0</v>
      </c>
      <c r="AS321" s="27">
        <f t="shared" si="1046"/>
        <v>0</v>
      </c>
      <c r="AT321" s="27">
        <f t="shared" si="1047"/>
        <v>0</v>
      </c>
      <c r="AU321" s="27">
        <f t="shared" si="1048"/>
        <v>0</v>
      </c>
      <c r="AV321" s="27">
        <f t="shared" si="927"/>
        <v>1715.3</v>
      </c>
      <c r="AW321" s="27">
        <f t="shared" si="928"/>
        <v>0</v>
      </c>
      <c r="AX321" s="27">
        <f t="shared" si="929"/>
        <v>0</v>
      </c>
      <c r="AY321" s="27">
        <f t="shared" si="1049"/>
        <v>21355.1</v>
      </c>
      <c r="AZ321" s="27">
        <f t="shared" si="1050"/>
        <v>0</v>
      </c>
      <c r="BA321" s="27">
        <f t="shared" si="1051"/>
        <v>0</v>
      </c>
      <c r="BB321" s="27">
        <f t="shared" si="930"/>
        <v>23070.399999999998</v>
      </c>
      <c r="BC321" s="27">
        <f t="shared" si="931"/>
        <v>0</v>
      </c>
      <c r="BD321" s="27">
        <f t="shared" si="932"/>
        <v>0</v>
      </c>
      <c r="BE321" s="27">
        <f t="shared" si="1052"/>
        <v>0</v>
      </c>
      <c r="BF321" s="27">
        <f t="shared" si="1053"/>
        <v>0</v>
      </c>
      <c r="BG321" s="27">
        <f t="shared" si="1054"/>
        <v>0</v>
      </c>
      <c r="BH321" s="27">
        <f t="shared" si="933"/>
        <v>23070.399999999998</v>
      </c>
      <c r="BI321" s="27">
        <f t="shared" si="934"/>
        <v>0</v>
      </c>
      <c r="BJ321" s="27">
        <f t="shared" si="935"/>
        <v>0</v>
      </c>
      <c r="BK321" s="27">
        <f t="shared" si="1055"/>
        <v>41312</v>
      </c>
      <c r="BL321" s="27">
        <f t="shared" si="1056"/>
        <v>0</v>
      </c>
      <c r="BM321" s="27">
        <f t="shared" si="1057"/>
        <v>0</v>
      </c>
      <c r="BN321" s="27">
        <f t="shared" si="936"/>
        <v>64382.399999999994</v>
      </c>
      <c r="BO321" s="27">
        <f t="shared" si="937"/>
        <v>0</v>
      </c>
      <c r="BP321" s="27">
        <f t="shared" si="938"/>
        <v>0</v>
      </c>
      <c r="BQ321" s="27">
        <f t="shared" si="1058"/>
        <v>0</v>
      </c>
      <c r="BR321" s="27">
        <f t="shared" si="1059"/>
        <v>0</v>
      </c>
      <c r="BS321" s="27">
        <f t="shared" si="939"/>
        <v>64382.399999999994</v>
      </c>
      <c r="BT321" s="27">
        <f t="shared" si="940"/>
        <v>0</v>
      </c>
      <c r="BU321" s="27">
        <f t="shared" si="941"/>
        <v>0</v>
      </c>
      <c r="BV321" s="27">
        <f t="shared" si="1060"/>
        <v>0</v>
      </c>
      <c r="BW321" s="27">
        <f t="shared" si="1061"/>
        <v>0</v>
      </c>
      <c r="BX321" s="27">
        <f t="shared" si="942"/>
        <v>64382.399999999994</v>
      </c>
      <c r="BY321" s="27">
        <f t="shared" si="943"/>
        <v>0</v>
      </c>
      <c r="BZ321" s="27">
        <f t="shared" si="944"/>
        <v>0</v>
      </c>
      <c r="CA321" s="27">
        <f t="shared" si="1062"/>
        <v>0</v>
      </c>
      <c r="CB321" s="20">
        <v>0</v>
      </c>
      <c r="CC321" s="35"/>
      <c r="CH321" s="1" t="s">
        <v>29</v>
      </c>
    </row>
    <row r="322" spans="1:87" hidden="1" x14ac:dyDescent="0.3">
      <c r="A322" s="18" t="s">
        <v>226</v>
      </c>
      <c r="B322" s="19">
        <v>620</v>
      </c>
      <c r="C322" s="18" t="s">
        <v>46</v>
      </c>
      <c r="D322" s="18" t="s">
        <v>66</v>
      </c>
      <c r="E322" s="34" t="s">
        <v>214</v>
      </c>
      <c r="F322" s="27">
        <v>1715.3</v>
      </c>
      <c r="G322" s="27"/>
      <c r="H322" s="27"/>
      <c r="I322" s="27"/>
      <c r="J322" s="27"/>
      <c r="K322" s="27"/>
      <c r="L322" s="27">
        <f t="shared" si="909"/>
        <v>1715.3</v>
      </c>
      <c r="M322" s="27">
        <f t="shared" si="910"/>
        <v>0</v>
      </c>
      <c r="N322" s="27">
        <f t="shared" si="911"/>
        <v>0</v>
      </c>
      <c r="O322" s="27"/>
      <c r="P322" s="27"/>
      <c r="Q322" s="27"/>
      <c r="R322" s="27">
        <f t="shared" si="912"/>
        <v>1715.3</v>
      </c>
      <c r="S322" s="27">
        <f t="shared" si="913"/>
        <v>0</v>
      </c>
      <c r="T322" s="27">
        <f t="shared" si="914"/>
        <v>0</v>
      </c>
      <c r="U322" s="27"/>
      <c r="V322" s="27"/>
      <c r="W322" s="27"/>
      <c r="X322" s="27">
        <f t="shared" si="915"/>
        <v>1715.3</v>
      </c>
      <c r="Y322" s="27">
        <f t="shared" si="916"/>
        <v>0</v>
      </c>
      <c r="Z322" s="27">
        <f t="shared" si="917"/>
        <v>0</v>
      </c>
      <c r="AA322" s="27"/>
      <c r="AB322" s="27"/>
      <c r="AC322" s="27"/>
      <c r="AD322" s="27">
        <f t="shared" si="918"/>
        <v>1715.3</v>
      </c>
      <c r="AE322" s="27">
        <f t="shared" si="919"/>
        <v>0</v>
      </c>
      <c r="AF322" s="27">
        <f t="shared" si="920"/>
        <v>0</v>
      </c>
      <c r="AG322" s="27"/>
      <c r="AH322" s="27"/>
      <c r="AI322" s="27"/>
      <c r="AJ322" s="27">
        <f t="shared" si="921"/>
        <v>1715.3</v>
      </c>
      <c r="AK322" s="27">
        <f t="shared" si="922"/>
        <v>0</v>
      </c>
      <c r="AL322" s="27">
        <f t="shared" si="923"/>
        <v>0</v>
      </c>
      <c r="AM322" s="27"/>
      <c r="AN322" s="27"/>
      <c r="AO322" s="27"/>
      <c r="AP322" s="27">
        <f t="shared" si="924"/>
        <v>1715.3</v>
      </c>
      <c r="AQ322" s="27">
        <f t="shared" si="925"/>
        <v>0</v>
      </c>
      <c r="AR322" s="27">
        <f t="shared" si="926"/>
        <v>0</v>
      </c>
      <c r="AS322" s="27"/>
      <c r="AT322" s="27"/>
      <c r="AU322" s="27"/>
      <c r="AV322" s="27">
        <f t="shared" si="927"/>
        <v>1715.3</v>
      </c>
      <c r="AW322" s="27">
        <f t="shared" si="928"/>
        <v>0</v>
      </c>
      <c r="AX322" s="27">
        <f t="shared" si="929"/>
        <v>0</v>
      </c>
      <c r="AY322" s="27">
        <v>21355.1</v>
      </c>
      <c r="AZ322" s="27"/>
      <c r="BA322" s="27"/>
      <c r="BB322" s="27">
        <f t="shared" si="930"/>
        <v>23070.399999999998</v>
      </c>
      <c r="BC322" s="27">
        <f t="shared" si="931"/>
        <v>0</v>
      </c>
      <c r="BD322" s="27">
        <f t="shared" si="932"/>
        <v>0</v>
      </c>
      <c r="BE322" s="27"/>
      <c r="BF322" s="27"/>
      <c r="BG322" s="27"/>
      <c r="BH322" s="27">
        <f t="shared" si="933"/>
        <v>23070.399999999998</v>
      </c>
      <c r="BI322" s="27">
        <f t="shared" si="934"/>
        <v>0</v>
      </c>
      <c r="BJ322" s="27">
        <f t="shared" si="935"/>
        <v>0</v>
      </c>
      <c r="BK322" s="27">
        <v>41312</v>
      </c>
      <c r="BL322" s="27"/>
      <c r="BM322" s="27"/>
      <c r="BN322" s="27">
        <f t="shared" si="936"/>
        <v>64382.399999999994</v>
      </c>
      <c r="BO322" s="27">
        <f t="shared" si="937"/>
        <v>0</v>
      </c>
      <c r="BP322" s="27">
        <f t="shared" si="938"/>
        <v>0</v>
      </c>
      <c r="BQ322" s="27"/>
      <c r="BR322" s="27"/>
      <c r="BS322" s="27">
        <f t="shared" si="939"/>
        <v>64382.399999999994</v>
      </c>
      <c r="BT322" s="27">
        <f t="shared" si="940"/>
        <v>0</v>
      </c>
      <c r="BU322" s="27">
        <f t="shared" si="941"/>
        <v>0</v>
      </c>
      <c r="BV322" s="27"/>
      <c r="BW322" s="27"/>
      <c r="BX322" s="27">
        <f t="shared" si="942"/>
        <v>64382.399999999994</v>
      </c>
      <c r="BY322" s="27">
        <f t="shared" si="943"/>
        <v>0</v>
      </c>
      <c r="BZ322" s="27">
        <f t="shared" si="944"/>
        <v>0</v>
      </c>
      <c r="CA322" s="27"/>
      <c r="CB322" s="20">
        <v>0</v>
      </c>
      <c r="CC322" s="35"/>
    </row>
    <row r="323" spans="1:87" ht="31.2" hidden="1" x14ac:dyDescent="0.3">
      <c r="A323" s="18" t="s">
        <v>228</v>
      </c>
      <c r="B323" s="19"/>
      <c r="C323" s="18"/>
      <c r="D323" s="18"/>
      <c r="E323" s="34" t="s">
        <v>229</v>
      </c>
      <c r="F323" s="27">
        <f t="shared" si="1025"/>
        <v>2560</v>
      </c>
      <c r="G323" s="27">
        <f t="shared" si="1026"/>
        <v>2560</v>
      </c>
      <c r="H323" s="27">
        <f t="shared" si="1027"/>
        <v>2560</v>
      </c>
      <c r="I323" s="27">
        <f t="shared" si="1028"/>
        <v>0</v>
      </c>
      <c r="J323" s="27">
        <f t="shared" si="1029"/>
        <v>0</v>
      </c>
      <c r="K323" s="27">
        <f t="shared" si="1030"/>
        <v>0</v>
      </c>
      <c r="L323" s="27">
        <f t="shared" si="909"/>
        <v>2560</v>
      </c>
      <c r="M323" s="27">
        <f t="shared" si="910"/>
        <v>2560</v>
      </c>
      <c r="N323" s="27">
        <f t="shared" si="911"/>
        <v>2560</v>
      </c>
      <c r="O323" s="27">
        <f t="shared" si="1031"/>
        <v>0</v>
      </c>
      <c r="P323" s="27">
        <f t="shared" si="1032"/>
        <v>0</v>
      </c>
      <c r="Q323" s="27">
        <f t="shared" si="1033"/>
        <v>0</v>
      </c>
      <c r="R323" s="27">
        <f t="shared" si="912"/>
        <v>2560</v>
      </c>
      <c r="S323" s="27">
        <f t="shared" si="913"/>
        <v>2560</v>
      </c>
      <c r="T323" s="27">
        <f t="shared" si="914"/>
        <v>2560</v>
      </c>
      <c r="U323" s="27">
        <f t="shared" si="1034"/>
        <v>0</v>
      </c>
      <c r="V323" s="27">
        <f t="shared" si="1035"/>
        <v>0</v>
      </c>
      <c r="W323" s="27">
        <f t="shared" si="1036"/>
        <v>0</v>
      </c>
      <c r="X323" s="27">
        <f t="shared" si="915"/>
        <v>2560</v>
      </c>
      <c r="Y323" s="27">
        <f t="shared" si="916"/>
        <v>2560</v>
      </c>
      <c r="Z323" s="27">
        <f t="shared" si="917"/>
        <v>2560</v>
      </c>
      <c r="AA323" s="27">
        <f t="shared" si="1037"/>
        <v>0</v>
      </c>
      <c r="AB323" s="27">
        <f t="shared" si="1038"/>
        <v>0</v>
      </c>
      <c r="AC323" s="27">
        <f t="shared" si="1039"/>
        <v>0</v>
      </c>
      <c r="AD323" s="27">
        <f t="shared" si="918"/>
        <v>2560</v>
      </c>
      <c r="AE323" s="27">
        <f t="shared" si="919"/>
        <v>2560</v>
      </c>
      <c r="AF323" s="27">
        <f t="shared" si="920"/>
        <v>2560</v>
      </c>
      <c r="AG323" s="27">
        <f t="shared" si="1040"/>
        <v>0</v>
      </c>
      <c r="AH323" s="27">
        <f t="shared" si="1041"/>
        <v>0</v>
      </c>
      <c r="AI323" s="27">
        <f t="shared" si="1042"/>
        <v>0</v>
      </c>
      <c r="AJ323" s="27">
        <f t="shared" si="921"/>
        <v>2560</v>
      </c>
      <c r="AK323" s="27">
        <f t="shared" si="922"/>
        <v>2560</v>
      </c>
      <c r="AL323" s="27">
        <f t="shared" si="923"/>
        <v>2560</v>
      </c>
      <c r="AM323" s="27">
        <f t="shared" si="1043"/>
        <v>0</v>
      </c>
      <c r="AN323" s="27">
        <f t="shared" si="1044"/>
        <v>0</v>
      </c>
      <c r="AO323" s="27">
        <f t="shared" si="1045"/>
        <v>0</v>
      </c>
      <c r="AP323" s="27">
        <f t="shared" si="924"/>
        <v>2560</v>
      </c>
      <c r="AQ323" s="27">
        <f t="shared" si="925"/>
        <v>2560</v>
      </c>
      <c r="AR323" s="27">
        <f t="shared" si="926"/>
        <v>2560</v>
      </c>
      <c r="AS323" s="27">
        <f t="shared" si="1046"/>
        <v>0</v>
      </c>
      <c r="AT323" s="27">
        <f t="shared" si="1047"/>
        <v>0</v>
      </c>
      <c r="AU323" s="27">
        <f t="shared" si="1048"/>
        <v>0</v>
      </c>
      <c r="AV323" s="27">
        <f t="shared" si="927"/>
        <v>2560</v>
      </c>
      <c r="AW323" s="27">
        <f t="shared" si="928"/>
        <v>2560</v>
      </c>
      <c r="AX323" s="27">
        <f t="shared" si="929"/>
        <v>2560</v>
      </c>
      <c r="AY323" s="27">
        <f t="shared" si="1049"/>
        <v>0</v>
      </c>
      <c r="AZ323" s="27">
        <f t="shared" si="1050"/>
        <v>0</v>
      </c>
      <c r="BA323" s="27">
        <f t="shared" si="1051"/>
        <v>0</v>
      </c>
      <c r="BB323" s="27">
        <f t="shared" si="930"/>
        <v>2560</v>
      </c>
      <c r="BC323" s="27">
        <f t="shared" si="931"/>
        <v>2560</v>
      </c>
      <c r="BD323" s="27">
        <f t="shared" si="932"/>
        <v>2560</v>
      </c>
      <c r="BE323" s="27">
        <f t="shared" si="1052"/>
        <v>0</v>
      </c>
      <c r="BF323" s="27">
        <f t="shared" si="1053"/>
        <v>0</v>
      </c>
      <c r="BG323" s="27">
        <f t="shared" si="1054"/>
        <v>0</v>
      </c>
      <c r="BH323" s="27">
        <f t="shared" si="933"/>
        <v>2560</v>
      </c>
      <c r="BI323" s="27">
        <f t="shared" si="934"/>
        <v>2560</v>
      </c>
      <c r="BJ323" s="27">
        <f t="shared" si="935"/>
        <v>2560</v>
      </c>
      <c r="BK323" s="27">
        <f t="shared" si="1055"/>
        <v>0</v>
      </c>
      <c r="BL323" s="27">
        <f t="shared" si="1056"/>
        <v>0</v>
      </c>
      <c r="BM323" s="27">
        <f t="shared" si="1057"/>
        <v>0</v>
      </c>
      <c r="BN323" s="27">
        <f t="shared" si="936"/>
        <v>2560</v>
      </c>
      <c r="BO323" s="27">
        <f t="shared" si="937"/>
        <v>2560</v>
      </c>
      <c r="BP323" s="27">
        <f t="shared" si="938"/>
        <v>2560</v>
      </c>
      <c r="BQ323" s="27">
        <f t="shared" si="1058"/>
        <v>0</v>
      </c>
      <c r="BR323" s="27">
        <f t="shared" si="1059"/>
        <v>0</v>
      </c>
      <c r="BS323" s="27">
        <f t="shared" si="939"/>
        <v>2560</v>
      </c>
      <c r="BT323" s="27">
        <f t="shared" si="940"/>
        <v>2560</v>
      </c>
      <c r="BU323" s="27">
        <f t="shared" si="941"/>
        <v>2560</v>
      </c>
      <c r="BV323" s="27">
        <f t="shared" si="1060"/>
        <v>0</v>
      </c>
      <c r="BW323" s="27">
        <f t="shared" si="1061"/>
        <v>0</v>
      </c>
      <c r="BX323" s="27">
        <f t="shared" si="942"/>
        <v>2560</v>
      </c>
      <c r="BY323" s="27">
        <f t="shared" si="943"/>
        <v>2560</v>
      </c>
      <c r="BZ323" s="27">
        <f t="shared" si="944"/>
        <v>2560</v>
      </c>
      <c r="CA323" s="27">
        <f t="shared" si="1062"/>
        <v>0</v>
      </c>
      <c r="CB323" s="20">
        <v>0</v>
      </c>
      <c r="CC323" s="35"/>
      <c r="CI323" s="1" t="s">
        <v>30</v>
      </c>
    </row>
    <row r="324" spans="1:87" ht="46.8" hidden="1" x14ac:dyDescent="0.3">
      <c r="A324" s="18" t="s">
        <v>228</v>
      </c>
      <c r="B324" s="19">
        <v>600</v>
      </c>
      <c r="C324" s="18"/>
      <c r="D324" s="18"/>
      <c r="E324" s="34" t="s">
        <v>44</v>
      </c>
      <c r="F324" s="27">
        <f t="shared" si="1025"/>
        <v>2560</v>
      </c>
      <c r="G324" s="27">
        <f t="shared" si="1026"/>
        <v>2560</v>
      </c>
      <c r="H324" s="27">
        <f t="shared" si="1027"/>
        <v>2560</v>
      </c>
      <c r="I324" s="27">
        <f t="shared" si="1028"/>
        <v>0</v>
      </c>
      <c r="J324" s="27">
        <f t="shared" si="1029"/>
        <v>0</v>
      </c>
      <c r="K324" s="27">
        <f t="shared" si="1030"/>
        <v>0</v>
      </c>
      <c r="L324" s="27">
        <f t="shared" si="909"/>
        <v>2560</v>
      </c>
      <c r="M324" s="27">
        <f t="shared" si="910"/>
        <v>2560</v>
      </c>
      <c r="N324" s="27">
        <f t="shared" si="911"/>
        <v>2560</v>
      </c>
      <c r="O324" s="27">
        <f t="shared" si="1031"/>
        <v>0</v>
      </c>
      <c r="P324" s="27">
        <f t="shared" si="1032"/>
        <v>0</v>
      </c>
      <c r="Q324" s="27">
        <f t="shared" si="1033"/>
        <v>0</v>
      </c>
      <c r="R324" s="27">
        <f t="shared" si="912"/>
        <v>2560</v>
      </c>
      <c r="S324" s="27">
        <f t="shared" si="913"/>
        <v>2560</v>
      </c>
      <c r="T324" s="27">
        <f t="shared" si="914"/>
        <v>2560</v>
      </c>
      <c r="U324" s="27">
        <f t="shared" si="1034"/>
        <v>0</v>
      </c>
      <c r="V324" s="27">
        <f t="shared" si="1035"/>
        <v>0</v>
      </c>
      <c r="W324" s="27">
        <f t="shared" si="1036"/>
        <v>0</v>
      </c>
      <c r="X324" s="27">
        <f t="shared" si="915"/>
        <v>2560</v>
      </c>
      <c r="Y324" s="27">
        <f t="shared" si="916"/>
        <v>2560</v>
      </c>
      <c r="Z324" s="27">
        <f t="shared" si="917"/>
        <v>2560</v>
      </c>
      <c r="AA324" s="27">
        <f t="shared" si="1037"/>
        <v>0</v>
      </c>
      <c r="AB324" s="27">
        <f t="shared" si="1038"/>
        <v>0</v>
      </c>
      <c r="AC324" s="27">
        <f t="shared" si="1039"/>
        <v>0</v>
      </c>
      <c r="AD324" s="27">
        <f t="shared" si="918"/>
        <v>2560</v>
      </c>
      <c r="AE324" s="27">
        <f t="shared" si="919"/>
        <v>2560</v>
      </c>
      <c r="AF324" s="27">
        <f t="shared" si="920"/>
        <v>2560</v>
      </c>
      <c r="AG324" s="27">
        <f t="shared" si="1040"/>
        <v>0</v>
      </c>
      <c r="AH324" s="27">
        <f t="shared" si="1041"/>
        <v>0</v>
      </c>
      <c r="AI324" s="27">
        <f t="shared" si="1042"/>
        <v>0</v>
      </c>
      <c r="AJ324" s="27">
        <f t="shared" si="921"/>
        <v>2560</v>
      </c>
      <c r="AK324" s="27">
        <f t="shared" si="922"/>
        <v>2560</v>
      </c>
      <c r="AL324" s="27">
        <f t="shared" si="923"/>
        <v>2560</v>
      </c>
      <c r="AM324" s="27">
        <f t="shared" si="1043"/>
        <v>0</v>
      </c>
      <c r="AN324" s="27">
        <f t="shared" si="1044"/>
        <v>0</v>
      </c>
      <c r="AO324" s="27">
        <f t="shared" si="1045"/>
        <v>0</v>
      </c>
      <c r="AP324" s="27">
        <f t="shared" si="924"/>
        <v>2560</v>
      </c>
      <c r="AQ324" s="27">
        <f t="shared" si="925"/>
        <v>2560</v>
      </c>
      <c r="AR324" s="27">
        <f t="shared" si="926"/>
        <v>2560</v>
      </c>
      <c r="AS324" s="27">
        <f t="shared" si="1046"/>
        <v>0</v>
      </c>
      <c r="AT324" s="27">
        <f t="shared" si="1047"/>
        <v>0</v>
      </c>
      <c r="AU324" s="27">
        <f t="shared" si="1048"/>
        <v>0</v>
      </c>
      <c r="AV324" s="27">
        <f t="shared" si="927"/>
        <v>2560</v>
      </c>
      <c r="AW324" s="27">
        <f t="shared" si="928"/>
        <v>2560</v>
      </c>
      <c r="AX324" s="27">
        <f t="shared" si="929"/>
        <v>2560</v>
      </c>
      <c r="AY324" s="27">
        <f t="shared" si="1049"/>
        <v>0</v>
      </c>
      <c r="AZ324" s="27">
        <f t="shared" si="1050"/>
        <v>0</v>
      </c>
      <c r="BA324" s="27">
        <f t="shared" si="1051"/>
        <v>0</v>
      </c>
      <c r="BB324" s="27">
        <f t="shared" si="930"/>
        <v>2560</v>
      </c>
      <c r="BC324" s="27">
        <f t="shared" si="931"/>
        <v>2560</v>
      </c>
      <c r="BD324" s="27">
        <f t="shared" si="932"/>
        <v>2560</v>
      </c>
      <c r="BE324" s="27">
        <f t="shared" si="1052"/>
        <v>0</v>
      </c>
      <c r="BF324" s="27">
        <f t="shared" si="1053"/>
        <v>0</v>
      </c>
      <c r="BG324" s="27">
        <f t="shared" si="1054"/>
        <v>0</v>
      </c>
      <c r="BH324" s="27">
        <f t="shared" si="933"/>
        <v>2560</v>
      </c>
      <c r="BI324" s="27">
        <f t="shared" si="934"/>
        <v>2560</v>
      </c>
      <c r="BJ324" s="27">
        <f t="shared" si="935"/>
        <v>2560</v>
      </c>
      <c r="BK324" s="27">
        <f t="shared" si="1055"/>
        <v>0</v>
      </c>
      <c r="BL324" s="27">
        <f t="shared" si="1056"/>
        <v>0</v>
      </c>
      <c r="BM324" s="27">
        <f t="shared" si="1057"/>
        <v>0</v>
      </c>
      <c r="BN324" s="27">
        <f t="shared" si="936"/>
        <v>2560</v>
      </c>
      <c r="BO324" s="27">
        <f t="shared" si="937"/>
        <v>2560</v>
      </c>
      <c r="BP324" s="27">
        <f t="shared" si="938"/>
        <v>2560</v>
      </c>
      <c r="BQ324" s="27">
        <f t="shared" si="1058"/>
        <v>0</v>
      </c>
      <c r="BR324" s="27">
        <f t="shared" si="1059"/>
        <v>0</v>
      </c>
      <c r="BS324" s="27">
        <f t="shared" si="939"/>
        <v>2560</v>
      </c>
      <c r="BT324" s="27">
        <f t="shared" si="940"/>
        <v>2560</v>
      </c>
      <c r="BU324" s="27">
        <f t="shared" si="941"/>
        <v>2560</v>
      </c>
      <c r="BV324" s="27">
        <f t="shared" si="1060"/>
        <v>0</v>
      </c>
      <c r="BW324" s="27">
        <f t="shared" si="1061"/>
        <v>0</v>
      </c>
      <c r="BX324" s="27">
        <f t="shared" si="942"/>
        <v>2560</v>
      </c>
      <c r="BY324" s="27">
        <f t="shared" si="943"/>
        <v>2560</v>
      </c>
      <c r="BZ324" s="27">
        <f t="shared" si="944"/>
        <v>2560</v>
      </c>
      <c r="CA324" s="27">
        <f t="shared" si="1062"/>
        <v>0</v>
      </c>
      <c r="CB324" s="20">
        <v>0</v>
      </c>
      <c r="CC324" s="35"/>
      <c r="CG324" s="1" t="s">
        <v>28</v>
      </c>
    </row>
    <row r="325" spans="1:87" hidden="1" x14ac:dyDescent="0.3">
      <c r="A325" s="18" t="s">
        <v>228</v>
      </c>
      <c r="B325" s="19">
        <v>620</v>
      </c>
      <c r="C325" s="18"/>
      <c r="D325" s="18"/>
      <c r="E325" s="34" t="s">
        <v>45</v>
      </c>
      <c r="F325" s="27">
        <f t="shared" si="1025"/>
        <v>2560</v>
      </c>
      <c r="G325" s="27">
        <f t="shared" si="1026"/>
        <v>2560</v>
      </c>
      <c r="H325" s="27">
        <f t="shared" si="1027"/>
        <v>2560</v>
      </c>
      <c r="I325" s="27">
        <f t="shared" si="1028"/>
        <v>0</v>
      </c>
      <c r="J325" s="27">
        <f t="shared" si="1029"/>
        <v>0</v>
      </c>
      <c r="K325" s="27">
        <f t="shared" si="1030"/>
        <v>0</v>
      </c>
      <c r="L325" s="27">
        <f t="shared" si="909"/>
        <v>2560</v>
      </c>
      <c r="M325" s="27">
        <f t="shared" si="910"/>
        <v>2560</v>
      </c>
      <c r="N325" s="27">
        <f t="shared" si="911"/>
        <v>2560</v>
      </c>
      <c r="O325" s="27">
        <f t="shared" si="1031"/>
        <v>0</v>
      </c>
      <c r="P325" s="27">
        <f t="shared" si="1032"/>
        <v>0</v>
      </c>
      <c r="Q325" s="27">
        <f t="shared" si="1033"/>
        <v>0</v>
      </c>
      <c r="R325" s="27">
        <f t="shared" si="912"/>
        <v>2560</v>
      </c>
      <c r="S325" s="27">
        <f t="shared" si="913"/>
        <v>2560</v>
      </c>
      <c r="T325" s="27">
        <f t="shared" si="914"/>
        <v>2560</v>
      </c>
      <c r="U325" s="27">
        <f t="shared" si="1034"/>
        <v>0</v>
      </c>
      <c r="V325" s="27">
        <f t="shared" si="1035"/>
        <v>0</v>
      </c>
      <c r="W325" s="27">
        <f t="shared" si="1036"/>
        <v>0</v>
      </c>
      <c r="X325" s="27">
        <f t="shared" si="915"/>
        <v>2560</v>
      </c>
      <c r="Y325" s="27">
        <f t="shared" si="916"/>
        <v>2560</v>
      </c>
      <c r="Z325" s="27">
        <f t="shared" si="917"/>
        <v>2560</v>
      </c>
      <c r="AA325" s="27">
        <f t="shared" si="1037"/>
        <v>0</v>
      </c>
      <c r="AB325" s="27">
        <f t="shared" si="1038"/>
        <v>0</v>
      </c>
      <c r="AC325" s="27">
        <f t="shared" si="1039"/>
        <v>0</v>
      </c>
      <c r="AD325" s="27">
        <f t="shared" si="918"/>
        <v>2560</v>
      </c>
      <c r="AE325" s="27">
        <f t="shared" si="919"/>
        <v>2560</v>
      </c>
      <c r="AF325" s="27">
        <f t="shared" si="920"/>
        <v>2560</v>
      </c>
      <c r="AG325" s="27">
        <f t="shared" si="1040"/>
        <v>0</v>
      </c>
      <c r="AH325" s="27">
        <f t="shared" si="1041"/>
        <v>0</v>
      </c>
      <c r="AI325" s="27">
        <f t="shared" si="1042"/>
        <v>0</v>
      </c>
      <c r="AJ325" s="27">
        <f t="shared" si="921"/>
        <v>2560</v>
      </c>
      <c r="AK325" s="27">
        <f t="shared" si="922"/>
        <v>2560</v>
      </c>
      <c r="AL325" s="27">
        <f t="shared" si="923"/>
        <v>2560</v>
      </c>
      <c r="AM325" s="27">
        <f t="shared" si="1043"/>
        <v>0</v>
      </c>
      <c r="AN325" s="27">
        <f t="shared" si="1044"/>
        <v>0</v>
      </c>
      <c r="AO325" s="27">
        <f t="shared" si="1045"/>
        <v>0</v>
      </c>
      <c r="AP325" s="27">
        <f t="shared" si="924"/>
        <v>2560</v>
      </c>
      <c r="AQ325" s="27">
        <f t="shared" si="925"/>
        <v>2560</v>
      </c>
      <c r="AR325" s="27">
        <f t="shared" si="926"/>
        <v>2560</v>
      </c>
      <c r="AS325" s="27">
        <f t="shared" si="1046"/>
        <v>0</v>
      </c>
      <c r="AT325" s="27">
        <f t="shared" si="1047"/>
        <v>0</v>
      </c>
      <c r="AU325" s="27">
        <f t="shared" si="1048"/>
        <v>0</v>
      </c>
      <c r="AV325" s="27">
        <f t="shared" si="927"/>
        <v>2560</v>
      </c>
      <c r="AW325" s="27">
        <f t="shared" si="928"/>
        <v>2560</v>
      </c>
      <c r="AX325" s="27">
        <f t="shared" si="929"/>
        <v>2560</v>
      </c>
      <c r="AY325" s="27">
        <f t="shared" si="1049"/>
        <v>0</v>
      </c>
      <c r="AZ325" s="27">
        <f t="shared" si="1050"/>
        <v>0</v>
      </c>
      <c r="BA325" s="27">
        <f t="shared" si="1051"/>
        <v>0</v>
      </c>
      <c r="BB325" s="27">
        <f t="shared" si="930"/>
        <v>2560</v>
      </c>
      <c r="BC325" s="27">
        <f t="shared" si="931"/>
        <v>2560</v>
      </c>
      <c r="BD325" s="27">
        <f t="shared" si="932"/>
        <v>2560</v>
      </c>
      <c r="BE325" s="27">
        <f t="shared" si="1052"/>
        <v>0</v>
      </c>
      <c r="BF325" s="27">
        <f t="shared" si="1053"/>
        <v>0</v>
      </c>
      <c r="BG325" s="27">
        <f t="shared" si="1054"/>
        <v>0</v>
      </c>
      <c r="BH325" s="27">
        <f t="shared" si="933"/>
        <v>2560</v>
      </c>
      <c r="BI325" s="27">
        <f t="shared" si="934"/>
        <v>2560</v>
      </c>
      <c r="BJ325" s="27">
        <f t="shared" si="935"/>
        <v>2560</v>
      </c>
      <c r="BK325" s="27">
        <f t="shared" si="1055"/>
        <v>0</v>
      </c>
      <c r="BL325" s="27">
        <f t="shared" si="1056"/>
        <v>0</v>
      </c>
      <c r="BM325" s="27">
        <f t="shared" si="1057"/>
        <v>0</v>
      </c>
      <c r="BN325" s="27">
        <f t="shared" si="936"/>
        <v>2560</v>
      </c>
      <c r="BO325" s="27">
        <f t="shared" si="937"/>
        <v>2560</v>
      </c>
      <c r="BP325" s="27">
        <f t="shared" si="938"/>
        <v>2560</v>
      </c>
      <c r="BQ325" s="27">
        <f t="shared" si="1058"/>
        <v>0</v>
      </c>
      <c r="BR325" s="27">
        <f t="shared" si="1059"/>
        <v>0</v>
      </c>
      <c r="BS325" s="27">
        <f t="shared" si="939"/>
        <v>2560</v>
      </c>
      <c r="BT325" s="27">
        <f t="shared" si="940"/>
        <v>2560</v>
      </c>
      <c r="BU325" s="27">
        <f t="shared" si="941"/>
        <v>2560</v>
      </c>
      <c r="BV325" s="27">
        <f t="shared" si="1060"/>
        <v>0</v>
      </c>
      <c r="BW325" s="27">
        <f t="shared" si="1061"/>
        <v>0</v>
      </c>
      <c r="BX325" s="27">
        <f t="shared" si="942"/>
        <v>2560</v>
      </c>
      <c r="BY325" s="27">
        <f t="shared" si="943"/>
        <v>2560</v>
      </c>
      <c r="BZ325" s="27">
        <f t="shared" si="944"/>
        <v>2560</v>
      </c>
      <c r="CA325" s="27">
        <f t="shared" si="1062"/>
        <v>0</v>
      </c>
      <c r="CB325" s="20">
        <v>0</v>
      </c>
      <c r="CC325" s="35"/>
      <c r="CH325" s="1" t="s">
        <v>29</v>
      </c>
    </row>
    <row r="326" spans="1:87" hidden="1" x14ac:dyDescent="0.3">
      <c r="A326" s="18" t="s">
        <v>228</v>
      </c>
      <c r="B326" s="19">
        <v>620</v>
      </c>
      <c r="C326" s="18" t="s">
        <v>46</v>
      </c>
      <c r="D326" s="18" t="s">
        <v>66</v>
      </c>
      <c r="E326" s="34" t="s">
        <v>214</v>
      </c>
      <c r="F326" s="27">
        <v>2560</v>
      </c>
      <c r="G326" s="27">
        <v>2560</v>
      </c>
      <c r="H326" s="27">
        <v>2560</v>
      </c>
      <c r="I326" s="27"/>
      <c r="J326" s="27"/>
      <c r="K326" s="27"/>
      <c r="L326" s="27">
        <f t="shared" si="909"/>
        <v>2560</v>
      </c>
      <c r="M326" s="27">
        <f t="shared" si="910"/>
        <v>2560</v>
      </c>
      <c r="N326" s="27">
        <f t="shared" si="911"/>
        <v>2560</v>
      </c>
      <c r="O326" s="27"/>
      <c r="P326" s="27"/>
      <c r="Q326" s="27"/>
      <c r="R326" s="27">
        <f t="shared" si="912"/>
        <v>2560</v>
      </c>
      <c r="S326" s="27">
        <f t="shared" si="913"/>
        <v>2560</v>
      </c>
      <c r="T326" s="27">
        <f t="shared" si="914"/>
        <v>2560</v>
      </c>
      <c r="U326" s="27"/>
      <c r="V326" s="27"/>
      <c r="W326" s="27"/>
      <c r="X326" s="27">
        <f t="shared" si="915"/>
        <v>2560</v>
      </c>
      <c r="Y326" s="27">
        <f t="shared" si="916"/>
        <v>2560</v>
      </c>
      <c r="Z326" s="27">
        <f t="shared" si="917"/>
        <v>2560</v>
      </c>
      <c r="AA326" s="27"/>
      <c r="AB326" s="27"/>
      <c r="AC326" s="27"/>
      <c r="AD326" s="27">
        <f t="shared" si="918"/>
        <v>2560</v>
      </c>
      <c r="AE326" s="27">
        <f t="shared" si="919"/>
        <v>2560</v>
      </c>
      <c r="AF326" s="27">
        <f t="shared" si="920"/>
        <v>2560</v>
      </c>
      <c r="AG326" s="27"/>
      <c r="AH326" s="27"/>
      <c r="AI326" s="27"/>
      <c r="AJ326" s="27">
        <f t="shared" si="921"/>
        <v>2560</v>
      </c>
      <c r="AK326" s="27">
        <f t="shared" si="922"/>
        <v>2560</v>
      </c>
      <c r="AL326" s="27">
        <f t="shared" si="923"/>
        <v>2560</v>
      </c>
      <c r="AM326" s="27"/>
      <c r="AN326" s="27"/>
      <c r="AO326" s="27"/>
      <c r="AP326" s="27">
        <f t="shared" si="924"/>
        <v>2560</v>
      </c>
      <c r="AQ326" s="27">
        <f t="shared" si="925"/>
        <v>2560</v>
      </c>
      <c r="AR326" s="27">
        <f t="shared" si="926"/>
        <v>2560</v>
      </c>
      <c r="AS326" s="27"/>
      <c r="AT326" s="27"/>
      <c r="AU326" s="27"/>
      <c r="AV326" s="27">
        <f t="shared" si="927"/>
        <v>2560</v>
      </c>
      <c r="AW326" s="27">
        <f t="shared" si="928"/>
        <v>2560</v>
      </c>
      <c r="AX326" s="27">
        <f t="shared" si="929"/>
        <v>2560</v>
      </c>
      <c r="AY326" s="27"/>
      <c r="AZ326" s="27"/>
      <c r="BA326" s="27"/>
      <c r="BB326" s="27">
        <f t="shared" si="930"/>
        <v>2560</v>
      </c>
      <c r="BC326" s="27">
        <f t="shared" si="931"/>
        <v>2560</v>
      </c>
      <c r="BD326" s="27">
        <f t="shared" si="932"/>
        <v>2560</v>
      </c>
      <c r="BE326" s="27"/>
      <c r="BF326" s="27"/>
      <c r="BG326" s="27"/>
      <c r="BH326" s="27">
        <f t="shared" si="933"/>
        <v>2560</v>
      </c>
      <c r="BI326" s="27">
        <f t="shared" si="934"/>
        <v>2560</v>
      </c>
      <c r="BJ326" s="27">
        <f t="shared" si="935"/>
        <v>2560</v>
      </c>
      <c r="BK326" s="27"/>
      <c r="BL326" s="27"/>
      <c r="BM326" s="27"/>
      <c r="BN326" s="27">
        <f t="shared" si="936"/>
        <v>2560</v>
      </c>
      <c r="BO326" s="27">
        <f t="shared" si="937"/>
        <v>2560</v>
      </c>
      <c r="BP326" s="27">
        <f t="shared" si="938"/>
        <v>2560</v>
      </c>
      <c r="BQ326" s="27"/>
      <c r="BR326" s="27"/>
      <c r="BS326" s="27">
        <f t="shared" si="939"/>
        <v>2560</v>
      </c>
      <c r="BT326" s="27">
        <f t="shared" si="940"/>
        <v>2560</v>
      </c>
      <c r="BU326" s="27">
        <f t="shared" si="941"/>
        <v>2560</v>
      </c>
      <c r="BV326" s="27"/>
      <c r="BW326" s="27"/>
      <c r="BX326" s="27">
        <f t="shared" si="942"/>
        <v>2560</v>
      </c>
      <c r="BY326" s="27">
        <f t="shared" si="943"/>
        <v>2560</v>
      </c>
      <c r="BZ326" s="27">
        <f t="shared" si="944"/>
        <v>2560</v>
      </c>
      <c r="CA326" s="27"/>
      <c r="CB326" s="20">
        <v>0</v>
      </c>
      <c r="CC326" s="35"/>
    </row>
    <row r="327" spans="1:87" ht="31.2" hidden="1" x14ac:dyDescent="0.3">
      <c r="A327" s="36" t="s">
        <v>230</v>
      </c>
      <c r="B327" s="19"/>
      <c r="C327" s="18"/>
      <c r="D327" s="18"/>
      <c r="E327" s="34" t="s">
        <v>231</v>
      </c>
      <c r="F327" s="27"/>
      <c r="G327" s="27"/>
      <c r="H327" s="27"/>
      <c r="I327" s="27"/>
      <c r="J327" s="27"/>
      <c r="K327" s="27"/>
      <c r="L327" s="27"/>
      <c r="M327" s="27"/>
      <c r="N327" s="27"/>
      <c r="O327" s="27"/>
      <c r="P327" s="27"/>
      <c r="Q327" s="27"/>
      <c r="R327" s="27"/>
      <c r="S327" s="27"/>
      <c r="T327" s="27"/>
      <c r="U327" s="27"/>
      <c r="V327" s="27"/>
      <c r="W327" s="27"/>
      <c r="X327" s="27"/>
      <c r="Y327" s="27"/>
      <c r="Z327" s="27"/>
      <c r="AA327" s="27"/>
      <c r="AB327" s="27"/>
      <c r="AC327" s="27"/>
      <c r="AD327" s="27"/>
      <c r="AE327" s="27"/>
      <c r="AF327" s="27"/>
      <c r="AG327" s="27"/>
      <c r="AH327" s="27"/>
      <c r="AI327" s="27"/>
      <c r="AJ327" s="27"/>
      <c r="AK327" s="27"/>
      <c r="AL327" s="27"/>
      <c r="AM327" s="27">
        <f t="shared" si="1043"/>
        <v>35865.550999999999</v>
      </c>
      <c r="AN327" s="27">
        <f t="shared" si="1044"/>
        <v>0</v>
      </c>
      <c r="AO327" s="27">
        <f t="shared" si="1045"/>
        <v>0</v>
      </c>
      <c r="AP327" s="27">
        <f t="shared" si="924"/>
        <v>35865.550999999999</v>
      </c>
      <c r="AQ327" s="27">
        <f t="shared" si="925"/>
        <v>0</v>
      </c>
      <c r="AR327" s="27">
        <f t="shared" si="926"/>
        <v>0</v>
      </c>
      <c r="AS327" s="27">
        <f t="shared" si="1046"/>
        <v>0</v>
      </c>
      <c r="AT327" s="27">
        <f t="shared" si="1047"/>
        <v>0</v>
      </c>
      <c r="AU327" s="27">
        <f t="shared" si="1048"/>
        <v>0</v>
      </c>
      <c r="AV327" s="27">
        <f t="shared" si="927"/>
        <v>35865.550999999999</v>
      </c>
      <c r="AW327" s="27">
        <f t="shared" si="928"/>
        <v>0</v>
      </c>
      <c r="AX327" s="27">
        <f t="shared" si="929"/>
        <v>0</v>
      </c>
      <c r="AY327" s="27">
        <f t="shared" si="1049"/>
        <v>0</v>
      </c>
      <c r="AZ327" s="27">
        <f t="shared" si="1050"/>
        <v>0</v>
      </c>
      <c r="BA327" s="27">
        <f t="shared" si="1051"/>
        <v>0</v>
      </c>
      <c r="BB327" s="27">
        <f t="shared" si="930"/>
        <v>35865.550999999999</v>
      </c>
      <c r="BC327" s="27">
        <f t="shared" si="931"/>
        <v>0</v>
      </c>
      <c r="BD327" s="27">
        <f t="shared" si="932"/>
        <v>0</v>
      </c>
      <c r="BE327" s="27">
        <f t="shared" si="1052"/>
        <v>0</v>
      </c>
      <c r="BF327" s="27">
        <f t="shared" si="1053"/>
        <v>0</v>
      </c>
      <c r="BG327" s="27">
        <f t="shared" si="1054"/>
        <v>0</v>
      </c>
      <c r="BH327" s="27">
        <f t="shared" si="933"/>
        <v>35865.550999999999</v>
      </c>
      <c r="BI327" s="27">
        <f t="shared" si="934"/>
        <v>0</v>
      </c>
      <c r="BJ327" s="27">
        <f t="shared" si="935"/>
        <v>0</v>
      </c>
      <c r="BK327" s="27">
        <f t="shared" si="1055"/>
        <v>4403.4769999999999</v>
      </c>
      <c r="BL327" s="27">
        <f t="shared" si="1056"/>
        <v>0</v>
      </c>
      <c r="BM327" s="27">
        <f t="shared" si="1057"/>
        <v>0</v>
      </c>
      <c r="BN327" s="27">
        <f t="shared" si="936"/>
        <v>40269.027999999998</v>
      </c>
      <c r="BO327" s="27">
        <f t="shared" si="937"/>
        <v>0</v>
      </c>
      <c r="BP327" s="27">
        <f t="shared" si="938"/>
        <v>0</v>
      </c>
      <c r="BQ327" s="27">
        <f t="shared" si="1058"/>
        <v>0</v>
      </c>
      <c r="BR327" s="27">
        <f t="shared" si="1059"/>
        <v>0</v>
      </c>
      <c r="BS327" s="27">
        <f t="shared" si="939"/>
        <v>40269.027999999998</v>
      </c>
      <c r="BT327" s="27">
        <f t="shared" si="940"/>
        <v>0</v>
      </c>
      <c r="BU327" s="27">
        <f t="shared" si="941"/>
        <v>0</v>
      </c>
      <c r="BV327" s="27">
        <f t="shared" si="1060"/>
        <v>0</v>
      </c>
      <c r="BW327" s="27">
        <f t="shared" si="1061"/>
        <v>0</v>
      </c>
      <c r="BX327" s="27">
        <f t="shared" si="942"/>
        <v>40269.027999999998</v>
      </c>
      <c r="BY327" s="27">
        <f t="shared" si="943"/>
        <v>0</v>
      </c>
      <c r="BZ327" s="27">
        <f t="shared" si="944"/>
        <v>0</v>
      </c>
      <c r="CA327" s="27">
        <f t="shared" si="1062"/>
        <v>0</v>
      </c>
      <c r="CB327" s="20">
        <v>0</v>
      </c>
      <c r="CC327" s="35"/>
    </row>
    <row r="328" spans="1:87" ht="46.8" hidden="1" x14ac:dyDescent="0.3">
      <c r="A328" s="36" t="s">
        <v>230</v>
      </c>
      <c r="B328" s="19">
        <v>600</v>
      </c>
      <c r="C328" s="18"/>
      <c r="D328" s="18"/>
      <c r="E328" s="34" t="s">
        <v>44</v>
      </c>
      <c r="F328" s="27"/>
      <c r="G328" s="27"/>
      <c r="H328" s="27"/>
      <c r="I328" s="27"/>
      <c r="J328" s="27"/>
      <c r="K328" s="27"/>
      <c r="L328" s="27"/>
      <c r="M328" s="27"/>
      <c r="N328" s="27"/>
      <c r="O328" s="27"/>
      <c r="P328" s="27"/>
      <c r="Q328" s="27"/>
      <c r="R328" s="27"/>
      <c r="S328" s="27"/>
      <c r="T328" s="27"/>
      <c r="U328" s="27"/>
      <c r="V328" s="27"/>
      <c r="W328" s="27"/>
      <c r="X328" s="27"/>
      <c r="Y328" s="27"/>
      <c r="Z328" s="27"/>
      <c r="AA328" s="27"/>
      <c r="AB328" s="27"/>
      <c r="AC328" s="27"/>
      <c r="AD328" s="27"/>
      <c r="AE328" s="27"/>
      <c r="AF328" s="27"/>
      <c r="AG328" s="27"/>
      <c r="AH328" s="27"/>
      <c r="AI328" s="27"/>
      <c r="AJ328" s="27"/>
      <c r="AK328" s="27"/>
      <c r="AL328" s="27"/>
      <c r="AM328" s="27">
        <f t="shared" si="1043"/>
        <v>35865.550999999999</v>
      </c>
      <c r="AN328" s="27">
        <f t="shared" si="1044"/>
        <v>0</v>
      </c>
      <c r="AO328" s="27">
        <f t="shared" si="1045"/>
        <v>0</v>
      </c>
      <c r="AP328" s="27">
        <f t="shared" si="924"/>
        <v>35865.550999999999</v>
      </c>
      <c r="AQ328" s="27">
        <f t="shared" si="925"/>
        <v>0</v>
      </c>
      <c r="AR328" s="27">
        <f t="shared" si="926"/>
        <v>0</v>
      </c>
      <c r="AS328" s="27">
        <f t="shared" si="1046"/>
        <v>0</v>
      </c>
      <c r="AT328" s="27">
        <f t="shared" si="1047"/>
        <v>0</v>
      </c>
      <c r="AU328" s="27">
        <f t="shared" si="1048"/>
        <v>0</v>
      </c>
      <c r="AV328" s="27">
        <f t="shared" si="927"/>
        <v>35865.550999999999</v>
      </c>
      <c r="AW328" s="27">
        <f t="shared" si="928"/>
        <v>0</v>
      </c>
      <c r="AX328" s="27">
        <f t="shared" si="929"/>
        <v>0</v>
      </c>
      <c r="AY328" s="27">
        <f t="shared" si="1049"/>
        <v>0</v>
      </c>
      <c r="AZ328" s="27">
        <f t="shared" si="1050"/>
        <v>0</v>
      </c>
      <c r="BA328" s="27">
        <f t="shared" si="1051"/>
        <v>0</v>
      </c>
      <c r="BB328" s="27">
        <f t="shared" si="930"/>
        <v>35865.550999999999</v>
      </c>
      <c r="BC328" s="27">
        <f t="shared" si="931"/>
        <v>0</v>
      </c>
      <c r="BD328" s="27">
        <f t="shared" si="932"/>
        <v>0</v>
      </c>
      <c r="BE328" s="27">
        <f t="shared" si="1052"/>
        <v>0</v>
      </c>
      <c r="BF328" s="27">
        <f t="shared" si="1053"/>
        <v>0</v>
      </c>
      <c r="BG328" s="27">
        <f t="shared" si="1054"/>
        <v>0</v>
      </c>
      <c r="BH328" s="27">
        <f t="shared" si="933"/>
        <v>35865.550999999999</v>
      </c>
      <c r="BI328" s="27">
        <f t="shared" si="934"/>
        <v>0</v>
      </c>
      <c r="BJ328" s="27">
        <f t="shared" si="935"/>
        <v>0</v>
      </c>
      <c r="BK328" s="27">
        <f t="shared" si="1055"/>
        <v>4403.4769999999999</v>
      </c>
      <c r="BL328" s="27">
        <f t="shared" si="1056"/>
        <v>0</v>
      </c>
      <c r="BM328" s="27">
        <f t="shared" si="1057"/>
        <v>0</v>
      </c>
      <c r="BN328" s="27">
        <f t="shared" si="936"/>
        <v>40269.027999999998</v>
      </c>
      <c r="BO328" s="27">
        <f t="shared" si="937"/>
        <v>0</v>
      </c>
      <c r="BP328" s="27">
        <f t="shared" si="938"/>
        <v>0</v>
      </c>
      <c r="BQ328" s="27">
        <f t="shared" si="1058"/>
        <v>0</v>
      </c>
      <c r="BR328" s="27">
        <f t="shared" si="1059"/>
        <v>0</v>
      </c>
      <c r="BS328" s="27">
        <f t="shared" si="939"/>
        <v>40269.027999999998</v>
      </c>
      <c r="BT328" s="27">
        <f t="shared" si="940"/>
        <v>0</v>
      </c>
      <c r="BU328" s="27">
        <f t="shared" si="941"/>
        <v>0</v>
      </c>
      <c r="BV328" s="27">
        <f t="shared" si="1060"/>
        <v>0</v>
      </c>
      <c r="BW328" s="27">
        <f t="shared" si="1061"/>
        <v>0</v>
      </c>
      <c r="BX328" s="27">
        <f t="shared" si="942"/>
        <v>40269.027999999998</v>
      </c>
      <c r="BY328" s="27">
        <f t="shared" si="943"/>
        <v>0</v>
      </c>
      <c r="BZ328" s="27">
        <f t="shared" si="944"/>
        <v>0</v>
      </c>
      <c r="CA328" s="27">
        <f t="shared" si="1062"/>
        <v>0</v>
      </c>
      <c r="CB328" s="20">
        <v>0</v>
      </c>
      <c r="CC328" s="35"/>
    </row>
    <row r="329" spans="1:87" hidden="1" x14ac:dyDescent="0.3">
      <c r="A329" s="36" t="s">
        <v>230</v>
      </c>
      <c r="B329" s="19">
        <v>620</v>
      </c>
      <c r="C329" s="18"/>
      <c r="D329" s="18"/>
      <c r="E329" s="34" t="s">
        <v>45</v>
      </c>
      <c r="F329" s="27"/>
      <c r="G329" s="27"/>
      <c r="H329" s="27"/>
      <c r="I329" s="27"/>
      <c r="J329" s="27"/>
      <c r="K329" s="27"/>
      <c r="L329" s="27"/>
      <c r="M329" s="27"/>
      <c r="N329" s="27"/>
      <c r="O329" s="27"/>
      <c r="P329" s="27"/>
      <c r="Q329" s="27"/>
      <c r="R329" s="27"/>
      <c r="S329" s="27"/>
      <c r="T329" s="27"/>
      <c r="U329" s="27"/>
      <c r="V329" s="27"/>
      <c r="W329" s="27"/>
      <c r="X329" s="27"/>
      <c r="Y329" s="27"/>
      <c r="Z329" s="27"/>
      <c r="AA329" s="27"/>
      <c r="AB329" s="27"/>
      <c r="AC329" s="27"/>
      <c r="AD329" s="27"/>
      <c r="AE329" s="27"/>
      <c r="AF329" s="27"/>
      <c r="AG329" s="27"/>
      <c r="AH329" s="27"/>
      <c r="AI329" s="27"/>
      <c r="AJ329" s="27"/>
      <c r="AK329" s="27"/>
      <c r="AL329" s="27"/>
      <c r="AM329" s="27">
        <f t="shared" si="1043"/>
        <v>35865.550999999999</v>
      </c>
      <c r="AN329" s="27">
        <f t="shared" si="1044"/>
        <v>0</v>
      </c>
      <c r="AO329" s="27">
        <f t="shared" si="1045"/>
        <v>0</v>
      </c>
      <c r="AP329" s="27">
        <f t="shared" si="924"/>
        <v>35865.550999999999</v>
      </c>
      <c r="AQ329" s="27">
        <f t="shared" si="925"/>
        <v>0</v>
      </c>
      <c r="AR329" s="27">
        <f t="shared" si="926"/>
        <v>0</v>
      </c>
      <c r="AS329" s="27">
        <f t="shared" si="1046"/>
        <v>0</v>
      </c>
      <c r="AT329" s="27">
        <f t="shared" si="1047"/>
        <v>0</v>
      </c>
      <c r="AU329" s="27">
        <f t="shared" si="1048"/>
        <v>0</v>
      </c>
      <c r="AV329" s="27">
        <f t="shared" si="927"/>
        <v>35865.550999999999</v>
      </c>
      <c r="AW329" s="27">
        <f t="shared" si="928"/>
        <v>0</v>
      </c>
      <c r="AX329" s="27">
        <f t="shared" si="929"/>
        <v>0</v>
      </c>
      <c r="AY329" s="27">
        <f t="shared" si="1049"/>
        <v>0</v>
      </c>
      <c r="AZ329" s="27">
        <f t="shared" si="1050"/>
        <v>0</v>
      </c>
      <c r="BA329" s="27">
        <f t="shared" si="1051"/>
        <v>0</v>
      </c>
      <c r="BB329" s="27">
        <f t="shared" si="930"/>
        <v>35865.550999999999</v>
      </c>
      <c r="BC329" s="27">
        <f t="shared" si="931"/>
        <v>0</v>
      </c>
      <c r="BD329" s="27">
        <f t="shared" si="932"/>
        <v>0</v>
      </c>
      <c r="BE329" s="27">
        <f t="shared" si="1052"/>
        <v>0</v>
      </c>
      <c r="BF329" s="27">
        <f t="shared" si="1053"/>
        <v>0</v>
      </c>
      <c r="BG329" s="27">
        <f t="shared" si="1054"/>
        <v>0</v>
      </c>
      <c r="BH329" s="27">
        <f t="shared" si="933"/>
        <v>35865.550999999999</v>
      </c>
      <c r="BI329" s="27">
        <f t="shared" si="934"/>
        <v>0</v>
      </c>
      <c r="BJ329" s="27">
        <f t="shared" si="935"/>
        <v>0</v>
      </c>
      <c r="BK329" s="27">
        <f t="shared" si="1055"/>
        <v>4403.4769999999999</v>
      </c>
      <c r="BL329" s="27">
        <f t="shared" si="1056"/>
        <v>0</v>
      </c>
      <c r="BM329" s="27">
        <f t="shared" si="1057"/>
        <v>0</v>
      </c>
      <c r="BN329" s="27">
        <f t="shared" si="936"/>
        <v>40269.027999999998</v>
      </c>
      <c r="BO329" s="27">
        <f t="shared" si="937"/>
        <v>0</v>
      </c>
      <c r="BP329" s="27">
        <f t="shared" si="938"/>
        <v>0</v>
      </c>
      <c r="BQ329" s="27">
        <f t="shared" si="1058"/>
        <v>0</v>
      </c>
      <c r="BR329" s="27">
        <f t="shared" si="1059"/>
        <v>0</v>
      </c>
      <c r="BS329" s="27">
        <f t="shared" si="939"/>
        <v>40269.027999999998</v>
      </c>
      <c r="BT329" s="27">
        <f t="shared" si="940"/>
        <v>0</v>
      </c>
      <c r="BU329" s="27">
        <f t="shared" si="941"/>
        <v>0</v>
      </c>
      <c r="BV329" s="27">
        <f t="shared" si="1060"/>
        <v>0</v>
      </c>
      <c r="BW329" s="27">
        <f t="shared" si="1061"/>
        <v>0</v>
      </c>
      <c r="BX329" s="27">
        <f t="shared" si="942"/>
        <v>40269.027999999998</v>
      </c>
      <c r="BY329" s="27">
        <f t="shared" si="943"/>
        <v>0</v>
      </c>
      <c r="BZ329" s="27">
        <f t="shared" si="944"/>
        <v>0</v>
      </c>
      <c r="CA329" s="27">
        <f t="shared" si="1062"/>
        <v>0</v>
      </c>
      <c r="CB329" s="20">
        <v>0</v>
      </c>
      <c r="CC329" s="35"/>
    </row>
    <row r="330" spans="1:87" hidden="1" x14ac:dyDescent="0.3">
      <c r="A330" s="36" t="s">
        <v>230</v>
      </c>
      <c r="B330" s="19">
        <v>620</v>
      </c>
      <c r="C330" s="18" t="s">
        <v>46</v>
      </c>
      <c r="D330" s="18" t="s">
        <v>66</v>
      </c>
      <c r="E330" s="34" t="s">
        <v>214</v>
      </c>
      <c r="F330" s="27"/>
      <c r="G330" s="27"/>
      <c r="H330" s="27"/>
      <c r="I330" s="27"/>
      <c r="J330" s="27"/>
      <c r="K330" s="27"/>
      <c r="L330" s="27"/>
      <c r="M330" s="27"/>
      <c r="N330" s="27"/>
      <c r="O330" s="27"/>
      <c r="P330" s="27"/>
      <c r="Q330" s="27"/>
      <c r="R330" s="27"/>
      <c r="S330" s="27"/>
      <c r="T330" s="27"/>
      <c r="U330" s="27"/>
      <c r="V330" s="27"/>
      <c r="W330" s="27"/>
      <c r="X330" s="27"/>
      <c r="Y330" s="27"/>
      <c r="Z330" s="27"/>
      <c r="AA330" s="27"/>
      <c r="AB330" s="27"/>
      <c r="AC330" s="27"/>
      <c r="AD330" s="27"/>
      <c r="AE330" s="27"/>
      <c r="AF330" s="27"/>
      <c r="AG330" s="27"/>
      <c r="AH330" s="27"/>
      <c r="AI330" s="27"/>
      <c r="AJ330" s="27"/>
      <c r="AK330" s="27"/>
      <c r="AL330" s="27"/>
      <c r="AM330" s="27">
        <v>35865.550999999999</v>
      </c>
      <c r="AN330" s="27"/>
      <c r="AO330" s="27"/>
      <c r="AP330" s="27">
        <f t="shared" si="924"/>
        <v>35865.550999999999</v>
      </c>
      <c r="AQ330" s="27">
        <f t="shared" si="925"/>
        <v>0</v>
      </c>
      <c r="AR330" s="27">
        <f t="shared" si="926"/>
        <v>0</v>
      </c>
      <c r="AS330" s="27"/>
      <c r="AT330" s="27"/>
      <c r="AU330" s="27"/>
      <c r="AV330" s="27">
        <f t="shared" si="927"/>
        <v>35865.550999999999</v>
      </c>
      <c r="AW330" s="27">
        <f t="shared" si="928"/>
        <v>0</v>
      </c>
      <c r="AX330" s="27">
        <f t="shared" si="929"/>
        <v>0</v>
      </c>
      <c r="AY330" s="27"/>
      <c r="AZ330" s="27"/>
      <c r="BA330" s="27"/>
      <c r="BB330" s="27">
        <f t="shared" si="930"/>
        <v>35865.550999999999</v>
      </c>
      <c r="BC330" s="27">
        <f t="shared" si="931"/>
        <v>0</v>
      </c>
      <c r="BD330" s="27">
        <f t="shared" si="932"/>
        <v>0</v>
      </c>
      <c r="BE330" s="27"/>
      <c r="BF330" s="27"/>
      <c r="BG330" s="27"/>
      <c r="BH330" s="27">
        <f t="shared" si="933"/>
        <v>35865.550999999999</v>
      </c>
      <c r="BI330" s="27">
        <f t="shared" si="934"/>
        <v>0</v>
      </c>
      <c r="BJ330" s="27">
        <f t="shared" si="935"/>
        <v>0</v>
      </c>
      <c r="BK330" s="27">
        <v>4403.4769999999999</v>
      </c>
      <c r="BL330" s="27"/>
      <c r="BM330" s="27"/>
      <c r="BN330" s="27">
        <f t="shared" si="936"/>
        <v>40269.027999999998</v>
      </c>
      <c r="BO330" s="27">
        <f t="shared" si="937"/>
        <v>0</v>
      </c>
      <c r="BP330" s="27">
        <f t="shared" si="938"/>
        <v>0</v>
      </c>
      <c r="BQ330" s="27"/>
      <c r="BR330" s="27"/>
      <c r="BS330" s="27">
        <f t="shared" si="939"/>
        <v>40269.027999999998</v>
      </c>
      <c r="BT330" s="27">
        <f t="shared" si="940"/>
        <v>0</v>
      </c>
      <c r="BU330" s="27">
        <f t="shared" si="941"/>
        <v>0</v>
      </c>
      <c r="BV330" s="27"/>
      <c r="BW330" s="27"/>
      <c r="BX330" s="27">
        <f t="shared" si="942"/>
        <v>40269.027999999998</v>
      </c>
      <c r="BY330" s="27">
        <f t="shared" si="943"/>
        <v>0</v>
      </c>
      <c r="BZ330" s="27">
        <f t="shared" si="944"/>
        <v>0</v>
      </c>
      <c r="CA330" s="27"/>
      <c r="CB330" s="20">
        <v>0</v>
      </c>
      <c r="CC330" s="35"/>
    </row>
    <row r="331" spans="1:87" ht="46.8" hidden="1" x14ac:dyDescent="0.3">
      <c r="A331" s="18" t="s">
        <v>232</v>
      </c>
      <c r="B331" s="19"/>
      <c r="C331" s="18"/>
      <c r="D331" s="18"/>
      <c r="E331" s="34" t="s">
        <v>233</v>
      </c>
      <c r="F331" s="27">
        <f t="shared" si="1025"/>
        <v>20076.8</v>
      </c>
      <c r="G331" s="27">
        <f t="shared" si="1026"/>
        <v>19995.8</v>
      </c>
      <c r="H331" s="27">
        <f t="shared" si="1027"/>
        <v>19375.8</v>
      </c>
      <c r="I331" s="27">
        <f t="shared" si="1028"/>
        <v>0</v>
      </c>
      <c r="J331" s="27">
        <f t="shared" si="1029"/>
        <v>0</v>
      </c>
      <c r="K331" s="27">
        <f t="shared" si="1030"/>
        <v>0</v>
      </c>
      <c r="L331" s="27">
        <f t="shared" si="909"/>
        <v>20076.8</v>
      </c>
      <c r="M331" s="27">
        <f t="shared" si="910"/>
        <v>19995.8</v>
      </c>
      <c r="N331" s="27">
        <f t="shared" si="911"/>
        <v>19375.8</v>
      </c>
      <c r="O331" s="27">
        <f t="shared" si="1031"/>
        <v>0</v>
      </c>
      <c r="P331" s="27">
        <f t="shared" si="1032"/>
        <v>0</v>
      </c>
      <c r="Q331" s="27">
        <f t="shared" si="1033"/>
        <v>0</v>
      </c>
      <c r="R331" s="27">
        <f t="shared" si="912"/>
        <v>20076.8</v>
      </c>
      <c r="S331" s="27">
        <f t="shared" si="913"/>
        <v>19995.8</v>
      </c>
      <c r="T331" s="27">
        <f t="shared" si="914"/>
        <v>19375.8</v>
      </c>
      <c r="U331" s="27">
        <f t="shared" si="1034"/>
        <v>0</v>
      </c>
      <c r="V331" s="27">
        <f t="shared" si="1035"/>
        <v>0</v>
      </c>
      <c r="W331" s="27">
        <f t="shared" si="1036"/>
        <v>0</v>
      </c>
      <c r="X331" s="27">
        <f t="shared" si="915"/>
        <v>20076.8</v>
      </c>
      <c r="Y331" s="27">
        <f t="shared" si="916"/>
        <v>19995.8</v>
      </c>
      <c r="Z331" s="27">
        <f t="shared" si="917"/>
        <v>19375.8</v>
      </c>
      <c r="AA331" s="27">
        <f t="shared" si="1037"/>
        <v>0</v>
      </c>
      <c r="AB331" s="27">
        <f t="shared" si="1038"/>
        <v>0</v>
      </c>
      <c r="AC331" s="27">
        <f t="shared" si="1039"/>
        <v>0</v>
      </c>
      <c r="AD331" s="27">
        <f t="shared" si="918"/>
        <v>20076.8</v>
      </c>
      <c r="AE331" s="27">
        <f t="shared" si="919"/>
        <v>19995.8</v>
      </c>
      <c r="AF331" s="27">
        <f t="shared" si="920"/>
        <v>19375.8</v>
      </c>
      <c r="AG331" s="27">
        <f t="shared" si="1040"/>
        <v>0</v>
      </c>
      <c r="AH331" s="27">
        <f t="shared" si="1041"/>
        <v>0</v>
      </c>
      <c r="AI331" s="27">
        <f t="shared" si="1042"/>
        <v>0</v>
      </c>
      <c r="AJ331" s="27">
        <f t="shared" si="921"/>
        <v>20076.8</v>
      </c>
      <c r="AK331" s="27">
        <f t="shared" si="922"/>
        <v>19995.8</v>
      </c>
      <c r="AL331" s="27">
        <f t="shared" si="923"/>
        <v>19375.8</v>
      </c>
      <c r="AM331" s="27">
        <f t="shared" si="1043"/>
        <v>0</v>
      </c>
      <c r="AN331" s="27">
        <f t="shared" si="1044"/>
        <v>0</v>
      </c>
      <c r="AO331" s="27">
        <f t="shared" si="1045"/>
        <v>0</v>
      </c>
      <c r="AP331" s="27">
        <f t="shared" si="924"/>
        <v>20076.8</v>
      </c>
      <c r="AQ331" s="27">
        <f t="shared" si="925"/>
        <v>19995.8</v>
      </c>
      <c r="AR331" s="27">
        <f t="shared" si="926"/>
        <v>19375.8</v>
      </c>
      <c r="AS331" s="27">
        <f t="shared" si="1046"/>
        <v>0</v>
      </c>
      <c r="AT331" s="27">
        <f t="shared" si="1047"/>
        <v>0</v>
      </c>
      <c r="AU331" s="27">
        <f t="shared" si="1048"/>
        <v>0</v>
      </c>
      <c r="AV331" s="27">
        <f t="shared" si="927"/>
        <v>20076.8</v>
      </c>
      <c r="AW331" s="27">
        <f t="shared" si="928"/>
        <v>19995.8</v>
      </c>
      <c r="AX331" s="27">
        <f t="shared" si="929"/>
        <v>19375.8</v>
      </c>
      <c r="AY331" s="27">
        <f t="shared" si="1049"/>
        <v>0</v>
      </c>
      <c r="AZ331" s="27">
        <f t="shared" si="1050"/>
        <v>0</v>
      </c>
      <c r="BA331" s="27">
        <f t="shared" si="1051"/>
        <v>0</v>
      </c>
      <c r="BB331" s="27">
        <f t="shared" si="930"/>
        <v>20076.8</v>
      </c>
      <c r="BC331" s="27">
        <f t="shared" si="931"/>
        <v>19995.8</v>
      </c>
      <c r="BD331" s="27">
        <f t="shared" si="932"/>
        <v>19375.8</v>
      </c>
      <c r="BE331" s="27">
        <f t="shared" si="1052"/>
        <v>0</v>
      </c>
      <c r="BF331" s="27">
        <f t="shared" si="1053"/>
        <v>0</v>
      </c>
      <c r="BG331" s="27">
        <f t="shared" si="1054"/>
        <v>0</v>
      </c>
      <c r="BH331" s="27">
        <f t="shared" si="933"/>
        <v>20076.8</v>
      </c>
      <c r="BI331" s="27">
        <f t="shared" si="934"/>
        <v>19995.8</v>
      </c>
      <c r="BJ331" s="27">
        <f t="shared" si="935"/>
        <v>19375.8</v>
      </c>
      <c r="BK331" s="27">
        <f t="shared" si="1055"/>
        <v>0</v>
      </c>
      <c r="BL331" s="27">
        <f t="shared" si="1056"/>
        <v>0</v>
      </c>
      <c r="BM331" s="27">
        <f t="shared" si="1057"/>
        <v>0</v>
      </c>
      <c r="BN331" s="27">
        <f t="shared" si="936"/>
        <v>20076.8</v>
      </c>
      <c r="BO331" s="27">
        <f t="shared" si="937"/>
        <v>19995.8</v>
      </c>
      <c r="BP331" s="27">
        <f t="shared" si="938"/>
        <v>19375.8</v>
      </c>
      <c r="BQ331" s="27">
        <f t="shared" si="1058"/>
        <v>0</v>
      </c>
      <c r="BR331" s="27">
        <f t="shared" si="1059"/>
        <v>0</v>
      </c>
      <c r="BS331" s="27">
        <f t="shared" si="939"/>
        <v>20076.8</v>
      </c>
      <c r="BT331" s="27">
        <f t="shared" si="940"/>
        <v>19995.8</v>
      </c>
      <c r="BU331" s="27">
        <f t="shared" si="941"/>
        <v>19375.8</v>
      </c>
      <c r="BV331" s="27">
        <f t="shared" si="1060"/>
        <v>0</v>
      </c>
      <c r="BW331" s="27">
        <f t="shared" si="1061"/>
        <v>0</v>
      </c>
      <c r="BX331" s="27">
        <f t="shared" si="942"/>
        <v>20076.8</v>
      </c>
      <c r="BY331" s="27">
        <f t="shared" si="943"/>
        <v>19995.8</v>
      </c>
      <c r="BZ331" s="27">
        <f t="shared" si="944"/>
        <v>19375.8</v>
      </c>
      <c r="CA331" s="27">
        <f t="shared" si="1062"/>
        <v>0</v>
      </c>
      <c r="CB331" s="20">
        <v>0</v>
      </c>
      <c r="CC331" s="35"/>
      <c r="CI331" s="1" t="s">
        <v>30</v>
      </c>
    </row>
    <row r="332" spans="1:87" ht="46.8" hidden="1" x14ac:dyDescent="0.3">
      <c r="A332" s="18" t="s">
        <v>232</v>
      </c>
      <c r="B332" s="19">
        <v>600</v>
      </c>
      <c r="C332" s="18"/>
      <c r="D332" s="18"/>
      <c r="E332" s="34" t="s">
        <v>44</v>
      </c>
      <c r="F332" s="27">
        <f t="shared" si="1025"/>
        <v>20076.8</v>
      </c>
      <c r="G332" s="27">
        <f t="shared" si="1026"/>
        <v>19995.8</v>
      </c>
      <c r="H332" s="27">
        <f t="shared" si="1027"/>
        <v>19375.8</v>
      </c>
      <c r="I332" s="27">
        <f t="shared" si="1028"/>
        <v>0</v>
      </c>
      <c r="J332" s="27">
        <f t="shared" si="1029"/>
        <v>0</v>
      </c>
      <c r="K332" s="27">
        <f t="shared" si="1030"/>
        <v>0</v>
      </c>
      <c r="L332" s="27">
        <f t="shared" si="909"/>
        <v>20076.8</v>
      </c>
      <c r="M332" s="27">
        <f t="shared" si="910"/>
        <v>19995.8</v>
      </c>
      <c r="N332" s="27">
        <f t="shared" si="911"/>
        <v>19375.8</v>
      </c>
      <c r="O332" s="27">
        <f t="shared" si="1031"/>
        <v>0</v>
      </c>
      <c r="P332" s="27">
        <f t="shared" si="1032"/>
        <v>0</v>
      </c>
      <c r="Q332" s="27">
        <f t="shared" si="1033"/>
        <v>0</v>
      </c>
      <c r="R332" s="27">
        <f t="shared" si="912"/>
        <v>20076.8</v>
      </c>
      <c r="S332" s="27">
        <f t="shared" si="913"/>
        <v>19995.8</v>
      </c>
      <c r="T332" s="27">
        <f t="shared" si="914"/>
        <v>19375.8</v>
      </c>
      <c r="U332" s="27">
        <f t="shared" si="1034"/>
        <v>0</v>
      </c>
      <c r="V332" s="27">
        <f t="shared" si="1035"/>
        <v>0</v>
      </c>
      <c r="W332" s="27">
        <f t="shared" si="1036"/>
        <v>0</v>
      </c>
      <c r="X332" s="27">
        <f t="shared" si="915"/>
        <v>20076.8</v>
      </c>
      <c r="Y332" s="27">
        <f t="shared" si="916"/>
        <v>19995.8</v>
      </c>
      <c r="Z332" s="27">
        <f t="shared" si="917"/>
        <v>19375.8</v>
      </c>
      <c r="AA332" s="27">
        <f t="shared" si="1037"/>
        <v>0</v>
      </c>
      <c r="AB332" s="27">
        <f t="shared" si="1038"/>
        <v>0</v>
      </c>
      <c r="AC332" s="27">
        <f t="shared" si="1039"/>
        <v>0</v>
      </c>
      <c r="AD332" s="27">
        <f t="shared" si="918"/>
        <v>20076.8</v>
      </c>
      <c r="AE332" s="27">
        <f t="shared" si="919"/>
        <v>19995.8</v>
      </c>
      <c r="AF332" s="27">
        <f t="shared" si="920"/>
        <v>19375.8</v>
      </c>
      <c r="AG332" s="27">
        <f t="shared" si="1040"/>
        <v>0</v>
      </c>
      <c r="AH332" s="27">
        <f t="shared" si="1041"/>
        <v>0</v>
      </c>
      <c r="AI332" s="27">
        <f t="shared" si="1042"/>
        <v>0</v>
      </c>
      <c r="AJ332" s="27">
        <f t="shared" si="921"/>
        <v>20076.8</v>
      </c>
      <c r="AK332" s="27">
        <f t="shared" si="922"/>
        <v>19995.8</v>
      </c>
      <c r="AL332" s="27">
        <f t="shared" si="923"/>
        <v>19375.8</v>
      </c>
      <c r="AM332" s="27">
        <f t="shared" si="1043"/>
        <v>0</v>
      </c>
      <c r="AN332" s="27">
        <f t="shared" si="1044"/>
        <v>0</v>
      </c>
      <c r="AO332" s="27">
        <f t="shared" si="1045"/>
        <v>0</v>
      </c>
      <c r="AP332" s="27">
        <f t="shared" si="924"/>
        <v>20076.8</v>
      </c>
      <c r="AQ332" s="27">
        <f t="shared" si="925"/>
        <v>19995.8</v>
      </c>
      <c r="AR332" s="27">
        <f t="shared" si="926"/>
        <v>19375.8</v>
      </c>
      <c r="AS332" s="27">
        <f t="shared" si="1046"/>
        <v>0</v>
      </c>
      <c r="AT332" s="27">
        <f t="shared" si="1047"/>
        <v>0</v>
      </c>
      <c r="AU332" s="27">
        <f t="shared" si="1048"/>
        <v>0</v>
      </c>
      <c r="AV332" s="27">
        <f t="shared" si="927"/>
        <v>20076.8</v>
      </c>
      <c r="AW332" s="27">
        <f t="shared" si="928"/>
        <v>19995.8</v>
      </c>
      <c r="AX332" s="27">
        <f t="shared" si="929"/>
        <v>19375.8</v>
      </c>
      <c r="AY332" s="27">
        <f t="shared" si="1049"/>
        <v>0</v>
      </c>
      <c r="AZ332" s="27">
        <f t="shared" si="1050"/>
        <v>0</v>
      </c>
      <c r="BA332" s="27">
        <f t="shared" si="1051"/>
        <v>0</v>
      </c>
      <c r="BB332" s="27">
        <f t="shared" si="930"/>
        <v>20076.8</v>
      </c>
      <c r="BC332" s="27">
        <f t="shared" si="931"/>
        <v>19995.8</v>
      </c>
      <c r="BD332" s="27">
        <f t="shared" si="932"/>
        <v>19375.8</v>
      </c>
      <c r="BE332" s="27">
        <f t="shared" si="1052"/>
        <v>0</v>
      </c>
      <c r="BF332" s="27">
        <f t="shared" si="1053"/>
        <v>0</v>
      </c>
      <c r="BG332" s="27">
        <f t="shared" si="1054"/>
        <v>0</v>
      </c>
      <c r="BH332" s="27">
        <f t="shared" si="933"/>
        <v>20076.8</v>
      </c>
      <c r="BI332" s="27">
        <f t="shared" si="934"/>
        <v>19995.8</v>
      </c>
      <c r="BJ332" s="27">
        <f t="shared" si="935"/>
        <v>19375.8</v>
      </c>
      <c r="BK332" s="27">
        <f t="shared" si="1055"/>
        <v>0</v>
      </c>
      <c r="BL332" s="27">
        <f t="shared" si="1056"/>
        <v>0</v>
      </c>
      <c r="BM332" s="27">
        <f t="shared" si="1057"/>
        <v>0</v>
      </c>
      <c r="BN332" s="27">
        <f t="shared" si="936"/>
        <v>20076.8</v>
      </c>
      <c r="BO332" s="27">
        <f t="shared" si="937"/>
        <v>19995.8</v>
      </c>
      <c r="BP332" s="27">
        <f t="shared" si="938"/>
        <v>19375.8</v>
      </c>
      <c r="BQ332" s="27">
        <f t="shared" si="1058"/>
        <v>0</v>
      </c>
      <c r="BR332" s="27">
        <f t="shared" si="1059"/>
        <v>0</v>
      </c>
      <c r="BS332" s="27">
        <f t="shared" si="939"/>
        <v>20076.8</v>
      </c>
      <c r="BT332" s="27">
        <f t="shared" si="940"/>
        <v>19995.8</v>
      </c>
      <c r="BU332" s="27">
        <f t="shared" si="941"/>
        <v>19375.8</v>
      </c>
      <c r="BV332" s="27">
        <f t="shared" si="1060"/>
        <v>0</v>
      </c>
      <c r="BW332" s="27">
        <f t="shared" si="1061"/>
        <v>0</v>
      </c>
      <c r="BX332" s="27">
        <f t="shared" si="942"/>
        <v>20076.8</v>
      </c>
      <c r="BY332" s="27">
        <f t="shared" si="943"/>
        <v>19995.8</v>
      </c>
      <c r="BZ332" s="27">
        <f t="shared" si="944"/>
        <v>19375.8</v>
      </c>
      <c r="CA332" s="27">
        <f t="shared" si="1062"/>
        <v>0</v>
      </c>
      <c r="CB332" s="20">
        <v>0</v>
      </c>
      <c r="CC332" s="35"/>
      <c r="CG332" s="1" t="s">
        <v>28</v>
      </c>
    </row>
    <row r="333" spans="1:87" hidden="1" x14ac:dyDescent="0.3">
      <c r="A333" s="18" t="s">
        <v>232</v>
      </c>
      <c r="B333" s="19">
        <v>620</v>
      </c>
      <c r="C333" s="18"/>
      <c r="D333" s="18"/>
      <c r="E333" s="34" t="s">
        <v>45</v>
      </c>
      <c r="F333" s="27">
        <f t="shared" ref="F333:K333" si="1063">F334+F335</f>
        <v>20076.8</v>
      </c>
      <c r="G333" s="27">
        <f t="shared" si="1063"/>
        <v>19995.8</v>
      </c>
      <c r="H333" s="27">
        <f t="shared" si="1063"/>
        <v>19375.8</v>
      </c>
      <c r="I333" s="27">
        <f t="shared" si="1063"/>
        <v>0</v>
      </c>
      <c r="J333" s="27">
        <f t="shared" si="1063"/>
        <v>0</v>
      </c>
      <c r="K333" s="27">
        <f t="shared" si="1063"/>
        <v>0</v>
      </c>
      <c r="L333" s="27">
        <f t="shared" si="909"/>
        <v>20076.8</v>
      </c>
      <c r="M333" s="27">
        <f t="shared" si="910"/>
        <v>19995.8</v>
      </c>
      <c r="N333" s="27">
        <f t="shared" si="911"/>
        <v>19375.8</v>
      </c>
      <c r="O333" s="27">
        <f>O334+O335</f>
        <v>0</v>
      </c>
      <c r="P333" s="27">
        <f>P334+P335</f>
        <v>0</v>
      </c>
      <c r="Q333" s="27">
        <f>Q334+Q335</f>
        <v>0</v>
      </c>
      <c r="R333" s="27">
        <f t="shared" si="912"/>
        <v>20076.8</v>
      </c>
      <c r="S333" s="27">
        <f t="shared" si="913"/>
        <v>19995.8</v>
      </c>
      <c r="T333" s="27">
        <f t="shared" si="914"/>
        <v>19375.8</v>
      </c>
      <c r="U333" s="27">
        <f>U334+U335</f>
        <v>0</v>
      </c>
      <c r="V333" s="27">
        <f>V334+V335</f>
        <v>0</v>
      </c>
      <c r="W333" s="27">
        <f>W334+W335</f>
        <v>0</v>
      </c>
      <c r="X333" s="27">
        <f t="shared" si="915"/>
        <v>20076.8</v>
      </c>
      <c r="Y333" s="27">
        <f t="shared" si="916"/>
        <v>19995.8</v>
      </c>
      <c r="Z333" s="27">
        <f t="shared" si="917"/>
        <v>19375.8</v>
      </c>
      <c r="AA333" s="27">
        <f>AA334+AA335</f>
        <v>0</v>
      </c>
      <c r="AB333" s="27">
        <f>AB334+AB335</f>
        <v>0</v>
      </c>
      <c r="AC333" s="27">
        <f>AC334+AC335</f>
        <v>0</v>
      </c>
      <c r="AD333" s="27">
        <f t="shared" si="918"/>
        <v>20076.8</v>
      </c>
      <c r="AE333" s="27">
        <f t="shared" si="919"/>
        <v>19995.8</v>
      </c>
      <c r="AF333" s="27">
        <f t="shared" si="920"/>
        <v>19375.8</v>
      </c>
      <c r="AG333" s="27">
        <f>AG334+AG335</f>
        <v>0</v>
      </c>
      <c r="AH333" s="27">
        <f>AH334+AH335</f>
        <v>0</v>
      </c>
      <c r="AI333" s="27">
        <f>AI334+AI335</f>
        <v>0</v>
      </c>
      <c r="AJ333" s="27">
        <f t="shared" si="921"/>
        <v>20076.8</v>
      </c>
      <c r="AK333" s="27">
        <f t="shared" si="922"/>
        <v>19995.8</v>
      </c>
      <c r="AL333" s="27">
        <f t="shared" si="923"/>
        <v>19375.8</v>
      </c>
      <c r="AM333" s="27">
        <f>AM334+AM335</f>
        <v>0</v>
      </c>
      <c r="AN333" s="27">
        <f>AN334+AN335</f>
        <v>0</v>
      </c>
      <c r="AO333" s="27">
        <f>AO334+AO335</f>
        <v>0</v>
      </c>
      <c r="AP333" s="27">
        <f t="shared" si="924"/>
        <v>20076.8</v>
      </c>
      <c r="AQ333" s="27">
        <f t="shared" si="925"/>
        <v>19995.8</v>
      </c>
      <c r="AR333" s="27">
        <f t="shared" si="926"/>
        <v>19375.8</v>
      </c>
      <c r="AS333" s="27">
        <f>AS334+AS335</f>
        <v>0</v>
      </c>
      <c r="AT333" s="27">
        <f>AT334+AT335</f>
        <v>0</v>
      </c>
      <c r="AU333" s="27">
        <f>AU334+AU335</f>
        <v>0</v>
      </c>
      <c r="AV333" s="27">
        <f t="shared" si="927"/>
        <v>20076.8</v>
      </c>
      <c r="AW333" s="27">
        <f t="shared" si="928"/>
        <v>19995.8</v>
      </c>
      <c r="AX333" s="27">
        <f t="shared" si="929"/>
        <v>19375.8</v>
      </c>
      <c r="AY333" s="27">
        <f>AY334+AY335</f>
        <v>0</v>
      </c>
      <c r="AZ333" s="27">
        <f>AZ334+AZ335</f>
        <v>0</v>
      </c>
      <c r="BA333" s="27">
        <f>BA334+BA335</f>
        <v>0</v>
      </c>
      <c r="BB333" s="27">
        <f t="shared" si="930"/>
        <v>20076.8</v>
      </c>
      <c r="BC333" s="27">
        <f t="shared" si="931"/>
        <v>19995.8</v>
      </c>
      <c r="BD333" s="27">
        <f t="shared" si="932"/>
        <v>19375.8</v>
      </c>
      <c r="BE333" s="27">
        <f>BE334+BE335</f>
        <v>0</v>
      </c>
      <c r="BF333" s="27">
        <f>BF334+BF335</f>
        <v>0</v>
      </c>
      <c r="BG333" s="27">
        <f>BG334+BG335</f>
        <v>0</v>
      </c>
      <c r="BH333" s="27">
        <f t="shared" si="933"/>
        <v>20076.8</v>
      </c>
      <c r="BI333" s="27">
        <f t="shared" si="934"/>
        <v>19995.8</v>
      </c>
      <c r="BJ333" s="27">
        <f t="shared" si="935"/>
        <v>19375.8</v>
      </c>
      <c r="BK333" s="27">
        <f>BK334+BK335</f>
        <v>0</v>
      </c>
      <c r="BL333" s="27">
        <f>BL334+BL335</f>
        <v>0</v>
      </c>
      <c r="BM333" s="27">
        <f>BM334+BM335</f>
        <v>0</v>
      </c>
      <c r="BN333" s="27">
        <f t="shared" si="936"/>
        <v>20076.8</v>
      </c>
      <c r="BO333" s="27">
        <f t="shared" si="937"/>
        <v>19995.8</v>
      </c>
      <c r="BP333" s="27">
        <f t="shared" si="938"/>
        <v>19375.8</v>
      </c>
      <c r="BQ333" s="27">
        <f>BQ334+BQ335</f>
        <v>0</v>
      </c>
      <c r="BR333" s="27">
        <f>BR334+BR335</f>
        <v>0</v>
      </c>
      <c r="BS333" s="27">
        <f t="shared" si="939"/>
        <v>20076.8</v>
      </c>
      <c r="BT333" s="27">
        <f t="shared" si="940"/>
        <v>19995.8</v>
      </c>
      <c r="BU333" s="27">
        <f t="shared" si="941"/>
        <v>19375.8</v>
      </c>
      <c r="BV333" s="27">
        <f>BV334+BV335</f>
        <v>0</v>
      </c>
      <c r="BW333" s="27">
        <f>BW334+BW335</f>
        <v>0</v>
      </c>
      <c r="BX333" s="27">
        <f t="shared" si="942"/>
        <v>20076.8</v>
      </c>
      <c r="BY333" s="27">
        <f t="shared" si="943"/>
        <v>19995.8</v>
      </c>
      <c r="BZ333" s="27">
        <f t="shared" si="944"/>
        <v>19375.8</v>
      </c>
      <c r="CA333" s="27">
        <f>CA334+CA335</f>
        <v>0</v>
      </c>
      <c r="CB333" s="20">
        <v>0</v>
      </c>
      <c r="CC333" s="35"/>
      <c r="CH333" s="1" t="s">
        <v>29</v>
      </c>
    </row>
    <row r="334" spans="1:87" hidden="1" x14ac:dyDescent="0.3">
      <c r="A334" s="18" t="s">
        <v>232</v>
      </c>
      <c r="B334" s="19">
        <v>620</v>
      </c>
      <c r="C334" s="18" t="s">
        <v>46</v>
      </c>
      <c r="D334" s="18" t="s">
        <v>66</v>
      </c>
      <c r="E334" s="34" t="s">
        <v>214</v>
      </c>
      <c r="F334" s="27">
        <v>19826.8</v>
      </c>
      <c r="G334" s="27">
        <v>19795.8</v>
      </c>
      <c r="H334" s="27">
        <v>19175.8</v>
      </c>
      <c r="I334" s="27"/>
      <c r="J334" s="27"/>
      <c r="K334" s="27"/>
      <c r="L334" s="27">
        <f t="shared" si="909"/>
        <v>19826.8</v>
      </c>
      <c r="M334" s="27">
        <f t="shared" si="910"/>
        <v>19795.8</v>
      </c>
      <c r="N334" s="27">
        <f t="shared" si="911"/>
        <v>19175.8</v>
      </c>
      <c r="O334" s="27"/>
      <c r="P334" s="27"/>
      <c r="Q334" s="27"/>
      <c r="R334" s="27">
        <f t="shared" si="912"/>
        <v>19826.8</v>
      </c>
      <c r="S334" s="27">
        <f t="shared" si="913"/>
        <v>19795.8</v>
      </c>
      <c r="T334" s="27">
        <f t="shared" si="914"/>
        <v>19175.8</v>
      </c>
      <c r="U334" s="27"/>
      <c r="V334" s="27"/>
      <c r="W334" s="27"/>
      <c r="X334" s="27">
        <f t="shared" si="915"/>
        <v>19826.8</v>
      </c>
      <c r="Y334" s="27">
        <f t="shared" si="916"/>
        <v>19795.8</v>
      </c>
      <c r="Z334" s="27">
        <f t="shared" si="917"/>
        <v>19175.8</v>
      </c>
      <c r="AA334" s="27"/>
      <c r="AB334" s="27"/>
      <c r="AC334" s="27"/>
      <c r="AD334" s="27">
        <f t="shared" si="918"/>
        <v>19826.8</v>
      </c>
      <c r="AE334" s="27">
        <f t="shared" si="919"/>
        <v>19795.8</v>
      </c>
      <c r="AF334" s="27">
        <f t="shared" si="920"/>
        <v>19175.8</v>
      </c>
      <c r="AG334" s="27"/>
      <c r="AH334" s="27"/>
      <c r="AI334" s="27"/>
      <c r="AJ334" s="27">
        <f t="shared" si="921"/>
        <v>19826.8</v>
      </c>
      <c r="AK334" s="27">
        <f t="shared" si="922"/>
        <v>19795.8</v>
      </c>
      <c r="AL334" s="27">
        <f t="shared" si="923"/>
        <v>19175.8</v>
      </c>
      <c r="AM334" s="27"/>
      <c r="AN334" s="27"/>
      <c r="AO334" s="27"/>
      <c r="AP334" s="27">
        <f t="shared" si="924"/>
        <v>19826.8</v>
      </c>
      <c r="AQ334" s="27">
        <f t="shared" si="925"/>
        <v>19795.8</v>
      </c>
      <c r="AR334" s="27">
        <f t="shared" si="926"/>
        <v>19175.8</v>
      </c>
      <c r="AS334" s="27"/>
      <c r="AT334" s="27"/>
      <c r="AU334" s="27"/>
      <c r="AV334" s="27">
        <f t="shared" si="927"/>
        <v>19826.8</v>
      </c>
      <c r="AW334" s="27">
        <f t="shared" si="928"/>
        <v>19795.8</v>
      </c>
      <c r="AX334" s="27">
        <f t="shared" si="929"/>
        <v>19175.8</v>
      </c>
      <c r="AY334" s="27"/>
      <c r="AZ334" s="27"/>
      <c r="BA334" s="27"/>
      <c r="BB334" s="27">
        <f t="shared" si="930"/>
        <v>19826.8</v>
      </c>
      <c r="BC334" s="27">
        <f t="shared" si="931"/>
        <v>19795.8</v>
      </c>
      <c r="BD334" s="27">
        <f t="shared" si="932"/>
        <v>19175.8</v>
      </c>
      <c r="BE334" s="27"/>
      <c r="BF334" s="27"/>
      <c r="BG334" s="27"/>
      <c r="BH334" s="27">
        <f t="shared" si="933"/>
        <v>19826.8</v>
      </c>
      <c r="BI334" s="27">
        <f t="shared" si="934"/>
        <v>19795.8</v>
      </c>
      <c r="BJ334" s="27">
        <f t="shared" si="935"/>
        <v>19175.8</v>
      </c>
      <c r="BK334" s="27"/>
      <c r="BL334" s="27"/>
      <c r="BM334" s="27"/>
      <c r="BN334" s="27">
        <f t="shared" si="936"/>
        <v>19826.8</v>
      </c>
      <c r="BO334" s="27">
        <f t="shared" si="937"/>
        <v>19795.8</v>
      </c>
      <c r="BP334" s="27">
        <f t="shared" si="938"/>
        <v>19175.8</v>
      </c>
      <c r="BQ334" s="27"/>
      <c r="BR334" s="27"/>
      <c r="BS334" s="27">
        <f t="shared" si="939"/>
        <v>19826.8</v>
      </c>
      <c r="BT334" s="27">
        <f t="shared" si="940"/>
        <v>19795.8</v>
      </c>
      <c r="BU334" s="27">
        <f t="shared" si="941"/>
        <v>19175.8</v>
      </c>
      <c r="BV334" s="27"/>
      <c r="BW334" s="27"/>
      <c r="BX334" s="27">
        <f t="shared" si="942"/>
        <v>19826.8</v>
      </c>
      <c r="BY334" s="27">
        <f t="shared" si="943"/>
        <v>19795.8</v>
      </c>
      <c r="BZ334" s="27">
        <f t="shared" si="944"/>
        <v>19175.8</v>
      </c>
      <c r="CA334" s="27"/>
      <c r="CB334" s="20">
        <v>0</v>
      </c>
      <c r="CC334" s="35"/>
    </row>
    <row r="335" spans="1:87" hidden="1" x14ac:dyDescent="0.3">
      <c r="A335" s="18" t="s">
        <v>232</v>
      </c>
      <c r="B335" s="19">
        <v>620</v>
      </c>
      <c r="C335" s="18" t="s">
        <v>133</v>
      </c>
      <c r="D335" s="18" t="s">
        <v>66</v>
      </c>
      <c r="E335" s="34" t="s">
        <v>234</v>
      </c>
      <c r="F335" s="27">
        <v>250</v>
      </c>
      <c r="G335" s="27">
        <v>200</v>
      </c>
      <c r="H335" s="27">
        <v>200</v>
      </c>
      <c r="I335" s="27"/>
      <c r="J335" s="27"/>
      <c r="K335" s="27"/>
      <c r="L335" s="27">
        <f t="shared" si="909"/>
        <v>250</v>
      </c>
      <c r="M335" s="27">
        <f t="shared" si="910"/>
        <v>200</v>
      </c>
      <c r="N335" s="27">
        <f t="shared" si="911"/>
        <v>200</v>
      </c>
      <c r="O335" s="27"/>
      <c r="P335" s="27"/>
      <c r="Q335" s="27"/>
      <c r="R335" s="27">
        <f t="shared" si="912"/>
        <v>250</v>
      </c>
      <c r="S335" s="27">
        <f t="shared" si="913"/>
        <v>200</v>
      </c>
      <c r="T335" s="27">
        <f t="shared" si="914"/>
        <v>200</v>
      </c>
      <c r="U335" s="27"/>
      <c r="V335" s="27"/>
      <c r="W335" s="27"/>
      <c r="X335" s="27">
        <f t="shared" si="915"/>
        <v>250</v>
      </c>
      <c r="Y335" s="27">
        <f t="shared" si="916"/>
        <v>200</v>
      </c>
      <c r="Z335" s="27">
        <f t="shared" si="917"/>
        <v>200</v>
      </c>
      <c r="AA335" s="27"/>
      <c r="AB335" s="27"/>
      <c r="AC335" s="27"/>
      <c r="AD335" s="27">
        <f t="shared" si="918"/>
        <v>250</v>
      </c>
      <c r="AE335" s="27">
        <f t="shared" si="919"/>
        <v>200</v>
      </c>
      <c r="AF335" s="27">
        <f t="shared" si="920"/>
        <v>200</v>
      </c>
      <c r="AG335" s="27"/>
      <c r="AH335" s="27"/>
      <c r="AI335" s="27"/>
      <c r="AJ335" s="27">
        <f t="shared" si="921"/>
        <v>250</v>
      </c>
      <c r="AK335" s="27">
        <f t="shared" si="922"/>
        <v>200</v>
      </c>
      <c r="AL335" s="27">
        <f t="shared" si="923"/>
        <v>200</v>
      </c>
      <c r="AM335" s="27"/>
      <c r="AN335" s="27"/>
      <c r="AO335" s="27"/>
      <c r="AP335" s="27">
        <f t="shared" si="924"/>
        <v>250</v>
      </c>
      <c r="AQ335" s="27">
        <f t="shared" si="925"/>
        <v>200</v>
      </c>
      <c r="AR335" s="27">
        <f t="shared" si="926"/>
        <v>200</v>
      </c>
      <c r="AS335" s="27"/>
      <c r="AT335" s="27"/>
      <c r="AU335" s="27"/>
      <c r="AV335" s="27">
        <f t="shared" si="927"/>
        <v>250</v>
      </c>
      <c r="AW335" s="27">
        <f t="shared" si="928"/>
        <v>200</v>
      </c>
      <c r="AX335" s="27">
        <f t="shared" si="929"/>
        <v>200</v>
      </c>
      <c r="AY335" s="27"/>
      <c r="AZ335" s="27"/>
      <c r="BA335" s="27"/>
      <c r="BB335" s="27">
        <f t="shared" si="930"/>
        <v>250</v>
      </c>
      <c r="BC335" s="27">
        <f t="shared" si="931"/>
        <v>200</v>
      </c>
      <c r="BD335" s="27">
        <f t="shared" si="932"/>
        <v>200</v>
      </c>
      <c r="BE335" s="27"/>
      <c r="BF335" s="27"/>
      <c r="BG335" s="27"/>
      <c r="BH335" s="27">
        <f t="shared" si="933"/>
        <v>250</v>
      </c>
      <c r="BI335" s="27">
        <f t="shared" si="934"/>
        <v>200</v>
      </c>
      <c r="BJ335" s="27">
        <f t="shared" si="935"/>
        <v>200</v>
      </c>
      <c r="BK335" s="27"/>
      <c r="BL335" s="27"/>
      <c r="BM335" s="27"/>
      <c r="BN335" s="27">
        <f t="shared" si="936"/>
        <v>250</v>
      </c>
      <c r="BO335" s="27">
        <f t="shared" si="937"/>
        <v>200</v>
      </c>
      <c r="BP335" s="27">
        <f t="shared" si="938"/>
        <v>200</v>
      </c>
      <c r="BQ335" s="27"/>
      <c r="BR335" s="27"/>
      <c r="BS335" s="27">
        <f t="shared" si="939"/>
        <v>250</v>
      </c>
      <c r="BT335" s="27">
        <f t="shared" si="940"/>
        <v>200</v>
      </c>
      <c r="BU335" s="27">
        <f t="shared" si="941"/>
        <v>200</v>
      </c>
      <c r="BV335" s="27"/>
      <c r="BW335" s="27"/>
      <c r="BX335" s="27">
        <f t="shared" si="942"/>
        <v>250</v>
      </c>
      <c r="BY335" s="27">
        <f t="shared" si="943"/>
        <v>200</v>
      </c>
      <c r="BZ335" s="27">
        <f t="shared" si="944"/>
        <v>200</v>
      </c>
      <c r="CA335" s="27"/>
      <c r="CB335" s="20">
        <v>0</v>
      </c>
      <c r="CC335" s="35"/>
    </row>
    <row r="336" spans="1:87" ht="46.8" hidden="1" x14ac:dyDescent="0.3">
      <c r="A336" s="18" t="s">
        <v>235</v>
      </c>
      <c r="B336" s="19"/>
      <c r="C336" s="18"/>
      <c r="D336" s="18"/>
      <c r="E336" s="34" t="s">
        <v>236</v>
      </c>
      <c r="F336" s="27">
        <f t="shared" ref="F336:F344" si="1064">F337</f>
        <v>480</v>
      </c>
      <c r="G336" s="27">
        <f t="shared" ref="G336:G344" si="1065">G337</f>
        <v>480</v>
      </c>
      <c r="H336" s="27">
        <f t="shared" ref="H336:H344" si="1066">H337</f>
        <v>480</v>
      </c>
      <c r="I336" s="27">
        <f t="shared" ref="I336:I344" si="1067">I337</f>
        <v>0</v>
      </c>
      <c r="J336" s="27">
        <f t="shared" ref="J336:J344" si="1068">J337</f>
        <v>0</v>
      </c>
      <c r="K336" s="27">
        <f t="shared" ref="K336:K344" si="1069">K337</f>
        <v>0</v>
      </c>
      <c r="L336" s="27">
        <f t="shared" si="909"/>
        <v>480</v>
      </c>
      <c r="M336" s="27">
        <f t="shared" si="910"/>
        <v>480</v>
      </c>
      <c r="N336" s="27">
        <f t="shared" si="911"/>
        <v>480</v>
      </c>
      <c r="O336" s="27">
        <f t="shared" ref="O336:O344" si="1070">O337</f>
        <v>0</v>
      </c>
      <c r="P336" s="27">
        <f t="shared" ref="P336:P344" si="1071">P337</f>
        <v>0</v>
      </c>
      <c r="Q336" s="27">
        <f t="shared" ref="Q336:Q344" si="1072">Q337</f>
        <v>0</v>
      </c>
      <c r="R336" s="27">
        <f t="shared" si="912"/>
        <v>480</v>
      </c>
      <c r="S336" s="27">
        <f t="shared" si="913"/>
        <v>480</v>
      </c>
      <c r="T336" s="27">
        <f t="shared" si="914"/>
        <v>480</v>
      </c>
      <c r="U336" s="27">
        <f t="shared" ref="U336:U344" si="1073">U337</f>
        <v>0</v>
      </c>
      <c r="V336" s="27">
        <f t="shared" ref="V336:V344" si="1074">V337</f>
        <v>0</v>
      </c>
      <c r="W336" s="27">
        <f t="shared" ref="W336:W344" si="1075">W337</f>
        <v>0</v>
      </c>
      <c r="X336" s="27">
        <f t="shared" si="915"/>
        <v>480</v>
      </c>
      <c r="Y336" s="27">
        <f t="shared" si="916"/>
        <v>480</v>
      </c>
      <c r="Z336" s="27">
        <f t="shared" si="917"/>
        <v>480</v>
      </c>
      <c r="AA336" s="27">
        <f t="shared" ref="AA336:AA344" si="1076">AA337</f>
        <v>0</v>
      </c>
      <c r="AB336" s="27">
        <f t="shared" ref="AB336:AB344" si="1077">AB337</f>
        <v>0</v>
      </c>
      <c r="AC336" s="27">
        <f t="shared" ref="AC336:AC344" si="1078">AC337</f>
        <v>0</v>
      </c>
      <c r="AD336" s="27">
        <f t="shared" si="918"/>
        <v>480</v>
      </c>
      <c r="AE336" s="27">
        <f t="shared" si="919"/>
        <v>480</v>
      </c>
      <c r="AF336" s="27">
        <f t="shared" si="920"/>
        <v>480</v>
      </c>
      <c r="AG336" s="27">
        <f t="shared" ref="AG336:AG344" si="1079">AG337</f>
        <v>0</v>
      </c>
      <c r="AH336" s="27">
        <f t="shared" ref="AH336:AH344" si="1080">AH337</f>
        <v>0</v>
      </c>
      <c r="AI336" s="27">
        <f t="shared" ref="AI336:AI344" si="1081">AI337</f>
        <v>0</v>
      </c>
      <c r="AJ336" s="27">
        <f t="shared" si="921"/>
        <v>480</v>
      </c>
      <c r="AK336" s="27">
        <f t="shared" si="922"/>
        <v>480</v>
      </c>
      <c r="AL336" s="27">
        <f t="shared" si="923"/>
        <v>480</v>
      </c>
      <c r="AM336" s="27">
        <f t="shared" ref="AM336:AM344" si="1082">AM337</f>
        <v>0</v>
      </c>
      <c r="AN336" s="27">
        <f t="shared" ref="AN336:AN344" si="1083">AN337</f>
        <v>0</v>
      </c>
      <c r="AO336" s="27">
        <f t="shared" ref="AO336:AO344" si="1084">AO337</f>
        <v>0</v>
      </c>
      <c r="AP336" s="27">
        <f t="shared" si="924"/>
        <v>480</v>
      </c>
      <c r="AQ336" s="27">
        <f t="shared" si="925"/>
        <v>480</v>
      </c>
      <c r="AR336" s="27">
        <f t="shared" si="926"/>
        <v>480</v>
      </c>
      <c r="AS336" s="27">
        <f t="shared" ref="AS336:AS344" si="1085">AS337</f>
        <v>0</v>
      </c>
      <c r="AT336" s="27">
        <f t="shared" ref="AT336:AT344" si="1086">AT337</f>
        <v>0</v>
      </c>
      <c r="AU336" s="27">
        <f t="shared" ref="AU336:AU344" si="1087">AU337</f>
        <v>0</v>
      </c>
      <c r="AV336" s="27">
        <f t="shared" si="927"/>
        <v>480</v>
      </c>
      <c r="AW336" s="27">
        <f t="shared" si="928"/>
        <v>480</v>
      </c>
      <c r="AX336" s="27">
        <f t="shared" si="929"/>
        <v>480</v>
      </c>
      <c r="AY336" s="27">
        <f t="shared" ref="AY336:AY344" si="1088">AY337</f>
        <v>0</v>
      </c>
      <c r="AZ336" s="27">
        <f t="shared" ref="AZ336:AZ344" si="1089">AZ337</f>
        <v>0</v>
      </c>
      <c r="BA336" s="27">
        <f t="shared" ref="BA336:BA344" si="1090">BA337</f>
        <v>0</v>
      </c>
      <c r="BB336" s="27">
        <f t="shared" si="930"/>
        <v>480</v>
      </c>
      <c r="BC336" s="27">
        <f t="shared" si="931"/>
        <v>480</v>
      </c>
      <c r="BD336" s="27">
        <f t="shared" si="932"/>
        <v>480</v>
      </c>
      <c r="BE336" s="27">
        <f t="shared" ref="BE336:BE344" si="1091">BE337</f>
        <v>0</v>
      </c>
      <c r="BF336" s="27">
        <f t="shared" ref="BF336:BF344" si="1092">BF337</f>
        <v>0</v>
      </c>
      <c r="BG336" s="27">
        <f t="shared" ref="BG336:BG344" si="1093">BG337</f>
        <v>0</v>
      </c>
      <c r="BH336" s="27">
        <f t="shared" si="933"/>
        <v>480</v>
      </c>
      <c r="BI336" s="27">
        <f t="shared" si="934"/>
        <v>480</v>
      </c>
      <c r="BJ336" s="27">
        <f t="shared" si="935"/>
        <v>480</v>
      </c>
      <c r="BK336" s="27">
        <f t="shared" ref="BK336:BK344" si="1094">BK337</f>
        <v>0</v>
      </c>
      <c r="BL336" s="27">
        <f t="shared" ref="BL336:BL344" si="1095">BL337</f>
        <v>0</v>
      </c>
      <c r="BM336" s="27">
        <f t="shared" ref="BM336:BM344" si="1096">BM337</f>
        <v>0</v>
      </c>
      <c r="BN336" s="27">
        <f t="shared" si="936"/>
        <v>480</v>
      </c>
      <c r="BO336" s="27">
        <f t="shared" si="937"/>
        <v>480</v>
      </c>
      <c r="BP336" s="27">
        <f t="shared" si="938"/>
        <v>480</v>
      </c>
      <c r="BQ336" s="27">
        <f t="shared" ref="BQ336:BQ344" si="1097">BQ337</f>
        <v>0</v>
      </c>
      <c r="BR336" s="27">
        <f t="shared" ref="BR336:BR344" si="1098">BR337</f>
        <v>0</v>
      </c>
      <c r="BS336" s="27">
        <f t="shared" si="939"/>
        <v>480</v>
      </c>
      <c r="BT336" s="27">
        <f t="shared" si="940"/>
        <v>480</v>
      </c>
      <c r="BU336" s="27">
        <f t="shared" si="941"/>
        <v>480</v>
      </c>
      <c r="BV336" s="27">
        <f t="shared" ref="BV336:BV344" si="1099">BV337</f>
        <v>0</v>
      </c>
      <c r="BW336" s="27">
        <f t="shared" ref="BW336:BW344" si="1100">BW337</f>
        <v>0</v>
      </c>
      <c r="BX336" s="27">
        <f t="shared" si="942"/>
        <v>480</v>
      </c>
      <c r="BY336" s="27">
        <f t="shared" si="943"/>
        <v>480</v>
      </c>
      <c r="BZ336" s="27">
        <f t="shared" si="944"/>
        <v>480</v>
      </c>
      <c r="CA336" s="27">
        <f t="shared" ref="CA336:CA344" si="1101">CA337</f>
        <v>0</v>
      </c>
      <c r="CB336" s="20">
        <v>0</v>
      </c>
      <c r="CC336" s="35"/>
      <c r="CI336" s="1" t="s">
        <v>30</v>
      </c>
    </row>
    <row r="337" spans="1:87" ht="31.2" hidden="1" x14ac:dyDescent="0.3">
      <c r="A337" s="18" t="s">
        <v>235</v>
      </c>
      <c r="B337" s="19">
        <v>300</v>
      </c>
      <c r="C337" s="18"/>
      <c r="D337" s="18"/>
      <c r="E337" s="34" t="s">
        <v>193</v>
      </c>
      <c r="F337" s="27">
        <f t="shared" si="1064"/>
        <v>480</v>
      </c>
      <c r="G337" s="27">
        <f t="shared" si="1065"/>
        <v>480</v>
      </c>
      <c r="H337" s="27">
        <f t="shared" si="1066"/>
        <v>480</v>
      </c>
      <c r="I337" s="27">
        <f t="shared" si="1067"/>
        <v>0</v>
      </c>
      <c r="J337" s="27">
        <f t="shared" si="1068"/>
        <v>0</v>
      </c>
      <c r="K337" s="27">
        <f t="shared" si="1069"/>
        <v>0</v>
      </c>
      <c r="L337" s="27">
        <f t="shared" si="909"/>
        <v>480</v>
      </c>
      <c r="M337" s="27">
        <f t="shared" si="910"/>
        <v>480</v>
      </c>
      <c r="N337" s="27">
        <f t="shared" si="911"/>
        <v>480</v>
      </c>
      <c r="O337" s="27">
        <f t="shared" si="1070"/>
        <v>0</v>
      </c>
      <c r="P337" s="27">
        <f t="shared" si="1071"/>
        <v>0</v>
      </c>
      <c r="Q337" s="27">
        <f t="shared" si="1072"/>
        <v>0</v>
      </c>
      <c r="R337" s="27">
        <f t="shared" si="912"/>
        <v>480</v>
      </c>
      <c r="S337" s="27">
        <f t="shared" si="913"/>
        <v>480</v>
      </c>
      <c r="T337" s="27">
        <f t="shared" si="914"/>
        <v>480</v>
      </c>
      <c r="U337" s="27">
        <f t="shared" si="1073"/>
        <v>0</v>
      </c>
      <c r="V337" s="27">
        <f t="shared" si="1074"/>
        <v>0</v>
      </c>
      <c r="W337" s="27">
        <f t="shared" si="1075"/>
        <v>0</v>
      </c>
      <c r="X337" s="27">
        <f t="shared" si="915"/>
        <v>480</v>
      </c>
      <c r="Y337" s="27">
        <f t="shared" si="916"/>
        <v>480</v>
      </c>
      <c r="Z337" s="27">
        <f t="shared" si="917"/>
        <v>480</v>
      </c>
      <c r="AA337" s="27">
        <f t="shared" si="1076"/>
        <v>0</v>
      </c>
      <c r="AB337" s="27">
        <f t="shared" si="1077"/>
        <v>0</v>
      </c>
      <c r="AC337" s="27">
        <f t="shared" si="1078"/>
        <v>0</v>
      </c>
      <c r="AD337" s="27">
        <f t="shared" si="918"/>
        <v>480</v>
      </c>
      <c r="AE337" s="27">
        <f t="shared" si="919"/>
        <v>480</v>
      </c>
      <c r="AF337" s="27">
        <f t="shared" si="920"/>
        <v>480</v>
      </c>
      <c r="AG337" s="27">
        <f t="shared" si="1079"/>
        <v>0</v>
      </c>
      <c r="AH337" s="27">
        <f t="shared" si="1080"/>
        <v>0</v>
      </c>
      <c r="AI337" s="27">
        <f t="shared" si="1081"/>
        <v>0</v>
      </c>
      <c r="AJ337" s="27">
        <f t="shared" si="921"/>
        <v>480</v>
      </c>
      <c r="AK337" s="27">
        <f t="shared" si="922"/>
        <v>480</v>
      </c>
      <c r="AL337" s="27">
        <f t="shared" si="923"/>
        <v>480</v>
      </c>
      <c r="AM337" s="27">
        <f t="shared" si="1082"/>
        <v>0</v>
      </c>
      <c r="AN337" s="27">
        <f t="shared" si="1083"/>
        <v>0</v>
      </c>
      <c r="AO337" s="27">
        <f t="shared" si="1084"/>
        <v>0</v>
      </c>
      <c r="AP337" s="27">
        <f t="shared" si="924"/>
        <v>480</v>
      </c>
      <c r="AQ337" s="27">
        <f t="shared" si="925"/>
        <v>480</v>
      </c>
      <c r="AR337" s="27">
        <f t="shared" si="926"/>
        <v>480</v>
      </c>
      <c r="AS337" s="27">
        <f t="shared" si="1085"/>
        <v>0</v>
      </c>
      <c r="AT337" s="27">
        <f t="shared" si="1086"/>
        <v>0</v>
      </c>
      <c r="AU337" s="27">
        <f t="shared" si="1087"/>
        <v>0</v>
      </c>
      <c r="AV337" s="27">
        <f t="shared" si="927"/>
        <v>480</v>
      </c>
      <c r="AW337" s="27">
        <f t="shared" si="928"/>
        <v>480</v>
      </c>
      <c r="AX337" s="27">
        <f t="shared" si="929"/>
        <v>480</v>
      </c>
      <c r="AY337" s="27">
        <f t="shared" si="1088"/>
        <v>0</v>
      </c>
      <c r="AZ337" s="27">
        <f t="shared" si="1089"/>
        <v>0</v>
      </c>
      <c r="BA337" s="27">
        <f t="shared" si="1090"/>
        <v>0</v>
      </c>
      <c r="BB337" s="27">
        <f t="shared" si="930"/>
        <v>480</v>
      </c>
      <c r="BC337" s="27">
        <f t="shared" si="931"/>
        <v>480</v>
      </c>
      <c r="BD337" s="27">
        <f t="shared" si="932"/>
        <v>480</v>
      </c>
      <c r="BE337" s="27">
        <f t="shared" si="1091"/>
        <v>0</v>
      </c>
      <c r="BF337" s="27">
        <f t="shared" si="1092"/>
        <v>0</v>
      </c>
      <c r="BG337" s="27">
        <f t="shared" si="1093"/>
        <v>0</v>
      </c>
      <c r="BH337" s="27">
        <f t="shared" si="933"/>
        <v>480</v>
      </c>
      <c r="BI337" s="27">
        <f t="shared" si="934"/>
        <v>480</v>
      </c>
      <c r="BJ337" s="27">
        <f t="shared" si="935"/>
        <v>480</v>
      </c>
      <c r="BK337" s="27">
        <f t="shared" si="1094"/>
        <v>0</v>
      </c>
      <c r="BL337" s="27">
        <f t="shared" si="1095"/>
        <v>0</v>
      </c>
      <c r="BM337" s="27">
        <f t="shared" si="1096"/>
        <v>0</v>
      </c>
      <c r="BN337" s="27">
        <f t="shared" si="936"/>
        <v>480</v>
      </c>
      <c r="BO337" s="27">
        <f t="shared" si="937"/>
        <v>480</v>
      </c>
      <c r="BP337" s="27">
        <f t="shared" si="938"/>
        <v>480</v>
      </c>
      <c r="BQ337" s="27">
        <f t="shared" si="1097"/>
        <v>0</v>
      </c>
      <c r="BR337" s="27">
        <f t="shared" si="1098"/>
        <v>0</v>
      </c>
      <c r="BS337" s="27">
        <f t="shared" si="939"/>
        <v>480</v>
      </c>
      <c r="BT337" s="27">
        <f t="shared" si="940"/>
        <v>480</v>
      </c>
      <c r="BU337" s="27">
        <f t="shared" si="941"/>
        <v>480</v>
      </c>
      <c r="BV337" s="27">
        <f t="shared" si="1099"/>
        <v>0</v>
      </c>
      <c r="BW337" s="27">
        <f t="shared" si="1100"/>
        <v>0</v>
      </c>
      <c r="BX337" s="27">
        <f t="shared" si="942"/>
        <v>480</v>
      </c>
      <c r="BY337" s="27">
        <f t="shared" si="943"/>
        <v>480</v>
      </c>
      <c r="BZ337" s="27">
        <f t="shared" si="944"/>
        <v>480</v>
      </c>
      <c r="CA337" s="27">
        <f t="shared" si="1101"/>
        <v>0</v>
      </c>
      <c r="CB337" s="20">
        <v>0</v>
      </c>
      <c r="CC337" s="35"/>
      <c r="CG337" s="1" t="s">
        <v>28</v>
      </c>
    </row>
    <row r="338" spans="1:87" hidden="1" x14ac:dyDescent="0.3">
      <c r="A338" s="18" t="s">
        <v>235</v>
      </c>
      <c r="B338" s="19">
        <v>340</v>
      </c>
      <c r="C338" s="18"/>
      <c r="D338" s="18"/>
      <c r="E338" s="34" t="s">
        <v>237</v>
      </c>
      <c r="F338" s="27">
        <f t="shared" si="1064"/>
        <v>480</v>
      </c>
      <c r="G338" s="27">
        <f t="shared" si="1065"/>
        <v>480</v>
      </c>
      <c r="H338" s="27">
        <f t="shared" si="1066"/>
        <v>480</v>
      </c>
      <c r="I338" s="27">
        <f t="shared" si="1067"/>
        <v>0</v>
      </c>
      <c r="J338" s="27">
        <f t="shared" si="1068"/>
        <v>0</v>
      </c>
      <c r="K338" s="27">
        <f t="shared" si="1069"/>
        <v>0</v>
      </c>
      <c r="L338" s="27">
        <f t="shared" si="909"/>
        <v>480</v>
      </c>
      <c r="M338" s="27">
        <f t="shared" si="910"/>
        <v>480</v>
      </c>
      <c r="N338" s="27">
        <f t="shared" si="911"/>
        <v>480</v>
      </c>
      <c r="O338" s="27">
        <f t="shared" si="1070"/>
        <v>0</v>
      </c>
      <c r="P338" s="27">
        <f t="shared" si="1071"/>
        <v>0</v>
      </c>
      <c r="Q338" s="27">
        <f t="shared" si="1072"/>
        <v>0</v>
      </c>
      <c r="R338" s="27">
        <f t="shared" si="912"/>
        <v>480</v>
      </c>
      <c r="S338" s="27">
        <f t="shared" si="913"/>
        <v>480</v>
      </c>
      <c r="T338" s="27">
        <f t="shared" si="914"/>
        <v>480</v>
      </c>
      <c r="U338" s="27">
        <f t="shared" si="1073"/>
        <v>0</v>
      </c>
      <c r="V338" s="27">
        <f t="shared" si="1074"/>
        <v>0</v>
      </c>
      <c r="W338" s="27">
        <f t="shared" si="1075"/>
        <v>0</v>
      </c>
      <c r="X338" s="27">
        <f t="shared" si="915"/>
        <v>480</v>
      </c>
      <c r="Y338" s="27">
        <f t="shared" si="916"/>
        <v>480</v>
      </c>
      <c r="Z338" s="27">
        <f t="shared" si="917"/>
        <v>480</v>
      </c>
      <c r="AA338" s="27">
        <f t="shared" si="1076"/>
        <v>0</v>
      </c>
      <c r="AB338" s="27">
        <f t="shared" si="1077"/>
        <v>0</v>
      </c>
      <c r="AC338" s="27">
        <f t="shared" si="1078"/>
        <v>0</v>
      </c>
      <c r="AD338" s="27">
        <f t="shared" si="918"/>
        <v>480</v>
      </c>
      <c r="AE338" s="27">
        <f t="shared" si="919"/>
        <v>480</v>
      </c>
      <c r="AF338" s="27">
        <f t="shared" si="920"/>
        <v>480</v>
      </c>
      <c r="AG338" s="27">
        <f t="shared" si="1079"/>
        <v>0</v>
      </c>
      <c r="AH338" s="27">
        <f t="shared" si="1080"/>
        <v>0</v>
      </c>
      <c r="AI338" s="27">
        <f t="shared" si="1081"/>
        <v>0</v>
      </c>
      <c r="AJ338" s="27">
        <f t="shared" si="921"/>
        <v>480</v>
      </c>
      <c r="AK338" s="27">
        <f t="shared" si="922"/>
        <v>480</v>
      </c>
      <c r="AL338" s="27">
        <f t="shared" si="923"/>
        <v>480</v>
      </c>
      <c r="AM338" s="27">
        <f t="shared" si="1082"/>
        <v>0</v>
      </c>
      <c r="AN338" s="27">
        <f t="shared" si="1083"/>
        <v>0</v>
      </c>
      <c r="AO338" s="27">
        <f t="shared" si="1084"/>
        <v>0</v>
      </c>
      <c r="AP338" s="27">
        <f t="shared" si="924"/>
        <v>480</v>
      </c>
      <c r="AQ338" s="27">
        <f t="shared" si="925"/>
        <v>480</v>
      </c>
      <c r="AR338" s="27">
        <f t="shared" si="926"/>
        <v>480</v>
      </c>
      <c r="AS338" s="27">
        <f t="shared" si="1085"/>
        <v>0</v>
      </c>
      <c r="AT338" s="27">
        <f t="shared" si="1086"/>
        <v>0</v>
      </c>
      <c r="AU338" s="27">
        <f t="shared" si="1087"/>
        <v>0</v>
      </c>
      <c r="AV338" s="27">
        <f t="shared" si="927"/>
        <v>480</v>
      </c>
      <c r="AW338" s="27">
        <f t="shared" si="928"/>
        <v>480</v>
      </c>
      <c r="AX338" s="27">
        <f t="shared" si="929"/>
        <v>480</v>
      </c>
      <c r="AY338" s="27">
        <f t="shared" si="1088"/>
        <v>0</v>
      </c>
      <c r="AZ338" s="27">
        <f t="shared" si="1089"/>
        <v>0</v>
      </c>
      <c r="BA338" s="27">
        <f t="shared" si="1090"/>
        <v>0</v>
      </c>
      <c r="BB338" s="27">
        <f t="shared" si="930"/>
        <v>480</v>
      </c>
      <c r="BC338" s="27">
        <f t="shared" si="931"/>
        <v>480</v>
      </c>
      <c r="BD338" s="27">
        <f t="shared" si="932"/>
        <v>480</v>
      </c>
      <c r="BE338" s="27">
        <f t="shared" si="1091"/>
        <v>0</v>
      </c>
      <c r="BF338" s="27">
        <f t="shared" si="1092"/>
        <v>0</v>
      </c>
      <c r="BG338" s="27">
        <f t="shared" si="1093"/>
        <v>0</v>
      </c>
      <c r="BH338" s="27">
        <f t="shared" si="933"/>
        <v>480</v>
      </c>
      <c r="BI338" s="27">
        <f t="shared" si="934"/>
        <v>480</v>
      </c>
      <c r="BJ338" s="27">
        <f t="shared" si="935"/>
        <v>480</v>
      </c>
      <c r="BK338" s="27">
        <f t="shared" si="1094"/>
        <v>0</v>
      </c>
      <c r="BL338" s="27">
        <f t="shared" si="1095"/>
        <v>0</v>
      </c>
      <c r="BM338" s="27">
        <f t="shared" si="1096"/>
        <v>0</v>
      </c>
      <c r="BN338" s="27">
        <f t="shared" si="936"/>
        <v>480</v>
      </c>
      <c r="BO338" s="27">
        <f t="shared" si="937"/>
        <v>480</v>
      </c>
      <c r="BP338" s="27">
        <f t="shared" si="938"/>
        <v>480</v>
      </c>
      <c r="BQ338" s="27">
        <f t="shared" si="1097"/>
        <v>0</v>
      </c>
      <c r="BR338" s="27">
        <f t="shared" si="1098"/>
        <v>0</v>
      </c>
      <c r="BS338" s="27">
        <f t="shared" si="939"/>
        <v>480</v>
      </c>
      <c r="BT338" s="27">
        <f t="shared" si="940"/>
        <v>480</v>
      </c>
      <c r="BU338" s="27">
        <f t="shared" si="941"/>
        <v>480</v>
      </c>
      <c r="BV338" s="27">
        <f t="shared" si="1099"/>
        <v>0</v>
      </c>
      <c r="BW338" s="27">
        <f t="shared" si="1100"/>
        <v>0</v>
      </c>
      <c r="BX338" s="27">
        <f t="shared" si="942"/>
        <v>480</v>
      </c>
      <c r="BY338" s="27">
        <f t="shared" si="943"/>
        <v>480</v>
      </c>
      <c r="BZ338" s="27">
        <f t="shared" si="944"/>
        <v>480</v>
      </c>
      <c r="CA338" s="27">
        <f t="shared" si="1101"/>
        <v>0</v>
      </c>
      <c r="CB338" s="20">
        <v>0</v>
      </c>
      <c r="CC338" s="35"/>
      <c r="CH338" s="1" t="s">
        <v>29</v>
      </c>
    </row>
    <row r="339" spans="1:87" hidden="1" x14ac:dyDescent="0.3">
      <c r="A339" s="18" t="s">
        <v>235</v>
      </c>
      <c r="B339" s="19">
        <v>340</v>
      </c>
      <c r="C339" s="18" t="s">
        <v>46</v>
      </c>
      <c r="D339" s="18" t="s">
        <v>104</v>
      </c>
      <c r="E339" s="34" t="s">
        <v>105</v>
      </c>
      <c r="F339" s="27">
        <v>480</v>
      </c>
      <c r="G339" s="27">
        <v>480</v>
      </c>
      <c r="H339" s="27">
        <v>480</v>
      </c>
      <c r="I339" s="27"/>
      <c r="J339" s="27"/>
      <c r="K339" s="27"/>
      <c r="L339" s="27">
        <f t="shared" si="909"/>
        <v>480</v>
      </c>
      <c r="M339" s="27">
        <f t="shared" si="910"/>
        <v>480</v>
      </c>
      <c r="N339" s="27">
        <f t="shared" si="911"/>
        <v>480</v>
      </c>
      <c r="O339" s="27"/>
      <c r="P339" s="27"/>
      <c r="Q339" s="27"/>
      <c r="R339" s="27">
        <f t="shared" si="912"/>
        <v>480</v>
      </c>
      <c r="S339" s="27">
        <f t="shared" si="913"/>
        <v>480</v>
      </c>
      <c r="T339" s="27">
        <f t="shared" si="914"/>
        <v>480</v>
      </c>
      <c r="U339" s="27"/>
      <c r="V339" s="27"/>
      <c r="W339" s="27"/>
      <c r="X339" s="27">
        <f t="shared" si="915"/>
        <v>480</v>
      </c>
      <c r="Y339" s="27">
        <f t="shared" si="916"/>
        <v>480</v>
      </c>
      <c r="Z339" s="27">
        <f t="shared" si="917"/>
        <v>480</v>
      </c>
      <c r="AA339" s="27"/>
      <c r="AB339" s="27"/>
      <c r="AC339" s="27"/>
      <c r="AD339" s="27">
        <f t="shared" si="918"/>
        <v>480</v>
      </c>
      <c r="AE339" s="27">
        <f t="shared" si="919"/>
        <v>480</v>
      </c>
      <c r="AF339" s="27">
        <f t="shared" si="920"/>
        <v>480</v>
      </c>
      <c r="AG339" s="27"/>
      <c r="AH339" s="27"/>
      <c r="AI339" s="27"/>
      <c r="AJ339" s="27">
        <f t="shared" si="921"/>
        <v>480</v>
      </c>
      <c r="AK339" s="27">
        <f t="shared" si="922"/>
        <v>480</v>
      </c>
      <c r="AL339" s="27">
        <f t="shared" si="923"/>
        <v>480</v>
      </c>
      <c r="AM339" s="27"/>
      <c r="AN339" s="27"/>
      <c r="AO339" s="27"/>
      <c r="AP339" s="27">
        <f t="shared" si="924"/>
        <v>480</v>
      </c>
      <c r="AQ339" s="27">
        <f t="shared" si="925"/>
        <v>480</v>
      </c>
      <c r="AR339" s="27">
        <f t="shared" si="926"/>
        <v>480</v>
      </c>
      <c r="AS339" s="27"/>
      <c r="AT339" s="27"/>
      <c r="AU339" s="27"/>
      <c r="AV339" s="27">
        <f t="shared" si="927"/>
        <v>480</v>
      </c>
      <c r="AW339" s="27">
        <f t="shared" si="928"/>
        <v>480</v>
      </c>
      <c r="AX339" s="27">
        <f t="shared" si="929"/>
        <v>480</v>
      </c>
      <c r="AY339" s="27"/>
      <c r="AZ339" s="27"/>
      <c r="BA339" s="27"/>
      <c r="BB339" s="27">
        <f t="shared" si="930"/>
        <v>480</v>
      </c>
      <c r="BC339" s="27">
        <f t="shared" si="931"/>
        <v>480</v>
      </c>
      <c r="BD339" s="27">
        <f t="shared" si="932"/>
        <v>480</v>
      </c>
      <c r="BE339" s="27"/>
      <c r="BF339" s="27"/>
      <c r="BG339" s="27"/>
      <c r="BH339" s="27">
        <f t="shared" si="933"/>
        <v>480</v>
      </c>
      <c r="BI339" s="27">
        <f t="shared" si="934"/>
        <v>480</v>
      </c>
      <c r="BJ339" s="27">
        <f t="shared" si="935"/>
        <v>480</v>
      </c>
      <c r="BK339" s="27"/>
      <c r="BL339" s="27"/>
      <c r="BM339" s="27"/>
      <c r="BN339" s="27">
        <f t="shared" si="936"/>
        <v>480</v>
      </c>
      <c r="BO339" s="27">
        <f t="shared" si="937"/>
        <v>480</v>
      </c>
      <c r="BP339" s="27">
        <f t="shared" si="938"/>
        <v>480</v>
      </c>
      <c r="BQ339" s="27"/>
      <c r="BR339" s="27"/>
      <c r="BS339" s="27">
        <f t="shared" si="939"/>
        <v>480</v>
      </c>
      <c r="BT339" s="27">
        <f t="shared" si="940"/>
        <v>480</v>
      </c>
      <c r="BU339" s="27">
        <f t="shared" si="941"/>
        <v>480</v>
      </c>
      <c r="BV339" s="27"/>
      <c r="BW339" s="27"/>
      <c r="BX339" s="27">
        <f t="shared" si="942"/>
        <v>480</v>
      </c>
      <c r="BY339" s="27">
        <f t="shared" si="943"/>
        <v>480</v>
      </c>
      <c r="BZ339" s="27">
        <f t="shared" si="944"/>
        <v>480</v>
      </c>
      <c r="CA339" s="27"/>
      <c r="CB339" s="20">
        <v>0</v>
      </c>
      <c r="CC339" s="35"/>
    </row>
    <row r="340" spans="1:87" s="28" customFormat="1" ht="46.8" hidden="1" x14ac:dyDescent="0.3">
      <c r="A340" s="29" t="s">
        <v>238</v>
      </c>
      <c r="B340" s="30"/>
      <c r="C340" s="29"/>
      <c r="D340" s="29"/>
      <c r="E340" s="31" t="s">
        <v>239</v>
      </c>
      <c r="F340" s="32">
        <f t="shared" si="1064"/>
        <v>14389</v>
      </c>
      <c r="G340" s="32">
        <f t="shared" si="1065"/>
        <v>14389</v>
      </c>
      <c r="H340" s="32">
        <f t="shared" si="1066"/>
        <v>14389</v>
      </c>
      <c r="I340" s="32">
        <f t="shared" si="1067"/>
        <v>0</v>
      </c>
      <c r="J340" s="32">
        <f t="shared" si="1068"/>
        <v>0</v>
      </c>
      <c r="K340" s="32">
        <f t="shared" si="1069"/>
        <v>0</v>
      </c>
      <c r="L340" s="32">
        <f t="shared" si="909"/>
        <v>14389</v>
      </c>
      <c r="M340" s="32">
        <f t="shared" si="910"/>
        <v>14389</v>
      </c>
      <c r="N340" s="32">
        <f t="shared" si="911"/>
        <v>14389</v>
      </c>
      <c r="O340" s="32">
        <f t="shared" si="1070"/>
        <v>0</v>
      </c>
      <c r="P340" s="32">
        <f t="shared" si="1071"/>
        <v>0</v>
      </c>
      <c r="Q340" s="32">
        <f t="shared" si="1072"/>
        <v>0</v>
      </c>
      <c r="R340" s="32">
        <f t="shared" si="912"/>
        <v>14389</v>
      </c>
      <c r="S340" s="32">
        <f t="shared" si="913"/>
        <v>14389</v>
      </c>
      <c r="T340" s="32">
        <f t="shared" si="914"/>
        <v>14389</v>
      </c>
      <c r="U340" s="32">
        <f t="shared" si="1073"/>
        <v>0</v>
      </c>
      <c r="V340" s="32">
        <f t="shared" si="1074"/>
        <v>0</v>
      </c>
      <c r="W340" s="32">
        <f t="shared" si="1075"/>
        <v>0</v>
      </c>
      <c r="X340" s="32">
        <f t="shared" si="915"/>
        <v>14389</v>
      </c>
      <c r="Y340" s="32">
        <f t="shared" si="916"/>
        <v>14389</v>
      </c>
      <c r="Z340" s="32">
        <f t="shared" si="917"/>
        <v>14389</v>
      </c>
      <c r="AA340" s="32">
        <f t="shared" si="1076"/>
        <v>0</v>
      </c>
      <c r="AB340" s="32">
        <f t="shared" si="1077"/>
        <v>0</v>
      </c>
      <c r="AC340" s="32">
        <f t="shared" si="1078"/>
        <v>0</v>
      </c>
      <c r="AD340" s="32">
        <f t="shared" si="918"/>
        <v>14389</v>
      </c>
      <c r="AE340" s="32">
        <f t="shared" si="919"/>
        <v>14389</v>
      </c>
      <c r="AF340" s="32">
        <f t="shared" si="920"/>
        <v>14389</v>
      </c>
      <c r="AG340" s="32">
        <f t="shared" si="1079"/>
        <v>0</v>
      </c>
      <c r="AH340" s="32">
        <f t="shared" si="1080"/>
        <v>0</v>
      </c>
      <c r="AI340" s="32">
        <f t="shared" si="1081"/>
        <v>0</v>
      </c>
      <c r="AJ340" s="32">
        <f t="shared" si="921"/>
        <v>14389</v>
      </c>
      <c r="AK340" s="32">
        <f t="shared" si="922"/>
        <v>14389</v>
      </c>
      <c r="AL340" s="32">
        <f t="shared" si="923"/>
        <v>14389</v>
      </c>
      <c r="AM340" s="32">
        <f t="shared" si="1082"/>
        <v>0</v>
      </c>
      <c r="AN340" s="32">
        <f t="shared" si="1083"/>
        <v>0</v>
      </c>
      <c r="AO340" s="32">
        <f t="shared" si="1084"/>
        <v>0</v>
      </c>
      <c r="AP340" s="32">
        <f t="shared" si="924"/>
        <v>14389</v>
      </c>
      <c r="AQ340" s="32">
        <f t="shared" si="925"/>
        <v>14389</v>
      </c>
      <c r="AR340" s="32">
        <f t="shared" si="926"/>
        <v>14389</v>
      </c>
      <c r="AS340" s="32">
        <f t="shared" si="1085"/>
        <v>0</v>
      </c>
      <c r="AT340" s="32">
        <f t="shared" si="1086"/>
        <v>0</v>
      </c>
      <c r="AU340" s="32">
        <f t="shared" si="1087"/>
        <v>0</v>
      </c>
      <c r="AV340" s="32">
        <f t="shared" si="927"/>
        <v>14389</v>
      </c>
      <c r="AW340" s="32">
        <f t="shared" si="928"/>
        <v>14389</v>
      </c>
      <c r="AX340" s="32">
        <f t="shared" si="929"/>
        <v>14389</v>
      </c>
      <c r="AY340" s="32">
        <f t="shared" si="1088"/>
        <v>0</v>
      </c>
      <c r="AZ340" s="32">
        <f t="shared" si="1089"/>
        <v>0</v>
      </c>
      <c r="BA340" s="32">
        <f t="shared" si="1090"/>
        <v>0</v>
      </c>
      <c r="BB340" s="32">
        <f t="shared" si="930"/>
        <v>14389</v>
      </c>
      <c r="BC340" s="32">
        <f t="shared" si="931"/>
        <v>14389</v>
      </c>
      <c r="BD340" s="32">
        <f t="shared" si="932"/>
        <v>14389</v>
      </c>
      <c r="BE340" s="32">
        <f t="shared" si="1091"/>
        <v>0</v>
      </c>
      <c r="BF340" s="32">
        <f t="shared" si="1092"/>
        <v>0</v>
      </c>
      <c r="BG340" s="32">
        <f t="shared" si="1093"/>
        <v>0</v>
      </c>
      <c r="BH340" s="32">
        <f t="shared" si="933"/>
        <v>14389</v>
      </c>
      <c r="BI340" s="32">
        <f t="shared" si="934"/>
        <v>14389</v>
      </c>
      <c r="BJ340" s="32">
        <f t="shared" si="935"/>
        <v>14389</v>
      </c>
      <c r="BK340" s="32">
        <f t="shared" si="1094"/>
        <v>0</v>
      </c>
      <c r="BL340" s="32">
        <f t="shared" si="1095"/>
        <v>0</v>
      </c>
      <c r="BM340" s="32">
        <f t="shared" si="1096"/>
        <v>0</v>
      </c>
      <c r="BN340" s="32">
        <f t="shared" si="936"/>
        <v>14389</v>
      </c>
      <c r="BO340" s="32">
        <f t="shared" si="937"/>
        <v>14389</v>
      </c>
      <c r="BP340" s="32">
        <f t="shared" si="938"/>
        <v>14389</v>
      </c>
      <c r="BQ340" s="32">
        <f t="shared" si="1097"/>
        <v>0</v>
      </c>
      <c r="BR340" s="32">
        <f t="shared" si="1098"/>
        <v>0</v>
      </c>
      <c r="BS340" s="27">
        <f t="shared" si="939"/>
        <v>14389</v>
      </c>
      <c r="BT340" s="27">
        <f t="shared" si="940"/>
        <v>14389</v>
      </c>
      <c r="BU340" s="27">
        <f t="shared" si="941"/>
        <v>14389</v>
      </c>
      <c r="BV340" s="32">
        <f t="shared" si="1099"/>
        <v>0</v>
      </c>
      <c r="BW340" s="32">
        <f t="shared" si="1100"/>
        <v>0</v>
      </c>
      <c r="BX340" s="32">
        <f t="shared" si="942"/>
        <v>14389</v>
      </c>
      <c r="BY340" s="32">
        <f t="shared" si="943"/>
        <v>14389</v>
      </c>
      <c r="BZ340" s="32">
        <f t="shared" si="944"/>
        <v>14389</v>
      </c>
      <c r="CA340" s="32">
        <f t="shared" si="1101"/>
        <v>0</v>
      </c>
      <c r="CB340" s="20">
        <v>0</v>
      </c>
      <c r="CC340" s="33"/>
      <c r="CE340" s="28" t="s">
        <v>26</v>
      </c>
    </row>
    <row r="341" spans="1:87" ht="62.4" hidden="1" x14ac:dyDescent="0.3">
      <c r="A341" s="18" t="s">
        <v>240</v>
      </c>
      <c r="B341" s="19"/>
      <c r="C341" s="18"/>
      <c r="D341" s="18"/>
      <c r="E341" s="34" t="s">
        <v>241</v>
      </c>
      <c r="F341" s="27">
        <f t="shared" si="1064"/>
        <v>14389</v>
      </c>
      <c r="G341" s="27">
        <f t="shared" si="1065"/>
        <v>14389</v>
      </c>
      <c r="H341" s="27">
        <f t="shared" si="1066"/>
        <v>14389</v>
      </c>
      <c r="I341" s="27">
        <f t="shared" si="1067"/>
        <v>0</v>
      </c>
      <c r="J341" s="27">
        <f t="shared" si="1068"/>
        <v>0</v>
      </c>
      <c r="K341" s="27">
        <f t="shared" si="1069"/>
        <v>0</v>
      </c>
      <c r="L341" s="27">
        <f t="shared" si="909"/>
        <v>14389</v>
      </c>
      <c r="M341" s="27">
        <f t="shared" si="910"/>
        <v>14389</v>
      </c>
      <c r="N341" s="27">
        <f t="shared" si="911"/>
        <v>14389</v>
      </c>
      <c r="O341" s="27">
        <f t="shared" si="1070"/>
        <v>0</v>
      </c>
      <c r="P341" s="27">
        <f t="shared" si="1071"/>
        <v>0</v>
      </c>
      <c r="Q341" s="27">
        <f t="shared" si="1072"/>
        <v>0</v>
      </c>
      <c r="R341" s="27">
        <f t="shared" si="912"/>
        <v>14389</v>
      </c>
      <c r="S341" s="27">
        <f t="shared" si="913"/>
        <v>14389</v>
      </c>
      <c r="T341" s="27">
        <f t="shared" si="914"/>
        <v>14389</v>
      </c>
      <c r="U341" s="27">
        <f t="shared" si="1073"/>
        <v>0</v>
      </c>
      <c r="V341" s="27">
        <f t="shared" si="1074"/>
        <v>0</v>
      </c>
      <c r="W341" s="27">
        <f t="shared" si="1075"/>
        <v>0</v>
      </c>
      <c r="X341" s="27">
        <f t="shared" si="915"/>
        <v>14389</v>
      </c>
      <c r="Y341" s="27">
        <f t="shared" si="916"/>
        <v>14389</v>
      </c>
      <c r="Z341" s="27">
        <f t="shared" si="917"/>
        <v>14389</v>
      </c>
      <c r="AA341" s="27">
        <f t="shared" si="1076"/>
        <v>0</v>
      </c>
      <c r="AB341" s="27">
        <f t="shared" si="1077"/>
        <v>0</v>
      </c>
      <c r="AC341" s="27">
        <f t="shared" si="1078"/>
        <v>0</v>
      </c>
      <c r="AD341" s="27">
        <f t="shared" si="918"/>
        <v>14389</v>
      </c>
      <c r="AE341" s="27">
        <f t="shared" si="919"/>
        <v>14389</v>
      </c>
      <c r="AF341" s="27">
        <f t="shared" si="920"/>
        <v>14389</v>
      </c>
      <c r="AG341" s="27">
        <f t="shared" si="1079"/>
        <v>0</v>
      </c>
      <c r="AH341" s="27">
        <f t="shared" si="1080"/>
        <v>0</v>
      </c>
      <c r="AI341" s="27">
        <f t="shared" si="1081"/>
        <v>0</v>
      </c>
      <c r="AJ341" s="27">
        <f t="shared" si="921"/>
        <v>14389</v>
      </c>
      <c r="AK341" s="27">
        <f t="shared" si="922"/>
        <v>14389</v>
      </c>
      <c r="AL341" s="27">
        <f t="shared" si="923"/>
        <v>14389</v>
      </c>
      <c r="AM341" s="27">
        <f t="shared" si="1082"/>
        <v>0</v>
      </c>
      <c r="AN341" s="27">
        <f t="shared" si="1083"/>
        <v>0</v>
      </c>
      <c r="AO341" s="27">
        <f t="shared" si="1084"/>
        <v>0</v>
      </c>
      <c r="AP341" s="27">
        <f t="shared" si="924"/>
        <v>14389</v>
      </c>
      <c r="AQ341" s="27">
        <f t="shared" si="925"/>
        <v>14389</v>
      </c>
      <c r="AR341" s="27">
        <f t="shared" si="926"/>
        <v>14389</v>
      </c>
      <c r="AS341" s="27">
        <f t="shared" si="1085"/>
        <v>0</v>
      </c>
      <c r="AT341" s="27">
        <f t="shared" si="1086"/>
        <v>0</v>
      </c>
      <c r="AU341" s="27">
        <f t="shared" si="1087"/>
        <v>0</v>
      </c>
      <c r="AV341" s="27">
        <f t="shared" si="927"/>
        <v>14389</v>
      </c>
      <c r="AW341" s="27">
        <f t="shared" si="928"/>
        <v>14389</v>
      </c>
      <c r="AX341" s="27">
        <f t="shared" si="929"/>
        <v>14389</v>
      </c>
      <c r="AY341" s="27">
        <f t="shared" si="1088"/>
        <v>0</v>
      </c>
      <c r="AZ341" s="27">
        <f t="shared" si="1089"/>
        <v>0</v>
      </c>
      <c r="BA341" s="27">
        <f t="shared" si="1090"/>
        <v>0</v>
      </c>
      <c r="BB341" s="27">
        <f t="shared" si="930"/>
        <v>14389</v>
      </c>
      <c r="BC341" s="27">
        <f t="shared" si="931"/>
        <v>14389</v>
      </c>
      <c r="BD341" s="27">
        <f t="shared" si="932"/>
        <v>14389</v>
      </c>
      <c r="BE341" s="27">
        <f t="shared" si="1091"/>
        <v>0</v>
      </c>
      <c r="BF341" s="27">
        <f t="shared" si="1092"/>
        <v>0</v>
      </c>
      <c r="BG341" s="27">
        <f t="shared" si="1093"/>
        <v>0</v>
      </c>
      <c r="BH341" s="27">
        <f t="shared" si="933"/>
        <v>14389</v>
      </c>
      <c r="BI341" s="27">
        <f t="shared" si="934"/>
        <v>14389</v>
      </c>
      <c r="BJ341" s="27">
        <f t="shared" si="935"/>
        <v>14389</v>
      </c>
      <c r="BK341" s="27">
        <f t="shared" si="1094"/>
        <v>0</v>
      </c>
      <c r="BL341" s="27">
        <f t="shared" si="1095"/>
        <v>0</v>
      </c>
      <c r="BM341" s="27">
        <f t="shared" si="1096"/>
        <v>0</v>
      </c>
      <c r="BN341" s="27">
        <f t="shared" si="936"/>
        <v>14389</v>
      </c>
      <c r="BO341" s="27">
        <f t="shared" si="937"/>
        <v>14389</v>
      </c>
      <c r="BP341" s="27">
        <f t="shared" si="938"/>
        <v>14389</v>
      </c>
      <c r="BQ341" s="27">
        <f t="shared" si="1097"/>
        <v>0</v>
      </c>
      <c r="BR341" s="27">
        <f t="shared" si="1098"/>
        <v>0</v>
      </c>
      <c r="BS341" s="27">
        <f t="shared" si="939"/>
        <v>14389</v>
      </c>
      <c r="BT341" s="27">
        <f t="shared" si="940"/>
        <v>14389</v>
      </c>
      <c r="BU341" s="27">
        <f t="shared" si="941"/>
        <v>14389</v>
      </c>
      <c r="BV341" s="27">
        <f t="shared" si="1099"/>
        <v>0</v>
      </c>
      <c r="BW341" s="27">
        <f t="shared" si="1100"/>
        <v>0</v>
      </c>
      <c r="BX341" s="27">
        <f t="shared" si="942"/>
        <v>14389</v>
      </c>
      <c r="BY341" s="27">
        <f t="shared" si="943"/>
        <v>14389</v>
      </c>
      <c r="BZ341" s="27">
        <f t="shared" si="944"/>
        <v>14389</v>
      </c>
      <c r="CA341" s="27">
        <f t="shared" si="1101"/>
        <v>0</v>
      </c>
      <c r="CB341" s="20">
        <v>0</v>
      </c>
      <c r="CC341" s="35"/>
      <c r="CF341" s="1" t="s">
        <v>27</v>
      </c>
    </row>
    <row r="342" spans="1:87" ht="46.8" hidden="1" x14ac:dyDescent="0.3">
      <c r="A342" s="18" t="s">
        <v>242</v>
      </c>
      <c r="B342" s="19"/>
      <c r="C342" s="18"/>
      <c r="D342" s="18"/>
      <c r="E342" s="34" t="s">
        <v>129</v>
      </c>
      <c r="F342" s="27">
        <f t="shared" si="1064"/>
        <v>14389</v>
      </c>
      <c r="G342" s="27">
        <f t="shared" si="1065"/>
        <v>14389</v>
      </c>
      <c r="H342" s="27">
        <f t="shared" si="1066"/>
        <v>14389</v>
      </c>
      <c r="I342" s="27">
        <f t="shared" si="1067"/>
        <v>0</v>
      </c>
      <c r="J342" s="27">
        <f t="shared" si="1068"/>
        <v>0</v>
      </c>
      <c r="K342" s="27">
        <f t="shared" si="1069"/>
        <v>0</v>
      </c>
      <c r="L342" s="27">
        <f t="shared" si="909"/>
        <v>14389</v>
      </c>
      <c r="M342" s="27">
        <f t="shared" si="910"/>
        <v>14389</v>
      </c>
      <c r="N342" s="27">
        <f t="shared" si="911"/>
        <v>14389</v>
      </c>
      <c r="O342" s="27">
        <f t="shared" si="1070"/>
        <v>0</v>
      </c>
      <c r="P342" s="27">
        <f t="shared" si="1071"/>
        <v>0</v>
      </c>
      <c r="Q342" s="27">
        <f t="shared" si="1072"/>
        <v>0</v>
      </c>
      <c r="R342" s="27">
        <f t="shared" si="912"/>
        <v>14389</v>
      </c>
      <c r="S342" s="27">
        <f t="shared" si="913"/>
        <v>14389</v>
      </c>
      <c r="T342" s="27">
        <f t="shared" si="914"/>
        <v>14389</v>
      </c>
      <c r="U342" s="27">
        <f t="shared" si="1073"/>
        <v>0</v>
      </c>
      <c r="V342" s="27">
        <f t="shared" si="1074"/>
        <v>0</v>
      </c>
      <c r="W342" s="27">
        <f t="shared" si="1075"/>
        <v>0</v>
      </c>
      <c r="X342" s="27">
        <f t="shared" si="915"/>
        <v>14389</v>
      </c>
      <c r="Y342" s="27">
        <f t="shared" si="916"/>
        <v>14389</v>
      </c>
      <c r="Z342" s="27">
        <f t="shared" si="917"/>
        <v>14389</v>
      </c>
      <c r="AA342" s="27">
        <f t="shared" si="1076"/>
        <v>0</v>
      </c>
      <c r="AB342" s="27">
        <f t="shared" si="1077"/>
        <v>0</v>
      </c>
      <c r="AC342" s="27">
        <f t="shared" si="1078"/>
        <v>0</v>
      </c>
      <c r="AD342" s="27">
        <f t="shared" si="918"/>
        <v>14389</v>
      </c>
      <c r="AE342" s="27">
        <f t="shared" si="919"/>
        <v>14389</v>
      </c>
      <c r="AF342" s="27">
        <f t="shared" si="920"/>
        <v>14389</v>
      </c>
      <c r="AG342" s="27">
        <f t="shared" si="1079"/>
        <v>0</v>
      </c>
      <c r="AH342" s="27">
        <f t="shared" si="1080"/>
        <v>0</v>
      </c>
      <c r="AI342" s="27">
        <f t="shared" si="1081"/>
        <v>0</v>
      </c>
      <c r="AJ342" s="27">
        <f t="shared" si="921"/>
        <v>14389</v>
      </c>
      <c r="AK342" s="27">
        <f t="shared" si="922"/>
        <v>14389</v>
      </c>
      <c r="AL342" s="27">
        <f t="shared" si="923"/>
        <v>14389</v>
      </c>
      <c r="AM342" s="27">
        <f t="shared" si="1082"/>
        <v>0</v>
      </c>
      <c r="AN342" s="27">
        <f t="shared" si="1083"/>
        <v>0</v>
      </c>
      <c r="AO342" s="27">
        <f t="shared" si="1084"/>
        <v>0</v>
      </c>
      <c r="AP342" s="27">
        <f t="shared" si="924"/>
        <v>14389</v>
      </c>
      <c r="AQ342" s="27">
        <f t="shared" si="925"/>
        <v>14389</v>
      </c>
      <c r="AR342" s="27">
        <f t="shared" si="926"/>
        <v>14389</v>
      </c>
      <c r="AS342" s="27">
        <f t="shared" si="1085"/>
        <v>0</v>
      </c>
      <c r="AT342" s="27">
        <f t="shared" si="1086"/>
        <v>0</v>
      </c>
      <c r="AU342" s="27">
        <f t="shared" si="1087"/>
        <v>0</v>
      </c>
      <c r="AV342" s="27">
        <f t="shared" si="927"/>
        <v>14389</v>
      </c>
      <c r="AW342" s="27">
        <f t="shared" si="928"/>
        <v>14389</v>
      </c>
      <c r="AX342" s="27">
        <f t="shared" si="929"/>
        <v>14389</v>
      </c>
      <c r="AY342" s="27">
        <f t="shared" si="1088"/>
        <v>0</v>
      </c>
      <c r="AZ342" s="27">
        <f t="shared" si="1089"/>
        <v>0</v>
      </c>
      <c r="BA342" s="27">
        <f t="shared" si="1090"/>
        <v>0</v>
      </c>
      <c r="BB342" s="27">
        <f t="shared" si="930"/>
        <v>14389</v>
      </c>
      <c r="BC342" s="27">
        <f t="shared" si="931"/>
        <v>14389</v>
      </c>
      <c r="BD342" s="27">
        <f t="shared" si="932"/>
        <v>14389</v>
      </c>
      <c r="BE342" s="27">
        <f t="shared" si="1091"/>
        <v>0</v>
      </c>
      <c r="BF342" s="27">
        <f t="shared" si="1092"/>
        <v>0</v>
      </c>
      <c r="BG342" s="27">
        <f t="shared" si="1093"/>
        <v>0</v>
      </c>
      <c r="BH342" s="27">
        <f t="shared" si="933"/>
        <v>14389</v>
      </c>
      <c r="BI342" s="27">
        <f t="shared" si="934"/>
        <v>14389</v>
      </c>
      <c r="BJ342" s="27">
        <f t="shared" si="935"/>
        <v>14389</v>
      </c>
      <c r="BK342" s="27">
        <f t="shared" si="1094"/>
        <v>0</v>
      </c>
      <c r="BL342" s="27">
        <f t="shared" si="1095"/>
        <v>0</v>
      </c>
      <c r="BM342" s="27">
        <f t="shared" si="1096"/>
        <v>0</v>
      </c>
      <c r="BN342" s="27">
        <f t="shared" si="936"/>
        <v>14389</v>
      </c>
      <c r="BO342" s="27">
        <f t="shared" si="937"/>
        <v>14389</v>
      </c>
      <c r="BP342" s="27">
        <f t="shared" si="938"/>
        <v>14389</v>
      </c>
      <c r="BQ342" s="27">
        <f t="shared" si="1097"/>
        <v>0</v>
      </c>
      <c r="BR342" s="27">
        <f t="shared" si="1098"/>
        <v>0</v>
      </c>
      <c r="BS342" s="27">
        <f t="shared" si="939"/>
        <v>14389</v>
      </c>
      <c r="BT342" s="27">
        <f t="shared" si="940"/>
        <v>14389</v>
      </c>
      <c r="BU342" s="27">
        <f t="shared" si="941"/>
        <v>14389</v>
      </c>
      <c r="BV342" s="27">
        <f t="shared" si="1099"/>
        <v>0</v>
      </c>
      <c r="BW342" s="27">
        <f t="shared" si="1100"/>
        <v>0</v>
      </c>
      <c r="BX342" s="27">
        <f t="shared" si="942"/>
        <v>14389</v>
      </c>
      <c r="BY342" s="27">
        <f t="shared" si="943"/>
        <v>14389</v>
      </c>
      <c r="BZ342" s="27">
        <f t="shared" si="944"/>
        <v>14389</v>
      </c>
      <c r="CA342" s="27">
        <f t="shared" si="1101"/>
        <v>0</v>
      </c>
      <c r="CB342" s="20">
        <v>0</v>
      </c>
      <c r="CC342" s="35"/>
      <c r="CI342" s="1" t="s">
        <v>30</v>
      </c>
    </row>
    <row r="343" spans="1:87" ht="46.8" hidden="1" x14ac:dyDescent="0.3">
      <c r="A343" s="18" t="s">
        <v>242</v>
      </c>
      <c r="B343" s="19">
        <v>600</v>
      </c>
      <c r="C343" s="18"/>
      <c r="D343" s="18"/>
      <c r="E343" s="34" t="s">
        <v>44</v>
      </c>
      <c r="F343" s="27">
        <f t="shared" si="1064"/>
        <v>14389</v>
      </c>
      <c r="G343" s="27">
        <f t="shared" si="1065"/>
        <v>14389</v>
      </c>
      <c r="H343" s="27">
        <f t="shared" si="1066"/>
        <v>14389</v>
      </c>
      <c r="I343" s="27">
        <f t="shared" si="1067"/>
        <v>0</v>
      </c>
      <c r="J343" s="27">
        <f t="shared" si="1068"/>
        <v>0</v>
      </c>
      <c r="K343" s="27">
        <f t="shared" si="1069"/>
        <v>0</v>
      </c>
      <c r="L343" s="27">
        <f t="shared" si="909"/>
        <v>14389</v>
      </c>
      <c r="M343" s="27">
        <f t="shared" si="910"/>
        <v>14389</v>
      </c>
      <c r="N343" s="27">
        <f t="shared" si="911"/>
        <v>14389</v>
      </c>
      <c r="O343" s="27">
        <f t="shared" si="1070"/>
        <v>0</v>
      </c>
      <c r="P343" s="27">
        <f t="shared" si="1071"/>
        <v>0</v>
      </c>
      <c r="Q343" s="27">
        <f t="shared" si="1072"/>
        <v>0</v>
      </c>
      <c r="R343" s="27">
        <f t="shared" si="912"/>
        <v>14389</v>
      </c>
      <c r="S343" s="27">
        <f t="shared" si="913"/>
        <v>14389</v>
      </c>
      <c r="T343" s="27">
        <f t="shared" si="914"/>
        <v>14389</v>
      </c>
      <c r="U343" s="27">
        <f t="shared" si="1073"/>
        <v>0</v>
      </c>
      <c r="V343" s="27">
        <f t="shared" si="1074"/>
        <v>0</v>
      </c>
      <c r="W343" s="27">
        <f t="shared" si="1075"/>
        <v>0</v>
      </c>
      <c r="X343" s="27">
        <f t="shared" si="915"/>
        <v>14389</v>
      </c>
      <c r="Y343" s="27">
        <f t="shared" si="916"/>
        <v>14389</v>
      </c>
      <c r="Z343" s="27">
        <f t="shared" si="917"/>
        <v>14389</v>
      </c>
      <c r="AA343" s="27">
        <f t="shared" si="1076"/>
        <v>0</v>
      </c>
      <c r="AB343" s="27">
        <f t="shared" si="1077"/>
        <v>0</v>
      </c>
      <c r="AC343" s="27">
        <f t="shared" si="1078"/>
        <v>0</v>
      </c>
      <c r="AD343" s="27">
        <f t="shared" si="918"/>
        <v>14389</v>
      </c>
      <c r="AE343" s="27">
        <f t="shared" si="919"/>
        <v>14389</v>
      </c>
      <c r="AF343" s="27">
        <f t="shared" si="920"/>
        <v>14389</v>
      </c>
      <c r="AG343" s="27">
        <f t="shared" si="1079"/>
        <v>0</v>
      </c>
      <c r="AH343" s="27">
        <f t="shared" si="1080"/>
        <v>0</v>
      </c>
      <c r="AI343" s="27">
        <f t="shared" si="1081"/>
        <v>0</v>
      </c>
      <c r="AJ343" s="27">
        <f t="shared" si="921"/>
        <v>14389</v>
      </c>
      <c r="AK343" s="27">
        <f t="shared" si="922"/>
        <v>14389</v>
      </c>
      <c r="AL343" s="27">
        <f t="shared" si="923"/>
        <v>14389</v>
      </c>
      <c r="AM343" s="27">
        <f t="shared" si="1082"/>
        <v>0</v>
      </c>
      <c r="AN343" s="27">
        <f t="shared" si="1083"/>
        <v>0</v>
      </c>
      <c r="AO343" s="27">
        <f t="shared" si="1084"/>
        <v>0</v>
      </c>
      <c r="AP343" s="27">
        <f t="shared" si="924"/>
        <v>14389</v>
      </c>
      <c r="AQ343" s="27">
        <f t="shared" si="925"/>
        <v>14389</v>
      </c>
      <c r="AR343" s="27">
        <f t="shared" si="926"/>
        <v>14389</v>
      </c>
      <c r="AS343" s="27">
        <f t="shared" si="1085"/>
        <v>0</v>
      </c>
      <c r="AT343" s="27">
        <f t="shared" si="1086"/>
        <v>0</v>
      </c>
      <c r="AU343" s="27">
        <f t="shared" si="1087"/>
        <v>0</v>
      </c>
      <c r="AV343" s="27">
        <f t="shared" si="927"/>
        <v>14389</v>
      </c>
      <c r="AW343" s="27">
        <f t="shared" si="928"/>
        <v>14389</v>
      </c>
      <c r="AX343" s="27">
        <f t="shared" si="929"/>
        <v>14389</v>
      </c>
      <c r="AY343" s="27">
        <f t="shared" si="1088"/>
        <v>0</v>
      </c>
      <c r="AZ343" s="27">
        <f t="shared" si="1089"/>
        <v>0</v>
      </c>
      <c r="BA343" s="27">
        <f t="shared" si="1090"/>
        <v>0</v>
      </c>
      <c r="BB343" s="27">
        <f t="shared" si="930"/>
        <v>14389</v>
      </c>
      <c r="BC343" s="27">
        <f t="shared" si="931"/>
        <v>14389</v>
      </c>
      <c r="BD343" s="27">
        <f t="shared" si="932"/>
        <v>14389</v>
      </c>
      <c r="BE343" s="27">
        <f t="shared" si="1091"/>
        <v>0</v>
      </c>
      <c r="BF343" s="27">
        <f t="shared" si="1092"/>
        <v>0</v>
      </c>
      <c r="BG343" s="27">
        <f t="shared" si="1093"/>
        <v>0</v>
      </c>
      <c r="BH343" s="27">
        <f t="shared" si="933"/>
        <v>14389</v>
      </c>
      <c r="BI343" s="27">
        <f t="shared" si="934"/>
        <v>14389</v>
      </c>
      <c r="BJ343" s="27">
        <f t="shared" si="935"/>
        <v>14389</v>
      </c>
      <c r="BK343" s="27">
        <f t="shared" si="1094"/>
        <v>0</v>
      </c>
      <c r="BL343" s="27">
        <f t="shared" si="1095"/>
        <v>0</v>
      </c>
      <c r="BM343" s="27">
        <f t="shared" si="1096"/>
        <v>0</v>
      </c>
      <c r="BN343" s="27">
        <f t="shared" si="936"/>
        <v>14389</v>
      </c>
      <c r="BO343" s="27">
        <f t="shared" si="937"/>
        <v>14389</v>
      </c>
      <c r="BP343" s="27">
        <f t="shared" si="938"/>
        <v>14389</v>
      </c>
      <c r="BQ343" s="27">
        <f t="shared" si="1097"/>
        <v>0</v>
      </c>
      <c r="BR343" s="27">
        <f t="shared" si="1098"/>
        <v>0</v>
      </c>
      <c r="BS343" s="27">
        <f t="shared" si="939"/>
        <v>14389</v>
      </c>
      <c r="BT343" s="27">
        <f t="shared" si="940"/>
        <v>14389</v>
      </c>
      <c r="BU343" s="27">
        <f t="shared" si="941"/>
        <v>14389</v>
      </c>
      <c r="BV343" s="27">
        <f t="shared" si="1099"/>
        <v>0</v>
      </c>
      <c r="BW343" s="27">
        <f t="shared" si="1100"/>
        <v>0</v>
      </c>
      <c r="BX343" s="27">
        <f t="shared" si="942"/>
        <v>14389</v>
      </c>
      <c r="BY343" s="27">
        <f t="shared" si="943"/>
        <v>14389</v>
      </c>
      <c r="BZ343" s="27">
        <f t="shared" si="944"/>
        <v>14389</v>
      </c>
      <c r="CA343" s="27">
        <f t="shared" si="1101"/>
        <v>0</v>
      </c>
      <c r="CB343" s="20">
        <v>0</v>
      </c>
      <c r="CC343" s="35"/>
      <c r="CG343" s="1" t="s">
        <v>28</v>
      </c>
    </row>
    <row r="344" spans="1:87" hidden="1" x14ac:dyDescent="0.3">
      <c r="A344" s="18" t="s">
        <v>242</v>
      </c>
      <c r="B344" s="19">
        <v>620</v>
      </c>
      <c r="C344" s="18"/>
      <c r="D344" s="18"/>
      <c r="E344" s="34" t="s">
        <v>45</v>
      </c>
      <c r="F344" s="27">
        <f t="shared" si="1064"/>
        <v>14389</v>
      </c>
      <c r="G344" s="27">
        <f t="shared" si="1065"/>
        <v>14389</v>
      </c>
      <c r="H344" s="27">
        <f t="shared" si="1066"/>
        <v>14389</v>
      </c>
      <c r="I344" s="27">
        <f t="shared" si="1067"/>
        <v>0</v>
      </c>
      <c r="J344" s="27">
        <f t="shared" si="1068"/>
        <v>0</v>
      </c>
      <c r="K344" s="27">
        <f t="shared" si="1069"/>
        <v>0</v>
      </c>
      <c r="L344" s="27">
        <f t="shared" si="909"/>
        <v>14389</v>
      </c>
      <c r="M344" s="27">
        <f t="shared" si="910"/>
        <v>14389</v>
      </c>
      <c r="N344" s="27">
        <f t="shared" si="911"/>
        <v>14389</v>
      </c>
      <c r="O344" s="27">
        <f t="shared" si="1070"/>
        <v>0</v>
      </c>
      <c r="P344" s="27">
        <f t="shared" si="1071"/>
        <v>0</v>
      </c>
      <c r="Q344" s="27">
        <f t="shared" si="1072"/>
        <v>0</v>
      </c>
      <c r="R344" s="27">
        <f t="shared" si="912"/>
        <v>14389</v>
      </c>
      <c r="S344" s="27">
        <f t="shared" si="913"/>
        <v>14389</v>
      </c>
      <c r="T344" s="27">
        <f t="shared" si="914"/>
        <v>14389</v>
      </c>
      <c r="U344" s="27">
        <f t="shared" si="1073"/>
        <v>0</v>
      </c>
      <c r="V344" s="27">
        <f t="shared" si="1074"/>
        <v>0</v>
      </c>
      <c r="W344" s="27">
        <f t="shared" si="1075"/>
        <v>0</v>
      </c>
      <c r="X344" s="27">
        <f t="shared" si="915"/>
        <v>14389</v>
      </c>
      <c r="Y344" s="27">
        <f t="shared" si="916"/>
        <v>14389</v>
      </c>
      <c r="Z344" s="27">
        <f t="shared" si="917"/>
        <v>14389</v>
      </c>
      <c r="AA344" s="27">
        <f t="shared" si="1076"/>
        <v>0</v>
      </c>
      <c r="AB344" s="27">
        <f t="shared" si="1077"/>
        <v>0</v>
      </c>
      <c r="AC344" s="27">
        <f t="shared" si="1078"/>
        <v>0</v>
      </c>
      <c r="AD344" s="27">
        <f t="shared" si="918"/>
        <v>14389</v>
      </c>
      <c r="AE344" s="27">
        <f t="shared" si="919"/>
        <v>14389</v>
      </c>
      <c r="AF344" s="27">
        <f t="shared" si="920"/>
        <v>14389</v>
      </c>
      <c r="AG344" s="27">
        <f t="shared" si="1079"/>
        <v>0</v>
      </c>
      <c r="AH344" s="27">
        <f t="shared" si="1080"/>
        <v>0</v>
      </c>
      <c r="AI344" s="27">
        <f t="shared" si="1081"/>
        <v>0</v>
      </c>
      <c r="AJ344" s="27">
        <f t="shared" si="921"/>
        <v>14389</v>
      </c>
      <c r="AK344" s="27">
        <f t="shared" si="922"/>
        <v>14389</v>
      </c>
      <c r="AL344" s="27">
        <f t="shared" si="923"/>
        <v>14389</v>
      </c>
      <c r="AM344" s="27">
        <f t="shared" si="1082"/>
        <v>0</v>
      </c>
      <c r="AN344" s="27">
        <f t="shared" si="1083"/>
        <v>0</v>
      </c>
      <c r="AO344" s="27">
        <f t="shared" si="1084"/>
        <v>0</v>
      </c>
      <c r="AP344" s="27">
        <f t="shared" si="924"/>
        <v>14389</v>
      </c>
      <c r="AQ344" s="27">
        <f t="shared" si="925"/>
        <v>14389</v>
      </c>
      <c r="AR344" s="27">
        <f t="shared" si="926"/>
        <v>14389</v>
      </c>
      <c r="AS344" s="27">
        <f t="shared" si="1085"/>
        <v>0</v>
      </c>
      <c r="AT344" s="27">
        <f t="shared" si="1086"/>
        <v>0</v>
      </c>
      <c r="AU344" s="27">
        <f t="shared" si="1087"/>
        <v>0</v>
      </c>
      <c r="AV344" s="27">
        <f t="shared" si="927"/>
        <v>14389</v>
      </c>
      <c r="AW344" s="27">
        <f t="shared" si="928"/>
        <v>14389</v>
      </c>
      <c r="AX344" s="27">
        <f t="shared" si="929"/>
        <v>14389</v>
      </c>
      <c r="AY344" s="27">
        <f t="shared" si="1088"/>
        <v>0</v>
      </c>
      <c r="AZ344" s="27">
        <f t="shared" si="1089"/>
        <v>0</v>
      </c>
      <c r="BA344" s="27">
        <f t="shared" si="1090"/>
        <v>0</v>
      </c>
      <c r="BB344" s="27">
        <f t="shared" si="930"/>
        <v>14389</v>
      </c>
      <c r="BC344" s="27">
        <f t="shared" si="931"/>
        <v>14389</v>
      </c>
      <c r="BD344" s="27">
        <f t="shared" si="932"/>
        <v>14389</v>
      </c>
      <c r="BE344" s="27">
        <f t="shared" si="1091"/>
        <v>0</v>
      </c>
      <c r="BF344" s="27">
        <f t="shared" si="1092"/>
        <v>0</v>
      </c>
      <c r="BG344" s="27">
        <f t="shared" si="1093"/>
        <v>0</v>
      </c>
      <c r="BH344" s="27">
        <f t="shared" si="933"/>
        <v>14389</v>
      </c>
      <c r="BI344" s="27">
        <f t="shared" si="934"/>
        <v>14389</v>
      </c>
      <c r="BJ344" s="27">
        <f t="shared" si="935"/>
        <v>14389</v>
      </c>
      <c r="BK344" s="27">
        <f t="shared" si="1094"/>
        <v>0</v>
      </c>
      <c r="BL344" s="27">
        <f t="shared" si="1095"/>
        <v>0</v>
      </c>
      <c r="BM344" s="27">
        <f t="shared" si="1096"/>
        <v>0</v>
      </c>
      <c r="BN344" s="27">
        <f t="shared" si="936"/>
        <v>14389</v>
      </c>
      <c r="BO344" s="27">
        <f t="shared" si="937"/>
        <v>14389</v>
      </c>
      <c r="BP344" s="27">
        <f t="shared" si="938"/>
        <v>14389</v>
      </c>
      <c r="BQ344" s="27">
        <f t="shared" si="1097"/>
        <v>0</v>
      </c>
      <c r="BR344" s="27">
        <f t="shared" si="1098"/>
        <v>0</v>
      </c>
      <c r="BS344" s="27">
        <f t="shared" si="939"/>
        <v>14389</v>
      </c>
      <c r="BT344" s="27">
        <f t="shared" si="940"/>
        <v>14389</v>
      </c>
      <c r="BU344" s="27">
        <f t="shared" si="941"/>
        <v>14389</v>
      </c>
      <c r="BV344" s="27">
        <f t="shared" si="1099"/>
        <v>0</v>
      </c>
      <c r="BW344" s="27">
        <f t="shared" si="1100"/>
        <v>0</v>
      </c>
      <c r="BX344" s="27">
        <f t="shared" si="942"/>
        <v>14389</v>
      </c>
      <c r="BY344" s="27">
        <f t="shared" si="943"/>
        <v>14389</v>
      </c>
      <c r="BZ344" s="27">
        <f t="shared" si="944"/>
        <v>14389</v>
      </c>
      <c r="CA344" s="27">
        <f t="shared" si="1101"/>
        <v>0</v>
      </c>
      <c r="CB344" s="20">
        <v>0</v>
      </c>
      <c r="CC344" s="35"/>
      <c r="CH344" s="1" t="s">
        <v>29</v>
      </c>
    </row>
    <row r="345" spans="1:87" hidden="1" x14ac:dyDescent="0.3">
      <c r="A345" s="18" t="s">
        <v>242</v>
      </c>
      <c r="B345" s="19">
        <v>620</v>
      </c>
      <c r="C345" s="18" t="s">
        <v>48</v>
      </c>
      <c r="D345" s="18" t="s">
        <v>41</v>
      </c>
      <c r="E345" s="34" t="s">
        <v>49</v>
      </c>
      <c r="F345" s="27">
        <v>14389</v>
      </c>
      <c r="G345" s="27">
        <v>14389</v>
      </c>
      <c r="H345" s="27">
        <v>14389</v>
      </c>
      <c r="I345" s="27"/>
      <c r="J345" s="27"/>
      <c r="K345" s="27"/>
      <c r="L345" s="27">
        <f t="shared" si="909"/>
        <v>14389</v>
      </c>
      <c r="M345" s="27">
        <f t="shared" si="910"/>
        <v>14389</v>
      </c>
      <c r="N345" s="27">
        <f t="shared" si="911"/>
        <v>14389</v>
      </c>
      <c r="O345" s="27"/>
      <c r="P345" s="27"/>
      <c r="Q345" s="27"/>
      <c r="R345" s="27">
        <f t="shared" si="912"/>
        <v>14389</v>
      </c>
      <c r="S345" s="27">
        <f t="shared" si="913"/>
        <v>14389</v>
      </c>
      <c r="T345" s="27">
        <f t="shared" si="914"/>
        <v>14389</v>
      </c>
      <c r="U345" s="27"/>
      <c r="V345" s="27"/>
      <c r="W345" s="27"/>
      <c r="X345" s="27">
        <f t="shared" si="915"/>
        <v>14389</v>
      </c>
      <c r="Y345" s="27">
        <f t="shared" si="916"/>
        <v>14389</v>
      </c>
      <c r="Z345" s="27">
        <f t="shared" si="917"/>
        <v>14389</v>
      </c>
      <c r="AA345" s="27"/>
      <c r="AB345" s="27"/>
      <c r="AC345" s="27"/>
      <c r="AD345" s="27">
        <f t="shared" si="918"/>
        <v>14389</v>
      </c>
      <c r="AE345" s="27">
        <f t="shared" si="919"/>
        <v>14389</v>
      </c>
      <c r="AF345" s="27">
        <f t="shared" si="920"/>
        <v>14389</v>
      </c>
      <c r="AG345" s="27"/>
      <c r="AH345" s="27"/>
      <c r="AI345" s="27"/>
      <c r="AJ345" s="27">
        <f t="shared" si="921"/>
        <v>14389</v>
      </c>
      <c r="AK345" s="27">
        <f t="shared" si="922"/>
        <v>14389</v>
      </c>
      <c r="AL345" s="27">
        <f t="shared" si="923"/>
        <v>14389</v>
      </c>
      <c r="AM345" s="27"/>
      <c r="AN345" s="27"/>
      <c r="AO345" s="27"/>
      <c r="AP345" s="27">
        <f t="shared" si="924"/>
        <v>14389</v>
      </c>
      <c r="AQ345" s="27">
        <f t="shared" si="925"/>
        <v>14389</v>
      </c>
      <c r="AR345" s="27">
        <f t="shared" si="926"/>
        <v>14389</v>
      </c>
      <c r="AS345" s="27"/>
      <c r="AT345" s="27"/>
      <c r="AU345" s="27"/>
      <c r="AV345" s="27">
        <f t="shared" si="927"/>
        <v>14389</v>
      </c>
      <c r="AW345" s="27">
        <f t="shared" si="928"/>
        <v>14389</v>
      </c>
      <c r="AX345" s="27">
        <f t="shared" si="929"/>
        <v>14389</v>
      </c>
      <c r="AY345" s="27"/>
      <c r="AZ345" s="27"/>
      <c r="BA345" s="27"/>
      <c r="BB345" s="27">
        <f t="shared" si="930"/>
        <v>14389</v>
      </c>
      <c r="BC345" s="27">
        <f t="shared" si="931"/>
        <v>14389</v>
      </c>
      <c r="BD345" s="27">
        <f t="shared" si="932"/>
        <v>14389</v>
      </c>
      <c r="BE345" s="27"/>
      <c r="BF345" s="27"/>
      <c r="BG345" s="27"/>
      <c r="BH345" s="27">
        <f t="shared" si="933"/>
        <v>14389</v>
      </c>
      <c r="BI345" s="27">
        <f t="shared" si="934"/>
        <v>14389</v>
      </c>
      <c r="BJ345" s="27">
        <f t="shared" si="935"/>
        <v>14389</v>
      </c>
      <c r="BK345" s="27"/>
      <c r="BL345" s="27"/>
      <c r="BM345" s="27"/>
      <c r="BN345" s="27">
        <f t="shared" si="936"/>
        <v>14389</v>
      </c>
      <c r="BO345" s="27">
        <f t="shared" si="937"/>
        <v>14389</v>
      </c>
      <c r="BP345" s="27">
        <f t="shared" si="938"/>
        <v>14389</v>
      </c>
      <c r="BQ345" s="27"/>
      <c r="BR345" s="27"/>
      <c r="BS345" s="27">
        <f t="shared" si="939"/>
        <v>14389</v>
      </c>
      <c r="BT345" s="27">
        <f t="shared" si="940"/>
        <v>14389</v>
      </c>
      <c r="BU345" s="27">
        <f t="shared" si="941"/>
        <v>14389</v>
      </c>
      <c r="BV345" s="27"/>
      <c r="BW345" s="27"/>
      <c r="BX345" s="27">
        <f t="shared" si="942"/>
        <v>14389</v>
      </c>
      <c r="BY345" s="27">
        <f t="shared" si="943"/>
        <v>14389</v>
      </c>
      <c r="BZ345" s="27">
        <f t="shared" si="944"/>
        <v>14389</v>
      </c>
      <c r="CA345" s="27"/>
      <c r="CB345" s="20">
        <v>0</v>
      </c>
      <c r="CC345" s="35"/>
    </row>
    <row r="346" spans="1:87" s="22" customFormat="1" ht="31.2" hidden="1" x14ac:dyDescent="0.3">
      <c r="A346" s="23" t="s">
        <v>243</v>
      </c>
      <c r="B346" s="24"/>
      <c r="C346" s="23"/>
      <c r="D346" s="23"/>
      <c r="E346" s="25" t="s">
        <v>244</v>
      </c>
      <c r="F346" s="26">
        <f t="shared" ref="F346:K346" si="1102">F347+F376</f>
        <v>53150.7</v>
      </c>
      <c r="G346" s="26">
        <f t="shared" si="1102"/>
        <v>53502</v>
      </c>
      <c r="H346" s="26">
        <f t="shared" si="1102"/>
        <v>53502</v>
      </c>
      <c r="I346" s="26">
        <f t="shared" si="1102"/>
        <v>0</v>
      </c>
      <c r="J346" s="26">
        <f t="shared" si="1102"/>
        <v>0</v>
      </c>
      <c r="K346" s="26">
        <f t="shared" si="1102"/>
        <v>0</v>
      </c>
      <c r="L346" s="26">
        <f t="shared" si="909"/>
        <v>53150.7</v>
      </c>
      <c r="M346" s="26">
        <f t="shared" si="910"/>
        <v>53502</v>
      </c>
      <c r="N346" s="26">
        <f t="shared" si="911"/>
        <v>53502</v>
      </c>
      <c r="O346" s="26">
        <f>O347+O376</f>
        <v>96537.514999999999</v>
      </c>
      <c r="P346" s="26">
        <f>P347+P376</f>
        <v>15304.7</v>
      </c>
      <c r="Q346" s="26">
        <f>Q347+Q376</f>
        <v>15304.7</v>
      </c>
      <c r="R346" s="26">
        <f t="shared" si="912"/>
        <v>149688.215</v>
      </c>
      <c r="S346" s="26">
        <f t="shared" si="913"/>
        <v>68806.7</v>
      </c>
      <c r="T346" s="26">
        <f t="shared" si="914"/>
        <v>68806.7</v>
      </c>
      <c r="U346" s="26">
        <f>U347+U376</f>
        <v>0</v>
      </c>
      <c r="V346" s="26">
        <f>V347+V376</f>
        <v>0</v>
      </c>
      <c r="W346" s="26">
        <f>W347+W376</f>
        <v>0</v>
      </c>
      <c r="X346" s="26">
        <f t="shared" si="915"/>
        <v>149688.215</v>
      </c>
      <c r="Y346" s="26">
        <f t="shared" si="916"/>
        <v>68806.7</v>
      </c>
      <c r="Z346" s="26">
        <f t="shared" si="917"/>
        <v>68806.7</v>
      </c>
      <c r="AA346" s="26">
        <f>AA347+AA376</f>
        <v>0</v>
      </c>
      <c r="AB346" s="26">
        <f>AB347+AB376</f>
        <v>0</v>
      </c>
      <c r="AC346" s="26">
        <f>AC347+AC376</f>
        <v>0</v>
      </c>
      <c r="AD346" s="26">
        <f t="shared" si="918"/>
        <v>149688.215</v>
      </c>
      <c r="AE346" s="26">
        <f t="shared" si="919"/>
        <v>68806.7</v>
      </c>
      <c r="AF346" s="26">
        <f t="shared" si="920"/>
        <v>68806.7</v>
      </c>
      <c r="AG346" s="26">
        <f>AG347+AG376</f>
        <v>0</v>
      </c>
      <c r="AH346" s="26">
        <f>AH347+AH376</f>
        <v>0</v>
      </c>
      <c r="AI346" s="26">
        <f>AI347+AI376</f>
        <v>0</v>
      </c>
      <c r="AJ346" s="26">
        <f t="shared" si="921"/>
        <v>149688.215</v>
      </c>
      <c r="AK346" s="26">
        <f t="shared" si="922"/>
        <v>68806.7</v>
      </c>
      <c r="AL346" s="26">
        <f t="shared" si="923"/>
        <v>68806.7</v>
      </c>
      <c r="AM346" s="26">
        <f>AM347+AM376</f>
        <v>0</v>
      </c>
      <c r="AN346" s="26">
        <f>AN347+AN376</f>
        <v>0</v>
      </c>
      <c r="AO346" s="26">
        <f>AO347+AO376</f>
        <v>0</v>
      </c>
      <c r="AP346" s="26">
        <f t="shared" si="924"/>
        <v>149688.215</v>
      </c>
      <c r="AQ346" s="26">
        <f t="shared" si="925"/>
        <v>68806.7</v>
      </c>
      <c r="AR346" s="26">
        <f t="shared" si="926"/>
        <v>68806.7</v>
      </c>
      <c r="AS346" s="26">
        <f>AS347+AS376</f>
        <v>0</v>
      </c>
      <c r="AT346" s="26">
        <f>AT347+AT376</f>
        <v>0</v>
      </c>
      <c r="AU346" s="26">
        <f>AU347+AU376</f>
        <v>0</v>
      </c>
      <c r="AV346" s="26">
        <f t="shared" si="927"/>
        <v>149688.215</v>
      </c>
      <c r="AW346" s="26">
        <f t="shared" si="928"/>
        <v>68806.7</v>
      </c>
      <c r="AX346" s="26">
        <f t="shared" si="929"/>
        <v>68806.7</v>
      </c>
      <c r="AY346" s="26">
        <f>AY347+AY376</f>
        <v>0</v>
      </c>
      <c r="AZ346" s="26">
        <f>AZ347+AZ376</f>
        <v>0</v>
      </c>
      <c r="BA346" s="26">
        <f>BA347+BA376</f>
        <v>0</v>
      </c>
      <c r="BB346" s="26">
        <f t="shared" si="930"/>
        <v>149688.215</v>
      </c>
      <c r="BC346" s="26">
        <f t="shared" si="931"/>
        <v>68806.7</v>
      </c>
      <c r="BD346" s="26">
        <f t="shared" si="932"/>
        <v>68806.7</v>
      </c>
      <c r="BE346" s="26">
        <f>BE347+BE376</f>
        <v>0</v>
      </c>
      <c r="BF346" s="26">
        <f>BF347+BF376</f>
        <v>0</v>
      </c>
      <c r="BG346" s="26">
        <f>BG347+BG376</f>
        <v>0</v>
      </c>
      <c r="BH346" s="26">
        <f t="shared" si="933"/>
        <v>149688.215</v>
      </c>
      <c r="BI346" s="26">
        <f t="shared" si="934"/>
        <v>68806.7</v>
      </c>
      <c r="BJ346" s="26">
        <f t="shared" si="935"/>
        <v>68806.7</v>
      </c>
      <c r="BK346" s="26">
        <f>BK347+BK376</f>
        <v>0</v>
      </c>
      <c r="BL346" s="26">
        <f>BL347+BL376</f>
        <v>0</v>
      </c>
      <c r="BM346" s="26">
        <f>BM347+BM376</f>
        <v>0</v>
      </c>
      <c r="BN346" s="26">
        <f t="shared" si="936"/>
        <v>149688.215</v>
      </c>
      <c r="BO346" s="26">
        <f t="shared" si="937"/>
        <v>68806.7</v>
      </c>
      <c r="BP346" s="26">
        <f t="shared" si="938"/>
        <v>68806.7</v>
      </c>
      <c r="BQ346" s="26">
        <f>BQ347+BQ376</f>
        <v>0</v>
      </c>
      <c r="BR346" s="26">
        <f>BR347+BR376</f>
        <v>0</v>
      </c>
      <c r="BS346" s="27">
        <f t="shared" si="939"/>
        <v>149688.215</v>
      </c>
      <c r="BT346" s="27">
        <f t="shared" si="940"/>
        <v>68806.7</v>
      </c>
      <c r="BU346" s="27">
        <f t="shared" si="941"/>
        <v>68806.7</v>
      </c>
      <c r="BV346" s="26">
        <f>BV347+BV376</f>
        <v>0</v>
      </c>
      <c r="BW346" s="26">
        <f>BW347+BW376</f>
        <v>0</v>
      </c>
      <c r="BX346" s="26">
        <f t="shared" si="942"/>
        <v>149688.215</v>
      </c>
      <c r="BY346" s="26">
        <f t="shared" si="943"/>
        <v>68806.7</v>
      </c>
      <c r="BZ346" s="26">
        <f t="shared" si="944"/>
        <v>68806.7</v>
      </c>
      <c r="CA346" s="26">
        <f>CA347+CA376</f>
        <v>0</v>
      </c>
      <c r="CB346" s="20">
        <v>0</v>
      </c>
      <c r="CC346" s="35"/>
      <c r="CD346" s="22" t="s">
        <v>25</v>
      </c>
    </row>
    <row r="347" spans="1:87" s="28" customFormat="1" ht="46.8" hidden="1" x14ac:dyDescent="0.3">
      <c r="A347" s="29" t="s">
        <v>245</v>
      </c>
      <c r="B347" s="30"/>
      <c r="C347" s="29"/>
      <c r="D347" s="29"/>
      <c r="E347" s="31" t="s">
        <v>246</v>
      </c>
      <c r="F347" s="32">
        <f t="shared" ref="F347:K347" si="1103">F348</f>
        <v>20275.2</v>
      </c>
      <c r="G347" s="32">
        <f t="shared" si="1103"/>
        <v>20626.5</v>
      </c>
      <c r="H347" s="32">
        <f t="shared" si="1103"/>
        <v>20626.5</v>
      </c>
      <c r="I347" s="32">
        <f t="shared" si="1103"/>
        <v>0</v>
      </c>
      <c r="J347" s="32">
        <f t="shared" si="1103"/>
        <v>0</v>
      </c>
      <c r="K347" s="32">
        <f t="shared" si="1103"/>
        <v>0</v>
      </c>
      <c r="L347" s="32">
        <f t="shared" si="909"/>
        <v>20275.2</v>
      </c>
      <c r="M347" s="32">
        <f t="shared" si="910"/>
        <v>20626.5</v>
      </c>
      <c r="N347" s="32">
        <f t="shared" si="911"/>
        <v>20626.5</v>
      </c>
      <c r="O347" s="32">
        <f>O348+O371</f>
        <v>96537.514999999999</v>
      </c>
      <c r="P347" s="32">
        <f>P348+P371</f>
        <v>15304.7</v>
      </c>
      <c r="Q347" s="32">
        <f>Q348+Q371</f>
        <v>15304.7</v>
      </c>
      <c r="R347" s="32">
        <f t="shared" si="912"/>
        <v>116812.715</v>
      </c>
      <c r="S347" s="32">
        <f t="shared" si="913"/>
        <v>35931.199999999997</v>
      </c>
      <c r="T347" s="32">
        <f t="shared" si="914"/>
        <v>35931.199999999997</v>
      </c>
      <c r="U347" s="32">
        <f>U348+U371</f>
        <v>0</v>
      </c>
      <c r="V347" s="32">
        <f>V348+V371</f>
        <v>0</v>
      </c>
      <c r="W347" s="32">
        <f>W348+W371</f>
        <v>0</v>
      </c>
      <c r="X347" s="32">
        <f t="shared" si="915"/>
        <v>116812.715</v>
      </c>
      <c r="Y347" s="32">
        <f t="shared" si="916"/>
        <v>35931.199999999997</v>
      </c>
      <c r="Z347" s="32">
        <f t="shared" si="917"/>
        <v>35931.199999999997</v>
      </c>
      <c r="AA347" s="32">
        <f>AA348+AA371</f>
        <v>0</v>
      </c>
      <c r="AB347" s="32">
        <f>AB348+AB371</f>
        <v>0</v>
      </c>
      <c r="AC347" s="32">
        <f>AC348+AC371</f>
        <v>0</v>
      </c>
      <c r="AD347" s="32">
        <f t="shared" si="918"/>
        <v>116812.715</v>
      </c>
      <c r="AE347" s="32">
        <f t="shared" si="919"/>
        <v>35931.199999999997</v>
      </c>
      <c r="AF347" s="32">
        <f t="shared" si="920"/>
        <v>35931.199999999997</v>
      </c>
      <c r="AG347" s="32">
        <f>AG348+AG371</f>
        <v>0</v>
      </c>
      <c r="AH347" s="32">
        <f>AH348+AH371</f>
        <v>0</v>
      </c>
      <c r="AI347" s="32">
        <f>AI348+AI371</f>
        <v>0</v>
      </c>
      <c r="AJ347" s="32">
        <f t="shared" si="921"/>
        <v>116812.715</v>
      </c>
      <c r="AK347" s="32">
        <f t="shared" si="922"/>
        <v>35931.199999999997</v>
      </c>
      <c r="AL347" s="32">
        <f t="shared" si="923"/>
        <v>35931.199999999997</v>
      </c>
      <c r="AM347" s="32">
        <f>AM348+AM371</f>
        <v>0</v>
      </c>
      <c r="AN347" s="32">
        <f>AN348+AN371</f>
        <v>0</v>
      </c>
      <c r="AO347" s="32">
        <f>AO348+AO371</f>
        <v>0</v>
      </c>
      <c r="AP347" s="32">
        <f t="shared" si="924"/>
        <v>116812.715</v>
      </c>
      <c r="AQ347" s="32">
        <f t="shared" si="925"/>
        <v>35931.199999999997</v>
      </c>
      <c r="AR347" s="32">
        <f t="shared" si="926"/>
        <v>35931.199999999997</v>
      </c>
      <c r="AS347" s="32">
        <f>AS348+AS371</f>
        <v>0</v>
      </c>
      <c r="AT347" s="32">
        <f>AT348+AT371</f>
        <v>0</v>
      </c>
      <c r="AU347" s="32">
        <f>AU348+AU371</f>
        <v>0</v>
      </c>
      <c r="AV347" s="32">
        <f t="shared" si="927"/>
        <v>116812.715</v>
      </c>
      <c r="AW347" s="32">
        <f t="shared" si="928"/>
        <v>35931.199999999997</v>
      </c>
      <c r="AX347" s="32">
        <f t="shared" si="929"/>
        <v>35931.199999999997</v>
      </c>
      <c r="AY347" s="32">
        <f>AY348+AY371</f>
        <v>0</v>
      </c>
      <c r="AZ347" s="32">
        <f>AZ348+AZ371</f>
        <v>0</v>
      </c>
      <c r="BA347" s="32">
        <f>BA348+BA371</f>
        <v>0</v>
      </c>
      <c r="BB347" s="32">
        <f t="shared" si="930"/>
        <v>116812.715</v>
      </c>
      <c r="BC347" s="32">
        <f t="shared" si="931"/>
        <v>35931.199999999997</v>
      </c>
      <c r="BD347" s="32">
        <f t="shared" si="932"/>
        <v>35931.199999999997</v>
      </c>
      <c r="BE347" s="32">
        <f>BE348+BE371</f>
        <v>0</v>
      </c>
      <c r="BF347" s="32">
        <f>BF348+BF371</f>
        <v>0</v>
      </c>
      <c r="BG347" s="32">
        <f>BG348+BG371</f>
        <v>0</v>
      </c>
      <c r="BH347" s="32">
        <f t="shared" si="933"/>
        <v>116812.715</v>
      </c>
      <c r="BI347" s="32">
        <f t="shared" si="934"/>
        <v>35931.199999999997</v>
      </c>
      <c r="BJ347" s="32">
        <f t="shared" si="935"/>
        <v>35931.199999999997</v>
      </c>
      <c r="BK347" s="32">
        <f>BK348+BK371</f>
        <v>0</v>
      </c>
      <c r="BL347" s="32">
        <f>BL348+BL371</f>
        <v>0</v>
      </c>
      <c r="BM347" s="32">
        <f>BM348+BM371</f>
        <v>0</v>
      </c>
      <c r="BN347" s="32">
        <f t="shared" si="936"/>
        <v>116812.715</v>
      </c>
      <c r="BO347" s="32">
        <f t="shared" si="937"/>
        <v>35931.199999999997</v>
      </c>
      <c r="BP347" s="32">
        <f t="shared" si="938"/>
        <v>35931.199999999997</v>
      </c>
      <c r="BQ347" s="32">
        <f>BQ348+BQ371</f>
        <v>0</v>
      </c>
      <c r="BR347" s="32">
        <f>BR348+BR371</f>
        <v>0</v>
      </c>
      <c r="BS347" s="27">
        <f t="shared" si="939"/>
        <v>116812.715</v>
      </c>
      <c r="BT347" s="27">
        <f t="shared" si="940"/>
        <v>35931.199999999997</v>
      </c>
      <c r="BU347" s="27">
        <f t="shared" si="941"/>
        <v>35931.199999999997</v>
      </c>
      <c r="BV347" s="32">
        <f>BV348+BV371</f>
        <v>0</v>
      </c>
      <c r="BW347" s="32">
        <f>BW348+BW371</f>
        <v>0</v>
      </c>
      <c r="BX347" s="32">
        <f t="shared" si="942"/>
        <v>116812.715</v>
      </c>
      <c r="BY347" s="32">
        <f t="shared" si="943"/>
        <v>35931.199999999997</v>
      </c>
      <c r="BZ347" s="32">
        <f t="shared" si="944"/>
        <v>35931.199999999997</v>
      </c>
      <c r="CA347" s="32">
        <f>CA348+CA371</f>
        <v>0</v>
      </c>
      <c r="CB347" s="20">
        <v>0</v>
      </c>
      <c r="CC347" s="33"/>
      <c r="CE347" s="28" t="s">
        <v>26</v>
      </c>
    </row>
    <row r="348" spans="1:87" ht="31.2" hidden="1" x14ac:dyDescent="0.3">
      <c r="A348" s="18" t="s">
        <v>247</v>
      </c>
      <c r="B348" s="19"/>
      <c r="C348" s="18"/>
      <c r="D348" s="18"/>
      <c r="E348" s="34" t="s">
        <v>248</v>
      </c>
      <c r="F348" s="27">
        <f t="shared" ref="F348:K348" si="1104">F349+F357+F367+F353</f>
        <v>20275.2</v>
      </c>
      <c r="G348" s="27">
        <f t="shared" si="1104"/>
        <v>20626.5</v>
      </c>
      <c r="H348" s="27">
        <f t="shared" si="1104"/>
        <v>20626.5</v>
      </c>
      <c r="I348" s="27">
        <f t="shared" si="1104"/>
        <v>0</v>
      </c>
      <c r="J348" s="27">
        <f t="shared" si="1104"/>
        <v>0</v>
      </c>
      <c r="K348" s="27">
        <f t="shared" si="1104"/>
        <v>0</v>
      </c>
      <c r="L348" s="27">
        <f t="shared" si="909"/>
        <v>20275.2</v>
      </c>
      <c r="M348" s="27">
        <f t="shared" si="910"/>
        <v>20626.5</v>
      </c>
      <c r="N348" s="27">
        <f t="shared" si="911"/>
        <v>20626.5</v>
      </c>
      <c r="O348" s="27">
        <f>O349+O357+O367+O353</f>
        <v>14053.416999999999</v>
      </c>
      <c r="P348" s="27">
        <f>P349+P357+P367+P353</f>
        <v>15304.7</v>
      </c>
      <c r="Q348" s="27">
        <f>Q349+Q357+Q367+Q353</f>
        <v>15304.7</v>
      </c>
      <c r="R348" s="27">
        <f t="shared" si="912"/>
        <v>34328.616999999998</v>
      </c>
      <c r="S348" s="27">
        <f t="shared" si="913"/>
        <v>35931.199999999997</v>
      </c>
      <c r="T348" s="27">
        <f t="shared" si="914"/>
        <v>35931.199999999997</v>
      </c>
      <c r="U348" s="27">
        <f>U349+U357+U367+U353</f>
        <v>0</v>
      </c>
      <c r="V348" s="27">
        <f>V349+V357+V367+V353</f>
        <v>0</v>
      </c>
      <c r="W348" s="27">
        <f>W349+W357+W367+W353</f>
        <v>0</v>
      </c>
      <c r="X348" s="27">
        <f t="shared" si="915"/>
        <v>34328.616999999998</v>
      </c>
      <c r="Y348" s="27">
        <f t="shared" si="916"/>
        <v>35931.199999999997</v>
      </c>
      <c r="Z348" s="27">
        <f t="shared" si="917"/>
        <v>35931.199999999997</v>
      </c>
      <c r="AA348" s="27">
        <f>AA349+AA357+AA367+AA353</f>
        <v>0</v>
      </c>
      <c r="AB348" s="27">
        <f>AB349+AB357+AB367+AB353</f>
        <v>0</v>
      </c>
      <c r="AC348" s="27">
        <f>AC349+AC357+AC367+AC353</f>
        <v>0</v>
      </c>
      <c r="AD348" s="27">
        <f t="shared" si="918"/>
        <v>34328.616999999998</v>
      </c>
      <c r="AE348" s="27">
        <f t="shared" si="919"/>
        <v>35931.199999999997</v>
      </c>
      <c r="AF348" s="27">
        <f t="shared" si="920"/>
        <v>35931.199999999997</v>
      </c>
      <c r="AG348" s="27">
        <f>AG349+AG357+AG367+AG353</f>
        <v>0</v>
      </c>
      <c r="AH348" s="27">
        <f>AH349+AH357+AH367+AH353</f>
        <v>0</v>
      </c>
      <c r="AI348" s="27">
        <f>AI349+AI357+AI367+AI353</f>
        <v>0</v>
      </c>
      <c r="AJ348" s="27">
        <f t="shared" si="921"/>
        <v>34328.616999999998</v>
      </c>
      <c r="AK348" s="27">
        <f t="shared" si="922"/>
        <v>35931.199999999997</v>
      </c>
      <c r="AL348" s="27">
        <f t="shared" si="923"/>
        <v>35931.199999999997</v>
      </c>
      <c r="AM348" s="27">
        <f>AM349+AM357+AM367+AM353</f>
        <v>0</v>
      </c>
      <c r="AN348" s="27">
        <f>AN349+AN357+AN367+AN353</f>
        <v>0</v>
      </c>
      <c r="AO348" s="27">
        <f>AO349+AO357+AO367+AO353</f>
        <v>0</v>
      </c>
      <c r="AP348" s="27">
        <f t="shared" si="924"/>
        <v>34328.616999999998</v>
      </c>
      <c r="AQ348" s="27">
        <f t="shared" si="925"/>
        <v>35931.199999999997</v>
      </c>
      <c r="AR348" s="27">
        <f t="shared" si="926"/>
        <v>35931.199999999997</v>
      </c>
      <c r="AS348" s="27">
        <f>AS349+AS357+AS367+AS353</f>
        <v>0</v>
      </c>
      <c r="AT348" s="27">
        <f>AT349+AT357+AT367+AT353</f>
        <v>0</v>
      </c>
      <c r="AU348" s="27">
        <f>AU349+AU357+AU367+AU353</f>
        <v>0</v>
      </c>
      <c r="AV348" s="27">
        <f t="shared" si="927"/>
        <v>34328.616999999998</v>
      </c>
      <c r="AW348" s="27">
        <f t="shared" si="928"/>
        <v>35931.199999999997</v>
      </c>
      <c r="AX348" s="27">
        <f t="shared" si="929"/>
        <v>35931.199999999997</v>
      </c>
      <c r="AY348" s="27">
        <f>AY349+AY357+AY367+AY353</f>
        <v>0</v>
      </c>
      <c r="AZ348" s="27">
        <f>AZ349+AZ357+AZ367+AZ353</f>
        <v>0</v>
      </c>
      <c r="BA348" s="27">
        <f>BA349+BA357+BA367+BA353</f>
        <v>0</v>
      </c>
      <c r="BB348" s="27">
        <f t="shared" si="930"/>
        <v>34328.616999999998</v>
      </c>
      <c r="BC348" s="27">
        <f t="shared" si="931"/>
        <v>35931.199999999997</v>
      </c>
      <c r="BD348" s="27">
        <f t="shared" si="932"/>
        <v>35931.199999999997</v>
      </c>
      <c r="BE348" s="27">
        <f>BE349+BE357+BE367+BE353</f>
        <v>0</v>
      </c>
      <c r="BF348" s="27">
        <f>BF349+BF357+BF367+BF353</f>
        <v>0</v>
      </c>
      <c r="BG348" s="27">
        <f>BG349+BG357+BG367+BG353</f>
        <v>0</v>
      </c>
      <c r="BH348" s="27">
        <f t="shared" si="933"/>
        <v>34328.616999999998</v>
      </c>
      <c r="BI348" s="27">
        <f t="shared" si="934"/>
        <v>35931.199999999997</v>
      </c>
      <c r="BJ348" s="27">
        <f t="shared" si="935"/>
        <v>35931.199999999997</v>
      </c>
      <c r="BK348" s="27">
        <f>BK349+BK357+BK367+BK353</f>
        <v>0</v>
      </c>
      <c r="BL348" s="27">
        <f>BL349+BL357+BL367+BL353</f>
        <v>0</v>
      </c>
      <c r="BM348" s="27">
        <f>BM349+BM357+BM367+BM353</f>
        <v>0</v>
      </c>
      <c r="BN348" s="27">
        <f t="shared" si="936"/>
        <v>34328.616999999998</v>
      </c>
      <c r="BO348" s="27">
        <f t="shared" si="937"/>
        <v>35931.199999999997</v>
      </c>
      <c r="BP348" s="27">
        <f t="shared" si="938"/>
        <v>35931.199999999997</v>
      </c>
      <c r="BQ348" s="27">
        <f>BQ349+BQ357+BQ367+BQ353</f>
        <v>0</v>
      </c>
      <c r="BR348" s="27">
        <f>BR349+BR357+BR367+BR353</f>
        <v>0</v>
      </c>
      <c r="BS348" s="27">
        <f t="shared" si="939"/>
        <v>34328.616999999998</v>
      </c>
      <c r="BT348" s="27">
        <f t="shared" si="940"/>
        <v>35931.199999999997</v>
      </c>
      <c r="BU348" s="27">
        <f t="shared" si="941"/>
        <v>35931.199999999997</v>
      </c>
      <c r="BV348" s="27">
        <f>BV349+BV357+BV367+BV353</f>
        <v>0</v>
      </c>
      <c r="BW348" s="27">
        <f>BW349+BW357+BW367+BW353</f>
        <v>0</v>
      </c>
      <c r="BX348" s="27">
        <f t="shared" si="942"/>
        <v>34328.616999999998</v>
      </c>
      <c r="BY348" s="27">
        <f t="shared" si="943"/>
        <v>35931.199999999997</v>
      </c>
      <c r="BZ348" s="27">
        <f t="shared" si="944"/>
        <v>35931.199999999997</v>
      </c>
      <c r="CA348" s="27">
        <f>CA349+CA357+CA367+CA353</f>
        <v>0</v>
      </c>
      <c r="CB348" s="20">
        <v>0</v>
      </c>
      <c r="CC348" s="35"/>
      <c r="CF348" s="1" t="s">
        <v>27</v>
      </c>
    </row>
    <row r="349" spans="1:87" ht="46.8" hidden="1" x14ac:dyDescent="0.3">
      <c r="A349" s="18" t="s">
        <v>249</v>
      </c>
      <c r="B349" s="19"/>
      <c r="C349" s="18"/>
      <c r="D349" s="18"/>
      <c r="E349" s="34" t="s">
        <v>129</v>
      </c>
      <c r="F349" s="27">
        <f t="shared" ref="F349:F355" si="1105">F350</f>
        <v>15798.1</v>
      </c>
      <c r="G349" s="27">
        <f t="shared" ref="G349:G355" si="1106">G350</f>
        <v>16188.8</v>
      </c>
      <c r="H349" s="27">
        <f t="shared" ref="H349:H355" si="1107">H350</f>
        <v>16188.8</v>
      </c>
      <c r="I349" s="27">
        <f t="shared" ref="I349:I355" si="1108">I350</f>
        <v>0</v>
      </c>
      <c r="J349" s="27">
        <f t="shared" ref="J349:J355" si="1109">J350</f>
        <v>0</v>
      </c>
      <c r="K349" s="27">
        <f t="shared" ref="K349:K355" si="1110">K350</f>
        <v>0</v>
      </c>
      <c r="L349" s="27">
        <f t="shared" si="909"/>
        <v>15798.1</v>
      </c>
      <c r="M349" s="27">
        <f t="shared" si="910"/>
        <v>16188.8</v>
      </c>
      <c r="N349" s="27">
        <f t="shared" si="911"/>
        <v>16188.8</v>
      </c>
      <c r="O349" s="27">
        <f t="shared" ref="O349:O355" si="1111">O350</f>
        <v>13962.017</v>
      </c>
      <c r="P349" s="27">
        <f t="shared" ref="P349:P355" si="1112">P350</f>
        <v>15304.7</v>
      </c>
      <c r="Q349" s="27">
        <f t="shared" ref="Q349:Q355" si="1113">Q350</f>
        <v>15304.7</v>
      </c>
      <c r="R349" s="27">
        <f t="shared" si="912"/>
        <v>29760.116999999998</v>
      </c>
      <c r="S349" s="27">
        <f t="shared" si="913"/>
        <v>31493.5</v>
      </c>
      <c r="T349" s="27">
        <f t="shared" si="914"/>
        <v>31493.5</v>
      </c>
      <c r="U349" s="27">
        <f t="shared" ref="U349:U355" si="1114">U350</f>
        <v>0</v>
      </c>
      <c r="V349" s="27">
        <f t="shared" ref="V349:V355" si="1115">V350</f>
        <v>0</v>
      </c>
      <c r="W349" s="27">
        <f t="shared" ref="W349:W355" si="1116">W350</f>
        <v>0</v>
      </c>
      <c r="X349" s="27">
        <f t="shared" si="915"/>
        <v>29760.116999999998</v>
      </c>
      <c r="Y349" s="27">
        <f t="shared" si="916"/>
        <v>31493.5</v>
      </c>
      <c r="Z349" s="27">
        <f t="shared" si="917"/>
        <v>31493.5</v>
      </c>
      <c r="AA349" s="27">
        <f t="shared" ref="AA349:AA355" si="1117">AA350</f>
        <v>0</v>
      </c>
      <c r="AB349" s="27">
        <f t="shared" ref="AB349:AB355" si="1118">AB350</f>
        <v>0</v>
      </c>
      <c r="AC349" s="27">
        <f t="shared" ref="AC349:AC355" si="1119">AC350</f>
        <v>0</v>
      </c>
      <c r="AD349" s="27">
        <f t="shared" si="918"/>
        <v>29760.116999999998</v>
      </c>
      <c r="AE349" s="27">
        <f t="shared" si="919"/>
        <v>31493.5</v>
      </c>
      <c r="AF349" s="27">
        <f t="shared" si="920"/>
        <v>31493.5</v>
      </c>
      <c r="AG349" s="27">
        <f t="shared" ref="AG349:AG355" si="1120">AG350</f>
        <v>0</v>
      </c>
      <c r="AH349" s="27">
        <f t="shared" ref="AH349:AH355" si="1121">AH350</f>
        <v>0</v>
      </c>
      <c r="AI349" s="27">
        <f t="shared" ref="AI349:AI355" si="1122">AI350</f>
        <v>0</v>
      </c>
      <c r="AJ349" s="27">
        <f t="shared" si="921"/>
        <v>29760.116999999998</v>
      </c>
      <c r="AK349" s="27">
        <f t="shared" si="922"/>
        <v>31493.5</v>
      </c>
      <c r="AL349" s="27">
        <f t="shared" si="923"/>
        <v>31493.5</v>
      </c>
      <c r="AM349" s="27">
        <f t="shared" ref="AM349:AM355" si="1123">AM350</f>
        <v>0</v>
      </c>
      <c r="AN349" s="27">
        <f t="shared" ref="AN349:AN355" si="1124">AN350</f>
        <v>0</v>
      </c>
      <c r="AO349" s="27">
        <f t="shared" ref="AO349:AO355" si="1125">AO350</f>
        <v>0</v>
      </c>
      <c r="AP349" s="27">
        <f t="shared" si="924"/>
        <v>29760.116999999998</v>
      </c>
      <c r="AQ349" s="27">
        <f t="shared" si="925"/>
        <v>31493.5</v>
      </c>
      <c r="AR349" s="27">
        <f t="shared" si="926"/>
        <v>31493.5</v>
      </c>
      <c r="AS349" s="27">
        <f t="shared" ref="AS349:AS355" si="1126">AS350</f>
        <v>0</v>
      </c>
      <c r="AT349" s="27">
        <f t="shared" ref="AT349:AT355" si="1127">AT350</f>
        <v>0</v>
      </c>
      <c r="AU349" s="27">
        <f t="shared" ref="AU349:AU355" si="1128">AU350</f>
        <v>0</v>
      </c>
      <c r="AV349" s="27">
        <f t="shared" si="927"/>
        <v>29760.116999999998</v>
      </c>
      <c r="AW349" s="27">
        <f t="shared" si="928"/>
        <v>31493.5</v>
      </c>
      <c r="AX349" s="27">
        <f t="shared" si="929"/>
        <v>31493.5</v>
      </c>
      <c r="AY349" s="27">
        <f t="shared" ref="AY349:AY355" si="1129">AY350</f>
        <v>0</v>
      </c>
      <c r="AZ349" s="27">
        <f t="shared" ref="AZ349:AZ355" si="1130">AZ350</f>
        <v>0</v>
      </c>
      <c r="BA349" s="27">
        <f t="shared" ref="BA349:BA355" si="1131">BA350</f>
        <v>0</v>
      </c>
      <c r="BB349" s="27">
        <f t="shared" si="930"/>
        <v>29760.116999999998</v>
      </c>
      <c r="BC349" s="27">
        <f t="shared" si="931"/>
        <v>31493.5</v>
      </c>
      <c r="BD349" s="27">
        <f t="shared" si="932"/>
        <v>31493.5</v>
      </c>
      <c r="BE349" s="27">
        <f t="shared" ref="BE349:BE355" si="1132">BE350</f>
        <v>0</v>
      </c>
      <c r="BF349" s="27">
        <f t="shared" ref="BF349:BF355" si="1133">BF350</f>
        <v>0</v>
      </c>
      <c r="BG349" s="27">
        <f t="shared" ref="BG349:BG355" si="1134">BG350</f>
        <v>0</v>
      </c>
      <c r="BH349" s="27">
        <f t="shared" si="933"/>
        <v>29760.116999999998</v>
      </c>
      <c r="BI349" s="27">
        <f t="shared" si="934"/>
        <v>31493.5</v>
      </c>
      <c r="BJ349" s="27">
        <f t="shared" si="935"/>
        <v>31493.5</v>
      </c>
      <c r="BK349" s="27">
        <f t="shared" ref="BK349:BK355" si="1135">BK350</f>
        <v>0</v>
      </c>
      <c r="BL349" s="27">
        <f t="shared" ref="BL349:BL355" si="1136">BL350</f>
        <v>0</v>
      </c>
      <c r="BM349" s="27">
        <f t="shared" ref="BM349:BM355" si="1137">BM350</f>
        <v>0</v>
      </c>
      <c r="BN349" s="27">
        <f t="shared" si="936"/>
        <v>29760.116999999998</v>
      </c>
      <c r="BO349" s="27">
        <f t="shared" si="937"/>
        <v>31493.5</v>
      </c>
      <c r="BP349" s="27">
        <f t="shared" si="938"/>
        <v>31493.5</v>
      </c>
      <c r="BQ349" s="27">
        <f t="shared" ref="BQ349:BQ355" si="1138">BQ350</f>
        <v>0</v>
      </c>
      <c r="BR349" s="27">
        <f t="shared" ref="BR349:BR355" si="1139">BR350</f>
        <v>0</v>
      </c>
      <c r="BS349" s="27">
        <f t="shared" si="939"/>
        <v>29760.116999999998</v>
      </c>
      <c r="BT349" s="27">
        <f t="shared" si="940"/>
        <v>31493.5</v>
      </c>
      <c r="BU349" s="27">
        <f t="shared" si="941"/>
        <v>31493.5</v>
      </c>
      <c r="BV349" s="27">
        <f t="shared" ref="BV349:BV355" si="1140">BV350</f>
        <v>0</v>
      </c>
      <c r="BW349" s="27">
        <f t="shared" ref="BW349:BW355" si="1141">BW350</f>
        <v>0</v>
      </c>
      <c r="BX349" s="27">
        <f t="shared" si="942"/>
        <v>29760.116999999998</v>
      </c>
      <c r="BY349" s="27">
        <f t="shared" si="943"/>
        <v>31493.5</v>
      </c>
      <c r="BZ349" s="27">
        <f t="shared" si="944"/>
        <v>31493.5</v>
      </c>
      <c r="CA349" s="27">
        <f t="shared" ref="CA349:CA355" si="1142">CA350</f>
        <v>0</v>
      </c>
      <c r="CB349" s="20">
        <v>0</v>
      </c>
      <c r="CC349" s="35"/>
      <c r="CI349" s="1" t="s">
        <v>30</v>
      </c>
    </row>
    <row r="350" spans="1:87" ht="46.8" hidden="1" x14ac:dyDescent="0.3">
      <c r="A350" s="18" t="s">
        <v>249</v>
      </c>
      <c r="B350" s="19">
        <v>600</v>
      </c>
      <c r="C350" s="18"/>
      <c r="D350" s="18"/>
      <c r="E350" s="34" t="s">
        <v>44</v>
      </c>
      <c r="F350" s="27">
        <f t="shared" si="1105"/>
        <v>15798.1</v>
      </c>
      <c r="G350" s="27">
        <f t="shared" si="1106"/>
        <v>16188.8</v>
      </c>
      <c r="H350" s="27">
        <f t="shared" si="1107"/>
        <v>16188.8</v>
      </c>
      <c r="I350" s="27">
        <f t="shared" si="1108"/>
        <v>0</v>
      </c>
      <c r="J350" s="27">
        <f t="shared" si="1109"/>
        <v>0</v>
      </c>
      <c r="K350" s="27">
        <f t="shared" si="1110"/>
        <v>0</v>
      </c>
      <c r="L350" s="27">
        <f t="shared" si="909"/>
        <v>15798.1</v>
      </c>
      <c r="M350" s="27">
        <f t="shared" si="910"/>
        <v>16188.8</v>
      </c>
      <c r="N350" s="27">
        <f t="shared" si="911"/>
        <v>16188.8</v>
      </c>
      <c r="O350" s="27">
        <f t="shared" si="1111"/>
        <v>13962.017</v>
      </c>
      <c r="P350" s="27">
        <f t="shared" si="1112"/>
        <v>15304.7</v>
      </c>
      <c r="Q350" s="27">
        <f t="shared" si="1113"/>
        <v>15304.7</v>
      </c>
      <c r="R350" s="27">
        <f t="shared" si="912"/>
        <v>29760.116999999998</v>
      </c>
      <c r="S350" s="27">
        <f t="shared" si="913"/>
        <v>31493.5</v>
      </c>
      <c r="T350" s="27">
        <f t="shared" si="914"/>
        <v>31493.5</v>
      </c>
      <c r="U350" s="27">
        <f t="shared" si="1114"/>
        <v>0</v>
      </c>
      <c r="V350" s="27">
        <f t="shared" si="1115"/>
        <v>0</v>
      </c>
      <c r="W350" s="27">
        <f t="shared" si="1116"/>
        <v>0</v>
      </c>
      <c r="X350" s="27">
        <f t="shared" si="915"/>
        <v>29760.116999999998</v>
      </c>
      <c r="Y350" s="27">
        <f t="shared" si="916"/>
        <v>31493.5</v>
      </c>
      <c r="Z350" s="27">
        <f t="shared" si="917"/>
        <v>31493.5</v>
      </c>
      <c r="AA350" s="27">
        <f t="shared" si="1117"/>
        <v>0</v>
      </c>
      <c r="AB350" s="27">
        <f t="shared" si="1118"/>
        <v>0</v>
      </c>
      <c r="AC350" s="27">
        <f t="shared" si="1119"/>
        <v>0</v>
      </c>
      <c r="AD350" s="27">
        <f t="shared" si="918"/>
        <v>29760.116999999998</v>
      </c>
      <c r="AE350" s="27">
        <f t="shared" si="919"/>
        <v>31493.5</v>
      </c>
      <c r="AF350" s="27">
        <f t="shared" si="920"/>
        <v>31493.5</v>
      </c>
      <c r="AG350" s="27">
        <f t="shared" si="1120"/>
        <v>0</v>
      </c>
      <c r="AH350" s="27">
        <f t="shared" si="1121"/>
        <v>0</v>
      </c>
      <c r="AI350" s="27">
        <f t="shared" si="1122"/>
        <v>0</v>
      </c>
      <c r="AJ350" s="27">
        <f t="shared" si="921"/>
        <v>29760.116999999998</v>
      </c>
      <c r="AK350" s="27">
        <f t="shared" si="922"/>
        <v>31493.5</v>
      </c>
      <c r="AL350" s="27">
        <f t="shared" si="923"/>
        <v>31493.5</v>
      </c>
      <c r="AM350" s="27">
        <f t="shared" si="1123"/>
        <v>0</v>
      </c>
      <c r="AN350" s="27">
        <f t="shared" si="1124"/>
        <v>0</v>
      </c>
      <c r="AO350" s="27">
        <f t="shared" si="1125"/>
        <v>0</v>
      </c>
      <c r="AP350" s="27">
        <f t="shared" si="924"/>
        <v>29760.116999999998</v>
      </c>
      <c r="AQ350" s="27">
        <f t="shared" si="925"/>
        <v>31493.5</v>
      </c>
      <c r="AR350" s="27">
        <f t="shared" si="926"/>
        <v>31493.5</v>
      </c>
      <c r="AS350" s="27">
        <f t="shared" si="1126"/>
        <v>0</v>
      </c>
      <c r="AT350" s="27">
        <f t="shared" si="1127"/>
        <v>0</v>
      </c>
      <c r="AU350" s="27">
        <f t="shared" si="1128"/>
        <v>0</v>
      </c>
      <c r="AV350" s="27">
        <f t="shared" si="927"/>
        <v>29760.116999999998</v>
      </c>
      <c r="AW350" s="27">
        <f t="shared" si="928"/>
        <v>31493.5</v>
      </c>
      <c r="AX350" s="27">
        <f t="shared" si="929"/>
        <v>31493.5</v>
      </c>
      <c r="AY350" s="27">
        <f t="shared" si="1129"/>
        <v>0</v>
      </c>
      <c r="AZ350" s="27">
        <f t="shared" si="1130"/>
        <v>0</v>
      </c>
      <c r="BA350" s="27">
        <f t="shared" si="1131"/>
        <v>0</v>
      </c>
      <c r="BB350" s="27">
        <f t="shared" si="930"/>
        <v>29760.116999999998</v>
      </c>
      <c r="BC350" s="27">
        <f t="shared" si="931"/>
        <v>31493.5</v>
      </c>
      <c r="BD350" s="27">
        <f t="shared" si="932"/>
        <v>31493.5</v>
      </c>
      <c r="BE350" s="27">
        <f t="shared" si="1132"/>
        <v>0</v>
      </c>
      <c r="BF350" s="27">
        <f t="shared" si="1133"/>
        <v>0</v>
      </c>
      <c r="BG350" s="27">
        <f t="shared" si="1134"/>
        <v>0</v>
      </c>
      <c r="BH350" s="27">
        <f t="shared" si="933"/>
        <v>29760.116999999998</v>
      </c>
      <c r="BI350" s="27">
        <f t="shared" si="934"/>
        <v>31493.5</v>
      </c>
      <c r="BJ350" s="27">
        <f t="shared" si="935"/>
        <v>31493.5</v>
      </c>
      <c r="BK350" s="27">
        <f t="shared" si="1135"/>
        <v>0</v>
      </c>
      <c r="BL350" s="27">
        <f t="shared" si="1136"/>
        <v>0</v>
      </c>
      <c r="BM350" s="27">
        <f t="shared" si="1137"/>
        <v>0</v>
      </c>
      <c r="BN350" s="27">
        <f t="shared" si="936"/>
        <v>29760.116999999998</v>
      </c>
      <c r="BO350" s="27">
        <f t="shared" si="937"/>
        <v>31493.5</v>
      </c>
      <c r="BP350" s="27">
        <f t="shared" si="938"/>
        <v>31493.5</v>
      </c>
      <c r="BQ350" s="27">
        <f t="shared" si="1138"/>
        <v>0</v>
      </c>
      <c r="BR350" s="27">
        <f t="shared" si="1139"/>
        <v>0</v>
      </c>
      <c r="BS350" s="27">
        <f t="shared" si="939"/>
        <v>29760.116999999998</v>
      </c>
      <c r="BT350" s="27">
        <f t="shared" si="940"/>
        <v>31493.5</v>
      </c>
      <c r="BU350" s="27">
        <f t="shared" si="941"/>
        <v>31493.5</v>
      </c>
      <c r="BV350" s="27">
        <f t="shared" si="1140"/>
        <v>0</v>
      </c>
      <c r="BW350" s="27">
        <f t="shared" si="1141"/>
        <v>0</v>
      </c>
      <c r="BX350" s="27">
        <f t="shared" si="942"/>
        <v>29760.116999999998</v>
      </c>
      <c r="BY350" s="27">
        <f t="shared" si="943"/>
        <v>31493.5</v>
      </c>
      <c r="BZ350" s="27">
        <f t="shared" si="944"/>
        <v>31493.5</v>
      </c>
      <c r="CA350" s="27">
        <f t="shared" si="1142"/>
        <v>0</v>
      </c>
      <c r="CB350" s="20">
        <v>0</v>
      </c>
      <c r="CC350" s="35"/>
      <c r="CG350" s="1" t="s">
        <v>28</v>
      </c>
    </row>
    <row r="351" spans="1:87" hidden="1" x14ac:dyDescent="0.3">
      <c r="A351" s="18" t="s">
        <v>249</v>
      </c>
      <c r="B351" s="19">
        <v>620</v>
      </c>
      <c r="C351" s="18"/>
      <c r="D351" s="18"/>
      <c r="E351" s="34" t="s">
        <v>45</v>
      </c>
      <c r="F351" s="27">
        <f t="shared" si="1105"/>
        <v>15798.1</v>
      </c>
      <c r="G351" s="27">
        <f t="shared" si="1106"/>
        <v>16188.8</v>
      </c>
      <c r="H351" s="27">
        <f t="shared" si="1107"/>
        <v>16188.8</v>
      </c>
      <c r="I351" s="27">
        <f t="shared" si="1108"/>
        <v>0</v>
      </c>
      <c r="J351" s="27">
        <f t="shared" si="1109"/>
        <v>0</v>
      </c>
      <c r="K351" s="27">
        <f t="shared" si="1110"/>
        <v>0</v>
      </c>
      <c r="L351" s="27">
        <f t="shared" si="909"/>
        <v>15798.1</v>
      </c>
      <c r="M351" s="27">
        <f t="shared" si="910"/>
        <v>16188.8</v>
      </c>
      <c r="N351" s="27">
        <f t="shared" si="911"/>
        <v>16188.8</v>
      </c>
      <c r="O351" s="27">
        <f t="shared" si="1111"/>
        <v>13962.017</v>
      </c>
      <c r="P351" s="27">
        <f t="shared" si="1112"/>
        <v>15304.7</v>
      </c>
      <c r="Q351" s="27">
        <f t="shared" si="1113"/>
        <v>15304.7</v>
      </c>
      <c r="R351" s="27">
        <f t="shared" si="912"/>
        <v>29760.116999999998</v>
      </c>
      <c r="S351" s="27">
        <f t="shared" si="913"/>
        <v>31493.5</v>
      </c>
      <c r="T351" s="27">
        <f t="shared" si="914"/>
        <v>31493.5</v>
      </c>
      <c r="U351" s="27">
        <f t="shared" si="1114"/>
        <v>0</v>
      </c>
      <c r="V351" s="27">
        <f t="shared" si="1115"/>
        <v>0</v>
      </c>
      <c r="W351" s="27">
        <f t="shared" si="1116"/>
        <v>0</v>
      </c>
      <c r="X351" s="27">
        <f t="shared" si="915"/>
        <v>29760.116999999998</v>
      </c>
      <c r="Y351" s="27">
        <f t="shared" si="916"/>
        <v>31493.5</v>
      </c>
      <c r="Z351" s="27">
        <f t="shared" si="917"/>
        <v>31493.5</v>
      </c>
      <c r="AA351" s="27">
        <f t="shared" si="1117"/>
        <v>0</v>
      </c>
      <c r="AB351" s="27">
        <f t="shared" si="1118"/>
        <v>0</v>
      </c>
      <c r="AC351" s="27">
        <f t="shared" si="1119"/>
        <v>0</v>
      </c>
      <c r="AD351" s="27">
        <f t="shared" si="918"/>
        <v>29760.116999999998</v>
      </c>
      <c r="AE351" s="27">
        <f t="shared" si="919"/>
        <v>31493.5</v>
      </c>
      <c r="AF351" s="27">
        <f t="shared" si="920"/>
        <v>31493.5</v>
      </c>
      <c r="AG351" s="27">
        <f t="shared" si="1120"/>
        <v>0</v>
      </c>
      <c r="AH351" s="27">
        <f t="shared" si="1121"/>
        <v>0</v>
      </c>
      <c r="AI351" s="27">
        <f t="shared" si="1122"/>
        <v>0</v>
      </c>
      <c r="AJ351" s="27">
        <f t="shared" si="921"/>
        <v>29760.116999999998</v>
      </c>
      <c r="AK351" s="27">
        <f t="shared" si="922"/>
        <v>31493.5</v>
      </c>
      <c r="AL351" s="27">
        <f t="shared" si="923"/>
        <v>31493.5</v>
      </c>
      <c r="AM351" s="27">
        <f t="shared" si="1123"/>
        <v>0</v>
      </c>
      <c r="AN351" s="27">
        <f t="shared" si="1124"/>
        <v>0</v>
      </c>
      <c r="AO351" s="27">
        <f t="shared" si="1125"/>
        <v>0</v>
      </c>
      <c r="AP351" s="27">
        <f t="shared" si="924"/>
        <v>29760.116999999998</v>
      </c>
      <c r="AQ351" s="27">
        <f t="shared" si="925"/>
        <v>31493.5</v>
      </c>
      <c r="AR351" s="27">
        <f t="shared" si="926"/>
        <v>31493.5</v>
      </c>
      <c r="AS351" s="27">
        <f t="shared" si="1126"/>
        <v>0</v>
      </c>
      <c r="AT351" s="27">
        <f t="shared" si="1127"/>
        <v>0</v>
      </c>
      <c r="AU351" s="27">
        <f t="shared" si="1128"/>
        <v>0</v>
      </c>
      <c r="AV351" s="27">
        <f t="shared" si="927"/>
        <v>29760.116999999998</v>
      </c>
      <c r="AW351" s="27">
        <f t="shared" si="928"/>
        <v>31493.5</v>
      </c>
      <c r="AX351" s="27">
        <f t="shared" si="929"/>
        <v>31493.5</v>
      </c>
      <c r="AY351" s="27">
        <f t="shared" si="1129"/>
        <v>0</v>
      </c>
      <c r="AZ351" s="27">
        <f t="shared" si="1130"/>
        <v>0</v>
      </c>
      <c r="BA351" s="27">
        <f t="shared" si="1131"/>
        <v>0</v>
      </c>
      <c r="BB351" s="27">
        <f t="shared" si="930"/>
        <v>29760.116999999998</v>
      </c>
      <c r="BC351" s="27">
        <f t="shared" si="931"/>
        <v>31493.5</v>
      </c>
      <c r="BD351" s="27">
        <f t="shared" si="932"/>
        <v>31493.5</v>
      </c>
      <c r="BE351" s="27">
        <f t="shared" si="1132"/>
        <v>0</v>
      </c>
      <c r="BF351" s="27">
        <f t="shared" si="1133"/>
        <v>0</v>
      </c>
      <c r="BG351" s="27">
        <f t="shared" si="1134"/>
        <v>0</v>
      </c>
      <c r="BH351" s="27">
        <f t="shared" si="933"/>
        <v>29760.116999999998</v>
      </c>
      <c r="BI351" s="27">
        <f t="shared" si="934"/>
        <v>31493.5</v>
      </c>
      <c r="BJ351" s="27">
        <f t="shared" si="935"/>
        <v>31493.5</v>
      </c>
      <c r="BK351" s="27">
        <f t="shared" si="1135"/>
        <v>0</v>
      </c>
      <c r="BL351" s="27">
        <f t="shared" si="1136"/>
        <v>0</v>
      </c>
      <c r="BM351" s="27">
        <f t="shared" si="1137"/>
        <v>0</v>
      </c>
      <c r="BN351" s="27">
        <f t="shared" si="936"/>
        <v>29760.116999999998</v>
      </c>
      <c r="BO351" s="27">
        <f t="shared" si="937"/>
        <v>31493.5</v>
      </c>
      <c r="BP351" s="27">
        <f t="shared" si="938"/>
        <v>31493.5</v>
      </c>
      <c r="BQ351" s="27">
        <f t="shared" si="1138"/>
        <v>0</v>
      </c>
      <c r="BR351" s="27">
        <f t="shared" si="1139"/>
        <v>0</v>
      </c>
      <c r="BS351" s="27">
        <f t="shared" si="939"/>
        <v>29760.116999999998</v>
      </c>
      <c r="BT351" s="27">
        <f t="shared" si="940"/>
        <v>31493.5</v>
      </c>
      <c r="BU351" s="27">
        <f t="shared" si="941"/>
        <v>31493.5</v>
      </c>
      <c r="BV351" s="27">
        <f t="shared" si="1140"/>
        <v>0</v>
      </c>
      <c r="BW351" s="27">
        <f t="shared" si="1141"/>
        <v>0</v>
      </c>
      <c r="BX351" s="27">
        <f t="shared" si="942"/>
        <v>29760.116999999998</v>
      </c>
      <c r="BY351" s="27">
        <f t="shared" si="943"/>
        <v>31493.5</v>
      </c>
      <c r="BZ351" s="27">
        <f t="shared" si="944"/>
        <v>31493.5</v>
      </c>
      <c r="CA351" s="27">
        <f t="shared" si="1142"/>
        <v>0</v>
      </c>
      <c r="CB351" s="20">
        <v>0</v>
      </c>
      <c r="CC351" s="35"/>
      <c r="CH351" s="1" t="s">
        <v>29</v>
      </c>
    </row>
    <row r="352" spans="1:87" hidden="1" x14ac:dyDescent="0.3">
      <c r="A352" s="18" t="s">
        <v>249</v>
      </c>
      <c r="B352" s="19">
        <v>620</v>
      </c>
      <c r="C352" s="18" t="s">
        <v>46</v>
      </c>
      <c r="D352" s="18" t="s">
        <v>46</v>
      </c>
      <c r="E352" s="34" t="s">
        <v>47</v>
      </c>
      <c r="F352" s="27">
        <v>15798.1</v>
      </c>
      <c r="G352" s="27">
        <v>16188.8</v>
      </c>
      <c r="H352" s="27">
        <v>16188.8</v>
      </c>
      <c r="I352" s="27"/>
      <c r="J352" s="27"/>
      <c r="K352" s="27"/>
      <c r="L352" s="27">
        <f t="shared" si="909"/>
        <v>15798.1</v>
      </c>
      <c r="M352" s="27">
        <f t="shared" si="910"/>
        <v>16188.8</v>
      </c>
      <c r="N352" s="27">
        <f t="shared" si="911"/>
        <v>16188.8</v>
      </c>
      <c r="O352" s="27">
        <v>13962.017</v>
      </c>
      <c r="P352" s="27">
        <v>15304.7</v>
      </c>
      <c r="Q352" s="27">
        <v>15304.7</v>
      </c>
      <c r="R352" s="27">
        <f t="shared" si="912"/>
        <v>29760.116999999998</v>
      </c>
      <c r="S352" s="27">
        <f t="shared" si="913"/>
        <v>31493.5</v>
      </c>
      <c r="T352" s="27">
        <f t="shared" si="914"/>
        <v>31493.5</v>
      </c>
      <c r="U352" s="27"/>
      <c r="V352" s="27"/>
      <c r="W352" s="27"/>
      <c r="X352" s="27">
        <f t="shared" si="915"/>
        <v>29760.116999999998</v>
      </c>
      <c r="Y352" s="27">
        <f t="shared" si="916"/>
        <v>31493.5</v>
      </c>
      <c r="Z352" s="27">
        <f t="shared" si="917"/>
        <v>31493.5</v>
      </c>
      <c r="AA352" s="27"/>
      <c r="AB352" s="27"/>
      <c r="AC352" s="27"/>
      <c r="AD352" s="27">
        <f t="shared" si="918"/>
        <v>29760.116999999998</v>
      </c>
      <c r="AE352" s="27">
        <f t="shared" si="919"/>
        <v>31493.5</v>
      </c>
      <c r="AF352" s="27">
        <f t="shared" si="920"/>
        <v>31493.5</v>
      </c>
      <c r="AG352" s="27"/>
      <c r="AH352" s="27"/>
      <c r="AI352" s="27"/>
      <c r="AJ352" s="27">
        <f t="shared" si="921"/>
        <v>29760.116999999998</v>
      </c>
      <c r="AK352" s="27">
        <f t="shared" si="922"/>
        <v>31493.5</v>
      </c>
      <c r="AL352" s="27">
        <f t="shared" si="923"/>
        <v>31493.5</v>
      </c>
      <c r="AM352" s="27"/>
      <c r="AN352" s="27"/>
      <c r="AO352" s="27"/>
      <c r="AP352" s="27">
        <f t="shared" si="924"/>
        <v>29760.116999999998</v>
      </c>
      <c r="AQ352" s="27">
        <f t="shared" si="925"/>
        <v>31493.5</v>
      </c>
      <c r="AR352" s="27">
        <f t="shared" si="926"/>
        <v>31493.5</v>
      </c>
      <c r="AS352" s="27"/>
      <c r="AT352" s="27"/>
      <c r="AU352" s="27"/>
      <c r="AV352" s="27">
        <f t="shared" si="927"/>
        <v>29760.116999999998</v>
      </c>
      <c r="AW352" s="27">
        <f t="shared" si="928"/>
        <v>31493.5</v>
      </c>
      <c r="AX352" s="27">
        <f t="shared" si="929"/>
        <v>31493.5</v>
      </c>
      <c r="AY352" s="27"/>
      <c r="AZ352" s="27"/>
      <c r="BA352" s="27"/>
      <c r="BB352" s="27">
        <f t="shared" si="930"/>
        <v>29760.116999999998</v>
      </c>
      <c r="BC352" s="27">
        <f t="shared" si="931"/>
        <v>31493.5</v>
      </c>
      <c r="BD352" s="27">
        <f t="shared" si="932"/>
        <v>31493.5</v>
      </c>
      <c r="BE352" s="27"/>
      <c r="BF352" s="27"/>
      <c r="BG352" s="27"/>
      <c r="BH352" s="27">
        <f t="shared" si="933"/>
        <v>29760.116999999998</v>
      </c>
      <c r="BI352" s="27">
        <f t="shared" si="934"/>
        <v>31493.5</v>
      </c>
      <c r="BJ352" s="27">
        <f t="shared" si="935"/>
        <v>31493.5</v>
      </c>
      <c r="BK352" s="27"/>
      <c r="BL352" s="27"/>
      <c r="BM352" s="27"/>
      <c r="BN352" s="27">
        <f t="shared" si="936"/>
        <v>29760.116999999998</v>
      </c>
      <c r="BO352" s="27">
        <f t="shared" si="937"/>
        <v>31493.5</v>
      </c>
      <c r="BP352" s="27">
        <f t="shared" si="938"/>
        <v>31493.5</v>
      </c>
      <c r="BQ352" s="27"/>
      <c r="BR352" s="27"/>
      <c r="BS352" s="27">
        <f t="shared" si="939"/>
        <v>29760.116999999998</v>
      </c>
      <c r="BT352" s="27">
        <f t="shared" si="940"/>
        <v>31493.5</v>
      </c>
      <c r="BU352" s="27">
        <f t="shared" si="941"/>
        <v>31493.5</v>
      </c>
      <c r="BV352" s="27"/>
      <c r="BW352" s="27"/>
      <c r="BX352" s="27">
        <f t="shared" si="942"/>
        <v>29760.116999999998</v>
      </c>
      <c r="BY352" s="27">
        <f t="shared" si="943"/>
        <v>31493.5</v>
      </c>
      <c r="BZ352" s="27">
        <f t="shared" si="944"/>
        <v>31493.5</v>
      </c>
      <c r="CA352" s="27"/>
      <c r="CB352" s="20">
        <v>0</v>
      </c>
      <c r="CC352" s="35"/>
    </row>
    <row r="353" spans="1:87" ht="31.2" hidden="1" x14ac:dyDescent="0.3">
      <c r="A353" s="18" t="s">
        <v>250</v>
      </c>
      <c r="B353" s="19"/>
      <c r="C353" s="18"/>
      <c r="D353" s="18"/>
      <c r="E353" s="34" t="s">
        <v>227</v>
      </c>
      <c r="F353" s="27">
        <f t="shared" si="1105"/>
        <v>97.7</v>
      </c>
      <c r="G353" s="27">
        <f t="shared" si="1106"/>
        <v>0</v>
      </c>
      <c r="H353" s="27">
        <f t="shared" si="1107"/>
        <v>0</v>
      </c>
      <c r="I353" s="27">
        <f t="shared" si="1108"/>
        <v>0</v>
      </c>
      <c r="J353" s="27">
        <f t="shared" si="1109"/>
        <v>0</v>
      </c>
      <c r="K353" s="27">
        <f t="shared" si="1110"/>
        <v>0</v>
      </c>
      <c r="L353" s="27">
        <f t="shared" si="909"/>
        <v>97.7</v>
      </c>
      <c r="M353" s="27">
        <f t="shared" si="910"/>
        <v>0</v>
      </c>
      <c r="N353" s="27">
        <f t="shared" si="911"/>
        <v>0</v>
      </c>
      <c r="O353" s="27">
        <f t="shared" si="1111"/>
        <v>91.4</v>
      </c>
      <c r="P353" s="27">
        <f t="shared" si="1112"/>
        <v>0</v>
      </c>
      <c r="Q353" s="27">
        <f t="shared" si="1113"/>
        <v>0</v>
      </c>
      <c r="R353" s="27">
        <f t="shared" si="912"/>
        <v>189.10000000000002</v>
      </c>
      <c r="S353" s="27">
        <f t="shared" si="913"/>
        <v>0</v>
      </c>
      <c r="T353" s="27">
        <f t="shared" si="914"/>
        <v>0</v>
      </c>
      <c r="U353" s="27">
        <f t="shared" si="1114"/>
        <v>0</v>
      </c>
      <c r="V353" s="27">
        <f t="shared" si="1115"/>
        <v>0</v>
      </c>
      <c r="W353" s="27">
        <f t="shared" si="1116"/>
        <v>0</v>
      </c>
      <c r="X353" s="27">
        <f t="shared" si="915"/>
        <v>189.10000000000002</v>
      </c>
      <c r="Y353" s="27">
        <f t="shared" si="916"/>
        <v>0</v>
      </c>
      <c r="Z353" s="27">
        <f t="shared" si="917"/>
        <v>0</v>
      </c>
      <c r="AA353" s="27">
        <f t="shared" si="1117"/>
        <v>0</v>
      </c>
      <c r="AB353" s="27">
        <f t="shared" si="1118"/>
        <v>0</v>
      </c>
      <c r="AC353" s="27">
        <f t="shared" si="1119"/>
        <v>0</v>
      </c>
      <c r="AD353" s="27">
        <f t="shared" si="918"/>
        <v>189.10000000000002</v>
      </c>
      <c r="AE353" s="27">
        <f t="shared" si="919"/>
        <v>0</v>
      </c>
      <c r="AF353" s="27">
        <f t="shared" si="920"/>
        <v>0</v>
      </c>
      <c r="AG353" s="27">
        <f t="shared" si="1120"/>
        <v>0</v>
      </c>
      <c r="AH353" s="27">
        <f t="shared" si="1121"/>
        <v>0</v>
      </c>
      <c r="AI353" s="27">
        <f t="shared" si="1122"/>
        <v>0</v>
      </c>
      <c r="AJ353" s="27">
        <f t="shared" si="921"/>
        <v>189.10000000000002</v>
      </c>
      <c r="AK353" s="27">
        <f t="shared" si="922"/>
        <v>0</v>
      </c>
      <c r="AL353" s="27">
        <f t="shared" si="923"/>
        <v>0</v>
      </c>
      <c r="AM353" s="27">
        <f t="shared" si="1123"/>
        <v>0</v>
      </c>
      <c r="AN353" s="27">
        <f t="shared" si="1124"/>
        <v>0</v>
      </c>
      <c r="AO353" s="27">
        <f t="shared" si="1125"/>
        <v>0</v>
      </c>
      <c r="AP353" s="27">
        <f t="shared" si="924"/>
        <v>189.10000000000002</v>
      </c>
      <c r="AQ353" s="27">
        <f t="shared" si="925"/>
        <v>0</v>
      </c>
      <c r="AR353" s="27">
        <f t="shared" si="926"/>
        <v>0</v>
      </c>
      <c r="AS353" s="27">
        <f t="shared" si="1126"/>
        <v>0</v>
      </c>
      <c r="AT353" s="27">
        <f t="shared" si="1127"/>
        <v>0</v>
      </c>
      <c r="AU353" s="27">
        <f t="shared" si="1128"/>
        <v>0</v>
      </c>
      <c r="AV353" s="27">
        <f t="shared" si="927"/>
        <v>189.10000000000002</v>
      </c>
      <c r="AW353" s="27">
        <f t="shared" si="928"/>
        <v>0</v>
      </c>
      <c r="AX353" s="27">
        <f t="shared" si="929"/>
        <v>0</v>
      </c>
      <c r="AY353" s="27">
        <f t="shared" si="1129"/>
        <v>0</v>
      </c>
      <c r="AZ353" s="27">
        <f t="shared" si="1130"/>
        <v>0</v>
      </c>
      <c r="BA353" s="27">
        <f t="shared" si="1131"/>
        <v>0</v>
      </c>
      <c r="BB353" s="27">
        <f t="shared" si="930"/>
        <v>189.10000000000002</v>
      </c>
      <c r="BC353" s="27">
        <f t="shared" si="931"/>
        <v>0</v>
      </c>
      <c r="BD353" s="27">
        <f t="shared" si="932"/>
        <v>0</v>
      </c>
      <c r="BE353" s="27">
        <f t="shared" si="1132"/>
        <v>0</v>
      </c>
      <c r="BF353" s="27">
        <f t="shared" si="1133"/>
        <v>0</v>
      </c>
      <c r="BG353" s="27">
        <f t="shared" si="1134"/>
        <v>0</v>
      </c>
      <c r="BH353" s="27">
        <f t="shared" si="933"/>
        <v>189.10000000000002</v>
      </c>
      <c r="BI353" s="27">
        <f t="shared" si="934"/>
        <v>0</v>
      </c>
      <c r="BJ353" s="27">
        <f t="shared" si="935"/>
        <v>0</v>
      </c>
      <c r="BK353" s="27">
        <f t="shared" si="1135"/>
        <v>0</v>
      </c>
      <c r="BL353" s="27">
        <f t="shared" si="1136"/>
        <v>0</v>
      </c>
      <c r="BM353" s="27">
        <f t="shared" si="1137"/>
        <v>0</v>
      </c>
      <c r="BN353" s="27">
        <f t="shared" si="936"/>
        <v>189.10000000000002</v>
      </c>
      <c r="BO353" s="27">
        <f t="shared" si="937"/>
        <v>0</v>
      </c>
      <c r="BP353" s="27">
        <f t="shared" si="938"/>
        <v>0</v>
      </c>
      <c r="BQ353" s="27">
        <f t="shared" si="1138"/>
        <v>0</v>
      </c>
      <c r="BR353" s="27">
        <f t="shared" si="1139"/>
        <v>0</v>
      </c>
      <c r="BS353" s="27">
        <f t="shared" si="939"/>
        <v>189.10000000000002</v>
      </c>
      <c r="BT353" s="27">
        <f t="shared" si="940"/>
        <v>0</v>
      </c>
      <c r="BU353" s="27">
        <f t="shared" si="941"/>
        <v>0</v>
      </c>
      <c r="BV353" s="27">
        <f t="shared" si="1140"/>
        <v>0</v>
      </c>
      <c r="BW353" s="27">
        <f t="shared" si="1141"/>
        <v>0</v>
      </c>
      <c r="BX353" s="27">
        <f t="shared" si="942"/>
        <v>189.10000000000002</v>
      </c>
      <c r="BY353" s="27">
        <f t="shared" si="943"/>
        <v>0</v>
      </c>
      <c r="BZ353" s="27">
        <f t="shared" si="944"/>
        <v>0</v>
      </c>
      <c r="CA353" s="27">
        <f t="shared" si="1142"/>
        <v>0</v>
      </c>
      <c r="CB353" s="20">
        <v>0</v>
      </c>
      <c r="CC353" s="35"/>
      <c r="CI353" s="1" t="s">
        <v>30</v>
      </c>
    </row>
    <row r="354" spans="1:87" ht="46.8" hidden="1" x14ac:dyDescent="0.3">
      <c r="A354" s="18" t="s">
        <v>250</v>
      </c>
      <c r="B354" s="19">
        <v>600</v>
      </c>
      <c r="C354" s="18"/>
      <c r="D354" s="18"/>
      <c r="E354" s="34" t="s">
        <v>44</v>
      </c>
      <c r="F354" s="27">
        <f t="shared" si="1105"/>
        <v>97.7</v>
      </c>
      <c r="G354" s="27">
        <f t="shared" si="1106"/>
        <v>0</v>
      </c>
      <c r="H354" s="27">
        <f t="shared" si="1107"/>
        <v>0</v>
      </c>
      <c r="I354" s="27">
        <f t="shared" si="1108"/>
        <v>0</v>
      </c>
      <c r="J354" s="27">
        <f t="shared" si="1109"/>
        <v>0</v>
      </c>
      <c r="K354" s="27">
        <f t="shared" si="1110"/>
        <v>0</v>
      </c>
      <c r="L354" s="27">
        <f t="shared" si="909"/>
        <v>97.7</v>
      </c>
      <c r="M354" s="27">
        <f t="shared" si="910"/>
        <v>0</v>
      </c>
      <c r="N354" s="27">
        <f t="shared" si="911"/>
        <v>0</v>
      </c>
      <c r="O354" s="27">
        <f t="shared" si="1111"/>
        <v>91.4</v>
      </c>
      <c r="P354" s="27">
        <f t="shared" si="1112"/>
        <v>0</v>
      </c>
      <c r="Q354" s="27">
        <f t="shared" si="1113"/>
        <v>0</v>
      </c>
      <c r="R354" s="27">
        <f t="shared" si="912"/>
        <v>189.10000000000002</v>
      </c>
      <c r="S354" s="27">
        <f t="shared" si="913"/>
        <v>0</v>
      </c>
      <c r="T354" s="27">
        <f t="shared" si="914"/>
        <v>0</v>
      </c>
      <c r="U354" s="27">
        <f t="shared" si="1114"/>
        <v>0</v>
      </c>
      <c r="V354" s="27">
        <f t="shared" si="1115"/>
        <v>0</v>
      </c>
      <c r="W354" s="27">
        <f t="shared" si="1116"/>
        <v>0</v>
      </c>
      <c r="X354" s="27">
        <f t="shared" si="915"/>
        <v>189.10000000000002</v>
      </c>
      <c r="Y354" s="27">
        <f t="shared" si="916"/>
        <v>0</v>
      </c>
      <c r="Z354" s="27">
        <f t="shared" si="917"/>
        <v>0</v>
      </c>
      <c r="AA354" s="27">
        <f t="shared" si="1117"/>
        <v>0</v>
      </c>
      <c r="AB354" s="27">
        <f t="shared" si="1118"/>
        <v>0</v>
      </c>
      <c r="AC354" s="27">
        <f t="shared" si="1119"/>
        <v>0</v>
      </c>
      <c r="AD354" s="27">
        <f t="shared" si="918"/>
        <v>189.10000000000002</v>
      </c>
      <c r="AE354" s="27">
        <f t="shared" si="919"/>
        <v>0</v>
      </c>
      <c r="AF354" s="27">
        <f t="shared" si="920"/>
        <v>0</v>
      </c>
      <c r="AG354" s="27">
        <f t="shared" si="1120"/>
        <v>0</v>
      </c>
      <c r="AH354" s="27">
        <f t="shared" si="1121"/>
        <v>0</v>
      </c>
      <c r="AI354" s="27">
        <f t="shared" si="1122"/>
        <v>0</v>
      </c>
      <c r="AJ354" s="27">
        <f t="shared" si="921"/>
        <v>189.10000000000002</v>
      </c>
      <c r="AK354" s="27">
        <f t="shared" si="922"/>
        <v>0</v>
      </c>
      <c r="AL354" s="27">
        <f t="shared" si="923"/>
        <v>0</v>
      </c>
      <c r="AM354" s="27">
        <f t="shared" si="1123"/>
        <v>0</v>
      </c>
      <c r="AN354" s="27">
        <f t="shared" si="1124"/>
        <v>0</v>
      </c>
      <c r="AO354" s="27">
        <f t="shared" si="1125"/>
        <v>0</v>
      </c>
      <c r="AP354" s="27">
        <f t="shared" si="924"/>
        <v>189.10000000000002</v>
      </c>
      <c r="AQ354" s="27">
        <f t="shared" si="925"/>
        <v>0</v>
      </c>
      <c r="AR354" s="27">
        <f t="shared" si="926"/>
        <v>0</v>
      </c>
      <c r="AS354" s="27">
        <f t="shared" si="1126"/>
        <v>0</v>
      </c>
      <c r="AT354" s="27">
        <f t="shared" si="1127"/>
        <v>0</v>
      </c>
      <c r="AU354" s="27">
        <f t="shared" si="1128"/>
        <v>0</v>
      </c>
      <c r="AV354" s="27">
        <f t="shared" si="927"/>
        <v>189.10000000000002</v>
      </c>
      <c r="AW354" s="27">
        <f t="shared" si="928"/>
        <v>0</v>
      </c>
      <c r="AX354" s="27">
        <f t="shared" si="929"/>
        <v>0</v>
      </c>
      <c r="AY354" s="27">
        <f t="shared" si="1129"/>
        <v>0</v>
      </c>
      <c r="AZ354" s="27">
        <f t="shared" si="1130"/>
        <v>0</v>
      </c>
      <c r="BA354" s="27">
        <f t="shared" si="1131"/>
        <v>0</v>
      </c>
      <c r="BB354" s="27">
        <f t="shared" si="930"/>
        <v>189.10000000000002</v>
      </c>
      <c r="BC354" s="27">
        <f t="shared" si="931"/>
        <v>0</v>
      </c>
      <c r="BD354" s="27">
        <f t="shared" si="932"/>
        <v>0</v>
      </c>
      <c r="BE354" s="27">
        <f t="shared" si="1132"/>
        <v>0</v>
      </c>
      <c r="BF354" s="27">
        <f t="shared" si="1133"/>
        <v>0</v>
      </c>
      <c r="BG354" s="27">
        <f t="shared" si="1134"/>
        <v>0</v>
      </c>
      <c r="BH354" s="27">
        <f t="shared" si="933"/>
        <v>189.10000000000002</v>
      </c>
      <c r="BI354" s="27">
        <f t="shared" si="934"/>
        <v>0</v>
      </c>
      <c r="BJ354" s="27">
        <f t="shared" si="935"/>
        <v>0</v>
      </c>
      <c r="BK354" s="27">
        <f t="shared" si="1135"/>
        <v>0</v>
      </c>
      <c r="BL354" s="27">
        <f t="shared" si="1136"/>
        <v>0</v>
      </c>
      <c r="BM354" s="27">
        <f t="shared" si="1137"/>
        <v>0</v>
      </c>
      <c r="BN354" s="27">
        <f t="shared" si="936"/>
        <v>189.10000000000002</v>
      </c>
      <c r="BO354" s="27">
        <f t="shared" si="937"/>
        <v>0</v>
      </c>
      <c r="BP354" s="27">
        <f t="shared" si="938"/>
        <v>0</v>
      </c>
      <c r="BQ354" s="27">
        <f t="shared" si="1138"/>
        <v>0</v>
      </c>
      <c r="BR354" s="27">
        <f t="shared" si="1139"/>
        <v>0</v>
      </c>
      <c r="BS354" s="27">
        <f t="shared" si="939"/>
        <v>189.10000000000002</v>
      </c>
      <c r="BT354" s="27">
        <f t="shared" si="940"/>
        <v>0</v>
      </c>
      <c r="BU354" s="27">
        <f t="shared" si="941"/>
        <v>0</v>
      </c>
      <c r="BV354" s="27">
        <f t="shared" si="1140"/>
        <v>0</v>
      </c>
      <c r="BW354" s="27">
        <f t="shared" si="1141"/>
        <v>0</v>
      </c>
      <c r="BX354" s="27">
        <f t="shared" si="942"/>
        <v>189.10000000000002</v>
      </c>
      <c r="BY354" s="27">
        <f t="shared" si="943"/>
        <v>0</v>
      </c>
      <c r="BZ354" s="27">
        <f t="shared" si="944"/>
        <v>0</v>
      </c>
      <c r="CA354" s="27">
        <f t="shared" si="1142"/>
        <v>0</v>
      </c>
      <c r="CB354" s="20">
        <v>0</v>
      </c>
      <c r="CC354" s="35"/>
      <c r="CG354" s="1" t="s">
        <v>28</v>
      </c>
    </row>
    <row r="355" spans="1:87" hidden="1" x14ac:dyDescent="0.3">
      <c r="A355" s="18" t="s">
        <v>250</v>
      </c>
      <c r="B355" s="19">
        <v>620</v>
      </c>
      <c r="C355" s="18"/>
      <c r="D355" s="18"/>
      <c r="E355" s="34" t="s">
        <v>45</v>
      </c>
      <c r="F355" s="27">
        <f t="shared" si="1105"/>
        <v>97.7</v>
      </c>
      <c r="G355" s="27">
        <f t="shared" si="1106"/>
        <v>0</v>
      </c>
      <c r="H355" s="27">
        <f t="shared" si="1107"/>
        <v>0</v>
      </c>
      <c r="I355" s="27">
        <f t="shared" si="1108"/>
        <v>0</v>
      </c>
      <c r="J355" s="27">
        <f t="shared" si="1109"/>
        <v>0</v>
      </c>
      <c r="K355" s="27">
        <f t="shared" si="1110"/>
        <v>0</v>
      </c>
      <c r="L355" s="27">
        <f t="shared" si="909"/>
        <v>97.7</v>
      </c>
      <c r="M355" s="27">
        <f t="shared" si="910"/>
        <v>0</v>
      </c>
      <c r="N355" s="27">
        <f t="shared" si="911"/>
        <v>0</v>
      </c>
      <c r="O355" s="27">
        <f t="shared" si="1111"/>
        <v>91.4</v>
      </c>
      <c r="P355" s="27">
        <f t="shared" si="1112"/>
        <v>0</v>
      </c>
      <c r="Q355" s="27">
        <f t="shared" si="1113"/>
        <v>0</v>
      </c>
      <c r="R355" s="27">
        <f t="shared" si="912"/>
        <v>189.10000000000002</v>
      </c>
      <c r="S355" s="27">
        <f t="shared" si="913"/>
        <v>0</v>
      </c>
      <c r="T355" s="27">
        <f t="shared" si="914"/>
        <v>0</v>
      </c>
      <c r="U355" s="27">
        <f t="shared" si="1114"/>
        <v>0</v>
      </c>
      <c r="V355" s="27">
        <f t="shared" si="1115"/>
        <v>0</v>
      </c>
      <c r="W355" s="27">
        <f t="shared" si="1116"/>
        <v>0</v>
      </c>
      <c r="X355" s="27">
        <f t="shared" si="915"/>
        <v>189.10000000000002</v>
      </c>
      <c r="Y355" s="27">
        <f t="shared" si="916"/>
        <v>0</v>
      </c>
      <c r="Z355" s="27">
        <f t="shared" si="917"/>
        <v>0</v>
      </c>
      <c r="AA355" s="27">
        <f t="shared" si="1117"/>
        <v>0</v>
      </c>
      <c r="AB355" s="27">
        <f t="shared" si="1118"/>
        <v>0</v>
      </c>
      <c r="AC355" s="27">
        <f t="shared" si="1119"/>
        <v>0</v>
      </c>
      <c r="AD355" s="27">
        <f t="shared" si="918"/>
        <v>189.10000000000002</v>
      </c>
      <c r="AE355" s="27">
        <f t="shared" si="919"/>
        <v>0</v>
      </c>
      <c r="AF355" s="27">
        <f t="shared" si="920"/>
        <v>0</v>
      </c>
      <c r="AG355" s="27">
        <f t="shared" si="1120"/>
        <v>0</v>
      </c>
      <c r="AH355" s="27">
        <f t="shared" si="1121"/>
        <v>0</v>
      </c>
      <c r="AI355" s="27">
        <f t="shared" si="1122"/>
        <v>0</v>
      </c>
      <c r="AJ355" s="27">
        <f t="shared" si="921"/>
        <v>189.10000000000002</v>
      </c>
      <c r="AK355" s="27">
        <f t="shared" si="922"/>
        <v>0</v>
      </c>
      <c r="AL355" s="27">
        <f t="shared" si="923"/>
        <v>0</v>
      </c>
      <c r="AM355" s="27">
        <f t="shared" si="1123"/>
        <v>0</v>
      </c>
      <c r="AN355" s="27">
        <f t="shared" si="1124"/>
        <v>0</v>
      </c>
      <c r="AO355" s="27">
        <f t="shared" si="1125"/>
        <v>0</v>
      </c>
      <c r="AP355" s="27">
        <f t="shared" si="924"/>
        <v>189.10000000000002</v>
      </c>
      <c r="AQ355" s="27">
        <f t="shared" si="925"/>
        <v>0</v>
      </c>
      <c r="AR355" s="27">
        <f t="shared" si="926"/>
        <v>0</v>
      </c>
      <c r="AS355" s="27">
        <f t="shared" si="1126"/>
        <v>0</v>
      </c>
      <c r="AT355" s="27">
        <f t="shared" si="1127"/>
        <v>0</v>
      </c>
      <c r="AU355" s="27">
        <f t="shared" si="1128"/>
        <v>0</v>
      </c>
      <c r="AV355" s="27">
        <f t="shared" si="927"/>
        <v>189.10000000000002</v>
      </c>
      <c r="AW355" s="27">
        <f t="shared" si="928"/>
        <v>0</v>
      </c>
      <c r="AX355" s="27">
        <f t="shared" si="929"/>
        <v>0</v>
      </c>
      <c r="AY355" s="27">
        <f t="shared" si="1129"/>
        <v>0</v>
      </c>
      <c r="AZ355" s="27">
        <f t="shared" si="1130"/>
        <v>0</v>
      </c>
      <c r="BA355" s="27">
        <f t="shared" si="1131"/>
        <v>0</v>
      </c>
      <c r="BB355" s="27">
        <f t="shared" si="930"/>
        <v>189.10000000000002</v>
      </c>
      <c r="BC355" s="27">
        <f t="shared" si="931"/>
        <v>0</v>
      </c>
      <c r="BD355" s="27">
        <f t="shared" si="932"/>
        <v>0</v>
      </c>
      <c r="BE355" s="27">
        <f t="shared" si="1132"/>
        <v>0</v>
      </c>
      <c r="BF355" s="27">
        <f t="shared" si="1133"/>
        <v>0</v>
      </c>
      <c r="BG355" s="27">
        <f t="shared" si="1134"/>
        <v>0</v>
      </c>
      <c r="BH355" s="27">
        <f t="shared" si="933"/>
        <v>189.10000000000002</v>
      </c>
      <c r="BI355" s="27">
        <f t="shared" si="934"/>
        <v>0</v>
      </c>
      <c r="BJ355" s="27">
        <f t="shared" si="935"/>
        <v>0</v>
      </c>
      <c r="BK355" s="27">
        <f t="shared" si="1135"/>
        <v>0</v>
      </c>
      <c r="BL355" s="27">
        <f t="shared" si="1136"/>
        <v>0</v>
      </c>
      <c r="BM355" s="27">
        <f t="shared" si="1137"/>
        <v>0</v>
      </c>
      <c r="BN355" s="27">
        <f t="shared" si="936"/>
        <v>189.10000000000002</v>
      </c>
      <c r="BO355" s="27">
        <f t="shared" si="937"/>
        <v>0</v>
      </c>
      <c r="BP355" s="27">
        <f t="shared" si="938"/>
        <v>0</v>
      </c>
      <c r="BQ355" s="27">
        <f t="shared" si="1138"/>
        <v>0</v>
      </c>
      <c r="BR355" s="27">
        <f t="shared" si="1139"/>
        <v>0</v>
      </c>
      <c r="BS355" s="27">
        <f t="shared" si="939"/>
        <v>189.10000000000002</v>
      </c>
      <c r="BT355" s="27">
        <f t="shared" si="940"/>
        <v>0</v>
      </c>
      <c r="BU355" s="27">
        <f t="shared" si="941"/>
        <v>0</v>
      </c>
      <c r="BV355" s="27">
        <f t="shared" si="1140"/>
        <v>0</v>
      </c>
      <c r="BW355" s="27">
        <f t="shared" si="1141"/>
        <v>0</v>
      </c>
      <c r="BX355" s="27">
        <f t="shared" si="942"/>
        <v>189.10000000000002</v>
      </c>
      <c r="BY355" s="27">
        <f t="shared" si="943"/>
        <v>0</v>
      </c>
      <c r="BZ355" s="27">
        <f t="shared" si="944"/>
        <v>0</v>
      </c>
      <c r="CA355" s="27">
        <f t="shared" si="1142"/>
        <v>0</v>
      </c>
      <c r="CB355" s="20">
        <v>0</v>
      </c>
      <c r="CC355" s="35"/>
      <c r="CH355" s="1" t="s">
        <v>29</v>
      </c>
    </row>
    <row r="356" spans="1:87" hidden="1" x14ac:dyDescent="0.3">
      <c r="A356" s="18" t="s">
        <v>250</v>
      </c>
      <c r="B356" s="19">
        <v>620</v>
      </c>
      <c r="C356" s="18" t="s">
        <v>46</v>
      </c>
      <c r="D356" s="18" t="s">
        <v>46</v>
      </c>
      <c r="E356" s="34" t="s">
        <v>47</v>
      </c>
      <c r="F356" s="27">
        <v>97.7</v>
      </c>
      <c r="G356" s="27"/>
      <c r="H356" s="27"/>
      <c r="I356" s="27"/>
      <c r="J356" s="27"/>
      <c r="K356" s="27"/>
      <c r="L356" s="27">
        <f t="shared" si="909"/>
        <v>97.7</v>
      </c>
      <c r="M356" s="27">
        <f t="shared" si="910"/>
        <v>0</v>
      </c>
      <c r="N356" s="27">
        <f t="shared" si="911"/>
        <v>0</v>
      </c>
      <c r="O356" s="27">
        <v>91.4</v>
      </c>
      <c r="P356" s="27"/>
      <c r="Q356" s="27"/>
      <c r="R356" s="27">
        <f t="shared" si="912"/>
        <v>189.10000000000002</v>
      </c>
      <c r="S356" s="27">
        <f t="shared" si="913"/>
        <v>0</v>
      </c>
      <c r="T356" s="27">
        <f t="shared" si="914"/>
        <v>0</v>
      </c>
      <c r="U356" s="27"/>
      <c r="V356" s="27"/>
      <c r="W356" s="27"/>
      <c r="X356" s="27">
        <f t="shared" si="915"/>
        <v>189.10000000000002</v>
      </c>
      <c r="Y356" s="27">
        <f t="shared" si="916"/>
        <v>0</v>
      </c>
      <c r="Z356" s="27">
        <f t="shared" si="917"/>
        <v>0</v>
      </c>
      <c r="AA356" s="27"/>
      <c r="AB356" s="27"/>
      <c r="AC356" s="27"/>
      <c r="AD356" s="27">
        <f t="shared" si="918"/>
        <v>189.10000000000002</v>
      </c>
      <c r="AE356" s="27">
        <f t="shared" si="919"/>
        <v>0</v>
      </c>
      <c r="AF356" s="27">
        <f t="shared" si="920"/>
        <v>0</v>
      </c>
      <c r="AG356" s="27"/>
      <c r="AH356" s="27"/>
      <c r="AI356" s="27"/>
      <c r="AJ356" s="27">
        <f t="shared" si="921"/>
        <v>189.10000000000002</v>
      </c>
      <c r="AK356" s="27">
        <f t="shared" si="922"/>
        <v>0</v>
      </c>
      <c r="AL356" s="27">
        <f t="shared" si="923"/>
        <v>0</v>
      </c>
      <c r="AM356" s="27"/>
      <c r="AN356" s="27"/>
      <c r="AO356" s="27"/>
      <c r="AP356" s="27">
        <f t="shared" si="924"/>
        <v>189.10000000000002</v>
      </c>
      <c r="AQ356" s="27">
        <f t="shared" si="925"/>
        <v>0</v>
      </c>
      <c r="AR356" s="27">
        <f t="shared" si="926"/>
        <v>0</v>
      </c>
      <c r="AS356" s="27"/>
      <c r="AT356" s="27"/>
      <c r="AU356" s="27"/>
      <c r="AV356" s="27">
        <f t="shared" si="927"/>
        <v>189.10000000000002</v>
      </c>
      <c r="AW356" s="27">
        <f t="shared" si="928"/>
        <v>0</v>
      </c>
      <c r="AX356" s="27">
        <f t="shared" si="929"/>
        <v>0</v>
      </c>
      <c r="AY356" s="27"/>
      <c r="AZ356" s="27"/>
      <c r="BA356" s="27"/>
      <c r="BB356" s="27">
        <f t="shared" si="930"/>
        <v>189.10000000000002</v>
      </c>
      <c r="BC356" s="27">
        <f t="shared" si="931"/>
        <v>0</v>
      </c>
      <c r="BD356" s="27">
        <f t="shared" si="932"/>
        <v>0</v>
      </c>
      <c r="BE356" s="27"/>
      <c r="BF356" s="27"/>
      <c r="BG356" s="27"/>
      <c r="BH356" s="27">
        <f t="shared" si="933"/>
        <v>189.10000000000002</v>
      </c>
      <c r="BI356" s="27">
        <f t="shared" si="934"/>
        <v>0</v>
      </c>
      <c r="BJ356" s="27">
        <f t="shared" si="935"/>
        <v>0</v>
      </c>
      <c r="BK356" s="27"/>
      <c r="BL356" s="27"/>
      <c r="BM356" s="27"/>
      <c r="BN356" s="27">
        <f t="shared" si="936"/>
        <v>189.10000000000002</v>
      </c>
      <c r="BO356" s="27">
        <f t="shared" si="937"/>
        <v>0</v>
      </c>
      <c r="BP356" s="27">
        <f t="shared" si="938"/>
        <v>0</v>
      </c>
      <c r="BQ356" s="27"/>
      <c r="BR356" s="27"/>
      <c r="BS356" s="27">
        <f t="shared" si="939"/>
        <v>189.10000000000002</v>
      </c>
      <c r="BT356" s="27">
        <f t="shared" si="940"/>
        <v>0</v>
      </c>
      <c r="BU356" s="27">
        <f t="shared" si="941"/>
        <v>0</v>
      </c>
      <c r="BV356" s="27"/>
      <c r="BW356" s="27"/>
      <c r="BX356" s="27">
        <f t="shared" si="942"/>
        <v>189.10000000000002</v>
      </c>
      <c r="BY356" s="27">
        <f t="shared" si="943"/>
        <v>0</v>
      </c>
      <c r="BZ356" s="27">
        <f t="shared" si="944"/>
        <v>0</v>
      </c>
      <c r="CA356" s="27"/>
      <c r="CB356" s="20">
        <v>0</v>
      </c>
      <c r="CC356" s="35"/>
    </row>
    <row r="357" spans="1:87" ht="31.2" hidden="1" x14ac:dyDescent="0.3">
      <c r="A357" s="18" t="s">
        <v>251</v>
      </c>
      <c r="B357" s="19"/>
      <c r="C357" s="18"/>
      <c r="D357" s="18"/>
      <c r="E357" s="34" t="s">
        <v>252</v>
      </c>
      <c r="F357" s="27">
        <f t="shared" ref="F357:K357" si="1143">F358+F361+F364</f>
        <v>2158.1999999999998</v>
      </c>
      <c r="G357" s="27">
        <f t="shared" si="1143"/>
        <v>2158.1999999999998</v>
      </c>
      <c r="H357" s="27">
        <f t="shared" si="1143"/>
        <v>2158.1999999999998</v>
      </c>
      <c r="I357" s="27">
        <f t="shared" si="1143"/>
        <v>0</v>
      </c>
      <c r="J357" s="27">
        <f t="shared" si="1143"/>
        <v>0</v>
      </c>
      <c r="K357" s="27">
        <f t="shared" si="1143"/>
        <v>0</v>
      </c>
      <c r="L357" s="27">
        <f t="shared" ref="L357:L420" si="1144">F357+I357</f>
        <v>2158.1999999999998</v>
      </c>
      <c r="M357" s="27">
        <f t="shared" ref="M357:M420" si="1145">G357+J357</f>
        <v>2158.1999999999998</v>
      </c>
      <c r="N357" s="27">
        <f t="shared" ref="N357:N420" si="1146">H357+K357</f>
        <v>2158.1999999999998</v>
      </c>
      <c r="O357" s="27">
        <f>O358+O361+O364</f>
        <v>0</v>
      </c>
      <c r="P357" s="27">
        <f>P358+P361+P364</f>
        <v>0</v>
      </c>
      <c r="Q357" s="27">
        <f>Q358+Q361+Q364</f>
        <v>0</v>
      </c>
      <c r="R357" s="27">
        <f t="shared" ref="R357:R420" si="1147">L357+O357</f>
        <v>2158.1999999999998</v>
      </c>
      <c r="S357" s="27">
        <f t="shared" ref="S357:S420" si="1148">M357+P357</f>
        <v>2158.1999999999998</v>
      </c>
      <c r="T357" s="27">
        <f t="shared" ref="T357:T420" si="1149">N357+Q357</f>
        <v>2158.1999999999998</v>
      </c>
      <c r="U357" s="27">
        <f>U358+U361+U364</f>
        <v>0</v>
      </c>
      <c r="V357" s="27">
        <f>V358+V361+V364</f>
        <v>0</v>
      </c>
      <c r="W357" s="27">
        <f>W358+W361+W364</f>
        <v>0</v>
      </c>
      <c r="X357" s="27">
        <f t="shared" ref="X357:X420" si="1150">R357+U357</f>
        <v>2158.1999999999998</v>
      </c>
      <c r="Y357" s="27">
        <f t="shared" ref="Y357:Y420" si="1151">S357+V357</f>
        <v>2158.1999999999998</v>
      </c>
      <c r="Z357" s="27">
        <f t="shared" ref="Z357:Z420" si="1152">T357+W357</f>
        <v>2158.1999999999998</v>
      </c>
      <c r="AA357" s="27">
        <f>AA358+AA361+AA364</f>
        <v>0</v>
      </c>
      <c r="AB357" s="27">
        <f>AB358+AB361+AB364</f>
        <v>0</v>
      </c>
      <c r="AC357" s="27">
        <f>AC358+AC361+AC364</f>
        <v>0</v>
      </c>
      <c r="AD357" s="27">
        <f t="shared" ref="AD357:AD420" si="1153">X357+AA357</f>
        <v>2158.1999999999998</v>
      </c>
      <c r="AE357" s="27">
        <f t="shared" ref="AE357:AE420" si="1154">Y357+AB357</f>
        <v>2158.1999999999998</v>
      </c>
      <c r="AF357" s="27">
        <f t="shared" ref="AF357:AF420" si="1155">Z357+AC357</f>
        <v>2158.1999999999998</v>
      </c>
      <c r="AG357" s="27">
        <f>AG358+AG361+AG364</f>
        <v>0</v>
      </c>
      <c r="AH357" s="27">
        <f>AH358+AH361+AH364</f>
        <v>0</v>
      </c>
      <c r="AI357" s="27">
        <f>AI358+AI361+AI364</f>
        <v>0</v>
      </c>
      <c r="AJ357" s="27">
        <f t="shared" ref="AJ357:AJ420" si="1156">AD357+AG357</f>
        <v>2158.1999999999998</v>
      </c>
      <c r="AK357" s="27">
        <f t="shared" ref="AK357:AK420" si="1157">AE357+AH357</f>
        <v>2158.1999999999998</v>
      </c>
      <c r="AL357" s="27">
        <f t="shared" ref="AL357:AL420" si="1158">AF357+AI357</f>
        <v>2158.1999999999998</v>
      </c>
      <c r="AM357" s="27">
        <f>AM358+AM361+AM364</f>
        <v>0</v>
      </c>
      <c r="AN357" s="27">
        <f>AN358+AN361+AN364</f>
        <v>0</v>
      </c>
      <c r="AO357" s="27">
        <f>AO358+AO361+AO364</f>
        <v>0</v>
      </c>
      <c r="AP357" s="27">
        <f t="shared" ref="AP357:AP420" si="1159">AJ357+AM357</f>
        <v>2158.1999999999998</v>
      </c>
      <c r="AQ357" s="27">
        <f t="shared" ref="AQ357:AQ420" si="1160">AK357+AN357</f>
        <v>2158.1999999999998</v>
      </c>
      <c r="AR357" s="27">
        <f t="shared" ref="AR357:AR420" si="1161">AL357+AO357</f>
        <v>2158.1999999999998</v>
      </c>
      <c r="AS357" s="27">
        <f>AS358+AS361+AS364</f>
        <v>0</v>
      </c>
      <c r="AT357" s="27">
        <f>AT358+AT361+AT364</f>
        <v>0</v>
      </c>
      <c r="AU357" s="27">
        <f>AU358+AU361+AU364</f>
        <v>0</v>
      </c>
      <c r="AV357" s="27">
        <f t="shared" ref="AV357:AV420" si="1162">AP357+AS357</f>
        <v>2158.1999999999998</v>
      </c>
      <c r="AW357" s="27">
        <f t="shared" ref="AW357:AW420" si="1163">AQ357+AT357</f>
        <v>2158.1999999999998</v>
      </c>
      <c r="AX357" s="27">
        <f t="shared" ref="AX357:AX420" si="1164">AR357+AU357</f>
        <v>2158.1999999999998</v>
      </c>
      <c r="AY357" s="27">
        <f>AY358+AY361+AY364</f>
        <v>0</v>
      </c>
      <c r="AZ357" s="27">
        <f>AZ358+AZ361+AZ364</f>
        <v>0</v>
      </c>
      <c r="BA357" s="27">
        <f>BA358+BA361+BA364</f>
        <v>0</v>
      </c>
      <c r="BB357" s="27">
        <f t="shared" ref="BB357:BB420" si="1165">AV357+AY357</f>
        <v>2158.1999999999998</v>
      </c>
      <c r="BC357" s="27">
        <f t="shared" ref="BC357:BC420" si="1166">AW357+AZ357</f>
        <v>2158.1999999999998</v>
      </c>
      <c r="BD357" s="27">
        <f t="shared" ref="BD357:BD420" si="1167">AX357+BA357</f>
        <v>2158.1999999999998</v>
      </c>
      <c r="BE357" s="27">
        <f>BE358+BE361+BE364</f>
        <v>0</v>
      </c>
      <c r="BF357" s="27">
        <f>BF358+BF361+BF364</f>
        <v>0</v>
      </c>
      <c r="BG357" s="27">
        <f>BG358+BG361+BG364</f>
        <v>0</v>
      </c>
      <c r="BH357" s="27">
        <f t="shared" ref="BH357:BH420" si="1168">BB357+BE357</f>
        <v>2158.1999999999998</v>
      </c>
      <c r="BI357" s="27">
        <f t="shared" ref="BI357:BI420" si="1169">BC357+BF357</f>
        <v>2158.1999999999998</v>
      </c>
      <c r="BJ357" s="27">
        <f t="shared" ref="BJ357:BJ420" si="1170">BD357+BG357</f>
        <v>2158.1999999999998</v>
      </c>
      <c r="BK357" s="27">
        <f>BK358+BK361+BK364</f>
        <v>0</v>
      </c>
      <c r="BL357" s="27">
        <f>BL358+BL361+BL364</f>
        <v>0</v>
      </c>
      <c r="BM357" s="27">
        <f>BM358+BM361+BM364</f>
        <v>0</v>
      </c>
      <c r="BN357" s="27">
        <f t="shared" ref="BN357:BN420" si="1171">BH357+BK357</f>
        <v>2158.1999999999998</v>
      </c>
      <c r="BO357" s="27">
        <f t="shared" ref="BO357:BO420" si="1172">BI357+BL357</f>
        <v>2158.1999999999998</v>
      </c>
      <c r="BP357" s="27">
        <f t="shared" ref="BP357:BP420" si="1173">BJ357+BM357</f>
        <v>2158.1999999999998</v>
      </c>
      <c r="BQ357" s="27">
        <f>BQ358+BQ361+BQ364</f>
        <v>0</v>
      </c>
      <c r="BR357" s="27">
        <f>BR358+BR361+BR364</f>
        <v>0</v>
      </c>
      <c r="BS357" s="27">
        <f t="shared" ref="BS357:BS420" si="1174">BQ357+BN357</f>
        <v>2158.1999999999998</v>
      </c>
      <c r="BT357" s="27">
        <f t="shared" ref="BT357:BT420" si="1175">BR357+BO357</f>
        <v>2158.1999999999998</v>
      </c>
      <c r="BU357" s="27">
        <f t="shared" ref="BU357:BU420" si="1176">BP357</f>
        <v>2158.1999999999998</v>
      </c>
      <c r="BV357" s="27">
        <f>BV358+BV361+BV364</f>
        <v>0</v>
      </c>
      <c r="BW357" s="27">
        <f>BW358+BW361+BW364</f>
        <v>0</v>
      </c>
      <c r="BX357" s="27">
        <f t="shared" ref="BX357:BX420" si="1177">BS357</f>
        <v>2158.1999999999998</v>
      </c>
      <c r="BY357" s="27">
        <f t="shared" ref="BY357:BY420" si="1178">BT357+BV357</f>
        <v>2158.1999999999998</v>
      </c>
      <c r="BZ357" s="27">
        <f t="shared" ref="BZ357:BZ420" si="1179">BU357+BW357</f>
        <v>2158.1999999999998</v>
      </c>
      <c r="CA357" s="27">
        <f>CA358+CA361+CA364</f>
        <v>0</v>
      </c>
      <c r="CB357" s="20">
        <v>0</v>
      </c>
      <c r="CC357" s="35"/>
      <c r="CI357" s="1" t="s">
        <v>30</v>
      </c>
    </row>
    <row r="358" spans="1:87" ht="31.2" hidden="1" x14ac:dyDescent="0.3">
      <c r="A358" s="18" t="s">
        <v>251</v>
      </c>
      <c r="B358" s="19">
        <v>200</v>
      </c>
      <c r="C358" s="18"/>
      <c r="D358" s="18"/>
      <c r="E358" s="34" t="s">
        <v>39</v>
      </c>
      <c r="F358" s="27">
        <f t="shared" ref="F358:F376" si="1180">F359</f>
        <v>729.7</v>
      </c>
      <c r="G358" s="27">
        <f t="shared" ref="G358:G376" si="1181">G359</f>
        <v>729.7</v>
      </c>
      <c r="H358" s="27">
        <f t="shared" ref="H358:H376" si="1182">H359</f>
        <v>729.7</v>
      </c>
      <c r="I358" s="27">
        <f t="shared" ref="I358:I376" si="1183">I359</f>
        <v>0</v>
      </c>
      <c r="J358" s="27">
        <f t="shared" ref="J358:J376" si="1184">J359</f>
        <v>0</v>
      </c>
      <c r="K358" s="27">
        <f t="shared" ref="K358:K376" si="1185">K359</f>
        <v>0</v>
      </c>
      <c r="L358" s="27">
        <f t="shared" si="1144"/>
        <v>729.7</v>
      </c>
      <c r="M358" s="27">
        <f t="shared" si="1145"/>
        <v>729.7</v>
      </c>
      <c r="N358" s="27">
        <f t="shared" si="1146"/>
        <v>729.7</v>
      </c>
      <c r="O358" s="27">
        <f t="shared" ref="O358:O376" si="1186">O359</f>
        <v>0</v>
      </c>
      <c r="P358" s="27">
        <f t="shared" ref="P358:P376" si="1187">P359</f>
        <v>0</v>
      </c>
      <c r="Q358" s="27">
        <f t="shared" ref="Q358:Q376" si="1188">Q359</f>
        <v>0</v>
      </c>
      <c r="R358" s="27">
        <f t="shared" si="1147"/>
        <v>729.7</v>
      </c>
      <c r="S358" s="27">
        <f t="shared" si="1148"/>
        <v>729.7</v>
      </c>
      <c r="T358" s="27">
        <f t="shared" si="1149"/>
        <v>729.7</v>
      </c>
      <c r="U358" s="27">
        <f t="shared" ref="U358:U376" si="1189">U359</f>
        <v>0</v>
      </c>
      <c r="V358" s="27">
        <f t="shared" ref="V358:V376" si="1190">V359</f>
        <v>0</v>
      </c>
      <c r="W358" s="27">
        <f t="shared" ref="W358:W376" si="1191">W359</f>
        <v>0</v>
      </c>
      <c r="X358" s="27">
        <f t="shared" si="1150"/>
        <v>729.7</v>
      </c>
      <c r="Y358" s="27">
        <f t="shared" si="1151"/>
        <v>729.7</v>
      </c>
      <c r="Z358" s="27">
        <f t="shared" si="1152"/>
        <v>729.7</v>
      </c>
      <c r="AA358" s="27">
        <f t="shared" ref="AA358:AA376" si="1192">AA359</f>
        <v>0</v>
      </c>
      <c r="AB358" s="27">
        <f t="shared" ref="AB358:AB376" si="1193">AB359</f>
        <v>0</v>
      </c>
      <c r="AC358" s="27">
        <f t="shared" ref="AC358:AC376" si="1194">AC359</f>
        <v>0</v>
      </c>
      <c r="AD358" s="27">
        <f t="shared" si="1153"/>
        <v>729.7</v>
      </c>
      <c r="AE358" s="27">
        <f t="shared" si="1154"/>
        <v>729.7</v>
      </c>
      <c r="AF358" s="27">
        <f t="shared" si="1155"/>
        <v>729.7</v>
      </c>
      <c r="AG358" s="27">
        <f t="shared" ref="AG358:AG376" si="1195">AG359</f>
        <v>0</v>
      </c>
      <c r="AH358" s="27">
        <f t="shared" ref="AH358:AH376" si="1196">AH359</f>
        <v>0</v>
      </c>
      <c r="AI358" s="27">
        <f t="shared" ref="AI358:AI376" si="1197">AI359</f>
        <v>0</v>
      </c>
      <c r="AJ358" s="27">
        <f t="shared" si="1156"/>
        <v>729.7</v>
      </c>
      <c r="AK358" s="27">
        <f t="shared" si="1157"/>
        <v>729.7</v>
      </c>
      <c r="AL358" s="27">
        <f t="shared" si="1158"/>
        <v>729.7</v>
      </c>
      <c r="AM358" s="27">
        <f t="shared" ref="AM358:AM376" si="1198">AM359</f>
        <v>0</v>
      </c>
      <c r="AN358" s="27">
        <f t="shared" ref="AN358:AN376" si="1199">AN359</f>
        <v>0</v>
      </c>
      <c r="AO358" s="27">
        <f t="shared" ref="AO358:AO376" si="1200">AO359</f>
        <v>0</v>
      </c>
      <c r="AP358" s="27">
        <f t="shared" si="1159"/>
        <v>729.7</v>
      </c>
      <c r="AQ358" s="27">
        <f t="shared" si="1160"/>
        <v>729.7</v>
      </c>
      <c r="AR358" s="27">
        <f t="shared" si="1161"/>
        <v>729.7</v>
      </c>
      <c r="AS358" s="27">
        <f t="shared" ref="AS358:AS376" si="1201">AS359</f>
        <v>0</v>
      </c>
      <c r="AT358" s="27">
        <f t="shared" ref="AT358:AT376" si="1202">AT359</f>
        <v>0</v>
      </c>
      <c r="AU358" s="27">
        <f t="shared" ref="AU358:AU376" si="1203">AU359</f>
        <v>0</v>
      </c>
      <c r="AV358" s="27">
        <f t="shared" si="1162"/>
        <v>729.7</v>
      </c>
      <c r="AW358" s="27">
        <f t="shared" si="1163"/>
        <v>729.7</v>
      </c>
      <c r="AX358" s="27">
        <f t="shared" si="1164"/>
        <v>729.7</v>
      </c>
      <c r="AY358" s="27">
        <f t="shared" ref="AY358:AY376" si="1204">AY359</f>
        <v>0</v>
      </c>
      <c r="AZ358" s="27">
        <f t="shared" ref="AZ358:AZ376" si="1205">AZ359</f>
        <v>0</v>
      </c>
      <c r="BA358" s="27">
        <f t="shared" ref="BA358:BA376" si="1206">BA359</f>
        <v>0</v>
      </c>
      <c r="BB358" s="27">
        <f t="shared" si="1165"/>
        <v>729.7</v>
      </c>
      <c r="BC358" s="27">
        <f t="shared" si="1166"/>
        <v>729.7</v>
      </c>
      <c r="BD358" s="27">
        <f t="shared" si="1167"/>
        <v>729.7</v>
      </c>
      <c r="BE358" s="27">
        <f t="shared" ref="BE358:BE376" si="1207">BE359</f>
        <v>0</v>
      </c>
      <c r="BF358" s="27">
        <f t="shared" ref="BF358:BF376" si="1208">BF359</f>
        <v>0</v>
      </c>
      <c r="BG358" s="27">
        <f t="shared" ref="BG358:BG376" si="1209">BG359</f>
        <v>0</v>
      </c>
      <c r="BH358" s="27">
        <f t="shared" si="1168"/>
        <v>729.7</v>
      </c>
      <c r="BI358" s="27">
        <f t="shared" si="1169"/>
        <v>729.7</v>
      </c>
      <c r="BJ358" s="27">
        <f t="shared" si="1170"/>
        <v>729.7</v>
      </c>
      <c r="BK358" s="27">
        <f t="shared" ref="BK358:BK376" si="1210">BK359</f>
        <v>0</v>
      </c>
      <c r="BL358" s="27">
        <f t="shared" ref="BL358:BL376" si="1211">BL359</f>
        <v>0</v>
      </c>
      <c r="BM358" s="27">
        <f t="shared" ref="BM358:BM376" si="1212">BM359</f>
        <v>0</v>
      </c>
      <c r="BN358" s="27">
        <f t="shared" si="1171"/>
        <v>729.7</v>
      </c>
      <c r="BO358" s="27">
        <f t="shared" si="1172"/>
        <v>729.7</v>
      </c>
      <c r="BP358" s="27">
        <f t="shared" si="1173"/>
        <v>729.7</v>
      </c>
      <c r="BQ358" s="27">
        <f t="shared" ref="BQ358:BQ376" si="1213">BQ359</f>
        <v>0</v>
      </c>
      <c r="BR358" s="27">
        <f t="shared" ref="BR358:BR376" si="1214">BR359</f>
        <v>0</v>
      </c>
      <c r="BS358" s="27">
        <f t="shared" si="1174"/>
        <v>729.7</v>
      </c>
      <c r="BT358" s="27">
        <f t="shared" si="1175"/>
        <v>729.7</v>
      </c>
      <c r="BU358" s="27">
        <f t="shared" si="1176"/>
        <v>729.7</v>
      </c>
      <c r="BV358" s="27">
        <f t="shared" ref="BV358:BV376" si="1215">BV359</f>
        <v>0</v>
      </c>
      <c r="BW358" s="27">
        <f t="shared" ref="BW358:BW376" si="1216">BW359</f>
        <v>0</v>
      </c>
      <c r="BX358" s="27">
        <f t="shared" si="1177"/>
        <v>729.7</v>
      </c>
      <c r="BY358" s="27">
        <f t="shared" si="1178"/>
        <v>729.7</v>
      </c>
      <c r="BZ358" s="27">
        <f t="shared" si="1179"/>
        <v>729.7</v>
      </c>
      <c r="CA358" s="27">
        <f t="shared" ref="CA358:CA376" si="1217">CA359</f>
        <v>0</v>
      </c>
      <c r="CB358" s="20">
        <v>0</v>
      </c>
      <c r="CC358" s="35"/>
      <c r="CG358" s="1" t="s">
        <v>28</v>
      </c>
    </row>
    <row r="359" spans="1:87" ht="46.8" hidden="1" x14ac:dyDescent="0.3">
      <c r="A359" s="18" t="s">
        <v>251</v>
      </c>
      <c r="B359" s="19">
        <v>240</v>
      </c>
      <c r="C359" s="18"/>
      <c r="D359" s="18"/>
      <c r="E359" s="34" t="s">
        <v>40</v>
      </c>
      <c r="F359" s="27">
        <f t="shared" si="1180"/>
        <v>729.7</v>
      </c>
      <c r="G359" s="27">
        <f t="shared" si="1181"/>
        <v>729.7</v>
      </c>
      <c r="H359" s="27">
        <f t="shared" si="1182"/>
        <v>729.7</v>
      </c>
      <c r="I359" s="27">
        <f t="shared" si="1183"/>
        <v>0</v>
      </c>
      <c r="J359" s="27">
        <f t="shared" si="1184"/>
        <v>0</v>
      </c>
      <c r="K359" s="27">
        <f t="shared" si="1185"/>
        <v>0</v>
      </c>
      <c r="L359" s="27">
        <f t="shared" si="1144"/>
        <v>729.7</v>
      </c>
      <c r="M359" s="27">
        <f t="shared" si="1145"/>
        <v>729.7</v>
      </c>
      <c r="N359" s="27">
        <f t="shared" si="1146"/>
        <v>729.7</v>
      </c>
      <c r="O359" s="27">
        <f t="shared" si="1186"/>
        <v>0</v>
      </c>
      <c r="P359" s="27">
        <f t="shared" si="1187"/>
        <v>0</v>
      </c>
      <c r="Q359" s="27">
        <f t="shared" si="1188"/>
        <v>0</v>
      </c>
      <c r="R359" s="27">
        <f t="shared" si="1147"/>
        <v>729.7</v>
      </c>
      <c r="S359" s="27">
        <f t="shared" si="1148"/>
        <v>729.7</v>
      </c>
      <c r="T359" s="27">
        <f t="shared" si="1149"/>
        <v>729.7</v>
      </c>
      <c r="U359" s="27">
        <f t="shared" si="1189"/>
        <v>0</v>
      </c>
      <c r="V359" s="27">
        <f t="shared" si="1190"/>
        <v>0</v>
      </c>
      <c r="W359" s="27">
        <f t="shared" si="1191"/>
        <v>0</v>
      </c>
      <c r="X359" s="27">
        <f t="shared" si="1150"/>
        <v>729.7</v>
      </c>
      <c r="Y359" s="27">
        <f t="shared" si="1151"/>
        <v>729.7</v>
      </c>
      <c r="Z359" s="27">
        <f t="shared" si="1152"/>
        <v>729.7</v>
      </c>
      <c r="AA359" s="27">
        <f t="shared" si="1192"/>
        <v>0</v>
      </c>
      <c r="AB359" s="27">
        <f t="shared" si="1193"/>
        <v>0</v>
      </c>
      <c r="AC359" s="27">
        <f t="shared" si="1194"/>
        <v>0</v>
      </c>
      <c r="AD359" s="27">
        <f t="shared" si="1153"/>
        <v>729.7</v>
      </c>
      <c r="AE359" s="27">
        <f t="shared" si="1154"/>
        <v>729.7</v>
      </c>
      <c r="AF359" s="27">
        <f t="shared" si="1155"/>
        <v>729.7</v>
      </c>
      <c r="AG359" s="27">
        <f t="shared" si="1195"/>
        <v>0</v>
      </c>
      <c r="AH359" s="27">
        <f t="shared" si="1196"/>
        <v>0</v>
      </c>
      <c r="AI359" s="27">
        <f t="shared" si="1197"/>
        <v>0</v>
      </c>
      <c r="AJ359" s="27">
        <f t="shared" si="1156"/>
        <v>729.7</v>
      </c>
      <c r="AK359" s="27">
        <f t="shared" si="1157"/>
        <v>729.7</v>
      </c>
      <c r="AL359" s="27">
        <f t="shared" si="1158"/>
        <v>729.7</v>
      </c>
      <c r="AM359" s="27">
        <f t="shared" si="1198"/>
        <v>0</v>
      </c>
      <c r="AN359" s="27">
        <f t="shared" si="1199"/>
        <v>0</v>
      </c>
      <c r="AO359" s="27">
        <f t="shared" si="1200"/>
        <v>0</v>
      </c>
      <c r="AP359" s="27">
        <f t="shared" si="1159"/>
        <v>729.7</v>
      </c>
      <c r="AQ359" s="27">
        <f t="shared" si="1160"/>
        <v>729.7</v>
      </c>
      <c r="AR359" s="27">
        <f t="shared" si="1161"/>
        <v>729.7</v>
      </c>
      <c r="AS359" s="27">
        <f t="shared" si="1201"/>
        <v>0</v>
      </c>
      <c r="AT359" s="27">
        <f t="shared" si="1202"/>
        <v>0</v>
      </c>
      <c r="AU359" s="27">
        <f t="shared" si="1203"/>
        <v>0</v>
      </c>
      <c r="AV359" s="27">
        <f t="shared" si="1162"/>
        <v>729.7</v>
      </c>
      <c r="AW359" s="27">
        <f t="shared" si="1163"/>
        <v>729.7</v>
      </c>
      <c r="AX359" s="27">
        <f t="shared" si="1164"/>
        <v>729.7</v>
      </c>
      <c r="AY359" s="27">
        <f t="shared" si="1204"/>
        <v>0</v>
      </c>
      <c r="AZ359" s="27">
        <f t="shared" si="1205"/>
        <v>0</v>
      </c>
      <c r="BA359" s="27">
        <f t="shared" si="1206"/>
        <v>0</v>
      </c>
      <c r="BB359" s="27">
        <f t="shared" si="1165"/>
        <v>729.7</v>
      </c>
      <c r="BC359" s="27">
        <f t="shared" si="1166"/>
        <v>729.7</v>
      </c>
      <c r="BD359" s="27">
        <f t="shared" si="1167"/>
        <v>729.7</v>
      </c>
      <c r="BE359" s="27">
        <f t="shared" si="1207"/>
        <v>0</v>
      </c>
      <c r="BF359" s="27">
        <f t="shared" si="1208"/>
        <v>0</v>
      </c>
      <c r="BG359" s="27">
        <f t="shared" si="1209"/>
        <v>0</v>
      </c>
      <c r="BH359" s="27">
        <f t="shared" si="1168"/>
        <v>729.7</v>
      </c>
      <c r="BI359" s="27">
        <f t="shared" si="1169"/>
        <v>729.7</v>
      </c>
      <c r="BJ359" s="27">
        <f t="shared" si="1170"/>
        <v>729.7</v>
      </c>
      <c r="BK359" s="27">
        <f t="shared" si="1210"/>
        <v>0</v>
      </c>
      <c r="BL359" s="27">
        <f t="shared" si="1211"/>
        <v>0</v>
      </c>
      <c r="BM359" s="27">
        <f t="shared" si="1212"/>
        <v>0</v>
      </c>
      <c r="BN359" s="27">
        <f t="shared" si="1171"/>
        <v>729.7</v>
      </c>
      <c r="BO359" s="27">
        <f t="shared" si="1172"/>
        <v>729.7</v>
      </c>
      <c r="BP359" s="27">
        <f t="shared" si="1173"/>
        <v>729.7</v>
      </c>
      <c r="BQ359" s="27">
        <f t="shared" si="1213"/>
        <v>0</v>
      </c>
      <c r="BR359" s="27">
        <f t="shared" si="1214"/>
        <v>0</v>
      </c>
      <c r="BS359" s="27">
        <f t="shared" si="1174"/>
        <v>729.7</v>
      </c>
      <c r="BT359" s="27">
        <f t="shared" si="1175"/>
        <v>729.7</v>
      </c>
      <c r="BU359" s="27">
        <f t="shared" si="1176"/>
        <v>729.7</v>
      </c>
      <c r="BV359" s="27">
        <f t="shared" si="1215"/>
        <v>0</v>
      </c>
      <c r="BW359" s="27">
        <f t="shared" si="1216"/>
        <v>0</v>
      </c>
      <c r="BX359" s="27">
        <f t="shared" si="1177"/>
        <v>729.7</v>
      </c>
      <c r="BY359" s="27">
        <f t="shared" si="1178"/>
        <v>729.7</v>
      </c>
      <c r="BZ359" s="27">
        <f t="shared" si="1179"/>
        <v>729.7</v>
      </c>
      <c r="CA359" s="27">
        <f t="shared" si="1217"/>
        <v>0</v>
      </c>
      <c r="CB359" s="20">
        <v>0</v>
      </c>
      <c r="CC359" s="35"/>
      <c r="CH359" s="1" t="s">
        <v>29</v>
      </c>
    </row>
    <row r="360" spans="1:87" hidden="1" x14ac:dyDescent="0.3">
      <c r="A360" s="18" t="s">
        <v>251</v>
      </c>
      <c r="B360" s="19">
        <v>240</v>
      </c>
      <c r="C360" s="18" t="s">
        <v>46</v>
      </c>
      <c r="D360" s="18" t="s">
        <v>46</v>
      </c>
      <c r="E360" s="34" t="s">
        <v>47</v>
      </c>
      <c r="F360" s="27">
        <v>729.7</v>
      </c>
      <c r="G360" s="27">
        <v>729.7</v>
      </c>
      <c r="H360" s="27">
        <v>729.7</v>
      </c>
      <c r="I360" s="27"/>
      <c r="J360" s="27"/>
      <c r="K360" s="27"/>
      <c r="L360" s="27">
        <f t="shared" si="1144"/>
        <v>729.7</v>
      </c>
      <c r="M360" s="27">
        <f t="shared" si="1145"/>
        <v>729.7</v>
      </c>
      <c r="N360" s="27">
        <f t="shared" si="1146"/>
        <v>729.7</v>
      </c>
      <c r="O360" s="27"/>
      <c r="P360" s="27"/>
      <c r="Q360" s="27"/>
      <c r="R360" s="27">
        <f t="shared" si="1147"/>
        <v>729.7</v>
      </c>
      <c r="S360" s="27">
        <f t="shared" si="1148"/>
        <v>729.7</v>
      </c>
      <c r="T360" s="27">
        <f t="shared" si="1149"/>
        <v>729.7</v>
      </c>
      <c r="U360" s="27"/>
      <c r="V360" s="27"/>
      <c r="W360" s="27"/>
      <c r="X360" s="27">
        <f t="shared" si="1150"/>
        <v>729.7</v>
      </c>
      <c r="Y360" s="27">
        <f t="shared" si="1151"/>
        <v>729.7</v>
      </c>
      <c r="Z360" s="27">
        <f t="shared" si="1152"/>
        <v>729.7</v>
      </c>
      <c r="AA360" s="27"/>
      <c r="AB360" s="27"/>
      <c r="AC360" s="27"/>
      <c r="AD360" s="27">
        <f t="shared" si="1153"/>
        <v>729.7</v>
      </c>
      <c r="AE360" s="27">
        <f t="shared" si="1154"/>
        <v>729.7</v>
      </c>
      <c r="AF360" s="27">
        <f t="shared" si="1155"/>
        <v>729.7</v>
      </c>
      <c r="AG360" s="27"/>
      <c r="AH360" s="27"/>
      <c r="AI360" s="27"/>
      <c r="AJ360" s="27">
        <f t="shared" si="1156"/>
        <v>729.7</v>
      </c>
      <c r="AK360" s="27">
        <f t="shared" si="1157"/>
        <v>729.7</v>
      </c>
      <c r="AL360" s="27">
        <f t="shared" si="1158"/>
        <v>729.7</v>
      </c>
      <c r="AM360" s="27"/>
      <c r="AN360" s="27"/>
      <c r="AO360" s="27"/>
      <c r="AP360" s="27">
        <f t="shared" si="1159"/>
        <v>729.7</v>
      </c>
      <c r="AQ360" s="27">
        <f t="shared" si="1160"/>
        <v>729.7</v>
      </c>
      <c r="AR360" s="27">
        <f t="shared" si="1161"/>
        <v>729.7</v>
      </c>
      <c r="AS360" s="27"/>
      <c r="AT360" s="27"/>
      <c r="AU360" s="27"/>
      <c r="AV360" s="27">
        <f t="shared" si="1162"/>
        <v>729.7</v>
      </c>
      <c r="AW360" s="27">
        <f t="shared" si="1163"/>
        <v>729.7</v>
      </c>
      <c r="AX360" s="27">
        <f t="shared" si="1164"/>
        <v>729.7</v>
      </c>
      <c r="AY360" s="27"/>
      <c r="AZ360" s="27"/>
      <c r="BA360" s="27"/>
      <c r="BB360" s="27">
        <f t="shared" si="1165"/>
        <v>729.7</v>
      </c>
      <c r="BC360" s="27">
        <f t="shared" si="1166"/>
        <v>729.7</v>
      </c>
      <c r="BD360" s="27">
        <f t="shared" si="1167"/>
        <v>729.7</v>
      </c>
      <c r="BE360" s="27"/>
      <c r="BF360" s="27"/>
      <c r="BG360" s="27"/>
      <c r="BH360" s="27">
        <f t="shared" si="1168"/>
        <v>729.7</v>
      </c>
      <c r="BI360" s="27">
        <f t="shared" si="1169"/>
        <v>729.7</v>
      </c>
      <c r="BJ360" s="27">
        <f t="shared" si="1170"/>
        <v>729.7</v>
      </c>
      <c r="BK360" s="27"/>
      <c r="BL360" s="27"/>
      <c r="BM360" s="27"/>
      <c r="BN360" s="27">
        <f t="shared" si="1171"/>
        <v>729.7</v>
      </c>
      <c r="BO360" s="27">
        <f t="shared" si="1172"/>
        <v>729.7</v>
      </c>
      <c r="BP360" s="27">
        <f t="shared" si="1173"/>
        <v>729.7</v>
      </c>
      <c r="BQ360" s="27"/>
      <c r="BR360" s="27"/>
      <c r="BS360" s="27">
        <f t="shared" si="1174"/>
        <v>729.7</v>
      </c>
      <c r="BT360" s="27">
        <f t="shared" si="1175"/>
        <v>729.7</v>
      </c>
      <c r="BU360" s="27">
        <f t="shared" si="1176"/>
        <v>729.7</v>
      </c>
      <c r="BV360" s="27"/>
      <c r="BW360" s="27"/>
      <c r="BX360" s="27">
        <f t="shared" si="1177"/>
        <v>729.7</v>
      </c>
      <c r="BY360" s="27">
        <f t="shared" si="1178"/>
        <v>729.7</v>
      </c>
      <c r="BZ360" s="27">
        <f t="shared" si="1179"/>
        <v>729.7</v>
      </c>
      <c r="CA360" s="27"/>
      <c r="CB360" s="20">
        <v>0</v>
      </c>
      <c r="CC360" s="35"/>
    </row>
    <row r="361" spans="1:87" ht="31.2" hidden="1" x14ac:dyDescent="0.3">
      <c r="A361" s="18" t="s">
        <v>251</v>
      </c>
      <c r="B361" s="19">
        <v>300</v>
      </c>
      <c r="C361" s="18"/>
      <c r="D361" s="18"/>
      <c r="E361" s="34" t="s">
        <v>193</v>
      </c>
      <c r="F361" s="27">
        <f t="shared" si="1180"/>
        <v>400</v>
      </c>
      <c r="G361" s="27">
        <f t="shared" si="1181"/>
        <v>400</v>
      </c>
      <c r="H361" s="27">
        <f t="shared" si="1182"/>
        <v>400</v>
      </c>
      <c r="I361" s="27">
        <f t="shared" si="1183"/>
        <v>0</v>
      </c>
      <c r="J361" s="27">
        <f t="shared" si="1184"/>
        <v>0</v>
      </c>
      <c r="K361" s="27">
        <f t="shared" si="1185"/>
        <v>0</v>
      </c>
      <c r="L361" s="27">
        <f t="shared" si="1144"/>
        <v>400</v>
      </c>
      <c r="M361" s="27">
        <f t="shared" si="1145"/>
        <v>400</v>
      </c>
      <c r="N361" s="27">
        <f t="shared" si="1146"/>
        <v>400</v>
      </c>
      <c r="O361" s="27">
        <f t="shared" si="1186"/>
        <v>0</v>
      </c>
      <c r="P361" s="27">
        <f t="shared" si="1187"/>
        <v>0</v>
      </c>
      <c r="Q361" s="27">
        <f t="shared" si="1188"/>
        <v>0</v>
      </c>
      <c r="R361" s="27">
        <f t="shared" si="1147"/>
        <v>400</v>
      </c>
      <c r="S361" s="27">
        <f t="shared" si="1148"/>
        <v>400</v>
      </c>
      <c r="T361" s="27">
        <f t="shared" si="1149"/>
        <v>400</v>
      </c>
      <c r="U361" s="27">
        <f t="shared" si="1189"/>
        <v>0</v>
      </c>
      <c r="V361" s="27">
        <f t="shared" si="1190"/>
        <v>0</v>
      </c>
      <c r="W361" s="27">
        <f t="shared" si="1191"/>
        <v>0</v>
      </c>
      <c r="X361" s="27">
        <f t="shared" si="1150"/>
        <v>400</v>
      </c>
      <c r="Y361" s="27">
        <f t="shared" si="1151"/>
        <v>400</v>
      </c>
      <c r="Z361" s="27">
        <f t="shared" si="1152"/>
        <v>400</v>
      </c>
      <c r="AA361" s="27">
        <f t="shared" si="1192"/>
        <v>0</v>
      </c>
      <c r="AB361" s="27">
        <f t="shared" si="1193"/>
        <v>0</v>
      </c>
      <c r="AC361" s="27">
        <f t="shared" si="1194"/>
        <v>0</v>
      </c>
      <c r="AD361" s="27">
        <f t="shared" si="1153"/>
        <v>400</v>
      </c>
      <c r="AE361" s="27">
        <f t="shared" si="1154"/>
        <v>400</v>
      </c>
      <c r="AF361" s="27">
        <f t="shared" si="1155"/>
        <v>400</v>
      </c>
      <c r="AG361" s="27">
        <f t="shared" si="1195"/>
        <v>0</v>
      </c>
      <c r="AH361" s="27">
        <f t="shared" si="1196"/>
        <v>0</v>
      </c>
      <c r="AI361" s="27">
        <f t="shared" si="1197"/>
        <v>0</v>
      </c>
      <c r="AJ361" s="27">
        <f t="shared" si="1156"/>
        <v>400</v>
      </c>
      <c r="AK361" s="27">
        <f t="shared" si="1157"/>
        <v>400</v>
      </c>
      <c r="AL361" s="27">
        <f t="shared" si="1158"/>
        <v>400</v>
      </c>
      <c r="AM361" s="27">
        <f t="shared" si="1198"/>
        <v>0</v>
      </c>
      <c r="AN361" s="27">
        <f t="shared" si="1199"/>
        <v>0</v>
      </c>
      <c r="AO361" s="27">
        <f t="shared" si="1200"/>
        <v>0</v>
      </c>
      <c r="AP361" s="27">
        <f t="shared" si="1159"/>
        <v>400</v>
      </c>
      <c r="AQ361" s="27">
        <f t="shared" si="1160"/>
        <v>400</v>
      </c>
      <c r="AR361" s="27">
        <f t="shared" si="1161"/>
        <v>400</v>
      </c>
      <c r="AS361" s="27">
        <f t="shared" si="1201"/>
        <v>0</v>
      </c>
      <c r="AT361" s="27">
        <f t="shared" si="1202"/>
        <v>0</v>
      </c>
      <c r="AU361" s="27">
        <f t="shared" si="1203"/>
        <v>0</v>
      </c>
      <c r="AV361" s="27">
        <f t="shared" si="1162"/>
        <v>400</v>
      </c>
      <c r="AW361" s="27">
        <f t="shared" si="1163"/>
        <v>400</v>
      </c>
      <c r="AX361" s="27">
        <f t="shared" si="1164"/>
        <v>400</v>
      </c>
      <c r="AY361" s="27">
        <f t="shared" si="1204"/>
        <v>0</v>
      </c>
      <c r="AZ361" s="27">
        <f t="shared" si="1205"/>
        <v>0</v>
      </c>
      <c r="BA361" s="27">
        <f t="shared" si="1206"/>
        <v>0</v>
      </c>
      <c r="BB361" s="27">
        <f t="shared" si="1165"/>
        <v>400</v>
      </c>
      <c r="BC361" s="27">
        <f t="shared" si="1166"/>
        <v>400</v>
      </c>
      <c r="BD361" s="27">
        <f t="shared" si="1167"/>
        <v>400</v>
      </c>
      <c r="BE361" s="27">
        <f t="shared" si="1207"/>
        <v>0</v>
      </c>
      <c r="BF361" s="27">
        <f t="shared" si="1208"/>
        <v>0</v>
      </c>
      <c r="BG361" s="27">
        <f t="shared" si="1209"/>
        <v>0</v>
      </c>
      <c r="BH361" s="27">
        <f t="shared" si="1168"/>
        <v>400</v>
      </c>
      <c r="BI361" s="27">
        <f t="shared" si="1169"/>
        <v>400</v>
      </c>
      <c r="BJ361" s="27">
        <f t="shared" si="1170"/>
        <v>400</v>
      </c>
      <c r="BK361" s="27">
        <f t="shared" si="1210"/>
        <v>0</v>
      </c>
      <c r="BL361" s="27">
        <f t="shared" si="1211"/>
        <v>0</v>
      </c>
      <c r="BM361" s="27">
        <f t="shared" si="1212"/>
        <v>0</v>
      </c>
      <c r="BN361" s="27">
        <f t="shared" si="1171"/>
        <v>400</v>
      </c>
      <c r="BO361" s="27">
        <f t="shared" si="1172"/>
        <v>400</v>
      </c>
      <c r="BP361" s="27">
        <f t="shared" si="1173"/>
        <v>400</v>
      </c>
      <c r="BQ361" s="27">
        <f t="shared" si="1213"/>
        <v>0</v>
      </c>
      <c r="BR361" s="27">
        <f t="shared" si="1214"/>
        <v>0</v>
      </c>
      <c r="BS361" s="27">
        <f t="shared" si="1174"/>
        <v>400</v>
      </c>
      <c r="BT361" s="27">
        <f t="shared" si="1175"/>
        <v>400</v>
      </c>
      <c r="BU361" s="27">
        <f t="shared" si="1176"/>
        <v>400</v>
      </c>
      <c r="BV361" s="27">
        <f t="shared" si="1215"/>
        <v>0</v>
      </c>
      <c r="BW361" s="27">
        <f t="shared" si="1216"/>
        <v>0</v>
      </c>
      <c r="BX361" s="27">
        <f t="shared" si="1177"/>
        <v>400</v>
      </c>
      <c r="BY361" s="27">
        <f t="shared" si="1178"/>
        <v>400</v>
      </c>
      <c r="BZ361" s="27">
        <f t="shared" si="1179"/>
        <v>400</v>
      </c>
      <c r="CA361" s="27">
        <f t="shared" si="1217"/>
        <v>0</v>
      </c>
      <c r="CB361" s="20">
        <v>0</v>
      </c>
      <c r="CC361" s="35"/>
      <c r="CG361" s="1" t="s">
        <v>28</v>
      </c>
    </row>
    <row r="362" spans="1:87" hidden="1" x14ac:dyDescent="0.3">
      <c r="A362" s="18" t="s">
        <v>251</v>
      </c>
      <c r="B362" s="19">
        <v>350</v>
      </c>
      <c r="C362" s="18"/>
      <c r="D362" s="18"/>
      <c r="E362" s="34" t="s">
        <v>194</v>
      </c>
      <c r="F362" s="27">
        <f t="shared" si="1180"/>
        <v>400</v>
      </c>
      <c r="G362" s="27">
        <f t="shared" si="1181"/>
        <v>400</v>
      </c>
      <c r="H362" s="27">
        <f t="shared" si="1182"/>
        <v>400</v>
      </c>
      <c r="I362" s="27">
        <f t="shared" si="1183"/>
        <v>0</v>
      </c>
      <c r="J362" s="27">
        <f t="shared" si="1184"/>
        <v>0</v>
      </c>
      <c r="K362" s="27">
        <f t="shared" si="1185"/>
        <v>0</v>
      </c>
      <c r="L362" s="27">
        <f t="shared" si="1144"/>
        <v>400</v>
      </c>
      <c r="M362" s="27">
        <f t="shared" si="1145"/>
        <v>400</v>
      </c>
      <c r="N362" s="27">
        <f t="shared" si="1146"/>
        <v>400</v>
      </c>
      <c r="O362" s="27">
        <f t="shared" si="1186"/>
        <v>0</v>
      </c>
      <c r="P362" s="27">
        <f t="shared" si="1187"/>
        <v>0</v>
      </c>
      <c r="Q362" s="27">
        <f t="shared" si="1188"/>
        <v>0</v>
      </c>
      <c r="R362" s="27">
        <f t="shared" si="1147"/>
        <v>400</v>
      </c>
      <c r="S362" s="27">
        <f t="shared" si="1148"/>
        <v>400</v>
      </c>
      <c r="T362" s="27">
        <f t="shared" si="1149"/>
        <v>400</v>
      </c>
      <c r="U362" s="27">
        <f t="shared" si="1189"/>
        <v>0</v>
      </c>
      <c r="V362" s="27">
        <f t="shared" si="1190"/>
        <v>0</v>
      </c>
      <c r="W362" s="27">
        <f t="shared" si="1191"/>
        <v>0</v>
      </c>
      <c r="X362" s="27">
        <f t="shared" si="1150"/>
        <v>400</v>
      </c>
      <c r="Y362" s="27">
        <f t="shared" si="1151"/>
        <v>400</v>
      </c>
      <c r="Z362" s="27">
        <f t="shared" si="1152"/>
        <v>400</v>
      </c>
      <c r="AA362" s="27">
        <f t="shared" si="1192"/>
        <v>0</v>
      </c>
      <c r="AB362" s="27">
        <f t="shared" si="1193"/>
        <v>0</v>
      </c>
      <c r="AC362" s="27">
        <f t="shared" si="1194"/>
        <v>0</v>
      </c>
      <c r="AD362" s="27">
        <f t="shared" si="1153"/>
        <v>400</v>
      </c>
      <c r="AE362" s="27">
        <f t="shared" si="1154"/>
        <v>400</v>
      </c>
      <c r="AF362" s="27">
        <f t="shared" si="1155"/>
        <v>400</v>
      </c>
      <c r="AG362" s="27">
        <f t="shared" si="1195"/>
        <v>0</v>
      </c>
      <c r="AH362" s="27">
        <f t="shared" si="1196"/>
        <v>0</v>
      </c>
      <c r="AI362" s="27">
        <f t="shared" si="1197"/>
        <v>0</v>
      </c>
      <c r="AJ362" s="27">
        <f t="shared" si="1156"/>
        <v>400</v>
      </c>
      <c r="AK362" s="27">
        <f t="shared" si="1157"/>
        <v>400</v>
      </c>
      <c r="AL362" s="27">
        <f t="shared" si="1158"/>
        <v>400</v>
      </c>
      <c r="AM362" s="27">
        <f t="shared" si="1198"/>
        <v>0</v>
      </c>
      <c r="AN362" s="27">
        <f t="shared" si="1199"/>
        <v>0</v>
      </c>
      <c r="AO362" s="27">
        <f t="shared" si="1200"/>
        <v>0</v>
      </c>
      <c r="AP362" s="27">
        <f t="shared" si="1159"/>
        <v>400</v>
      </c>
      <c r="AQ362" s="27">
        <f t="shared" si="1160"/>
        <v>400</v>
      </c>
      <c r="AR362" s="27">
        <f t="shared" si="1161"/>
        <v>400</v>
      </c>
      <c r="AS362" s="27">
        <f t="shared" si="1201"/>
        <v>0</v>
      </c>
      <c r="AT362" s="27">
        <f t="shared" si="1202"/>
        <v>0</v>
      </c>
      <c r="AU362" s="27">
        <f t="shared" si="1203"/>
        <v>0</v>
      </c>
      <c r="AV362" s="27">
        <f t="shared" si="1162"/>
        <v>400</v>
      </c>
      <c r="AW362" s="27">
        <f t="shared" si="1163"/>
        <v>400</v>
      </c>
      <c r="AX362" s="27">
        <f t="shared" si="1164"/>
        <v>400</v>
      </c>
      <c r="AY362" s="27">
        <f t="shared" si="1204"/>
        <v>0</v>
      </c>
      <c r="AZ362" s="27">
        <f t="shared" si="1205"/>
        <v>0</v>
      </c>
      <c r="BA362" s="27">
        <f t="shared" si="1206"/>
        <v>0</v>
      </c>
      <c r="BB362" s="27">
        <f t="shared" si="1165"/>
        <v>400</v>
      </c>
      <c r="BC362" s="27">
        <f t="shared" si="1166"/>
        <v>400</v>
      </c>
      <c r="BD362" s="27">
        <f t="shared" si="1167"/>
        <v>400</v>
      </c>
      <c r="BE362" s="27">
        <f t="shared" si="1207"/>
        <v>0</v>
      </c>
      <c r="BF362" s="27">
        <f t="shared" si="1208"/>
        <v>0</v>
      </c>
      <c r="BG362" s="27">
        <f t="shared" si="1209"/>
        <v>0</v>
      </c>
      <c r="BH362" s="27">
        <f t="shared" si="1168"/>
        <v>400</v>
      </c>
      <c r="BI362" s="27">
        <f t="shared" si="1169"/>
        <v>400</v>
      </c>
      <c r="BJ362" s="27">
        <f t="shared" si="1170"/>
        <v>400</v>
      </c>
      <c r="BK362" s="27">
        <f t="shared" si="1210"/>
        <v>0</v>
      </c>
      <c r="BL362" s="27">
        <f t="shared" si="1211"/>
        <v>0</v>
      </c>
      <c r="BM362" s="27">
        <f t="shared" si="1212"/>
        <v>0</v>
      </c>
      <c r="BN362" s="27">
        <f t="shared" si="1171"/>
        <v>400</v>
      </c>
      <c r="BO362" s="27">
        <f t="shared" si="1172"/>
        <v>400</v>
      </c>
      <c r="BP362" s="27">
        <f t="shared" si="1173"/>
        <v>400</v>
      </c>
      <c r="BQ362" s="27">
        <f t="shared" si="1213"/>
        <v>0</v>
      </c>
      <c r="BR362" s="27">
        <f t="shared" si="1214"/>
        <v>0</v>
      </c>
      <c r="BS362" s="27">
        <f t="shared" si="1174"/>
        <v>400</v>
      </c>
      <c r="BT362" s="27">
        <f t="shared" si="1175"/>
        <v>400</v>
      </c>
      <c r="BU362" s="27">
        <f t="shared" si="1176"/>
        <v>400</v>
      </c>
      <c r="BV362" s="27">
        <f t="shared" si="1215"/>
        <v>0</v>
      </c>
      <c r="BW362" s="27">
        <f t="shared" si="1216"/>
        <v>0</v>
      </c>
      <c r="BX362" s="27">
        <f t="shared" si="1177"/>
        <v>400</v>
      </c>
      <c r="BY362" s="27">
        <f t="shared" si="1178"/>
        <v>400</v>
      </c>
      <c r="BZ362" s="27">
        <f t="shared" si="1179"/>
        <v>400</v>
      </c>
      <c r="CA362" s="27">
        <f t="shared" si="1217"/>
        <v>0</v>
      </c>
      <c r="CB362" s="20">
        <v>0</v>
      </c>
      <c r="CC362" s="35"/>
      <c r="CH362" s="1" t="s">
        <v>29</v>
      </c>
    </row>
    <row r="363" spans="1:87" hidden="1" x14ac:dyDescent="0.3">
      <c r="A363" s="18" t="s">
        <v>251</v>
      </c>
      <c r="B363" s="19">
        <v>350</v>
      </c>
      <c r="C363" s="18" t="s">
        <v>46</v>
      </c>
      <c r="D363" s="18" t="s">
        <v>46</v>
      </c>
      <c r="E363" s="34" t="s">
        <v>47</v>
      </c>
      <c r="F363" s="27">
        <v>400</v>
      </c>
      <c r="G363" s="27">
        <v>400</v>
      </c>
      <c r="H363" s="27">
        <v>400</v>
      </c>
      <c r="I363" s="27"/>
      <c r="J363" s="27"/>
      <c r="K363" s="27"/>
      <c r="L363" s="27">
        <f t="shared" si="1144"/>
        <v>400</v>
      </c>
      <c r="M363" s="27">
        <f t="shared" si="1145"/>
        <v>400</v>
      </c>
      <c r="N363" s="27">
        <f t="shared" si="1146"/>
        <v>400</v>
      </c>
      <c r="O363" s="27"/>
      <c r="P363" s="27"/>
      <c r="Q363" s="27"/>
      <c r="R363" s="27">
        <f t="shared" si="1147"/>
        <v>400</v>
      </c>
      <c r="S363" s="27">
        <f t="shared" si="1148"/>
        <v>400</v>
      </c>
      <c r="T363" s="27">
        <f t="shared" si="1149"/>
        <v>400</v>
      </c>
      <c r="U363" s="27"/>
      <c r="V363" s="27"/>
      <c r="W363" s="27"/>
      <c r="X363" s="27">
        <f t="shared" si="1150"/>
        <v>400</v>
      </c>
      <c r="Y363" s="27">
        <f t="shared" si="1151"/>
        <v>400</v>
      </c>
      <c r="Z363" s="27">
        <f t="shared" si="1152"/>
        <v>400</v>
      </c>
      <c r="AA363" s="27"/>
      <c r="AB363" s="27"/>
      <c r="AC363" s="27"/>
      <c r="AD363" s="27">
        <f t="shared" si="1153"/>
        <v>400</v>
      </c>
      <c r="AE363" s="27">
        <f t="shared" si="1154"/>
        <v>400</v>
      </c>
      <c r="AF363" s="27">
        <f t="shared" si="1155"/>
        <v>400</v>
      </c>
      <c r="AG363" s="27"/>
      <c r="AH363" s="27"/>
      <c r="AI363" s="27"/>
      <c r="AJ363" s="27">
        <f t="shared" si="1156"/>
        <v>400</v>
      </c>
      <c r="AK363" s="27">
        <f t="shared" si="1157"/>
        <v>400</v>
      </c>
      <c r="AL363" s="27">
        <f t="shared" si="1158"/>
        <v>400</v>
      </c>
      <c r="AM363" s="27"/>
      <c r="AN363" s="27"/>
      <c r="AO363" s="27"/>
      <c r="AP363" s="27">
        <f t="shared" si="1159"/>
        <v>400</v>
      </c>
      <c r="AQ363" s="27">
        <f t="shared" si="1160"/>
        <v>400</v>
      </c>
      <c r="AR363" s="27">
        <f t="shared" si="1161"/>
        <v>400</v>
      </c>
      <c r="AS363" s="27"/>
      <c r="AT363" s="27"/>
      <c r="AU363" s="27"/>
      <c r="AV363" s="27">
        <f t="shared" si="1162"/>
        <v>400</v>
      </c>
      <c r="AW363" s="27">
        <f t="shared" si="1163"/>
        <v>400</v>
      </c>
      <c r="AX363" s="27">
        <f t="shared" si="1164"/>
        <v>400</v>
      </c>
      <c r="AY363" s="27"/>
      <c r="AZ363" s="27"/>
      <c r="BA363" s="27"/>
      <c r="BB363" s="27">
        <f t="shared" si="1165"/>
        <v>400</v>
      </c>
      <c r="BC363" s="27">
        <f t="shared" si="1166"/>
        <v>400</v>
      </c>
      <c r="BD363" s="27">
        <f t="shared" si="1167"/>
        <v>400</v>
      </c>
      <c r="BE363" s="27"/>
      <c r="BF363" s="27"/>
      <c r="BG363" s="27"/>
      <c r="BH363" s="27">
        <f t="shared" si="1168"/>
        <v>400</v>
      </c>
      <c r="BI363" s="27">
        <f t="shared" si="1169"/>
        <v>400</v>
      </c>
      <c r="BJ363" s="27">
        <f t="shared" si="1170"/>
        <v>400</v>
      </c>
      <c r="BK363" s="27"/>
      <c r="BL363" s="27"/>
      <c r="BM363" s="27"/>
      <c r="BN363" s="27">
        <f t="shared" si="1171"/>
        <v>400</v>
      </c>
      <c r="BO363" s="27">
        <f t="shared" si="1172"/>
        <v>400</v>
      </c>
      <c r="BP363" s="27">
        <f t="shared" si="1173"/>
        <v>400</v>
      </c>
      <c r="BQ363" s="27"/>
      <c r="BR363" s="27"/>
      <c r="BS363" s="27">
        <f t="shared" si="1174"/>
        <v>400</v>
      </c>
      <c r="BT363" s="27">
        <f t="shared" si="1175"/>
        <v>400</v>
      </c>
      <c r="BU363" s="27">
        <f t="shared" si="1176"/>
        <v>400</v>
      </c>
      <c r="BV363" s="27"/>
      <c r="BW363" s="27"/>
      <c r="BX363" s="27">
        <f t="shared" si="1177"/>
        <v>400</v>
      </c>
      <c r="BY363" s="27">
        <f t="shared" si="1178"/>
        <v>400</v>
      </c>
      <c r="BZ363" s="27">
        <f t="shared" si="1179"/>
        <v>400</v>
      </c>
      <c r="CA363" s="27"/>
      <c r="CB363" s="20">
        <v>0</v>
      </c>
      <c r="CC363" s="35"/>
    </row>
    <row r="364" spans="1:87" ht="46.8" hidden="1" x14ac:dyDescent="0.3">
      <c r="A364" s="18" t="s">
        <v>251</v>
      </c>
      <c r="B364" s="19">
        <v>600</v>
      </c>
      <c r="C364" s="18"/>
      <c r="D364" s="18"/>
      <c r="E364" s="34" t="s">
        <v>44</v>
      </c>
      <c r="F364" s="27">
        <f t="shared" si="1180"/>
        <v>1028.5</v>
      </c>
      <c r="G364" s="27">
        <f t="shared" si="1181"/>
        <v>1028.5</v>
      </c>
      <c r="H364" s="27">
        <f t="shared" si="1182"/>
        <v>1028.5</v>
      </c>
      <c r="I364" s="27">
        <f t="shared" si="1183"/>
        <v>0</v>
      </c>
      <c r="J364" s="27">
        <f t="shared" si="1184"/>
        <v>0</v>
      </c>
      <c r="K364" s="27">
        <f t="shared" si="1185"/>
        <v>0</v>
      </c>
      <c r="L364" s="27">
        <f t="shared" si="1144"/>
        <v>1028.5</v>
      </c>
      <c r="M364" s="27">
        <f t="shared" si="1145"/>
        <v>1028.5</v>
      </c>
      <c r="N364" s="27">
        <f t="shared" si="1146"/>
        <v>1028.5</v>
      </c>
      <c r="O364" s="27">
        <f t="shared" si="1186"/>
        <v>0</v>
      </c>
      <c r="P364" s="27">
        <f t="shared" si="1187"/>
        <v>0</v>
      </c>
      <c r="Q364" s="27">
        <f t="shared" si="1188"/>
        <v>0</v>
      </c>
      <c r="R364" s="27">
        <f t="shared" si="1147"/>
        <v>1028.5</v>
      </c>
      <c r="S364" s="27">
        <f t="shared" si="1148"/>
        <v>1028.5</v>
      </c>
      <c r="T364" s="27">
        <f t="shared" si="1149"/>
        <v>1028.5</v>
      </c>
      <c r="U364" s="27">
        <f t="shared" si="1189"/>
        <v>0</v>
      </c>
      <c r="V364" s="27">
        <f t="shared" si="1190"/>
        <v>0</v>
      </c>
      <c r="W364" s="27">
        <f t="shared" si="1191"/>
        <v>0</v>
      </c>
      <c r="X364" s="27">
        <f t="shared" si="1150"/>
        <v>1028.5</v>
      </c>
      <c r="Y364" s="27">
        <f t="shared" si="1151"/>
        <v>1028.5</v>
      </c>
      <c r="Z364" s="27">
        <f t="shared" si="1152"/>
        <v>1028.5</v>
      </c>
      <c r="AA364" s="27">
        <f t="shared" si="1192"/>
        <v>0</v>
      </c>
      <c r="AB364" s="27">
        <f t="shared" si="1193"/>
        <v>0</v>
      </c>
      <c r="AC364" s="27">
        <f t="shared" si="1194"/>
        <v>0</v>
      </c>
      <c r="AD364" s="27">
        <f t="shared" si="1153"/>
        <v>1028.5</v>
      </c>
      <c r="AE364" s="27">
        <f t="shared" si="1154"/>
        <v>1028.5</v>
      </c>
      <c r="AF364" s="27">
        <f t="shared" si="1155"/>
        <v>1028.5</v>
      </c>
      <c r="AG364" s="27">
        <f t="shared" si="1195"/>
        <v>0</v>
      </c>
      <c r="AH364" s="27">
        <f t="shared" si="1196"/>
        <v>0</v>
      </c>
      <c r="AI364" s="27">
        <f t="shared" si="1197"/>
        <v>0</v>
      </c>
      <c r="AJ364" s="27">
        <f t="shared" si="1156"/>
        <v>1028.5</v>
      </c>
      <c r="AK364" s="27">
        <f t="shared" si="1157"/>
        <v>1028.5</v>
      </c>
      <c r="AL364" s="27">
        <f t="shared" si="1158"/>
        <v>1028.5</v>
      </c>
      <c r="AM364" s="27">
        <f t="shared" si="1198"/>
        <v>0</v>
      </c>
      <c r="AN364" s="27">
        <f t="shared" si="1199"/>
        <v>0</v>
      </c>
      <c r="AO364" s="27">
        <f t="shared" si="1200"/>
        <v>0</v>
      </c>
      <c r="AP364" s="27">
        <f t="shared" si="1159"/>
        <v>1028.5</v>
      </c>
      <c r="AQ364" s="27">
        <f t="shared" si="1160"/>
        <v>1028.5</v>
      </c>
      <c r="AR364" s="27">
        <f t="shared" si="1161"/>
        <v>1028.5</v>
      </c>
      <c r="AS364" s="27">
        <f t="shared" si="1201"/>
        <v>0</v>
      </c>
      <c r="AT364" s="27">
        <f t="shared" si="1202"/>
        <v>0</v>
      </c>
      <c r="AU364" s="27">
        <f t="shared" si="1203"/>
        <v>0</v>
      </c>
      <c r="AV364" s="27">
        <f t="shared" si="1162"/>
        <v>1028.5</v>
      </c>
      <c r="AW364" s="27">
        <f t="shared" si="1163"/>
        <v>1028.5</v>
      </c>
      <c r="AX364" s="27">
        <f t="shared" si="1164"/>
        <v>1028.5</v>
      </c>
      <c r="AY364" s="27">
        <f t="shared" si="1204"/>
        <v>0</v>
      </c>
      <c r="AZ364" s="27">
        <f t="shared" si="1205"/>
        <v>0</v>
      </c>
      <c r="BA364" s="27">
        <f t="shared" si="1206"/>
        <v>0</v>
      </c>
      <c r="BB364" s="27">
        <f t="shared" si="1165"/>
        <v>1028.5</v>
      </c>
      <c r="BC364" s="27">
        <f t="shared" si="1166"/>
        <v>1028.5</v>
      </c>
      <c r="BD364" s="27">
        <f t="shared" si="1167"/>
        <v>1028.5</v>
      </c>
      <c r="BE364" s="27">
        <f t="shared" si="1207"/>
        <v>0</v>
      </c>
      <c r="BF364" s="27">
        <f t="shared" si="1208"/>
        <v>0</v>
      </c>
      <c r="BG364" s="27">
        <f t="shared" si="1209"/>
        <v>0</v>
      </c>
      <c r="BH364" s="27">
        <f t="shared" si="1168"/>
        <v>1028.5</v>
      </c>
      <c r="BI364" s="27">
        <f t="shared" si="1169"/>
        <v>1028.5</v>
      </c>
      <c r="BJ364" s="27">
        <f t="shared" si="1170"/>
        <v>1028.5</v>
      </c>
      <c r="BK364" s="27">
        <f t="shared" si="1210"/>
        <v>0</v>
      </c>
      <c r="BL364" s="27">
        <f t="shared" si="1211"/>
        <v>0</v>
      </c>
      <c r="BM364" s="27">
        <f t="shared" si="1212"/>
        <v>0</v>
      </c>
      <c r="BN364" s="27">
        <f t="shared" si="1171"/>
        <v>1028.5</v>
      </c>
      <c r="BO364" s="27">
        <f t="shared" si="1172"/>
        <v>1028.5</v>
      </c>
      <c r="BP364" s="27">
        <f t="shared" si="1173"/>
        <v>1028.5</v>
      </c>
      <c r="BQ364" s="27">
        <f t="shared" si="1213"/>
        <v>0</v>
      </c>
      <c r="BR364" s="27">
        <f t="shared" si="1214"/>
        <v>0</v>
      </c>
      <c r="BS364" s="27">
        <f t="shared" si="1174"/>
        <v>1028.5</v>
      </c>
      <c r="BT364" s="27">
        <f t="shared" si="1175"/>
        <v>1028.5</v>
      </c>
      <c r="BU364" s="27">
        <f t="shared" si="1176"/>
        <v>1028.5</v>
      </c>
      <c r="BV364" s="27">
        <f t="shared" si="1215"/>
        <v>0</v>
      </c>
      <c r="BW364" s="27">
        <f t="shared" si="1216"/>
        <v>0</v>
      </c>
      <c r="BX364" s="27">
        <f t="shared" si="1177"/>
        <v>1028.5</v>
      </c>
      <c r="BY364" s="27">
        <f t="shared" si="1178"/>
        <v>1028.5</v>
      </c>
      <c r="BZ364" s="27">
        <f t="shared" si="1179"/>
        <v>1028.5</v>
      </c>
      <c r="CA364" s="27">
        <f t="shared" si="1217"/>
        <v>0</v>
      </c>
      <c r="CB364" s="20">
        <v>0</v>
      </c>
      <c r="CC364" s="35"/>
      <c r="CG364" s="1" t="s">
        <v>28</v>
      </c>
    </row>
    <row r="365" spans="1:87" hidden="1" x14ac:dyDescent="0.3">
      <c r="A365" s="18" t="s">
        <v>251</v>
      </c>
      <c r="B365" s="19">
        <v>620</v>
      </c>
      <c r="C365" s="18"/>
      <c r="D365" s="18"/>
      <c r="E365" s="34" t="s">
        <v>45</v>
      </c>
      <c r="F365" s="27">
        <f t="shared" si="1180"/>
        <v>1028.5</v>
      </c>
      <c r="G365" s="27">
        <f t="shared" si="1181"/>
        <v>1028.5</v>
      </c>
      <c r="H365" s="27">
        <f t="shared" si="1182"/>
        <v>1028.5</v>
      </c>
      <c r="I365" s="27">
        <f t="shared" si="1183"/>
        <v>0</v>
      </c>
      <c r="J365" s="27">
        <f t="shared" si="1184"/>
        <v>0</v>
      </c>
      <c r="K365" s="27">
        <f t="shared" si="1185"/>
        <v>0</v>
      </c>
      <c r="L365" s="27">
        <f t="shared" si="1144"/>
        <v>1028.5</v>
      </c>
      <c r="M365" s="27">
        <f t="shared" si="1145"/>
        <v>1028.5</v>
      </c>
      <c r="N365" s="27">
        <f t="shared" si="1146"/>
        <v>1028.5</v>
      </c>
      <c r="O365" s="27">
        <f t="shared" si="1186"/>
        <v>0</v>
      </c>
      <c r="P365" s="27">
        <f t="shared" si="1187"/>
        <v>0</v>
      </c>
      <c r="Q365" s="27">
        <f t="shared" si="1188"/>
        <v>0</v>
      </c>
      <c r="R365" s="27">
        <f t="shared" si="1147"/>
        <v>1028.5</v>
      </c>
      <c r="S365" s="27">
        <f t="shared" si="1148"/>
        <v>1028.5</v>
      </c>
      <c r="T365" s="27">
        <f t="shared" si="1149"/>
        <v>1028.5</v>
      </c>
      <c r="U365" s="27">
        <f t="shared" si="1189"/>
        <v>0</v>
      </c>
      <c r="V365" s="27">
        <f t="shared" si="1190"/>
        <v>0</v>
      </c>
      <c r="W365" s="27">
        <f t="shared" si="1191"/>
        <v>0</v>
      </c>
      <c r="X365" s="27">
        <f t="shared" si="1150"/>
        <v>1028.5</v>
      </c>
      <c r="Y365" s="27">
        <f t="shared" si="1151"/>
        <v>1028.5</v>
      </c>
      <c r="Z365" s="27">
        <f t="shared" si="1152"/>
        <v>1028.5</v>
      </c>
      <c r="AA365" s="27">
        <f t="shared" si="1192"/>
        <v>0</v>
      </c>
      <c r="AB365" s="27">
        <f t="shared" si="1193"/>
        <v>0</v>
      </c>
      <c r="AC365" s="27">
        <f t="shared" si="1194"/>
        <v>0</v>
      </c>
      <c r="AD365" s="27">
        <f t="shared" si="1153"/>
        <v>1028.5</v>
      </c>
      <c r="AE365" s="27">
        <f t="shared" si="1154"/>
        <v>1028.5</v>
      </c>
      <c r="AF365" s="27">
        <f t="shared" si="1155"/>
        <v>1028.5</v>
      </c>
      <c r="AG365" s="27">
        <f t="shared" si="1195"/>
        <v>0</v>
      </c>
      <c r="AH365" s="27">
        <f t="shared" si="1196"/>
        <v>0</v>
      </c>
      <c r="AI365" s="27">
        <f t="shared" si="1197"/>
        <v>0</v>
      </c>
      <c r="AJ365" s="27">
        <f t="shared" si="1156"/>
        <v>1028.5</v>
      </c>
      <c r="AK365" s="27">
        <f t="shared" si="1157"/>
        <v>1028.5</v>
      </c>
      <c r="AL365" s="27">
        <f t="shared" si="1158"/>
        <v>1028.5</v>
      </c>
      <c r="AM365" s="27">
        <f t="shared" si="1198"/>
        <v>0</v>
      </c>
      <c r="AN365" s="27">
        <f t="shared" si="1199"/>
        <v>0</v>
      </c>
      <c r="AO365" s="27">
        <f t="shared" si="1200"/>
        <v>0</v>
      </c>
      <c r="AP365" s="27">
        <f t="shared" si="1159"/>
        <v>1028.5</v>
      </c>
      <c r="AQ365" s="27">
        <f t="shared" si="1160"/>
        <v>1028.5</v>
      </c>
      <c r="AR365" s="27">
        <f t="shared" si="1161"/>
        <v>1028.5</v>
      </c>
      <c r="AS365" s="27">
        <f t="shared" si="1201"/>
        <v>0</v>
      </c>
      <c r="AT365" s="27">
        <f t="shared" si="1202"/>
        <v>0</v>
      </c>
      <c r="AU365" s="27">
        <f t="shared" si="1203"/>
        <v>0</v>
      </c>
      <c r="AV365" s="27">
        <f t="shared" si="1162"/>
        <v>1028.5</v>
      </c>
      <c r="AW365" s="27">
        <f t="shared" si="1163"/>
        <v>1028.5</v>
      </c>
      <c r="AX365" s="27">
        <f t="shared" si="1164"/>
        <v>1028.5</v>
      </c>
      <c r="AY365" s="27">
        <f t="shared" si="1204"/>
        <v>0</v>
      </c>
      <c r="AZ365" s="27">
        <f t="shared" si="1205"/>
        <v>0</v>
      </c>
      <c r="BA365" s="27">
        <f t="shared" si="1206"/>
        <v>0</v>
      </c>
      <c r="BB365" s="27">
        <f t="shared" si="1165"/>
        <v>1028.5</v>
      </c>
      <c r="BC365" s="27">
        <f t="shared" si="1166"/>
        <v>1028.5</v>
      </c>
      <c r="BD365" s="27">
        <f t="shared" si="1167"/>
        <v>1028.5</v>
      </c>
      <c r="BE365" s="27">
        <f t="shared" si="1207"/>
        <v>0</v>
      </c>
      <c r="BF365" s="27">
        <f t="shared" si="1208"/>
        <v>0</v>
      </c>
      <c r="BG365" s="27">
        <f t="shared" si="1209"/>
        <v>0</v>
      </c>
      <c r="BH365" s="27">
        <f t="shared" si="1168"/>
        <v>1028.5</v>
      </c>
      <c r="BI365" s="27">
        <f t="shared" si="1169"/>
        <v>1028.5</v>
      </c>
      <c r="BJ365" s="27">
        <f t="shared" si="1170"/>
        <v>1028.5</v>
      </c>
      <c r="BK365" s="27">
        <f t="shared" si="1210"/>
        <v>0</v>
      </c>
      <c r="BL365" s="27">
        <f t="shared" si="1211"/>
        <v>0</v>
      </c>
      <c r="BM365" s="27">
        <f t="shared" si="1212"/>
        <v>0</v>
      </c>
      <c r="BN365" s="27">
        <f t="shared" si="1171"/>
        <v>1028.5</v>
      </c>
      <c r="BO365" s="27">
        <f t="shared" si="1172"/>
        <v>1028.5</v>
      </c>
      <c r="BP365" s="27">
        <f t="shared" si="1173"/>
        <v>1028.5</v>
      </c>
      <c r="BQ365" s="27">
        <f t="shared" si="1213"/>
        <v>0</v>
      </c>
      <c r="BR365" s="27">
        <f t="shared" si="1214"/>
        <v>0</v>
      </c>
      <c r="BS365" s="27">
        <f t="shared" si="1174"/>
        <v>1028.5</v>
      </c>
      <c r="BT365" s="27">
        <f t="shared" si="1175"/>
        <v>1028.5</v>
      </c>
      <c r="BU365" s="27">
        <f t="shared" si="1176"/>
        <v>1028.5</v>
      </c>
      <c r="BV365" s="27">
        <f t="shared" si="1215"/>
        <v>0</v>
      </c>
      <c r="BW365" s="27">
        <f t="shared" si="1216"/>
        <v>0</v>
      </c>
      <c r="BX365" s="27">
        <f t="shared" si="1177"/>
        <v>1028.5</v>
      </c>
      <c r="BY365" s="27">
        <f t="shared" si="1178"/>
        <v>1028.5</v>
      </c>
      <c r="BZ365" s="27">
        <f t="shared" si="1179"/>
        <v>1028.5</v>
      </c>
      <c r="CA365" s="27">
        <f t="shared" si="1217"/>
        <v>0</v>
      </c>
      <c r="CB365" s="20">
        <v>0</v>
      </c>
      <c r="CC365" s="35"/>
      <c r="CH365" s="1" t="s">
        <v>29</v>
      </c>
    </row>
    <row r="366" spans="1:87" hidden="1" x14ac:dyDescent="0.3">
      <c r="A366" s="18" t="s">
        <v>251</v>
      </c>
      <c r="B366" s="19">
        <v>620</v>
      </c>
      <c r="C366" s="18" t="s">
        <v>46</v>
      </c>
      <c r="D366" s="18" t="s">
        <v>46</v>
      </c>
      <c r="E366" s="34" t="s">
        <v>47</v>
      </c>
      <c r="F366" s="27">
        <v>1028.5</v>
      </c>
      <c r="G366" s="27">
        <v>1028.5</v>
      </c>
      <c r="H366" s="27">
        <v>1028.5</v>
      </c>
      <c r="I366" s="27"/>
      <c r="J366" s="27"/>
      <c r="K366" s="27"/>
      <c r="L366" s="27">
        <f t="shared" si="1144"/>
        <v>1028.5</v>
      </c>
      <c r="M366" s="27">
        <f t="shared" si="1145"/>
        <v>1028.5</v>
      </c>
      <c r="N366" s="27">
        <f t="shared" si="1146"/>
        <v>1028.5</v>
      </c>
      <c r="O366" s="27"/>
      <c r="P366" s="27"/>
      <c r="Q366" s="27"/>
      <c r="R366" s="27">
        <f t="shared" si="1147"/>
        <v>1028.5</v>
      </c>
      <c r="S366" s="27">
        <f t="shared" si="1148"/>
        <v>1028.5</v>
      </c>
      <c r="T366" s="27">
        <f t="shared" si="1149"/>
        <v>1028.5</v>
      </c>
      <c r="U366" s="27"/>
      <c r="V366" s="27"/>
      <c r="W366" s="27"/>
      <c r="X366" s="27">
        <f t="shared" si="1150"/>
        <v>1028.5</v>
      </c>
      <c r="Y366" s="27">
        <f t="shared" si="1151"/>
        <v>1028.5</v>
      </c>
      <c r="Z366" s="27">
        <f t="shared" si="1152"/>
        <v>1028.5</v>
      </c>
      <c r="AA366" s="27"/>
      <c r="AB366" s="27"/>
      <c r="AC366" s="27"/>
      <c r="AD366" s="27">
        <f t="shared" si="1153"/>
        <v>1028.5</v>
      </c>
      <c r="AE366" s="27">
        <f t="shared" si="1154"/>
        <v>1028.5</v>
      </c>
      <c r="AF366" s="27">
        <f t="shared" si="1155"/>
        <v>1028.5</v>
      </c>
      <c r="AG366" s="27"/>
      <c r="AH366" s="27"/>
      <c r="AI366" s="27"/>
      <c r="AJ366" s="27">
        <f t="shared" si="1156"/>
        <v>1028.5</v>
      </c>
      <c r="AK366" s="27">
        <f t="shared" si="1157"/>
        <v>1028.5</v>
      </c>
      <c r="AL366" s="27">
        <f t="shared" si="1158"/>
        <v>1028.5</v>
      </c>
      <c r="AM366" s="27"/>
      <c r="AN366" s="27"/>
      <c r="AO366" s="27"/>
      <c r="AP366" s="27">
        <f t="shared" si="1159"/>
        <v>1028.5</v>
      </c>
      <c r="AQ366" s="27">
        <f t="shared" si="1160"/>
        <v>1028.5</v>
      </c>
      <c r="AR366" s="27">
        <f t="shared" si="1161"/>
        <v>1028.5</v>
      </c>
      <c r="AS366" s="27"/>
      <c r="AT366" s="27"/>
      <c r="AU366" s="27"/>
      <c r="AV366" s="27">
        <f t="shared" si="1162"/>
        <v>1028.5</v>
      </c>
      <c r="AW366" s="27">
        <f t="shared" si="1163"/>
        <v>1028.5</v>
      </c>
      <c r="AX366" s="27">
        <f t="shared" si="1164"/>
        <v>1028.5</v>
      </c>
      <c r="AY366" s="27"/>
      <c r="AZ366" s="27"/>
      <c r="BA366" s="27"/>
      <c r="BB366" s="27">
        <f t="shared" si="1165"/>
        <v>1028.5</v>
      </c>
      <c r="BC366" s="27">
        <f t="shared" si="1166"/>
        <v>1028.5</v>
      </c>
      <c r="BD366" s="27">
        <f t="shared" si="1167"/>
        <v>1028.5</v>
      </c>
      <c r="BE366" s="27"/>
      <c r="BF366" s="27"/>
      <c r="BG366" s="27"/>
      <c r="BH366" s="27">
        <f t="shared" si="1168"/>
        <v>1028.5</v>
      </c>
      <c r="BI366" s="27">
        <f t="shared" si="1169"/>
        <v>1028.5</v>
      </c>
      <c r="BJ366" s="27">
        <f t="shared" si="1170"/>
        <v>1028.5</v>
      </c>
      <c r="BK366" s="27"/>
      <c r="BL366" s="27"/>
      <c r="BM366" s="27"/>
      <c r="BN366" s="27">
        <f t="shared" si="1171"/>
        <v>1028.5</v>
      </c>
      <c r="BO366" s="27">
        <f t="shared" si="1172"/>
        <v>1028.5</v>
      </c>
      <c r="BP366" s="27">
        <f t="shared" si="1173"/>
        <v>1028.5</v>
      </c>
      <c r="BQ366" s="27"/>
      <c r="BR366" s="27"/>
      <c r="BS366" s="27">
        <f t="shared" si="1174"/>
        <v>1028.5</v>
      </c>
      <c r="BT366" s="27">
        <f t="shared" si="1175"/>
        <v>1028.5</v>
      </c>
      <c r="BU366" s="27">
        <f t="shared" si="1176"/>
        <v>1028.5</v>
      </c>
      <c r="BV366" s="27"/>
      <c r="BW366" s="27"/>
      <c r="BX366" s="27">
        <f t="shared" si="1177"/>
        <v>1028.5</v>
      </c>
      <c r="BY366" s="27">
        <f t="shared" si="1178"/>
        <v>1028.5</v>
      </c>
      <c r="BZ366" s="27">
        <f t="shared" si="1179"/>
        <v>1028.5</v>
      </c>
      <c r="CA366" s="27"/>
      <c r="CB366" s="20">
        <v>0</v>
      </c>
      <c r="CC366" s="35"/>
    </row>
    <row r="367" spans="1:87" ht="78" hidden="1" x14ac:dyDescent="0.3">
      <c r="A367" s="18" t="s">
        <v>253</v>
      </c>
      <c r="B367" s="19"/>
      <c r="C367" s="18"/>
      <c r="D367" s="18"/>
      <c r="E367" s="34" t="s">
        <v>254</v>
      </c>
      <c r="F367" s="27">
        <f t="shared" si="1180"/>
        <v>2221.1999999999998</v>
      </c>
      <c r="G367" s="27">
        <f t="shared" si="1181"/>
        <v>2279.5</v>
      </c>
      <c r="H367" s="27">
        <f t="shared" si="1182"/>
        <v>2279.5</v>
      </c>
      <c r="I367" s="27">
        <f t="shared" si="1183"/>
        <v>0</v>
      </c>
      <c r="J367" s="27">
        <f t="shared" si="1184"/>
        <v>0</v>
      </c>
      <c r="K367" s="27">
        <f t="shared" si="1185"/>
        <v>0</v>
      </c>
      <c r="L367" s="27">
        <f t="shared" si="1144"/>
        <v>2221.1999999999998</v>
      </c>
      <c r="M367" s="27">
        <f t="shared" si="1145"/>
        <v>2279.5</v>
      </c>
      <c r="N367" s="27">
        <f t="shared" si="1146"/>
        <v>2279.5</v>
      </c>
      <c r="O367" s="27">
        <f t="shared" si="1186"/>
        <v>0</v>
      </c>
      <c r="P367" s="27">
        <f t="shared" si="1187"/>
        <v>0</v>
      </c>
      <c r="Q367" s="27">
        <f t="shared" si="1188"/>
        <v>0</v>
      </c>
      <c r="R367" s="27">
        <f t="shared" si="1147"/>
        <v>2221.1999999999998</v>
      </c>
      <c r="S367" s="27">
        <f t="shared" si="1148"/>
        <v>2279.5</v>
      </c>
      <c r="T367" s="27">
        <f t="shared" si="1149"/>
        <v>2279.5</v>
      </c>
      <c r="U367" s="27">
        <f t="shared" si="1189"/>
        <v>0</v>
      </c>
      <c r="V367" s="27">
        <f t="shared" si="1190"/>
        <v>0</v>
      </c>
      <c r="W367" s="27">
        <f t="shared" si="1191"/>
        <v>0</v>
      </c>
      <c r="X367" s="27">
        <f t="shared" si="1150"/>
        <v>2221.1999999999998</v>
      </c>
      <c r="Y367" s="27">
        <f t="shared" si="1151"/>
        <v>2279.5</v>
      </c>
      <c r="Z367" s="27">
        <f t="shared" si="1152"/>
        <v>2279.5</v>
      </c>
      <c r="AA367" s="27">
        <f t="shared" si="1192"/>
        <v>0</v>
      </c>
      <c r="AB367" s="27">
        <f t="shared" si="1193"/>
        <v>0</v>
      </c>
      <c r="AC367" s="27">
        <f t="shared" si="1194"/>
        <v>0</v>
      </c>
      <c r="AD367" s="27">
        <f t="shared" si="1153"/>
        <v>2221.1999999999998</v>
      </c>
      <c r="AE367" s="27">
        <f t="shared" si="1154"/>
        <v>2279.5</v>
      </c>
      <c r="AF367" s="27">
        <f t="shared" si="1155"/>
        <v>2279.5</v>
      </c>
      <c r="AG367" s="27">
        <f t="shared" si="1195"/>
        <v>0</v>
      </c>
      <c r="AH367" s="27">
        <f t="shared" si="1196"/>
        <v>0</v>
      </c>
      <c r="AI367" s="27">
        <f t="shared" si="1197"/>
        <v>0</v>
      </c>
      <c r="AJ367" s="27">
        <f t="shared" si="1156"/>
        <v>2221.1999999999998</v>
      </c>
      <c r="AK367" s="27">
        <f t="shared" si="1157"/>
        <v>2279.5</v>
      </c>
      <c r="AL367" s="27">
        <f t="shared" si="1158"/>
        <v>2279.5</v>
      </c>
      <c r="AM367" s="27">
        <f t="shared" si="1198"/>
        <v>0</v>
      </c>
      <c r="AN367" s="27">
        <f t="shared" si="1199"/>
        <v>0</v>
      </c>
      <c r="AO367" s="27">
        <f t="shared" si="1200"/>
        <v>0</v>
      </c>
      <c r="AP367" s="27">
        <f t="shared" si="1159"/>
        <v>2221.1999999999998</v>
      </c>
      <c r="AQ367" s="27">
        <f t="shared" si="1160"/>
        <v>2279.5</v>
      </c>
      <c r="AR367" s="27">
        <f t="shared" si="1161"/>
        <v>2279.5</v>
      </c>
      <c r="AS367" s="27">
        <f t="shared" si="1201"/>
        <v>0</v>
      </c>
      <c r="AT367" s="27">
        <f t="shared" si="1202"/>
        <v>0</v>
      </c>
      <c r="AU367" s="27">
        <f t="shared" si="1203"/>
        <v>0</v>
      </c>
      <c r="AV367" s="27">
        <f t="shared" si="1162"/>
        <v>2221.1999999999998</v>
      </c>
      <c r="AW367" s="27">
        <f t="shared" si="1163"/>
        <v>2279.5</v>
      </c>
      <c r="AX367" s="27">
        <f t="shared" si="1164"/>
        <v>2279.5</v>
      </c>
      <c r="AY367" s="27">
        <f t="shared" si="1204"/>
        <v>0</v>
      </c>
      <c r="AZ367" s="27">
        <f t="shared" si="1205"/>
        <v>0</v>
      </c>
      <c r="BA367" s="27">
        <f t="shared" si="1206"/>
        <v>0</v>
      </c>
      <c r="BB367" s="27">
        <f t="shared" si="1165"/>
        <v>2221.1999999999998</v>
      </c>
      <c r="BC367" s="27">
        <f t="shared" si="1166"/>
        <v>2279.5</v>
      </c>
      <c r="BD367" s="27">
        <f t="shared" si="1167"/>
        <v>2279.5</v>
      </c>
      <c r="BE367" s="27">
        <f t="shared" si="1207"/>
        <v>0</v>
      </c>
      <c r="BF367" s="27">
        <f t="shared" si="1208"/>
        <v>0</v>
      </c>
      <c r="BG367" s="27">
        <f t="shared" si="1209"/>
        <v>0</v>
      </c>
      <c r="BH367" s="27">
        <f t="shared" si="1168"/>
        <v>2221.1999999999998</v>
      </c>
      <c r="BI367" s="27">
        <f t="shared" si="1169"/>
        <v>2279.5</v>
      </c>
      <c r="BJ367" s="27">
        <f t="shared" si="1170"/>
        <v>2279.5</v>
      </c>
      <c r="BK367" s="27">
        <f t="shared" si="1210"/>
        <v>0</v>
      </c>
      <c r="BL367" s="27">
        <f t="shared" si="1211"/>
        <v>0</v>
      </c>
      <c r="BM367" s="27">
        <f t="shared" si="1212"/>
        <v>0</v>
      </c>
      <c r="BN367" s="27">
        <f t="shared" si="1171"/>
        <v>2221.1999999999998</v>
      </c>
      <c r="BO367" s="27">
        <f t="shared" si="1172"/>
        <v>2279.5</v>
      </c>
      <c r="BP367" s="27">
        <f t="shared" si="1173"/>
        <v>2279.5</v>
      </c>
      <c r="BQ367" s="27">
        <f t="shared" si="1213"/>
        <v>0</v>
      </c>
      <c r="BR367" s="27">
        <f t="shared" si="1214"/>
        <v>0</v>
      </c>
      <c r="BS367" s="27">
        <f t="shared" si="1174"/>
        <v>2221.1999999999998</v>
      </c>
      <c r="BT367" s="27">
        <f t="shared" si="1175"/>
        <v>2279.5</v>
      </c>
      <c r="BU367" s="27">
        <f t="shared" si="1176"/>
        <v>2279.5</v>
      </c>
      <c r="BV367" s="27">
        <f t="shared" si="1215"/>
        <v>0</v>
      </c>
      <c r="BW367" s="27">
        <f t="shared" si="1216"/>
        <v>0</v>
      </c>
      <c r="BX367" s="27">
        <f t="shared" si="1177"/>
        <v>2221.1999999999998</v>
      </c>
      <c r="BY367" s="27">
        <f t="shared" si="1178"/>
        <v>2279.5</v>
      </c>
      <c r="BZ367" s="27">
        <f t="shared" si="1179"/>
        <v>2279.5</v>
      </c>
      <c r="CA367" s="27">
        <f t="shared" si="1217"/>
        <v>0</v>
      </c>
      <c r="CB367" s="20">
        <v>0</v>
      </c>
      <c r="CC367" s="35"/>
      <c r="CI367" s="1" t="s">
        <v>30</v>
      </c>
    </row>
    <row r="368" spans="1:87" ht="46.8" hidden="1" x14ac:dyDescent="0.3">
      <c r="A368" s="18" t="s">
        <v>253</v>
      </c>
      <c r="B368" s="19">
        <v>600</v>
      </c>
      <c r="C368" s="18"/>
      <c r="D368" s="18"/>
      <c r="E368" s="34" t="s">
        <v>44</v>
      </c>
      <c r="F368" s="27">
        <f t="shared" si="1180"/>
        <v>2221.1999999999998</v>
      </c>
      <c r="G368" s="27">
        <f t="shared" si="1181"/>
        <v>2279.5</v>
      </c>
      <c r="H368" s="27">
        <f t="shared" si="1182"/>
        <v>2279.5</v>
      </c>
      <c r="I368" s="27">
        <f t="shared" si="1183"/>
        <v>0</v>
      </c>
      <c r="J368" s="27">
        <f t="shared" si="1184"/>
        <v>0</v>
      </c>
      <c r="K368" s="27">
        <f t="shared" si="1185"/>
        <v>0</v>
      </c>
      <c r="L368" s="27">
        <f t="shared" si="1144"/>
        <v>2221.1999999999998</v>
      </c>
      <c r="M368" s="27">
        <f t="shared" si="1145"/>
        <v>2279.5</v>
      </c>
      <c r="N368" s="27">
        <f t="shared" si="1146"/>
        <v>2279.5</v>
      </c>
      <c r="O368" s="27">
        <f t="shared" si="1186"/>
        <v>0</v>
      </c>
      <c r="P368" s="27">
        <f t="shared" si="1187"/>
        <v>0</v>
      </c>
      <c r="Q368" s="27">
        <f t="shared" si="1188"/>
        <v>0</v>
      </c>
      <c r="R368" s="27">
        <f t="shared" si="1147"/>
        <v>2221.1999999999998</v>
      </c>
      <c r="S368" s="27">
        <f t="shared" si="1148"/>
        <v>2279.5</v>
      </c>
      <c r="T368" s="27">
        <f t="shared" si="1149"/>
        <v>2279.5</v>
      </c>
      <c r="U368" s="27">
        <f t="shared" si="1189"/>
        <v>0</v>
      </c>
      <c r="V368" s="27">
        <f t="shared" si="1190"/>
        <v>0</v>
      </c>
      <c r="W368" s="27">
        <f t="shared" si="1191"/>
        <v>0</v>
      </c>
      <c r="X368" s="27">
        <f t="shared" si="1150"/>
        <v>2221.1999999999998</v>
      </c>
      <c r="Y368" s="27">
        <f t="shared" si="1151"/>
        <v>2279.5</v>
      </c>
      <c r="Z368" s="27">
        <f t="shared" si="1152"/>
        <v>2279.5</v>
      </c>
      <c r="AA368" s="27">
        <f t="shared" si="1192"/>
        <v>0</v>
      </c>
      <c r="AB368" s="27">
        <f t="shared" si="1193"/>
        <v>0</v>
      </c>
      <c r="AC368" s="27">
        <f t="shared" si="1194"/>
        <v>0</v>
      </c>
      <c r="AD368" s="27">
        <f t="shared" si="1153"/>
        <v>2221.1999999999998</v>
      </c>
      <c r="AE368" s="27">
        <f t="shared" si="1154"/>
        <v>2279.5</v>
      </c>
      <c r="AF368" s="27">
        <f t="shared" si="1155"/>
        <v>2279.5</v>
      </c>
      <c r="AG368" s="27">
        <f t="shared" si="1195"/>
        <v>0</v>
      </c>
      <c r="AH368" s="27">
        <f t="shared" si="1196"/>
        <v>0</v>
      </c>
      <c r="AI368" s="27">
        <f t="shared" si="1197"/>
        <v>0</v>
      </c>
      <c r="AJ368" s="27">
        <f t="shared" si="1156"/>
        <v>2221.1999999999998</v>
      </c>
      <c r="AK368" s="27">
        <f t="shared" si="1157"/>
        <v>2279.5</v>
      </c>
      <c r="AL368" s="27">
        <f t="shared" si="1158"/>
        <v>2279.5</v>
      </c>
      <c r="AM368" s="27">
        <f t="shared" si="1198"/>
        <v>0</v>
      </c>
      <c r="AN368" s="27">
        <f t="shared" si="1199"/>
        <v>0</v>
      </c>
      <c r="AO368" s="27">
        <f t="shared" si="1200"/>
        <v>0</v>
      </c>
      <c r="AP368" s="27">
        <f t="shared" si="1159"/>
        <v>2221.1999999999998</v>
      </c>
      <c r="AQ368" s="27">
        <f t="shared" si="1160"/>
        <v>2279.5</v>
      </c>
      <c r="AR368" s="27">
        <f t="shared" si="1161"/>
        <v>2279.5</v>
      </c>
      <c r="AS368" s="27">
        <f t="shared" si="1201"/>
        <v>0</v>
      </c>
      <c r="AT368" s="27">
        <f t="shared" si="1202"/>
        <v>0</v>
      </c>
      <c r="AU368" s="27">
        <f t="shared" si="1203"/>
        <v>0</v>
      </c>
      <c r="AV368" s="27">
        <f t="shared" si="1162"/>
        <v>2221.1999999999998</v>
      </c>
      <c r="AW368" s="27">
        <f t="shared" si="1163"/>
        <v>2279.5</v>
      </c>
      <c r="AX368" s="27">
        <f t="shared" si="1164"/>
        <v>2279.5</v>
      </c>
      <c r="AY368" s="27">
        <f t="shared" si="1204"/>
        <v>0</v>
      </c>
      <c r="AZ368" s="27">
        <f t="shared" si="1205"/>
        <v>0</v>
      </c>
      <c r="BA368" s="27">
        <f t="shared" si="1206"/>
        <v>0</v>
      </c>
      <c r="BB368" s="27">
        <f t="shared" si="1165"/>
        <v>2221.1999999999998</v>
      </c>
      <c r="BC368" s="27">
        <f t="shared" si="1166"/>
        <v>2279.5</v>
      </c>
      <c r="BD368" s="27">
        <f t="shared" si="1167"/>
        <v>2279.5</v>
      </c>
      <c r="BE368" s="27">
        <f t="shared" si="1207"/>
        <v>0</v>
      </c>
      <c r="BF368" s="27">
        <f t="shared" si="1208"/>
        <v>0</v>
      </c>
      <c r="BG368" s="27">
        <f t="shared" si="1209"/>
        <v>0</v>
      </c>
      <c r="BH368" s="27">
        <f t="shared" si="1168"/>
        <v>2221.1999999999998</v>
      </c>
      <c r="BI368" s="27">
        <f t="shared" si="1169"/>
        <v>2279.5</v>
      </c>
      <c r="BJ368" s="27">
        <f t="shared" si="1170"/>
        <v>2279.5</v>
      </c>
      <c r="BK368" s="27">
        <f t="shared" si="1210"/>
        <v>0</v>
      </c>
      <c r="BL368" s="27">
        <f t="shared" si="1211"/>
        <v>0</v>
      </c>
      <c r="BM368" s="27">
        <f t="shared" si="1212"/>
        <v>0</v>
      </c>
      <c r="BN368" s="27">
        <f t="shared" si="1171"/>
        <v>2221.1999999999998</v>
      </c>
      <c r="BO368" s="27">
        <f t="shared" si="1172"/>
        <v>2279.5</v>
      </c>
      <c r="BP368" s="27">
        <f t="shared" si="1173"/>
        <v>2279.5</v>
      </c>
      <c r="BQ368" s="27">
        <f t="shared" si="1213"/>
        <v>0</v>
      </c>
      <c r="BR368" s="27">
        <f t="shared" si="1214"/>
        <v>0</v>
      </c>
      <c r="BS368" s="27">
        <f t="shared" si="1174"/>
        <v>2221.1999999999998</v>
      </c>
      <c r="BT368" s="27">
        <f t="shared" si="1175"/>
        <v>2279.5</v>
      </c>
      <c r="BU368" s="27">
        <f t="shared" si="1176"/>
        <v>2279.5</v>
      </c>
      <c r="BV368" s="27">
        <f t="shared" si="1215"/>
        <v>0</v>
      </c>
      <c r="BW368" s="27">
        <f t="shared" si="1216"/>
        <v>0</v>
      </c>
      <c r="BX368" s="27">
        <f t="shared" si="1177"/>
        <v>2221.1999999999998</v>
      </c>
      <c r="BY368" s="27">
        <f t="shared" si="1178"/>
        <v>2279.5</v>
      </c>
      <c r="BZ368" s="27">
        <f t="shared" si="1179"/>
        <v>2279.5</v>
      </c>
      <c r="CA368" s="27">
        <f t="shared" si="1217"/>
        <v>0</v>
      </c>
      <c r="CB368" s="20">
        <v>0</v>
      </c>
      <c r="CC368" s="35"/>
      <c r="CG368" s="1" t="s">
        <v>28</v>
      </c>
    </row>
    <row r="369" spans="1:87" ht="78" hidden="1" x14ac:dyDescent="0.3">
      <c r="A369" s="18" t="s">
        <v>253</v>
      </c>
      <c r="B369" s="19">
        <v>630</v>
      </c>
      <c r="C369" s="18"/>
      <c r="D369" s="18"/>
      <c r="E369" s="34" t="s">
        <v>50</v>
      </c>
      <c r="F369" s="27">
        <f t="shared" si="1180"/>
        <v>2221.1999999999998</v>
      </c>
      <c r="G369" s="27">
        <f t="shared" si="1181"/>
        <v>2279.5</v>
      </c>
      <c r="H369" s="27">
        <f t="shared" si="1182"/>
        <v>2279.5</v>
      </c>
      <c r="I369" s="27">
        <f t="shared" si="1183"/>
        <v>0</v>
      </c>
      <c r="J369" s="27">
        <f t="shared" si="1184"/>
        <v>0</v>
      </c>
      <c r="K369" s="27">
        <f t="shared" si="1185"/>
        <v>0</v>
      </c>
      <c r="L369" s="27">
        <f t="shared" si="1144"/>
        <v>2221.1999999999998</v>
      </c>
      <c r="M369" s="27">
        <f t="shared" si="1145"/>
        <v>2279.5</v>
      </c>
      <c r="N369" s="27">
        <f t="shared" si="1146"/>
        <v>2279.5</v>
      </c>
      <c r="O369" s="27">
        <f t="shared" si="1186"/>
        <v>0</v>
      </c>
      <c r="P369" s="27">
        <f t="shared" si="1187"/>
        <v>0</v>
      </c>
      <c r="Q369" s="27">
        <f t="shared" si="1188"/>
        <v>0</v>
      </c>
      <c r="R369" s="27">
        <f t="shared" si="1147"/>
        <v>2221.1999999999998</v>
      </c>
      <c r="S369" s="27">
        <f t="shared" si="1148"/>
        <v>2279.5</v>
      </c>
      <c r="T369" s="27">
        <f t="shared" si="1149"/>
        <v>2279.5</v>
      </c>
      <c r="U369" s="27">
        <f t="shared" si="1189"/>
        <v>0</v>
      </c>
      <c r="V369" s="27">
        <f t="shared" si="1190"/>
        <v>0</v>
      </c>
      <c r="W369" s="27">
        <f t="shared" si="1191"/>
        <v>0</v>
      </c>
      <c r="X369" s="27">
        <f t="shared" si="1150"/>
        <v>2221.1999999999998</v>
      </c>
      <c r="Y369" s="27">
        <f t="shared" si="1151"/>
        <v>2279.5</v>
      </c>
      <c r="Z369" s="27">
        <f t="shared" si="1152"/>
        <v>2279.5</v>
      </c>
      <c r="AA369" s="27">
        <f t="shared" si="1192"/>
        <v>0</v>
      </c>
      <c r="AB369" s="27">
        <f t="shared" si="1193"/>
        <v>0</v>
      </c>
      <c r="AC369" s="27">
        <f t="shared" si="1194"/>
        <v>0</v>
      </c>
      <c r="AD369" s="27">
        <f t="shared" si="1153"/>
        <v>2221.1999999999998</v>
      </c>
      <c r="AE369" s="27">
        <f t="shared" si="1154"/>
        <v>2279.5</v>
      </c>
      <c r="AF369" s="27">
        <f t="shared" si="1155"/>
        <v>2279.5</v>
      </c>
      <c r="AG369" s="27">
        <f t="shared" si="1195"/>
        <v>0</v>
      </c>
      <c r="AH369" s="27">
        <f t="shared" si="1196"/>
        <v>0</v>
      </c>
      <c r="AI369" s="27">
        <f t="shared" si="1197"/>
        <v>0</v>
      </c>
      <c r="AJ369" s="27">
        <f t="shared" si="1156"/>
        <v>2221.1999999999998</v>
      </c>
      <c r="AK369" s="27">
        <f t="shared" si="1157"/>
        <v>2279.5</v>
      </c>
      <c r="AL369" s="27">
        <f t="shared" si="1158"/>
        <v>2279.5</v>
      </c>
      <c r="AM369" s="27">
        <f t="shared" si="1198"/>
        <v>0</v>
      </c>
      <c r="AN369" s="27">
        <f t="shared" si="1199"/>
        <v>0</v>
      </c>
      <c r="AO369" s="27">
        <f t="shared" si="1200"/>
        <v>0</v>
      </c>
      <c r="AP369" s="27">
        <f t="shared" si="1159"/>
        <v>2221.1999999999998</v>
      </c>
      <c r="AQ369" s="27">
        <f t="shared" si="1160"/>
        <v>2279.5</v>
      </c>
      <c r="AR369" s="27">
        <f t="shared" si="1161"/>
        <v>2279.5</v>
      </c>
      <c r="AS369" s="27">
        <f t="shared" si="1201"/>
        <v>0</v>
      </c>
      <c r="AT369" s="27">
        <f t="shared" si="1202"/>
        <v>0</v>
      </c>
      <c r="AU369" s="27">
        <f t="shared" si="1203"/>
        <v>0</v>
      </c>
      <c r="AV369" s="27">
        <f t="shared" si="1162"/>
        <v>2221.1999999999998</v>
      </c>
      <c r="AW369" s="27">
        <f t="shared" si="1163"/>
        <v>2279.5</v>
      </c>
      <c r="AX369" s="27">
        <f t="shared" si="1164"/>
        <v>2279.5</v>
      </c>
      <c r="AY369" s="27">
        <f t="shared" si="1204"/>
        <v>0</v>
      </c>
      <c r="AZ369" s="27">
        <f t="shared" si="1205"/>
        <v>0</v>
      </c>
      <c r="BA369" s="27">
        <f t="shared" si="1206"/>
        <v>0</v>
      </c>
      <c r="BB369" s="27">
        <f t="shared" si="1165"/>
        <v>2221.1999999999998</v>
      </c>
      <c r="BC369" s="27">
        <f t="shared" si="1166"/>
        <v>2279.5</v>
      </c>
      <c r="BD369" s="27">
        <f t="shared" si="1167"/>
        <v>2279.5</v>
      </c>
      <c r="BE369" s="27">
        <f t="shared" si="1207"/>
        <v>0</v>
      </c>
      <c r="BF369" s="27">
        <f t="shared" si="1208"/>
        <v>0</v>
      </c>
      <c r="BG369" s="27">
        <f t="shared" si="1209"/>
        <v>0</v>
      </c>
      <c r="BH369" s="27">
        <f t="shared" si="1168"/>
        <v>2221.1999999999998</v>
      </c>
      <c r="BI369" s="27">
        <f t="shared" si="1169"/>
        <v>2279.5</v>
      </c>
      <c r="BJ369" s="27">
        <f t="shared" si="1170"/>
        <v>2279.5</v>
      </c>
      <c r="BK369" s="27">
        <f t="shared" si="1210"/>
        <v>0</v>
      </c>
      <c r="BL369" s="27">
        <f t="shared" si="1211"/>
        <v>0</v>
      </c>
      <c r="BM369" s="27">
        <f t="shared" si="1212"/>
        <v>0</v>
      </c>
      <c r="BN369" s="27">
        <f t="shared" si="1171"/>
        <v>2221.1999999999998</v>
      </c>
      <c r="BO369" s="27">
        <f t="shared" si="1172"/>
        <v>2279.5</v>
      </c>
      <c r="BP369" s="27">
        <f t="shared" si="1173"/>
        <v>2279.5</v>
      </c>
      <c r="BQ369" s="27">
        <f t="shared" si="1213"/>
        <v>0</v>
      </c>
      <c r="BR369" s="27">
        <f t="shared" si="1214"/>
        <v>0</v>
      </c>
      <c r="BS369" s="27">
        <f t="shared" si="1174"/>
        <v>2221.1999999999998</v>
      </c>
      <c r="BT369" s="27">
        <f t="shared" si="1175"/>
        <v>2279.5</v>
      </c>
      <c r="BU369" s="27">
        <f t="shared" si="1176"/>
        <v>2279.5</v>
      </c>
      <c r="BV369" s="27">
        <f t="shared" si="1215"/>
        <v>0</v>
      </c>
      <c r="BW369" s="27">
        <f t="shared" si="1216"/>
        <v>0</v>
      </c>
      <c r="BX369" s="27">
        <f t="shared" si="1177"/>
        <v>2221.1999999999998</v>
      </c>
      <c r="BY369" s="27">
        <f t="shared" si="1178"/>
        <v>2279.5</v>
      </c>
      <c r="BZ369" s="27">
        <f t="shared" si="1179"/>
        <v>2279.5</v>
      </c>
      <c r="CA369" s="27">
        <f t="shared" si="1217"/>
        <v>0</v>
      </c>
      <c r="CB369" s="20">
        <v>0</v>
      </c>
      <c r="CC369" s="35"/>
      <c r="CH369" s="1" t="s">
        <v>29</v>
      </c>
    </row>
    <row r="370" spans="1:87" hidden="1" x14ac:dyDescent="0.3">
      <c r="A370" s="18" t="s">
        <v>253</v>
      </c>
      <c r="B370" s="19">
        <v>630</v>
      </c>
      <c r="C370" s="18" t="s">
        <v>46</v>
      </c>
      <c r="D370" s="18" t="s">
        <v>46</v>
      </c>
      <c r="E370" s="34" t="s">
        <v>47</v>
      </c>
      <c r="F370" s="27">
        <v>2221.1999999999998</v>
      </c>
      <c r="G370" s="27">
        <v>2279.5</v>
      </c>
      <c r="H370" s="27">
        <v>2279.5</v>
      </c>
      <c r="I370" s="27"/>
      <c r="J370" s="27"/>
      <c r="K370" s="27"/>
      <c r="L370" s="27">
        <f t="shared" si="1144"/>
        <v>2221.1999999999998</v>
      </c>
      <c r="M370" s="27">
        <f t="shared" si="1145"/>
        <v>2279.5</v>
      </c>
      <c r="N370" s="27">
        <f t="shared" si="1146"/>
        <v>2279.5</v>
      </c>
      <c r="O370" s="27"/>
      <c r="P370" s="27"/>
      <c r="Q370" s="27"/>
      <c r="R370" s="27">
        <f t="shared" si="1147"/>
        <v>2221.1999999999998</v>
      </c>
      <c r="S370" s="27">
        <f t="shared" si="1148"/>
        <v>2279.5</v>
      </c>
      <c r="T370" s="27">
        <f t="shared" si="1149"/>
        <v>2279.5</v>
      </c>
      <c r="U370" s="27"/>
      <c r="V370" s="27"/>
      <c r="W370" s="27"/>
      <c r="X370" s="27">
        <f t="shared" si="1150"/>
        <v>2221.1999999999998</v>
      </c>
      <c r="Y370" s="27">
        <f t="shared" si="1151"/>
        <v>2279.5</v>
      </c>
      <c r="Z370" s="27">
        <f t="shared" si="1152"/>
        <v>2279.5</v>
      </c>
      <c r="AA370" s="27"/>
      <c r="AB370" s="27"/>
      <c r="AC370" s="27"/>
      <c r="AD370" s="27">
        <f t="shared" si="1153"/>
        <v>2221.1999999999998</v>
      </c>
      <c r="AE370" s="27">
        <f t="shared" si="1154"/>
        <v>2279.5</v>
      </c>
      <c r="AF370" s="27">
        <f t="shared" si="1155"/>
        <v>2279.5</v>
      </c>
      <c r="AG370" s="27"/>
      <c r="AH370" s="27"/>
      <c r="AI370" s="27"/>
      <c r="AJ370" s="27">
        <f t="shared" si="1156"/>
        <v>2221.1999999999998</v>
      </c>
      <c r="AK370" s="27">
        <f t="shared" si="1157"/>
        <v>2279.5</v>
      </c>
      <c r="AL370" s="27">
        <f t="shared" si="1158"/>
        <v>2279.5</v>
      </c>
      <c r="AM370" s="27"/>
      <c r="AN370" s="27"/>
      <c r="AO370" s="27"/>
      <c r="AP370" s="27">
        <f t="shared" si="1159"/>
        <v>2221.1999999999998</v>
      </c>
      <c r="AQ370" s="27">
        <f t="shared" si="1160"/>
        <v>2279.5</v>
      </c>
      <c r="AR370" s="27">
        <f t="shared" si="1161"/>
        <v>2279.5</v>
      </c>
      <c r="AS370" s="27"/>
      <c r="AT370" s="27"/>
      <c r="AU370" s="27"/>
      <c r="AV370" s="27">
        <f t="shared" si="1162"/>
        <v>2221.1999999999998</v>
      </c>
      <c r="AW370" s="27">
        <f t="shared" si="1163"/>
        <v>2279.5</v>
      </c>
      <c r="AX370" s="27">
        <f t="shared" si="1164"/>
        <v>2279.5</v>
      </c>
      <c r="AY370" s="27"/>
      <c r="AZ370" s="27"/>
      <c r="BA370" s="27"/>
      <c r="BB370" s="27">
        <f t="shared" si="1165"/>
        <v>2221.1999999999998</v>
      </c>
      <c r="BC370" s="27">
        <f t="shared" si="1166"/>
        <v>2279.5</v>
      </c>
      <c r="BD370" s="27">
        <f t="shared" si="1167"/>
        <v>2279.5</v>
      </c>
      <c r="BE370" s="27"/>
      <c r="BF370" s="27"/>
      <c r="BG370" s="27"/>
      <c r="BH370" s="27">
        <f t="shared" si="1168"/>
        <v>2221.1999999999998</v>
      </c>
      <c r="BI370" s="27">
        <f t="shared" si="1169"/>
        <v>2279.5</v>
      </c>
      <c r="BJ370" s="27">
        <f t="shared" si="1170"/>
        <v>2279.5</v>
      </c>
      <c r="BK370" s="27"/>
      <c r="BL370" s="27"/>
      <c r="BM370" s="27"/>
      <c r="BN370" s="27">
        <f t="shared" si="1171"/>
        <v>2221.1999999999998</v>
      </c>
      <c r="BO370" s="27">
        <f t="shared" si="1172"/>
        <v>2279.5</v>
      </c>
      <c r="BP370" s="27">
        <f t="shared" si="1173"/>
        <v>2279.5</v>
      </c>
      <c r="BQ370" s="27"/>
      <c r="BR370" s="27"/>
      <c r="BS370" s="27">
        <f t="shared" si="1174"/>
        <v>2221.1999999999998</v>
      </c>
      <c r="BT370" s="27">
        <f t="shared" si="1175"/>
        <v>2279.5</v>
      </c>
      <c r="BU370" s="27">
        <f t="shared" si="1176"/>
        <v>2279.5</v>
      </c>
      <c r="BV370" s="27"/>
      <c r="BW370" s="27"/>
      <c r="BX370" s="27">
        <f t="shared" si="1177"/>
        <v>2221.1999999999998</v>
      </c>
      <c r="BY370" s="27">
        <f t="shared" si="1178"/>
        <v>2279.5</v>
      </c>
      <c r="BZ370" s="27">
        <f t="shared" si="1179"/>
        <v>2279.5</v>
      </c>
      <c r="CA370" s="27"/>
      <c r="CB370" s="20">
        <v>0</v>
      </c>
      <c r="CC370" s="35"/>
    </row>
    <row r="371" spans="1:87" ht="62.4" hidden="1" x14ac:dyDescent="0.3">
      <c r="A371" s="18" t="s">
        <v>255</v>
      </c>
      <c r="B371" s="19"/>
      <c r="C371" s="18"/>
      <c r="D371" s="18"/>
      <c r="E371" s="34" t="s">
        <v>256</v>
      </c>
      <c r="F371" s="27"/>
      <c r="G371" s="27"/>
      <c r="H371" s="27"/>
      <c r="I371" s="27"/>
      <c r="J371" s="27"/>
      <c r="K371" s="27"/>
      <c r="L371" s="27"/>
      <c r="M371" s="27"/>
      <c r="N371" s="27"/>
      <c r="O371" s="27">
        <f t="shared" si="1186"/>
        <v>82484.097999999998</v>
      </c>
      <c r="P371" s="27">
        <f t="shared" si="1187"/>
        <v>0</v>
      </c>
      <c r="Q371" s="27">
        <f t="shared" si="1188"/>
        <v>0</v>
      </c>
      <c r="R371" s="27">
        <f t="shared" si="1147"/>
        <v>82484.097999999998</v>
      </c>
      <c r="S371" s="27">
        <f t="shared" si="1148"/>
        <v>0</v>
      </c>
      <c r="T371" s="27">
        <f t="shared" si="1149"/>
        <v>0</v>
      </c>
      <c r="U371" s="27">
        <f t="shared" si="1189"/>
        <v>0</v>
      </c>
      <c r="V371" s="27">
        <f t="shared" si="1190"/>
        <v>0</v>
      </c>
      <c r="W371" s="27">
        <f t="shared" si="1191"/>
        <v>0</v>
      </c>
      <c r="X371" s="27">
        <f t="shared" si="1150"/>
        <v>82484.097999999998</v>
      </c>
      <c r="Y371" s="27">
        <f t="shared" si="1151"/>
        <v>0</v>
      </c>
      <c r="Z371" s="27">
        <f t="shared" si="1152"/>
        <v>0</v>
      </c>
      <c r="AA371" s="27">
        <f t="shared" si="1192"/>
        <v>0</v>
      </c>
      <c r="AB371" s="27">
        <f t="shared" si="1193"/>
        <v>0</v>
      </c>
      <c r="AC371" s="27">
        <f t="shared" si="1194"/>
        <v>0</v>
      </c>
      <c r="AD371" s="27">
        <f t="shared" si="1153"/>
        <v>82484.097999999998</v>
      </c>
      <c r="AE371" s="27">
        <f t="shared" si="1154"/>
        <v>0</v>
      </c>
      <c r="AF371" s="27">
        <f t="shared" si="1155"/>
        <v>0</v>
      </c>
      <c r="AG371" s="27">
        <f t="shared" si="1195"/>
        <v>0</v>
      </c>
      <c r="AH371" s="27">
        <f t="shared" si="1196"/>
        <v>0</v>
      </c>
      <c r="AI371" s="27">
        <f t="shared" si="1197"/>
        <v>0</v>
      </c>
      <c r="AJ371" s="27">
        <f t="shared" si="1156"/>
        <v>82484.097999999998</v>
      </c>
      <c r="AK371" s="27">
        <f t="shared" si="1157"/>
        <v>0</v>
      </c>
      <c r="AL371" s="27">
        <f t="shared" si="1158"/>
        <v>0</v>
      </c>
      <c r="AM371" s="27">
        <f t="shared" si="1198"/>
        <v>0</v>
      </c>
      <c r="AN371" s="27">
        <f t="shared" si="1199"/>
        <v>0</v>
      </c>
      <c r="AO371" s="27">
        <f t="shared" si="1200"/>
        <v>0</v>
      </c>
      <c r="AP371" s="27">
        <f t="shared" si="1159"/>
        <v>82484.097999999998</v>
      </c>
      <c r="AQ371" s="27">
        <f t="shared" si="1160"/>
        <v>0</v>
      </c>
      <c r="AR371" s="27">
        <f t="shared" si="1161"/>
        <v>0</v>
      </c>
      <c r="AS371" s="27">
        <f t="shared" si="1201"/>
        <v>0</v>
      </c>
      <c r="AT371" s="27">
        <f t="shared" si="1202"/>
        <v>0</v>
      </c>
      <c r="AU371" s="27">
        <f t="shared" si="1203"/>
        <v>0</v>
      </c>
      <c r="AV371" s="27">
        <f t="shared" si="1162"/>
        <v>82484.097999999998</v>
      </c>
      <c r="AW371" s="27">
        <f t="shared" si="1163"/>
        <v>0</v>
      </c>
      <c r="AX371" s="27">
        <f t="shared" si="1164"/>
        <v>0</v>
      </c>
      <c r="AY371" s="27">
        <f t="shared" si="1204"/>
        <v>0</v>
      </c>
      <c r="AZ371" s="27">
        <f t="shared" si="1205"/>
        <v>0</v>
      </c>
      <c r="BA371" s="27">
        <f t="shared" si="1206"/>
        <v>0</v>
      </c>
      <c r="BB371" s="27">
        <f t="shared" si="1165"/>
        <v>82484.097999999998</v>
      </c>
      <c r="BC371" s="27">
        <f t="shared" si="1166"/>
        <v>0</v>
      </c>
      <c r="BD371" s="27">
        <f t="shared" si="1167"/>
        <v>0</v>
      </c>
      <c r="BE371" s="27">
        <f t="shared" si="1207"/>
        <v>0</v>
      </c>
      <c r="BF371" s="27">
        <f t="shared" si="1208"/>
        <v>0</v>
      </c>
      <c r="BG371" s="27">
        <f t="shared" si="1209"/>
        <v>0</v>
      </c>
      <c r="BH371" s="27">
        <f t="shared" si="1168"/>
        <v>82484.097999999998</v>
      </c>
      <c r="BI371" s="27">
        <f t="shared" si="1169"/>
        <v>0</v>
      </c>
      <c r="BJ371" s="27">
        <f t="shared" si="1170"/>
        <v>0</v>
      </c>
      <c r="BK371" s="27">
        <f t="shared" si="1210"/>
        <v>0</v>
      </c>
      <c r="BL371" s="27">
        <f t="shared" si="1211"/>
        <v>0</v>
      </c>
      <c r="BM371" s="27">
        <f t="shared" si="1212"/>
        <v>0</v>
      </c>
      <c r="BN371" s="27">
        <f t="shared" si="1171"/>
        <v>82484.097999999998</v>
      </c>
      <c r="BO371" s="27">
        <f t="shared" si="1172"/>
        <v>0</v>
      </c>
      <c r="BP371" s="27">
        <f t="shared" si="1173"/>
        <v>0</v>
      </c>
      <c r="BQ371" s="27">
        <f t="shared" si="1213"/>
        <v>0</v>
      </c>
      <c r="BR371" s="27">
        <f t="shared" si="1214"/>
        <v>0</v>
      </c>
      <c r="BS371" s="27">
        <f t="shared" si="1174"/>
        <v>82484.097999999998</v>
      </c>
      <c r="BT371" s="27">
        <f t="shared" si="1175"/>
        <v>0</v>
      </c>
      <c r="BU371" s="27">
        <f t="shared" si="1176"/>
        <v>0</v>
      </c>
      <c r="BV371" s="27">
        <f t="shared" si="1215"/>
        <v>0</v>
      </c>
      <c r="BW371" s="27">
        <f t="shared" si="1216"/>
        <v>0</v>
      </c>
      <c r="BX371" s="27">
        <f t="shared" si="1177"/>
        <v>82484.097999999998</v>
      </c>
      <c r="BY371" s="27">
        <f t="shared" si="1178"/>
        <v>0</v>
      </c>
      <c r="BZ371" s="27">
        <f t="shared" si="1179"/>
        <v>0</v>
      </c>
      <c r="CA371" s="27">
        <f t="shared" si="1217"/>
        <v>0</v>
      </c>
      <c r="CB371" s="20">
        <v>0</v>
      </c>
      <c r="CC371" s="35"/>
    </row>
    <row r="372" spans="1:87" ht="31.2" hidden="1" x14ac:dyDescent="0.3">
      <c r="A372" s="18" t="s">
        <v>257</v>
      </c>
      <c r="B372" s="19"/>
      <c r="C372" s="18"/>
      <c r="D372" s="18"/>
      <c r="E372" s="34" t="s">
        <v>258</v>
      </c>
      <c r="F372" s="27"/>
      <c r="G372" s="27"/>
      <c r="H372" s="27"/>
      <c r="I372" s="27"/>
      <c r="J372" s="27"/>
      <c r="K372" s="27"/>
      <c r="L372" s="27"/>
      <c r="M372" s="27"/>
      <c r="N372" s="27"/>
      <c r="O372" s="27">
        <f t="shared" si="1186"/>
        <v>82484.097999999998</v>
      </c>
      <c r="P372" s="27">
        <f t="shared" si="1187"/>
        <v>0</v>
      </c>
      <c r="Q372" s="27">
        <f t="shared" si="1188"/>
        <v>0</v>
      </c>
      <c r="R372" s="27">
        <f t="shared" si="1147"/>
        <v>82484.097999999998</v>
      </c>
      <c r="S372" s="27">
        <f t="shared" si="1148"/>
        <v>0</v>
      </c>
      <c r="T372" s="27">
        <f t="shared" si="1149"/>
        <v>0</v>
      </c>
      <c r="U372" s="27">
        <f t="shared" si="1189"/>
        <v>0</v>
      </c>
      <c r="V372" s="27">
        <f t="shared" si="1190"/>
        <v>0</v>
      </c>
      <c r="W372" s="27">
        <f t="shared" si="1191"/>
        <v>0</v>
      </c>
      <c r="X372" s="27">
        <f t="shared" si="1150"/>
        <v>82484.097999999998</v>
      </c>
      <c r="Y372" s="27">
        <f t="shared" si="1151"/>
        <v>0</v>
      </c>
      <c r="Z372" s="27">
        <f t="shared" si="1152"/>
        <v>0</v>
      </c>
      <c r="AA372" s="27">
        <f t="shared" si="1192"/>
        <v>0</v>
      </c>
      <c r="AB372" s="27">
        <f t="shared" si="1193"/>
        <v>0</v>
      </c>
      <c r="AC372" s="27">
        <f t="shared" si="1194"/>
        <v>0</v>
      </c>
      <c r="AD372" s="27">
        <f t="shared" si="1153"/>
        <v>82484.097999999998</v>
      </c>
      <c r="AE372" s="27">
        <f t="shared" si="1154"/>
        <v>0</v>
      </c>
      <c r="AF372" s="27">
        <f t="shared" si="1155"/>
        <v>0</v>
      </c>
      <c r="AG372" s="27">
        <f t="shared" si="1195"/>
        <v>0</v>
      </c>
      <c r="AH372" s="27">
        <f t="shared" si="1196"/>
        <v>0</v>
      </c>
      <c r="AI372" s="27">
        <f t="shared" si="1197"/>
        <v>0</v>
      </c>
      <c r="AJ372" s="27">
        <f t="shared" si="1156"/>
        <v>82484.097999999998</v>
      </c>
      <c r="AK372" s="27">
        <f t="shared" si="1157"/>
        <v>0</v>
      </c>
      <c r="AL372" s="27">
        <f t="shared" si="1158"/>
        <v>0</v>
      </c>
      <c r="AM372" s="27">
        <f t="shared" si="1198"/>
        <v>0</v>
      </c>
      <c r="AN372" s="27">
        <f t="shared" si="1199"/>
        <v>0</v>
      </c>
      <c r="AO372" s="27">
        <f t="shared" si="1200"/>
        <v>0</v>
      </c>
      <c r="AP372" s="27">
        <f t="shared" si="1159"/>
        <v>82484.097999999998</v>
      </c>
      <c r="AQ372" s="27">
        <f t="shared" si="1160"/>
        <v>0</v>
      </c>
      <c r="AR372" s="27">
        <f t="shared" si="1161"/>
        <v>0</v>
      </c>
      <c r="AS372" s="27">
        <f t="shared" si="1201"/>
        <v>0</v>
      </c>
      <c r="AT372" s="27">
        <f t="shared" si="1202"/>
        <v>0</v>
      </c>
      <c r="AU372" s="27">
        <f t="shared" si="1203"/>
        <v>0</v>
      </c>
      <c r="AV372" s="27">
        <f t="shared" si="1162"/>
        <v>82484.097999999998</v>
      </c>
      <c r="AW372" s="27">
        <f t="shared" si="1163"/>
        <v>0</v>
      </c>
      <c r="AX372" s="27">
        <f t="shared" si="1164"/>
        <v>0</v>
      </c>
      <c r="AY372" s="27">
        <f t="shared" si="1204"/>
        <v>0</v>
      </c>
      <c r="AZ372" s="27">
        <f t="shared" si="1205"/>
        <v>0</v>
      </c>
      <c r="BA372" s="27">
        <f t="shared" si="1206"/>
        <v>0</v>
      </c>
      <c r="BB372" s="27">
        <f t="shared" si="1165"/>
        <v>82484.097999999998</v>
      </c>
      <c r="BC372" s="27">
        <f t="shared" si="1166"/>
        <v>0</v>
      </c>
      <c r="BD372" s="27">
        <f t="shared" si="1167"/>
        <v>0</v>
      </c>
      <c r="BE372" s="27">
        <f t="shared" si="1207"/>
        <v>0</v>
      </c>
      <c r="BF372" s="27">
        <f t="shared" si="1208"/>
        <v>0</v>
      </c>
      <c r="BG372" s="27">
        <f t="shared" si="1209"/>
        <v>0</v>
      </c>
      <c r="BH372" s="27">
        <f t="shared" si="1168"/>
        <v>82484.097999999998</v>
      </c>
      <c r="BI372" s="27">
        <f t="shared" si="1169"/>
        <v>0</v>
      </c>
      <c r="BJ372" s="27">
        <f t="shared" si="1170"/>
        <v>0</v>
      </c>
      <c r="BK372" s="27">
        <f t="shared" si="1210"/>
        <v>0</v>
      </c>
      <c r="BL372" s="27">
        <f t="shared" si="1211"/>
        <v>0</v>
      </c>
      <c r="BM372" s="27">
        <f t="shared" si="1212"/>
        <v>0</v>
      </c>
      <c r="BN372" s="27">
        <f t="shared" si="1171"/>
        <v>82484.097999999998</v>
      </c>
      <c r="BO372" s="27">
        <f t="shared" si="1172"/>
        <v>0</v>
      </c>
      <c r="BP372" s="27">
        <f t="shared" si="1173"/>
        <v>0</v>
      </c>
      <c r="BQ372" s="27">
        <f t="shared" si="1213"/>
        <v>0</v>
      </c>
      <c r="BR372" s="27">
        <f t="shared" si="1214"/>
        <v>0</v>
      </c>
      <c r="BS372" s="27">
        <f t="shared" si="1174"/>
        <v>82484.097999999998</v>
      </c>
      <c r="BT372" s="27">
        <f t="shared" si="1175"/>
        <v>0</v>
      </c>
      <c r="BU372" s="27">
        <f t="shared" si="1176"/>
        <v>0</v>
      </c>
      <c r="BV372" s="27">
        <f t="shared" si="1215"/>
        <v>0</v>
      </c>
      <c r="BW372" s="27">
        <f t="shared" si="1216"/>
        <v>0</v>
      </c>
      <c r="BX372" s="27">
        <f t="shared" si="1177"/>
        <v>82484.097999999998</v>
      </c>
      <c r="BY372" s="27">
        <f t="shared" si="1178"/>
        <v>0</v>
      </c>
      <c r="BZ372" s="27">
        <f t="shared" si="1179"/>
        <v>0</v>
      </c>
      <c r="CA372" s="27">
        <f t="shared" si="1217"/>
        <v>0</v>
      </c>
      <c r="CB372" s="20">
        <v>0</v>
      </c>
      <c r="CC372" s="35"/>
    </row>
    <row r="373" spans="1:87" ht="46.8" hidden="1" x14ac:dyDescent="0.3">
      <c r="A373" s="18" t="s">
        <v>257</v>
      </c>
      <c r="B373" s="19">
        <v>400</v>
      </c>
      <c r="C373" s="18"/>
      <c r="D373" s="18"/>
      <c r="E373" s="34" t="s">
        <v>83</v>
      </c>
      <c r="F373" s="27"/>
      <c r="G373" s="27"/>
      <c r="H373" s="27"/>
      <c r="I373" s="27"/>
      <c r="J373" s="27"/>
      <c r="K373" s="27"/>
      <c r="L373" s="27"/>
      <c r="M373" s="27"/>
      <c r="N373" s="27"/>
      <c r="O373" s="27">
        <f t="shared" si="1186"/>
        <v>82484.097999999998</v>
      </c>
      <c r="P373" s="27">
        <f t="shared" si="1187"/>
        <v>0</v>
      </c>
      <c r="Q373" s="27">
        <f t="shared" si="1188"/>
        <v>0</v>
      </c>
      <c r="R373" s="27">
        <f t="shared" si="1147"/>
        <v>82484.097999999998</v>
      </c>
      <c r="S373" s="27">
        <f t="shared" si="1148"/>
        <v>0</v>
      </c>
      <c r="T373" s="27">
        <f t="shared" si="1149"/>
        <v>0</v>
      </c>
      <c r="U373" s="27">
        <f t="shared" si="1189"/>
        <v>0</v>
      </c>
      <c r="V373" s="27">
        <f t="shared" si="1190"/>
        <v>0</v>
      </c>
      <c r="W373" s="27">
        <f t="shared" si="1191"/>
        <v>0</v>
      </c>
      <c r="X373" s="27">
        <f t="shared" si="1150"/>
        <v>82484.097999999998</v>
      </c>
      <c r="Y373" s="27">
        <f t="shared" si="1151"/>
        <v>0</v>
      </c>
      <c r="Z373" s="27">
        <f t="shared" si="1152"/>
        <v>0</v>
      </c>
      <c r="AA373" s="27">
        <f t="shared" si="1192"/>
        <v>0</v>
      </c>
      <c r="AB373" s="27">
        <f t="shared" si="1193"/>
        <v>0</v>
      </c>
      <c r="AC373" s="27">
        <f t="shared" si="1194"/>
        <v>0</v>
      </c>
      <c r="AD373" s="27">
        <f t="shared" si="1153"/>
        <v>82484.097999999998</v>
      </c>
      <c r="AE373" s="27">
        <f t="shared" si="1154"/>
        <v>0</v>
      </c>
      <c r="AF373" s="27">
        <f t="shared" si="1155"/>
        <v>0</v>
      </c>
      <c r="AG373" s="27">
        <f t="shared" si="1195"/>
        <v>0</v>
      </c>
      <c r="AH373" s="27">
        <f t="shared" si="1196"/>
        <v>0</v>
      </c>
      <c r="AI373" s="27">
        <f t="shared" si="1197"/>
        <v>0</v>
      </c>
      <c r="AJ373" s="27">
        <f t="shared" si="1156"/>
        <v>82484.097999999998</v>
      </c>
      <c r="AK373" s="27">
        <f t="shared" si="1157"/>
        <v>0</v>
      </c>
      <c r="AL373" s="27">
        <f t="shared" si="1158"/>
        <v>0</v>
      </c>
      <c r="AM373" s="27">
        <f t="shared" si="1198"/>
        <v>0</v>
      </c>
      <c r="AN373" s="27">
        <f t="shared" si="1199"/>
        <v>0</v>
      </c>
      <c r="AO373" s="27">
        <f t="shared" si="1200"/>
        <v>0</v>
      </c>
      <c r="AP373" s="27">
        <f t="shared" si="1159"/>
        <v>82484.097999999998</v>
      </c>
      <c r="AQ373" s="27">
        <f t="shared" si="1160"/>
        <v>0</v>
      </c>
      <c r="AR373" s="27">
        <f t="shared" si="1161"/>
        <v>0</v>
      </c>
      <c r="AS373" s="27">
        <f t="shared" si="1201"/>
        <v>0</v>
      </c>
      <c r="AT373" s="27">
        <f t="shared" si="1202"/>
        <v>0</v>
      </c>
      <c r="AU373" s="27">
        <f t="shared" si="1203"/>
        <v>0</v>
      </c>
      <c r="AV373" s="27">
        <f t="shared" si="1162"/>
        <v>82484.097999999998</v>
      </c>
      <c r="AW373" s="27">
        <f t="shared" si="1163"/>
        <v>0</v>
      </c>
      <c r="AX373" s="27">
        <f t="shared" si="1164"/>
        <v>0</v>
      </c>
      <c r="AY373" s="27">
        <f t="shared" si="1204"/>
        <v>0</v>
      </c>
      <c r="AZ373" s="27">
        <f t="shared" si="1205"/>
        <v>0</v>
      </c>
      <c r="BA373" s="27">
        <f t="shared" si="1206"/>
        <v>0</v>
      </c>
      <c r="BB373" s="27">
        <f t="shared" si="1165"/>
        <v>82484.097999999998</v>
      </c>
      <c r="BC373" s="27">
        <f t="shared" si="1166"/>
        <v>0</v>
      </c>
      <c r="BD373" s="27">
        <f t="shared" si="1167"/>
        <v>0</v>
      </c>
      <c r="BE373" s="27">
        <f t="shared" si="1207"/>
        <v>0</v>
      </c>
      <c r="BF373" s="27">
        <f t="shared" si="1208"/>
        <v>0</v>
      </c>
      <c r="BG373" s="27">
        <f t="shared" si="1209"/>
        <v>0</v>
      </c>
      <c r="BH373" s="27">
        <f t="shared" si="1168"/>
        <v>82484.097999999998</v>
      </c>
      <c r="BI373" s="27">
        <f t="shared" si="1169"/>
        <v>0</v>
      </c>
      <c r="BJ373" s="27">
        <f t="shared" si="1170"/>
        <v>0</v>
      </c>
      <c r="BK373" s="27">
        <f t="shared" si="1210"/>
        <v>0</v>
      </c>
      <c r="BL373" s="27">
        <f t="shared" si="1211"/>
        <v>0</v>
      </c>
      <c r="BM373" s="27">
        <f t="shared" si="1212"/>
        <v>0</v>
      </c>
      <c r="BN373" s="27">
        <f t="shared" si="1171"/>
        <v>82484.097999999998</v>
      </c>
      <c r="BO373" s="27">
        <f t="shared" si="1172"/>
        <v>0</v>
      </c>
      <c r="BP373" s="27">
        <f t="shared" si="1173"/>
        <v>0</v>
      </c>
      <c r="BQ373" s="27">
        <f t="shared" si="1213"/>
        <v>0</v>
      </c>
      <c r="BR373" s="27">
        <f t="shared" si="1214"/>
        <v>0</v>
      </c>
      <c r="BS373" s="27">
        <f t="shared" si="1174"/>
        <v>82484.097999999998</v>
      </c>
      <c r="BT373" s="27">
        <f t="shared" si="1175"/>
        <v>0</v>
      </c>
      <c r="BU373" s="27">
        <f t="shared" si="1176"/>
        <v>0</v>
      </c>
      <c r="BV373" s="27">
        <f t="shared" si="1215"/>
        <v>0</v>
      </c>
      <c r="BW373" s="27">
        <f t="shared" si="1216"/>
        <v>0</v>
      </c>
      <c r="BX373" s="27">
        <f t="shared" si="1177"/>
        <v>82484.097999999998</v>
      </c>
      <c r="BY373" s="27">
        <f t="shared" si="1178"/>
        <v>0</v>
      </c>
      <c r="BZ373" s="27">
        <f t="shared" si="1179"/>
        <v>0</v>
      </c>
      <c r="CA373" s="27">
        <f t="shared" si="1217"/>
        <v>0</v>
      </c>
      <c r="CB373" s="20">
        <v>0</v>
      </c>
      <c r="CC373" s="35"/>
    </row>
    <row r="374" spans="1:87" hidden="1" x14ac:dyDescent="0.3">
      <c r="A374" s="18" t="s">
        <v>257</v>
      </c>
      <c r="B374" s="19">
        <v>410</v>
      </c>
      <c r="C374" s="18"/>
      <c r="D374" s="18"/>
      <c r="E374" s="34" t="s">
        <v>84</v>
      </c>
      <c r="F374" s="27"/>
      <c r="G374" s="27"/>
      <c r="H374" s="27"/>
      <c r="I374" s="27"/>
      <c r="J374" s="27"/>
      <c r="K374" s="27"/>
      <c r="L374" s="27"/>
      <c r="M374" s="27"/>
      <c r="N374" s="27"/>
      <c r="O374" s="27">
        <f t="shared" si="1186"/>
        <v>82484.097999999998</v>
      </c>
      <c r="P374" s="27">
        <f t="shared" si="1187"/>
        <v>0</v>
      </c>
      <c r="Q374" s="27">
        <f t="shared" si="1188"/>
        <v>0</v>
      </c>
      <c r="R374" s="27">
        <f t="shared" si="1147"/>
        <v>82484.097999999998</v>
      </c>
      <c r="S374" s="27">
        <f t="shared" si="1148"/>
        <v>0</v>
      </c>
      <c r="T374" s="27">
        <f t="shared" si="1149"/>
        <v>0</v>
      </c>
      <c r="U374" s="27">
        <f t="shared" si="1189"/>
        <v>0</v>
      </c>
      <c r="V374" s="27">
        <f t="shared" si="1190"/>
        <v>0</v>
      </c>
      <c r="W374" s="27">
        <f t="shared" si="1191"/>
        <v>0</v>
      </c>
      <c r="X374" s="27">
        <f t="shared" si="1150"/>
        <v>82484.097999999998</v>
      </c>
      <c r="Y374" s="27">
        <f t="shared" si="1151"/>
        <v>0</v>
      </c>
      <c r="Z374" s="27">
        <f t="shared" si="1152"/>
        <v>0</v>
      </c>
      <c r="AA374" s="27">
        <f t="shared" si="1192"/>
        <v>0</v>
      </c>
      <c r="AB374" s="27">
        <f t="shared" si="1193"/>
        <v>0</v>
      </c>
      <c r="AC374" s="27">
        <f t="shared" si="1194"/>
        <v>0</v>
      </c>
      <c r="AD374" s="27">
        <f t="shared" si="1153"/>
        <v>82484.097999999998</v>
      </c>
      <c r="AE374" s="27">
        <f t="shared" si="1154"/>
        <v>0</v>
      </c>
      <c r="AF374" s="27">
        <f t="shared" si="1155"/>
        <v>0</v>
      </c>
      <c r="AG374" s="27">
        <f t="shared" si="1195"/>
        <v>0</v>
      </c>
      <c r="AH374" s="27">
        <f t="shared" si="1196"/>
        <v>0</v>
      </c>
      <c r="AI374" s="27">
        <f t="shared" si="1197"/>
        <v>0</v>
      </c>
      <c r="AJ374" s="27">
        <f t="shared" si="1156"/>
        <v>82484.097999999998</v>
      </c>
      <c r="AK374" s="27">
        <f t="shared" si="1157"/>
        <v>0</v>
      </c>
      <c r="AL374" s="27">
        <f t="shared" si="1158"/>
        <v>0</v>
      </c>
      <c r="AM374" s="27">
        <f t="shared" si="1198"/>
        <v>0</v>
      </c>
      <c r="AN374" s="27">
        <f t="shared" si="1199"/>
        <v>0</v>
      </c>
      <c r="AO374" s="27">
        <f t="shared" si="1200"/>
        <v>0</v>
      </c>
      <c r="AP374" s="27">
        <f t="shared" si="1159"/>
        <v>82484.097999999998</v>
      </c>
      <c r="AQ374" s="27">
        <f t="shared" si="1160"/>
        <v>0</v>
      </c>
      <c r="AR374" s="27">
        <f t="shared" si="1161"/>
        <v>0</v>
      </c>
      <c r="AS374" s="27">
        <f t="shared" si="1201"/>
        <v>0</v>
      </c>
      <c r="AT374" s="27">
        <f t="shared" si="1202"/>
        <v>0</v>
      </c>
      <c r="AU374" s="27">
        <f t="shared" si="1203"/>
        <v>0</v>
      </c>
      <c r="AV374" s="27">
        <f t="shared" si="1162"/>
        <v>82484.097999999998</v>
      </c>
      <c r="AW374" s="27">
        <f t="shared" si="1163"/>
        <v>0</v>
      </c>
      <c r="AX374" s="27">
        <f t="shared" si="1164"/>
        <v>0</v>
      </c>
      <c r="AY374" s="27">
        <f t="shared" si="1204"/>
        <v>0</v>
      </c>
      <c r="AZ374" s="27">
        <f t="shared" si="1205"/>
        <v>0</v>
      </c>
      <c r="BA374" s="27">
        <f t="shared" si="1206"/>
        <v>0</v>
      </c>
      <c r="BB374" s="27">
        <f t="shared" si="1165"/>
        <v>82484.097999999998</v>
      </c>
      <c r="BC374" s="27">
        <f t="shared" si="1166"/>
        <v>0</v>
      </c>
      <c r="BD374" s="27">
        <f t="shared" si="1167"/>
        <v>0</v>
      </c>
      <c r="BE374" s="27">
        <f t="shared" si="1207"/>
        <v>0</v>
      </c>
      <c r="BF374" s="27">
        <f t="shared" si="1208"/>
        <v>0</v>
      </c>
      <c r="BG374" s="27">
        <f t="shared" si="1209"/>
        <v>0</v>
      </c>
      <c r="BH374" s="27">
        <f t="shared" si="1168"/>
        <v>82484.097999999998</v>
      </c>
      <c r="BI374" s="27">
        <f t="shared" si="1169"/>
        <v>0</v>
      </c>
      <c r="BJ374" s="27">
        <f t="shared" si="1170"/>
        <v>0</v>
      </c>
      <c r="BK374" s="27">
        <f t="shared" si="1210"/>
        <v>0</v>
      </c>
      <c r="BL374" s="27">
        <f t="shared" si="1211"/>
        <v>0</v>
      </c>
      <c r="BM374" s="27">
        <f t="shared" si="1212"/>
        <v>0</v>
      </c>
      <c r="BN374" s="27">
        <f t="shared" si="1171"/>
        <v>82484.097999999998</v>
      </c>
      <c r="BO374" s="27">
        <f t="shared" si="1172"/>
        <v>0</v>
      </c>
      <c r="BP374" s="27">
        <f t="shared" si="1173"/>
        <v>0</v>
      </c>
      <c r="BQ374" s="27">
        <f t="shared" si="1213"/>
        <v>0</v>
      </c>
      <c r="BR374" s="27">
        <f t="shared" si="1214"/>
        <v>0</v>
      </c>
      <c r="BS374" s="27">
        <f t="shared" si="1174"/>
        <v>82484.097999999998</v>
      </c>
      <c r="BT374" s="27">
        <f t="shared" si="1175"/>
        <v>0</v>
      </c>
      <c r="BU374" s="27">
        <f t="shared" si="1176"/>
        <v>0</v>
      </c>
      <c r="BV374" s="27">
        <f t="shared" si="1215"/>
        <v>0</v>
      </c>
      <c r="BW374" s="27">
        <f t="shared" si="1216"/>
        <v>0</v>
      </c>
      <c r="BX374" s="27">
        <f t="shared" si="1177"/>
        <v>82484.097999999998</v>
      </c>
      <c r="BY374" s="27">
        <f t="shared" si="1178"/>
        <v>0</v>
      </c>
      <c r="BZ374" s="27">
        <f t="shared" si="1179"/>
        <v>0</v>
      </c>
      <c r="CA374" s="27">
        <f t="shared" si="1217"/>
        <v>0</v>
      </c>
      <c r="CB374" s="20">
        <v>0</v>
      </c>
      <c r="CC374" s="35"/>
    </row>
    <row r="375" spans="1:87" hidden="1" x14ac:dyDescent="0.3">
      <c r="A375" s="18" t="s">
        <v>257</v>
      </c>
      <c r="B375" s="19">
        <v>410</v>
      </c>
      <c r="C375" s="18" t="s">
        <v>46</v>
      </c>
      <c r="D375" s="18" t="s">
        <v>46</v>
      </c>
      <c r="E375" s="34" t="s">
        <v>47</v>
      </c>
      <c r="F375" s="27"/>
      <c r="G375" s="27"/>
      <c r="H375" s="27"/>
      <c r="I375" s="27"/>
      <c r="J375" s="27"/>
      <c r="K375" s="27"/>
      <c r="L375" s="27"/>
      <c r="M375" s="27"/>
      <c r="N375" s="27"/>
      <c r="O375" s="27">
        <v>82484.097999999998</v>
      </c>
      <c r="P375" s="27"/>
      <c r="Q375" s="27"/>
      <c r="R375" s="27">
        <f t="shared" si="1147"/>
        <v>82484.097999999998</v>
      </c>
      <c r="S375" s="27">
        <f t="shared" si="1148"/>
        <v>0</v>
      </c>
      <c r="T375" s="27">
        <f t="shared" si="1149"/>
        <v>0</v>
      </c>
      <c r="U375" s="27"/>
      <c r="V375" s="27"/>
      <c r="W375" s="27"/>
      <c r="X375" s="27">
        <f t="shared" si="1150"/>
        <v>82484.097999999998</v>
      </c>
      <c r="Y375" s="27">
        <f t="shared" si="1151"/>
        <v>0</v>
      </c>
      <c r="Z375" s="27">
        <f t="shared" si="1152"/>
        <v>0</v>
      </c>
      <c r="AA375" s="27"/>
      <c r="AB375" s="27"/>
      <c r="AC375" s="27"/>
      <c r="AD375" s="27">
        <f t="shared" si="1153"/>
        <v>82484.097999999998</v>
      </c>
      <c r="AE375" s="27">
        <f t="shared" si="1154"/>
        <v>0</v>
      </c>
      <c r="AF375" s="27">
        <f t="shared" si="1155"/>
        <v>0</v>
      </c>
      <c r="AG375" s="27"/>
      <c r="AH375" s="27"/>
      <c r="AI375" s="27"/>
      <c r="AJ375" s="27">
        <f t="shared" si="1156"/>
        <v>82484.097999999998</v>
      </c>
      <c r="AK375" s="27">
        <f t="shared" si="1157"/>
        <v>0</v>
      </c>
      <c r="AL375" s="27">
        <f t="shared" si="1158"/>
        <v>0</v>
      </c>
      <c r="AM375" s="27"/>
      <c r="AN375" s="27"/>
      <c r="AO375" s="27"/>
      <c r="AP375" s="27">
        <f t="shared" si="1159"/>
        <v>82484.097999999998</v>
      </c>
      <c r="AQ375" s="27">
        <f t="shared" si="1160"/>
        <v>0</v>
      </c>
      <c r="AR375" s="27">
        <f t="shared" si="1161"/>
        <v>0</v>
      </c>
      <c r="AS375" s="27"/>
      <c r="AT375" s="27"/>
      <c r="AU375" s="27"/>
      <c r="AV375" s="27">
        <f t="shared" si="1162"/>
        <v>82484.097999999998</v>
      </c>
      <c r="AW375" s="27">
        <f t="shared" si="1163"/>
        <v>0</v>
      </c>
      <c r="AX375" s="27">
        <f t="shared" si="1164"/>
        <v>0</v>
      </c>
      <c r="AY375" s="27"/>
      <c r="AZ375" s="27"/>
      <c r="BA375" s="27"/>
      <c r="BB375" s="27">
        <f t="shared" si="1165"/>
        <v>82484.097999999998</v>
      </c>
      <c r="BC375" s="27">
        <f t="shared" si="1166"/>
        <v>0</v>
      </c>
      <c r="BD375" s="27">
        <f t="shared" si="1167"/>
        <v>0</v>
      </c>
      <c r="BE375" s="27"/>
      <c r="BF375" s="27"/>
      <c r="BG375" s="27"/>
      <c r="BH375" s="27">
        <f t="shared" si="1168"/>
        <v>82484.097999999998</v>
      </c>
      <c r="BI375" s="27">
        <f t="shared" si="1169"/>
        <v>0</v>
      </c>
      <c r="BJ375" s="27">
        <f t="shared" si="1170"/>
        <v>0</v>
      </c>
      <c r="BK375" s="27"/>
      <c r="BL375" s="27"/>
      <c r="BM375" s="27"/>
      <c r="BN375" s="27">
        <f t="shared" si="1171"/>
        <v>82484.097999999998</v>
      </c>
      <c r="BO375" s="27">
        <f t="shared" si="1172"/>
        <v>0</v>
      </c>
      <c r="BP375" s="27">
        <f t="shared" si="1173"/>
        <v>0</v>
      </c>
      <c r="BQ375" s="27"/>
      <c r="BR375" s="27"/>
      <c r="BS375" s="27">
        <f t="shared" si="1174"/>
        <v>82484.097999999998</v>
      </c>
      <c r="BT375" s="27">
        <f t="shared" si="1175"/>
        <v>0</v>
      </c>
      <c r="BU375" s="27">
        <f t="shared" si="1176"/>
        <v>0</v>
      </c>
      <c r="BV375" s="27"/>
      <c r="BW375" s="27"/>
      <c r="BX375" s="27">
        <f t="shared" si="1177"/>
        <v>82484.097999999998</v>
      </c>
      <c r="BY375" s="27">
        <f t="shared" si="1178"/>
        <v>0</v>
      </c>
      <c r="BZ375" s="27">
        <f t="shared" si="1179"/>
        <v>0</v>
      </c>
      <c r="CA375" s="27"/>
      <c r="CB375" s="20">
        <v>0</v>
      </c>
      <c r="CC375" s="35"/>
    </row>
    <row r="376" spans="1:87" s="28" customFormat="1" ht="46.8" hidden="1" x14ac:dyDescent="0.3">
      <c r="A376" s="29" t="s">
        <v>259</v>
      </c>
      <c r="B376" s="30"/>
      <c r="C376" s="29"/>
      <c r="D376" s="29"/>
      <c r="E376" s="31" t="s">
        <v>260</v>
      </c>
      <c r="F376" s="32">
        <f t="shared" si="1180"/>
        <v>32875.5</v>
      </c>
      <c r="G376" s="32">
        <f t="shared" si="1181"/>
        <v>32875.5</v>
      </c>
      <c r="H376" s="32">
        <f t="shared" si="1182"/>
        <v>32875.5</v>
      </c>
      <c r="I376" s="32">
        <f t="shared" si="1183"/>
        <v>0</v>
      </c>
      <c r="J376" s="32">
        <f t="shared" si="1184"/>
        <v>0</v>
      </c>
      <c r="K376" s="32">
        <f t="shared" si="1185"/>
        <v>0</v>
      </c>
      <c r="L376" s="32">
        <f t="shared" si="1144"/>
        <v>32875.5</v>
      </c>
      <c r="M376" s="32">
        <f t="shared" si="1145"/>
        <v>32875.5</v>
      </c>
      <c r="N376" s="32">
        <f t="shared" si="1146"/>
        <v>32875.5</v>
      </c>
      <c r="O376" s="32">
        <f t="shared" si="1186"/>
        <v>0</v>
      </c>
      <c r="P376" s="32">
        <f t="shared" si="1187"/>
        <v>0</v>
      </c>
      <c r="Q376" s="32">
        <f t="shared" si="1188"/>
        <v>0</v>
      </c>
      <c r="R376" s="32">
        <f t="shared" si="1147"/>
        <v>32875.5</v>
      </c>
      <c r="S376" s="32">
        <f t="shared" si="1148"/>
        <v>32875.5</v>
      </c>
      <c r="T376" s="32">
        <f t="shared" si="1149"/>
        <v>32875.5</v>
      </c>
      <c r="U376" s="32">
        <f t="shared" si="1189"/>
        <v>0</v>
      </c>
      <c r="V376" s="32">
        <f t="shared" si="1190"/>
        <v>0</v>
      </c>
      <c r="W376" s="32">
        <f t="shared" si="1191"/>
        <v>0</v>
      </c>
      <c r="X376" s="32">
        <f t="shared" si="1150"/>
        <v>32875.5</v>
      </c>
      <c r="Y376" s="32">
        <f t="shared" si="1151"/>
        <v>32875.5</v>
      </c>
      <c r="Z376" s="32">
        <f t="shared" si="1152"/>
        <v>32875.5</v>
      </c>
      <c r="AA376" s="32">
        <f t="shared" si="1192"/>
        <v>0</v>
      </c>
      <c r="AB376" s="32">
        <f t="shared" si="1193"/>
        <v>0</v>
      </c>
      <c r="AC376" s="32">
        <f t="shared" si="1194"/>
        <v>0</v>
      </c>
      <c r="AD376" s="32">
        <f t="shared" si="1153"/>
        <v>32875.5</v>
      </c>
      <c r="AE376" s="32">
        <f t="shared" si="1154"/>
        <v>32875.5</v>
      </c>
      <c r="AF376" s="32">
        <f t="shared" si="1155"/>
        <v>32875.5</v>
      </c>
      <c r="AG376" s="32">
        <f t="shared" si="1195"/>
        <v>0</v>
      </c>
      <c r="AH376" s="32">
        <f t="shared" si="1196"/>
        <v>0</v>
      </c>
      <c r="AI376" s="32">
        <f t="shared" si="1197"/>
        <v>0</v>
      </c>
      <c r="AJ376" s="32">
        <f t="shared" si="1156"/>
        <v>32875.5</v>
      </c>
      <c r="AK376" s="32">
        <f t="shared" si="1157"/>
        <v>32875.5</v>
      </c>
      <c r="AL376" s="32">
        <f t="shared" si="1158"/>
        <v>32875.5</v>
      </c>
      <c r="AM376" s="32">
        <f t="shared" si="1198"/>
        <v>0</v>
      </c>
      <c r="AN376" s="32">
        <f t="shared" si="1199"/>
        <v>0</v>
      </c>
      <c r="AO376" s="32">
        <f t="shared" si="1200"/>
        <v>0</v>
      </c>
      <c r="AP376" s="32">
        <f t="shared" si="1159"/>
        <v>32875.5</v>
      </c>
      <c r="AQ376" s="32">
        <f t="shared" si="1160"/>
        <v>32875.5</v>
      </c>
      <c r="AR376" s="32">
        <f t="shared" si="1161"/>
        <v>32875.5</v>
      </c>
      <c r="AS376" s="32">
        <f t="shared" si="1201"/>
        <v>0</v>
      </c>
      <c r="AT376" s="32">
        <f t="shared" si="1202"/>
        <v>0</v>
      </c>
      <c r="AU376" s="32">
        <f t="shared" si="1203"/>
        <v>0</v>
      </c>
      <c r="AV376" s="32">
        <f t="shared" si="1162"/>
        <v>32875.5</v>
      </c>
      <c r="AW376" s="32">
        <f t="shared" si="1163"/>
        <v>32875.5</v>
      </c>
      <c r="AX376" s="32">
        <f t="shared" si="1164"/>
        <v>32875.5</v>
      </c>
      <c r="AY376" s="32">
        <f t="shared" si="1204"/>
        <v>0</v>
      </c>
      <c r="AZ376" s="32">
        <f t="shared" si="1205"/>
        <v>0</v>
      </c>
      <c r="BA376" s="32">
        <f t="shared" si="1206"/>
        <v>0</v>
      </c>
      <c r="BB376" s="32">
        <f t="shared" si="1165"/>
        <v>32875.5</v>
      </c>
      <c r="BC376" s="32">
        <f t="shared" si="1166"/>
        <v>32875.5</v>
      </c>
      <c r="BD376" s="32">
        <f t="shared" si="1167"/>
        <v>32875.5</v>
      </c>
      <c r="BE376" s="32">
        <f t="shared" si="1207"/>
        <v>0</v>
      </c>
      <c r="BF376" s="32">
        <f t="shared" si="1208"/>
        <v>0</v>
      </c>
      <c r="BG376" s="32">
        <f t="shared" si="1209"/>
        <v>0</v>
      </c>
      <c r="BH376" s="32">
        <f t="shared" si="1168"/>
        <v>32875.5</v>
      </c>
      <c r="BI376" s="32">
        <f t="shared" si="1169"/>
        <v>32875.5</v>
      </c>
      <c r="BJ376" s="32">
        <f t="shared" si="1170"/>
        <v>32875.5</v>
      </c>
      <c r="BK376" s="32">
        <f t="shared" si="1210"/>
        <v>0</v>
      </c>
      <c r="BL376" s="32">
        <f t="shared" si="1211"/>
        <v>0</v>
      </c>
      <c r="BM376" s="32">
        <f t="shared" si="1212"/>
        <v>0</v>
      </c>
      <c r="BN376" s="32">
        <f t="shared" si="1171"/>
        <v>32875.5</v>
      </c>
      <c r="BO376" s="32">
        <f t="shared" si="1172"/>
        <v>32875.5</v>
      </c>
      <c r="BP376" s="32">
        <f t="shared" si="1173"/>
        <v>32875.5</v>
      </c>
      <c r="BQ376" s="32">
        <f t="shared" si="1213"/>
        <v>0</v>
      </c>
      <c r="BR376" s="32">
        <f t="shared" si="1214"/>
        <v>0</v>
      </c>
      <c r="BS376" s="27">
        <f t="shared" si="1174"/>
        <v>32875.5</v>
      </c>
      <c r="BT376" s="27">
        <f t="shared" si="1175"/>
        <v>32875.5</v>
      </c>
      <c r="BU376" s="27">
        <f t="shared" si="1176"/>
        <v>32875.5</v>
      </c>
      <c r="BV376" s="32">
        <f t="shared" si="1215"/>
        <v>0</v>
      </c>
      <c r="BW376" s="32">
        <f t="shared" si="1216"/>
        <v>0</v>
      </c>
      <c r="BX376" s="32">
        <f t="shared" si="1177"/>
        <v>32875.5</v>
      </c>
      <c r="BY376" s="32">
        <f t="shared" si="1178"/>
        <v>32875.5</v>
      </c>
      <c r="BZ376" s="32">
        <f t="shared" si="1179"/>
        <v>32875.5</v>
      </c>
      <c r="CA376" s="32">
        <f t="shared" si="1217"/>
        <v>0</v>
      </c>
      <c r="CB376" s="20">
        <v>0</v>
      </c>
      <c r="CC376" s="33"/>
      <c r="CE376" s="28" t="s">
        <v>26</v>
      </c>
    </row>
    <row r="377" spans="1:87" ht="46.8" hidden="1" x14ac:dyDescent="0.3">
      <c r="A377" s="18" t="s">
        <v>261</v>
      </c>
      <c r="B377" s="19"/>
      <c r="C377" s="18"/>
      <c r="D377" s="18"/>
      <c r="E377" s="34" t="s">
        <v>262</v>
      </c>
      <c r="F377" s="27">
        <f t="shared" ref="F377:K377" si="1218">F378+F382</f>
        <v>32875.5</v>
      </c>
      <c r="G377" s="27">
        <f t="shared" si="1218"/>
        <v>32875.5</v>
      </c>
      <c r="H377" s="27">
        <f t="shared" si="1218"/>
        <v>32875.5</v>
      </c>
      <c r="I377" s="27">
        <f t="shared" si="1218"/>
        <v>0</v>
      </c>
      <c r="J377" s="27">
        <f t="shared" si="1218"/>
        <v>0</v>
      </c>
      <c r="K377" s="27">
        <f t="shared" si="1218"/>
        <v>0</v>
      </c>
      <c r="L377" s="27">
        <f t="shared" si="1144"/>
        <v>32875.5</v>
      </c>
      <c r="M377" s="27">
        <f t="shared" si="1145"/>
        <v>32875.5</v>
      </c>
      <c r="N377" s="27">
        <f t="shared" si="1146"/>
        <v>32875.5</v>
      </c>
      <c r="O377" s="27">
        <f>O378+O382</f>
        <v>0</v>
      </c>
      <c r="P377" s="27">
        <f>P378+P382</f>
        <v>0</v>
      </c>
      <c r="Q377" s="27">
        <f>Q378+Q382</f>
        <v>0</v>
      </c>
      <c r="R377" s="27">
        <f t="shared" si="1147"/>
        <v>32875.5</v>
      </c>
      <c r="S377" s="27">
        <f t="shared" si="1148"/>
        <v>32875.5</v>
      </c>
      <c r="T377" s="27">
        <f t="shared" si="1149"/>
        <v>32875.5</v>
      </c>
      <c r="U377" s="27">
        <f>U378+U382</f>
        <v>0</v>
      </c>
      <c r="V377" s="27">
        <f>V378+V382</f>
        <v>0</v>
      </c>
      <c r="W377" s="27">
        <f>W378+W382</f>
        <v>0</v>
      </c>
      <c r="X377" s="27">
        <f t="shared" si="1150"/>
        <v>32875.5</v>
      </c>
      <c r="Y377" s="27">
        <f t="shared" si="1151"/>
        <v>32875.5</v>
      </c>
      <c r="Z377" s="27">
        <f t="shared" si="1152"/>
        <v>32875.5</v>
      </c>
      <c r="AA377" s="27">
        <f>AA378+AA382</f>
        <v>0</v>
      </c>
      <c r="AB377" s="27">
        <f>AB378+AB382</f>
        <v>0</v>
      </c>
      <c r="AC377" s="27">
        <f>AC378+AC382</f>
        <v>0</v>
      </c>
      <c r="AD377" s="27">
        <f t="shared" si="1153"/>
        <v>32875.5</v>
      </c>
      <c r="AE377" s="27">
        <f t="shared" si="1154"/>
        <v>32875.5</v>
      </c>
      <c r="AF377" s="27">
        <f t="shared" si="1155"/>
        <v>32875.5</v>
      </c>
      <c r="AG377" s="27">
        <f>AG378+AG382</f>
        <v>0</v>
      </c>
      <c r="AH377" s="27">
        <f>AH378+AH382</f>
        <v>0</v>
      </c>
      <c r="AI377" s="27">
        <f>AI378+AI382</f>
        <v>0</v>
      </c>
      <c r="AJ377" s="27">
        <f t="shared" si="1156"/>
        <v>32875.5</v>
      </c>
      <c r="AK377" s="27">
        <f t="shared" si="1157"/>
        <v>32875.5</v>
      </c>
      <c r="AL377" s="27">
        <f t="shared" si="1158"/>
        <v>32875.5</v>
      </c>
      <c r="AM377" s="27">
        <f>AM378+AM382</f>
        <v>0</v>
      </c>
      <c r="AN377" s="27">
        <f>AN378+AN382</f>
        <v>0</v>
      </c>
      <c r="AO377" s="27">
        <f>AO378+AO382</f>
        <v>0</v>
      </c>
      <c r="AP377" s="27">
        <f t="shared" si="1159"/>
        <v>32875.5</v>
      </c>
      <c r="AQ377" s="27">
        <f t="shared" si="1160"/>
        <v>32875.5</v>
      </c>
      <c r="AR377" s="27">
        <f t="shared" si="1161"/>
        <v>32875.5</v>
      </c>
      <c r="AS377" s="27">
        <f>AS378+AS382</f>
        <v>0</v>
      </c>
      <c r="AT377" s="27">
        <f>AT378+AT382</f>
        <v>0</v>
      </c>
      <c r="AU377" s="27">
        <f>AU378+AU382</f>
        <v>0</v>
      </c>
      <c r="AV377" s="27">
        <f t="shared" si="1162"/>
        <v>32875.5</v>
      </c>
      <c r="AW377" s="27">
        <f t="shared" si="1163"/>
        <v>32875.5</v>
      </c>
      <c r="AX377" s="27">
        <f t="shared" si="1164"/>
        <v>32875.5</v>
      </c>
      <c r="AY377" s="27">
        <f>AY378+AY382</f>
        <v>0</v>
      </c>
      <c r="AZ377" s="27">
        <f>AZ378+AZ382</f>
        <v>0</v>
      </c>
      <c r="BA377" s="27">
        <f>BA378+BA382</f>
        <v>0</v>
      </c>
      <c r="BB377" s="27">
        <f t="shared" si="1165"/>
        <v>32875.5</v>
      </c>
      <c r="BC377" s="27">
        <f t="shared" si="1166"/>
        <v>32875.5</v>
      </c>
      <c r="BD377" s="27">
        <f t="shared" si="1167"/>
        <v>32875.5</v>
      </c>
      <c r="BE377" s="27">
        <f>BE378+BE382</f>
        <v>0</v>
      </c>
      <c r="BF377" s="27">
        <f>BF378+BF382</f>
        <v>0</v>
      </c>
      <c r="BG377" s="27">
        <f>BG378+BG382</f>
        <v>0</v>
      </c>
      <c r="BH377" s="27">
        <f t="shared" si="1168"/>
        <v>32875.5</v>
      </c>
      <c r="BI377" s="27">
        <f t="shared" si="1169"/>
        <v>32875.5</v>
      </c>
      <c r="BJ377" s="27">
        <f t="shared" si="1170"/>
        <v>32875.5</v>
      </c>
      <c r="BK377" s="27">
        <f>BK378+BK382</f>
        <v>0</v>
      </c>
      <c r="BL377" s="27">
        <f>BL378+BL382</f>
        <v>0</v>
      </c>
      <c r="BM377" s="27">
        <f>BM378+BM382</f>
        <v>0</v>
      </c>
      <c r="BN377" s="27">
        <f t="shared" si="1171"/>
        <v>32875.5</v>
      </c>
      <c r="BO377" s="27">
        <f t="shared" si="1172"/>
        <v>32875.5</v>
      </c>
      <c r="BP377" s="27">
        <f t="shared" si="1173"/>
        <v>32875.5</v>
      </c>
      <c r="BQ377" s="27">
        <f>BQ378+BQ382</f>
        <v>0</v>
      </c>
      <c r="BR377" s="27">
        <f>BR378+BR382</f>
        <v>0</v>
      </c>
      <c r="BS377" s="27">
        <f t="shared" si="1174"/>
        <v>32875.5</v>
      </c>
      <c r="BT377" s="27">
        <f t="shared" si="1175"/>
        <v>32875.5</v>
      </c>
      <c r="BU377" s="27">
        <f t="shared" si="1176"/>
        <v>32875.5</v>
      </c>
      <c r="BV377" s="27">
        <f>BV378+BV382</f>
        <v>0</v>
      </c>
      <c r="BW377" s="27">
        <f>BW378+BW382</f>
        <v>0</v>
      </c>
      <c r="BX377" s="27">
        <f t="shared" si="1177"/>
        <v>32875.5</v>
      </c>
      <c r="BY377" s="27">
        <f t="shared" si="1178"/>
        <v>32875.5</v>
      </c>
      <c r="BZ377" s="27">
        <f t="shared" si="1179"/>
        <v>32875.5</v>
      </c>
      <c r="CA377" s="27">
        <f>CA378+CA382</f>
        <v>0</v>
      </c>
      <c r="CB377" s="20">
        <v>0</v>
      </c>
      <c r="CC377" s="35"/>
      <c r="CF377" s="1" t="s">
        <v>27</v>
      </c>
    </row>
    <row r="378" spans="1:87" ht="31.2" hidden="1" x14ac:dyDescent="0.3">
      <c r="A378" s="18" t="s">
        <v>263</v>
      </c>
      <c r="B378" s="19"/>
      <c r="C378" s="18"/>
      <c r="D378" s="18"/>
      <c r="E378" s="34" t="s">
        <v>264</v>
      </c>
      <c r="F378" s="27">
        <f t="shared" ref="F378:F384" si="1219">F379</f>
        <v>6374.4</v>
      </c>
      <c r="G378" s="27">
        <f t="shared" ref="G378:G384" si="1220">G379</f>
        <v>6374.4</v>
      </c>
      <c r="H378" s="27">
        <f t="shared" ref="H378:H384" si="1221">H379</f>
        <v>6374.4</v>
      </c>
      <c r="I378" s="27">
        <f t="shared" ref="I378:I384" si="1222">I379</f>
        <v>0</v>
      </c>
      <c r="J378" s="27">
        <f t="shared" ref="J378:J384" si="1223">J379</f>
        <v>0</v>
      </c>
      <c r="K378" s="27">
        <f t="shared" ref="K378:K384" si="1224">K379</f>
        <v>0</v>
      </c>
      <c r="L378" s="27">
        <f t="shared" si="1144"/>
        <v>6374.4</v>
      </c>
      <c r="M378" s="27">
        <f t="shared" si="1145"/>
        <v>6374.4</v>
      </c>
      <c r="N378" s="27">
        <f t="shared" si="1146"/>
        <v>6374.4</v>
      </c>
      <c r="O378" s="27">
        <f t="shared" ref="O378:O384" si="1225">O379</f>
        <v>0</v>
      </c>
      <c r="P378" s="27">
        <f t="shared" ref="P378:P384" si="1226">P379</f>
        <v>0</v>
      </c>
      <c r="Q378" s="27">
        <f t="shared" ref="Q378:Q384" si="1227">Q379</f>
        <v>0</v>
      </c>
      <c r="R378" s="27">
        <f t="shared" si="1147"/>
        <v>6374.4</v>
      </c>
      <c r="S378" s="27">
        <f t="shared" si="1148"/>
        <v>6374.4</v>
      </c>
      <c r="T378" s="27">
        <f t="shared" si="1149"/>
        <v>6374.4</v>
      </c>
      <c r="U378" s="27">
        <f t="shared" ref="U378:U384" si="1228">U379</f>
        <v>0</v>
      </c>
      <c r="V378" s="27">
        <f t="shared" ref="V378:V384" si="1229">V379</f>
        <v>0</v>
      </c>
      <c r="W378" s="27">
        <f t="shared" ref="W378:W384" si="1230">W379</f>
        <v>0</v>
      </c>
      <c r="X378" s="27">
        <f t="shared" si="1150"/>
        <v>6374.4</v>
      </c>
      <c r="Y378" s="27">
        <f t="shared" si="1151"/>
        <v>6374.4</v>
      </c>
      <c r="Z378" s="27">
        <f t="shared" si="1152"/>
        <v>6374.4</v>
      </c>
      <c r="AA378" s="27">
        <f t="shared" ref="AA378:AA384" si="1231">AA379</f>
        <v>0</v>
      </c>
      <c r="AB378" s="27">
        <f t="shared" ref="AB378:AB384" si="1232">AB379</f>
        <v>0</v>
      </c>
      <c r="AC378" s="27">
        <f t="shared" ref="AC378:AC384" si="1233">AC379</f>
        <v>0</v>
      </c>
      <c r="AD378" s="27">
        <f t="shared" si="1153"/>
        <v>6374.4</v>
      </c>
      <c r="AE378" s="27">
        <f t="shared" si="1154"/>
        <v>6374.4</v>
      </c>
      <c r="AF378" s="27">
        <f t="shared" si="1155"/>
        <v>6374.4</v>
      </c>
      <c r="AG378" s="27">
        <f t="shared" ref="AG378:AG384" si="1234">AG379</f>
        <v>0</v>
      </c>
      <c r="AH378" s="27">
        <f t="shared" ref="AH378:AH384" si="1235">AH379</f>
        <v>0</v>
      </c>
      <c r="AI378" s="27">
        <f t="shared" ref="AI378:AI384" si="1236">AI379</f>
        <v>0</v>
      </c>
      <c r="AJ378" s="27">
        <f t="shared" si="1156"/>
        <v>6374.4</v>
      </c>
      <c r="AK378" s="27">
        <f t="shared" si="1157"/>
        <v>6374.4</v>
      </c>
      <c r="AL378" s="27">
        <f t="shared" si="1158"/>
        <v>6374.4</v>
      </c>
      <c r="AM378" s="27">
        <f t="shared" ref="AM378:AM384" si="1237">AM379</f>
        <v>0</v>
      </c>
      <c r="AN378" s="27">
        <f t="shared" ref="AN378:AN384" si="1238">AN379</f>
        <v>0</v>
      </c>
      <c r="AO378" s="27">
        <f t="shared" ref="AO378:AO384" si="1239">AO379</f>
        <v>0</v>
      </c>
      <c r="AP378" s="27">
        <f t="shared" si="1159"/>
        <v>6374.4</v>
      </c>
      <c r="AQ378" s="27">
        <f t="shared" si="1160"/>
        <v>6374.4</v>
      </c>
      <c r="AR378" s="27">
        <f t="shared" si="1161"/>
        <v>6374.4</v>
      </c>
      <c r="AS378" s="27">
        <f t="shared" ref="AS378:AS384" si="1240">AS379</f>
        <v>0</v>
      </c>
      <c r="AT378" s="27">
        <f t="shared" ref="AT378:AT384" si="1241">AT379</f>
        <v>0</v>
      </c>
      <c r="AU378" s="27">
        <f t="shared" ref="AU378:AU384" si="1242">AU379</f>
        <v>0</v>
      </c>
      <c r="AV378" s="27">
        <f t="shared" si="1162"/>
        <v>6374.4</v>
      </c>
      <c r="AW378" s="27">
        <f t="shared" si="1163"/>
        <v>6374.4</v>
      </c>
      <c r="AX378" s="27">
        <f t="shared" si="1164"/>
        <v>6374.4</v>
      </c>
      <c r="AY378" s="27">
        <f t="shared" ref="AY378:AY384" si="1243">AY379</f>
        <v>0</v>
      </c>
      <c r="AZ378" s="27">
        <f t="shared" ref="AZ378:AZ384" si="1244">AZ379</f>
        <v>0</v>
      </c>
      <c r="BA378" s="27">
        <f t="shared" ref="BA378:BA384" si="1245">BA379</f>
        <v>0</v>
      </c>
      <c r="BB378" s="27">
        <f t="shared" si="1165"/>
        <v>6374.4</v>
      </c>
      <c r="BC378" s="27">
        <f t="shared" si="1166"/>
        <v>6374.4</v>
      </c>
      <c r="BD378" s="27">
        <f t="shared" si="1167"/>
        <v>6374.4</v>
      </c>
      <c r="BE378" s="27">
        <f t="shared" ref="BE378:BE384" si="1246">BE379</f>
        <v>0</v>
      </c>
      <c r="BF378" s="27">
        <f t="shared" ref="BF378:BF384" si="1247">BF379</f>
        <v>0</v>
      </c>
      <c r="BG378" s="27">
        <f t="shared" ref="BG378:BG384" si="1248">BG379</f>
        <v>0</v>
      </c>
      <c r="BH378" s="27">
        <f t="shared" si="1168"/>
        <v>6374.4</v>
      </c>
      <c r="BI378" s="27">
        <f t="shared" si="1169"/>
        <v>6374.4</v>
      </c>
      <c r="BJ378" s="27">
        <f t="shared" si="1170"/>
        <v>6374.4</v>
      </c>
      <c r="BK378" s="27">
        <f t="shared" ref="BK378:BK384" si="1249">BK379</f>
        <v>0</v>
      </c>
      <c r="BL378" s="27">
        <f t="shared" ref="BL378:BL384" si="1250">BL379</f>
        <v>0</v>
      </c>
      <c r="BM378" s="27">
        <f t="shared" ref="BM378:BM384" si="1251">BM379</f>
        <v>0</v>
      </c>
      <c r="BN378" s="27">
        <f t="shared" si="1171"/>
        <v>6374.4</v>
      </c>
      <c r="BO378" s="27">
        <f t="shared" si="1172"/>
        <v>6374.4</v>
      </c>
      <c r="BP378" s="27">
        <f t="shared" si="1173"/>
        <v>6374.4</v>
      </c>
      <c r="BQ378" s="27">
        <f t="shared" ref="BQ378:BQ384" si="1252">BQ379</f>
        <v>0</v>
      </c>
      <c r="BR378" s="27">
        <f t="shared" ref="BR378:BR384" si="1253">BR379</f>
        <v>0</v>
      </c>
      <c r="BS378" s="27">
        <f t="shared" si="1174"/>
        <v>6374.4</v>
      </c>
      <c r="BT378" s="27">
        <f t="shared" si="1175"/>
        <v>6374.4</v>
      </c>
      <c r="BU378" s="27">
        <f t="shared" si="1176"/>
        <v>6374.4</v>
      </c>
      <c r="BV378" s="27">
        <f t="shared" ref="BV378:BV384" si="1254">BV379</f>
        <v>0</v>
      </c>
      <c r="BW378" s="27">
        <f t="shared" ref="BW378:BW384" si="1255">BW379</f>
        <v>0</v>
      </c>
      <c r="BX378" s="27">
        <f t="shared" si="1177"/>
        <v>6374.4</v>
      </c>
      <c r="BY378" s="27">
        <f t="shared" si="1178"/>
        <v>6374.4</v>
      </c>
      <c r="BZ378" s="27">
        <f t="shared" si="1179"/>
        <v>6374.4</v>
      </c>
      <c r="CA378" s="27">
        <f t="shared" ref="CA378:CA384" si="1256">CA379</f>
        <v>0</v>
      </c>
      <c r="CB378" s="20">
        <v>0</v>
      </c>
      <c r="CC378" s="35"/>
      <c r="CI378" s="1" t="s">
        <v>30</v>
      </c>
    </row>
    <row r="379" spans="1:87" ht="46.8" hidden="1" x14ac:dyDescent="0.3">
      <c r="A379" s="18" t="s">
        <v>263</v>
      </c>
      <c r="B379" s="19">
        <v>600</v>
      </c>
      <c r="C379" s="18"/>
      <c r="D379" s="18"/>
      <c r="E379" s="34" t="s">
        <v>44</v>
      </c>
      <c r="F379" s="27">
        <f t="shared" si="1219"/>
        <v>6374.4</v>
      </c>
      <c r="G379" s="27">
        <f t="shared" si="1220"/>
        <v>6374.4</v>
      </c>
      <c r="H379" s="27">
        <f t="shared" si="1221"/>
        <v>6374.4</v>
      </c>
      <c r="I379" s="27">
        <f t="shared" si="1222"/>
        <v>0</v>
      </c>
      <c r="J379" s="27">
        <f t="shared" si="1223"/>
        <v>0</v>
      </c>
      <c r="K379" s="27">
        <f t="shared" si="1224"/>
        <v>0</v>
      </c>
      <c r="L379" s="27">
        <f t="shared" si="1144"/>
        <v>6374.4</v>
      </c>
      <c r="M379" s="27">
        <f t="shared" si="1145"/>
        <v>6374.4</v>
      </c>
      <c r="N379" s="27">
        <f t="shared" si="1146"/>
        <v>6374.4</v>
      </c>
      <c r="O379" s="27">
        <f t="shared" si="1225"/>
        <v>0</v>
      </c>
      <c r="P379" s="27">
        <f t="shared" si="1226"/>
        <v>0</v>
      </c>
      <c r="Q379" s="27">
        <f t="shared" si="1227"/>
        <v>0</v>
      </c>
      <c r="R379" s="27">
        <f t="shared" si="1147"/>
        <v>6374.4</v>
      </c>
      <c r="S379" s="27">
        <f t="shared" si="1148"/>
        <v>6374.4</v>
      </c>
      <c r="T379" s="27">
        <f t="shared" si="1149"/>
        <v>6374.4</v>
      </c>
      <c r="U379" s="27">
        <f t="shared" si="1228"/>
        <v>0</v>
      </c>
      <c r="V379" s="27">
        <f t="shared" si="1229"/>
        <v>0</v>
      </c>
      <c r="W379" s="27">
        <f t="shared" si="1230"/>
        <v>0</v>
      </c>
      <c r="X379" s="27">
        <f t="shared" si="1150"/>
        <v>6374.4</v>
      </c>
      <c r="Y379" s="27">
        <f t="shared" si="1151"/>
        <v>6374.4</v>
      </c>
      <c r="Z379" s="27">
        <f t="shared" si="1152"/>
        <v>6374.4</v>
      </c>
      <c r="AA379" s="27">
        <f t="shared" si="1231"/>
        <v>0</v>
      </c>
      <c r="AB379" s="27">
        <f t="shared" si="1232"/>
        <v>0</v>
      </c>
      <c r="AC379" s="27">
        <f t="shared" si="1233"/>
        <v>0</v>
      </c>
      <c r="AD379" s="27">
        <f t="shared" si="1153"/>
        <v>6374.4</v>
      </c>
      <c r="AE379" s="27">
        <f t="shared" si="1154"/>
        <v>6374.4</v>
      </c>
      <c r="AF379" s="27">
        <f t="shared" si="1155"/>
        <v>6374.4</v>
      </c>
      <c r="AG379" s="27">
        <f t="shared" si="1234"/>
        <v>0</v>
      </c>
      <c r="AH379" s="27">
        <f t="shared" si="1235"/>
        <v>0</v>
      </c>
      <c r="AI379" s="27">
        <f t="shared" si="1236"/>
        <v>0</v>
      </c>
      <c r="AJ379" s="27">
        <f t="shared" si="1156"/>
        <v>6374.4</v>
      </c>
      <c r="AK379" s="27">
        <f t="shared" si="1157"/>
        <v>6374.4</v>
      </c>
      <c r="AL379" s="27">
        <f t="shared" si="1158"/>
        <v>6374.4</v>
      </c>
      <c r="AM379" s="27">
        <f t="shared" si="1237"/>
        <v>0</v>
      </c>
      <c r="AN379" s="27">
        <f t="shared" si="1238"/>
        <v>0</v>
      </c>
      <c r="AO379" s="27">
        <f t="shared" si="1239"/>
        <v>0</v>
      </c>
      <c r="AP379" s="27">
        <f t="shared" si="1159"/>
        <v>6374.4</v>
      </c>
      <c r="AQ379" s="27">
        <f t="shared" si="1160"/>
        <v>6374.4</v>
      </c>
      <c r="AR379" s="27">
        <f t="shared" si="1161"/>
        <v>6374.4</v>
      </c>
      <c r="AS379" s="27">
        <f t="shared" si="1240"/>
        <v>0</v>
      </c>
      <c r="AT379" s="27">
        <f t="shared" si="1241"/>
        <v>0</v>
      </c>
      <c r="AU379" s="27">
        <f t="shared" si="1242"/>
        <v>0</v>
      </c>
      <c r="AV379" s="27">
        <f t="shared" si="1162"/>
        <v>6374.4</v>
      </c>
      <c r="AW379" s="27">
        <f t="shared" si="1163"/>
        <v>6374.4</v>
      </c>
      <c r="AX379" s="27">
        <f t="shared" si="1164"/>
        <v>6374.4</v>
      </c>
      <c r="AY379" s="27">
        <f t="shared" si="1243"/>
        <v>0</v>
      </c>
      <c r="AZ379" s="27">
        <f t="shared" si="1244"/>
        <v>0</v>
      </c>
      <c r="BA379" s="27">
        <f t="shared" si="1245"/>
        <v>0</v>
      </c>
      <c r="BB379" s="27">
        <f t="shared" si="1165"/>
        <v>6374.4</v>
      </c>
      <c r="BC379" s="27">
        <f t="shared" si="1166"/>
        <v>6374.4</v>
      </c>
      <c r="BD379" s="27">
        <f t="shared" si="1167"/>
        <v>6374.4</v>
      </c>
      <c r="BE379" s="27">
        <f t="shared" si="1246"/>
        <v>0</v>
      </c>
      <c r="BF379" s="27">
        <f t="shared" si="1247"/>
        <v>0</v>
      </c>
      <c r="BG379" s="27">
        <f t="shared" si="1248"/>
        <v>0</v>
      </c>
      <c r="BH379" s="27">
        <f t="shared" si="1168"/>
        <v>6374.4</v>
      </c>
      <c r="BI379" s="27">
        <f t="shared" si="1169"/>
        <v>6374.4</v>
      </c>
      <c r="BJ379" s="27">
        <f t="shared" si="1170"/>
        <v>6374.4</v>
      </c>
      <c r="BK379" s="27">
        <f t="shared" si="1249"/>
        <v>0</v>
      </c>
      <c r="BL379" s="27">
        <f t="shared" si="1250"/>
        <v>0</v>
      </c>
      <c r="BM379" s="27">
        <f t="shared" si="1251"/>
        <v>0</v>
      </c>
      <c r="BN379" s="27">
        <f t="shared" si="1171"/>
        <v>6374.4</v>
      </c>
      <c r="BO379" s="27">
        <f t="shared" si="1172"/>
        <v>6374.4</v>
      </c>
      <c r="BP379" s="27">
        <f t="shared" si="1173"/>
        <v>6374.4</v>
      </c>
      <c r="BQ379" s="27">
        <f t="shared" si="1252"/>
        <v>0</v>
      </c>
      <c r="BR379" s="27">
        <f t="shared" si="1253"/>
        <v>0</v>
      </c>
      <c r="BS379" s="27">
        <f t="shared" si="1174"/>
        <v>6374.4</v>
      </c>
      <c r="BT379" s="27">
        <f t="shared" si="1175"/>
        <v>6374.4</v>
      </c>
      <c r="BU379" s="27">
        <f t="shared" si="1176"/>
        <v>6374.4</v>
      </c>
      <c r="BV379" s="27">
        <f t="shared" si="1254"/>
        <v>0</v>
      </c>
      <c r="BW379" s="27">
        <f t="shared" si="1255"/>
        <v>0</v>
      </c>
      <c r="BX379" s="27">
        <f t="shared" si="1177"/>
        <v>6374.4</v>
      </c>
      <c r="BY379" s="27">
        <f t="shared" si="1178"/>
        <v>6374.4</v>
      </c>
      <c r="BZ379" s="27">
        <f t="shared" si="1179"/>
        <v>6374.4</v>
      </c>
      <c r="CA379" s="27">
        <f t="shared" si="1256"/>
        <v>0</v>
      </c>
      <c r="CB379" s="20">
        <v>0</v>
      </c>
      <c r="CC379" s="35"/>
      <c r="CG379" s="1" t="s">
        <v>28</v>
      </c>
    </row>
    <row r="380" spans="1:87" hidden="1" x14ac:dyDescent="0.3">
      <c r="A380" s="18" t="s">
        <v>263</v>
      </c>
      <c r="B380" s="19">
        <v>620</v>
      </c>
      <c r="C380" s="18"/>
      <c r="D380" s="18"/>
      <c r="E380" s="34" t="s">
        <v>45</v>
      </c>
      <c r="F380" s="27">
        <f t="shared" si="1219"/>
        <v>6374.4</v>
      </c>
      <c r="G380" s="27">
        <f t="shared" si="1220"/>
        <v>6374.4</v>
      </c>
      <c r="H380" s="27">
        <f t="shared" si="1221"/>
        <v>6374.4</v>
      </c>
      <c r="I380" s="27">
        <f t="shared" si="1222"/>
        <v>0</v>
      </c>
      <c r="J380" s="27">
        <f t="shared" si="1223"/>
        <v>0</v>
      </c>
      <c r="K380" s="27">
        <f t="shared" si="1224"/>
        <v>0</v>
      </c>
      <c r="L380" s="27">
        <f t="shared" si="1144"/>
        <v>6374.4</v>
      </c>
      <c r="M380" s="27">
        <f t="shared" si="1145"/>
        <v>6374.4</v>
      </c>
      <c r="N380" s="27">
        <f t="shared" si="1146"/>
        <v>6374.4</v>
      </c>
      <c r="O380" s="27">
        <f t="shared" si="1225"/>
        <v>0</v>
      </c>
      <c r="P380" s="27">
        <f t="shared" si="1226"/>
        <v>0</v>
      </c>
      <c r="Q380" s="27">
        <f t="shared" si="1227"/>
        <v>0</v>
      </c>
      <c r="R380" s="27">
        <f t="shared" si="1147"/>
        <v>6374.4</v>
      </c>
      <c r="S380" s="27">
        <f t="shared" si="1148"/>
        <v>6374.4</v>
      </c>
      <c r="T380" s="27">
        <f t="shared" si="1149"/>
        <v>6374.4</v>
      </c>
      <c r="U380" s="27">
        <f t="shared" si="1228"/>
        <v>0</v>
      </c>
      <c r="V380" s="27">
        <f t="shared" si="1229"/>
        <v>0</v>
      </c>
      <c r="W380" s="27">
        <f t="shared" si="1230"/>
        <v>0</v>
      </c>
      <c r="X380" s="27">
        <f t="shared" si="1150"/>
        <v>6374.4</v>
      </c>
      <c r="Y380" s="27">
        <f t="shared" si="1151"/>
        <v>6374.4</v>
      </c>
      <c r="Z380" s="27">
        <f t="shared" si="1152"/>
        <v>6374.4</v>
      </c>
      <c r="AA380" s="27">
        <f t="shared" si="1231"/>
        <v>0</v>
      </c>
      <c r="AB380" s="27">
        <f t="shared" si="1232"/>
        <v>0</v>
      </c>
      <c r="AC380" s="27">
        <f t="shared" si="1233"/>
        <v>0</v>
      </c>
      <c r="AD380" s="27">
        <f t="shared" si="1153"/>
        <v>6374.4</v>
      </c>
      <c r="AE380" s="27">
        <f t="shared" si="1154"/>
        <v>6374.4</v>
      </c>
      <c r="AF380" s="27">
        <f t="shared" si="1155"/>
        <v>6374.4</v>
      </c>
      <c r="AG380" s="27">
        <f t="shared" si="1234"/>
        <v>0</v>
      </c>
      <c r="AH380" s="27">
        <f t="shared" si="1235"/>
        <v>0</v>
      </c>
      <c r="AI380" s="27">
        <f t="shared" si="1236"/>
        <v>0</v>
      </c>
      <c r="AJ380" s="27">
        <f t="shared" si="1156"/>
        <v>6374.4</v>
      </c>
      <c r="AK380" s="27">
        <f t="shared" si="1157"/>
        <v>6374.4</v>
      </c>
      <c r="AL380" s="27">
        <f t="shared" si="1158"/>
        <v>6374.4</v>
      </c>
      <c r="AM380" s="27">
        <f t="shared" si="1237"/>
        <v>0</v>
      </c>
      <c r="AN380" s="27">
        <f t="shared" si="1238"/>
        <v>0</v>
      </c>
      <c r="AO380" s="27">
        <f t="shared" si="1239"/>
        <v>0</v>
      </c>
      <c r="AP380" s="27">
        <f t="shared" si="1159"/>
        <v>6374.4</v>
      </c>
      <c r="AQ380" s="27">
        <f t="shared" si="1160"/>
        <v>6374.4</v>
      </c>
      <c r="AR380" s="27">
        <f t="shared" si="1161"/>
        <v>6374.4</v>
      </c>
      <c r="AS380" s="27">
        <f t="shared" si="1240"/>
        <v>0</v>
      </c>
      <c r="AT380" s="27">
        <f t="shared" si="1241"/>
        <v>0</v>
      </c>
      <c r="AU380" s="27">
        <f t="shared" si="1242"/>
        <v>0</v>
      </c>
      <c r="AV380" s="27">
        <f t="shared" si="1162"/>
        <v>6374.4</v>
      </c>
      <c r="AW380" s="27">
        <f t="shared" si="1163"/>
        <v>6374.4</v>
      </c>
      <c r="AX380" s="27">
        <f t="shared" si="1164"/>
        <v>6374.4</v>
      </c>
      <c r="AY380" s="27">
        <f t="shared" si="1243"/>
        <v>0</v>
      </c>
      <c r="AZ380" s="27">
        <f t="shared" si="1244"/>
        <v>0</v>
      </c>
      <c r="BA380" s="27">
        <f t="shared" si="1245"/>
        <v>0</v>
      </c>
      <c r="BB380" s="27">
        <f t="shared" si="1165"/>
        <v>6374.4</v>
      </c>
      <c r="BC380" s="27">
        <f t="shared" si="1166"/>
        <v>6374.4</v>
      </c>
      <c r="BD380" s="27">
        <f t="shared" si="1167"/>
        <v>6374.4</v>
      </c>
      <c r="BE380" s="27">
        <f t="shared" si="1246"/>
        <v>0</v>
      </c>
      <c r="BF380" s="27">
        <f t="shared" si="1247"/>
        <v>0</v>
      </c>
      <c r="BG380" s="27">
        <f t="shared" si="1248"/>
        <v>0</v>
      </c>
      <c r="BH380" s="27">
        <f t="shared" si="1168"/>
        <v>6374.4</v>
      </c>
      <c r="BI380" s="27">
        <f t="shared" si="1169"/>
        <v>6374.4</v>
      </c>
      <c r="BJ380" s="27">
        <f t="shared" si="1170"/>
        <v>6374.4</v>
      </c>
      <c r="BK380" s="27">
        <f t="shared" si="1249"/>
        <v>0</v>
      </c>
      <c r="BL380" s="27">
        <f t="shared" si="1250"/>
        <v>0</v>
      </c>
      <c r="BM380" s="27">
        <f t="shared" si="1251"/>
        <v>0</v>
      </c>
      <c r="BN380" s="27">
        <f t="shared" si="1171"/>
        <v>6374.4</v>
      </c>
      <c r="BO380" s="27">
        <f t="shared" si="1172"/>
        <v>6374.4</v>
      </c>
      <c r="BP380" s="27">
        <f t="shared" si="1173"/>
        <v>6374.4</v>
      </c>
      <c r="BQ380" s="27">
        <f t="shared" si="1252"/>
        <v>0</v>
      </c>
      <c r="BR380" s="27">
        <f t="shared" si="1253"/>
        <v>0</v>
      </c>
      <c r="BS380" s="27">
        <f t="shared" si="1174"/>
        <v>6374.4</v>
      </c>
      <c r="BT380" s="27">
        <f t="shared" si="1175"/>
        <v>6374.4</v>
      </c>
      <c r="BU380" s="27">
        <f t="shared" si="1176"/>
        <v>6374.4</v>
      </c>
      <c r="BV380" s="27">
        <f t="shared" si="1254"/>
        <v>0</v>
      </c>
      <c r="BW380" s="27">
        <f t="shared" si="1255"/>
        <v>0</v>
      </c>
      <c r="BX380" s="27">
        <f t="shared" si="1177"/>
        <v>6374.4</v>
      </c>
      <c r="BY380" s="27">
        <f t="shared" si="1178"/>
        <v>6374.4</v>
      </c>
      <c r="BZ380" s="27">
        <f t="shared" si="1179"/>
        <v>6374.4</v>
      </c>
      <c r="CA380" s="27">
        <f t="shared" si="1256"/>
        <v>0</v>
      </c>
      <c r="CB380" s="20">
        <v>0</v>
      </c>
      <c r="CC380" s="35"/>
      <c r="CH380" s="1" t="s">
        <v>29</v>
      </c>
    </row>
    <row r="381" spans="1:87" hidden="1" x14ac:dyDescent="0.3">
      <c r="A381" s="18" t="s">
        <v>263</v>
      </c>
      <c r="B381" s="19">
        <v>620</v>
      </c>
      <c r="C381" s="18" t="s">
        <v>46</v>
      </c>
      <c r="D381" s="18" t="s">
        <v>46</v>
      </c>
      <c r="E381" s="34" t="s">
        <v>47</v>
      </c>
      <c r="F381" s="27">
        <v>6374.4</v>
      </c>
      <c r="G381" s="27">
        <v>6374.4</v>
      </c>
      <c r="H381" s="27">
        <v>6374.4</v>
      </c>
      <c r="I381" s="27"/>
      <c r="J381" s="27"/>
      <c r="K381" s="27"/>
      <c r="L381" s="27">
        <f t="shared" si="1144"/>
        <v>6374.4</v>
      </c>
      <c r="M381" s="27">
        <f t="shared" si="1145"/>
        <v>6374.4</v>
      </c>
      <c r="N381" s="27">
        <f t="shared" si="1146"/>
        <v>6374.4</v>
      </c>
      <c r="O381" s="27"/>
      <c r="P381" s="27"/>
      <c r="Q381" s="27"/>
      <c r="R381" s="27">
        <f t="shared" si="1147"/>
        <v>6374.4</v>
      </c>
      <c r="S381" s="27">
        <f t="shared" si="1148"/>
        <v>6374.4</v>
      </c>
      <c r="T381" s="27">
        <f t="shared" si="1149"/>
        <v>6374.4</v>
      </c>
      <c r="U381" s="27"/>
      <c r="V381" s="27"/>
      <c r="W381" s="27"/>
      <c r="X381" s="27">
        <f t="shared" si="1150"/>
        <v>6374.4</v>
      </c>
      <c r="Y381" s="27">
        <f t="shared" si="1151"/>
        <v>6374.4</v>
      </c>
      <c r="Z381" s="27">
        <f t="shared" si="1152"/>
        <v>6374.4</v>
      </c>
      <c r="AA381" s="27"/>
      <c r="AB381" s="27"/>
      <c r="AC381" s="27"/>
      <c r="AD381" s="27">
        <f t="shared" si="1153"/>
        <v>6374.4</v>
      </c>
      <c r="AE381" s="27">
        <f t="shared" si="1154"/>
        <v>6374.4</v>
      </c>
      <c r="AF381" s="27">
        <f t="shared" si="1155"/>
        <v>6374.4</v>
      </c>
      <c r="AG381" s="27"/>
      <c r="AH381" s="27"/>
      <c r="AI381" s="27"/>
      <c r="AJ381" s="27">
        <f t="shared" si="1156"/>
        <v>6374.4</v>
      </c>
      <c r="AK381" s="27">
        <f t="shared" si="1157"/>
        <v>6374.4</v>
      </c>
      <c r="AL381" s="27">
        <f t="shared" si="1158"/>
        <v>6374.4</v>
      </c>
      <c r="AM381" s="27"/>
      <c r="AN381" s="27"/>
      <c r="AO381" s="27"/>
      <c r="AP381" s="27">
        <f t="shared" si="1159"/>
        <v>6374.4</v>
      </c>
      <c r="AQ381" s="27">
        <f t="shared" si="1160"/>
        <v>6374.4</v>
      </c>
      <c r="AR381" s="27">
        <f t="shared" si="1161"/>
        <v>6374.4</v>
      </c>
      <c r="AS381" s="27"/>
      <c r="AT381" s="27"/>
      <c r="AU381" s="27"/>
      <c r="AV381" s="27">
        <f t="shared" si="1162"/>
        <v>6374.4</v>
      </c>
      <c r="AW381" s="27">
        <f t="shared" si="1163"/>
        <v>6374.4</v>
      </c>
      <c r="AX381" s="27">
        <f t="shared" si="1164"/>
        <v>6374.4</v>
      </c>
      <c r="AY381" s="27"/>
      <c r="AZ381" s="27"/>
      <c r="BA381" s="27"/>
      <c r="BB381" s="27">
        <f t="shared" si="1165"/>
        <v>6374.4</v>
      </c>
      <c r="BC381" s="27">
        <f t="shared" si="1166"/>
        <v>6374.4</v>
      </c>
      <c r="BD381" s="27">
        <f t="shared" si="1167"/>
        <v>6374.4</v>
      </c>
      <c r="BE381" s="27"/>
      <c r="BF381" s="27"/>
      <c r="BG381" s="27"/>
      <c r="BH381" s="27">
        <f t="shared" si="1168"/>
        <v>6374.4</v>
      </c>
      <c r="BI381" s="27">
        <f t="shared" si="1169"/>
        <v>6374.4</v>
      </c>
      <c r="BJ381" s="27">
        <f t="shared" si="1170"/>
        <v>6374.4</v>
      </c>
      <c r="BK381" s="27"/>
      <c r="BL381" s="27"/>
      <c r="BM381" s="27"/>
      <c r="BN381" s="27">
        <f t="shared" si="1171"/>
        <v>6374.4</v>
      </c>
      <c r="BO381" s="27">
        <f t="shared" si="1172"/>
        <v>6374.4</v>
      </c>
      <c r="BP381" s="27">
        <f t="shared" si="1173"/>
        <v>6374.4</v>
      </c>
      <c r="BQ381" s="27"/>
      <c r="BR381" s="27"/>
      <c r="BS381" s="27">
        <f t="shared" si="1174"/>
        <v>6374.4</v>
      </c>
      <c r="BT381" s="27">
        <f t="shared" si="1175"/>
        <v>6374.4</v>
      </c>
      <c r="BU381" s="27">
        <f t="shared" si="1176"/>
        <v>6374.4</v>
      </c>
      <c r="BV381" s="27"/>
      <c r="BW381" s="27"/>
      <c r="BX381" s="27">
        <f t="shared" si="1177"/>
        <v>6374.4</v>
      </c>
      <c r="BY381" s="27">
        <f t="shared" si="1178"/>
        <v>6374.4</v>
      </c>
      <c r="BZ381" s="27">
        <f t="shared" si="1179"/>
        <v>6374.4</v>
      </c>
      <c r="CA381" s="27"/>
      <c r="CB381" s="20">
        <v>0</v>
      </c>
      <c r="CC381" s="35"/>
    </row>
    <row r="382" spans="1:87" ht="78" hidden="1" x14ac:dyDescent="0.3">
      <c r="A382" s="18" t="s">
        <v>265</v>
      </c>
      <c r="B382" s="19"/>
      <c r="C382" s="18"/>
      <c r="D382" s="18"/>
      <c r="E382" s="34" t="s">
        <v>266</v>
      </c>
      <c r="F382" s="27">
        <f t="shared" si="1219"/>
        <v>26501.1</v>
      </c>
      <c r="G382" s="27">
        <f t="shared" si="1220"/>
        <v>26501.1</v>
      </c>
      <c r="H382" s="27">
        <f t="shared" si="1221"/>
        <v>26501.1</v>
      </c>
      <c r="I382" s="27">
        <f t="shared" si="1222"/>
        <v>0</v>
      </c>
      <c r="J382" s="27">
        <f t="shared" si="1223"/>
        <v>0</v>
      </c>
      <c r="K382" s="27">
        <f t="shared" si="1224"/>
        <v>0</v>
      </c>
      <c r="L382" s="27">
        <f t="shared" si="1144"/>
        <v>26501.1</v>
      </c>
      <c r="M382" s="27">
        <f t="shared" si="1145"/>
        <v>26501.1</v>
      </c>
      <c r="N382" s="27">
        <f t="shared" si="1146"/>
        <v>26501.1</v>
      </c>
      <c r="O382" s="27">
        <f t="shared" si="1225"/>
        <v>0</v>
      </c>
      <c r="P382" s="27">
        <f t="shared" si="1226"/>
        <v>0</v>
      </c>
      <c r="Q382" s="27">
        <f t="shared" si="1227"/>
        <v>0</v>
      </c>
      <c r="R382" s="27">
        <f t="shared" si="1147"/>
        <v>26501.1</v>
      </c>
      <c r="S382" s="27">
        <f t="shared" si="1148"/>
        <v>26501.1</v>
      </c>
      <c r="T382" s="27">
        <f t="shared" si="1149"/>
        <v>26501.1</v>
      </c>
      <c r="U382" s="27">
        <f t="shared" si="1228"/>
        <v>0</v>
      </c>
      <c r="V382" s="27">
        <f t="shared" si="1229"/>
        <v>0</v>
      </c>
      <c r="W382" s="27">
        <f t="shared" si="1230"/>
        <v>0</v>
      </c>
      <c r="X382" s="27">
        <f t="shared" si="1150"/>
        <v>26501.1</v>
      </c>
      <c r="Y382" s="27">
        <f t="shared" si="1151"/>
        <v>26501.1</v>
      </c>
      <c r="Z382" s="27">
        <f t="shared" si="1152"/>
        <v>26501.1</v>
      </c>
      <c r="AA382" s="27">
        <f t="shared" si="1231"/>
        <v>0</v>
      </c>
      <c r="AB382" s="27">
        <f t="shared" si="1232"/>
        <v>0</v>
      </c>
      <c r="AC382" s="27">
        <f t="shared" si="1233"/>
        <v>0</v>
      </c>
      <c r="AD382" s="27">
        <f t="shared" si="1153"/>
        <v>26501.1</v>
      </c>
      <c r="AE382" s="27">
        <f t="shared" si="1154"/>
        <v>26501.1</v>
      </c>
      <c r="AF382" s="27">
        <f t="shared" si="1155"/>
        <v>26501.1</v>
      </c>
      <c r="AG382" s="27">
        <f t="shared" si="1234"/>
        <v>0</v>
      </c>
      <c r="AH382" s="27">
        <f t="shared" si="1235"/>
        <v>0</v>
      </c>
      <c r="AI382" s="27">
        <f t="shared" si="1236"/>
        <v>0</v>
      </c>
      <c r="AJ382" s="27">
        <f t="shared" si="1156"/>
        <v>26501.1</v>
      </c>
      <c r="AK382" s="27">
        <f t="shared" si="1157"/>
        <v>26501.1</v>
      </c>
      <c r="AL382" s="27">
        <f t="shared" si="1158"/>
        <v>26501.1</v>
      </c>
      <c r="AM382" s="27">
        <f t="shared" si="1237"/>
        <v>0</v>
      </c>
      <c r="AN382" s="27">
        <f t="shared" si="1238"/>
        <v>0</v>
      </c>
      <c r="AO382" s="27">
        <f t="shared" si="1239"/>
        <v>0</v>
      </c>
      <c r="AP382" s="27">
        <f t="shared" si="1159"/>
        <v>26501.1</v>
      </c>
      <c r="AQ382" s="27">
        <f t="shared" si="1160"/>
        <v>26501.1</v>
      </c>
      <c r="AR382" s="27">
        <f t="shared" si="1161"/>
        <v>26501.1</v>
      </c>
      <c r="AS382" s="27">
        <f t="shared" si="1240"/>
        <v>0</v>
      </c>
      <c r="AT382" s="27">
        <f t="shared" si="1241"/>
        <v>0</v>
      </c>
      <c r="AU382" s="27">
        <f t="shared" si="1242"/>
        <v>0</v>
      </c>
      <c r="AV382" s="27">
        <f t="shared" si="1162"/>
        <v>26501.1</v>
      </c>
      <c r="AW382" s="27">
        <f t="shared" si="1163"/>
        <v>26501.1</v>
      </c>
      <c r="AX382" s="27">
        <f t="shared" si="1164"/>
        <v>26501.1</v>
      </c>
      <c r="AY382" s="27">
        <f t="shared" si="1243"/>
        <v>0</v>
      </c>
      <c r="AZ382" s="27">
        <f t="shared" si="1244"/>
        <v>0</v>
      </c>
      <c r="BA382" s="27">
        <f t="shared" si="1245"/>
        <v>0</v>
      </c>
      <c r="BB382" s="27">
        <f t="shared" si="1165"/>
        <v>26501.1</v>
      </c>
      <c r="BC382" s="27">
        <f t="shared" si="1166"/>
        <v>26501.1</v>
      </c>
      <c r="BD382" s="27">
        <f t="shared" si="1167"/>
        <v>26501.1</v>
      </c>
      <c r="BE382" s="27">
        <f t="shared" si="1246"/>
        <v>0</v>
      </c>
      <c r="BF382" s="27">
        <f t="shared" si="1247"/>
        <v>0</v>
      </c>
      <c r="BG382" s="27">
        <f t="shared" si="1248"/>
        <v>0</v>
      </c>
      <c r="BH382" s="27">
        <f t="shared" si="1168"/>
        <v>26501.1</v>
      </c>
      <c r="BI382" s="27">
        <f t="shared" si="1169"/>
        <v>26501.1</v>
      </c>
      <c r="BJ382" s="27">
        <f t="shared" si="1170"/>
        <v>26501.1</v>
      </c>
      <c r="BK382" s="27">
        <f t="shared" si="1249"/>
        <v>0</v>
      </c>
      <c r="BL382" s="27">
        <f t="shared" si="1250"/>
        <v>0</v>
      </c>
      <c r="BM382" s="27">
        <f t="shared" si="1251"/>
        <v>0</v>
      </c>
      <c r="BN382" s="27">
        <f t="shared" si="1171"/>
        <v>26501.1</v>
      </c>
      <c r="BO382" s="27">
        <f t="shared" si="1172"/>
        <v>26501.1</v>
      </c>
      <c r="BP382" s="27">
        <f t="shared" si="1173"/>
        <v>26501.1</v>
      </c>
      <c r="BQ382" s="27">
        <f t="shared" si="1252"/>
        <v>0</v>
      </c>
      <c r="BR382" s="27">
        <f t="shared" si="1253"/>
        <v>0</v>
      </c>
      <c r="BS382" s="27">
        <f t="shared" si="1174"/>
        <v>26501.1</v>
      </c>
      <c r="BT382" s="27">
        <f t="shared" si="1175"/>
        <v>26501.1</v>
      </c>
      <c r="BU382" s="27">
        <f t="shared" si="1176"/>
        <v>26501.1</v>
      </c>
      <c r="BV382" s="27">
        <f t="shared" si="1254"/>
        <v>0</v>
      </c>
      <c r="BW382" s="27">
        <f t="shared" si="1255"/>
        <v>0</v>
      </c>
      <c r="BX382" s="27">
        <f t="shared" si="1177"/>
        <v>26501.1</v>
      </c>
      <c r="BY382" s="27">
        <f t="shared" si="1178"/>
        <v>26501.1</v>
      </c>
      <c r="BZ382" s="27">
        <f t="shared" si="1179"/>
        <v>26501.1</v>
      </c>
      <c r="CA382" s="27">
        <f t="shared" si="1256"/>
        <v>0</v>
      </c>
      <c r="CB382" s="20">
        <v>0</v>
      </c>
      <c r="CC382" s="35"/>
      <c r="CI382" s="1" t="s">
        <v>30</v>
      </c>
    </row>
    <row r="383" spans="1:87" ht="46.8" hidden="1" x14ac:dyDescent="0.3">
      <c r="A383" s="18" t="s">
        <v>265</v>
      </c>
      <c r="B383" s="19">
        <v>600</v>
      </c>
      <c r="C383" s="18"/>
      <c r="D383" s="18"/>
      <c r="E383" s="34" t="s">
        <v>44</v>
      </c>
      <c r="F383" s="27">
        <f t="shared" si="1219"/>
        <v>26501.1</v>
      </c>
      <c r="G383" s="27">
        <f t="shared" si="1220"/>
        <v>26501.1</v>
      </c>
      <c r="H383" s="27">
        <f t="shared" si="1221"/>
        <v>26501.1</v>
      </c>
      <c r="I383" s="27">
        <f t="shared" si="1222"/>
        <v>0</v>
      </c>
      <c r="J383" s="27">
        <f t="shared" si="1223"/>
        <v>0</v>
      </c>
      <c r="K383" s="27">
        <f t="shared" si="1224"/>
        <v>0</v>
      </c>
      <c r="L383" s="27">
        <f t="shared" si="1144"/>
        <v>26501.1</v>
      </c>
      <c r="M383" s="27">
        <f t="shared" si="1145"/>
        <v>26501.1</v>
      </c>
      <c r="N383" s="27">
        <f t="shared" si="1146"/>
        <v>26501.1</v>
      </c>
      <c r="O383" s="27">
        <f t="shared" si="1225"/>
        <v>0</v>
      </c>
      <c r="P383" s="27">
        <f t="shared" si="1226"/>
        <v>0</v>
      </c>
      <c r="Q383" s="27">
        <f t="shared" si="1227"/>
        <v>0</v>
      </c>
      <c r="R383" s="27">
        <f t="shared" si="1147"/>
        <v>26501.1</v>
      </c>
      <c r="S383" s="27">
        <f t="shared" si="1148"/>
        <v>26501.1</v>
      </c>
      <c r="T383" s="27">
        <f t="shared" si="1149"/>
        <v>26501.1</v>
      </c>
      <c r="U383" s="27">
        <f t="shared" si="1228"/>
        <v>0</v>
      </c>
      <c r="V383" s="27">
        <f t="shared" si="1229"/>
        <v>0</v>
      </c>
      <c r="W383" s="27">
        <f t="shared" si="1230"/>
        <v>0</v>
      </c>
      <c r="X383" s="27">
        <f t="shared" si="1150"/>
        <v>26501.1</v>
      </c>
      <c r="Y383" s="27">
        <f t="shared" si="1151"/>
        <v>26501.1</v>
      </c>
      <c r="Z383" s="27">
        <f t="shared" si="1152"/>
        <v>26501.1</v>
      </c>
      <c r="AA383" s="27">
        <f t="shared" si="1231"/>
        <v>0</v>
      </c>
      <c r="AB383" s="27">
        <f t="shared" si="1232"/>
        <v>0</v>
      </c>
      <c r="AC383" s="27">
        <f t="shared" si="1233"/>
        <v>0</v>
      </c>
      <c r="AD383" s="27">
        <f t="shared" si="1153"/>
        <v>26501.1</v>
      </c>
      <c r="AE383" s="27">
        <f t="shared" si="1154"/>
        <v>26501.1</v>
      </c>
      <c r="AF383" s="27">
        <f t="shared" si="1155"/>
        <v>26501.1</v>
      </c>
      <c r="AG383" s="27">
        <f t="shared" si="1234"/>
        <v>0</v>
      </c>
      <c r="AH383" s="27">
        <f t="shared" si="1235"/>
        <v>0</v>
      </c>
      <c r="AI383" s="27">
        <f t="shared" si="1236"/>
        <v>0</v>
      </c>
      <c r="AJ383" s="27">
        <f t="shared" si="1156"/>
        <v>26501.1</v>
      </c>
      <c r="AK383" s="27">
        <f t="shared" si="1157"/>
        <v>26501.1</v>
      </c>
      <c r="AL383" s="27">
        <f t="shared" si="1158"/>
        <v>26501.1</v>
      </c>
      <c r="AM383" s="27">
        <f t="shared" si="1237"/>
        <v>0</v>
      </c>
      <c r="AN383" s="27">
        <f t="shared" si="1238"/>
        <v>0</v>
      </c>
      <c r="AO383" s="27">
        <f t="shared" si="1239"/>
        <v>0</v>
      </c>
      <c r="AP383" s="27">
        <f t="shared" si="1159"/>
        <v>26501.1</v>
      </c>
      <c r="AQ383" s="27">
        <f t="shared" si="1160"/>
        <v>26501.1</v>
      </c>
      <c r="AR383" s="27">
        <f t="shared" si="1161"/>
        <v>26501.1</v>
      </c>
      <c r="AS383" s="27">
        <f t="shared" si="1240"/>
        <v>0</v>
      </c>
      <c r="AT383" s="27">
        <f t="shared" si="1241"/>
        <v>0</v>
      </c>
      <c r="AU383" s="27">
        <f t="shared" si="1242"/>
        <v>0</v>
      </c>
      <c r="AV383" s="27">
        <f t="shared" si="1162"/>
        <v>26501.1</v>
      </c>
      <c r="AW383" s="27">
        <f t="shared" si="1163"/>
        <v>26501.1</v>
      </c>
      <c r="AX383" s="27">
        <f t="shared" si="1164"/>
        <v>26501.1</v>
      </c>
      <c r="AY383" s="27">
        <f t="shared" si="1243"/>
        <v>0</v>
      </c>
      <c r="AZ383" s="27">
        <f t="shared" si="1244"/>
        <v>0</v>
      </c>
      <c r="BA383" s="27">
        <f t="shared" si="1245"/>
        <v>0</v>
      </c>
      <c r="BB383" s="27">
        <f t="shared" si="1165"/>
        <v>26501.1</v>
      </c>
      <c r="BC383" s="27">
        <f t="shared" si="1166"/>
        <v>26501.1</v>
      </c>
      <c r="BD383" s="27">
        <f t="shared" si="1167"/>
        <v>26501.1</v>
      </c>
      <c r="BE383" s="27">
        <f t="shared" si="1246"/>
        <v>0</v>
      </c>
      <c r="BF383" s="27">
        <f t="shared" si="1247"/>
        <v>0</v>
      </c>
      <c r="BG383" s="27">
        <f t="shared" si="1248"/>
        <v>0</v>
      </c>
      <c r="BH383" s="27">
        <f t="shared" si="1168"/>
        <v>26501.1</v>
      </c>
      <c r="BI383" s="27">
        <f t="shared" si="1169"/>
        <v>26501.1</v>
      </c>
      <c r="BJ383" s="27">
        <f t="shared" si="1170"/>
        <v>26501.1</v>
      </c>
      <c r="BK383" s="27">
        <f t="shared" si="1249"/>
        <v>0</v>
      </c>
      <c r="BL383" s="27">
        <f t="shared" si="1250"/>
        <v>0</v>
      </c>
      <c r="BM383" s="27">
        <f t="shared" si="1251"/>
        <v>0</v>
      </c>
      <c r="BN383" s="27">
        <f t="shared" si="1171"/>
        <v>26501.1</v>
      </c>
      <c r="BO383" s="27">
        <f t="shared" si="1172"/>
        <v>26501.1</v>
      </c>
      <c r="BP383" s="27">
        <f t="shared" si="1173"/>
        <v>26501.1</v>
      </c>
      <c r="BQ383" s="27">
        <f t="shared" si="1252"/>
        <v>0</v>
      </c>
      <c r="BR383" s="27">
        <f t="shared" si="1253"/>
        <v>0</v>
      </c>
      <c r="BS383" s="27">
        <f t="shared" si="1174"/>
        <v>26501.1</v>
      </c>
      <c r="BT383" s="27">
        <f t="shared" si="1175"/>
        <v>26501.1</v>
      </c>
      <c r="BU383" s="27">
        <f t="shared" si="1176"/>
        <v>26501.1</v>
      </c>
      <c r="BV383" s="27">
        <f t="shared" si="1254"/>
        <v>0</v>
      </c>
      <c r="BW383" s="27">
        <f t="shared" si="1255"/>
        <v>0</v>
      </c>
      <c r="BX383" s="27">
        <f t="shared" si="1177"/>
        <v>26501.1</v>
      </c>
      <c r="BY383" s="27">
        <f t="shared" si="1178"/>
        <v>26501.1</v>
      </c>
      <c r="BZ383" s="27">
        <f t="shared" si="1179"/>
        <v>26501.1</v>
      </c>
      <c r="CA383" s="27">
        <f t="shared" si="1256"/>
        <v>0</v>
      </c>
      <c r="CB383" s="20">
        <v>0</v>
      </c>
      <c r="CC383" s="35"/>
      <c r="CG383" s="1" t="s">
        <v>28</v>
      </c>
    </row>
    <row r="384" spans="1:87" ht="78" hidden="1" x14ac:dyDescent="0.3">
      <c r="A384" s="18" t="s">
        <v>265</v>
      </c>
      <c r="B384" s="19">
        <v>630</v>
      </c>
      <c r="C384" s="18"/>
      <c r="D384" s="18"/>
      <c r="E384" s="34" t="s">
        <v>50</v>
      </c>
      <c r="F384" s="27">
        <f t="shared" si="1219"/>
        <v>26501.1</v>
      </c>
      <c r="G384" s="27">
        <f t="shared" si="1220"/>
        <v>26501.1</v>
      </c>
      <c r="H384" s="27">
        <f t="shared" si="1221"/>
        <v>26501.1</v>
      </c>
      <c r="I384" s="27">
        <f t="shared" si="1222"/>
        <v>0</v>
      </c>
      <c r="J384" s="27">
        <f t="shared" si="1223"/>
        <v>0</v>
      </c>
      <c r="K384" s="27">
        <f t="shared" si="1224"/>
        <v>0</v>
      </c>
      <c r="L384" s="27">
        <f t="shared" si="1144"/>
        <v>26501.1</v>
      </c>
      <c r="M384" s="27">
        <f t="shared" si="1145"/>
        <v>26501.1</v>
      </c>
      <c r="N384" s="27">
        <f t="shared" si="1146"/>
        <v>26501.1</v>
      </c>
      <c r="O384" s="27">
        <f t="shared" si="1225"/>
        <v>0</v>
      </c>
      <c r="P384" s="27">
        <f t="shared" si="1226"/>
        <v>0</v>
      </c>
      <c r="Q384" s="27">
        <f t="shared" si="1227"/>
        <v>0</v>
      </c>
      <c r="R384" s="27">
        <f t="shared" si="1147"/>
        <v>26501.1</v>
      </c>
      <c r="S384" s="27">
        <f t="shared" si="1148"/>
        <v>26501.1</v>
      </c>
      <c r="T384" s="27">
        <f t="shared" si="1149"/>
        <v>26501.1</v>
      </c>
      <c r="U384" s="27">
        <f t="shared" si="1228"/>
        <v>0</v>
      </c>
      <c r="V384" s="27">
        <f t="shared" si="1229"/>
        <v>0</v>
      </c>
      <c r="W384" s="27">
        <f t="shared" si="1230"/>
        <v>0</v>
      </c>
      <c r="X384" s="27">
        <f t="shared" si="1150"/>
        <v>26501.1</v>
      </c>
      <c r="Y384" s="27">
        <f t="shared" si="1151"/>
        <v>26501.1</v>
      </c>
      <c r="Z384" s="27">
        <f t="shared" si="1152"/>
        <v>26501.1</v>
      </c>
      <c r="AA384" s="27">
        <f t="shared" si="1231"/>
        <v>0</v>
      </c>
      <c r="AB384" s="27">
        <f t="shared" si="1232"/>
        <v>0</v>
      </c>
      <c r="AC384" s="27">
        <f t="shared" si="1233"/>
        <v>0</v>
      </c>
      <c r="AD384" s="27">
        <f t="shared" si="1153"/>
        <v>26501.1</v>
      </c>
      <c r="AE384" s="27">
        <f t="shared" si="1154"/>
        <v>26501.1</v>
      </c>
      <c r="AF384" s="27">
        <f t="shared" si="1155"/>
        <v>26501.1</v>
      </c>
      <c r="AG384" s="27">
        <f t="shared" si="1234"/>
        <v>0</v>
      </c>
      <c r="AH384" s="27">
        <f t="shared" si="1235"/>
        <v>0</v>
      </c>
      <c r="AI384" s="27">
        <f t="shared" si="1236"/>
        <v>0</v>
      </c>
      <c r="AJ384" s="27">
        <f t="shared" si="1156"/>
        <v>26501.1</v>
      </c>
      <c r="AK384" s="27">
        <f t="shared" si="1157"/>
        <v>26501.1</v>
      </c>
      <c r="AL384" s="27">
        <f t="shared" si="1158"/>
        <v>26501.1</v>
      </c>
      <c r="AM384" s="27">
        <f t="shared" si="1237"/>
        <v>0</v>
      </c>
      <c r="AN384" s="27">
        <f t="shared" si="1238"/>
        <v>0</v>
      </c>
      <c r="AO384" s="27">
        <f t="shared" si="1239"/>
        <v>0</v>
      </c>
      <c r="AP384" s="27">
        <f t="shared" si="1159"/>
        <v>26501.1</v>
      </c>
      <c r="AQ384" s="27">
        <f t="shared" si="1160"/>
        <v>26501.1</v>
      </c>
      <c r="AR384" s="27">
        <f t="shared" si="1161"/>
        <v>26501.1</v>
      </c>
      <c r="AS384" s="27">
        <f t="shared" si="1240"/>
        <v>0</v>
      </c>
      <c r="AT384" s="27">
        <f t="shared" si="1241"/>
        <v>0</v>
      </c>
      <c r="AU384" s="27">
        <f t="shared" si="1242"/>
        <v>0</v>
      </c>
      <c r="AV384" s="27">
        <f t="shared" si="1162"/>
        <v>26501.1</v>
      </c>
      <c r="AW384" s="27">
        <f t="shared" si="1163"/>
        <v>26501.1</v>
      </c>
      <c r="AX384" s="27">
        <f t="shared" si="1164"/>
        <v>26501.1</v>
      </c>
      <c r="AY384" s="27">
        <f t="shared" si="1243"/>
        <v>0</v>
      </c>
      <c r="AZ384" s="27">
        <f t="shared" si="1244"/>
        <v>0</v>
      </c>
      <c r="BA384" s="27">
        <f t="shared" si="1245"/>
        <v>0</v>
      </c>
      <c r="BB384" s="27">
        <f t="shared" si="1165"/>
        <v>26501.1</v>
      </c>
      <c r="BC384" s="27">
        <f t="shared" si="1166"/>
        <v>26501.1</v>
      </c>
      <c r="BD384" s="27">
        <f t="shared" si="1167"/>
        <v>26501.1</v>
      </c>
      <c r="BE384" s="27">
        <f t="shared" si="1246"/>
        <v>0</v>
      </c>
      <c r="BF384" s="27">
        <f t="shared" si="1247"/>
        <v>0</v>
      </c>
      <c r="BG384" s="27">
        <f t="shared" si="1248"/>
        <v>0</v>
      </c>
      <c r="BH384" s="27">
        <f t="shared" si="1168"/>
        <v>26501.1</v>
      </c>
      <c r="BI384" s="27">
        <f t="shared" si="1169"/>
        <v>26501.1</v>
      </c>
      <c r="BJ384" s="27">
        <f t="shared" si="1170"/>
        <v>26501.1</v>
      </c>
      <c r="BK384" s="27">
        <f t="shared" si="1249"/>
        <v>0</v>
      </c>
      <c r="BL384" s="27">
        <f t="shared" si="1250"/>
        <v>0</v>
      </c>
      <c r="BM384" s="27">
        <f t="shared" si="1251"/>
        <v>0</v>
      </c>
      <c r="BN384" s="27">
        <f t="shared" si="1171"/>
        <v>26501.1</v>
      </c>
      <c r="BO384" s="27">
        <f t="shared" si="1172"/>
        <v>26501.1</v>
      </c>
      <c r="BP384" s="27">
        <f t="shared" si="1173"/>
        <v>26501.1</v>
      </c>
      <c r="BQ384" s="27">
        <f t="shared" si="1252"/>
        <v>0</v>
      </c>
      <c r="BR384" s="27">
        <f t="shared" si="1253"/>
        <v>0</v>
      </c>
      <c r="BS384" s="27">
        <f t="shared" si="1174"/>
        <v>26501.1</v>
      </c>
      <c r="BT384" s="27">
        <f t="shared" si="1175"/>
        <v>26501.1</v>
      </c>
      <c r="BU384" s="27">
        <f t="shared" si="1176"/>
        <v>26501.1</v>
      </c>
      <c r="BV384" s="27">
        <f t="shared" si="1254"/>
        <v>0</v>
      </c>
      <c r="BW384" s="27">
        <f t="shared" si="1255"/>
        <v>0</v>
      </c>
      <c r="BX384" s="27">
        <f t="shared" si="1177"/>
        <v>26501.1</v>
      </c>
      <c r="BY384" s="27">
        <f t="shared" si="1178"/>
        <v>26501.1</v>
      </c>
      <c r="BZ384" s="27">
        <f t="shared" si="1179"/>
        <v>26501.1</v>
      </c>
      <c r="CA384" s="27">
        <f t="shared" si="1256"/>
        <v>0</v>
      </c>
      <c r="CB384" s="20">
        <v>0</v>
      </c>
      <c r="CC384" s="35"/>
      <c r="CH384" s="1" t="s">
        <v>29</v>
      </c>
    </row>
    <row r="385" spans="1:87" hidden="1" x14ac:dyDescent="0.3">
      <c r="A385" s="18" t="s">
        <v>265</v>
      </c>
      <c r="B385" s="19">
        <v>630</v>
      </c>
      <c r="C385" s="18" t="s">
        <v>46</v>
      </c>
      <c r="D385" s="18" t="s">
        <v>46</v>
      </c>
      <c r="E385" s="34" t="s">
        <v>47</v>
      </c>
      <c r="F385" s="27">
        <v>26501.1</v>
      </c>
      <c r="G385" s="27">
        <v>26501.1</v>
      </c>
      <c r="H385" s="27">
        <v>26501.1</v>
      </c>
      <c r="I385" s="27"/>
      <c r="J385" s="27"/>
      <c r="K385" s="27"/>
      <c r="L385" s="27">
        <f t="shared" si="1144"/>
        <v>26501.1</v>
      </c>
      <c r="M385" s="27">
        <f t="shared" si="1145"/>
        <v>26501.1</v>
      </c>
      <c r="N385" s="27">
        <f t="shared" si="1146"/>
        <v>26501.1</v>
      </c>
      <c r="O385" s="27"/>
      <c r="P385" s="27"/>
      <c r="Q385" s="27"/>
      <c r="R385" s="27">
        <f t="shared" si="1147"/>
        <v>26501.1</v>
      </c>
      <c r="S385" s="27">
        <f t="shared" si="1148"/>
        <v>26501.1</v>
      </c>
      <c r="T385" s="27">
        <f t="shared" si="1149"/>
        <v>26501.1</v>
      </c>
      <c r="U385" s="27"/>
      <c r="V385" s="27"/>
      <c r="W385" s="27"/>
      <c r="X385" s="27">
        <f t="shared" si="1150"/>
        <v>26501.1</v>
      </c>
      <c r="Y385" s="27">
        <f t="shared" si="1151"/>
        <v>26501.1</v>
      </c>
      <c r="Z385" s="27">
        <f t="shared" si="1152"/>
        <v>26501.1</v>
      </c>
      <c r="AA385" s="27"/>
      <c r="AB385" s="27"/>
      <c r="AC385" s="27"/>
      <c r="AD385" s="27">
        <f t="shared" si="1153"/>
        <v>26501.1</v>
      </c>
      <c r="AE385" s="27">
        <f t="shared" si="1154"/>
        <v>26501.1</v>
      </c>
      <c r="AF385" s="27">
        <f t="shared" si="1155"/>
        <v>26501.1</v>
      </c>
      <c r="AG385" s="27"/>
      <c r="AH385" s="27"/>
      <c r="AI385" s="27"/>
      <c r="AJ385" s="27">
        <f t="shared" si="1156"/>
        <v>26501.1</v>
      </c>
      <c r="AK385" s="27">
        <f t="shared" si="1157"/>
        <v>26501.1</v>
      </c>
      <c r="AL385" s="27">
        <f t="shared" si="1158"/>
        <v>26501.1</v>
      </c>
      <c r="AM385" s="27"/>
      <c r="AN385" s="27"/>
      <c r="AO385" s="27"/>
      <c r="AP385" s="27">
        <f t="shared" si="1159"/>
        <v>26501.1</v>
      </c>
      <c r="AQ385" s="27">
        <f t="shared" si="1160"/>
        <v>26501.1</v>
      </c>
      <c r="AR385" s="27">
        <f t="shared" si="1161"/>
        <v>26501.1</v>
      </c>
      <c r="AS385" s="27"/>
      <c r="AT385" s="27"/>
      <c r="AU385" s="27"/>
      <c r="AV385" s="27">
        <f t="shared" si="1162"/>
        <v>26501.1</v>
      </c>
      <c r="AW385" s="27">
        <f t="shared" si="1163"/>
        <v>26501.1</v>
      </c>
      <c r="AX385" s="27">
        <f t="shared" si="1164"/>
        <v>26501.1</v>
      </c>
      <c r="AY385" s="27"/>
      <c r="AZ385" s="27"/>
      <c r="BA385" s="27"/>
      <c r="BB385" s="27">
        <f t="shared" si="1165"/>
        <v>26501.1</v>
      </c>
      <c r="BC385" s="27">
        <f t="shared" si="1166"/>
        <v>26501.1</v>
      </c>
      <c r="BD385" s="27">
        <f t="shared" si="1167"/>
        <v>26501.1</v>
      </c>
      <c r="BE385" s="27"/>
      <c r="BF385" s="27"/>
      <c r="BG385" s="27"/>
      <c r="BH385" s="27">
        <f t="shared" si="1168"/>
        <v>26501.1</v>
      </c>
      <c r="BI385" s="27">
        <f t="shared" si="1169"/>
        <v>26501.1</v>
      </c>
      <c r="BJ385" s="27">
        <f t="shared" si="1170"/>
        <v>26501.1</v>
      </c>
      <c r="BK385" s="27"/>
      <c r="BL385" s="27"/>
      <c r="BM385" s="27"/>
      <c r="BN385" s="27">
        <f t="shared" si="1171"/>
        <v>26501.1</v>
      </c>
      <c r="BO385" s="27">
        <f t="shared" si="1172"/>
        <v>26501.1</v>
      </c>
      <c r="BP385" s="27">
        <f t="shared" si="1173"/>
        <v>26501.1</v>
      </c>
      <c r="BQ385" s="27"/>
      <c r="BR385" s="27"/>
      <c r="BS385" s="27">
        <f t="shared" si="1174"/>
        <v>26501.1</v>
      </c>
      <c r="BT385" s="27">
        <f t="shared" si="1175"/>
        <v>26501.1</v>
      </c>
      <c r="BU385" s="27">
        <f t="shared" si="1176"/>
        <v>26501.1</v>
      </c>
      <c r="BV385" s="27"/>
      <c r="BW385" s="27"/>
      <c r="BX385" s="27">
        <f t="shared" si="1177"/>
        <v>26501.1</v>
      </c>
      <c r="BY385" s="27">
        <f t="shared" si="1178"/>
        <v>26501.1</v>
      </c>
      <c r="BZ385" s="27">
        <f t="shared" si="1179"/>
        <v>26501.1</v>
      </c>
      <c r="CA385" s="27"/>
      <c r="CB385" s="20">
        <v>0</v>
      </c>
      <c r="CC385" s="35"/>
    </row>
    <row r="386" spans="1:87" s="22" customFormat="1" ht="46.8" hidden="1" x14ac:dyDescent="0.3">
      <c r="A386" s="23" t="s">
        <v>267</v>
      </c>
      <c r="B386" s="24"/>
      <c r="C386" s="23"/>
      <c r="D386" s="23"/>
      <c r="E386" s="25" t="s">
        <v>268</v>
      </c>
      <c r="F386" s="26">
        <f t="shared" ref="F386:K386" si="1257">F387+F451</f>
        <v>1182371.3999999999</v>
      </c>
      <c r="G386" s="26">
        <f t="shared" si="1257"/>
        <v>1500957.8</v>
      </c>
      <c r="H386" s="26">
        <f t="shared" si="1257"/>
        <v>1463368.4</v>
      </c>
      <c r="I386" s="26">
        <f t="shared" si="1257"/>
        <v>21548.3</v>
      </c>
      <c r="J386" s="26">
        <f t="shared" si="1257"/>
        <v>-5883.3</v>
      </c>
      <c r="K386" s="26">
        <f t="shared" si="1257"/>
        <v>-15858.4</v>
      </c>
      <c r="L386" s="26">
        <f t="shared" si="1144"/>
        <v>1203919.7</v>
      </c>
      <c r="M386" s="26">
        <f t="shared" si="1145"/>
        <v>1495074.5</v>
      </c>
      <c r="N386" s="26">
        <f t="shared" si="1146"/>
        <v>1447510</v>
      </c>
      <c r="O386" s="26">
        <f>O387+O451</f>
        <v>162491.14499999999</v>
      </c>
      <c r="P386" s="26">
        <f>P387+P451</f>
        <v>0</v>
      </c>
      <c r="Q386" s="26">
        <f>Q387+Q451</f>
        <v>0</v>
      </c>
      <c r="R386" s="26">
        <f t="shared" si="1147"/>
        <v>1366410.845</v>
      </c>
      <c r="S386" s="26">
        <f t="shared" si="1148"/>
        <v>1495074.5</v>
      </c>
      <c r="T386" s="26">
        <f t="shared" si="1149"/>
        <v>1447510</v>
      </c>
      <c r="U386" s="26">
        <f>U387+U451</f>
        <v>0</v>
      </c>
      <c r="V386" s="26">
        <f>V387+V451</f>
        <v>0</v>
      </c>
      <c r="W386" s="26">
        <f>W387+W451</f>
        <v>0</v>
      </c>
      <c r="X386" s="26">
        <f t="shared" si="1150"/>
        <v>1366410.845</v>
      </c>
      <c r="Y386" s="26">
        <f t="shared" si="1151"/>
        <v>1495074.5</v>
      </c>
      <c r="Z386" s="26">
        <f t="shared" si="1152"/>
        <v>1447510</v>
      </c>
      <c r="AA386" s="26">
        <f>AA387+AA451</f>
        <v>0</v>
      </c>
      <c r="AB386" s="26">
        <f>AB387+AB451</f>
        <v>0</v>
      </c>
      <c r="AC386" s="26">
        <f>AC387+AC451</f>
        <v>0</v>
      </c>
      <c r="AD386" s="26">
        <f t="shared" si="1153"/>
        <v>1366410.845</v>
      </c>
      <c r="AE386" s="26">
        <f t="shared" si="1154"/>
        <v>1495074.5</v>
      </c>
      <c r="AF386" s="26">
        <f t="shared" si="1155"/>
        <v>1447510</v>
      </c>
      <c r="AG386" s="26">
        <f>AG387+AG451</f>
        <v>0</v>
      </c>
      <c r="AH386" s="26">
        <f>AH387+AH451</f>
        <v>0</v>
      </c>
      <c r="AI386" s="26">
        <f>AI387+AI451</f>
        <v>0</v>
      </c>
      <c r="AJ386" s="26">
        <f t="shared" si="1156"/>
        <v>1366410.845</v>
      </c>
      <c r="AK386" s="26">
        <f t="shared" si="1157"/>
        <v>1495074.5</v>
      </c>
      <c r="AL386" s="26">
        <f t="shared" si="1158"/>
        <v>1447510</v>
      </c>
      <c r="AM386" s="26">
        <f>AM387+AM451</f>
        <v>6227.5439999999999</v>
      </c>
      <c r="AN386" s="26">
        <f>AN387+AN451</f>
        <v>0</v>
      </c>
      <c r="AO386" s="26">
        <f>AO387+AO451</f>
        <v>0</v>
      </c>
      <c r="AP386" s="26">
        <f t="shared" si="1159"/>
        <v>1372638.389</v>
      </c>
      <c r="AQ386" s="26">
        <f t="shared" si="1160"/>
        <v>1495074.5</v>
      </c>
      <c r="AR386" s="26">
        <f t="shared" si="1161"/>
        <v>1447510</v>
      </c>
      <c r="AS386" s="26">
        <f>AS387+AS451</f>
        <v>0</v>
      </c>
      <c r="AT386" s="26">
        <f>AT387+AT451</f>
        <v>0</v>
      </c>
      <c r="AU386" s="26">
        <f>AU387+AU451</f>
        <v>0</v>
      </c>
      <c r="AV386" s="26">
        <f t="shared" si="1162"/>
        <v>1372638.389</v>
      </c>
      <c r="AW386" s="26">
        <f t="shared" si="1163"/>
        <v>1495074.5</v>
      </c>
      <c r="AX386" s="26">
        <f t="shared" si="1164"/>
        <v>1447510</v>
      </c>
      <c r="AY386" s="26">
        <f>AY387+AY451</f>
        <v>33053.861999999994</v>
      </c>
      <c r="AZ386" s="26">
        <f>AZ387+AZ451</f>
        <v>25889.006999999998</v>
      </c>
      <c r="BA386" s="26">
        <f>BA387+BA451</f>
        <v>42117.649000000005</v>
      </c>
      <c r="BB386" s="26">
        <f t="shared" si="1165"/>
        <v>1405692.2509999999</v>
      </c>
      <c r="BC386" s="26">
        <f t="shared" si="1166"/>
        <v>1520963.507</v>
      </c>
      <c r="BD386" s="26">
        <f t="shared" si="1167"/>
        <v>1489627.649</v>
      </c>
      <c r="BE386" s="26">
        <f>BE387+BE451</f>
        <v>-384</v>
      </c>
      <c r="BF386" s="26">
        <f>BF387+BF451</f>
        <v>0</v>
      </c>
      <c r="BG386" s="26">
        <f>BG387+BG451</f>
        <v>0</v>
      </c>
      <c r="BH386" s="26">
        <f t="shared" si="1168"/>
        <v>1405308.2509999999</v>
      </c>
      <c r="BI386" s="26">
        <f t="shared" si="1169"/>
        <v>1520963.507</v>
      </c>
      <c r="BJ386" s="26">
        <f t="shared" si="1170"/>
        <v>1489627.649</v>
      </c>
      <c r="BK386" s="26">
        <f>BK387+BK451</f>
        <v>54888.75</v>
      </c>
      <c r="BL386" s="26">
        <f>BL387+BL451</f>
        <v>0</v>
      </c>
      <c r="BM386" s="26">
        <f>BM387+BM451</f>
        <v>0</v>
      </c>
      <c r="BN386" s="26">
        <f t="shared" si="1171"/>
        <v>1460197.0009999999</v>
      </c>
      <c r="BO386" s="26">
        <f t="shared" si="1172"/>
        <v>1520963.507</v>
      </c>
      <c r="BP386" s="26">
        <f t="shared" si="1173"/>
        <v>1489627.649</v>
      </c>
      <c r="BQ386" s="26">
        <f>BQ387+BQ451</f>
        <v>0</v>
      </c>
      <c r="BR386" s="26">
        <f>BR387+BR451</f>
        <v>0</v>
      </c>
      <c r="BS386" s="27">
        <f t="shared" si="1174"/>
        <v>1460197.0009999999</v>
      </c>
      <c r="BT386" s="27">
        <f t="shared" si="1175"/>
        <v>1520963.507</v>
      </c>
      <c r="BU386" s="27">
        <f t="shared" si="1176"/>
        <v>1489627.649</v>
      </c>
      <c r="BV386" s="26">
        <f>BV387+BV451</f>
        <v>0</v>
      </c>
      <c r="BW386" s="26">
        <f>BW387+BW451</f>
        <v>0</v>
      </c>
      <c r="BX386" s="26">
        <f t="shared" si="1177"/>
        <v>1460197.0009999999</v>
      </c>
      <c r="BY386" s="26">
        <f t="shared" si="1178"/>
        <v>1520963.507</v>
      </c>
      <c r="BZ386" s="26">
        <f t="shared" si="1179"/>
        <v>1489627.649</v>
      </c>
      <c r="CA386" s="26">
        <f>CA387+CA451</f>
        <v>0</v>
      </c>
      <c r="CB386" s="20">
        <v>0</v>
      </c>
      <c r="CC386" s="35"/>
      <c r="CD386" s="22" t="s">
        <v>25</v>
      </c>
    </row>
    <row r="387" spans="1:87" s="28" customFormat="1" ht="31.2" hidden="1" x14ac:dyDescent="0.3">
      <c r="A387" s="29" t="s">
        <v>269</v>
      </c>
      <c r="B387" s="30"/>
      <c r="C387" s="29"/>
      <c r="D387" s="29"/>
      <c r="E387" s="31" t="s">
        <v>270</v>
      </c>
      <c r="F387" s="32">
        <f t="shared" ref="F387:K387" si="1258">F388+F407+F442</f>
        <v>151471.9</v>
      </c>
      <c r="G387" s="32">
        <f t="shared" si="1258"/>
        <v>462930.5</v>
      </c>
      <c r="H387" s="32">
        <f t="shared" si="1258"/>
        <v>425341.1</v>
      </c>
      <c r="I387" s="32">
        <f t="shared" si="1258"/>
        <v>22145.3</v>
      </c>
      <c r="J387" s="32">
        <f t="shared" si="1258"/>
        <v>-5286.3</v>
      </c>
      <c r="K387" s="32">
        <f t="shared" si="1258"/>
        <v>-15261.4</v>
      </c>
      <c r="L387" s="32">
        <f t="shared" si="1144"/>
        <v>173617.19999999998</v>
      </c>
      <c r="M387" s="32">
        <f t="shared" si="1145"/>
        <v>457644.2</v>
      </c>
      <c r="N387" s="32">
        <f t="shared" si="1146"/>
        <v>410079.69999999995</v>
      </c>
      <c r="O387" s="32">
        <f>O388+O407+O442</f>
        <v>162491.14499999999</v>
      </c>
      <c r="P387" s="32">
        <f>P388+P407+P442</f>
        <v>0</v>
      </c>
      <c r="Q387" s="32">
        <f>Q388+Q407+Q442</f>
        <v>0</v>
      </c>
      <c r="R387" s="32">
        <f t="shared" si="1147"/>
        <v>336108.34499999997</v>
      </c>
      <c r="S387" s="32">
        <f t="shared" si="1148"/>
        <v>457644.2</v>
      </c>
      <c r="T387" s="32">
        <f t="shared" si="1149"/>
        <v>410079.69999999995</v>
      </c>
      <c r="U387" s="32">
        <f>U388+U407+U442</f>
        <v>0</v>
      </c>
      <c r="V387" s="32">
        <f>V388+V407+V442</f>
        <v>0</v>
      </c>
      <c r="W387" s="32">
        <f>W388+W407+W442</f>
        <v>0</v>
      </c>
      <c r="X387" s="32">
        <f t="shared" si="1150"/>
        <v>336108.34499999997</v>
      </c>
      <c r="Y387" s="32">
        <f t="shared" si="1151"/>
        <v>457644.2</v>
      </c>
      <c r="Z387" s="32">
        <f t="shared" si="1152"/>
        <v>410079.69999999995</v>
      </c>
      <c r="AA387" s="32">
        <f>AA388+AA407+AA442</f>
        <v>0</v>
      </c>
      <c r="AB387" s="32">
        <f>AB388+AB407+AB442</f>
        <v>0</v>
      </c>
      <c r="AC387" s="32">
        <f>AC388+AC407+AC442</f>
        <v>0</v>
      </c>
      <c r="AD387" s="32">
        <f t="shared" si="1153"/>
        <v>336108.34499999997</v>
      </c>
      <c r="AE387" s="32">
        <f t="shared" si="1154"/>
        <v>457644.2</v>
      </c>
      <c r="AF387" s="32">
        <f t="shared" si="1155"/>
        <v>410079.69999999995</v>
      </c>
      <c r="AG387" s="32">
        <f>AG388+AG407+AG442</f>
        <v>0</v>
      </c>
      <c r="AH387" s="32">
        <f>AH388+AH407+AH442</f>
        <v>0</v>
      </c>
      <c r="AI387" s="32">
        <f>AI388+AI407+AI442</f>
        <v>0</v>
      </c>
      <c r="AJ387" s="32">
        <f t="shared" si="1156"/>
        <v>336108.34499999997</v>
      </c>
      <c r="AK387" s="32">
        <f t="shared" si="1157"/>
        <v>457644.2</v>
      </c>
      <c r="AL387" s="32">
        <f t="shared" si="1158"/>
        <v>410079.69999999995</v>
      </c>
      <c r="AM387" s="32">
        <f>AM388+AM407+AM442</f>
        <v>5881.991</v>
      </c>
      <c r="AN387" s="32">
        <f>AN388+AN407+AN442</f>
        <v>0</v>
      </c>
      <c r="AO387" s="32">
        <f>AO388+AO407+AO442</f>
        <v>0</v>
      </c>
      <c r="AP387" s="32">
        <f t="shared" si="1159"/>
        <v>341990.33599999995</v>
      </c>
      <c r="AQ387" s="32">
        <f t="shared" si="1160"/>
        <v>457644.2</v>
      </c>
      <c r="AR387" s="32">
        <f t="shared" si="1161"/>
        <v>410079.69999999995</v>
      </c>
      <c r="AS387" s="32">
        <f>AS388+AS407+AS442</f>
        <v>0</v>
      </c>
      <c r="AT387" s="32">
        <f>AT388+AT407+AT442</f>
        <v>0</v>
      </c>
      <c r="AU387" s="32">
        <f>AU388+AU407+AU442</f>
        <v>0</v>
      </c>
      <c r="AV387" s="32">
        <f t="shared" si="1162"/>
        <v>341990.33599999995</v>
      </c>
      <c r="AW387" s="32">
        <f t="shared" si="1163"/>
        <v>457644.2</v>
      </c>
      <c r="AX387" s="32">
        <f t="shared" si="1164"/>
        <v>410079.69999999995</v>
      </c>
      <c r="AY387" s="32">
        <f>AY388+AY407+AY442</f>
        <v>22324.472999999998</v>
      </c>
      <c r="AZ387" s="32">
        <f>AZ388+AZ407+AZ442</f>
        <v>0</v>
      </c>
      <c r="BA387" s="32">
        <f>BA388+BA407+BA442</f>
        <v>0</v>
      </c>
      <c r="BB387" s="32">
        <f t="shared" si="1165"/>
        <v>364314.80899999995</v>
      </c>
      <c r="BC387" s="32">
        <f t="shared" si="1166"/>
        <v>457644.2</v>
      </c>
      <c r="BD387" s="32">
        <f t="shared" si="1167"/>
        <v>410079.69999999995</v>
      </c>
      <c r="BE387" s="32">
        <f>BE388+BE407+BE442</f>
        <v>0</v>
      </c>
      <c r="BF387" s="32">
        <f>BF388+BF407+BF442</f>
        <v>0</v>
      </c>
      <c r="BG387" s="32">
        <f>BG388+BG407+BG442</f>
        <v>0</v>
      </c>
      <c r="BH387" s="32">
        <f t="shared" si="1168"/>
        <v>364314.80899999995</v>
      </c>
      <c r="BI387" s="32">
        <f t="shared" si="1169"/>
        <v>457644.2</v>
      </c>
      <c r="BJ387" s="32">
        <f t="shared" si="1170"/>
        <v>410079.69999999995</v>
      </c>
      <c r="BK387" s="32">
        <f>BK388+BK407+BK442</f>
        <v>2455.4</v>
      </c>
      <c r="BL387" s="32">
        <f>BL388+BL407+BL442</f>
        <v>0</v>
      </c>
      <c r="BM387" s="32">
        <f>BM388+BM407+BM442</f>
        <v>0</v>
      </c>
      <c r="BN387" s="32">
        <f t="shared" si="1171"/>
        <v>366770.20899999997</v>
      </c>
      <c r="BO387" s="32">
        <f t="shared" si="1172"/>
        <v>457644.2</v>
      </c>
      <c r="BP387" s="32">
        <f t="shared" si="1173"/>
        <v>410079.69999999995</v>
      </c>
      <c r="BQ387" s="32">
        <f>BQ388+BQ407+BQ442</f>
        <v>0</v>
      </c>
      <c r="BR387" s="32">
        <f>BR388+BR407+BR442</f>
        <v>0</v>
      </c>
      <c r="BS387" s="27">
        <f t="shared" si="1174"/>
        <v>366770.20899999997</v>
      </c>
      <c r="BT387" s="27">
        <f t="shared" si="1175"/>
        <v>457644.2</v>
      </c>
      <c r="BU387" s="27">
        <f t="shared" si="1176"/>
        <v>410079.69999999995</v>
      </c>
      <c r="BV387" s="32">
        <f>BV388+BV407+BV442</f>
        <v>0</v>
      </c>
      <c r="BW387" s="32">
        <f>BW388+BW407+BW442</f>
        <v>0</v>
      </c>
      <c r="BX387" s="32">
        <f t="shared" si="1177"/>
        <v>366770.20899999997</v>
      </c>
      <c r="BY387" s="32">
        <f t="shared" si="1178"/>
        <v>457644.2</v>
      </c>
      <c r="BZ387" s="32">
        <f t="shared" si="1179"/>
        <v>410079.69999999995</v>
      </c>
      <c r="CA387" s="32">
        <f>CA388+CA407+CA442</f>
        <v>0</v>
      </c>
      <c r="CB387" s="20">
        <v>0</v>
      </c>
      <c r="CC387" s="33"/>
      <c r="CE387" s="28" t="s">
        <v>26</v>
      </c>
    </row>
    <row r="388" spans="1:87" ht="62.4" hidden="1" x14ac:dyDescent="0.3">
      <c r="A388" s="18" t="s">
        <v>271</v>
      </c>
      <c r="B388" s="19"/>
      <c r="C388" s="18"/>
      <c r="D388" s="18"/>
      <c r="E388" s="34" t="s">
        <v>272</v>
      </c>
      <c r="F388" s="27">
        <f t="shared" ref="F388:K388" si="1259">F393+F397+F401+F389</f>
        <v>34000.1</v>
      </c>
      <c r="G388" s="27">
        <f t="shared" si="1259"/>
        <v>350759.2</v>
      </c>
      <c r="H388" s="27">
        <f t="shared" si="1259"/>
        <v>313169.8</v>
      </c>
      <c r="I388" s="27">
        <f t="shared" si="1259"/>
        <v>0</v>
      </c>
      <c r="J388" s="27">
        <f t="shared" si="1259"/>
        <v>-5270.1</v>
      </c>
      <c r="K388" s="27">
        <f t="shared" si="1259"/>
        <v>0</v>
      </c>
      <c r="L388" s="27">
        <f t="shared" si="1144"/>
        <v>34000.1</v>
      </c>
      <c r="M388" s="27">
        <f t="shared" si="1145"/>
        <v>345489.10000000003</v>
      </c>
      <c r="N388" s="27">
        <f t="shared" si="1146"/>
        <v>313169.8</v>
      </c>
      <c r="O388" s="27">
        <f>O393+O397+O401+O389</f>
        <v>156277.141</v>
      </c>
      <c r="P388" s="27">
        <f>P393+P397+P401+P389</f>
        <v>0</v>
      </c>
      <c r="Q388" s="27">
        <f>Q393+Q397+Q401+Q389</f>
        <v>0</v>
      </c>
      <c r="R388" s="27">
        <f t="shared" si="1147"/>
        <v>190277.24100000001</v>
      </c>
      <c r="S388" s="27">
        <f t="shared" si="1148"/>
        <v>345489.10000000003</v>
      </c>
      <c r="T388" s="27">
        <f t="shared" si="1149"/>
        <v>313169.8</v>
      </c>
      <c r="U388" s="27">
        <f>U393+U397+U401+U389</f>
        <v>0</v>
      </c>
      <c r="V388" s="27">
        <f>V393+V397+V401+V389</f>
        <v>0</v>
      </c>
      <c r="W388" s="27">
        <f>W393+W397+W401+W389</f>
        <v>0</v>
      </c>
      <c r="X388" s="27">
        <f t="shared" si="1150"/>
        <v>190277.24100000001</v>
      </c>
      <c r="Y388" s="27">
        <f t="shared" si="1151"/>
        <v>345489.10000000003</v>
      </c>
      <c r="Z388" s="27">
        <f t="shared" si="1152"/>
        <v>313169.8</v>
      </c>
      <c r="AA388" s="27">
        <f>AA393+AA397+AA401+AA389</f>
        <v>0</v>
      </c>
      <c r="AB388" s="27">
        <f>AB393+AB397+AB401+AB389</f>
        <v>0</v>
      </c>
      <c r="AC388" s="27">
        <f>AC393+AC397+AC401+AC389</f>
        <v>0</v>
      </c>
      <c r="AD388" s="27">
        <f t="shared" si="1153"/>
        <v>190277.24100000001</v>
      </c>
      <c r="AE388" s="27">
        <f t="shared" si="1154"/>
        <v>345489.10000000003</v>
      </c>
      <c r="AF388" s="27">
        <f t="shared" si="1155"/>
        <v>313169.8</v>
      </c>
      <c r="AG388" s="27">
        <f>AG393+AG397+AG401+AG389</f>
        <v>0</v>
      </c>
      <c r="AH388" s="27">
        <f>AH393+AH397+AH401+AH389</f>
        <v>0</v>
      </c>
      <c r="AI388" s="27">
        <f>AI393+AI397+AI401+AI389</f>
        <v>0</v>
      </c>
      <c r="AJ388" s="27">
        <f t="shared" si="1156"/>
        <v>190277.24100000001</v>
      </c>
      <c r="AK388" s="27">
        <f t="shared" si="1157"/>
        <v>345489.10000000003</v>
      </c>
      <c r="AL388" s="27">
        <f t="shared" si="1158"/>
        <v>313169.8</v>
      </c>
      <c r="AM388" s="27">
        <f>AM393+AM397+AM401+AM389</f>
        <v>0</v>
      </c>
      <c r="AN388" s="27">
        <f>AN393+AN397+AN401+AN389</f>
        <v>0</v>
      </c>
      <c r="AO388" s="27">
        <f>AO393+AO397+AO401+AO389</f>
        <v>0</v>
      </c>
      <c r="AP388" s="27">
        <f t="shared" si="1159"/>
        <v>190277.24100000001</v>
      </c>
      <c r="AQ388" s="27">
        <f t="shared" si="1160"/>
        <v>345489.10000000003</v>
      </c>
      <c r="AR388" s="27">
        <f t="shared" si="1161"/>
        <v>313169.8</v>
      </c>
      <c r="AS388" s="27">
        <f>AS393+AS397+AS401+AS389</f>
        <v>0</v>
      </c>
      <c r="AT388" s="27">
        <f>AT393+AT397+AT401+AT389</f>
        <v>0</v>
      </c>
      <c r="AU388" s="27">
        <f>AU393+AU397+AU401+AU389</f>
        <v>0</v>
      </c>
      <c r="AV388" s="27">
        <f t="shared" si="1162"/>
        <v>190277.24100000001</v>
      </c>
      <c r="AW388" s="27">
        <f t="shared" si="1163"/>
        <v>345489.10000000003</v>
      </c>
      <c r="AX388" s="27">
        <f t="shared" si="1164"/>
        <v>313169.8</v>
      </c>
      <c r="AY388" s="27">
        <f>AY393+AY397+AY401+AY389</f>
        <v>0</v>
      </c>
      <c r="AZ388" s="27">
        <f>AZ393+AZ397+AZ401+AZ389</f>
        <v>0</v>
      </c>
      <c r="BA388" s="27">
        <f>BA393+BA397+BA401+BA389</f>
        <v>0</v>
      </c>
      <c r="BB388" s="27">
        <f t="shared" si="1165"/>
        <v>190277.24100000001</v>
      </c>
      <c r="BC388" s="27">
        <f t="shared" si="1166"/>
        <v>345489.10000000003</v>
      </c>
      <c r="BD388" s="27">
        <f t="shared" si="1167"/>
        <v>313169.8</v>
      </c>
      <c r="BE388" s="27">
        <f>BE393+BE397+BE401+BE389</f>
        <v>0</v>
      </c>
      <c r="BF388" s="27">
        <f>BF393+BF397+BF401+BF389</f>
        <v>0</v>
      </c>
      <c r="BG388" s="27">
        <f>BG393+BG397+BG401+BG389</f>
        <v>0</v>
      </c>
      <c r="BH388" s="27">
        <f t="shared" si="1168"/>
        <v>190277.24100000001</v>
      </c>
      <c r="BI388" s="27">
        <f t="shared" si="1169"/>
        <v>345489.10000000003</v>
      </c>
      <c r="BJ388" s="27">
        <f t="shared" si="1170"/>
        <v>313169.8</v>
      </c>
      <c r="BK388" s="27">
        <f>BK393+BK397+BK401+BK389</f>
        <v>0</v>
      </c>
      <c r="BL388" s="27">
        <f>BL393+BL397+BL401+BL389</f>
        <v>0</v>
      </c>
      <c r="BM388" s="27">
        <f>BM393+BM397+BM401+BM389</f>
        <v>0</v>
      </c>
      <c r="BN388" s="27">
        <f t="shared" si="1171"/>
        <v>190277.24100000001</v>
      </c>
      <c r="BO388" s="27">
        <f t="shared" si="1172"/>
        <v>345489.10000000003</v>
      </c>
      <c r="BP388" s="27">
        <f t="shared" si="1173"/>
        <v>313169.8</v>
      </c>
      <c r="BQ388" s="27">
        <f>BQ393+BQ397+BQ401+BQ389</f>
        <v>0</v>
      </c>
      <c r="BR388" s="27">
        <f>BR393+BR397+BR401+BR389</f>
        <v>0</v>
      </c>
      <c r="BS388" s="27">
        <f t="shared" si="1174"/>
        <v>190277.24100000001</v>
      </c>
      <c r="BT388" s="27">
        <f t="shared" si="1175"/>
        <v>345489.10000000003</v>
      </c>
      <c r="BU388" s="27">
        <f t="shared" si="1176"/>
        <v>313169.8</v>
      </c>
      <c r="BV388" s="27">
        <f>BV393+BV397+BV401+BV389</f>
        <v>0</v>
      </c>
      <c r="BW388" s="27">
        <f>BW393+BW397+BW401+BW389</f>
        <v>0</v>
      </c>
      <c r="BX388" s="27">
        <f t="shared" si="1177"/>
        <v>190277.24100000001</v>
      </c>
      <c r="BY388" s="27">
        <f t="shared" si="1178"/>
        <v>345489.10000000003</v>
      </c>
      <c r="BZ388" s="27">
        <f t="shared" si="1179"/>
        <v>313169.8</v>
      </c>
      <c r="CA388" s="27">
        <f>CA393+CA397+CA401+CA389</f>
        <v>0</v>
      </c>
      <c r="CB388" s="20">
        <v>0</v>
      </c>
      <c r="CC388" s="35"/>
      <c r="CF388" s="1" t="s">
        <v>27</v>
      </c>
    </row>
    <row r="389" spans="1:87" ht="31.2" hidden="1" x14ac:dyDescent="0.3">
      <c r="A389" s="36" t="s">
        <v>273</v>
      </c>
      <c r="B389" s="19"/>
      <c r="C389" s="18"/>
      <c r="D389" s="18"/>
      <c r="E389" s="34" t="s">
        <v>274</v>
      </c>
      <c r="F389" s="37">
        <f t="shared" ref="F389:F401" si="1260">F390</f>
        <v>0</v>
      </c>
      <c r="G389" s="37">
        <f t="shared" ref="G389:G401" si="1261">G390</f>
        <v>0</v>
      </c>
      <c r="H389" s="37">
        <f t="shared" ref="H389:H401" si="1262">H390</f>
        <v>0</v>
      </c>
      <c r="I389" s="37">
        <f t="shared" ref="I389:I401" si="1263">I390</f>
        <v>0</v>
      </c>
      <c r="J389" s="37">
        <f t="shared" ref="J389:J401" si="1264">J390</f>
        <v>0</v>
      </c>
      <c r="K389" s="37">
        <f t="shared" ref="K389:K401" si="1265">K390</f>
        <v>0</v>
      </c>
      <c r="L389" s="37">
        <f t="shared" si="1144"/>
        <v>0</v>
      </c>
      <c r="M389" s="37">
        <f t="shared" si="1145"/>
        <v>0</v>
      </c>
      <c r="N389" s="37">
        <f t="shared" si="1146"/>
        <v>0</v>
      </c>
      <c r="O389" s="37">
        <f t="shared" ref="O389:O401" si="1266">O390</f>
        <v>40243.669000000002</v>
      </c>
      <c r="P389" s="37">
        <f t="shared" ref="P389:P401" si="1267">P390</f>
        <v>0</v>
      </c>
      <c r="Q389" s="37">
        <f t="shared" ref="Q389:Q401" si="1268">Q390</f>
        <v>0</v>
      </c>
      <c r="R389" s="37">
        <f t="shared" si="1147"/>
        <v>40243.669000000002</v>
      </c>
      <c r="S389" s="37">
        <f t="shared" si="1148"/>
        <v>0</v>
      </c>
      <c r="T389" s="37">
        <f t="shared" si="1149"/>
        <v>0</v>
      </c>
      <c r="U389" s="37">
        <f t="shared" ref="U389:U401" si="1269">U390</f>
        <v>0</v>
      </c>
      <c r="V389" s="37">
        <f t="shared" ref="V389:V401" si="1270">V390</f>
        <v>0</v>
      </c>
      <c r="W389" s="37">
        <f t="shared" ref="W389:W401" si="1271">W390</f>
        <v>0</v>
      </c>
      <c r="X389" s="37">
        <f t="shared" si="1150"/>
        <v>40243.669000000002</v>
      </c>
      <c r="Y389" s="37">
        <f t="shared" si="1151"/>
        <v>0</v>
      </c>
      <c r="Z389" s="37">
        <f t="shared" si="1152"/>
        <v>0</v>
      </c>
      <c r="AA389" s="37">
        <f t="shared" ref="AA389:AA401" si="1272">AA390</f>
        <v>0</v>
      </c>
      <c r="AB389" s="37">
        <f t="shared" ref="AB389:AB401" si="1273">AB390</f>
        <v>0</v>
      </c>
      <c r="AC389" s="37">
        <f t="shared" ref="AC389:AC401" si="1274">AC390</f>
        <v>0</v>
      </c>
      <c r="AD389" s="37">
        <f t="shared" si="1153"/>
        <v>40243.669000000002</v>
      </c>
      <c r="AE389" s="37">
        <f t="shared" si="1154"/>
        <v>0</v>
      </c>
      <c r="AF389" s="37">
        <f t="shared" si="1155"/>
        <v>0</v>
      </c>
      <c r="AG389" s="37">
        <f t="shared" ref="AG389:AG401" si="1275">AG390</f>
        <v>0</v>
      </c>
      <c r="AH389" s="37">
        <f t="shared" ref="AH389:AH401" si="1276">AH390</f>
        <v>0</v>
      </c>
      <c r="AI389" s="37">
        <f t="shared" ref="AI389:AI401" si="1277">AI390</f>
        <v>0</v>
      </c>
      <c r="AJ389" s="37">
        <f t="shared" si="1156"/>
        <v>40243.669000000002</v>
      </c>
      <c r="AK389" s="37">
        <f t="shared" si="1157"/>
        <v>0</v>
      </c>
      <c r="AL389" s="37">
        <f t="shared" si="1158"/>
        <v>0</v>
      </c>
      <c r="AM389" s="37">
        <f t="shared" ref="AM389:AM401" si="1278">AM390</f>
        <v>0</v>
      </c>
      <c r="AN389" s="37">
        <f t="shared" ref="AN389:AN401" si="1279">AN390</f>
        <v>0</v>
      </c>
      <c r="AO389" s="37">
        <f t="shared" ref="AO389:AO401" si="1280">AO390</f>
        <v>0</v>
      </c>
      <c r="AP389" s="37">
        <f t="shared" si="1159"/>
        <v>40243.669000000002</v>
      </c>
      <c r="AQ389" s="37">
        <f t="shared" si="1160"/>
        <v>0</v>
      </c>
      <c r="AR389" s="37">
        <f t="shared" si="1161"/>
        <v>0</v>
      </c>
      <c r="AS389" s="37">
        <f t="shared" ref="AS389:AS401" si="1281">AS390</f>
        <v>0</v>
      </c>
      <c r="AT389" s="37">
        <f t="shared" ref="AT389:AT401" si="1282">AT390</f>
        <v>0</v>
      </c>
      <c r="AU389" s="37">
        <f t="shared" ref="AU389:AU401" si="1283">AU390</f>
        <v>0</v>
      </c>
      <c r="AV389" s="37">
        <f t="shared" si="1162"/>
        <v>40243.669000000002</v>
      </c>
      <c r="AW389" s="37">
        <f t="shared" si="1163"/>
        <v>0</v>
      </c>
      <c r="AX389" s="37">
        <f t="shared" si="1164"/>
        <v>0</v>
      </c>
      <c r="AY389" s="37">
        <f t="shared" ref="AY389:AY401" si="1284">AY390</f>
        <v>0</v>
      </c>
      <c r="AZ389" s="37">
        <f t="shared" ref="AZ389:AZ401" si="1285">AZ390</f>
        <v>0</v>
      </c>
      <c r="BA389" s="37">
        <f t="shared" ref="BA389:BA401" si="1286">BA390</f>
        <v>0</v>
      </c>
      <c r="BB389" s="37">
        <f t="shared" si="1165"/>
        <v>40243.669000000002</v>
      </c>
      <c r="BC389" s="37">
        <f t="shared" si="1166"/>
        <v>0</v>
      </c>
      <c r="BD389" s="37">
        <f t="shared" si="1167"/>
        <v>0</v>
      </c>
      <c r="BE389" s="37">
        <f t="shared" ref="BE389:BE401" si="1287">BE390</f>
        <v>0</v>
      </c>
      <c r="BF389" s="37">
        <f t="shared" ref="BF389:BF401" si="1288">BF390</f>
        <v>0</v>
      </c>
      <c r="BG389" s="37">
        <f t="shared" ref="BG389:BG401" si="1289">BG390</f>
        <v>0</v>
      </c>
      <c r="BH389" s="37">
        <f t="shared" si="1168"/>
        <v>40243.669000000002</v>
      </c>
      <c r="BI389" s="37">
        <f t="shared" si="1169"/>
        <v>0</v>
      </c>
      <c r="BJ389" s="37">
        <f t="shared" si="1170"/>
        <v>0</v>
      </c>
      <c r="BK389" s="37">
        <f t="shared" ref="BK389:BK401" si="1290">BK390</f>
        <v>0</v>
      </c>
      <c r="BL389" s="37">
        <f t="shared" ref="BL389:BL401" si="1291">BL390</f>
        <v>0</v>
      </c>
      <c r="BM389" s="37">
        <f t="shared" ref="BM389:BM401" si="1292">BM390</f>
        <v>0</v>
      </c>
      <c r="BN389" s="37">
        <f t="shared" si="1171"/>
        <v>40243.669000000002</v>
      </c>
      <c r="BO389" s="37">
        <f t="shared" si="1172"/>
        <v>0</v>
      </c>
      <c r="BP389" s="37">
        <f t="shared" si="1173"/>
        <v>0</v>
      </c>
      <c r="BQ389" s="37">
        <f t="shared" ref="BQ389:BQ401" si="1293">BQ390</f>
        <v>0</v>
      </c>
      <c r="BR389" s="37">
        <f t="shared" ref="BR389:BR401" si="1294">BR390</f>
        <v>0</v>
      </c>
      <c r="BS389" s="27">
        <f t="shared" si="1174"/>
        <v>40243.669000000002</v>
      </c>
      <c r="BT389" s="27">
        <f t="shared" si="1175"/>
        <v>0</v>
      </c>
      <c r="BU389" s="27">
        <f t="shared" si="1176"/>
        <v>0</v>
      </c>
      <c r="BV389" s="37">
        <f t="shared" ref="BV389:BV401" si="1295">BV390</f>
        <v>0</v>
      </c>
      <c r="BW389" s="37">
        <f t="shared" ref="BW389:BW401" si="1296">BW390</f>
        <v>0</v>
      </c>
      <c r="BX389" s="37">
        <f t="shared" si="1177"/>
        <v>40243.669000000002</v>
      </c>
      <c r="BY389" s="37">
        <f t="shared" si="1178"/>
        <v>0</v>
      </c>
      <c r="BZ389" s="37">
        <f t="shared" si="1179"/>
        <v>0</v>
      </c>
      <c r="CA389" s="37">
        <f t="shared" ref="CA389:CA401" si="1297">CA390</f>
        <v>0</v>
      </c>
      <c r="CB389" s="20">
        <v>0</v>
      </c>
      <c r="CC389" s="35"/>
      <c r="CI389" s="1" t="s">
        <v>30</v>
      </c>
    </row>
    <row r="390" spans="1:87" ht="46.8" hidden="1" x14ac:dyDescent="0.3">
      <c r="A390" s="36" t="s">
        <v>273</v>
      </c>
      <c r="B390" s="19">
        <v>400</v>
      </c>
      <c r="C390" s="18"/>
      <c r="D390" s="18"/>
      <c r="E390" s="34" t="s">
        <v>83</v>
      </c>
      <c r="F390" s="37">
        <f t="shared" si="1260"/>
        <v>0</v>
      </c>
      <c r="G390" s="37">
        <f t="shared" si="1261"/>
        <v>0</v>
      </c>
      <c r="H390" s="37">
        <f t="shared" si="1262"/>
        <v>0</v>
      </c>
      <c r="I390" s="37">
        <f t="shared" si="1263"/>
        <v>0</v>
      </c>
      <c r="J390" s="37">
        <f t="shared" si="1264"/>
        <v>0</v>
      </c>
      <c r="K390" s="37">
        <f t="shared" si="1265"/>
        <v>0</v>
      </c>
      <c r="L390" s="37">
        <f t="shared" si="1144"/>
        <v>0</v>
      </c>
      <c r="M390" s="37">
        <f t="shared" si="1145"/>
        <v>0</v>
      </c>
      <c r="N390" s="37">
        <f t="shared" si="1146"/>
        <v>0</v>
      </c>
      <c r="O390" s="37">
        <f t="shared" si="1266"/>
        <v>40243.669000000002</v>
      </c>
      <c r="P390" s="37">
        <f t="shared" si="1267"/>
        <v>0</v>
      </c>
      <c r="Q390" s="37">
        <f t="shared" si="1268"/>
        <v>0</v>
      </c>
      <c r="R390" s="37">
        <f t="shared" si="1147"/>
        <v>40243.669000000002</v>
      </c>
      <c r="S390" s="37">
        <f t="shared" si="1148"/>
        <v>0</v>
      </c>
      <c r="T390" s="37">
        <f t="shared" si="1149"/>
        <v>0</v>
      </c>
      <c r="U390" s="37">
        <f t="shared" si="1269"/>
        <v>0</v>
      </c>
      <c r="V390" s="37">
        <f t="shared" si="1270"/>
        <v>0</v>
      </c>
      <c r="W390" s="37">
        <f t="shared" si="1271"/>
        <v>0</v>
      </c>
      <c r="X390" s="37">
        <f t="shared" si="1150"/>
        <v>40243.669000000002</v>
      </c>
      <c r="Y390" s="37">
        <f t="shared" si="1151"/>
        <v>0</v>
      </c>
      <c r="Z390" s="37">
        <f t="shared" si="1152"/>
        <v>0</v>
      </c>
      <c r="AA390" s="37">
        <f t="shared" si="1272"/>
        <v>0</v>
      </c>
      <c r="AB390" s="37">
        <f t="shared" si="1273"/>
        <v>0</v>
      </c>
      <c r="AC390" s="37">
        <f t="shared" si="1274"/>
        <v>0</v>
      </c>
      <c r="AD390" s="37">
        <f t="shared" si="1153"/>
        <v>40243.669000000002</v>
      </c>
      <c r="AE390" s="37">
        <f t="shared" si="1154"/>
        <v>0</v>
      </c>
      <c r="AF390" s="37">
        <f t="shared" si="1155"/>
        <v>0</v>
      </c>
      <c r="AG390" s="37">
        <f t="shared" si="1275"/>
        <v>0</v>
      </c>
      <c r="AH390" s="37">
        <f t="shared" si="1276"/>
        <v>0</v>
      </c>
      <c r="AI390" s="37">
        <f t="shared" si="1277"/>
        <v>0</v>
      </c>
      <c r="AJ390" s="37">
        <f t="shared" si="1156"/>
        <v>40243.669000000002</v>
      </c>
      <c r="AK390" s="37">
        <f t="shared" si="1157"/>
        <v>0</v>
      </c>
      <c r="AL390" s="37">
        <f t="shared" si="1158"/>
        <v>0</v>
      </c>
      <c r="AM390" s="37">
        <f t="shared" si="1278"/>
        <v>0</v>
      </c>
      <c r="AN390" s="37">
        <f t="shared" si="1279"/>
        <v>0</v>
      </c>
      <c r="AO390" s="37">
        <f t="shared" si="1280"/>
        <v>0</v>
      </c>
      <c r="AP390" s="37">
        <f t="shared" si="1159"/>
        <v>40243.669000000002</v>
      </c>
      <c r="AQ390" s="37">
        <f t="shared" si="1160"/>
        <v>0</v>
      </c>
      <c r="AR390" s="37">
        <f t="shared" si="1161"/>
        <v>0</v>
      </c>
      <c r="AS390" s="37">
        <f t="shared" si="1281"/>
        <v>0</v>
      </c>
      <c r="AT390" s="37">
        <f t="shared" si="1282"/>
        <v>0</v>
      </c>
      <c r="AU390" s="37">
        <f t="shared" si="1283"/>
        <v>0</v>
      </c>
      <c r="AV390" s="37">
        <f t="shared" si="1162"/>
        <v>40243.669000000002</v>
      </c>
      <c r="AW390" s="37">
        <f t="shared" si="1163"/>
        <v>0</v>
      </c>
      <c r="AX390" s="37">
        <f t="shared" si="1164"/>
        <v>0</v>
      </c>
      <c r="AY390" s="37">
        <f t="shared" si="1284"/>
        <v>0</v>
      </c>
      <c r="AZ390" s="37">
        <f t="shared" si="1285"/>
        <v>0</v>
      </c>
      <c r="BA390" s="37">
        <f t="shared" si="1286"/>
        <v>0</v>
      </c>
      <c r="BB390" s="37">
        <f t="shared" si="1165"/>
        <v>40243.669000000002</v>
      </c>
      <c r="BC390" s="37">
        <f t="shared" si="1166"/>
        <v>0</v>
      </c>
      <c r="BD390" s="37">
        <f t="shared" si="1167"/>
        <v>0</v>
      </c>
      <c r="BE390" s="37">
        <f t="shared" si="1287"/>
        <v>0</v>
      </c>
      <c r="BF390" s="37">
        <f t="shared" si="1288"/>
        <v>0</v>
      </c>
      <c r="BG390" s="37">
        <f t="shared" si="1289"/>
        <v>0</v>
      </c>
      <c r="BH390" s="37">
        <f t="shared" si="1168"/>
        <v>40243.669000000002</v>
      </c>
      <c r="BI390" s="37">
        <f t="shared" si="1169"/>
        <v>0</v>
      </c>
      <c r="BJ390" s="37">
        <f t="shared" si="1170"/>
        <v>0</v>
      </c>
      <c r="BK390" s="37">
        <f t="shared" si="1290"/>
        <v>0</v>
      </c>
      <c r="BL390" s="37">
        <f t="shared" si="1291"/>
        <v>0</v>
      </c>
      <c r="BM390" s="37">
        <f t="shared" si="1292"/>
        <v>0</v>
      </c>
      <c r="BN390" s="37">
        <f t="shared" si="1171"/>
        <v>40243.669000000002</v>
      </c>
      <c r="BO390" s="37">
        <f t="shared" si="1172"/>
        <v>0</v>
      </c>
      <c r="BP390" s="37">
        <f t="shared" si="1173"/>
        <v>0</v>
      </c>
      <c r="BQ390" s="37">
        <f t="shared" si="1293"/>
        <v>0</v>
      </c>
      <c r="BR390" s="37">
        <f t="shared" si="1294"/>
        <v>0</v>
      </c>
      <c r="BS390" s="27">
        <f t="shared" si="1174"/>
        <v>40243.669000000002</v>
      </c>
      <c r="BT390" s="27">
        <f t="shared" si="1175"/>
        <v>0</v>
      </c>
      <c r="BU390" s="27">
        <f t="shared" si="1176"/>
        <v>0</v>
      </c>
      <c r="BV390" s="37">
        <f t="shared" si="1295"/>
        <v>0</v>
      </c>
      <c r="BW390" s="37">
        <f t="shared" si="1296"/>
        <v>0</v>
      </c>
      <c r="BX390" s="37">
        <f t="shared" si="1177"/>
        <v>40243.669000000002</v>
      </c>
      <c r="BY390" s="37">
        <f t="shared" si="1178"/>
        <v>0</v>
      </c>
      <c r="BZ390" s="37">
        <f t="shared" si="1179"/>
        <v>0</v>
      </c>
      <c r="CA390" s="37">
        <f t="shared" si="1297"/>
        <v>0</v>
      </c>
      <c r="CB390" s="20">
        <v>0</v>
      </c>
      <c r="CC390" s="35"/>
      <c r="CG390" s="1" t="s">
        <v>28</v>
      </c>
    </row>
    <row r="391" spans="1:87" hidden="1" x14ac:dyDescent="0.3">
      <c r="A391" s="36" t="s">
        <v>273</v>
      </c>
      <c r="B391" s="19">
        <v>410</v>
      </c>
      <c r="C391" s="18"/>
      <c r="D391" s="18"/>
      <c r="E391" s="34" t="s">
        <v>84</v>
      </c>
      <c r="F391" s="37">
        <f t="shared" si="1260"/>
        <v>0</v>
      </c>
      <c r="G391" s="37">
        <f t="shared" si="1261"/>
        <v>0</v>
      </c>
      <c r="H391" s="37">
        <f t="shared" si="1262"/>
        <v>0</v>
      </c>
      <c r="I391" s="37">
        <f t="shared" si="1263"/>
        <v>0</v>
      </c>
      <c r="J391" s="37">
        <f t="shared" si="1264"/>
        <v>0</v>
      </c>
      <c r="K391" s="37">
        <f t="shared" si="1265"/>
        <v>0</v>
      </c>
      <c r="L391" s="37">
        <f t="shared" si="1144"/>
        <v>0</v>
      </c>
      <c r="M391" s="37">
        <f t="shared" si="1145"/>
        <v>0</v>
      </c>
      <c r="N391" s="37">
        <f t="shared" si="1146"/>
        <v>0</v>
      </c>
      <c r="O391" s="37">
        <f t="shared" si="1266"/>
        <v>40243.669000000002</v>
      </c>
      <c r="P391" s="37">
        <f t="shared" si="1267"/>
        <v>0</v>
      </c>
      <c r="Q391" s="37">
        <f t="shared" si="1268"/>
        <v>0</v>
      </c>
      <c r="R391" s="37">
        <f t="shared" si="1147"/>
        <v>40243.669000000002</v>
      </c>
      <c r="S391" s="37">
        <f t="shared" si="1148"/>
        <v>0</v>
      </c>
      <c r="T391" s="37">
        <f t="shared" si="1149"/>
        <v>0</v>
      </c>
      <c r="U391" s="37">
        <f t="shared" si="1269"/>
        <v>0</v>
      </c>
      <c r="V391" s="37">
        <f t="shared" si="1270"/>
        <v>0</v>
      </c>
      <c r="W391" s="37">
        <f t="shared" si="1271"/>
        <v>0</v>
      </c>
      <c r="X391" s="37">
        <f t="shared" si="1150"/>
        <v>40243.669000000002</v>
      </c>
      <c r="Y391" s="37">
        <f t="shared" si="1151"/>
        <v>0</v>
      </c>
      <c r="Z391" s="37">
        <f t="shared" si="1152"/>
        <v>0</v>
      </c>
      <c r="AA391" s="37">
        <f t="shared" si="1272"/>
        <v>0</v>
      </c>
      <c r="AB391" s="37">
        <f t="shared" si="1273"/>
        <v>0</v>
      </c>
      <c r="AC391" s="37">
        <f t="shared" si="1274"/>
        <v>0</v>
      </c>
      <c r="AD391" s="37">
        <f t="shared" si="1153"/>
        <v>40243.669000000002</v>
      </c>
      <c r="AE391" s="37">
        <f t="shared" si="1154"/>
        <v>0</v>
      </c>
      <c r="AF391" s="37">
        <f t="shared" si="1155"/>
        <v>0</v>
      </c>
      <c r="AG391" s="37">
        <f t="shared" si="1275"/>
        <v>0</v>
      </c>
      <c r="AH391" s="37">
        <f t="shared" si="1276"/>
        <v>0</v>
      </c>
      <c r="AI391" s="37">
        <f t="shared" si="1277"/>
        <v>0</v>
      </c>
      <c r="AJ391" s="37">
        <f t="shared" si="1156"/>
        <v>40243.669000000002</v>
      </c>
      <c r="AK391" s="37">
        <f t="shared" si="1157"/>
        <v>0</v>
      </c>
      <c r="AL391" s="37">
        <f t="shared" si="1158"/>
        <v>0</v>
      </c>
      <c r="AM391" s="37">
        <f t="shared" si="1278"/>
        <v>0</v>
      </c>
      <c r="AN391" s="37">
        <f t="shared" si="1279"/>
        <v>0</v>
      </c>
      <c r="AO391" s="37">
        <f t="shared" si="1280"/>
        <v>0</v>
      </c>
      <c r="AP391" s="37">
        <f t="shared" si="1159"/>
        <v>40243.669000000002</v>
      </c>
      <c r="AQ391" s="37">
        <f t="shared" si="1160"/>
        <v>0</v>
      </c>
      <c r="AR391" s="37">
        <f t="shared" si="1161"/>
        <v>0</v>
      </c>
      <c r="AS391" s="37">
        <f t="shared" si="1281"/>
        <v>0</v>
      </c>
      <c r="AT391" s="37">
        <f t="shared" si="1282"/>
        <v>0</v>
      </c>
      <c r="AU391" s="37">
        <f t="shared" si="1283"/>
        <v>0</v>
      </c>
      <c r="AV391" s="37">
        <f t="shared" si="1162"/>
        <v>40243.669000000002</v>
      </c>
      <c r="AW391" s="37">
        <f t="shared" si="1163"/>
        <v>0</v>
      </c>
      <c r="AX391" s="37">
        <f t="shared" si="1164"/>
        <v>0</v>
      </c>
      <c r="AY391" s="37">
        <f t="shared" si="1284"/>
        <v>0</v>
      </c>
      <c r="AZ391" s="37">
        <f t="shared" si="1285"/>
        <v>0</v>
      </c>
      <c r="BA391" s="37">
        <f t="shared" si="1286"/>
        <v>0</v>
      </c>
      <c r="BB391" s="37">
        <f t="shared" si="1165"/>
        <v>40243.669000000002</v>
      </c>
      <c r="BC391" s="37">
        <f t="shared" si="1166"/>
        <v>0</v>
      </c>
      <c r="BD391" s="37">
        <f t="shared" si="1167"/>
        <v>0</v>
      </c>
      <c r="BE391" s="37">
        <f t="shared" si="1287"/>
        <v>0</v>
      </c>
      <c r="BF391" s="37">
        <f t="shared" si="1288"/>
        <v>0</v>
      </c>
      <c r="BG391" s="37">
        <f t="shared" si="1289"/>
        <v>0</v>
      </c>
      <c r="BH391" s="37">
        <f t="shared" si="1168"/>
        <v>40243.669000000002</v>
      </c>
      <c r="BI391" s="37">
        <f t="shared" si="1169"/>
        <v>0</v>
      </c>
      <c r="BJ391" s="37">
        <f t="shared" si="1170"/>
        <v>0</v>
      </c>
      <c r="BK391" s="37">
        <f t="shared" si="1290"/>
        <v>0</v>
      </c>
      <c r="BL391" s="37">
        <f t="shared" si="1291"/>
        <v>0</v>
      </c>
      <c r="BM391" s="37">
        <f t="shared" si="1292"/>
        <v>0</v>
      </c>
      <c r="BN391" s="37">
        <f t="shared" si="1171"/>
        <v>40243.669000000002</v>
      </c>
      <c r="BO391" s="37">
        <f t="shared" si="1172"/>
        <v>0</v>
      </c>
      <c r="BP391" s="37">
        <f t="shared" si="1173"/>
        <v>0</v>
      </c>
      <c r="BQ391" s="37">
        <f t="shared" si="1293"/>
        <v>0</v>
      </c>
      <c r="BR391" s="37">
        <f t="shared" si="1294"/>
        <v>0</v>
      </c>
      <c r="BS391" s="27">
        <f t="shared" si="1174"/>
        <v>40243.669000000002</v>
      </c>
      <c r="BT391" s="27">
        <f t="shared" si="1175"/>
        <v>0</v>
      </c>
      <c r="BU391" s="27">
        <f t="shared" si="1176"/>
        <v>0</v>
      </c>
      <c r="BV391" s="37">
        <f t="shared" si="1295"/>
        <v>0</v>
      </c>
      <c r="BW391" s="37">
        <f t="shared" si="1296"/>
        <v>0</v>
      </c>
      <c r="BX391" s="37">
        <f t="shared" si="1177"/>
        <v>40243.669000000002</v>
      </c>
      <c r="BY391" s="37">
        <f t="shared" si="1178"/>
        <v>0</v>
      </c>
      <c r="BZ391" s="37">
        <f t="shared" si="1179"/>
        <v>0</v>
      </c>
      <c r="CA391" s="37">
        <f t="shared" si="1297"/>
        <v>0</v>
      </c>
      <c r="CB391" s="20">
        <v>0</v>
      </c>
      <c r="CC391" s="35"/>
      <c r="CH391" s="1" t="s">
        <v>29</v>
      </c>
    </row>
    <row r="392" spans="1:87" hidden="1" x14ac:dyDescent="0.3">
      <c r="A392" s="36" t="s">
        <v>273</v>
      </c>
      <c r="B392" s="19">
        <v>410</v>
      </c>
      <c r="C392" s="18" t="s">
        <v>275</v>
      </c>
      <c r="D392" s="18" t="s">
        <v>66</v>
      </c>
      <c r="E392" s="34" t="s">
        <v>276</v>
      </c>
      <c r="F392" s="37"/>
      <c r="G392" s="37"/>
      <c r="H392" s="37"/>
      <c r="I392" s="37"/>
      <c r="J392" s="37"/>
      <c r="K392" s="37"/>
      <c r="L392" s="37">
        <f t="shared" si="1144"/>
        <v>0</v>
      </c>
      <c r="M392" s="37">
        <f t="shared" si="1145"/>
        <v>0</v>
      </c>
      <c r="N392" s="37">
        <f t="shared" si="1146"/>
        <v>0</v>
      </c>
      <c r="O392" s="37">
        <v>40243.669000000002</v>
      </c>
      <c r="P392" s="37"/>
      <c r="Q392" s="37"/>
      <c r="R392" s="37">
        <f t="shared" si="1147"/>
        <v>40243.669000000002</v>
      </c>
      <c r="S392" s="37">
        <f t="shared" si="1148"/>
        <v>0</v>
      </c>
      <c r="T392" s="37">
        <f t="shared" si="1149"/>
        <v>0</v>
      </c>
      <c r="U392" s="37"/>
      <c r="V392" s="37"/>
      <c r="W392" s="37"/>
      <c r="X392" s="37">
        <f t="shared" si="1150"/>
        <v>40243.669000000002</v>
      </c>
      <c r="Y392" s="37">
        <f t="shared" si="1151"/>
        <v>0</v>
      </c>
      <c r="Z392" s="37">
        <f t="shared" si="1152"/>
        <v>0</v>
      </c>
      <c r="AA392" s="37"/>
      <c r="AB392" s="37"/>
      <c r="AC392" s="37"/>
      <c r="AD392" s="37">
        <f t="shared" si="1153"/>
        <v>40243.669000000002</v>
      </c>
      <c r="AE392" s="37">
        <f t="shared" si="1154"/>
        <v>0</v>
      </c>
      <c r="AF392" s="37">
        <f t="shared" si="1155"/>
        <v>0</v>
      </c>
      <c r="AG392" s="37"/>
      <c r="AH392" s="37"/>
      <c r="AI392" s="37"/>
      <c r="AJ392" s="37">
        <f t="shared" si="1156"/>
        <v>40243.669000000002</v>
      </c>
      <c r="AK392" s="37">
        <f t="shared" si="1157"/>
        <v>0</v>
      </c>
      <c r="AL392" s="37">
        <f t="shared" si="1158"/>
        <v>0</v>
      </c>
      <c r="AM392" s="37"/>
      <c r="AN392" s="37"/>
      <c r="AO392" s="37"/>
      <c r="AP392" s="37">
        <f t="shared" si="1159"/>
        <v>40243.669000000002</v>
      </c>
      <c r="AQ392" s="37">
        <f t="shared" si="1160"/>
        <v>0</v>
      </c>
      <c r="AR392" s="37">
        <f t="shared" si="1161"/>
        <v>0</v>
      </c>
      <c r="AS392" s="37"/>
      <c r="AT392" s="37"/>
      <c r="AU392" s="37"/>
      <c r="AV392" s="37">
        <f t="shared" si="1162"/>
        <v>40243.669000000002</v>
      </c>
      <c r="AW392" s="37">
        <f t="shared" si="1163"/>
        <v>0</v>
      </c>
      <c r="AX392" s="37">
        <f t="shared" si="1164"/>
        <v>0</v>
      </c>
      <c r="AY392" s="37"/>
      <c r="AZ392" s="37"/>
      <c r="BA392" s="37"/>
      <c r="BB392" s="37">
        <f t="shared" si="1165"/>
        <v>40243.669000000002</v>
      </c>
      <c r="BC392" s="37">
        <f t="shared" si="1166"/>
        <v>0</v>
      </c>
      <c r="BD392" s="37">
        <f t="shared" si="1167"/>
        <v>0</v>
      </c>
      <c r="BE392" s="37"/>
      <c r="BF392" s="37"/>
      <c r="BG392" s="37"/>
      <c r="BH392" s="37">
        <f t="shared" si="1168"/>
        <v>40243.669000000002</v>
      </c>
      <c r="BI392" s="37">
        <f t="shared" si="1169"/>
        <v>0</v>
      </c>
      <c r="BJ392" s="37">
        <f t="shared" si="1170"/>
        <v>0</v>
      </c>
      <c r="BK392" s="37"/>
      <c r="BL392" s="37"/>
      <c r="BM392" s="37"/>
      <c r="BN392" s="37">
        <f t="shared" si="1171"/>
        <v>40243.669000000002</v>
      </c>
      <c r="BO392" s="37">
        <f t="shared" si="1172"/>
        <v>0</v>
      </c>
      <c r="BP392" s="37">
        <f t="shared" si="1173"/>
        <v>0</v>
      </c>
      <c r="BQ392" s="37"/>
      <c r="BR392" s="37"/>
      <c r="BS392" s="27">
        <f t="shared" si="1174"/>
        <v>40243.669000000002</v>
      </c>
      <c r="BT392" s="27">
        <f t="shared" si="1175"/>
        <v>0</v>
      </c>
      <c r="BU392" s="27">
        <f t="shared" si="1176"/>
        <v>0</v>
      </c>
      <c r="BV392" s="37"/>
      <c r="BW392" s="37"/>
      <c r="BX392" s="37">
        <f t="shared" si="1177"/>
        <v>40243.669000000002</v>
      </c>
      <c r="BY392" s="37">
        <f t="shared" si="1178"/>
        <v>0</v>
      </c>
      <c r="BZ392" s="37">
        <f t="shared" si="1179"/>
        <v>0</v>
      </c>
      <c r="CA392" s="37"/>
      <c r="CB392" s="20">
        <v>0</v>
      </c>
      <c r="CC392" s="35"/>
    </row>
    <row r="393" spans="1:87" ht="31.2" hidden="1" x14ac:dyDescent="0.3">
      <c r="A393" s="18" t="s">
        <v>277</v>
      </c>
      <c r="B393" s="19"/>
      <c r="C393" s="18"/>
      <c r="D393" s="18"/>
      <c r="E393" s="34" t="s">
        <v>278</v>
      </c>
      <c r="F393" s="27">
        <f t="shared" si="1260"/>
        <v>34000.1</v>
      </c>
      <c r="G393" s="27">
        <f t="shared" si="1261"/>
        <v>190073.7</v>
      </c>
      <c r="H393" s="27">
        <f t="shared" si="1262"/>
        <v>313169.8</v>
      </c>
      <c r="I393" s="27">
        <f t="shared" si="1263"/>
        <v>0</v>
      </c>
      <c r="J393" s="27">
        <f t="shared" si="1264"/>
        <v>0</v>
      </c>
      <c r="K393" s="27">
        <f t="shared" si="1265"/>
        <v>0</v>
      </c>
      <c r="L393" s="27">
        <f t="shared" si="1144"/>
        <v>34000.1</v>
      </c>
      <c r="M393" s="27">
        <f t="shared" si="1145"/>
        <v>190073.7</v>
      </c>
      <c r="N393" s="27">
        <f t="shared" si="1146"/>
        <v>313169.8</v>
      </c>
      <c r="O393" s="27">
        <f t="shared" si="1266"/>
        <v>0</v>
      </c>
      <c r="P393" s="27">
        <f t="shared" si="1267"/>
        <v>0</v>
      </c>
      <c r="Q393" s="27">
        <f t="shared" si="1268"/>
        <v>0</v>
      </c>
      <c r="R393" s="27">
        <f t="shared" si="1147"/>
        <v>34000.1</v>
      </c>
      <c r="S393" s="27">
        <f t="shared" si="1148"/>
        <v>190073.7</v>
      </c>
      <c r="T393" s="27">
        <f t="shared" si="1149"/>
        <v>313169.8</v>
      </c>
      <c r="U393" s="27">
        <f t="shared" si="1269"/>
        <v>0</v>
      </c>
      <c r="V393" s="27">
        <f t="shared" si="1270"/>
        <v>0</v>
      </c>
      <c r="W393" s="27">
        <f t="shared" si="1271"/>
        <v>0</v>
      </c>
      <c r="X393" s="27">
        <f t="shared" si="1150"/>
        <v>34000.1</v>
      </c>
      <c r="Y393" s="27">
        <f t="shared" si="1151"/>
        <v>190073.7</v>
      </c>
      <c r="Z393" s="27">
        <f t="shared" si="1152"/>
        <v>313169.8</v>
      </c>
      <c r="AA393" s="27">
        <f t="shared" si="1272"/>
        <v>0</v>
      </c>
      <c r="AB393" s="27">
        <f t="shared" si="1273"/>
        <v>0</v>
      </c>
      <c r="AC393" s="27">
        <f t="shared" si="1274"/>
        <v>0</v>
      </c>
      <c r="AD393" s="27">
        <f t="shared" si="1153"/>
        <v>34000.1</v>
      </c>
      <c r="AE393" s="27">
        <f t="shared" si="1154"/>
        <v>190073.7</v>
      </c>
      <c r="AF393" s="27">
        <f t="shared" si="1155"/>
        <v>313169.8</v>
      </c>
      <c r="AG393" s="27">
        <f t="shared" si="1275"/>
        <v>0</v>
      </c>
      <c r="AH393" s="27">
        <f t="shared" si="1276"/>
        <v>0</v>
      </c>
      <c r="AI393" s="27">
        <f t="shared" si="1277"/>
        <v>0</v>
      </c>
      <c r="AJ393" s="27">
        <f t="shared" si="1156"/>
        <v>34000.1</v>
      </c>
      <c r="AK393" s="27">
        <f t="shared" si="1157"/>
        <v>190073.7</v>
      </c>
      <c r="AL393" s="27">
        <f t="shared" si="1158"/>
        <v>313169.8</v>
      </c>
      <c r="AM393" s="27">
        <f t="shared" si="1278"/>
        <v>0</v>
      </c>
      <c r="AN393" s="27">
        <f t="shared" si="1279"/>
        <v>0</v>
      </c>
      <c r="AO393" s="27">
        <f t="shared" si="1280"/>
        <v>0</v>
      </c>
      <c r="AP393" s="27">
        <f t="shared" si="1159"/>
        <v>34000.1</v>
      </c>
      <c r="AQ393" s="27">
        <f t="shared" si="1160"/>
        <v>190073.7</v>
      </c>
      <c r="AR393" s="27">
        <f t="shared" si="1161"/>
        <v>313169.8</v>
      </c>
      <c r="AS393" s="27">
        <f t="shared" si="1281"/>
        <v>0</v>
      </c>
      <c r="AT393" s="27">
        <f t="shared" si="1282"/>
        <v>0</v>
      </c>
      <c r="AU393" s="27">
        <f t="shared" si="1283"/>
        <v>0</v>
      </c>
      <c r="AV393" s="27">
        <f t="shared" si="1162"/>
        <v>34000.1</v>
      </c>
      <c r="AW393" s="27">
        <f t="shared" si="1163"/>
        <v>190073.7</v>
      </c>
      <c r="AX393" s="27">
        <f t="shared" si="1164"/>
        <v>313169.8</v>
      </c>
      <c r="AY393" s="27">
        <f t="shared" si="1284"/>
        <v>0</v>
      </c>
      <c r="AZ393" s="27">
        <f t="shared" si="1285"/>
        <v>0</v>
      </c>
      <c r="BA393" s="27">
        <f t="shared" si="1286"/>
        <v>0</v>
      </c>
      <c r="BB393" s="27">
        <f t="shared" si="1165"/>
        <v>34000.1</v>
      </c>
      <c r="BC393" s="27">
        <f t="shared" si="1166"/>
        <v>190073.7</v>
      </c>
      <c r="BD393" s="27">
        <f t="shared" si="1167"/>
        <v>313169.8</v>
      </c>
      <c r="BE393" s="27">
        <f t="shared" si="1287"/>
        <v>0</v>
      </c>
      <c r="BF393" s="27">
        <f t="shared" si="1288"/>
        <v>0</v>
      </c>
      <c r="BG393" s="27">
        <f t="shared" si="1289"/>
        <v>0</v>
      </c>
      <c r="BH393" s="27">
        <f t="shared" si="1168"/>
        <v>34000.1</v>
      </c>
      <c r="BI393" s="27">
        <f t="shared" si="1169"/>
        <v>190073.7</v>
      </c>
      <c r="BJ393" s="27">
        <f t="shared" si="1170"/>
        <v>313169.8</v>
      </c>
      <c r="BK393" s="27">
        <f t="shared" si="1290"/>
        <v>0</v>
      </c>
      <c r="BL393" s="27">
        <f t="shared" si="1291"/>
        <v>0</v>
      </c>
      <c r="BM393" s="27">
        <f t="shared" si="1292"/>
        <v>0</v>
      </c>
      <c r="BN393" s="27">
        <f t="shared" si="1171"/>
        <v>34000.1</v>
      </c>
      <c r="BO393" s="27">
        <f t="shared" si="1172"/>
        <v>190073.7</v>
      </c>
      <c r="BP393" s="27">
        <f t="shared" si="1173"/>
        <v>313169.8</v>
      </c>
      <c r="BQ393" s="27">
        <f t="shared" si="1293"/>
        <v>0</v>
      </c>
      <c r="BR393" s="27">
        <f t="shared" si="1294"/>
        <v>0</v>
      </c>
      <c r="BS393" s="27">
        <f t="shared" si="1174"/>
        <v>34000.1</v>
      </c>
      <c r="BT393" s="27">
        <f t="shared" si="1175"/>
        <v>190073.7</v>
      </c>
      <c r="BU393" s="27">
        <f t="shared" si="1176"/>
        <v>313169.8</v>
      </c>
      <c r="BV393" s="27">
        <f t="shared" si="1295"/>
        <v>0</v>
      </c>
      <c r="BW393" s="27">
        <f t="shared" si="1296"/>
        <v>0</v>
      </c>
      <c r="BX393" s="27">
        <f t="shared" si="1177"/>
        <v>34000.1</v>
      </c>
      <c r="BY393" s="27">
        <f t="shared" si="1178"/>
        <v>190073.7</v>
      </c>
      <c r="BZ393" s="27">
        <f t="shared" si="1179"/>
        <v>313169.8</v>
      </c>
      <c r="CA393" s="27">
        <f t="shared" si="1297"/>
        <v>0</v>
      </c>
      <c r="CB393" s="20">
        <v>0</v>
      </c>
      <c r="CC393" s="35"/>
      <c r="CI393" s="1" t="s">
        <v>30</v>
      </c>
    </row>
    <row r="394" spans="1:87" ht="46.8" hidden="1" x14ac:dyDescent="0.3">
      <c r="A394" s="18" t="s">
        <v>277</v>
      </c>
      <c r="B394" s="19">
        <v>400</v>
      </c>
      <c r="C394" s="18"/>
      <c r="D394" s="18"/>
      <c r="E394" s="34" t="s">
        <v>83</v>
      </c>
      <c r="F394" s="27">
        <f t="shared" si="1260"/>
        <v>34000.1</v>
      </c>
      <c r="G394" s="27">
        <f t="shared" si="1261"/>
        <v>190073.7</v>
      </c>
      <c r="H394" s="27">
        <f t="shared" si="1262"/>
        <v>313169.8</v>
      </c>
      <c r="I394" s="27">
        <f t="shared" si="1263"/>
        <v>0</v>
      </c>
      <c r="J394" s="27">
        <f t="shared" si="1264"/>
        <v>0</v>
      </c>
      <c r="K394" s="27">
        <f t="shared" si="1265"/>
        <v>0</v>
      </c>
      <c r="L394" s="27">
        <f t="shared" si="1144"/>
        <v>34000.1</v>
      </c>
      <c r="M394" s="27">
        <f t="shared" si="1145"/>
        <v>190073.7</v>
      </c>
      <c r="N394" s="27">
        <f t="shared" si="1146"/>
        <v>313169.8</v>
      </c>
      <c r="O394" s="27">
        <f t="shared" si="1266"/>
        <v>0</v>
      </c>
      <c r="P394" s="27">
        <f t="shared" si="1267"/>
        <v>0</v>
      </c>
      <c r="Q394" s="27">
        <f t="shared" si="1268"/>
        <v>0</v>
      </c>
      <c r="R394" s="27">
        <f t="shared" si="1147"/>
        <v>34000.1</v>
      </c>
      <c r="S394" s="27">
        <f t="shared" si="1148"/>
        <v>190073.7</v>
      </c>
      <c r="T394" s="27">
        <f t="shared" si="1149"/>
        <v>313169.8</v>
      </c>
      <c r="U394" s="27">
        <f t="shared" si="1269"/>
        <v>0</v>
      </c>
      <c r="V394" s="27">
        <f t="shared" si="1270"/>
        <v>0</v>
      </c>
      <c r="W394" s="27">
        <f t="shared" si="1271"/>
        <v>0</v>
      </c>
      <c r="X394" s="27">
        <f t="shared" si="1150"/>
        <v>34000.1</v>
      </c>
      <c r="Y394" s="27">
        <f t="shared" si="1151"/>
        <v>190073.7</v>
      </c>
      <c r="Z394" s="27">
        <f t="shared" si="1152"/>
        <v>313169.8</v>
      </c>
      <c r="AA394" s="27">
        <f t="shared" si="1272"/>
        <v>0</v>
      </c>
      <c r="AB394" s="27">
        <f t="shared" si="1273"/>
        <v>0</v>
      </c>
      <c r="AC394" s="27">
        <f t="shared" si="1274"/>
        <v>0</v>
      </c>
      <c r="AD394" s="27">
        <f t="shared" si="1153"/>
        <v>34000.1</v>
      </c>
      <c r="AE394" s="27">
        <f t="shared" si="1154"/>
        <v>190073.7</v>
      </c>
      <c r="AF394" s="27">
        <f t="shared" si="1155"/>
        <v>313169.8</v>
      </c>
      <c r="AG394" s="27">
        <f t="shared" si="1275"/>
        <v>0</v>
      </c>
      <c r="AH394" s="27">
        <f t="shared" si="1276"/>
        <v>0</v>
      </c>
      <c r="AI394" s="27">
        <f t="shared" si="1277"/>
        <v>0</v>
      </c>
      <c r="AJ394" s="27">
        <f t="shared" si="1156"/>
        <v>34000.1</v>
      </c>
      <c r="AK394" s="27">
        <f t="shared" si="1157"/>
        <v>190073.7</v>
      </c>
      <c r="AL394" s="27">
        <f t="shared" si="1158"/>
        <v>313169.8</v>
      </c>
      <c r="AM394" s="27">
        <f t="shared" si="1278"/>
        <v>0</v>
      </c>
      <c r="AN394" s="27">
        <f t="shared" si="1279"/>
        <v>0</v>
      </c>
      <c r="AO394" s="27">
        <f t="shared" si="1280"/>
        <v>0</v>
      </c>
      <c r="AP394" s="27">
        <f t="shared" si="1159"/>
        <v>34000.1</v>
      </c>
      <c r="AQ394" s="27">
        <f t="shared" si="1160"/>
        <v>190073.7</v>
      </c>
      <c r="AR394" s="27">
        <f t="shared" si="1161"/>
        <v>313169.8</v>
      </c>
      <c r="AS394" s="27">
        <f t="shared" si="1281"/>
        <v>0</v>
      </c>
      <c r="AT394" s="27">
        <f t="shared" si="1282"/>
        <v>0</v>
      </c>
      <c r="AU394" s="27">
        <f t="shared" si="1283"/>
        <v>0</v>
      </c>
      <c r="AV394" s="27">
        <f t="shared" si="1162"/>
        <v>34000.1</v>
      </c>
      <c r="AW394" s="27">
        <f t="shared" si="1163"/>
        <v>190073.7</v>
      </c>
      <c r="AX394" s="27">
        <f t="shared" si="1164"/>
        <v>313169.8</v>
      </c>
      <c r="AY394" s="27">
        <f t="shared" si="1284"/>
        <v>0</v>
      </c>
      <c r="AZ394" s="27">
        <f t="shared" si="1285"/>
        <v>0</v>
      </c>
      <c r="BA394" s="27">
        <f t="shared" si="1286"/>
        <v>0</v>
      </c>
      <c r="BB394" s="27">
        <f t="shared" si="1165"/>
        <v>34000.1</v>
      </c>
      <c r="BC394" s="27">
        <f t="shared" si="1166"/>
        <v>190073.7</v>
      </c>
      <c r="BD394" s="27">
        <f t="shared" si="1167"/>
        <v>313169.8</v>
      </c>
      <c r="BE394" s="27">
        <f t="shared" si="1287"/>
        <v>0</v>
      </c>
      <c r="BF394" s="27">
        <f t="shared" si="1288"/>
        <v>0</v>
      </c>
      <c r="BG394" s="27">
        <f t="shared" si="1289"/>
        <v>0</v>
      </c>
      <c r="BH394" s="27">
        <f t="shared" si="1168"/>
        <v>34000.1</v>
      </c>
      <c r="BI394" s="27">
        <f t="shared" si="1169"/>
        <v>190073.7</v>
      </c>
      <c r="BJ394" s="27">
        <f t="shared" si="1170"/>
        <v>313169.8</v>
      </c>
      <c r="BK394" s="27">
        <f t="shared" si="1290"/>
        <v>0</v>
      </c>
      <c r="BL394" s="27">
        <f t="shared" si="1291"/>
        <v>0</v>
      </c>
      <c r="BM394" s="27">
        <f t="shared" si="1292"/>
        <v>0</v>
      </c>
      <c r="BN394" s="27">
        <f t="shared" si="1171"/>
        <v>34000.1</v>
      </c>
      <c r="BO394" s="27">
        <f t="shared" si="1172"/>
        <v>190073.7</v>
      </c>
      <c r="BP394" s="27">
        <f t="shared" si="1173"/>
        <v>313169.8</v>
      </c>
      <c r="BQ394" s="27">
        <f t="shared" si="1293"/>
        <v>0</v>
      </c>
      <c r="BR394" s="27">
        <f t="shared" si="1294"/>
        <v>0</v>
      </c>
      <c r="BS394" s="27">
        <f t="shared" si="1174"/>
        <v>34000.1</v>
      </c>
      <c r="BT394" s="27">
        <f t="shared" si="1175"/>
        <v>190073.7</v>
      </c>
      <c r="BU394" s="27">
        <f t="shared" si="1176"/>
        <v>313169.8</v>
      </c>
      <c r="BV394" s="27">
        <f t="shared" si="1295"/>
        <v>0</v>
      </c>
      <c r="BW394" s="27">
        <f t="shared" si="1296"/>
        <v>0</v>
      </c>
      <c r="BX394" s="27">
        <f t="shared" si="1177"/>
        <v>34000.1</v>
      </c>
      <c r="BY394" s="27">
        <f t="shared" si="1178"/>
        <v>190073.7</v>
      </c>
      <c r="BZ394" s="27">
        <f t="shared" si="1179"/>
        <v>313169.8</v>
      </c>
      <c r="CA394" s="27">
        <f t="shared" si="1297"/>
        <v>0</v>
      </c>
      <c r="CB394" s="20">
        <v>0</v>
      </c>
      <c r="CC394" s="35"/>
      <c r="CG394" s="1" t="s">
        <v>28</v>
      </c>
    </row>
    <row r="395" spans="1:87" hidden="1" x14ac:dyDescent="0.3">
      <c r="A395" s="18" t="s">
        <v>277</v>
      </c>
      <c r="B395" s="19">
        <v>410</v>
      </c>
      <c r="C395" s="18"/>
      <c r="D395" s="18"/>
      <c r="E395" s="34" t="s">
        <v>84</v>
      </c>
      <c r="F395" s="27">
        <f t="shared" si="1260"/>
        <v>34000.1</v>
      </c>
      <c r="G395" s="27">
        <f t="shared" si="1261"/>
        <v>190073.7</v>
      </c>
      <c r="H395" s="27">
        <f t="shared" si="1262"/>
        <v>313169.8</v>
      </c>
      <c r="I395" s="27">
        <f t="shared" si="1263"/>
        <v>0</v>
      </c>
      <c r="J395" s="27">
        <f t="shared" si="1264"/>
        <v>0</v>
      </c>
      <c r="K395" s="27">
        <f t="shared" si="1265"/>
        <v>0</v>
      </c>
      <c r="L395" s="27">
        <f t="shared" si="1144"/>
        <v>34000.1</v>
      </c>
      <c r="M395" s="27">
        <f t="shared" si="1145"/>
        <v>190073.7</v>
      </c>
      <c r="N395" s="27">
        <f t="shared" si="1146"/>
        <v>313169.8</v>
      </c>
      <c r="O395" s="27">
        <f t="shared" si="1266"/>
        <v>0</v>
      </c>
      <c r="P395" s="27">
        <f t="shared" si="1267"/>
        <v>0</v>
      </c>
      <c r="Q395" s="27">
        <f t="shared" si="1268"/>
        <v>0</v>
      </c>
      <c r="R395" s="27">
        <f t="shared" si="1147"/>
        <v>34000.1</v>
      </c>
      <c r="S395" s="27">
        <f t="shared" si="1148"/>
        <v>190073.7</v>
      </c>
      <c r="T395" s="27">
        <f t="shared" si="1149"/>
        <v>313169.8</v>
      </c>
      <c r="U395" s="27">
        <f t="shared" si="1269"/>
        <v>0</v>
      </c>
      <c r="V395" s="27">
        <f t="shared" si="1270"/>
        <v>0</v>
      </c>
      <c r="W395" s="27">
        <f t="shared" si="1271"/>
        <v>0</v>
      </c>
      <c r="X395" s="27">
        <f t="shared" si="1150"/>
        <v>34000.1</v>
      </c>
      <c r="Y395" s="27">
        <f t="shared" si="1151"/>
        <v>190073.7</v>
      </c>
      <c r="Z395" s="27">
        <f t="shared" si="1152"/>
        <v>313169.8</v>
      </c>
      <c r="AA395" s="27">
        <f t="shared" si="1272"/>
        <v>0</v>
      </c>
      <c r="AB395" s="27">
        <f t="shared" si="1273"/>
        <v>0</v>
      </c>
      <c r="AC395" s="27">
        <f t="shared" si="1274"/>
        <v>0</v>
      </c>
      <c r="AD395" s="27">
        <f t="shared" si="1153"/>
        <v>34000.1</v>
      </c>
      <c r="AE395" s="27">
        <f t="shared" si="1154"/>
        <v>190073.7</v>
      </c>
      <c r="AF395" s="27">
        <f t="shared" si="1155"/>
        <v>313169.8</v>
      </c>
      <c r="AG395" s="27">
        <f t="shared" si="1275"/>
        <v>0</v>
      </c>
      <c r="AH395" s="27">
        <f t="shared" si="1276"/>
        <v>0</v>
      </c>
      <c r="AI395" s="27">
        <f t="shared" si="1277"/>
        <v>0</v>
      </c>
      <c r="AJ395" s="27">
        <f t="shared" si="1156"/>
        <v>34000.1</v>
      </c>
      <c r="AK395" s="27">
        <f t="shared" si="1157"/>
        <v>190073.7</v>
      </c>
      <c r="AL395" s="27">
        <f t="shared" si="1158"/>
        <v>313169.8</v>
      </c>
      <c r="AM395" s="27">
        <f t="shared" si="1278"/>
        <v>0</v>
      </c>
      <c r="AN395" s="27">
        <f t="shared" si="1279"/>
        <v>0</v>
      </c>
      <c r="AO395" s="27">
        <f t="shared" si="1280"/>
        <v>0</v>
      </c>
      <c r="AP395" s="27">
        <f t="shared" si="1159"/>
        <v>34000.1</v>
      </c>
      <c r="AQ395" s="27">
        <f t="shared" si="1160"/>
        <v>190073.7</v>
      </c>
      <c r="AR395" s="27">
        <f t="shared" si="1161"/>
        <v>313169.8</v>
      </c>
      <c r="AS395" s="27">
        <f t="shared" si="1281"/>
        <v>0</v>
      </c>
      <c r="AT395" s="27">
        <f t="shared" si="1282"/>
        <v>0</v>
      </c>
      <c r="AU395" s="27">
        <f t="shared" si="1283"/>
        <v>0</v>
      </c>
      <c r="AV395" s="27">
        <f t="shared" si="1162"/>
        <v>34000.1</v>
      </c>
      <c r="AW395" s="27">
        <f t="shared" si="1163"/>
        <v>190073.7</v>
      </c>
      <c r="AX395" s="27">
        <f t="shared" si="1164"/>
        <v>313169.8</v>
      </c>
      <c r="AY395" s="27">
        <f t="shared" si="1284"/>
        <v>0</v>
      </c>
      <c r="AZ395" s="27">
        <f t="shared" si="1285"/>
        <v>0</v>
      </c>
      <c r="BA395" s="27">
        <f t="shared" si="1286"/>
        <v>0</v>
      </c>
      <c r="BB395" s="27">
        <f t="shared" si="1165"/>
        <v>34000.1</v>
      </c>
      <c r="BC395" s="27">
        <f t="shared" si="1166"/>
        <v>190073.7</v>
      </c>
      <c r="BD395" s="27">
        <f t="shared" si="1167"/>
        <v>313169.8</v>
      </c>
      <c r="BE395" s="27">
        <f t="shared" si="1287"/>
        <v>0</v>
      </c>
      <c r="BF395" s="27">
        <f t="shared" si="1288"/>
        <v>0</v>
      </c>
      <c r="BG395" s="27">
        <f t="shared" si="1289"/>
        <v>0</v>
      </c>
      <c r="BH395" s="27">
        <f t="shared" si="1168"/>
        <v>34000.1</v>
      </c>
      <c r="BI395" s="27">
        <f t="shared" si="1169"/>
        <v>190073.7</v>
      </c>
      <c r="BJ395" s="27">
        <f t="shared" si="1170"/>
        <v>313169.8</v>
      </c>
      <c r="BK395" s="27">
        <f t="shared" si="1290"/>
        <v>0</v>
      </c>
      <c r="BL395" s="27">
        <f t="shared" si="1291"/>
        <v>0</v>
      </c>
      <c r="BM395" s="27">
        <f t="shared" si="1292"/>
        <v>0</v>
      </c>
      <c r="BN395" s="27">
        <f t="shared" si="1171"/>
        <v>34000.1</v>
      </c>
      <c r="BO395" s="27">
        <f t="shared" si="1172"/>
        <v>190073.7</v>
      </c>
      <c r="BP395" s="27">
        <f t="shared" si="1173"/>
        <v>313169.8</v>
      </c>
      <c r="BQ395" s="27">
        <f t="shared" si="1293"/>
        <v>0</v>
      </c>
      <c r="BR395" s="27">
        <f t="shared" si="1294"/>
        <v>0</v>
      </c>
      <c r="BS395" s="27">
        <f t="shared" si="1174"/>
        <v>34000.1</v>
      </c>
      <c r="BT395" s="27">
        <f t="shared" si="1175"/>
        <v>190073.7</v>
      </c>
      <c r="BU395" s="27">
        <f t="shared" si="1176"/>
        <v>313169.8</v>
      </c>
      <c r="BV395" s="27">
        <f t="shared" si="1295"/>
        <v>0</v>
      </c>
      <c r="BW395" s="27">
        <f t="shared" si="1296"/>
        <v>0</v>
      </c>
      <c r="BX395" s="27">
        <f t="shared" si="1177"/>
        <v>34000.1</v>
      </c>
      <c r="BY395" s="27">
        <f t="shared" si="1178"/>
        <v>190073.7</v>
      </c>
      <c r="BZ395" s="27">
        <f t="shared" si="1179"/>
        <v>313169.8</v>
      </c>
      <c r="CA395" s="27">
        <f t="shared" si="1297"/>
        <v>0</v>
      </c>
      <c r="CB395" s="20">
        <v>0</v>
      </c>
      <c r="CC395" s="35"/>
      <c r="CH395" s="1" t="s">
        <v>29</v>
      </c>
    </row>
    <row r="396" spans="1:87" hidden="1" x14ac:dyDescent="0.3">
      <c r="A396" s="18" t="s">
        <v>277</v>
      </c>
      <c r="B396" s="19">
        <v>410</v>
      </c>
      <c r="C396" s="18" t="s">
        <v>275</v>
      </c>
      <c r="D396" s="18" t="s">
        <v>66</v>
      </c>
      <c r="E396" s="34" t="s">
        <v>276</v>
      </c>
      <c r="F396" s="27">
        <v>34000.1</v>
      </c>
      <c r="G396" s="27">
        <v>190073.7</v>
      </c>
      <c r="H396" s="27">
        <v>313169.8</v>
      </c>
      <c r="I396" s="27"/>
      <c r="J396" s="27"/>
      <c r="K396" s="27"/>
      <c r="L396" s="27">
        <f t="shared" si="1144"/>
        <v>34000.1</v>
      </c>
      <c r="M396" s="27">
        <f t="shared" si="1145"/>
        <v>190073.7</v>
      </c>
      <c r="N396" s="27">
        <f t="shared" si="1146"/>
        <v>313169.8</v>
      </c>
      <c r="O396" s="27"/>
      <c r="P396" s="27"/>
      <c r="Q396" s="27"/>
      <c r="R396" s="27">
        <f t="shared" si="1147"/>
        <v>34000.1</v>
      </c>
      <c r="S396" s="27">
        <f t="shared" si="1148"/>
        <v>190073.7</v>
      </c>
      <c r="T396" s="27">
        <f t="shared" si="1149"/>
        <v>313169.8</v>
      </c>
      <c r="U396" s="27"/>
      <c r="V396" s="27"/>
      <c r="W396" s="27"/>
      <c r="X396" s="27">
        <f t="shared" si="1150"/>
        <v>34000.1</v>
      </c>
      <c r="Y396" s="27">
        <f t="shared" si="1151"/>
        <v>190073.7</v>
      </c>
      <c r="Z396" s="27">
        <f t="shared" si="1152"/>
        <v>313169.8</v>
      </c>
      <c r="AA396" s="27"/>
      <c r="AB396" s="27"/>
      <c r="AC396" s="27"/>
      <c r="AD396" s="27">
        <f t="shared" si="1153"/>
        <v>34000.1</v>
      </c>
      <c r="AE396" s="27">
        <f t="shared" si="1154"/>
        <v>190073.7</v>
      </c>
      <c r="AF396" s="27">
        <f t="shared" si="1155"/>
        <v>313169.8</v>
      </c>
      <c r="AG396" s="27"/>
      <c r="AH396" s="27"/>
      <c r="AI396" s="27"/>
      <c r="AJ396" s="27">
        <f t="shared" si="1156"/>
        <v>34000.1</v>
      </c>
      <c r="AK396" s="27">
        <f t="shared" si="1157"/>
        <v>190073.7</v>
      </c>
      <c r="AL396" s="27">
        <f t="shared" si="1158"/>
        <v>313169.8</v>
      </c>
      <c r="AM396" s="27"/>
      <c r="AN396" s="27"/>
      <c r="AO396" s="27"/>
      <c r="AP396" s="27">
        <f t="shared" si="1159"/>
        <v>34000.1</v>
      </c>
      <c r="AQ396" s="27">
        <f t="shared" si="1160"/>
        <v>190073.7</v>
      </c>
      <c r="AR396" s="27">
        <f t="shared" si="1161"/>
        <v>313169.8</v>
      </c>
      <c r="AS396" s="27"/>
      <c r="AT396" s="27"/>
      <c r="AU396" s="27"/>
      <c r="AV396" s="27">
        <f t="shared" si="1162"/>
        <v>34000.1</v>
      </c>
      <c r="AW396" s="27">
        <f t="shared" si="1163"/>
        <v>190073.7</v>
      </c>
      <c r="AX396" s="27">
        <f t="shared" si="1164"/>
        <v>313169.8</v>
      </c>
      <c r="AY396" s="27"/>
      <c r="AZ396" s="27"/>
      <c r="BA396" s="27"/>
      <c r="BB396" s="27">
        <f t="shared" si="1165"/>
        <v>34000.1</v>
      </c>
      <c r="BC396" s="27">
        <f t="shared" si="1166"/>
        <v>190073.7</v>
      </c>
      <c r="BD396" s="27">
        <f t="shared" si="1167"/>
        <v>313169.8</v>
      </c>
      <c r="BE396" s="27"/>
      <c r="BF396" s="27"/>
      <c r="BG396" s="27"/>
      <c r="BH396" s="27">
        <f t="shared" si="1168"/>
        <v>34000.1</v>
      </c>
      <c r="BI396" s="27">
        <f t="shared" si="1169"/>
        <v>190073.7</v>
      </c>
      <c r="BJ396" s="27">
        <f t="shared" si="1170"/>
        <v>313169.8</v>
      </c>
      <c r="BK396" s="27"/>
      <c r="BL396" s="27"/>
      <c r="BM396" s="27"/>
      <c r="BN396" s="27">
        <f t="shared" si="1171"/>
        <v>34000.1</v>
      </c>
      <c r="BO396" s="27">
        <f t="shared" si="1172"/>
        <v>190073.7</v>
      </c>
      <c r="BP396" s="27">
        <f t="shared" si="1173"/>
        <v>313169.8</v>
      </c>
      <c r="BQ396" s="27"/>
      <c r="BR396" s="27"/>
      <c r="BS396" s="27">
        <f t="shared" si="1174"/>
        <v>34000.1</v>
      </c>
      <c r="BT396" s="27">
        <f t="shared" si="1175"/>
        <v>190073.7</v>
      </c>
      <c r="BU396" s="27">
        <f t="shared" si="1176"/>
        <v>313169.8</v>
      </c>
      <c r="BV396" s="27"/>
      <c r="BW396" s="27"/>
      <c r="BX396" s="27">
        <f t="shared" si="1177"/>
        <v>34000.1</v>
      </c>
      <c r="BY396" s="27">
        <f t="shared" si="1178"/>
        <v>190073.7</v>
      </c>
      <c r="BZ396" s="27">
        <f t="shared" si="1179"/>
        <v>313169.8</v>
      </c>
      <c r="CA396" s="27"/>
      <c r="CB396" s="20">
        <v>0</v>
      </c>
      <c r="CC396" s="35"/>
    </row>
    <row r="397" spans="1:87" ht="46.8" hidden="1" x14ac:dyDescent="0.3">
      <c r="A397" s="18" t="s">
        <v>279</v>
      </c>
      <c r="B397" s="19"/>
      <c r="C397" s="18"/>
      <c r="D397" s="18"/>
      <c r="E397" s="34" t="s">
        <v>280</v>
      </c>
      <c r="F397" s="27">
        <f t="shared" si="1260"/>
        <v>0</v>
      </c>
      <c r="G397" s="27">
        <f t="shared" si="1261"/>
        <v>160685.5</v>
      </c>
      <c r="H397" s="27">
        <f t="shared" si="1262"/>
        <v>0</v>
      </c>
      <c r="I397" s="27">
        <f t="shared" si="1263"/>
        <v>0</v>
      </c>
      <c r="J397" s="27">
        <f t="shared" si="1264"/>
        <v>-5270.1</v>
      </c>
      <c r="K397" s="27">
        <f t="shared" si="1265"/>
        <v>0</v>
      </c>
      <c r="L397" s="27">
        <f t="shared" si="1144"/>
        <v>0</v>
      </c>
      <c r="M397" s="27">
        <f t="shared" si="1145"/>
        <v>155415.4</v>
      </c>
      <c r="N397" s="27">
        <f t="shared" si="1146"/>
        <v>0</v>
      </c>
      <c r="O397" s="27">
        <f t="shared" si="1266"/>
        <v>0</v>
      </c>
      <c r="P397" s="27">
        <f t="shared" si="1267"/>
        <v>0</v>
      </c>
      <c r="Q397" s="27">
        <f t="shared" si="1268"/>
        <v>0</v>
      </c>
      <c r="R397" s="27">
        <f t="shared" si="1147"/>
        <v>0</v>
      </c>
      <c r="S397" s="27">
        <f t="shared" si="1148"/>
        <v>155415.4</v>
      </c>
      <c r="T397" s="27">
        <f t="shared" si="1149"/>
        <v>0</v>
      </c>
      <c r="U397" s="27">
        <f t="shared" si="1269"/>
        <v>0</v>
      </c>
      <c r="V397" s="27">
        <f t="shared" si="1270"/>
        <v>0</v>
      </c>
      <c r="W397" s="27">
        <f t="shared" si="1271"/>
        <v>0</v>
      </c>
      <c r="X397" s="27">
        <f t="shared" si="1150"/>
        <v>0</v>
      </c>
      <c r="Y397" s="27">
        <f t="shared" si="1151"/>
        <v>155415.4</v>
      </c>
      <c r="Z397" s="27">
        <f t="shared" si="1152"/>
        <v>0</v>
      </c>
      <c r="AA397" s="27">
        <f t="shared" si="1272"/>
        <v>0</v>
      </c>
      <c r="AB397" s="27">
        <f t="shared" si="1273"/>
        <v>0</v>
      </c>
      <c r="AC397" s="27">
        <f t="shared" si="1274"/>
        <v>0</v>
      </c>
      <c r="AD397" s="27">
        <f t="shared" si="1153"/>
        <v>0</v>
      </c>
      <c r="AE397" s="27">
        <f t="shared" si="1154"/>
        <v>155415.4</v>
      </c>
      <c r="AF397" s="27">
        <f t="shared" si="1155"/>
        <v>0</v>
      </c>
      <c r="AG397" s="27">
        <f t="shared" si="1275"/>
        <v>0</v>
      </c>
      <c r="AH397" s="27">
        <f t="shared" si="1276"/>
        <v>0</v>
      </c>
      <c r="AI397" s="27">
        <f t="shared" si="1277"/>
        <v>0</v>
      </c>
      <c r="AJ397" s="27">
        <f t="shared" si="1156"/>
        <v>0</v>
      </c>
      <c r="AK397" s="27">
        <f t="shared" si="1157"/>
        <v>155415.4</v>
      </c>
      <c r="AL397" s="27">
        <f t="shared" si="1158"/>
        <v>0</v>
      </c>
      <c r="AM397" s="27">
        <f t="shared" si="1278"/>
        <v>0</v>
      </c>
      <c r="AN397" s="27">
        <f t="shared" si="1279"/>
        <v>0</v>
      </c>
      <c r="AO397" s="27">
        <f t="shared" si="1280"/>
        <v>0</v>
      </c>
      <c r="AP397" s="27">
        <f t="shared" si="1159"/>
        <v>0</v>
      </c>
      <c r="AQ397" s="27">
        <f t="shared" si="1160"/>
        <v>155415.4</v>
      </c>
      <c r="AR397" s="27">
        <f t="shared" si="1161"/>
        <v>0</v>
      </c>
      <c r="AS397" s="27">
        <f t="shared" si="1281"/>
        <v>0</v>
      </c>
      <c r="AT397" s="27">
        <f t="shared" si="1282"/>
        <v>0</v>
      </c>
      <c r="AU397" s="27">
        <f t="shared" si="1283"/>
        <v>0</v>
      </c>
      <c r="AV397" s="27">
        <f t="shared" si="1162"/>
        <v>0</v>
      </c>
      <c r="AW397" s="27">
        <f t="shared" si="1163"/>
        <v>155415.4</v>
      </c>
      <c r="AX397" s="27">
        <f t="shared" si="1164"/>
        <v>0</v>
      </c>
      <c r="AY397" s="27">
        <f t="shared" si="1284"/>
        <v>0</v>
      </c>
      <c r="AZ397" s="27">
        <f t="shared" si="1285"/>
        <v>0</v>
      </c>
      <c r="BA397" s="27">
        <f t="shared" si="1286"/>
        <v>0</v>
      </c>
      <c r="BB397" s="27">
        <f t="shared" si="1165"/>
        <v>0</v>
      </c>
      <c r="BC397" s="27">
        <f t="shared" si="1166"/>
        <v>155415.4</v>
      </c>
      <c r="BD397" s="27">
        <f t="shared" si="1167"/>
        <v>0</v>
      </c>
      <c r="BE397" s="27">
        <f t="shared" si="1287"/>
        <v>0</v>
      </c>
      <c r="BF397" s="27">
        <f t="shared" si="1288"/>
        <v>0</v>
      </c>
      <c r="BG397" s="27">
        <f t="shared" si="1289"/>
        <v>0</v>
      </c>
      <c r="BH397" s="27">
        <f t="shared" si="1168"/>
        <v>0</v>
      </c>
      <c r="BI397" s="27">
        <f t="shared" si="1169"/>
        <v>155415.4</v>
      </c>
      <c r="BJ397" s="27">
        <f t="shared" si="1170"/>
        <v>0</v>
      </c>
      <c r="BK397" s="27">
        <f t="shared" si="1290"/>
        <v>0</v>
      </c>
      <c r="BL397" s="27">
        <f t="shared" si="1291"/>
        <v>0</v>
      </c>
      <c r="BM397" s="27">
        <f t="shared" si="1292"/>
        <v>0</v>
      </c>
      <c r="BN397" s="27">
        <f t="shared" si="1171"/>
        <v>0</v>
      </c>
      <c r="BO397" s="27">
        <f t="shared" si="1172"/>
        <v>155415.4</v>
      </c>
      <c r="BP397" s="27">
        <f t="shared" si="1173"/>
        <v>0</v>
      </c>
      <c r="BQ397" s="27">
        <f t="shared" si="1293"/>
        <v>0</v>
      </c>
      <c r="BR397" s="27">
        <f t="shared" si="1294"/>
        <v>0</v>
      </c>
      <c r="BS397" s="27">
        <f t="shared" si="1174"/>
        <v>0</v>
      </c>
      <c r="BT397" s="27">
        <f t="shared" si="1175"/>
        <v>155415.4</v>
      </c>
      <c r="BU397" s="27">
        <f t="shared" si="1176"/>
        <v>0</v>
      </c>
      <c r="BV397" s="27">
        <f t="shared" si="1295"/>
        <v>0</v>
      </c>
      <c r="BW397" s="27">
        <f t="shared" si="1296"/>
        <v>0</v>
      </c>
      <c r="BX397" s="27">
        <f t="shared" si="1177"/>
        <v>0</v>
      </c>
      <c r="BY397" s="27">
        <f t="shared" si="1178"/>
        <v>155415.4</v>
      </c>
      <c r="BZ397" s="27">
        <f t="shared" si="1179"/>
        <v>0</v>
      </c>
      <c r="CA397" s="27">
        <f t="shared" si="1297"/>
        <v>0</v>
      </c>
      <c r="CB397" s="20">
        <v>0</v>
      </c>
      <c r="CC397" s="35"/>
      <c r="CI397" s="1" t="s">
        <v>30</v>
      </c>
    </row>
    <row r="398" spans="1:87" ht="46.8" hidden="1" x14ac:dyDescent="0.3">
      <c r="A398" s="18" t="s">
        <v>279</v>
      </c>
      <c r="B398" s="19">
        <v>400</v>
      </c>
      <c r="C398" s="18"/>
      <c r="D398" s="18"/>
      <c r="E398" s="34" t="s">
        <v>83</v>
      </c>
      <c r="F398" s="27">
        <f t="shared" si="1260"/>
        <v>0</v>
      </c>
      <c r="G398" s="27">
        <f t="shared" si="1261"/>
        <v>160685.5</v>
      </c>
      <c r="H398" s="27">
        <f t="shared" si="1262"/>
        <v>0</v>
      </c>
      <c r="I398" s="27">
        <f t="shared" si="1263"/>
        <v>0</v>
      </c>
      <c r="J398" s="27">
        <f t="shared" si="1264"/>
        <v>-5270.1</v>
      </c>
      <c r="K398" s="27">
        <f t="shared" si="1265"/>
        <v>0</v>
      </c>
      <c r="L398" s="27">
        <f t="shared" si="1144"/>
        <v>0</v>
      </c>
      <c r="M398" s="27">
        <f t="shared" si="1145"/>
        <v>155415.4</v>
      </c>
      <c r="N398" s="27">
        <f t="shared" si="1146"/>
        <v>0</v>
      </c>
      <c r="O398" s="27">
        <f t="shared" si="1266"/>
        <v>0</v>
      </c>
      <c r="P398" s="27">
        <f t="shared" si="1267"/>
        <v>0</v>
      </c>
      <c r="Q398" s="27">
        <f t="shared" si="1268"/>
        <v>0</v>
      </c>
      <c r="R398" s="27">
        <f t="shared" si="1147"/>
        <v>0</v>
      </c>
      <c r="S398" s="27">
        <f t="shared" si="1148"/>
        <v>155415.4</v>
      </c>
      <c r="T398" s="27">
        <f t="shared" si="1149"/>
        <v>0</v>
      </c>
      <c r="U398" s="27">
        <f t="shared" si="1269"/>
        <v>0</v>
      </c>
      <c r="V398" s="27">
        <f t="shared" si="1270"/>
        <v>0</v>
      </c>
      <c r="W398" s="27">
        <f t="shared" si="1271"/>
        <v>0</v>
      </c>
      <c r="X398" s="27">
        <f t="shared" si="1150"/>
        <v>0</v>
      </c>
      <c r="Y398" s="27">
        <f t="shared" si="1151"/>
        <v>155415.4</v>
      </c>
      <c r="Z398" s="27">
        <f t="shared" si="1152"/>
        <v>0</v>
      </c>
      <c r="AA398" s="27">
        <f t="shared" si="1272"/>
        <v>0</v>
      </c>
      <c r="AB398" s="27">
        <f t="shared" si="1273"/>
        <v>0</v>
      </c>
      <c r="AC398" s="27">
        <f t="shared" si="1274"/>
        <v>0</v>
      </c>
      <c r="AD398" s="27">
        <f t="shared" si="1153"/>
        <v>0</v>
      </c>
      <c r="AE398" s="27">
        <f t="shared" si="1154"/>
        <v>155415.4</v>
      </c>
      <c r="AF398" s="27">
        <f t="shared" si="1155"/>
        <v>0</v>
      </c>
      <c r="AG398" s="27">
        <f t="shared" si="1275"/>
        <v>0</v>
      </c>
      <c r="AH398" s="27">
        <f t="shared" si="1276"/>
        <v>0</v>
      </c>
      <c r="AI398" s="27">
        <f t="shared" si="1277"/>
        <v>0</v>
      </c>
      <c r="AJ398" s="27">
        <f t="shared" si="1156"/>
        <v>0</v>
      </c>
      <c r="AK398" s="27">
        <f t="shared" si="1157"/>
        <v>155415.4</v>
      </c>
      <c r="AL398" s="27">
        <f t="shared" si="1158"/>
        <v>0</v>
      </c>
      <c r="AM398" s="27">
        <f t="shared" si="1278"/>
        <v>0</v>
      </c>
      <c r="AN398" s="27">
        <f t="shared" si="1279"/>
        <v>0</v>
      </c>
      <c r="AO398" s="27">
        <f t="shared" si="1280"/>
        <v>0</v>
      </c>
      <c r="AP398" s="27">
        <f t="shared" si="1159"/>
        <v>0</v>
      </c>
      <c r="AQ398" s="27">
        <f t="shared" si="1160"/>
        <v>155415.4</v>
      </c>
      <c r="AR398" s="27">
        <f t="shared" si="1161"/>
        <v>0</v>
      </c>
      <c r="AS398" s="27">
        <f t="shared" si="1281"/>
        <v>0</v>
      </c>
      <c r="AT398" s="27">
        <f t="shared" si="1282"/>
        <v>0</v>
      </c>
      <c r="AU398" s="27">
        <f t="shared" si="1283"/>
        <v>0</v>
      </c>
      <c r="AV398" s="27">
        <f t="shared" si="1162"/>
        <v>0</v>
      </c>
      <c r="AW398" s="27">
        <f t="shared" si="1163"/>
        <v>155415.4</v>
      </c>
      <c r="AX398" s="27">
        <f t="shared" si="1164"/>
        <v>0</v>
      </c>
      <c r="AY398" s="27">
        <f t="shared" si="1284"/>
        <v>0</v>
      </c>
      <c r="AZ398" s="27">
        <f t="shared" si="1285"/>
        <v>0</v>
      </c>
      <c r="BA398" s="27">
        <f t="shared" si="1286"/>
        <v>0</v>
      </c>
      <c r="BB398" s="27">
        <f t="shared" si="1165"/>
        <v>0</v>
      </c>
      <c r="BC398" s="27">
        <f t="shared" si="1166"/>
        <v>155415.4</v>
      </c>
      <c r="BD398" s="27">
        <f t="shared" si="1167"/>
        <v>0</v>
      </c>
      <c r="BE398" s="27">
        <f t="shared" si="1287"/>
        <v>0</v>
      </c>
      <c r="BF398" s="27">
        <f t="shared" si="1288"/>
        <v>0</v>
      </c>
      <c r="BG398" s="27">
        <f t="shared" si="1289"/>
        <v>0</v>
      </c>
      <c r="BH398" s="27">
        <f t="shared" si="1168"/>
        <v>0</v>
      </c>
      <c r="BI398" s="27">
        <f t="shared" si="1169"/>
        <v>155415.4</v>
      </c>
      <c r="BJ398" s="27">
        <f t="shared" si="1170"/>
        <v>0</v>
      </c>
      <c r="BK398" s="27">
        <f t="shared" si="1290"/>
        <v>0</v>
      </c>
      <c r="BL398" s="27">
        <f t="shared" si="1291"/>
        <v>0</v>
      </c>
      <c r="BM398" s="27">
        <f t="shared" si="1292"/>
        <v>0</v>
      </c>
      <c r="BN398" s="27">
        <f t="shared" si="1171"/>
        <v>0</v>
      </c>
      <c r="BO398" s="27">
        <f t="shared" si="1172"/>
        <v>155415.4</v>
      </c>
      <c r="BP398" s="27">
        <f t="shared" si="1173"/>
        <v>0</v>
      </c>
      <c r="BQ398" s="27">
        <f t="shared" si="1293"/>
        <v>0</v>
      </c>
      <c r="BR398" s="27">
        <f t="shared" si="1294"/>
        <v>0</v>
      </c>
      <c r="BS398" s="27">
        <f t="shared" si="1174"/>
        <v>0</v>
      </c>
      <c r="BT398" s="27">
        <f t="shared" si="1175"/>
        <v>155415.4</v>
      </c>
      <c r="BU398" s="27">
        <f t="shared" si="1176"/>
        <v>0</v>
      </c>
      <c r="BV398" s="27">
        <f t="shared" si="1295"/>
        <v>0</v>
      </c>
      <c r="BW398" s="27">
        <f t="shared" si="1296"/>
        <v>0</v>
      </c>
      <c r="BX398" s="27">
        <f t="shared" si="1177"/>
        <v>0</v>
      </c>
      <c r="BY398" s="27">
        <f t="shared" si="1178"/>
        <v>155415.4</v>
      </c>
      <c r="BZ398" s="27">
        <f t="shared" si="1179"/>
        <v>0</v>
      </c>
      <c r="CA398" s="27">
        <f t="shared" si="1297"/>
        <v>0</v>
      </c>
      <c r="CB398" s="20">
        <v>0</v>
      </c>
      <c r="CC398" s="35"/>
      <c r="CG398" s="1" t="s">
        <v>28</v>
      </c>
    </row>
    <row r="399" spans="1:87" hidden="1" x14ac:dyDescent="0.3">
      <c r="A399" s="18" t="s">
        <v>279</v>
      </c>
      <c r="B399" s="19">
        <v>410</v>
      </c>
      <c r="C399" s="18"/>
      <c r="D399" s="18"/>
      <c r="E399" s="34" t="s">
        <v>84</v>
      </c>
      <c r="F399" s="27">
        <f t="shared" si="1260"/>
        <v>0</v>
      </c>
      <c r="G399" s="27">
        <f t="shared" si="1261"/>
        <v>160685.5</v>
      </c>
      <c r="H399" s="27">
        <f t="shared" si="1262"/>
        <v>0</v>
      </c>
      <c r="I399" s="27">
        <f t="shared" si="1263"/>
        <v>0</v>
      </c>
      <c r="J399" s="27">
        <f t="shared" si="1264"/>
        <v>-5270.1</v>
      </c>
      <c r="K399" s="27">
        <f t="shared" si="1265"/>
        <v>0</v>
      </c>
      <c r="L399" s="27">
        <f t="shared" si="1144"/>
        <v>0</v>
      </c>
      <c r="M399" s="27">
        <f t="shared" si="1145"/>
        <v>155415.4</v>
      </c>
      <c r="N399" s="27">
        <f t="shared" si="1146"/>
        <v>0</v>
      </c>
      <c r="O399" s="27">
        <f t="shared" si="1266"/>
        <v>0</v>
      </c>
      <c r="P399" s="27">
        <f t="shared" si="1267"/>
        <v>0</v>
      </c>
      <c r="Q399" s="27">
        <f t="shared" si="1268"/>
        <v>0</v>
      </c>
      <c r="R399" s="27">
        <f t="shared" si="1147"/>
        <v>0</v>
      </c>
      <c r="S399" s="27">
        <f t="shared" si="1148"/>
        <v>155415.4</v>
      </c>
      <c r="T399" s="27">
        <f t="shared" si="1149"/>
        <v>0</v>
      </c>
      <c r="U399" s="27">
        <f t="shared" si="1269"/>
        <v>0</v>
      </c>
      <c r="V399" s="27">
        <f t="shared" si="1270"/>
        <v>0</v>
      </c>
      <c r="W399" s="27">
        <f t="shared" si="1271"/>
        <v>0</v>
      </c>
      <c r="X399" s="27">
        <f t="shared" si="1150"/>
        <v>0</v>
      </c>
      <c r="Y399" s="27">
        <f t="shared" si="1151"/>
        <v>155415.4</v>
      </c>
      <c r="Z399" s="27">
        <f t="shared" si="1152"/>
        <v>0</v>
      </c>
      <c r="AA399" s="27">
        <f t="shared" si="1272"/>
        <v>0</v>
      </c>
      <c r="AB399" s="27">
        <f t="shared" si="1273"/>
        <v>0</v>
      </c>
      <c r="AC399" s="27">
        <f t="shared" si="1274"/>
        <v>0</v>
      </c>
      <c r="AD399" s="27">
        <f t="shared" si="1153"/>
        <v>0</v>
      </c>
      <c r="AE399" s="27">
        <f t="shared" si="1154"/>
        <v>155415.4</v>
      </c>
      <c r="AF399" s="27">
        <f t="shared" si="1155"/>
        <v>0</v>
      </c>
      <c r="AG399" s="27">
        <f t="shared" si="1275"/>
        <v>0</v>
      </c>
      <c r="AH399" s="27">
        <f t="shared" si="1276"/>
        <v>0</v>
      </c>
      <c r="AI399" s="27">
        <f t="shared" si="1277"/>
        <v>0</v>
      </c>
      <c r="AJ399" s="27">
        <f t="shared" si="1156"/>
        <v>0</v>
      </c>
      <c r="AK399" s="27">
        <f t="shared" si="1157"/>
        <v>155415.4</v>
      </c>
      <c r="AL399" s="27">
        <f t="shared" si="1158"/>
        <v>0</v>
      </c>
      <c r="AM399" s="27">
        <f t="shared" si="1278"/>
        <v>0</v>
      </c>
      <c r="AN399" s="27">
        <f t="shared" si="1279"/>
        <v>0</v>
      </c>
      <c r="AO399" s="27">
        <f t="shared" si="1280"/>
        <v>0</v>
      </c>
      <c r="AP399" s="27">
        <f t="shared" si="1159"/>
        <v>0</v>
      </c>
      <c r="AQ399" s="27">
        <f t="shared" si="1160"/>
        <v>155415.4</v>
      </c>
      <c r="AR399" s="27">
        <f t="shared" si="1161"/>
        <v>0</v>
      </c>
      <c r="AS399" s="27">
        <f t="shared" si="1281"/>
        <v>0</v>
      </c>
      <c r="AT399" s="27">
        <f t="shared" si="1282"/>
        <v>0</v>
      </c>
      <c r="AU399" s="27">
        <f t="shared" si="1283"/>
        <v>0</v>
      </c>
      <c r="AV399" s="27">
        <f t="shared" si="1162"/>
        <v>0</v>
      </c>
      <c r="AW399" s="27">
        <f t="shared" si="1163"/>
        <v>155415.4</v>
      </c>
      <c r="AX399" s="27">
        <f t="shared" si="1164"/>
        <v>0</v>
      </c>
      <c r="AY399" s="27">
        <f t="shared" si="1284"/>
        <v>0</v>
      </c>
      <c r="AZ399" s="27">
        <f t="shared" si="1285"/>
        <v>0</v>
      </c>
      <c r="BA399" s="27">
        <f t="shared" si="1286"/>
        <v>0</v>
      </c>
      <c r="BB399" s="27">
        <f t="shared" si="1165"/>
        <v>0</v>
      </c>
      <c r="BC399" s="27">
        <f t="shared" si="1166"/>
        <v>155415.4</v>
      </c>
      <c r="BD399" s="27">
        <f t="shared" si="1167"/>
        <v>0</v>
      </c>
      <c r="BE399" s="27">
        <f t="shared" si="1287"/>
        <v>0</v>
      </c>
      <c r="BF399" s="27">
        <f t="shared" si="1288"/>
        <v>0</v>
      </c>
      <c r="BG399" s="27">
        <f t="shared" si="1289"/>
        <v>0</v>
      </c>
      <c r="BH399" s="27">
        <f t="shared" si="1168"/>
        <v>0</v>
      </c>
      <c r="BI399" s="27">
        <f t="shared" si="1169"/>
        <v>155415.4</v>
      </c>
      <c r="BJ399" s="27">
        <f t="shared" si="1170"/>
        <v>0</v>
      </c>
      <c r="BK399" s="27">
        <f t="shared" si="1290"/>
        <v>0</v>
      </c>
      <c r="BL399" s="27">
        <f t="shared" si="1291"/>
        <v>0</v>
      </c>
      <c r="BM399" s="27">
        <f t="shared" si="1292"/>
        <v>0</v>
      </c>
      <c r="BN399" s="27">
        <f t="shared" si="1171"/>
        <v>0</v>
      </c>
      <c r="BO399" s="27">
        <f t="shared" si="1172"/>
        <v>155415.4</v>
      </c>
      <c r="BP399" s="27">
        <f t="shared" si="1173"/>
        <v>0</v>
      </c>
      <c r="BQ399" s="27">
        <f t="shared" si="1293"/>
        <v>0</v>
      </c>
      <c r="BR399" s="27">
        <f t="shared" si="1294"/>
        <v>0</v>
      </c>
      <c r="BS399" s="27">
        <f t="shared" si="1174"/>
        <v>0</v>
      </c>
      <c r="BT399" s="27">
        <f t="shared" si="1175"/>
        <v>155415.4</v>
      </c>
      <c r="BU399" s="27">
        <f t="shared" si="1176"/>
        <v>0</v>
      </c>
      <c r="BV399" s="27">
        <f t="shared" si="1295"/>
        <v>0</v>
      </c>
      <c r="BW399" s="27">
        <f t="shared" si="1296"/>
        <v>0</v>
      </c>
      <c r="BX399" s="27">
        <f t="shared" si="1177"/>
        <v>0</v>
      </c>
      <c r="BY399" s="27">
        <f t="shared" si="1178"/>
        <v>155415.4</v>
      </c>
      <c r="BZ399" s="27">
        <f t="shared" si="1179"/>
        <v>0</v>
      </c>
      <c r="CA399" s="27">
        <f t="shared" si="1297"/>
        <v>0</v>
      </c>
      <c r="CB399" s="20">
        <v>0</v>
      </c>
      <c r="CC399" s="35"/>
      <c r="CH399" s="1" t="s">
        <v>29</v>
      </c>
    </row>
    <row r="400" spans="1:87" hidden="1" x14ac:dyDescent="0.3">
      <c r="A400" s="18" t="s">
        <v>279</v>
      </c>
      <c r="B400" s="19">
        <v>410</v>
      </c>
      <c r="C400" s="18" t="s">
        <v>275</v>
      </c>
      <c r="D400" s="18" t="s">
        <v>66</v>
      </c>
      <c r="E400" s="34" t="s">
        <v>276</v>
      </c>
      <c r="F400" s="27"/>
      <c r="G400" s="27">
        <v>160685.5</v>
      </c>
      <c r="H400" s="27"/>
      <c r="I400" s="27"/>
      <c r="J400" s="27">
        <v>-5270.1</v>
      </c>
      <c r="K400" s="27"/>
      <c r="L400" s="27">
        <f t="shared" si="1144"/>
        <v>0</v>
      </c>
      <c r="M400" s="27">
        <f t="shared" si="1145"/>
        <v>155415.4</v>
      </c>
      <c r="N400" s="27">
        <f t="shared" si="1146"/>
        <v>0</v>
      </c>
      <c r="O400" s="27"/>
      <c r="P400" s="27"/>
      <c r="Q400" s="27"/>
      <c r="R400" s="27">
        <f t="shared" si="1147"/>
        <v>0</v>
      </c>
      <c r="S400" s="27">
        <f t="shared" si="1148"/>
        <v>155415.4</v>
      </c>
      <c r="T400" s="27">
        <f t="shared" si="1149"/>
        <v>0</v>
      </c>
      <c r="U400" s="27"/>
      <c r="V400" s="27"/>
      <c r="W400" s="27"/>
      <c r="X400" s="27">
        <f t="shared" si="1150"/>
        <v>0</v>
      </c>
      <c r="Y400" s="27">
        <f t="shared" si="1151"/>
        <v>155415.4</v>
      </c>
      <c r="Z400" s="27">
        <f t="shared" si="1152"/>
        <v>0</v>
      </c>
      <c r="AA400" s="27"/>
      <c r="AB400" s="27"/>
      <c r="AC400" s="27"/>
      <c r="AD400" s="27">
        <f t="shared" si="1153"/>
        <v>0</v>
      </c>
      <c r="AE400" s="27">
        <f t="shared" si="1154"/>
        <v>155415.4</v>
      </c>
      <c r="AF400" s="27">
        <f t="shared" si="1155"/>
        <v>0</v>
      </c>
      <c r="AG400" s="27"/>
      <c r="AH400" s="27"/>
      <c r="AI400" s="27"/>
      <c r="AJ400" s="27">
        <f t="shared" si="1156"/>
        <v>0</v>
      </c>
      <c r="AK400" s="27">
        <f t="shared" si="1157"/>
        <v>155415.4</v>
      </c>
      <c r="AL400" s="27">
        <f t="shared" si="1158"/>
        <v>0</v>
      </c>
      <c r="AM400" s="27"/>
      <c r="AN400" s="27"/>
      <c r="AO400" s="27"/>
      <c r="AP400" s="27">
        <f t="shared" si="1159"/>
        <v>0</v>
      </c>
      <c r="AQ400" s="27">
        <f t="shared" si="1160"/>
        <v>155415.4</v>
      </c>
      <c r="AR400" s="27">
        <f t="shared" si="1161"/>
        <v>0</v>
      </c>
      <c r="AS400" s="27"/>
      <c r="AT400" s="27"/>
      <c r="AU400" s="27"/>
      <c r="AV400" s="27">
        <f t="shared" si="1162"/>
        <v>0</v>
      </c>
      <c r="AW400" s="27">
        <f t="shared" si="1163"/>
        <v>155415.4</v>
      </c>
      <c r="AX400" s="27">
        <f t="shared" si="1164"/>
        <v>0</v>
      </c>
      <c r="AY400" s="27"/>
      <c r="AZ400" s="27"/>
      <c r="BA400" s="27"/>
      <c r="BB400" s="27">
        <f t="shared" si="1165"/>
        <v>0</v>
      </c>
      <c r="BC400" s="27">
        <f t="shared" si="1166"/>
        <v>155415.4</v>
      </c>
      <c r="BD400" s="27">
        <f t="shared" si="1167"/>
        <v>0</v>
      </c>
      <c r="BE400" s="27"/>
      <c r="BF400" s="27"/>
      <c r="BG400" s="27"/>
      <c r="BH400" s="27">
        <f t="shared" si="1168"/>
        <v>0</v>
      </c>
      <c r="BI400" s="27">
        <f t="shared" si="1169"/>
        <v>155415.4</v>
      </c>
      <c r="BJ400" s="27">
        <f t="shared" si="1170"/>
        <v>0</v>
      </c>
      <c r="BK400" s="27"/>
      <c r="BL400" s="27"/>
      <c r="BM400" s="27"/>
      <c r="BN400" s="27">
        <f t="shared" si="1171"/>
        <v>0</v>
      </c>
      <c r="BO400" s="27">
        <f t="shared" si="1172"/>
        <v>155415.4</v>
      </c>
      <c r="BP400" s="27">
        <f t="shared" si="1173"/>
        <v>0</v>
      </c>
      <c r="BQ400" s="27"/>
      <c r="BR400" s="27"/>
      <c r="BS400" s="27">
        <f t="shared" si="1174"/>
        <v>0</v>
      </c>
      <c r="BT400" s="27">
        <f t="shared" si="1175"/>
        <v>155415.4</v>
      </c>
      <c r="BU400" s="27">
        <f t="shared" si="1176"/>
        <v>0</v>
      </c>
      <c r="BV400" s="27"/>
      <c r="BW400" s="27"/>
      <c r="BX400" s="27">
        <f t="shared" si="1177"/>
        <v>0</v>
      </c>
      <c r="BY400" s="27">
        <f t="shared" si="1178"/>
        <v>155415.4</v>
      </c>
      <c r="BZ400" s="27">
        <f t="shared" si="1179"/>
        <v>0</v>
      </c>
      <c r="CA400" s="27"/>
      <c r="CB400" s="20">
        <v>0</v>
      </c>
      <c r="CC400" s="35">
        <v>66</v>
      </c>
    </row>
    <row r="401" spans="1:87" ht="31.2" hidden="1" x14ac:dyDescent="0.3">
      <c r="A401" s="18" t="s">
        <v>281</v>
      </c>
      <c r="B401" s="19"/>
      <c r="C401" s="18"/>
      <c r="D401" s="18"/>
      <c r="E401" s="34" t="s">
        <v>282</v>
      </c>
      <c r="F401" s="27">
        <f t="shared" si="1260"/>
        <v>0</v>
      </c>
      <c r="G401" s="27">
        <f t="shared" si="1261"/>
        <v>0</v>
      </c>
      <c r="H401" s="27">
        <f t="shared" si="1262"/>
        <v>0</v>
      </c>
      <c r="I401" s="27">
        <f t="shared" si="1263"/>
        <v>0</v>
      </c>
      <c r="J401" s="27">
        <f t="shared" si="1264"/>
        <v>0</v>
      </c>
      <c r="K401" s="27">
        <f t="shared" si="1265"/>
        <v>0</v>
      </c>
      <c r="L401" s="27">
        <f t="shared" si="1144"/>
        <v>0</v>
      </c>
      <c r="M401" s="27">
        <f t="shared" si="1145"/>
        <v>0</v>
      </c>
      <c r="N401" s="27">
        <f t="shared" si="1146"/>
        <v>0</v>
      </c>
      <c r="O401" s="27">
        <f t="shared" si="1266"/>
        <v>116033.47199999999</v>
      </c>
      <c r="P401" s="27">
        <f t="shared" si="1267"/>
        <v>0</v>
      </c>
      <c r="Q401" s="27">
        <f t="shared" si="1268"/>
        <v>0</v>
      </c>
      <c r="R401" s="27">
        <f t="shared" si="1147"/>
        <v>116033.47199999999</v>
      </c>
      <c r="S401" s="27">
        <f t="shared" si="1148"/>
        <v>0</v>
      </c>
      <c r="T401" s="27">
        <f t="shared" si="1149"/>
        <v>0</v>
      </c>
      <c r="U401" s="27">
        <f t="shared" si="1269"/>
        <v>0</v>
      </c>
      <c r="V401" s="27">
        <f t="shared" si="1270"/>
        <v>0</v>
      </c>
      <c r="W401" s="27">
        <f t="shared" si="1271"/>
        <v>0</v>
      </c>
      <c r="X401" s="27">
        <f t="shared" si="1150"/>
        <v>116033.47199999999</v>
      </c>
      <c r="Y401" s="27">
        <f t="shared" si="1151"/>
        <v>0</v>
      </c>
      <c r="Z401" s="27">
        <f t="shared" si="1152"/>
        <v>0</v>
      </c>
      <c r="AA401" s="27">
        <f t="shared" si="1272"/>
        <v>0</v>
      </c>
      <c r="AB401" s="27">
        <f t="shared" si="1273"/>
        <v>0</v>
      </c>
      <c r="AC401" s="27">
        <f t="shared" si="1274"/>
        <v>0</v>
      </c>
      <c r="AD401" s="27">
        <f t="shared" si="1153"/>
        <v>116033.47199999999</v>
      </c>
      <c r="AE401" s="27">
        <f t="shared" si="1154"/>
        <v>0</v>
      </c>
      <c r="AF401" s="27">
        <f t="shared" si="1155"/>
        <v>0</v>
      </c>
      <c r="AG401" s="27">
        <f t="shared" si="1275"/>
        <v>0</v>
      </c>
      <c r="AH401" s="27">
        <f t="shared" si="1276"/>
        <v>0</v>
      </c>
      <c r="AI401" s="27">
        <f t="shared" si="1277"/>
        <v>0</v>
      </c>
      <c r="AJ401" s="27">
        <f t="shared" si="1156"/>
        <v>116033.47199999999</v>
      </c>
      <c r="AK401" s="27">
        <f t="shared" si="1157"/>
        <v>0</v>
      </c>
      <c r="AL401" s="27">
        <f t="shared" si="1158"/>
        <v>0</v>
      </c>
      <c r="AM401" s="27">
        <f t="shared" si="1278"/>
        <v>0</v>
      </c>
      <c r="AN401" s="27">
        <f t="shared" si="1279"/>
        <v>0</v>
      </c>
      <c r="AO401" s="27">
        <f t="shared" si="1280"/>
        <v>0</v>
      </c>
      <c r="AP401" s="27">
        <f t="shared" si="1159"/>
        <v>116033.47199999999</v>
      </c>
      <c r="AQ401" s="27">
        <f t="shared" si="1160"/>
        <v>0</v>
      </c>
      <c r="AR401" s="27">
        <f t="shared" si="1161"/>
        <v>0</v>
      </c>
      <c r="AS401" s="27">
        <f t="shared" si="1281"/>
        <v>0</v>
      </c>
      <c r="AT401" s="27">
        <f t="shared" si="1282"/>
        <v>0</v>
      </c>
      <c r="AU401" s="27">
        <f t="shared" si="1283"/>
        <v>0</v>
      </c>
      <c r="AV401" s="27">
        <f t="shared" si="1162"/>
        <v>116033.47199999999</v>
      </c>
      <c r="AW401" s="27">
        <f t="shared" si="1163"/>
        <v>0</v>
      </c>
      <c r="AX401" s="27">
        <f t="shared" si="1164"/>
        <v>0</v>
      </c>
      <c r="AY401" s="27">
        <f t="shared" si="1284"/>
        <v>0</v>
      </c>
      <c r="AZ401" s="27">
        <f t="shared" si="1285"/>
        <v>0</v>
      </c>
      <c r="BA401" s="27">
        <f t="shared" si="1286"/>
        <v>0</v>
      </c>
      <c r="BB401" s="27">
        <f t="shared" si="1165"/>
        <v>116033.47199999999</v>
      </c>
      <c r="BC401" s="27">
        <f t="shared" si="1166"/>
        <v>0</v>
      </c>
      <c r="BD401" s="27">
        <f t="shared" si="1167"/>
        <v>0</v>
      </c>
      <c r="BE401" s="27">
        <f t="shared" si="1287"/>
        <v>0</v>
      </c>
      <c r="BF401" s="27">
        <f t="shared" si="1288"/>
        <v>0</v>
      </c>
      <c r="BG401" s="27">
        <f t="shared" si="1289"/>
        <v>0</v>
      </c>
      <c r="BH401" s="27">
        <f t="shared" si="1168"/>
        <v>116033.47199999999</v>
      </c>
      <c r="BI401" s="27">
        <f t="shared" si="1169"/>
        <v>0</v>
      </c>
      <c r="BJ401" s="27">
        <f t="shared" si="1170"/>
        <v>0</v>
      </c>
      <c r="BK401" s="27">
        <f t="shared" si="1290"/>
        <v>0</v>
      </c>
      <c r="BL401" s="27">
        <f t="shared" si="1291"/>
        <v>0</v>
      </c>
      <c r="BM401" s="27">
        <f t="shared" si="1292"/>
        <v>0</v>
      </c>
      <c r="BN401" s="27">
        <f t="shared" si="1171"/>
        <v>116033.47199999999</v>
      </c>
      <c r="BO401" s="27">
        <f t="shared" si="1172"/>
        <v>0</v>
      </c>
      <c r="BP401" s="27">
        <f t="shared" si="1173"/>
        <v>0</v>
      </c>
      <c r="BQ401" s="27">
        <f t="shared" si="1293"/>
        <v>0</v>
      </c>
      <c r="BR401" s="27">
        <f t="shared" si="1294"/>
        <v>0</v>
      </c>
      <c r="BS401" s="27">
        <f t="shared" si="1174"/>
        <v>116033.47199999999</v>
      </c>
      <c r="BT401" s="27">
        <f t="shared" si="1175"/>
        <v>0</v>
      </c>
      <c r="BU401" s="27">
        <f t="shared" si="1176"/>
        <v>0</v>
      </c>
      <c r="BV401" s="27">
        <f t="shared" si="1295"/>
        <v>0</v>
      </c>
      <c r="BW401" s="27">
        <f t="shared" si="1296"/>
        <v>0</v>
      </c>
      <c r="BX401" s="27">
        <f t="shared" si="1177"/>
        <v>116033.47199999999</v>
      </c>
      <c r="BY401" s="27">
        <f t="shared" si="1178"/>
        <v>0</v>
      </c>
      <c r="BZ401" s="27">
        <f t="shared" si="1179"/>
        <v>0</v>
      </c>
      <c r="CA401" s="27">
        <f t="shared" si="1297"/>
        <v>0</v>
      </c>
      <c r="CB401" s="20">
        <v>0</v>
      </c>
      <c r="CC401" s="35"/>
      <c r="CI401" s="1" t="s">
        <v>30</v>
      </c>
    </row>
    <row r="402" spans="1:87" ht="46.8" hidden="1" x14ac:dyDescent="0.3">
      <c r="A402" s="18" t="s">
        <v>281</v>
      </c>
      <c r="B402" s="19">
        <v>400</v>
      </c>
      <c r="C402" s="18"/>
      <c r="D402" s="18"/>
      <c r="E402" s="34" t="s">
        <v>83</v>
      </c>
      <c r="F402" s="27">
        <f t="shared" ref="F402:K402" si="1298">F403+F405</f>
        <v>0</v>
      </c>
      <c r="G402" s="27">
        <f t="shared" si="1298"/>
        <v>0</v>
      </c>
      <c r="H402" s="27">
        <f t="shared" si="1298"/>
        <v>0</v>
      </c>
      <c r="I402" s="27">
        <f t="shared" si="1298"/>
        <v>0</v>
      </c>
      <c r="J402" s="27">
        <f t="shared" si="1298"/>
        <v>0</v>
      </c>
      <c r="K402" s="27">
        <f t="shared" si="1298"/>
        <v>0</v>
      </c>
      <c r="L402" s="27">
        <f t="shared" si="1144"/>
        <v>0</v>
      </c>
      <c r="M402" s="27">
        <f t="shared" si="1145"/>
        <v>0</v>
      </c>
      <c r="N402" s="27">
        <f t="shared" si="1146"/>
        <v>0</v>
      </c>
      <c r="O402" s="27">
        <f>O403+O405</f>
        <v>116033.47199999999</v>
      </c>
      <c r="P402" s="27">
        <f>P403+P405</f>
        <v>0</v>
      </c>
      <c r="Q402" s="27">
        <f>Q403+Q405</f>
        <v>0</v>
      </c>
      <c r="R402" s="27">
        <f t="shared" si="1147"/>
        <v>116033.47199999999</v>
      </c>
      <c r="S402" s="27">
        <f t="shared" si="1148"/>
        <v>0</v>
      </c>
      <c r="T402" s="27">
        <f t="shared" si="1149"/>
        <v>0</v>
      </c>
      <c r="U402" s="27">
        <f>U403+U405</f>
        <v>0</v>
      </c>
      <c r="V402" s="27">
        <f>V403+V405</f>
        <v>0</v>
      </c>
      <c r="W402" s="27">
        <f>W403+W405</f>
        <v>0</v>
      </c>
      <c r="X402" s="27">
        <f t="shared" si="1150"/>
        <v>116033.47199999999</v>
      </c>
      <c r="Y402" s="27">
        <f t="shared" si="1151"/>
        <v>0</v>
      </c>
      <c r="Z402" s="27">
        <f t="shared" si="1152"/>
        <v>0</v>
      </c>
      <c r="AA402" s="27">
        <f>AA403+AA405</f>
        <v>0</v>
      </c>
      <c r="AB402" s="27">
        <f>AB403+AB405</f>
        <v>0</v>
      </c>
      <c r="AC402" s="27">
        <f>AC403+AC405</f>
        <v>0</v>
      </c>
      <c r="AD402" s="27">
        <f t="shared" si="1153"/>
        <v>116033.47199999999</v>
      </c>
      <c r="AE402" s="27">
        <f t="shared" si="1154"/>
        <v>0</v>
      </c>
      <c r="AF402" s="27">
        <f t="shared" si="1155"/>
        <v>0</v>
      </c>
      <c r="AG402" s="27">
        <f>AG403+AG405</f>
        <v>0</v>
      </c>
      <c r="AH402" s="27">
        <f>AH403+AH405</f>
        <v>0</v>
      </c>
      <c r="AI402" s="27">
        <f>AI403+AI405</f>
        <v>0</v>
      </c>
      <c r="AJ402" s="27">
        <f t="shared" si="1156"/>
        <v>116033.47199999999</v>
      </c>
      <c r="AK402" s="27">
        <f t="shared" si="1157"/>
        <v>0</v>
      </c>
      <c r="AL402" s="27">
        <f t="shared" si="1158"/>
        <v>0</v>
      </c>
      <c r="AM402" s="27">
        <f>AM403+AM405</f>
        <v>0</v>
      </c>
      <c r="AN402" s="27">
        <f>AN403+AN405</f>
        <v>0</v>
      </c>
      <c r="AO402" s="27">
        <f>AO403+AO405</f>
        <v>0</v>
      </c>
      <c r="AP402" s="27">
        <f t="shared" si="1159"/>
        <v>116033.47199999999</v>
      </c>
      <c r="AQ402" s="27">
        <f t="shared" si="1160"/>
        <v>0</v>
      </c>
      <c r="AR402" s="27">
        <f t="shared" si="1161"/>
        <v>0</v>
      </c>
      <c r="AS402" s="27">
        <f>AS403+AS405</f>
        <v>0</v>
      </c>
      <c r="AT402" s="27">
        <f>AT403+AT405</f>
        <v>0</v>
      </c>
      <c r="AU402" s="27">
        <f>AU403+AU405</f>
        <v>0</v>
      </c>
      <c r="AV402" s="27">
        <f t="shared" si="1162"/>
        <v>116033.47199999999</v>
      </c>
      <c r="AW402" s="27">
        <f t="shared" si="1163"/>
        <v>0</v>
      </c>
      <c r="AX402" s="27">
        <f t="shared" si="1164"/>
        <v>0</v>
      </c>
      <c r="AY402" s="27">
        <f>AY403+AY405</f>
        <v>0</v>
      </c>
      <c r="AZ402" s="27">
        <f>AZ403+AZ405</f>
        <v>0</v>
      </c>
      <c r="BA402" s="27">
        <f>BA403+BA405</f>
        <v>0</v>
      </c>
      <c r="BB402" s="27">
        <f t="shared" si="1165"/>
        <v>116033.47199999999</v>
      </c>
      <c r="BC402" s="27">
        <f t="shared" si="1166"/>
        <v>0</v>
      </c>
      <c r="BD402" s="27">
        <f t="shared" si="1167"/>
        <v>0</v>
      </c>
      <c r="BE402" s="27">
        <f>BE403+BE405</f>
        <v>0</v>
      </c>
      <c r="BF402" s="27">
        <f>BF403+BF405</f>
        <v>0</v>
      </c>
      <c r="BG402" s="27">
        <f>BG403+BG405</f>
        <v>0</v>
      </c>
      <c r="BH402" s="27">
        <f t="shared" si="1168"/>
        <v>116033.47199999999</v>
      </c>
      <c r="BI402" s="27">
        <f t="shared" si="1169"/>
        <v>0</v>
      </c>
      <c r="BJ402" s="27">
        <f t="shared" si="1170"/>
        <v>0</v>
      </c>
      <c r="BK402" s="27">
        <f>BK403+BK405</f>
        <v>0</v>
      </c>
      <c r="BL402" s="27">
        <f>BL403+BL405</f>
        <v>0</v>
      </c>
      <c r="BM402" s="27">
        <f>BM403+BM405</f>
        <v>0</v>
      </c>
      <c r="BN402" s="27">
        <f t="shared" si="1171"/>
        <v>116033.47199999999</v>
      </c>
      <c r="BO402" s="27">
        <f t="shared" si="1172"/>
        <v>0</v>
      </c>
      <c r="BP402" s="27">
        <f t="shared" si="1173"/>
        <v>0</v>
      </c>
      <c r="BQ402" s="27">
        <f>BQ403+BQ405</f>
        <v>0</v>
      </c>
      <c r="BR402" s="27">
        <f>BR403+BR405</f>
        <v>0</v>
      </c>
      <c r="BS402" s="27">
        <f t="shared" si="1174"/>
        <v>116033.47199999999</v>
      </c>
      <c r="BT402" s="27">
        <f t="shared" si="1175"/>
        <v>0</v>
      </c>
      <c r="BU402" s="27">
        <f t="shared" si="1176"/>
        <v>0</v>
      </c>
      <c r="BV402" s="27">
        <f>BV403+BV405</f>
        <v>0</v>
      </c>
      <c r="BW402" s="27">
        <f>BW403+BW405</f>
        <v>0</v>
      </c>
      <c r="BX402" s="27">
        <f t="shared" si="1177"/>
        <v>116033.47199999999</v>
      </c>
      <c r="BY402" s="27">
        <f t="shared" si="1178"/>
        <v>0</v>
      </c>
      <c r="BZ402" s="27">
        <f t="shared" si="1179"/>
        <v>0</v>
      </c>
      <c r="CA402" s="27">
        <f>CA403+CA405</f>
        <v>0</v>
      </c>
      <c r="CB402" s="20">
        <v>0</v>
      </c>
      <c r="CC402" s="35"/>
      <c r="CG402" s="1" t="s">
        <v>28</v>
      </c>
    </row>
    <row r="403" spans="1:87" hidden="1" x14ac:dyDescent="0.3">
      <c r="A403" s="18" t="s">
        <v>281</v>
      </c>
      <c r="B403" s="19">
        <v>410</v>
      </c>
      <c r="C403" s="18"/>
      <c r="D403" s="18"/>
      <c r="E403" s="34" t="s">
        <v>84</v>
      </c>
      <c r="F403" s="27">
        <f t="shared" ref="F403:K403" si="1299">F404</f>
        <v>0</v>
      </c>
      <c r="G403" s="27">
        <f t="shared" si="1299"/>
        <v>0</v>
      </c>
      <c r="H403" s="27">
        <f t="shared" si="1299"/>
        <v>0</v>
      </c>
      <c r="I403" s="27">
        <f t="shared" si="1299"/>
        <v>0</v>
      </c>
      <c r="J403" s="27">
        <f t="shared" si="1299"/>
        <v>0</v>
      </c>
      <c r="K403" s="27">
        <f t="shared" si="1299"/>
        <v>0</v>
      </c>
      <c r="L403" s="27">
        <f t="shared" si="1144"/>
        <v>0</v>
      </c>
      <c r="M403" s="27">
        <f t="shared" si="1145"/>
        <v>0</v>
      </c>
      <c r="N403" s="27">
        <f t="shared" si="1146"/>
        <v>0</v>
      </c>
      <c r="O403" s="27">
        <f>O404</f>
        <v>116033.47199999999</v>
      </c>
      <c r="P403" s="27">
        <f>P404</f>
        <v>0</v>
      </c>
      <c r="Q403" s="27">
        <f>Q404</f>
        <v>0</v>
      </c>
      <c r="R403" s="27">
        <f t="shared" si="1147"/>
        <v>116033.47199999999</v>
      </c>
      <c r="S403" s="27">
        <f t="shared" si="1148"/>
        <v>0</v>
      </c>
      <c r="T403" s="27">
        <f t="shared" si="1149"/>
        <v>0</v>
      </c>
      <c r="U403" s="27">
        <f>U404</f>
        <v>0</v>
      </c>
      <c r="V403" s="27">
        <f>V404</f>
        <v>0</v>
      </c>
      <c r="W403" s="27">
        <f>W404</f>
        <v>0</v>
      </c>
      <c r="X403" s="27">
        <f t="shared" si="1150"/>
        <v>116033.47199999999</v>
      </c>
      <c r="Y403" s="27">
        <f t="shared" si="1151"/>
        <v>0</v>
      </c>
      <c r="Z403" s="27">
        <f t="shared" si="1152"/>
        <v>0</v>
      </c>
      <c r="AA403" s="27">
        <f>AA404</f>
        <v>0</v>
      </c>
      <c r="AB403" s="27">
        <f>AB404</f>
        <v>0</v>
      </c>
      <c r="AC403" s="27">
        <f>AC404</f>
        <v>0</v>
      </c>
      <c r="AD403" s="27">
        <f t="shared" si="1153"/>
        <v>116033.47199999999</v>
      </c>
      <c r="AE403" s="27">
        <f t="shared" si="1154"/>
        <v>0</v>
      </c>
      <c r="AF403" s="27">
        <f t="shared" si="1155"/>
        <v>0</v>
      </c>
      <c r="AG403" s="27">
        <f>AG404</f>
        <v>0</v>
      </c>
      <c r="AH403" s="27">
        <f>AH404</f>
        <v>0</v>
      </c>
      <c r="AI403" s="27">
        <f>AI404</f>
        <v>0</v>
      </c>
      <c r="AJ403" s="27">
        <f t="shared" si="1156"/>
        <v>116033.47199999999</v>
      </c>
      <c r="AK403" s="27">
        <f t="shared" si="1157"/>
        <v>0</v>
      </c>
      <c r="AL403" s="27">
        <f t="shared" si="1158"/>
        <v>0</v>
      </c>
      <c r="AM403" s="27">
        <f>AM404</f>
        <v>0</v>
      </c>
      <c r="AN403" s="27">
        <f>AN404</f>
        <v>0</v>
      </c>
      <c r="AO403" s="27">
        <f>AO404</f>
        <v>0</v>
      </c>
      <c r="AP403" s="27">
        <f t="shared" si="1159"/>
        <v>116033.47199999999</v>
      </c>
      <c r="AQ403" s="27">
        <f t="shared" si="1160"/>
        <v>0</v>
      </c>
      <c r="AR403" s="27">
        <f t="shared" si="1161"/>
        <v>0</v>
      </c>
      <c r="AS403" s="27">
        <f>AS404</f>
        <v>0</v>
      </c>
      <c r="AT403" s="27">
        <f>AT404</f>
        <v>0</v>
      </c>
      <c r="AU403" s="27">
        <f>AU404</f>
        <v>0</v>
      </c>
      <c r="AV403" s="27">
        <f t="shared" si="1162"/>
        <v>116033.47199999999</v>
      </c>
      <c r="AW403" s="27">
        <f t="shared" si="1163"/>
        <v>0</v>
      </c>
      <c r="AX403" s="27">
        <f t="shared" si="1164"/>
        <v>0</v>
      </c>
      <c r="AY403" s="27">
        <f>AY404</f>
        <v>0</v>
      </c>
      <c r="AZ403" s="27">
        <f>AZ404</f>
        <v>0</v>
      </c>
      <c r="BA403" s="27">
        <f>BA404</f>
        <v>0</v>
      </c>
      <c r="BB403" s="27">
        <f t="shared" si="1165"/>
        <v>116033.47199999999</v>
      </c>
      <c r="BC403" s="27">
        <f t="shared" si="1166"/>
        <v>0</v>
      </c>
      <c r="BD403" s="27">
        <f t="shared" si="1167"/>
        <v>0</v>
      </c>
      <c r="BE403" s="27">
        <f>BE404</f>
        <v>0</v>
      </c>
      <c r="BF403" s="27">
        <f>BF404</f>
        <v>0</v>
      </c>
      <c r="BG403" s="27">
        <f>BG404</f>
        <v>0</v>
      </c>
      <c r="BH403" s="27">
        <f t="shared" si="1168"/>
        <v>116033.47199999999</v>
      </c>
      <c r="BI403" s="27">
        <f t="shared" si="1169"/>
        <v>0</v>
      </c>
      <c r="BJ403" s="27">
        <f t="shared" si="1170"/>
        <v>0</v>
      </c>
      <c r="BK403" s="27">
        <f>BK404</f>
        <v>0</v>
      </c>
      <c r="BL403" s="27">
        <f>BL404</f>
        <v>0</v>
      </c>
      <c r="BM403" s="27">
        <f>BM404</f>
        <v>0</v>
      </c>
      <c r="BN403" s="27">
        <f t="shared" si="1171"/>
        <v>116033.47199999999</v>
      </c>
      <c r="BO403" s="27">
        <f t="shared" si="1172"/>
        <v>0</v>
      </c>
      <c r="BP403" s="27">
        <f t="shared" si="1173"/>
        <v>0</v>
      </c>
      <c r="BQ403" s="27">
        <f>BQ404</f>
        <v>0</v>
      </c>
      <c r="BR403" s="27">
        <f>BR404</f>
        <v>0</v>
      </c>
      <c r="BS403" s="27">
        <f t="shared" si="1174"/>
        <v>116033.47199999999</v>
      </c>
      <c r="BT403" s="27">
        <f t="shared" si="1175"/>
        <v>0</v>
      </c>
      <c r="BU403" s="27">
        <f t="shared" si="1176"/>
        <v>0</v>
      </c>
      <c r="BV403" s="27">
        <f>BV404</f>
        <v>0</v>
      </c>
      <c r="BW403" s="27">
        <f>BW404</f>
        <v>0</v>
      </c>
      <c r="BX403" s="27">
        <f t="shared" si="1177"/>
        <v>116033.47199999999</v>
      </c>
      <c r="BY403" s="27">
        <f t="shared" si="1178"/>
        <v>0</v>
      </c>
      <c r="BZ403" s="27">
        <f t="shared" si="1179"/>
        <v>0</v>
      </c>
      <c r="CA403" s="27">
        <f>CA404</f>
        <v>0</v>
      </c>
      <c r="CB403" s="20">
        <v>0</v>
      </c>
      <c r="CC403" s="35"/>
      <c r="CH403" s="1" t="s">
        <v>29</v>
      </c>
    </row>
    <row r="404" spans="1:87" hidden="1" x14ac:dyDescent="0.3">
      <c r="A404" s="18" t="s">
        <v>281</v>
      </c>
      <c r="B404" s="19">
        <v>410</v>
      </c>
      <c r="C404" s="18" t="s">
        <v>275</v>
      </c>
      <c r="D404" s="18" t="s">
        <v>66</v>
      </c>
      <c r="E404" s="34" t="s">
        <v>276</v>
      </c>
      <c r="F404" s="37"/>
      <c r="G404" s="37"/>
      <c r="H404" s="37"/>
      <c r="I404" s="37"/>
      <c r="J404" s="37"/>
      <c r="K404" s="37"/>
      <c r="L404" s="37">
        <f t="shared" si="1144"/>
        <v>0</v>
      </c>
      <c r="M404" s="37">
        <f t="shared" si="1145"/>
        <v>0</v>
      </c>
      <c r="N404" s="37">
        <f t="shared" si="1146"/>
        <v>0</v>
      </c>
      <c r="O404" s="37">
        <v>116033.47199999999</v>
      </c>
      <c r="P404" s="37"/>
      <c r="Q404" s="37"/>
      <c r="R404" s="37">
        <f t="shared" si="1147"/>
        <v>116033.47199999999</v>
      </c>
      <c r="S404" s="37">
        <f t="shared" si="1148"/>
        <v>0</v>
      </c>
      <c r="T404" s="37">
        <f t="shared" si="1149"/>
        <v>0</v>
      </c>
      <c r="U404" s="37"/>
      <c r="V404" s="37"/>
      <c r="W404" s="37"/>
      <c r="X404" s="37">
        <f t="shared" si="1150"/>
        <v>116033.47199999999</v>
      </c>
      <c r="Y404" s="37">
        <f t="shared" si="1151"/>
        <v>0</v>
      </c>
      <c r="Z404" s="37">
        <f t="shared" si="1152"/>
        <v>0</v>
      </c>
      <c r="AA404" s="37"/>
      <c r="AB404" s="37"/>
      <c r="AC404" s="37"/>
      <c r="AD404" s="37">
        <f t="shared" si="1153"/>
        <v>116033.47199999999</v>
      </c>
      <c r="AE404" s="37">
        <f t="shared" si="1154"/>
        <v>0</v>
      </c>
      <c r="AF404" s="37">
        <f t="shared" si="1155"/>
        <v>0</v>
      </c>
      <c r="AG404" s="37"/>
      <c r="AH404" s="37"/>
      <c r="AI404" s="37"/>
      <c r="AJ404" s="37">
        <f t="shared" si="1156"/>
        <v>116033.47199999999</v>
      </c>
      <c r="AK404" s="37">
        <f t="shared" si="1157"/>
        <v>0</v>
      </c>
      <c r="AL404" s="37">
        <f t="shared" si="1158"/>
        <v>0</v>
      </c>
      <c r="AM404" s="37"/>
      <c r="AN404" s="37"/>
      <c r="AO404" s="37"/>
      <c r="AP404" s="37">
        <f t="shared" si="1159"/>
        <v>116033.47199999999</v>
      </c>
      <c r="AQ404" s="37">
        <f t="shared" si="1160"/>
        <v>0</v>
      </c>
      <c r="AR404" s="37">
        <f t="shared" si="1161"/>
        <v>0</v>
      </c>
      <c r="AS404" s="37"/>
      <c r="AT404" s="37"/>
      <c r="AU404" s="37"/>
      <c r="AV404" s="37">
        <f t="shared" si="1162"/>
        <v>116033.47199999999</v>
      </c>
      <c r="AW404" s="37">
        <f t="shared" si="1163"/>
        <v>0</v>
      </c>
      <c r="AX404" s="37">
        <f t="shared" si="1164"/>
        <v>0</v>
      </c>
      <c r="AY404" s="37"/>
      <c r="AZ404" s="37"/>
      <c r="BA404" s="37"/>
      <c r="BB404" s="37">
        <f t="shared" si="1165"/>
        <v>116033.47199999999</v>
      </c>
      <c r="BC404" s="37">
        <f t="shared" si="1166"/>
        <v>0</v>
      </c>
      <c r="BD404" s="37">
        <f t="shared" si="1167"/>
        <v>0</v>
      </c>
      <c r="BE404" s="37"/>
      <c r="BF404" s="37"/>
      <c r="BG404" s="37"/>
      <c r="BH404" s="37">
        <f t="shared" si="1168"/>
        <v>116033.47199999999</v>
      </c>
      <c r="BI404" s="37">
        <f t="shared" si="1169"/>
        <v>0</v>
      </c>
      <c r="BJ404" s="37">
        <f t="shared" si="1170"/>
        <v>0</v>
      </c>
      <c r="BK404" s="37"/>
      <c r="BL404" s="37"/>
      <c r="BM404" s="37"/>
      <c r="BN404" s="37">
        <f t="shared" si="1171"/>
        <v>116033.47199999999</v>
      </c>
      <c r="BO404" s="37">
        <f t="shared" si="1172"/>
        <v>0</v>
      </c>
      <c r="BP404" s="37">
        <f t="shared" si="1173"/>
        <v>0</v>
      </c>
      <c r="BQ404" s="37"/>
      <c r="BR404" s="37"/>
      <c r="BS404" s="27">
        <f t="shared" si="1174"/>
        <v>116033.47199999999</v>
      </c>
      <c r="BT404" s="27">
        <f t="shared" si="1175"/>
        <v>0</v>
      </c>
      <c r="BU404" s="27">
        <f t="shared" si="1176"/>
        <v>0</v>
      </c>
      <c r="BV404" s="37"/>
      <c r="BW404" s="37"/>
      <c r="BX404" s="37">
        <f t="shared" si="1177"/>
        <v>116033.47199999999</v>
      </c>
      <c r="BY404" s="37">
        <f t="shared" si="1178"/>
        <v>0</v>
      </c>
      <c r="BZ404" s="37">
        <f t="shared" si="1179"/>
        <v>0</v>
      </c>
      <c r="CA404" s="37"/>
      <c r="CB404" s="20">
        <v>0</v>
      </c>
      <c r="CC404" s="35"/>
    </row>
    <row r="405" spans="1:87" ht="140.4" hidden="1" x14ac:dyDescent="0.3">
      <c r="A405" s="18" t="s">
        <v>281</v>
      </c>
      <c r="B405" s="19">
        <v>460</v>
      </c>
      <c r="C405" s="18"/>
      <c r="D405" s="18"/>
      <c r="E405" s="34" t="s">
        <v>283</v>
      </c>
      <c r="F405" s="27">
        <f t="shared" ref="F405:K405" si="1300">F406</f>
        <v>0</v>
      </c>
      <c r="G405" s="27">
        <f t="shared" si="1300"/>
        <v>0</v>
      </c>
      <c r="H405" s="27">
        <f t="shared" si="1300"/>
        <v>0</v>
      </c>
      <c r="I405" s="27">
        <f t="shared" si="1300"/>
        <v>0</v>
      </c>
      <c r="J405" s="27">
        <f t="shared" si="1300"/>
        <v>0</v>
      </c>
      <c r="K405" s="27">
        <f t="shared" si="1300"/>
        <v>0</v>
      </c>
      <c r="L405" s="27">
        <f t="shared" si="1144"/>
        <v>0</v>
      </c>
      <c r="M405" s="27">
        <f t="shared" si="1145"/>
        <v>0</v>
      </c>
      <c r="N405" s="27">
        <f t="shared" si="1146"/>
        <v>0</v>
      </c>
      <c r="O405" s="27">
        <f>O406</f>
        <v>0</v>
      </c>
      <c r="P405" s="27">
        <f>P406</f>
        <v>0</v>
      </c>
      <c r="Q405" s="27">
        <f>Q406</f>
        <v>0</v>
      </c>
      <c r="R405" s="27">
        <f t="shared" si="1147"/>
        <v>0</v>
      </c>
      <c r="S405" s="27">
        <f t="shared" si="1148"/>
        <v>0</v>
      </c>
      <c r="T405" s="27">
        <f t="shared" si="1149"/>
        <v>0</v>
      </c>
      <c r="U405" s="27">
        <f>U406</f>
        <v>0</v>
      </c>
      <c r="V405" s="27">
        <f>V406</f>
        <v>0</v>
      </c>
      <c r="W405" s="27">
        <f>W406</f>
        <v>0</v>
      </c>
      <c r="X405" s="27">
        <f t="shared" si="1150"/>
        <v>0</v>
      </c>
      <c r="Y405" s="27">
        <f t="shared" si="1151"/>
        <v>0</v>
      </c>
      <c r="Z405" s="27">
        <f t="shared" si="1152"/>
        <v>0</v>
      </c>
      <c r="AA405" s="27">
        <f>AA406</f>
        <v>0</v>
      </c>
      <c r="AB405" s="27">
        <f>AB406</f>
        <v>0</v>
      </c>
      <c r="AC405" s="27">
        <f>AC406</f>
        <v>0</v>
      </c>
      <c r="AD405" s="27">
        <f t="shared" si="1153"/>
        <v>0</v>
      </c>
      <c r="AE405" s="27">
        <f t="shared" si="1154"/>
        <v>0</v>
      </c>
      <c r="AF405" s="27">
        <f t="shared" si="1155"/>
        <v>0</v>
      </c>
      <c r="AG405" s="27">
        <f>AG406</f>
        <v>0</v>
      </c>
      <c r="AH405" s="27">
        <f>AH406</f>
        <v>0</v>
      </c>
      <c r="AI405" s="27">
        <f>AI406</f>
        <v>0</v>
      </c>
      <c r="AJ405" s="27">
        <f t="shared" si="1156"/>
        <v>0</v>
      </c>
      <c r="AK405" s="27">
        <f t="shared" si="1157"/>
        <v>0</v>
      </c>
      <c r="AL405" s="27">
        <f t="shared" si="1158"/>
        <v>0</v>
      </c>
      <c r="AM405" s="27">
        <f>AM406</f>
        <v>0</v>
      </c>
      <c r="AN405" s="27">
        <f>AN406</f>
        <v>0</v>
      </c>
      <c r="AO405" s="27">
        <f>AO406</f>
        <v>0</v>
      </c>
      <c r="AP405" s="27">
        <f t="shared" si="1159"/>
        <v>0</v>
      </c>
      <c r="AQ405" s="27">
        <f t="shared" si="1160"/>
        <v>0</v>
      </c>
      <c r="AR405" s="27">
        <f t="shared" si="1161"/>
        <v>0</v>
      </c>
      <c r="AS405" s="27">
        <f>AS406</f>
        <v>0</v>
      </c>
      <c r="AT405" s="27">
        <f>AT406</f>
        <v>0</v>
      </c>
      <c r="AU405" s="27">
        <f>AU406</f>
        <v>0</v>
      </c>
      <c r="AV405" s="27">
        <f t="shared" si="1162"/>
        <v>0</v>
      </c>
      <c r="AW405" s="27">
        <f t="shared" si="1163"/>
        <v>0</v>
      </c>
      <c r="AX405" s="27">
        <f t="shared" si="1164"/>
        <v>0</v>
      </c>
      <c r="AY405" s="27">
        <f>AY406</f>
        <v>0</v>
      </c>
      <c r="AZ405" s="27">
        <f>AZ406</f>
        <v>0</v>
      </c>
      <c r="BA405" s="27">
        <f>BA406</f>
        <v>0</v>
      </c>
      <c r="BB405" s="27">
        <f t="shared" si="1165"/>
        <v>0</v>
      </c>
      <c r="BC405" s="27">
        <f t="shared" si="1166"/>
        <v>0</v>
      </c>
      <c r="BD405" s="27">
        <f t="shared" si="1167"/>
        <v>0</v>
      </c>
      <c r="BE405" s="27">
        <f>BE406</f>
        <v>0</v>
      </c>
      <c r="BF405" s="27">
        <f>BF406</f>
        <v>0</v>
      </c>
      <c r="BG405" s="27">
        <f>BG406</f>
        <v>0</v>
      </c>
      <c r="BH405" s="27">
        <f t="shared" si="1168"/>
        <v>0</v>
      </c>
      <c r="BI405" s="27">
        <f t="shared" si="1169"/>
        <v>0</v>
      </c>
      <c r="BJ405" s="27">
        <f t="shared" si="1170"/>
        <v>0</v>
      </c>
      <c r="BK405" s="27">
        <f>BK406</f>
        <v>0</v>
      </c>
      <c r="BL405" s="27">
        <f>BL406</f>
        <v>0</v>
      </c>
      <c r="BM405" s="27">
        <f>BM406</f>
        <v>0</v>
      </c>
      <c r="BN405" s="27">
        <f t="shared" si="1171"/>
        <v>0</v>
      </c>
      <c r="BO405" s="27">
        <f t="shared" si="1172"/>
        <v>0</v>
      </c>
      <c r="BP405" s="27">
        <f t="shared" si="1173"/>
        <v>0</v>
      </c>
      <c r="BQ405" s="27">
        <f>BQ406</f>
        <v>0</v>
      </c>
      <c r="BR405" s="27">
        <f>BR406</f>
        <v>0</v>
      </c>
      <c r="BS405" s="27">
        <f t="shared" si="1174"/>
        <v>0</v>
      </c>
      <c r="BT405" s="27">
        <f t="shared" si="1175"/>
        <v>0</v>
      </c>
      <c r="BU405" s="27">
        <f t="shared" si="1176"/>
        <v>0</v>
      </c>
      <c r="BV405" s="27">
        <f>BV406</f>
        <v>0</v>
      </c>
      <c r="BW405" s="27">
        <f>BW406</f>
        <v>0</v>
      </c>
      <c r="BX405" s="27">
        <f t="shared" si="1177"/>
        <v>0</v>
      </c>
      <c r="BY405" s="27">
        <f t="shared" si="1178"/>
        <v>0</v>
      </c>
      <c r="BZ405" s="27">
        <f t="shared" si="1179"/>
        <v>0</v>
      </c>
      <c r="CA405" s="27">
        <f>CA406</f>
        <v>0</v>
      </c>
      <c r="CB405" s="20">
        <v>0</v>
      </c>
      <c r="CC405" s="35"/>
      <c r="CH405" s="1" t="s">
        <v>29</v>
      </c>
    </row>
    <row r="406" spans="1:87" hidden="1" x14ac:dyDescent="0.3">
      <c r="A406" s="18" t="s">
        <v>281</v>
      </c>
      <c r="B406" s="19">
        <v>460</v>
      </c>
      <c r="C406" s="18" t="s">
        <v>275</v>
      </c>
      <c r="D406" s="18" t="s">
        <v>66</v>
      </c>
      <c r="E406" s="34" t="s">
        <v>276</v>
      </c>
      <c r="F406" s="37"/>
      <c r="G406" s="37"/>
      <c r="H406" s="37"/>
      <c r="I406" s="37"/>
      <c r="J406" s="37"/>
      <c r="K406" s="37"/>
      <c r="L406" s="37">
        <f t="shared" si="1144"/>
        <v>0</v>
      </c>
      <c r="M406" s="37">
        <f t="shared" si="1145"/>
        <v>0</v>
      </c>
      <c r="N406" s="37">
        <f t="shared" si="1146"/>
        <v>0</v>
      </c>
      <c r="O406" s="37"/>
      <c r="P406" s="37"/>
      <c r="Q406" s="37"/>
      <c r="R406" s="37">
        <f t="shared" si="1147"/>
        <v>0</v>
      </c>
      <c r="S406" s="37">
        <f t="shared" si="1148"/>
        <v>0</v>
      </c>
      <c r="T406" s="37">
        <f t="shared" si="1149"/>
        <v>0</v>
      </c>
      <c r="U406" s="37"/>
      <c r="V406" s="37"/>
      <c r="W406" s="37"/>
      <c r="X406" s="37">
        <f t="shared" si="1150"/>
        <v>0</v>
      </c>
      <c r="Y406" s="37">
        <f t="shared" si="1151"/>
        <v>0</v>
      </c>
      <c r="Z406" s="37">
        <f t="shared" si="1152"/>
        <v>0</v>
      </c>
      <c r="AA406" s="37"/>
      <c r="AB406" s="37"/>
      <c r="AC406" s="37"/>
      <c r="AD406" s="37">
        <f t="shared" si="1153"/>
        <v>0</v>
      </c>
      <c r="AE406" s="37">
        <f t="shared" si="1154"/>
        <v>0</v>
      </c>
      <c r="AF406" s="37">
        <f t="shared" si="1155"/>
        <v>0</v>
      </c>
      <c r="AG406" s="37"/>
      <c r="AH406" s="37"/>
      <c r="AI406" s="37"/>
      <c r="AJ406" s="37">
        <f t="shared" si="1156"/>
        <v>0</v>
      </c>
      <c r="AK406" s="37">
        <f t="shared" si="1157"/>
        <v>0</v>
      </c>
      <c r="AL406" s="37">
        <f t="shared" si="1158"/>
        <v>0</v>
      </c>
      <c r="AM406" s="37"/>
      <c r="AN406" s="37"/>
      <c r="AO406" s="37"/>
      <c r="AP406" s="37">
        <f t="shared" si="1159"/>
        <v>0</v>
      </c>
      <c r="AQ406" s="37">
        <f t="shared" si="1160"/>
        <v>0</v>
      </c>
      <c r="AR406" s="37">
        <f t="shared" si="1161"/>
        <v>0</v>
      </c>
      <c r="AS406" s="37"/>
      <c r="AT406" s="37"/>
      <c r="AU406" s="37"/>
      <c r="AV406" s="37">
        <f t="shared" si="1162"/>
        <v>0</v>
      </c>
      <c r="AW406" s="37">
        <f t="shared" si="1163"/>
        <v>0</v>
      </c>
      <c r="AX406" s="37">
        <f t="shared" si="1164"/>
        <v>0</v>
      </c>
      <c r="AY406" s="37"/>
      <c r="AZ406" s="37"/>
      <c r="BA406" s="37"/>
      <c r="BB406" s="37">
        <f t="shared" si="1165"/>
        <v>0</v>
      </c>
      <c r="BC406" s="37">
        <f t="shared" si="1166"/>
        <v>0</v>
      </c>
      <c r="BD406" s="37">
        <f t="shared" si="1167"/>
        <v>0</v>
      </c>
      <c r="BE406" s="37"/>
      <c r="BF406" s="37"/>
      <c r="BG406" s="37"/>
      <c r="BH406" s="37">
        <f t="shared" si="1168"/>
        <v>0</v>
      </c>
      <c r="BI406" s="37">
        <f t="shared" si="1169"/>
        <v>0</v>
      </c>
      <c r="BJ406" s="37">
        <f t="shared" si="1170"/>
        <v>0</v>
      </c>
      <c r="BK406" s="37"/>
      <c r="BL406" s="37"/>
      <c r="BM406" s="37"/>
      <c r="BN406" s="37">
        <f t="shared" si="1171"/>
        <v>0</v>
      </c>
      <c r="BO406" s="37">
        <f t="shared" si="1172"/>
        <v>0</v>
      </c>
      <c r="BP406" s="37">
        <f t="shared" si="1173"/>
        <v>0</v>
      </c>
      <c r="BQ406" s="37"/>
      <c r="BR406" s="37"/>
      <c r="BS406" s="27">
        <f t="shared" si="1174"/>
        <v>0</v>
      </c>
      <c r="BT406" s="27">
        <f t="shared" si="1175"/>
        <v>0</v>
      </c>
      <c r="BU406" s="27">
        <f t="shared" si="1176"/>
        <v>0</v>
      </c>
      <c r="BV406" s="37"/>
      <c r="BW406" s="37"/>
      <c r="BX406" s="37">
        <f t="shared" si="1177"/>
        <v>0</v>
      </c>
      <c r="BY406" s="37">
        <f t="shared" si="1178"/>
        <v>0</v>
      </c>
      <c r="BZ406" s="37">
        <f t="shared" si="1179"/>
        <v>0</v>
      </c>
      <c r="CA406" s="37"/>
      <c r="CB406" s="20">
        <v>0</v>
      </c>
      <c r="CC406" s="35"/>
    </row>
    <row r="407" spans="1:87" ht="62.4" hidden="1" x14ac:dyDescent="0.3">
      <c r="A407" s="18" t="s">
        <v>284</v>
      </c>
      <c r="B407" s="19"/>
      <c r="C407" s="18"/>
      <c r="D407" s="18"/>
      <c r="E407" s="34" t="s">
        <v>285</v>
      </c>
      <c r="F407" s="27">
        <f>F412+F419+F426</f>
        <v>117471.8</v>
      </c>
      <c r="G407" s="27">
        <f>G412+G419+G426</f>
        <v>112171.3</v>
      </c>
      <c r="H407" s="27">
        <f>H412+H419+H426</f>
        <v>112171.3</v>
      </c>
      <c r="I407" s="27">
        <f>I412+I419+I426+I437</f>
        <v>22145.3</v>
      </c>
      <c r="J407" s="27">
        <f>J412+J419+J426+J437</f>
        <v>-16.2</v>
      </c>
      <c r="K407" s="27">
        <f>K412+K419+K426+K437</f>
        <v>-15261.4</v>
      </c>
      <c r="L407" s="27">
        <f t="shared" si="1144"/>
        <v>139617.1</v>
      </c>
      <c r="M407" s="27">
        <f t="shared" si="1145"/>
        <v>112155.1</v>
      </c>
      <c r="N407" s="27">
        <f t="shared" si="1146"/>
        <v>96909.900000000009</v>
      </c>
      <c r="O407" s="27">
        <f>O412+O419+O426+O437</f>
        <v>6214.003999999999</v>
      </c>
      <c r="P407" s="27">
        <f>P412+P419+P426+P437</f>
        <v>0</v>
      </c>
      <c r="Q407" s="27">
        <f>Q412+Q419+Q426+Q437</f>
        <v>0</v>
      </c>
      <c r="R407" s="27">
        <f t="shared" si="1147"/>
        <v>145831.10399999999</v>
      </c>
      <c r="S407" s="27">
        <f t="shared" si="1148"/>
        <v>112155.1</v>
      </c>
      <c r="T407" s="27">
        <f t="shared" si="1149"/>
        <v>96909.900000000009</v>
      </c>
      <c r="U407" s="27">
        <f>U412+U419+U426+U437</f>
        <v>0</v>
      </c>
      <c r="V407" s="27">
        <f>V412+V419+V426+V437</f>
        <v>0</v>
      </c>
      <c r="W407" s="27">
        <f>W412+W419+W426+W437</f>
        <v>0</v>
      </c>
      <c r="X407" s="27">
        <f t="shared" si="1150"/>
        <v>145831.10399999999</v>
      </c>
      <c r="Y407" s="27">
        <f t="shared" si="1151"/>
        <v>112155.1</v>
      </c>
      <c r="Z407" s="27">
        <f t="shared" si="1152"/>
        <v>96909.900000000009</v>
      </c>
      <c r="AA407" s="27">
        <f>AA412+AA419+AA426+AA437</f>
        <v>0</v>
      </c>
      <c r="AB407" s="27">
        <f>AB412+AB419+AB426+AB437</f>
        <v>0</v>
      </c>
      <c r="AC407" s="27">
        <f>AC412+AC419+AC426+AC437</f>
        <v>0</v>
      </c>
      <c r="AD407" s="27">
        <f t="shared" si="1153"/>
        <v>145831.10399999999</v>
      </c>
      <c r="AE407" s="27">
        <f t="shared" si="1154"/>
        <v>112155.1</v>
      </c>
      <c r="AF407" s="27">
        <f t="shared" si="1155"/>
        <v>96909.900000000009</v>
      </c>
      <c r="AG407" s="27">
        <f>AG412+AG419+AG426+AG437</f>
        <v>0</v>
      </c>
      <c r="AH407" s="27">
        <f>AH412+AH419+AH426+AH437</f>
        <v>0</v>
      </c>
      <c r="AI407" s="27">
        <f>AI412+AI419+AI426+AI437</f>
        <v>0</v>
      </c>
      <c r="AJ407" s="27">
        <f t="shared" si="1156"/>
        <v>145831.10399999999</v>
      </c>
      <c r="AK407" s="27">
        <f t="shared" si="1157"/>
        <v>112155.1</v>
      </c>
      <c r="AL407" s="27">
        <f t="shared" si="1158"/>
        <v>96909.900000000009</v>
      </c>
      <c r="AM407" s="27">
        <f>AM412+AM419+AM426+AM437</f>
        <v>5881.991</v>
      </c>
      <c r="AN407" s="27">
        <f>AN412+AN419+AN426+AN437</f>
        <v>0</v>
      </c>
      <c r="AO407" s="27">
        <f>AO412+AO419+AO426+AO437</f>
        <v>0</v>
      </c>
      <c r="AP407" s="27">
        <f t="shared" si="1159"/>
        <v>151713.095</v>
      </c>
      <c r="AQ407" s="27">
        <f t="shared" si="1160"/>
        <v>112155.1</v>
      </c>
      <c r="AR407" s="27">
        <f t="shared" si="1161"/>
        <v>96909.900000000009</v>
      </c>
      <c r="AS407" s="27">
        <f>AS412+AS419+AS426+AS437</f>
        <v>0</v>
      </c>
      <c r="AT407" s="27">
        <f>AT412+AT419+AT426+AT437</f>
        <v>0</v>
      </c>
      <c r="AU407" s="27">
        <f>AU412+AU419+AU426+AU437</f>
        <v>0</v>
      </c>
      <c r="AV407" s="27">
        <f t="shared" si="1162"/>
        <v>151713.095</v>
      </c>
      <c r="AW407" s="27">
        <f t="shared" si="1163"/>
        <v>112155.1</v>
      </c>
      <c r="AX407" s="27">
        <f t="shared" si="1164"/>
        <v>96909.900000000009</v>
      </c>
      <c r="AY407" s="27">
        <f>AY412+AY419+AY426+AY437+AY408</f>
        <v>22324.472999999998</v>
      </c>
      <c r="AZ407" s="27">
        <f>AZ412+AZ419+AZ426+AZ437+AZ408</f>
        <v>0</v>
      </c>
      <c r="BA407" s="27">
        <f>BA412+BA419+BA426+BA437+BA408</f>
        <v>0</v>
      </c>
      <c r="BB407" s="27">
        <f t="shared" si="1165"/>
        <v>174037.568</v>
      </c>
      <c r="BC407" s="27">
        <f t="shared" si="1166"/>
        <v>112155.1</v>
      </c>
      <c r="BD407" s="27">
        <f t="shared" si="1167"/>
        <v>96909.900000000009</v>
      </c>
      <c r="BE407" s="27">
        <f>BE412+BE419+BE426+BE437+BE408+BE432</f>
        <v>0</v>
      </c>
      <c r="BF407" s="27">
        <f>BF412+BF419+BF426+BF437+BF408+BF432</f>
        <v>0</v>
      </c>
      <c r="BG407" s="27">
        <f>BG412+BG419+BG426+BG437+BG408+BG432</f>
        <v>0</v>
      </c>
      <c r="BH407" s="27">
        <f t="shared" si="1168"/>
        <v>174037.568</v>
      </c>
      <c r="BI407" s="27">
        <f t="shared" si="1169"/>
        <v>112155.1</v>
      </c>
      <c r="BJ407" s="27">
        <f t="shared" si="1170"/>
        <v>96909.900000000009</v>
      </c>
      <c r="BK407" s="27">
        <f>BK412+BK419+BK426+BK437+BK408+BK432</f>
        <v>2455.4</v>
      </c>
      <c r="BL407" s="27">
        <f>BL412+BL419+BL426+BL437+BL408+BL432</f>
        <v>0</v>
      </c>
      <c r="BM407" s="27">
        <f>BM412+BM419+BM426+BM437+BM408+BM432</f>
        <v>0</v>
      </c>
      <c r="BN407" s="27">
        <f t="shared" si="1171"/>
        <v>176492.96799999999</v>
      </c>
      <c r="BO407" s="27">
        <f t="shared" si="1172"/>
        <v>112155.1</v>
      </c>
      <c r="BP407" s="27">
        <f t="shared" si="1173"/>
        <v>96909.900000000009</v>
      </c>
      <c r="BQ407" s="27">
        <f>BQ412+BQ419+BQ426+BQ437+BQ408+BQ432</f>
        <v>0</v>
      </c>
      <c r="BR407" s="27">
        <f>BR412+BR419+BR426+BR437+BR408+BR432</f>
        <v>0</v>
      </c>
      <c r="BS407" s="27">
        <f t="shared" si="1174"/>
        <v>176492.96799999999</v>
      </c>
      <c r="BT407" s="27">
        <f t="shared" si="1175"/>
        <v>112155.1</v>
      </c>
      <c r="BU407" s="27">
        <f t="shared" si="1176"/>
        <v>96909.900000000009</v>
      </c>
      <c r="BV407" s="27">
        <f>BV412+BV419+BV426+BV437+BV408+BV432</f>
        <v>0</v>
      </c>
      <c r="BW407" s="27">
        <f>BW412+BW419+BW426+BW437+BW408+BW432</f>
        <v>0</v>
      </c>
      <c r="BX407" s="27">
        <f t="shared" si="1177"/>
        <v>176492.96799999999</v>
      </c>
      <c r="BY407" s="27">
        <f t="shared" si="1178"/>
        <v>112155.1</v>
      </c>
      <c r="BZ407" s="27">
        <f t="shared" si="1179"/>
        <v>96909.900000000009</v>
      </c>
      <c r="CA407" s="27">
        <f>CA412+CA419+CA426+CA437+CA408+CA432</f>
        <v>0</v>
      </c>
      <c r="CB407" s="20">
        <v>0</v>
      </c>
      <c r="CC407" s="35"/>
      <c r="CF407" s="1" t="s">
        <v>27</v>
      </c>
    </row>
    <row r="408" spans="1:87" ht="31.2" hidden="1" x14ac:dyDescent="0.3">
      <c r="A408" s="36" t="s">
        <v>286</v>
      </c>
      <c r="B408" s="19"/>
      <c r="C408" s="18"/>
      <c r="D408" s="18"/>
      <c r="E408" s="34" t="s">
        <v>287</v>
      </c>
      <c r="F408" s="27"/>
      <c r="G408" s="27"/>
      <c r="H408" s="27"/>
      <c r="I408" s="27"/>
      <c r="J408" s="27"/>
      <c r="K408" s="27"/>
      <c r="L408" s="27"/>
      <c r="M408" s="27"/>
      <c r="N408" s="27"/>
      <c r="O408" s="27"/>
      <c r="P408" s="27"/>
      <c r="Q408" s="27"/>
      <c r="R408" s="27"/>
      <c r="S408" s="27"/>
      <c r="T408" s="27"/>
      <c r="U408" s="27"/>
      <c r="V408" s="27"/>
      <c r="W408" s="27"/>
      <c r="X408" s="27"/>
      <c r="Y408" s="27"/>
      <c r="Z408" s="27"/>
      <c r="AA408" s="27"/>
      <c r="AB408" s="27"/>
      <c r="AC408" s="27"/>
      <c r="AD408" s="27"/>
      <c r="AE408" s="27"/>
      <c r="AF408" s="27"/>
      <c r="AG408" s="27"/>
      <c r="AH408" s="27"/>
      <c r="AI408" s="27"/>
      <c r="AJ408" s="27"/>
      <c r="AK408" s="27"/>
      <c r="AL408" s="27"/>
      <c r="AM408" s="27"/>
      <c r="AN408" s="27"/>
      <c r="AO408" s="27"/>
      <c r="AP408" s="27"/>
      <c r="AQ408" s="27"/>
      <c r="AR408" s="27"/>
      <c r="AS408" s="27"/>
      <c r="AT408" s="27"/>
      <c r="AU408" s="27"/>
      <c r="AV408" s="27"/>
      <c r="AW408" s="27"/>
      <c r="AX408" s="27"/>
      <c r="AY408" s="27">
        <f t="shared" ref="AY408:AY412" si="1301">AY409</f>
        <v>768.03</v>
      </c>
      <c r="AZ408" s="27">
        <f t="shared" ref="AZ408:AZ412" si="1302">AZ409</f>
        <v>0</v>
      </c>
      <c r="BA408" s="27">
        <f t="shared" ref="BA408:BA412" si="1303">BA409</f>
        <v>0</v>
      </c>
      <c r="BB408" s="27">
        <f t="shared" si="1165"/>
        <v>768.03</v>
      </c>
      <c r="BC408" s="27">
        <f t="shared" si="1166"/>
        <v>0</v>
      </c>
      <c r="BD408" s="27">
        <f t="shared" si="1167"/>
        <v>0</v>
      </c>
      <c r="BE408" s="27">
        <f t="shared" ref="BE408:BE412" si="1304">BE409</f>
        <v>0</v>
      </c>
      <c r="BF408" s="27">
        <f t="shared" ref="BF408:BF412" si="1305">BF409</f>
        <v>0</v>
      </c>
      <c r="BG408" s="27">
        <f t="shared" ref="BG408:BG412" si="1306">BG409</f>
        <v>0</v>
      </c>
      <c r="BH408" s="27">
        <f t="shared" si="1168"/>
        <v>768.03</v>
      </c>
      <c r="BI408" s="27">
        <f t="shared" si="1169"/>
        <v>0</v>
      </c>
      <c r="BJ408" s="27">
        <f t="shared" si="1170"/>
        <v>0</v>
      </c>
      <c r="BK408" s="27">
        <f t="shared" ref="BK408:BK412" si="1307">BK409</f>
        <v>0</v>
      </c>
      <c r="BL408" s="27">
        <f t="shared" ref="BL408:BL412" si="1308">BL409</f>
        <v>0</v>
      </c>
      <c r="BM408" s="27">
        <f t="shared" ref="BM408:BM412" si="1309">BM409</f>
        <v>0</v>
      </c>
      <c r="BN408" s="27">
        <f t="shared" si="1171"/>
        <v>768.03</v>
      </c>
      <c r="BO408" s="27">
        <f t="shared" si="1172"/>
        <v>0</v>
      </c>
      <c r="BP408" s="27">
        <f t="shared" si="1173"/>
        <v>0</v>
      </c>
      <c r="BQ408" s="27">
        <f t="shared" ref="BQ408:BQ412" si="1310">BQ409</f>
        <v>0</v>
      </c>
      <c r="BR408" s="27">
        <f t="shared" ref="BR408:BR412" si="1311">BR409</f>
        <v>0</v>
      </c>
      <c r="BS408" s="27">
        <f t="shared" si="1174"/>
        <v>768.03</v>
      </c>
      <c r="BT408" s="27">
        <f t="shared" si="1175"/>
        <v>0</v>
      </c>
      <c r="BU408" s="27">
        <f t="shared" si="1176"/>
        <v>0</v>
      </c>
      <c r="BV408" s="27">
        <f t="shared" ref="BV408:BV412" si="1312">BV409</f>
        <v>0</v>
      </c>
      <c r="BW408" s="27">
        <f t="shared" ref="BW408:BW412" si="1313">BW409</f>
        <v>0</v>
      </c>
      <c r="BX408" s="27">
        <f t="shared" si="1177"/>
        <v>768.03</v>
      </c>
      <c r="BY408" s="27">
        <f t="shared" si="1178"/>
        <v>0</v>
      </c>
      <c r="BZ408" s="27">
        <f t="shared" si="1179"/>
        <v>0</v>
      </c>
      <c r="CA408" s="27">
        <f t="shared" ref="CA408:CA412" si="1314">CA409</f>
        <v>0</v>
      </c>
      <c r="CB408" s="20">
        <v>0</v>
      </c>
      <c r="CC408" s="35"/>
    </row>
    <row r="409" spans="1:87" ht="46.8" hidden="1" x14ac:dyDescent="0.3">
      <c r="A409" s="36" t="s">
        <v>286</v>
      </c>
      <c r="B409" s="19">
        <v>600</v>
      </c>
      <c r="C409" s="18"/>
      <c r="D409" s="18"/>
      <c r="E409" s="34" t="s">
        <v>44</v>
      </c>
      <c r="F409" s="27"/>
      <c r="G409" s="27"/>
      <c r="H409" s="27"/>
      <c r="I409" s="27"/>
      <c r="J409" s="27"/>
      <c r="K409" s="27"/>
      <c r="L409" s="27"/>
      <c r="M409" s="27"/>
      <c r="N409" s="27"/>
      <c r="O409" s="27"/>
      <c r="P409" s="27"/>
      <c r="Q409" s="27"/>
      <c r="R409" s="27"/>
      <c r="S409" s="27"/>
      <c r="T409" s="27"/>
      <c r="U409" s="27"/>
      <c r="V409" s="27"/>
      <c r="W409" s="27"/>
      <c r="X409" s="27"/>
      <c r="Y409" s="27"/>
      <c r="Z409" s="27"/>
      <c r="AA409" s="27"/>
      <c r="AB409" s="27"/>
      <c r="AC409" s="27"/>
      <c r="AD409" s="27"/>
      <c r="AE409" s="27"/>
      <c r="AF409" s="27"/>
      <c r="AG409" s="27"/>
      <c r="AH409" s="27"/>
      <c r="AI409" s="27"/>
      <c r="AJ409" s="27"/>
      <c r="AK409" s="27"/>
      <c r="AL409" s="27"/>
      <c r="AM409" s="27"/>
      <c r="AN409" s="27"/>
      <c r="AO409" s="27"/>
      <c r="AP409" s="27"/>
      <c r="AQ409" s="27"/>
      <c r="AR409" s="27"/>
      <c r="AS409" s="27"/>
      <c r="AT409" s="27"/>
      <c r="AU409" s="27"/>
      <c r="AV409" s="27"/>
      <c r="AW409" s="27"/>
      <c r="AX409" s="27"/>
      <c r="AY409" s="27">
        <f t="shared" si="1301"/>
        <v>768.03</v>
      </c>
      <c r="AZ409" s="27">
        <f t="shared" si="1302"/>
        <v>0</v>
      </c>
      <c r="BA409" s="27">
        <f t="shared" si="1303"/>
        <v>0</v>
      </c>
      <c r="BB409" s="27">
        <f t="shared" si="1165"/>
        <v>768.03</v>
      </c>
      <c r="BC409" s="27">
        <f t="shared" si="1166"/>
        <v>0</v>
      </c>
      <c r="BD409" s="27">
        <f t="shared" si="1167"/>
        <v>0</v>
      </c>
      <c r="BE409" s="27">
        <f t="shared" si="1304"/>
        <v>0</v>
      </c>
      <c r="BF409" s="27">
        <f t="shared" si="1305"/>
        <v>0</v>
      </c>
      <c r="BG409" s="27">
        <f t="shared" si="1306"/>
        <v>0</v>
      </c>
      <c r="BH409" s="27">
        <f t="shared" si="1168"/>
        <v>768.03</v>
      </c>
      <c r="BI409" s="27">
        <f t="shared" si="1169"/>
        <v>0</v>
      </c>
      <c r="BJ409" s="27">
        <f t="shared" si="1170"/>
        <v>0</v>
      </c>
      <c r="BK409" s="27">
        <f t="shared" si="1307"/>
        <v>0</v>
      </c>
      <c r="BL409" s="27">
        <f t="shared" si="1308"/>
        <v>0</v>
      </c>
      <c r="BM409" s="27">
        <f t="shared" si="1309"/>
        <v>0</v>
      </c>
      <c r="BN409" s="27">
        <f t="shared" si="1171"/>
        <v>768.03</v>
      </c>
      <c r="BO409" s="27">
        <f t="shared" si="1172"/>
        <v>0</v>
      </c>
      <c r="BP409" s="27">
        <f t="shared" si="1173"/>
        <v>0</v>
      </c>
      <c r="BQ409" s="27">
        <f t="shared" si="1310"/>
        <v>0</v>
      </c>
      <c r="BR409" s="27">
        <f t="shared" si="1311"/>
        <v>0</v>
      </c>
      <c r="BS409" s="27">
        <f t="shared" si="1174"/>
        <v>768.03</v>
      </c>
      <c r="BT409" s="27">
        <f t="shared" si="1175"/>
        <v>0</v>
      </c>
      <c r="BU409" s="27">
        <f t="shared" si="1176"/>
        <v>0</v>
      </c>
      <c r="BV409" s="27">
        <f t="shared" si="1312"/>
        <v>0</v>
      </c>
      <c r="BW409" s="27">
        <f t="shared" si="1313"/>
        <v>0</v>
      </c>
      <c r="BX409" s="27">
        <f t="shared" si="1177"/>
        <v>768.03</v>
      </c>
      <c r="BY409" s="27">
        <f t="shared" si="1178"/>
        <v>0</v>
      </c>
      <c r="BZ409" s="27">
        <f t="shared" si="1179"/>
        <v>0</v>
      </c>
      <c r="CA409" s="27">
        <f t="shared" si="1314"/>
        <v>0</v>
      </c>
      <c r="CB409" s="20">
        <v>0</v>
      </c>
      <c r="CC409" s="35"/>
    </row>
    <row r="410" spans="1:87" hidden="1" x14ac:dyDescent="0.3">
      <c r="A410" s="36" t="s">
        <v>286</v>
      </c>
      <c r="B410" s="19">
        <v>620</v>
      </c>
      <c r="C410" s="18"/>
      <c r="D410" s="18"/>
      <c r="E410" s="34" t="s">
        <v>45</v>
      </c>
      <c r="F410" s="27"/>
      <c r="G410" s="27"/>
      <c r="H410" s="27"/>
      <c r="I410" s="27"/>
      <c r="J410" s="27"/>
      <c r="K410" s="27"/>
      <c r="L410" s="27"/>
      <c r="M410" s="27"/>
      <c r="N410" s="27"/>
      <c r="O410" s="27"/>
      <c r="P410" s="27"/>
      <c r="Q410" s="27"/>
      <c r="R410" s="27"/>
      <c r="S410" s="27"/>
      <c r="T410" s="27"/>
      <c r="U410" s="27"/>
      <c r="V410" s="27"/>
      <c r="W410" s="27"/>
      <c r="X410" s="27"/>
      <c r="Y410" s="27"/>
      <c r="Z410" s="27"/>
      <c r="AA410" s="27"/>
      <c r="AB410" s="27"/>
      <c r="AC410" s="27"/>
      <c r="AD410" s="27"/>
      <c r="AE410" s="27"/>
      <c r="AF410" s="27"/>
      <c r="AG410" s="27"/>
      <c r="AH410" s="27"/>
      <c r="AI410" s="27"/>
      <c r="AJ410" s="27"/>
      <c r="AK410" s="27"/>
      <c r="AL410" s="27"/>
      <c r="AM410" s="27"/>
      <c r="AN410" s="27"/>
      <c r="AO410" s="27"/>
      <c r="AP410" s="27"/>
      <c r="AQ410" s="27"/>
      <c r="AR410" s="27"/>
      <c r="AS410" s="27"/>
      <c r="AT410" s="27"/>
      <c r="AU410" s="27"/>
      <c r="AV410" s="27"/>
      <c r="AW410" s="27"/>
      <c r="AX410" s="27"/>
      <c r="AY410" s="27">
        <f t="shared" si="1301"/>
        <v>768.03</v>
      </c>
      <c r="AZ410" s="27">
        <f t="shared" si="1302"/>
        <v>0</v>
      </c>
      <c r="BA410" s="27">
        <f t="shared" si="1303"/>
        <v>0</v>
      </c>
      <c r="BB410" s="27">
        <f t="shared" si="1165"/>
        <v>768.03</v>
      </c>
      <c r="BC410" s="27">
        <f t="shared" si="1166"/>
        <v>0</v>
      </c>
      <c r="BD410" s="27">
        <f t="shared" si="1167"/>
        <v>0</v>
      </c>
      <c r="BE410" s="27">
        <f t="shared" si="1304"/>
        <v>0</v>
      </c>
      <c r="BF410" s="27">
        <f t="shared" si="1305"/>
        <v>0</v>
      </c>
      <c r="BG410" s="27">
        <f t="shared" si="1306"/>
        <v>0</v>
      </c>
      <c r="BH410" s="27">
        <f t="shared" si="1168"/>
        <v>768.03</v>
      </c>
      <c r="BI410" s="27">
        <f t="shared" si="1169"/>
        <v>0</v>
      </c>
      <c r="BJ410" s="27">
        <f t="shared" si="1170"/>
        <v>0</v>
      </c>
      <c r="BK410" s="27">
        <f t="shared" si="1307"/>
        <v>0</v>
      </c>
      <c r="BL410" s="27">
        <f t="shared" si="1308"/>
        <v>0</v>
      </c>
      <c r="BM410" s="27">
        <f t="shared" si="1309"/>
        <v>0</v>
      </c>
      <c r="BN410" s="27">
        <f t="shared" si="1171"/>
        <v>768.03</v>
      </c>
      <c r="BO410" s="27">
        <f t="shared" si="1172"/>
        <v>0</v>
      </c>
      <c r="BP410" s="27">
        <f t="shared" si="1173"/>
        <v>0</v>
      </c>
      <c r="BQ410" s="27">
        <f t="shared" si="1310"/>
        <v>0</v>
      </c>
      <c r="BR410" s="27">
        <f t="shared" si="1311"/>
        <v>0</v>
      </c>
      <c r="BS410" s="27">
        <f t="shared" si="1174"/>
        <v>768.03</v>
      </c>
      <c r="BT410" s="27">
        <f t="shared" si="1175"/>
        <v>0</v>
      </c>
      <c r="BU410" s="27">
        <f t="shared" si="1176"/>
        <v>0</v>
      </c>
      <c r="BV410" s="27">
        <f t="shared" si="1312"/>
        <v>0</v>
      </c>
      <c r="BW410" s="27">
        <f t="shared" si="1313"/>
        <v>0</v>
      </c>
      <c r="BX410" s="27">
        <f t="shared" si="1177"/>
        <v>768.03</v>
      </c>
      <c r="BY410" s="27">
        <f t="shared" si="1178"/>
        <v>0</v>
      </c>
      <c r="BZ410" s="27">
        <f t="shared" si="1179"/>
        <v>0</v>
      </c>
      <c r="CA410" s="27">
        <f t="shared" si="1314"/>
        <v>0</v>
      </c>
      <c r="CB410" s="20">
        <v>0</v>
      </c>
      <c r="CC410" s="35"/>
    </row>
    <row r="411" spans="1:87" hidden="1" x14ac:dyDescent="0.3">
      <c r="A411" s="36" t="s">
        <v>286</v>
      </c>
      <c r="B411" s="19">
        <v>620</v>
      </c>
      <c r="C411" s="18" t="s">
        <v>275</v>
      </c>
      <c r="D411" s="18" t="s">
        <v>41</v>
      </c>
      <c r="E411" s="34" t="s">
        <v>288</v>
      </c>
      <c r="F411" s="27"/>
      <c r="G411" s="27"/>
      <c r="H411" s="27"/>
      <c r="I411" s="27"/>
      <c r="J411" s="27"/>
      <c r="K411" s="27"/>
      <c r="L411" s="27"/>
      <c r="M411" s="27"/>
      <c r="N411" s="27"/>
      <c r="O411" s="27"/>
      <c r="P411" s="27"/>
      <c r="Q411" s="27"/>
      <c r="R411" s="27"/>
      <c r="S411" s="27"/>
      <c r="T411" s="27"/>
      <c r="U411" s="27"/>
      <c r="V411" s="27"/>
      <c r="W411" s="27"/>
      <c r="X411" s="27"/>
      <c r="Y411" s="27"/>
      <c r="Z411" s="27"/>
      <c r="AA411" s="27"/>
      <c r="AB411" s="27"/>
      <c r="AC411" s="27"/>
      <c r="AD411" s="27"/>
      <c r="AE411" s="27"/>
      <c r="AF411" s="27"/>
      <c r="AG411" s="27"/>
      <c r="AH411" s="27"/>
      <c r="AI411" s="27"/>
      <c r="AJ411" s="27"/>
      <c r="AK411" s="27"/>
      <c r="AL411" s="27"/>
      <c r="AM411" s="27"/>
      <c r="AN411" s="27"/>
      <c r="AO411" s="27"/>
      <c r="AP411" s="27"/>
      <c r="AQ411" s="27"/>
      <c r="AR411" s="27"/>
      <c r="AS411" s="27"/>
      <c r="AT411" s="27"/>
      <c r="AU411" s="27"/>
      <c r="AV411" s="27"/>
      <c r="AW411" s="27"/>
      <c r="AX411" s="27"/>
      <c r="AY411" s="27">
        <v>768.03</v>
      </c>
      <c r="AZ411" s="27"/>
      <c r="BA411" s="27"/>
      <c r="BB411" s="27">
        <f t="shared" si="1165"/>
        <v>768.03</v>
      </c>
      <c r="BC411" s="27">
        <f t="shared" si="1166"/>
        <v>0</v>
      </c>
      <c r="BD411" s="27">
        <f t="shared" si="1167"/>
        <v>0</v>
      </c>
      <c r="BE411" s="27"/>
      <c r="BF411" s="27"/>
      <c r="BG411" s="27"/>
      <c r="BH411" s="27">
        <f t="shared" si="1168"/>
        <v>768.03</v>
      </c>
      <c r="BI411" s="27">
        <f t="shared" si="1169"/>
        <v>0</v>
      </c>
      <c r="BJ411" s="27">
        <f t="shared" si="1170"/>
        <v>0</v>
      </c>
      <c r="BK411" s="27"/>
      <c r="BL411" s="27"/>
      <c r="BM411" s="27"/>
      <c r="BN411" s="27">
        <f t="shared" si="1171"/>
        <v>768.03</v>
      </c>
      <c r="BO411" s="27">
        <f t="shared" si="1172"/>
        <v>0</v>
      </c>
      <c r="BP411" s="27">
        <f t="shared" si="1173"/>
        <v>0</v>
      </c>
      <c r="BQ411" s="27"/>
      <c r="BR411" s="27"/>
      <c r="BS411" s="27">
        <f t="shared" si="1174"/>
        <v>768.03</v>
      </c>
      <c r="BT411" s="27">
        <f t="shared" si="1175"/>
        <v>0</v>
      </c>
      <c r="BU411" s="27">
        <f t="shared" si="1176"/>
        <v>0</v>
      </c>
      <c r="BV411" s="27"/>
      <c r="BW411" s="27"/>
      <c r="BX411" s="27">
        <f t="shared" si="1177"/>
        <v>768.03</v>
      </c>
      <c r="BY411" s="27">
        <f t="shared" si="1178"/>
        <v>0</v>
      </c>
      <c r="BZ411" s="27">
        <f t="shared" si="1179"/>
        <v>0</v>
      </c>
      <c r="CA411" s="27"/>
      <c r="CB411" s="20">
        <v>0</v>
      </c>
      <c r="CC411" s="35"/>
    </row>
    <row r="412" spans="1:87" ht="31.2" hidden="1" x14ac:dyDescent="0.3">
      <c r="A412" s="18" t="s">
        <v>289</v>
      </c>
      <c r="B412" s="19"/>
      <c r="C412" s="18"/>
      <c r="D412" s="18"/>
      <c r="E412" s="34" t="s">
        <v>213</v>
      </c>
      <c r="F412" s="27">
        <f t="shared" ref="F412:K412" si="1315">F413</f>
        <v>770.7</v>
      </c>
      <c r="G412" s="27">
        <f t="shared" si="1315"/>
        <v>801.69999999999993</v>
      </c>
      <c r="H412" s="27">
        <f t="shared" si="1315"/>
        <v>801.69999999999993</v>
      </c>
      <c r="I412" s="27">
        <f t="shared" si="1315"/>
        <v>0</v>
      </c>
      <c r="J412" s="27">
        <f t="shared" si="1315"/>
        <v>0</v>
      </c>
      <c r="K412" s="27">
        <f t="shared" si="1315"/>
        <v>0</v>
      </c>
      <c r="L412" s="27">
        <f t="shared" si="1144"/>
        <v>770.7</v>
      </c>
      <c r="M412" s="27">
        <f t="shared" si="1145"/>
        <v>801.69999999999993</v>
      </c>
      <c r="N412" s="27">
        <f t="shared" si="1146"/>
        <v>801.69999999999993</v>
      </c>
      <c r="O412" s="27">
        <f>O413</f>
        <v>0</v>
      </c>
      <c r="P412" s="27">
        <f>P413</f>
        <v>0</v>
      </c>
      <c r="Q412" s="27">
        <f>Q413</f>
        <v>0</v>
      </c>
      <c r="R412" s="27">
        <f t="shared" si="1147"/>
        <v>770.7</v>
      </c>
      <c r="S412" s="27">
        <f t="shared" si="1148"/>
        <v>801.69999999999993</v>
      </c>
      <c r="T412" s="27">
        <f t="shared" si="1149"/>
        <v>801.69999999999993</v>
      </c>
      <c r="U412" s="27">
        <f>U413</f>
        <v>0</v>
      </c>
      <c r="V412" s="27">
        <f>V413</f>
        <v>0</v>
      </c>
      <c r="W412" s="27">
        <f>W413</f>
        <v>0</v>
      </c>
      <c r="X412" s="27">
        <f t="shared" si="1150"/>
        <v>770.7</v>
      </c>
      <c r="Y412" s="27">
        <f t="shared" si="1151"/>
        <v>801.69999999999993</v>
      </c>
      <c r="Z412" s="27">
        <f t="shared" si="1152"/>
        <v>801.69999999999993</v>
      </c>
      <c r="AA412" s="27">
        <f>AA413</f>
        <v>0</v>
      </c>
      <c r="AB412" s="27">
        <f>AB413</f>
        <v>0</v>
      </c>
      <c r="AC412" s="27">
        <f>AC413</f>
        <v>0</v>
      </c>
      <c r="AD412" s="27">
        <f t="shared" si="1153"/>
        <v>770.7</v>
      </c>
      <c r="AE412" s="27">
        <f t="shared" si="1154"/>
        <v>801.69999999999993</v>
      </c>
      <c r="AF412" s="27">
        <f t="shared" si="1155"/>
        <v>801.69999999999993</v>
      </c>
      <c r="AG412" s="27">
        <f>AG413</f>
        <v>0</v>
      </c>
      <c r="AH412" s="27">
        <f>AH413</f>
        <v>0</v>
      </c>
      <c r="AI412" s="27">
        <f>AI413</f>
        <v>0</v>
      </c>
      <c r="AJ412" s="27">
        <f t="shared" si="1156"/>
        <v>770.7</v>
      </c>
      <c r="AK412" s="27">
        <f t="shared" si="1157"/>
        <v>801.69999999999993</v>
      </c>
      <c r="AL412" s="27">
        <f t="shared" si="1158"/>
        <v>801.69999999999993</v>
      </c>
      <c r="AM412" s="27">
        <f>AM413</f>
        <v>0</v>
      </c>
      <c r="AN412" s="27">
        <f>AN413</f>
        <v>0</v>
      </c>
      <c r="AO412" s="27">
        <f>AO413</f>
        <v>0</v>
      </c>
      <c r="AP412" s="27">
        <f t="shared" si="1159"/>
        <v>770.7</v>
      </c>
      <c r="AQ412" s="27">
        <f t="shared" si="1160"/>
        <v>801.69999999999993</v>
      </c>
      <c r="AR412" s="27">
        <f t="shared" si="1161"/>
        <v>801.69999999999993</v>
      </c>
      <c r="AS412" s="27">
        <f>AS413</f>
        <v>0</v>
      </c>
      <c r="AT412" s="27">
        <f>AT413</f>
        <v>0</v>
      </c>
      <c r="AU412" s="27">
        <f>AU413</f>
        <v>0</v>
      </c>
      <c r="AV412" s="27">
        <f t="shared" si="1162"/>
        <v>770.7</v>
      </c>
      <c r="AW412" s="27">
        <f t="shared" si="1163"/>
        <v>801.69999999999993</v>
      </c>
      <c r="AX412" s="27">
        <f t="shared" si="1164"/>
        <v>801.69999999999993</v>
      </c>
      <c r="AY412" s="27">
        <f t="shared" si="1301"/>
        <v>0</v>
      </c>
      <c r="AZ412" s="27">
        <f t="shared" si="1302"/>
        <v>0</v>
      </c>
      <c r="BA412" s="27">
        <f t="shared" si="1303"/>
        <v>0</v>
      </c>
      <c r="BB412" s="27">
        <f t="shared" si="1165"/>
        <v>770.7</v>
      </c>
      <c r="BC412" s="27">
        <f t="shared" si="1166"/>
        <v>801.69999999999993</v>
      </c>
      <c r="BD412" s="27">
        <f t="shared" si="1167"/>
        <v>801.69999999999993</v>
      </c>
      <c r="BE412" s="27">
        <f t="shared" si="1304"/>
        <v>0</v>
      </c>
      <c r="BF412" s="27">
        <f t="shared" si="1305"/>
        <v>0</v>
      </c>
      <c r="BG412" s="27">
        <f t="shared" si="1306"/>
        <v>0</v>
      </c>
      <c r="BH412" s="27">
        <f t="shared" si="1168"/>
        <v>770.7</v>
      </c>
      <c r="BI412" s="27">
        <f t="shared" si="1169"/>
        <v>801.69999999999993</v>
      </c>
      <c r="BJ412" s="27">
        <f t="shared" si="1170"/>
        <v>801.69999999999993</v>
      </c>
      <c r="BK412" s="27">
        <f t="shared" si="1307"/>
        <v>0</v>
      </c>
      <c r="BL412" s="27">
        <f t="shared" si="1308"/>
        <v>0</v>
      </c>
      <c r="BM412" s="27">
        <f t="shared" si="1309"/>
        <v>0</v>
      </c>
      <c r="BN412" s="27">
        <f t="shared" si="1171"/>
        <v>770.7</v>
      </c>
      <c r="BO412" s="27">
        <f t="shared" si="1172"/>
        <v>801.69999999999993</v>
      </c>
      <c r="BP412" s="27">
        <f t="shared" si="1173"/>
        <v>801.69999999999993</v>
      </c>
      <c r="BQ412" s="27">
        <f t="shared" si="1310"/>
        <v>0</v>
      </c>
      <c r="BR412" s="27">
        <f t="shared" si="1311"/>
        <v>0</v>
      </c>
      <c r="BS412" s="27">
        <f t="shared" si="1174"/>
        <v>770.7</v>
      </c>
      <c r="BT412" s="27">
        <f t="shared" si="1175"/>
        <v>801.69999999999993</v>
      </c>
      <c r="BU412" s="27">
        <f t="shared" si="1176"/>
        <v>801.69999999999993</v>
      </c>
      <c r="BV412" s="27">
        <f t="shared" si="1312"/>
        <v>0</v>
      </c>
      <c r="BW412" s="27">
        <f t="shared" si="1313"/>
        <v>0</v>
      </c>
      <c r="BX412" s="27">
        <f t="shared" si="1177"/>
        <v>770.7</v>
      </c>
      <c r="BY412" s="27">
        <f t="shared" si="1178"/>
        <v>801.69999999999993</v>
      </c>
      <c r="BZ412" s="27">
        <f t="shared" si="1179"/>
        <v>801.69999999999993</v>
      </c>
      <c r="CA412" s="27">
        <f t="shared" si="1314"/>
        <v>0</v>
      </c>
      <c r="CB412" s="20">
        <v>0</v>
      </c>
      <c r="CC412" s="35"/>
      <c r="CI412" s="1" t="s">
        <v>30</v>
      </c>
    </row>
    <row r="413" spans="1:87" ht="46.8" hidden="1" x14ac:dyDescent="0.3">
      <c r="A413" s="18" t="s">
        <v>289</v>
      </c>
      <c r="B413" s="19">
        <v>600</v>
      </c>
      <c r="C413" s="18"/>
      <c r="D413" s="18"/>
      <c r="E413" s="34" t="s">
        <v>44</v>
      </c>
      <c r="F413" s="27">
        <f t="shared" ref="F413:K413" si="1316">F414+F416</f>
        <v>770.7</v>
      </c>
      <c r="G413" s="27">
        <f t="shared" si="1316"/>
        <v>801.69999999999993</v>
      </c>
      <c r="H413" s="27">
        <f t="shared" si="1316"/>
        <v>801.69999999999993</v>
      </c>
      <c r="I413" s="27">
        <f t="shared" si="1316"/>
        <v>0</v>
      </c>
      <c r="J413" s="27">
        <f t="shared" si="1316"/>
        <v>0</v>
      </c>
      <c r="K413" s="27">
        <f t="shared" si="1316"/>
        <v>0</v>
      </c>
      <c r="L413" s="27">
        <f t="shared" si="1144"/>
        <v>770.7</v>
      </c>
      <c r="M413" s="27">
        <f t="shared" si="1145"/>
        <v>801.69999999999993</v>
      </c>
      <c r="N413" s="27">
        <f t="shared" si="1146"/>
        <v>801.69999999999993</v>
      </c>
      <c r="O413" s="27">
        <f>O414+O416</f>
        <v>0</v>
      </c>
      <c r="P413" s="27">
        <f>P414+P416</f>
        <v>0</v>
      </c>
      <c r="Q413" s="27">
        <f>Q414+Q416</f>
        <v>0</v>
      </c>
      <c r="R413" s="27">
        <f t="shared" si="1147"/>
        <v>770.7</v>
      </c>
      <c r="S413" s="27">
        <f t="shared" si="1148"/>
        <v>801.69999999999993</v>
      </c>
      <c r="T413" s="27">
        <f t="shared" si="1149"/>
        <v>801.69999999999993</v>
      </c>
      <c r="U413" s="27">
        <f>U414+U416</f>
        <v>0</v>
      </c>
      <c r="V413" s="27">
        <f>V414+V416</f>
        <v>0</v>
      </c>
      <c r="W413" s="27">
        <f>W414+W416</f>
        <v>0</v>
      </c>
      <c r="X413" s="27">
        <f t="shared" si="1150"/>
        <v>770.7</v>
      </c>
      <c r="Y413" s="27">
        <f t="shared" si="1151"/>
        <v>801.69999999999993</v>
      </c>
      <c r="Z413" s="27">
        <f t="shared" si="1152"/>
        <v>801.69999999999993</v>
      </c>
      <c r="AA413" s="27">
        <f>AA414+AA416</f>
        <v>0</v>
      </c>
      <c r="AB413" s="27">
        <f>AB414+AB416</f>
        <v>0</v>
      </c>
      <c r="AC413" s="27">
        <f>AC414+AC416</f>
        <v>0</v>
      </c>
      <c r="AD413" s="27">
        <f t="shared" si="1153"/>
        <v>770.7</v>
      </c>
      <c r="AE413" s="27">
        <f t="shared" si="1154"/>
        <v>801.69999999999993</v>
      </c>
      <c r="AF413" s="27">
        <f t="shared" si="1155"/>
        <v>801.69999999999993</v>
      </c>
      <c r="AG413" s="27">
        <f>AG414+AG416</f>
        <v>0</v>
      </c>
      <c r="AH413" s="27">
        <f>AH414+AH416</f>
        <v>0</v>
      </c>
      <c r="AI413" s="27">
        <f>AI414+AI416</f>
        <v>0</v>
      </c>
      <c r="AJ413" s="27">
        <f t="shared" si="1156"/>
        <v>770.7</v>
      </c>
      <c r="AK413" s="27">
        <f t="shared" si="1157"/>
        <v>801.69999999999993</v>
      </c>
      <c r="AL413" s="27">
        <f t="shared" si="1158"/>
        <v>801.69999999999993</v>
      </c>
      <c r="AM413" s="27">
        <f>AM414+AM416</f>
        <v>0</v>
      </c>
      <c r="AN413" s="27">
        <f>AN414+AN416</f>
        <v>0</v>
      </c>
      <c r="AO413" s="27">
        <f>AO414+AO416</f>
        <v>0</v>
      </c>
      <c r="AP413" s="27">
        <f t="shared" si="1159"/>
        <v>770.7</v>
      </c>
      <c r="AQ413" s="27">
        <f t="shared" si="1160"/>
        <v>801.69999999999993</v>
      </c>
      <c r="AR413" s="27">
        <f t="shared" si="1161"/>
        <v>801.69999999999993</v>
      </c>
      <c r="AS413" s="27">
        <f>AS414+AS416</f>
        <v>0</v>
      </c>
      <c r="AT413" s="27">
        <f>AT414+AT416</f>
        <v>0</v>
      </c>
      <c r="AU413" s="27">
        <f>AU414+AU416</f>
        <v>0</v>
      </c>
      <c r="AV413" s="27">
        <f t="shared" si="1162"/>
        <v>770.7</v>
      </c>
      <c r="AW413" s="27">
        <f t="shared" si="1163"/>
        <v>801.69999999999993</v>
      </c>
      <c r="AX413" s="27">
        <f t="shared" si="1164"/>
        <v>801.69999999999993</v>
      </c>
      <c r="AY413" s="27">
        <f>AY414+AY416</f>
        <v>0</v>
      </c>
      <c r="AZ413" s="27">
        <f>AZ414+AZ416</f>
        <v>0</v>
      </c>
      <c r="BA413" s="27">
        <f>BA414+BA416</f>
        <v>0</v>
      </c>
      <c r="BB413" s="27">
        <f t="shared" si="1165"/>
        <v>770.7</v>
      </c>
      <c r="BC413" s="27">
        <f t="shared" si="1166"/>
        <v>801.69999999999993</v>
      </c>
      <c r="BD413" s="27">
        <f t="shared" si="1167"/>
        <v>801.69999999999993</v>
      </c>
      <c r="BE413" s="27">
        <f>BE414+BE416</f>
        <v>0</v>
      </c>
      <c r="BF413" s="27">
        <f>BF414+BF416</f>
        <v>0</v>
      </c>
      <c r="BG413" s="27">
        <f>BG414+BG416</f>
        <v>0</v>
      </c>
      <c r="BH413" s="27">
        <f t="shared" si="1168"/>
        <v>770.7</v>
      </c>
      <c r="BI413" s="27">
        <f t="shared" si="1169"/>
        <v>801.69999999999993</v>
      </c>
      <c r="BJ413" s="27">
        <f t="shared" si="1170"/>
        <v>801.69999999999993</v>
      </c>
      <c r="BK413" s="27">
        <f>BK414+BK416</f>
        <v>0</v>
      </c>
      <c r="BL413" s="27">
        <f>BL414+BL416</f>
        <v>0</v>
      </c>
      <c r="BM413" s="27">
        <f>BM414+BM416</f>
        <v>0</v>
      </c>
      <c r="BN413" s="27">
        <f t="shared" si="1171"/>
        <v>770.7</v>
      </c>
      <c r="BO413" s="27">
        <f t="shared" si="1172"/>
        <v>801.69999999999993</v>
      </c>
      <c r="BP413" s="27">
        <f t="shared" si="1173"/>
        <v>801.69999999999993</v>
      </c>
      <c r="BQ413" s="27">
        <f>BQ414+BQ416</f>
        <v>0</v>
      </c>
      <c r="BR413" s="27">
        <f>BR414+BR416</f>
        <v>0</v>
      </c>
      <c r="BS413" s="27">
        <f t="shared" si="1174"/>
        <v>770.7</v>
      </c>
      <c r="BT413" s="27">
        <f t="shared" si="1175"/>
        <v>801.69999999999993</v>
      </c>
      <c r="BU413" s="27">
        <f t="shared" si="1176"/>
        <v>801.69999999999993</v>
      </c>
      <c r="BV413" s="27">
        <f>BV414+BV416</f>
        <v>0</v>
      </c>
      <c r="BW413" s="27">
        <f>BW414+BW416</f>
        <v>0</v>
      </c>
      <c r="BX413" s="27">
        <f t="shared" si="1177"/>
        <v>770.7</v>
      </c>
      <c r="BY413" s="27">
        <f t="shared" si="1178"/>
        <v>801.69999999999993</v>
      </c>
      <c r="BZ413" s="27">
        <f t="shared" si="1179"/>
        <v>801.69999999999993</v>
      </c>
      <c r="CA413" s="27">
        <f>CA414+CA416</f>
        <v>0</v>
      </c>
      <c r="CB413" s="20">
        <v>0</v>
      </c>
      <c r="CC413" s="35"/>
      <c r="CG413" s="1" t="s">
        <v>28</v>
      </c>
    </row>
    <row r="414" spans="1:87" hidden="1" x14ac:dyDescent="0.3">
      <c r="A414" s="18" t="s">
        <v>289</v>
      </c>
      <c r="B414" s="19">
        <v>610</v>
      </c>
      <c r="C414" s="18"/>
      <c r="D414" s="18"/>
      <c r="E414" s="34" t="s">
        <v>103</v>
      </c>
      <c r="F414" s="27">
        <f t="shared" ref="F414:K414" si="1317">F415</f>
        <v>277.8</v>
      </c>
      <c r="G414" s="27">
        <f t="shared" si="1317"/>
        <v>289</v>
      </c>
      <c r="H414" s="27">
        <f t="shared" si="1317"/>
        <v>289</v>
      </c>
      <c r="I414" s="27">
        <f t="shared" si="1317"/>
        <v>0</v>
      </c>
      <c r="J414" s="27">
        <f t="shared" si="1317"/>
        <v>0</v>
      </c>
      <c r="K414" s="27">
        <f t="shared" si="1317"/>
        <v>0</v>
      </c>
      <c r="L414" s="27">
        <f t="shared" si="1144"/>
        <v>277.8</v>
      </c>
      <c r="M414" s="27">
        <f t="shared" si="1145"/>
        <v>289</v>
      </c>
      <c r="N414" s="27">
        <f t="shared" si="1146"/>
        <v>289</v>
      </c>
      <c r="O414" s="27">
        <f>O415</f>
        <v>0</v>
      </c>
      <c r="P414" s="27">
        <f>P415</f>
        <v>0</v>
      </c>
      <c r="Q414" s="27">
        <f>Q415</f>
        <v>0</v>
      </c>
      <c r="R414" s="27">
        <f t="shared" si="1147"/>
        <v>277.8</v>
      </c>
      <c r="S414" s="27">
        <f t="shared" si="1148"/>
        <v>289</v>
      </c>
      <c r="T414" s="27">
        <f t="shared" si="1149"/>
        <v>289</v>
      </c>
      <c r="U414" s="27">
        <f>U415</f>
        <v>0</v>
      </c>
      <c r="V414" s="27">
        <f>V415</f>
        <v>0</v>
      </c>
      <c r="W414" s="27">
        <f>W415</f>
        <v>0</v>
      </c>
      <c r="X414" s="27">
        <f t="shared" si="1150"/>
        <v>277.8</v>
      </c>
      <c r="Y414" s="27">
        <f t="shared" si="1151"/>
        <v>289</v>
      </c>
      <c r="Z414" s="27">
        <f t="shared" si="1152"/>
        <v>289</v>
      </c>
      <c r="AA414" s="27">
        <f>AA415</f>
        <v>0</v>
      </c>
      <c r="AB414" s="27">
        <f>AB415</f>
        <v>0</v>
      </c>
      <c r="AC414" s="27">
        <f>AC415</f>
        <v>0</v>
      </c>
      <c r="AD414" s="27">
        <f t="shared" si="1153"/>
        <v>277.8</v>
      </c>
      <c r="AE414" s="27">
        <f t="shared" si="1154"/>
        <v>289</v>
      </c>
      <c r="AF414" s="27">
        <f t="shared" si="1155"/>
        <v>289</v>
      </c>
      <c r="AG414" s="27">
        <f>AG415</f>
        <v>0</v>
      </c>
      <c r="AH414" s="27">
        <f>AH415</f>
        <v>0</v>
      </c>
      <c r="AI414" s="27">
        <f>AI415</f>
        <v>0</v>
      </c>
      <c r="AJ414" s="27">
        <f t="shared" si="1156"/>
        <v>277.8</v>
      </c>
      <c r="AK414" s="27">
        <f t="shared" si="1157"/>
        <v>289</v>
      </c>
      <c r="AL414" s="27">
        <f t="shared" si="1158"/>
        <v>289</v>
      </c>
      <c r="AM414" s="27">
        <f>AM415</f>
        <v>0</v>
      </c>
      <c r="AN414" s="27">
        <f>AN415</f>
        <v>0</v>
      </c>
      <c r="AO414" s="27">
        <f>AO415</f>
        <v>0</v>
      </c>
      <c r="AP414" s="27">
        <f t="shared" si="1159"/>
        <v>277.8</v>
      </c>
      <c r="AQ414" s="27">
        <f t="shared" si="1160"/>
        <v>289</v>
      </c>
      <c r="AR414" s="27">
        <f t="shared" si="1161"/>
        <v>289</v>
      </c>
      <c r="AS414" s="27">
        <f>AS415</f>
        <v>0</v>
      </c>
      <c r="AT414" s="27">
        <f>AT415</f>
        <v>0</v>
      </c>
      <c r="AU414" s="27">
        <f>AU415</f>
        <v>0</v>
      </c>
      <c r="AV414" s="27">
        <f t="shared" si="1162"/>
        <v>277.8</v>
      </c>
      <c r="AW414" s="27">
        <f t="shared" si="1163"/>
        <v>289</v>
      </c>
      <c r="AX414" s="27">
        <f t="shared" si="1164"/>
        <v>289</v>
      </c>
      <c r="AY414" s="27">
        <f>AY415</f>
        <v>0</v>
      </c>
      <c r="AZ414" s="27">
        <f>AZ415</f>
        <v>0</v>
      </c>
      <c r="BA414" s="27">
        <f>BA415</f>
        <v>0</v>
      </c>
      <c r="BB414" s="27">
        <f t="shared" si="1165"/>
        <v>277.8</v>
      </c>
      <c r="BC414" s="27">
        <f t="shared" si="1166"/>
        <v>289</v>
      </c>
      <c r="BD414" s="27">
        <f t="shared" si="1167"/>
        <v>289</v>
      </c>
      <c r="BE414" s="27">
        <f>BE415</f>
        <v>0</v>
      </c>
      <c r="BF414" s="27">
        <f>BF415</f>
        <v>0</v>
      </c>
      <c r="BG414" s="27">
        <f>BG415</f>
        <v>0</v>
      </c>
      <c r="BH414" s="27">
        <f t="shared" si="1168"/>
        <v>277.8</v>
      </c>
      <c r="BI414" s="27">
        <f t="shared" si="1169"/>
        <v>289</v>
      </c>
      <c r="BJ414" s="27">
        <f t="shared" si="1170"/>
        <v>289</v>
      </c>
      <c r="BK414" s="27">
        <f>BK415</f>
        <v>0</v>
      </c>
      <c r="BL414" s="27">
        <f>BL415</f>
        <v>0</v>
      </c>
      <c r="BM414" s="27">
        <f>BM415</f>
        <v>0</v>
      </c>
      <c r="BN414" s="27">
        <f t="shared" si="1171"/>
        <v>277.8</v>
      </c>
      <c r="BO414" s="27">
        <f t="shared" si="1172"/>
        <v>289</v>
      </c>
      <c r="BP414" s="27">
        <f t="shared" si="1173"/>
        <v>289</v>
      </c>
      <c r="BQ414" s="27">
        <f>BQ415</f>
        <v>0</v>
      </c>
      <c r="BR414" s="27">
        <f>BR415</f>
        <v>0</v>
      </c>
      <c r="BS414" s="27">
        <f t="shared" si="1174"/>
        <v>277.8</v>
      </c>
      <c r="BT414" s="27">
        <f t="shared" si="1175"/>
        <v>289</v>
      </c>
      <c r="BU414" s="27">
        <f t="shared" si="1176"/>
        <v>289</v>
      </c>
      <c r="BV414" s="27">
        <f>BV415</f>
        <v>0</v>
      </c>
      <c r="BW414" s="27">
        <f>BW415</f>
        <v>0</v>
      </c>
      <c r="BX414" s="27">
        <f t="shared" si="1177"/>
        <v>277.8</v>
      </c>
      <c r="BY414" s="27">
        <f t="shared" si="1178"/>
        <v>289</v>
      </c>
      <c r="BZ414" s="27">
        <f t="shared" si="1179"/>
        <v>289</v>
      </c>
      <c r="CA414" s="27">
        <f>CA415</f>
        <v>0</v>
      </c>
      <c r="CB414" s="20">
        <v>0</v>
      </c>
      <c r="CC414" s="35"/>
      <c r="CH414" s="1" t="s">
        <v>29</v>
      </c>
    </row>
    <row r="415" spans="1:87" hidden="1" x14ac:dyDescent="0.3">
      <c r="A415" s="18" t="s">
        <v>289</v>
      </c>
      <c r="B415" s="19">
        <v>610</v>
      </c>
      <c r="C415" s="18" t="s">
        <v>275</v>
      </c>
      <c r="D415" s="18" t="s">
        <v>66</v>
      </c>
      <c r="E415" s="34" t="s">
        <v>276</v>
      </c>
      <c r="F415" s="27">
        <v>277.8</v>
      </c>
      <c r="G415" s="27">
        <v>289</v>
      </c>
      <c r="H415" s="27">
        <v>289</v>
      </c>
      <c r="I415" s="27"/>
      <c r="J415" s="27"/>
      <c r="K415" s="27"/>
      <c r="L415" s="27">
        <f t="shared" si="1144"/>
        <v>277.8</v>
      </c>
      <c r="M415" s="27">
        <f t="shared" si="1145"/>
        <v>289</v>
      </c>
      <c r="N415" s="27">
        <f t="shared" si="1146"/>
        <v>289</v>
      </c>
      <c r="O415" s="27"/>
      <c r="P415" s="27"/>
      <c r="Q415" s="27"/>
      <c r="R415" s="27">
        <f t="shared" si="1147"/>
        <v>277.8</v>
      </c>
      <c r="S415" s="27">
        <f t="shared" si="1148"/>
        <v>289</v>
      </c>
      <c r="T415" s="27">
        <f t="shared" si="1149"/>
        <v>289</v>
      </c>
      <c r="U415" s="27"/>
      <c r="V415" s="27"/>
      <c r="W415" s="27"/>
      <c r="X415" s="27">
        <f t="shared" si="1150"/>
        <v>277.8</v>
      </c>
      <c r="Y415" s="27">
        <f t="shared" si="1151"/>
        <v>289</v>
      </c>
      <c r="Z415" s="27">
        <f t="shared" si="1152"/>
        <v>289</v>
      </c>
      <c r="AA415" s="27"/>
      <c r="AB415" s="27"/>
      <c r="AC415" s="27"/>
      <c r="AD415" s="27">
        <f t="shared" si="1153"/>
        <v>277.8</v>
      </c>
      <c r="AE415" s="27">
        <f t="shared" si="1154"/>
        <v>289</v>
      </c>
      <c r="AF415" s="27">
        <f t="shared" si="1155"/>
        <v>289</v>
      </c>
      <c r="AG415" s="27"/>
      <c r="AH415" s="27"/>
      <c r="AI415" s="27"/>
      <c r="AJ415" s="27">
        <f t="shared" si="1156"/>
        <v>277.8</v>
      </c>
      <c r="AK415" s="27">
        <f t="shared" si="1157"/>
        <v>289</v>
      </c>
      <c r="AL415" s="27">
        <f t="shared" si="1158"/>
        <v>289</v>
      </c>
      <c r="AM415" s="27"/>
      <c r="AN415" s="27"/>
      <c r="AO415" s="27"/>
      <c r="AP415" s="27">
        <f t="shared" si="1159"/>
        <v>277.8</v>
      </c>
      <c r="AQ415" s="27">
        <f t="shared" si="1160"/>
        <v>289</v>
      </c>
      <c r="AR415" s="27">
        <f t="shared" si="1161"/>
        <v>289</v>
      </c>
      <c r="AS415" s="27"/>
      <c r="AT415" s="27"/>
      <c r="AU415" s="27"/>
      <c r="AV415" s="27">
        <f t="shared" si="1162"/>
        <v>277.8</v>
      </c>
      <c r="AW415" s="27">
        <f t="shared" si="1163"/>
        <v>289</v>
      </c>
      <c r="AX415" s="27">
        <f t="shared" si="1164"/>
        <v>289</v>
      </c>
      <c r="AY415" s="27"/>
      <c r="AZ415" s="27"/>
      <c r="BA415" s="27"/>
      <c r="BB415" s="27">
        <f t="shared" si="1165"/>
        <v>277.8</v>
      </c>
      <c r="BC415" s="27">
        <f t="shared" si="1166"/>
        <v>289</v>
      </c>
      <c r="BD415" s="27">
        <f t="shared" si="1167"/>
        <v>289</v>
      </c>
      <c r="BE415" s="27"/>
      <c r="BF415" s="27"/>
      <c r="BG415" s="27"/>
      <c r="BH415" s="27">
        <f t="shared" si="1168"/>
        <v>277.8</v>
      </c>
      <c r="BI415" s="27">
        <f t="shared" si="1169"/>
        <v>289</v>
      </c>
      <c r="BJ415" s="27">
        <f t="shared" si="1170"/>
        <v>289</v>
      </c>
      <c r="BK415" s="27"/>
      <c r="BL415" s="27"/>
      <c r="BM415" s="27"/>
      <c r="BN415" s="27">
        <f t="shared" si="1171"/>
        <v>277.8</v>
      </c>
      <c r="BO415" s="27">
        <f t="shared" si="1172"/>
        <v>289</v>
      </c>
      <c r="BP415" s="27">
        <f t="shared" si="1173"/>
        <v>289</v>
      </c>
      <c r="BQ415" s="27"/>
      <c r="BR415" s="27"/>
      <c r="BS415" s="27">
        <f t="shared" si="1174"/>
        <v>277.8</v>
      </c>
      <c r="BT415" s="27">
        <f t="shared" si="1175"/>
        <v>289</v>
      </c>
      <c r="BU415" s="27">
        <f t="shared" si="1176"/>
        <v>289</v>
      </c>
      <c r="BV415" s="27"/>
      <c r="BW415" s="27"/>
      <c r="BX415" s="27">
        <f t="shared" si="1177"/>
        <v>277.8</v>
      </c>
      <c r="BY415" s="27">
        <f t="shared" si="1178"/>
        <v>289</v>
      </c>
      <c r="BZ415" s="27">
        <f t="shared" si="1179"/>
        <v>289</v>
      </c>
      <c r="CA415" s="27"/>
      <c r="CB415" s="20">
        <v>0</v>
      </c>
      <c r="CC415" s="35"/>
    </row>
    <row r="416" spans="1:87" hidden="1" x14ac:dyDescent="0.3">
      <c r="A416" s="18" t="s">
        <v>289</v>
      </c>
      <c r="B416" s="19">
        <v>620</v>
      </c>
      <c r="C416" s="18"/>
      <c r="D416" s="18"/>
      <c r="E416" s="34" t="s">
        <v>45</v>
      </c>
      <c r="F416" s="27">
        <f t="shared" ref="F416:K416" si="1318">F417+F418</f>
        <v>492.9</v>
      </c>
      <c r="G416" s="27">
        <f t="shared" si="1318"/>
        <v>512.69999999999993</v>
      </c>
      <c r="H416" s="27">
        <f t="shared" si="1318"/>
        <v>512.69999999999993</v>
      </c>
      <c r="I416" s="27">
        <f t="shared" si="1318"/>
        <v>0</v>
      </c>
      <c r="J416" s="27">
        <f t="shared" si="1318"/>
        <v>0</v>
      </c>
      <c r="K416" s="27">
        <f t="shared" si="1318"/>
        <v>0</v>
      </c>
      <c r="L416" s="27">
        <f t="shared" si="1144"/>
        <v>492.9</v>
      </c>
      <c r="M416" s="27">
        <f t="shared" si="1145"/>
        <v>512.69999999999993</v>
      </c>
      <c r="N416" s="27">
        <f t="shared" si="1146"/>
        <v>512.69999999999993</v>
      </c>
      <c r="O416" s="27">
        <f>O417+O418</f>
        <v>0</v>
      </c>
      <c r="P416" s="27">
        <f>P417+P418</f>
        <v>0</v>
      </c>
      <c r="Q416" s="27">
        <f>Q417+Q418</f>
        <v>0</v>
      </c>
      <c r="R416" s="27">
        <f t="shared" si="1147"/>
        <v>492.9</v>
      </c>
      <c r="S416" s="27">
        <f t="shared" si="1148"/>
        <v>512.69999999999993</v>
      </c>
      <c r="T416" s="27">
        <f t="shared" si="1149"/>
        <v>512.69999999999993</v>
      </c>
      <c r="U416" s="27">
        <f>U417+U418</f>
        <v>0</v>
      </c>
      <c r="V416" s="27">
        <f>V417+V418</f>
        <v>0</v>
      </c>
      <c r="W416" s="27">
        <f>W417+W418</f>
        <v>0</v>
      </c>
      <c r="X416" s="27">
        <f t="shared" si="1150"/>
        <v>492.9</v>
      </c>
      <c r="Y416" s="27">
        <f t="shared" si="1151"/>
        <v>512.69999999999993</v>
      </c>
      <c r="Z416" s="27">
        <f t="shared" si="1152"/>
        <v>512.69999999999993</v>
      </c>
      <c r="AA416" s="27">
        <f>AA417+AA418</f>
        <v>0</v>
      </c>
      <c r="AB416" s="27">
        <f>AB417+AB418</f>
        <v>0</v>
      </c>
      <c r="AC416" s="27">
        <f>AC417+AC418</f>
        <v>0</v>
      </c>
      <c r="AD416" s="27">
        <f t="shared" si="1153"/>
        <v>492.9</v>
      </c>
      <c r="AE416" s="27">
        <f t="shared" si="1154"/>
        <v>512.69999999999993</v>
      </c>
      <c r="AF416" s="27">
        <f t="shared" si="1155"/>
        <v>512.69999999999993</v>
      </c>
      <c r="AG416" s="27">
        <f>AG417+AG418</f>
        <v>0</v>
      </c>
      <c r="AH416" s="27">
        <f>AH417+AH418</f>
        <v>0</v>
      </c>
      <c r="AI416" s="27">
        <f>AI417+AI418</f>
        <v>0</v>
      </c>
      <c r="AJ416" s="27">
        <f t="shared" si="1156"/>
        <v>492.9</v>
      </c>
      <c r="AK416" s="27">
        <f t="shared" si="1157"/>
        <v>512.69999999999993</v>
      </c>
      <c r="AL416" s="27">
        <f t="shared" si="1158"/>
        <v>512.69999999999993</v>
      </c>
      <c r="AM416" s="27">
        <f>AM417+AM418</f>
        <v>0</v>
      </c>
      <c r="AN416" s="27">
        <f>AN417+AN418</f>
        <v>0</v>
      </c>
      <c r="AO416" s="27">
        <f>AO417+AO418</f>
        <v>0</v>
      </c>
      <c r="AP416" s="27">
        <f t="shared" si="1159"/>
        <v>492.9</v>
      </c>
      <c r="AQ416" s="27">
        <f t="shared" si="1160"/>
        <v>512.69999999999993</v>
      </c>
      <c r="AR416" s="27">
        <f t="shared" si="1161"/>
        <v>512.69999999999993</v>
      </c>
      <c r="AS416" s="27">
        <f>AS417+AS418</f>
        <v>0</v>
      </c>
      <c r="AT416" s="27">
        <f>AT417+AT418</f>
        <v>0</v>
      </c>
      <c r="AU416" s="27">
        <f>AU417+AU418</f>
        <v>0</v>
      </c>
      <c r="AV416" s="27">
        <f t="shared" si="1162"/>
        <v>492.9</v>
      </c>
      <c r="AW416" s="27">
        <f t="shared" si="1163"/>
        <v>512.69999999999993</v>
      </c>
      <c r="AX416" s="27">
        <f t="shared" si="1164"/>
        <v>512.69999999999993</v>
      </c>
      <c r="AY416" s="27">
        <f>AY417+AY418</f>
        <v>0</v>
      </c>
      <c r="AZ416" s="27">
        <f>AZ417+AZ418</f>
        <v>0</v>
      </c>
      <c r="BA416" s="27">
        <f>BA417+BA418</f>
        <v>0</v>
      </c>
      <c r="BB416" s="27">
        <f t="shared" si="1165"/>
        <v>492.9</v>
      </c>
      <c r="BC416" s="27">
        <f t="shared" si="1166"/>
        <v>512.69999999999993</v>
      </c>
      <c r="BD416" s="27">
        <f t="shared" si="1167"/>
        <v>512.69999999999993</v>
      </c>
      <c r="BE416" s="27">
        <f>BE417+BE418</f>
        <v>0</v>
      </c>
      <c r="BF416" s="27">
        <f>BF417+BF418</f>
        <v>0</v>
      </c>
      <c r="BG416" s="27">
        <f>BG417+BG418</f>
        <v>0</v>
      </c>
      <c r="BH416" s="27">
        <f t="shared" si="1168"/>
        <v>492.9</v>
      </c>
      <c r="BI416" s="27">
        <f t="shared" si="1169"/>
        <v>512.69999999999993</v>
      </c>
      <c r="BJ416" s="27">
        <f t="shared" si="1170"/>
        <v>512.69999999999993</v>
      </c>
      <c r="BK416" s="27">
        <f>BK417+BK418</f>
        <v>0</v>
      </c>
      <c r="BL416" s="27">
        <f>BL417+BL418</f>
        <v>0</v>
      </c>
      <c r="BM416" s="27">
        <f>BM417+BM418</f>
        <v>0</v>
      </c>
      <c r="BN416" s="27">
        <f t="shared" si="1171"/>
        <v>492.9</v>
      </c>
      <c r="BO416" s="27">
        <f t="shared" si="1172"/>
        <v>512.69999999999993</v>
      </c>
      <c r="BP416" s="27">
        <f t="shared" si="1173"/>
        <v>512.69999999999993</v>
      </c>
      <c r="BQ416" s="27">
        <f>BQ417+BQ418</f>
        <v>0</v>
      </c>
      <c r="BR416" s="27">
        <f>BR417+BR418</f>
        <v>0</v>
      </c>
      <c r="BS416" s="27">
        <f t="shared" si="1174"/>
        <v>492.9</v>
      </c>
      <c r="BT416" s="27">
        <f t="shared" si="1175"/>
        <v>512.69999999999993</v>
      </c>
      <c r="BU416" s="27">
        <f t="shared" si="1176"/>
        <v>512.69999999999993</v>
      </c>
      <c r="BV416" s="27">
        <f>BV417+BV418</f>
        <v>0</v>
      </c>
      <c r="BW416" s="27">
        <f>BW417+BW418</f>
        <v>0</v>
      </c>
      <c r="BX416" s="27">
        <f t="shared" si="1177"/>
        <v>492.9</v>
      </c>
      <c r="BY416" s="27">
        <f t="shared" si="1178"/>
        <v>512.69999999999993</v>
      </c>
      <c r="BZ416" s="27">
        <f t="shared" si="1179"/>
        <v>512.69999999999993</v>
      </c>
      <c r="CA416" s="27">
        <f>CA417+CA418</f>
        <v>0</v>
      </c>
      <c r="CB416" s="20">
        <v>0</v>
      </c>
      <c r="CC416" s="35"/>
      <c r="CH416" s="1" t="s">
        <v>29</v>
      </c>
    </row>
    <row r="417" spans="1:87" hidden="1" x14ac:dyDescent="0.3">
      <c r="A417" s="18" t="s">
        <v>289</v>
      </c>
      <c r="B417" s="19">
        <v>620</v>
      </c>
      <c r="C417" s="18" t="s">
        <v>275</v>
      </c>
      <c r="D417" s="18" t="s">
        <v>41</v>
      </c>
      <c r="E417" s="34" t="s">
        <v>288</v>
      </c>
      <c r="F417" s="27">
        <v>58</v>
      </c>
      <c r="G417" s="27">
        <v>60.3</v>
      </c>
      <c r="H417" s="27">
        <v>60.3</v>
      </c>
      <c r="I417" s="27"/>
      <c r="J417" s="27"/>
      <c r="K417" s="27"/>
      <c r="L417" s="27">
        <f t="shared" si="1144"/>
        <v>58</v>
      </c>
      <c r="M417" s="27">
        <f t="shared" si="1145"/>
        <v>60.3</v>
      </c>
      <c r="N417" s="27">
        <f t="shared" si="1146"/>
        <v>60.3</v>
      </c>
      <c r="O417" s="27"/>
      <c r="P417" s="27"/>
      <c r="Q417" s="27"/>
      <c r="R417" s="27">
        <f t="shared" si="1147"/>
        <v>58</v>
      </c>
      <c r="S417" s="27">
        <f t="shared" si="1148"/>
        <v>60.3</v>
      </c>
      <c r="T417" s="27">
        <f t="shared" si="1149"/>
        <v>60.3</v>
      </c>
      <c r="U417" s="27"/>
      <c r="V417" s="27"/>
      <c r="W417" s="27"/>
      <c r="X417" s="27">
        <f t="shared" si="1150"/>
        <v>58</v>
      </c>
      <c r="Y417" s="27">
        <f t="shared" si="1151"/>
        <v>60.3</v>
      </c>
      <c r="Z417" s="27">
        <f t="shared" si="1152"/>
        <v>60.3</v>
      </c>
      <c r="AA417" s="27"/>
      <c r="AB417" s="27"/>
      <c r="AC417" s="27"/>
      <c r="AD417" s="27">
        <f t="shared" si="1153"/>
        <v>58</v>
      </c>
      <c r="AE417" s="27">
        <f t="shared" si="1154"/>
        <v>60.3</v>
      </c>
      <c r="AF417" s="27">
        <f t="shared" si="1155"/>
        <v>60.3</v>
      </c>
      <c r="AG417" s="27"/>
      <c r="AH417" s="27"/>
      <c r="AI417" s="27"/>
      <c r="AJ417" s="27">
        <f t="shared" si="1156"/>
        <v>58</v>
      </c>
      <c r="AK417" s="27">
        <f t="shared" si="1157"/>
        <v>60.3</v>
      </c>
      <c r="AL417" s="27">
        <f t="shared" si="1158"/>
        <v>60.3</v>
      </c>
      <c r="AM417" s="27"/>
      <c r="AN417" s="27"/>
      <c r="AO417" s="27"/>
      <c r="AP417" s="27">
        <f t="shared" si="1159"/>
        <v>58</v>
      </c>
      <c r="AQ417" s="27">
        <f t="shared" si="1160"/>
        <v>60.3</v>
      </c>
      <c r="AR417" s="27">
        <f t="shared" si="1161"/>
        <v>60.3</v>
      </c>
      <c r="AS417" s="27"/>
      <c r="AT417" s="27"/>
      <c r="AU417" s="27"/>
      <c r="AV417" s="27">
        <f t="shared" si="1162"/>
        <v>58</v>
      </c>
      <c r="AW417" s="27">
        <f t="shared" si="1163"/>
        <v>60.3</v>
      </c>
      <c r="AX417" s="27">
        <f t="shared" si="1164"/>
        <v>60.3</v>
      </c>
      <c r="AY417" s="27"/>
      <c r="AZ417" s="27"/>
      <c r="BA417" s="27"/>
      <c r="BB417" s="27">
        <f t="shared" si="1165"/>
        <v>58</v>
      </c>
      <c r="BC417" s="27">
        <f t="shared" si="1166"/>
        <v>60.3</v>
      </c>
      <c r="BD417" s="27">
        <f t="shared" si="1167"/>
        <v>60.3</v>
      </c>
      <c r="BE417" s="27"/>
      <c r="BF417" s="27"/>
      <c r="BG417" s="27"/>
      <c r="BH417" s="27">
        <f t="shared" si="1168"/>
        <v>58</v>
      </c>
      <c r="BI417" s="27">
        <f t="shared" si="1169"/>
        <v>60.3</v>
      </c>
      <c r="BJ417" s="27">
        <f t="shared" si="1170"/>
        <v>60.3</v>
      </c>
      <c r="BK417" s="27"/>
      <c r="BL417" s="27"/>
      <c r="BM417" s="27"/>
      <c r="BN417" s="27">
        <f t="shared" si="1171"/>
        <v>58</v>
      </c>
      <c r="BO417" s="27">
        <f t="shared" si="1172"/>
        <v>60.3</v>
      </c>
      <c r="BP417" s="27">
        <f t="shared" si="1173"/>
        <v>60.3</v>
      </c>
      <c r="BQ417" s="27"/>
      <c r="BR417" s="27"/>
      <c r="BS417" s="27">
        <f t="shared" si="1174"/>
        <v>58</v>
      </c>
      <c r="BT417" s="27">
        <f t="shared" si="1175"/>
        <v>60.3</v>
      </c>
      <c r="BU417" s="27">
        <f t="shared" si="1176"/>
        <v>60.3</v>
      </c>
      <c r="BV417" s="27"/>
      <c r="BW417" s="27"/>
      <c r="BX417" s="27">
        <f t="shared" si="1177"/>
        <v>58</v>
      </c>
      <c r="BY417" s="27">
        <f t="shared" si="1178"/>
        <v>60.3</v>
      </c>
      <c r="BZ417" s="27">
        <f t="shared" si="1179"/>
        <v>60.3</v>
      </c>
      <c r="CA417" s="27"/>
      <c r="CB417" s="20">
        <v>0</v>
      </c>
      <c r="CC417" s="35"/>
    </row>
    <row r="418" spans="1:87" hidden="1" x14ac:dyDescent="0.3">
      <c r="A418" s="18" t="s">
        <v>289</v>
      </c>
      <c r="B418" s="19">
        <v>620</v>
      </c>
      <c r="C418" s="18" t="s">
        <v>275</v>
      </c>
      <c r="D418" s="18" t="s">
        <v>66</v>
      </c>
      <c r="E418" s="34" t="s">
        <v>276</v>
      </c>
      <c r="F418" s="27">
        <v>434.9</v>
      </c>
      <c r="G418" s="27">
        <v>452.4</v>
      </c>
      <c r="H418" s="27">
        <v>452.4</v>
      </c>
      <c r="I418" s="27"/>
      <c r="J418" s="27"/>
      <c r="K418" s="27"/>
      <c r="L418" s="27">
        <f t="shared" si="1144"/>
        <v>434.9</v>
      </c>
      <c r="M418" s="27">
        <f t="shared" si="1145"/>
        <v>452.4</v>
      </c>
      <c r="N418" s="27">
        <f t="shared" si="1146"/>
        <v>452.4</v>
      </c>
      <c r="O418" s="27"/>
      <c r="P418" s="27"/>
      <c r="Q418" s="27"/>
      <c r="R418" s="27">
        <f t="shared" si="1147"/>
        <v>434.9</v>
      </c>
      <c r="S418" s="27">
        <f t="shared" si="1148"/>
        <v>452.4</v>
      </c>
      <c r="T418" s="27">
        <f t="shared" si="1149"/>
        <v>452.4</v>
      </c>
      <c r="U418" s="27"/>
      <c r="V418" s="27"/>
      <c r="W418" s="27"/>
      <c r="X418" s="27">
        <f t="shared" si="1150"/>
        <v>434.9</v>
      </c>
      <c r="Y418" s="27">
        <f t="shared" si="1151"/>
        <v>452.4</v>
      </c>
      <c r="Z418" s="27">
        <f t="shared" si="1152"/>
        <v>452.4</v>
      </c>
      <c r="AA418" s="27"/>
      <c r="AB418" s="27"/>
      <c r="AC418" s="27"/>
      <c r="AD418" s="27">
        <f t="shared" si="1153"/>
        <v>434.9</v>
      </c>
      <c r="AE418" s="27">
        <f t="shared" si="1154"/>
        <v>452.4</v>
      </c>
      <c r="AF418" s="27">
        <f t="shared" si="1155"/>
        <v>452.4</v>
      </c>
      <c r="AG418" s="27"/>
      <c r="AH418" s="27"/>
      <c r="AI418" s="27"/>
      <c r="AJ418" s="27">
        <f t="shared" si="1156"/>
        <v>434.9</v>
      </c>
      <c r="AK418" s="27">
        <f t="shared" si="1157"/>
        <v>452.4</v>
      </c>
      <c r="AL418" s="27">
        <f t="shared" si="1158"/>
        <v>452.4</v>
      </c>
      <c r="AM418" s="27"/>
      <c r="AN418" s="27"/>
      <c r="AO418" s="27"/>
      <c r="AP418" s="27">
        <f t="shared" si="1159"/>
        <v>434.9</v>
      </c>
      <c r="AQ418" s="27">
        <f t="shared" si="1160"/>
        <v>452.4</v>
      </c>
      <c r="AR418" s="27">
        <f t="shared" si="1161"/>
        <v>452.4</v>
      </c>
      <c r="AS418" s="27"/>
      <c r="AT418" s="27"/>
      <c r="AU418" s="27"/>
      <c r="AV418" s="27">
        <f t="shared" si="1162"/>
        <v>434.9</v>
      </c>
      <c r="AW418" s="27">
        <f t="shared" si="1163"/>
        <v>452.4</v>
      </c>
      <c r="AX418" s="27">
        <f t="shared" si="1164"/>
        <v>452.4</v>
      </c>
      <c r="AY418" s="27"/>
      <c r="AZ418" s="27"/>
      <c r="BA418" s="27"/>
      <c r="BB418" s="27">
        <f t="shared" si="1165"/>
        <v>434.9</v>
      </c>
      <c r="BC418" s="27">
        <f t="shared" si="1166"/>
        <v>452.4</v>
      </c>
      <c r="BD418" s="27">
        <f t="shared" si="1167"/>
        <v>452.4</v>
      </c>
      <c r="BE418" s="27"/>
      <c r="BF418" s="27"/>
      <c r="BG418" s="27"/>
      <c r="BH418" s="27">
        <f t="shared" si="1168"/>
        <v>434.9</v>
      </c>
      <c r="BI418" s="27">
        <f t="shared" si="1169"/>
        <v>452.4</v>
      </c>
      <c r="BJ418" s="27">
        <f t="shared" si="1170"/>
        <v>452.4</v>
      </c>
      <c r="BK418" s="27"/>
      <c r="BL418" s="27"/>
      <c r="BM418" s="27"/>
      <c r="BN418" s="27">
        <f t="shared" si="1171"/>
        <v>434.9</v>
      </c>
      <c r="BO418" s="27">
        <f t="shared" si="1172"/>
        <v>452.4</v>
      </c>
      <c r="BP418" s="27">
        <f t="shared" si="1173"/>
        <v>452.4</v>
      </c>
      <c r="BQ418" s="27"/>
      <c r="BR418" s="27"/>
      <c r="BS418" s="27">
        <f t="shared" si="1174"/>
        <v>434.9</v>
      </c>
      <c r="BT418" s="27">
        <f t="shared" si="1175"/>
        <v>452.4</v>
      </c>
      <c r="BU418" s="27">
        <f t="shared" si="1176"/>
        <v>452.4</v>
      </c>
      <c r="BV418" s="27"/>
      <c r="BW418" s="27"/>
      <c r="BX418" s="27">
        <f t="shared" si="1177"/>
        <v>434.9</v>
      </c>
      <c r="BY418" s="27">
        <f t="shared" si="1178"/>
        <v>452.4</v>
      </c>
      <c r="BZ418" s="27">
        <f t="shared" si="1179"/>
        <v>452.4</v>
      </c>
      <c r="CA418" s="27"/>
      <c r="CB418" s="20">
        <v>0</v>
      </c>
      <c r="CC418" s="35"/>
    </row>
    <row r="419" spans="1:87" ht="46.8" hidden="1" x14ac:dyDescent="0.3">
      <c r="A419" s="18" t="s">
        <v>290</v>
      </c>
      <c r="B419" s="19"/>
      <c r="C419" s="18"/>
      <c r="D419" s="18"/>
      <c r="E419" s="34" t="s">
        <v>291</v>
      </c>
      <c r="F419" s="27">
        <f t="shared" ref="F419:K419" si="1319">F420</f>
        <v>98918.3</v>
      </c>
      <c r="G419" s="27">
        <f t="shared" si="1319"/>
        <v>99605.6</v>
      </c>
      <c r="H419" s="27">
        <f t="shared" si="1319"/>
        <v>99605.6</v>
      </c>
      <c r="I419" s="27">
        <f t="shared" si="1319"/>
        <v>14681.3</v>
      </c>
      <c r="J419" s="27">
        <f t="shared" si="1319"/>
        <v>-16.2</v>
      </c>
      <c r="K419" s="27">
        <f t="shared" si="1319"/>
        <v>-15261.4</v>
      </c>
      <c r="L419" s="27">
        <f t="shared" si="1144"/>
        <v>113599.6</v>
      </c>
      <c r="M419" s="27">
        <f t="shared" si="1145"/>
        <v>99589.400000000009</v>
      </c>
      <c r="N419" s="27">
        <f t="shared" si="1146"/>
        <v>84344.200000000012</v>
      </c>
      <c r="O419" s="27">
        <f>O420</f>
        <v>-12490.242</v>
      </c>
      <c r="P419" s="27">
        <f>P420</f>
        <v>0</v>
      </c>
      <c r="Q419" s="27">
        <f>Q420</f>
        <v>0</v>
      </c>
      <c r="R419" s="27">
        <f t="shared" si="1147"/>
        <v>101109.35800000001</v>
      </c>
      <c r="S419" s="27">
        <f t="shared" si="1148"/>
        <v>99589.400000000009</v>
      </c>
      <c r="T419" s="27">
        <f t="shared" si="1149"/>
        <v>84344.200000000012</v>
      </c>
      <c r="U419" s="27">
        <f>U420</f>
        <v>0</v>
      </c>
      <c r="V419" s="27">
        <f>V420</f>
        <v>0</v>
      </c>
      <c r="W419" s="27">
        <f>W420</f>
        <v>0</v>
      </c>
      <c r="X419" s="27">
        <f t="shared" si="1150"/>
        <v>101109.35800000001</v>
      </c>
      <c r="Y419" s="27">
        <f t="shared" si="1151"/>
        <v>99589.400000000009</v>
      </c>
      <c r="Z419" s="27">
        <f t="shared" si="1152"/>
        <v>84344.200000000012</v>
      </c>
      <c r="AA419" s="27">
        <f>AA420</f>
        <v>0</v>
      </c>
      <c r="AB419" s="27">
        <f>AB420</f>
        <v>0</v>
      </c>
      <c r="AC419" s="27">
        <f>AC420</f>
        <v>0</v>
      </c>
      <c r="AD419" s="27">
        <f t="shared" si="1153"/>
        <v>101109.35800000001</v>
      </c>
      <c r="AE419" s="27">
        <f t="shared" si="1154"/>
        <v>99589.400000000009</v>
      </c>
      <c r="AF419" s="27">
        <f t="shared" si="1155"/>
        <v>84344.200000000012</v>
      </c>
      <c r="AG419" s="27">
        <f>AG420</f>
        <v>0</v>
      </c>
      <c r="AH419" s="27">
        <f>AH420</f>
        <v>0</v>
      </c>
      <c r="AI419" s="27">
        <f>AI420</f>
        <v>0</v>
      </c>
      <c r="AJ419" s="27">
        <f t="shared" si="1156"/>
        <v>101109.35800000001</v>
      </c>
      <c r="AK419" s="27">
        <f t="shared" si="1157"/>
        <v>99589.400000000009</v>
      </c>
      <c r="AL419" s="27">
        <f t="shared" si="1158"/>
        <v>84344.200000000012</v>
      </c>
      <c r="AM419" s="27">
        <f>AM420</f>
        <v>3000.0079999999998</v>
      </c>
      <c r="AN419" s="27">
        <f>AN420</f>
        <v>0</v>
      </c>
      <c r="AO419" s="27">
        <f>AO420</f>
        <v>0</v>
      </c>
      <c r="AP419" s="27">
        <f t="shared" si="1159"/>
        <v>104109.36600000001</v>
      </c>
      <c r="AQ419" s="27">
        <f t="shared" si="1160"/>
        <v>99589.400000000009</v>
      </c>
      <c r="AR419" s="27">
        <f t="shared" si="1161"/>
        <v>84344.200000000012</v>
      </c>
      <c r="AS419" s="27">
        <f>AS420</f>
        <v>0</v>
      </c>
      <c r="AT419" s="27">
        <f>AT420</f>
        <v>0</v>
      </c>
      <c r="AU419" s="27">
        <f>AU420</f>
        <v>0</v>
      </c>
      <c r="AV419" s="27">
        <f t="shared" si="1162"/>
        <v>104109.36600000001</v>
      </c>
      <c r="AW419" s="27">
        <f t="shared" si="1163"/>
        <v>99589.400000000009</v>
      </c>
      <c r="AX419" s="27">
        <f t="shared" si="1164"/>
        <v>84344.200000000012</v>
      </c>
      <c r="AY419" s="27">
        <f>AY420</f>
        <v>21556.442999999999</v>
      </c>
      <c r="AZ419" s="27">
        <f>AZ420</f>
        <v>0</v>
      </c>
      <c r="BA419" s="27">
        <f>BA420</f>
        <v>0</v>
      </c>
      <c r="BB419" s="27">
        <f t="shared" si="1165"/>
        <v>125665.80900000001</v>
      </c>
      <c r="BC419" s="27">
        <f t="shared" si="1166"/>
        <v>99589.400000000009</v>
      </c>
      <c r="BD419" s="27">
        <f t="shared" si="1167"/>
        <v>84344.200000000012</v>
      </c>
      <c r="BE419" s="27">
        <f>BE420</f>
        <v>-3081.326</v>
      </c>
      <c r="BF419" s="27">
        <f>BF420</f>
        <v>0</v>
      </c>
      <c r="BG419" s="27">
        <f>BG420</f>
        <v>0</v>
      </c>
      <c r="BH419" s="27">
        <f t="shared" si="1168"/>
        <v>122584.48300000001</v>
      </c>
      <c r="BI419" s="27">
        <f t="shared" si="1169"/>
        <v>99589.400000000009</v>
      </c>
      <c r="BJ419" s="27">
        <f t="shared" si="1170"/>
        <v>84344.200000000012</v>
      </c>
      <c r="BK419" s="27">
        <f>BK420</f>
        <v>0</v>
      </c>
      <c r="BL419" s="27">
        <f>BL420</f>
        <v>0</v>
      </c>
      <c r="BM419" s="27">
        <f>BM420</f>
        <v>0</v>
      </c>
      <c r="BN419" s="27">
        <f t="shared" si="1171"/>
        <v>122584.48300000001</v>
      </c>
      <c r="BO419" s="27">
        <f t="shared" si="1172"/>
        <v>99589.400000000009</v>
      </c>
      <c r="BP419" s="27">
        <f t="shared" si="1173"/>
        <v>84344.200000000012</v>
      </c>
      <c r="BQ419" s="27">
        <f>BQ420</f>
        <v>0</v>
      </c>
      <c r="BR419" s="27">
        <f>BR420</f>
        <v>0</v>
      </c>
      <c r="BS419" s="27">
        <f t="shared" si="1174"/>
        <v>122584.48300000001</v>
      </c>
      <c r="BT419" s="27">
        <f t="shared" si="1175"/>
        <v>99589.400000000009</v>
      </c>
      <c r="BU419" s="27">
        <f t="shared" si="1176"/>
        <v>84344.200000000012</v>
      </c>
      <c r="BV419" s="27">
        <f>BV420</f>
        <v>0</v>
      </c>
      <c r="BW419" s="27">
        <f>BW420</f>
        <v>0</v>
      </c>
      <c r="BX419" s="27">
        <f t="shared" si="1177"/>
        <v>122584.48300000001</v>
      </c>
      <c r="BY419" s="27">
        <f t="shared" si="1178"/>
        <v>99589.400000000009</v>
      </c>
      <c r="BZ419" s="27">
        <f t="shared" si="1179"/>
        <v>84344.200000000012</v>
      </c>
      <c r="CA419" s="27">
        <f>CA420</f>
        <v>0</v>
      </c>
      <c r="CB419" s="20">
        <v>0</v>
      </c>
      <c r="CC419" s="35"/>
      <c r="CI419" s="1" t="s">
        <v>30</v>
      </c>
    </row>
    <row r="420" spans="1:87" ht="46.8" hidden="1" x14ac:dyDescent="0.3">
      <c r="A420" s="18" t="s">
        <v>290</v>
      </c>
      <c r="B420" s="19">
        <v>600</v>
      </c>
      <c r="C420" s="18"/>
      <c r="D420" s="18"/>
      <c r="E420" s="34" t="s">
        <v>44</v>
      </c>
      <c r="F420" s="27">
        <f t="shared" ref="F420:K420" si="1320">F421+F423</f>
        <v>98918.3</v>
      </c>
      <c r="G420" s="27">
        <f t="shared" si="1320"/>
        <v>99605.6</v>
      </c>
      <c r="H420" s="27">
        <f t="shared" si="1320"/>
        <v>99605.6</v>
      </c>
      <c r="I420" s="27">
        <f t="shared" si="1320"/>
        <v>14681.3</v>
      </c>
      <c r="J420" s="27">
        <f t="shared" si="1320"/>
        <v>-16.2</v>
      </c>
      <c r="K420" s="27">
        <f t="shared" si="1320"/>
        <v>-15261.4</v>
      </c>
      <c r="L420" s="27">
        <f t="shared" si="1144"/>
        <v>113599.6</v>
      </c>
      <c r="M420" s="27">
        <f t="shared" si="1145"/>
        <v>99589.400000000009</v>
      </c>
      <c r="N420" s="27">
        <f t="shared" si="1146"/>
        <v>84344.200000000012</v>
      </c>
      <c r="O420" s="27">
        <f>O421+O423</f>
        <v>-12490.242</v>
      </c>
      <c r="P420" s="27">
        <f>P421+P423</f>
        <v>0</v>
      </c>
      <c r="Q420" s="27">
        <f>Q421+Q423</f>
        <v>0</v>
      </c>
      <c r="R420" s="27">
        <f t="shared" si="1147"/>
        <v>101109.35800000001</v>
      </c>
      <c r="S420" s="27">
        <f t="shared" si="1148"/>
        <v>99589.400000000009</v>
      </c>
      <c r="T420" s="27">
        <f t="shared" si="1149"/>
        <v>84344.200000000012</v>
      </c>
      <c r="U420" s="27">
        <f>U421+U423</f>
        <v>0</v>
      </c>
      <c r="V420" s="27">
        <f>V421+V423</f>
        <v>0</v>
      </c>
      <c r="W420" s="27">
        <f>W421+W423</f>
        <v>0</v>
      </c>
      <c r="X420" s="27">
        <f t="shared" si="1150"/>
        <v>101109.35800000001</v>
      </c>
      <c r="Y420" s="27">
        <f t="shared" si="1151"/>
        <v>99589.400000000009</v>
      </c>
      <c r="Z420" s="27">
        <f t="shared" si="1152"/>
        <v>84344.200000000012</v>
      </c>
      <c r="AA420" s="27">
        <f>AA421+AA423</f>
        <v>0</v>
      </c>
      <c r="AB420" s="27">
        <f>AB421+AB423</f>
        <v>0</v>
      </c>
      <c r="AC420" s="27">
        <f>AC421+AC423</f>
        <v>0</v>
      </c>
      <c r="AD420" s="27">
        <f t="shared" si="1153"/>
        <v>101109.35800000001</v>
      </c>
      <c r="AE420" s="27">
        <f t="shared" si="1154"/>
        <v>99589.400000000009</v>
      </c>
      <c r="AF420" s="27">
        <f t="shared" si="1155"/>
        <v>84344.200000000012</v>
      </c>
      <c r="AG420" s="27">
        <f>AG421+AG423</f>
        <v>0</v>
      </c>
      <c r="AH420" s="27">
        <f>AH421+AH423</f>
        <v>0</v>
      </c>
      <c r="AI420" s="27">
        <f>AI421+AI423</f>
        <v>0</v>
      </c>
      <c r="AJ420" s="27">
        <f t="shared" si="1156"/>
        <v>101109.35800000001</v>
      </c>
      <c r="AK420" s="27">
        <f t="shared" si="1157"/>
        <v>99589.400000000009</v>
      </c>
      <c r="AL420" s="27">
        <f t="shared" si="1158"/>
        <v>84344.200000000012</v>
      </c>
      <c r="AM420" s="27">
        <f>AM421+AM423</f>
        <v>3000.0079999999998</v>
      </c>
      <c r="AN420" s="27">
        <f>AN421+AN423</f>
        <v>0</v>
      </c>
      <c r="AO420" s="27">
        <f>AO421+AO423</f>
        <v>0</v>
      </c>
      <c r="AP420" s="27">
        <f t="shared" si="1159"/>
        <v>104109.36600000001</v>
      </c>
      <c r="AQ420" s="27">
        <f t="shared" si="1160"/>
        <v>99589.400000000009</v>
      </c>
      <c r="AR420" s="27">
        <f t="shared" si="1161"/>
        <v>84344.200000000012</v>
      </c>
      <c r="AS420" s="27">
        <f>AS421+AS423</f>
        <v>0</v>
      </c>
      <c r="AT420" s="27">
        <f>AT421+AT423</f>
        <v>0</v>
      </c>
      <c r="AU420" s="27">
        <f>AU421+AU423</f>
        <v>0</v>
      </c>
      <c r="AV420" s="27">
        <f t="shared" si="1162"/>
        <v>104109.36600000001</v>
      </c>
      <c r="AW420" s="27">
        <f t="shared" si="1163"/>
        <v>99589.400000000009</v>
      </c>
      <c r="AX420" s="27">
        <f t="shared" si="1164"/>
        <v>84344.200000000012</v>
      </c>
      <c r="AY420" s="27">
        <f>AY421+AY423</f>
        <v>21556.442999999999</v>
      </c>
      <c r="AZ420" s="27">
        <f>AZ421+AZ423</f>
        <v>0</v>
      </c>
      <c r="BA420" s="27">
        <f>BA421+BA423</f>
        <v>0</v>
      </c>
      <c r="BB420" s="27">
        <f t="shared" si="1165"/>
        <v>125665.80900000001</v>
      </c>
      <c r="BC420" s="27">
        <f t="shared" si="1166"/>
        <v>99589.400000000009</v>
      </c>
      <c r="BD420" s="27">
        <f t="shared" si="1167"/>
        <v>84344.200000000012</v>
      </c>
      <c r="BE420" s="27">
        <f>BE421+BE423</f>
        <v>-3081.326</v>
      </c>
      <c r="BF420" s="27">
        <f>BF421+BF423</f>
        <v>0</v>
      </c>
      <c r="BG420" s="27">
        <f>BG421+BG423</f>
        <v>0</v>
      </c>
      <c r="BH420" s="27">
        <f t="shared" si="1168"/>
        <v>122584.48300000001</v>
      </c>
      <c r="BI420" s="27">
        <f t="shared" si="1169"/>
        <v>99589.400000000009</v>
      </c>
      <c r="BJ420" s="27">
        <f t="shared" si="1170"/>
        <v>84344.200000000012</v>
      </c>
      <c r="BK420" s="27">
        <f>BK421+BK423</f>
        <v>0</v>
      </c>
      <c r="BL420" s="27">
        <f>BL421+BL423</f>
        <v>0</v>
      </c>
      <c r="BM420" s="27">
        <f>BM421+BM423</f>
        <v>0</v>
      </c>
      <c r="BN420" s="27">
        <f t="shared" si="1171"/>
        <v>122584.48300000001</v>
      </c>
      <c r="BO420" s="27">
        <f t="shared" si="1172"/>
        <v>99589.400000000009</v>
      </c>
      <c r="BP420" s="27">
        <f t="shared" si="1173"/>
        <v>84344.200000000012</v>
      </c>
      <c r="BQ420" s="27">
        <f>BQ421+BQ423</f>
        <v>0</v>
      </c>
      <c r="BR420" s="27">
        <f>BR421+BR423</f>
        <v>0</v>
      </c>
      <c r="BS420" s="27">
        <f t="shared" si="1174"/>
        <v>122584.48300000001</v>
      </c>
      <c r="BT420" s="27">
        <f t="shared" si="1175"/>
        <v>99589.400000000009</v>
      </c>
      <c r="BU420" s="27">
        <f t="shared" si="1176"/>
        <v>84344.200000000012</v>
      </c>
      <c r="BV420" s="27">
        <f>BV421+BV423</f>
        <v>0</v>
      </c>
      <c r="BW420" s="27">
        <f>BW421+BW423</f>
        <v>0</v>
      </c>
      <c r="BX420" s="27">
        <f t="shared" si="1177"/>
        <v>122584.48300000001</v>
      </c>
      <c r="BY420" s="27">
        <f t="shared" si="1178"/>
        <v>99589.400000000009</v>
      </c>
      <c r="BZ420" s="27">
        <f t="shared" si="1179"/>
        <v>84344.200000000012</v>
      </c>
      <c r="CA420" s="27">
        <f>CA421+CA423</f>
        <v>0</v>
      </c>
      <c r="CB420" s="20">
        <v>0</v>
      </c>
      <c r="CC420" s="35"/>
      <c r="CG420" s="1" t="s">
        <v>28</v>
      </c>
    </row>
    <row r="421" spans="1:87" hidden="1" x14ac:dyDescent="0.3">
      <c r="A421" s="18" t="s">
        <v>290</v>
      </c>
      <c r="B421" s="19">
        <v>610</v>
      </c>
      <c r="C421" s="18"/>
      <c r="D421" s="18"/>
      <c r="E421" s="34" t="s">
        <v>103</v>
      </c>
      <c r="F421" s="27">
        <f t="shared" ref="F421:K421" si="1321">F422</f>
        <v>78719.7</v>
      </c>
      <c r="G421" s="27">
        <f t="shared" si="1321"/>
        <v>8357.1</v>
      </c>
      <c r="H421" s="27">
        <f t="shared" si="1321"/>
        <v>2891.4</v>
      </c>
      <c r="I421" s="27">
        <f t="shared" si="1321"/>
        <v>0</v>
      </c>
      <c r="J421" s="27">
        <f t="shared" si="1321"/>
        <v>0</v>
      </c>
      <c r="K421" s="27">
        <f t="shared" si="1321"/>
        <v>0</v>
      </c>
      <c r="L421" s="27">
        <f t="shared" ref="L421:L484" si="1322">F421+I421</f>
        <v>78719.7</v>
      </c>
      <c r="M421" s="27">
        <f t="shared" ref="M421:M484" si="1323">G421+J421</f>
        <v>8357.1</v>
      </c>
      <c r="N421" s="27">
        <f t="shared" ref="N421:N484" si="1324">H421+K421</f>
        <v>2891.4</v>
      </c>
      <c r="O421" s="27">
        <f>O422</f>
        <v>0</v>
      </c>
      <c r="P421" s="27">
        <f>P422</f>
        <v>0</v>
      </c>
      <c r="Q421" s="27">
        <f>Q422</f>
        <v>0</v>
      </c>
      <c r="R421" s="27">
        <f t="shared" ref="R421:R484" si="1325">L421+O421</f>
        <v>78719.7</v>
      </c>
      <c r="S421" s="27">
        <f t="shared" ref="S421:S484" si="1326">M421+P421</f>
        <v>8357.1</v>
      </c>
      <c r="T421" s="27">
        <f t="shared" ref="T421:T484" si="1327">N421+Q421</f>
        <v>2891.4</v>
      </c>
      <c r="U421" s="27">
        <f>U422</f>
        <v>0</v>
      </c>
      <c r="V421" s="27">
        <f>V422</f>
        <v>0</v>
      </c>
      <c r="W421" s="27">
        <f>W422</f>
        <v>0</v>
      </c>
      <c r="X421" s="27">
        <f t="shared" ref="X421:X484" si="1328">R421+U421</f>
        <v>78719.7</v>
      </c>
      <c r="Y421" s="27">
        <f t="shared" ref="Y421:Y484" si="1329">S421+V421</f>
        <v>8357.1</v>
      </c>
      <c r="Z421" s="27">
        <f t="shared" ref="Z421:Z484" si="1330">T421+W421</f>
        <v>2891.4</v>
      </c>
      <c r="AA421" s="27">
        <f>AA422</f>
        <v>0</v>
      </c>
      <c r="AB421" s="27">
        <f>AB422</f>
        <v>0</v>
      </c>
      <c r="AC421" s="27">
        <f>AC422</f>
        <v>0</v>
      </c>
      <c r="AD421" s="27">
        <f t="shared" ref="AD421:AD484" si="1331">X421+AA421</f>
        <v>78719.7</v>
      </c>
      <c r="AE421" s="27">
        <f t="shared" ref="AE421:AE484" si="1332">Y421+AB421</f>
        <v>8357.1</v>
      </c>
      <c r="AF421" s="27">
        <f t="shared" ref="AF421:AF484" si="1333">Z421+AC421</f>
        <v>2891.4</v>
      </c>
      <c r="AG421" s="27">
        <f>AG422</f>
        <v>0</v>
      </c>
      <c r="AH421" s="27">
        <f>AH422</f>
        <v>0</v>
      </c>
      <c r="AI421" s="27">
        <f>AI422</f>
        <v>0</v>
      </c>
      <c r="AJ421" s="27">
        <f t="shared" ref="AJ421:AJ484" si="1334">AD421+AG421</f>
        <v>78719.7</v>
      </c>
      <c r="AK421" s="27">
        <f t="shared" ref="AK421:AK484" si="1335">AE421+AH421</f>
        <v>8357.1</v>
      </c>
      <c r="AL421" s="27">
        <f t="shared" ref="AL421:AL484" si="1336">AF421+AI421</f>
        <v>2891.4</v>
      </c>
      <c r="AM421" s="27">
        <f>AM422</f>
        <v>0</v>
      </c>
      <c r="AN421" s="27">
        <f>AN422</f>
        <v>0</v>
      </c>
      <c r="AO421" s="27">
        <f>AO422</f>
        <v>0</v>
      </c>
      <c r="AP421" s="27">
        <f t="shared" ref="AP421:AP484" si="1337">AJ421+AM421</f>
        <v>78719.7</v>
      </c>
      <c r="AQ421" s="27">
        <f t="shared" ref="AQ421:AQ484" si="1338">AK421+AN421</f>
        <v>8357.1</v>
      </c>
      <c r="AR421" s="27">
        <f t="shared" ref="AR421:AR484" si="1339">AL421+AO421</f>
        <v>2891.4</v>
      </c>
      <c r="AS421" s="27">
        <f>AS422</f>
        <v>0</v>
      </c>
      <c r="AT421" s="27">
        <f>AT422</f>
        <v>0</v>
      </c>
      <c r="AU421" s="27">
        <f>AU422</f>
        <v>0</v>
      </c>
      <c r="AV421" s="27">
        <f t="shared" ref="AV421:AV484" si="1340">AP421+AS421</f>
        <v>78719.7</v>
      </c>
      <c r="AW421" s="27">
        <f t="shared" ref="AW421:AW484" si="1341">AQ421+AT421</f>
        <v>8357.1</v>
      </c>
      <c r="AX421" s="27">
        <f t="shared" ref="AX421:AX484" si="1342">AR421+AU421</f>
        <v>2891.4</v>
      </c>
      <c r="AY421" s="27">
        <f>AY422</f>
        <v>10573.688</v>
      </c>
      <c r="AZ421" s="27">
        <f>AZ422</f>
        <v>0</v>
      </c>
      <c r="BA421" s="27">
        <f>BA422</f>
        <v>0</v>
      </c>
      <c r="BB421" s="27">
        <f t="shared" ref="BB421:BB484" si="1343">AV421+AY421</f>
        <v>89293.387999999992</v>
      </c>
      <c r="BC421" s="27">
        <f t="shared" ref="BC421:BC484" si="1344">AW421+AZ421</f>
        <v>8357.1</v>
      </c>
      <c r="BD421" s="27">
        <f t="shared" ref="BD421:BD484" si="1345">AX421+BA421</f>
        <v>2891.4</v>
      </c>
      <c r="BE421" s="27">
        <f>BE422</f>
        <v>0</v>
      </c>
      <c r="BF421" s="27">
        <f>BF422</f>
        <v>0</v>
      </c>
      <c r="BG421" s="27">
        <f>BG422</f>
        <v>0</v>
      </c>
      <c r="BH421" s="27">
        <f t="shared" ref="BH421:BH484" si="1346">BB421+BE421</f>
        <v>89293.387999999992</v>
      </c>
      <c r="BI421" s="27">
        <f t="shared" ref="BI421:BI484" si="1347">BC421+BF421</f>
        <v>8357.1</v>
      </c>
      <c r="BJ421" s="27">
        <f t="shared" ref="BJ421:BJ484" si="1348">BD421+BG421</f>
        <v>2891.4</v>
      </c>
      <c r="BK421" s="27">
        <f>BK422</f>
        <v>0</v>
      </c>
      <c r="BL421" s="27">
        <f>BL422</f>
        <v>0</v>
      </c>
      <c r="BM421" s="27">
        <f>BM422</f>
        <v>0</v>
      </c>
      <c r="BN421" s="27">
        <f t="shared" ref="BN421:BN484" si="1349">BH421+BK421</f>
        <v>89293.387999999992</v>
      </c>
      <c r="BO421" s="27">
        <f t="shared" ref="BO421:BO484" si="1350">BI421+BL421</f>
        <v>8357.1</v>
      </c>
      <c r="BP421" s="27">
        <f t="shared" ref="BP421:BP484" si="1351">BJ421+BM421</f>
        <v>2891.4</v>
      </c>
      <c r="BQ421" s="27">
        <f>BQ422</f>
        <v>0</v>
      </c>
      <c r="BR421" s="27">
        <f>BR422</f>
        <v>0</v>
      </c>
      <c r="BS421" s="27">
        <f t="shared" ref="BS421:BS484" si="1352">BQ421+BN421</f>
        <v>89293.387999999992</v>
      </c>
      <c r="BT421" s="27">
        <f t="shared" ref="BT421:BT484" si="1353">BR421+BO421</f>
        <v>8357.1</v>
      </c>
      <c r="BU421" s="27">
        <f t="shared" ref="BU421:BU484" si="1354">BP421</f>
        <v>2891.4</v>
      </c>
      <c r="BV421" s="27">
        <f>BV422</f>
        <v>0</v>
      </c>
      <c r="BW421" s="27">
        <f>BW422</f>
        <v>0</v>
      </c>
      <c r="BX421" s="27">
        <f t="shared" ref="BX421:BX484" si="1355">BS421</f>
        <v>89293.387999999992</v>
      </c>
      <c r="BY421" s="27">
        <f t="shared" ref="BY421:BY484" si="1356">BT421+BV421</f>
        <v>8357.1</v>
      </c>
      <c r="BZ421" s="27">
        <f t="shared" ref="BZ421:BZ484" si="1357">BU421+BW421</f>
        <v>2891.4</v>
      </c>
      <c r="CA421" s="27">
        <f>CA422</f>
        <v>0</v>
      </c>
      <c r="CB421" s="20">
        <v>0</v>
      </c>
      <c r="CC421" s="35"/>
      <c r="CH421" s="1" t="s">
        <v>29</v>
      </c>
    </row>
    <row r="422" spans="1:87" hidden="1" x14ac:dyDescent="0.3">
      <c r="A422" s="18" t="s">
        <v>290</v>
      </c>
      <c r="B422" s="19">
        <v>610</v>
      </c>
      <c r="C422" s="18" t="s">
        <v>275</v>
      </c>
      <c r="D422" s="18" t="s">
        <v>66</v>
      </c>
      <c r="E422" s="34" t="s">
        <v>276</v>
      </c>
      <c r="F422" s="27">
        <v>78719.7</v>
      </c>
      <c r="G422" s="27">
        <v>8357.1</v>
      </c>
      <c r="H422" s="27">
        <v>2891.4</v>
      </c>
      <c r="I422" s="27"/>
      <c r="J422" s="27"/>
      <c r="K422" s="27"/>
      <c r="L422" s="27">
        <f t="shared" si="1322"/>
        <v>78719.7</v>
      </c>
      <c r="M422" s="27">
        <f t="shared" si="1323"/>
        <v>8357.1</v>
      </c>
      <c r="N422" s="27">
        <f t="shared" si="1324"/>
        <v>2891.4</v>
      </c>
      <c r="O422" s="27"/>
      <c r="P422" s="27"/>
      <c r="Q422" s="27"/>
      <c r="R422" s="27">
        <f t="shared" si="1325"/>
        <v>78719.7</v>
      </c>
      <c r="S422" s="27">
        <f t="shared" si="1326"/>
        <v>8357.1</v>
      </c>
      <c r="T422" s="27">
        <f t="shared" si="1327"/>
        <v>2891.4</v>
      </c>
      <c r="U422" s="27"/>
      <c r="V422" s="27"/>
      <c r="W422" s="27"/>
      <c r="X422" s="27">
        <f t="shared" si="1328"/>
        <v>78719.7</v>
      </c>
      <c r="Y422" s="27">
        <f t="shared" si="1329"/>
        <v>8357.1</v>
      </c>
      <c r="Z422" s="27">
        <f t="shared" si="1330"/>
        <v>2891.4</v>
      </c>
      <c r="AA422" s="27"/>
      <c r="AB422" s="27"/>
      <c r="AC422" s="27"/>
      <c r="AD422" s="27">
        <f t="shared" si="1331"/>
        <v>78719.7</v>
      </c>
      <c r="AE422" s="27">
        <f t="shared" si="1332"/>
        <v>8357.1</v>
      </c>
      <c r="AF422" s="27">
        <f t="shared" si="1333"/>
        <v>2891.4</v>
      </c>
      <c r="AG422" s="27"/>
      <c r="AH422" s="27"/>
      <c r="AI422" s="27"/>
      <c r="AJ422" s="27">
        <f t="shared" si="1334"/>
        <v>78719.7</v>
      </c>
      <c r="AK422" s="27">
        <f t="shared" si="1335"/>
        <v>8357.1</v>
      </c>
      <c r="AL422" s="27">
        <f t="shared" si="1336"/>
        <v>2891.4</v>
      </c>
      <c r="AM422" s="27"/>
      <c r="AN422" s="27"/>
      <c r="AO422" s="27"/>
      <c r="AP422" s="27">
        <f t="shared" si="1337"/>
        <v>78719.7</v>
      </c>
      <c r="AQ422" s="27">
        <f t="shared" si="1338"/>
        <v>8357.1</v>
      </c>
      <c r="AR422" s="27">
        <f t="shared" si="1339"/>
        <v>2891.4</v>
      </c>
      <c r="AS422" s="27"/>
      <c r="AT422" s="27"/>
      <c r="AU422" s="27"/>
      <c r="AV422" s="27">
        <f t="shared" si="1340"/>
        <v>78719.7</v>
      </c>
      <c r="AW422" s="27">
        <f t="shared" si="1341"/>
        <v>8357.1</v>
      </c>
      <c r="AX422" s="27">
        <f t="shared" si="1342"/>
        <v>2891.4</v>
      </c>
      <c r="AY422" s="27">
        <v>10573.688</v>
      </c>
      <c r="AZ422" s="27"/>
      <c r="BA422" s="27"/>
      <c r="BB422" s="27">
        <f t="shared" si="1343"/>
        <v>89293.387999999992</v>
      </c>
      <c r="BC422" s="27">
        <f t="shared" si="1344"/>
        <v>8357.1</v>
      </c>
      <c r="BD422" s="27">
        <f t="shared" si="1345"/>
        <v>2891.4</v>
      </c>
      <c r="BE422" s="27"/>
      <c r="BF422" s="27"/>
      <c r="BG422" s="27"/>
      <c r="BH422" s="27">
        <f t="shared" si="1346"/>
        <v>89293.387999999992</v>
      </c>
      <c r="BI422" s="27">
        <f t="shared" si="1347"/>
        <v>8357.1</v>
      </c>
      <c r="BJ422" s="27">
        <f t="shared" si="1348"/>
        <v>2891.4</v>
      </c>
      <c r="BK422" s="27"/>
      <c r="BL422" s="27"/>
      <c r="BM422" s="27"/>
      <c r="BN422" s="27">
        <f t="shared" si="1349"/>
        <v>89293.387999999992</v>
      </c>
      <c r="BO422" s="27">
        <f t="shared" si="1350"/>
        <v>8357.1</v>
      </c>
      <c r="BP422" s="27">
        <f t="shared" si="1351"/>
        <v>2891.4</v>
      </c>
      <c r="BQ422" s="27"/>
      <c r="BR422" s="27"/>
      <c r="BS422" s="27">
        <f t="shared" si="1352"/>
        <v>89293.387999999992</v>
      </c>
      <c r="BT422" s="27">
        <f t="shared" si="1353"/>
        <v>8357.1</v>
      </c>
      <c r="BU422" s="27">
        <f t="shared" si="1354"/>
        <v>2891.4</v>
      </c>
      <c r="BV422" s="27"/>
      <c r="BW422" s="27"/>
      <c r="BX422" s="27">
        <f t="shared" si="1355"/>
        <v>89293.387999999992</v>
      </c>
      <c r="BY422" s="27">
        <f t="shared" si="1356"/>
        <v>8357.1</v>
      </c>
      <c r="BZ422" s="27">
        <f t="shared" si="1357"/>
        <v>2891.4</v>
      </c>
      <c r="CA422" s="27"/>
      <c r="CB422" s="20">
        <v>0</v>
      </c>
      <c r="CC422" s="35"/>
    </row>
    <row r="423" spans="1:87" hidden="1" x14ac:dyDescent="0.3">
      <c r="A423" s="18" t="s">
        <v>290</v>
      </c>
      <c r="B423" s="19">
        <v>620</v>
      </c>
      <c r="C423" s="18"/>
      <c r="D423" s="18"/>
      <c r="E423" s="34" t="s">
        <v>45</v>
      </c>
      <c r="F423" s="27">
        <f t="shared" ref="F423:K423" si="1358">F424+F425</f>
        <v>20198.600000000002</v>
      </c>
      <c r="G423" s="27">
        <f t="shared" si="1358"/>
        <v>91248.5</v>
      </c>
      <c r="H423" s="27">
        <f t="shared" si="1358"/>
        <v>96714.200000000012</v>
      </c>
      <c r="I423" s="27">
        <f t="shared" si="1358"/>
        <v>14681.3</v>
      </c>
      <c r="J423" s="27">
        <f t="shared" si="1358"/>
        <v>-16.2</v>
      </c>
      <c r="K423" s="27">
        <f t="shared" si="1358"/>
        <v>-15261.4</v>
      </c>
      <c r="L423" s="27">
        <f t="shared" si="1322"/>
        <v>34879.9</v>
      </c>
      <c r="M423" s="27">
        <f t="shared" si="1323"/>
        <v>91232.3</v>
      </c>
      <c r="N423" s="27">
        <f t="shared" si="1324"/>
        <v>81452.800000000017</v>
      </c>
      <c r="O423" s="27">
        <f>O424+O425</f>
        <v>-12490.242</v>
      </c>
      <c r="P423" s="27">
        <f>P424+P425</f>
        <v>0</v>
      </c>
      <c r="Q423" s="27">
        <f>Q424+Q425</f>
        <v>0</v>
      </c>
      <c r="R423" s="27">
        <f t="shared" si="1325"/>
        <v>22389.658000000003</v>
      </c>
      <c r="S423" s="27">
        <f t="shared" si="1326"/>
        <v>91232.3</v>
      </c>
      <c r="T423" s="27">
        <f t="shared" si="1327"/>
        <v>81452.800000000017</v>
      </c>
      <c r="U423" s="27">
        <f>U424+U425</f>
        <v>0</v>
      </c>
      <c r="V423" s="27">
        <f>V424+V425</f>
        <v>0</v>
      </c>
      <c r="W423" s="27">
        <f>W424+W425</f>
        <v>0</v>
      </c>
      <c r="X423" s="27">
        <f t="shared" si="1328"/>
        <v>22389.658000000003</v>
      </c>
      <c r="Y423" s="27">
        <f t="shared" si="1329"/>
        <v>91232.3</v>
      </c>
      <c r="Z423" s="27">
        <f t="shared" si="1330"/>
        <v>81452.800000000017</v>
      </c>
      <c r="AA423" s="27">
        <f>AA424+AA425</f>
        <v>0</v>
      </c>
      <c r="AB423" s="27">
        <f>AB424+AB425</f>
        <v>0</v>
      </c>
      <c r="AC423" s="27">
        <f>AC424+AC425</f>
        <v>0</v>
      </c>
      <c r="AD423" s="27">
        <f t="shared" si="1331"/>
        <v>22389.658000000003</v>
      </c>
      <c r="AE423" s="27">
        <f t="shared" si="1332"/>
        <v>91232.3</v>
      </c>
      <c r="AF423" s="27">
        <f t="shared" si="1333"/>
        <v>81452.800000000017</v>
      </c>
      <c r="AG423" s="27">
        <f>AG424+AG425</f>
        <v>0</v>
      </c>
      <c r="AH423" s="27">
        <f>AH424+AH425</f>
        <v>0</v>
      </c>
      <c r="AI423" s="27">
        <f>AI424+AI425</f>
        <v>0</v>
      </c>
      <c r="AJ423" s="27">
        <f t="shared" si="1334"/>
        <v>22389.658000000003</v>
      </c>
      <c r="AK423" s="27">
        <f t="shared" si="1335"/>
        <v>91232.3</v>
      </c>
      <c r="AL423" s="27">
        <f t="shared" si="1336"/>
        <v>81452.800000000017</v>
      </c>
      <c r="AM423" s="27">
        <f>AM424+AM425</f>
        <v>3000.0079999999998</v>
      </c>
      <c r="AN423" s="27">
        <f>AN424+AN425</f>
        <v>0</v>
      </c>
      <c r="AO423" s="27">
        <f>AO424+AO425</f>
        <v>0</v>
      </c>
      <c r="AP423" s="27">
        <f t="shared" si="1337"/>
        <v>25389.666000000005</v>
      </c>
      <c r="AQ423" s="27">
        <f t="shared" si="1338"/>
        <v>91232.3</v>
      </c>
      <c r="AR423" s="27">
        <f t="shared" si="1339"/>
        <v>81452.800000000017</v>
      </c>
      <c r="AS423" s="27">
        <f>AS424+AS425</f>
        <v>0</v>
      </c>
      <c r="AT423" s="27">
        <f>AT424+AT425</f>
        <v>0</v>
      </c>
      <c r="AU423" s="27">
        <f>AU424+AU425</f>
        <v>0</v>
      </c>
      <c r="AV423" s="27">
        <f t="shared" si="1340"/>
        <v>25389.666000000005</v>
      </c>
      <c r="AW423" s="27">
        <f t="shared" si="1341"/>
        <v>91232.3</v>
      </c>
      <c r="AX423" s="27">
        <f t="shared" si="1342"/>
        <v>81452.800000000017</v>
      </c>
      <c r="AY423" s="27">
        <f>AY424+AY425</f>
        <v>10982.755000000001</v>
      </c>
      <c r="AZ423" s="27">
        <f>AZ424+AZ425</f>
        <v>0</v>
      </c>
      <c r="BA423" s="27">
        <f>BA424+BA425</f>
        <v>0</v>
      </c>
      <c r="BB423" s="27">
        <f t="shared" si="1343"/>
        <v>36372.421000000002</v>
      </c>
      <c r="BC423" s="27">
        <f t="shared" si="1344"/>
        <v>91232.3</v>
      </c>
      <c r="BD423" s="27">
        <f t="shared" si="1345"/>
        <v>81452.800000000017</v>
      </c>
      <c r="BE423" s="27">
        <f>BE424+BE425</f>
        <v>-3081.326</v>
      </c>
      <c r="BF423" s="27">
        <f>BF424+BF425</f>
        <v>0</v>
      </c>
      <c r="BG423" s="27">
        <f>BG424+BG425</f>
        <v>0</v>
      </c>
      <c r="BH423" s="27">
        <f t="shared" si="1346"/>
        <v>33291.095000000001</v>
      </c>
      <c r="BI423" s="27">
        <f t="shared" si="1347"/>
        <v>91232.3</v>
      </c>
      <c r="BJ423" s="27">
        <f t="shared" si="1348"/>
        <v>81452.800000000017</v>
      </c>
      <c r="BK423" s="27">
        <f>BK424+BK425</f>
        <v>0</v>
      </c>
      <c r="BL423" s="27">
        <f>BL424+BL425</f>
        <v>0</v>
      </c>
      <c r="BM423" s="27">
        <f>BM424+BM425</f>
        <v>0</v>
      </c>
      <c r="BN423" s="27">
        <f t="shared" si="1349"/>
        <v>33291.095000000001</v>
      </c>
      <c r="BO423" s="27">
        <f t="shared" si="1350"/>
        <v>91232.3</v>
      </c>
      <c r="BP423" s="27">
        <f t="shared" si="1351"/>
        <v>81452.800000000017</v>
      </c>
      <c r="BQ423" s="27">
        <f>BQ424+BQ425</f>
        <v>0</v>
      </c>
      <c r="BR423" s="27">
        <f>BR424+BR425</f>
        <v>0</v>
      </c>
      <c r="BS423" s="27">
        <f t="shared" si="1352"/>
        <v>33291.095000000001</v>
      </c>
      <c r="BT423" s="27">
        <f t="shared" si="1353"/>
        <v>91232.3</v>
      </c>
      <c r="BU423" s="27">
        <f t="shared" si="1354"/>
        <v>81452.800000000017</v>
      </c>
      <c r="BV423" s="27">
        <f>BV424+BV425</f>
        <v>0</v>
      </c>
      <c r="BW423" s="27">
        <f>BW424+BW425</f>
        <v>0</v>
      </c>
      <c r="BX423" s="27">
        <f t="shared" si="1355"/>
        <v>33291.095000000001</v>
      </c>
      <c r="BY423" s="27">
        <f t="shared" si="1356"/>
        <v>91232.3</v>
      </c>
      <c r="BZ423" s="27">
        <f t="shared" si="1357"/>
        <v>81452.800000000017</v>
      </c>
      <c r="CA423" s="27">
        <f>CA424+CA425</f>
        <v>0</v>
      </c>
      <c r="CB423" s="20">
        <v>0</v>
      </c>
      <c r="CC423" s="35"/>
      <c r="CH423" s="1" t="s">
        <v>29</v>
      </c>
    </row>
    <row r="424" spans="1:87" hidden="1" x14ac:dyDescent="0.3">
      <c r="A424" s="18" t="s">
        <v>290</v>
      </c>
      <c r="B424" s="19">
        <v>620</v>
      </c>
      <c r="C424" s="18" t="s">
        <v>275</v>
      </c>
      <c r="D424" s="18" t="s">
        <v>41</v>
      </c>
      <c r="E424" s="34" t="s">
        <v>288</v>
      </c>
      <c r="F424" s="37">
        <v>3562.4</v>
      </c>
      <c r="G424" s="37">
        <v>81435.8</v>
      </c>
      <c r="H424" s="37">
        <v>18910.400000000001</v>
      </c>
      <c r="I424" s="37">
        <v>14681.3</v>
      </c>
      <c r="J424" s="37">
        <v>-16.2</v>
      </c>
      <c r="K424" s="37">
        <f>-14681.3-287.9</f>
        <v>-14969.199999999999</v>
      </c>
      <c r="L424" s="37">
        <f t="shared" si="1322"/>
        <v>18243.7</v>
      </c>
      <c r="M424" s="37">
        <f t="shared" si="1323"/>
        <v>81419.600000000006</v>
      </c>
      <c r="N424" s="37">
        <f t="shared" si="1324"/>
        <v>3941.2000000000025</v>
      </c>
      <c r="O424" s="37">
        <f>1903.158-14393.4</f>
        <v>-12490.242</v>
      </c>
      <c r="P424" s="37"/>
      <c r="Q424" s="37"/>
      <c r="R424" s="37">
        <f t="shared" si="1325"/>
        <v>5753.4580000000005</v>
      </c>
      <c r="S424" s="37">
        <f t="shared" si="1326"/>
        <v>81419.600000000006</v>
      </c>
      <c r="T424" s="37">
        <f t="shared" si="1327"/>
        <v>3941.2000000000025</v>
      </c>
      <c r="U424" s="37"/>
      <c r="V424" s="37"/>
      <c r="W424" s="37"/>
      <c r="X424" s="37">
        <f t="shared" si="1328"/>
        <v>5753.4580000000005</v>
      </c>
      <c r="Y424" s="37">
        <f t="shared" si="1329"/>
        <v>81419.600000000006</v>
      </c>
      <c r="Z424" s="37">
        <f t="shared" si="1330"/>
        <v>3941.2000000000025</v>
      </c>
      <c r="AA424" s="37"/>
      <c r="AB424" s="37"/>
      <c r="AC424" s="37"/>
      <c r="AD424" s="37">
        <f t="shared" si="1331"/>
        <v>5753.4580000000005</v>
      </c>
      <c r="AE424" s="37">
        <f t="shared" si="1332"/>
        <v>81419.600000000006</v>
      </c>
      <c r="AF424" s="37">
        <f t="shared" si="1333"/>
        <v>3941.2000000000025</v>
      </c>
      <c r="AG424" s="37"/>
      <c r="AH424" s="37"/>
      <c r="AI424" s="37"/>
      <c r="AJ424" s="37">
        <f t="shared" si="1334"/>
        <v>5753.4580000000005</v>
      </c>
      <c r="AK424" s="37">
        <f t="shared" si="1335"/>
        <v>81419.600000000006</v>
      </c>
      <c r="AL424" s="37">
        <f t="shared" si="1336"/>
        <v>3941.2000000000025</v>
      </c>
      <c r="AM424" s="37">
        <v>3000.0079999999998</v>
      </c>
      <c r="AN424" s="37"/>
      <c r="AO424" s="37"/>
      <c r="AP424" s="37">
        <f t="shared" si="1337"/>
        <v>8753.4660000000003</v>
      </c>
      <c r="AQ424" s="37">
        <f t="shared" si="1338"/>
        <v>81419.600000000006</v>
      </c>
      <c r="AR424" s="37">
        <f t="shared" si="1339"/>
        <v>3941.2000000000025</v>
      </c>
      <c r="AS424" s="37"/>
      <c r="AT424" s="37"/>
      <c r="AU424" s="37"/>
      <c r="AV424" s="37">
        <f t="shared" si="1340"/>
        <v>8753.4660000000003</v>
      </c>
      <c r="AW424" s="37">
        <f t="shared" si="1341"/>
        <v>81419.600000000006</v>
      </c>
      <c r="AX424" s="37">
        <f t="shared" si="1342"/>
        <v>3941.2000000000025</v>
      </c>
      <c r="AY424" s="37">
        <f>3081.326+989.825</f>
        <v>4071.1509999999998</v>
      </c>
      <c r="AZ424" s="37"/>
      <c r="BA424" s="37"/>
      <c r="BB424" s="37">
        <f t="shared" si="1343"/>
        <v>12824.617</v>
      </c>
      <c r="BC424" s="37">
        <f t="shared" si="1344"/>
        <v>81419.600000000006</v>
      </c>
      <c r="BD424" s="37">
        <f t="shared" si="1345"/>
        <v>3941.2000000000025</v>
      </c>
      <c r="BE424" s="37">
        <v>-3081.326</v>
      </c>
      <c r="BF424" s="37"/>
      <c r="BG424" s="37"/>
      <c r="BH424" s="37">
        <f t="shared" si="1346"/>
        <v>9743.2910000000011</v>
      </c>
      <c r="BI424" s="37">
        <f t="shared" si="1347"/>
        <v>81419.600000000006</v>
      </c>
      <c r="BJ424" s="37">
        <f t="shared" si="1348"/>
        <v>3941.2000000000025</v>
      </c>
      <c r="BK424" s="37"/>
      <c r="BL424" s="37"/>
      <c r="BM424" s="37"/>
      <c r="BN424" s="37">
        <f t="shared" si="1349"/>
        <v>9743.2910000000011</v>
      </c>
      <c r="BO424" s="37">
        <f t="shared" si="1350"/>
        <v>81419.600000000006</v>
      </c>
      <c r="BP424" s="37">
        <f t="shared" si="1351"/>
        <v>3941.2000000000025</v>
      </c>
      <c r="BQ424" s="37"/>
      <c r="BR424" s="37"/>
      <c r="BS424" s="27">
        <f t="shared" si="1352"/>
        <v>9743.2910000000011</v>
      </c>
      <c r="BT424" s="27">
        <f t="shared" si="1353"/>
        <v>81419.600000000006</v>
      </c>
      <c r="BU424" s="27">
        <f t="shared" si="1354"/>
        <v>3941.2000000000025</v>
      </c>
      <c r="BV424" s="37"/>
      <c r="BW424" s="37"/>
      <c r="BX424" s="37">
        <f t="shared" si="1355"/>
        <v>9743.2910000000011</v>
      </c>
      <c r="BY424" s="37">
        <f t="shared" si="1356"/>
        <v>81419.600000000006</v>
      </c>
      <c r="BZ424" s="37">
        <f t="shared" si="1357"/>
        <v>3941.2000000000025</v>
      </c>
      <c r="CA424" s="37"/>
      <c r="CB424" s="20">
        <v>0</v>
      </c>
      <c r="CC424" s="35">
        <v>45.74</v>
      </c>
    </row>
    <row r="425" spans="1:87" hidden="1" x14ac:dyDescent="0.3">
      <c r="A425" s="18" t="s">
        <v>290</v>
      </c>
      <c r="B425" s="19">
        <v>620</v>
      </c>
      <c r="C425" s="18" t="s">
        <v>275</v>
      </c>
      <c r="D425" s="18" t="s">
        <v>66</v>
      </c>
      <c r="E425" s="34" t="s">
        <v>276</v>
      </c>
      <c r="F425" s="27">
        <v>16636.2</v>
      </c>
      <c r="G425" s="27">
        <v>9812.7000000000007</v>
      </c>
      <c r="H425" s="27">
        <v>77803.8</v>
      </c>
      <c r="I425" s="27"/>
      <c r="J425" s="27"/>
      <c r="K425" s="27">
        <v>-292.2</v>
      </c>
      <c r="L425" s="27">
        <f t="shared" si="1322"/>
        <v>16636.2</v>
      </c>
      <c r="M425" s="27">
        <f t="shared" si="1323"/>
        <v>9812.7000000000007</v>
      </c>
      <c r="N425" s="27">
        <f t="shared" si="1324"/>
        <v>77511.600000000006</v>
      </c>
      <c r="O425" s="27"/>
      <c r="P425" s="27"/>
      <c r="Q425" s="27"/>
      <c r="R425" s="27">
        <f t="shared" si="1325"/>
        <v>16636.2</v>
      </c>
      <c r="S425" s="27">
        <f t="shared" si="1326"/>
        <v>9812.7000000000007</v>
      </c>
      <c r="T425" s="27">
        <f t="shared" si="1327"/>
        <v>77511.600000000006</v>
      </c>
      <c r="U425" s="27"/>
      <c r="V425" s="27"/>
      <c r="W425" s="27"/>
      <c r="X425" s="27">
        <f t="shared" si="1328"/>
        <v>16636.2</v>
      </c>
      <c r="Y425" s="27">
        <f t="shared" si="1329"/>
        <v>9812.7000000000007</v>
      </c>
      <c r="Z425" s="27">
        <f t="shared" si="1330"/>
        <v>77511.600000000006</v>
      </c>
      <c r="AA425" s="27"/>
      <c r="AB425" s="27"/>
      <c r="AC425" s="27"/>
      <c r="AD425" s="27">
        <f t="shared" si="1331"/>
        <v>16636.2</v>
      </c>
      <c r="AE425" s="27">
        <f t="shared" si="1332"/>
        <v>9812.7000000000007</v>
      </c>
      <c r="AF425" s="27">
        <f t="shared" si="1333"/>
        <v>77511.600000000006</v>
      </c>
      <c r="AG425" s="27"/>
      <c r="AH425" s="27"/>
      <c r="AI425" s="27"/>
      <c r="AJ425" s="27">
        <f t="shared" si="1334"/>
        <v>16636.2</v>
      </c>
      <c r="AK425" s="27">
        <f t="shared" si="1335"/>
        <v>9812.7000000000007</v>
      </c>
      <c r="AL425" s="27">
        <f t="shared" si="1336"/>
        <v>77511.600000000006</v>
      </c>
      <c r="AM425" s="27"/>
      <c r="AN425" s="27"/>
      <c r="AO425" s="27"/>
      <c r="AP425" s="27">
        <f t="shared" si="1337"/>
        <v>16636.2</v>
      </c>
      <c r="AQ425" s="27">
        <f t="shared" si="1338"/>
        <v>9812.7000000000007</v>
      </c>
      <c r="AR425" s="27">
        <f t="shared" si="1339"/>
        <v>77511.600000000006</v>
      </c>
      <c r="AS425" s="27"/>
      <c r="AT425" s="27"/>
      <c r="AU425" s="27"/>
      <c r="AV425" s="27">
        <f t="shared" si="1340"/>
        <v>16636.2</v>
      </c>
      <c r="AW425" s="27">
        <f t="shared" si="1341"/>
        <v>9812.7000000000007</v>
      </c>
      <c r="AX425" s="27">
        <f t="shared" si="1342"/>
        <v>77511.600000000006</v>
      </c>
      <c r="AY425" s="27">
        <v>6911.6040000000003</v>
      </c>
      <c r="AZ425" s="27"/>
      <c r="BA425" s="27"/>
      <c r="BB425" s="27">
        <f t="shared" si="1343"/>
        <v>23547.804</v>
      </c>
      <c r="BC425" s="27">
        <f t="shared" si="1344"/>
        <v>9812.7000000000007</v>
      </c>
      <c r="BD425" s="27">
        <f t="shared" si="1345"/>
        <v>77511.600000000006</v>
      </c>
      <c r="BE425" s="27"/>
      <c r="BF425" s="27"/>
      <c r="BG425" s="27"/>
      <c r="BH425" s="27">
        <f t="shared" si="1346"/>
        <v>23547.804</v>
      </c>
      <c r="BI425" s="27">
        <f t="shared" si="1347"/>
        <v>9812.7000000000007</v>
      </c>
      <c r="BJ425" s="27">
        <f t="shared" si="1348"/>
        <v>77511.600000000006</v>
      </c>
      <c r="BK425" s="27"/>
      <c r="BL425" s="27"/>
      <c r="BM425" s="27"/>
      <c r="BN425" s="27">
        <f t="shared" si="1349"/>
        <v>23547.804</v>
      </c>
      <c r="BO425" s="27">
        <f t="shared" si="1350"/>
        <v>9812.7000000000007</v>
      </c>
      <c r="BP425" s="27">
        <f t="shared" si="1351"/>
        <v>77511.600000000006</v>
      </c>
      <c r="BQ425" s="27"/>
      <c r="BR425" s="27"/>
      <c r="BS425" s="27">
        <f t="shared" si="1352"/>
        <v>23547.804</v>
      </c>
      <c r="BT425" s="27">
        <f t="shared" si="1353"/>
        <v>9812.7000000000007</v>
      </c>
      <c r="BU425" s="27">
        <f t="shared" si="1354"/>
        <v>77511.600000000006</v>
      </c>
      <c r="BV425" s="27"/>
      <c r="BW425" s="27"/>
      <c r="BX425" s="27">
        <f t="shared" si="1355"/>
        <v>23547.804</v>
      </c>
      <c r="BY425" s="27">
        <f t="shared" si="1356"/>
        <v>9812.7000000000007</v>
      </c>
      <c r="BZ425" s="27">
        <f t="shared" si="1357"/>
        <v>77511.600000000006</v>
      </c>
      <c r="CA425" s="27"/>
      <c r="CB425" s="20">
        <v>0</v>
      </c>
      <c r="CC425" s="35">
        <v>75</v>
      </c>
    </row>
    <row r="426" spans="1:87" ht="46.8" hidden="1" x14ac:dyDescent="0.3">
      <c r="A426" s="18" t="s">
        <v>292</v>
      </c>
      <c r="B426" s="19"/>
      <c r="C426" s="18"/>
      <c r="D426" s="18"/>
      <c r="E426" s="34" t="s">
        <v>293</v>
      </c>
      <c r="F426" s="27">
        <f t="shared" ref="F426:K426" si="1359">F427</f>
        <v>17782.8</v>
      </c>
      <c r="G426" s="27">
        <f t="shared" si="1359"/>
        <v>11764</v>
      </c>
      <c r="H426" s="27">
        <f t="shared" si="1359"/>
        <v>11764</v>
      </c>
      <c r="I426" s="27">
        <f t="shared" si="1359"/>
        <v>0</v>
      </c>
      <c r="J426" s="27">
        <f t="shared" si="1359"/>
        <v>0</v>
      </c>
      <c r="K426" s="27">
        <f t="shared" si="1359"/>
        <v>0</v>
      </c>
      <c r="L426" s="27">
        <f t="shared" si="1322"/>
        <v>17782.8</v>
      </c>
      <c r="M426" s="27">
        <f t="shared" si="1323"/>
        <v>11764</v>
      </c>
      <c r="N426" s="27">
        <f t="shared" si="1324"/>
        <v>11764</v>
      </c>
      <c r="O426" s="27">
        <f>O427</f>
        <v>18704.245999999999</v>
      </c>
      <c r="P426" s="27">
        <f>P427</f>
        <v>0</v>
      </c>
      <c r="Q426" s="27">
        <f>Q427</f>
        <v>0</v>
      </c>
      <c r="R426" s="27">
        <f t="shared" si="1325"/>
        <v>36487.046000000002</v>
      </c>
      <c r="S426" s="27">
        <f t="shared" si="1326"/>
        <v>11764</v>
      </c>
      <c r="T426" s="27">
        <f t="shared" si="1327"/>
        <v>11764</v>
      </c>
      <c r="U426" s="27">
        <f>U427</f>
        <v>0</v>
      </c>
      <c r="V426" s="27">
        <f>V427</f>
        <v>0</v>
      </c>
      <c r="W426" s="27">
        <f>W427</f>
        <v>0</v>
      </c>
      <c r="X426" s="27">
        <f t="shared" si="1328"/>
        <v>36487.046000000002</v>
      </c>
      <c r="Y426" s="27">
        <f t="shared" si="1329"/>
        <v>11764</v>
      </c>
      <c r="Z426" s="27">
        <f t="shared" si="1330"/>
        <v>11764</v>
      </c>
      <c r="AA426" s="27">
        <f>AA427</f>
        <v>0</v>
      </c>
      <c r="AB426" s="27">
        <f>AB427</f>
        <v>0</v>
      </c>
      <c r="AC426" s="27">
        <f>AC427</f>
        <v>0</v>
      </c>
      <c r="AD426" s="27">
        <f t="shared" si="1331"/>
        <v>36487.046000000002</v>
      </c>
      <c r="AE426" s="27">
        <f t="shared" si="1332"/>
        <v>11764</v>
      </c>
      <c r="AF426" s="27">
        <f t="shared" si="1333"/>
        <v>11764</v>
      </c>
      <c r="AG426" s="27">
        <f>AG427</f>
        <v>0</v>
      </c>
      <c r="AH426" s="27">
        <f>AH427</f>
        <v>0</v>
      </c>
      <c r="AI426" s="27">
        <f>AI427</f>
        <v>0</v>
      </c>
      <c r="AJ426" s="27">
        <f t="shared" si="1334"/>
        <v>36487.046000000002</v>
      </c>
      <c r="AK426" s="27">
        <f t="shared" si="1335"/>
        <v>11764</v>
      </c>
      <c r="AL426" s="27">
        <f t="shared" si="1336"/>
        <v>11764</v>
      </c>
      <c r="AM426" s="27">
        <f>AM427</f>
        <v>2881.9830000000002</v>
      </c>
      <c r="AN426" s="27">
        <f>AN427</f>
        <v>0</v>
      </c>
      <c r="AO426" s="27">
        <f>AO427</f>
        <v>0</v>
      </c>
      <c r="AP426" s="27">
        <f t="shared" si="1337"/>
        <v>39369.029000000002</v>
      </c>
      <c r="AQ426" s="27">
        <f t="shared" si="1338"/>
        <v>11764</v>
      </c>
      <c r="AR426" s="27">
        <f t="shared" si="1339"/>
        <v>11764</v>
      </c>
      <c r="AS426" s="27">
        <f>AS427</f>
        <v>0</v>
      </c>
      <c r="AT426" s="27">
        <f>AT427</f>
        <v>0</v>
      </c>
      <c r="AU426" s="27">
        <f>AU427</f>
        <v>0</v>
      </c>
      <c r="AV426" s="27">
        <f t="shared" si="1340"/>
        <v>39369.029000000002</v>
      </c>
      <c r="AW426" s="27">
        <f t="shared" si="1341"/>
        <v>11764</v>
      </c>
      <c r="AX426" s="27">
        <f t="shared" si="1342"/>
        <v>11764</v>
      </c>
      <c r="AY426" s="27">
        <f>AY427</f>
        <v>0</v>
      </c>
      <c r="AZ426" s="27">
        <f>AZ427</f>
        <v>0</v>
      </c>
      <c r="BA426" s="27">
        <f>BA427</f>
        <v>0</v>
      </c>
      <c r="BB426" s="27">
        <f t="shared" si="1343"/>
        <v>39369.029000000002</v>
      </c>
      <c r="BC426" s="27">
        <f t="shared" si="1344"/>
        <v>11764</v>
      </c>
      <c r="BD426" s="27">
        <f t="shared" si="1345"/>
        <v>11764</v>
      </c>
      <c r="BE426" s="27">
        <f>BE427</f>
        <v>0</v>
      </c>
      <c r="BF426" s="27">
        <f>BF427</f>
        <v>0</v>
      </c>
      <c r="BG426" s="27">
        <f>BG427</f>
        <v>0</v>
      </c>
      <c r="BH426" s="27">
        <f t="shared" si="1346"/>
        <v>39369.029000000002</v>
      </c>
      <c r="BI426" s="27">
        <f t="shared" si="1347"/>
        <v>11764</v>
      </c>
      <c r="BJ426" s="27">
        <f t="shared" si="1348"/>
        <v>11764</v>
      </c>
      <c r="BK426" s="27">
        <f>BK427</f>
        <v>0</v>
      </c>
      <c r="BL426" s="27">
        <f>BL427</f>
        <v>0</v>
      </c>
      <c r="BM426" s="27">
        <f>BM427</f>
        <v>0</v>
      </c>
      <c r="BN426" s="27">
        <f t="shared" si="1349"/>
        <v>39369.029000000002</v>
      </c>
      <c r="BO426" s="27">
        <f t="shared" si="1350"/>
        <v>11764</v>
      </c>
      <c r="BP426" s="27">
        <f t="shared" si="1351"/>
        <v>11764</v>
      </c>
      <c r="BQ426" s="27">
        <f>BQ427</f>
        <v>0</v>
      </c>
      <c r="BR426" s="27">
        <f>BR427</f>
        <v>0</v>
      </c>
      <c r="BS426" s="27">
        <f t="shared" si="1352"/>
        <v>39369.029000000002</v>
      </c>
      <c r="BT426" s="27">
        <f t="shared" si="1353"/>
        <v>11764</v>
      </c>
      <c r="BU426" s="27">
        <f t="shared" si="1354"/>
        <v>11764</v>
      </c>
      <c r="BV426" s="27">
        <f>BV427</f>
        <v>0</v>
      </c>
      <c r="BW426" s="27">
        <f>BW427</f>
        <v>0</v>
      </c>
      <c r="BX426" s="27">
        <f t="shared" si="1355"/>
        <v>39369.029000000002</v>
      </c>
      <c r="BY426" s="27">
        <f t="shared" si="1356"/>
        <v>11764</v>
      </c>
      <c r="BZ426" s="27">
        <f t="shared" si="1357"/>
        <v>11764</v>
      </c>
      <c r="CA426" s="27">
        <f>CA427</f>
        <v>0</v>
      </c>
      <c r="CB426" s="20">
        <v>0</v>
      </c>
      <c r="CC426" s="35"/>
      <c r="CI426" s="1" t="s">
        <v>30</v>
      </c>
    </row>
    <row r="427" spans="1:87" ht="46.8" hidden="1" x14ac:dyDescent="0.3">
      <c r="A427" s="18" t="s">
        <v>292</v>
      </c>
      <c r="B427" s="19">
        <v>600</v>
      </c>
      <c r="C427" s="18"/>
      <c r="D427" s="18"/>
      <c r="E427" s="34" t="s">
        <v>44</v>
      </c>
      <c r="F427" s="27">
        <f t="shared" ref="F427:K427" si="1360">F430+F428</f>
        <v>17782.8</v>
      </c>
      <c r="G427" s="27">
        <f t="shared" si="1360"/>
        <v>11764</v>
      </c>
      <c r="H427" s="27">
        <f t="shared" si="1360"/>
        <v>11764</v>
      </c>
      <c r="I427" s="27">
        <f t="shared" si="1360"/>
        <v>0</v>
      </c>
      <c r="J427" s="27">
        <f t="shared" si="1360"/>
        <v>0</v>
      </c>
      <c r="K427" s="27">
        <f t="shared" si="1360"/>
        <v>0</v>
      </c>
      <c r="L427" s="27">
        <f t="shared" si="1322"/>
        <v>17782.8</v>
      </c>
      <c r="M427" s="27">
        <f t="shared" si="1323"/>
        <v>11764</v>
      </c>
      <c r="N427" s="27">
        <f t="shared" si="1324"/>
        <v>11764</v>
      </c>
      <c r="O427" s="27">
        <f>O430+O428</f>
        <v>18704.245999999999</v>
      </c>
      <c r="P427" s="27">
        <f>P430+P428</f>
        <v>0</v>
      </c>
      <c r="Q427" s="27">
        <f>Q430+Q428</f>
        <v>0</v>
      </c>
      <c r="R427" s="27">
        <f t="shared" si="1325"/>
        <v>36487.046000000002</v>
      </c>
      <c r="S427" s="27">
        <f t="shared" si="1326"/>
        <v>11764</v>
      </c>
      <c r="T427" s="27">
        <f t="shared" si="1327"/>
        <v>11764</v>
      </c>
      <c r="U427" s="27">
        <f>U430+U428</f>
        <v>0</v>
      </c>
      <c r="V427" s="27">
        <f>V430+V428</f>
        <v>0</v>
      </c>
      <c r="W427" s="27">
        <f>W430+W428</f>
        <v>0</v>
      </c>
      <c r="X427" s="27">
        <f t="shared" si="1328"/>
        <v>36487.046000000002</v>
      </c>
      <c r="Y427" s="27">
        <f t="shared" si="1329"/>
        <v>11764</v>
      </c>
      <c r="Z427" s="27">
        <f t="shared" si="1330"/>
        <v>11764</v>
      </c>
      <c r="AA427" s="27">
        <f>AA430+AA428</f>
        <v>0</v>
      </c>
      <c r="AB427" s="27">
        <f>AB430+AB428</f>
        <v>0</v>
      </c>
      <c r="AC427" s="27">
        <f>AC430+AC428</f>
        <v>0</v>
      </c>
      <c r="AD427" s="27">
        <f t="shared" si="1331"/>
        <v>36487.046000000002</v>
      </c>
      <c r="AE427" s="27">
        <f t="shared" si="1332"/>
        <v>11764</v>
      </c>
      <c r="AF427" s="27">
        <f t="shared" si="1333"/>
        <v>11764</v>
      </c>
      <c r="AG427" s="27">
        <f>AG430+AG428</f>
        <v>0</v>
      </c>
      <c r="AH427" s="27">
        <f>AH430+AH428</f>
        <v>0</v>
      </c>
      <c r="AI427" s="27">
        <f>AI430+AI428</f>
        <v>0</v>
      </c>
      <c r="AJ427" s="27">
        <f t="shared" si="1334"/>
        <v>36487.046000000002</v>
      </c>
      <c r="AK427" s="27">
        <f t="shared" si="1335"/>
        <v>11764</v>
      </c>
      <c r="AL427" s="27">
        <f t="shared" si="1336"/>
        <v>11764</v>
      </c>
      <c r="AM427" s="27">
        <f>AM430+AM428</f>
        <v>2881.9830000000002</v>
      </c>
      <c r="AN427" s="27">
        <f>AN430+AN428</f>
        <v>0</v>
      </c>
      <c r="AO427" s="27">
        <f>AO430+AO428</f>
        <v>0</v>
      </c>
      <c r="AP427" s="27">
        <f t="shared" si="1337"/>
        <v>39369.029000000002</v>
      </c>
      <c r="AQ427" s="27">
        <f t="shared" si="1338"/>
        <v>11764</v>
      </c>
      <c r="AR427" s="27">
        <f t="shared" si="1339"/>
        <v>11764</v>
      </c>
      <c r="AS427" s="27">
        <f>AS430+AS428</f>
        <v>0</v>
      </c>
      <c r="AT427" s="27">
        <f>AT430+AT428</f>
        <v>0</v>
      </c>
      <c r="AU427" s="27">
        <f>AU430+AU428</f>
        <v>0</v>
      </c>
      <c r="AV427" s="27">
        <f t="shared" si="1340"/>
        <v>39369.029000000002</v>
      </c>
      <c r="AW427" s="27">
        <f t="shared" si="1341"/>
        <v>11764</v>
      </c>
      <c r="AX427" s="27">
        <f t="shared" si="1342"/>
        <v>11764</v>
      </c>
      <c r="AY427" s="27">
        <f>AY430+AY428</f>
        <v>0</v>
      </c>
      <c r="AZ427" s="27">
        <f>AZ430+AZ428</f>
        <v>0</v>
      </c>
      <c r="BA427" s="27">
        <f>BA430+BA428</f>
        <v>0</v>
      </c>
      <c r="BB427" s="27">
        <f t="shared" si="1343"/>
        <v>39369.029000000002</v>
      </c>
      <c r="BC427" s="27">
        <f t="shared" si="1344"/>
        <v>11764</v>
      </c>
      <c r="BD427" s="27">
        <f t="shared" si="1345"/>
        <v>11764</v>
      </c>
      <c r="BE427" s="27">
        <f>BE430+BE428</f>
        <v>0</v>
      </c>
      <c r="BF427" s="27">
        <f>BF430+BF428</f>
        <v>0</v>
      </c>
      <c r="BG427" s="27">
        <f>BG430+BG428</f>
        <v>0</v>
      </c>
      <c r="BH427" s="27">
        <f t="shared" si="1346"/>
        <v>39369.029000000002</v>
      </c>
      <c r="BI427" s="27">
        <f t="shared" si="1347"/>
        <v>11764</v>
      </c>
      <c r="BJ427" s="27">
        <f t="shared" si="1348"/>
        <v>11764</v>
      </c>
      <c r="BK427" s="27">
        <f>BK430+BK428</f>
        <v>0</v>
      </c>
      <c r="BL427" s="27">
        <f>BL430+BL428</f>
        <v>0</v>
      </c>
      <c r="BM427" s="27">
        <f>BM430+BM428</f>
        <v>0</v>
      </c>
      <c r="BN427" s="27">
        <f t="shared" si="1349"/>
        <v>39369.029000000002</v>
      </c>
      <c r="BO427" s="27">
        <f t="shared" si="1350"/>
        <v>11764</v>
      </c>
      <c r="BP427" s="27">
        <f t="shared" si="1351"/>
        <v>11764</v>
      </c>
      <c r="BQ427" s="27">
        <f>BQ430+BQ428</f>
        <v>0</v>
      </c>
      <c r="BR427" s="27">
        <f>BR430+BR428</f>
        <v>0</v>
      </c>
      <c r="BS427" s="27">
        <f t="shared" si="1352"/>
        <v>39369.029000000002</v>
      </c>
      <c r="BT427" s="27">
        <f t="shared" si="1353"/>
        <v>11764</v>
      </c>
      <c r="BU427" s="27">
        <f t="shared" si="1354"/>
        <v>11764</v>
      </c>
      <c r="BV427" s="27">
        <f>BV430+BV428</f>
        <v>0</v>
      </c>
      <c r="BW427" s="27">
        <f>BW430+BW428</f>
        <v>0</v>
      </c>
      <c r="BX427" s="27">
        <f t="shared" si="1355"/>
        <v>39369.029000000002</v>
      </c>
      <c r="BY427" s="27">
        <f t="shared" si="1356"/>
        <v>11764</v>
      </c>
      <c r="BZ427" s="27">
        <f t="shared" si="1357"/>
        <v>11764</v>
      </c>
      <c r="CA427" s="27">
        <f>CA430+CA428</f>
        <v>0</v>
      </c>
      <c r="CB427" s="20">
        <v>0</v>
      </c>
      <c r="CC427" s="35"/>
      <c r="CG427" s="1" t="s">
        <v>28</v>
      </c>
    </row>
    <row r="428" spans="1:87" hidden="1" x14ac:dyDescent="0.3">
      <c r="A428" s="18" t="s">
        <v>292</v>
      </c>
      <c r="B428" s="19">
        <v>610</v>
      </c>
      <c r="C428" s="18"/>
      <c r="D428" s="18"/>
      <c r="E428" s="34" t="s">
        <v>103</v>
      </c>
      <c r="F428" s="27">
        <f t="shared" ref="F428:K428" si="1361">F429</f>
        <v>0</v>
      </c>
      <c r="G428" s="27">
        <f t="shared" si="1361"/>
        <v>0</v>
      </c>
      <c r="H428" s="27">
        <f t="shared" si="1361"/>
        <v>0</v>
      </c>
      <c r="I428" s="27">
        <f t="shared" si="1361"/>
        <v>0</v>
      </c>
      <c r="J428" s="27">
        <f t="shared" si="1361"/>
        <v>0</v>
      </c>
      <c r="K428" s="27">
        <f t="shared" si="1361"/>
        <v>0</v>
      </c>
      <c r="L428" s="27">
        <f t="shared" si="1322"/>
        <v>0</v>
      </c>
      <c r="M428" s="27">
        <f t="shared" si="1323"/>
        <v>0</v>
      </c>
      <c r="N428" s="27">
        <f t="shared" si="1324"/>
        <v>0</v>
      </c>
      <c r="O428" s="27">
        <f>O429</f>
        <v>0</v>
      </c>
      <c r="P428" s="27">
        <f>P429</f>
        <v>0</v>
      </c>
      <c r="Q428" s="27">
        <f>Q429</f>
        <v>0</v>
      </c>
      <c r="R428" s="27">
        <f t="shared" si="1325"/>
        <v>0</v>
      </c>
      <c r="S428" s="27">
        <f t="shared" si="1326"/>
        <v>0</v>
      </c>
      <c r="T428" s="27">
        <f t="shared" si="1327"/>
        <v>0</v>
      </c>
      <c r="U428" s="27">
        <f>U429</f>
        <v>0</v>
      </c>
      <c r="V428" s="27">
        <f>V429</f>
        <v>0</v>
      </c>
      <c r="W428" s="27">
        <f>W429</f>
        <v>0</v>
      </c>
      <c r="X428" s="27">
        <f t="shared" si="1328"/>
        <v>0</v>
      </c>
      <c r="Y428" s="27">
        <f t="shared" si="1329"/>
        <v>0</v>
      </c>
      <c r="Z428" s="27">
        <f t="shared" si="1330"/>
        <v>0</v>
      </c>
      <c r="AA428" s="27">
        <f>AA429</f>
        <v>0</v>
      </c>
      <c r="AB428" s="27">
        <f>AB429</f>
        <v>0</v>
      </c>
      <c r="AC428" s="27">
        <f>AC429</f>
        <v>0</v>
      </c>
      <c r="AD428" s="27">
        <f t="shared" si="1331"/>
        <v>0</v>
      </c>
      <c r="AE428" s="27">
        <f t="shared" si="1332"/>
        <v>0</v>
      </c>
      <c r="AF428" s="27">
        <f t="shared" si="1333"/>
        <v>0</v>
      </c>
      <c r="AG428" s="27">
        <f>AG429</f>
        <v>0</v>
      </c>
      <c r="AH428" s="27">
        <f>AH429</f>
        <v>0</v>
      </c>
      <c r="AI428" s="27">
        <f>AI429</f>
        <v>0</v>
      </c>
      <c r="AJ428" s="27">
        <f t="shared" si="1334"/>
        <v>0</v>
      </c>
      <c r="AK428" s="27">
        <f t="shared" si="1335"/>
        <v>0</v>
      </c>
      <c r="AL428" s="27">
        <f t="shared" si="1336"/>
        <v>0</v>
      </c>
      <c r="AM428" s="27">
        <f>AM429</f>
        <v>0</v>
      </c>
      <c r="AN428" s="27">
        <f>AN429</f>
        <v>0</v>
      </c>
      <c r="AO428" s="27">
        <f>AO429</f>
        <v>0</v>
      </c>
      <c r="AP428" s="27">
        <f t="shared" si="1337"/>
        <v>0</v>
      </c>
      <c r="AQ428" s="27">
        <f t="shared" si="1338"/>
        <v>0</v>
      </c>
      <c r="AR428" s="27">
        <f t="shared" si="1339"/>
        <v>0</v>
      </c>
      <c r="AS428" s="27">
        <f>AS429</f>
        <v>0</v>
      </c>
      <c r="AT428" s="27">
        <f>AT429</f>
        <v>0</v>
      </c>
      <c r="AU428" s="27">
        <f>AU429</f>
        <v>0</v>
      </c>
      <c r="AV428" s="27">
        <f t="shared" si="1340"/>
        <v>0</v>
      </c>
      <c r="AW428" s="27">
        <f t="shared" si="1341"/>
        <v>0</v>
      </c>
      <c r="AX428" s="27">
        <f t="shared" si="1342"/>
        <v>0</v>
      </c>
      <c r="AY428" s="27">
        <f>AY429</f>
        <v>0</v>
      </c>
      <c r="AZ428" s="27">
        <f>AZ429</f>
        <v>0</v>
      </c>
      <c r="BA428" s="27">
        <f>BA429</f>
        <v>0</v>
      </c>
      <c r="BB428" s="27">
        <f t="shared" si="1343"/>
        <v>0</v>
      </c>
      <c r="BC428" s="27">
        <f t="shared" si="1344"/>
        <v>0</v>
      </c>
      <c r="BD428" s="27">
        <f t="shared" si="1345"/>
        <v>0</v>
      </c>
      <c r="BE428" s="27">
        <f>BE429</f>
        <v>0</v>
      </c>
      <c r="BF428" s="27">
        <f>BF429</f>
        <v>0</v>
      </c>
      <c r="BG428" s="27">
        <f>BG429</f>
        <v>0</v>
      </c>
      <c r="BH428" s="27">
        <f t="shared" si="1346"/>
        <v>0</v>
      </c>
      <c r="BI428" s="27">
        <f t="shared" si="1347"/>
        <v>0</v>
      </c>
      <c r="BJ428" s="27">
        <f t="shared" si="1348"/>
        <v>0</v>
      </c>
      <c r="BK428" s="27">
        <f>BK429</f>
        <v>0</v>
      </c>
      <c r="BL428" s="27">
        <f>BL429</f>
        <v>0</v>
      </c>
      <c r="BM428" s="27">
        <f>BM429</f>
        <v>0</v>
      </c>
      <c r="BN428" s="27">
        <f t="shared" si="1349"/>
        <v>0</v>
      </c>
      <c r="BO428" s="27">
        <f t="shared" si="1350"/>
        <v>0</v>
      </c>
      <c r="BP428" s="27">
        <f t="shared" si="1351"/>
        <v>0</v>
      </c>
      <c r="BQ428" s="27">
        <f>BQ429</f>
        <v>0</v>
      </c>
      <c r="BR428" s="27">
        <f>BR429</f>
        <v>0</v>
      </c>
      <c r="BS428" s="27">
        <f t="shared" si="1352"/>
        <v>0</v>
      </c>
      <c r="BT428" s="27">
        <f t="shared" si="1353"/>
        <v>0</v>
      </c>
      <c r="BU428" s="27">
        <f t="shared" si="1354"/>
        <v>0</v>
      </c>
      <c r="BV428" s="27">
        <f>BV429</f>
        <v>0</v>
      </c>
      <c r="BW428" s="27">
        <f>BW429</f>
        <v>0</v>
      </c>
      <c r="BX428" s="27">
        <f t="shared" si="1355"/>
        <v>0</v>
      </c>
      <c r="BY428" s="27">
        <f t="shared" si="1356"/>
        <v>0</v>
      </c>
      <c r="BZ428" s="27">
        <f t="shared" si="1357"/>
        <v>0</v>
      </c>
      <c r="CA428" s="27">
        <f>CA429</f>
        <v>0</v>
      </c>
      <c r="CB428" s="20">
        <v>0</v>
      </c>
      <c r="CC428" s="35"/>
      <c r="CH428" s="1" t="s">
        <v>29</v>
      </c>
    </row>
    <row r="429" spans="1:87" hidden="1" x14ac:dyDescent="0.3">
      <c r="A429" s="18" t="s">
        <v>292</v>
      </c>
      <c r="B429" s="19">
        <v>610</v>
      </c>
      <c r="C429" s="18" t="s">
        <v>275</v>
      </c>
      <c r="D429" s="18" t="s">
        <v>66</v>
      </c>
      <c r="E429" s="34" t="s">
        <v>276</v>
      </c>
      <c r="F429" s="27"/>
      <c r="G429" s="27"/>
      <c r="H429" s="27"/>
      <c r="I429" s="27"/>
      <c r="J429" s="27"/>
      <c r="K429" s="27"/>
      <c r="L429" s="27">
        <f t="shared" si="1322"/>
        <v>0</v>
      </c>
      <c r="M429" s="27">
        <f t="shared" si="1323"/>
        <v>0</v>
      </c>
      <c r="N429" s="27">
        <f t="shared" si="1324"/>
        <v>0</v>
      </c>
      <c r="O429" s="27"/>
      <c r="P429" s="27"/>
      <c r="Q429" s="27"/>
      <c r="R429" s="27">
        <f t="shared" si="1325"/>
        <v>0</v>
      </c>
      <c r="S429" s="27">
        <f t="shared" si="1326"/>
        <v>0</v>
      </c>
      <c r="T429" s="27">
        <f t="shared" si="1327"/>
        <v>0</v>
      </c>
      <c r="U429" s="27"/>
      <c r="V429" s="27"/>
      <c r="W429" s="27"/>
      <c r="X429" s="27">
        <f t="shared" si="1328"/>
        <v>0</v>
      </c>
      <c r="Y429" s="27">
        <f t="shared" si="1329"/>
        <v>0</v>
      </c>
      <c r="Z429" s="27">
        <f t="shared" si="1330"/>
        <v>0</v>
      </c>
      <c r="AA429" s="27"/>
      <c r="AB429" s="27"/>
      <c r="AC429" s="27"/>
      <c r="AD429" s="27">
        <f t="shared" si="1331"/>
        <v>0</v>
      </c>
      <c r="AE429" s="27">
        <f t="shared" si="1332"/>
        <v>0</v>
      </c>
      <c r="AF429" s="27">
        <f t="shared" si="1333"/>
        <v>0</v>
      </c>
      <c r="AG429" s="27"/>
      <c r="AH429" s="27"/>
      <c r="AI429" s="27"/>
      <c r="AJ429" s="27">
        <f t="shared" si="1334"/>
        <v>0</v>
      </c>
      <c r="AK429" s="27">
        <f t="shared" si="1335"/>
        <v>0</v>
      </c>
      <c r="AL429" s="27">
        <f t="shared" si="1336"/>
        <v>0</v>
      </c>
      <c r="AM429" s="27"/>
      <c r="AN429" s="27"/>
      <c r="AO429" s="27"/>
      <c r="AP429" s="27">
        <f t="shared" si="1337"/>
        <v>0</v>
      </c>
      <c r="AQ429" s="27">
        <f t="shared" si="1338"/>
        <v>0</v>
      </c>
      <c r="AR429" s="27">
        <f t="shared" si="1339"/>
        <v>0</v>
      </c>
      <c r="AS429" s="27"/>
      <c r="AT429" s="27"/>
      <c r="AU429" s="27"/>
      <c r="AV429" s="27">
        <f t="shared" si="1340"/>
        <v>0</v>
      </c>
      <c r="AW429" s="27">
        <f t="shared" si="1341"/>
        <v>0</v>
      </c>
      <c r="AX429" s="27">
        <f t="shared" si="1342"/>
        <v>0</v>
      </c>
      <c r="AY429" s="27"/>
      <c r="AZ429" s="27"/>
      <c r="BA429" s="27"/>
      <c r="BB429" s="27">
        <f t="shared" si="1343"/>
        <v>0</v>
      </c>
      <c r="BC429" s="27">
        <f t="shared" si="1344"/>
        <v>0</v>
      </c>
      <c r="BD429" s="27">
        <f t="shared" si="1345"/>
        <v>0</v>
      </c>
      <c r="BE429" s="27"/>
      <c r="BF429" s="27"/>
      <c r="BG429" s="27"/>
      <c r="BH429" s="27">
        <f t="shared" si="1346"/>
        <v>0</v>
      </c>
      <c r="BI429" s="27">
        <f t="shared" si="1347"/>
        <v>0</v>
      </c>
      <c r="BJ429" s="27">
        <f t="shared" si="1348"/>
        <v>0</v>
      </c>
      <c r="BK429" s="27"/>
      <c r="BL429" s="27"/>
      <c r="BM429" s="27"/>
      <c r="BN429" s="27">
        <f t="shared" si="1349"/>
        <v>0</v>
      </c>
      <c r="BO429" s="27">
        <f t="shared" si="1350"/>
        <v>0</v>
      </c>
      <c r="BP429" s="27">
        <f t="shared" si="1351"/>
        <v>0</v>
      </c>
      <c r="BQ429" s="27"/>
      <c r="BR429" s="27"/>
      <c r="BS429" s="27">
        <f t="shared" si="1352"/>
        <v>0</v>
      </c>
      <c r="BT429" s="27">
        <f t="shared" si="1353"/>
        <v>0</v>
      </c>
      <c r="BU429" s="27">
        <f t="shared" si="1354"/>
        <v>0</v>
      </c>
      <c r="BV429" s="27"/>
      <c r="BW429" s="27"/>
      <c r="BX429" s="27">
        <f t="shared" si="1355"/>
        <v>0</v>
      </c>
      <c r="BY429" s="27">
        <f t="shared" si="1356"/>
        <v>0</v>
      </c>
      <c r="BZ429" s="27">
        <f t="shared" si="1357"/>
        <v>0</v>
      </c>
      <c r="CA429" s="27"/>
      <c r="CB429" s="20">
        <v>0</v>
      </c>
      <c r="CC429" s="35"/>
    </row>
    <row r="430" spans="1:87" hidden="1" x14ac:dyDescent="0.3">
      <c r="A430" s="18" t="s">
        <v>292</v>
      </c>
      <c r="B430" s="19">
        <v>620</v>
      </c>
      <c r="C430" s="18"/>
      <c r="D430" s="18"/>
      <c r="E430" s="34" t="s">
        <v>45</v>
      </c>
      <c r="F430" s="27">
        <f t="shared" ref="F430:K430" si="1362">F431</f>
        <v>17782.8</v>
      </c>
      <c r="G430" s="27">
        <f t="shared" si="1362"/>
        <v>11764</v>
      </c>
      <c r="H430" s="27">
        <f t="shared" si="1362"/>
        <v>11764</v>
      </c>
      <c r="I430" s="27">
        <f t="shared" si="1362"/>
        <v>0</v>
      </c>
      <c r="J430" s="27">
        <f t="shared" si="1362"/>
        <v>0</v>
      </c>
      <c r="K430" s="27">
        <f t="shared" si="1362"/>
        <v>0</v>
      </c>
      <c r="L430" s="27">
        <f t="shared" si="1322"/>
        <v>17782.8</v>
      </c>
      <c r="M430" s="27">
        <f t="shared" si="1323"/>
        <v>11764</v>
      </c>
      <c r="N430" s="27">
        <f t="shared" si="1324"/>
        <v>11764</v>
      </c>
      <c r="O430" s="27">
        <f>O431</f>
        <v>18704.245999999999</v>
      </c>
      <c r="P430" s="27">
        <f>P431</f>
        <v>0</v>
      </c>
      <c r="Q430" s="27">
        <f>Q431</f>
        <v>0</v>
      </c>
      <c r="R430" s="27">
        <f t="shared" si="1325"/>
        <v>36487.046000000002</v>
      </c>
      <c r="S430" s="27">
        <f t="shared" si="1326"/>
        <v>11764</v>
      </c>
      <c r="T430" s="27">
        <f t="shared" si="1327"/>
        <v>11764</v>
      </c>
      <c r="U430" s="27">
        <f>U431</f>
        <v>0</v>
      </c>
      <c r="V430" s="27">
        <f>V431</f>
        <v>0</v>
      </c>
      <c r="W430" s="27">
        <f>W431</f>
        <v>0</v>
      </c>
      <c r="X430" s="27">
        <f t="shared" si="1328"/>
        <v>36487.046000000002</v>
      </c>
      <c r="Y430" s="27">
        <f t="shared" si="1329"/>
        <v>11764</v>
      </c>
      <c r="Z430" s="27">
        <f t="shared" si="1330"/>
        <v>11764</v>
      </c>
      <c r="AA430" s="27">
        <f>AA431</f>
        <v>0</v>
      </c>
      <c r="AB430" s="27">
        <f>AB431</f>
        <v>0</v>
      </c>
      <c r="AC430" s="27">
        <f>AC431</f>
        <v>0</v>
      </c>
      <c r="AD430" s="27">
        <f t="shared" si="1331"/>
        <v>36487.046000000002</v>
      </c>
      <c r="AE430" s="27">
        <f t="shared" si="1332"/>
        <v>11764</v>
      </c>
      <c r="AF430" s="27">
        <f t="shared" si="1333"/>
        <v>11764</v>
      </c>
      <c r="AG430" s="27">
        <f>AG431</f>
        <v>0</v>
      </c>
      <c r="AH430" s="27">
        <f>AH431</f>
        <v>0</v>
      </c>
      <c r="AI430" s="27">
        <f>AI431</f>
        <v>0</v>
      </c>
      <c r="AJ430" s="27">
        <f t="shared" si="1334"/>
        <v>36487.046000000002</v>
      </c>
      <c r="AK430" s="27">
        <f t="shared" si="1335"/>
        <v>11764</v>
      </c>
      <c r="AL430" s="27">
        <f t="shared" si="1336"/>
        <v>11764</v>
      </c>
      <c r="AM430" s="27">
        <f>AM431</f>
        <v>2881.9830000000002</v>
      </c>
      <c r="AN430" s="27">
        <f>AN431</f>
        <v>0</v>
      </c>
      <c r="AO430" s="27">
        <f>AO431</f>
        <v>0</v>
      </c>
      <c r="AP430" s="27">
        <f t="shared" si="1337"/>
        <v>39369.029000000002</v>
      </c>
      <c r="AQ430" s="27">
        <f t="shared" si="1338"/>
        <v>11764</v>
      </c>
      <c r="AR430" s="27">
        <f t="shared" si="1339"/>
        <v>11764</v>
      </c>
      <c r="AS430" s="27">
        <f>AS431</f>
        <v>0</v>
      </c>
      <c r="AT430" s="27">
        <f>AT431</f>
        <v>0</v>
      </c>
      <c r="AU430" s="27">
        <f>AU431</f>
        <v>0</v>
      </c>
      <c r="AV430" s="27">
        <f t="shared" si="1340"/>
        <v>39369.029000000002</v>
      </c>
      <c r="AW430" s="27">
        <f t="shared" si="1341"/>
        <v>11764</v>
      </c>
      <c r="AX430" s="27">
        <f t="shared" si="1342"/>
        <v>11764</v>
      </c>
      <c r="AY430" s="27">
        <f>AY431</f>
        <v>0</v>
      </c>
      <c r="AZ430" s="27">
        <f>AZ431</f>
        <v>0</v>
      </c>
      <c r="BA430" s="27">
        <f>BA431</f>
        <v>0</v>
      </c>
      <c r="BB430" s="27">
        <f t="shared" si="1343"/>
        <v>39369.029000000002</v>
      </c>
      <c r="BC430" s="27">
        <f t="shared" si="1344"/>
        <v>11764</v>
      </c>
      <c r="BD430" s="27">
        <f t="shared" si="1345"/>
        <v>11764</v>
      </c>
      <c r="BE430" s="27">
        <f>BE431</f>
        <v>0</v>
      </c>
      <c r="BF430" s="27">
        <f>BF431</f>
        <v>0</v>
      </c>
      <c r="BG430" s="27">
        <f>BG431</f>
        <v>0</v>
      </c>
      <c r="BH430" s="27">
        <f t="shared" si="1346"/>
        <v>39369.029000000002</v>
      </c>
      <c r="BI430" s="27">
        <f t="shared" si="1347"/>
        <v>11764</v>
      </c>
      <c r="BJ430" s="27">
        <f t="shared" si="1348"/>
        <v>11764</v>
      </c>
      <c r="BK430" s="27">
        <f>BK431</f>
        <v>0</v>
      </c>
      <c r="BL430" s="27">
        <f>BL431</f>
        <v>0</v>
      </c>
      <c r="BM430" s="27">
        <f>BM431</f>
        <v>0</v>
      </c>
      <c r="BN430" s="27">
        <f t="shared" si="1349"/>
        <v>39369.029000000002</v>
      </c>
      <c r="BO430" s="27">
        <f t="shared" si="1350"/>
        <v>11764</v>
      </c>
      <c r="BP430" s="27">
        <f t="shared" si="1351"/>
        <v>11764</v>
      </c>
      <c r="BQ430" s="27">
        <f>BQ431</f>
        <v>0</v>
      </c>
      <c r="BR430" s="27">
        <f>BR431</f>
        <v>0</v>
      </c>
      <c r="BS430" s="27">
        <f t="shared" si="1352"/>
        <v>39369.029000000002</v>
      </c>
      <c r="BT430" s="27">
        <f t="shared" si="1353"/>
        <v>11764</v>
      </c>
      <c r="BU430" s="27">
        <f t="shared" si="1354"/>
        <v>11764</v>
      </c>
      <c r="BV430" s="27">
        <f>BV431</f>
        <v>0</v>
      </c>
      <c r="BW430" s="27">
        <f>BW431</f>
        <v>0</v>
      </c>
      <c r="BX430" s="27">
        <f t="shared" si="1355"/>
        <v>39369.029000000002</v>
      </c>
      <c r="BY430" s="27">
        <f t="shared" si="1356"/>
        <v>11764</v>
      </c>
      <c r="BZ430" s="27">
        <f t="shared" si="1357"/>
        <v>11764</v>
      </c>
      <c r="CA430" s="27">
        <f>CA431</f>
        <v>0</v>
      </c>
      <c r="CB430" s="20">
        <v>0</v>
      </c>
      <c r="CC430" s="35"/>
      <c r="CH430" s="1" t="s">
        <v>29</v>
      </c>
    </row>
    <row r="431" spans="1:87" hidden="1" x14ac:dyDescent="0.3">
      <c r="A431" s="18" t="s">
        <v>292</v>
      </c>
      <c r="B431" s="19">
        <v>620</v>
      </c>
      <c r="C431" s="18" t="s">
        <v>275</v>
      </c>
      <c r="D431" s="18" t="s">
        <v>41</v>
      </c>
      <c r="E431" s="34" t="s">
        <v>288</v>
      </c>
      <c r="F431" s="27">
        <v>17782.8</v>
      </c>
      <c r="G431" s="27">
        <v>11764</v>
      </c>
      <c r="H431" s="27">
        <v>11764</v>
      </c>
      <c r="I431" s="27"/>
      <c r="J431" s="27"/>
      <c r="K431" s="27"/>
      <c r="L431" s="27">
        <f t="shared" si="1322"/>
        <v>17782.8</v>
      </c>
      <c r="M431" s="27">
        <f t="shared" si="1323"/>
        <v>11764</v>
      </c>
      <c r="N431" s="27">
        <f t="shared" si="1324"/>
        <v>11764</v>
      </c>
      <c r="O431" s="27">
        <f>4310.846+14393.4</f>
        <v>18704.245999999999</v>
      </c>
      <c r="P431" s="27"/>
      <c r="Q431" s="27"/>
      <c r="R431" s="27">
        <f t="shared" si="1325"/>
        <v>36487.046000000002</v>
      </c>
      <c r="S431" s="27">
        <f t="shared" si="1326"/>
        <v>11764</v>
      </c>
      <c r="T431" s="27">
        <f t="shared" si="1327"/>
        <v>11764</v>
      </c>
      <c r="U431" s="27"/>
      <c r="V431" s="27"/>
      <c r="W431" s="27"/>
      <c r="X431" s="27">
        <f t="shared" si="1328"/>
        <v>36487.046000000002</v>
      </c>
      <c r="Y431" s="27">
        <f t="shared" si="1329"/>
        <v>11764</v>
      </c>
      <c r="Z431" s="27">
        <f t="shared" si="1330"/>
        <v>11764</v>
      </c>
      <c r="AA431" s="27"/>
      <c r="AB431" s="27"/>
      <c r="AC431" s="27"/>
      <c r="AD431" s="27">
        <f t="shared" si="1331"/>
        <v>36487.046000000002</v>
      </c>
      <c r="AE431" s="27">
        <f t="shared" si="1332"/>
        <v>11764</v>
      </c>
      <c r="AF431" s="27">
        <f t="shared" si="1333"/>
        <v>11764</v>
      </c>
      <c r="AG431" s="27"/>
      <c r="AH431" s="27"/>
      <c r="AI431" s="27"/>
      <c r="AJ431" s="27">
        <f t="shared" si="1334"/>
        <v>36487.046000000002</v>
      </c>
      <c r="AK431" s="27">
        <f t="shared" si="1335"/>
        <v>11764</v>
      </c>
      <c r="AL431" s="27">
        <f t="shared" si="1336"/>
        <v>11764</v>
      </c>
      <c r="AM431" s="27">
        <f>-3000.008+5881.991</f>
        <v>2881.9830000000002</v>
      </c>
      <c r="AN431" s="27"/>
      <c r="AO431" s="27"/>
      <c r="AP431" s="27">
        <f t="shared" si="1337"/>
        <v>39369.029000000002</v>
      </c>
      <c r="AQ431" s="27">
        <f t="shared" si="1338"/>
        <v>11764</v>
      </c>
      <c r="AR431" s="27">
        <f t="shared" si="1339"/>
        <v>11764</v>
      </c>
      <c r="AS431" s="27"/>
      <c r="AT431" s="27"/>
      <c r="AU431" s="27"/>
      <c r="AV431" s="27">
        <f t="shared" si="1340"/>
        <v>39369.029000000002</v>
      </c>
      <c r="AW431" s="27">
        <f t="shared" si="1341"/>
        <v>11764</v>
      </c>
      <c r="AX431" s="27">
        <f t="shared" si="1342"/>
        <v>11764</v>
      </c>
      <c r="AY431" s="27"/>
      <c r="AZ431" s="27"/>
      <c r="BA431" s="27"/>
      <c r="BB431" s="27">
        <f t="shared" si="1343"/>
        <v>39369.029000000002</v>
      </c>
      <c r="BC431" s="27">
        <f t="shared" si="1344"/>
        <v>11764</v>
      </c>
      <c r="BD431" s="27">
        <f t="shared" si="1345"/>
        <v>11764</v>
      </c>
      <c r="BE431" s="27"/>
      <c r="BF431" s="27"/>
      <c r="BG431" s="27"/>
      <c r="BH431" s="27">
        <f t="shared" si="1346"/>
        <v>39369.029000000002</v>
      </c>
      <c r="BI431" s="27">
        <f t="shared" si="1347"/>
        <v>11764</v>
      </c>
      <c r="BJ431" s="27">
        <f t="shared" si="1348"/>
        <v>11764</v>
      </c>
      <c r="BK431" s="27"/>
      <c r="BL431" s="27"/>
      <c r="BM431" s="27"/>
      <c r="BN431" s="27">
        <f t="shared" si="1349"/>
        <v>39369.029000000002</v>
      </c>
      <c r="BO431" s="27">
        <f t="shared" si="1350"/>
        <v>11764</v>
      </c>
      <c r="BP431" s="27">
        <f t="shared" si="1351"/>
        <v>11764</v>
      </c>
      <c r="BQ431" s="27"/>
      <c r="BR431" s="27"/>
      <c r="BS431" s="27">
        <f t="shared" si="1352"/>
        <v>39369.029000000002</v>
      </c>
      <c r="BT431" s="27">
        <f t="shared" si="1353"/>
        <v>11764</v>
      </c>
      <c r="BU431" s="27">
        <f t="shared" si="1354"/>
        <v>11764</v>
      </c>
      <c r="BV431" s="27"/>
      <c r="BW431" s="27"/>
      <c r="BX431" s="27">
        <f t="shared" si="1355"/>
        <v>39369.029000000002</v>
      </c>
      <c r="BY431" s="27">
        <f t="shared" si="1356"/>
        <v>11764</v>
      </c>
      <c r="BZ431" s="27">
        <f t="shared" si="1357"/>
        <v>11764</v>
      </c>
      <c r="CA431" s="27"/>
      <c r="CB431" s="20">
        <v>0</v>
      </c>
      <c r="CC431" s="35"/>
    </row>
    <row r="432" spans="1:87" ht="46.8" hidden="1" x14ac:dyDescent="0.3">
      <c r="A432" s="18" t="s">
        <v>294</v>
      </c>
      <c r="B432" s="19"/>
      <c r="C432" s="18"/>
      <c r="D432" s="18"/>
      <c r="E432" s="34" t="s">
        <v>295</v>
      </c>
      <c r="F432" s="27"/>
      <c r="G432" s="27"/>
      <c r="H432" s="27"/>
      <c r="I432" s="27"/>
      <c r="J432" s="27"/>
      <c r="K432" s="27"/>
      <c r="L432" s="27"/>
      <c r="M432" s="27"/>
      <c r="N432" s="27"/>
      <c r="O432" s="27"/>
      <c r="P432" s="27"/>
      <c r="Q432" s="27"/>
      <c r="R432" s="27"/>
      <c r="S432" s="27"/>
      <c r="T432" s="27"/>
      <c r="U432" s="27"/>
      <c r="V432" s="27"/>
      <c r="W432" s="27"/>
      <c r="X432" s="27"/>
      <c r="Y432" s="27"/>
      <c r="Z432" s="27"/>
      <c r="AA432" s="27"/>
      <c r="AB432" s="27"/>
      <c r="AC432" s="27"/>
      <c r="AD432" s="27"/>
      <c r="AE432" s="27"/>
      <c r="AF432" s="27"/>
      <c r="AG432" s="27"/>
      <c r="AH432" s="27"/>
      <c r="AI432" s="27"/>
      <c r="AJ432" s="27"/>
      <c r="AK432" s="27"/>
      <c r="AL432" s="27"/>
      <c r="AM432" s="27"/>
      <c r="AN432" s="27"/>
      <c r="AO432" s="27"/>
      <c r="AP432" s="27"/>
      <c r="AQ432" s="27"/>
      <c r="AR432" s="27"/>
      <c r="AS432" s="27"/>
      <c r="AT432" s="27"/>
      <c r="AU432" s="27"/>
      <c r="AV432" s="27"/>
      <c r="AW432" s="27"/>
      <c r="AX432" s="27"/>
      <c r="AY432" s="27"/>
      <c r="AZ432" s="27"/>
      <c r="BA432" s="27"/>
      <c r="BB432" s="27"/>
      <c r="BC432" s="27"/>
      <c r="BD432" s="27"/>
      <c r="BE432" s="27">
        <f t="shared" ref="BE432:BE438" si="1363">BE433</f>
        <v>3081.326</v>
      </c>
      <c r="BF432" s="27">
        <f t="shared" ref="BF432:BF438" si="1364">BF433</f>
        <v>0</v>
      </c>
      <c r="BG432" s="27">
        <f t="shared" ref="BG432:BG438" si="1365">BG433</f>
        <v>0</v>
      </c>
      <c r="BH432" s="27">
        <f t="shared" si="1346"/>
        <v>3081.326</v>
      </c>
      <c r="BI432" s="27">
        <f t="shared" si="1347"/>
        <v>0</v>
      </c>
      <c r="BJ432" s="27">
        <f t="shared" si="1348"/>
        <v>0</v>
      </c>
      <c r="BK432" s="27">
        <f t="shared" ref="BK432:BK433" si="1366">BK433</f>
        <v>2455.4</v>
      </c>
      <c r="BL432" s="27">
        <f t="shared" ref="BL432:BL433" si="1367">BL433</f>
        <v>0</v>
      </c>
      <c r="BM432" s="27">
        <f t="shared" ref="BM432:BM433" si="1368">BM433</f>
        <v>0</v>
      </c>
      <c r="BN432" s="27">
        <f t="shared" si="1349"/>
        <v>5536.7260000000006</v>
      </c>
      <c r="BO432" s="27">
        <f t="shared" si="1350"/>
        <v>0</v>
      </c>
      <c r="BP432" s="27">
        <f t="shared" si="1351"/>
        <v>0</v>
      </c>
      <c r="BQ432" s="27">
        <f t="shared" ref="BQ432:BQ433" si="1369">BQ433</f>
        <v>0</v>
      </c>
      <c r="BR432" s="27">
        <f t="shared" ref="BR432:BR433" si="1370">BR433</f>
        <v>0</v>
      </c>
      <c r="BS432" s="27">
        <f t="shared" si="1352"/>
        <v>5536.7260000000006</v>
      </c>
      <c r="BT432" s="27">
        <f t="shared" si="1353"/>
        <v>0</v>
      </c>
      <c r="BU432" s="27">
        <f t="shared" si="1354"/>
        <v>0</v>
      </c>
      <c r="BV432" s="27">
        <f t="shared" ref="BV432:BV433" si="1371">BV433</f>
        <v>0</v>
      </c>
      <c r="BW432" s="27">
        <f t="shared" ref="BW432:BW433" si="1372">BW433</f>
        <v>0</v>
      </c>
      <c r="BX432" s="27">
        <f t="shared" si="1355"/>
        <v>5536.7260000000006</v>
      </c>
      <c r="BY432" s="27">
        <f t="shared" si="1356"/>
        <v>0</v>
      </c>
      <c r="BZ432" s="27">
        <f t="shared" si="1357"/>
        <v>0</v>
      </c>
      <c r="CA432" s="27">
        <f t="shared" ref="CA432:CA433" si="1373">CA433</f>
        <v>0</v>
      </c>
      <c r="CB432" s="20">
        <v>0</v>
      </c>
      <c r="CC432" s="35"/>
    </row>
    <row r="433" spans="1:87" ht="46.8" hidden="1" x14ac:dyDescent="0.3">
      <c r="A433" s="18" t="s">
        <v>294</v>
      </c>
      <c r="B433" s="19">
        <v>600</v>
      </c>
      <c r="C433" s="18"/>
      <c r="D433" s="18"/>
      <c r="E433" s="34" t="s">
        <v>44</v>
      </c>
      <c r="F433" s="27"/>
      <c r="G433" s="27"/>
      <c r="H433" s="27"/>
      <c r="I433" s="27"/>
      <c r="J433" s="27"/>
      <c r="K433" s="27"/>
      <c r="L433" s="27"/>
      <c r="M433" s="27"/>
      <c r="N433" s="27"/>
      <c r="O433" s="27"/>
      <c r="P433" s="27"/>
      <c r="Q433" s="27"/>
      <c r="R433" s="27"/>
      <c r="S433" s="27"/>
      <c r="T433" s="27"/>
      <c r="U433" s="27"/>
      <c r="V433" s="27"/>
      <c r="W433" s="27"/>
      <c r="X433" s="27"/>
      <c r="Y433" s="27"/>
      <c r="Z433" s="27"/>
      <c r="AA433" s="27"/>
      <c r="AB433" s="27"/>
      <c r="AC433" s="27"/>
      <c r="AD433" s="27"/>
      <c r="AE433" s="27"/>
      <c r="AF433" s="27"/>
      <c r="AG433" s="27"/>
      <c r="AH433" s="27"/>
      <c r="AI433" s="27"/>
      <c r="AJ433" s="27"/>
      <c r="AK433" s="27"/>
      <c r="AL433" s="27"/>
      <c r="AM433" s="27"/>
      <c r="AN433" s="27"/>
      <c r="AO433" s="27"/>
      <c r="AP433" s="27"/>
      <c r="AQ433" s="27"/>
      <c r="AR433" s="27"/>
      <c r="AS433" s="27"/>
      <c r="AT433" s="27"/>
      <c r="AU433" s="27"/>
      <c r="AV433" s="27"/>
      <c r="AW433" s="27"/>
      <c r="AX433" s="27"/>
      <c r="AY433" s="27"/>
      <c r="AZ433" s="27"/>
      <c r="BA433" s="27"/>
      <c r="BB433" s="27"/>
      <c r="BC433" s="27"/>
      <c r="BD433" s="27"/>
      <c r="BE433" s="27">
        <f t="shared" si="1363"/>
        <v>3081.326</v>
      </c>
      <c r="BF433" s="27">
        <f t="shared" si="1364"/>
        <v>0</v>
      </c>
      <c r="BG433" s="27">
        <f t="shared" si="1365"/>
        <v>0</v>
      </c>
      <c r="BH433" s="27">
        <f t="shared" si="1346"/>
        <v>3081.326</v>
      </c>
      <c r="BI433" s="27">
        <f t="shared" si="1347"/>
        <v>0</v>
      </c>
      <c r="BJ433" s="27">
        <f t="shared" si="1348"/>
        <v>0</v>
      </c>
      <c r="BK433" s="27">
        <f t="shared" si="1366"/>
        <v>2455.4</v>
      </c>
      <c r="BL433" s="27">
        <f t="shared" si="1367"/>
        <v>0</v>
      </c>
      <c r="BM433" s="27">
        <f t="shared" si="1368"/>
        <v>0</v>
      </c>
      <c r="BN433" s="27">
        <f t="shared" si="1349"/>
        <v>5536.7260000000006</v>
      </c>
      <c r="BO433" s="27">
        <f t="shared" si="1350"/>
        <v>0</v>
      </c>
      <c r="BP433" s="27">
        <f t="shared" si="1351"/>
        <v>0</v>
      </c>
      <c r="BQ433" s="27">
        <f t="shared" si="1369"/>
        <v>0</v>
      </c>
      <c r="BR433" s="27">
        <f t="shared" si="1370"/>
        <v>0</v>
      </c>
      <c r="BS433" s="27">
        <f t="shared" si="1352"/>
        <v>5536.7260000000006</v>
      </c>
      <c r="BT433" s="27">
        <f t="shared" si="1353"/>
        <v>0</v>
      </c>
      <c r="BU433" s="27">
        <f t="shared" si="1354"/>
        <v>0</v>
      </c>
      <c r="BV433" s="27">
        <f t="shared" si="1371"/>
        <v>0</v>
      </c>
      <c r="BW433" s="27">
        <f t="shared" si="1372"/>
        <v>0</v>
      </c>
      <c r="BX433" s="27">
        <f t="shared" si="1355"/>
        <v>5536.7260000000006</v>
      </c>
      <c r="BY433" s="27">
        <f t="shared" si="1356"/>
        <v>0</v>
      </c>
      <c r="BZ433" s="27">
        <f t="shared" si="1357"/>
        <v>0</v>
      </c>
      <c r="CA433" s="27">
        <f t="shared" si="1373"/>
        <v>0</v>
      </c>
      <c r="CB433" s="20">
        <v>0</v>
      </c>
      <c r="CC433" s="35"/>
    </row>
    <row r="434" spans="1:87" hidden="1" x14ac:dyDescent="0.3">
      <c r="A434" s="18" t="s">
        <v>294</v>
      </c>
      <c r="B434" s="19">
        <v>620</v>
      </c>
      <c r="C434" s="18"/>
      <c r="D434" s="18"/>
      <c r="E434" s="34" t="s">
        <v>45</v>
      </c>
      <c r="F434" s="27"/>
      <c r="G434" s="27"/>
      <c r="H434" s="27"/>
      <c r="I434" s="27"/>
      <c r="J434" s="27"/>
      <c r="K434" s="27"/>
      <c r="L434" s="27"/>
      <c r="M434" s="27"/>
      <c r="N434" s="27"/>
      <c r="O434" s="27"/>
      <c r="P434" s="27"/>
      <c r="Q434" s="27"/>
      <c r="R434" s="27"/>
      <c r="S434" s="27"/>
      <c r="T434" s="27"/>
      <c r="U434" s="27"/>
      <c r="V434" s="27"/>
      <c r="W434" s="27"/>
      <c r="X434" s="27"/>
      <c r="Y434" s="27"/>
      <c r="Z434" s="27"/>
      <c r="AA434" s="27"/>
      <c r="AB434" s="27"/>
      <c r="AC434" s="27"/>
      <c r="AD434" s="27"/>
      <c r="AE434" s="27"/>
      <c r="AF434" s="27"/>
      <c r="AG434" s="27"/>
      <c r="AH434" s="27"/>
      <c r="AI434" s="27"/>
      <c r="AJ434" s="27"/>
      <c r="AK434" s="27"/>
      <c r="AL434" s="27"/>
      <c r="AM434" s="27"/>
      <c r="AN434" s="27"/>
      <c r="AO434" s="27"/>
      <c r="AP434" s="27"/>
      <c r="AQ434" s="27"/>
      <c r="AR434" s="27"/>
      <c r="AS434" s="27"/>
      <c r="AT434" s="27"/>
      <c r="AU434" s="27"/>
      <c r="AV434" s="27"/>
      <c r="AW434" s="27"/>
      <c r="AX434" s="27"/>
      <c r="AY434" s="27"/>
      <c r="AZ434" s="27"/>
      <c r="BA434" s="27"/>
      <c r="BB434" s="27"/>
      <c r="BC434" s="27"/>
      <c r="BD434" s="27"/>
      <c r="BE434" s="27">
        <f t="shared" si="1363"/>
        <v>3081.326</v>
      </c>
      <c r="BF434" s="27">
        <f t="shared" si="1364"/>
        <v>0</v>
      </c>
      <c r="BG434" s="27">
        <f t="shared" si="1365"/>
        <v>0</v>
      </c>
      <c r="BH434" s="27">
        <f t="shared" si="1346"/>
        <v>3081.326</v>
      </c>
      <c r="BI434" s="27">
        <f t="shared" si="1347"/>
        <v>0</v>
      </c>
      <c r="BJ434" s="27">
        <f t="shared" si="1348"/>
        <v>0</v>
      </c>
      <c r="BK434" s="27">
        <f>BK435+BK436</f>
        <v>2455.4</v>
      </c>
      <c r="BL434" s="27">
        <f>BL435+BL436</f>
        <v>0</v>
      </c>
      <c r="BM434" s="27">
        <f>BM435+BM436</f>
        <v>0</v>
      </c>
      <c r="BN434" s="27">
        <f t="shared" si="1349"/>
        <v>5536.7260000000006</v>
      </c>
      <c r="BO434" s="27">
        <f t="shared" si="1350"/>
        <v>0</v>
      </c>
      <c r="BP434" s="27">
        <f t="shared" si="1351"/>
        <v>0</v>
      </c>
      <c r="BQ434" s="27">
        <f>BQ435+BQ436</f>
        <v>0</v>
      </c>
      <c r="BR434" s="27">
        <f>BR435+BR436</f>
        <v>0</v>
      </c>
      <c r="BS434" s="27">
        <f t="shared" si="1352"/>
        <v>5536.7260000000006</v>
      </c>
      <c r="BT434" s="27">
        <f t="shared" si="1353"/>
        <v>0</v>
      </c>
      <c r="BU434" s="27">
        <f t="shared" si="1354"/>
        <v>0</v>
      </c>
      <c r="BV434" s="27">
        <f>BV435+BV436</f>
        <v>0</v>
      </c>
      <c r="BW434" s="27">
        <f>BW435+BW436</f>
        <v>0</v>
      </c>
      <c r="BX434" s="27">
        <f t="shared" si="1355"/>
        <v>5536.7260000000006</v>
      </c>
      <c r="BY434" s="27">
        <f t="shared" si="1356"/>
        <v>0</v>
      </c>
      <c r="BZ434" s="27">
        <f t="shared" si="1357"/>
        <v>0</v>
      </c>
      <c r="CA434" s="27">
        <f>CA435+CA436</f>
        <v>0</v>
      </c>
      <c r="CB434" s="20">
        <v>0</v>
      </c>
      <c r="CC434" s="35"/>
    </row>
    <row r="435" spans="1:87" hidden="1" x14ac:dyDescent="0.3">
      <c r="A435" s="18" t="s">
        <v>294</v>
      </c>
      <c r="B435" s="19">
        <v>620</v>
      </c>
      <c r="C435" s="18" t="s">
        <v>275</v>
      </c>
      <c r="D435" s="18" t="s">
        <v>41</v>
      </c>
      <c r="E435" s="34" t="s">
        <v>288</v>
      </c>
      <c r="F435" s="27"/>
      <c r="G435" s="27"/>
      <c r="H435" s="27"/>
      <c r="I435" s="27"/>
      <c r="J435" s="27"/>
      <c r="K435" s="27"/>
      <c r="L435" s="27"/>
      <c r="M435" s="27"/>
      <c r="N435" s="27"/>
      <c r="O435" s="27"/>
      <c r="P435" s="27"/>
      <c r="Q435" s="27"/>
      <c r="R435" s="27"/>
      <c r="S435" s="27"/>
      <c r="T435" s="27"/>
      <c r="U435" s="27"/>
      <c r="V435" s="27"/>
      <c r="W435" s="27"/>
      <c r="X435" s="27"/>
      <c r="Y435" s="27"/>
      <c r="Z435" s="27"/>
      <c r="AA435" s="27"/>
      <c r="AB435" s="27"/>
      <c r="AC435" s="27"/>
      <c r="AD435" s="27"/>
      <c r="AE435" s="27"/>
      <c r="AF435" s="27"/>
      <c r="AG435" s="27"/>
      <c r="AH435" s="27"/>
      <c r="AI435" s="27"/>
      <c r="AJ435" s="27"/>
      <c r="AK435" s="27"/>
      <c r="AL435" s="27"/>
      <c r="AM435" s="27"/>
      <c r="AN435" s="27"/>
      <c r="AO435" s="27"/>
      <c r="AP435" s="27"/>
      <c r="AQ435" s="27"/>
      <c r="AR435" s="27"/>
      <c r="AS435" s="27"/>
      <c r="AT435" s="27"/>
      <c r="AU435" s="27"/>
      <c r="AV435" s="27"/>
      <c r="AW435" s="27"/>
      <c r="AX435" s="27"/>
      <c r="AY435" s="27"/>
      <c r="AZ435" s="27"/>
      <c r="BA435" s="27"/>
      <c r="BB435" s="27"/>
      <c r="BC435" s="27"/>
      <c r="BD435" s="27"/>
      <c r="BE435" s="27">
        <v>3081.326</v>
      </c>
      <c r="BF435" s="27"/>
      <c r="BG435" s="27"/>
      <c r="BH435" s="27">
        <f t="shared" si="1346"/>
        <v>3081.326</v>
      </c>
      <c r="BI435" s="27">
        <f t="shared" si="1347"/>
        <v>0</v>
      </c>
      <c r="BJ435" s="27">
        <f t="shared" si="1348"/>
        <v>0</v>
      </c>
      <c r="BK435" s="27"/>
      <c r="BL435" s="27"/>
      <c r="BM435" s="27"/>
      <c r="BN435" s="27">
        <f t="shared" si="1349"/>
        <v>3081.326</v>
      </c>
      <c r="BO435" s="27">
        <f t="shared" si="1350"/>
        <v>0</v>
      </c>
      <c r="BP435" s="27">
        <f t="shared" si="1351"/>
        <v>0</v>
      </c>
      <c r="BQ435" s="27"/>
      <c r="BR435" s="27"/>
      <c r="BS435" s="27">
        <f t="shared" si="1352"/>
        <v>3081.326</v>
      </c>
      <c r="BT435" s="27">
        <f t="shared" si="1353"/>
        <v>0</v>
      </c>
      <c r="BU435" s="27">
        <f t="shared" si="1354"/>
        <v>0</v>
      </c>
      <c r="BV435" s="27"/>
      <c r="BW435" s="27"/>
      <c r="BX435" s="27">
        <f t="shared" si="1355"/>
        <v>3081.326</v>
      </c>
      <c r="BY435" s="27">
        <f t="shared" si="1356"/>
        <v>0</v>
      </c>
      <c r="BZ435" s="27">
        <f t="shared" si="1357"/>
        <v>0</v>
      </c>
      <c r="CA435" s="27"/>
      <c r="CB435" s="20">
        <v>0</v>
      </c>
      <c r="CC435" s="35"/>
    </row>
    <row r="436" spans="1:87" hidden="1" x14ac:dyDescent="0.3">
      <c r="A436" s="18" t="s">
        <v>294</v>
      </c>
      <c r="B436" s="19">
        <v>620</v>
      </c>
      <c r="C436" s="18" t="s">
        <v>275</v>
      </c>
      <c r="D436" s="18" t="s">
        <v>66</v>
      </c>
      <c r="E436" s="34" t="s">
        <v>276</v>
      </c>
      <c r="F436" s="27"/>
      <c r="G436" s="27"/>
      <c r="H436" s="27"/>
      <c r="I436" s="27"/>
      <c r="J436" s="27"/>
      <c r="K436" s="27"/>
      <c r="L436" s="27"/>
      <c r="M436" s="27"/>
      <c r="N436" s="27"/>
      <c r="O436" s="27"/>
      <c r="P436" s="27"/>
      <c r="Q436" s="27"/>
      <c r="R436" s="27"/>
      <c r="S436" s="27"/>
      <c r="T436" s="27"/>
      <c r="U436" s="27"/>
      <c r="V436" s="27"/>
      <c r="W436" s="27"/>
      <c r="X436" s="27"/>
      <c r="Y436" s="27"/>
      <c r="Z436" s="27"/>
      <c r="AA436" s="27"/>
      <c r="AB436" s="27"/>
      <c r="AC436" s="27"/>
      <c r="AD436" s="27"/>
      <c r="AE436" s="27"/>
      <c r="AF436" s="27"/>
      <c r="AG436" s="27"/>
      <c r="AH436" s="27"/>
      <c r="AI436" s="27"/>
      <c r="AJ436" s="27"/>
      <c r="AK436" s="27"/>
      <c r="AL436" s="27"/>
      <c r="AM436" s="27"/>
      <c r="AN436" s="27"/>
      <c r="AO436" s="27"/>
      <c r="AP436" s="27"/>
      <c r="AQ436" s="27"/>
      <c r="AR436" s="27"/>
      <c r="AS436" s="27"/>
      <c r="AT436" s="27"/>
      <c r="AU436" s="27"/>
      <c r="AV436" s="27"/>
      <c r="AW436" s="27"/>
      <c r="AX436" s="27"/>
      <c r="AY436" s="27"/>
      <c r="AZ436" s="27"/>
      <c r="BA436" s="27"/>
      <c r="BB436" s="27"/>
      <c r="BC436" s="27"/>
      <c r="BD436" s="27"/>
      <c r="BE436" s="27"/>
      <c r="BF436" s="27"/>
      <c r="BG436" s="27"/>
      <c r="BH436" s="27"/>
      <c r="BI436" s="27"/>
      <c r="BJ436" s="27"/>
      <c r="BK436" s="27">
        <v>2455.4</v>
      </c>
      <c r="BL436" s="27"/>
      <c r="BM436" s="27"/>
      <c r="BN436" s="27">
        <f t="shared" si="1349"/>
        <v>2455.4</v>
      </c>
      <c r="BO436" s="27">
        <f t="shared" si="1350"/>
        <v>0</v>
      </c>
      <c r="BP436" s="27">
        <f t="shared" si="1351"/>
        <v>0</v>
      </c>
      <c r="BQ436" s="27"/>
      <c r="BR436" s="27"/>
      <c r="BS436" s="27">
        <f t="shared" si="1352"/>
        <v>2455.4</v>
      </c>
      <c r="BT436" s="27">
        <f t="shared" si="1353"/>
        <v>0</v>
      </c>
      <c r="BU436" s="27">
        <f t="shared" si="1354"/>
        <v>0</v>
      </c>
      <c r="BV436" s="27"/>
      <c r="BW436" s="27"/>
      <c r="BX436" s="27">
        <f t="shared" si="1355"/>
        <v>2455.4</v>
      </c>
      <c r="BY436" s="27">
        <f t="shared" si="1356"/>
        <v>0</v>
      </c>
      <c r="BZ436" s="27">
        <f t="shared" si="1357"/>
        <v>0</v>
      </c>
      <c r="CA436" s="27"/>
      <c r="CB436" s="20">
        <v>0</v>
      </c>
      <c r="CC436" s="35"/>
    </row>
    <row r="437" spans="1:87" ht="46.8" hidden="1" x14ac:dyDescent="0.3">
      <c r="A437" s="36" t="s">
        <v>296</v>
      </c>
      <c r="B437" s="36"/>
      <c r="C437" s="34"/>
      <c r="D437" s="18"/>
      <c r="E437" s="34" t="s">
        <v>297</v>
      </c>
      <c r="F437" s="27"/>
      <c r="G437" s="27"/>
      <c r="H437" s="27"/>
      <c r="I437" s="27">
        <f t="shared" ref="I437:I438" si="1374">I438</f>
        <v>7464</v>
      </c>
      <c r="J437" s="27">
        <f t="shared" ref="J437:J438" si="1375">J438</f>
        <v>0</v>
      </c>
      <c r="K437" s="27">
        <f t="shared" ref="K437:K438" si="1376">K438</f>
        <v>0</v>
      </c>
      <c r="L437" s="27">
        <f t="shared" si="1322"/>
        <v>7464</v>
      </c>
      <c r="M437" s="27">
        <f t="shared" si="1323"/>
        <v>0</v>
      </c>
      <c r="N437" s="27">
        <f t="shared" si="1324"/>
        <v>0</v>
      </c>
      <c r="O437" s="27">
        <f t="shared" ref="O437:O438" si="1377">O438</f>
        <v>0</v>
      </c>
      <c r="P437" s="27">
        <f t="shared" ref="P437:P438" si="1378">P438</f>
        <v>0</v>
      </c>
      <c r="Q437" s="27">
        <f t="shared" ref="Q437:Q438" si="1379">Q438</f>
        <v>0</v>
      </c>
      <c r="R437" s="27">
        <f t="shared" si="1325"/>
        <v>7464</v>
      </c>
      <c r="S437" s="27">
        <f t="shared" si="1326"/>
        <v>0</v>
      </c>
      <c r="T437" s="27">
        <f t="shared" si="1327"/>
        <v>0</v>
      </c>
      <c r="U437" s="27">
        <f t="shared" ref="U437:U438" si="1380">U438</f>
        <v>0</v>
      </c>
      <c r="V437" s="27">
        <f t="shared" ref="V437:V438" si="1381">V438</f>
        <v>0</v>
      </c>
      <c r="W437" s="27">
        <f t="shared" ref="W437:W438" si="1382">W438</f>
        <v>0</v>
      </c>
      <c r="X437" s="27">
        <f t="shared" si="1328"/>
        <v>7464</v>
      </c>
      <c r="Y437" s="27">
        <f t="shared" si="1329"/>
        <v>0</v>
      </c>
      <c r="Z437" s="27">
        <f t="shared" si="1330"/>
        <v>0</v>
      </c>
      <c r="AA437" s="27">
        <f t="shared" ref="AA437:AA438" si="1383">AA438</f>
        <v>0</v>
      </c>
      <c r="AB437" s="27">
        <f t="shared" ref="AB437:AB438" si="1384">AB438</f>
        <v>0</v>
      </c>
      <c r="AC437" s="27">
        <f t="shared" ref="AC437:AC438" si="1385">AC438</f>
        <v>0</v>
      </c>
      <c r="AD437" s="27">
        <f t="shared" si="1331"/>
        <v>7464</v>
      </c>
      <c r="AE437" s="27">
        <f t="shared" si="1332"/>
        <v>0</v>
      </c>
      <c r="AF437" s="27">
        <f t="shared" si="1333"/>
        <v>0</v>
      </c>
      <c r="AG437" s="27">
        <f t="shared" ref="AG437:AG438" si="1386">AG438</f>
        <v>0</v>
      </c>
      <c r="AH437" s="27">
        <f t="shared" ref="AH437:AH438" si="1387">AH438</f>
        <v>0</v>
      </c>
      <c r="AI437" s="27">
        <f t="shared" ref="AI437:AI438" si="1388">AI438</f>
        <v>0</v>
      </c>
      <c r="AJ437" s="27">
        <f t="shared" si="1334"/>
        <v>7464</v>
      </c>
      <c r="AK437" s="27">
        <f t="shared" si="1335"/>
        <v>0</v>
      </c>
      <c r="AL437" s="27">
        <f t="shared" si="1336"/>
        <v>0</v>
      </c>
      <c r="AM437" s="27">
        <f t="shared" ref="AM437:AM438" si="1389">AM438</f>
        <v>0</v>
      </c>
      <c r="AN437" s="27">
        <f t="shared" ref="AN437:AN438" si="1390">AN438</f>
        <v>0</v>
      </c>
      <c r="AO437" s="27">
        <f t="shared" ref="AO437:AO438" si="1391">AO438</f>
        <v>0</v>
      </c>
      <c r="AP437" s="27">
        <f t="shared" si="1337"/>
        <v>7464</v>
      </c>
      <c r="AQ437" s="27">
        <f t="shared" si="1338"/>
        <v>0</v>
      </c>
      <c r="AR437" s="27">
        <f t="shared" si="1339"/>
        <v>0</v>
      </c>
      <c r="AS437" s="27">
        <f t="shared" ref="AS437:AS438" si="1392">AS438</f>
        <v>0</v>
      </c>
      <c r="AT437" s="27">
        <f t="shared" ref="AT437:AT438" si="1393">AT438</f>
        <v>0</v>
      </c>
      <c r="AU437" s="27">
        <f t="shared" ref="AU437:AU438" si="1394">AU438</f>
        <v>0</v>
      </c>
      <c r="AV437" s="27">
        <f t="shared" si="1340"/>
        <v>7464</v>
      </c>
      <c r="AW437" s="27">
        <f t="shared" si="1341"/>
        <v>0</v>
      </c>
      <c r="AX437" s="27">
        <f t="shared" si="1342"/>
        <v>0</v>
      </c>
      <c r="AY437" s="27">
        <f t="shared" ref="AY437:AY438" si="1395">AY438</f>
        <v>0</v>
      </c>
      <c r="AZ437" s="27">
        <f t="shared" ref="AZ437:AZ438" si="1396">AZ438</f>
        <v>0</v>
      </c>
      <c r="BA437" s="27">
        <f t="shared" ref="BA437:BA438" si="1397">BA438</f>
        <v>0</v>
      </c>
      <c r="BB437" s="27">
        <f t="shared" si="1343"/>
        <v>7464</v>
      </c>
      <c r="BC437" s="27">
        <f t="shared" si="1344"/>
        <v>0</v>
      </c>
      <c r="BD437" s="27">
        <f t="shared" si="1345"/>
        <v>0</v>
      </c>
      <c r="BE437" s="27">
        <f t="shared" si="1363"/>
        <v>0</v>
      </c>
      <c r="BF437" s="27">
        <f t="shared" si="1364"/>
        <v>0</v>
      </c>
      <c r="BG437" s="27">
        <f t="shared" si="1365"/>
        <v>0</v>
      </c>
      <c r="BH437" s="27">
        <f t="shared" si="1346"/>
        <v>7464</v>
      </c>
      <c r="BI437" s="27">
        <f t="shared" si="1347"/>
        <v>0</v>
      </c>
      <c r="BJ437" s="27">
        <f t="shared" si="1348"/>
        <v>0</v>
      </c>
      <c r="BK437" s="27">
        <f t="shared" ref="BK437:BK438" si="1398">BK438</f>
        <v>0</v>
      </c>
      <c r="BL437" s="27">
        <f t="shared" ref="BL437:BL438" si="1399">BL438</f>
        <v>0</v>
      </c>
      <c r="BM437" s="27">
        <f t="shared" ref="BM437:BM438" si="1400">BM438</f>
        <v>0</v>
      </c>
      <c r="BN437" s="27">
        <f t="shared" si="1349"/>
        <v>7464</v>
      </c>
      <c r="BO437" s="27">
        <f t="shared" si="1350"/>
        <v>0</v>
      </c>
      <c r="BP437" s="27">
        <f t="shared" si="1351"/>
        <v>0</v>
      </c>
      <c r="BQ437" s="27">
        <f t="shared" ref="BQ437:BQ438" si="1401">BQ438</f>
        <v>0</v>
      </c>
      <c r="BR437" s="27">
        <f t="shared" ref="BR437:BR438" si="1402">BR438</f>
        <v>0</v>
      </c>
      <c r="BS437" s="27">
        <f t="shared" si="1352"/>
        <v>7464</v>
      </c>
      <c r="BT437" s="27">
        <f t="shared" si="1353"/>
        <v>0</v>
      </c>
      <c r="BU437" s="27">
        <f t="shared" si="1354"/>
        <v>0</v>
      </c>
      <c r="BV437" s="27">
        <f t="shared" ref="BV437:BV438" si="1403">BV438</f>
        <v>0</v>
      </c>
      <c r="BW437" s="27">
        <f t="shared" ref="BW437:BW438" si="1404">BW438</f>
        <v>0</v>
      </c>
      <c r="BX437" s="27">
        <f t="shared" si="1355"/>
        <v>7464</v>
      </c>
      <c r="BY437" s="27">
        <f t="shared" si="1356"/>
        <v>0</v>
      </c>
      <c r="BZ437" s="27">
        <f t="shared" si="1357"/>
        <v>0</v>
      </c>
      <c r="CA437" s="27">
        <f t="shared" ref="CA437:CA438" si="1405">CA438</f>
        <v>0</v>
      </c>
      <c r="CB437" s="20">
        <v>0</v>
      </c>
      <c r="CC437" s="35"/>
    </row>
    <row r="438" spans="1:87" ht="46.8" hidden="1" x14ac:dyDescent="0.3">
      <c r="A438" s="36" t="s">
        <v>296</v>
      </c>
      <c r="B438" s="19">
        <v>600</v>
      </c>
      <c r="C438" s="18"/>
      <c r="D438" s="18"/>
      <c r="E438" s="34" t="s">
        <v>44</v>
      </c>
      <c r="F438" s="27"/>
      <c r="G438" s="27"/>
      <c r="H438" s="27"/>
      <c r="I438" s="27">
        <f t="shared" si="1374"/>
        <v>7464</v>
      </c>
      <c r="J438" s="27">
        <f t="shared" si="1375"/>
        <v>0</v>
      </c>
      <c r="K438" s="27">
        <f t="shared" si="1376"/>
        <v>0</v>
      </c>
      <c r="L438" s="27">
        <f t="shared" si="1322"/>
        <v>7464</v>
      </c>
      <c r="M438" s="27">
        <f t="shared" si="1323"/>
        <v>0</v>
      </c>
      <c r="N438" s="27">
        <f t="shared" si="1324"/>
        <v>0</v>
      </c>
      <c r="O438" s="27">
        <f t="shared" si="1377"/>
        <v>0</v>
      </c>
      <c r="P438" s="27">
        <f t="shared" si="1378"/>
        <v>0</v>
      </c>
      <c r="Q438" s="27">
        <f t="shared" si="1379"/>
        <v>0</v>
      </c>
      <c r="R438" s="27">
        <f t="shared" si="1325"/>
        <v>7464</v>
      </c>
      <c r="S438" s="27">
        <f t="shared" si="1326"/>
        <v>0</v>
      </c>
      <c r="T438" s="27">
        <f t="shared" si="1327"/>
        <v>0</v>
      </c>
      <c r="U438" s="27">
        <f t="shared" si="1380"/>
        <v>0</v>
      </c>
      <c r="V438" s="27">
        <f t="shared" si="1381"/>
        <v>0</v>
      </c>
      <c r="W438" s="27">
        <f t="shared" si="1382"/>
        <v>0</v>
      </c>
      <c r="X438" s="27">
        <f t="shared" si="1328"/>
        <v>7464</v>
      </c>
      <c r="Y438" s="27">
        <f t="shared" si="1329"/>
        <v>0</v>
      </c>
      <c r="Z438" s="27">
        <f t="shared" si="1330"/>
        <v>0</v>
      </c>
      <c r="AA438" s="27">
        <f t="shared" si="1383"/>
        <v>0</v>
      </c>
      <c r="AB438" s="27">
        <f t="shared" si="1384"/>
        <v>0</v>
      </c>
      <c r="AC438" s="27">
        <f t="shared" si="1385"/>
        <v>0</v>
      </c>
      <c r="AD438" s="27">
        <f t="shared" si="1331"/>
        <v>7464</v>
      </c>
      <c r="AE438" s="27">
        <f t="shared" si="1332"/>
        <v>0</v>
      </c>
      <c r="AF438" s="27">
        <f t="shared" si="1333"/>
        <v>0</v>
      </c>
      <c r="AG438" s="27">
        <f t="shared" si="1386"/>
        <v>0</v>
      </c>
      <c r="AH438" s="27">
        <f t="shared" si="1387"/>
        <v>0</v>
      </c>
      <c r="AI438" s="27">
        <f t="shared" si="1388"/>
        <v>0</v>
      </c>
      <c r="AJ438" s="27">
        <f t="shared" si="1334"/>
        <v>7464</v>
      </c>
      <c r="AK438" s="27">
        <f t="shared" si="1335"/>
        <v>0</v>
      </c>
      <c r="AL438" s="27">
        <f t="shared" si="1336"/>
        <v>0</v>
      </c>
      <c r="AM438" s="27">
        <f t="shared" si="1389"/>
        <v>0</v>
      </c>
      <c r="AN438" s="27">
        <f t="shared" si="1390"/>
        <v>0</v>
      </c>
      <c r="AO438" s="27">
        <f t="shared" si="1391"/>
        <v>0</v>
      </c>
      <c r="AP438" s="27">
        <f t="shared" si="1337"/>
        <v>7464</v>
      </c>
      <c r="AQ438" s="27">
        <f t="shared" si="1338"/>
        <v>0</v>
      </c>
      <c r="AR438" s="27">
        <f t="shared" si="1339"/>
        <v>0</v>
      </c>
      <c r="AS438" s="27">
        <f t="shared" si="1392"/>
        <v>0</v>
      </c>
      <c r="AT438" s="27">
        <f t="shared" si="1393"/>
        <v>0</v>
      </c>
      <c r="AU438" s="27">
        <f t="shared" si="1394"/>
        <v>0</v>
      </c>
      <c r="AV438" s="27">
        <f t="shared" si="1340"/>
        <v>7464</v>
      </c>
      <c r="AW438" s="27">
        <f t="shared" si="1341"/>
        <v>0</v>
      </c>
      <c r="AX438" s="27">
        <f t="shared" si="1342"/>
        <v>0</v>
      </c>
      <c r="AY438" s="27">
        <f t="shared" si="1395"/>
        <v>0</v>
      </c>
      <c r="AZ438" s="27">
        <f t="shared" si="1396"/>
        <v>0</v>
      </c>
      <c r="BA438" s="27">
        <f t="shared" si="1397"/>
        <v>0</v>
      </c>
      <c r="BB438" s="27">
        <f t="shared" si="1343"/>
        <v>7464</v>
      </c>
      <c r="BC438" s="27">
        <f t="shared" si="1344"/>
        <v>0</v>
      </c>
      <c r="BD438" s="27">
        <f t="shared" si="1345"/>
        <v>0</v>
      </c>
      <c r="BE438" s="27">
        <f t="shared" si="1363"/>
        <v>0</v>
      </c>
      <c r="BF438" s="27">
        <f t="shared" si="1364"/>
        <v>0</v>
      </c>
      <c r="BG438" s="27">
        <f t="shared" si="1365"/>
        <v>0</v>
      </c>
      <c r="BH438" s="27">
        <f t="shared" si="1346"/>
        <v>7464</v>
      </c>
      <c r="BI438" s="27">
        <f t="shared" si="1347"/>
        <v>0</v>
      </c>
      <c r="BJ438" s="27">
        <f t="shared" si="1348"/>
        <v>0</v>
      </c>
      <c r="BK438" s="27">
        <f t="shared" si="1398"/>
        <v>0</v>
      </c>
      <c r="BL438" s="27">
        <f t="shared" si="1399"/>
        <v>0</v>
      </c>
      <c r="BM438" s="27">
        <f t="shared" si="1400"/>
        <v>0</v>
      </c>
      <c r="BN438" s="27">
        <f t="shared" si="1349"/>
        <v>7464</v>
      </c>
      <c r="BO438" s="27">
        <f t="shared" si="1350"/>
        <v>0</v>
      </c>
      <c r="BP438" s="27">
        <f t="shared" si="1351"/>
        <v>0</v>
      </c>
      <c r="BQ438" s="27">
        <f t="shared" si="1401"/>
        <v>0</v>
      </c>
      <c r="BR438" s="27">
        <f t="shared" si="1402"/>
        <v>0</v>
      </c>
      <c r="BS438" s="27">
        <f t="shared" si="1352"/>
        <v>7464</v>
      </c>
      <c r="BT438" s="27">
        <f t="shared" si="1353"/>
        <v>0</v>
      </c>
      <c r="BU438" s="27">
        <f t="shared" si="1354"/>
        <v>0</v>
      </c>
      <c r="BV438" s="27">
        <f t="shared" si="1403"/>
        <v>0</v>
      </c>
      <c r="BW438" s="27">
        <f t="shared" si="1404"/>
        <v>0</v>
      </c>
      <c r="BX438" s="27">
        <f t="shared" si="1355"/>
        <v>7464</v>
      </c>
      <c r="BY438" s="27">
        <f t="shared" si="1356"/>
        <v>0</v>
      </c>
      <c r="BZ438" s="27">
        <f t="shared" si="1357"/>
        <v>0</v>
      </c>
      <c r="CA438" s="27">
        <f t="shared" si="1405"/>
        <v>0</v>
      </c>
      <c r="CB438" s="20">
        <v>0</v>
      </c>
      <c r="CC438" s="35"/>
    </row>
    <row r="439" spans="1:87" hidden="1" x14ac:dyDescent="0.3">
      <c r="A439" s="36" t="s">
        <v>296</v>
      </c>
      <c r="B439" s="19">
        <v>620</v>
      </c>
      <c r="C439" s="18"/>
      <c r="D439" s="18"/>
      <c r="E439" s="34" t="s">
        <v>45</v>
      </c>
      <c r="F439" s="27"/>
      <c r="G439" s="27"/>
      <c r="H439" s="27"/>
      <c r="I439" s="27">
        <f>I440+I441</f>
        <v>7464</v>
      </c>
      <c r="J439" s="27">
        <f>J440+J441</f>
        <v>0</v>
      </c>
      <c r="K439" s="27">
        <f>K440+K441</f>
        <v>0</v>
      </c>
      <c r="L439" s="27">
        <f t="shared" si="1322"/>
        <v>7464</v>
      </c>
      <c r="M439" s="27">
        <f t="shared" si="1323"/>
        <v>0</v>
      </c>
      <c r="N439" s="27">
        <f t="shared" si="1324"/>
        <v>0</v>
      </c>
      <c r="O439" s="27">
        <f>O440+O441</f>
        <v>0</v>
      </c>
      <c r="P439" s="27">
        <f>P440+P441</f>
        <v>0</v>
      </c>
      <c r="Q439" s="27">
        <f>Q440+Q441</f>
        <v>0</v>
      </c>
      <c r="R439" s="27">
        <f t="shared" si="1325"/>
        <v>7464</v>
      </c>
      <c r="S439" s="27">
        <f t="shared" si="1326"/>
        <v>0</v>
      </c>
      <c r="T439" s="27">
        <f t="shared" si="1327"/>
        <v>0</v>
      </c>
      <c r="U439" s="27">
        <f>U440+U441</f>
        <v>0</v>
      </c>
      <c r="V439" s="27">
        <f>V440+V441</f>
        <v>0</v>
      </c>
      <c r="W439" s="27">
        <f>W440+W441</f>
        <v>0</v>
      </c>
      <c r="X439" s="27">
        <f t="shared" si="1328"/>
        <v>7464</v>
      </c>
      <c r="Y439" s="27">
        <f t="shared" si="1329"/>
        <v>0</v>
      </c>
      <c r="Z439" s="27">
        <f t="shared" si="1330"/>
        <v>0</v>
      </c>
      <c r="AA439" s="27">
        <f>AA440+AA441</f>
        <v>0</v>
      </c>
      <c r="AB439" s="27">
        <f>AB440+AB441</f>
        <v>0</v>
      </c>
      <c r="AC439" s="27">
        <f>AC440+AC441</f>
        <v>0</v>
      </c>
      <c r="AD439" s="27">
        <f t="shared" si="1331"/>
        <v>7464</v>
      </c>
      <c r="AE439" s="27">
        <f t="shared" si="1332"/>
        <v>0</v>
      </c>
      <c r="AF439" s="27">
        <f t="shared" si="1333"/>
        <v>0</v>
      </c>
      <c r="AG439" s="27">
        <f>AG440+AG441</f>
        <v>0</v>
      </c>
      <c r="AH439" s="27">
        <f>AH440+AH441</f>
        <v>0</v>
      </c>
      <c r="AI439" s="27">
        <f>AI440+AI441</f>
        <v>0</v>
      </c>
      <c r="AJ439" s="27">
        <f t="shared" si="1334"/>
        <v>7464</v>
      </c>
      <c r="AK439" s="27">
        <f t="shared" si="1335"/>
        <v>0</v>
      </c>
      <c r="AL439" s="27">
        <f t="shared" si="1336"/>
        <v>0</v>
      </c>
      <c r="AM439" s="27">
        <f>AM440+AM441</f>
        <v>0</v>
      </c>
      <c r="AN439" s="27">
        <f>AN440+AN441</f>
        <v>0</v>
      </c>
      <c r="AO439" s="27">
        <f>AO440+AO441</f>
        <v>0</v>
      </c>
      <c r="AP439" s="27">
        <f t="shared" si="1337"/>
        <v>7464</v>
      </c>
      <c r="AQ439" s="27">
        <f t="shared" si="1338"/>
        <v>0</v>
      </c>
      <c r="AR439" s="27">
        <f t="shared" si="1339"/>
        <v>0</v>
      </c>
      <c r="AS439" s="27">
        <f>AS440+AS441</f>
        <v>0</v>
      </c>
      <c r="AT439" s="27">
        <f>AT440+AT441</f>
        <v>0</v>
      </c>
      <c r="AU439" s="27">
        <f>AU440+AU441</f>
        <v>0</v>
      </c>
      <c r="AV439" s="27">
        <f t="shared" si="1340"/>
        <v>7464</v>
      </c>
      <c r="AW439" s="27">
        <f t="shared" si="1341"/>
        <v>0</v>
      </c>
      <c r="AX439" s="27">
        <f t="shared" si="1342"/>
        <v>0</v>
      </c>
      <c r="AY439" s="27">
        <f>AY440+AY441</f>
        <v>0</v>
      </c>
      <c r="AZ439" s="27">
        <f>AZ440+AZ441</f>
        <v>0</v>
      </c>
      <c r="BA439" s="27">
        <f>BA440+BA441</f>
        <v>0</v>
      </c>
      <c r="BB439" s="27">
        <f t="shared" si="1343"/>
        <v>7464</v>
      </c>
      <c r="BC439" s="27">
        <f t="shared" si="1344"/>
        <v>0</v>
      </c>
      <c r="BD439" s="27">
        <f t="shared" si="1345"/>
        <v>0</v>
      </c>
      <c r="BE439" s="27">
        <f>BE440+BE441</f>
        <v>0</v>
      </c>
      <c r="BF439" s="27">
        <f>BF440+BF441</f>
        <v>0</v>
      </c>
      <c r="BG439" s="27">
        <f>BG440+BG441</f>
        <v>0</v>
      </c>
      <c r="BH439" s="27">
        <f t="shared" si="1346"/>
        <v>7464</v>
      </c>
      <c r="BI439" s="27">
        <f t="shared" si="1347"/>
        <v>0</v>
      </c>
      <c r="BJ439" s="27">
        <f t="shared" si="1348"/>
        <v>0</v>
      </c>
      <c r="BK439" s="27">
        <f>BK440+BK441</f>
        <v>0</v>
      </c>
      <c r="BL439" s="27">
        <f>BL440+BL441</f>
        <v>0</v>
      </c>
      <c r="BM439" s="27">
        <f>BM440+BM441</f>
        <v>0</v>
      </c>
      <c r="BN439" s="27">
        <f t="shared" si="1349"/>
        <v>7464</v>
      </c>
      <c r="BO439" s="27">
        <f t="shared" si="1350"/>
        <v>0</v>
      </c>
      <c r="BP439" s="27">
        <f t="shared" si="1351"/>
        <v>0</v>
      </c>
      <c r="BQ439" s="27">
        <f>BQ440+BQ441</f>
        <v>0</v>
      </c>
      <c r="BR439" s="27">
        <f>BR440+BR441</f>
        <v>0</v>
      </c>
      <c r="BS439" s="27">
        <f t="shared" si="1352"/>
        <v>7464</v>
      </c>
      <c r="BT439" s="27">
        <f t="shared" si="1353"/>
        <v>0</v>
      </c>
      <c r="BU439" s="27">
        <f t="shared" si="1354"/>
        <v>0</v>
      </c>
      <c r="BV439" s="27">
        <f>BV440+BV441</f>
        <v>0</v>
      </c>
      <c r="BW439" s="27">
        <f>BW440+BW441</f>
        <v>0</v>
      </c>
      <c r="BX439" s="27">
        <f t="shared" si="1355"/>
        <v>7464</v>
      </c>
      <c r="BY439" s="27">
        <f t="shared" si="1356"/>
        <v>0</v>
      </c>
      <c r="BZ439" s="27">
        <f t="shared" si="1357"/>
        <v>0</v>
      </c>
      <c r="CA439" s="27">
        <f>CA440+CA441</f>
        <v>0</v>
      </c>
      <c r="CB439" s="20">
        <v>0</v>
      </c>
      <c r="CC439" s="35"/>
    </row>
    <row r="440" spans="1:87" hidden="1" x14ac:dyDescent="0.3">
      <c r="A440" s="36" t="s">
        <v>296</v>
      </c>
      <c r="B440" s="19">
        <v>620</v>
      </c>
      <c r="C440" s="18" t="s">
        <v>275</v>
      </c>
      <c r="D440" s="18" t="s">
        <v>41</v>
      </c>
      <c r="E440" s="34" t="s">
        <v>288</v>
      </c>
      <c r="F440" s="27"/>
      <c r="G440" s="27"/>
      <c r="H440" s="27"/>
      <c r="I440" s="27">
        <v>3732</v>
      </c>
      <c r="J440" s="27"/>
      <c r="K440" s="27"/>
      <c r="L440" s="27">
        <f t="shared" si="1322"/>
        <v>3732</v>
      </c>
      <c r="M440" s="27">
        <f t="shared" si="1323"/>
        <v>0</v>
      </c>
      <c r="N440" s="27">
        <f t="shared" si="1324"/>
        <v>0</v>
      </c>
      <c r="O440" s="27"/>
      <c r="P440" s="27"/>
      <c r="Q440" s="27"/>
      <c r="R440" s="27">
        <f t="shared" si="1325"/>
        <v>3732</v>
      </c>
      <c r="S440" s="27">
        <f t="shared" si="1326"/>
        <v>0</v>
      </c>
      <c r="T440" s="27">
        <f t="shared" si="1327"/>
        <v>0</v>
      </c>
      <c r="U440" s="27"/>
      <c r="V440" s="27"/>
      <c r="W440" s="27"/>
      <c r="X440" s="27">
        <f t="shared" si="1328"/>
        <v>3732</v>
      </c>
      <c r="Y440" s="27">
        <f t="shared" si="1329"/>
        <v>0</v>
      </c>
      <c r="Z440" s="27">
        <f t="shared" si="1330"/>
        <v>0</v>
      </c>
      <c r="AA440" s="27"/>
      <c r="AB440" s="27"/>
      <c r="AC440" s="27"/>
      <c r="AD440" s="27">
        <f t="shared" si="1331"/>
        <v>3732</v>
      </c>
      <c r="AE440" s="27">
        <f t="shared" si="1332"/>
        <v>0</v>
      </c>
      <c r="AF440" s="27">
        <f t="shared" si="1333"/>
        <v>0</v>
      </c>
      <c r="AG440" s="27"/>
      <c r="AH440" s="27"/>
      <c r="AI440" s="27"/>
      <c r="AJ440" s="27">
        <f t="shared" si="1334"/>
        <v>3732</v>
      </c>
      <c r="AK440" s="27">
        <f t="shared" si="1335"/>
        <v>0</v>
      </c>
      <c r="AL440" s="27">
        <f t="shared" si="1336"/>
        <v>0</v>
      </c>
      <c r="AM440" s="27"/>
      <c r="AN440" s="27"/>
      <c r="AO440" s="27"/>
      <c r="AP440" s="27">
        <f t="shared" si="1337"/>
        <v>3732</v>
      </c>
      <c r="AQ440" s="27">
        <f t="shared" si="1338"/>
        <v>0</v>
      </c>
      <c r="AR440" s="27">
        <f t="shared" si="1339"/>
        <v>0</v>
      </c>
      <c r="AS440" s="27"/>
      <c r="AT440" s="27"/>
      <c r="AU440" s="27"/>
      <c r="AV440" s="27">
        <f t="shared" si="1340"/>
        <v>3732</v>
      </c>
      <c r="AW440" s="27">
        <f t="shared" si="1341"/>
        <v>0</v>
      </c>
      <c r="AX440" s="27">
        <f t="shared" si="1342"/>
        <v>0</v>
      </c>
      <c r="AY440" s="27"/>
      <c r="AZ440" s="27"/>
      <c r="BA440" s="27"/>
      <c r="BB440" s="27">
        <f t="shared" si="1343"/>
        <v>3732</v>
      </c>
      <c r="BC440" s="27">
        <f t="shared" si="1344"/>
        <v>0</v>
      </c>
      <c r="BD440" s="27">
        <f t="shared" si="1345"/>
        <v>0</v>
      </c>
      <c r="BE440" s="27"/>
      <c r="BF440" s="27"/>
      <c r="BG440" s="27"/>
      <c r="BH440" s="27">
        <f t="shared" si="1346"/>
        <v>3732</v>
      </c>
      <c r="BI440" s="27">
        <f t="shared" si="1347"/>
        <v>0</v>
      </c>
      <c r="BJ440" s="27">
        <f t="shared" si="1348"/>
        <v>0</v>
      </c>
      <c r="BK440" s="27"/>
      <c r="BL440" s="27"/>
      <c r="BM440" s="27"/>
      <c r="BN440" s="27">
        <f t="shared" si="1349"/>
        <v>3732</v>
      </c>
      <c r="BO440" s="27">
        <f t="shared" si="1350"/>
        <v>0</v>
      </c>
      <c r="BP440" s="27">
        <f t="shared" si="1351"/>
        <v>0</v>
      </c>
      <c r="BQ440" s="27"/>
      <c r="BR440" s="27"/>
      <c r="BS440" s="27">
        <f t="shared" si="1352"/>
        <v>3732</v>
      </c>
      <c r="BT440" s="27">
        <f t="shared" si="1353"/>
        <v>0</v>
      </c>
      <c r="BU440" s="27">
        <f t="shared" si="1354"/>
        <v>0</v>
      </c>
      <c r="BV440" s="27"/>
      <c r="BW440" s="27"/>
      <c r="BX440" s="27">
        <f t="shared" si="1355"/>
        <v>3732</v>
      </c>
      <c r="BY440" s="27">
        <f t="shared" si="1356"/>
        <v>0</v>
      </c>
      <c r="BZ440" s="27">
        <f t="shared" si="1357"/>
        <v>0</v>
      </c>
      <c r="CA440" s="27"/>
      <c r="CB440" s="20">
        <v>0</v>
      </c>
      <c r="CC440" s="35">
        <v>142</v>
      </c>
    </row>
    <row r="441" spans="1:87" hidden="1" x14ac:dyDescent="0.3">
      <c r="A441" s="36" t="s">
        <v>296</v>
      </c>
      <c r="B441" s="19">
        <v>620</v>
      </c>
      <c r="C441" s="18" t="s">
        <v>275</v>
      </c>
      <c r="D441" s="18" t="s">
        <v>66</v>
      </c>
      <c r="E441" s="34" t="s">
        <v>276</v>
      </c>
      <c r="F441" s="27"/>
      <c r="G441" s="27"/>
      <c r="H441" s="27"/>
      <c r="I441" s="27">
        <v>3732</v>
      </c>
      <c r="J441" s="27"/>
      <c r="K441" s="27"/>
      <c r="L441" s="27">
        <f t="shared" si="1322"/>
        <v>3732</v>
      </c>
      <c r="M441" s="27">
        <f t="shared" si="1323"/>
        <v>0</v>
      </c>
      <c r="N441" s="27">
        <f t="shared" si="1324"/>
        <v>0</v>
      </c>
      <c r="O441" s="27"/>
      <c r="P441" s="27"/>
      <c r="Q441" s="27"/>
      <c r="R441" s="27">
        <f t="shared" si="1325"/>
        <v>3732</v>
      </c>
      <c r="S441" s="27">
        <f t="shared" si="1326"/>
        <v>0</v>
      </c>
      <c r="T441" s="27">
        <f t="shared" si="1327"/>
        <v>0</v>
      </c>
      <c r="U441" s="27"/>
      <c r="V441" s="27"/>
      <c r="W441" s="27"/>
      <c r="X441" s="27">
        <f t="shared" si="1328"/>
        <v>3732</v>
      </c>
      <c r="Y441" s="27">
        <f t="shared" si="1329"/>
        <v>0</v>
      </c>
      <c r="Z441" s="27">
        <f t="shared" si="1330"/>
        <v>0</v>
      </c>
      <c r="AA441" s="27"/>
      <c r="AB441" s="27"/>
      <c r="AC441" s="27"/>
      <c r="AD441" s="27">
        <f t="shared" si="1331"/>
        <v>3732</v>
      </c>
      <c r="AE441" s="27">
        <f t="shared" si="1332"/>
        <v>0</v>
      </c>
      <c r="AF441" s="27">
        <f t="shared" si="1333"/>
        <v>0</v>
      </c>
      <c r="AG441" s="27"/>
      <c r="AH441" s="27"/>
      <c r="AI441" s="27"/>
      <c r="AJ441" s="27">
        <f t="shared" si="1334"/>
        <v>3732</v>
      </c>
      <c r="AK441" s="27">
        <f t="shared" si="1335"/>
        <v>0</v>
      </c>
      <c r="AL441" s="27">
        <f t="shared" si="1336"/>
        <v>0</v>
      </c>
      <c r="AM441" s="27"/>
      <c r="AN441" s="27"/>
      <c r="AO441" s="27"/>
      <c r="AP441" s="27">
        <f t="shared" si="1337"/>
        <v>3732</v>
      </c>
      <c r="AQ441" s="27">
        <f t="shared" si="1338"/>
        <v>0</v>
      </c>
      <c r="AR441" s="27">
        <f t="shared" si="1339"/>
        <v>0</v>
      </c>
      <c r="AS441" s="27"/>
      <c r="AT441" s="27"/>
      <c r="AU441" s="27"/>
      <c r="AV441" s="27">
        <f t="shared" si="1340"/>
        <v>3732</v>
      </c>
      <c r="AW441" s="27">
        <f t="shared" si="1341"/>
        <v>0</v>
      </c>
      <c r="AX441" s="27">
        <f t="shared" si="1342"/>
        <v>0</v>
      </c>
      <c r="AY441" s="27"/>
      <c r="AZ441" s="27"/>
      <c r="BA441" s="27"/>
      <c r="BB441" s="27">
        <f t="shared" si="1343"/>
        <v>3732</v>
      </c>
      <c r="BC441" s="27">
        <f t="shared" si="1344"/>
        <v>0</v>
      </c>
      <c r="BD441" s="27">
        <f t="shared" si="1345"/>
        <v>0</v>
      </c>
      <c r="BE441" s="27"/>
      <c r="BF441" s="27"/>
      <c r="BG441" s="27"/>
      <c r="BH441" s="27">
        <f t="shared" si="1346"/>
        <v>3732</v>
      </c>
      <c r="BI441" s="27">
        <f t="shared" si="1347"/>
        <v>0</v>
      </c>
      <c r="BJ441" s="27">
        <f t="shared" si="1348"/>
        <v>0</v>
      </c>
      <c r="BK441" s="27"/>
      <c r="BL441" s="27"/>
      <c r="BM441" s="27"/>
      <c r="BN441" s="27">
        <f t="shared" si="1349"/>
        <v>3732</v>
      </c>
      <c r="BO441" s="27">
        <f t="shared" si="1350"/>
        <v>0</v>
      </c>
      <c r="BP441" s="27">
        <f t="shared" si="1351"/>
        <v>0</v>
      </c>
      <c r="BQ441" s="27"/>
      <c r="BR441" s="27"/>
      <c r="BS441" s="27">
        <f t="shared" si="1352"/>
        <v>3732</v>
      </c>
      <c r="BT441" s="27">
        <f t="shared" si="1353"/>
        <v>0</v>
      </c>
      <c r="BU441" s="27">
        <f t="shared" si="1354"/>
        <v>0</v>
      </c>
      <c r="BV441" s="27"/>
      <c r="BW441" s="27"/>
      <c r="BX441" s="27">
        <f t="shared" si="1355"/>
        <v>3732</v>
      </c>
      <c r="BY441" s="27">
        <f t="shared" si="1356"/>
        <v>0</v>
      </c>
      <c r="BZ441" s="27">
        <f t="shared" si="1357"/>
        <v>0</v>
      </c>
      <c r="CA441" s="27"/>
      <c r="CB441" s="20">
        <v>0</v>
      </c>
      <c r="CC441" s="35">
        <v>143</v>
      </c>
    </row>
    <row r="442" spans="1:87" ht="31.2" hidden="1" x14ac:dyDescent="0.3">
      <c r="A442" s="18" t="s">
        <v>298</v>
      </c>
      <c r="B442" s="19"/>
      <c r="C442" s="18"/>
      <c r="D442" s="18"/>
      <c r="E442" s="34" t="s">
        <v>299</v>
      </c>
      <c r="F442" s="27">
        <f t="shared" ref="F442:K442" si="1406">F443+F447</f>
        <v>0</v>
      </c>
      <c r="G442" s="27">
        <f t="shared" si="1406"/>
        <v>0</v>
      </c>
      <c r="H442" s="27">
        <f t="shared" si="1406"/>
        <v>0</v>
      </c>
      <c r="I442" s="27">
        <f t="shared" si="1406"/>
        <v>0</v>
      </c>
      <c r="J442" s="27">
        <f t="shared" si="1406"/>
        <v>0</v>
      </c>
      <c r="K442" s="27">
        <f t="shared" si="1406"/>
        <v>0</v>
      </c>
      <c r="L442" s="27">
        <f t="shared" si="1322"/>
        <v>0</v>
      </c>
      <c r="M442" s="27">
        <f t="shared" si="1323"/>
        <v>0</v>
      </c>
      <c r="N442" s="27">
        <f t="shared" si="1324"/>
        <v>0</v>
      </c>
      <c r="O442" s="27">
        <f>O443+O447</f>
        <v>0</v>
      </c>
      <c r="P442" s="27">
        <f>P443+P447</f>
        <v>0</v>
      </c>
      <c r="Q442" s="27">
        <f>Q443+Q447</f>
        <v>0</v>
      </c>
      <c r="R442" s="27">
        <f t="shared" si="1325"/>
        <v>0</v>
      </c>
      <c r="S442" s="27">
        <f t="shared" si="1326"/>
        <v>0</v>
      </c>
      <c r="T442" s="27">
        <f t="shared" si="1327"/>
        <v>0</v>
      </c>
      <c r="U442" s="27">
        <f>U443+U447</f>
        <v>0</v>
      </c>
      <c r="V442" s="27">
        <f>V443+V447</f>
        <v>0</v>
      </c>
      <c r="W442" s="27">
        <f>W443+W447</f>
        <v>0</v>
      </c>
      <c r="X442" s="27">
        <f t="shared" si="1328"/>
        <v>0</v>
      </c>
      <c r="Y442" s="27">
        <f t="shared" si="1329"/>
        <v>0</v>
      </c>
      <c r="Z442" s="27">
        <f t="shared" si="1330"/>
        <v>0</v>
      </c>
      <c r="AA442" s="27">
        <f>AA443+AA447</f>
        <v>0</v>
      </c>
      <c r="AB442" s="27">
        <f>AB443+AB447</f>
        <v>0</v>
      </c>
      <c r="AC442" s="27">
        <f>AC443+AC447</f>
        <v>0</v>
      </c>
      <c r="AD442" s="27">
        <f t="shared" si="1331"/>
        <v>0</v>
      </c>
      <c r="AE442" s="27">
        <f t="shared" si="1332"/>
        <v>0</v>
      </c>
      <c r="AF442" s="27">
        <f t="shared" si="1333"/>
        <v>0</v>
      </c>
      <c r="AG442" s="27">
        <f>AG443+AG447</f>
        <v>0</v>
      </c>
      <c r="AH442" s="27">
        <f>AH443+AH447</f>
        <v>0</v>
      </c>
      <c r="AI442" s="27">
        <f>AI443+AI447</f>
        <v>0</v>
      </c>
      <c r="AJ442" s="27">
        <f t="shared" si="1334"/>
        <v>0</v>
      </c>
      <c r="AK442" s="27">
        <f t="shared" si="1335"/>
        <v>0</v>
      </c>
      <c r="AL442" s="27">
        <f t="shared" si="1336"/>
        <v>0</v>
      </c>
      <c r="AM442" s="27">
        <f>AM443+AM447</f>
        <v>0</v>
      </c>
      <c r="AN442" s="27">
        <f>AN443+AN447</f>
        <v>0</v>
      </c>
      <c r="AO442" s="27">
        <f>AO443+AO447</f>
        <v>0</v>
      </c>
      <c r="AP442" s="27">
        <f t="shared" si="1337"/>
        <v>0</v>
      </c>
      <c r="AQ442" s="27">
        <f t="shared" si="1338"/>
        <v>0</v>
      </c>
      <c r="AR442" s="27">
        <f t="shared" si="1339"/>
        <v>0</v>
      </c>
      <c r="AS442" s="27">
        <f>AS443+AS447</f>
        <v>0</v>
      </c>
      <c r="AT442" s="27">
        <f>AT443+AT447</f>
        <v>0</v>
      </c>
      <c r="AU442" s="27">
        <f>AU443+AU447</f>
        <v>0</v>
      </c>
      <c r="AV442" s="27">
        <f t="shared" si="1340"/>
        <v>0</v>
      </c>
      <c r="AW442" s="27">
        <f t="shared" si="1341"/>
        <v>0</v>
      </c>
      <c r="AX442" s="27">
        <f t="shared" si="1342"/>
        <v>0</v>
      </c>
      <c r="AY442" s="27">
        <f>AY443+AY447</f>
        <v>0</v>
      </c>
      <c r="AZ442" s="27">
        <f>AZ443+AZ447</f>
        <v>0</v>
      </c>
      <c r="BA442" s="27">
        <f>BA443+BA447</f>
        <v>0</v>
      </c>
      <c r="BB442" s="27">
        <f t="shared" si="1343"/>
        <v>0</v>
      </c>
      <c r="BC442" s="27">
        <f t="shared" si="1344"/>
        <v>0</v>
      </c>
      <c r="BD442" s="27">
        <f t="shared" si="1345"/>
        <v>0</v>
      </c>
      <c r="BE442" s="27">
        <f>BE443+BE447</f>
        <v>0</v>
      </c>
      <c r="BF442" s="27">
        <f>BF443+BF447</f>
        <v>0</v>
      </c>
      <c r="BG442" s="27">
        <f>BG443+BG447</f>
        <v>0</v>
      </c>
      <c r="BH442" s="27">
        <f t="shared" si="1346"/>
        <v>0</v>
      </c>
      <c r="BI442" s="27">
        <f t="shared" si="1347"/>
        <v>0</v>
      </c>
      <c r="BJ442" s="27">
        <f t="shared" si="1348"/>
        <v>0</v>
      </c>
      <c r="BK442" s="27">
        <f>BK443+BK447</f>
        <v>0</v>
      </c>
      <c r="BL442" s="27">
        <f>BL443+BL447</f>
        <v>0</v>
      </c>
      <c r="BM442" s="27">
        <f>BM443+BM447</f>
        <v>0</v>
      </c>
      <c r="BN442" s="27">
        <f t="shared" si="1349"/>
        <v>0</v>
      </c>
      <c r="BO442" s="27">
        <f t="shared" si="1350"/>
        <v>0</v>
      </c>
      <c r="BP442" s="27">
        <f t="shared" si="1351"/>
        <v>0</v>
      </c>
      <c r="BQ442" s="27">
        <f>BQ443+BQ447</f>
        <v>0</v>
      </c>
      <c r="BR442" s="27">
        <f>BR443+BR447</f>
        <v>0</v>
      </c>
      <c r="BS442" s="27">
        <f t="shared" si="1352"/>
        <v>0</v>
      </c>
      <c r="BT442" s="27">
        <f t="shared" si="1353"/>
        <v>0</v>
      </c>
      <c r="BU442" s="27">
        <f t="shared" si="1354"/>
        <v>0</v>
      </c>
      <c r="BV442" s="27">
        <f>BV443+BV447</f>
        <v>0</v>
      </c>
      <c r="BW442" s="27">
        <f>BW443+BW447</f>
        <v>0</v>
      </c>
      <c r="BX442" s="27">
        <f t="shared" si="1355"/>
        <v>0</v>
      </c>
      <c r="BY442" s="27">
        <f t="shared" si="1356"/>
        <v>0</v>
      </c>
      <c r="BZ442" s="27">
        <f t="shared" si="1357"/>
        <v>0</v>
      </c>
      <c r="CA442" s="27">
        <f>CA443+CA447</f>
        <v>0</v>
      </c>
      <c r="CB442" s="20">
        <v>0</v>
      </c>
      <c r="CC442" s="35"/>
      <c r="CF442" s="1" t="s">
        <v>27</v>
      </c>
    </row>
    <row r="443" spans="1:87" ht="31.2" hidden="1" x14ac:dyDescent="0.3">
      <c r="A443" s="18" t="s">
        <v>300</v>
      </c>
      <c r="B443" s="19"/>
      <c r="C443" s="18"/>
      <c r="D443" s="18"/>
      <c r="E443" s="34" t="s">
        <v>301</v>
      </c>
      <c r="F443" s="27">
        <f t="shared" ref="F443:F449" si="1407">F444</f>
        <v>0</v>
      </c>
      <c r="G443" s="27">
        <f t="shared" ref="G443:G449" si="1408">G444</f>
        <v>0</v>
      </c>
      <c r="H443" s="27">
        <f t="shared" ref="H443:H449" si="1409">H444</f>
        <v>0</v>
      </c>
      <c r="I443" s="27">
        <f t="shared" ref="I443:I449" si="1410">I444</f>
        <v>0</v>
      </c>
      <c r="J443" s="27">
        <f t="shared" ref="J443:J449" si="1411">J444</f>
        <v>0</v>
      </c>
      <c r="K443" s="27">
        <f t="shared" ref="K443:K449" si="1412">K444</f>
        <v>0</v>
      </c>
      <c r="L443" s="27">
        <f t="shared" si="1322"/>
        <v>0</v>
      </c>
      <c r="M443" s="27">
        <f t="shared" si="1323"/>
        <v>0</v>
      </c>
      <c r="N443" s="27">
        <f t="shared" si="1324"/>
        <v>0</v>
      </c>
      <c r="O443" s="27">
        <f t="shared" ref="O443:O449" si="1413">O444</f>
        <v>0</v>
      </c>
      <c r="P443" s="27">
        <f t="shared" ref="P443:P449" si="1414">P444</f>
        <v>0</v>
      </c>
      <c r="Q443" s="27">
        <f t="shared" ref="Q443:Q449" si="1415">Q444</f>
        <v>0</v>
      </c>
      <c r="R443" s="27">
        <f t="shared" si="1325"/>
        <v>0</v>
      </c>
      <c r="S443" s="27">
        <f t="shared" si="1326"/>
        <v>0</v>
      </c>
      <c r="T443" s="27">
        <f t="shared" si="1327"/>
        <v>0</v>
      </c>
      <c r="U443" s="27">
        <f t="shared" ref="U443:U449" si="1416">U444</f>
        <v>0</v>
      </c>
      <c r="V443" s="27">
        <f t="shared" ref="V443:V449" si="1417">V444</f>
        <v>0</v>
      </c>
      <c r="W443" s="27">
        <f t="shared" ref="W443:W449" si="1418">W444</f>
        <v>0</v>
      </c>
      <c r="X443" s="27">
        <f t="shared" si="1328"/>
        <v>0</v>
      </c>
      <c r="Y443" s="27">
        <f t="shared" si="1329"/>
        <v>0</v>
      </c>
      <c r="Z443" s="27">
        <f t="shared" si="1330"/>
        <v>0</v>
      </c>
      <c r="AA443" s="27">
        <f t="shared" ref="AA443:AA449" si="1419">AA444</f>
        <v>0</v>
      </c>
      <c r="AB443" s="27">
        <f t="shared" ref="AB443:AB449" si="1420">AB444</f>
        <v>0</v>
      </c>
      <c r="AC443" s="27">
        <f t="shared" ref="AC443:AC449" si="1421">AC444</f>
        <v>0</v>
      </c>
      <c r="AD443" s="27">
        <f t="shared" si="1331"/>
        <v>0</v>
      </c>
      <c r="AE443" s="27">
        <f t="shared" si="1332"/>
        <v>0</v>
      </c>
      <c r="AF443" s="27">
        <f t="shared" si="1333"/>
        <v>0</v>
      </c>
      <c r="AG443" s="27">
        <f t="shared" ref="AG443:AG449" si="1422">AG444</f>
        <v>0</v>
      </c>
      <c r="AH443" s="27">
        <f t="shared" ref="AH443:AH449" si="1423">AH444</f>
        <v>0</v>
      </c>
      <c r="AI443" s="27">
        <f t="shared" ref="AI443:AI449" si="1424">AI444</f>
        <v>0</v>
      </c>
      <c r="AJ443" s="27">
        <f t="shared" si="1334"/>
        <v>0</v>
      </c>
      <c r="AK443" s="27">
        <f t="shared" si="1335"/>
        <v>0</v>
      </c>
      <c r="AL443" s="27">
        <f t="shared" si="1336"/>
        <v>0</v>
      </c>
      <c r="AM443" s="27">
        <f t="shared" ref="AM443:AM449" si="1425">AM444</f>
        <v>0</v>
      </c>
      <c r="AN443" s="27">
        <f t="shared" ref="AN443:AN449" si="1426">AN444</f>
        <v>0</v>
      </c>
      <c r="AO443" s="27">
        <f t="shared" ref="AO443:AO449" si="1427">AO444</f>
        <v>0</v>
      </c>
      <c r="AP443" s="27">
        <f t="shared" si="1337"/>
        <v>0</v>
      </c>
      <c r="AQ443" s="27">
        <f t="shared" si="1338"/>
        <v>0</v>
      </c>
      <c r="AR443" s="27">
        <f t="shared" si="1339"/>
        <v>0</v>
      </c>
      <c r="AS443" s="27">
        <f t="shared" ref="AS443:AS449" si="1428">AS444</f>
        <v>0</v>
      </c>
      <c r="AT443" s="27">
        <f t="shared" ref="AT443:AT449" si="1429">AT444</f>
        <v>0</v>
      </c>
      <c r="AU443" s="27">
        <f t="shared" ref="AU443:AU449" si="1430">AU444</f>
        <v>0</v>
      </c>
      <c r="AV443" s="27">
        <f t="shared" si="1340"/>
        <v>0</v>
      </c>
      <c r="AW443" s="27">
        <f t="shared" si="1341"/>
        <v>0</v>
      </c>
      <c r="AX443" s="27">
        <f t="shared" si="1342"/>
        <v>0</v>
      </c>
      <c r="AY443" s="27">
        <f t="shared" ref="AY443:AY449" si="1431">AY444</f>
        <v>0</v>
      </c>
      <c r="AZ443" s="27">
        <f t="shared" ref="AZ443:AZ449" si="1432">AZ444</f>
        <v>0</v>
      </c>
      <c r="BA443" s="27">
        <f t="shared" ref="BA443:BA449" si="1433">BA444</f>
        <v>0</v>
      </c>
      <c r="BB443" s="27">
        <f t="shared" si="1343"/>
        <v>0</v>
      </c>
      <c r="BC443" s="27">
        <f t="shared" si="1344"/>
        <v>0</v>
      </c>
      <c r="BD443" s="27">
        <f t="shared" si="1345"/>
        <v>0</v>
      </c>
      <c r="BE443" s="27">
        <f t="shared" ref="BE443:BE449" si="1434">BE444</f>
        <v>0</v>
      </c>
      <c r="BF443" s="27">
        <f t="shared" ref="BF443:BF449" si="1435">BF444</f>
        <v>0</v>
      </c>
      <c r="BG443" s="27">
        <f t="shared" ref="BG443:BG449" si="1436">BG444</f>
        <v>0</v>
      </c>
      <c r="BH443" s="27">
        <f t="shared" si="1346"/>
        <v>0</v>
      </c>
      <c r="BI443" s="27">
        <f t="shared" si="1347"/>
        <v>0</v>
      </c>
      <c r="BJ443" s="27">
        <f t="shared" si="1348"/>
        <v>0</v>
      </c>
      <c r="BK443" s="27">
        <f t="shared" ref="BK443:BK449" si="1437">BK444</f>
        <v>0</v>
      </c>
      <c r="BL443" s="27">
        <f t="shared" ref="BL443:BL449" si="1438">BL444</f>
        <v>0</v>
      </c>
      <c r="BM443" s="27">
        <f t="shared" ref="BM443:BM449" si="1439">BM444</f>
        <v>0</v>
      </c>
      <c r="BN443" s="27">
        <f t="shared" si="1349"/>
        <v>0</v>
      </c>
      <c r="BO443" s="27">
        <f t="shared" si="1350"/>
        <v>0</v>
      </c>
      <c r="BP443" s="27">
        <f t="shared" si="1351"/>
        <v>0</v>
      </c>
      <c r="BQ443" s="27">
        <f t="shared" ref="BQ443:BQ449" si="1440">BQ444</f>
        <v>0</v>
      </c>
      <c r="BR443" s="27">
        <f t="shared" ref="BR443:BR449" si="1441">BR444</f>
        <v>0</v>
      </c>
      <c r="BS443" s="27">
        <f t="shared" si="1352"/>
        <v>0</v>
      </c>
      <c r="BT443" s="27">
        <f t="shared" si="1353"/>
        <v>0</v>
      </c>
      <c r="BU443" s="27">
        <f t="shared" si="1354"/>
        <v>0</v>
      </c>
      <c r="BV443" s="27">
        <f t="shared" ref="BV443:BV449" si="1442">BV444</f>
        <v>0</v>
      </c>
      <c r="BW443" s="27">
        <f t="shared" ref="BW443:BW449" si="1443">BW444</f>
        <v>0</v>
      </c>
      <c r="BX443" s="27">
        <f t="shared" si="1355"/>
        <v>0</v>
      </c>
      <c r="BY443" s="27">
        <f t="shared" si="1356"/>
        <v>0</v>
      </c>
      <c r="BZ443" s="27">
        <f t="shared" si="1357"/>
        <v>0</v>
      </c>
      <c r="CA443" s="27">
        <f t="shared" ref="CA443:CA449" si="1444">CA444</f>
        <v>0</v>
      </c>
      <c r="CB443" s="20">
        <v>0</v>
      </c>
      <c r="CC443" s="35"/>
      <c r="CI443" s="1" t="s">
        <v>30</v>
      </c>
    </row>
    <row r="444" spans="1:87" ht="46.8" hidden="1" x14ac:dyDescent="0.3">
      <c r="A444" s="18" t="s">
        <v>300</v>
      </c>
      <c r="B444" s="19">
        <v>600</v>
      </c>
      <c r="C444" s="18"/>
      <c r="D444" s="18"/>
      <c r="E444" s="34" t="s">
        <v>44</v>
      </c>
      <c r="F444" s="27">
        <f t="shared" si="1407"/>
        <v>0</v>
      </c>
      <c r="G444" s="27">
        <f t="shared" si="1408"/>
        <v>0</v>
      </c>
      <c r="H444" s="27">
        <f t="shared" si="1409"/>
        <v>0</v>
      </c>
      <c r="I444" s="27">
        <f t="shared" si="1410"/>
        <v>0</v>
      </c>
      <c r="J444" s="27">
        <f t="shared" si="1411"/>
        <v>0</v>
      </c>
      <c r="K444" s="27">
        <f t="shared" si="1412"/>
        <v>0</v>
      </c>
      <c r="L444" s="27">
        <f t="shared" si="1322"/>
        <v>0</v>
      </c>
      <c r="M444" s="27">
        <f t="shared" si="1323"/>
        <v>0</v>
      </c>
      <c r="N444" s="27">
        <f t="shared" si="1324"/>
        <v>0</v>
      </c>
      <c r="O444" s="27">
        <f t="shared" si="1413"/>
        <v>0</v>
      </c>
      <c r="P444" s="27">
        <f t="shared" si="1414"/>
        <v>0</v>
      </c>
      <c r="Q444" s="27">
        <f t="shared" si="1415"/>
        <v>0</v>
      </c>
      <c r="R444" s="27">
        <f t="shared" si="1325"/>
        <v>0</v>
      </c>
      <c r="S444" s="27">
        <f t="shared" si="1326"/>
        <v>0</v>
      </c>
      <c r="T444" s="27">
        <f t="shared" si="1327"/>
        <v>0</v>
      </c>
      <c r="U444" s="27">
        <f t="shared" si="1416"/>
        <v>0</v>
      </c>
      <c r="V444" s="27">
        <f t="shared" si="1417"/>
        <v>0</v>
      </c>
      <c r="W444" s="27">
        <f t="shared" si="1418"/>
        <v>0</v>
      </c>
      <c r="X444" s="27">
        <f t="shared" si="1328"/>
        <v>0</v>
      </c>
      <c r="Y444" s="27">
        <f t="shared" si="1329"/>
        <v>0</v>
      </c>
      <c r="Z444" s="27">
        <f t="shared" si="1330"/>
        <v>0</v>
      </c>
      <c r="AA444" s="27">
        <f t="shared" si="1419"/>
        <v>0</v>
      </c>
      <c r="AB444" s="27">
        <f t="shared" si="1420"/>
        <v>0</v>
      </c>
      <c r="AC444" s="27">
        <f t="shared" si="1421"/>
        <v>0</v>
      </c>
      <c r="AD444" s="27">
        <f t="shared" si="1331"/>
        <v>0</v>
      </c>
      <c r="AE444" s="27">
        <f t="shared" si="1332"/>
        <v>0</v>
      </c>
      <c r="AF444" s="27">
        <f t="shared" si="1333"/>
        <v>0</v>
      </c>
      <c r="AG444" s="27">
        <f t="shared" si="1422"/>
        <v>0</v>
      </c>
      <c r="AH444" s="27">
        <f t="shared" si="1423"/>
        <v>0</v>
      </c>
      <c r="AI444" s="27">
        <f t="shared" si="1424"/>
        <v>0</v>
      </c>
      <c r="AJ444" s="27">
        <f t="shared" si="1334"/>
        <v>0</v>
      </c>
      <c r="AK444" s="27">
        <f t="shared" si="1335"/>
        <v>0</v>
      </c>
      <c r="AL444" s="27">
        <f t="shared" si="1336"/>
        <v>0</v>
      </c>
      <c r="AM444" s="27">
        <f t="shared" si="1425"/>
        <v>0</v>
      </c>
      <c r="AN444" s="27">
        <f t="shared" si="1426"/>
        <v>0</v>
      </c>
      <c r="AO444" s="27">
        <f t="shared" si="1427"/>
        <v>0</v>
      </c>
      <c r="AP444" s="27">
        <f t="shared" si="1337"/>
        <v>0</v>
      </c>
      <c r="AQ444" s="27">
        <f t="shared" si="1338"/>
        <v>0</v>
      </c>
      <c r="AR444" s="27">
        <f t="shared" si="1339"/>
        <v>0</v>
      </c>
      <c r="AS444" s="27">
        <f t="shared" si="1428"/>
        <v>0</v>
      </c>
      <c r="AT444" s="27">
        <f t="shared" si="1429"/>
        <v>0</v>
      </c>
      <c r="AU444" s="27">
        <f t="shared" si="1430"/>
        <v>0</v>
      </c>
      <c r="AV444" s="27">
        <f t="shared" si="1340"/>
        <v>0</v>
      </c>
      <c r="AW444" s="27">
        <f t="shared" si="1341"/>
        <v>0</v>
      </c>
      <c r="AX444" s="27">
        <f t="shared" si="1342"/>
        <v>0</v>
      </c>
      <c r="AY444" s="27">
        <f t="shared" si="1431"/>
        <v>0</v>
      </c>
      <c r="AZ444" s="27">
        <f t="shared" si="1432"/>
        <v>0</v>
      </c>
      <c r="BA444" s="27">
        <f t="shared" si="1433"/>
        <v>0</v>
      </c>
      <c r="BB444" s="27">
        <f t="shared" si="1343"/>
        <v>0</v>
      </c>
      <c r="BC444" s="27">
        <f t="shared" si="1344"/>
        <v>0</v>
      </c>
      <c r="BD444" s="27">
        <f t="shared" si="1345"/>
        <v>0</v>
      </c>
      <c r="BE444" s="27">
        <f t="shared" si="1434"/>
        <v>0</v>
      </c>
      <c r="BF444" s="27">
        <f t="shared" si="1435"/>
        <v>0</v>
      </c>
      <c r="BG444" s="27">
        <f t="shared" si="1436"/>
        <v>0</v>
      </c>
      <c r="BH444" s="27">
        <f t="shared" si="1346"/>
        <v>0</v>
      </c>
      <c r="BI444" s="27">
        <f t="shared" si="1347"/>
        <v>0</v>
      </c>
      <c r="BJ444" s="27">
        <f t="shared" si="1348"/>
        <v>0</v>
      </c>
      <c r="BK444" s="27">
        <f t="shared" si="1437"/>
        <v>0</v>
      </c>
      <c r="BL444" s="27">
        <f t="shared" si="1438"/>
        <v>0</v>
      </c>
      <c r="BM444" s="27">
        <f t="shared" si="1439"/>
        <v>0</v>
      </c>
      <c r="BN444" s="27">
        <f t="shared" si="1349"/>
        <v>0</v>
      </c>
      <c r="BO444" s="27">
        <f t="shared" si="1350"/>
        <v>0</v>
      </c>
      <c r="BP444" s="27">
        <f t="shared" si="1351"/>
        <v>0</v>
      </c>
      <c r="BQ444" s="27">
        <f t="shared" si="1440"/>
        <v>0</v>
      </c>
      <c r="BR444" s="27">
        <f t="shared" si="1441"/>
        <v>0</v>
      </c>
      <c r="BS444" s="27">
        <f t="shared" si="1352"/>
        <v>0</v>
      </c>
      <c r="BT444" s="27">
        <f t="shared" si="1353"/>
        <v>0</v>
      </c>
      <c r="BU444" s="27">
        <f t="shared" si="1354"/>
        <v>0</v>
      </c>
      <c r="BV444" s="27">
        <f t="shared" si="1442"/>
        <v>0</v>
      </c>
      <c r="BW444" s="27">
        <f t="shared" si="1443"/>
        <v>0</v>
      </c>
      <c r="BX444" s="27">
        <f t="shared" si="1355"/>
        <v>0</v>
      </c>
      <c r="BY444" s="27">
        <f t="shared" si="1356"/>
        <v>0</v>
      </c>
      <c r="BZ444" s="27">
        <f t="shared" si="1357"/>
        <v>0</v>
      </c>
      <c r="CA444" s="27">
        <f t="shared" si="1444"/>
        <v>0</v>
      </c>
      <c r="CB444" s="20">
        <v>0</v>
      </c>
      <c r="CC444" s="35"/>
      <c r="CG444" s="1" t="s">
        <v>28</v>
      </c>
    </row>
    <row r="445" spans="1:87" hidden="1" x14ac:dyDescent="0.3">
      <c r="A445" s="18" t="s">
        <v>300</v>
      </c>
      <c r="B445" s="19">
        <v>620</v>
      </c>
      <c r="C445" s="18"/>
      <c r="D445" s="18"/>
      <c r="E445" s="34" t="s">
        <v>45</v>
      </c>
      <c r="F445" s="27">
        <f t="shared" si="1407"/>
        <v>0</v>
      </c>
      <c r="G445" s="27">
        <f t="shared" si="1408"/>
        <v>0</v>
      </c>
      <c r="H445" s="27">
        <f t="shared" si="1409"/>
        <v>0</v>
      </c>
      <c r="I445" s="27">
        <f t="shared" si="1410"/>
        <v>0</v>
      </c>
      <c r="J445" s="27">
        <f t="shared" si="1411"/>
        <v>0</v>
      </c>
      <c r="K445" s="27">
        <f t="shared" si="1412"/>
        <v>0</v>
      </c>
      <c r="L445" s="27">
        <f t="shared" si="1322"/>
        <v>0</v>
      </c>
      <c r="M445" s="27">
        <f t="shared" si="1323"/>
        <v>0</v>
      </c>
      <c r="N445" s="27">
        <f t="shared" si="1324"/>
        <v>0</v>
      </c>
      <c r="O445" s="27">
        <f t="shared" si="1413"/>
        <v>0</v>
      </c>
      <c r="P445" s="27">
        <f t="shared" si="1414"/>
        <v>0</v>
      </c>
      <c r="Q445" s="27">
        <f t="shared" si="1415"/>
        <v>0</v>
      </c>
      <c r="R445" s="27">
        <f t="shared" si="1325"/>
        <v>0</v>
      </c>
      <c r="S445" s="27">
        <f t="shared" si="1326"/>
        <v>0</v>
      </c>
      <c r="T445" s="27">
        <f t="shared" si="1327"/>
        <v>0</v>
      </c>
      <c r="U445" s="27">
        <f t="shared" si="1416"/>
        <v>0</v>
      </c>
      <c r="V445" s="27">
        <f t="shared" si="1417"/>
        <v>0</v>
      </c>
      <c r="W445" s="27">
        <f t="shared" si="1418"/>
        <v>0</v>
      </c>
      <c r="X445" s="27">
        <f t="shared" si="1328"/>
        <v>0</v>
      </c>
      <c r="Y445" s="27">
        <f t="shared" si="1329"/>
        <v>0</v>
      </c>
      <c r="Z445" s="27">
        <f t="shared" si="1330"/>
        <v>0</v>
      </c>
      <c r="AA445" s="27">
        <f t="shared" si="1419"/>
        <v>0</v>
      </c>
      <c r="AB445" s="27">
        <f t="shared" si="1420"/>
        <v>0</v>
      </c>
      <c r="AC445" s="27">
        <f t="shared" si="1421"/>
        <v>0</v>
      </c>
      <c r="AD445" s="27">
        <f t="shared" si="1331"/>
        <v>0</v>
      </c>
      <c r="AE445" s="27">
        <f t="shared" si="1332"/>
        <v>0</v>
      </c>
      <c r="AF445" s="27">
        <f t="shared" si="1333"/>
        <v>0</v>
      </c>
      <c r="AG445" s="27">
        <f t="shared" si="1422"/>
        <v>0</v>
      </c>
      <c r="AH445" s="27">
        <f t="shared" si="1423"/>
        <v>0</v>
      </c>
      <c r="AI445" s="27">
        <f t="shared" si="1424"/>
        <v>0</v>
      </c>
      <c r="AJ445" s="27">
        <f t="shared" si="1334"/>
        <v>0</v>
      </c>
      <c r="AK445" s="27">
        <f t="shared" si="1335"/>
        <v>0</v>
      </c>
      <c r="AL445" s="27">
        <f t="shared" si="1336"/>
        <v>0</v>
      </c>
      <c r="AM445" s="27">
        <f t="shared" si="1425"/>
        <v>0</v>
      </c>
      <c r="AN445" s="27">
        <f t="shared" si="1426"/>
        <v>0</v>
      </c>
      <c r="AO445" s="27">
        <f t="shared" si="1427"/>
        <v>0</v>
      </c>
      <c r="AP445" s="27">
        <f t="shared" si="1337"/>
        <v>0</v>
      </c>
      <c r="AQ445" s="27">
        <f t="shared" si="1338"/>
        <v>0</v>
      </c>
      <c r="AR445" s="27">
        <f t="shared" si="1339"/>
        <v>0</v>
      </c>
      <c r="AS445" s="27">
        <f t="shared" si="1428"/>
        <v>0</v>
      </c>
      <c r="AT445" s="27">
        <f t="shared" si="1429"/>
        <v>0</v>
      </c>
      <c r="AU445" s="27">
        <f t="shared" si="1430"/>
        <v>0</v>
      </c>
      <c r="AV445" s="27">
        <f t="shared" si="1340"/>
        <v>0</v>
      </c>
      <c r="AW445" s="27">
        <f t="shared" si="1341"/>
        <v>0</v>
      </c>
      <c r="AX445" s="27">
        <f t="shared" si="1342"/>
        <v>0</v>
      </c>
      <c r="AY445" s="27">
        <f t="shared" si="1431"/>
        <v>0</v>
      </c>
      <c r="AZ445" s="27">
        <f t="shared" si="1432"/>
        <v>0</v>
      </c>
      <c r="BA445" s="27">
        <f t="shared" si="1433"/>
        <v>0</v>
      </c>
      <c r="BB445" s="27">
        <f t="shared" si="1343"/>
        <v>0</v>
      </c>
      <c r="BC445" s="27">
        <f t="shared" si="1344"/>
        <v>0</v>
      </c>
      <c r="BD445" s="27">
        <f t="shared" si="1345"/>
        <v>0</v>
      </c>
      <c r="BE445" s="27">
        <f t="shared" si="1434"/>
        <v>0</v>
      </c>
      <c r="BF445" s="27">
        <f t="shared" si="1435"/>
        <v>0</v>
      </c>
      <c r="BG445" s="27">
        <f t="shared" si="1436"/>
        <v>0</v>
      </c>
      <c r="BH445" s="27">
        <f t="shared" si="1346"/>
        <v>0</v>
      </c>
      <c r="BI445" s="27">
        <f t="shared" si="1347"/>
        <v>0</v>
      </c>
      <c r="BJ445" s="27">
        <f t="shared" si="1348"/>
        <v>0</v>
      </c>
      <c r="BK445" s="27">
        <f t="shared" si="1437"/>
        <v>0</v>
      </c>
      <c r="BL445" s="27">
        <f t="shared" si="1438"/>
        <v>0</v>
      </c>
      <c r="BM445" s="27">
        <f t="shared" si="1439"/>
        <v>0</v>
      </c>
      <c r="BN445" s="27">
        <f t="shared" si="1349"/>
        <v>0</v>
      </c>
      <c r="BO445" s="27">
        <f t="shared" si="1350"/>
        <v>0</v>
      </c>
      <c r="BP445" s="27">
        <f t="shared" si="1351"/>
        <v>0</v>
      </c>
      <c r="BQ445" s="27">
        <f t="shared" si="1440"/>
        <v>0</v>
      </c>
      <c r="BR445" s="27">
        <f t="shared" si="1441"/>
        <v>0</v>
      </c>
      <c r="BS445" s="27">
        <f t="shared" si="1352"/>
        <v>0</v>
      </c>
      <c r="BT445" s="27">
        <f t="shared" si="1353"/>
        <v>0</v>
      </c>
      <c r="BU445" s="27">
        <f t="shared" si="1354"/>
        <v>0</v>
      </c>
      <c r="BV445" s="27">
        <f t="shared" si="1442"/>
        <v>0</v>
      </c>
      <c r="BW445" s="27">
        <f t="shared" si="1443"/>
        <v>0</v>
      </c>
      <c r="BX445" s="27">
        <f t="shared" si="1355"/>
        <v>0</v>
      </c>
      <c r="BY445" s="27">
        <f t="shared" si="1356"/>
        <v>0</v>
      </c>
      <c r="BZ445" s="27">
        <f t="shared" si="1357"/>
        <v>0</v>
      </c>
      <c r="CA445" s="27">
        <f t="shared" si="1444"/>
        <v>0</v>
      </c>
      <c r="CB445" s="20">
        <v>0</v>
      </c>
      <c r="CC445" s="35"/>
      <c r="CH445" s="1" t="s">
        <v>29</v>
      </c>
    </row>
    <row r="446" spans="1:87" hidden="1" x14ac:dyDescent="0.3">
      <c r="A446" s="18" t="s">
        <v>300</v>
      </c>
      <c r="B446" s="19">
        <v>620</v>
      </c>
      <c r="C446" s="18" t="s">
        <v>275</v>
      </c>
      <c r="D446" s="18" t="s">
        <v>66</v>
      </c>
      <c r="E446" s="34" t="s">
        <v>276</v>
      </c>
      <c r="F446" s="27"/>
      <c r="G446" s="27"/>
      <c r="H446" s="27"/>
      <c r="I446" s="27"/>
      <c r="J446" s="27"/>
      <c r="K446" s="27"/>
      <c r="L446" s="27">
        <f t="shared" si="1322"/>
        <v>0</v>
      </c>
      <c r="M446" s="27">
        <f t="shared" si="1323"/>
        <v>0</v>
      </c>
      <c r="N446" s="27">
        <f t="shared" si="1324"/>
        <v>0</v>
      </c>
      <c r="O446" s="27"/>
      <c r="P446" s="27"/>
      <c r="Q446" s="27"/>
      <c r="R446" s="27">
        <f t="shared" si="1325"/>
        <v>0</v>
      </c>
      <c r="S446" s="27">
        <f t="shared" si="1326"/>
        <v>0</v>
      </c>
      <c r="T446" s="27">
        <f t="shared" si="1327"/>
        <v>0</v>
      </c>
      <c r="U446" s="27"/>
      <c r="V446" s="27"/>
      <c r="W446" s="27"/>
      <c r="X446" s="27">
        <f t="shared" si="1328"/>
        <v>0</v>
      </c>
      <c r="Y446" s="27">
        <f t="shared" si="1329"/>
        <v>0</v>
      </c>
      <c r="Z446" s="27">
        <f t="shared" si="1330"/>
        <v>0</v>
      </c>
      <c r="AA446" s="27"/>
      <c r="AB446" s="27"/>
      <c r="AC446" s="27"/>
      <c r="AD446" s="27">
        <f t="shared" si="1331"/>
        <v>0</v>
      </c>
      <c r="AE446" s="27">
        <f t="shared" si="1332"/>
        <v>0</v>
      </c>
      <c r="AF446" s="27">
        <f t="shared" si="1333"/>
        <v>0</v>
      </c>
      <c r="AG446" s="27"/>
      <c r="AH446" s="27"/>
      <c r="AI446" s="27"/>
      <c r="AJ446" s="27">
        <f t="shared" si="1334"/>
        <v>0</v>
      </c>
      <c r="AK446" s="27">
        <f t="shared" si="1335"/>
        <v>0</v>
      </c>
      <c r="AL446" s="27">
        <f t="shared" si="1336"/>
        <v>0</v>
      </c>
      <c r="AM446" s="27"/>
      <c r="AN446" s="27"/>
      <c r="AO446" s="27"/>
      <c r="AP446" s="27">
        <f t="shared" si="1337"/>
        <v>0</v>
      </c>
      <c r="AQ446" s="27">
        <f t="shared" si="1338"/>
        <v>0</v>
      </c>
      <c r="AR446" s="27">
        <f t="shared" si="1339"/>
        <v>0</v>
      </c>
      <c r="AS446" s="27"/>
      <c r="AT446" s="27"/>
      <c r="AU446" s="27"/>
      <c r="AV446" s="27">
        <f t="shared" si="1340"/>
        <v>0</v>
      </c>
      <c r="AW446" s="27">
        <f t="shared" si="1341"/>
        <v>0</v>
      </c>
      <c r="AX446" s="27">
        <f t="shared" si="1342"/>
        <v>0</v>
      </c>
      <c r="AY446" s="27"/>
      <c r="AZ446" s="27"/>
      <c r="BA446" s="27"/>
      <c r="BB446" s="27">
        <f t="shared" si="1343"/>
        <v>0</v>
      </c>
      <c r="BC446" s="27">
        <f t="shared" si="1344"/>
        <v>0</v>
      </c>
      <c r="BD446" s="27">
        <f t="shared" si="1345"/>
        <v>0</v>
      </c>
      <c r="BE446" s="27"/>
      <c r="BF446" s="27"/>
      <c r="BG446" s="27"/>
      <c r="BH446" s="27">
        <f t="shared" si="1346"/>
        <v>0</v>
      </c>
      <c r="BI446" s="27">
        <f t="shared" si="1347"/>
        <v>0</v>
      </c>
      <c r="BJ446" s="27">
        <f t="shared" si="1348"/>
        <v>0</v>
      </c>
      <c r="BK446" s="27"/>
      <c r="BL446" s="27"/>
      <c r="BM446" s="27"/>
      <c r="BN446" s="27">
        <f t="shared" si="1349"/>
        <v>0</v>
      </c>
      <c r="BO446" s="27">
        <f t="shared" si="1350"/>
        <v>0</v>
      </c>
      <c r="BP446" s="27">
        <f t="shared" si="1351"/>
        <v>0</v>
      </c>
      <c r="BQ446" s="27"/>
      <c r="BR446" s="27"/>
      <c r="BS446" s="27">
        <f t="shared" si="1352"/>
        <v>0</v>
      </c>
      <c r="BT446" s="27">
        <f t="shared" si="1353"/>
        <v>0</v>
      </c>
      <c r="BU446" s="27">
        <f t="shared" si="1354"/>
        <v>0</v>
      </c>
      <c r="BV446" s="27"/>
      <c r="BW446" s="27"/>
      <c r="BX446" s="27">
        <f t="shared" si="1355"/>
        <v>0</v>
      </c>
      <c r="BY446" s="27">
        <f t="shared" si="1356"/>
        <v>0</v>
      </c>
      <c r="BZ446" s="27">
        <f t="shared" si="1357"/>
        <v>0</v>
      </c>
      <c r="CA446" s="27"/>
      <c r="CB446" s="20">
        <v>0</v>
      </c>
      <c r="CC446" s="35"/>
    </row>
    <row r="447" spans="1:87" ht="124.8" hidden="1" x14ac:dyDescent="0.3">
      <c r="A447" s="36" t="s">
        <v>302</v>
      </c>
      <c r="B447" s="19"/>
      <c r="C447" s="18"/>
      <c r="D447" s="18"/>
      <c r="E447" s="34" t="s">
        <v>303</v>
      </c>
      <c r="F447" s="27">
        <f t="shared" si="1407"/>
        <v>0</v>
      </c>
      <c r="G447" s="27">
        <f t="shared" si="1408"/>
        <v>0</v>
      </c>
      <c r="H447" s="27">
        <f t="shared" si="1409"/>
        <v>0</v>
      </c>
      <c r="I447" s="27">
        <f t="shared" si="1410"/>
        <v>0</v>
      </c>
      <c r="J447" s="27">
        <f t="shared" si="1411"/>
        <v>0</v>
      </c>
      <c r="K447" s="27">
        <f t="shared" si="1412"/>
        <v>0</v>
      </c>
      <c r="L447" s="27">
        <f t="shared" si="1322"/>
        <v>0</v>
      </c>
      <c r="M447" s="27">
        <f t="shared" si="1323"/>
        <v>0</v>
      </c>
      <c r="N447" s="27">
        <f t="shared" si="1324"/>
        <v>0</v>
      </c>
      <c r="O447" s="27">
        <f t="shared" si="1413"/>
        <v>0</v>
      </c>
      <c r="P447" s="27">
        <f t="shared" si="1414"/>
        <v>0</v>
      </c>
      <c r="Q447" s="27">
        <f t="shared" si="1415"/>
        <v>0</v>
      </c>
      <c r="R447" s="27">
        <f t="shared" si="1325"/>
        <v>0</v>
      </c>
      <c r="S447" s="27">
        <f t="shared" si="1326"/>
        <v>0</v>
      </c>
      <c r="T447" s="27">
        <f t="shared" si="1327"/>
        <v>0</v>
      </c>
      <c r="U447" s="27">
        <f t="shared" si="1416"/>
        <v>0</v>
      </c>
      <c r="V447" s="27">
        <f t="shared" si="1417"/>
        <v>0</v>
      </c>
      <c r="W447" s="27">
        <f t="shared" si="1418"/>
        <v>0</v>
      </c>
      <c r="X447" s="27">
        <f t="shared" si="1328"/>
        <v>0</v>
      </c>
      <c r="Y447" s="27">
        <f t="shared" si="1329"/>
        <v>0</v>
      </c>
      <c r="Z447" s="27">
        <f t="shared" si="1330"/>
        <v>0</v>
      </c>
      <c r="AA447" s="27">
        <f t="shared" si="1419"/>
        <v>0</v>
      </c>
      <c r="AB447" s="27">
        <f t="shared" si="1420"/>
        <v>0</v>
      </c>
      <c r="AC447" s="27">
        <f t="shared" si="1421"/>
        <v>0</v>
      </c>
      <c r="AD447" s="27">
        <f t="shared" si="1331"/>
        <v>0</v>
      </c>
      <c r="AE447" s="27">
        <f t="shared" si="1332"/>
        <v>0</v>
      </c>
      <c r="AF447" s="27">
        <f t="shared" si="1333"/>
        <v>0</v>
      </c>
      <c r="AG447" s="27">
        <f t="shared" si="1422"/>
        <v>0</v>
      </c>
      <c r="AH447" s="27">
        <f t="shared" si="1423"/>
        <v>0</v>
      </c>
      <c r="AI447" s="27">
        <f t="shared" si="1424"/>
        <v>0</v>
      </c>
      <c r="AJ447" s="27">
        <f t="shared" si="1334"/>
        <v>0</v>
      </c>
      <c r="AK447" s="27">
        <f t="shared" si="1335"/>
        <v>0</v>
      </c>
      <c r="AL447" s="27">
        <f t="shared" si="1336"/>
        <v>0</v>
      </c>
      <c r="AM447" s="27">
        <f t="shared" si="1425"/>
        <v>0</v>
      </c>
      <c r="AN447" s="27">
        <f t="shared" si="1426"/>
        <v>0</v>
      </c>
      <c r="AO447" s="27">
        <f t="shared" si="1427"/>
        <v>0</v>
      </c>
      <c r="AP447" s="27">
        <f t="shared" si="1337"/>
        <v>0</v>
      </c>
      <c r="AQ447" s="27">
        <f t="shared" si="1338"/>
        <v>0</v>
      </c>
      <c r="AR447" s="27">
        <f t="shared" si="1339"/>
        <v>0</v>
      </c>
      <c r="AS447" s="27">
        <f t="shared" si="1428"/>
        <v>0</v>
      </c>
      <c r="AT447" s="27">
        <f t="shared" si="1429"/>
        <v>0</v>
      </c>
      <c r="AU447" s="27">
        <f t="shared" si="1430"/>
        <v>0</v>
      </c>
      <c r="AV447" s="27">
        <f t="shared" si="1340"/>
        <v>0</v>
      </c>
      <c r="AW447" s="27">
        <f t="shared" si="1341"/>
        <v>0</v>
      </c>
      <c r="AX447" s="27">
        <f t="shared" si="1342"/>
        <v>0</v>
      </c>
      <c r="AY447" s="27">
        <f t="shared" si="1431"/>
        <v>0</v>
      </c>
      <c r="AZ447" s="27">
        <f t="shared" si="1432"/>
        <v>0</v>
      </c>
      <c r="BA447" s="27">
        <f t="shared" si="1433"/>
        <v>0</v>
      </c>
      <c r="BB447" s="27">
        <f t="shared" si="1343"/>
        <v>0</v>
      </c>
      <c r="BC447" s="27">
        <f t="shared" si="1344"/>
        <v>0</v>
      </c>
      <c r="BD447" s="27">
        <f t="shared" si="1345"/>
        <v>0</v>
      </c>
      <c r="BE447" s="27">
        <f t="shared" si="1434"/>
        <v>0</v>
      </c>
      <c r="BF447" s="27">
        <f t="shared" si="1435"/>
        <v>0</v>
      </c>
      <c r="BG447" s="27">
        <f t="shared" si="1436"/>
        <v>0</v>
      </c>
      <c r="BH447" s="27">
        <f t="shared" si="1346"/>
        <v>0</v>
      </c>
      <c r="BI447" s="27">
        <f t="shared" si="1347"/>
        <v>0</v>
      </c>
      <c r="BJ447" s="27">
        <f t="shared" si="1348"/>
        <v>0</v>
      </c>
      <c r="BK447" s="27">
        <f t="shared" si="1437"/>
        <v>0</v>
      </c>
      <c r="BL447" s="27">
        <f t="shared" si="1438"/>
        <v>0</v>
      </c>
      <c r="BM447" s="27">
        <f t="shared" si="1439"/>
        <v>0</v>
      </c>
      <c r="BN447" s="27">
        <f t="shared" si="1349"/>
        <v>0</v>
      </c>
      <c r="BO447" s="27">
        <f t="shared" si="1350"/>
        <v>0</v>
      </c>
      <c r="BP447" s="27">
        <f t="shared" si="1351"/>
        <v>0</v>
      </c>
      <c r="BQ447" s="27">
        <f t="shared" si="1440"/>
        <v>0</v>
      </c>
      <c r="BR447" s="27">
        <f t="shared" si="1441"/>
        <v>0</v>
      </c>
      <c r="BS447" s="27">
        <f t="shared" si="1352"/>
        <v>0</v>
      </c>
      <c r="BT447" s="27">
        <f t="shared" si="1353"/>
        <v>0</v>
      </c>
      <c r="BU447" s="27">
        <f t="shared" si="1354"/>
        <v>0</v>
      </c>
      <c r="BV447" s="27">
        <f t="shared" si="1442"/>
        <v>0</v>
      </c>
      <c r="BW447" s="27">
        <f t="shared" si="1443"/>
        <v>0</v>
      </c>
      <c r="BX447" s="27">
        <f t="shared" si="1355"/>
        <v>0</v>
      </c>
      <c r="BY447" s="27">
        <f t="shared" si="1356"/>
        <v>0</v>
      </c>
      <c r="BZ447" s="27">
        <f t="shared" si="1357"/>
        <v>0</v>
      </c>
      <c r="CA447" s="27">
        <f t="shared" si="1444"/>
        <v>0</v>
      </c>
      <c r="CB447" s="20">
        <v>0</v>
      </c>
      <c r="CC447" s="35"/>
      <c r="CI447" s="1" t="s">
        <v>30</v>
      </c>
    </row>
    <row r="448" spans="1:87" ht="46.8" hidden="1" x14ac:dyDescent="0.3">
      <c r="A448" s="36" t="s">
        <v>302</v>
      </c>
      <c r="B448" s="19">
        <v>600</v>
      </c>
      <c r="C448" s="18"/>
      <c r="D448" s="18"/>
      <c r="E448" s="34" t="s">
        <v>44</v>
      </c>
      <c r="F448" s="27">
        <f t="shared" si="1407"/>
        <v>0</v>
      </c>
      <c r="G448" s="27">
        <f t="shared" si="1408"/>
        <v>0</v>
      </c>
      <c r="H448" s="27">
        <f t="shared" si="1409"/>
        <v>0</v>
      </c>
      <c r="I448" s="27">
        <f t="shared" si="1410"/>
        <v>0</v>
      </c>
      <c r="J448" s="27">
        <f t="shared" si="1411"/>
        <v>0</v>
      </c>
      <c r="K448" s="27">
        <f t="shared" si="1412"/>
        <v>0</v>
      </c>
      <c r="L448" s="27">
        <f t="shared" si="1322"/>
        <v>0</v>
      </c>
      <c r="M448" s="27">
        <f t="shared" si="1323"/>
        <v>0</v>
      </c>
      <c r="N448" s="27">
        <f t="shared" si="1324"/>
        <v>0</v>
      </c>
      <c r="O448" s="27">
        <f t="shared" si="1413"/>
        <v>0</v>
      </c>
      <c r="P448" s="27">
        <f t="shared" si="1414"/>
        <v>0</v>
      </c>
      <c r="Q448" s="27">
        <f t="shared" si="1415"/>
        <v>0</v>
      </c>
      <c r="R448" s="27">
        <f t="shared" si="1325"/>
        <v>0</v>
      </c>
      <c r="S448" s="27">
        <f t="shared" si="1326"/>
        <v>0</v>
      </c>
      <c r="T448" s="27">
        <f t="shared" si="1327"/>
        <v>0</v>
      </c>
      <c r="U448" s="27">
        <f t="shared" si="1416"/>
        <v>0</v>
      </c>
      <c r="V448" s="27">
        <f t="shared" si="1417"/>
        <v>0</v>
      </c>
      <c r="W448" s="27">
        <f t="shared" si="1418"/>
        <v>0</v>
      </c>
      <c r="X448" s="27">
        <f t="shared" si="1328"/>
        <v>0</v>
      </c>
      <c r="Y448" s="27">
        <f t="shared" si="1329"/>
        <v>0</v>
      </c>
      <c r="Z448" s="27">
        <f t="shared" si="1330"/>
        <v>0</v>
      </c>
      <c r="AA448" s="27">
        <f t="shared" si="1419"/>
        <v>0</v>
      </c>
      <c r="AB448" s="27">
        <f t="shared" si="1420"/>
        <v>0</v>
      </c>
      <c r="AC448" s="27">
        <f t="shared" si="1421"/>
        <v>0</v>
      </c>
      <c r="AD448" s="27">
        <f t="shared" si="1331"/>
        <v>0</v>
      </c>
      <c r="AE448" s="27">
        <f t="shared" si="1332"/>
        <v>0</v>
      </c>
      <c r="AF448" s="27">
        <f t="shared" si="1333"/>
        <v>0</v>
      </c>
      <c r="AG448" s="27">
        <f t="shared" si="1422"/>
        <v>0</v>
      </c>
      <c r="AH448" s="27">
        <f t="shared" si="1423"/>
        <v>0</v>
      </c>
      <c r="AI448" s="27">
        <f t="shared" si="1424"/>
        <v>0</v>
      </c>
      <c r="AJ448" s="27">
        <f t="shared" si="1334"/>
        <v>0</v>
      </c>
      <c r="AK448" s="27">
        <f t="shared" si="1335"/>
        <v>0</v>
      </c>
      <c r="AL448" s="27">
        <f t="shared" si="1336"/>
        <v>0</v>
      </c>
      <c r="AM448" s="27">
        <f t="shared" si="1425"/>
        <v>0</v>
      </c>
      <c r="AN448" s="27">
        <f t="shared" si="1426"/>
        <v>0</v>
      </c>
      <c r="AO448" s="27">
        <f t="shared" si="1427"/>
        <v>0</v>
      </c>
      <c r="AP448" s="27">
        <f t="shared" si="1337"/>
        <v>0</v>
      </c>
      <c r="AQ448" s="27">
        <f t="shared" si="1338"/>
        <v>0</v>
      </c>
      <c r="AR448" s="27">
        <f t="shared" si="1339"/>
        <v>0</v>
      </c>
      <c r="AS448" s="27">
        <f t="shared" si="1428"/>
        <v>0</v>
      </c>
      <c r="AT448" s="27">
        <f t="shared" si="1429"/>
        <v>0</v>
      </c>
      <c r="AU448" s="27">
        <f t="shared" si="1430"/>
        <v>0</v>
      </c>
      <c r="AV448" s="27">
        <f t="shared" si="1340"/>
        <v>0</v>
      </c>
      <c r="AW448" s="27">
        <f t="shared" si="1341"/>
        <v>0</v>
      </c>
      <c r="AX448" s="27">
        <f t="shared" si="1342"/>
        <v>0</v>
      </c>
      <c r="AY448" s="27">
        <f t="shared" si="1431"/>
        <v>0</v>
      </c>
      <c r="AZ448" s="27">
        <f t="shared" si="1432"/>
        <v>0</v>
      </c>
      <c r="BA448" s="27">
        <f t="shared" si="1433"/>
        <v>0</v>
      </c>
      <c r="BB448" s="27">
        <f t="shared" si="1343"/>
        <v>0</v>
      </c>
      <c r="BC448" s="27">
        <f t="shared" si="1344"/>
        <v>0</v>
      </c>
      <c r="BD448" s="27">
        <f t="shared" si="1345"/>
        <v>0</v>
      </c>
      <c r="BE448" s="27">
        <f t="shared" si="1434"/>
        <v>0</v>
      </c>
      <c r="BF448" s="27">
        <f t="shared" si="1435"/>
        <v>0</v>
      </c>
      <c r="BG448" s="27">
        <f t="shared" si="1436"/>
        <v>0</v>
      </c>
      <c r="BH448" s="27">
        <f t="shared" si="1346"/>
        <v>0</v>
      </c>
      <c r="BI448" s="27">
        <f t="shared" si="1347"/>
        <v>0</v>
      </c>
      <c r="BJ448" s="27">
        <f t="shared" si="1348"/>
        <v>0</v>
      </c>
      <c r="BK448" s="27">
        <f t="shared" si="1437"/>
        <v>0</v>
      </c>
      <c r="BL448" s="27">
        <f t="shared" si="1438"/>
        <v>0</v>
      </c>
      <c r="BM448" s="27">
        <f t="shared" si="1439"/>
        <v>0</v>
      </c>
      <c r="BN448" s="27">
        <f t="shared" si="1349"/>
        <v>0</v>
      </c>
      <c r="BO448" s="27">
        <f t="shared" si="1350"/>
        <v>0</v>
      </c>
      <c r="BP448" s="27">
        <f t="shared" si="1351"/>
        <v>0</v>
      </c>
      <c r="BQ448" s="27">
        <f t="shared" si="1440"/>
        <v>0</v>
      </c>
      <c r="BR448" s="27">
        <f t="shared" si="1441"/>
        <v>0</v>
      </c>
      <c r="BS448" s="27">
        <f t="shared" si="1352"/>
        <v>0</v>
      </c>
      <c r="BT448" s="27">
        <f t="shared" si="1353"/>
        <v>0</v>
      </c>
      <c r="BU448" s="27">
        <f t="shared" si="1354"/>
        <v>0</v>
      </c>
      <c r="BV448" s="27">
        <f t="shared" si="1442"/>
        <v>0</v>
      </c>
      <c r="BW448" s="27">
        <f t="shared" si="1443"/>
        <v>0</v>
      </c>
      <c r="BX448" s="27">
        <f t="shared" si="1355"/>
        <v>0</v>
      </c>
      <c r="BY448" s="27">
        <f t="shared" si="1356"/>
        <v>0</v>
      </c>
      <c r="BZ448" s="27">
        <f t="shared" si="1357"/>
        <v>0</v>
      </c>
      <c r="CA448" s="27">
        <f t="shared" si="1444"/>
        <v>0</v>
      </c>
      <c r="CB448" s="20">
        <v>0</v>
      </c>
      <c r="CC448" s="35"/>
      <c r="CG448" s="1" t="s">
        <v>28</v>
      </c>
    </row>
    <row r="449" spans="1:87" hidden="1" x14ac:dyDescent="0.3">
      <c r="A449" s="36" t="s">
        <v>302</v>
      </c>
      <c r="B449" s="19">
        <v>620</v>
      </c>
      <c r="C449" s="18"/>
      <c r="D449" s="18"/>
      <c r="E449" s="34" t="s">
        <v>45</v>
      </c>
      <c r="F449" s="27">
        <f t="shared" si="1407"/>
        <v>0</v>
      </c>
      <c r="G449" s="27">
        <f t="shared" si="1408"/>
        <v>0</v>
      </c>
      <c r="H449" s="27">
        <f t="shared" si="1409"/>
        <v>0</v>
      </c>
      <c r="I449" s="27">
        <f t="shared" si="1410"/>
        <v>0</v>
      </c>
      <c r="J449" s="27">
        <f t="shared" si="1411"/>
        <v>0</v>
      </c>
      <c r="K449" s="27">
        <f t="shared" si="1412"/>
        <v>0</v>
      </c>
      <c r="L449" s="27">
        <f t="shared" si="1322"/>
        <v>0</v>
      </c>
      <c r="M449" s="27">
        <f t="shared" si="1323"/>
        <v>0</v>
      </c>
      <c r="N449" s="27">
        <f t="shared" si="1324"/>
        <v>0</v>
      </c>
      <c r="O449" s="27">
        <f t="shared" si="1413"/>
        <v>0</v>
      </c>
      <c r="P449" s="27">
        <f t="shared" si="1414"/>
        <v>0</v>
      </c>
      <c r="Q449" s="27">
        <f t="shared" si="1415"/>
        <v>0</v>
      </c>
      <c r="R449" s="27">
        <f t="shared" si="1325"/>
        <v>0</v>
      </c>
      <c r="S449" s="27">
        <f t="shared" si="1326"/>
        <v>0</v>
      </c>
      <c r="T449" s="27">
        <f t="shared" si="1327"/>
        <v>0</v>
      </c>
      <c r="U449" s="27">
        <f t="shared" si="1416"/>
        <v>0</v>
      </c>
      <c r="V449" s="27">
        <f t="shared" si="1417"/>
        <v>0</v>
      </c>
      <c r="W449" s="27">
        <f t="shared" si="1418"/>
        <v>0</v>
      </c>
      <c r="X449" s="27">
        <f t="shared" si="1328"/>
        <v>0</v>
      </c>
      <c r="Y449" s="27">
        <f t="shared" si="1329"/>
        <v>0</v>
      </c>
      <c r="Z449" s="27">
        <f t="shared" si="1330"/>
        <v>0</v>
      </c>
      <c r="AA449" s="27">
        <f t="shared" si="1419"/>
        <v>0</v>
      </c>
      <c r="AB449" s="27">
        <f t="shared" si="1420"/>
        <v>0</v>
      </c>
      <c r="AC449" s="27">
        <f t="shared" si="1421"/>
        <v>0</v>
      </c>
      <c r="AD449" s="27">
        <f t="shared" si="1331"/>
        <v>0</v>
      </c>
      <c r="AE449" s="27">
        <f t="shared" si="1332"/>
        <v>0</v>
      </c>
      <c r="AF449" s="27">
        <f t="shared" si="1333"/>
        <v>0</v>
      </c>
      <c r="AG449" s="27">
        <f t="shared" si="1422"/>
        <v>0</v>
      </c>
      <c r="AH449" s="27">
        <f t="shared" si="1423"/>
        <v>0</v>
      </c>
      <c r="AI449" s="27">
        <f t="shared" si="1424"/>
        <v>0</v>
      </c>
      <c r="AJ449" s="27">
        <f t="shared" si="1334"/>
        <v>0</v>
      </c>
      <c r="AK449" s="27">
        <f t="shared" si="1335"/>
        <v>0</v>
      </c>
      <c r="AL449" s="27">
        <f t="shared" si="1336"/>
        <v>0</v>
      </c>
      <c r="AM449" s="27">
        <f t="shared" si="1425"/>
        <v>0</v>
      </c>
      <c r="AN449" s="27">
        <f t="shared" si="1426"/>
        <v>0</v>
      </c>
      <c r="AO449" s="27">
        <f t="shared" si="1427"/>
        <v>0</v>
      </c>
      <c r="AP449" s="27">
        <f t="shared" si="1337"/>
        <v>0</v>
      </c>
      <c r="AQ449" s="27">
        <f t="shared" si="1338"/>
        <v>0</v>
      </c>
      <c r="AR449" s="27">
        <f t="shared" si="1339"/>
        <v>0</v>
      </c>
      <c r="AS449" s="27">
        <f t="shared" si="1428"/>
        <v>0</v>
      </c>
      <c r="AT449" s="27">
        <f t="shared" si="1429"/>
        <v>0</v>
      </c>
      <c r="AU449" s="27">
        <f t="shared" si="1430"/>
        <v>0</v>
      </c>
      <c r="AV449" s="27">
        <f t="shared" si="1340"/>
        <v>0</v>
      </c>
      <c r="AW449" s="27">
        <f t="shared" si="1341"/>
        <v>0</v>
      </c>
      <c r="AX449" s="27">
        <f t="shared" si="1342"/>
        <v>0</v>
      </c>
      <c r="AY449" s="27">
        <f t="shared" si="1431"/>
        <v>0</v>
      </c>
      <c r="AZ449" s="27">
        <f t="shared" si="1432"/>
        <v>0</v>
      </c>
      <c r="BA449" s="27">
        <f t="shared" si="1433"/>
        <v>0</v>
      </c>
      <c r="BB449" s="27">
        <f t="shared" si="1343"/>
        <v>0</v>
      </c>
      <c r="BC449" s="27">
        <f t="shared" si="1344"/>
        <v>0</v>
      </c>
      <c r="BD449" s="27">
        <f t="shared" si="1345"/>
        <v>0</v>
      </c>
      <c r="BE449" s="27">
        <f t="shared" si="1434"/>
        <v>0</v>
      </c>
      <c r="BF449" s="27">
        <f t="shared" si="1435"/>
        <v>0</v>
      </c>
      <c r="BG449" s="27">
        <f t="shared" si="1436"/>
        <v>0</v>
      </c>
      <c r="BH449" s="27">
        <f t="shared" si="1346"/>
        <v>0</v>
      </c>
      <c r="BI449" s="27">
        <f t="shared" si="1347"/>
        <v>0</v>
      </c>
      <c r="BJ449" s="27">
        <f t="shared" si="1348"/>
        <v>0</v>
      </c>
      <c r="BK449" s="27">
        <f t="shared" si="1437"/>
        <v>0</v>
      </c>
      <c r="BL449" s="27">
        <f t="shared" si="1438"/>
        <v>0</v>
      </c>
      <c r="BM449" s="27">
        <f t="shared" si="1439"/>
        <v>0</v>
      </c>
      <c r="BN449" s="27">
        <f t="shared" si="1349"/>
        <v>0</v>
      </c>
      <c r="BO449" s="27">
        <f t="shared" si="1350"/>
        <v>0</v>
      </c>
      <c r="BP449" s="27">
        <f t="shared" si="1351"/>
        <v>0</v>
      </c>
      <c r="BQ449" s="27">
        <f t="shared" si="1440"/>
        <v>0</v>
      </c>
      <c r="BR449" s="27">
        <f t="shared" si="1441"/>
        <v>0</v>
      </c>
      <c r="BS449" s="27">
        <f t="shared" si="1352"/>
        <v>0</v>
      </c>
      <c r="BT449" s="27">
        <f t="shared" si="1353"/>
        <v>0</v>
      </c>
      <c r="BU449" s="27">
        <f t="shared" si="1354"/>
        <v>0</v>
      </c>
      <c r="BV449" s="27">
        <f t="shared" si="1442"/>
        <v>0</v>
      </c>
      <c r="BW449" s="27">
        <f t="shared" si="1443"/>
        <v>0</v>
      </c>
      <c r="BX449" s="27">
        <f t="shared" si="1355"/>
        <v>0</v>
      </c>
      <c r="BY449" s="27">
        <f t="shared" si="1356"/>
        <v>0</v>
      </c>
      <c r="BZ449" s="27">
        <f t="shared" si="1357"/>
        <v>0</v>
      </c>
      <c r="CA449" s="27">
        <f t="shared" si="1444"/>
        <v>0</v>
      </c>
      <c r="CB449" s="20">
        <v>0</v>
      </c>
      <c r="CC449" s="35"/>
      <c r="CH449" s="1" t="s">
        <v>29</v>
      </c>
    </row>
    <row r="450" spans="1:87" hidden="1" x14ac:dyDescent="0.3">
      <c r="A450" s="36" t="s">
        <v>302</v>
      </c>
      <c r="B450" s="19">
        <v>620</v>
      </c>
      <c r="C450" s="18" t="s">
        <v>275</v>
      </c>
      <c r="D450" s="18" t="s">
        <v>66</v>
      </c>
      <c r="E450" s="34" t="s">
        <v>276</v>
      </c>
      <c r="F450" s="27"/>
      <c r="G450" s="27"/>
      <c r="H450" s="27"/>
      <c r="I450" s="27"/>
      <c r="J450" s="27"/>
      <c r="K450" s="27"/>
      <c r="L450" s="27">
        <f t="shared" si="1322"/>
        <v>0</v>
      </c>
      <c r="M450" s="27">
        <f t="shared" si="1323"/>
        <v>0</v>
      </c>
      <c r="N450" s="27">
        <f t="shared" si="1324"/>
        <v>0</v>
      </c>
      <c r="O450" s="27"/>
      <c r="P450" s="27"/>
      <c r="Q450" s="27"/>
      <c r="R450" s="27">
        <f t="shared" si="1325"/>
        <v>0</v>
      </c>
      <c r="S450" s="27">
        <f t="shared" si="1326"/>
        <v>0</v>
      </c>
      <c r="T450" s="27">
        <f t="shared" si="1327"/>
        <v>0</v>
      </c>
      <c r="U450" s="27"/>
      <c r="V450" s="27"/>
      <c r="W450" s="27"/>
      <c r="X450" s="27">
        <f t="shared" si="1328"/>
        <v>0</v>
      </c>
      <c r="Y450" s="27">
        <f t="shared" si="1329"/>
        <v>0</v>
      </c>
      <c r="Z450" s="27">
        <f t="shared" si="1330"/>
        <v>0</v>
      </c>
      <c r="AA450" s="27"/>
      <c r="AB450" s="27"/>
      <c r="AC450" s="27"/>
      <c r="AD450" s="27">
        <f t="shared" si="1331"/>
        <v>0</v>
      </c>
      <c r="AE450" s="27">
        <f t="shared" si="1332"/>
        <v>0</v>
      </c>
      <c r="AF450" s="27">
        <f t="shared" si="1333"/>
        <v>0</v>
      </c>
      <c r="AG450" s="27"/>
      <c r="AH450" s="27"/>
      <c r="AI450" s="27"/>
      <c r="AJ450" s="27">
        <f t="shared" si="1334"/>
        <v>0</v>
      </c>
      <c r="AK450" s="27">
        <f t="shared" si="1335"/>
        <v>0</v>
      </c>
      <c r="AL450" s="27">
        <f t="shared" si="1336"/>
        <v>0</v>
      </c>
      <c r="AM450" s="27"/>
      <c r="AN450" s="27"/>
      <c r="AO450" s="27"/>
      <c r="AP450" s="27">
        <f t="shared" si="1337"/>
        <v>0</v>
      </c>
      <c r="AQ450" s="27">
        <f t="shared" si="1338"/>
        <v>0</v>
      </c>
      <c r="AR450" s="27">
        <f t="shared" si="1339"/>
        <v>0</v>
      </c>
      <c r="AS450" s="27"/>
      <c r="AT450" s="27"/>
      <c r="AU450" s="27"/>
      <c r="AV450" s="27">
        <f t="shared" si="1340"/>
        <v>0</v>
      </c>
      <c r="AW450" s="27">
        <f t="shared" si="1341"/>
        <v>0</v>
      </c>
      <c r="AX450" s="27">
        <f t="shared" si="1342"/>
        <v>0</v>
      </c>
      <c r="AY450" s="27"/>
      <c r="AZ450" s="27"/>
      <c r="BA450" s="27"/>
      <c r="BB450" s="27">
        <f t="shared" si="1343"/>
        <v>0</v>
      </c>
      <c r="BC450" s="27">
        <f t="shared" si="1344"/>
        <v>0</v>
      </c>
      <c r="BD450" s="27">
        <f t="shared" si="1345"/>
        <v>0</v>
      </c>
      <c r="BE450" s="27"/>
      <c r="BF450" s="27"/>
      <c r="BG450" s="27"/>
      <c r="BH450" s="27">
        <f t="shared" si="1346"/>
        <v>0</v>
      </c>
      <c r="BI450" s="27">
        <f t="shared" si="1347"/>
        <v>0</v>
      </c>
      <c r="BJ450" s="27">
        <f t="shared" si="1348"/>
        <v>0</v>
      </c>
      <c r="BK450" s="27"/>
      <c r="BL450" s="27"/>
      <c r="BM450" s="27"/>
      <c r="BN450" s="27">
        <f t="shared" si="1349"/>
        <v>0</v>
      </c>
      <c r="BO450" s="27">
        <f t="shared" si="1350"/>
        <v>0</v>
      </c>
      <c r="BP450" s="27">
        <f t="shared" si="1351"/>
        <v>0</v>
      </c>
      <c r="BQ450" s="27"/>
      <c r="BR450" s="27"/>
      <c r="BS450" s="27">
        <f t="shared" si="1352"/>
        <v>0</v>
      </c>
      <c r="BT450" s="27">
        <f t="shared" si="1353"/>
        <v>0</v>
      </c>
      <c r="BU450" s="27">
        <f t="shared" si="1354"/>
        <v>0</v>
      </c>
      <c r="BV450" s="27"/>
      <c r="BW450" s="27"/>
      <c r="BX450" s="27">
        <f t="shared" si="1355"/>
        <v>0</v>
      </c>
      <c r="BY450" s="27">
        <f t="shared" si="1356"/>
        <v>0</v>
      </c>
      <c r="BZ450" s="27">
        <f t="shared" si="1357"/>
        <v>0</v>
      </c>
      <c r="CA450" s="27"/>
      <c r="CB450" s="20">
        <v>0</v>
      </c>
      <c r="CC450" s="35"/>
    </row>
    <row r="451" spans="1:87" s="28" customFormat="1" ht="31.2" hidden="1" x14ac:dyDescent="0.3">
      <c r="A451" s="29" t="s">
        <v>304</v>
      </c>
      <c r="B451" s="30"/>
      <c r="C451" s="29"/>
      <c r="D451" s="29"/>
      <c r="E451" s="31" t="s">
        <v>305</v>
      </c>
      <c r="F451" s="32">
        <f t="shared" ref="F451:K451" si="1445">F467+F480+F493+F506+F452</f>
        <v>1030899.5</v>
      </c>
      <c r="G451" s="32">
        <f t="shared" si="1445"/>
        <v>1038027.3</v>
      </c>
      <c r="H451" s="32">
        <f t="shared" si="1445"/>
        <v>1038027.3</v>
      </c>
      <c r="I451" s="32">
        <f t="shared" si="1445"/>
        <v>-596.99999999999989</v>
      </c>
      <c r="J451" s="32">
        <f t="shared" si="1445"/>
        <v>-596.99999999999989</v>
      </c>
      <c r="K451" s="32">
        <f t="shared" si="1445"/>
        <v>-596.99999999999989</v>
      </c>
      <c r="L451" s="32">
        <f t="shared" si="1322"/>
        <v>1030302.5</v>
      </c>
      <c r="M451" s="32">
        <f t="shared" si="1323"/>
        <v>1037430.3</v>
      </c>
      <c r="N451" s="32">
        <f t="shared" si="1324"/>
        <v>1037430.3</v>
      </c>
      <c r="O451" s="32">
        <f>O467+O480+O493+O506+O452</f>
        <v>0</v>
      </c>
      <c r="P451" s="32">
        <f>P467+P480+P493+P506+P452</f>
        <v>0</v>
      </c>
      <c r="Q451" s="32">
        <f>Q467+Q480+Q493+Q506+Q452</f>
        <v>0</v>
      </c>
      <c r="R451" s="32">
        <f t="shared" si="1325"/>
        <v>1030302.5</v>
      </c>
      <c r="S451" s="32">
        <f t="shared" si="1326"/>
        <v>1037430.3</v>
      </c>
      <c r="T451" s="32">
        <f t="shared" si="1327"/>
        <v>1037430.3</v>
      </c>
      <c r="U451" s="32">
        <f>U467+U480+U493+U506+U452</f>
        <v>0</v>
      </c>
      <c r="V451" s="32">
        <f>V467+V480+V493+V506+V452</f>
        <v>0</v>
      </c>
      <c r="W451" s="32">
        <f>W467+W480+W493+W506+W452</f>
        <v>0</v>
      </c>
      <c r="X451" s="32">
        <f t="shared" si="1328"/>
        <v>1030302.5</v>
      </c>
      <c r="Y451" s="32">
        <f t="shared" si="1329"/>
        <v>1037430.3</v>
      </c>
      <c r="Z451" s="32">
        <f t="shared" si="1330"/>
        <v>1037430.3</v>
      </c>
      <c r="AA451" s="32">
        <f>AA467+AA480+AA493+AA506+AA452</f>
        <v>0</v>
      </c>
      <c r="AB451" s="32">
        <f>AB467+AB480+AB493+AB506+AB452</f>
        <v>0</v>
      </c>
      <c r="AC451" s="32">
        <f>AC467+AC480+AC493+AC506+AC452</f>
        <v>0</v>
      </c>
      <c r="AD451" s="32">
        <f t="shared" si="1331"/>
        <v>1030302.5</v>
      </c>
      <c r="AE451" s="32">
        <f t="shared" si="1332"/>
        <v>1037430.3</v>
      </c>
      <c r="AF451" s="32">
        <f t="shared" si="1333"/>
        <v>1037430.3</v>
      </c>
      <c r="AG451" s="32">
        <f>AG467+AG480+AG493+AG506+AG452</f>
        <v>0</v>
      </c>
      <c r="AH451" s="32">
        <f>AH467+AH480+AH493+AH506+AH452</f>
        <v>0</v>
      </c>
      <c r="AI451" s="32">
        <f>AI467+AI480+AI493+AI506+AI452</f>
        <v>0</v>
      </c>
      <c r="AJ451" s="32">
        <f t="shared" si="1334"/>
        <v>1030302.5</v>
      </c>
      <c r="AK451" s="32">
        <f t="shared" si="1335"/>
        <v>1037430.3</v>
      </c>
      <c r="AL451" s="32">
        <f t="shared" si="1336"/>
        <v>1037430.3</v>
      </c>
      <c r="AM451" s="32">
        <f>AM467+AM480+AM493+AM506+AM452</f>
        <v>345.553</v>
      </c>
      <c r="AN451" s="32">
        <f>AN467+AN480+AN493+AN506+AN452</f>
        <v>0</v>
      </c>
      <c r="AO451" s="32">
        <f>AO467+AO480+AO493+AO506+AO452</f>
        <v>0</v>
      </c>
      <c r="AP451" s="32">
        <f t="shared" si="1337"/>
        <v>1030648.053</v>
      </c>
      <c r="AQ451" s="32">
        <f t="shared" si="1338"/>
        <v>1037430.3</v>
      </c>
      <c r="AR451" s="32">
        <f t="shared" si="1339"/>
        <v>1037430.3</v>
      </c>
      <c r="AS451" s="32">
        <f>AS467+AS480+AS493+AS506+AS452</f>
        <v>0</v>
      </c>
      <c r="AT451" s="32">
        <f>AT467+AT480+AT493+AT506+AT452</f>
        <v>0</v>
      </c>
      <c r="AU451" s="32">
        <f>AU467+AU480+AU493+AU506+AU452</f>
        <v>0</v>
      </c>
      <c r="AV451" s="32">
        <f t="shared" si="1340"/>
        <v>1030648.053</v>
      </c>
      <c r="AW451" s="32">
        <f t="shared" si="1341"/>
        <v>1037430.3</v>
      </c>
      <c r="AX451" s="32">
        <f t="shared" si="1342"/>
        <v>1037430.3</v>
      </c>
      <c r="AY451" s="32">
        <f>AY467+AY480+AY493+AY506+AY452</f>
        <v>10729.388999999999</v>
      </c>
      <c r="AZ451" s="32">
        <f>AZ467+AZ480+AZ493+AZ506+AZ452</f>
        <v>25889.006999999998</v>
      </c>
      <c r="BA451" s="32">
        <f>BA467+BA480+BA493+BA506+BA452</f>
        <v>42117.649000000005</v>
      </c>
      <c r="BB451" s="32">
        <f t="shared" si="1343"/>
        <v>1041377.4419999999</v>
      </c>
      <c r="BC451" s="32">
        <f t="shared" si="1344"/>
        <v>1063319.307</v>
      </c>
      <c r="BD451" s="32">
        <f t="shared" si="1345"/>
        <v>1079547.949</v>
      </c>
      <c r="BE451" s="32">
        <f>BE467+BE480+BE493+BE506+BE452</f>
        <v>-384</v>
      </c>
      <c r="BF451" s="32">
        <f>BF467+BF480+BF493+BF506+BF452</f>
        <v>0</v>
      </c>
      <c r="BG451" s="32">
        <f>BG467+BG480+BG493+BG506+BG452</f>
        <v>0</v>
      </c>
      <c r="BH451" s="32">
        <f t="shared" si="1346"/>
        <v>1040993.4419999999</v>
      </c>
      <c r="BI451" s="32">
        <f t="shared" si="1347"/>
        <v>1063319.307</v>
      </c>
      <c r="BJ451" s="32">
        <f t="shared" si="1348"/>
        <v>1079547.949</v>
      </c>
      <c r="BK451" s="32">
        <f>BK467+BK480+BK493+BK506+BK452</f>
        <v>52433.35</v>
      </c>
      <c r="BL451" s="32">
        <f>BL467+BL480+BL493+BL506+BL452</f>
        <v>0</v>
      </c>
      <c r="BM451" s="32">
        <f>BM467+BM480+BM493+BM506+BM452</f>
        <v>0</v>
      </c>
      <c r="BN451" s="32">
        <f t="shared" si="1349"/>
        <v>1093426.7919999999</v>
      </c>
      <c r="BO451" s="32">
        <f t="shared" si="1350"/>
        <v>1063319.307</v>
      </c>
      <c r="BP451" s="32">
        <f t="shared" si="1351"/>
        <v>1079547.949</v>
      </c>
      <c r="BQ451" s="32">
        <f>BQ467+BQ480+BQ493+BQ506+BQ452</f>
        <v>0</v>
      </c>
      <c r="BR451" s="32">
        <f>BR467+BR480+BR493+BR506+BR452</f>
        <v>0</v>
      </c>
      <c r="BS451" s="27">
        <f t="shared" si="1352"/>
        <v>1093426.7919999999</v>
      </c>
      <c r="BT451" s="27">
        <f t="shared" si="1353"/>
        <v>1063319.307</v>
      </c>
      <c r="BU451" s="27">
        <f t="shared" si="1354"/>
        <v>1079547.949</v>
      </c>
      <c r="BV451" s="32">
        <f>BV467+BV480+BV493+BV506+BV452</f>
        <v>0</v>
      </c>
      <c r="BW451" s="32">
        <f>BW467+BW480+BW493+BW506+BW452</f>
        <v>0</v>
      </c>
      <c r="BX451" s="32">
        <f t="shared" si="1355"/>
        <v>1093426.7919999999</v>
      </c>
      <c r="BY451" s="32">
        <f t="shared" si="1356"/>
        <v>1063319.307</v>
      </c>
      <c r="BZ451" s="32">
        <f t="shared" si="1357"/>
        <v>1079547.949</v>
      </c>
      <c r="CA451" s="32">
        <f>CA467+CA480+CA493+CA506+CA452</f>
        <v>0</v>
      </c>
      <c r="CB451" s="20">
        <v>0</v>
      </c>
      <c r="CC451" s="33"/>
      <c r="CE451" s="28" t="s">
        <v>26</v>
      </c>
    </row>
    <row r="452" spans="1:87" ht="93.6" hidden="1" x14ac:dyDescent="0.3">
      <c r="A452" s="18" t="s">
        <v>306</v>
      </c>
      <c r="B452" s="19"/>
      <c r="C452" s="18"/>
      <c r="D452" s="18"/>
      <c r="E452" s="34" t="s">
        <v>307</v>
      </c>
      <c r="F452" s="27">
        <f t="shared" ref="F452:K452" si="1446">F453+F457</f>
        <v>31794.799999999999</v>
      </c>
      <c r="G452" s="27">
        <f t="shared" si="1446"/>
        <v>31794.799999999999</v>
      </c>
      <c r="H452" s="27">
        <f t="shared" si="1446"/>
        <v>31794.799999999999</v>
      </c>
      <c r="I452" s="27">
        <f t="shared" si="1446"/>
        <v>-596.99999999999989</v>
      </c>
      <c r="J452" s="27">
        <f t="shared" si="1446"/>
        <v>-596.99999999999989</v>
      </c>
      <c r="K452" s="27">
        <f t="shared" si="1446"/>
        <v>-596.99999999999989</v>
      </c>
      <c r="L452" s="27">
        <f t="shared" si="1322"/>
        <v>31197.8</v>
      </c>
      <c r="M452" s="27">
        <f t="shared" si="1323"/>
        <v>31197.8</v>
      </c>
      <c r="N452" s="27">
        <f t="shared" si="1324"/>
        <v>31197.8</v>
      </c>
      <c r="O452" s="27">
        <f>O453+O457</f>
        <v>0</v>
      </c>
      <c r="P452" s="27">
        <f>P453+P457</f>
        <v>0</v>
      </c>
      <c r="Q452" s="27">
        <f>Q453+Q457</f>
        <v>0</v>
      </c>
      <c r="R452" s="27">
        <f t="shared" si="1325"/>
        <v>31197.8</v>
      </c>
      <c r="S452" s="27">
        <f t="shared" si="1326"/>
        <v>31197.8</v>
      </c>
      <c r="T452" s="27">
        <f t="shared" si="1327"/>
        <v>31197.8</v>
      </c>
      <c r="U452" s="27">
        <f>U453+U457</f>
        <v>0</v>
      </c>
      <c r="V452" s="27">
        <f>V453+V457</f>
        <v>0</v>
      </c>
      <c r="W452" s="27">
        <f>W453+W457</f>
        <v>0</v>
      </c>
      <c r="X452" s="27">
        <f t="shared" si="1328"/>
        <v>31197.8</v>
      </c>
      <c r="Y452" s="27">
        <f t="shared" si="1329"/>
        <v>31197.8</v>
      </c>
      <c r="Z452" s="27">
        <f t="shared" si="1330"/>
        <v>31197.8</v>
      </c>
      <c r="AA452" s="27">
        <f>AA453+AA457</f>
        <v>0</v>
      </c>
      <c r="AB452" s="27">
        <f>AB453+AB457</f>
        <v>0</v>
      </c>
      <c r="AC452" s="27">
        <f>AC453+AC457</f>
        <v>0</v>
      </c>
      <c r="AD452" s="27">
        <f t="shared" si="1331"/>
        <v>31197.8</v>
      </c>
      <c r="AE452" s="27">
        <f t="shared" si="1332"/>
        <v>31197.8</v>
      </c>
      <c r="AF452" s="27">
        <f t="shared" si="1333"/>
        <v>31197.8</v>
      </c>
      <c r="AG452" s="27">
        <f>AG453+AG457</f>
        <v>0</v>
      </c>
      <c r="AH452" s="27">
        <f>AH453+AH457</f>
        <v>0</v>
      </c>
      <c r="AI452" s="27">
        <f>AI453+AI457</f>
        <v>0</v>
      </c>
      <c r="AJ452" s="27">
        <f t="shared" si="1334"/>
        <v>31197.8</v>
      </c>
      <c r="AK452" s="27">
        <f t="shared" si="1335"/>
        <v>31197.8</v>
      </c>
      <c r="AL452" s="27">
        <f t="shared" si="1336"/>
        <v>31197.8</v>
      </c>
      <c r="AM452" s="27">
        <f>AM453+AM457</f>
        <v>-26.446999999999999</v>
      </c>
      <c r="AN452" s="27">
        <f>AN453+AN457</f>
        <v>0</v>
      </c>
      <c r="AO452" s="27">
        <f>AO453+AO457</f>
        <v>0</v>
      </c>
      <c r="AP452" s="27">
        <f t="shared" si="1337"/>
        <v>31171.352999999999</v>
      </c>
      <c r="AQ452" s="27">
        <f t="shared" si="1338"/>
        <v>31197.8</v>
      </c>
      <c r="AR452" s="27">
        <f t="shared" si="1339"/>
        <v>31197.8</v>
      </c>
      <c r="AS452" s="27">
        <f>AS453+AS457</f>
        <v>0</v>
      </c>
      <c r="AT452" s="27">
        <f>AT453+AT457</f>
        <v>0</v>
      </c>
      <c r="AU452" s="27">
        <f>AU453+AU457</f>
        <v>0</v>
      </c>
      <c r="AV452" s="27">
        <f t="shared" si="1340"/>
        <v>31171.352999999999</v>
      </c>
      <c r="AW452" s="27">
        <f t="shared" si="1341"/>
        <v>31197.8</v>
      </c>
      <c r="AX452" s="27">
        <f t="shared" si="1342"/>
        <v>31197.8</v>
      </c>
      <c r="AY452" s="27">
        <f>AY453+AY457</f>
        <v>270</v>
      </c>
      <c r="AZ452" s="27">
        <f>AZ453+AZ457</f>
        <v>0</v>
      </c>
      <c r="BA452" s="27">
        <f>BA453+BA457</f>
        <v>0</v>
      </c>
      <c r="BB452" s="27">
        <f t="shared" si="1343"/>
        <v>31441.352999999999</v>
      </c>
      <c r="BC452" s="27">
        <f t="shared" si="1344"/>
        <v>31197.8</v>
      </c>
      <c r="BD452" s="27">
        <f t="shared" si="1345"/>
        <v>31197.8</v>
      </c>
      <c r="BE452" s="27">
        <f>BE453+BE457</f>
        <v>0</v>
      </c>
      <c r="BF452" s="27">
        <f>BF453+BF457</f>
        <v>0</v>
      </c>
      <c r="BG452" s="27">
        <f>BG453+BG457</f>
        <v>0</v>
      </c>
      <c r="BH452" s="27">
        <f t="shared" si="1346"/>
        <v>31441.352999999999</v>
      </c>
      <c r="BI452" s="27">
        <f t="shared" si="1347"/>
        <v>31197.8</v>
      </c>
      <c r="BJ452" s="27">
        <f t="shared" si="1348"/>
        <v>31197.8</v>
      </c>
      <c r="BK452" s="27">
        <f>BK453+BK457</f>
        <v>0</v>
      </c>
      <c r="BL452" s="27">
        <f>BL453+BL457</f>
        <v>0</v>
      </c>
      <c r="BM452" s="27">
        <f>BM453+BM457</f>
        <v>0</v>
      </c>
      <c r="BN452" s="27">
        <f t="shared" si="1349"/>
        <v>31441.352999999999</v>
      </c>
      <c r="BO452" s="27">
        <f t="shared" si="1350"/>
        <v>31197.8</v>
      </c>
      <c r="BP452" s="27">
        <f t="shared" si="1351"/>
        <v>31197.8</v>
      </c>
      <c r="BQ452" s="27">
        <f>BQ453+BQ457</f>
        <v>0</v>
      </c>
      <c r="BR452" s="27">
        <f>BR453+BR457</f>
        <v>0</v>
      </c>
      <c r="BS452" s="27">
        <f t="shared" si="1352"/>
        <v>31441.352999999999</v>
      </c>
      <c r="BT452" s="27">
        <f t="shared" si="1353"/>
        <v>31197.8</v>
      </c>
      <c r="BU452" s="27">
        <f t="shared" si="1354"/>
        <v>31197.8</v>
      </c>
      <c r="BV452" s="27">
        <f>BV453+BV457</f>
        <v>0</v>
      </c>
      <c r="BW452" s="27">
        <f>BW453+BW457</f>
        <v>0</v>
      </c>
      <c r="BX452" s="27">
        <f t="shared" si="1355"/>
        <v>31441.352999999999</v>
      </c>
      <c r="BY452" s="27">
        <f t="shared" si="1356"/>
        <v>31197.8</v>
      </c>
      <c r="BZ452" s="27">
        <f t="shared" si="1357"/>
        <v>31197.8</v>
      </c>
      <c r="CA452" s="27">
        <f>CA453+CA457</f>
        <v>0</v>
      </c>
      <c r="CB452" s="20">
        <v>0</v>
      </c>
      <c r="CC452" s="35"/>
      <c r="CF452" s="1" t="s">
        <v>27</v>
      </c>
    </row>
    <row r="453" spans="1:87" ht="93.6" hidden="1" x14ac:dyDescent="0.3">
      <c r="A453" s="18" t="s">
        <v>308</v>
      </c>
      <c r="B453" s="19"/>
      <c r="C453" s="18"/>
      <c r="D453" s="18"/>
      <c r="E453" s="34" t="s">
        <v>309</v>
      </c>
      <c r="F453" s="27">
        <f t="shared" ref="F453:F455" si="1447">F454</f>
        <v>31.9</v>
      </c>
      <c r="G453" s="27">
        <f t="shared" ref="G453:G455" si="1448">G454</f>
        <v>31.9</v>
      </c>
      <c r="H453" s="27">
        <f t="shared" ref="H453:H455" si="1449">H454</f>
        <v>31.9</v>
      </c>
      <c r="I453" s="27">
        <f t="shared" ref="I453:I455" si="1450">I454</f>
        <v>0</v>
      </c>
      <c r="J453" s="27">
        <f t="shared" ref="J453:J455" si="1451">J454</f>
        <v>0</v>
      </c>
      <c r="K453" s="27">
        <f t="shared" ref="K453:K455" si="1452">K454</f>
        <v>0</v>
      </c>
      <c r="L453" s="27">
        <f t="shared" si="1322"/>
        <v>31.9</v>
      </c>
      <c r="M453" s="27">
        <f t="shared" si="1323"/>
        <v>31.9</v>
      </c>
      <c r="N453" s="27">
        <f t="shared" si="1324"/>
        <v>31.9</v>
      </c>
      <c r="O453" s="27">
        <f t="shared" ref="O453:O455" si="1453">O454</f>
        <v>0</v>
      </c>
      <c r="P453" s="27">
        <f t="shared" ref="P453:P455" si="1454">P454</f>
        <v>0</v>
      </c>
      <c r="Q453" s="27">
        <f t="shared" ref="Q453:Q455" si="1455">Q454</f>
        <v>0</v>
      </c>
      <c r="R453" s="27">
        <f t="shared" si="1325"/>
        <v>31.9</v>
      </c>
      <c r="S453" s="27">
        <f t="shared" si="1326"/>
        <v>31.9</v>
      </c>
      <c r="T453" s="27">
        <f t="shared" si="1327"/>
        <v>31.9</v>
      </c>
      <c r="U453" s="27">
        <f t="shared" ref="U453:U455" si="1456">U454</f>
        <v>0</v>
      </c>
      <c r="V453" s="27">
        <f t="shared" ref="V453:V455" si="1457">V454</f>
        <v>0</v>
      </c>
      <c r="W453" s="27">
        <f t="shared" ref="W453:W455" si="1458">W454</f>
        <v>0</v>
      </c>
      <c r="X453" s="27">
        <f t="shared" si="1328"/>
        <v>31.9</v>
      </c>
      <c r="Y453" s="27">
        <f t="shared" si="1329"/>
        <v>31.9</v>
      </c>
      <c r="Z453" s="27">
        <f t="shared" si="1330"/>
        <v>31.9</v>
      </c>
      <c r="AA453" s="27">
        <f t="shared" ref="AA453:AA455" si="1459">AA454</f>
        <v>0</v>
      </c>
      <c r="AB453" s="27">
        <f t="shared" ref="AB453:AB455" si="1460">AB454</f>
        <v>0</v>
      </c>
      <c r="AC453" s="27">
        <f t="shared" ref="AC453:AC455" si="1461">AC454</f>
        <v>0</v>
      </c>
      <c r="AD453" s="27">
        <f t="shared" si="1331"/>
        <v>31.9</v>
      </c>
      <c r="AE453" s="27">
        <f t="shared" si="1332"/>
        <v>31.9</v>
      </c>
      <c r="AF453" s="27">
        <f t="shared" si="1333"/>
        <v>31.9</v>
      </c>
      <c r="AG453" s="27">
        <f t="shared" ref="AG453:AG455" si="1462">AG454</f>
        <v>0</v>
      </c>
      <c r="AH453" s="27">
        <f t="shared" ref="AH453:AH455" si="1463">AH454</f>
        <v>0</v>
      </c>
      <c r="AI453" s="27">
        <f t="shared" ref="AI453:AI455" si="1464">AI454</f>
        <v>0</v>
      </c>
      <c r="AJ453" s="27">
        <f t="shared" si="1334"/>
        <v>31.9</v>
      </c>
      <c r="AK453" s="27">
        <f t="shared" si="1335"/>
        <v>31.9</v>
      </c>
      <c r="AL453" s="27">
        <f t="shared" si="1336"/>
        <v>31.9</v>
      </c>
      <c r="AM453" s="27">
        <f t="shared" ref="AM453:AM455" si="1465">AM454</f>
        <v>0</v>
      </c>
      <c r="AN453" s="27">
        <f t="shared" ref="AN453:AN455" si="1466">AN454</f>
        <v>0</v>
      </c>
      <c r="AO453" s="27">
        <f t="shared" ref="AO453:AO455" si="1467">AO454</f>
        <v>0</v>
      </c>
      <c r="AP453" s="27">
        <f t="shared" si="1337"/>
        <v>31.9</v>
      </c>
      <c r="AQ453" s="27">
        <f t="shared" si="1338"/>
        <v>31.9</v>
      </c>
      <c r="AR453" s="27">
        <f t="shared" si="1339"/>
        <v>31.9</v>
      </c>
      <c r="AS453" s="27">
        <f t="shared" ref="AS453:AS455" si="1468">AS454</f>
        <v>0</v>
      </c>
      <c r="AT453" s="27">
        <f t="shared" ref="AT453:AT455" si="1469">AT454</f>
        <v>0</v>
      </c>
      <c r="AU453" s="27">
        <f t="shared" ref="AU453:AU455" si="1470">AU454</f>
        <v>0</v>
      </c>
      <c r="AV453" s="27">
        <f t="shared" si="1340"/>
        <v>31.9</v>
      </c>
      <c r="AW453" s="27">
        <f t="shared" si="1341"/>
        <v>31.9</v>
      </c>
      <c r="AX453" s="27">
        <f t="shared" si="1342"/>
        <v>31.9</v>
      </c>
      <c r="AY453" s="27">
        <f t="shared" ref="AY453:AY455" si="1471">AY454</f>
        <v>0</v>
      </c>
      <c r="AZ453" s="27">
        <f t="shared" ref="AZ453:AZ455" si="1472">AZ454</f>
        <v>0</v>
      </c>
      <c r="BA453" s="27">
        <f t="shared" ref="BA453:BA455" si="1473">BA454</f>
        <v>0</v>
      </c>
      <c r="BB453" s="27">
        <f t="shared" si="1343"/>
        <v>31.9</v>
      </c>
      <c r="BC453" s="27">
        <f t="shared" si="1344"/>
        <v>31.9</v>
      </c>
      <c r="BD453" s="27">
        <f t="shared" si="1345"/>
        <v>31.9</v>
      </c>
      <c r="BE453" s="27">
        <f t="shared" ref="BE453:BE455" si="1474">BE454</f>
        <v>0</v>
      </c>
      <c r="BF453" s="27">
        <f t="shared" ref="BF453:BF455" si="1475">BF454</f>
        <v>0</v>
      </c>
      <c r="BG453" s="27">
        <f t="shared" ref="BG453:BG455" si="1476">BG454</f>
        <v>0</v>
      </c>
      <c r="BH453" s="27">
        <f t="shared" si="1346"/>
        <v>31.9</v>
      </c>
      <c r="BI453" s="27">
        <f t="shared" si="1347"/>
        <v>31.9</v>
      </c>
      <c r="BJ453" s="27">
        <f t="shared" si="1348"/>
        <v>31.9</v>
      </c>
      <c r="BK453" s="27">
        <f t="shared" ref="BK453:BK455" si="1477">BK454</f>
        <v>0</v>
      </c>
      <c r="BL453" s="27">
        <f t="shared" ref="BL453:BL455" si="1478">BL454</f>
        <v>0</v>
      </c>
      <c r="BM453" s="27">
        <f t="shared" ref="BM453:BM455" si="1479">BM454</f>
        <v>0</v>
      </c>
      <c r="BN453" s="27">
        <f t="shared" si="1349"/>
        <v>31.9</v>
      </c>
      <c r="BO453" s="27">
        <f t="shared" si="1350"/>
        <v>31.9</v>
      </c>
      <c r="BP453" s="27">
        <f t="shared" si="1351"/>
        <v>31.9</v>
      </c>
      <c r="BQ453" s="27">
        <f t="shared" ref="BQ453:BQ455" si="1480">BQ454</f>
        <v>0</v>
      </c>
      <c r="BR453" s="27">
        <f t="shared" ref="BR453:BR455" si="1481">BR454</f>
        <v>0</v>
      </c>
      <c r="BS453" s="27">
        <f t="shared" si="1352"/>
        <v>31.9</v>
      </c>
      <c r="BT453" s="27">
        <f t="shared" si="1353"/>
        <v>31.9</v>
      </c>
      <c r="BU453" s="27">
        <f t="shared" si="1354"/>
        <v>31.9</v>
      </c>
      <c r="BV453" s="27">
        <f t="shared" ref="BV453:BV455" si="1482">BV454</f>
        <v>0</v>
      </c>
      <c r="BW453" s="27">
        <f t="shared" ref="BW453:BW455" si="1483">BW454</f>
        <v>0</v>
      </c>
      <c r="BX453" s="27">
        <f t="shared" si="1355"/>
        <v>31.9</v>
      </c>
      <c r="BY453" s="27">
        <f t="shared" si="1356"/>
        <v>31.9</v>
      </c>
      <c r="BZ453" s="27">
        <f t="shared" si="1357"/>
        <v>31.9</v>
      </c>
      <c r="CA453" s="27">
        <f t="shared" ref="CA453:CA455" si="1484">CA454</f>
        <v>0</v>
      </c>
      <c r="CB453" s="20">
        <v>0</v>
      </c>
      <c r="CC453" s="35"/>
      <c r="CI453" s="1" t="s">
        <v>30</v>
      </c>
    </row>
    <row r="454" spans="1:87" ht="31.2" hidden="1" x14ac:dyDescent="0.3">
      <c r="A454" s="18" t="s">
        <v>308</v>
      </c>
      <c r="B454" s="19">
        <v>200</v>
      </c>
      <c r="C454" s="18"/>
      <c r="D454" s="18"/>
      <c r="E454" s="34" t="s">
        <v>39</v>
      </c>
      <c r="F454" s="27">
        <f t="shared" si="1447"/>
        <v>31.9</v>
      </c>
      <c r="G454" s="27">
        <f t="shared" si="1448"/>
        <v>31.9</v>
      </c>
      <c r="H454" s="27">
        <f t="shared" si="1449"/>
        <v>31.9</v>
      </c>
      <c r="I454" s="27">
        <f t="shared" si="1450"/>
        <v>0</v>
      </c>
      <c r="J454" s="27">
        <f t="shared" si="1451"/>
        <v>0</v>
      </c>
      <c r="K454" s="27">
        <f t="shared" si="1452"/>
        <v>0</v>
      </c>
      <c r="L454" s="27">
        <f t="shared" si="1322"/>
        <v>31.9</v>
      </c>
      <c r="M454" s="27">
        <f t="shared" si="1323"/>
        <v>31.9</v>
      </c>
      <c r="N454" s="27">
        <f t="shared" si="1324"/>
        <v>31.9</v>
      </c>
      <c r="O454" s="27">
        <f t="shared" si="1453"/>
        <v>0</v>
      </c>
      <c r="P454" s="27">
        <f t="shared" si="1454"/>
        <v>0</v>
      </c>
      <c r="Q454" s="27">
        <f t="shared" si="1455"/>
        <v>0</v>
      </c>
      <c r="R454" s="27">
        <f t="shared" si="1325"/>
        <v>31.9</v>
      </c>
      <c r="S454" s="27">
        <f t="shared" si="1326"/>
        <v>31.9</v>
      </c>
      <c r="T454" s="27">
        <f t="shared" si="1327"/>
        <v>31.9</v>
      </c>
      <c r="U454" s="27">
        <f t="shared" si="1456"/>
        <v>0</v>
      </c>
      <c r="V454" s="27">
        <f t="shared" si="1457"/>
        <v>0</v>
      </c>
      <c r="W454" s="27">
        <f t="shared" si="1458"/>
        <v>0</v>
      </c>
      <c r="X454" s="27">
        <f t="shared" si="1328"/>
        <v>31.9</v>
      </c>
      <c r="Y454" s="27">
        <f t="shared" si="1329"/>
        <v>31.9</v>
      </c>
      <c r="Z454" s="27">
        <f t="shared" si="1330"/>
        <v>31.9</v>
      </c>
      <c r="AA454" s="27">
        <f t="shared" si="1459"/>
        <v>0</v>
      </c>
      <c r="AB454" s="27">
        <f t="shared" si="1460"/>
        <v>0</v>
      </c>
      <c r="AC454" s="27">
        <f t="shared" si="1461"/>
        <v>0</v>
      </c>
      <c r="AD454" s="27">
        <f t="shared" si="1331"/>
        <v>31.9</v>
      </c>
      <c r="AE454" s="27">
        <f t="shared" si="1332"/>
        <v>31.9</v>
      </c>
      <c r="AF454" s="27">
        <f t="shared" si="1333"/>
        <v>31.9</v>
      </c>
      <c r="AG454" s="27">
        <f t="shared" si="1462"/>
        <v>0</v>
      </c>
      <c r="AH454" s="27">
        <f t="shared" si="1463"/>
        <v>0</v>
      </c>
      <c r="AI454" s="27">
        <f t="shared" si="1464"/>
        <v>0</v>
      </c>
      <c r="AJ454" s="27">
        <f t="shared" si="1334"/>
        <v>31.9</v>
      </c>
      <c r="AK454" s="27">
        <f t="shared" si="1335"/>
        <v>31.9</v>
      </c>
      <c r="AL454" s="27">
        <f t="shared" si="1336"/>
        <v>31.9</v>
      </c>
      <c r="AM454" s="27">
        <f t="shared" si="1465"/>
        <v>0</v>
      </c>
      <c r="AN454" s="27">
        <f t="shared" si="1466"/>
        <v>0</v>
      </c>
      <c r="AO454" s="27">
        <f t="shared" si="1467"/>
        <v>0</v>
      </c>
      <c r="AP454" s="27">
        <f t="shared" si="1337"/>
        <v>31.9</v>
      </c>
      <c r="AQ454" s="27">
        <f t="shared" si="1338"/>
        <v>31.9</v>
      </c>
      <c r="AR454" s="27">
        <f t="shared" si="1339"/>
        <v>31.9</v>
      </c>
      <c r="AS454" s="27">
        <f t="shared" si="1468"/>
        <v>0</v>
      </c>
      <c r="AT454" s="27">
        <f t="shared" si="1469"/>
        <v>0</v>
      </c>
      <c r="AU454" s="27">
        <f t="shared" si="1470"/>
        <v>0</v>
      </c>
      <c r="AV454" s="27">
        <f t="shared" si="1340"/>
        <v>31.9</v>
      </c>
      <c r="AW454" s="27">
        <f t="shared" si="1341"/>
        <v>31.9</v>
      </c>
      <c r="AX454" s="27">
        <f t="shared" si="1342"/>
        <v>31.9</v>
      </c>
      <c r="AY454" s="27">
        <f t="shared" si="1471"/>
        <v>0</v>
      </c>
      <c r="AZ454" s="27">
        <f t="shared" si="1472"/>
        <v>0</v>
      </c>
      <c r="BA454" s="27">
        <f t="shared" si="1473"/>
        <v>0</v>
      </c>
      <c r="BB454" s="27">
        <f t="shared" si="1343"/>
        <v>31.9</v>
      </c>
      <c r="BC454" s="27">
        <f t="shared" si="1344"/>
        <v>31.9</v>
      </c>
      <c r="BD454" s="27">
        <f t="shared" si="1345"/>
        <v>31.9</v>
      </c>
      <c r="BE454" s="27">
        <f t="shared" si="1474"/>
        <v>0</v>
      </c>
      <c r="BF454" s="27">
        <f t="shared" si="1475"/>
        <v>0</v>
      </c>
      <c r="BG454" s="27">
        <f t="shared" si="1476"/>
        <v>0</v>
      </c>
      <c r="BH454" s="27">
        <f t="shared" si="1346"/>
        <v>31.9</v>
      </c>
      <c r="BI454" s="27">
        <f t="shared" si="1347"/>
        <v>31.9</v>
      </c>
      <c r="BJ454" s="27">
        <f t="shared" si="1348"/>
        <v>31.9</v>
      </c>
      <c r="BK454" s="27">
        <f t="shared" si="1477"/>
        <v>0</v>
      </c>
      <c r="BL454" s="27">
        <f t="shared" si="1478"/>
        <v>0</v>
      </c>
      <c r="BM454" s="27">
        <f t="shared" si="1479"/>
        <v>0</v>
      </c>
      <c r="BN454" s="27">
        <f t="shared" si="1349"/>
        <v>31.9</v>
      </c>
      <c r="BO454" s="27">
        <f t="shared" si="1350"/>
        <v>31.9</v>
      </c>
      <c r="BP454" s="27">
        <f t="shared" si="1351"/>
        <v>31.9</v>
      </c>
      <c r="BQ454" s="27">
        <f t="shared" si="1480"/>
        <v>0</v>
      </c>
      <c r="BR454" s="27">
        <f t="shared" si="1481"/>
        <v>0</v>
      </c>
      <c r="BS454" s="27">
        <f t="shared" si="1352"/>
        <v>31.9</v>
      </c>
      <c r="BT454" s="27">
        <f t="shared" si="1353"/>
        <v>31.9</v>
      </c>
      <c r="BU454" s="27">
        <f t="shared" si="1354"/>
        <v>31.9</v>
      </c>
      <c r="BV454" s="27">
        <f t="shared" si="1482"/>
        <v>0</v>
      </c>
      <c r="BW454" s="27">
        <f t="shared" si="1483"/>
        <v>0</v>
      </c>
      <c r="BX454" s="27">
        <f t="shared" si="1355"/>
        <v>31.9</v>
      </c>
      <c r="BY454" s="27">
        <f t="shared" si="1356"/>
        <v>31.9</v>
      </c>
      <c r="BZ454" s="27">
        <f t="shared" si="1357"/>
        <v>31.9</v>
      </c>
      <c r="CA454" s="27">
        <f t="shared" si="1484"/>
        <v>0</v>
      </c>
      <c r="CB454" s="20">
        <v>0</v>
      </c>
      <c r="CC454" s="35"/>
      <c r="CG454" s="1" t="s">
        <v>28</v>
      </c>
    </row>
    <row r="455" spans="1:87" ht="46.8" hidden="1" x14ac:dyDescent="0.3">
      <c r="A455" s="18" t="s">
        <v>308</v>
      </c>
      <c r="B455" s="19">
        <v>240</v>
      </c>
      <c r="C455" s="18"/>
      <c r="D455" s="18"/>
      <c r="E455" s="34" t="s">
        <v>40</v>
      </c>
      <c r="F455" s="27">
        <f t="shared" si="1447"/>
        <v>31.9</v>
      </c>
      <c r="G455" s="27">
        <f t="shared" si="1448"/>
        <v>31.9</v>
      </c>
      <c r="H455" s="27">
        <f t="shared" si="1449"/>
        <v>31.9</v>
      </c>
      <c r="I455" s="27">
        <f t="shared" si="1450"/>
        <v>0</v>
      </c>
      <c r="J455" s="27">
        <f t="shared" si="1451"/>
        <v>0</v>
      </c>
      <c r="K455" s="27">
        <f t="shared" si="1452"/>
        <v>0</v>
      </c>
      <c r="L455" s="27">
        <f t="shared" si="1322"/>
        <v>31.9</v>
      </c>
      <c r="M455" s="27">
        <f t="shared" si="1323"/>
        <v>31.9</v>
      </c>
      <c r="N455" s="27">
        <f t="shared" si="1324"/>
        <v>31.9</v>
      </c>
      <c r="O455" s="27">
        <f t="shared" si="1453"/>
        <v>0</v>
      </c>
      <c r="P455" s="27">
        <f t="shared" si="1454"/>
        <v>0</v>
      </c>
      <c r="Q455" s="27">
        <f t="shared" si="1455"/>
        <v>0</v>
      </c>
      <c r="R455" s="27">
        <f t="shared" si="1325"/>
        <v>31.9</v>
      </c>
      <c r="S455" s="27">
        <f t="shared" si="1326"/>
        <v>31.9</v>
      </c>
      <c r="T455" s="27">
        <f t="shared" si="1327"/>
        <v>31.9</v>
      </c>
      <c r="U455" s="27">
        <f t="shared" si="1456"/>
        <v>0</v>
      </c>
      <c r="V455" s="27">
        <f t="shared" si="1457"/>
        <v>0</v>
      </c>
      <c r="W455" s="27">
        <f t="shared" si="1458"/>
        <v>0</v>
      </c>
      <c r="X455" s="27">
        <f t="shared" si="1328"/>
        <v>31.9</v>
      </c>
      <c r="Y455" s="27">
        <f t="shared" si="1329"/>
        <v>31.9</v>
      </c>
      <c r="Z455" s="27">
        <f t="shared" si="1330"/>
        <v>31.9</v>
      </c>
      <c r="AA455" s="27">
        <f t="shared" si="1459"/>
        <v>0</v>
      </c>
      <c r="AB455" s="27">
        <f t="shared" si="1460"/>
        <v>0</v>
      </c>
      <c r="AC455" s="27">
        <f t="shared" si="1461"/>
        <v>0</v>
      </c>
      <c r="AD455" s="27">
        <f t="shared" si="1331"/>
        <v>31.9</v>
      </c>
      <c r="AE455" s="27">
        <f t="shared" si="1332"/>
        <v>31.9</v>
      </c>
      <c r="AF455" s="27">
        <f t="shared" si="1333"/>
        <v>31.9</v>
      </c>
      <c r="AG455" s="27">
        <f t="shared" si="1462"/>
        <v>0</v>
      </c>
      <c r="AH455" s="27">
        <f t="shared" si="1463"/>
        <v>0</v>
      </c>
      <c r="AI455" s="27">
        <f t="shared" si="1464"/>
        <v>0</v>
      </c>
      <c r="AJ455" s="27">
        <f t="shared" si="1334"/>
        <v>31.9</v>
      </c>
      <c r="AK455" s="27">
        <f t="shared" si="1335"/>
        <v>31.9</v>
      </c>
      <c r="AL455" s="27">
        <f t="shared" si="1336"/>
        <v>31.9</v>
      </c>
      <c r="AM455" s="27">
        <f t="shared" si="1465"/>
        <v>0</v>
      </c>
      <c r="AN455" s="27">
        <f t="shared" si="1466"/>
        <v>0</v>
      </c>
      <c r="AO455" s="27">
        <f t="shared" si="1467"/>
        <v>0</v>
      </c>
      <c r="AP455" s="27">
        <f t="shared" si="1337"/>
        <v>31.9</v>
      </c>
      <c r="AQ455" s="27">
        <f t="shared" si="1338"/>
        <v>31.9</v>
      </c>
      <c r="AR455" s="27">
        <f t="shared" si="1339"/>
        <v>31.9</v>
      </c>
      <c r="AS455" s="27">
        <f t="shared" si="1468"/>
        <v>0</v>
      </c>
      <c r="AT455" s="27">
        <f t="shared" si="1469"/>
        <v>0</v>
      </c>
      <c r="AU455" s="27">
        <f t="shared" si="1470"/>
        <v>0</v>
      </c>
      <c r="AV455" s="27">
        <f t="shared" si="1340"/>
        <v>31.9</v>
      </c>
      <c r="AW455" s="27">
        <f t="shared" si="1341"/>
        <v>31.9</v>
      </c>
      <c r="AX455" s="27">
        <f t="shared" si="1342"/>
        <v>31.9</v>
      </c>
      <c r="AY455" s="27">
        <f t="shared" si="1471"/>
        <v>0</v>
      </c>
      <c r="AZ455" s="27">
        <f t="shared" si="1472"/>
        <v>0</v>
      </c>
      <c r="BA455" s="27">
        <f t="shared" si="1473"/>
        <v>0</v>
      </c>
      <c r="BB455" s="27">
        <f t="shared" si="1343"/>
        <v>31.9</v>
      </c>
      <c r="BC455" s="27">
        <f t="shared" si="1344"/>
        <v>31.9</v>
      </c>
      <c r="BD455" s="27">
        <f t="shared" si="1345"/>
        <v>31.9</v>
      </c>
      <c r="BE455" s="27">
        <f t="shared" si="1474"/>
        <v>0</v>
      </c>
      <c r="BF455" s="27">
        <f t="shared" si="1475"/>
        <v>0</v>
      </c>
      <c r="BG455" s="27">
        <f t="shared" si="1476"/>
        <v>0</v>
      </c>
      <c r="BH455" s="27">
        <f t="shared" si="1346"/>
        <v>31.9</v>
      </c>
      <c r="BI455" s="27">
        <f t="shared" si="1347"/>
        <v>31.9</v>
      </c>
      <c r="BJ455" s="27">
        <f t="shared" si="1348"/>
        <v>31.9</v>
      </c>
      <c r="BK455" s="27">
        <f t="shared" si="1477"/>
        <v>0</v>
      </c>
      <c r="BL455" s="27">
        <f t="shared" si="1478"/>
        <v>0</v>
      </c>
      <c r="BM455" s="27">
        <f t="shared" si="1479"/>
        <v>0</v>
      </c>
      <c r="BN455" s="27">
        <f t="shared" si="1349"/>
        <v>31.9</v>
      </c>
      <c r="BO455" s="27">
        <f t="shared" si="1350"/>
        <v>31.9</v>
      </c>
      <c r="BP455" s="27">
        <f t="shared" si="1351"/>
        <v>31.9</v>
      </c>
      <c r="BQ455" s="27">
        <f t="shared" si="1480"/>
        <v>0</v>
      </c>
      <c r="BR455" s="27">
        <f t="shared" si="1481"/>
        <v>0</v>
      </c>
      <c r="BS455" s="27">
        <f t="shared" si="1352"/>
        <v>31.9</v>
      </c>
      <c r="BT455" s="27">
        <f t="shared" si="1353"/>
        <v>31.9</v>
      </c>
      <c r="BU455" s="27">
        <f t="shared" si="1354"/>
        <v>31.9</v>
      </c>
      <c r="BV455" s="27">
        <f t="shared" si="1482"/>
        <v>0</v>
      </c>
      <c r="BW455" s="27">
        <f t="shared" si="1483"/>
        <v>0</v>
      </c>
      <c r="BX455" s="27">
        <f t="shared" si="1355"/>
        <v>31.9</v>
      </c>
      <c r="BY455" s="27">
        <f t="shared" si="1356"/>
        <v>31.9</v>
      </c>
      <c r="BZ455" s="27">
        <f t="shared" si="1357"/>
        <v>31.9</v>
      </c>
      <c r="CA455" s="27">
        <f t="shared" si="1484"/>
        <v>0</v>
      </c>
      <c r="CB455" s="20">
        <v>0</v>
      </c>
      <c r="CC455" s="35"/>
      <c r="CH455" s="1" t="s">
        <v>29</v>
      </c>
    </row>
    <row r="456" spans="1:87" hidden="1" x14ac:dyDescent="0.3">
      <c r="A456" s="18" t="s">
        <v>308</v>
      </c>
      <c r="B456" s="19">
        <v>240</v>
      </c>
      <c r="C456" s="18" t="s">
        <v>275</v>
      </c>
      <c r="D456" s="18" t="s">
        <v>310</v>
      </c>
      <c r="E456" s="34" t="s">
        <v>311</v>
      </c>
      <c r="F456" s="27">
        <v>31.9</v>
      </c>
      <c r="G456" s="27">
        <v>31.9</v>
      </c>
      <c r="H456" s="27">
        <v>31.9</v>
      </c>
      <c r="I456" s="27"/>
      <c r="J456" s="27"/>
      <c r="K456" s="27"/>
      <c r="L456" s="27">
        <f t="shared" si="1322"/>
        <v>31.9</v>
      </c>
      <c r="M456" s="27">
        <f t="shared" si="1323"/>
        <v>31.9</v>
      </c>
      <c r="N456" s="27">
        <f t="shared" si="1324"/>
        <v>31.9</v>
      </c>
      <c r="O456" s="27"/>
      <c r="P456" s="27"/>
      <c r="Q456" s="27"/>
      <c r="R456" s="27">
        <f t="shared" si="1325"/>
        <v>31.9</v>
      </c>
      <c r="S456" s="27">
        <f t="shared" si="1326"/>
        <v>31.9</v>
      </c>
      <c r="T456" s="27">
        <f t="shared" si="1327"/>
        <v>31.9</v>
      </c>
      <c r="U456" s="27"/>
      <c r="V456" s="27"/>
      <c r="W456" s="27"/>
      <c r="X456" s="27">
        <f t="shared" si="1328"/>
        <v>31.9</v>
      </c>
      <c r="Y456" s="27">
        <f t="shared" si="1329"/>
        <v>31.9</v>
      </c>
      <c r="Z456" s="27">
        <f t="shared" si="1330"/>
        <v>31.9</v>
      </c>
      <c r="AA456" s="27"/>
      <c r="AB456" s="27"/>
      <c r="AC456" s="27"/>
      <c r="AD456" s="27">
        <f t="shared" si="1331"/>
        <v>31.9</v>
      </c>
      <c r="AE456" s="27">
        <f t="shared" si="1332"/>
        <v>31.9</v>
      </c>
      <c r="AF456" s="27">
        <f t="shared" si="1333"/>
        <v>31.9</v>
      </c>
      <c r="AG456" s="27"/>
      <c r="AH456" s="27"/>
      <c r="AI456" s="27"/>
      <c r="AJ456" s="27">
        <f t="shared" si="1334"/>
        <v>31.9</v>
      </c>
      <c r="AK456" s="27">
        <f t="shared" si="1335"/>
        <v>31.9</v>
      </c>
      <c r="AL456" s="27">
        <f t="shared" si="1336"/>
        <v>31.9</v>
      </c>
      <c r="AM456" s="27"/>
      <c r="AN456" s="27"/>
      <c r="AO456" s="27"/>
      <c r="AP456" s="27">
        <f t="shared" si="1337"/>
        <v>31.9</v>
      </c>
      <c r="AQ456" s="27">
        <f t="shared" si="1338"/>
        <v>31.9</v>
      </c>
      <c r="AR456" s="27">
        <f t="shared" si="1339"/>
        <v>31.9</v>
      </c>
      <c r="AS456" s="27"/>
      <c r="AT456" s="27"/>
      <c r="AU456" s="27"/>
      <c r="AV456" s="27">
        <f t="shared" si="1340"/>
        <v>31.9</v>
      </c>
      <c r="AW456" s="27">
        <f t="shared" si="1341"/>
        <v>31.9</v>
      </c>
      <c r="AX456" s="27">
        <f t="shared" si="1342"/>
        <v>31.9</v>
      </c>
      <c r="AY456" s="27"/>
      <c r="AZ456" s="27"/>
      <c r="BA456" s="27"/>
      <c r="BB456" s="27">
        <f t="shared" si="1343"/>
        <v>31.9</v>
      </c>
      <c r="BC456" s="27">
        <f t="shared" si="1344"/>
        <v>31.9</v>
      </c>
      <c r="BD456" s="27">
        <f t="shared" si="1345"/>
        <v>31.9</v>
      </c>
      <c r="BE456" s="27"/>
      <c r="BF456" s="27"/>
      <c r="BG456" s="27"/>
      <c r="BH456" s="27">
        <f t="shared" si="1346"/>
        <v>31.9</v>
      </c>
      <c r="BI456" s="27">
        <f t="shared" si="1347"/>
        <v>31.9</v>
      </c>
      <c r="BJ456" s="27">
        <f t="shared" si="1348"/>
        <v>31.9</v>
      </c>
      <c r="BK456" s="27"/>
      <c r="BL456" s="27"/>
      <c r="BM456" s="27"/>
      <c r="BN456" s="27">
        <f t="shared" si="1349"/>
        <v>31.9</v>
      </c>
      <c r="BO456" s="27">
        <f t="shared" si="1350"/>
        <v>31.9</v>
      </c>
      <c r="BP456" s="27">
        <f t="shared" si="1351"/>
        <v>31.9</v>
      </c>
      <c r="BQ456" s="27"/>
      <c r="BR456" s="27"/>
      <c r="BS456" s="27">
        <f t="shared" si="1352"/>
        <v>31.9</v>
      </c>
      <c r="BT456" s="27">
        <f t="shared" si="1353"/>
        <v>31.9</v>
      </c>
      <c r="BU456" s="27">
        <f t="shared" si="1354"/>
        <v>31.9</v>
      </c>
      <c r="BV456" s="27"/>
      <c r="BW456" s="27"/>
      <c r="BX456" s="27">
        <f t="shared" si="1355"/>
        <v>31.9</v>
      </c>
      <c r="BY456" s="27">
        <f t="shared" si="1356"/>
        <v>31.9</v>
      </c>
      <c r="BZ456" s="27">
        <f t="shared" si="1357"/>
        <v>31.9</v>
      </c>
      <c r="CA456" s="27"/>
      <c r="CB456" s="20">
        <v>0</v>
      </c>
      <c r="CC456" s="35"/>
    </row>
    <row r="457" spans="1:87" ht="31.2" hidden="1" x14ac:dyDescent="0.3">
      <c r="A457" s="18" t="s">
        <v>312</v>
      </c>
      <c r="B457" s="19"/>
      <c r="C457" s="18"/>
      <c r="D457" s="18"/>
      <c r="E457" s="34" t="s">
        <v>313</v>
      </c>
      <c r="F457" s="27">
        <f t="shared" ref="F457:K457" si="1485">F458+F462</f>
        <v>31762.899999999998</v>
      </c>
      <c r="G457" s="27">
        <f t="shared" si="1485"/>
        <v>31762.899999999998</v>
      </c>
      <c r="H457" s="27">
        <f t="shared" si="1485"/>
        <v>31762.899999999998</v>
      </c>
      <c r="I457" s="27">
        <f t="shared" si="1485"/>
        <v>-596.99999999999989</v>
      </c>
      <c r="J457" s="27">
        <f t="shared" si="1485"/>
        <v>-596.99999999999989</v>
      </c>
      <c r="K457" s="27">
        <f t="shared" si="1485"/>
        <v>-596.99999999999989</v>
      </c>
      <c r="L457" s="27">
        <f t="shared" si="1322"/>
        <v>31165.899999999998</v>
      </c>
      <c r="M457" s="27">
        <f t="shared" si="1323"/>
        <v>31165.899999999998</v>
      </c>
      <c r="N457" s="27">
        <f t="shared" si="1324"/>
        <v>31165.899999999998</v>
      </c>
      <c r="O457" s="27">
        <f>O458+O462</f>
        <v>0</v>
      </c>
      <c r="P457" s="27">
        <f>P458+P462</f>
        <v>0</v>
      </c>
      <c r="Q457" s="27">
        <f>Q458+Q462</f>
        <v>0</v>
      </c>
      <c r="R457" s="27">
        <f t="shared" si="1325"/>
        <v>31165.899999999998</v>
      </c>
      <c r="S457" s="27">
        <f t="shared" si="1326"/>
        <v>31165.899999999998</v>
      </c>
      <c r="T457" s="27">
        <f t="shared" si="1327"/>
        <v>31165.899999999998</v>
      </c>
      <c r="U457" s="27">
        <f>U458+U462</f>
        <v>0</v>
      </c>
      <c r="V457" s="27">
        <f>V458+V462</f>
        <v>0</v>
      </c>
      <c r="W457" s="27">
        <f>W458+W462</f>
        <v>0</v>
      </c>
      <c r="X457" s="27">
        <f t="shared" si="1328"/>
        <v>31165.899999999998</v>
      </c>
      <c r="Y457" s="27">
        <f t="shared" si="1329"/>
        <v>31165.899999999998</v>
      </c>
      <c r="Z457" s="27">
        <f t="shared" si="1330"/>
        <v>31165.899999999998</v>
      </c>
      <c r="AA457" s="27">
        <f>AA458+AA462</f>
        <v>0</v>
      </c>
      <c r="AB457" s="27">
        <f>AB458+AB462</f>
        <v>0</v>
      </c>
      <c r="AC457" s="27">
        <f>AC458+AC462</f>
        <v>0</v>
      </c>
      <c r="AD457" s="27">
        <f t="shared" si="1331"/>
        <v>31165.899999999998</v>
      </c>
      <c r="AE457" s="27">
        <f t="shared" si="1332"/>
        <v>31165.899999999998</v>
      </c>
      <c r="AF457" s="27">
        <f t="shared" si="1333"/>
        <v>31165.899999999998</v>
      </c>
      <c r="AG457" s="27">
        <f>AG458+AG462</f>
        <v>0</v>
      </c>
      <c r="AH457" s="27">
        <f>AH458+AH462</f>
        <v>0</v>
      </c>
      <c r="AI457" s="27">
        <f>AI458+AI462</f>
        <v>0</v>
      </c>
      <c r="AJ457" s="27">
        <f t="shared" si="1334"/>
        <v>31165.899999999998</v>
      </c>
      <c r="AK457" s="27">
        <f t="shared" si="1335"/>
        <v>31165.899999999998</v>
      </c>
      <c r="AL457" s="27">
        <f t="shared" si="1336"/>
        <v>31165.899999999998</v>
      </c>
      <c r="AM457" s="27">
        <f>AM458+AM462</f>
        <v>-26.446999999999999</v>
      </c>
      <c r="AN457" s="27">
        <f>AN458+AN462</f>
        <v>0</v>
      </c>
      <c r="AO457" s="27">
        <f>AO458+AO462</f>
        <v>0</v>
      </c>
      <c r="AP457" s="27">
        <f t="shared" si="1337"/>
        <v>31139.452999999998</v>
      </c>
      <c r="AQ457" s="27">
        <f t="shared" si="1338"/>
        <v>31165.899999999998</v>
      </c>
      <c r="AR457" s="27">
        <f t="shared" si="1339"/>
        <v>31165.899999999998</v>
      </c>
      <c r="AS457" s="27">
        <f>AS458+AS462</f>
        <v>0</v>
      </c>
      <c r="AT457" s="27">
        <f>AT458+AT462</f>
        <v>0</v>
      </c>
      <c r="AU457" s="27">
        <f>AU458+AU462</f>
        <v>0</v>
      </c>
      <c r="AV457" s="27">
        <f t="shared" si="1340"/>
        <v>31139.452999999998</v>
      </c>
      <c r="AW457" s="27">
        <f t="shared" si="1341"/>
        <v>31165.899999999998</v>
      </c>
      <c r="AX457" s="27">
        <f t="shared" si="1342"/>
        <v>31165.899999999998</v>
      </c>
      <c r="AY457" s="27">
        <f>AY458+AY462</f>
        <v>270</v>
      </c>
      <c r="AZ457" s="27">
        <f>AZ458+AZ462</f>
        <v>0</v>
      </c>
      <c r="BA457" s="27">
        <f>BA458+BA462</f>
        <v>0</v>
      </c>
      <c r="BB457" s="27">
        <f t="shared" si="1343"/>
        <v>31409.452999999998</v>
      </c>
      <c r="BC457" s="27">
        <f t="shared" si="1344"/>
        <v>31165.899999999998</v>
      </c>
      <c r="BD457" s="27">
        <f t="shared" si="1345"/>
        <v>31165.899999999998</v>
      </c>
      <c r="BE457" s="27">
        <f>BE458+BE462</f>
        <v>0</v>
      </c>
      <c r="BF457" s="27">
        <f>BF458+BF462</f>
        <v>0</v>
      </c>
      <c r="BG457" s="27">
        <f>BG458+BG462</f>
        <v>0</v>
      </c>
      <c r="BH457" s="27">
        <f t="shared" si="1346"/>
        <v>31409.452999999998</v>
      </c>
      <c r="BI457" s="27">
        <f t="shared" si="1347"/>
        <v>31165.899999999998</v>
      </c>
      <c r="BJ457" s="27">
        <f t="shared" si="1348"/>
        <v>31165.899999999998</v>
      </c>
      <c r="BK457" s="27">
        <f>BK458+BK462</f>
        <v>0</v>
      </c>
      <c r="BL457" s="27">
        <f>BL458+BL462</f>
        <v>0</v>
      </c>
      <c r="BM457" s="27">
        <f>BM458+BM462</f>
        <v>0</v>
      </c>
      <c r="BN457" s="27">
        <f t="shared" si="1349"/>
        <v>31409.452999999998</v>
      </c>
      <c r="BO457" s="27">
        <f t="shared" si="1350"/>
        <v>31165.899999999998</v>
      </c>
      <c r="BP457" s="27">
        <f t="shared" si="1351"/>
        <v>31165.899999999998</v>
      </c>
      <c r="BQ457" s="27">
        <f>BQ458+BQ462</f>
        <v>0</v>
      </c>
      <c r="BR457" s="27">
        <f>BR458+BR462</f>
        <v>0</v>
      </c>
      <c r="BS457" s="27">
        <f t="shared" si="1352"/>
        <v>31409.452999999998</v>
      </c>
      <c r="BT457" s="27">
        <f t="shared" si="1353"/>
        <v>31165.899999999998</v>
      </c>
      <c r="BU457" s="27">
        <f t="shared" si="1354"/>
        <v>31165.899999999998</v>
      </c>
      <c r="BV457" s="27">
        <f>BV458+BV462</f>
        <v>0</v>
      </c>
      <c r="BW457" s="27">
        <f>BW458+BW462</f>
        <v>0</v>
      </c>
      <c r="BX457" s="27">
        <f t="shared" si="1355"/>
        <v>31409.452999999998</v>
      </c>
      <c r="BY457" s="27">
        <f t="shared" si="1356"/>
        <v>31165.899999999998</v>
      </c>
      <c r="BZ457" s="27">
        <f t="shared" si="1357"/>
        <v>31165.899999999998</v>
      </c>
      <c r="CA457" s="27">
        <f>CA458+CA462</f>
        <v>0</v>
      </c>
      <c r="CB457" s="20">
        <v>0</v>
      </c>
      <c r="CC457" s="35"/>
      <c r="CI457" s="1" t="s">
        <v>30</v>
      </c>
    </row>
    <row r="458" spans="1:87" ht="31.2" hidden="1" x14ac:dyDescent="0.3">
      <c r="A458" s="18" t="s">
        <v>312</v>
      </c>
      <c r="B458" s="19">
        <v>200</v>
      </c>
      <c r="C458" s="18"/>
      <c r="D458" s="18"/>
      <c r="E458" s="34" t="s">
        <v>39</v>
      </c>
      <c r="F458" s="27">
        <f t="shared" ref="F458:K458" si="1486">F459</f>
        <v>10042.700000000001</v>
      </c>
      <c r="G458" s="27">
        <f t="shared" si="1486"/>
        <v>10042.700000000001</v>
      </c>
      <c r="H458" s="27">
        <f t="shared" si="1486"/>
        <v>10042.700000000001</v>
      </c>
      <c r="I458" s="27">
        <f t="shared" si="1486"/>
        <v>-596.99999999999989</v>
      </c>
      <c r="J458" s="27">
        <f t="shared" si="1486"/>
        <v>-596.99999999999989</v>
      </c>
      <c r="K458" s="27">
        <f t="shared" si="1486"/>
        <v>-596.99999999999989</v>
      </c>
      <c r="L458" s="27">
        <f t="shared" si="1322"/>
        <v>9445.7000000000007</v>
      </c>
      <c r="M458" s="27">
        <f t="shared" si="1323"/>
        <v>9445.7000000000007</v>
      </c>
      <c r="N458" s="27">
        <f t="shared" si="1324"/>
        <v>9445.7000000000007</v>
      </c>
      <c r="O458" s="27">
        <f>O459</f>
        <v>0</v>
      </c>
      <c r="P458" s="27">
        <f>P459</f>
        <v>0</v>
      </c>
      <c r="Q458" s="27">
        <f>Q459</f>
        <v>0</v>
      </c>
      <c r="R458" s="27">
        <f t="shared" si="1325"/>
        <v>9445.7000000000007</v>
      </c>
      <c r="S458" s="27">
        <f t="shared" si="1326"/>
        <v>9445.7000000000007</v>
      </c>
      <c r="T458" s="27">
        <f t="shared" si="1327"/>
        <v>9445.7000000000007</v>
      </c>
      <c r="U458" s="27">
        <f>U459</f>
        <v>0</v>
      </c>
      <c r="V458" s="27">
        <f>V459</f>
        <v>0</v>
      </c>
      <c r="W458" s="27">
        <f>W459</f>
        <v>0</v>
      </c>
      <c r="X458" s="27">
        <f t="shared" si="1328"/>
        <v>9445.7000000000007</v>
      </c>
      <c r="Y458" s="27">
        <f t="shared" si="1329"/>
        <v>9445.7000000000007</v>
      </c>
      <c r="Z458" s="27">
        <f t="shared" si="1330"/>
        <v>9445.7000000000007</v>
      </c>
      <c r="AA458" s="27">
        <f>AA459</f>
        <v>0</v>
      </c>
      <c r="AB458" s="27">
        <f>AB459</f>
        <v>0</v>
      </c>
      <c r="AC458" s="27">
        <f>AC459</f>
        <v>0</v>
      </c>
      <c r="AD458" s="27">
        <f t="shared" si="1331"/>
        <v>9445.7000000000007</v>
      </c>
      <c r="AE458" s="27">
        <f t="shared" si="1332"/>
        <v>9445.7000000000007</v>
      </c>
      <c r="AF458" s="27">
        <f t="shared" si="1333"/>
        <v>9445.7000000000007</v>
      </c>
      <c r="AG458" s="27">
        <f>AG459</f>
        <v>0</v>
      </c>
      <c r="AH458" s="27">
        <f>AH459</f>
        <v>0</v>
      </c>
      <c r="AI458" s="27">
        <f>AI459</f>
        <v>0</v>
      </c>
      <c r="AJ458" s="27">
        <f t="shared" si="1334"/>
        <v>9445.7000000000007</v>
      </c>
      <c r="AK458" s="27">
        <f t="shared" si="1335"/>
        <v>9445.7000000000007</v>
      </c>
      <c r="AL458" s="27">
        <f t="shared" si="1336"/>
        <v>9445.7000000000007</v>
      </c>
      <c r="AM458" s="27">
        <f>AM459</f>
        <v>-26.446999999999999</v>
      </c>
      <c r="AN458" s="27">
        <f>AN459</f>
        <v>0</v>
      </c>
      <c r="AO458" s="27">
        <f>AO459</f>
        <v>0</v>
      </c>
      <c r="AP458" s="27">
        <f t="shared" si="1337"/>
        <v>9419.2530000000006</v>
      </c>
      <c r="AQ458" s="27">
        <f t="shared" si="1338"/>
        <v>9445.7000000000007</v>
      </c>
      <c r="AR458" s="27">
        <f t="shared" si="1339"/>
        <v>9445.7000000000007</v>
      </c>
      <c r="AS458" s="27">
        <f>AS459</f>
        <v>0</v>
      </c>
      <c r="AT458" s="27">
        <f>AT459</f>
        <v>0</v>
      </c>
      <c r="AU458" s="27">
        <f>AU459</f>
        <v>0</v>
      </c>
      <c r="AV458" s="27">
        <f t="shared" si="1340"/>
        <v>9419.2530000000006</v>
      </c>
      <c r="AW458" s="27">
        <f t="shared" si="1341"/>
        <v>9445.7000000000007</v>
      </c>
      <c r="AX458" s="27">
        <f t="shared" si="1342"/>
        <v>9445.7000000000007</v>
      </c>
      <c r="AY458" s="27">
        <f>AY459</f>
        <v>0</v>
      </c>
      <c r="AZ458" s="27">
        <f>AZ459</f>
        <v>0</v>
      </c>
      <c r="BA458" s="27">
        <f>BA459</f>
        <v>0</v>
      </c>
      <c r="BB458" s="27">
        <f t="shared" si="1343"/>
        <v>9419.2530000000006</v>
      </c>
      <c r="BC458" s="27">
        <f t="shared" si="1344"/>
        <v>9445.7000000000007</v>
      </c>
      <c r="BD458" s="27">
        <f t="shared" si="1345"/>
        <v>9445.7000000000007</v>
      </c>
      <c r="BE458" s="27">
        <f>BE459</f>
        <v>0</v>
      </c>
      <c r="BF458" s="27">
        <f>BF459</f>
        <v>0</v>
      </c>
      <c r="BG458" s="27">
        <f>BG459</f>
        <v>0</v>
      </c>
      <c r="BH458" s="27">
        <f t="shared" si="1346"/>
        <v>9419.2530000000006</v>
      </c>
      <c r="BI458" s="27">
        <f t="shared" si="1347"/>
        <v>9445.7000000000007</v>
      </c>
      <c r="BJ458" s="27">
        <f t="shared" si="1348"/>
        <v>9445.7000000000007</v>
      </c>
      <c r="BK458" s="27">
        <f>BK459</f>
        <v>0</v>
      </c>
      <c r="BL458" s="27">
        <f>BL459</f>
        <v>0</v>
      </c>
      <c r="BM458" s="27">
        <f>BM459</f>
        <v>0</v>
      </c>
      <c r="BN458" s="27">
        <f t="shared" si="1349"/>
        <v>9419.2530000000006</v>
      </c>
      <c r="BO458" s="27">
        <f t="shared" si="1350"/>
        <v>9445.7000000000007</v>
      </c>
      <c r="BP458" s="27">
        <f t="shared" si="1351"/>
        <v>9445.7000000000007</v>
      </c>
      <c r="BQ458" s="27">
        <f>BQ459</f>
        <v>0</v>
      </c>
      <c r="BR458" s="27">
        <f>BR459</f>
        <v>0</v>
      </c>
      <c r="BS458" s="27">
        <f t="shared" si="1352"/>
        <v>9419.2530000000006</v>
      </c>
      <c r="BT458" s="27">
        <f t="shared" si="1353"/>
        <v>9445.7000000000007</v>
      </c>
      <c r="BU458" s="27">
        <f t="shared" si="1354"/>
        <v>9445.7000000000007</v>
      </c>
      <c r="BV458" s="27">
        <f>BV459</f>
        <v>0</v>
      </c>
      <c r="BW458" s="27">
        <f>BW459</f>
        <v>0</v>
      </c>
      <c r="BX458" s="27">
        <f t="shared" si="1355"/>
        <v>9419.2530000000006</v>
      </c>
      <c r="BY458" s="27">
        <f t="shared" si="1356"/>
        <v>9445.7000000000007</v>
      </c>
      <c r="BZ458" s="27">
        <f t="shared" si="1357"/>
        <v>9445.7000000000007</v>
      </c>
      <c r="CA458" s="27">
        <f>CA459</f>
        <v>0</v>
      </c>
      <c r="CB458" s="20">
        <v>0</v>
      </c>
      <c r="CC458" s="35"/>
      <c r="CG458" s="1" t="s">
        <v>28</v>
      </c>
    </row>
    <row r="459" spans="1:87" ht="46.8" hidden="1" x14ac:dyDescent="0.3">
      <c r="A459" s="18" t="s">
        <v>312</v>
      </c>
      <c r="B459" s="19">
        <v>240</v>
      </c>
      <c r="C459" s="18"/>
      <c r="D459" s="18"/>
      <c r="E459" s="34" t="s">
        <v>40</v>
      </c>
      <c r="F459" s="27">
        <f t="shared" ref="F459:K459" si="1487">F460+F461</f>
        <v>10042.700000000001</v>
      </c>
      <c r="G459" s="27">
        <f t="shared" si="1487"/>
        <v>10042.700000000001</v>
      </c>
      <c r="H459" s="27">
        <f t="shared" si="1487"/>
        <v>10042.700000000001</v>
      </c>
      <c r="I459" s="27">
        <f t="shared" si="1487"/>
        <v>-596.99999999999989</v>
      </c>
      <c r="J459" s="27">
        <f t="shared" si="1487"/>
        <v>-596.99999999999989</v>
      </c>
      <c r="K459" s="27">
        <f t="shared" si="1487"/>
        <v>-596.99999999999989</v>
      </c>
      <c r="L459" s="27">
        <f t="shared" si="1322"/>
        <v>9445.7000000000007</v>
      </c>
      <c r="M459" s="27">
        <f t="shared" si="1323"/>
        <v>9445.7000000000007</v>
      </c>
      <c r="N459" s="27">
        <f t="shared" si="1324"/>
        <v>9445.7000000000007</v>
      </c>
      <c r="O459" s="27">
        <f>O460+O461</f>
        <v>0</v>
      </c>
      <c r="P459" s="27">
        <f>P460+P461</f>
        <v>0</v>
      </c>
      <c r="Q459" s="27">
        <f>Q460+Q461</f>
        <v>0</v>
      </c>
      <c r="R459" s="27">
        <f t="shared" si="1325"/>
        <v>9445.7000000000007</v>
      </c>
      <c r="S459" s="27">
        <f t="shared" si="1326"/>
        <v>9445.7000000000007</v>
      </c>
      <c r="T459" s="27">
        <f t="shared" si="1327"/>
        <v>9445.7000000000007</v>
      </c>
      <c r="U459" s="27">
        <f>U460+U461</f>
        <v>0</v>
      </c>
      <c r="V459" s="27">
        <f>V460+V461</f>
        <v>0</v>
      </c>
      <c r="W459" s="27">
        <f>W460+W461</f>
        <v>0</v>
      </c>
      <c r="X459" s="27">
        <f t="shared" si="1328"/>
        <v>9445.7000000000007</v>
      </c>
      <c r="Y459" s="27">
        <f t="shared" si="1329"/>
        <v>9445.7000000000007</v>
      </c>
      <c r="Z459" s="27">
        <f t="shared" si="1330"/>
        <v>9445.7000000000007</v>
      </c>
      <c r="AA459" s="27">
        <f>AA460+AA461</f>
        <v>0</v>
      </c>
      <c r="AB459" s="27">
        <f>AB460+AB461</f>
        <v>0</v>
      </c>
      <c r="AC459" s="27">
        <f>AC460+AC461</f>
        <v>0</v>
      </c>
      <c r="AD459" s="27">
        <f t="shared" si="1331"/>
        <v>9445.7000000000007</v>
      </c>
      <c r="AE459" s="27">
        <f t="shared" si="1332"/>
        <v>9445.7000000000007</v>
      </c>
      <c r="AF459" s="27">
        <f t="shared" si="1333"/>
        <v>9445.7000000000007</v>
      </c>
      <c r="AG459" s="27">
        <f>AG460+AG461</f>
        <v>0</v>
      </c>
      <c r="AH459" s="27">
        <f>AH460+AH461</f>
        <v>0</v>
      </c>
      <c r="AI459" s="27">
        <f>AI460+AI461</f>
        <v>0</v>
      </c>
      <c r="AJ459" s="27">
        <f t="shared" si="1334"/>
        <v>9445.7000000000007</v>
      </c>
      <c r="AK459" s="27">
        <f t="shared" si="1335"/>
        <v>9445.7000000000007</v>
      </c>
      <c r="AL459" s="27">
        <f t="shared" si="1336"/>
        <v>9445.7000000000007</v>
      </c>
      <c r="AM459" s="27">
        <f>AM460+AM461</f>
        <v>-26.446999999999999</v>
      </c>
      <c r="AN459" s="27">
        <f>AN460+AN461</f>
        <v>0</v>
      </c>
      <c r="AO459" s="27">
        <f>AO460+AO461</f>
        <v>0</v>
      </c>
      <c r="AP459" s="27">
        <f t="shared" si="1337"/>
        <v>9419.2530000000006</v>
      </c>
      <c r="AQ459" s="27">
        <f t="shared" si="1338"/>
        <v>9445.7000000000007</v>
      </c>
      <c r="AR459" s="27">
        <f t="shared" si="1339"/>
        <v>9445.7000000000007</v>
      </c>
      <c r="AS459" s="27">
        <f>AS460+AS461</f>
        <v>0</v>
      </c>
      <c r="AT459" s="27">
        <f>AT460+AT461</f>
        <v>0</v>
      </c>
      <c r="AU459" s="27">
        <f>AU460+AU461</f>
        <v>0</v>
      </c>
      <c r="AV459" s="27">
        <f t="shared" si="1340"/>
        <v>9419.2530000000006</v>
      </c>
      <c r="AW459" s="27">
        <f t="shared" si="1341"/>
        <v>9445.7000000000007</v>
      </c>
      <c r="AX459" s="27">
        <f t="shared" si="1342"/>
        <v>9445.7000000000007</v>
      </c>
      <c r="AY459" s="27">
        <f>AY460+AY461</f>
        <v>0</v>
      </c>
      <c r="AZ459" s="27">
        <f>AZ460+AZ461</f>
        <v>0</v>
      </c>
      <c r="BA459" s="27">
        <f>BA460+BA461</f>
        <v>0</v>
      </c>
      <c r="BB459" s="27">
        <f t="shared" si="1343"/>
        <v>9419.2530000000006</v>
      </c>
      <c r="BC459" s="27">
        <f t="shared" si="1344"/>
        <v>9445.7000000000007</v>
      </c>
      <c r="BD459" s="27">
        <f t="shared" si="1345"/>
        <v>9445.7000000000007</v>
      </c>
      <c r="BE459" s="27">
        <f>BE460+BE461</f>
        <v>0</v>
      </c>
      <c r="BF459" s="27">
        <f>BF460+BF461</f>
        <v>0</v>
      </c>
      <c r="BG459" s="27">
        <f>BG460+BG461</f>
        <v>0</v>
      </c>
      <c r="BH459" s="27">
        <f t="shared" si="1346"/>
        <v>9419.2530000000006</v>
      </c>
      <c r="BI459" s="27">
        <f t="shared" si="1347"/>
        <v>9445.7000000000007</v>
      </c>
      <c r="BJ459" s="27">
        <f t="shared" si="1348"/>
        <v>9445.7000000000007</v>
      </c>
      <c r="BK459" s="27">
        <f>BK460+BK461</f>
        <v>0</v>
      </c>
      <c r="BL459" s="27">
        <f>BL460+BL461</f>
        <v>0</v>
      </c>
      <c r="BM459" s="27">
        <f>BM460+BM461</f>
        <v>0</v>
      </c>
      <c r="BN459" s="27">
        <f t="shared" si="1349"/>
        <v>9419.2530000000006</v>
      </c>
      <c r="BO459" s="27">
        <f t="shared" si="1350"/>
        <v>9445.7000000000007</v>
      </c>
      <c r="BP459" s="27">
        <f t="shared" si="1351"/>
        <v>9445.7000000000007</v>
      </c>
      <c r="BQ459" s="27">
        <f>BQ460+BQ461</f>
        <v>0</v>
      </c>
      <c r="BR459" s="27">
        <f>BR460+BR461</f>
        <v>0</v>
      </c>
      <c r="BS459" s="27">
        <f t="shared" si="1352"/>
        <v>9419.2530000000006</v>
      </c>
      <c r="BT459" s="27">
        <f t="shared" si="1353"/>
        <v>9445.7000000000007</v>
      </c>
      <c r="BU459" s="27">
        <f t="shared" si="1354"/>
        <v>9445.7000000000007</v>
      </c>
      <c r="BV459" s="27">
        <f>BV460+BV461</f>
        <v>0</v>
      </c>
      <c r="BW459" s="27">
        <f>BW460+BW461</f>
        <v>0</v>
      </c>
      <c r="BX459" s="27">
        <f t="shared" si="1355"/>
        <v>9419.2530000000006</v>
      </c>
      <c r="BY459" s="27">
        <f t="shared" si="1356"/>
        <v>9445.7000000000007</v>
      </c>
      <c r="BZ459" s="27">
        <f t="shared" si="1357"/>
        <v>9445.7000000000007</v>
      </c>
      <c r="CA459" s="27">
        <f>CA460+CA461</f>
        <v>0</v>
      </c>
      <c r="CB459" s="20">
        <v>0</v>
      </c>
      <c r="CC459" s="35"/>
      <c r="CH459" s="1" t="s">
        <v>29</v>
      </c>
    </row>
    <row r="460" spans="1:87" hidden="1" x14ac:dyDescent="0.3">
      <c r="A460" s="18" t="s">
        <v>312</v>
      </c>
      <c r="B460" s="19">
        <v>240</v>
      </c>
      <c r="C460" s="18" t="s">
        <v>275</v>
      </c>
      <c r="D460" s="18" t="s">
        <v>41</v>
      </c>
      <c r="E460" s="34" t="s">
        <v>288</v>
      </c>
      <c r="F460" s="27">
        <v>9450.7000000000007</v>
      </c>
      <c r="G460" s="27">
        <v>9450.7000000000007</v>
      </c>
      <c r="H460" s="27">
        <v>9450.7000000000007</v>
      </c>
      <c r="I460" s="27">
        <f>-13.6-123-110-105.3-98.2-73.6-67.4-5.9</f>
        <v>-596.99999999999989</v>
      </c>
      <c r="J460" s="27">
        <f>-13.6-123-110-105.3-98.2-73.6-67.4-5.9</f>
        <v>-596.99999999999989</v>
      </c>
      <c r="K460" s="27">
        <f>-13.6-123-110-105.3-98.2-73.6-67.4-5.9</f>
        <v>-596.99999999999989</v>
      </c>
      <c r="L460" s="27">
        <f t="shared" si="1322"/>
        <v>8853.7000000000007</v>
      </c>
      <c r="M460" s="27">
        <f t="shared" si="1323"/>
        <v>8853.7000000000007</v>
      </c>
      <c r="N460" s="27">
        <f t="shared" si="1324"/>
        <v>8853.7000000000007</v>
      </c>
      <c r="O460" s="27"/>
      <c r="P460" s="27"/>
      <c r="Q460" s="27"/>
      <c r="R460" s="27">
        <f t="shared" si="1325"/>
        <v>8853.7000000000007</v>
      </c>
      <c r="S460" s="27">
        <f t="shared" si="1326"/>
        <v>8853.7000000000007</v>
      </c>
      <c r="T460" s="27">
        <f t="shared" si="1327"/>
        <v>8853.7000000000007</v>
      </c>
      <c r="U460" s="27"/>
      <c r="V460" s="27"/>
      <c r="W460" s="27"/>
      <c r="X460" s="27">
        <f t="shared" si="1328"/>
        <v>8853.7000000000007</v>
      </c>
      <c r="Y460" s="27">
        <f t="shared" si="1329"/>
        <v>8853.7000000000007</v>
      </c>
      <c r="Z460" s="27">
        <f t="shared" si="1330"/>
        <v>8853.7000000000007</v>
      </c>
      <c r="AA460" s="27"/>
      <c r="AB460" s="27"/>
      <c r="AC460" s="27"/>
      <c r="AD460" s="27">
        <f t="shared" si="1331"/>
        <v>8853.7000000000007</v>
      </c>
      <c r="AE460" s="27">
        <f t="shared" si="1332"/>
        <v>8853.7000000000007</v>
      </c>
      <c r="AF460" s="27">
        <f t="shared" si="1333"/>
        <v>8853.7000000000007</v>
      </c>
      <c r="AG460" s="27"/>
      <c r="AH460" s="27"/>
      <c r="AI460" s="27"/>
      <c r="AJ460" s="27">
        <f t="shared" si="1334"/>
        <v>8853.7000000000007</v>
      </c>
      <c r="AK460" s="27">
        <f t="shared" si="1335"/>
        <v>8853.7000000000007</v>
      </c>
      <c r="AL460" s="27">
        <f t="shared" si="1336"/>
        <v>8853.7000000000007</v>
      </c>
      <c r="AM460" s="27">
        <v>-26.446999999999999</v>
      </c>
      <c r="AN460" s="27"/>
      <c r="AO460" s="27"/>
      <c r="AP460" s="27">
        <f t="shared" si="1337"/>
        <v>8827.2530000000006</v>
      </c>
      <c r="AQ460" s="27">
        <f t="shared" si="1338"/>
        <v>8853.7000000000007</v>
      </c>
      <c r="AR460" s="27">
        <f t="shared" si="1339"/>
        <v>8853.7000000000007</v>
      </c>
      <c r="AS460" s="27"/>
      <c r="AT460" s="27"/>
      <c r="AU460" s="27"/>
      <c r="AV460" s="27">
        <f t="shared" si="1340"/>
        <v>8827.2530000000006</v>
      </c>
      <c r="AW460" s="27">
        <f t="shared" si="1341"/>
        <v>8853.7000000000007</v>
      </c>
      <c r="AX460" s="27">
        <f t="shared" si="1342"/>
        <v>8853.7000000000007</v>
      </c>
      <c r="AY460" s="27"/>
      <c r="AZ460" s="27"/>
      <c r="BA460" s="27"/>
      <c r="BB460" s="27">
        <f t="shared" si="1343"/>
        <v>8827.2530000000006</v>
      </c>
      <c r="BC460" s="27">
        <f t="shared" si="1344"/>
        <v>8853.7000000000007</v>
      </c>
      <c r="BD460" s="27">
        <f t="shared" si="1345"/>
        <v>8853.7000000000007</v>
      </c>
      <c r="BE460" s="27"/>
      <c r="BF460" s="27"/>
      <c r="BG460" s="27"/>
      <c r="BH460" s="27">
        <f t="shared" si="1346"/>
        <v>8827.2530000000006</v>
      </c>
      <c r="BI460" s="27">
        <f t="shared" si="1347"/>
        <v>8853.7000000000007</v>
      </c>
      <c r="BJ460" s="27">
        <f t="shared" si="1348"/>
        <v>8853.7000000000007</v>
      </c>
      <c r="BK460" s="27"/>
      <c r="BL460" s="27"/>
      <c r="BM460" s="27"/>
      <c r="BN460" s="27">
        <f t="shared" si="1349"/>
        <v>8827.2530000000006</v>
      </c>
      <c r="BO460" s="27">
        <f t="shared" si="1350"/>
        <v>8853.7000000000007</v>
      </c>
      <c r="BP460" s="27">
        <f t="shared" si="1351"/>
        <v>8853.7000000000007</v>
      </c>
      <c r="BQ460" s="27"/>
      <c r="BR460" s="27"/>
      <c r="BS460" s="27">
        <f t="shared" si="1352"/>
        <v>8827.2530000000006</v>
      </c>
      <c r="BT460" s="27">
        <f t="shared" si="1353"/>
        <v>8853.7000000000007</v>
      </c>
      <c r="BU460" s="27">
        <f t="shared" si="1354"/>
        <v>8853.7000000000007</v>
      </c>
      <c r="BV460" s="27"/>
      <c r="BW460" s="27"/>
      <c r="BX460" s="27">
        <f t="shared" si="1355"/>
        <v>8827.2530000000006</v>
      </c>
      <c r="BY460" s="27">
        <f t="shared" si="1356"/>
        <v>8853.7000000000007</v>
      </c>
      <c r="BZ460" s="27">
        <f t="shared" si="1357"/>
        <v>8853.7000000000007</v>
      </c>
      <c r="CA460" s="27"/>
      <c r="CB460" s="20">
        <v>0</v>
      </c>
      <c r="CC460" s="35" t="s">
        <v>314</v>
      </c>
    </row>
    <row r="461" spans="1:87" hidden="1" x14ac:dyDescent="0.3">
      <c r="A461" s="18" t="s">
        <v>312</v>
      </c>
      <c r="B461" s="19">
        <v>240</v>
      </c>
      <c r="C461" s="18" t="s">
        <v>275</v>
      </c>
      <c r="D461" s="18" t="s">
        <v>310</v>
      </c>
      <c r="E461" s="34" t="s">
        <v>311</v>
      </c>
      <c r="F461" s="27">
        <v>592</v>
      </c>
      <c r="G461" s="27">
        <v>592</v>
      </c>
      <c r="H461" s="27">
        <v>592</v>
      </c>
      <c r="I461" s="27"/>
      <c r="J461" s="27"/>
      <c r="K461" s="27"/>
      <c r="L461" s="27">
        <f t="shared" si="1322"/>
        <v>592</v>
      </c>
      <c r="M461" s="27">
        <f t="shared" si="1323"/>
        <v>592</v>
      </c>
      <c r="N461" s="27">
        <f t="shared" si="1324"/>
        <v>592</v>
      </c>
      <c r="O461" s="27"/>
      <c r="P461" s="27"/>
      <c r="Q461" s="27"/>
      <c r="R461" s="27">
        <f t="shared" si="1325"/>
        <v>592</v>
      </c>
      <c r="S461" s="27">
        <f t="shared" si="1326"/>
        <v>592</v>
      </c>
      <c r="T461" s="27">
        <f t="shared" si="1327"/>
        <v>592</v>
      </c>
      <c r="U461" s="27"/>
      <c r="V461" s="27"/>
      <c r="W461" s="27"/>
      <c r="X461" s="27">
        <f t="shared" si="1328"/>
        <v>592</v>
      </c>
      <c r="Y461" s="27">
        <f t="shared" si="1329"/>
        <v>592</v>
      </c>
      <c r="Z461" s="27">
        <f t="shared" si="1330"/>
        <v>592</v>
      </c>
      <c r="AA461" s="27"/>
      <c r="AB461" s="27"/>
      <c r="AC461" s="27"/>
      <c r="AD461" s="27">
        <f t="shared" si="1331"/>
        <v>592</v>
      </c>
      <c r="AE461" s="27">
        <f t="shared" si="1332"/>
        <v>592</v>
      </c>
      <c r="AF461" s="27">
        <f t="shared" si="1333"/>
        <v>592</v>
      </c>
      <c r="AG461" s="27"/>
      <c r="AH461" s="27"/>
      <c r="AI461" s="27"/>
      <c r="AJ461" s="27">
        <f t="shared" si="1334"/>
        <v>592</v>
      </c>
      <c r="AK461" s="27">
        <f t="shared" si="1335"/>
        <v>592</v>
      </c>
      <c r="AL461" s="27">
        <f t="shared" si="1336"/>
        <v>592</v>
      </c>
      <c r="AM461" s="27"/>
      <c r="AN461" s="27"/>
      <c r="AO461" s="27"/>
      <c r="AP461" s="27">
        <f t="shared" si="1337"/>
        <v>592</v>
      </c>
      <c r="AQ461" s="27">
        <f t="shared" si="1338"/>
        <v>592</v>
      </c>
      <c r="AR461" s="27">
        <f t="shared" si="1339"/>
        <v>592</v>
      </c>
      <c r="AS461" s="27"/>
      <c r="AT461" s="27"/>
      <c r="AU461" s="27"/>
      <c r="AV461" s="27">
        <f t="shared" si="1340"/>
        <v>592</v>
      </c>
      <c r="AW461" s="27">
        <f t="shared" si="1341"/>
        <v>592</v>
      </c>
      <c r="AX461" s="27">
        <f t="shared" si="1342"/>
        <v>592</v>
      </c>
      <c r="AY461" s="27"/>
      <c r="AZ461" s="27"/>
      <c r="BA461" s="27"/>
      <c r="BB461" s="27">
        <f t="shared" si="1343"/>
        <v>592</v>
      </c>
      <c r="BC461" s="27">
        <f t="shared" si="1344"/>
        <v>592</v>
      </c>
      <c r="BD461" s="27">
        <f t="shared" si="1345"/>
        <v>592</v>
      </c>
      <c r="BE461" s="27"/>
      <c r="BF461" s="27"/>
      <c r="BG461" s="27"/>
      <c r="BH461" s="27">
        <f t="shared" si="1346"/>
        <v>592</v>
      </c>
      <c r="BI461" s="27">
        <f t="shared" si="1347"/>
        <v>592</v>
      </c>
      <c r="BJ461" s="27">
        <f t="shared" si="1348"/>
        <v>592</v>
      </c>
      <c r="BK461" s="27"/>
      <c r="BL461" s="27"/>
      <c r="BM461" s="27"/>
      <c r="BN461" s="27">
        <f t="shared" si="1349"/>
        <v>592</v>
      </c>
      <c r="BO461" s="27">
        <f t="shared" si="1350"/>
        <v>592</v>
      </c>
      <c r="BP461" s="27">
        <f t="shared" si="1351"/>
        <v>592</v>
      </c>
      <c r="BQ461" s="27"/>
      <c r="BR461" s="27"/>
      <c r="BS461" s="27">
        <f t="shared" si="1352"/>
        <v>592</v>
      </c>
      <c r="BT461" s="27">
        <f t="shared" si="1353"/>
        <v>592</v>
      </c>
      <c r="BU461" s="27">
        <f t="shared" si="1354"/>
        <v>592</v>
      </c>
      <c r="BV461" s="27"/>
      <c r="BW461" s="27"/>
      <c r="BX461" s="27">
        <f t="shared" si="1355"/>
        <v>592</v>
      </c>
      <c r="BY461" s="27">
        <f t="shared" si="1356"/>
        <v>592</v>
      </c>
      <c r="BZ461" s="27">
        <f t="shared" si="1357"/>
        <v>592</v>
      </c>
      <c r="CA461" s="27"/>
      <c r="CB461" s="20">
        <v>0</v>
      </c>
      <c r="CC461" s="35"/>
    </row>
    <row r="462" spans="1:87" ht="46.8" hidden="1" x14ac:dyDescent="0.3">
      <c r="A462" s="18" t="s">
        <v>312</v>
      </c>
      <c r="B462" s="19">
        <v>600</v>
      </c>
      <c r="C462" s="18"/>
      <c r="D462" s="18"/>
      <c r="E462" s="34" t="s">
        <v>44</v>
      </c>
      <c r="F462" s="27">
        <f t="shared" ref="F462:K462" si="1488">F463+F465</f>
        <v>21720.199999999997</v>
      </c>
      <c r="G462" s="27">
        <f t="shared" si="1488"/>
        <v>21720.199999999997</v>
      </c>
      <c r="H462" s="27">
        <f t="shared" si="1488"/>
        <v>21720.199999999997</v>
      </c>
      <c r="I462" s="27">
        <f t="shared" si="1488"/>
        <v>0</v>
      </c>
      <c r="J462" s="27">
        <f t="shared" si="1488"/>
        <v>0</v>
      </c>
      <c r="K462" s="27">
        <f t="shared" si="1488"/>
        <v>0</v>
      </c>
      <c r="L462" s="27">
        <f t="shared" si="1322"/>
        <v>21720.199999999997</v>
      </c>
      <c r="M462" s="27">
        <f t="shared" si="1323"/>
        <v>21720.199999999997</v>
      </c>
      <c r="N462" s="27">
        <f t="shared" si="1324"/>
        <v>21720.199999999997</v>
      </c>
      <c r="O462" s="27">
        <f>O463+O465</f>
        <v>0</v>
      </c>
      <c r="P462" s="27">
        <f>P463+P465</f>
        <v>0</v>
      </c>
      <c r="Q462" s="27">
        <f>Q463+Q465</f>
        <v>0</v>
      </c>
      <c r="R462" s="27">
        <f t="shared" si="1325"/>
        <v>21720.199999999997</v>
      </c>
      <c r="S462" s="27">
        <f t="shared" si="1326"/>
        <v>21720.199999999997</v>
      </c>
      <c r="T462" s="27">
        <f t="shared" si="1327"/>
        <v>21720.199999999997</v>
      </c>
      <c r="U462" s="27">
        <f>U463+U465</f>
        <v>0</v>
      </c>
      <c r="V462" s="27">
        <f>V463+V465</f>
        <v>0</v>
      </c>
      <c r="W462" s="27">
        <f>W463+W465</f>
        <v>0</v>
      </c>
      <c r="X462" s="27">
        <f t="shared" si="1328"/>
        <v>21720.199999999997</v>
      </c>
      <c r="Y462" s="27">
        <f t="shared" si="1329"/>
        <v>21720.199999999997</v>
      </c>
      <c r="Z462" s="27">
        <f t="shared" si="1330"/>
        <v>21720.199999999997</v>
      </c>
      <c r="AA462" s="27">
        <f>AA463+AA465</f>
        <v>0</v>
      </c>
      <c r="AB462" s="27">
        <f>AB463+AB465</f>
        <v>0</v>
      </c>
      <c r="AC462" s="27">
        <f>AC463+AC465</f>
        <v>0</v>
      </c>
      <c r="AD462" s="27">
        <f t="shared" si="1331"/>
        <v>21720.199999999997</v>
      </c>
      <c r="AE462" s="27">
        <f t="shared" si="1332"/>
        <v>21720.199999999997</v>
      </c>
      <c r="AF462" s="27">
        <f t="shared" si="1333"/>
        <v>21720.199999999997</v>
      </c>
      <c r="AG462" s="27">
        <f>AG463+AG465</f>
        <v>0</v>
      </c>
      <c r="AH462" s="27">
        <f>AH463+AH465</f>
        <v>0</v>
      </c>
      <c r="AI462" s="27">
        <f>AI463+AI465</f>
        <v>0</v>
      </c>
      <c r="AJ462" s="27">
        <f t="shared" si="1334"/>
        <v>21720.199999999997</v>
      </c>
      <c r="AK462" s="27">
        <f t="shared" si="1335"/>
        <v>21720.199999999997</v>
      </c>
      <c r="AL462" s="27">
        <f t="shared" si="1336"/>
        <v>21720.199999999997</v>
      </c>
      <c r="AM462" s="27">
        <f>AM463+AM465</f>
        <v>0</v>
      </c>
      <c r="AN462" s="27">
        <f>AN463+AN465</f>
        <v>0</v>
      </c>
      <c r="AO462" s="27">
        <f>AO463+AO465</f>
        <v>0</v>
      </c>
      <c r="AP462" s="27">
        <f t="shared" si="1337"/>
        <v>21720.199999999997</v>
      </c>
      <c r="AQ462" s="27">
        <f t="shared" si="1338"/>
        <v>21720.199999999997</v>
      </c>
      <c r="AR462" s="27">
        <f t="shared" si="1339"/>
        <v>21720.199999999997</v>
      </c>
      <c r="AS462" s="27">
        <f>AS463+AS465</f>
        <v>0</v>
      </c>
      <c r="AT462" s="27">
        <f>AT463+AT465</f>
        <v>0</v>
      </c>
      <c r="AU462" s="27">
        <f>AU463+AU465</f>
        <v>0</v>
      </c>
      <c r="AV462" s="27">
        <f t="shared" si="1340"/>
        <v>21720.199999999997</v>
      </c>
      <c r="AW462" s="27">
        <f t="shared" si="1341"/>
        <v>21720.199999999997</v>
      </c>
      <c r="AX462" s="27">
        <f t="shared" si="1342"/>
        <v>21720.199999999997</v>
      </c>
      <c r="AY462" s="27">
        <f>AY463+AY465</f>
        <v>270</v>
      </c>
      <c r="AZ462" s="27">
        <f>AZ463+AZ465</f>
        <v>0</v>
      </c>
      <c r="BA462" s="27">
        <f>BA463+BA465</f>
        <v>0</v>
      </c>
      <c r="BB462" s="27">
        <f t="shared" si="1343"/>
        <v>21990.199999999997</v>
      </c>
      <c r="BC462" s="27">
        <f t="shared" si="1344"/>
        <v>21720.199999999997</v>
      </c>
      <c r="BD462" s="27">
        <f t="shared" si="1345"/>
        <v>21720.199999999997</v>
      </c>
      <c r="BE462" s="27">
        <f>BE463+BE465</f>
        <v>0</v>
      </c>
      <c r="BF462" s="27">
        <f>BF463+BF465</f>
        <v>0</v>
      </c>
      <c r="BG462" s="27">
        <f>BG463+BG465</f>
        <v>0</v>
      </c>
      <c r="BH462" s="27">
        <f t="shared" si="1346"/>
        <v>21990.199999999997</v>
      </c>
      <c r="BI462" s="27">
        <f t="shared" si="1347"/>
        <v>21720.199999999997</v>
      </c>
      <c r="BJ462" s="27">
        <f t="shared" si="1348"/>
        <v>21720.199999999997</v>
      </c>
      <c r="BK462" s="27">
        <f>BK463+BK465</f>
        <v>0</v>
      </c>
      <c r="BL462" s="27">
        <f>BL463+BL465</f>
        <v>0</v>
      </c>
      <c r="BM462" s="27">
        <f>BM463+BM465</f>
        <v>0</v>
      </c>
      <c r="BN462" s="27">
        <f t="shared" si="1349"/>
        <v>21990.199999999997</v>
      </c>
      <c r="BO462" s="27">
        <f t="shared" si="1350"/>
        <v>21720.199999999997</v>
      </c>
      <c r="BP462" s="27">
        <f t="shared" si="1351"/>
        <v>21720.199999999997</v>
      </c>
      <c r="BQ462" s="27">
        <f>BQ463+BQ465</f>
        <v>0</v>
      </c>
      <c r="BR462" s="27">
        <f>BR463+BR465</f>
        <v>0</v>
      </c>
      <c r="BS462" s="27">
        <f t="shared" si="1352"/>
        <v>21990.199999999997</v>
      </c>
      <c r="BT462" s="27">
        <f t="shared" si="1353"/>
        <v>21720.199999999997</v>
      </c>
      <c r="BU462" s="27">
        <f t="shared" si="1354"/>
        <v>21720.199999999997</v>
      </c>
      <c r="BV462" s="27">
        <f>BV463+BV465</f>
        <v>0</v>
      </c>
      <c r="BW462" s="27">
        <f>BW463+BW465</f>
        <v>0</v>
      </c>
      <c r="BX462" s="27">
        <f t="shared" si="1355"/>
        <v>21990.199999999997</v>
      </c>
      <c r="BY462" s="27">
        <f t="shared" si="1356"/>
        <v>21720.199999999997</v>
      </c>
      <c r="BZ462" s="27">
        <f t="shared" si="1357"/>
        <v>21720.199999999997</v>
      </c>
      <c r="CA462" s="27">
        <f>CA463+CA465</f>
        <v>0</v>
      </c>
      <c r="CB462" s="20">
        <v>0</v>
      </c>
      <c r="CC462" s="35"/>
      <c r="CG462" s="1" t="s">
        <v>28</v>
      </c>
    </row>
    <row r="463" spans="1:87" hidden="1" x14ac:dyDescent="0.3">
      <c r="A463" s="18" t="s">
        <v>312</v>
      </c>
      <c r="B463" s="19">
        <v>610</v>
      </c>
      <c r="C463" s="18"/>
      <c r="D463" s="18"/>
      <c r="E463" s="34" t="s">
        <v>103</v>
      </c>
      <c r="F463" s="27">
        <f t="shared" ref="F463:K463" si="1489">F464</f>
        <v>2313.6</v>
      </c>
      <c r="G463" s="27">
        <f t="shared" si="1489"/>
        <v>2313.6</v>
      </c>
      <c r="H463" s="27">
        <f t="shared" si="1489"/>
        <v>2313.6</v>
      </c>
      <c r="I463" s="27">
        <f t="shared" si="1489"/>
        <v>0</v>
      </c>
      <c r="J463" s="27">
        <f t="shared" si="1489"/>
        <v>0</v>
      </c>
      <c r="K463" s="27">
        <f t="shared" si="1489"/>
        <v>0</v>
      </c>
      <c r="L463" s="27">
        <f t="shared" si="1322"/>
        <v>2313.6</v>
      </c>
      <c r="M463" s="27">
        <f t="shared" si="1323"/>
        <v>2313.6</v>
      </c>
      <c r="N463" s="27">
        <f t="shared" si="1324"/>
        <v>2313.6</v>
      </c>
      <c r="O463" s="27">
        <f>O464</f>
        <v>0</v>
      </c>
      <c r="P463" s="27">
        <f>P464</f>
        <v>0</v>
      </c>
      <c r="Q463" s="27">
        <f>Q464</f>
        <v>0</v>
      </c>
      <c r="R463" s="27">
        <f t="shared" si="1325"/>
        <v>2313.6</v>
      </c>
      <c r="S463" s="27">
        <f t="shared" si="1326"/>
        <v>2313.6</v>
      </c>
      <c r="T463" s="27">
        <f t="shared" si="1327"/>
        <v>2313.6</v>
      </c>
      <c r="U463" s="27">
        <f>U464</f>
        <v>0</v>
      </c>
      <c r="V463" s="27">
        <f>V464</f>
        <v>0</v>
      </c>
      <c r="W463" s="27">
        <f>W464</f>
        <v>0</v>
      </c>
      <c r="X463" s="27">
        <f t="shared" si="1328"/>
        <v>2313.6</v>
      </c>
      <c r="Y463" s="27">
        <f t="shared" si="1329"/>
        <v>2313.6</v>
      </c>
      <c r="Z463" s="27">
        <f t="shared" si="1330"/>
        <v>2313.6</v>
      </c>
      <c r="AA463" s="27">
        <f>AA464</f>
        <v>0</v>
      </c>
      <c r="AB463" s="27">
        <f>AB464</f>
        <v>0</v>
      </c>
      <c r="AC463" s="27">
        <f>AC464</f>
        <v>0</v>
      </c>
      <c r="AD463" s="27">
        <f t="shared" si="1331"/>
        <v>2313.6</v>
      </c>
      <c r="AE463" s="27">
        <f t="shared" si="1332"/>
        <v>2313.6</v>
      </c>
      <c r="AF463" s="27">
        <f t="shared" si="1333"/>
        <v>2313.6</v>
      </c>
      <c r="AG463" s="27">
        <f>AG464</f>
        <v>0</v>
      </c>
      <c r="AH463" s="27">
        <f>AH464</f>
        <v>0</v>
      </c>
      <c r="AI463" s="27">
        <f>AI464</f>
        <v>0</v>
      </c>
      <c r="AJ463" s="27">
        <f t="shared" si="1334"/>
        <v>2313.6</v>
      </c>
      <c r="AK463" s="27">
        <f t="shared" si="1335"/>
        <v>2313.6</v>
      </c>
      <c r="AL463" s="27">
        <f t="shared" si="1336"/>
        <v>2313.6</v>
      </c>
      <c r="AM463" s="27">
        <f>AM464</f>
        <v>0</v>
      </c>
      <c r="AN463" s="27">
        <f>AN464</f>
        <v>0</v>
      </c>
      <c r="AO463" s="27">
        <f>AO464</f>
        <v>0</v>
      </c>
      <c r="AP463" s="27">
        <f t="shared" si="1337"/>
        <v>2313.6</v>
      </c>
      <c r="AQ463" s="27">
        <f t="shared" si="1338"/>
        <v>2313.6</v>
      </c>
      <c r="AR463" s="27">
        <f t="shared" si="1339"/>
        <v>2313.6</v>
      </c>
      <c r="AS463" s="27">
        <f>AS464</f>
        <v>0</v>
      </c>
      <c r="AT463" s="27">
        <f>AT464</f>
        <v>0</v>
      </c>
      <c r="AU463" s="27">
        <f>AU464</f>
        <v>0</v>
      </c>
      <c r="AV463" s="27">
        <f t="shared" si="1340"/>
        <v>2313.6</v>
      </c>
      <c r="AW463" s="27">
        <f t="shared" si="1341"/>
        <v>2313.6</v>
      </c>
      <c r="AX463" s="27">
        <f t="shared" si="1342"/>
        <v>2313.6</v>
      </c>
      <c r="AY463" s="27">
        <f>AY464</f>
        <v>0</v>
      </c>
      <c r="AZ463" s="27">
        <f>AZ464</f>
        <v>0</v>
      </c>
      <c r="BA463" s="27">
        <f>BA464</f>
        <v>0</v>
      </c>
      <c r="BB463" s="27">
        <f t="shared" si="1343"/>
        <v>2313.6</v>
      </c>
      <c r="BC463" s="27">
        <f t="shared" si="1344"/>
        <v>2313.6</v>
      </c>
      <c r="BD463" s="27">
        <f t="shared" si="1345"/>
        <v>2313.6</v>
      </c>
      <c r="BE463" s="27">
        <f>BE464</f>
        <v>0</v>
      </c>
      <c r="BF463" s="27">
        <f>BF464</f>
        <v>0</v>
      </c>
      <c r="BG463" s="27">
        <f>BG464</f>
        <v>0</v>
      </c>
      <c r="BH463" s="27">
        <f t="shared" si="1346"/>
        <v>2313.6</v>
      </c>
      <c r="BI463" s="27">
        <f t="shared" si="1347"/>
        <v>2313.6</v>
      </c>
      <c r="BJ463" s="27">
        <f t="shared" si="1348"/>
        <v>2313.6</v>
      </c>
      <c r="BK463" s="27">
        <f>BK464</f>
        <v>0</v>
      </c>
      <c r="BL463" s="27">
        <f>BL464</f>
        <v>0</v>
      </c>
      <c r="BM463" s="27">
        <f>BM464</f>
        <v>0</v>
      </c>
      <c r="BN463" s="27">
        <f t="shared" si="1349"/>
        <v>2313.6</v>
      </c>
      <c r="BO463" s="27">
        <f t="shared" si="1350"/>
        <v>2313.6</v>
      </c>
      <c r="BP463" s="27">
        <f t="shared" si="1351"/>
        <v>2313.6</v>
      </c>
      <c r="BQ463" s="27">
        <f>BQ464</f>
        <v>0</v>
      </c>
      <c r="BR463" s="27">
        <f>BR464</f>
        <v>0</v>
      </c>
      <c r="BS463" s="27">
        <f t="shared" si="1352"/>
        <v>2313.6</v>
      </c>
      <c r="BT463" s="27">
        <f t="shared" si="1353"/>
        <v>2313.6</v>
      </c>
      <c r="BU463" s="27">
        <f t="shared" si="1354"/>
        <v>2313.6</v>
      </c>
      <c r="BV463" s="27">
        <f>BV464</f>
        <v>0</v>
      </c>
      <c r="BW463" s="27">
        <f>BW464</f>
        <v>0</v>
      </c>
      <c r="BX463" s="27">
        <f t="shared" si="1355"/>
        <v>2313.6</v>
      </c>
      <c r="BY463" s="27">
        <f t="shared" si="1356"/>
        <v>2313.6</v>
      </c>
      <c r="BZ463" s="27">
        <f t="shared" si="1357"/>
        <v>2313.6</v>
      </c>
      <c r="CA463" s="27">
        <f>CA464</f>
        <v>0</v>
      </c>
      <c r="CB463" s="20">
        <v>0</v>
      </c>
      <c r="CC463" s="35"/>
      <c r="CH463" s="1" t="s">
        <v>29</v>
      </c>
    </row>
    <row r="464" spans="1:87" hidden="1" x14ac:dyDescent="0.3">
      <c r="A464" s="18" t="s">
        <v>312</v>
      </c>
      <c r="B464" s="19">
        <v>610</v>
      </c>
      <c r="C464" s="18" t="s">
        <v>275</v>
      </c>
      <c r="D464" s="18" t="s">
        <v>310</v>
      </c>
      <c r="E464" s="34" t="s">
        <v>311</v>
      </c>
      <c r="F464" s="27">
        <v>2313.6</v>
      </c>
      <c r="G464" s="27">
        <v>2313.6</v>
      </c>
      <c r="H464" s="27">
        <v>2313.6</v>
      </c>
      <c r="I464" s="27"/>
      <c r="J464" s="27"/>
      <c r="K464" s="27"/>
      <c r="L464" s="27">
        <f t="shared" si="1322"/>
        <v>2313.6</v>
      </c>
      <c r="M464" s="27">
        <f t="shared" si="1323"/>
        <v>2313.6</v>
      </c>
      <c r="N464" s="27">
        <f t="shared" si="1324"/>
        <v>2313.6</v>
      </c>
      <c r="O464" s="27"/>
      <c r="P464" s="27"/>
      <c r="Q464" s="27"/>
      <c r="R464" s="27">
        <f t="shared" si="1325"/>
        <v>2313.6</v>
      </c>
      <c r="S464" s="27">
        <f t="shared" si="1326"/>
        <v>2313.6</v>
      </c>
      <c r="T464" s="27">
        <f t="shared" si="1327"/>
        <v>2313.6</v>
      </c>
      <c r="U464" s="27"/>
      <c r="V464" s="27"/>
      <c r="W464" s="27"/>
      <c r="X464" s="27">
        <f t="shared" si="1328"/>
        <v>2313.6</v>
      </c>
      <c r="Y464" s="27">
        <f t="shared" si="1329"/>
        <v>2313.6</v>
      </c>
      <c r="Z464" s="27">
        <f t="shared" si="1330"/>
        <v>2313.6</v>
      </c>
      <c r="AA464" s="27"/>
      <c r="AB464" s="27"/>
      <c r="AC464" s="27"/>
      <c r="AD464" s="27">
        <f t="shared" si="1331"/>
        <v>2313.6</v>
      </c>
      <c r="AE464" s="27">
        <f t="shared" si="1332"/>
        <v>2313.6</v>
      </c>
      <c r="AF464" s="27">
        <f t="shared" si="1333"/>
        <v>2313.6</v>
      </c>
      <c r="AG464" s="27"/>
      <c r="AH464" s="27"/>
      <c r="AI464" s="27"/>
      <c r="AJ464" s="27">
        <f t="shared" si="1334"/>
        <v>2313.6</v>
      </c>
      <c r="AK464" s="27">
        <f t="shared" si="1335"/>
        <v>2313.6</v>
      </c>
      <c r="AL464" s="27">
        <f t="shared" si="1336"/>
        <v>2313.6</v>
      </c>
      <c r="AM464" s="27"/>
      <c r="AN464" s="27"/>
      <c r="AO464" s="27"/>
      <c r="AP464" s="27">
        <f t="shared" si="1337"/>
        <v>2313.6</v>
      </c>
      <c r="AQ464" s="27">
        <f t="shared" si="1338"/>
        <v>2313.6</v>
      </c>
      <c r="AR464" s="27">
        <f t="shared" si="1339"/>
        <v>2313.6</v>
      </c>
      <c r="AS464" s="27"/>
      <c r="AT464" s="27"/>
      <c r="AU464" s="27"/>
      <c r="AV464" s="27">
        <f t="shared" si="1340"/>
        <v>2313.6</v>
      </c>
      <c r="AW464" s="27">
        <f t="shared" si="1341"/>
        <v>2313.6</v>
      </c>
      <c r="AX464" s="27">
        <f t="shared" si="1342"/>
        <v>2313.6</v>
      </c>
      <c r="AY464" s="27"/>
      <c r="AZ464" s="27"/>
      <c r="BA464" s="27"/>
      <c r="BB464" s="27">
        <f t="shared" si="1343"/>
        <v>2313.6</v>
      </c>
      <c r="BC464" s="27">
        <f t="shared" si="1344"/>
        <v>2313.6</v>
      </c>
      <c r="BD464" s="27">
        <f t="shared" si="1345"/>
        <v>2313.6</v>
      </c>
      <c r="BE464" s="27"/>
      <c r="BF464" s="27"/>
      <c r="BG464" s="27"/>
      <c r="BH464" s="27">
        <f t="shared" si="1346"/>
        <v>2313.6</v>
      </c>
      <c r="BI464" s="27">
        <f t="shared" si="1347"/>
        <v>2313.6</v>
      </c>
      <c r="BJ464" s="27">
        <f t="shared" si="1348"/>
        <v>2313.6</v>
      </c>
      <c r="BK464" s="27"/>
      <c r="BL464" s="27"/>
      <c r="BM464" s="27"/>
      <c r="BN464" s="27">
        <f t="shared" si="1349"/>
        <v>2313.6</v>
      </c>
      <c r="BO464" s="27">
        <f t="shared" si="1350"/>
        <v>2313.6</v>
      </c>
      <c r="BP464" s="27">
        <f t="shared" si="1351"/>
        <v>2313.6</v>
      </c>
      <c r="BQ464" s="27"/>
      <c r="BR464" s="27"/>
      <c r="BS464" s="27">
        <f t="shared" si="1352"/>
        <v>2313.6</v>
      </c>
      <c r="BT464" s="27">
        <f t="shared" si="1353"/>
        <v>2313.6</v>
      </c>
      <c r="BU464" s="27">
        <f t="shared" si="1354"/>
        <v>2313.6</v>
      </c>
      <c r="BV464" s="27"/>
      <c r="BW464" s="27"/>
      <c r="BX464" s="27">
        <f t="shared" si="1355"/>
        <v>2313.6</v>
      </c>
      <c r="BY464" s="27">
        <f t="shared" si="1356"/>
        <v>2313.6</v>
      </c>
      <c r="BZ464" s="27">
        <f t="shared" si="1357"/>
        <v>2313.6</v>
      </c>
      <c r="CA464" s="27"/>
      <c r="CB464" s="20">
        <v>0</v>
      </c>
      <c r="CC464" s="35"/>
    </row>
    <row r="465" spans="1:87" hidden="1" x14ac:dyDescent="0.3">
      <c r="A465" s="18" t="s">
        <v>312</v>
      </c>
      <c r="B465" s="19">
        <v>620</v>
      </c>
      <c r="C465" s="18"/>
      <c r="D465" s="18"/>
      <c r="E465" s="34" t="s">
        <v>45</v>
      </c>
      <c r="F465" s="27">
        <f t="shared" ref="F465:K465" si="1490">F466</f>
        <v>19406.599999999999</v>
      </c>
      <c r="G465" s="27">
        <f t="shared" si="1490"/>
        <v>19406.599999999999</v>
      </c>
      <c r="H465" s="27">
        <f t="shared" si="1490"/>
        <v>19406.599999999999</v>
      </c>
      <c r="I465" s="27">
        <f t="shared" si="1490"/>
        <v>0</v>
      </c>
      <c r="J465" s="27">
        <f t="shared" si="1490"/>
        <v>0</v>
      </c>
      <c r="K465" s="27">
        <f t="shared" si="1490"/>
        <v>0</v>
      </c>
      <c r="L465" s="27">
        <f t="shared" si="1322"/>
        <v>19406.599999999999</v>
      </c>
      <c r="M465" s="27">
        <f t="shared" si="1323"/>
        <v>19406.599999999999</v>
      </c>
      <c r="N465" s="27">
        <f t="shared" si="1324"/>
        <v>19406.599999999999</v>
      </c>
      <c r="O465" s="27">
        <f>O466</f>
        <v>0</v>
      </c>
      <c r="P465" s="27">
        <f>P466</f>
        <v>0</v>
      </c>
      <c r="Q465" s="27">
        <f>Q466</f>
        <v>0</v>
      </c>
      <c r="R465" s="27">
        <f t="shared" si="1325"/>
        <v>19406.599999999999</v>
      </c>
      <c r="S465" s="27">
        <f t="shared" si="1326"/>
        <v>19406.599999999999</v>
      </c>
      <c r="T465" s="27">
        <f t="shared" si="1327"/>
        <v>19406.599999999999</v>
      </c>
      <c r="U465" s="27">
        <f>U466</f>
        <v>0</v>
      </c>
      <c r="V465" s="27">
        <f>V466</f>
        <v>0</v>
      </c>
      <c r="W465" s="27">
        <f>W466</f>
        <v>0</v>
      </c>
      <c r="X465" s="27">
        <f t="shared" si="1328"/>
        <v>19406.599999999999</v>
      </c>
      <c r="Y465" s="27">
        <f t="shared" si="1329"/>
        <v>19406.599999999999</v>
      </c>
      <c r="Z465" s="27">
        <f t="shared" si="1330"/>
        <v>19406.599999999999</v>
      </c>
      <c r="AA465" s="27">
        <f>AA466</f>
        <v>0</v>
      </c>
      <c r="AB465" s="27">
        <f>AB466</f>
        <v>0</v>
      </c>
      <c r="AC465" s="27">
        <f>AC466</f>
        <v>0</v>
      </c>
      <c r="AD465" s="27">
        <f t="shared" si="1331"/>
        <v>19406.599999999999</v>
      </c>
      <c r="AE465" s="27">
        <f t="shared" si="1332"/>
        <v>19406.599999999999</v>
      </c>
      <c r="AF465" s="27">
        <f t="shared" si="1333"/>
        <v>19406.599999999999</v>
      </c>
      <c r="AG465" s="27">
        <f>AG466</f>
        <v>0</v>
      </c>
      <c r="AH465" s="27">
        <f>AH466</f>
        <v>0</v>
      </c>
      <c r="AI465" s="27">
        <f>AI466</f>
        <v>0</v>
      </c>
      <c r="AJ465" s="27">
        <f t="shared" si="1334"/>
        <v>19406.599999999999</v>
      </c>
      <c r="AK465" s="27">
        <f t="shared" si="1335"/>
        <v>19406.599999999999</v>
      </c>
      <c r="AL465" s="27">
        <f t="shared" si="1336"/>
        <v>19406.599999999999</v>
      </c>
      <c r="AM465" s="27">
        <f>AM466</f>
        <v>0</v>
      </c>
      <c r="AN465" s="27">
        <f>AN466</f>
        <v>0</v>
      </c>
      <c r="AO465" s="27">
        <f>AO466</f>
        <v>0</v>
      </c>
      <c r="AP465" s="27">
        <f t="shared" si="1337"/>
        <v>19406.599999999999</v>
      </c>
      <c r="AQ465" s="27">
        <f t="shared" si="1338"/>
        <v>19406.599999999999</v>
      </c>
      <c r="AR465" s="27">
        <f t="shared" si="1339"/>
        <v>19406.599999999999</v>
      </c>
      <c r="AS465" s="27">
        <f>AS466</f>
        <v>0</v>
      </c>
      <c r="AT465" s="27">
        <f>AT466</f>
        <v>0</v>
      </c>
      <c r="AU465" s="27">
        <f>AU466</f>
        <v>0</v>
      </c>
      <c r="AV465" s="27">
        <f t="shared" si="1340"/>
        <v>19406.599999999999</v>
      </c>
      <c r="AW465" s="27">
        <f t="shared" si="1341"/>
        <v>19406.599999999999</v>
      </c>
      <c r="AX465" s="27">
        <f t="shared" si="1342"/>
        <v>19406.599999999999</v>
      </c>
      <c r="AY465" s="27">
        <f>AY466</f>
        <v>270</v>
      </c>
      <c r="AZ465" s="27">
        <f>AZ466</f>
        <v>0</v>
      </c>
      <c r="BA465" s="27">
        <f>BA466</f>
        <v>0</v>
      </c>
      <c r="BB465" s="27">
        <f t="shared" si="1343"/>
        <v>19676.599999999999</v>
      </c>
      <c r="BC465" s="27">
        <f t="shared" si="1344"/>
        <v>19406.599999999999</v>
      </c>
      <c r="BD465" s="27">
        <f t="shared" si="1345"/>
        <v>19406.599999999999</v>
      </c>
      <c r="BE465" s="27">
        <f>BE466</f>
        <v>0</v>
      </c>
      <c r="BF465" s="27">
        <f>BF466</f>
        <v>0</v>
      </c>
      <c r="BG465" s="27">
        <f>BG466</f>
        <v>0</v>
      </c>
      <c r="BH465" s="27">
        <f t="shared" si="1346"/>
        <v>19676.599999999999</v>
      </c>
      <c r="BI465" s="27">
        <f t="shared" si="1347"/>
        <v>19406.599999999999</v>
      </c>
      <c r="BJ465" s="27">
        <f t="shared" si="1348"/>
        <v>19406.599999999999</v>
      </c>
      <c r="BK465" s="27">
        <f>BK466</f>
        <v>0</v>
      </c>
      <c r="BL465" s="27">
        <f>BL466</f>
        <v>0</v>
      </c>
      <c r="BM465" s="27">
        <f>BM466</f>
        <v>0</v>
      </c>
      <c r="BN465" s="27">
        <f t="shared" si="1349"/>
        <v>19676.599999999999</v>
      </c>
      <c r="BO465" s="27">
        <f t="shared" si="1350"/>
        <v>19406.599999999999</v>
      </c>
      <c r="BP465" s="27">
        <f t="shared" si="1351"/>
        <v>19406.599999999999</v>
      </c>
      <c r="BQ465" s="27">
        <f>BQ466</f>
        <v>0</v>
      </c>
      <c r="BR465" s="27">
        <f>BR466</f>
        <v>0</v>
      </c>
      <c r="BS465" s="27">
        <f t="shared" si="1352"/>
        <v>19676.599999999999</v>
      </c>
      <c r="BT465" s="27">
        <f t="shared" si="1353"/>
        <v>19406.599999999999</v>
      </c>
      <c r="BU465" s="27">
        <f t="shared" si="1354"/>
        <v>19406.599999999999</v>
      </c>
      <c r="BV465" s="27">
        <f>BV466</f>
        <v>0</v>
      </c>
      <c r="BW465" s="27">
        <f>BW466</f>
        <v>0</v>
      </c>
      <c r="BX465" s="27">
        <f t="shared" si="1355"/>
        <v>19676.599999999999</v>
      </c>
      <c r="BY465" s="27">
        <f t="shared" si="1356"/>
        <v>19406.599999999999</v>
      </c>
      <c r="BZ465" s="27">
        <f t="shared" si="1357"/>
        <v>19406.599999999999</v>
      </c>
      <c r="CA465" s="27">
        <f>CA466</f>
        <v>0</v>
      </c>
      <c r="CB465" s="20">
        <v>0</v>
      </c>
      <c r="CC465" s="35"/>
      <c r="CH465" s="1" t="s">
        <v>29</v>
      </c>
    </row>
    <row r="466" spans="1:87" hidden="1" x14ac:dyDescent="0.3">
      <c r="A466" s="18" t="s">
        <v>312</v>
      </c>
      <c r="B466" s="19">
        <v>620</v>
      </c>
      <c r="C466" s="18" t="s">
        <v>275</v>
      </c>
      <c r="D466" s="18" t="s">
        <v>310</v>
      </c>
      <c r="E466" s="34" t="s">
        <v>311</v>
      </c>
      <c r="F466" s="27">
        <v>19406.599999999999</v>
      </c>
      <c r="G466" s="27">
        <v>19406.599999999999</v>
      </c>
      <c r="H466" s="27">
        <v>19406.599999999999</v>
      </c>
      <c r="I466" s="27"/>
      <c r="J466" s="27"/>
      <c r="K466" s="27"/>
      <c r="L466" s="27">
        <f t="shared" si="1322"/>
        <v>19406.599999999999</v>
      </c>
      <c r="M466" s="27">
        <f t="shared" si="1323"/>
        <v>19406.599999999999</v>
      </c>
      <c r="N466" s="27">
        <f t="shared" si="1324"/>
        <v>19406.599999999999</v>
      </c>
      <c r="O466" s="27"/>
      <c r="P466" s="27"/>
      <c r="Q466" s="27"/>
      <c r="R466" s="27">
        <f t="shared" si="1325"/>
        <v>19406.599999999999</v>
      </c>
      <c r="S466" s="27">
        <f t="shared" si="1326"/>
        <v>19406.599999999999</v>
      </c>
      <c r="T466" s="27">
        <f t="shared" si="1327"/>
        <v>19406.599999999999</v>
      </c>
      <c r="U466" s="27"/>
      <c r="V466" s="27"/>
      <c r="W466" s="27"/>
      <c r="X466" s="27">
        <f t="shared" si="1328"/>
        <v>19406.599999999999</v>
      </c>
      <c r="Y466" s="27">
        <f t="shared" si="1329"/>
        <v>19406.599999999999</v>
      </c>
      <c r="Z466" s="27">
        <f t="shared" si="1330"/>
        <v>19406.599999999999</v>
      </c>
      <c r="AA466" s="27"/>
      <c r="AB466" s="27"/>
      <c r="AC466" s="27"/>
      <c r="AD466" s="27">
        <f t="shared" si="1331"/>
        <v>19406.599999999999</v>
      </c>
      <c r="AE466" s="27">
        <f t="shared" si="1332"/>
        <v>19406.599999999999</v>
      </c>
      <c r="AF466" s="27">
        <f t="shared" si="1333"/>
        <v>19406.599999999999</v>
      </c>
      <c r="AG466" s="27"/>
      <c r="AH466" s="27"/>
      <c r="AI466" s="27"/>
      <c r="AJ466" s="27">
        <f t="shared" si="1334"/>
        <v>19406.599999999999</v>
      </c>
      <c r="AK466" s="27">
        <f t="shared" si="1335"/>
        <v>19406.599999999999</v>
      </c>
      <c r="AL466" s="27">
        <f t="shared" si="1336"/>
        <v>19406.599999999999</v>
      </c>
      <c r="AM466" s="27"/>
      <c r="AN466" s="27"/>
      <c r="AO466" s="27"/>
      <c r="AP466" s="27">
        <f t="shared" si="1337"/>
        <v>19406.599999999999</v>
      </c>
      <c r="AQ466" s="27">
        <f t="shared" si="1338"/>
        <v>19406.599999999999</v>
      </c>
      <c r="AR466" s="27">
        <f t="shared" si="1339"/>
        <v>19406.599999999999</v>
      </c>
      <c r="AS466" s="27"/>
      <c r="AT466" s="27"/>
      <c r="AU466" s="27"/>
      <c r="AV466" s="27">
        <f t="shared" si="1340"/>
        <v>19406.599999999999</v>
      </c>
      <c r="AW466" s="27">
        <f t="shared" si="1341"/>
        <v>19406.599999999999</v>
      </c>
      <c r="AX466" s="27">
        <f t="shared" si="1342"/>
        <v>19406.599999999999</v>
      </c>
      <c r="AY466" s="27">
        <v>270</v>
      </c>
      <c r="AZ466" s="27"/>
      <c r="BA466" s="27"/>
      <c r="BB466" s="27">
        <f t="shared" si="1343"/>
        <v>19676.599999999999</v>
      </c>
      <c r="BC466" s="27">
        <f t="shared" si="1344"/>
        <v>19406.599999999999</v>
      </c>
      <c r="BD466" s="27">
        <f t="shared" si="1345"/>
        <v>19406.599999999999</v>
      </c>
      <c r="BE466" s="27"/>
      <c r="BF466" s="27"/>
      <c r="BG466" s="27"/>
      <c r="BH466" s="27">
        <f t="shared" si="1346"/>
        <v>19676.599999999999</v>
      </c>
      <c r="BI466" s="27">
        <f t="shared" si="1347"/>
        <v>19406.599999999999</v>
      </c>
      <c r="BJ466" s="27">
        <f t="shared" si="1348"/>
        <v>19406.599999999999</v>
      </c>
      <c r="BK466" s="27"/>
      <c r="BL466" s="27"/>
      <c r="BM466" s="27"/>
      <c r="BN466" s="27">
        <f t="shared" si="1349"/>
        <v>19676.599999999999</v>
      </c>
      <c r="BO466" s="27">
        <f t="shared" si="1350"/>
        <v>19406.599999999999</v>
      </c>
      <c r="BP466" s="27">
        <f t="shared" si="1351"/>
        <v>19406.599999999999</v>
      </c>
      <c r="BQ466" s="27"/>
      <c r="BR466" s="27"/>
      <c r="BS466" s="27">
        <f t="shared" si="1352"/>
        <v>19676.599999999999</v>
      </c>
      <c r="BT466" s="27">
        <f t="shared" si="1353"/>
        <v>19406.599999999999</v>
      </c>
      <c r="BU466" s="27">
        <f t="shared" si="1354"/>
        <v>19406.599999999999</v>
      </c>
      <c r="BV466" s="27"/>
      <c r="BW466" s="27"/>
      <c r="BX466" s="27">
        <f t="shared" si="1355"/>
        <v>19676.599999999999</v>
      </c>
      <c r="BY466" s="27">
        <f t="shared" si="1356"/>
        <v>19406.599999999999</v>
      </c>
      <c r="BZ466" s="27">
        <f t="shared" si="1357"/>
        <v>19406.599999999999</v>
      </c>
      <c r="CA466" s="27"/>
      <c r="CB466" s="20">
        <v>0</v>
      </c>
      <c r="CC466" s="35"/>
    </row>
    <row r="467" spans="1:87" ht="46.8" hidden="1" x14ac:dyDescent="0.3">
      <c r="A467" s="18" t="s">
        <v>315</v>
      </c>
      <c r="B467" s="19"/>
      <c r="C467" s="18"/>
      <c r="D467" s="18"/>
      <c r="E467" s="31" t="s">
        <v>316</v>
      </c>
      <c r="F467" s="27">
        <f t="shared" ref="F467:K467" si="1491">F468+F474</f>
        <v>36229.799999999996</v>
      </c>
      <c r="G467" s="27">
        <f t="shared" si="1491"/>
        <v>37218.699999999997</v>
      </c>
      <c r="H467" s="27">
        <f t="shared" si="1491"/>
        <v>37218.699999999997</v>
      </c>
      <c r="I467" s="27">
        <f t="shared" si="1491"/>
        <v>0</v>
      </c>
      <c r="J467" s="27">
        <f t="shared" si="1491"/>
        <v>0</v>
      </c>
      <c r="K467" s="27">
        <f t="shared" si="1491"/>
        <v>0</v>
      </c>
      <c r="L467" s="27">
        <f t="shared" si="1322"/>
        <v>36229.799999999996</v>
      </c>
      <c r="M467" s="27">
        <f t="shared" si="1323"/>
        <v>37218.699999999997</v>
      </c>
      <c r="N467" s="27">
        <f t="shared" si="1324"/>
        <v>37218.699999999997</v>
      </c>
      <c r="O467" s="27">
        <f>O468+O474</f>
        <v>0</v>
      </c>
      <c r="P467" s="27">
        <f>P468+P474</f>
        <v>0</v>
      </c>
      <c r="Q467" s="27">
        <f>Q468+Q474</f>
        <v>0</v>
      </c>
      <c r="R467" s="27">
        <f t="shared" si="1325"/>
        <v>36229.799999999996</v>
      </c>
      <c r="S467" s="27">
        <f t="shared" si="1326"/>
        <v>37218.699999999997</v>
      </c>
      <c r="T467" s="27">
        <f t="shared" si="1327"/>
        <v>37218.699999999997</v>
      </c>
      <c r="U467" s="27">
        <f>U468+U474</f>
        <v>0</v>
      </c>
      <c r="V467" s="27">
        <f>V468+V474</f>
        <v>0</v>
      </c>
      <c r="W467" s="27">
        <f>W468+W474</f>
        <v>0</v>
      </c>
      <c r="X467" s="27">
        <f t="shared" si="1328"/>
        <v>36229.799999999996</v>
      </c>
      <c r="Y467" s="27">
        <f t="shared" si="1329"/>
        <v>37218.699999999997</v>
      </c>
      <c r="Z467" s="27">
        <f t="shared" si="1330"/>
        <v>37218.699999999997</v>
      </c>
      <c r="AA467" s="27">
        <f>AA468+AA474</f>
        <v>0</v>
      </c>
      <c r="AB467" s="27">
        <f>AB468+AB474</f>
        <v>0</v>
      </c>
      <c r="AC467" s="27">
        <f>AC468+AC474</f>
        <v>0</v>
      </c>
      <c r="AD467" s="27">
        <f t="shared" si="1331"/>
        <v>36229.799999999996</v>
      </c>
      <c r="AE467" s="27">
        <f t="shared" si="1332"/>
        <v>37218.699999999997</v>
      </c>
      <c r="AF467" s="27">
        <f t="shared" si="1333"/>
        <v>37218.699999999997</v>
      </c>
      <c r="AG467" s="27">
        <f>AG468+AG474</f>
        <v>0</v>
      </c>
      <c r="AH467" s="27">
        <f>AH468+AH474</f>
        <v>0</v>
      </c>
      <c r="AI467" s="27">
        <f>AI468+AI474</f>
        <v>0</v>
      </c>
      <c r="AJ467" s="27">
        <f t="shared" si="1334"/>
        <v>36229.799999999996</v>
      </c>
      <c r="AK467" s="27">
        <f t="shared" si="1335"/>
        <v>37218.699999999997</v>
      </c>
      <c r="AL467" s="27">
        <f t="shared" si="1336"/>
        <v>37218.699999999997</v>
      </c>
      <c r="AM467" s="27">
        <f>AM468+AM474</f>
        <v>0</v>
      </c>
      <c r="AN467" s="27">
        <f>AN468+AN474</f>
        <v>0</v>
      </c>
      <c r="AO467" s="27">
        <f>AO468+AO474</f>
        <v>0</v>
      </c>
      <c r="AP467" s="27">
        <f t="shared" si="1337"/>
        <v>36229.799999999996</v>
      </c>
      <c r="AQ467" s="27">
        <f t="shared" si="1338"/>
        <v>37218.699999999997</v>
      </c>
      <c r="AR467" s="27">
        <f t="shared" si="1339"/>
        <v>37218.699999999997</v>
      </c>
      <c r="AS467" s="27">
        <f>AS468+AS474</f>
        <v>0</v>
      </c>
      <c r="AT467" s="27">
        <f>AT468+AT474</f>
        <v>0</v>
      </c>
      <c r="AU467" s="27">
        <f>AU468+AU474</f>
        <v>0</v>
      </c>
      <c r="AV467" s="27">
        <f t="shared" si="1340"/>
        <v>36229.799999999996</v>
      </c>
      <c r="AW467" s="27">
        <f t="shared" si="1341"/>
        <v>37218.699999999997</v>
      </c>
      <c r="AX467" s="27">
        <f t="shared" si="1342"/>
        <v>37218.699999999997</v>
      </c>
      <c r="AY467" s="27">
        <f>AY468+AY474</f>
        <v>0</v>
      </c>
      <c r="AZ467" s="27">
        <f>AZ468+AZ474</f>
        <v>0</v>
      </c>
      <c r="BA467" s="27">
        <f>BA468+BA474</f>
        <v>0</v>
      </c>
      <c r="BB467" s="27">
        <f t="shared" si="1343"/>
        <v>36229.799999999996</v>
      </c>
      <c r="BC467" s="27">
        <f t="shared" si="1344"/>
        <v>37218.699999999997</v>
      </c>
      <c r="BD467" s="27">
        <f t="shared" si="1345"/>
        <v>37218.699999999997</v>
      </c>
      <c r="BE467" s="27">
        <f>BE468+BE474</f>
        <v>0</v>
      </c>
      <c r="BF467" s="27">
        <f>BF468+BF474</f>
        <v>0</v>
      </c>
      <c r="BG467" s="27">
        <f>BG468+BG474</f>
        <v>0</v>
      </c>
      <c r="BH467" s="27">
        <f t="shared" si="1346"/>
        <v>36229.799999999996</v>
      </c>
      <c r="BI467" s="27">
        <f t="shared" si="1347"/>
        <v>37218.699999999997</v>
      </c>
      <c r="BJ467" s="27">
        <f t="shared" si="1348"/>
        <v>37218.699999999997</v>
      </c>
      <c r="BK467" s="27">
        <f>BK468+BK474</f>
        <v>0</v>
      </c>
      <c r="BL467" s="27">
        <f>BL468+BL474</f>
        <v>0</v>
      </c>
      <c r="BM467" s="27">
        <f>BM468+BM474</f>
        <v>0</v>
      </c>
      <c r="BN467" s="27">
        <f t="shared" si="1349"/>
        <v>36229.799999999996</v>
      </c>
      <c r="BO467" s="27">
        <f t="shared" si="1350"/>
        <v>37218.699999999997</v>
      </c>
      <c r="BP467" s="27">
        <f t="shared" si="1351"/>
        <v>37218.699999999997</v>
      </c>
      <c r="BQ467" s="27">
        <f>BQ468+BQ474</f>
        <v>0</v>
      </c>
      <c r="BR467" s="27">
        <f>BR468+BR474</f>
        <v>0</v>
      </c>
      <c r="BS467" s="27">
        <f t="shared" si="1352"/>
        <v>36229.799999999996</v>
      </c>
      <c r="BT467" s="27">
        <f t="shared" si="1353"/>
        <v>37218.699999999997</v>
      </c>
      <c r="BU467" s="27">
        <f t="shared" si="1354"/>
        <v>37218.699999999997</v>
      </c>
      <c r="BV467" s="27">
        <f>BV468+BV474</f>
        <v>0</v>
      </c>
      <c r="BW467" s="27">
        <f>BW468+BW474</f>
        <v>0</v>
      </c>
      <c r="BX467" s="27">
        <f t="shared" si="1355"/>
        <v>36229.799999999996</v>
      </c>
      <c r="BY467" s="27">
        <f t="shared" si="1356"/>
        <v>37218.699999999997</v>
      </c>
      <c r="BZ467" s="27">
        <f t="shared" si="1357"/>
        <v>37218.699999999997</v>
      </c>
      <c r="CA467" s="27">
        <f>CA468+CA474</f>
        <v>0</v>
      </c>
      <c r="CB467" s="20">
        <v>0</v>
      </c>
      <c r="CC467" s="35"/>
      <c r="CF467" s="1" t="s">
        <v>27</v>
      </c>
    </row>
    <row r="468" spans="1:87" ht="46.8" hidden="1" x14ac:dyDescent="0.3">
      <c r="A468" s="18" t="s">
        <v>317</v>
      </c>
      <c r="B468" s="19"/>
      <c r="C468" s="18"/>
      <c r="D468" s="18"/>
      <c r="E468" s="34" t="s">
        <v>129</v>
      </c>
      <c r="F468" s="27">
        <f t="shared" ref="F468:K468" si="1492">F469</f>
        <v>35900.199999999997</v>
      </c>
      <c r="G468" s="27">
        <f t="shared" si="1492"/>
        <v>37218.699999999997</v>
      </c>
      <c r="H468" s="27">
        <f t="shared" si="1492"/>
        <v>37218.699999999997</v>
      </c>
      <c r="I468" s="27">
        <f t="shared" si="1492"/>
        <v>0</v>
      </c>
      <c r="J468" s="27">
        <f t="shared" si="1492"/>
        <v>0</v>
      </c>
      <c r="K468" s="27">
        <f t="shared" si="1492"/>
        <v>0</v>
      </c>
      <c r="L468" s="27">
        <f t="shared" si="1322"/>
        <v>35900.199999999997</v>
      </c>
      <c r="M468" s="27">
        <f t="shared" si="1323"/>
        <v>37218.699999999997</v>
      </c>
      <c r="N468" s="27">
        <f t="shared" si="1324"/>
        <v>37218.699999999997</v>
      </c>
      <c r="O468" s="27">
        <f>O469</f>
        <v>0</v>
      </c>
      <c r="P468" s="27">
        <f>P469</f>
        <v>0</v>
      </c>
      <c r="Q468" s="27">
        <f>Q469</f>
        <v>0</v>
      </c>
      <c r="R468" s="27">
        <f t="shared" si="1325"/>
        <v>35900.199999999997</v>
      </c>
      <c r="S468" s="27">
        <f t="shared" si="1326"/>
        <v>37218.699999999997</v>
      </c>
      <c r="T468" s="27">
        <f t="shared" si="1327"/>
        <v>37218.699999999997</v>
      </c>
      <c r="U468" s="27">
        <f>U469</f>
        <v>0</v>
      </c>
      <c r="V468" s="27">
        <f>V469</f>
        <v>0</v>
      </c>
      <c r="W468" s="27">
        <f>W469</f>
        <v>0</v>
      </c>
      <c r="X468" s="27">
        <f t="shared" si="1328"/>
        <v>35900.199999999997</v>
      </c>
      <c r="Y468" s="27">
        <f t="shared" si="1329"/>
        <v>37218.699999999997</v>
      </c>
      <c r="Z468" s="27">
        <f t="shared" si="1330"/>
        <v>37218.699999999997</v>
      </c>
      <c r="AA468" s="27">
        <f>AA469</f>
        <v>0</v>
      </c>
      <c r="AB468" s="27">
        <f>AB469</f>
        <v>0</v>
      </c>
      <c r="AC468" s="27">
        <f>AC469</f>
        <v>0</v>
      </c>
      <c r="AD468" s="27">
        <f t="shared" si="1331"/>
        <v>35900.199999999997</v>
      </c>
      <c r="AE468" s="27">
        <f t="shared" si="1332"/>
        <v>37218.699999999997</v>
      </c>
      <c r="AF468" s="27">
        <f t="shared" si="1333"/>
        <v>37218.699999999997</v>
      </c>
      <c r="AG468" s="27">
        <f>AG469</f>
        <v>0</v>
      </c>
      <c r="AH468" s="27">
        <f>AH469</f>
        <v>0</v>
      </c>
      <c r="AI468" s="27">
        <f>AI469</f>
        <v>0</v>
      </c>
      <c r="AJ468" s="27">
        <f t="shared" si="1334"/>
        <v>35900.199999999997</v>
      </c>
      <c r="AK468" s="27">
        <f t="shared" si="1335"/>
        <v>37218.699999999997</v>
      </c>
      <c r="AL468" s="27">
        <f t="shared" si="1336"/>
        <v>37218.699999999997</v>
      </c>
      <c r="AM468" s="27">
        <f>AM469</f>
        <v>0</v>
      </c>
      <c r="AN468" s="27">
        <f>AN469</f>
        <v>0</v>
      </c>
      <c r="AO468" s="27">
        <f>AO469</f>
        <v>0</v>
      </c>
      <c r="AP468" s="27">
        <f t="shared" si="1337"/>
        <v>35900.199999999997</v>
      </c>
      <c r="AQ468" s="27">
        <f t="shared" si="1338"/>
        <v>37218.699999999997</v>
      </c>
      <c r="AR468" s="27">
        <f t="shared" si="1339"/>
        <v>37218.699999999997</v>
      </c>
      <c r="AS468" s="27">
        <f>AS469</f>
        <v>0</v>
      </c>
      <c r="AT468" s="27">
        <f>AT469</f>
        <v>0</v>
      </c>
      <c r="AU468" s="27">
        <f>AU469</f>
        <v>0</v>
      </c>
      <c r="AV468" s="27">
        <f t="shared" si="1340"/>
        <v>35900.199999999997</v>
      </c>
      <c r="AW468" s="27">
        <f t="shared" si="1341"/>
        <v>37218.699999999997</v>
      </c>
      <c r="AX468" s="27">
        <f t="shared" si="1342"/>
        <v>37218.699999999997</v>
      </c>
      <c r="AY468" s="27">
        <f>AY469</f>
        <v>0</v>
      </c>
      <c r="AZ468" s="27">
        <f>AZ469</f>
        <v>0</v>
      </c>
      <c r="BA468" s="27">
        <f>BA469</f>
        <v>0</v>
      </c>
      <c r="BB468" s="27">
        <f t="shared" si="1343"/>
        <v>35900.199999999997</v>
      </c>
      <c r="BC468" s="27">
        <f t="shared" si="1344"/>
        <v>37218.699999999997</v>
      </c>
      <c r="BD468" s="27">
        <f t="shared" si="1345"/>
        <v>37218.699999999997</v>
      </c>
      <c r="BE468" s="27">
        <f>BE469</f>
        <v>0</v>
      </c>
      <c r="BF468" s="27">
        <f>BF469</f>
        <v>0</v>
      </c>
      <c r="BG468" s="27">
        <f>BG469</f>
        <v>0</v>
      </c>
      <c r="BH468" s="27">
        <f t="shared" si="1346"/>
        <v>35900.199999999997</v>
      </c>
      <c r="BI468" s="27">
        <f t="shared" si="1347"/>
        <v>37218.699999999997</v>
      </c>
      <c r="BJ468" s="27">
        <f t="shared" si="1348"/>
        <v>37218.699999999997</v>
      </c>
      <c r="BK468" s="27">
        <f>BK469</f>
        <v>0</v>
      </c>
      <c r="BL468" s="27">
        <f>BL469</f>
        <v>0</v>
      </c>
      <c r="BM468" s="27">
        <f>BM469</f>
        <v>0</v>
      </c>
      <c r="BN468" s="27">
        <f t="shared" si="1349"/>
        <v>35900.199999999997</v>
      </c>
      <c r="BO468" s="27">
        <f t="shared" si="1350"/>
        <v>37218.699999999997</v>
      </c>
      <c r="BP468" s="27">
        <f t="shared" si="1351"/>
        <v>37218.699999999997</v>
      </c>
      <c r="BQ468" s="27">
        <f>BQ469</f>
        <v>0</v>
      </c>
      <c r="BR468" s="27">
        <f>BR469</f>
        <v>0</v>
      </c>
      <c r="BS468" s="27">
        <f t="shared" si="1352"/>
        <v>35900.199999999997</v>
      </c>
      <c r="BT468" s="27">
        <f t="shared" si="1353"/>
        <v>37218.699999999997</v>
      </c>
      <c r="BU468" s="27">
        <f t="shared" si="1354"/>
        <v>37218.699999999997</v>
      </c>
      <c r="BV468" s="27">
        <f>BV469</f>
        <v>0</v>
      </c>
      <c r="BW468" s="27">
        <f>BW469</f>
        <v>0</v>
      </c>
      <c r="BX468" s="27">
        <f t="shared" si="1355"/>
        <v>35900.199999999997</v>
      </c>
      <c r="BY468" s="27">
        <f t="shared" si="1356"/>
        <v>37218.699999999997</v>
      </c>
      <c r="BZ468" s="27">
        <f t="shared" si="1357"/>
        <v>37218.699999999997</v>
      </c>
      <c r="CA468" s="27">
        <f>CA469</f>
        <v>0</v>
      </c>
      <c r="CB468" s="20">
        <v>0</v>
      </c>
      <c r="CC468" s="35"/>
      <c r="CI468" s="1" t="s">
        <v>30</v>
      </c>
    </row>
    <row r="469" spans="1:87" ht="46.8" hidden="1" x14ac:dyDescent="0.3">
      <c r="A469" s="18" t="s">
        <v>317</v>
      </c>
      <c r="B469" s="19">
        <v>600</v>
      </c>
      <c r="C469" s="18"/>
      <c r="D469" s="18"/>
      <c r="E469" s="34" t="s">
        <v>44</v>
      </c>
      <c r="F469" s="27">
        <f t="shared" ref="F469:K469" si="1493">F470+F472</f>
        <v>35900.199999999997</v>
      </c>
      <c r="G469" s="27">
        <f t="shared" si="1493"/>
        <v>37218.699999999997</v>
      </c>
      <c r="H469" s="27">
        <f t="shared" si="1493"/>
        <v>37218.699999999997</v>
      </c>
      <c r="I469" s="27">
        <f t="shared" si="1493"/>
        <v>0</v>
      </c>
      <c r="J469" s="27">
        <f t="shared" si="1493"/>
        <v>0</v>
      </c>
      <c r="K469" s="27">
        <f t="shared" si="1493"/>
        <v>0</v>
      </c>
      <c r="L469" s="27">
        <f t="shared" si="1322"/>
        <v>35900.199999999997</v>
      </c>
      <c r="M469" s="27">
        <f t="shared" si="1323"/>
        <v>37218.699999999997</v>
      </c>
      <c r="N469" s="27">
        <f t="shared" si="1324"/>
        <v>37218.699999999997</v>
      </c>
      <c r="O469" s="27">
        <f>O470+O472</f>
        <v>0</v>
      </c>
      <c r="P469" s="27">
        <f>P470+P472</f>
        <v>0</v>
      </c>
      <c r="Q469" s="27">
        <f>Q470+Q472</f>
        <v>0</v>
      </c>
      <c r="R469" s="27">
        <f t="shared" si="1325"/>
        <v>35900.199999999997</v>
      </c>
      <c r="S469" s="27">
        <f t="shared" si="1326"/>
        <v>37218.699999999997</v>
      </c>
      <c r="T469" s="27">
        <f t="shared" si="1327"/>
        <v>37218.699999999997</v>
      </c>
      <c r="U469" s="27">
        <f>U470+U472</f>
        <v>0</v>
      </c>
      <c r="V469" s="27">
        <f>V470+V472</f>
        <v>0</v>
      </c>
      <c r="W469" s="27">
        <f>W470+W472</f>
        <v>0</v>
      </c>
      <c r="X469" s="27">
        <f t="shared" si="1328"/>
        <v>35900.199999999997</v>
      </c>
      <c r="Y469" s="27">
        <f t="shared" si="1329"/>
        <v>37218.699999999997</v>
      </c>
      <c r="Z469" s="27">
        <f t="shared" si="1330"/>
        <v>37218.699999999997</v>
      </c>
      <c r="AA469" s="27">
        <f>AA470+AA472</f>
        <v>0</v>
      </c>
      <c r="AB469" s="27">
        <f>AB470+AB472</f>
        <v>0</v>
      </c>
      <c r="AC469" s="27">
        <f>AC470+AC472</f>
        <v>0</v>
      </c>
      <c r="AD469" s="27">
        <f t="shared" si="1331"/>
        <v>35900.199999999997</v>
      </c>
      <c r="AE469" s="27">
        <f t="shared" si="1332"/>
        <v>37218.699999999997</v>
      </c>
      <c r="AF469" s="27">
        <f t="shared" si="1333"/>
        <v>37218.699999999997</v>
      </c>
      <c r="AG469" s="27">
        <f>AG470+AG472</f>
        <v>0</v>
      </c>
      <c r="AH469" s="27">
        <f>AH470+AH472</f>
        <v>0</v>
      </c>
      <c r="AI469" s="27">
        <f>AI470+AI472</f>
        <v>0</v>
      </c>
      <c r="AJ469" s="27">
        <f t="shared" si="1334"/>
        <v>35900.199999999997</v>
      </c>
      <c r="AK469" s="27">
        <f t="shared" si="1335"/>
        <v>37218.699999999997</v>
      </c>
      <c r="AL469" s="27">
        <f t="shared" si="1336"/>
        <v>37218.699999999997</v>
      </c>
      <c r="AM469" s="27">
        <f>AM470+AM472</f>
        <v>0</v>
      </c>
      <c r="AN469" s="27">
        <f>AN470+AN472</f>
        <v>0</v>
      </c>
      <c r="AO469" s="27">
        <f>AO470+AO472</f>
        <v>0</v>
      </c>
      <c r="AP469" s="27">
        <f t="shared" si="1337"/>
        <v>35900.199999999997</v>
      </c>
      <c r="AQ469" s="27">
        <f t="shared" si="1338"/>
        <v>37218.699999999997</v>
      </c>
      <c r="AR469" s="27">
        <f t="shared" si="1339"/>
        <v>37218.699999999997</v>
      </c>
      <c r="AS469" s="27">
        <f>AS470+AS472</f>
        <v>0</v>
      </c>
      <c r="AT469" s="27">
        <f>AT470+AT472</f>
        <v>0</v>
      </c>
      <c r="AU469" s="27">
        <f>AU470+AU472</f>
        <v>0</v>
      </c>
      <c r="AV469" s="27">
        <f t="shared" si="1340"/>
        <v>35900.199999999997</v>
      </c>
      <c r="AW469" s="27">
        <f t="shared" si="1341"/>
        <v>37218.699999999997</v>
      </c>
      <c r="AX469" s="27">
        <f t="shared" si="1342"/>
        <v>37218.699999999997</v>
      </c>
      <c r="AY469" s="27">
        <f>AY470+AY472</f>
        <v>0</v>
      </c>
      <c r="AZ469" s="27">
        <f>AZ470+AZ472</f>
        <v>0</v>
      </c>
      <c r="BA469" s="27">
        <f>BA470+BA472</f>
        <v>0</v>
      </c>
      <c r="BB469" s="27">
        <f t="shared" si="1343"/>
        <v>35900.199999999997</v>
      </c>
      <c r="BC469" s="27">
        <f t="shared" si="1344"/>
        <v>37218.699999999997</v>
      </c>
      <c r="BD469" s="27">
        <f t="shared" si="1345"/>
        <v>37218.699999999997</v>
      </c>
      <c r="BE469" s="27">
        <f>BE470+BE472</f>
        <v>0</v>
      </c>
      <c r="BF469" s="27">
        <f>BF470+BF472</f>
        <v>0</v>
      </c>
      <c r="BG469" s="27">
        <f>BG470+BG472</f>
        <v>0</v>
      </c>
      <c r="BH469" s="27">
        <f t="shared" si="1346"/>
        <v>35900.199999999997</v>
      </c>
      <c r="BI469" s="27">
        <f t="shared" si="1347"/>
        <v>37218.699999999997</v>
      </c>
      <c r="BJ469" s="27">
        <f t="shared" si="1348"/>
        <v>37218.699999999997</v>
      </c>
      <c r="BK469" s="27">
        <f>BK470+BK472</f>
        <v>0</v>
      </c>
      <c r="BL469" s="27">
        <f>BL470+BL472</f>
        <v>0</v>
      </c>
      <c r="BM469" s="27">
        <f>BM470+BM472</f>
        <v>0</v>
      </c>
      <c r="BN469" s="27">
        <f t="shared" si="1349"/>
        <v>35900.199999999997</v>
      </c>
      <c r="BO469" s="27">
        <f t="shared" si="1350"/>
        <v>37218.699999999997</v>
      </c>
      <c r="BP469" s="27">
        <f t="shared" si="1351"/>
        <v>37218.699999999997</v>
      </c>
      <c r="BQ469" s="27">
        <f>BQ470+BQ472</f>
        <v>0</v>
      </c>
      <c r="BR469" s="27">
        <f>BR470+BR472</f>
        <v>0</v>
      </c>
      <c r="BS469" s="27">
        <f t="shared" si="1352"/>
        <v>35900.199999999997</v>
      </c>
      <c r="BT469" s="27">
        <f t="shared" si="1353"/>
        <v>37218.699999999997</v>
      </c>
      <c r="BU469" s="27">
        <f t="shared" si="1354"/>
        <v>37218.699999999997</v>
      </c>
      <c r="BV469" s="27">
        <f>BV470+BV472</f>
        <v>0</v>
      </c>
      <c r="BW469" s="27">
        <f>BW470+BW472</f>
        <v>0</v>
      </c>
      <c r="BX469" s="27">
        <f t="shared" si="1355"/>
        <v>35900.199999999997</v>
      </c>
      <c r="BY469" s="27">
        <f t="shared" si="1356"/>
        <v>37218.699999999997</v>
      </c>
      <c r="BZ469" s="27">
        <f t="shared" si="1357"/>
        <v>37218.699999999997</v>
      </c>
      <c r="CA469" s="27">
        <f>CA470+CA472</f>
        <v>0</v>
      </c>
      <c r="CB469" s="20">
        <v>0</v>
      </c>
      <c r="CC469" s="35"/>
      <c r="CG469" s="1" t="s">
        <v>28</v>
      </c>
    </row>
    <row r="470" spans="1:87" hidden="1" x14ac:dyDescent="0.3">
      <c r="A470" s="18" t="s">
        <v>317</v>
      </c>
      <c r="B470" s="19">
        <v>610</v>
      </c>
      <c r="C470" s="18"/>
      <c r="D470" s="18"/>
      <c r="E470" s="34" t="s">
        <v>103</v>
      </c>
      <c r="F470" s="27">
        <f t="shared" ref="F470:K470" si="1494">F471</f>
        <v>4956.6000000000004</v>
      </c>
      <c r="G470" s="27">
        <f t="shared" si="1494"/>
        <v>5127.8999999999996</v>
      </c>
      <c r="H470" s="27">
        <f t="shared" si="1494"/>
        <v>5127.8999999999996</v>
      </c>
      <c r="I470" s="27">
        <f t="shared" si="1494"/>
        <v>0</v>
      </c>
      <c r="J470" s="27">
        <f t="shared" si="1494"/>
        <v>0</v>
      </c>
      <c r="K470" s="27">
        <f t="shared" si="1494"/>
        <v>0</v>
      </c>
      <c r="L470" s="27">
        <f t="shared" si="1322"/>
        <v>4956.6000000000004</v>
      </c>
      <c r="M470" s="27">
        <f t="shared" si="1323"/>
        <v>5127.8999999999996</v>
      </c>
      <c r="N470" s="27">
        <f t="shared" si="1324"/>
        <v>5127.8999999999996</v>
      </c>
      <c r="O470" s="27">
        <f>O471</f>
        <v>0</v>
      </c>
      <c r="P470" s="27">
        <f>P471</f>
        <v>0</v>
      </c>
      <c r="Q470" s="27">
        <f>Q471</f>
        <v>0</v>
      </c>
      <c r="R470" s="27">
        <f t="shared" si="1325"/>
        <v>4956.6000000000004</v>
      </c>
      <c r="S470" s="27">
        <f t="shared" si="1326"/>
        <v>5127.8999999999996</v>
      </c>
      <c r="T470" s="27">
        <f t="shared" si="1327"/>
        <v>5127.8999999999996</v>
      </c>
      <c r="U470" s="27">
        <f>U471</f>
        <v>0</v>
      </c>
      <c r="V470" s="27">
        <f>V471</f>
        <v>0</v>
      </c>
      <c r="W470" s="27">
        <f>W471</f>
        <v>0</v>
      </c>
      <c r="X470" s="27">
        <f t="shared" si="1328"/>
        <v>4956.6000000000004</v>
      </c>
      <c r="Y470" s="27">
        <f t="shared" si="1329"/>
        <v>5127.8999999999996</v>
      </c>
      <c r="Z470" s="27">
        <f t="shared" si="1330"/>
        <v>5127.8999999999996</v>
      </c>
      <c r="AA470" s="27">
        <f>AA471</f>
        <v>0</v>
      </c>
      <c r="AB470" s="27">
        <f>AB471</f>
        <v>0</v>
      </c>
      <c r="AC470" s="27">
        <f>AC471</f>
        <v>0</v>
      </c>
      <c r="AD470" s="27">
        <f t="shared" si="1331"/>
        <v>4956.6000000000004</v>
      </c>
      <c r="AE470" s="27">
        <f t="shared" si="1332"/>
        <v>5127.8999999999996</v>
      </c>
      <c r="AF470" s="27">
        <f t="shared" si="1333"/>
        <v>5127.8999999999996</v>
      </c>
      <c r="AG470" s="27">
        <f>AG471</f>
        <v>0</v>
      </c>
      <c r="AH470" s="27">
        <f>AH471</f>
        <v>0</v>
      </c>
      <c r="AI470" s="27">
        <f>AI471</f>
        <v>0</v>
      </c>
      <c r="AJ470" s="27">
        <f t="shared" si="1334"/>
        <v>4956.6000000000004</v>
      </c>
      <c r="AK470" s="27">
        <f t="shared" si="1335"/>
        <v>5127.8999999999996</v>
      </c>
      <c r="AL470" s="27">
        <f t="shared" si="1336"/>
        <v>5127.8999999999996</v>
      </c>
      <c r="AM470" s="27">
        <f>AM471</f>
        <v>0</v>
      </c>
      <c r="AN470" s="27">
        <f>AN471</f>
        <v>0</v>
      </c>
      <c r="AO470" s="27">
        <f>AO471</f>
        <v>0</v>
      </c>
      <c r="AP470" s="27">
        <f t="shared" si="1337"/>
        <v>4956.6000000000004</v>
      </c>
      <c r="AQ470" s="27">
        <f t="shared" si="1338"/>
        <v>5127.8999999999996</v>
      </c>
      <c r="AR470" s="27">
        <f t="shared" si="1339"/>
        <v>5127.8999999999996</v>
      </c>
      <c r="AS470" s="27">
        <f>AS471</f>
        <v>0</v>
      </c>
      <c r="AT470" s="27">
        <f>AT471</f>
        <v>0</v>
      </c>
      <c r="AU470" s="27">
        <f>AU471</f>
        <v>0</v>
      </c>
      <c r="AV470" s="27">
        <f t="shared" si="1340"/>
        <v>4956.6000000000004</v>
      </c>
      <c r="AW470" s="27">
        <f t="shared" si="1341"/>
        <v>5127.8999999999996</v>
      </c>
      <c r="AX470" s="27">
        <f t="shared" si="1342"/>
        <v>5127.8999999999996</v>
      </c>
      <c r="AY470" s="27">
        <f>AY471</f>
        <v>0</v>
      </c>
      <c r="AZ470" s="27">
        <f>AZ471</f>
        <v>0</v>
      </c>
      <c r="BA470" s="27">
        <f>BA471</f>
        <v>0</v>
      </c>
      <c r="BB470" s="27">
        <f t="shared" si="1343"/>
        <v>4956.6000000000004</v>
      </c>
      <c r="BC470" s="27">
        <f t="shared" si="1344"/>
        <v>5127.8999999999996</v>
      </c>
      <c r="BD470" s="27">
        <f t="shared" si="1345"/>
        <v>5127.8999999999996</v>
      </c>
      <c r="BE470" s="27">
        <f>BE471</f>
        <v>0</v>
      </c>
      <c r="BF470" s="27">
        <f>BF471</f>
        <v>0</v>
      </c>
      <c r="BG470" s="27">
        <f>BG471</f>
        <v>0</v>
      </c>
      <c r="BH470" s="27">
        <f t="shared" si="1346"/>
        <v>4956.6000000000004</v>
      </c>
      <c r="BI470" s="27">
        <f t="shared" si="1347"/>
        <v>5127.8999999999996</v>
      </c>
      <c r="BJ470" s="27">
        <f t="shared" si="1348"/>
        <v>5127.8999999999996</v>
      </c>
      <c r="BK470" s="27">
        <f>BK471</f>
        <v>0</v>
      </c>
      <c r="BL470" s="27">
        <f>BL471</f>
        <v>0</v>
      </c>
      <c r="BM470" s="27">
        <f>BM471</f>
        <v>0</v>
      </c>
      <c r="BN470" s="27">
        <f t="shared" si="1349"/>
        <v>4956.6000000000004</v>
      </c>
      <c r="BO470" s="27">
        <f t="shared" si="1350"/>
        <v>5127.8999999999996</v>
      </c>
      <c r="BP470" s="27">
        <f t="shared" si="1351"/>
        <v>5127.8999999999996</v>
      </c>
      <c r="BQ470" s="27">
        <f>BQ471</f>
        <v>0</v>
      </c>
      <c r="BR470" s="27">
        <f>BR471</f>
        <v>0</v>
      </c>
      <c r="BS470" s="27">
        <f t="shared" si="1352"/>
        <v>4956.6000000000004</v>
      </c>
      <c r="BT470" s="27">
        <f t="shared" si="1353"/>
        <v>5127.8999999999996</v>
      </c>
      <c r="BU470" s="27">
        <f t="shared" si="1354"/>
        <v>5127.8999999999996</v>
      </c>
      <c r="BV470" s="27">
        <f>BV471</f>
        <v>0</v>
      </c>
      <c r="BW470" s="27">
        <f>BW471</f>
        <v>0</v>
      </c>
      <c r="BX470" s="27">
        <f t="shared" si="1355"/>
        <v>4956.6000000000004</v>
      </c>
      <c r="BY470" s="27">
        <f t="shared" si="1356"/>
        <v>5127.8999999999996</v>
      </c>
      <c r="BZ470" s="27">
        <f t="shared" si="1357"/>
        <v>5127.8999999999996</v>
      </c>
      <c r="CA470" s="27">
        <f>CA471</f>
        <v>0</v>
      </c>
      <c r="CB470" s="20">
        <v>0</v>
      </c>
      <c r="CC470" s="35"/>
      <c r="CH470" s="1" t="s">
        <v>29</v>
      </c>
    </row>
    <row r="471" spans="1:87" hidden="1" x14ac:dyDescent="0.3">
      <c r="A471" s="18" t="s">
        <v>317</v>
      </c>
      <c r="B471" s="19">
        <v>610</v>
      </c>
      <c r="C471" s="18" t="s">
        <v>275</v>
      </c>
      <c r="D471" s="18" t="s">
        <v>41</v>
      </c>
      <c r="E471" s="34" t="s">
        <v>288</v>
      </c>
      <c r="F471" s="27">
        <v>4956.6000000000004</v>
      </c>
      <c r="G471" s="27">
        <v>5127.8999999999996</v>
      </c>
      <c r="H471" s="27">
        <v>5127.8999999999996</v>
      </c>
      <c r="I471" s="27"/>
      <c r="J471" s="27"/>
      <c r="K471" s="27"/>
      <c r="L471" s="27">
        <f t="shared" si="1322"/>
        <v>4956.6000000000004</v>
      </c>
      <c r="M471" s="27">
        <f t="shared" si="1323"/>
        <v>5127.8999999999996</v>
      </c>
      <c r="N471" s="27">
        <f t="shared" si="1324"/>
        <v>5127.8999999999996</v>
      </c>
      <c r="O471" s="27"/>
      <c r="P471" s="27"/>
      <c r="Q471" s="27"/>
      <c r="R471" s="27">
        <f t="shared" si="1325"/>
        <v>4956.6000000000004</v>
      </c>
      <c r="S471" s="27">
        <f t="shared" si="1326"/>
        <v>5127.8999999999996</v>
      </c>
      <c r="T471" s="27">
        <f t="shared" si="1327"/>
        <v>5127.8999999999996</v>
      </c>
      <c r="U471" s="27"/>
      <c r="V471" s="27"/>
      <c r="W471" s="27"/>
      <c r="X471" s="27">
        <f t="shared" si="1328"/>
        <v>4956.6000000000004</v>
      </c>
      <c r="Y471" s="27">
        <f t="shared" si="1329"/>
        <v>5127.8999999999996</v>
      </c>
      <c r="Z471" s="27">
        <f t="shared" si="1330"/>
        <v>5127.8999999999996</v>
      </c>
      <c r="AA471" s="27"/>
      <c r="AB471" s="27"/>
      <c r="AC471" s="27"/>
      <c r="AD471" s="27">
        <f t="shared" si="1331"/>
        <v>4956.6000000000004</v>
      </c>
      <c r="AE471" s="27">
        <f t="shared" si="1332"/>
        <v>5127.8999999999996</v>
      </c>
      <c r="AF471" s="27">
        <f t="shared" si="1333"/>
        <v>5127.8999999999996</v>
      </c>
      <c r="AG471" s="27"/>
      <c r="AH471" s="27"/>
      <c r="AI471" s="27"/>
      <c r="AJ471" s="27">
        <f t="shared" si="1334"/>
        <v>4956.6000000000004</v>
      </c>
      <c r="AK471" s="27">
        <f t="shared" si="1335"/>
        <v>5127.8999999999996</v>
      </c>
      <c r="AL471" s="27">
        <f t="shared" si="1336"/>
        <v>5127.8999999999996</v>
      </c>
      <c r="AM471" s="27"/>
      <c r="AN471" s="27"/>
      <c r="AO471" s="27"/>
      <c r="AP471" s="27">
        <f t="shared" si="1337"/>
        <v>4956.6000000000004</v>
      </c>
      <c r="AQ471" s="27">
        <f t="shared" si="1338"/>
        <v>5127.8999999999996</v>
      </c>
      <c r="AR471" s="27">
        <f t="shared" si="1339"/>
        <v>5127.8999999999996</v>
      </c>
      <c r="AS471" s="27"/>
      <c r="AT471" s="27"/>
      <c r="AU471" s="27"/>
      <c r="AV471" s="27">
        <f t="shared" si="1340"/>
        <v>4956.6000000000004</v>
      </c>
      <c r="AW471" s="27">
        <f t="shared" si="1341"/>
        <v>5127.8999999999996</v>
      </c>
      <c r="AX471" s="27">
        <f t="shared" si="1342"/>
        <v>5127.8999999999996</v>
      </c>
      <c r="AY471" s="27"/>
      <c r="AZ471" s="27"/>
      <c r="BA471" s="27"/>
      <c r="BB471" s="27">
        <f t="shared" si="1343"/>
        <v>4956.6000000000004</v>
      </c>
      <c r="BC471" s="27">
        <f t="shared" si="1344"/>
        <v>5127.8999999999996</v>
      </c>
      <c r="BD471" s="27">
        <f t="shared" si="1345"/>
        <v>5127.8999999999996</v>
      </c>
      <c r="BE471" s="27"/>
      <c r="BF471" s="27"/>
      <c r="BG471" s="27"/>
      <c r="BH471" s="27">
        <f t="shared" si="1346"/>
        <v>4956.6000000000004</v>
      </c>
      <c r="BI471" s="27">
        <f t="shared" si="1347"/>
        <v>5127.8999999999996</v>
      </c>
      <c r="BJ471" s="27">
        <f t="shared" si="1348"/>
        <v>5127.8999999999996</v>
      </c>
      <c r="BK471" s="27"/>
      <c r="BL471" s="27"/>
      <c r="BM471" s="27"/>
      <c r="BN471" s="27">
        <f t="shared" si="1349"/>
        <v>4956.6000000000004</v>
      </c>
      <c r="BO471" s="27">
        <f t="shared" si="1350"/>
        <v>5127.8999999999996</v>
      </c>
      <c r="BP471" s="27">
        <f t="shared" si="1351"/>
        <v>5127.8999999999996</v>
      </c>
      <c r="BQ471" s="27"/>
      <c r="BR471" s="27"/>
      <c r="BS471" s="27">
        <f t="shared" si="1352"/>
        <v>4956.6000000000004</v>
      </c>
      <c r="BT471" s="27">
        <f t="shared" si="1353"/>
        <v>5127.8999999999996</v>
      </c>
      <c r="BU471" s="27">
        <f t="shared" si="1354"/>
        <v>5127.8999999999996</v>
      </c>
      <c r="BV471" s="27"/>
      <c r="BW471" s="27"/>
      <c r="BX471" s="27">
        <f t="shared" si="1355"/>
        <v>4956.6000000000004</v>
      </c>
      <c r="BY471" s="27">
        <f t="shared" si="1356"/>
        <v>5127.8999999999996</v>
      </c>
      <c r="BZ471" s="27">
        <f t="shared" si="1357"/>
        <v>5127.8999999999996</v>
      </c>
      <c r="CA471" s="27"/>
      <c r="CB471" s="20">
        <v>0</v>
      </c>
      <c r="CC471" s="35"/>
    </row>
    <row r="472" spans="1:87" hidden="1" x14ac:dyDescent="0.3">
      <c r="A472" s="18" t="s">
        <v>317</v>
      </c>
      <c r="B472" s="19">
        <v>620</v>
      </c>
      <c r="C472" s="18"/>
      <c r="D472" s="18"/>
      <c r="E472" s="34" t="s">
        <v>45</v>
      </c>
      <c r="F472" s="27">
        <f t="shared" ref="F472:K472" si="1495">F473</f>
        <v>30943.599999999999</v>
      </c>
      <c r="G472" s="27">
        <f t="shared" si="1495"/>
        <v>32090.799999999999</v>
      </c>
      <c r="H472" s="27">
        <f t="shared" si="1495"/>
        <v>32090.799999999999</v>
      </c>
      <c r="I472" s="27">
        <f t="shared" si="1495"/>
        <v>0</v>
      </c>
      <c r="J472" s="27">
        <f t="shared" si="1495"/>
        <v>0</v>
      </c>
      <c r="K472" s="27">
        <f t="shared" si="1495"/>
        <v>0</v>
      </c>
      <c r="L472" s="27">
        <f t="shared" si="1322"/>
        <v>30943.599999999999</v>
      </c>
      <c r="M472" s="27">
        <f t="shared" si="1323"/>
        <v>32090.799999999999</v>
      </c>
      <c r="N472" s="27">
        <f t="shared" si="1324"/>
        <v>32090.799999999999</v>
      </c>
      <c r="O472" s="27">
        <f>O473</f>
        <v>0</v>
      </c>
      <c r="P472" s="27">
        <f>P473</f>
        <v>0</v>
      </c>
      <c r="Q472" s="27">
        <f>Q473</f>
        <v>0</v>
      </c>
      <c r="R472" s="27">
        <f t="shared" si="1325"/>
        <v>30943.599999999999</v>
      </c>
      <c r="S472" s="27">
        <f t="shared" si="1326"/>
        <v>32090.799999999999</v>
      </c>
      <c r="T472" s="27">
        <f t="shared" si="1327"/>
        <v>32090.799999999999</v>
      </c>
      <c r="U472" s="27">
        <f>U473</f>
        <v>0</v>
      </c>
      <c r="V472" s="27">
        <f>V473</f>
        <v>0</v>
      </c>
      <c r="W472" s="27">
        <f>W473</f>
        <v>0</v>
      </c>
      <c r="X472" s="27">
        <f t="shared" si="1328"/>
        <v>30943.599999999999</v>
      </c>
      <c r="Y472" s="27">
        <f t="shared" si="1329"/>
        <v>32090.799999999999</v>
      </c>
      <c r="Z472" s="27">
        <f t="shared" si="1330"/>
        <v>32090.799999999999</v>
      </c>
      <c r="AA472" s="27">
        <f>AA473</f>
        <v>0</v>
      </c>
      <c r="AB472" s="27">
        <f>AB473</f>
        <v>0</v>
      </c>
      <c r="AC472" s="27">
        <f>AC473</f>
        <v>0</v>
      </c>
      <c r="AD472" s="27">
        <f t="shared" si="1331"/>
        <v>30943.599999999999</v>
      </c>
      <c r="AE472" s="27">
        <f t="shared" si="1332"/>
        <v>32090.799999999999</v>
      </c>
      <c r="AF472" s="27">
        <f t="shared" si="1333"/>
        <v>32090.799999999999</v>
      </c>
      <c r="AG472" s="27">
        <f>AG473</f>
        <v>0</v>
      </c>
      <c r="AH472" s="27">
        <f>AH473</f>
        <v>0</v>
      </c>
      <c r="AI472" s="27">
        <f>AI473</f>
        <v>0</v>
      </c>
      <c r="AJ472" s="27">
        <f t="shared" si="1334"/>
        <v>30943.599999999999</v>
      </c>
      <c r="AK472" s="27">
        <f t="shared" si="1335"/>
        <v>32090.799999999999</v>
      </c>
      <c r="AL472" s="27">
        <f t="shared" si="1336"/>
        <v>32090.799999999999</v>
      </c>
      <c r="AM472" s="27">
        <f>AM473</f>
        <v>0</v>
      </c>
      <c r="AN472" s="27">
        <f>AN473</f>
        <v>0</v>
      </c>
      <c r="AO472" s="27">
        <f>AO473</f>
        <v>0</v>
      </c>
      <c r="AP472" s="27">
        <f t="shared" si="1337"/>
        <v>30943.599999999999</v>
      </c>
      <c r="AQ472" s="27">
        <f t="shared" si="1338"/>
        <v>32090.799999999999</v>
      </c>
      <c r="AR472" s="27">
        <f t="shared" si="1339"/>
        <v>32090.799999999999</v>
      </c>
      <c r="AS472" s="27">
        <f>AS473</f>
        <v>0</v>
      </c>
      <c r="AT472" s="27">
        <f>AT473</f>
        <v>0</v>
      </c>
      <c r="AU472" s="27">
        <f>AU473</f>
        <v>0</v>
      </c>
      <c r="AV472" s="27">
        <f t="shared" si="1340"/>
        <v>30943.599999999999</v>
      </c>
      <c r="AW472" s="27">
        <f t="shared" si="1341"/>
        <v>32090.799999999999</v>
      </c>
      <c r="AX472" s="27">
        <f t="shared" si="1342"/>
        <v>32090.799999999999</v>
      </c>
      <c r="AY472" s="27">
        <f>AY473</f>
        <v>0</v>
      </c>
      <c r="AZ472" s="27">
        <f>AZ473</f>
        <v>0</v>
      </c>
      <c r="BA472" s="27">
        <f>BA473</f>
        <v>0</v>
      </c>
      <c r="BB472" s="27">
        <f t="shared" si="1343"/>
        <v>30943.599999999999</v>
      </c>
      <c r="BC472" s="27">
        <f t="shared" si="1344"/>
        <v>32090.799999999999</v>
      </c>
      <c r="BD472" s="27">
        <f t="shared" si="1345"/>
        <v>32090.799999999999</v>
      </c>
      <c r="BE472" s="27">
        <f>BE473</f>
        <v>0</v>
      </c>
      <c r="BF472" s="27">
        <f>BF473</f>
        <v>0</v>
      </c>
      <c r="BG472" s="27">
        <f>BG473</f>
        <v>0</v>
      </c>
      <c r="BH472" s="27">
        <f t="shared" si="1346"/>
        <v>30943.599999999999</v>
      </c>
      <c r="BI472" s="27">
        <f t="shared" si="1347"/>
        <v>32090.799999999999</v>
      </c>
      <c r="BJ472" s="27">
        <f t="shared" si="1348"/>
        <v>32090.799999999999</v>
      </c>
      <c r="BK472" s="27">
        <f>BK473</f>
        <v>0</v>
      </c>
      <c r="BL472" s="27">
        <f>BL473</f>
        <v>0</v>
      </c>
      <c r="BM472" s="27">
        <f>BM473</f>
        <v>0</v>
      </c>
      <c r="BN472" s="27">
        <f t="shared" si="1349"/>
        <v>30943.599999999999</v>
      </c>
      <c r="BO472" s="27">
        <f t="shared" si="1350"/>
        <v>32090.799999999999</v>
      </c>
      <c r="BP472" s="27">
        <f t="shared" si="1351"/>
        <v>32090.799999999999</v>
      </c>
      <c r="BQ472" s="27">
        <f>BQ473</f>
        <v>0</v>
      </c>
      <c r="BR472" s="27">
        <f>BR473</f>
        <v>0</v>
      </c>
      <c r="BS472" s="27">
        <f t="shared" si="1352"/>
        <v>30943.599999999999</v>
      </c>
      <c r="BT472" s="27">
        <f t="shared" si="1353"/>
        <v>32090.799999999999</v>
      </c>
      <c r="BU472" s="27">
        <f t="shared" si="1354"/>
        <v>32090.799999999999</v>
      </c>
      <c r="BV472" s="27">
        <f>BV473</f>
        <v>0</v>
      </c>
      <c r="BW472" s="27">
        <f>BW473</f>
        <v>0</v>
      </c>
      <c r="BX472" s="27">
        <f t="shared" si="1355"/>
        <v>30943.599999999999</v>
      </c>
      <c r="BY472" s="27">
        <f t="shared" si="1356"/>
        <v>32090.799999999999</v>
      </c>
      <c r="BZ472" s="27">
        <f t="shared" si="1357"/>
        <v>32090.799999999999</v>
      </c>
      <c r="CA472" s="27">
        <f>CA473</f>
        <v>0</v>
      </c>
      <c r="CB472" s="20">
        <v>0</v>
      </c>
      <c r="CC472" s="35"/>
      <c r="CH472" s="1" t="s">
        <v>29</v>
      </c>
    </row>
    <row r="473" spans="1:87" hidden="1" x14ac:dyDescent="0.3">
      <c r="A473" s="18" t="s">
        <v>317</v>
      </c>
      <c r="B473" s="19">
        <v>620</v>
      </c>
      <c r="C473" s="18" t="s">
        <v>275</v>
      </c>
      <c r="D473" s="18" t="s">
        <v>41</v>
      </c>
      <c r="E473" s="34" t="s">
        <v>288</v>
      </c>
      <c r="F473" s="27">
        <v>30943.599999999999</v>
      </c>
      <c r="G473" s="27">
        <v>32090.799999999999</v>
      </c>
      <c r="H473" s="27">
        <v>32090.799999999999</v>
      </c>
      <c r="I473" s="27"/>
      <c r="J473" s="27"/>
      <c r="K473" s="27"/>
      <c r="L473" s="27">
        <f t="shared" si="1322"/>
        <v>30943.599999999999</v>
      </c>
      <c r="M473" s="27">
        <f t="shared" si="1323"/>
        <v>32090.799999999999</v>
      </c>
      <c r="N473" s="27">
        <f t="shared" si="1324"/>
        <v>32090.799999999999</v>
      </c>
      <c r="O473" s="27"/>
      <c r="P473" s="27"/>
      <c r="Q473" s="27"/>
      <c r="R473" s="27">
        <f t="shared" si="1325"/>
        <v>30943.599999999999</v>
      </c>
      <c r="S473" s="27">
        <f t="shared" si="1326"/>
        <v>32090.799999999999</v>
      </c>
      <c r="T473" s="27">
        <f t="shared" si="1327"/>
        <v>32090.799999999999</v>
      </c>
      <c r="U473" s="27"/>
      <c r="V473" s="27"/>
      <c r="W473" s="27"/>
      <c r="X473" s="27">
        <f t="shared" si="1328"/>
        <v>30943.599999999999</v>
      </c>
      <c r="Y473" s="27">
        <f t="shared" si="1329"/>
        <v>32090.799999999999</v>
      </c>
      <c r="Z473" s="27">
        <f t="shared" si="1330"/>
        <v>32090.799999999999</v>
      </c>
      <c r="AA473" s="27"/>
      <c r="AB473" s="27"/>
      <c r="AC473" s="27"/>
      <c r="AD473" s="27">
        <f t="shared" si="1331"/>
        <v>30943.599999999999</v>
      </c>
      <c r="AE473" s="27">
        <f t="shared" si="1332"/>
        <v>32090.799999999999</v>
      </c>
      <c r="AF473" s="27">
        <f t="shared" si="1333"/>
        <v>32090.799999999999</v>
      </c>
      <c r="AG473" s="27"/>
      <c r="AH473" s="27"/>
      <c r="AI473" s="27"/>
      <c r="AJ473" s="27">
        <f t="shared" si="1334"/>
        <v>30943.599999999999</v>
      </c>
      <c r="AK473" s="27">
        <f t="shared" si="1335"/>
        <v>32090.799999999999</v>
      </c>
      <c r="AL473" s="27">
        <f t="shared" si="1336"/>
        <v>32090.799999999999</v>
      </c>
      <c r="AM473" s="27"/>
      <c r="AN473" s="27"/>
      <c r="AO473" s="27"/>
      <c r="AP473" s="27">
        <f t="shared" si="1337"/>
        <v>30943.599999999999</v>
      </c>
      <c r="AQ473" s="27">
        <f t="shared" si="1338"/>
        <v>32090.799999999999</v>
      </c>
      <c r="AR473" s="27">
        <f t="shared" si="1339"/>
        <v>32090.799999999999</v>
      </c>
      <c r="AS473" s="27"/>
      <c r="AT473" s="27"/>
      <c r="AU473" s="27"/>
      <c r="AV473" s="27">
        <f t="shared" si="1340"/>
        <v>30943.599999999999</v>
      </c>
      <c r="AW473" s="27">
        <f t="shared" si="1341"/>
        <v>32090.799999999999</v>
      </c>
      <c r="AX473" s="27">
        <f t="shared" si="1342"/>
        <v>32090.799999999999</v>
      </c>
      <c r="AY473" s="27"/>
      <c r="AZ473" s="27"/>
      <c r="BA473" s="27"/>
      <c r="BB473" s="27">
        <f t="shared" si="1343"/>
        <v>30943.599999999999</v>
      </c>
      <c r="BC473" s="27">
        <f t="shared" si="1344"/>
        <v>32090.799999999999</v>
      </c>
      <c r="BD473" s="27">
        <f t="shared" si="1345"/>
        <v>32090.799999999999</v>
      </c>
      <c r="BE473" s="27"/>
      <c r="BF473" s="27"/>
      <c r="BG473" s="27"/>
      <c r="BH473" s="27">
        <f t="shared" si="1346"/>
        <v>30943.599999999999</v>
      </c>
      <c r="BI473" s="27">
        <f t="shared" si="1347"/>
        <v>32090.799999999999</v>
      </c>
      <c r="BJ473" s="27">
        <f t="shared" si="1348"/>
        <v>32090.799999999999</v>
      </c>
      <c r="BK473" s="27"/>
      <c r="BL473" s="27"/>
      <c r="BM473" s="27"/>
      <c r="BN473" s="27">
        <f t="shared" si="1349"/>
        <v>30943.599999999999</v>
      </c>
      <c r="BO473" s="27">
        <f t="shared" si="1350"/>
        <v>32090.799999999999</v>
      </c>
      <c r="BP473" s="27">
        <f t="shared" si="1351"/>
        <v>32090.799999999999</v>
      </c>
      <c r="BQ473" s="27"/>
      <c r="BR473" s="27"/>
      <c r="BS473" s="27">
        <f t="shared" si="1352"/>
        <v>30943.599999999999</v>
      </c>
      <c r="BT473" s="27">
        <f t="shared" si="1353"/>
        <v>32090.799999999999</v>
      </c>
      <c r="BU473" s="27">
        <f t="shared" si="1354"/>
        <v>32090.799999999999</v>
      </c>
      <c r="BV473" s="27"/>
      <c r="BW473" s="27"/>
      <c r="BX473" s="27">
        <f t="shared" si="1355"/>
        <v>30943.599999999999</v>
      </c>
      <c r="BY473" s="27">
        <f t="shared" si="1356"/>
        <v>32090.799999999999</v>
      </c>
      <c r="BZ473" s="27">
        <f t="shared" si="1357"/>
        <v>32090.799999999999</v>
      </c>
      <c r="CA473" s="27"/>
      <c r="CB473" s="20">
        <v>0</v>
      </c>
      <c r="CC473" s="35"/>
    </row>
    <row r="474" spans="1:87" ht="31.2" hidden="1" x14ac:dyDescent="0.3">
      <c r="A474" s="36" t="s">
        <v>318</v>
      </c>
      <c r="B474" s="19"/>
      <c r="C474" s="18"/>
      <c r="D474" s="18"/>
      <c r="E474" s="34" t="s">
        <v>227</v>
      </c>
      <c r="F474" s="27">
        <f t="shared" ref="F474:K474" si="1496">F475</f>
        <v>329.6</v>
      </c>
      <c r="G474" s="27">
        <f t="shared" si="1496"/>
        <v>0</v>
      </c>
      <c r="H474" s="27">
        <f t="shared" si="1496"/>
        <v>0</v>
      </c>
      <c r="I474" s="27">
        <f t="shared" si="1496"/>
        <v>0</v>
      </c>
      <c r="J474" s="27">
        <f t="shared" si="1496"/>
        <v>0</v>
      </c>
      <c r="K474" s="27">
        <f t="shared" si="1496"/>
        <v>0</v>
      </c>
      <c r="L474" s="27">
        <f t="shared" si="1322"/>
        <v>329.6</v>
      </c>
      <c r="M474" s="27">
        <f t="shared" si="1323"/>
        <v>0</v>
      </c>
      <c r="N474" s="27">
        <f t="shared" si="1324"/>
        <v>0</v>
      </c>
      <c r="O474" s="27">
        <f>O475</f>
        <v>0</v>
      </c>
      <c r="P474" s="27">
        <f>P475</f>
        <v>0</v>
      </c>
      <c r="Q474" s="27">
        <f>Q475</f>
        <v>0</v>
      </c>
      <c r="R474" s="27">
        <f t="shared" si="1325"/>
        <v>329.6</v>
      </c>
      <c r="S474" s="27">
        <f t="shared" si="1326"/>
        <v>0</v>
      </c>
      <c r="T474" s="27">
        <f t="shared" si="1327"/>
        <v>0</v>
      </c>
      <c r="U474" s="27">
        <f>U475</f>
        <v>0</v>
      </c>
      <c r="V474" s="27">
        <f>V475</f>
        <v>0</v>
      </c>
      <c r="W474" s="27">
        <f>W475</f>
        <v>0</v>
      </c>
      <c r="X474" s="27">
        <f t="shared" si="1328"/>
        <v>329.6</v>
      </c>
      <c r="Y474" s="27">
        <f t="shared" si="1329"/>
        <v>0</v>
      </c>
      <c r="Z474" s="27">
        <f t="shared" si="1330"/>
        <v>0</v>
      </c>
      <c r="AA474" s="27">
        <f>AA475</f>
        <v>0</v>
      </c>
      <c r="AB474" s="27">
        <f>AB475</f>
        <v>0</v>
      </c>
      <c r="AC474" s="27">
        <f>AC475</f>
        <v>0</v>
      </c>
      <c r="AD474" s="27">
        <f t="shared" si="1331"/>
        <v>329.6</v>
      </c>
      <c r="AE474" s="27">
        <f t="shared" si="1332"/>
        <v>0</v>
      </c>
      <c r="AF474" s="27">
        <f t="shared" si="1333"/>
        <v>0</v>
      </c>
      <c r="AG474" s="27">
        <f>AG475</f>
        <v>0</v>
      </c>
      <c r="AH474" s="27">
        <f>AH475</f>
        <v>0</v>
      </c>
      <c r="AI474" s="27">
        <f>AI475</f>
        <v>0</v>
      </c>
      <c r="AJ474" s="27">
        <f t="shared" si="1334"/>
        <v>329.6</v>
      </c>
      <c r="AK474" s="27">
        <f t="shared" si="1335"/>
        <v>0</v>
      </c>
      <c r="AL474" s="27">
        <f t="shared" si="1336"/>
        <v>0</v>
      </c>
      <c r="AM474" s="27">
        <f>AM475</f>
        <v>0</v>
      </c>
      <c r="AN474" s="27">
        <f>AN475</f>
        <v>0</v>
      </c>
      <c r="AO474" s="27">
        <f>AO475</f>
        <v>0</v>
      </c>
      <c r="AP474" s="27">
        <f t="shared" si="1337"/>
        <v>329.6</v>
      </c>
      <c r="AQ474" s="27">
        <f t="shared" si="1338"/>
        <v>0</v>
      </c>
      <c r="AR474" s="27">
        <f t="shared" si="1339"/>
        <v>0</v>
      </c>
      <c r="AS474" s="27">
        <f>AS475</f>
        <v>0</v>
      </c>
      <c r="AT474" s="27">
        <f>AT475</f>
        <v>0</v>
      </c>
      <c r="AU474" s="27">
        <f>AU475</f>
        <v>0</v>
      </c>
      <c r="AV474" s="27">
        <f t="shared" si="1340"/>
        <v>329.6</v>
      </c>
      <c r="AW474" s="27">
        <f t="shared" si="1341"/>
        <v>0</v>
      </c>
      <c r="AX474" s="27">
        <f t="shared" si="1342"/>
        <v>0</v>
      </c>
      <c r="AY474" s="27">
        <f>AY475</f>
        <v>0</v>
      </c>
      <c r="AZ474" s="27">
        <f>AZ475</f>
        <v>0</v>
      </c>
      <c r="BA474" s="27">
        <f>BA475</f>
        <v>0</v>
      </c>
      <c r="BB474" s="27">
        <f t="shared" si="1343"/>
        <v>329.6</v>
      </c>
      <c r="BC474" s="27">
        <f t="shared" si="1344"/>
        <v>0</v>
      </c>
      <c r="BD474" s="27">
        <f t="shared" si="1345"/>
        <v>0</v>
      </c>
      <c r="BE474" s="27">
        <f>BE475</f>
        <v>0</v>
      </c>
      <c r="BF474" s="27">
        <f>BF475</f>
        <v>0</v>
      </c>
      <c r="BG474" s="27">
        <f>BG475</f>
        <v>0</v>
      </c>
      <c r="BH474" s="27">
        <f t="shared" si="1346"/>
        <v>329.6</v>
      </c>
      <c r="BI474" s="27">
        <f t="shared" si="1347"/>
        <v>0</v>
      </c>
      <c r="BJ474" s="27">
        <f t="shared" si="1348"/>
        <v>0</v>
      </c>
      <c r="BK474" s="27">
        <f>BK475</f>
        <v>0</v>
      </c>
      <c r="BL474" s="27">
        <f>BL475</f>
        <v>0</v>
      </c>
      <c r="BM474" s="27">
        <f>BM475</f>
        <v>0</v>
      </c>
      <c r="BN474" s="27">
        <f t="shared" si="1349"/>
        <v>329.6</v>
      </c>
      <c r="BO474" s="27">
        <f t="shared" si="1350"/>
        <v>0</v>
      </c>
      <c r="BP474" s="27">
        <f t="shared" si="1351"/>
        <v>0</v>
      </c>
      <c r="BQ474" s="27">
        <f>BQ475</f>
        <v>0</v>
      </c>
      <c r="BR474" s="27">
        <f>BR475</f>
        <v>0</v>
      </c>
      <c r="BS474" s="27">
        <f t="shared" si="1352"/>
        <v>329.6</v>
      </c>
      <c r="BT474" s="27">
        <f t="shared" si="1353"/>
        <v>0</v>
      </c>
      <c r="BU474" s="27">
        <f t="shared" si="1354"/>
        <v>0</v>
      </c>
      <c r="BV474" s="27">
        <f>BV475</f>
        <v>0</v>
      </c>
      <c r="BW474" s="27">
        <f>BW475</f>
        <v>0</v>
      </c>
      <c r="BX474" s="27">
        <f t="shared" si="1355"/>
        <v>329.6</v>
      </c>
      <c r="BY474" s="27">
        <f t="shared" si="1356"/>
        <v>0</v>
      </c>
      <c r="BZ474" s="27">
        <f t="shared" si="1357"/>
        <v>0</v>
      </c>
      <c r="CA474" s="27">
        <f>CA475</f>
        <v>0</v>
      </c>
      <c r="CB474" s="20">
        <v>0</v>
      </c>
      <c r="CC474" s="35"/>
      <c r="CI474" s="1" t="s">
        <v>30</v>
      </c>
    </row>
    <row r="475" spans="1:87" ht="46.8" hidden="1" x14ac:dyDescent="0.3">
      <c r="A475" s="36" t="s">
        <v>318</v>
      </c>
      <c r="B475" s="19">
        <v>600</v>
      </c>
      <c r="C475" s="18"/>
      <c r="D475" s="18"/>
      <c r="E475" s="34" t="s">
        <v>44</v>
      </c>
      <c r="F475" s="27">
        <f t="shared" ref="F475:K475" si="1497">F476+F478</f>
        <v>329.6</v>
      </c>
      <c r="G475" s="27">
        <f t="shared" si="1497"/>
        <v>0</v>
      </c>
      <c r="H475" s="27">
        <f t="shared" si="1497"/>
        <v>0</v>
      </c>
      <c r="I475" s="27">
        <f t="shared" si="1497"/>
        <v>0</v>
      </c>
      <c r="J475" s="27">
        <f t="shared" si="1497"/>
        <v>0</v>
      </c>
      <c r="K475" s="27">
        <f t="shared" si="1497"/>
        <v>0</v>
      </c>
      <c r="L475" s="27">
        <f t="shared" si="1322"/>
        <v>329.6</v>
      </c>
      <c r="M475" s="27">
        <f t="shared" si="1323"/>
        <v>0</v>
      </c>
      <c r="N475" s="27">
        <f t="shared" si="1324"/>
        <v>0</v>
      </c>
      <c r="O475" s="27">
        <f>O476+O478</f>
        <v>0</v>
      </c>
      <c r="P475" s="27">
        <f>P476+P478</f>
        <v>0</v>
      </c>
      <c r="Q475" s="27">
        <f>Q476+Q478</f>
        <v>0</v>
      </c>
      <c r="R475" s="27">
        <f t="shared" si="1325"/>
        <v>329.6</v>
      </c>
      <c r="S475" s="27">
        <f t="shared" si="1326"/>
        <v>0</v>
      </c>
      <c r="T475" s="27">
        <f t="shared" si="1327"/>
        <v>0</v>
      </c>
      <c r="U475" s="27">
        <f>U476+U478</f>
        <v>0</v>
      </c>
      <c r="V475" s="27">
        <f>V476+V478</f>
        <v>0</v>
      </c>
      <c r="W475" s="27">
        <f>W476+W478</f>
        <v>0</v>
      </c>
      <c r="X475" s="27">
        <f t="shared" si="1328"/>
        <v>329.6</v>
      </c>
      <c r="Y475" s="27">
        <f t="shared" si="1329"/>
        <v>0</v>
      </c>
      <c r="Z475" s="27">
        <f t="shared" si="1330"/>
        <v>0</v>
      </c>
      <c r="AA475" s="27">
        <f>AA476+AA478</f>
        <v>0</v>
      </c>
      <c r="AB475" s="27">
        <f>AB476+AB478</f>
        <v>0</v>
      </c>
      <c r="AC475" s="27">
        <f>AC476+AC478</f>
        <v>0</v>
      </c>
      <c r="AD475" s="27">
        <f t="shared" si="1331"/>
        <v>329.6</v>
      </c>
      <c r="AE475" s="27">
        <f t="shared" si="1332"/>
        <v>0</v>
      </c>
      <c r="AF475" s="27">
        <f t="shared" si="1333"/>
        <v>0</v>
      </c>
      <c r="AG475" s="27">
        <f>AG476+AG478</f>
        <v>0</v>
      </c>
      <c r="AH475" s="27">
        <f>AH476+AH478</f>
        <v>0</v>
      </c>
      <c r="AI475" s="27">
        <f>AI476+AI478</f>
        <v>0</v>
      </c>
      <c r="AJ475" s="27">
        <f t="shared" si="1334"/>
        <v>329.6</v>
      </c>
      <c r="AK475" s="27">
        <f t="shared" si="1335"/>
        <v>0</v>
      </c>
      <c r="AL475" s="27">
        <f t="shared" si="1336"/>
        <v>0</v>
      </c>
      <c r="AM475" s="27">
        <f>AM476+AM478</f>
        <v>0</v>
      </c>
      <c r="AN475" s="27">
        <f>AN476+AN478</f>
        <v>0</v>
      </c>
      <c r="AO475" s="27">
        <f>AO476+AO478</f>
        <v>0</v>
      </c>
      <c r="AP475" s="27">
        <f t="shared" si="1337"/>
        <v>329.6</v>
      </c>
      <c r="AQ475" s="27">
        <f t="shared" si="1338"/>
        <v>0</v>
      </c>
      <c r="AR475" s="27">
        <f t="shared" si="1339"/>
        <v>0</v>
      </c>
      <c r="AS475" s="27">
        <f>AS476+AS478</f>
        <v>0</v>
      </c>
      <c r="AT475" s="27">
        <f>AT476+AT478</f>
        <v>0</v>
      </c>
      <c r="AU475" s="27">
        <f>AU476+AU478</f>
        <v>0</v>
      </c>
      <c r="AV475" s="27">
        <f t="shared" si="1340"/>
        <v>329.6</v>
      </c>
      <c r="AW475" s="27">
        <f t="shared" si="1341"/>
        <v>0</v>
      </c>
      <c r="AX475" s="27">
        <f t="shared" si="1342"/>
        <v>0</v>
      </c>
      <c r="AY475" s="27">
        <f>AY476+AY478</f>
        <v>0</v>
      </c>
      <c r="AZ475" s="27">
        <f>AZ476+AZ478</f>
        <v>0</v>
      </c>
      <c r="BA475" s="27">
        <f>BA476+BA478</f>
        <v>0</v>
      </c>
      <c r="BB475" s="27">
        <f t="shared" si="1343"/>
        <v>329.6</v>
      </c>
      <c r="BC475" s="27">
        <f t="shared" si="1344"/>
        <v>0</v>
      </c>
      <c r="BD475" s="27">
        <f t="shared" si="1345"/>
        <v>0</v>
      </c>
      <c r="BE475" s="27">
        <f>BE476+BE478</f>
        <v>0</v>
      </c>
      <c r="BF475" s="27">
        <f>BF476+BF478</f>
        <v>0</v>
      </c>
      <c r="BG475" s="27">
        <f>BG476+BG478</f>
        <v>0</v>
      </c>
      <c r="BH475" s="27">
        <f t="shared" si="1346"/>
        <v>329.6</v>
      </c>
      <c r="BI475" s="27">
        <f t="shared" si="1347"/>
        <v>0</v>
      </c>
      <c r="BJ475" s="27">
        <f t="shared" si="1348"/>
        <v>0</v>
      </c>
      <c r="BK475" s="27">
        <f>BK476+BK478</f>
        <v>0</v>
      </c>
      <c r="BL475" s="27">
        <f>BL476+BL478</f>
        <v>0</v>
      </c>
      <c r="BM475" s="27">
        <f>BM476+BM478</f>
        <v>0</v>
      </c>
      <c r="BN475" s="27">
        <f t="shared" si="1349"/>
        <v>329.6</v>
      </c>
      <c r="BO475" s="27">
        <f t="shared" si="1350"/>
        <v>0</v>
      </c>
      <c r="BP475" s="27">
        <f t="shared" si="1351"/>
        <v>0</v>
      </c>
      <c r="BQ475" s="27">
        <f>BQ476+BQ478</f>
        <v>0</v>
      </c>
      <c r="BR475" s="27">
        <f>BR476+BR478</f>
        <v>0</v>
      </c>
      <c r="BS475" s="27">
        <f t="shared" si="1352"/>
        <v>329.6</v>
      </c>
      <c r="BT475" s="27">
        <f t="shared" si="1353"/>
        <v>0</v>
      </c>
      <c r="BU475" s="27">
        <f t="shared" si="1354"/>
        <v>0</v>
      </c>
      <c r="BV475" s="27">
        <f>BV476+BV478</f>
        <v>0</v>
      </c>
      <c r="BW475" s="27">
        <f>BW476+BW478</f>
        <v>0</v>
      </c>
      <c r="BX475" s="27">
        <f t="shared" si="1355"/>
        <v>329.6</v>
      </c>
      <c r="BY475" s="27">
        <f t="shared" si="1356"/>
        <v>0</v>
      </c>
      <c r="BZ475" s="27">
        <f t="shared" si="1357"/>
        <v>0</v>
      </c>
      <c r="CA475" s="27">
        <f>CA476+CA478</f>
        <v>0</v>
      </c>
      <c r="CB475" s="20">
        <v>0</v>
      </c>
      <c r="CC475" s="35"/>
      <c r="CG475" s="1" t="s">
        <v>28</v>
      </c>
    </row>
    <row r="476" spans="1:87" hidden="1" x14ac:dyDescent="0.3">
      <c r="A476" s="36" t="s">
        <v>318</v>
      </c>
      <c r="B476" s="19">
        <v>610</v>
      </c>
      <c r="C476" s="18"/>
      <c r="D476" s="18"/>
      <c r="E476" s="34" t="s">
        <v>103</v>
      </c>
      <c r="F476" s="27">
        <f t="shared" ref="F476:K476" si="1498">F477</f>
        <v>42.8</v>
      </c>
      <c r="G476" s="27">
        <f t="shared" si="1498"/>
        <v>0</v>
      </c>
      <c r="H476" s="27">
        <f t="shared" si="1498"/>
        <v>0</v>
      </c>
      <c r="I476" s="27">
        <f t="shared" si="1498"/>
        <v>0</v>
      </c>
      <c r="J476" s="27">
        <f t="shared" si="1498"/>
        <v>0</v>
      </c>
      <c r="K476" s="27">
        <f t="shared" si="1498"/>
        <v>0</v>
      </c>
      <c r="L476" s="27">
        <f t="shared" si="1322"/>
        <v>42.8</v>
      </c>
      <c r="M476" s="27">
        <f t="shared" si="1323"/>
        <v>0</v>
      </c>
      <c r="N476" s="27">
        <f t="shared" si="1324"/>
        <v>0</v>
      </c>
      <c r="O476" s="27">
        <f>O477</f>
        <v>0</v>
      </c>
      <c r="P476" s="27">
        <f>P477</f>
        <v>0</v>
      </c>
      <c r="Q476" s="27">
        <f>Q477</f>
        <v>0</v>
      </c>
      <c r="R476" s="27">
        <f t="shared" si="1325"/>
        <v>42.8</v>
      </c>
      <c r="S476" s="27">
        <f t="shared" si="1326"/>
        <v>0</v>
      </c>
      <c r="T476" s="27">
        <f t="shared" si="1327"/>
        <v>0</v>
      </c>
      <c r="U476" s="27">
        <f>U477</f>
        <v>0</v>
      </c>
      <c r="V476" s="27">
        <f>V477</f>
        <v>0</v>
      </c>
      <c r="W476" s="27">
        <f>W477</f>
        <v>0</v>
      </c>
      <c r="X476" s="27">
        <f t="shared" si="1328"/>
        <v>42.8</v>
      </c>
      <c r="Y476" s="27">
        <f t="shared" si="1329"/>
        <v>0</v>
      </c>
      <c r="Z476" s="27">
        <f t="shared" si="1330"/>
        <v>0</v>
      </c>
      <c r="AA476" s="27">
        <f>AA477</f>
        <v>0</v>
      </c>
      <c r="AB476" s="27">
        <f>AB477</f>
        <v>0</v>
      </c>
      <c r="AC476" s="27">
        <f>AC477</f>
        <v>0</v>
      </c>
      <c r="AD476" s="27">
        <f t="shared" si="1331"/>
        <v>42.8</v>
      </c>
      <c r="AE476" s="27">
        <f t="shared" si="1332"/>
        <v>0</v>
      </c>
      <c r="AF476" s="27">
        <f t="shared" si="1333"/>
        <v>0</v>
      </c>
      <c r="AG476" s="27">
        <f>AG477</f>
        <v>0</v>
      </c>
      <c r="AH476" s="27">
        <f>AH477</f>
        <v>0</v>
      </c>
      <c r="AI476" s="27">
        <f>AI477</f>
        <v>0</v>
      </c>
      <c r="AJ476" s="27">
        <f t="shared" si="1334"/>
        <v>42.8</v>
      </c>
      <c r="AK476" s="27">
        <f t="shared" si="1335"/>
        <v>0</v>
      </c>
      <c r="AL476" s="27">
        <f t="shared" si="1336"/>
        <v>0</v>
      </c>
      <c r="AM476" s="27">
        <f>AM477</f>
        <v>0</v>
      </c>
      <c r="AN476" s="27">
        <f>AN477</f>
        <v>0</v>
      </c>
      <c r="AO476" s="27">
        <f>AO477</f>
        <v>0</v>
      </c>
      <c r="AP476" s="27">
        <f t="shared" si="1337"/>
        <v>42.8</v>
      </c>
      <c r="AQ476" s="27">
        <f t="shared" si="1338"/>
        <v>0</v>
      </c>
      <c r="AR476" s="27">
        <f t="shared" si="1339"/>
        <v>0</v>
      </c>
      <c r="AS476" s="27">
        <f>AS477</f>
        <v>0</v>
      </c>
      <c r="AT476" s="27">
        <f>AT477</f>
        <v>0</v>
      </c>
      <c r="AU476" s="27">
        <f>AU477</f>
        <v>0</v>
      </c>
      <c r="AV476" s="27">
        <f t="shared" si="1340"/>
        <v>42.8</v>
      </c>
      <c r="AW476" s="27">
        <f t="shared" si="1341"/>
        <v>0</v>
      </c>
      <c r="AX476" s="27">
        <f t="shared" si="1342"/>
        <v>0</v>
      </c>
      <c r="AY476" s="27">
        <f>AY477</f>
        <v>0</v>
      </c>
      <c r="AZ476" s="27">
        <f>AZ477</f>
        <v>0</v>
      </c>
      <c r="BA476" s="27">
        <f>BA477</f>
        <v>0</v>
      </c>
      <c r="BB476" s="27">
        <f t="shared" si="1343"/>
        <v>42.8</v>
      </c>
      <c r="BC476" s="27">
        <f t="shared" si="1344"/>
        <v>0</v>
      </c>
      <c r="BD476" s="27">
        <f t="shared" si="1345"/>
        <v>0</v>
      </c>
      <c r="BE476" s="27">
        <f>BE477</f>
        <v>0</v>
      </c>
      <c r="BF476" s="27">
        <f>BF477</f>
        <v>0</v>
      </c>
      <c r="BG476" s="27">
        <f>BG477</f>
        <v>0</v>
      </c>
      <c r="BH476" s="27">
        <f t="shared" si="1346"/>
        <v>42.8</v>
      </c>
      <c r="BI476" s="27">
        <f t="shared" si="1347"/>
        <v>0</v>
      </c>
      <c r="BJ476" s="27">
        <f t="shared" si="1348"/>
        <v>0</v>
      </c>
      <c r="BK476" s="27">
        <f>BK477</f>
        <v>0</v>
      </c>
      <c r="BL476" s="27">
        <f>BL477</f>
        <v>0</v>
      </c>
      <c r="BM476" s="27">
        <f>BM477</f>
        <v>0</v>
      </c>
      <c r="BN476" s="27">
        <f t="shared" si="1349"/>
        <v>42.8</v>
      </c>
      <c r="BO476" s="27">
        <f t="shared" si="1350"/>
        <v>0</v>
      </c>
      <c r="BP476" s="27">
        <f t="shared" si="1351"/>
        <v>0</v>
      </c>
      <c r="BQ476" s="27">
        <f>BQ477</f>
        <v>0</v>
      </c>
      <c r="BR476" s="27">
        <f>BR477</f>
        <v>0</v>
      </c>
      <c r="BS476" s="27">
        <f t="shared" si="1352"/>
        <v>42.8</v>
      </c>
      <c r="BT476" s="27">
        <f t="shared" si="1353"/>
        <v>0</v>
      </c>
      <c r="BU476" s="27">
        <f t="shared" si="1354"/>
        <v>0</v>
      </c>
      <c r="BV476" s="27">
        <f>BV477</f>
        <v>0</v>
      </c>
      <c r="BW476" s="27">
        <f>BW477</f>
        <v>0</v>
      </c>
      <c r="BX476" s="27">
        <f t="shared" si="1355"/>
        <v>42.8</v>
      </c>
      <c r="BY476" s="27">
        <f t="shared" si="1356"/>
        <v>0</v>
      </c>
      <c r="BZ476" s="27">
        <f t="shared" si="1357"/>
        <v>0</v>
      </c>
      <c r="CA476" s="27">
        <f>CA477</f>
        <v>0</v>
      </c>
      <c r="CB476" s="20">
        <v>0</v>
      </c>
      <c r="CC476" s="35"/>
      <c r="CH476" s="1" t="s">
        <v>29</v>
      </c>
    </row>
    <row r="477" spans="1:87" hidden="1" x14ac:dyDescent="0.3">
      <c r="A477" s="36" t="s">
        <v>318</v>
      </c>
      <c r="B477" s="19">
        <v>610</v>
      </c>
      <c r="C477" s="18" t="s">
        <v>275</v>
      </c>
      <c r="D477" s="18" t="s">
        <v>41</v>
      </c>
      <c r="E477" s="34" t="s">
        <v>288</v>
      </c>
      <c r="F477" s="27">
        <v>42.8</v>
      </c>
      <c r="G477" s="27"/>
      <c r="H477" s="27"/>
      <c r="I477" s="27"/>
      <c r="J477" s="27"/>
      <c r="K477" s="27"/>
      <c r="L477" s="27">
        <f t="shared" si="1322"/>
        <v>42.8</v>
      </c>
      <c r="M477" s="27">
        <f t="shared" si="1323"/>
        <v>0</v>
      </c>
      <c r="N477" s="27">
        <f t="shared" si="1324"/>
        <v>0</v>
      </c>
      <c r="O477" s="27"/>
      <c r="P477" s="27"/>
      <c r="Q477" s="27"/>
      <c r="R477" s="27">
        <f t="shared" si="1325"/>
        <v>42.8</v>
      </c>
      <c r="S477" s="27">
        <f t="shared" si="1326"/>
        <v>0</v>
      </c>
      <c r="T477" s="27">
        <f t="shared" si="1327"/>
        <v>0</v>
      </c>
      <c r="U477" s="27"/>
      <c r="V477" s="27"/>
      <c r="W477" s="27"/>
      <c r="X477" s="27">
        <f t="shared" si="1328"/>
        <v>42.8</v>
      </c>
      <c r="Y477" s="27">
        <f t="shared" si="1329"/>
        <v>0</v>
      </c>
      <c r="Z477" s="27">
        <f t="shared" si="1330"/>
        <v>0</v>
      </c>
      <c r="AA477" s="27"/>
      <c r="AB477" s="27"/>
      <c r="AC477" s="27"/>
      <c r="AD477" s="27">
        <f t="shared" si="1331"/>
        <v>42.8</v>
      </c>
      <c r="AE477" s="27">
        <f t="shared" si="1332"/>
        <v>0</v>
      </c>
      <c r="AF477" s="27">
        <f t="shared" si="1333"/>
        <v>0</v>
      </c>
      <c r="AG477" s="27"/>
      <c r="AH477" s="27"/>
      <c r="AI477" s="27"/>
      <c r="AJ477" s="27">
        <f t="shared" si="1334"/>
        <v>42.8</v>
      </c>
      <c r="AK477" s="27">
        <f t="shared" si="1335"/>
        <v>0</v>
      </c>
      <c r="AL477" s="27">
        <f t="shared" si="1336"/>
        <v>0</v>
      </c>
      <c r="AM477" s="27"/>
      <c r="AN477" s="27"/>
      <c r="AO477" s="27"/>
      <c r="AP477" s="27">
        <f t="shared" si="1337"/>
        <v>42.8</v>
      </c>
      <c r="AQ477" s="27">
        <f t="shared" si="1338"/>
        <v>0</v>
      </c>
      <c r="AR477" s="27">
        <f t="shared" si="1339"/>
        <v>0</v>
      </c>
      <c r="AS477" s="27"/>
      <c r="AT477" s="27"/>
      <c r="AU477" s="27"/>
      <c r="AV477" s="27">
        <f t="shared" si="1340"/>
        <v>42.8</v>
      </c>
      <c r="AW477" s="27">
        <f t="shared" si="1341"/>
        <v>0</v>
      </c>
      <c r="AX477" s="27">
        <f t="shared" si="1342"/>
        <v>0</v>
      </c>
      <c r="AY477" s="27"/>
      <c r="AZ477" s="27"/>
      <c r="BA477" s="27"/>
      <c r="BB477" s="27">
        <f t="shared" si="1343"/>
        <v>42.8</v>
      </c>
      <c r="BC477" s="27">
        <f t="shared" si="1344"/>
        <v>0</v>
      </c>
      <c r="BD477" s="27">
        <f t="shared" si="1345"/>
        <v>0</v>
      </c>
      <c r="BE477" s="27"/>
      <c r="BF477" s="27"/>
      <c r="BG477" s="27"/>
      <c r="BH477" s="27">
        <f t="shared" si="1346"/>
        <v>42.8</v>
      </c>
      <c r="BI477" s="27">
        <f t="shared" si="1347"/>
        <v>0</v>
      </c>
      <c r="BJ477" s="27">
        <f t="shared" si="1348"/>
        <v>0</v>
      </c>
      <c r="BK477" s="27"/>
      <c r="BL477" s="27"/>
      <c r="BM477" s="27"/>
      <c r="BN477" s="27">
        <f t="shared" si="1349"/>
        <v>42.8</v>
      </c>
      <c r="BO477" s="27">
        <f t="shared" si="1350"/>
        <v>0</v>
      </c>
      <c r="BP477" s="27">
        <f t="shared" si="1351"/>
        <v>0</v>
      </c>
      <c r="BQ477" s="27"/>
      <c r="BR477" s="27"/>
      <c r="BS477" s="27">
        <f t="shared" si="1352"/>
        <v>42.8</v>
      </c>
      <c r="BT477" s="27">
        <f t="shared" si="1353"/>
        <v>0</v>
      </c>
      <c r="BU477" s="27">
        <f t="shared" si="1354"/>
        <v>0</v>
      </c>
      <c r="BV477" s="27"/>
      <c r="BW477" s="27"/>
      <c r="BX477" s="27">
        <f t="shared" si="1355"/>
        <v>42.8</v>
      </c>
      <c r="BY477" s="27">
        <f t="shared" si="1356"/>
        <v>0</v>
      </c>
      <c r="BZ477" s="27">
        <f t="shared" si="1357"/>
        <v>0</v>
      </c>
      <c r="CA477" s="27"/>
      <c r="CB477" s="20">
        <v>0</v>
      </c>
      <c r="CC477" s="35"/>
    </row>
    <row r="478" spans="1:87" hidden="1" x14ac:dyDescent="0.3">
      <c r="A478" s="36" t="s">
        <v>318</v>
      </c>
      <c r="B478" s="19">
        <v>620</v>
      </c>
      <c r="C478" s="18"/>
      <c r="D478" s="18"/>
      <c r="E478" s="34" t="s">
        <v>45</v>
      </c>
      <c r="F478" s="27">
        <f t="shared" ref="F478:K478" si="1499">F479</f>
        <v>286.8</v>
      </c>
      <c r="G478" s="27">
        <f t="shared" si="1499"/>
        <v>0</v>
      </c>
      <c r="H478" s="27">
        <f t="shared" si="1499"/>
        <v>0</v>
      </c>
      <c r="I478" s="27">
        <f t="shared" si="1499"/>
        <v>0</v>
      </c>
      <c r="J478" s="27">
        <f t="shared" si="1499"/>
        <v>0</v>
      </c>
      <c r="K478" s="27">
        <f t="shared" si="1499"/>
        <v>0</v>
      </c>
      <c r="L478" s="27">
        <f t="shared" si="1322"/>
        <v>286.8</v>
      </c>
      <c r="M478" s="27">
        <f t="shared" si="1323"/>
        <v>0</v>
      </c>
      <c r="N478" s="27">
        <f t="shared" si="1324"/>
        <v>0</v>
      </c>
      <c r="O478" s="27">
        <f>O479</f>
        <v>0</v>
      </c>
      <c r="P478" s="27">
        <f>P479</f>
        <v>0</v>
      </c>
      <c r="Q478" s="27">
        <f>Q479</f>
        <v>0</v>
      </c>
      <c r="R478" s="27">
        <f t="shared" si="1325"/>
        <v>286.8</v>
      </c>
      <c r="S478" s="27">
        <f t="shared" si="1326"/>
        <v>0</v>
      </c>
      <c r="T478" s="27">
        <f t="shared" si="1327"/>
        <v>0</v>
      </c>
      <c r="U478" s="27">
        <f>U479</f>
        <v>0</v>
      </c>
      <c r="V478" s="27">
        <f>V479</f>
        <v>0</v>
      </c>
      <c r="W478" s="27">
        <f>W479</f>
        <v>0</v>
      </c>
      <c r="X478" s="27">
        <f t="shared" si="1328"/>
        <v>286.8</v>
      </c>
      <c r="Y478" s="27">
        <f t="shared" si="1329"/>
        <v>0</v>
      </c>
      <c r="Z478" s="27">
        <f t="shared" si="1330"/>
        <v>0</v>
      </c>
      <c r="AA478" s="27">
        <f>AA479</f>
        <v>0</v>
      </c>
      <c r="AB478" s="27">
        <f>AB479</f>
        <v>0</v>
      </c>
      <c r="AC478" s="27">
        <f>AC479</f>
        <v>0</v>
      </c>
      <c r="AD478" s="27">
        <f t="shared" si="1331"/>
        <v>286.8</v>
      </c>
      <c r="AE478" s="27">
        <f t="shared" si="1332"/>
        <v>0</v>
      </c>
      <c r="AF478" s="27">
        <f t="shared" si="1333"/>
        <v>0</v>
      </c>
      <c r="AG478" s="27">
        <f>AG479</f>
        <v>0</v>
      </c>
      <c r="AH478" s="27">
        <f>AH479</f>
        <v>0</v>
      </c>
      <c r="AI478" s="27">
        <f>AI479</f>
        <v>0</v>
      </c>
      <c r="AJ478" s="27">
        <f t="shared" si="1334"/>
        <v>286.8</v>
      </c>
      <c r="AK478" s="27">
        <f t="shared" si="1335"/>
        <v>0</v>
      </c>
      <c r="AL478" s="27">
        <f t="shared" si="1336"/>
        <v>0</v>
      </c>
      <c r="AM478" s="27">
        <f>AM479</f>
        <v>0</v>
      </c>
      <c r="AN478" s="27">
        <f>AN479</f>
        <v>0</v>
      </c>
      <c r="AO478" s="27">
        <f>AO479</f>
        <v>0</v>
      </c>
      <c r="AP478" s="27">
        <f t="shared" si="1337"/>
        <v>286.8</v>
      </c>
      <c r="AQ478" s="27">
        <f t="shared" si="1338"/>
        <v>0</v>
      </c>
      <c r="AR478" s="27">
        <f t="shared" si="1339"/>
        <v>0</v>
      </c>
      <c r="AS478" s="27">
        <f>AS479</f>
        <v>0</v>
      </c>
      <c r="AT478" s="27">
        <f>AT479</f>
        <v>0</v>
      </c>
      <c r="AU478" s="27">
        <f>AU479</f>
        <v>0</v>
      </c>
      <c r="AV478" s="27">
        <f t="shared" si="1340"/>
        <v>286.8</v>
      </c>
      <c r="AW478" s="27">
        <f t="shared" si="1341"/>
        <v>0</v>
      </c>
      <c r="AX478" s="27">
        <f t="shared" si="1342"/>
        <v>0</v>
      </c>
      <c r="AY478" s="27">
        <f>AY479</f>
        <v>0</v>
      </c>
      <c r="AZ478" s="27">
        <f>AZ479</f>
        <v>0</v>
      </c>
      <c r="BA478" s="27">
        <f>BA479</f>
        <v>0</v>
      </c>
      <c r="BB478" s="27">
        <f t="shared" si="1343"/>
        <v>286.8</v>
      </c>
      <c r="BC478" s="27">
        <f t="shared" si="1344"/>
        <v>0</v>
      </c>
      <c r="BD478" s="27">
        <f t="shared" si="1345"/>
        <v>0</v>
      </c>
      <c r="BE478" s="27">
        <f>BE479</f>
        <v>0</v>
      </c>
      <c r="BF478" s="27">
        <f>BF479</f>
        <v>0</v>
      </c>
      <c r="BG478" s="27">
        <f>BG479</f>
        <v>0</v>
      </c>
      <c r="BH478" s="27">
        <f t="shared" si="1346"/>
        <v>286.8</v>
      </c>
      <c r="BI478" s="27">
        <f t="shared" si="1347"/>
        <v>0</v>
      </c>
      <c r="BJ478" s="27">
        <f t="shared" si="1348"/>
        <v>0</v>
      </c>
      <c r="BK478" s="27">
        <f>BK479</f>
        <v>0</v>
      </c>
      <c r="BL478" s="27">
        <f>BL479</f>
        <v>0</v>
      </c>
      <c r="BM478" s="27">
        <f>BM479</f>
        <v>0</v>
      </c>
      <c r="BN478" s="27">
        <f t="shared" si="1349"/>
        <v>286.8</v>
      </c>
      <c r="BO478" s="27">
        <f t="shared" si="1350"/>
        <v>0</v>
      </c>
      <c r="BP478" s="27">
        <f t="shared" si="1351"/>
        <v>0</v>
      </c>
      <c r="BQ478" s="27">
        <f>BQ479</f>
        <v>0</v>
      </c>
      <c r="BR478" s="27">
        <f>BR479</f>
        <v>0</v>
      </c>
      <c r="BS478" s="27">
        <f t="shared" si="1352"/>
        <v>286.8</v>
      </c>
      <c r="BT478" s="27">
        <f t="shared" si="1353"/>
        <v>0</v>
      </c>
      <c r="BU478" s="27">
        <f t="shared" si="1354"/>
        <v>0</v>
      </c>
      <c r="BV478" s="27">
        <f>BV479</f>
        <v>0</v>
      </c>
      <c r="BW478" s="27">
        <f>BW479</f>
        <v>0</v>
      </c>
      <c r="BX478" s="27">
        <f t="shared" si="1355"/>
        <v>286.8</v>
      </c>
      <c r="BY478" s="27">
        <f t="shared" si="1356"/>
        <v>0</v>
      </c>
      <c r="BZ478" s="27">
        <f t="shared" si="1357"/>
        <v>0</v>
      </c>
      <c r="CA478" s="27">
        <f>CA479</f>
        <v>0</v>
      </c>
      <c r="CB478" s="20">
        <v>0</v>
      </c>
      <c r="CC478" s="35"/>
      <c r="CH478" s="1" t="s">
        <v>29</v>
      </c>
    </row>
    <row r="479" spans="1:87" hidden="1" x14ac:dyDescent="0.3">
      <c r="A479" s="36" t="s">
        <v>318</v>
      </c>
      <c r="B479" s="19">
        <v>620</v>
      </c>
      <c r="C479" s="18" t="s">
        <v>275</v>
      </c>
      <c r="D479" s="18" t="s">
        <v>41</v>
      </c>
      <c r="E479" s="34" t="s">
        <v>288</v>
      </c>
      <c r="F479" s="27">
        <v>286.8</v>
      </c>
      <c r="G479" s="27"/>
      <c r="H479" s="27"/>
      <c r="I479" s="27"/>
      <c r="J479" s="27"/>
      <c r="K479" s="27"/>
      <c r="L479" s="27">
        <f t="shared" si="1322"/>
        <v>286.8</v>
      </c>
      <c r="M479" s="27">
        <f t="shared" si="1323"/>
        <v>0</v>
      </c>
      <c r="N479" s="27">
        <f t="shared" si="1324"/>
        <v>0</v>
      </c>
      <c r="O479" s="27"/>
      <c r="P479" s="27"/>
      <c r="Q479" s="27"/>
      <c r="R479" s="27">
        <f t="shared" si="1325"/>
        <v>286.8</v>
      </c>
      <c r="S479" s="27">
        <f t="shared" si="1326"/>
        <v>0</v>
      </c>
      <c r="T479" s="27">
        <f t="shared" si="1327"/>
        <v>0</v>
      </c>
      <c r="U479" s="27"/>
      <c r="V479" s="27"/>
      <c r="W479" s="27"/>
      <c r="X479" s="27">
        <f t="shared" si="1328"/>
        <v>286.8</v>
      </c>
      <c r="Y479" s="27">
        <f t="shared" si="1329"/>
        <v>0</v>
      </c>
      <c r="Z479" s="27">
        <f t="shared" si="1330"/>
        <v>0</v>
      </c>
      <c r="AA479" s="27"/>
      <c r="AB479" s="27"/>
      <c r="AC479" s="27"/>
      <c r="AD479" s="27">
        <f t="shared" si="1331"/>
        <v>286.8</v>
      </c>
      <c r="AE479" s="27">
        <f t="shared" si="1332"/>
        <v>0</v>
      </c>
      <c r="AF479" s="27">
        <f t="shared" si="1333"/>
        <v>0</v>
      </c>
      <c r="AG479" s="27"/>
      <c r="AH479" s="27"/>
      <c r="AI479" s="27"/>
      <c r="AJ479" s="27">
        <f t="shared" si="1334"/>
        <v>286.8</v>
      </c>
      <c r="AK479" s="27">
        <f t="shared" si="1335"/>
        <v>0</v>
      </c>
      <c r="AL479" s="27">
        <f t="shared" si="1336"/>
        <v>0</v>
      </c>
      <c r="AM479" s="27"/>
      <c r="AN479" s="27"/>
      <c r="AO479" s="27"/>
      <c r="AP479" s="27">
        <f t="shared" si="1337"/>
        <v>286.8</v>
      </c>
      <c r="AQ479" s="27">
        <f t="shared" si="1338"/>
        <v>0</v>
      </c>
      <c r="AR479" s="27">
        <f t="shared" si="1339"/>
        <v>0</v>
      </c>
      <c r="AS479" s="27"/>
      <c r="AT479" s="27"/>
      <c r="AU479" s="27"/>
      <c r="AV479" s="27">
        <f t="shared" si="1340"/>
        <v>286.8</v>
      </c>
      <c r="AW479" s="27">
        <f t="shared" si="1341"/>
        <v>0</v>
      </c>
      <c r="AX479" s="27">
        <f t="shared" si="1342"/>
        <v>0</v>
      </c>
      <c r="AY479" s="27"/>
      <c r="AZ479" s="27"/>
      <c r="BA479" s="27"/>
      <c r="BB479" s="27">
        <f t="shared" si="1343"/>
        <v>286.8</v>
      </c>
      <c r="BC479" s="27">
        <f t="shared" si="1344"/>
        <v>0</v>
      </c>
      <c r="BD479" s="27">
        <f t="shared" si="1345"/>
        <v>0</v>
      </c>
      <c r="BE479" s="27"/>
      <c r="BF479" s="27"/>
      <c r="BG479" s="27"/>
      <c r="BH479" s="27">
        <f t="shared" si="1346"/>
        <v>286.8</v>
      </c>
      <c r="BI479" s="27">
        <f t="shared" si="1347"/>
        <v>0</v>
      </c>
      <c r="BJ479" s="27">
        <f t="shared" si="1348"/>
        <v>0</v>
      </c>
      <c r="BK479" s="27"/>
      <c r="BL479" s="27"/>
      <c r="BM479" s="27"/>
      <c r="BN479" s="27">
        <f t="shared" si="1349"/>
        <v>286.8</v>
      </c>
      <c r="BO479" s="27">
        <f t="shared" si="1350"/>
        <v>0</v>
      </c>
      <c r="BP479" s="27">
        <f t="shared" si="1351"/>
        <v>0</v>
      </c>
      <c r="BQ479" s="27"/>
      <c r="BR479" s="27"/>
      <c r="BS479" s="27">
        <f t="shared" si="1352"/>
        <v>286.8</v>
      </c>
      <c r="BT479" s="27">
        <f t="shared" si="1353"/>
        <v>0</v>
      </c>
      <c r="BU479" s="27">
        <f t="shared" si="1354"/>
        <v>0</v>
      </c>
      <c r="BV479" s="27"/>
      <c r="BW479" s="27"/>
      <c r="BX479" s="27">
        <f t="shared" si="1355"/>
        <v>286.8</v>
      </c>
      <c r="BY479" s="27">
        <f t="shared" si="1356"/>
        <v>0</v>
      </c>
      <c r="BZ479" s="27">
        <f t="shared" si="1357"/>
        <v>0</v>
      </c>
      <c r="CA479" s="27"/>
      <c r="CB479" s="20">
        <v>0</v>
      </c>
      <c r="CC479" s="35"/>
    </row>
    <row r="480" spans="1:87" ht="62.4" hidden="1" x14ac:dyDescent="0.3">
      <c r="A480" s="18" t="s">
        <v>319</v>
      </c>
      <c r="B480" s="19"/>
      <c r="C480" s="18"/>
      <c r="D480" s="18"/>
      <c r="E480" s="34" t="s">
        <v>320</v>
      </c>
      <c r="F480" s="27">
        <f t="shared" ref="F480:K480" si="1500">F481+F487</f>
        <v>96585.4</v>
      </c>
      <c r="G480" s="27">
        <f t="shared" si="1500"/>
        <v>98316.6</v>
      </c>
      <c r="H480" s="27">
        <f t="shared" si="1500"/>
        <v>98316.6</v>
      </c>
      <c r="I480" s="27">
        <f t="shared" si="1500"/>
        <v>0</v>
      </c>
      <c r="J480" s="27">
        <f t="shared" si="1500"/>
        <v>0</v>
      </c>
      <c r="K480" s="27">
        <f t="shared" si="1500"/>
        <v>0</v>
      </c>
      <c r="L480" s="27">
        <f t="shared" si="1322"/>
        <v>96585.4</v>
      </c>
      <c r="M480" s="27">
        <f t="shared" si="1323"/>
        <v>98316.6</v>
      </c>
      <c r="N480" s="27">
        <f t="shared" si="1324"/>
        <v>98316.6</v>
      </c>
      <c r="O480" s="27">
        <f>O481+O487</f>
        <v>0</v>
      </c>
      <c r="P480" s="27">
        <f>P481+P487</f>
        <v>0</v>
      </c>
      <c r="Q480" s="27">
        <f>Q481+Q487</f>
        <v>0</v>
      </c>
      <c r="R480" s="27">
        <f t="shared" si="1325"/>
        <v>96585.4</v>
      </c>
      <c r="S480" s="27">
        <f t="shared" si="1326"/>
        <v>98316.6</v>
      </c>
      <c r="T480" s="27">
        <f t="shared" si="1327"/>
        <v>98316.6</v>
      </c>
      <c r="U480" s="27">
        <f>U481+U487</f>
        <v>0</v>
      </c>
      <c r="V480" s="27">
        <f>V481+V487</f>
        <v>0</v>
      </c>
      <c r="W480" s="27">
        <f>W481+W487</f>
        <v>0</v>
      </c>
      <c r="X480" s="27">
        <f t="shared" si="1328"/>
        <v>96585.4</v>
      </c>
      <c r="Y480" s="27">
        <f t="shared" si="1329"/>
        <v>98316.6</v>
      </c>
      <c r="Z480" s="27">
        <f t="shared" si="1330"/>
        <v>98316.6</v>
      </c>
      <c r="AA480" s="27">
        <f>AA481+AA487</f>
        <v>0</v>
      </c>
      <c r="AB480" s="27">
        <f>AB481+AB487</f>
        <v>0</v>
      </c>
      <c r="AC480" s="27">
        <f>AC481+AC487</f>
        <v>0</v>
      </c>
      <c r="AD480" s="27">
        <f t="shared" si="1331"/>
        <v>96585.4</v>
      </c>
      <c r="AE480" s="27">
        <f t="shared" si="1332"/>
        <v>98316.6</v>
      </c>
      <c r="AF480" s="27">
        <f t="shared" si="1333"/>
        <v>98316.6</v>
      </c>
      <c r="AG480" s="27">
        <f>AG481+AG487</f>
        <v>0</v>
      </c>
      <c r="AH480" s="27">
        <f>AH481+AH487</f>
        <v>0</v>
      </c>
      <c r="AI480" s="27">
        <f>AI481+AI487</f>
        <v>0</v>
      </c>
      <c r="AJ480" s="27">
        <f t="shared" si="1334"/>
        <v>96585.4</v>
      </c>
      <c r="AK480" s="27">
        <f t="shared" si="1335"/>
        <v>98316.6</v>
      </c>
      <c r="AL480" s="27">
        <f t="shared" si="1336"/>
        <v>98316.6</v>
      </c>
      <c r="AM480" s="27">
        <f>AM481+AM487</f>
        <v>0</v>
      </c>
      <c r="AN480" s="27">
        <f>AN481+AN487</f>
        <v>0</v>
      </c>
      <c r="AO480" s="27">
        <f>AO481+AO487</f>
        <v>0</v>
      </c>
      <c r="AP480" s="27">
        <f t="shared" si="1337"/>
        <v>96585.4</v>
      </c>
      <c r="AQ480" s="27">
        <f t="shared" si="1338"/>
        <v>98316.6</v>
      </c>
      <c r="AR480" s="27">
        <f t="shared" si="1339"/>
        <v>98316.6</v>
      </c>
      <c r="AS480" s="27">
        <f>AS481+AS487</f>
        <v>0</v>
      </c>
      <c r="AT480" s="27">
        <f>AT481+AT487</f>
        <v>0</v>
      </c>
      <c r="AU480" s="27">
        <f>AU481+AU487</f>
        <v>0</v>
      </c>
      <c r="AV480" s="27">
        <f t="shared" si="1340"/>
        <v>96585.4</v>
      </c>
      <c r="AW480" s="27">
        <f t="shared" si="1341"/>
        <v>98316.6</v>
      </c>
      <c r="AX480" s="27">
        <f t="shared" si="1342"/>
        <v>98316.6</v>
      </c>
      <c r="AY480" s="27">
        <f>AY481+AY487</f>
        <v>0</v>
      </c>
      <c r="AZ480" s="27">
        <f>AZ481+AZ487</f>
        <v>0</v>
      </c>
      <c r="BA480" s="27">
        <f>BA481+BA487</f>
        <v>0</v>
      </c>
      <c r="BB480" s="27">
        <f t="shared" si="1343"/>
        <v>96585.4</v>
      </c>
      <c r="BC480" s="27">
        <f t="shared" si="1344"/>
        <v>98316.6</v>
      </c>
      <c r="BD480" s="27">
        <f t="shared" si="1345"/>
        <v>98316.6</v>
      </c>
      <c r="BE480" s="27">
        <f>BE481+BE487</f>
        <v>0</v>
      </c>
      <c r="BF480" s="27">
        <f>BF481+BF487</f>
        <v>0</v>
      </c>
      <c r="BG480" s="27">
        <f>BG481+BG487</f>
        <v>0</v>
      </c>
      <c r="BH480" s="27">
        <f t="shared" si="1346"/>
        <v>96585.4</v>
      </c>
      <c r="BI480" s="27">
        <f t="shared" si="1347"/>
        <v>98316.6</v>
      </c>
      <c r="BJ480" s="27">
        <f t="shared" si="1348"/>
        <v>98316.6</v>
      </c>
      <c r="BK480" s="27">
        <f>BK481+BK487</f>
        <v>0</v>
      </c>
      <c r="BL480" s="27">
        <f>BL481+BL487</f>
        <v>0</v>
      </c>
      <c r="BM480" s="27">
        <f>BM481+BM487</f>
        <v>0</v>
      </c>
      <c r="BN480" s="27">
        <f t="shared" si="1349"/>
        <v>96585.4</v>
      </c>
      <c r="BO480" s="27">
        <f t="shared" si="1350"/>
        <v>98316.6</v>
      </c>
      <c r="BP480" s="27">
        <f t="shared" si="1351"/>
        <v>98316.6</v>
      </c>
      <c r="BQ480" s="27">
        <f>BQ481+BQ487</f>
        <v>0</v>
      </c>
      <c r="BR480" s="27">
        <f>BR481+BR487</f>
        <v>0</v>
      </c>
      <c r="BS480" s="27">
        <f t="shared" si="1352"/>
        <v>96585.4</v>
      </c>
      <c r="BT480" s="27">
        <f t="shared" si="1353"/>
        <v>98316.6</v>
      </c>
      <c r="BU480" s="27">
        <f t="shared" si="1354"/>
        <v>98316.6</v>
      </c>
      <c r="BV480" s="27">
        <f>BV481+BV487</f>
        <v>0</v>
      </c>
      <c r="BW480" s="27">
        <f>BW481+BW487</f>
        <v>0</v>
      </c>
      <c r="BX480" s="27">
        <f t="shared" si="1355"/>
        <v>96585.4</v>
      </c>
      <c r="BY480" s="27">
        <f t="shared" si="1356"/>
        <v>98316.6</v>
      </c>
      <c r="BZ480" s="27">
        <f t="shared" si="1357"/>
        <v>98316.6</v>
      </c>
      <c r="CA480" s="27">
        <f>CA481+CA487</f>
        <v>0</v>
      </c>
      <c r="CB480" s="20">
        <v>0</v>
      </c>
      <c r="CC480" s="35"/>
      <c r="CF480" s="1" t="s">
        <v>27</v>
      </c>
    </row>
    <row r="481" spans="1:87" ht="46.8" hidden="1" x14ac:dyDescent="0.3">
      <c r="A481" s="36" t="s">
        <v>321</v>
      </c>
      <c r="B481" s="19"/>
      <c r="C481" s="18"/>
      <c r="D481" s="18"/>
      <c r="E481" s="34" t="s">
        <v>129</v>
      </c>
      <c r="F481" s="27">
        <f t="shared" ref="F481:K481" si="1501">F482</f>
        <v>96008.4</v>
      </c>
      <c r="G481" s="27">
        <f t="shared" si="1501"/>
        <v>98316.6</v>
      </c>
      <c r="H481" s="27">
        <f t="shared" si="1501"/>
        <v>98316.6</v>
      </c>
      <c r="I481" s="27">
        <f t="shared" si="1501"/>
        <v>0</v>
      </c>
      <c r="J481" s="27">
        <f t="shared" si="1501"/>
        <v>0</v>
      </c>
      <c r="K481" s="27">
        <f t="shared" si="1501"/>
        <v>0</v>
      </c>
      <c r="L481" s="27">
        <f t="shared" si="1322"/>
        <v>96008.4</v>
      </c>
      <c r="M481" s="27">
        <f t="shared" si="1323"/>
        <v>98316.6</v>
      </c>
      <c r="N481" s="27">
        <f t="shared" si="1324"/>
        <v>98316.6</v>
      </c>
      <c r="O481" s="27">
        <f>O482</f>
        <v>0</v>
      </c>
      <c r="P481" s="27">
        <f>P482</f>
        <v>0</v>
      </c>
      <c r="Q481" s="27">
        <f>Q482</f>
        <v>0</v>
      </c>
      <c r="R481" s="27">
        <f t="shared" si="1325"/>
        <v>96008.4</v>
      </c>
      <c r="S481" s="27">
        <f t="shared" si="1326"/>
        <v>98316.6</v>
      </c>
      <c r="T481" s="27">
        <f t="shared" si="1327"/>
        <v>98316.6</v>
      </c>
      <c r="U481" s="27">
        <f>U482</f>
        <v>0</v>
      </c>
      <c r="V481" s="27">
        <f>V482</f>
        <v>0</v>
      </c>
      <c r="W481" s="27">
        <f>W482</f>
        <v>0</v>
      </c>
      <c r="X481" s="27">
        <f t="shared" si="1328"/>
        <v>96008.4</v>
      </c>
      <c r="Y481" s="27">
        <f t="shared" si="1329"/>
        <v>98316.6</v>
      </c>
      <c r="Z481" s="27">
        <f t="shared" si="1330"/>
        <v>98316.6</v>
      </c>
      <c r="AA481" s="27">
        <f>AA482</f>
        <v>0</v>
      </c>
      <c r="AB481" s="27">
        <f>AB482</f>
        <v>0</v>
      </c>
      <c r="AC481" s="27">
        <f>AC482</f>
        <v>0</v>
      </c>
      <c r="AD481" s="27">
        <f t="shared" si="1331"/>
        <v>96008.4</v>
      </c>
      <c r="AE481" s="27">
        <f t="shared" si="1332"/>
        <v>98316.6</v>
      </c>
      <c r="AF481" s="27">
        <f t="shared" si="1333"/>
        <v>98316.6</v>
      </c>
      <c r="AG481" s="27">
        <f>AG482</f>
        <v>0</v>
      </c>
      <c r="AH481" s="27">
        <f>AH482</f>
        <v>0</v>
      </c>
      <c r="AI481" s="27">
        <f>AI482</f>
        <v>0</v>
      </c>
      <c r="AJ481" s="27">
        <f t="shared" si="1334"/>
        <v>96008.4</v>
      </c>
      <c r="AK481" s="27">
        <f t="shared" si="1335"/>
        <v>98316.6</v>
      </c>
      <c r="AL481" s="27">
        <f t="shared" si="1336"/>
        <v>98316.6</v>
      </c>
      <c r="AM481" s="27">
        <f>AM482</f>
        <v>0</v>
      </c>
      <c r="AN481" s="27">
        <f>AN482</f>
        <v>0</v>
      </c>
      <c r="AO481" s="27">
        <f>AO482</f>
        <v>0</v>
      </c>
      <c r="AP481" s="27">
        <f t="shared" si="1337"/>
        <v>96008.4</v>
      </c>
      <c r="AQ481" s="27">
        <f t="shared" si="1338"/>
        <v>98316.6</v>
      </c>
      <c r="AR481" s="27">
        <f t="shared" si="1339"/>
        <v>98316.6</v>
      </c>
      <c r="AS481" s="27">
        <f>AS482</f>
        <v>0</v>
      </c>
      <c r="AT481" s="27">
        <f>AT482</f>
        <v>0</v>
      </c>
      <c r="AU481" s="27">
        <f>AU482</f>
        <v>0</v>
      </c>
      <c r="AV481" s="27">
        <f t="shared" si="1340"/>
        <v>96008.4</v>
      </c>
      <c r="AW481" s="27">
        <f t="shared" si="1341"/>
        <v>98316.6</v>
      </c>
      <c r="AX481" s="27">
        <f t="shared" si="1342"/>
        <v>98316.6</v>
      </c>
      <c r="AY481" s="27">
        <f>AY482</f>
        <v>0</v>
      </c>
      <c r="AZ481" s="27">
        <f>AZ482</f>
        <v>0</v>
      </c>
      <c r="BA481" s="27">
        <f>BA482</f>
        <v>0</v>
      </c>
      <c r="BB481" s="27">
        <f t="shared" si="1343"/>
        <v>96008.4</v>
      </c>
      <c r="BC481" s="27">
        <f t="shared" si="1344"/>
        <v>98316.6</v>
      </c>
      <c r="BD481" s="27">
        <f t="shared" si="1345"/>
        <v>98316.6</v>
      </c>
      <c r="BE481" s="27">
        <f>BE482</f>
        <v>0</v>
      </c>
      <c r="BF481" s="27">
        <f>BF482</f>
        <v>0</v>
      </c>
      <c r="BG481" s="27">
        <f>BG482</f>
        <v>0</v>
      </c>
      <c r="BH481" s="27">
        <f t="shared" si="1346"/>
        <v>96008.4</v>
      </c>
      <c r="BI481" s="27">
        <f t="shared" si="1347"/>
        <v>98316.6</v>
      </c>
      <c r="BJ481" s="27">
        <f t="shared" si="1348"/>
        <v>98316.6</v>
      </c>
      <c r="BK481" s="27">
        <f>BK482</f>
        <v>0</v>
      </c>
      <c r="BL481" s="27">
        <f>BL482</f>
        <v>0</v>
      </c>
      <c r="BM481" s="27">
        <f>BM482</f>
        <v>0</v>
      </c>
      <c r="BN481" s="27">
        <f t="shared" si="1349"/>
        <v>96008.4</v>
      </c>
      <c r="BO481" s="27">
        <f t="shared" si="1350"/>
        <v>98316.6</v>
      </c>
      <c r="BP481" s="27">
        <f t="shared" si="1351"/>
        <v>98316.6</v>
      </c>
      <c r="BQ481" s="27">
        <f>BQ482</f>
        <v>0</v>
      </c>
      <c r="BR481" s="27">
        <f>BR482</f>
        <v>0</v>
      </c>
      <c r="BS481" s="27">
        <f t="shared" si="1352"/>
        <v>96008.4</v>
      </c>
      <c r="BT481" s="27">
        <f t="shared" si="1353"/>
        <v>98316.6</v>
      </c>
      <c r="BU481" s="27">
        <f t="shared" si="1354"/>
        <v>98316.6</v>
      </c>
      <c r="BV481" s="27">
        <f>BV482</f>
        <v>0</v>
      </c>
      <c r="BW481" s="27">
        <f>BW482</f>
        <v>0</v>
      </c>
      <c r="BX481" s="27">
        <f t="shared" si="1355"/>
        <v>96008.4</v>
      </c>
      <c r="BY481" s="27">
        <f t="shared" si="1356"/>
        <v>98316.6</v>
      </c>
      <c r="BZ481" s="27">
        <f t="shared" si="1357"/>
        <v>98316.6</v>
      </c>
      <c r="CA481" s="27">
        <f>CA482</f>
        <v>0</v>
      </c>
      <c r="CB481" s="20">
        <v>0</v>
      </c>
      <c r="CC481" s="35"/>
      <c r="CI481" s="1" t="s">
        <v>30</v>
      </c>
    </row>
    <row r="482" spans="1:87" ht="46.8" hidden="1" x14ac:dyDescent="0.3">
      <c r="A482" s="36" t="s">
        <v>321</v>
      </c>
      <c r="B482" s="19">
        <v>600</v>
      </c>
      <c r="C482" s="18"/>
      <c r="D482" s="18"/>
      <c r="E482" s="34" t="s">
        <v>44</v>
      </c>
      <c r="F482" s="27">
        <f t="shared" ref="F482:K482" si="1502">F483+F485</f>
        <v>96008.4</v>
      </c>
      <c r="G482" s="27">
        <f t="shared" si="1502"/>
        <v>98316.6</v>
      </c>
      <c r="H482" s="27">
        <f t="shared" si="1502"/>
        <v>98316.6</v>
      </c>
      <c r="I482" s="27">
        <f t="shared" si="1502"/>
        <v>0</v>
      </c>
      <c r="J482" s="27">
        <f t="shared" si="1502"/>
        <v>0</v>
      </c>
      <c r="K482" s="27">
        <f t="shared" si="1502"/>
        <v>0</v>
      </c>
      <c r="L482" s="27">
        <f t="shared" si="1322"/>
        <v>96008.4</v>
      </c>
      <c r="M482" s="27">
        <f t="shared" si="1323"/>
        <v>98316.6</v>
      </c>
      <c r="N482" s="27">
        <f t="shared" si="1324"/>
        <v>98316.6</v>
      </c>
      <c r="O482" s="27">
        <f>O483+O485</f>
        <v>0</v>
      </c>
      <c r="P482" s="27">
        <f>P483+P485</f>
        <v>0</v>
      </c>
      <c r="Q482" s="27">
        <f>Q483+Q485</f>
        <v>0</v>
      </c>
      <c r="R482" s="27">
        <f t="shared" si="1325"/>
        <v>96008.4</v>
      </c>
      <c r="S482" s="27">
        <f t="shared" si="1326"/>
        <v>98316.6</v>
      </c>
      <c r="T482" s="27">
        <f t="shared" si="1327"/>
        <v>98316.6</v>
      </c>
      <c r="U482" s="27">
        <f>U483+U485</f>
        <v>0</v>
      </c>
      <c r="V482" s="27">
        <f>V483+V485</f>
        <v>0</v>
      </c>
      <c r="W482" s="27">
        <f>W483+W485</f>
        <v>0</v>
      </c>
      <c r="X482" s="27">
        <f t="shared" si="1328"/>
        <v>96008.4</v>
      </c>
      <c r="Y482" s="27">
        <f t="shared" si="1329"/>
        <v>98316.6</v>
      </c>
      <c r="Z482" s="27">
        <f t="shared" si="1330"/>
        <v>98316.6</v>
      </c>
      <c r="AA482" s="27">
        <f>AA483+AA485</f>
        <v>0</v>
      </c>
      <c r="AB482" s="27">
        <f>AB483+AB485</f>
        <v>0</v>
      </c>
      <c r="AC482" s="27">
        <f>AC483+AC485</f>
        <v>0</v>
      </c>
      <c r="AD482" s="27">
        <f t="shared" si="1331"/>
        <v>96008.4</v>
      </c>
      <c r="AE482" s="27">
        <f t="shared" si="1332"/>
        <v>98316.6</v>
      </c>
      <c r="AF482" s="27">
        <f t="shared" si="1333"/>
        <v>98316.6</v>
      </c>
      <c r="AG482" s="27">
        <f>AG483+AG485</f>
        <v>0</v>
      </c>
      <c r="AH482" s="27">
        <f>AH483+AH485</f>
        <v>0</v>
      </c>
      <c r="AI482" s="27">
        <f>AI483+AI485</f>
        <v>0</v>
      </c>
      <c r="AJ482" s="27">
        <f t="shared" si="1334"/>
        <v>96008.4</v>
      </c>
      <c r="AK482" s="27">
        <f t="shared" si="1335"/>
        <v>98316.6</v>
      </c>
      <c r="AL482" s="27">
        <f t="shared" si="1336"/>
        <v>98316.6</v>
      </c>
      <c r="AM482" s="27">
        <f>AM483+AM485</f>
        <v>0</v>
      </c>
      <c r="AN482" s="27">
        <f>AN483+AN485</f>
        <v>0</v>
      </c>
      <c r="AO482" s="27">
        <f>AO483+AO485</f>
        <v>0</v>
      </c>
      <c r="AP482" s="27">
        <f t="shared" si="1337"/>
        <v>96008.4</v>
      </c>
      <c r="AQ482" s="27">
        <f t="shared" si="1338"/>
        <v>98316.6</v>
      </c>
      <c r="AR482" s="27">
        <f t="shared" si="1339"/>
        <v>98316.6</v>
      </c>
      <c r="AS482" s="27">
        <f>AS483+AS485</f>
        <v>0</v>
      </c>
      <c r="AT482" s="27">
        <f>AT483+AT485</f>
        <v>0</v>
      </c>
      <c r="AU482" s="27">
        <f>AU483+AU485</f>
        <v>0</v>
      </c>
      <c r="AV482" s="27">
        <f t="shared" si="1340"/>
        <v>96008.4</v>
      </c>
      <c r="AW482" s="27">
        <f t="shared" si="1341"/>
        <v>98316.6</v>
      </c>
      <c r="AX482" s="27">
        <f t="shared" si="1342"/>
        <v>98316.6</v>
      </c>
      <c r="AY482" s="27">
        <f>AY483+AY485</f>
        <v>0</v>
      </c>
      <c r="AZ482" s="27">
        <f>AZ483+AZ485</f>
        <v>0</v>
      </c>
      <c r="BA482" s="27">
        <f>BA483+BA485</f>
        <v>0</v>
      </c>
      <c r="BB482" s="27">
        <f t="shared" si="1343"/>
        <v>96008.4</v>
      </c>
      <c r="BC482" s="27">
        <f t="shared" si="1344"/>
        <v>98316.6</v>
      </c>
      <c r="BD482" s="27">
        <f t="shared" si="1345"/>
        <v>98316.6</v>
      </c>
      <c r="BE482" s="27">
        <f>BE483+BE485</f>
        <v>0</v>
      </c>
      <c r="BF482" s="27">
        <f>BF483+BF485</f>
        <v>0</v>
      </c>
      <c r="BG482" s="27">
        <f>BG483+BG485</f>
        <v>0</v>
      </c>
      <c r="BH482" s="27">
        <f t="shared" si="1346"/>
        <v>96008.4</v>
      </c>
      <c r="BI482" s="27">
        <f t="shared" si="1347"/>
        <v>98316.6</v>
      </c>
      <c r="BJ482" s="27">
        <f t="shared" si="1348"/>
        <v>98316.6</v>
      </c>
      <c r="BK482" s="27">
        <f>BK483+BK485</f>
        <v>0</v>
      </c>
      <c r="BL482" s="27">
        <f>BL483+BL485</f>
        <v>0</v>
      </c>
      <c r="BM482" s="27">
        <f>BM483+BM485</f>
        <v>0</v>
      </c>
      <c r="BN482" s="27">
        <f t="shared" si="1349"/>
        <v>96008.4</v>
      </c>
      <c r="BO482" s="27">
        <f t="shared" si="1350"/>
        <v>98316.6</v>
      </c>
      <c r="BP482" s="27">
        <f t="shared" si="1351"/>
        <v>98316.6</v>
      </c>
      <c r="BQ482" s="27">
        <f>BQ483+BQ485</f>
        <v>0</v>
      </c>
      <c r="BR482" s="27">
        <f>BR483+BR485</f>
        <v>0</v>
      </c>
      <c r="BS482" s="27">
        <f t="shared" si="1352"/>
        <v>96008.4</v>
      </c>
      <c r="BT482" s="27">
        <f t="shared" si="1353"/>
        <v>98316.6</v>
      </c>
      <c r="BU482" s="27">
        <f t="shared" si="1354"/>
        <v>98316.6</v>
      </c>
      <c r="BV482" s="27">
        <f>BV483+BV485</f>
        <v>0</v>
      </c>
      <c r="BW482" s="27">
        <f>BW483+BW485</f>
        <v>0</v>
      </c>
      <c r="BX482" s="27">
        <f t="shared" si="1355"/>
        <v>96008.4</v>
      </c>
      <c r="BY482" s="27">
        <f t="shared" si="1356"/>
        <v>98316.6</v>
      </c>
      <c r="BZ482" s="27">
        <f t="shared" si="1357"/>
        <v>98316.6</v>
      </c>
      <c r="CA482" s="27">
        <f>CA483+CA485</f>
        <v>0</v>
      </c>
      <c r="CB482" s="20">
        <v>0</v>
      </c>
      <c r="CC482" s="35"/>
      <c r="CG482" s="1" t="s">
        <v>28</v>
      </c>
    </row>
    <row r="483" spans="1:87" hidden="1" x14ac:dyDescent="0.3">
      <c r="A483" s="36" t="s">
        <v>321</v>
      </c>
      <c r="B483" s="19">
        <v>610</v>
      </c>
      <c r="C483" s="18"/>
      <c r="D483" s="18"/>
      <c r="E483" s="34" t="s">
        <v>103</v>
      </c>
      <c r="F483" s="27">
        <f t="shared" ref="F483:K483" si="1503">F484</f>
        <v>0</v>
      </c>
      <c r="G483" s="27">
        <f t="shared" si="1503"/>
        <v>0</v>
      </c>
      <c r="H483" s="27">
        <f t="shared" si="1503"/>
        <v>0</v>
      </c>
      <c r="I483" s="27">
        <f t="shared" si="1503"/>
        <v>0</v>
      </c>
      <c r="J483" s="27">
        <f t="shared" si="1503"/>
        <v>0</v>
      </c>
      <c r="K483" s="27">
        <f t="shared" si="1503"/>
        <v>0</v>
      </c>
      <c r="L483" s="27">
        <f t="shared" si="1322"/>
        <v>0</v>
      </c>
      <c r="M483" s="27">
        <f t="shared" si="1323"/>
        <v>0</v>
      </c>
      <c r="N483" s="27">
        <f t="shared" si="1324"/>
        <v>0</v>
      </c>
      <c r="O483" s="27">
        <f>O484</f>
        <v>0</v>
      </c>
      <c r="P483" s="27">
        <f>P484</f>
        <v>0</v>
      </c>
      <c r="Q483" s="27">
        <f>Q484</f>
        <v>0</v>
      </c>
      <c r="R483" s="27">
        <f t="shared" si="1325"/>
        <v>0</v>
      </c>
      <c r="S483" s="27">
        <f t="shared" si="1326"/>
        <v>0</v>
      </c>
      <c r="T483" s="27">
        <f t="shared" si="1327"/>
        <v>0</v>
      </c>
      <c r="U483" s="27">
        <f>U484</f>
        <v>0</v>
      </c>
      <c r="V483" s="27">
        <f>V484</f>
        <v>0</v>
      </c>
      <c r="W483" s="27">
        <f>W484</f>
        <v>0</v>
      </c>
      <c r="X483" s="27">
        <f t="shared" si="1328"/>
        <v>0</v>
      </c>
      <c r="Y483" s="27">
        <f t="shared" si="1329"/>
        <v>0</v>
      </c>
      <c r="Z483" s="27">
        <f t="shared" si="1330"/>
        <v>0</v>
      </c>
      <c r="AA483" s="27">
        <f>AA484</f>
        <v>0</v>
      </c>
      <c r="AB483" s="27">
        <f>AB484</f>
        <v>0</v>
      </c>
      <c r="AC483" s="27">
        <f>AC484</f>
        <v>0</v>
      </c>
      <c r="AD483" s="27">
        <f t="shared" si="1331"/>
        <v>0</v>
      </c>
      <c r="AE483" s="27">
        <f t="shared" si="1332"/>
        <v>0</v>
      </c>
      <c r="AF483" s="27">
        <f t="shared" si="1333"/>
        <v>0</v>
      </c>
      <c r="AG483" s="27">
        <f>AG484</f>
        <v>0</v>
      </c>
      <c r="AH483" s="27">
        <f>AH484</f>
        <v>0</v>
      </c>
      <c r="AI483" s="27">
        <f>AI484</f>
        <v>0</v>
      </c>
      <c r="AJ483" s="27">
        <f t="shared" si="1334"/>
        <v>0</v>
      </c>
      <c r="AK483" s="27">
        <f t="shared" si="1335"/>
        <v>0</v>
      </c>
      <c r="AL483" s="27">
        <f t="shared" si="1336"/>
        <v>0</v>
      </c>
      <c r="AM483" s="27">
        <f>AM484</f>
        <v>0</v>
      </c>
      <c r="AN483" s="27">
        <f>AN484</f>
        <v>0</v>
      </c>
      <c r="AO483" s="27">
        <f>AO484</f>
        <v>0</v>
      </c>
      <c r="AP483" s="27">
        <f t="shared" si="1337"/>
        <v>0</v>
      </c>
      <c r="AQ483" s="27">
        <f t="shared" si="1338"/>
        <v>0</v>
      </c>
      <c r="AR483" s="27">
        <f t="shared" si="1339"/>
        <v>0</v>
      </c>
      <c r="AS483" s="27">
        <f>AS484</f>
        <v>0</v>
      </c>
      <c r="AT483" s="27">
        <f>AT484</f>
        <v>0</v>
      </c>
      <c r="AU483" s="27">
        <f>AU484</f>
        <v>0</v>
      </c>
      <c r="AV483" s="27">
        <f t="shared" si="1340"/>
        <v>0</v>
      </c>
      <c r="AW483" s="27">
        <f t="shared" si="1341"/>
        <v>0</v>
      </c>
      <c r="AX483" s="27">
        <f t="shared" si="1342"/>
        <v>0</v>
      </c>
      <c r="AY483" s="27">
        <f>AY484</f>
        <v>0</v>
      </c>
      <c r="AZ483" s="27">
        <f>AZ484</f>
        <v>0</v>
      </c>
      <c r="BA483" s="27">
        <f>BA484</f>
        <v>0</v>
      </c>
      <c r="BB483" s="27">
        <f t="shared" si="1343"/>
        <v>0</v>
      </c>
      <c r="BC483" s="27">
        <f t="shared" si="1344"/>
        <v>0</v>
      </c>
      <c r="BD483" s="27">
        <f t="shared" si="1345"/>
        <v>0</v>
      </c>
      <c r="BE483" s="27">
        <f>BE484</f>
        <v>0</v>
      </c>
      <c r="BF483" s="27">
        <f>BF484</f>
        <v>0</v>
      </c>
      <c r="BG483" s="27">
        <f>BG484</f>
        <v>0</v>
      </c>
      <c r="BH483" s="27">
        <f t="shared" si="1346"/>
        <v>0</v>
      </c>
      <c r="BI483" s="27">
        <f t="shared" si="1347"/>
        <v>0</v>
      </c>
      <c r="BJ483" s="27">
        <f t="shared" si="1348"/>
        <v>0</v>
      </c>
      <c r="BK483" s="27">
        <f>BK484</f>
        <v>0</v>
      </c>
      <c r="BL483" s="27">
        <f>BL484</f>
        <v>0</v>
      </c>
      <c r="BM483" s="27">
        <f>BM484</f>
        <v>0</v>
      </c>
      <c r="BN483" s="27">
        <f t="shared" si="1349"/>
        <v>0</v>
      </c>
      <c r="BO483" s="27">
        <f t="shared" si="1350"/>
        <v>0</v>
      </c>
      <c r="BP483" s="27">
        <f t="shared" si="1351"/>
        <v>0</v>
      </c>
      <c r="BQ483" s="27">
        <f>BQ484</f>
        <v>0</v>
      </c>
      <c r="BR483" s="27">
        <f>BR484</f>
        <v>0</v>
      </c>
      <c r="BS483" s="27">
        <f t="shared" si="1352"/>
        <v>0</v>
      </c>
      <c r="BT483" s="27">
        <f t="shared" si="1353"/>
        <v>0</v>
      </c>
      <c r="BU483" s="27">
        <f t="shared" si="1354"/>
        <v>0</v>
      </c>
      <c r="BV483" s="27">
        <f>BV484</f>
        <v>0</v>
      </c>
      <c r="BW483" s="27">
        <f>BW484</f>
        <v>0</v>
      </c>
      <c r="BX483" s="27">
        <f t="shared" si="1355"/>
        <v>0</v>
      </c>
      <c r="BY483" s="27">
        <f t="shared" si="1356"/>
        <v>0</v>
      </c>
      <c r="BZ483" s="27">
        <f t="shared" si="1357"/>
        <v>0</v>
      </c>
      <c r="CA483" s="27">
        <f>CA484</f>
        <v>0</v>
      </c>
      <c r="CB483" s="20">
        <v>0</v>
      </c>
      <c r="CC483" s="35"/>
      <c r="CH483" s="1" t="s">
        <v>29</v>
      </c>
    </row>
    <row r="484" spans="1:87" hidden="1" x14ac:dyDescent="0.3">
      <c r="A484" s="36" t="s">
        <v>321</v>
      </c>
      <c r="B484" s="19">
        <v>610</v>
      </c>
      <c r="C484" s="18" t="s">
        <v>275</v>
      </c>
      <c r="D484" s="18" t="s">
        <v>41</v>
      </c>
      <c r="E484" s="34" t="s">
        <v>288</v>
      </c>
      <c r="F484" s="27"/>
      <c r="G484" s="27"/>
      <c r="H484" s="27"/>
      <c r="I484" s="27"/>
      <c r="J484" s="27"/>
      <c r="K484" s="27"/>
      <c r="L484" s="27">
        <f t="shared" si="1322"/>
        <v>0</v>
      </c>
      <c r="M484" s="27">
        <f t="shared" si="1323"/>
        <v>0</v>
      </c>
      <c r="N484" s="27">
        <f t="shared" si="1324"/>
        <v>0</v>
      </c>
      <c r="O484" s="27"/>
      <c r="P484" s="27"/>
      <c r="Q484" s="27"/>
      <c r="R484" s="27">
        <f t="shared" si="1325"/>
        <v>0</v>
      </c>
      <c r="S484" s="27">
        <f t="shared" si="1326"/>
        <v>0</v>
      </c>
      <c r="T484" s="27">
        <f t="shared" si="1327"/>
        <v>0</v>
      </c>
      <c r="U484" s="27"/>
      <c r="V484" s="27"/>
      <c r="W484" s="27"/>
      <c r="X484" s="27">
        <f t="shared" si="1328"/>
        <v>0</v>
      </c>
      <c r="Y484" s="27">
        <f t="shared" si="1329"/>
        <v>0</v>
      </c>
      <c r="Z484" s="27">
        <f t="shared" si="1330"/>
        <v>0</v>
      </c>
      <c r="AA484" s="27"/>
      <c r="AB484" s="27"/>
      <c r="AC484" s="27"/>
      <c r="AD484" s="27">
        <f t="shared" si="1331"/>
        <v>0</v>
      </c>
      <c r="AE484" s="27">
        <f t="shared" si="1332"/>
        <v>0</v>
      </c>
      <c r="AF484" s="27">
        <f t="shared" si="1333"/>
        <v>0</v>
      </c>
      <c r="AG484" s="27"/>
      <c r="AH484" s="27"/>
      <c r="AI484" s="27"/>
      <c r="AJ484" s="27">
        <f t="shared" si="1334"/>
        <v>0</v>
      </c>
      <c r="AK484" s="27">
        <f t="shared" si="1335"/>
        <v>0</v>
      </c>
      <c r="AL484" s="27">
        <f t="shared" si="1336"/>
        <v>0</v>
      </c>
      <c r="AM484" s="27"/>
      <c r="AN484" s="27"/>
      <c r="AO484" s="27"/>
      <c r="AP484" s="27">
        <f t="shared" si="1337"/>
        <v>0</v>
      </c>
      <c r="AQ484" s="27">
        <f t="shared" si="1338"/>
        <v>0</v>
      </c>
      <c r="AR484" s="27">
        <f t="shared" si="1339"/>
        <v>0</v>
      </c>
      <c r="AS484" s="27"/>
      <c r="AT484" s="27"/>
      <c r="AU484" s="27"/>
      <c r="AV484" s="27">
        <f t="shared" si="1340"/>
        <v>0</v>
      </c>
      <c r="AW484" s="27">
        <f t="shared" si="1341"/>
        <v>0</v>
      </c>
      <c r="AX484" s="27">
        <f t="shared" si="1342"/>
        <v>0</v>
      </c>
      <c r="AY484" s="27"/>
      <c r="AZ484" s="27"/>
      <c r="BA484" s="27"/>
      <c r="BB484" s="27">
        <f t="shared" si="1343"/>
        <v>0</v>
      </c>
      <c r="BC484" s="27">
        <f t="shared" si="1344"/>
        <v>0</v>
      </c>
      <c r="BD484" s="27">
        <f t="shared" si="1345"/>
        <v>0</v>
      </c>
      <c r="BE484" s="27"/>
      <c r="BF484" s="27"/>
      <c r="BG484" s="27"/>
      <c r="BH484" s="27">
        <f t="shared" si="1346"/>
        <v>0</v>
      </c>
      <c r="BI484" s="27">
        <f t="shared" si="1347"/>
        <v>0</v>
      </c>
      <c r="BJ484" s="27">
        <f t="shared" si="1348"/>
        <v>0</v>
      </c>
      <c r="BK484" s="27"/>
      <c r="BL484" s="27"/>
      <c r="BM484" s="27"/>
      <c r="BN484" s="27">
        <f t="shared" si="1349"/>
        <v>0</v>
      </c>
      <c r="BO484" s="27">
        <f t="shared" si="1350"/>
        <v>0</v>
      </c>
      <c r="BP484" s="27">
        <f t="shared" si="1351"/>
        <v>0</v>
      </c>
      <c r="BQ484" s="27"/>
      <c r="BR484" s="27"/>
      <c r="BS484" s="27">
        <f t="shared" si="1352"/>
        <v>0</v>
      </c>
      <c r="BT484" s="27">
        <f t="shared" si="1353"/>
        <v>0</v>
      </c>
      <c r="BU484" s="27">
        <f t="shared" si="1354"/>
        <v>0</v>
      </c>
      <c r="BV484" s="27"/>
      <c r="BW484" s="27"/>
      <c r="BX484" s="27">
        <f t="shared" si="1355"/>
        <v>0</v>
      </c>
      <c r="BY484" s="27">
        <f t="shared" si="1356"/>
        <v>0</v>
      </c>
      <c r="BZ484" s="27">
        <f t="shared" si="1357"/>
        <v>0</v>
      </c>
      <c r="CA484" s="27"/>
      <c r="CB484" s="20">
        <v>0</v>
      </c>
      <c r="CC484" s="35"/>
    </row>
    <row r="485" spans="1:87" hidden="1" x14ac:dyDescent="0.3">
      <c r="A485" s="36" t="s">
        <v>321</v>
      </c>
      <c r="B485" s="19">
        <v>620</v>
      </c>
      <c r="C485" s="18"/>
      <c r="D485" s="18"/>
      <c r="E485" s="34" t="s">
        <v>45</v>
      </c>
      <c r="F485" s="27">
        <f t="shared" ref="F485:K485" si="1504">F486</f>
        <v>96008.4</v>
      </c>
      <c r="G485" s="27">
        <f t="shared" si="1504"/>
        <v>98316.6</v>
      </c>
      <c r="H485" s="27">
        <f t="shared" si="1504"/>
        <v>98316.6</v>
      </c>
      <c r="I485" s="27">
        <f t="shared" si="1504"/>
        <v>0</v>
      </c>
      <c r="J485" s="27">
        <f t="shared" si="1504"/>
        <v>0</v>
      </c>
      <c r="K485" s="27">
        <f t="shared" si="1504"/>
        <v>0</v>
      </c>
      <c r="L485" s="27">
        <f t="shared" ref="L485:L548" si="1505">F485+I485</f>
        <v>96008.4</v>
      </c>
      <c r="M485" s="27">
        <f t="shared" ref="M485:M548" si="1506">G485+J485</f>
        <v>98316.6</v>
      </c>
      <c r="N485" s="27">
        <f t="shared" ref="N485:N548" si="1507">H485+K485</f>
        <v>98316.6</v>
      </c>
      <c r="O485" s="27">
        <f>O486</f>
        <v>0</v>
      </c>
      <c r="P485" s="27">
        <f>P486</f>
        <v>0</v>
      </c>
      <c r="Q485" s="27">
        <f>Q486</f>
        <v>0</v>
      </c>
      <c r="R485" s="27">
        <f t="shared" ref="R485:R548" si="1508">L485+O485</f>
        <v>96008.4</v>
      </c>
      <c r="S485" s="27">
        <f t="shared" ref="S485:S548" si="1509">M485+P485</f>
        <v>98316.6</v>
      </c>
      <c r="T485" s="27">
        <f t="shared" ref="T485:T548" si="1510">N485+Q485</f>
        <v>98316.6</v>
      </c>
      <c r="U485" s="27">
        <f>U486</f>
        <v>0</v>
      </c>
      <c r="V485" s="27">
        <f>V486</f>
        <v>0</v>
      </c>
      <c r="W485" s="27">
        <f>W486</f>
        <v>0</v>
      </c>
      <c r="X485" s="27">
        <f t="shared" ref="X485:X548" si="1511">R485+U485</f>
        <v>96008.4</v>
      </c>
      <c r="Y485" s="27">
        <f t="shared" ref="Y485:Y548" si="1512">S485+V485</f>
        <v>98316.6</v>
      </c>
      <c r="Z485" s="27">
        <f t="shared" ref="Z485:Z548" si="1513">T485+W485</f>
        <v>98316.6</v>
      </c>
      <c r="AA485" s="27">
        <f>AA486</f>
        <v>0</v>
      </c>
      <c r="AB485" s="27">
        <f>AB486</f>
        <v>0</v>
      </c>
      <c r="AC485" s="27">
        <f>AC486</f>
        <v>0</v>
      </c>
      <c r="AD485" s="27">
        <f t="shared" ref="AD485:AD548" si="1514">X485+AA485</f>
        <v>96008.4</v>
      </c>
      <c r="AE485" s="27">
        <f t="shared" ref="AE485:AE548" si="1515">Y485+AB485</f>
        <v>98316.6</v>
      </c>
      <c r="AF485" s="27">
        <f t="shared" ref="AF485:AF548" si="1516">Z485+AC485</f>
        <v>98316.6</v>
      </c>
      <c r="AG485" s="27">
        <f>AG486</f>
        <v>0</v>
      </c>
      <c r="AH485" s="27">
        <f>AH486</f>
        <v>0</v>
      </c>
      <c r="AI485" s="27">
        <f>AI486</f>
        <v>0</v>
      </c>
      <c r="AJ485" s="27">
        <f t="shared" ref="AJ485:AJ548" si="1517">AD485+AG485</f>
        <v>96008.4</v>
      </c>
      <c r="AK485" s="27">
        <f t="shared" ref="AK485:AK548" si="1518">AE485+AH485</f>
        <v>98316.6</v>
      </c>
      <c r="AL485" s="27">
        <f t="shared" ref="AL485:AL548" si="1519">AF485+AI485</f>
        <v>98316.6</v>
      </c>
      <c r="AM485" s="27">
        <f>AM486</f>
        <v>0</v>
      </c>
      <c r="AN485" s="27">
        <f>AN486</f>
        <v>0</v>
      </c>
      <c r="AO485" s="27">
        <f>AO486</f>
        <v>0</v>
      </c>
      <c r="AP485" s="27">
        <f t="shared" ref="AP485:AP548" si="1520">AJ485+AM485</f>
        <v>96008.4</v>
      </c>
      <c r="AQ485" s="27">
        <f t="shared" ref="AQ485:AQ548" si="1521">AK485+AN485</f>
        <v>98316.6</v>
      </c>
      <c r="AR485" s="27">
        <f t="shared" ref="AR485:AR548" si="1522">AL485+AO485</f>
        <v>98316.6</v>
      </c>
      <c r="AS485" s="27">
        <f>AS486</f>
        <v>0</v>
      </c>
      <c r="AT485" s="27">
        <f>AT486</f>
        <v>0</v>
      </c>
      <c r="AU485" s="27">
        <f>AU486</f>
        <v>0</v>
      </c>
      <c r="AV485" s="27">
        <f t="shared" ref="AV485:AV548" si="1523">AP485+AS485</f>
        <v>96008.4</v>
      </c>
      <c r="AW485" s="27">
        <f t="shared" ref="AW485:AW548" si="1524">AQ485+AT485</f>
        <v>98316.6</v>
      </c>
      <c r="AX485" s="27">
        <f t="shared" ref="AX485:AX548" si="1525">AR485+AU485</f>
        <v>98316.6</v>
      </c>
      <c r="AY485" s="27">
        <f>AY486</f>
        <v>0</v>
      </c>
      <c r="AZ485" s="27">
        <f>AZ486</f>
        <v>0</v>
      </c>
      <c r="BA485" s="27">
        <f>BA486</f>
        <v>0</v>
      </c>
      <c r="BB485" s="27">
        <f t="shared" ref="BB485:BB548" si="1526">AV485+AY485</f>
        <v>96008.4</v>
      </c>
      <c r="BC485" s="27">
        <f t="shared" ref="BC485:BC548" si="1527">AW485+AZ485</f>
        <v>98316.6</v>
      </c>
      <c r="BD485" s="27">
        <f t="shared" ref="BD485:BD548" si="1528">AX485+BA485</f>
        <v>98316.6</v>
      </c>
      <c r="BE485" s="27">
        <f>BE486</f>
        <v>0</v>
      </c>
      <c r="BF485" s="27">
        <f>BF486</f>
        <v>0</v>
      </c>
      <c r="BG485" s="27">
        <f>BG486</f>
        <v>0</v>
      </c>
      <c r="BH485" s="27">
        <f t="shared" ref="BH485:BH548" si="1529">BB485+BE485</f>
        <v>96008.4</v>
      </c>
      <c r="BI485" s="27">
        <f t="shared" ref="BI485:BI548" si="1530">BC485+BF485</f>
        <v>98316.6</v>
      </c>
      <c r="BJ485" s="27">
        <f t="shared" ref="BJ485:BJ548" si="1531">BD485+BG485</f>
        <v>98316.6</v>
      </c>
      <c r="BK485" s="27">
        <f>BK486</f>
        <v>0</v>
      </c>
      <c r="BL485" s="27">
        <f>BL486</f>
        <v>0</v>
      </c>
      <c r="BM485" s="27">
        <f>BM486</f>
        <v>0</v>
      </c>
      <c r="BN485" s="27">
        <f t="shared" ref="BN485:BN548" si="1532">BH485+BK485</f>
        <v>96008.4</v>
      </c>
      <c r="BO485" s="27">
        <f t="shared" ref="BO485:BO548" si="1533">BI485+BL485</f>
        <v>98316.6</v>
      </c>
      <c r="BP485" s="27">
        <f t="shared" ref="BP485:BP548" si="1534">BJ485+BM485</f>
        <v>98316.6</v>
      </c>
      <c r="BQ485" s="27">
        <f>BQ486</f>
        <v>0</v>
      </c>
      <c r="BR485" s="27">
        <f>BR486</f>
        <v>0</v>
      </c>
      <c r="BS485" s="27">
        <f t="shared" ref="BS485:BS548" si="1535">BQ485+BN485</f>
        <v>96008.4</v>
      </c>
      <c r="BT485" s="27">
        <f t="shared" ref="BT485:BT548" si="1536">BR485+BO485</f>
        <v>98316.6</v>
      </c>
      <c r="BU485" s="27">
        <f t="shared" ref="BU485:BU548" si="1537">BP485</f>
        <v>98316.6</v>
      </c>
      <c r="BV485" s="27">
        <f>BV486</f>
        <v>0</v>
      </c>
      <c r="BW485" s="27">
        <f>BW486</f>
        <v>0</v>
      </c>
      <c r="BX485" s="27">
        <f t="shared" ref="BX485:BX548" si="1538">BS485</f>
        <v>96008.4</v>
      </c>
      <c r="BY485" s="27">
        <f t="shared" ref="BY485:BY548" si="1539">BT485+BV485</f>
        <v>98316.6</v>
      </c>
      <c r="BZ485" s="27">
        <f t="shared" ref="BZ485:BZ548" si="1540">BU485+BW485</f>
        <v>98316.6</v>
      </c>
      <c r="CA485" s="27">
        <f>CA486</f>
        <v>0</v>
      </c>
      <c r="CB485" s="20">
        <v>0</v>
      </c>
      <c r="CC485" s="35"/>
      <c r="CH485" s="1" t="s">
        <v>29</v>
      </c>
    </row>
    <row r="486" spans="1:87" hidden="1" x14ac:dyDescent="0.3">
      <c r="A486" s="36" t="s">
        <v>321</v>
      </c>
      <c r="B486" s="19">
        <v>620</v>
      </c>
      <c r="C486" s="18" t="s">
        <v>275</v>
      </c>
      <c r="D486" s="18" t="s">
        <v>41</v>
      </c>
      <c r="E486" s="34" t="s">
        <v>288</v>
      </c>
      <c r="F486" s="27">
        <v>96008.4</v>
      </c>
      <c r="G486" s="27">
        <v>98316.6</v>
      </c>
      <c r="H486" s="27">
        <v>98316.6</v>
      </c>
      <c r="I486" s="27"/>
      <c r="J486" s="27"/>
      <c r="K486" s="27"/>
      <c r="L486" s="27">
        <f t="shared" si="1505"/>
        <v>96008.4</v>
      </c>
      <c r="M486" s="27">
        <f t="shared" si="1506"/>
        <v>98316.6</v>
      </c>
      <c r="N486" s="27">
        <f t="shared" si="1507"/>
        <v>98316.6</v>
      </c>
      <c r="O486" s="27"/>
      <c r="P486" s="27"/>
      <c r="Q486" s="27"/>
      <c r="R486" s="27">
        <f t="shared" si="1508"/>
        <v>96008.4</v>
      </c>
      <c r="S486" s="27">
        <f t="shared" si="1509"/>
        <v>98316.6</v>
      </c>
      <c r="T486" s="27">
        <f t="shared" si="1510"/>
        <v>98316.6</v>
      </c>
      <c r="U486" s="27"/>
      <c r="V486" s="27"/>
      <c r="W486" s="27"/>
      <c r="X486" s="27">
        <f t="shared" si="1511"/>
        <v>96008.4</v>
      </c>
      <c r="Y486" s="27">
        <f t="shared" si="1512"/>
        <v>98316.6</v>
      </c>
      <c r="Z486" s="27">
        <f t="shared" si="1513"/>
        <v>98316.6</v>
      </c>
      <c r="AA486" s="27"/>
      <c r="AB486" s="27"/>
      <c r="AC486" s="27"/>
      <c r="AD486" s="27">
        <f t="shared" si="1514"/>
        <v>96008.4</v>
      </c>
      <c r="AE486" s="27">
        <f t="shared" si="1515"/>
        <v>98316.6</v>
      </c>
      <c r="AF486" s="27">
        <f t="shared" si="1516"/>
        <v>98316.6</v>
      </c>
      <c r="AG486" s="27"/>
      <c r="AH486" s="27"/>
      <c r="AI486" s="27"/>
      <c r="AJ486" s="27">
        <f t="shared" si="1517"/>
        <v>96008.4</v>
      </c>
      <c r="AK486" s="27">
        <f t="shared" si="1518"/>
        <v>98316.6</v>
      </c>
      <c r="AL486" s="27">
        <f t="shared" si="1519"/>
        <v>98316.6</v>
      </c>
      <c r="AM486" s="27"/>
      <c r="AN486" s="27"/>
      <c r="AO486" s="27"/>
      <c r="AP486" s="27">
        <f t="shared" si="1520"/>
        <v>96008.4</v>
      </c>
      <c r="AQ486" s="27">
        <f t="shared" si="1521"/>
        <v>98316.6</v>
      </c>
      <c r="AR486" s="27">
        <f t="shared" si="1522"/>
        <v>98316.6</v>
      </c>
      <c r="AS486" s="27"/>
      <c r="AT486" s="27"/>
      <c r="AU486" s="27"/>
      <c r="AV486" s="27">
        <f t="shared" si="1523"/>
        <v>96008.4</v>
      </c>
      <c r="AW486" s="27">
        <f t="shared" si="1524"/>
        <v>98316.6</v>
      </c>
      <c r="AX486" s="27">
        <f t="shared" si="1525"/>
        <v>98316.6</v>
      </c>
      <c r="AY486" s="27"/>
      <c r="AZ486" s="27"/>
      <c r="BA486" s="27"/>
      <c r="BB486" s="27">
        <f t="shared" si="1526"/>
        <v>96008.4</v>
      </c>
      <c r="BC486" s="27">
        <f t="shared" si="1527"/>
        <v>98316.6</v>
      </c>
      <c r="BD486" s="27">
        <f t="shared" si="1528"/>
        <v>98316.6</v>
      </c>
      <c r="BE486" s="27"/>
      <c r="BF486" s="27"/>
      <c r="BG486" s="27"/>
      <c r="BH486" s="27">
        <f t="shared" si="1529"/>
        <v>96008.4</v>
      </c>
      <c r="BI486" s="27">
        <f t="shared" si="1530"/>
        <v>98316.6</v>
      </c>
      <c r="BJ486" s="27">
        <f t="shared" si="1531"/>
        <v>98316.6</v>
      </c>
      <c r="BK486" s="27"/>
      <c r="BL486" s="27"/>
      <c r="BM486" s="27"/>
      <c r="BN486" s="27">
        <f t="shared" si="1532"/>
        <v>96008.4</v>
      </c>
      <c r="BO486" s="27">
        <f t="shared" si="1533"/>
        <v>98316.6</v>
      </c>
      <c r="BP486" s="27">
        <f t="shared" si="1534"/>
        <v>98316.6</v>
      </c>
      <c r="BQ486" s="27"/>
      <c r="BR486" s="27"/>
      <c r="BS486" s="27">
        <f t="shared" si="1535"/>
        <v>96008.4</v>
      </c>
      <c r="BT486" s="27">
        <f t="shared" si="1536"/>
        <v>98316.6</v>
      </c>
      <c r="BU486" s="27">
        <f t="shared" si="1537"/>
        <v>98316.6</v>
      </c>
      <c r="BV486" s="27"/>
      <c r="BW486" s="27"/>
      <c r="BX486" s="27">
        <f t="shared" si="1538"/>
        <v>96008.4</v>
      </c>
      <c r="BY486" s="27">
        <f t="shared" si="1539"/>
        <v>98316.6</v>
      </c>
      <c r="BZ486" s="27">
        <f t="shared" si="1540"/>
        <v>98316.6</v>
      </c>
      <c r="CA486" s="27"/>
      <c r="CB486" s="20">
        <v>0</v>
      </c>
      <c r="CC486" s="35"/>
    </row>
    <row r="487" spans="1:87" ht="31.2" hidden="1" x14ac:dyDescent="0.3">
      <c r="A487" s="18" t="s">
        <v>322</v>
      </c>
      <c r="B487" s="19"/>
      <c r="C487" s="18"/>
      <c r="D487" s="18"/>
      <c r="E487" s="34" t="s">
        <v>227</v>
      </c>
      <c r="F487" s="27">
        <f t="shared" ref="F487:K487" si="1541">F488</f>
        <v>577</v>
      </c>
      <c r="G487" s="27">
        <f t="shared" si="1541"/>
        <v>0</v>
      </c>
      <c r="H487" s="27">
        <f t="shared" si="1541"/>
        <v>0</v>
      </c>
      <c r="I487" s="27">
        <f t="shared" si="1541"/>
        <v>0</v>
      </c>
      <c r="J487" s="27">
        <f t="shared" si="1541"/>
        <v>0</v>
      </c>
      <c r="K487" s="27">
        <f t="shared" si="1541"/>
        <v>0</v>
      </c>
      <c r="L487" s="27">
        <f t="shared" si="1505"/>
        <v>577</v>
      </c>
      <c r="M487" s="27">
        <f t="shared" si="1506"/>
        <v>0</v>
      </c>
      <c r="N487" s="27">
        <f t="shared" si="1507"/>
        <v>0</v>
      </c>
      <c r="O487" s="27">
        <f>O488</f>
        <v>0</v>
      </c>
      <c r="P487" s="27">
        <f>P488</f>
        <v>0</v>
      </c>
      <c r="Q487" s="27">
        <f>Q488</f>
        <v>0</v>
      </c>
      <c r="R487" s="27">
        <f t="shared" si="1508"/>
        <v>577</v>
      </c>
      <c r="S487" s="27">
        <f t="shared" si="1509"/>
        <v>0</v>
      </c>
      <c r="T487" s="27">
        <f t="shared" si="1510"/>
        <v>0</v>
      </c>
      <c r="U487" s="27">
        <f>U488</f>
        <v>0</v>
      </c>
      <c r="V487" s="27">
        <f>V488</f>
        <v>0</v>
      </c>
      <c r="W487" s="27">
        <f>W488</f>
        <v>0</v>
      </c>
      <c r="X487" s="27">
        <f t="shared" si="1511"/>
        <v>577</v>
      </c>
      <c r="Y487" s="27">
        <f t="shared" si="1512"/>
        <v>0</v>
      </c>
      <c r="Z487" s="27">
        <f t="shared" si="1513"/>
        <v>0</v>
      </c>
      <c r="AA487" s="27">
        <f>AA488</f>
        <v>0</v>
      </c>
      <c r="AB487" s="27">
        <f>AB488</f>
        <v>0</v>
      </c>
      <c r="AC487" s="27">
        <f>AC488</f>
        <v>0</v>
      </c>
      <c r="AD487" s="27">
        <f t="shared" si="1514"/>
        <v>577</v>
      </c>
      <c r="AE487" s="27">
        <f t="shared" si="1515"/>
        <v>0</v>
      </c>
      <c r="AF487" s="27">
        <f t="shared" si="1516"/>
        <v>0</v>
      </c>
      <c r="AG487" s="27">
        <f>AG488</f>
        <v>0</v>
      </c>
      <c r="AH487" s="27">
        <f>AH488</f>
        <v>0</v>
      </c>
      <c r="AI487" s="27">
        <f>AI488</f>
        <v>0</v>
      </c>
      <c r="AJ487" s="27">
        <f t="shared" si="1517"/>
        <v>577</v>
      </c>
      <c r="AK487" s="27">
        <f t="shared" si="1518"/>
        <v>0</v>
      </c>
      <c r="AL487" s="27">
        <f t="shared" si="1519"/>
        <v>0</v>
      </c>
      <c r="AM487" s="27">
        <f>AM488</f>
        <v>0</v>
      </c>
      <c r="AN487" s="27">
        <f>AN488</f>
        <v>0</v>
      </c>
      <c r="AO487" s="27">
        <f>AO488</f>
        <v>0</v>
      </c>
      <c r="AP487" s="27">
        <f t="shared" si="1520"/>
        <v>577</v>
      </c>
      <c r="AQ487" s="27">
        <f t="shared" si="1521"/>
        <v>0</v>
      </c>
      <c r="AR487" s="27">
        <f t="shared" si="1522"/>
        <v>0</v>
      </c>
      <c r="AS487" s="27">
        <f>AS488</f>
        <v>0</v>
      </c>
      <c r="AT487" s="27">
        <f>AT488</f>
        <v>0</v>
      </c>
      <c r="AU487" s="27">
        <f>AU488</f>
        <v>0</v>
      </c>
      <c r="AV487" s="27">
        <f t="shared" si="1523"/>
        <v>577</v>
      </c>
      <c r="AW487" s="27">
        <f t="shared" si="1524"/>
        <v>0</v>
      </c>
      <c r="AX487" s="27">
        <f t="shared" si="1525"/>
        <v>0</v>
      </c>
      <c r="AY487" s="27">
        <f>AY488</f>
        <v>0</v>
      </c>
      <c r="AZ487" s="27">
        <f>AZ488</f>
        <v>0</v>
      </c>
      <c r="BA487" s="27">
        <f>BA488</f>
        <v>0</v>
      </c>
      <c r="BB487" s="27">
        <f t="shared" si="1526"/>
        <v>577</v>
      </c>
      <c r="BC487" s="27">
        <f t="shared" si="1527"/>
        <v>0</v>
      </c>
      <c r="BD487" s="27">
        <f t="shared" si="1528"/>
        <v>0</v>
      </c>
      <c r="BE487" s="27">
        <f>BE488</f>
        <v>0</v>
      </c>
      <c r="BF487" s="27">
        <f>BF488</f>
        <v>0</v>
      </c>
      <c r="BG487" s="27">
        <f>BG488</f>
        <v>0</v>
      </c>
      <c r="BH487" s="27">
        <f t="shared" si="1529"/>
        <v>577</v>
      </c>
      <c r="BI487" s="27">
        <f t="shared" si="1530"/>
        <v>0</v>
      </c>
      <c r="BJ487" s="27">
        <f t="shared" si="1531"/>
        <v>0</v>
      </c>
      <c r="BK487" s="27">
        <f>BK488</f>
        <v>0</v>
      </c>
      <c r="BL487" s="27">
        <f>BL488</f>
        <v>0</v>
      </c>
      <c r="BM487" s="27">
        <f>BM488</f>
        <v>0</v>
      </c>
      <c r="BN487" s="27">
        <f t="shared" si="1532"/>
        <v>577</v>
      </c>
      <c r="BO487" s="27">
        <f t="shared" si="1533"/>
        <v>0</v>
      </c>
      <c r="BP487" s="27">
        <f t="shared" si="1534"/>
        <v>0</v>
      </c>
      <c r="BQ487" s="27">
        <f>BQ488</f>
        <v>0</v>
      </c>
      <c r="BR487" s="27">
        <f>BR488</f>
        <v>0</v>
      </c>
      <c r="BS487" s="27">
        <f t="shared" si="1535"/>
        <v>577</v>
      </c>
      <c r="BT487" s="27">
        <f t="shared" si="1536"/>
        <v>0</v>
      </c>
      <c r="BU487" s="27">
        <f t="shared" si="1537"/>
        <v>0</v>
      </c>
      <c r="BV487" s="27">
        <f>BV488</f>
        <v>0</v>
      </c>
      <c r="BW487" s="27">
        <f>BW488</f>
        <v>0</v>
      </c>
      <c r="BX487" s="27">
        <f t="shared" si="1538"/>
        <v>577</v>
      </c>
      <c r="BY487" s="27">
        <f t="shared" si="1539"/>
        <v>0</v>
      </c>
      <c r="BZ487" s="27">
        <f t="shared" si="1540"/>
        <v>0</v>
      </c>
      <c r="CA487" s="27">
        <f>CA488</f>
        <v>0</v>
      </c>
      <c r="CB487" s="20">
        <v>0</v>
      </c>
      <c r="CC487" s="35"/>
      <c r="CI487" s="1" t="s">
        <v>30</v>
      </c>
    </row>
    <row r="488" spans="1:87" ht="46.8" hidden="1" x14ac:dyDescent="0.3">
      <c r="A488" s="18" t="s">
        <v>322</v>
      </c>
      <c r="B488" s="19">
        <v>600</v>
      </c>
      <c r="C488" s="18"/>
      <c r="D488" s="18"/>
      <c r="E488" s="34" t="s">
        <v>44</v>
      </c>
      <c r="F488" s="27">
        <f t="shared" ref="F488:K488" si="1542">F489+F491</f>
        <v>577</v>
      </c>
      <c r="G488" s="27">
        <f t="shared" si="1542"/>
        <v>0</v>
      </c>
      <c r="H488" s="27">
        <f t="shared" si="1542"/>
        <v>0</v>
      </c>
      <c r="I488" s="27">
        <f t="shared" si="1542"/>
        <v>0</v>
      </c>
      <c r="J488" s="27">
        <f t="shared" si="1542"/>
        <v>0</v>
      </c>
      <c r="K488" s="27">
        <f t="shared" si="1542"/>
        <v>0</v>
      </c>
      <c r="L488" s="27">
        <f t="shared" si="1505"/>
        <v>577</v>
      </c>
      <c r="M488" s="27">
        <f t="shared" si="1506"/>
        <v>0</v>
      </c>
      <c r="N488" s="27">
        <f t="shared" si="1507"/>
        <v>0</v>
      </c>
      <c r="O488" s="27">
        <f>O489+O491</f>
        <v>0</v>
      </c>
      <c r="P488" s="27">
        <f>P489+P491</f>
        <v>0</v>
      </c>
      <c r="Q488" s="27">
        <f>Q489+Q491</f>
        <v>0</v>
      </c>
      <c r="R488" s="27">
        <f t="shared" si="1508"/>
        <v>577</v>
      </c>
      <c r="S488" s="27">
        <f t="shared" si="1509"/>
        <v>0</v>
      </c>
      <c r="T488" s="27">
        <f t="shared" si="1510"/>
        <v>0</v>
      </c>
      <c r="U488" s="27">
        <f>U489+U491</f>
        <v>0</v>
      </c>
      <c r="V488" s="27">
        <f>V489+V491</f>
        <v>0</v>
      </c>
      <c r="W488" s="27">
        <f>W489+W491</f>
        <v>0</v>
      </c>
      <c r="X488" s="27">
        <f t="shared" si="1511"/>
        <v>577</v>
      </c>
      <c r="Y488" s="27">
        <f t="shared" si="1512"/>
        <v>0</v>
      </c>
      <c r="Z488" s="27">
        <f t="shared" si="1513"/>
        <v>0</v>
      </c>
      <c r="AA488" s="27">
        <f>AA489+AA491</f>
        <v>0</v>
      </c>
      <c r="AB488" s="27">
        <f>AB489+AB491</f>
        <v>0</v>
      </c>
      <c r="AC488" s="27">
        <f>AC489+AC491</f>
        <v>0</v>
      </c>
      <c r="AD488" s="27">
        <f t="shared" si="1514"/>
        <v>577</v>
      </c>
      <c r="AE488" s="27">
        <f t="shared" si="1515"/>
        <v>0</v>
      </c>
      <c r="AF488" s="27">
        <f t="shared" si="1516"/>
        <v>0</v>
      </c>
      <c r="AG488" s="27">
        <f>AG489+AG491</f>
        <v>0</v>
      </c>
      <c r="AH488" s="27">
        <f>AH489+AH491</f>
        <v>0</v>
      </c>
      <c r="AI488" s="27">
        <f>AI489+AI491</f>
        <v>0</v>
      </c>
      <c r="AJ488" s="27">
        <f t="shared" si="1517"/>
        <v>577</v>
      </c>
      <c r="AK488" s="27">
        <f t="shared" si="1518"/>
        <v>0</v>
      </c>
      <c r="AL488" s="27">
        <f t="shared" si="1519"/>
        <v>0</v>
      </c>
      <c r="AM488" s="27">
        <f>AM489+AM491</f>
        <v>0</v>
      </c>
      <c r="AN488" s="27">
        <f>AN489+AN491</f>
        <v>0</v>
      </c>
      <c r="AO488" s="27">
        <f>AO489+AO491</f>
        <v>0</v>
      </c>
      <c r="AP488" s="27">
        <f t="shared" si="1520"/>
        <v>577</v>
      </c>
      <c r="AQ488" s="27">
        <f t="shared" si="1521"/>
        <v>0</v>
      </c>
      <c r="AR488" s="27">
        <f t="shared" si="1522"/>
        <v>0</v>
      </c>
      <c r="AS488" s="27">
        <f>AS489+AS491</f>
        <v>0</v>
      </c>
      <c r="AT488" s="27">
        <f>AT489+AT491</f>
        <v>0</v>
      </c>
      <c r="AU488" s="27">
        <f>AU489+AU491</f>
        <v>0</v>
      </c>
      <c r="AV488" s="27">
        <f t="shared" si="1523"/>
        <v>577</v>
      </c>
      <c r="AW488" s="27">
        <f t="shared" si="1524"/>
        <v>0</v>
      </c>
      <c r="AX488" s="27">
        <f t="shared" si="1525"/>
        <v>0</v>
      </c>
      <c r="AY488" s="27">
        <f>AY489+AY491</f>
        <v>0</v>
      </c>
      <c r="AZ488" s="27">
        <f>AZ489+AZ491</f>
        <v>0</v>
      </c>
      <c r="BA488" s="27">
        <f>BA489+BA491</f>
        <v>0</v>
      </c>
      <c r="BB488" s="27">
        <f t="shared" si="1526"/>
        <v>577</v>
      </c>
      <c r="BC488" s="27">
        <f t="shared" si="1527"/>
        <v>0</v>
      </c>
      <c r="BD488" s="27">
        <f t="shared" si="1528"/>
        <v>0</v>
      </c>
      <c r="BE488" s="27">
        <f>BE489+BE491</f>
        <v>0</v>
      </c>
      <c r="BF488" s="27">
        <f>BF489+BF491</f>
        <v>0</v>
      </c>
      <c r="BG488" s="27">
        <f>BG489+BG491</f>
        <v>0</v>
      </c>
      <c r="BH488" s="27">
        <f t="shared" si="1529"/>
        <v>577</v>
      </c>
      <c r="BI488" s="27">
        <f t="shared" si="1530"/>
        <v>0</v>
      </c>
      <c r="BJ488" s="27">
        <f t="shared" si="1531"/>
        <v>0</v>
      </c>
      <c r="BK488" s="27">
        <f>BK489+BK491</f>
        <v>0</v>
      </c>
      <c r="BL488" s="27">
        <f>BL489+BL491</f>
        <v>0</v>
      </c>
      <c r="BM488" s="27">
        <f>BM489+BM491</f>
        <v>0</v>
      </c>
      <c r="BN488" s="27">
        <f t="shared" si="1532"/>
        <v>577</v>
      </c>
      <c r="BO488" s="27">
        <f t="shared" si="1533"/>
        <v>0</v>
      </c>
      <c r="BP488" s="27">
        <f t="shared" si="1534"/>
        <v>0</v>
      </c>
      <c r="BQ488" s="27">
        <f>BQ489+BQ491</f>
        <v>0</v>
      </c>
      <c r="BR488" s="27">
        <f>BR489+BR491</f>
        <v>0</v>
      </c>
      <c r="BS488" s="27">
        <f t="shared" si="1535"/>
        <v>577</v>
      </c>
      <c r="BT488" s="27">
        <f t="shared" si="1536"/>
        <v>0</v>
      </c>
      <c r="BU488" s="27">
        <f t="shared" si="1537"/>
        <v>0</v>
      </c>
      <c r="BV488" s="27">
        <f>BV489+BV491</f>
        <v>0</v>
      </c>
      <c r="BW488" s="27">
        <f>BW489+BW491</f>
        <v>0</v>
      </c>
      <c r="BX488" s="27">
        <f t="shared" si="1538"/>
        <v>577</v>
      </c>
      <c r="BY488" s="27">
        <f t="shared" si="1539"/>
        <v>0</v>
      </c>
      <c r="BZ488" s="27">
        <f t="shared" si="1540"/>
        <v>0</v>
      </c>
      <c r="CA488" s="27">
        <f>CA489+CA491</f>
        <v>0</v>
      </c>
      <c r="CB488" s="20">
        <v>0</v>
      </c>
      <c r="CC488" s="35"/>
      <c r="CG488" s="1" t="s">
        <v>28</v>
      </c>
    </row>
    <row r="489" spans="1:87" hidden="1" x14ac:dyDescent="0.3">
      <c r="A489" s="18" t="s">
        <v>322</v>
      </c>
      <c r="B489" s="19">
        <v>610</v>
      </c>
      <c r="C489" s="18"/>
      <c r="D489" s="18"/>
      <c r="E489" s="34" t="s">
        <v>103</v>
      </c>
      <c r="F489" s="27">
        <f t="shared" ref="F489:K489" si="1543">F490</f>
        <v>0</v>
      </c>
      <c r="G489" s="27">
        <f t="shared" si="1543"/>
        <v>0</v>
      </c>
      <c r="H489" s="27">
        <f t="shared" si="1543"/>
        <v>0</v>
      </c>
      <c r="I489" s="27">
        <f t="shared" si="1543"/>
        <v>0</v>
      </c>
      <c r="J489" s="27">
        <f t="shared" si="1543"/>
        <v>0</v>
      </c>
      <c r="K489" s="27">
        <f t="shared" si="1543"/>
        <v>0</v>
      </c>
      <c r="L489" s="27">
        <f t="shared" si="1505"/>
        <v>0</v>
      </c>
      <c r="M489" s="27">
        <f t="shared" si="1506"/>
        <v>0</v>
      </c>
      <c r="N489" s="27">
        <f t="shared" si="1507"/>
        <v>0</v>
      </c>
      <c r="O489" s="27">
        <f>O490</f>
        <v>0</v>
      </c>
      <c r="P489" s="27">
        <f>P490</f>
        <v>0</v>
      </c>
      <c r="Q489" s="27">
        <f>Q490</f>
        <v>0</v>
      </c>
      <c r="R489" s="27">
        <f t="shared" si="1508"/>
        <v>0</v>
      </c>
      <c r="S489" s="27">
        <f t="shared" si="1509"/>
        <v>0</v>
      </c>
      <c r="T489" s="27">
        <f t="shared" si="1510"/>
        <v>0</v>
      </c>
      <c r="U489" s="27">
        <f>U490</f>
        <v>0</v>
      </c>
      <c r="V489" s="27">
        <f>V490</f>
        <v>0</v>
      </c>
      <c r="W489" s="27">
        <f>W490</f>
        <v>0</v>
      </c>
      <c r="X489" s="27">
        <f t="shared" si="1511"/>
        <v>0</v>
      </c>
      <c r="Y489" s="27">
        <f t="shared" si="1512"/>
        <v>0</v>
      </c>
      <c r="Z489" s="27">
        <f t="shared" si="1513"/>
        <v>0</v>
      </c>
      <c r="AA489" s="27">
        <f>AA490</f>
        <v>0</v>
      </c>
      <c r="AB489" s="27">
        <f>AB490</f>
        <v>0</v>
      </c>
      <c r="AC489" s="27">
        <f>AC490</f>
        <v>0</v>
      </c>
      <c r="AD489" s="27">
        <f t="shared" si="1514"/>
        <v>0</v>
      </c>
      <c r="AE489" s="27">
        <f t="shared" si="1515"/>
        <v>0</v>
      </c>
      <c r="AF489" s="27">
        <f t="shared" si="1516"/>
        <v>0</v>
      </c>
      <c r="AG489" s="27">
        <f>AG490</f>
        <v>0</v>
      </c>
      <c r="AH489" s="27">
        <f>AH490</f>
        <v>0</v>
      </c>
      <c r="AI489" s="27">
        <f>AI490</f>
        <v>0</v>
      </c>
      <c r="AJ489" s="27">
        <f t="shared" si="1517"/>
        <v>0</v>
      </c>
      <c r="AK489" s="27">
        <f t="shared" si="1518"/>
        <v>0</v>
      </c>
      <c r="AL489" s="27">
        <f t="shared" si="1519"/>
        <v>0</v>
      </c>
      <c r="AM489" s="27">
        <f>AM490</f>
        <v>0</v>
      </c>
      <c r="AN489" s="27">
        <f>AN490</f>
        <v>0</v>
      </c>
      <c r="AO489" s="27">
        <f>AO490</f>
        <v>0</v>
      </c>
      <c r="AP489" s="27">
        <f t="shared" si="1520"/>
        <v>0</v>
      </c>
      <c r="AQ489" s="27">
        <f t="shared" si="1521"/>
        <v>0</v>
      </c>
      <c r="AR489" s="27">
        <f t="shared" si="1522"/>
        <v>0</v>
      </c>
      <c r="AS489" s="27">
        <f>AS490</f>
        <v>0</v>
      </c>
      <c r="AT489" s="27">
        <f>AT490</f>
        <v>0</v>
      </c>
      <c r="AU489" s="27">
        <f>AU490</f>
        <v>0</v>
      </c>
      <c r="AV489" s="27">
        <f t="shared" si="1523"/>
        <v>0</v>
      </c>
      <c r="AW489" s="27">
        <f t="shared" si="1524"/>
        <v>0</v>
      </c>
      <c r="AX489" s="27">
        <f t="shared" si="1525"/>
        <v>0</v>
      </c>
      <c r="AY489" s="27">
        <f>AY490</f>
        <v>0</v>
      </c>
      <c r="AZ489" s="27">
        <f>AZ490</f>
        <v>0</v>
      </c>
      <c r="BA489" s="27">
        <f>BA490</f>
        <v>0</v>
      </c>
      <c r="BB489" s="27">
        <f t="shared" si="1526"/>
        <v>0</v>
      </c>
      <c r="BC489" s="27">
        <f t="shared" si="1527"/>
        <v>0</v>
      </c>
      <c r="BD489" s="27">
        <f t="shared" si="1528"/>
        <v>0</v>
      </c>
      <c r="BE489" s="27">
        <f>BE490</f>
        <v>0</v>
      </c>
      <c r="BF489" s="27">
        <f>BF490</f>
        <v>0</v>
      </c>
      <c r="BG489" s="27">
        <f>BG490</f>
        <v>0</v>
      </c>
      <c r="BH489" s="27">
        <f t="shared" si="1529"/>
        <v>0</v>
      </c>
      <c r="BI489" s="27">
        <f t="shared" si="1530"/>
        <v>0</v>
      </c>
      <c r="BJ489" s="27">
        <f t="shared" si="1531"/>
        <v>0</v>
      </c>
      <c r="BK489" s="27">
        <f>BK490</f>
        <v>0</v>
      </c>
      <c r="BL489" s="27">
        <f>BL490</f>
        <v>0</v>
      </c>
      <c r="BM489" s="27">
        <f>BM490</f>
        <v>0</v>
      </c>
      <c r="BN489" s="27">
        <f t="shared" si="1532"/>
        <v>0</v>
      </c>
      <c r="BO489" s="27">
        <f t="shared" si="1533"/>
        <v>0</v>
      </c>
      <c r="BP489" s="27">
        <f t="shared" si="1534"/>
        <v>0</v>
      </c>
      <c r="BQ489" s="27">
        <f>BQ490</f>
        <v>0</v>
      </c>
      <c r="BR489" s="27">
        <f>BR490</f>
        <v>0</v>
      </c>
      <c r="BS489" s="27">
        <f t="shared" si="1535"/>
        <v>0</v>
      </c>
      <c r="BT489" s="27">
        <f t="shared" si="1536"/>
        <v>0</v>
      </c>
      <c r="BU489" s="27">
        <f t="shared" si="1537"/>
        <v>0</v>
      </c>
      <c r="BV489" s="27">
        <f>BV490</f>
        <v>0</v>
      </c>
      <c r="BW489" s="27">
        <f>BW490</f>
        <v>0</v>
      </c>
      <c r="BX489" s="27">
        <f t="shared" si="1538"/>
        <v>0</v>
      </c>
      <c r="BY489" s="27">
        <f t="shared" si="1539"/>
        <v>0</v>
      </c>
      <c r="BZ489" s="27">
        <f t="shared" si="1540"/>
        <v>0</v>
      </c>
      <c r="CA489" s="27">
        <f>CA490</f>
        <v>0</v>
      </c>
      <c r="CB489" s="20">
        <v>0</v>
      </c>
      <c r="CC489" s="35"/>
      <c r="CH489" s="1" t="s">
        <v>29</v>
      </c>
    </row>
    <row r="490" spans="1:87" hidden="1" x14ac:dyDescent="0.3">
      <c r="A490" s="18" t="s">
        <v>322</v>
      </c>
      <c r="B490" s="19">
        <v>610</v>
      </c>
      <c r="C490" s="18" t="s">
        <v>275</v>
      </c>
      <c r="D490" s="18" t="s">
        <v>41</v>
      </c>
      <c r="E490" s="34" t="s">
        <v>288</v>
      </c>
      <c r="F490" s="27"/>
      <c r="G490" s="27"/>
      <c r="H490" s="27"/>
      <c r="I490" s="27"/>
      <c r="J490" s="27"/>
      <c r="K490" s="27"/>
      <c r="L490" s="27">
        <f t="shared" si="1505"/>
        <v>0</v>
      </c>
      <c r="M490" s="27">
        <f t="shared" si="1506"/>
        <v>0</v>
      </c>
      <c r="N490" s="27">
        <f t="shared" si="1507"/>
        <v>0</v>
      </c>
      <c r="O490" s="27"/>
      <c r="P490" s="27"/>
      <c r="Q490" s="27"/>
      <c r="R490" s="27">
        <f t="shared" si="1508"/>
        <v>0</v>
      </c>
      <c r="S490" s="27">
        <f t="shared" si="1509"/>
        <v>0</v>
      </c>
      <c r="T490" s="27">
        <f t="shared" si="1510"/>
        <v>0</v>
      </c>
      <c r="U490" s="27"/>
      <c r="V490" s="27"/>
      <c r="W490" s="27"/>
      <c r="X490" s="27">
        <f t="shared" si="1511"/>
        <v>0</v>
      </c>
      <c r="Y490" s="27">
        <f t="shared" si="1512"/>
        <v>0</v>
      </c>
      <c r="Z490" s="27">
        <f t="shared" si="1513"/>
        <v>0</v>
      </c>
      <c r="AA490" s="27"/>
      <c r="AB490" s="27"/>
      <c r="AC490" s="27"/>
      <c r="AD490" s="27">
        <f t="shared" si="1514"/>
        <v>0</v>
      </c>
      <c r="AE490" s="27">
        <f t="shared" si="1515"/>
        <v>0</v>
      </c>
      <c r="AF490" s="27">
        <f t="shared" si="1516"/>
        <v>0</v>
      </c>
      <c r="AG490" s="27"/>
      <c r="AH490" s="27"/>
      <c r="AI490" s="27"/>
      <c r="AJ490" s="27">
        <f t="shared" si="1517"/>
        <v>0</v>
      </c>
      <c r="AK490" s="27">
        <f t="shared" si="1518"/>
        <v>0</v>
      </c>
      <c r="AL490" s="27">
        <f t="shared" si="1519"/>
        <v>0</v>
      </c>
      <c r="AM490" s="27"/>
      <c r="AN490" s="27"/>
      <c r="AO490" s="27"/>
      <c r="AP490" s="27">
        <f t="shared" si="1520"/>
        <v>0</v>
      </c>
      <c r="AQ490" s="27">
        <f t="shared" si="1521"/>
        <v>0</v>
      </c>
      <c r="AR490" s="27">
        <f t="shared" si="1522"/>
        <v>0</v>
      </c>
      <c r="AS490" s="27"/>
      <c r="AT490" s="27"/>
      <c r="AU490" s="27"/>
      <c r="AV490" s="27">
        <f t="shared" si="1523"/>
        <v>0</v>
      </c>
      <c r="AW490" s="27">
        <f t="shared" si="1524"/>
        <v>0</v>
      </c>
      <c r="AX490" s="27">
        <f t="shared" si="1525"/>
        <v>0</v>
      </c>
      <c r="AY490" s="27"/>
      <c r="AZ490" s="27"/>
      <c r="BA490" s="27"/>
      <c r="BB490" s="27">
        <f t="shared" si="1526"/>
        <v>0</v>
      </c>
      <c r="BC490" s="27">
        <f t="shared" si="1527"/>
        <v>0</v>
      </c>
      <c r="BD490" s="27">
        <f t="shared" si="1528"/>
        <v>0</v>
      </c>
      <c r="BE490" s="27"/>
      <c r="BF490" s="27"/>
      <c r="BG490" s="27"/>
      <c r="BH490" s="27">
        <f t="shared" si="1529"/>
        <v>0</v>
      </c>
      <c r="BI490" s="27">
        <f t="shared" si="1530"/>
        <v>0</v>
      </c>
      <c r="BJ490" s="27">
        <f t="shared" si="1531"/>
        <v>0</v>
      </c>
      <c r="BK490" s="27"/>
      <c r="BL490" s="27"/>
      <c r="BM490" s="27"/>
      <c r="BN490" s="27">
        <f t="shared" si="1532"/>
        <v>0</v>
      </c>
      <c r="BO490" s="27">
        <f t="shared" si="1533"/>
        <v>0</v>
      </c>
      <c r="BP490" s="27">
        <f t="shared" si="1534"/>
        <v>0</v>
      </c>
      <c r="BQ490" s="27"/>
      <c r="BR490" s="27"/>
      <c r="BS490" s="27">
        <f t="shared" si="1535"/>
        <v>0</v>
      </c>
      <c r="BT490" s="27">
        <f t="shared" si="1536"/>
        <v>0</v>
      </c>
      <c r="BU490" s="27">
        <f t="shared" si="1537"/>
        <v>0</v>
      </c>
      <c r="BV490" s="27"/>
      <c r="BW490" s="27"/>
      <c r="BX490" s="27">
        <f t="shared" si="1538"/>
        <v>0</v>
      </c>
      <c r="BY490" s="27">
        <f t="shared" si="1539"/>
        <v>0</v>
      </c>
      <c r="BZ490" s="27">
        <f t="shared" si="1540"/>
        <v>0</v>
      </c>
      <c r="CA490" s="27"/>
      <c r="CB490" s="20">
        <v>0</v>
      </c>
      <c r="CC490" s="35"/>
    </row>
    <row r="491" spans="1:87" hidden="1" x14ac:dyDescent="0.3">
      <c r="A491" s="18" t="s">
        <v>322</v>
      </c>
      <c r="B491" s="19">
        <v>620</v>
      </c>
      <c r="C491" s="18"/>
      <c r="D491" s="18"/>
      <c r="E491" s="34" t="s">
        <v>45</v>
      </c>
      <c r="F491" s="27">
        <f t="shared" ref="F491:K491" si="1544">F492</f>
        <v>577</v>
      </c>
      <c r="G491" s="27">
        <f t="shared" si="1544"/>
        <v>0</v>
      </c>
      <c r="H491" s="27">
        <f t="shared" si="1544"/>
        <v>0</v>
      </c>
      <c r="I491" s="27">
        <f t="shared" si="1544"/>
        <v>0</v>
      </c>
      <c r="J491" s="27">
        <f t="shared" si="1544"/>
        <v>0</v>
      </c>
      <c r="K491" s="27">
        <f t="shared" si="1544"/>
        <v>0</v>
      </c>
      <c r="L491" s="27">
        <f t="shared" si="1505"/>
        <v>577</v>
      </c>
      <c r="M491" s="27">
        <f t="shared" si="1506"/>
        <v>0</v>
      </c>
      <c r="N491" s="27">
        <f t="shared" si="1507"/>
        <v>0</v>
      </c>
      <c r="O491" s="27">
        <f>O492</f>
        <v>0</v>
      </c>
      <c r="P491" s="27">
        <f>P492</f>
        <v>0</v>
      </c>
      <c r="Q491" s="27">
        <f>Q492</f>
        <v>0</v>
      </c>
      <c r="R491" s="27">
        <f t="shared" si="1508"/>
        <v>577</v>
      </c>
      <c r="S491" s="27">
        <f t="shared" si="1509"/>
        <v>0</v>
      </c>
      <c r="T491" s="27">
        <f t="shared" si="1510"/>
        <v>0</v>
      </c>
      <c r="U491" s="27">
        <f>U492</f>
        <v>0</v>
      </c>
      <c r="V491" s="27">
        <f>V492</f>
        <v>0</v>
      </c>
      <c r="W491" s="27">
        <f>W492</f>
        <v>0</v>
      </c>
      <c r="X491" s="27">
        <f t="shared" si="1511"/>
        <v>577</v>
      </c>
      <c r="Y491" s="27">
        <f t="shared" si="1512"/>
        <v>0</v>
      </c>
      <c r="Z491" s="27">
        <f t="shared" si="1513"/>
        <v>0</v>
      </c>
      <c r="AA491" s="27">
        <f>AA492</f>
        <v>0</v>
      </c>
      <c r="AB491" s="27">
        <f>AB492</f>
        <v>0</v>
      </c>
      <c r="AC491" s="27">
        <f>AC492</f>
        <v>0</v>
      </c>
      <c r="AD491" s="27">
        <f t="shared" si="1514"/>
        <v>577</v>
      </c>
      <c r="AE491" s="27">
        <f t="shared" si="1515"/>
        <v>0</v>
      </c>
      <c r="AF491" s="27">
        <f t="shared" si="1516"/>
        <v>0</v>
      </c>
      <c r="AG491" s="27">
        <f>AG492</f>
        <v>0</v>
      </c>
      <c r="AH491" s="27">
        <f>AH492</f>
        <v>0</v>
      </c>
      <c r="AI491" s="27">
        <f>AI492</f>
        <v>0</v>
      </c>
      <c r="AJ491" s="27">
        <f t="shared" si="1517"/>
        <v>577</v>
      </c>
      <c r="AK491" s="27">
        <f t="shared" si="1518"/>
        <v>0</v>
      </c>
      <c r="AL491" s="27">
        <f t="shared" si="1519"/>
        <v>0</v>
      </c>
      <c r="AM491" s="27">
        <f>AM492</f>
        <v>0</v>
      </c>
      <c r="AN491" s="27">
        <f>AN492</f>
        <v>0</v>
      </c>
      <c r="AO491" s="27">
        <f>AO492</f>
        <v>0</v>
      </c>
      <c r="AP491" s="27">
        <f t="shared" si="1520"/>
        <v>577</v>
      </c>
      <c r="AQ491" s="27">
        <f t="shared" si="1521"/>
        <v>0</v>
      </c>
      <c r="AR491" s="27">
        <f t="shared" si="1522"/>
        <v>0</v>
      </c>
      <c r="AS491" s="27">
        <f>AS492</f>
        <v>0</v>
      </c>
      <c r="AT491" s="27">
        <f>AT492</f>
        <v>0</v>
      </c>
      <c r="AU491" s="27">
        <f>AU492</f>
        <v>0</v>
      </c>
      <c r="AV491" s="27">
        <f t="shared" si="1523"/>
        <v>577</v>
      </c>
      <c r="AW491" s="27">
        <f t="shared" si="1524"/>
        <v>0</v>
      </c>
      <c r="AX491" s="27">
        <f t="shared" si="1525"/>
        <v>0</v>
      </c>
      <c r="AY491" s="27">
        <f>AY492</f>
        <v>0</v>
      </c>
      <c r="AZ491" s="27">
        <f>AZ492</f>
        <v>0</v>
      </c>
      <c r="BA491" s="27">
        <f>BA492</f>
        <v>0</v>
      </c>
      <c r="BB491" s="27">
        <f t="shared" si="1526"/>
        <v>577</v>
      </c>
      <c r="BC491" s="27">
        <f t="shared" si="1527"/>
        <v>0</v>
      </c>
      <c r="BD491" s="27">
        <f t="shared" si="1528"/>
        <v>0</v>
      </c>
      <c r="BE491" s="27">
        <f>BE492</f>
        <v>0</v>
      </c>
      <c r="BF491" s="27">
        <f>BF492</f>
        <v>0</v>
      </c>
      <c r="BG491" s="27">
        <f>BG492</f>
        <v>0</v>
      </c>
      <c r="BH491" s="27">
        <f t="shared" si="1529"/>
        <v>577</v>
      </c>
      <c r="BI491" s="27">
        <f t="shared" si="1530"/>
        <v>0</v>
      </c>
      <c r="BJ491" s="27">
        <f t="shared" si="1531"/>
        <v>0</v>
      </c>
      <c r="BK491" s="27">
        <f>BK492</f>
        <v>0</v>
      </c>
      <c r="BL491" s="27">
        <f>BL492</f>
        <v>0</v>
      </c>
      <c r="BM491" s="27">
        <f>BM492</f>
        <v>0</v>
      </c>
      <c r="BN491" s="27">
        <f t="shared" si="1532"/>
        <v>577</v>
      </c>
      <c r="BO491" s="27">
        <f t="shared" si="1533"/>
        <v>0</v>
      </c>
      <c r="BP491" s="27">
        <f t="shared" si="1534"/>
        <v>0</v>
      </c>
      <c r="BQ491" s="27">
        <f>BQ492</f>
        <v>0</v>
      </c>
      <c r="BR491" s="27">
        <f>BR492</f>
        <v>0</v>
      </c>
      <c r="BS491" s="27">
        <f t="shared" si="1535"/>
        <v>577</v>
      </c>
      <c r="BT491" s="27">
        <f t="shared" si="1536"/>
        <v>0</v>
      </c>
      <c r="BU491" s="27">
        <f t="shared" si="1537"/>
        <v>0</v>
      </c>
      <c r="BV491" s="27">
        <f>BV492</f>
        <v>0</v>
      </c>
      <c r="BW491" s="27">
        <f>BW492</f>
        <v>0</v>
      </c>
      <c r="BX491" s="27">
        <f t="shared" si="1538"/>
        <v>577</v>
      </c>
      <c r="BY491" s="27">
        <f t="shared" si="1539"/>
        <v>0</v>
      </c>
      <c r="BZ491" s="27">
        <f t="shared" si="1540"/>
        <v>0</v>
      </c>
      <c r="CA491" s="27">
        <f>CA492</f>
        <v>0</v>
      </c>
      <c r="CB491" s="20">
        <v>0</v>
      </c>
      <c r="CC491" s="35"/>
      <c r="CH491" s="1" t="s">
        <v>29</v>
      </c>
    </row>
    <row r="492" spans="1:87" hidden="1" x14ac:dyDescent="0.3">
      <c r="A492" s="18" t="s">
        <v>322</v>
      </c>
      <c r="B492" s="19">
        <v>620</v>
      </c>
      <c r="C492" s="18" t="s">
        <v>275</v>
      </c>
      <c r="D492" s="18" t="s">
        <v>41</v>
      </c>
      <c r="E492" s="34" t="s">
        <v>288</v>
      </c>
      <c r="F492" s="27">
        <v>577</v>
      </c>
      <c r="G492" s="27"/>
      <c r="H492" s="27"/>
      <c r="I492" s="27"/>
      <c r="J492" s="27"/>
      <c r="K492" s="27"/>
      <c r="L492" s="27">
        <f t="shared" si="1505"/>
        <v>577</v>
      </c>
      <c r="M492" s="27">
        <f t="shared" si="1506"/>
        <v>0</v>
      </c>
      <c r="N492" s="27">
        <f t="shared" si="1507"/>
        <v>0</v>
      </c>
      <c r="O492" s="27"/>
      <c r="P492" s="27"/>
      <c r="Q492" s="27"/>
      <c r="R492" s="27">
        <f t="shared" si="1508"/>
        <v>577</v>
      </c>
      <c r="S492" s="27">
        <f t="shared" si="1509"/>
        <v>0</v>
      </c>
      <c r="T492" s="27">
        <f t="shared" si="1510"/>
        <v>0</v>
      </c>
      <c r="U492" s="27"/>
      <c r="V492" s="27"/>
      <c r="W492" s="27"/>
      <c r="X492" s="27">
        <f t="shared" si="1511"/>
        <v>577</v>
      </c>
      <c r="Y492" s="27">
        <f t="shared" si="1512"/>
        <v>0</v>
      </c>
      <c r="Z492" s="27">
        <f t="shared" si="1513"/>
        <v>0</v>
      </c>
      <c r="AA492" s="27"/>
      <c r="AB492" s="27"/>
      <c r="AC492" s="27"/>
      <c r="AD492" s="27">
        <f t="shared" si="1514"/>
        <v>577</v>
      </c>
      <c r="AE492" s="27">
        <f t="shared" si="1515"/>
        <v>0</v>
      </c>
      <c r="AF492" s="27">
        <f t="shared" si="1516"/>
        <v>0</v>
      </c>
      <c r="AG492" s="27"/>
      <c r="AH492" s="27"/>
      <c r="AI492" s="27"/>
      <c r="AJ492" s="27">
        <f t="shared" si="1517"/>
        <v>577</v>
      </c>
      <c r="AK492" s="27">
        <f t="shared" si="1518"/>
        <v>0</v>
      </c>
      <c r="AL492" s="27">
        <f t="shared" si="1519"/>
        <v>0</v>
      </c>
      <c r="AM492" s="27"/>
      <c r="AN492" s="27"/>
      <c r="AO492" s="27"/>
      <c r="AP492" s="27">
        <f t="shared" si="1520"/>
        <v>577</v>
      </c>
      <c r="AQ492" s="27">
        <f t="shared" si="1521"/>
        <v>0</v>
      </c>
      <c r="AR492" s="27">
        <f t="shared" si="1522"/>
        <v>0</v>
      </c>
      <c r="AS492" s="27"/>
      <c r="AT492" s="27"/>
      <c r="AU492" s="27"/>
      <c r="AV492" s="27">
        <f t="shared" si="1523"/>
        <v>577</v>
      </c>
      <c r="AW492" s="27">
        <f t="shared" si="1524"/>
        <v>0</v>
      </c>
      <c r="AX492" s="27">
        <f t="shared" si="1525"/>
        <v>0</v>
      </c>
      <c r="AY492" s="27"/>
      <c r="AZ492" s="27"/>
      <c r="BA492" s="27"/>
      <c r="BB492" s="27">
        <f t="shared" si="1526"/>
        <v>577</v>
      </c>
      <c r="BC492" s="27">
        <f t="shared" si="1527"/>
        <v>0</v>
      </c>
      <c r="BD492" s="27">
        <f t="shared" si="1528"/>
        <v>0</v>
      </c>
      <c r="BE492" s="27"/>
      <c r="BF492" s="27"/>
      <c r="BG492" s="27"/>
      <c r="BH492" s="27">
        <f t="shared" si="1529"/>
        <v>577</v>
      </c>
      <c r="BI492" s="27">
        <f t="shared" si="1530"/>
        <v>0</v>
      </c>
      <c r="BJ492" s="27">
        <f t="shared" si="1531"/>
        <v>0</v>
      </c>
      <c r="BK492" s="27"/>
      <c r="BL492" s="27"/>
      <c r="BM492" s="27"/>
      <c r="BN492" s="27">
        <f t="shared" si="1532"/>
        <v>577</v>
      </c>
      <c r="BO492" s="27">
        <f t="shared" si="1533"/>
        <v>0</v>
      </c>
      <c r="BP492" s="27">
        <f t="shared" si="1534"/>
        <v>0</v>
      </c>
      <c r="BQ492" s="27"/>
      <c r="BR492" s="27"/>
      <c r="BS492" s="27">
        <f t="shared" si="1535"/>
        <v>577</v>
      </c>
      <c r="BT492" s="27">
        <f t="shared" si="1536"/>
        <v>0</v>
      </c>
      <c r="BU492" s="27">
        <f t="shared" si="1537"/>
        <v>0</v>
      </c>
      <c r="BV492" s="27"/>
      <c r="BW492" s="27"/>
      <c r="BX492" s="27">
        <f t="shared" si="1538"/>
        <v>577</v>
      </c>
      <c r="BY492" s="27">
        <f t="shared" si="1539"/>
        <v>0</v>
      </c>
      <c r="BZ492" s="27">
        <f t="shared" si="1540"/>
        <v>0</v>
      </c>
      <c r="CA492" s="27"/>
      <c r="CB492" s="20">
        <v>0</v>
      </c>
      <c r="CC492" s="35"/>
    </row>
    <row r="493" spans="1:87" ht="31.2" hidden="1" x14ac:dyDescent="0.3">
      <c r="A493" s="18" t="s">
        <v>323</v>
      </c>
      <c r="B493" s="19"/>
      <c r="C493" s="18"/>
      <c r="D493" s="18"/>
      <c r="E493" s="34" t="s">
        <v>324</v>
      </c>
      <c r="F493" s="27">
        <f t="shared" ref="F493:K493" si="1545">F494+F498+F502</f>
        <v>83206.600000000006</v>
      </c>
      <c r="G493" s="27">
        <f t="shared" si="1545"/>
        <v>83206.600000000006</v>
      </c>
      <c r="H493" s="27">
        <f t="shared" si="1545"/>
        <v>83206.600000000006</v>
      </c>
      <c r="I493" s="27">
        <f t="shared" si="1545"/>
        <v>0</v>
      </c>
      <c r="J493" s="27">
        <f t="shared" si="1545"/>
        <v>0</v>
      </c>
      <c r="K493" s="27">
        <f t="shared" si="1545"/>
        <v>0</v>
      </c>
      <c r="L493" s="27">
        <f t="shared" si="1505"/>
        <v>83206.600000000006</v>
      </c>
      <c r="M493" s="27">
        <f t="shared" si="1506"/>
        <v>83206.600000000006</v>
      </c>
      <c r="N493" s="27">
        <f t="shared" si="1507"/>
        <v>83206.600000000006</v>
      </c>
      <c r="O493" s="27">
        <f>O494+O498+O502</f>
        <v>0</v>
      </c>
      <c r="P493" s="27">
        <f>P494+P498+P502</f>
        <v>0</v>
      </c>
      <c r="Q493" s="27">
        <f>Q494+Q498+Q502</f>
        <v>0</v>
      </c>
      <c r="R493" s="27">
        <f t="shared" si="1508"/>
        <v>83206.600000000006</v>
      </c>
      <c r="S493" s="27">
        <f t="shared" si="1509"/>
        <v>83206.600000000006</v>
      </c>
      <c r="T493" s="27">
        <f t="shared" si="1510"/>
        <v>83206.600000000006</v>
      </c>
      <c r="U493" s="27">
        <f>U494+U498+U502</f>
        <v>0</v>
      </c>
      <c r="V493" s="27">
        <f>V494+V498+V502</f>
        <v>0</v>
      </c>
      <c r="W493" s="27">
        <f>W494+W498+W502</f>
        <v>0</v>
      </c>
      <c r="X493" s="27">
        <f t="shared" si="1511"/>
        <v>83206.600000000006</v>
      </c>
      <c r="Y493" s="27">
        <f t="shared" si="1512"/>
        <v>83206.600000000006</v>
      </c>
      <c r="Z493" s="27">
        <f t="shared" si="1513"/>
        <v>83206.600000000006</v>
      </c>
      <c r="AA493" s="27">
        <f>AA494+AA498+AA502</f>
        <v>0</v>
      </c>
      <c r="AB493" s="27">
        <f>AB494+AB498+AB502</f>
        <v>0</v>
      </c>
      <c r="AC493" s="27">
        <f>AC494+AC498+AC502</f>
        <v>0</v>
      </c>
      <c r="AD493" s="27">
        <f t="shared" si="1514"/>
        <v>83206.600000000006</v>
      </c>
      <c r="AE493" s="27">
        <f t="shared" si="1515"/>
        <v>83206.600000000006</v>
      </c>
      <c r="AF493" s="27">
        <f t="shared" si="1516"/>
        <v>83206.600000000006</v>
      </c>
      <c r="AG493" s="27">
        <f>AG494+AG498+AG502</f>
        <v>0</v>
      </c>
      <c r="AH493" s="27">
        <f>AH494+AH498+AH502</f>
        <v>0</v>
      </c>
      <c r="AI493" s="27">
        <f>AI494+AI498+AI502</f>
        <v>0</v>
      </c>
      <c r="AJ493" s="27">
        <f t="shared" si="1517"/>
        <v>83206.600000000006</v>
      </c>
      <c r="AK493" s="27">
        <f t="shared" si="1518"/>
        <v>83206.600000000006</v>
      </c>
      <c r="AL493" s="27">
        <f t="shared" si="1519"/>
        <v>83206.600000000006</v>
      </c>
      <c r="AM493" s="27">
        <f>AM494+AM498+AM502</f>
        <v>0</v>
      </c>
      <c r="AN493" s="27">
        <f>AN494+AN498+AN502</f>
        <v>0</v>
      </c>
      <c r="AO493" s="27">
        <f>AO494+AO498+AO502</f>
        <v>0</v>
      </c>
      <c r="AP493" s="27">
        <f t="shared" si="1520"/>
        <v>83206.600000000006</v>
      </c>
      <c r="AQ493" s="27">
        <f t="shared" si="1521"/>
        <v>83206.600000000006</v>
      </c>
      <c r="AR493" s="27">
        <f t="shared" si="1522"/>
        <v>83206.600000000006</v>
      </c>
      <c r="AS493" s="27">
        <f>AS494+AS498+AS502</f>
        <v>0</v>
      </c>
      <c r="AT493" s="27">
        <f>AT494+AT498+AT502</f>
        <v>0</v>
      </c>
      <c r="AU493" s="27">
        <f>AU494+AU498+AU502</f>
        <v>0</v>
      </c>
      <c r="AV493" s="27">
        <f t="shared" si="1523"/>
        <v>83206.600000000006</v>
      </c>
      <c r="AW493" s="27">
        <f t="shared" si="1524"/>
        <v>83206.600000000006</v>
      </c>
      <c r="AX493" s="27">
        <f t="shared" si="1525"/>
        <v>83206.600000000006</v>
      </c>
      <c r="AY493" s="27">
        <f>AY494+AY498+AY502</f>
        <v>0</v>
      </c>
      <c r="AZ493" s="27">
        <f>AZ494+AZ498+AZ502</f>
        <v>0</v>
      </c>
      <c r="BA493" s="27">
        <f>BA494+BA498+BA502</f>
        <v>0</v>
      </c>
      <c r="BB493" s="27">
        <f t="shared" si="1526"/>
        <v>83206.600000000006</v>
      </c>
      <c r="BC493" s="27">
        <f t="shared" si="1527"/>
        <v>83206.600000000006</v>
      </c>
      <c r="BD493" s="27">
        <f t="shared" si="1528"/>
        <v>83206.600000000006</v>
      </c>
      <c r="BE493" s="27">
        <f>BE494+BE498+BE502</f>
        <v>0</v>
      </c>
      <c r="BF493" s="27">
        <f>BF494+BF498+BF502</f>
        <v>0</v>
      </c>
      <c r="BG493" s="27">
        <f>BG494+BG498+BG502</f>
        <v>0</v>
      </c>
      <c r="BH493" s="27">
        <f t="shared" si="1529"/>
        <v>83206.600000000006</v>
      </c>
      <c r="BI493" s="27">
        <f t="shared" si="1530"/>
        <v>83206.600000000006</v>
      </c>
      <c r="BJ493" s="27">
        <f t="shared" si="1531"/>
        <v>83206.600000000006</v>
      </c>
      <c r="BK493" s="27">
        <f>BK494+BK498+BK502</f>
        <v>0</v>
      </c>
      <c r="BL493" s="27">
        <f>BL494+BL498+BL502</f>
        <v>0</v>
      </c>
      <c r="BM493" s="27">
        <f>BM494+BM498+BM502</f>
        <v>0</v>
      </c>
      <c r="BN493" s="27">
        <f t="shared" si="1532"/>
        <v>83206.600000000006</v>
      </c>
      <c r="BO493" s="27">
        <f t="shared" si="1533"/>
        <v>83206.600000000006</v>
      </c>
      <c r="BP493" s="27">
        <f t="shared" si="1534"/>
        <v>83206.600000000006</v>
      </c>
      <c r="BQ493" s="27">
        <f>BQ494+BQ498+BQ502</f>
        <v>0</v>
      </c>
      <c r="BR493" s="27">
        <f>BR494+BR498+BR502</f>
        <v>0</v>
      </c>
      <c r="BS493" s="27">
        <f t="shared" si="1535"/>
        <v>83206.600000000006</v>
      </c>
      <c r="BT493" s="27">
        <f t="shared" si="1536"/>
        <v>83206.600000000006</v>
      </c>
      <c r="BU493" s="27">
        <f t="shared" si="1537"/>
        <v>83206.600000000006</v>
      </c>
      <c r="BV493" s="27">
        <f>BV494+BV498+BV502</f>
        <v>0</v>
      </c>
      <c r="BW493" s="27">
        <f>BW494+BW498+BW502</f>
        <v>0</v>
      </c>
      <c r="BX493" s="27">
        <f t="shared" si="1538"/>
        <v>83206.600000000006</v>
      </c>
      <c r="BY493" s="27">
        <f t="shared" si="1539"/>
        <v>83206.600000000006</v>
      </c>
      <c r="BZ493" s="27">
        <f t="shared" si="1540"/>
        <v>83206.600000000006</v>
      </c>
      <c r="CA493" s="27">
        <f>CA494+CA498+CA502</f>
        <v>0</v>
      </c>
      <c r="CB493" s="20">
        <v>0</v>
      </c>
      <c r="CC493" s="35"/>
      <c r="CF493" s="1" t="s">
        <v>27</v>
      </c>
    </row>
    <row r="494" spans="1:87" ht="109.2" hidden="1" x14ac:dyDescent="0.3">
      <c r="A494" s="18" t="s">
        <v>325</v>
      </c>
      <c r="B494" s="19"/>
      <c r="C494" s="18"/>
      <c r="D494" s="18"/>
      <c r="E494" s="34" t="s">
        <v>326</v>
      </c>
      <c r="F494" s="27">
        <f t="shared" ref="F494:F504" si="1546">F495</f>
        <v>806.6</v>
      </c>
      <c r="G494" s="27">
        <f t="shared" ref="G494:G504" si="1547">G495</f>
        <v>806.6</v>
      </c>
      <c r="H494" s="27">
        <f t="shared" ref="H494:H504" si="1548">H495</f>
        <v>806.6</v>
      </c>
      <c r="I494" s="27">
        <f t="shared" ref="I494:I504" si="1549">I495</f>
        <v>0</v>
      </c>
      <c r="J494" s="27">
        <f t="shared" ref="J494:J504" si="1550">J495</f>
        <v>0</v>
      </c>
      <c r="K494" s="27">
        <f t="shared" ref="K494:K504" si="1551">K495</f>
        <v>0</v>
      </c>
      <c r="L494" s="27">
        <f t="shared" si="1505"/>
        <v>806.6</v>
      </c>
      <c r="M494" s="27">
        <f t="shared" si="1506"/>
        <v>806.6</v>
      </c>
      <c r="N494" s="27">
        <f t="shared" si="1507"/>
        <v>806.6</v>
      </c>
      <c r="O494" s="27">
        <f t="shared" ref="O494:O504" si="1552">O495</f>
        <v>0</v>
      </c>
      <c r="P494" s="27">
        <f t="shared" ref="P494:P504" si="1553">P495</f>
        <v>0</v>
      </c>
      <c r="Q494" s="27">
        <f t="shared" ref="Q494:Q504" si="1554">Q495</f>
        <v>0</v>
      </c>
      <c r="R494" s="27">
        <f t="shared" si="1508"/>
        <v>806.6</v>
      </c>
      <c r="S494" s="27">
        <f t="shared" si="1509"/>
        <v>806.6</v>
      </c>
      <c r="T494" s="27">
        <f t="shared" si="1510"/>
        <v>806.6</v>
      </c>
      <c r="U494" s="27">
        <f t="shared" ref="U494:U504" si="1555">U495</f>
        <v>0</v>
      </c>
      <c r="V494" s="27">
        <f t="shared" ref="V494:V504" si="1556">V495</f>
        <v>0</v>
      </c>
      <c r="W494" s="27">
        <f t="shared" ref="W494:W504" si="1557">W495</f>
        <v>0</v>
      </c>
      <c r="X494" s="27">
        <f t="shared" si="1511"/>
        <v>806.6</v>
      </c>
      <c r="Y494" s="27">
        <f t="shared" si="1512"/>
        <v>806.6</v>
      </c>
      <c r="Z494" s="27">
        <f t="shared" si="1513"/>
        <v>806.6</v>
      </c>
      <c r="AA494" s="27">
        <f t="shared" ref="AA494:AA504" si="1558">AA495</f>
        <v>0</v>
      </c>
      <c r="AB494" s="27">
        <f t="shared" ref="AB494:AB504" si="1559">AB495</f>
        <v>0</v>
      </c>
      <c r="AC494" s="27">
        <f t="shared" ref="AC494:AC504" si="1560">AC495</f>
        <v>0</v>
      </c>
      <c r="AD494" s="27">
        <f t="shared" si="1514"/>
        <v>806.6</v>
      </c>
      <c r="AE494" s="27">
        <f t="shared" si="1515"/>
        <v>806.6</v>
      </c>
      <c r="AF494" s="27">
        <f t="shared" si="1516"/>
        <v>806.6</v>
      </c>
      <c r="AG494" s="27">
        <f t="shared" ref="AG494:AG504" si="1561">AG495</f>
        <v>0</v>
      </c>
      <c r="AH494" s="27">
        <f t="shared" ref="AH494:AH504" si="1562">AH495</f>
        <v>0</v>
      </c>
      <c r="AI494" s="27">
        <f t="shared" ref="AI494:AI504" si="1563">AI495</f>
        <v>0</v>
      </c>
      <c r="AJ494" s="27">
        <f t="shared" si="1517"/>
        <v>806.6</v>
      </c>
      <c r="AK494" s="27">
        <f t="shared" si="1518"/>
        <v>806.6</v>
      </c>
      <c r="AL494" s="27">
        <f t="shared" si="1519"/>
        <v>806.6</v>
      </c>
      <c r="AM494" s="27">
        <f t="shared" ref="AM494:AM504" si="1564">AM495</f>
        <v>0</v>
      </c>
      <c r="AN494" s="27">
        <f t="shared" ref="AN494:AN504" si="1565">AN495</f>
        <v>0</v>
      </c>
      <c r="AO494" s="27">
        <f t="shared" ref="AO494:AO504" si="1566">AO495</f>
        <v>0</v>
      </c>
      <c r="AP494" s="27">
        <f t="shared" si="1520"/>
        <v>806.6</v>
      </c>
      <c r="AQ494" s="27">
        <f t="shared" si="1521"/>
        <v>806.6</v>
      </c>
      <c r="AR494" s="27">
        <f t="shared" si="1522"/>
        <v>806.6</v>
      </c>
      <c r="AS494" s="27">
        <f t="shared" ref="AS494:AS504" si="1567">AS495</f>
        <v>0</v>
      </c>
      <c r="AT494" s="27">
        <f t="shared" ref="AT494:AT504" si="1568">AT495</f>
        <v>0</v>
      </c>
      <c r="AU494" s="27">
        <f t="shared" ref="AU494:AU504" si="1569">AU495</f>
        <v>0</v>
      </c>
      <c r="AV494" s="27">
        <f t="shared" si="1523"/>
        <v>806.6</v>
      </c>
      <c r="AW494" s="27">
        <f t="shared" si="1524"/>
        <v>806.6</v>
      </c>
      <c r="AX494" s="27">
        <f t="shared" si="1525"/>
        <v>806.6</v>
      </c>
      <c r="AY494" s="27">
        <f t="shared" ref="AY494:AY504" si="1570">AY495</f>
        <v>0</v>
      </c>
      <c r="AZ494" s="27">
        <f t="shared" ref="AZ494:AZ504" si="1571">AZ495</f>
        <v>0</v>
      </c>
      <c r="BA494" s="27">
        <f t="shared" ref="BA494:BA504" si="1572">BA495</f>
        <v>0</v>
      </c>
      <c r="BB494" s="27">
        <f t="shared" si="1526"/>
        <v>806.6</v>
      </c>
      <c r="BC494" s="27">
        <f t="shared" si="1527"/>
        <v>806.6</v>
      </c>
      <c r="BD494" s="27">
        <f t="shared" si="1528"/>
        <v>806.6</v>
      </c>
      <c r="BE494" s="27">
        <f t="shared" ref="BE494:BE504" si="1573">BE495</f>
        <v>0</v>
      </c>
      <c r="BF494" s="27">
        <f t="shared" ref="BF494:BF504" si="1574">BF495</f>
        <v>0</v>
      </c>
      <c r="BG494" s="27">
        <f t="shared" ref="BG494:BG504" si="1575">BG495</f>
        <v>0</v>
      </c>
      <c r="BH494" s="27">
        <f t="shared" si="1529"/>
        <v>806.6</v>
      </c>
      <c r="BI494" s="27">
        <f t="shared" si="1530"/>
        <v>806.6</v>
      </c>
      <c r="BJ494" s="27">
        <f t="shared" si="1531"/>
        <v>806.6</v>
      </c>
      <c r="BK494" s="27">
        <f t="shared" ref="BK494:BK504" si="1576">BK495</f>
        <v>0</v>
      </c>
      <c r="BL494" s="27">
        <f t="shared" ref="BL494:BL504" si="1577">BL495</f>
        <v>0</v>
      </c>
      <c r="BM494" s="27">
        <f t="shared" ref="BM494:BM504" si="1578">BM495</f>
        <v>0</v>
      </c>
      <c r="BN494" s="27">
        <f t="shared" si="1532"/>
        <v>806.6</v>
      </c>
      <c r="BO494" s="27">
        <f t="shared" si="1533"/>
        <v>806.6</v>
      </c>
      <c r="BP494" s="27">
        <f t="shared" si="1534"/>
        <v>806.6</v>
      </c>
      <c r="BQ494" s="27">
        <f t="shared" ref="BQ494:BQ504" si="1579">BQ495</f>
        <v>0</v>
      </c>
      <c r="BR494" s="27">
        <f t="shared" ref="BR494:BR504" si="1580">BR495</f>
        <v>0</v>
      </c>
      <c r="BS494" s="27">
        <f t="shared" si="1535"/>
        <v>806.6</v>
      </c>
      <c r="BT494" s="27">
        <f t="shared" si="1536"/>
        <v>806.6</v>
      </c>
      <c r="BU494" s="27">
        <f t="shared" si="1537"/>
        <v>806.6</v>
      </c>
      <c r="BV494" s="27">
        <f t="shared" ref="BV494:BV504" si="1581">BV495</f>
        <v>0</v>
      </c>
      <c r="BW494" s="27">
        <f t="shared" ref="BW494:BW504" si="1582">BW495</f>
        <v>0</v>
      </c>
      <c r="BX494" s="27">
        <f t="shared" si="1538"/>
        <v>806.6</v>
      </c>
      <c r="BY494" s="27">
        <f t="shared" si="1539"/>
        <v>806.6</v>
      </c>
      <c r="BZ494" s="27">
        <f t="shared" si="1540"/>
        <v>806.6</v>
      </c>
      <c r="CA494" s="27">
        <f t="shared" ref="CA494:CA504" si="1583">CA495</f>
        <v>0</v>
      </c>
      <c r="CB494" s="20">
        <v>0</v>
      </c>
      <c r="CC494" s="35"/>
      <c r="CI494" s="1" t="s">
        <v>30</v>
      </c>
    </row>
    <row r="495" spans="1:87" ht="46.8" hidden="1" x14ac:dyDescent="0.3">
      <c r="A495" s="18" t="s">
        <v>325</v>
      </c>
      <c r="B495" s="19">
        <v>600</v>
      </c>
      <c r="C495" s="18"/>
      <c r="D495" s="18"/>
      <c r="E495" s="34" t="s">
        <v>44</v>
      </c>
      <c r="F495" s="27">
        <f t="shared" si="1546"/>
        <v>806.6</v>
      </c>
      <c r="G495" s="27">
        <f t="shared" si="1547"/>
        <v>806.6</v>
      </c>
      <c r="H495" s="27">
        <f t="shared" si="1548"/>
        <v>806.6</v>
      </c>
      <c r="I495" s="27">
        <f t="shared" si="1549"/>
        <v>0</v>
      </c>
      <c r="J495" s="27">
        <f t="shared" si="1550"/>
        <v>0</v>
      </c>
      <c r="K495" s="27">
        <f t="shared" si="1551"/>
        <v>0</v>
      </c>
      <c r="L495" s="27">
        <f t="shared" si="1505"/>
        <v>806.6</v>
      </c>
      <c r="M495" s="27">
        <f t="shared" si="1506"/>
        <v>806.6</v>
      </c>
      <c r="N495" s="27">
        <f t="shared" si="1507"/>
        <v>806.6</v>
      </c>
      <c r="O495" s="27">
        <f t="shared" si="1552"/>
        <v>0</v>
      </c>
      <c r="P495" s="27">
        <f t="shared" si="1553"/>
        <v>0</v>
      </c>
      <c r="Q495" s="27">
        <f t="shared" si="1554"/>
        <v>0</v>
      </c>
      <c r="R495" s="27">
        <f t="shared" si="1508"/>
        <v>806.6</v>
      </c>
      <c r="S495" s="27">
        <f t="shared" si="1509"/>
        <v>806.6</v>
      </c>
      <c r="T495" s="27">
        <f t="shared" si="1510"/>
        <v>806.6</v>
      </c>
      <c r="U495" s="27">
        <f t="shared" si="1555"/>
        <v>0</v>
      </c>
      <c r="V495" s="27">
        <f t="shared" si="1556"/>
        <v>0</v>
      </c>
      <c r="W495" s="27">
        <f t="shared" si="1557"/>
        <v>0</v>
      </c>
      <c r="X495" s="27">
        <f t="shared" si="1511"/>
        <v>806.6</v>
      </c>
      <c r="Y495" s="27">
        <f t="shared" si="1512"/>
        <v>806.6</v>
      </c>
      <c r="Z495" s="27">
        <f t="shared" si="1513"/>
        <v>806.6</v>
      </c>
      <c r="AA495" s="27">
        <f t="shared" si="1558"/>
        <v>0</v>
      </c>
      <c r="AB495" s="27">
        <f t="shared" si="1559"/>
        <v>0</v>
      </c>
      <c r="AC495" s="27">
        <f t="shared" si="1560"/>
        <v>0</v>
      </c>
      <c r="AD495" s="27">
        <f t="shared" si="1514"/>
        <v>806.6</v>
      </c>
      <c r="AE495" s="27">
        <f t="shared" si="1515"/>
        <v>806.6</v>
      </c>
      <c r="AF495" s="27">
        <f t="shared" si="1516"/>
        <v>806.6</v>
      </c>
      <c r="AG495" s="27">
        <f t="shared" si="1561"/>
        <v>0</v>
      </c>
      <c r="AH495" s="27">
        <f t="shared" si="1562"/>
        <v>0</v>
      </c>
      <c r="AI495" s="27">
        <f t="shared" si="1563"/>
        <v>0</v>
      </c>
      <c r="AJ495" s="27">
        <f t="shared" si="1517"/>
        <v>806.6</v>
      </c>
      <c r="AK495" s="27">
        <f t="shared" si="1518"/>
        <v>806.6</v>
      </c>
      <c r="AL495" s="27">
        <f t="shared" si="1519"/>
        <v>806.6</v>
      </c>
      <c r="AM495" s="27">
        <f t="shared" si="1564"/>
        <v>0</v>
      </c>
      <c r="AN495" s="27">
        <f t="shared" si="1565"/>
        <v>0</v>
      </c>
      <c r="AO495" s="27">
        <f t="shared" si="1566"/>
        <v>0</v>
      </c>
      <c r="AP495" s="27">
        <f t="shared" si="1520"/>
        <v>806.6</v>
      </c>
      <c r="AQ495" s="27">
        <f t="shared" si="1521"/>
        <v>806.6</v>
      </c>
      <c r="AR495" s="27">
        <f t="shared" si="1522"/>
        <v>806.6</v>
      </c>
      <c r="AS495" s="27">
        <f t="shared" si="1567"/>
        <v>0</v>
      </c>
      <c r="AT495" s="27">
        <f t="shared" si="1568"/>
        <v>0</v>
      </c>
      <c r="AU495" s="27">
        <f t="shared" si="1569"/>
        <v>0</v>
      </c>
      <c r="AV495" s="27">
        <f t="shared" si="1523"/>
        <v>806.6</v>
      </c>
      <c r="AW495" s="27">
        <f t="shared" si="1524"/>
        <v>806.6</v>
      </c>
      <c r="AX495" s="27">
        <f t="shared" si="1525"/>
        <v>806.6</v>
      </c>
      <c r="AY495" s="27">
        <f t="shared" si="1570"/>
        <v>0</v>
      </c>
      <c r="AZ495" s="27">
        <f t="shared" si="1571"/>
        <v>0</v>
      </c>
      <c r="BA495" s="27">
        <f t="shared" si="1572"/>
        <v>0</v>
      </c>
      <c r="BB495" s="27">
        <f t="shared" si="1526"/>
        <v>806.6</v>
      </c>
      <c r="BC495" s="27">
        <f t="shared" si="1527"/>
        <v>806.6</v>
      </c>
      <c r="BD495" s="27">
        <f t="shared" si="1528"/>
        <v>806.6</v>
      </c>
      <c r="BE495" s="27">
        <f t="shared" si="1573"/>
        <v>0</v>
      </c>
      <c r="BF495" s="27">
        <f t="shared" si="1574"/>
        <v>0</v>
      </c>
      <c r="BG495" s="27">
        <f t="shared" si="1575"/>
        <v>0</v>
      </c>
      <c r="BH495" s="27">
        <f t="shared" si="1529"/>
        <v>806.6</v>
      </c>
      <c r="BI495" s="27">
        <f t="shared" si="1530"/>
        <v>806.6</v>
      </c>
      <c r="BJ495" s="27">
        <f t="shared" si="1531"/>
        <v>806.6</v>
      </c>
      <c r="BK495" s="27">
        <f t="shared" si="1576"/>
        <v>0</v>
      </c>
      <c r="BL495" s="27">
        <f t="shared" si="1577"/>
        <v>0</v>
      </c>
      <c r="BM495" s="27">
        <f t="shared" si="1578"/>
        <v>0</v>
      </c>
      <c r="BN495" s="27">
        <f t="shared" si="1532"/>
        <v>806.6</v>
      </c>
      <c r="BO495" s="27">
        <f t="shared" si="1533"/>
        <v>806.6</v>
      </c>
      <c r="BP495" s="27">
        <f t="shared" si="1534"/>
        <v>806.6</v>
      </c>
      <c r="BQ495" s="27">
        <f t="shared" si="1579"/>
        <v>0</v>
      </c>
      <c r="BR495" s="27">
        <f t="shared" si="1580"/>
        <v>0</v>
      </c>
      <c r="BS495" s="27">
        <f t="shared" si="1535"/>
        <v>806.6</v>
      </c>
      <c r="BT495" s="27">
        <f t="shared" si="1536"/>
        <v>806.6</v>
      </c>
      <c r="BU495" s="27">
        <f t="shared" si="1537"/>
        <v>806.6</v>
      </c>
      <c r="BV495" s="27">
        <f t="shared" si="1581"/>
        <v>0</v>
      </c>
      <c r="BW495" s="27">
        <f t="shared" si="1582"/>
        <v>0</v>
      </c>
      <c r="BX495" s="27">
        <f t="shared" si="1538"/>
        <v>806.6</v>
      </c>
      <c r="BY495" s="27">
        <f t="shared" si="1539"/>
        <v>806.6</v>
      </c>
      <c r="BZ495" s="27">
        <f t="shared" si="1540"/>
        <v>806.6</v>
      </c>
      <c r="CA495" s="27">
        <f t="shared" si="1583"/>
        <v>0</v>
      </c>
      <c r="CB495" s="20">
        <v>0</v>
      </c>
      <c r="CC495" s="35"/>
      <c r="CG495" s="1" t="s">
        <v>28</v>
      </c>
    </row>
    <row r="496" spans="1:87" ht="78" hidden="1" x14ac:dyDescent="0.3">
      <c r="A496" s="18" t="s">
        <v>325</v>
      </c>
      <c r="B496" s="19">
        <v>630</v>
      </c>
      <c r="C496" s="18"/>
      <c r="D496" s="18"/>
      <c r="E496" s="34" t="s">
        <v>50</v>
      </c>
      <c r="F496" s="27">
        <f t="shared" si="1546"/>
        <v>806.6</v>
      </c>
      <c r="G496" s="27">
        <f t="shared" si="1547"/>
        <v>806.6</v>
      </c>
      <c r="H496" s="27">
        <f t="shared" si="1548"/>
        <v>806.6</v>
      </c>
      <c r="I496" s="27">
        <f t="shared" si="1549"/>
        <v>0</v>
      </c>
      <c r="J496" s="27">
        <f t="shared" si="1550"/>
        <v>0</v>
      </c>
      <c r="K496" s="27">
        <f t="shared" si="1551"/>
        <v>0</v>
      </c>
      <c r="L496" s="27">
        <f t="shared" si="1505"/>
        <v>806.6</v>
      </c>
      <c r="M496" s="27">
        <f t="shared" si="1506"/>
        <v>806.6</v>
      </c>
      <c r="N496" s="27">
        <f t="shared" si="1507"/>
        <v>806.6</v>
      </c>
      <c r="O496" s="27">
        <f t="shared" si="1552"/>
        <v>0</v>
      </c>
      <c r="P496" s="27">
        <f t="shared" si="1553"/>
        <v>0</v>
      </c>
      <c r="Q496" s="27">
        <f t="shared" si="1554"/>
        <v>0</v>
      </c>
      <c r="R496" s="27">
        <f t="shared" si="1508"/>
        <v>806.6</v>
      </c>
      <c r="S496" s="27">
        <f t="shared" si="1509"/>
        <v>806.6</v>
      </c>
      <c r="T496" s="27">
        <f t="shared" si="1510"/>
        <v>806.6</v>
      </c>
      <c r="U496" s="27">
        <f t="shared" si="1555"/>
        <v>0</v>
      </c>
      <c r="V496" s="27">
        <f t="shared" si="1556"/>
        <v>0</v>
      </c>
      <c r="W496" s="27">
        <f t="shared" si="1557"/>
        <v>0</v>
      </c>
      <c r="X496" s="27">
        <f t="shared" si="1511"/>
        <v>806.6</v>
      </c>
      <c r="Y496" s="27">
        <f t="shared" si="1512"/>
        <v>806.6</v>
      </c>
      <c r="Z496" s="27">
        <f t="shared" si="1513"/>
        <v>806.6</v>
      </c>
      <c r="AA496" s="27">
        <f t="shared" si="1558"/>
        <v>0</v>
      </c>
      <c r="AB496" s="27">
        <f t="shared" si="1559"/>
        <v>0</v>
      </c>
      <c r="AC496" s="27">
        <f t="shared" si="1560"/>
        <v>0</v>
      </c>
      <c r="AD496" s="27">
        <f t="shared" si="1514"/>
        <v>806.6</v>
      </c>
      <c r="AE496" s="27">
        <f t="shared" si="1515"/>
        <v>806.6</v>
      </c>
      <c r="AF496" s="27">
        <f t="shared" si="1516"/>
        <v>806.6</v>
      </c>
      <c r="AG496" s="27">
        <f t="shared" si="1561"/>
        <v>0</v>
      </c>
      <c r="AH496" s="27">
        <f t="shared" si="1562"/>
        <v>0</v>
      </c>
      <c r="AI496" s="27">
        <f t="shared" si="1563"/>
        <v>0</v>
      </c>
      <c r="AJ496" s="27">
        <f t="shared" si="1517"/>
        <v>806.6</v>
      </c>
      <c r="AK496" s="27">
        <f t="shared" si="1518"/>
        <v>806.6</v>
      </c>
      <c r="AL496" s="27">
        <f t="shared" si="1519"/>
        <v>806.6</v>
      </c>
      <c r="AM496" s="27">
        <f t="shared" si="1564"/>
        <v>0</v>
      </c>
      <c r="AN496" s="27">
        <f t="shared" si="1565"/>
        <v>0</v>
      </c>
      <c r="AO496" s="27">
        <f t="shared" si="1566"/>
        <v>0</v>
      </c>
      <c r="AP496" s="27">
        <f t="shared" si="1520"/>
        <v>806.6</v>
      </c>
      <c r="AQ496" s="27">
        <f t="shared" si="1521"/>
        <v>806.6</v>
      </c>
      <c r="AR496" s="27">
        <f t="shared" si="1522"/>
        <v>806.6</v>
      </c>
      <c r="AS496" s="27">
        <f t="shared" si="1567"/>
        <v>0</v>
      </c>
      <c r="AT496" s="27">
        <f t="shared" si="1568"/>
        <v>0</v>
      </c>
      <c r="AU496" s="27">
        <f t="shared" si="1569"/>
        <v>0</v>
      </c>
      <c r="AV496" s="27">
        <f t="shared" si="1523"/>
        <v>806.6</v>
      </c>
      <c r="AW496" s="27">
        <f t="shared" si="1524"/>
        <v>806.6</v>
      </c>
      <c r="AX496" s="27">
        <f t="shared" si="1525"/>
        <v>806.6</v>
      </c>
      <c r="AY496" s="27">
        <f t="shared" si="1570"/>
        <v>0</v>
      </c>
      <c r="AZ496" s="27">
        <f t="shared" si="1571"/>
        <v>0</v>
      </c>
      <c r="BA496" s="27">
        <f t="shared" si="1572"/>
        <v>0</v>
      </c>
      <c r="BB496" s="27">
        <f t="shared" si="1526"/>
        <v>806.6</v>
      </c>
      <c r="BC496" s="27">
        <f t="shared" si="1527"/>
        <v>806.6</v>
      </c>
      <c r="BD496" s="27">
        <f t="shared" si="1528"/>
        <v>806.6</v>
      </c>
      <c r="BE496" s="27">
        <f t="shared" si="1573"/>
        <v>0</v>
      </c>
      <c r="BF496" s="27">
        <f t="shared" si="1574"/>
        <v>0</v>
      </c>
      <c r="BG496" s="27">
        <f t="shared" si="1575"/>
        <v>0</v>
      </c>
      <c r="BH496" s="27">
        <f t="shared" si="1529"/>
        <v>806.6</v>
      </c>
      <c r="BI496" s="27">
        <f t="shared" si="1530"/>
        <v>806.6</v>
      </c>
      <c r="BJ496" s="27">
        <f t="shared" si="1531"/>
        <v>806.6</v>
      </c>
      <c r="BK496" s="27">
        <f t="shared" si="1576"/>
        <v>0</v>
      </c>
      <c r="BL496" s="27">
        <f t="shared" si="1577"/>
        <v>0</v>
      </c>
      <c r="BM496" s="27">
        <f t="shared" si="1578"/>
        <v>0</v>
      </c>
      <c r="BN496" s="27">
        <f t="shared" si="1532"/>
        <v>806.6</v>
      </c>
      <c r="BO496" s="27">
        <f t="shared" si="1533"/>
        <v>806.6</v>
      </c>
      <c r="BP496" s="27">
        <f t="shared" si="1534"/>
        <v>806.6</v>
      </c>
      <c r="BQ496" s="27">
        <f t="shared" si="1579"/>
        <v>0</v>
      </c>
      <c r="BR496" s="27">
        <f t="shared" si="1580"/>
        <v>0</v>
      </c>
      <c r="BS496" s="27">
        <f t="shared" si="1535"/>
        <v>806.6</v>
      </c>
      <c r="BT496" s="27">
        <f t="shared" si="1536"/>
        <v>806.6</v>
      </c>
      <c r="BU496" s="27">
        <f t="shared" si="1537"/>
        <v>806.6</v>
      </c>
      <c r="BV496" s="27">
        <f t="shared" si="1581"/>
        <v>0</v>
      </c>
      <c r="BW496" s="27">
        <f t="shared" si="1582"/>
        <v>0</v>
      </c>
      <c r="BX496" s="27">
        <f t="shared" si="1538"/>
        <v>806.6</v>
      </c>
      <c r="BY496" s="27">
        <f t="shared" si="1539"/>
        <v>806.6</v>
      </c>
      <c r="BZ496" s="27">
        <f t="shared" si="1540"/>
        <v>806.6</v>
      </c>
      <c r="CA496" s="27">
        <f t="shared" si="1583"/>
        <v>0</v>
      </c>
      <c r="CB496" s="20">
        <v>0</v>
      </c>
      <c r="CC496" s="35"/>
      <c r="CH496" s="1" t="s">
        <v>29</v>
      </c>
    </row>
    <row r="497" spans="1:87" hidden="1" x14ac:dyDescent="0.3">
      <c r="A497" s="18" t="s">
        <v>325</v>
      </c>
      <c r="B497" s="19">
        <v>630</v>
      </c>
      <c r="C497" s="18" t="s">
        <v>275</v>
      </c>
      <c r="D497" s="18" t="s">
        <v>41</v>
      </c>
      <c r="E497" s="34" t="s">
        <v>288</v>
      </c>
      <c r="F497" s="27">
        <v>806.6</v>
      </c>
      <c r="G497" s="27">
        <v>806.6</v>
      </c>
      <c r="H497" s="27">
        <v>806.6</v>
      </c>
      <c r="I497" s="27"/>
      <c r="J497" s="27"/>
      <c r="K497" s="27"/>
      <c r="L497" s="27">
        <f t="shared" si="1505"/>
        <v>806.6</v>
      </c>
      <c r="M497" s="27">
        <f t="shared" si="1506"/>
        <v>806.6</v>
      </c>
      <c r="N497" s="27">
        <f t="shared" si="1507"/>
        <v>806.6</v>
      </c>
      <c r="O497" s="27"/>
      <c r="P497" s="27"/>
      <c r="Q497" s="27"/>
      <c r="R497" s="27">
        <f t="shared" si="1508"/>
        <v>806.6</v>
      </c>
      <c r="S497" s="27">
        <f t="shared" si="1509"/>
        <v>806.6</v>
      </c>
      <c r="T497" s="27">
        <f t="shared" si="1510"/>
        <v>806.6</v>
      </c>
      <c r="U497" s="27"/>
      <c r="V497" s="27"/>
      <c r="W497" s="27"/>
      <c r="X497" s="27">
        <f t="shared" si="1511"/>
        <v>806.6</v>
      </c>
      <c r="Y497" s="27">
        <f t="shared" si="1512"/>
        <v>806.6</v>
      </c>
      <c r="Z497" s="27">
        <f t="shared" si="1513"/>
        <v>806.6</v>
      </c>
      <c r="AA497" s="27"/>
      <c r="AB497" s="27"/>
      <c r="AC497" s="27"/>
      <c r="AD497" s="27">
        <f t="shared" si="1514"/>
        <v>806.6</v>
      </c>
      <c r="AE497" s="27">
        <f t="shared" si="1515"/>
        <v>806.6</v>
      </c>
      <c r="AF497" s="27">
        <f t="shared" si="1516"/>
        <v>806.6</v>
      </c>
      <c r="AG497" s="27"/>
      <c r="AH497" s="27"/>
      <c r="AI497" s="27"/>
      <c r="AJ497" s="27">
        <f t="shared" si="1517"/>
        <v>806.6</v>
      </c>
      <c r="AK497" s="27">
        <f t="shared" si="1518"/>
        <v>806.6</v>
      </c>
      <c r="AL497" s="27">
        <f t="shared" si="1519"/>
        <v>806.6</v>
      </c>
      <c r="AM497" s="27"/>
      <c r="AN497" s="27"/>
      <c r="AO497" s="27"/>
      <c r="AP497" s="27">
        <f t="shared" si="1520"/>
        <v>806.6</v>
      </c>
      <c r="AQ497" s="27">
        <f t="shared" si="1521"/>
        <v>806.6</v>
      </c>
      <c r="AR497" s="27">
        <f t="shared" si="1522"/>
        <v>806.6</v>
      </c>
      <c r="AS497" s="27"/>
      <c r="AT497" s="27"/>
      <c r="AU497" s="27"/>
      <c r="AV497" s="27">
        <f t="shared" si="1523"/>
        <v>806.6</v>
      </c>
      <c r="AW497" s="27">
        <f t="shared" si="1524"/>
        <v>806.6</v>
      </c>
      <c r="AX497" s="27">
        <f t="shared" si="1525"/>
        <v>806.6</v>
      </c>
      <c r="AY497" s="27"/>
      <c r="AZ497" s="27"/>
      <c r="BA497" s="27"/>
      <c r="BB497" s="27">
        <f t="shared" si="1526"/>
        <v>806.6</v>
      </c>
      <c r="BC497" s="27">
        <f t="shared" si="1527"/>
        <v>806.6</v>
      </c>
      <c r="BD497" s="27">
        <f t="shared" si="1528"/>
        <v>806.6</v>
      </c>
      <c r="BE497" s="27"/>
      <c r="BF497" s="27"/>
      <c r="BG497" s="27"/>
      <c r="BH497" s="27">
        <f t="shared" si="1529"/>
        <v>806.6</v>
      </c>
      <c r="BI497" s="27">
        <f t="shared" si="1530"/>
        <v>806.6</v>
      </c>
      <c r="BJ497" s="27">
        <f t="shared" si="1531"/>
        <v>806.6</v>
      </c>
      <c r="BK497" s="27"/>
      <c r="BL497" s="27"/>
      <c r="BM497" s="27"/>
      <c r="BN497" s="27">
        <f t="shared" si="1532"/>
        <v>806.6</v>
      </c>
      <c r="BO497" s="27">
        <f t="shared" si="1533"/>
        <v>806.6</v>
      </c>
      <c r="BP497" s="27">
        <f t="shared" si="1534"/>
        <v>806.6</v>
      </c>
      <c r="BQ497" s="27"/>
      <c r="BR497" s="27"/>
      <c r="BS497" s="27">
        <f t="shared" si="1535"/>
        <v>806.6</v>
      </c>
      <c r="BT497" s="27">
        <f t="shared" si="1536"/>
        <v>806.6</v>
      </c>
      <c r="BU497" s="27">
        <f t="shared" si="1537"/>
        <v>806.6</v>
      </c>
      <c r="BV497" s="27"/>
      <c r="BW497" s="27"/>
      <c r="BX497" s="27">
        <f t="shared" si="1538"/>
        <v>806.6</v>
      </c>
      <c r="BY497" s="27">
        <f t="shared" si="1539"/>
        <v>806.6</v>
      </c>
      <c r="BZ497" s="27">
        <f t="shared" si="1540"/>
        <v>806.6</v>
      </c>
      <c r="CA497" s="27"/>
      <c r="CB497" s="20">
        <v>0</v>
      </c>
      <c r="CC497" s="35"/>
    </row>
    <row r="498" spans="1:87" ht="78" hidden="1" x14ac:dyDescent="0.3">
      <c r="A498" s="18" t="s">
        <v>327</v>
      </c>
      <c r="B498" s="19"/>
      <c r="C498" s="18"/>
      <c r="D498" s="18"/>
      <c r="E498" s="34" t="s">
        <v>328</v>
      </c>
      <c r="F498" s="27">
        <f t="shared" si="1546"/>
        <v>2400</v>
      </c>
      <c r="G498" s="27">
        <f t="shared" si="1547"/>
        <v>2400</v>
      </c>
      <c r="H498" s="27">
        <f t="shared" si="1548"/>
        <v>2400</v>
      </c>
      <c r="I498" s="27">
        <f t="shared" si="1549"/>
        <v>0</v>
      </c>
      <c r="J498" s="27">
        <f t="shared" si="1550"/>
        <v>0</v>
      </c>
      <c r="K498" s="27">
        <f t="shared" si="1551"/>
        <v>0</v>
      </c>
      <c r="L498" s="27">
        <f t="shared" si="1505"/>
        <v>2400</v>
      </c>
      <c r="M498" s="27">
        <f t="shared" si="1506"/>
        <v>2400</v>
      </c>
      <c r="N498" s="27">
        <f t="shared" si="1507"/>
        <v>2400</v>
      </c>
      <c r="O498" s="27">
        <f t="shared" si="1552"/>
        <v>0</v>
      </c>
      <c r="P498" s="27">
        <f t="shared" si="1553"/>
        <v>0</v>
      </c>
      <c r="Q498" s="27">
        <f t="shared" si="1554"/>
        <v>0</v>
      </c>
      <c r="R498" s="27">
        <f t="shared" si="1508"/>
        <v>2400</v>
      </c>
      <c r="S498" s="27">
        <f t="shared" si="1509"/>
        <v>2400</v>
      </c>
      <c r="T498" s="27">
        <f t="shared" si="1510"/>
        <v>2400</v>
      </c>
      <c r="U498" s="27">
        <f t="shared" si="1555"/>
        <v>0</v>
      </c>
      <c r="V498" s="27">
        <f t="shared" si="1556"/>
        <v>0</v>
      </c>
      <c r="W498" s="27">
        <f t="shared" si="1557"/>
        <v>0</v>
      </c>
      <c r="X498" s="27">
        <f t="shared" si="1511"/>
        <v>2400</v>
      </c>
      <c r="Y498" s="27">
        <f t="shared" si="1512"/>
        <v>2400</v>
      </c>
      <c r="Z498" s="27">
        <f t="shared" si="1513"/>
        <v>2400</v>
      </c>
      <c r="AA498" s="27">
        <f t="shared" si="1558"/>
        <v>0</v>
      </c>
      <c r="AB498" s="27">
        <f t="shared" si="1559"/>
        <v>0</v>
      </c>
      <c r="AC498" s="27">
        <f t="shared" si="1560"/>
        <v>0</v>
      </c>
      <c r="AD498" s="27">
        <f t="shared" si="1514"/>
        <v>2400</v>
      </c>
      <c r="AE498" s="27">
        <f t="shared" si="1515"/>
        <v>2400</v>
      </c>
      <c r="AF498" s="27">
        <f t="shared" si="1516"/>
        <v>2400</v>
      </c>
      <c r="AG498" s="27">
        <f t="shared" si="1561"/>
        <v>0</v>
      </c>
      <c r="AH498" s="27">
        <f t="shared" si="1562"/>
        <v>0</v>
      </c>
      <c r="AI498" s="27">
        <f t="shared" si="1563"/>
        <v>0</v>
      </c>
      <c r="AJ498" s="27">
        <f t="shared" si="1517"/>
        <v>2400</v>
      </c>
      <c r="AK498" s="27">
        <f t="shared" si="1518"/>
        <v>2400</v>
      </c>
      <c r="AL498" s="27">
        <f t="shared" si="1519"/>
        <v>2400</v>
      </c>
      <c r="AM498" s="27">
        <f t="shared" si="1564"/>
        <v>0</v>
      </c>
      <c r="AN498" s="27">
        <f t="shared" si="1565"/>
        <v>0</v>
      </c>
      <c r="AO498" s="27">
        <f t="shared" si="1566"/>
        <v>0</v>
      </c>
      <c r="AP498" s="27">
        <f t="shared" si="1520"/>
        <v>2400</v>
      </c>
      <c r="AQ498" s="27">
        <f t="shared" si="1521"/>
        <v>2400</v>
      </c>
      <c r="AR498" s="27">
        <f t="shared" si="1522"/>
        <v>2400</v>
      </c>
      <c r="AS498" s="27">
        <f t="shared" si="1567"/>
        <v>0</v>
      </c>
      <c r="AT498" s="27">
        <f t="shared" si="1568"/>
        <v>0</v>
      </c>
      <c r="AU498" s="27">
        <f t="shared" si="1569"/>
        <v>0</v>
      </c>
      <c r="AV498" s="27">
        <f t="shared" si="1523"/>
        <v>2400</v>
      </c>
      <c r="AW498" s="27">
        <f t="shared" si="1524"/>
        <v>2400</v>
      </c>
      <c r="AX498" s="27">
        <f t="shared" si="1525"/>
        <v>2400</v>
      </c>
      <c r="AY498" s="27">
        <f t="shared" si="1570"/>
        <v>0</v>
      </c>
      <c r="AZ498" s="27">
        <f t="shared" si="1571"/>
        <v>0</v>
      </c>
      <c r="BA498" s="27">
        <f t="shared" si="1572"/>
        <v>0</v>
      </c>
      <c r="BB498" s="27">
        <f t="shared" si="1526"/>
        <v>2400</v>
      </c>
      <c r="BC498" s="27">
        <f t="shared" si="1527"/>
        <v>2400</v>
      </c>
      <c r="BD498" s="27">
        <f t="shared" si="1528"/>
        <v>2400</v>
      </c>
      <c r="BE498" s="27">
        <f t="shared" si="1573"/>
        <v>0</v>
      </c>
      <c r="BF498" s="27">
        <f t="shared" si="1574"/>
        <v>0</v>
      </c>
      <c r="BG498" s="27">
        <f t="shared" si="1575"/>
        <v>0</v>
      </c>
      <c r="BH498" s="27">
        <f t="shared" si="1529"/>
        <v>2400</v>
      </c>
      <c r="BI498" s="27">
        <f t="shared" si="1530"/>
        <v>2400</v>
      </c>
      <c r="BJ498" s="27">
        <f t="shared" si="1531"/>
        <v>2400</v>
      </c>
      <c r="BK498" s="27">
        <f t="shared" si="1576"/>
        <v>0</v>
      </c>
      <c r="BL498" s="27">
        <f t="shared" si="1577"/>
        <v>0</v>
      </c>
      <c r="BM498" s="27">
        <f t="shared" si="1578"/>
        <v>0</v>
      </c>
      <c r="BN498" s="27">
        <f t="shared" si="1532"/>
        <v>2400</v>
      </c>
      <c r="BO498" s="27">
        <f t="shared" si="1533"/>
        <v>2400</v>
      </c>
      <c r="BP498" s="27">
        <f t="shared" si="1534"/>
        <v>2400</v>
      </c>
      <c r="BQ498" s="27">
        <f t="shared" si="1579"/>
        <v>0</v>
      </c>
      <c r="BR498" s="27">
        <f t="shared" si="1580"/>
        <v>0</v>
      </c>
      <c r="BS498" s="27">
        <f t="shared" si="1535"/>
        <v>2400</v>
      </c>
      <c r="BT498" s="27">
        <f t="shared" si="1536"/>
        <v>2400</v>
      </c>
      <c r="BU498" s="27">
        <f t="shared" si="1537"/>
        <v>2400</v>
      </c>
      <c r="BV498" s="27">
        <f t="shared" si="1581"/>
        <v>0</v>
      </c>
      <c r="BW498" s="27">
        <f t="shared" si="1582"/>
        <v>0</v>
      </c>
      <c r="BX498" s="27">
        <f t="shared" si="1538"/>
        <v>2400</v>
      </c>
      <c r="BY498" s="27">
        <f t="shared" si="1539"/>
        <v>2400</v>
      </c>
      <c r="BZ498" s="27">
        <f t="shared" si="1540"/>
        <v>2400</v>
      </c>
      <c r="CA498" s="27">
        <f t="shared" si="1583"/>
        <v>0</v>
      </c>
      <c r="CB498" s="20">
        <v>0</v>
      </c>
      <c r="CC498" s="35"/>
      <c r="CI498" s="1" t="s">
        <v>30</v>
      </c>
    </row>
    <row r="499" spans="1:87" ht="46.8" hidden="1" x14ac:dyDescent="0.3">
      <c r="A499" s="18" t="s">
        <v>327</v>
      </c>
      <c r="B499" s="19">
        <v>600</v>
      </c>
      <c r="C499" s="18"/>
      <c r="D499" s="18"/>
      <c r="E499" s="34" t="s">
        <v>44</v>
      </c>
      <c r="F499" s="27">
        <f t="shared" si="1546"/>
        <v>2400</v>
      </c>
      <c r="G499" s="27">
        <f t="shared" si="1547"/>
        <v>2400</v>
      </c>
      <c r="H499" s="27">
        <f t="shared" si="1548"/>
        <v>2400</v>
      </c>
      <c r="I499" s="27">
        <f t="shared" si="1549"/>
        <v>0</v>
      </c>
      <c r="J499" s="27">
        <f t="shared" si="1550"/>
        <v>0</v>
      </c>
      <c r="K499" s="27">
        <f t="shared" si="1551"/>
        <v>0</v>
      </c>
      <c r="L499" s="27">
        <f t="shared" si="1505"/>
        <v>2400</v>
      </c>
      <c r="M499" s="27">
        <f t="shared" si="1506"/>
        <v>2400</v>
      </c>
      <c r="N499" s="27">
        <f t="shared" si="1507"/>
        <v>2400</v>
      </c>
      <c r="O499" s="27">
        <f t="shared" si="1552"/>
        <v>0</v>
      </c>
      <c r="P499" s="27">
        <f t="shared" si="1553"/>
        <v>0</v>
      </c>
      <c r="Q499" s="27">
        <f t="shared" si="1554"/>
        <v>0</v>
      </c>
      <c r="R499" s="27">
        <f t="shared" si="1508"/>
        <v>2400</v>
      </c>
      <c r="S499" s="27">
        <f t="shared" si="1509"/>
        <v>2400</v>
      </c>
      <c r="T499" s="27">
        <f t="shared" si="1510"/>
        <v>2400</v>
      </c>
      <c r="U499" s="27">
        <f t="shared" si="1555"/>
        <v>0</v>
      </c>
      <c r="V499" s="27">
        <f t="shared" si="1556"/>
        <v>0</v>
      </c>
      <c r="W499" s="27">
        <f t="shared" si="1557"/>
        <v>0</v>
      </c>
      <c r="X499" s="27">
        <f t="shared" si="1511"/>
        <v>2400</v>
      </c>
      <c r="Y499" s="27">
        <f t="shared" si="1512"/>
        <v>2400</v>
      </c>
      <c r="Z499" s="27">
        <f t="shared" si="1513"/>
        <v>2400</v>
      </c>
      <c r="AA499" s="27">
        <f t="shared" si="1558"/>
        <v>0</v>
      </c>
      <c r="AB499" s="27">
        <f t="shared" si="1559"/>
        <v>0</v>
      </c>
      <c r="AC499" s="27">
        <f t="shared" si="1560"/>
        <v>0</v>
      </c>
      <c r="AD499" s="27">
        <f t="shared" si="1514"/>
        <v>2400</v>
      </c>
      <c r="AE499" s="27">
        <f t="shared" si="1515"/>
        <v>2400</v>
      </c>
      <c r="AF499" s="27">
        <f t="shared" si="1516"/>
        <v>2400</v>
      </c>
      <c r="AG499" s="27">
        <f t="shared" si="1561"/>
        <v>0</v>
      </c>
      <c r="AH499" s="27">
        <f t="shared" si="1562"/>
        <v>0</v>
      </c>
      <c r="AI499" s="27">
        <f t="shared" si="1563"/>
        <v>0</v>
      </c>
      <c r="AJ499" s="27">
        <f t="shared" si="1517"/>
        <v>2400</v>
      </c>
      <c r="AK499" s="27">
        <f t="shared" si="1518"/>
        <v>2400</v>
      </c>
      <c r="AL499" s="27">
        <f t="shared" si="1519"/>
        <v>2400</v>
      </c>
      <c r="AM499" s="27">
        <f t="shared" si="1564"/>
        <v>0</v>
      </c>
      <c r="AN499" s="27">
        <f t="shared" si="1565"/>
        <v>0</v>
      </c>
      <c r="AO499" s="27">
        <f t="shared" si="1566"/>
        <v>0</v>
      </c>
      <c r="AP499" s="27">
        <f t="shared" si="1520"/>
        <v>2400</v>
      </c>
      <c r="AQ499" s="27">
        <f t="shared" si="1521"/>
        <v>2400</v>
      </c>
      <c r="AR499" s="27">
        <f t="shared" si="1522"/>
        <v>2400</v>
      </c>
      <c r="AS499" s="27">
        <f t="shared" si="1567"/>
        <v>0</v>
      </c>
      <c r="AT499" s="27">
        <f t="shared" si="1568"/>
        <v>0</v>
      </c>
      <c r="AU499" s="27">
        <f t="shared" si="1569"/>
        <v>0</v>
      </c>
      <c r="AV499" s="27">
        <f t="shared" si="1523"/>
        <v>2400</v>
      </c>
      <c r="AW499" s="27">
        <f t="shared" si="1524"/>
        <v>2400</v>
      </c>
      <c r="AX499" s="27">
        <f t="shared" si="1525"/>
        <v>2400</v>
      </c>
      <c r="AY499" s="27">
        <f t="shared" si="1570"/>
        <v>0</v>
      </c>
      <c r="AZ499" s="27">
        <f t="shared" si="1571"/>
        <v>0</v>
      </c>
      <c r="BA499" s="27">
        <f t="shared" si="1572"/>
        <v>0</v>
      </c>
      <c r="BB499" s="27">
        <f t="shared" si="1526"/>
        <v>2400</v>
      </c>
      <c r="BC499" s="27">
        <f t="shared" si="1527"/>
        <v>2400</v>
      </c>
      <c r="BD499" s="27">
        <f t="shared" si="1528"/>
        <v>2400</v>
      </c>
      <c r="BE499" s="27">
        <f t="shared" si="1573"/>
        <v>0</v>
      </c>
      <c r="BF499" s="27">
        <f t="shared" si="1574"/>
        <v>0</v>
      </c>
      <c r="BG499" s="27">
        <f t="shared" si="1575"/>
        <v>0</v>
      </c>
      <c r="BH499" s="27">
        <f t="shared" si="1529"/>
        <v>2400</v>
      </c>
      <c r="BI499" s="27">
        <f t="shared" si="1530"/>
        <v>2400</v>
      </c>
      <c r="BJ499" s="27">
        <f t="shared" si="1531"/>
        <v>2400</v>
      </c>
      <c r="BK499" s="27">
        <f t="shared" si="1576"/>
        <v>0</v>
      </c>
      <c r="BL499" s="27">
        <f t="shared" si="1577"/>
        <v>0</v>
      </c>
      <c r="BM499" s="27">
        <f t="shared" si="1578"/>
        <v>0</v>
      </c>
      <c r="BN499" s="27">
        <f t="shared" si="1532"/>
        <v>2400</v>
      </c>
      <c r="BO499" s="27">
        <f t="shared" si="1533"/>
        <v>2400</v>
      </c>
      <c r="BP499" s="27">
        <f t="shared" si="1534"/>
        <v>2400</v>
      </c>
      <c r="BQ499" s="27">
        <f t="shared" si="1579"/>
        <v>0</v>
      </c>
      <c r="BR499" s="27">
        <f t="shared" si="1580"/>
        <v>0</v>
      </c>
      <c r="BS499" s="27">
        <f t="shared" si="1535"/>
        <v>2400</v>
      </c>
      <c r="BT499" s="27">
        <f t="shared" si="1536"/>
        <v>2400</v>
      </c>
      <c r="BU499" s="27">
        <f t="shared" si="1537"/>
        <v>2400</v>
      </c>
      <c r="BV499" s="27">
        <f t="shared" si="1581"/>
        <v>0</v>
      </c>
      <c r="BW499" s="27">
        <f t="shared" si="1582"/>
        <v>0</v>
      </c>
      <c r="BX499" s="27">
        <f t="shared" si="1538"/>
        <v>2400</v>
      </c>
      <c r="BY499" s="27">
        <f t="shared" si="1539"/>
        <v>2400</v>
      </c>
      <c r="BZ499" s="27">
        <f t="shared" si="1540"/>
        <v>2400</v>
      </c>
      <c r="CA499" s="27">
        <f t="shared" si="1583"/>
        <v>0</v>
      </c>
      <c r="CB499" s="20">
        <v>0</v>
      </c>
      <c r="CC499" s="35"/>
      <c r="CG499" s="1" t="s">
        <v>28</v>
      </c>
    </row>
    <row r="500" spans="1:87" ht="78" hidden="1" x14ac:dyDescent="0.3">
      <c r="A500" s="18" t="s">
        <v>327</v>
      </c>
      <c r="B500" s="19">
        <v>630</v>
      </c>
      <c r="C500" s="18"/>
      <c r="D500" s="18"/>
      <c r="E500" s="34" t="s">
        <v>50</v>
      </c>
      <c r="F500" s="27">
        <f t="shared" si="1546"/>
        <v>2400</v>
      </c>
      <c r="G500" s="27">
        <f t="shared" si="1547"/>
        <v>2400</v>
      </c>
      <c r="H500" s="27">
        <f t="shared" si="1548"/>
        <v>2400</v>
      </c>
      <c r="I500" s="27">
        <f t="shared" si="1549"/>
        <v>0</v>
      </c>
      <c r="J500" s="27">
        <f t="shared" si="1550"/>
        <v>0</v>
      </c>
      <c r="K500" s="27">
        <f t="shared" si="1551"/>
        <v>0</v>
      </c>
      <c r="L500" s="27">
        <f t="shared" si="1505"/>
        <v>2400</v>
      </c>
      <c r="M500" s="27">
        <f t="shared" si="1506"/>
        <v>2400</v>
      </c>
      <c r="N500" s="27">
        <f t="shared" si="1507"/>
        <v>2400</v>
      </c>
      <c r="O500" s="27">
        <f t="shared" si="1552"/>
        <v>0</v>
      </c>
      <c r="P500" s="27">
        <f t="shared" si="1553"/>
        <v>0</v>
      </c>
      <c r="Q500" s="27">
        <f t="shared" si="1554"/>
        <v>0</v>
      </c>
      <c r="R500" s="27">
        <f t="shared" si="1508"/>
        <v>2400</v>
      </c>
      <c r="S500" s="27">
        <f t="shared" si="1509"/>
        <v>2400</v>
      </c>
      <c r="T500" s="27">
        <f t="shared" si="1510"/>
        <v>2400</v>
      </c>
      <c r="U500" s="27">
        <f t="shared" si="1555"/>
        <v>0</v>
      </c>
      <c r="V500" s="27">
        <f t="shared" si="1556"/>
        <v>0</v>
      </c>
      <c r="W500" s="27">
        <f t="shared" si="1557"/>
        <v>0</v>
      </c>
      <c r="X500" s="27">
        <f t="shared" si="1511"/>
        <v>2400</v>
      </c>
      <c r="Y500" s="27">
        <f t="shared" si="1512"/>
        <v>2400</v>
      </c>
      <c r="Z500" s="27">
        <f t="shared" si="1513"/>
        <v>2400</v>
      </c>
      <c r="AA500" s="27">
        <f t="shared" si="1558"/>
        <v>0</v>
      </c>
      <c r="AB500" s="27">
        <f t="shared" si="1559"/>
        <v>0</v>
      </c>
      <c r="AC500" s="27">
        <f t="shared" si="1560"/>
        <v>0</v>
      </c>
      <c r="AD500" s="27">
        <f t="shared" si="1514"/>
        <v>2400</v>
      </c>
      <c r="AE500" s="27">
        <f t="shared" si="1515"/>
        <v>2400</v>
      </c>
      <c r="AF500" s="27">
        <f t="shared" si="1516"/>
        <v>2400</v>
      </c>
      <c r="AG500" s="27">
        <f t="shared" si="1561"/>
        <v>0</v>
      </c>
      <c r="AH500" s="27">
        <f t="shared" si="1562"/>
        <v>0</v>
      </c>
      <c r="AI500" s="27">
        <f t="shared" si="1563"/>
        <v>0</v>
      </c>
      <c r="AJ500" s="27">
        <f t="shared" si="1517"/>
        <v>2400</v>
      </c>
      <c r="AK500" s="27">
        <f t="shared" si="1518"/>
        <v>2400</v>
      </c>
      <c r="AL500" s="27">
        <f t="shared" si="1519"/>
        <v>2400</v>
      </c>
      <c r="AM500" s="27">
        <f t="shared" si="1564"/>
        <v>0</v>
      </c>
      <c r="AN500" s="27">
        <f t="shared" si="1565"/>
        <v>0</v>
      </c>
      <c r="AO500" s="27">
        <f t="shared" si="1566"/>
        <v>0</v>
      </c>
      <c r="AP500" s="27">
        <f t="shared" si="1520"/>
        <v>2400</v>
      </c>
      <c r="AQ500" s="27">
        <f t="shared" si="1521"/>
        <v>2400</v>
      </c>
      <c r="AR500" s="27">
        <f t="shared" si="1522"/>
        <v>2400</v>
      </c>
      <c r="AS500" s="27">
        <f t="shared" si="1567"/>
        <v>0</v>
      </c>
      <c r="AT500" s="27">
        <f t="shared" si="1568"/>
        <v>0</v>
      </c>
      <c r="AU500" s="27">
        <f t="shared" si="1569"/>
        <v>0</v>
      </c>
      <c r="AV500" s="27">
        <f t="shared" si="1523"/>
        <v>2400</v>
      </c>
      <c r="AW500" s="27">
        <f t="shared" si="1524"/>
        <v>2400</v>
      </c>
      <c r="AX500" s="27">
        <f t="shared" si="1525"/>
        <v>2400</v>
      </c>
      <c r="AY500" s="27">
        <f t="shared" si="1570"/>
        <v>0</v>
      </c>
      <c r="AZ500" s="27">
        <f t="shared" si="1571"/>
        <v>0</v>
      </c>
      <c r="BA500" s="27">
        <f t="shared" si="1572"/>
        <v>0</v>
      </c>
      <c r="BB500" s="27">
        <f t="shared" si="1526"/>
        <v>2400</v>
      </c>
      <c r="BC500" s="27">
        <f t="shared" si="1527"/>
        <v>2400</v>
      </c>
      <c r="BD500" s="27">
        <f t="shared" si="1528"/>
        <v>2400</v>
      </c>
      <c r="BE500" s="27">
        <f t="shared" si="1573"/>
        <v>0</v>
      </c>
      <c r="BF500" s="27">
        <f t="shared" si="1574"/>
        <v>0</v>
      </c>
      <c r="BG500" s="27">
        <f t="shared" si="1575"/>
        <v>0</v>
      </c>
      <c r="BH500" s="27">
        <f t="shared" si="1529"/>
        <v>2400</v>
      </c>
      <c r="BI500" s="27">
        <f t="shared" si="1530"/>
        <v>2400</v>
      </c>
      <c r="BJ500" s="27">
        <f t="shared" si="1531"/>
        <v>2400</v>
      </c>
      <c r="BK500" s="27">
        <f t="shared" si="1576"/>
        <v>0</v>
      </c>
      <c r="BL500" s="27">
        <f t="shared" si="1577"/>
        <v>0</v>
      </c>
      <c r="BM500" s="27">
        <f t="shared" si="1578"/>
        <v>0</v>
      </c>
      <c r="BN500" s="27">
        <f t="shared" si="1532"/>
        <v>2400</v>
      </c>
      <c r="BO500" s="27">
        <f t="shared" si="1533"/>
        <v>2400</v>
      </c>
      <c r="BP500" s="27">
        <f t="shared" si="1534"/>
        <v>2400</v>
      </c>
      <c r="BQ500" s="27">
        <f t="shared" si="1579"/>
        <v>0</v>
      </c>
      <c r="BR500" s="27">
        <f t="shared" si="1580"/>
        <v>0</v>
      </c>
      <c r="BS500" s="27">
        <f t="shared" si="1535"/>
        <v>2400</v>
      </c>
      <c r="BT500" s="27">
        <f t="shared" si="1536"/>
        <v>2400</v>
      </c>
      <c r="BU500" s="27">
        <f t="shared" si="1537"/>
        <v>2400</v>
      </c>
      <c r="BV500" s="27">
        <f t="shared" si="1581"/>
        <v>0</v>
      </c>
      <c r="BW500" s="27">
        <f t="shared" si="1582"/>
        <v>0</v>
      </c>
      <c r="BX500" s="27">
        <f t="shared" si="1538"/>
        <v>2400</v>
      </c>
      <c r="BY500" s="27">
        <f t="shared" si="1539"/>
        <v>2400</v>
      </c>
      <c r="BZ500" s="27">
        <f t="shared" si="1540"/>
        <v>2400</v>
      </c>
      <c r="CA500" s="27">
        <f t="shared" si="1583"/>
        <v>0</v>
      </c>
      <c r="CB500" s="20">
        <v>0</v>
      </c>
      <c r="CC500" s="35"/>
      <c r="CH500" s="1" t="s">
        <v>29</v>
      </c>
    </row>
    <row r="501" spans="1:87" hidden="1" x14ac:dyDescent="0.3">
      <c r="A501" s="18" t="s">
        <v>327</v>
      </c>
      <c r="B501" s="19">
        <v>630</v>
      </c>
      <c r="C501" s="18" t="s">
        <v>275</v>
      </c>
      <c r="D501" s="18" t="s">
        <v>41</v>
      </c>
      <c r="E501" s="34" t="s">
        <v>288</v>
      </c>
      <c r="F501" s="27">
        <v>2400</v>
      </c>
      <c r="G501" s="27">
        <v>2400</v>
      </c>
      <c r="H501" s="27">
        <v>2400</v>
      </c>
      <c r="I501" s="27"/>
      <c r="J501" s="27"/>
      <c r="K501" s="27"/>
      <c r="L501" s="27">
        <f t="shared" si="1505"/>
        <v>2400</v>
      </c>
      <c r="M501" s="27">
        <f t="shared" si="1506"/>
        <v>2400</v>
      </c>
      <c r="N501" s="27">
        <f t="shared" si="1507"/>
        <v>2400</v>
      </c>
      <c r="O501" s="27"/>
      <c r="P501" s="27"/>
      <c r="Q501" s="27"/>
      <c r="R501" s="27">
        <f t="shared" si="1508"/>
        <v>2400</v>
      </c>
      <c r="S501" s="27">
        <f t="shared" si="1509"/>
        <v>2400</v>
      </c>
      <c r="T501" s="27">
        <f t="shared" si="1510"/>
        <v>2400</v>
      </c>
      <c r="U501" s="27"/>
      <c r="V501" s="27"/>
      <c r="W501" s="27"/>
      <c r="X501" s="27">
        <f t="shared" si="1511"/>
        <v>2400</v>
      </c>
      <c r="Y501" s="27">
        <f t="shared" si="1512"/>
        <v>2400</v>
      </c>
      <c r="Z501" s="27">
        <f t="shared" si="1513"/>
        <v>2400</v>
      </c>
      <c r="AA501" s="27"/>
      <c r="AB501" s="27"/>
      <c r="AC501" s="27"/>
      <c r="AD501" s="27">
        <f t="shared" si="1514"/>
        <v>2400</v>
      </c>
      <c r="AE501" s="27">
        <f t="shared" si="1515"/>
        <v>2400</v>
      </c>
      <c r="AF501" s="27">
        <f t="shared" si="1516"/>
        <v>2400</v>
      </c>
      <c r="AG501" s="27"/>
      <c r="AH501" s="27"/>
      <c r="AI501" s="27"/>
      <c r="AJ501" s="27">
        <f t="shared" si="1517"/>
        <v>2400</v>
      </c>
      <c r="AK501" s="27">
        <f t="shared" si="1518"/>
        <v>2400</v>
      </c>
      <c r="AL501" s="27">
        <f t="shared" si="1519"/>
        <v>2400</v>
      </c>
      <c r="AM501" s="27"/>
      <c r="AN501" s="27"/>
      <c r="AO501" s="27"/>
      <c r="AP501" s="27">
        <f t="shared" si="1520"/>
        <v>2400</v>
      </c>
      <c r="AQ501" s="27">
        <f t="shared" si="1521"/>
        <v>2400</v>
      </c>
      <c r="AR501" s="27">
        <f t="shared" si="1522"/>
        <v>2400</v>
      </c>
      <c r="AS501" s="27"/>
      <c r="AT501" s="27"/>
      <c r="AU501" s="27"/>
      <c r="AV501" s="27">
        <f t="shared" si="1523"/>
        <v>2400</v>
      </c>
      <c r="AW501" s="27">
        <f t="shared" si="1524"/>
        <v>2400</v>
      </c>
      <c r="AX501" s="27">
        <f t="shared" si="1525"/>
        <v>2400</v>
      </c>
      <c r="AY501" s="27"/>
      <c r="AZ501" s="27"/>
      <c r="BA501" s="27"/>
      <c r="BB501" s="27">
        <f t="shared" si="1526"/>
        <v>2400</v>
      </c>
      <c r="BC501" s="27">
        <f t="shared" si="1527"/>
        <v>2400</v>
      </c>
      <c r="BD501" s="27">
        <f t="shared" si="1528"/>
        <v>2400</v>
      </c>
      <c r="BE501" s="27"/>
      <c r="BF501" s="27"/>
      <c r="BG501" s="27"/>
      <c r="BH501" s="27">
        <f t="shared" si="1529"/>
        <v>2400</v>
      </c>
      <c r="BI501" s="27">
        <f t="shared" si="1530"/>
        <v>2400</v>
      </c>
      <c r="BJ501" s="27">
        <f t="shared" si="1531"/>
        <v>2400</v>
      </c>
      <c r="BK501" s="27"/>
      <c r="BL501" s="27"/>
      <c r="BM501" s="27"/>
      <c r="BN501" s="27">
        <f t="shared" si="1532"/>
        <v>2400</v>
      </c>
      <c r="BO501" s="27">
        <f t="shared" si="1533"/>
        <v>2400</v>
      </c>
      <c r="BP501" s="27">
        <f t="shared" si="1534"/>
        <v>2400</v>
      </c>
      <c r="BQ501" s="27"/>
      <c r="BR501" s="27"/>
      <c r="BS501" s="27">
        <f t="shared" si="1535"/>
        <v>2400</v>
      </c>
      <c r="BT501" s="27">
        <f t="shared" si="1536"/>
        <v>2400</v>
      </c>
      <c r="BU501" s="27">
        <f t="shared" si="1537"/>
        <v>2400</v>
      </c>
      <c r="BV501" s="27"/>
      <c r="BW501" s="27"/>
      <c r="BX501" s="27">
        <f t="shared" si="1538"/>
        <v>2400</v>
      </c>
      <c r="BY501" s="27">
        <f t="shared" si="1539"/>
        <v>2400</v>
      </c>
      <c r="BZ501" s="27">
        <f t="shared" si="1540"/>
        <v>2400</v>
      </c>
      <c r="CA501" s="27"/>
      <c r="CB501" s="20">
        <v>0</v>
      </c>
      <c r="CC501" s="35"/>
    </row>
    <row r="502" spans="1:87" ht="93.6" hidden="1" x14ac:dyDescent="0.3">
      <c r="A502" s="18" t="s">
        <v>329</v>
      </c>
      <c r="B502" s="19"/>
      <c r="C502" s="18"/>
      <c r="D502" s="18"/>
      <c r="E502" s="34" t="s">
        <v>330</v>
      </c>
      <c r="F502" s="27">
        <f t="shared" si="1546"/>
        <v>80000</v>
      </c>
      <c r="G502" s="27">
        <f t="shared" si="1547"/>
        <v>80000</v>
      </c>
      <c r="H502" s="27">
        <f t="shared" si="1548"/>
        <v>80000</v>
      </c>
      <c r="I502" s="27">
        <f t="shared" si="1549"/>
        <v>0</v>
      </c>
      <c r="J502" s="27">
        <f t="shared" si="1550"/>
        <v>0</v>
      </c>
      <c r="K502" s="27">
        <f t="shared" si="1551"/>
        <v>0</v>
      </c>
      <c r="L502" s="27">
        <f t="shared" si="1505"/>
        <v>80000</v>
      </c>
      <c r="M502" s="27">
        <f t="shared" si="1506"/>
        <v>80000</v>
      </c>
      <c r="N502" s="27">
        <f t="shared" si="1507"/>
        <v>80000</v>
      </c>
      <c r="O502" s="27">
        <f t="shared" si="1552"/>
        <v>0</v>
      </c>
      <c r="P502" s="27">
        <f t="shared" si="1553"/>
        <v>0</v>
      </c>
      <c r="Q502" s="27">
        <f t="shared" si="1554"/>
        <v>0</v>
      </c>
      <c r="R502" s="27">
        <f t="shared" si="1508"/>
        <v>80000</v>
      </c>
      <c r="S502" s="27">
        <f t="shared" si="1509"/>
        <v>80000</v>
      </c>
      <c r="T502" s="27">
        <f t="shared" si="1510"/>
        <v>80000</v>
      </c>
      <c r="U502" s="27">
        <f t="shared" si="1555"/>
        <v>0</v>
      </c>
      <c r="V502" s="27">
        <f t="shared" si="1556"/>
        <v>0</v>
      </c>
      <c r="W502" s="27">
        <f t="shared" si="1557"/>
        <v>0</v>
      </c>
      <c r="X502" s="27">
        <f t="shared" si="1511"/>
        <v>80000</v>
      </c>
      <c r="Y502" s="27">
        <f t="shared" si="1512"/>
        <v>80000</v>
      </c>
      <c r="Z502" s="27">
        <f t="shared" si="1513"/>
        <v>80000</v>
      </c>
      <c r="AA502" s="27">
        <f t="shared" si="1558"/>
        <v>0</v>
      </c>
      <c r="AB502" s="27">
        <f t="shared" si="1559"/>
        <v>0</v>
      </c>
      <c r="AC502" s="27">
        <f t="shared" si="1560"/>
        <v>0</v>
      </c>
      <c r="AD502" s="27">
        <f t="shared" si="1514"/>
        <v>80000</v>
      </c>
      <c r="AE502" s="27">
        <f t="shared" si="1515"/>
        <v>80000</v>
      </c>
      <c r="AF502" s="27">
        <f t="shared" si="1516"/>
        <v>80000</v>
      </c>
      <c r="AG502" s="27">
        <f t="shared" si="1561"/>
        <v>0</v>
      </c>
      <c r="AH502" s="27">
        <f t="shared" si="1562"/>
        <v>0</v>
      </c>
      <c r="AI502" s="27">
        <f t="shared" si="1563"/>
        <v>0</v>
      </c>
      <c r="AJ502" s="27">
        <f t="shared" si="1517"/>
        <v>80000</v>
      </c>
      <c r="AK502" s="27">
        <f t="shared" si="1518"/>
        <v>80000</v>
      </c>
      <c r="AL502" s="27">
        <f t="shared" si="1519"/>
        <v>80000</v>
      </c>
      <c r="AM502" s="27">
        <f t="shared" si="1564"/>
        <v>0</v>
      </c>
      <c r="AN502" s="27">
        <f t="shared" si="1565"/>
        <v>0</v>
      </c>
      <c r="AO502" s="27">
        <f t="shared" si="1566"/>
        <v>0</v>
      </c>
      <c r="AP502" s="27">
        <f t="shared" si="1520"/>
        <v>80000</v>
      </c>
      <c r="AQ502" s="27">
        <f t="shared" si="1521"/>
        <v>80000</v>
      </c>
      <c r="AR502" s="27">
        <f t="shared" si="1522"/>
        <v>80000</v>
      </c>
      <c r="AS502" s="27">
        <f t="shared" si="1567"/>
        <v>0</v>
      </c>
      <c r="AT502" s="27">
        <f t="shared" si="1568"/>
        <v>0</v>
      </c>
      <c r="AU502" s="27">
        <f t="shared" si="1569"/>
        <v>0</v>
      </c>
      <c r="AV502" s="27">
        <f t="shared" si="1523"/>
        <v>80000</v>
      </c>
      <c r="AW502" s="27">
        <f t="shared" si="1524"/>
        <v>80000</v>
      </c>
      <c r="AX502" s="27">
        <f t="shared" si="1525"/>
        <v>80000</v>
      </c>
      <c r="AY502" s="27">
        <f t="shared" si="1570"/>
        <v>0</v>
      </c>
      <c r="AZ502" s="27">
        <f t="shared" si="1571"/>
        <v>0</v>
      </c>
      <c r="BA502" s="27">
        <f t="shared" si="1572"/>
        <v>0</v>
      </c>
      <c r="BB502" s="27">
        <f t="shared" si="1526"/>
        <v>80000</v>
      </c>
      <c r="BC502" s="27">
        <f t="shared" si="1527"/>
        <v>80000</v>
      </c>
      <c r="BD502" s="27">
        <f t="shared" si="1528"/>
        <v>80000</v>
      </c>
      <c r="BE502" s="27">
        <f t="shared" si="1573"/>
        <v>0</v>
      </c>
      <c r="BF502" s="27">
        <f t="shared" si="1574"/>
        <v>0</v>
      </c>
      <c r="BG502" s="27">
        <f t="shared" si="1575"/>
        <v>0</v>
      </c>
      <c r="BH502" s="27">
        <f t="shared" si="1529"/>
        <v>80000</v>
      </c>
      <c r="BI502" s="27">
        <f t="shared" si="1530"/>
        <v>80000</v>
      </c>
      <c r="BJ502" s="27">
        <f t="shared" si="1531"/>
        <v>80000</v>
      </c>
      <c r="BK502" s="27">
        <f t="shared" si="1576"/>
        <v>0</v>
      </c>
      <c r="BL502" s="27">
        <f t="shared" si="1577"/>
        <v>0</v>
      </c>
      <c r="BM502" s="27">
        <f t="shared" si="1578"/>
        <v>0</v>
      </c>
      <c r="BN502" s="27">
        <f t="shared" si="1532"/>
        <v>80000</v>
      </c>
      <c r="BO502" s="27">
        <f t="shared" si="1533"/>
        <v>80000</v>
      </c>
      <c r="BP502" s="27">
        <f t="shared" si="1534"/>
        <v>80000</v>
      </c>
      <c r="BQ502" s="27">
        <f t="shared" si="1579"/>
        <v>0</v>
      </c>
      <c r="BR502" s="27">
        <f t="shared" si="1580"/>
        <v>0</v>
      </c>
      <c r="BS502" s="27">
        <f t="shared" si="1535"/>
        <v>80000</v>
      </c>
      <c r="BT502" s="27">
        <f t="shared" si="1536"/>
        <v>80000</v>
      </c>
      <c r="BU502" s="27">
        <f t="shared" si="1537"/>
        <v>80000</v>
      </c>
      <c r="BV502" s="27">
        <f t="shared" si="1581"/>
        <v>0</v>
      </c>
      <c r="BW502" s="27">
        <f t="shared" si="1582"/>
        <v>0</v>
      </c>
      <c r="BX502" s="27">
        <f t="shared" si="1538"/>
        <v>80000</v>
      </c>
      <c r="BY502" s="27">
        <f t="shared" si="1539"/>
        <v>80000</v>
      </c>
      <c r="BZ502" s="27">
        <f t="shared" si="1540"/>
        <v>80000</v>
      </c>
      <c r="CA502" s="27">
        <f t="shared" si="1583"/>
        <v>0</v>
      </c>
      <c r="CB502" s="20">
        <v>0</v>
      </c>
      <c r="CC502" s="35"/>
      <c r="CI502" s="1" t="s">
        <v>30</v>
      </c>
    </row>
    <row r="503" spans="1:87" ht="46.8" hidden="1" x14ac:dyDescent="0.3">
      <c r="A503" s="18" t="s">
        <v>329</v>
      </c>
      <c r="B503" s="19">
        <v>600</v>
      </c>
      <c r="C503" s="18"/>
      <c r="D503" s="18"/>
      <c r="E503" s="34" t="s">
        <v>44</v>
      </c>
      <c r="F503" s="27">
        <f t="shared" si="1546"/>
        <v>80000</v>
      </c>
      <c r="G503" s="27">
        <f t="shared" si="1547"/>
        <v>80000</v>
      </c>
      <c r="H503" s="27">
        <f t="shared" si="1548"/>
        <v>80000</v>
      </c>
      <c r="I503" s="27">
        <f t="shared" si="1549"/>
        <v>0</v>
      </c>
      <c r="J503" s="27">
        <f t="shared" si="1550"/>
        <v>0</v>
      </c>
      <c r="K503" s="27">
        <f t="shared" si="1551"/>
        <v>0</v>
      </c>
      <c r="L503" s="27">
        <f t="shared" si="1505"/>
        <v>80000</v>
      </c>
      <c r="M503" s="27">
        <f t="shared" si="1506"/>
        <v>80000</v>
      </c>
      <c r="N503" s="27">
        <f t="shared" si="1507"/>
        <v>80000</v>
      </c>
      <c r="O503" s="27">
        <f t="shared" si="1552"/>
        <v>0</v>
      </c>
      <c r="P503" s="27">
        <f t="shared" si="1553"/>
        <v>0</v>
      </c>
      <c r="Q503" s="27">
        <f t="shared" si="1554"/>
        <v>0</v>
      </c>
      <c r="R503" s="27">
        <f t="shared" si="1508"/>
        <v>80000</v>
      </c>
      <c r="S503" s="27">
        <f t="shared" si="1509"/>
        <v>80000</v>
      </c>
      <c r="T503" s="27">
        <f t="shared" si="1510"/>
        <v>80000</v>
      </c>
      <c r="U503" s="27">
        <f t="shared" si="1555"/>
        <v>0</v>
      </c>
      <c r="V503" s="27">
        <f t="shared" si="1556"/>
        <v>0</v>
      </c>
      <c r="W503" s="27">
        <f t="shared" si="1557"/>
        <v>0</v>
      </c>
      <c r="X503" s="27">
        <f t="shared" si="1511"/>
        <v>80000</v>
      </c>
      <c r="Y503" s="27">
        <f t="shared" si="1512"/>
        <v>80000</v>
      </c>
      <c r="Z503" s="27">
        <f t="shared" si="1513"/>
        <v>80000</v>
      </c>
      <c r="AA503" s="27">
        <f t="shared" si="1558"/>
        <v>0</v>
      </c>
      <c r="AB503" s="27">
        <f t="shared" si="1559"/>
        <v>0</v>
      </c>
      <c r="AC503" s="27">
        <f t="shared" si="1560"/>
        <v>0</v>
      </c>
      <c r="AD503" s="27">
        <f t="shared" si="1514"/>
        <v>80000</v>
      </c>
      <c r="AE503" s="27">
        <f t="shared" si="1515"/>
        <v>80000</v>
      </c>
      <c r="AF503" s="27">
        <f t="shared" si="1516"/>
        <v>80000</v>
      </c>
      <c r="AG503" s="27">
        <f t="shared" si="1561"/>
        <v>0</v>
      </c>
      <c r="AH503" s="27">
        <f t="shared" si="1562"/>
        <v>0</v>
      </c>
      <c r="AI503" s="27">
        <f t="shared" si="1563"/>
        <v>0</v>
      </c>
      <c r="AJ503" s="27">
        <f t="shared" si="1517"/>
        <v>80000</v>
      </c>
      <c r="AK503" s="27">
        <f t="shared" si="1518"/>
        <v>80000</v>
      </c>
      <c r="AL503" s="27">
        <f t="shared" si="1519"/>
        <v>80000</v>
      </c>
      <c r="AM503" s="27">
        <f t="shared" si="1564"/>
        <v>0</v>
      </c>
      <c r="AN503" s="27">
        <f t="shared" si="1565"/>
        <v>0</v>
      </c>
      <c r="AO503" s="27">
        <f t="shared" si="1566"/>
        <v>0</v>
      </c>
      <c r="AP503" s="27">
        <f t="shared" si="1520"/>
        <v>80000</v>
      </c>
      <c r="AQ503" s="27">
        <f t="shared" si="1521"/>
        <v>80000</v>
      </c>
      <c r="AR503" s="27">
        <f t="shared" si="1522"/>
        <v>80000</v>
      </c>
      <c r="AS503" s="27">
        <f t="shared" si="1567"/>
        <v>0</v>
      </c>
      <c r="AT503" s="27">
        <f t="shared" si="1568"/>
        <v>0</v>
      </c>
      <c r="AU503" s="27">
        <f t="shared" si="1569"/>
        <v>0</v>
      </c>
      <c r="AV503" s="27">
        <f t="shared" si="1523"/>
        <v>80000</v>
      </c>
      <c r="AW503" s="27">
        <f t="shared" si="1524"/>
        <v>80000</v>
      </c>
      <c r="AX503" s="27">
        <f t="shared" si="1525"/>
        <v>80000</v>
      </c>
      <c r="AY503" s="27">
        <f t="shared" si="1570"/>
        <v>0</v>
      </c>
      <c r="AZ503" s="27">
        <f t="shared" si="1571"/>
        <v>0</v>
      </c>
      <c r="BA503" s="27">
        <f t="shared" si="1572"/>
        <v>0</v>
      </c>
      <c r="BB503" s="27">
        <f t="shared" si="1526"/>
        <v>80000</v>
      </c>
      <c r="BC503" s="27">
        <f t="shared" si="1527"/>
        <v>80000</v>
      </c>
      <c r="BD503" s="27">
        <f t="shared" si="1528"/>
        <v>80000</v>
      </c>
      <c r="BE503" s="27">
        <f t="shared" si="1573"/>
        <v>0</v>
      </c>
      <c r="BF503" s="27">
        <f t="shared" si="1574"/>
        <v>0</v>
      </c>
      <c r="BG503" s="27">
        <f t="shared" si="1575"/>
        <v>0</v>
      </c>
      <c r="BH503" s="27">
        <f t="shared" si="1529"/>
        <v>80000</v>
      </c>
      <c r="BI503" s="27">
        <f t="shared" si="1530"/>
        <v>80000</v>
      </c>
      <c r="BJ503" s="27">
        <f t="shared" si="1531"/>
        <v>80000</v>
      </c>
      <c r="BK503" s="27">
        <f t="shared" si="1576"/>
        <v>0</v>
      </c>
      <c r="BL503" s="27">
        <f t="shared" si="1577"/>
        <v>0</v>
      </c>
      <c r="BM503" s="27">
        <f t="shared" si="1578"/>
        <v>0</v>
      </c>
      <c r="BN503" s="27">
        <f t="shared" si="1532"/>
        <v>80000</v>
      </c>
      <c r="BO503" s="27">
        <f t="shared" si="1533"/>
        <v>80000</v>
      </c>
      <c r="BP503" s="27">
        <f t="shared" si="1534"/>
        <v>80000</v>
      </c>
      <c r="BQ503" s="27">
        <f t="shared" si="1579"/>
        <v>0</v>
      </c>
      <c r="BR503" s="27">
        <f t="shared" si="1580"/>
        <v>0</v>
      </c>
      <c r="BS503" s="27">
        <f t="shared" si="1535"/>
        <v>80000</v>
      </c>
      <c r="BT503" s="27">
        <f t="shared" si="1536"/>
        <v>80000</v>
      </c>
      <c r="BU503" s="27">
        <f t="shared" si="1537"/>
        <v>80000</v>
      </c>
      <c r="BV503" s="27">
        <f t="shared" si="1581"/>
        <v>0</v>
      </c>
      <c r="BW503" s="27">
        <f t="shared" si="1582"/>
        <v>0</v>
      </c>
      <c r="BX503" s="27">
        <f t="shared" si="1538"/>
        <v>80000</v>
      </c>
      <c r="BY503" s="27">
        <f t="shared" si="1539"/>
        <v>80000</v>
      </c>
      <c r="BZ503" s="27">
        <f t="shared" si="1540"/>
        <v>80000</v>
      </c>
      <c r="CA503" s="27">
        <f t="shared" si="1583"/>
        <v>0</v>
      </c>
      <c r="CB503" s="20">
        <v>0</v>
      </c>
      <c r="CC503" s="35"/>
      <c r="CG503" s="1" t="s">
        <v>28</v>
      </c>
    </row>
    <row r="504" spans="1:87" ht="78" hidden="1" x14ac:dyDescent="0.3">
      <c r="A504" s="18" t="s">
        <v>329</v>
      </c>
      <c r="B504" s="19">
        <v>630</v>
      </c>
      <c r="C504" s="18"/>
      <c r="D504" s="18"/>
      <c r="E504" s="34" t="s">
        <v>50</v>
      </c>
      <c r="F504" s="27">
        <f t="shared" si="1546"/>
        <v>80000</v>
      </c>
      <c r="G504" s="27">
        <f t="shared" si="1547"/>
        <v>80000</v>
      </c>
      <c r="H504" s="27">
        <f t="shared" si="1548"/>
        <v>80000</v>
      </c>
      <c r="I504" s="27">
        <f t="shared" si="1549"/>
        <v>0</v>
      </c>
      <c r="J504" s="27">
        <f t="shared" si="1550"/>
        <v>0</v>
      </c>
      <c r="K504" s="27">
        <f t="shared" si="1551"/>
        <v>0</v>
      </c>
      <c r="L504" s="27">
        <f t="shared" si="1505"/>
        <v>80000</v>
      </c>
      <c r="M504" s="27">
        <f t="shared" si="1506"/>
        <v>80000</v>
      </c>
      <c r="N504" s="27">
        <f t="shared" si="1507"/>
        <v>80000</v>
      </c>
      <c r="O504" s="27">
        <f t="shared" si="1552"/>
        <v>0</v>
      </c>
      <c r="P504" s="27">
        <f t="shared" si="1553"/>
        <v>0</v>
      </c>
      <c r="Q504" s="27">
        <f t="shared" si="1554"/>
        <v>0</v>
      </c>
      <c r="R504" s="27">
        <f t="shared" si="1508"/>
        <v>80000</v>
      </c>
      <c r="S504" s="27">
        <f t="shared" si="1509"/>
        <v>80000</v>
      </c>
      <c r="T504" s="27">
        <f t="shared" si="1510"/>
        <v>80000</v>
      </c>
      <c r="U504" s="27">
        <f t="shared" si="1555"/>
        <v>0</v>
      </c>
      <c r="V504" s="27">
        <f t="shared" si="1556"/>
        <v>0</v>
      </c>
      <c r="W504" s="27">
        <f t="shared" si="1557"/>
        <v>0</v>
      </c>
      <c r="X504" s="27">
        <f t="shared" si="1511"/>
        <v>80000</v>
      </c>
      <c r="Y504" s="27">
        <f t="shared" si="1512"/>
        <v>80000</v>
      </c>
      <c r="Z504" s="27">
        <f t="shared" si="1513"/>
        <v>80000</v>
      </c>
      <c r="AA504" s="27">
        <f t="shared" si="1558"/>
        <v>0</v>
      </c>
      <c r="AB504" s="27">
        <f t="shared" si="1559"/>
        <v>0</v>
      </c>
      <c r="AC504" s="27">
        <f t="shared" si="1560"/>
        <v>0</v>
      </c>
      <c r="AD504" s="27">
        <f t="shared" si="1514"/>
        <v>80000</v>
      </c>
      <c r="AE504" s="27">
        <f t="shared" si="1515"/>
        <v>80000</v>
      </c>
      <c r="AF504" s="27">
        <f t="shared" si="1516"/>
        <v>80000</v>
      </c>
      <c r="AG504" s="27">
        <f t="shared" si="1561"/>
        <v>0</v>
      </c>
      <c r="AH504" s="27">
        <f t="shared" si="1562"/>
        <v>0</v>
      </c>
      <c r="AI504" s="27">
        <f t="shared" si="1563"/>
        <v>0</v>
      </c>
      <c r="AJ504" s="27">
        <f t="shared" si="1517"/>
        <v>80000</v>
      </c>
      <c r="AK504" s="27">
        <f t="shared" si="1518"/>
        <v>80000</v>
      </c>
      <c r="AL504" s="27">
        <f t="shared" si="1519"/>
        <v>80000</v>
      </c>
      <c r="AM504" s="27">
        <f t="shared" si="1564"/>
        <v>0</v>
      </c>
      <c r="AN504" s="27">
        <f t="shared" si="1565"/>
        <v>0</v>
      </c>
      <c r="AO504" s="27">
        <f t="shared" si="1566"/>
        <v>0</v>
      </c>
      <c r="AP504" s="27">
        <f t="shared" si="1520"/>
        <v>80000</v>
      </c>
      <c r="AQ504" s="27">
        <f t="shared" si="1521"/>
        <v>80000</v>
      </c>
      <c r="AR504" s="27">
        <f t="shared" si="1522"/>
        <v>80000</v>
      </c>
      <c r="AS504" s="27">
        <f t="shared" si="1567"/>
        <v>0</v>
      </c>
      <c r="AT504" s="27">
        <f t="shared" si="1568"/>
        <v>0</v>
      </c>
      <c r="AU504" s="27">
        <f t="shared" si="1569"/>
        <v>0</v>
      </c>
      <c r="AV504" s="27">
        <f t="shared" si="1523"/>
        <v>80000</v>
      </c>
      <c r="AW504" s="27">
        <f t="shared" si="1524"/>
        <v>80000</v>
      </c>
      <c r="AX504" s="27">
        <f t="shared" si="1525"/>
        <v>80000</v>
      </c>
      <c r="AY504" s="27">
        <f t="shared" si="1570"/>
        <v>0</v>
      </c>
      <c r="AZ504" s="27">
        <f t="shared" si="1571"/>
        <v>0</v>
      </c>
      <c r="BA504" s="27">
        <f t="shared" si="1572"/>
        <v>0</v>
      </c>
      <c r="BB504" s="27">
        <f t="shared" si="1526"/>
        <v>80000</v>
      </c>
      <c r="BC504" s="27">
        <f t="shared" si="1527"/>
        <v>80000</v>
      </c>
      <c r="BD504" s="27">
        <f t="shared" si="1528"/>
        <v>80000</v>
      </c>
      <c r="BE504" s="27">
        <f t="shared" si="1573"/>
        <v>0</v>
      </c>
      <c r="BF504" s="27">
        <f t="shared" si="1574"/>
        <v>0</v>
      </c>
      <c r="BG504" s="27">
        <f t="shared" si="1575"/>
        <v>0</v>
      </c>
      <c r="BH504" s="27">
        <f t="shared" si="1529"/>
        <v>80000</v>
      </c>
      <c r="BI504" s="27">
        <f t="shared" si="1530"/>
        <v>80000</v>
      </c>
      <c r="BJ504" s="27">
        <f t="shared" si="1531"/>
        <v>80000</v>
      </c>
      <c r="BK504" s="27">
        <f t="shared" si="1576"/>
        <v>0</v>
      </c>
      <c r="BL504" s="27">
        <f t="shared" si="1577"/>
        <v>0</v>
      </c>
      <c r="BM504" s="27">
        <f t="shared" si="1578"/>
        <v>0</v>
      </c>
      <c r="BN504" s="27">
        <f t="shared" si="1532"/>
        <v>80000</v>
      </c>
      <c r="BO504" s="27">
        <f t="shared" si="1533"/>
        <v>80000</v>
      </c>
      <c r="BP504" s="27">
        <f t="shared" si="1534"/>
        <v>80000</v>
      </c>
      <c r="BQ504" s="27">
        <f t="shared" si="1579"/>
        <v>0</v>
      </c>
      <c r="BR504" s="27">
        <f t="shared" si="1580"/>
        <v>0</v>
      </c>
      <c r="BS504" s="27">
        <f t="shared" si="1535"/>
        <v>80000</v>
      </c>
      <c r="BT504" s="27">
        <f t="shared" si="1536"/>
        <v>80000</v>
      </c>
      <c r="BU504" s="27">
        <f t="shared" si="1537"/>
        <v>80000</v>
      </c>
      <c r="BV504" s="27">
        <f t="shared" si="1581"/>
        <v>0</v>
      </c>
      <c r="BW504" s="27">
        <f t="shared" si="1582"/>
        <v>0</v>
      </c>
      <c r="BX504" s="27">
        <f t="shared" si="1538"/>
        <v>80000</v>
      </c>
      <c r="BY504" s="27">
        <f t="shared" si="1539"/>
        <v>80000</v>
      </c>
      <c r="BZ504" s="27">
        <f t="shared" si="1540"/>
        <v>80000</v>
      </c>
      <c r="CA504" s="27">
        <f t="shared" si="1583"/>
        <v>0</v>
      </c>
      <c r="CB504" s="20">
        <v>0</v>
      </c>
      <c r="CC504" s="35"/>
      <c r="CH504" s="1" t="s">
        <v>29</v>
      </c>
    </row>
    <row r="505" spans="1:87" hidden="1" x14ac:dyDescent="0.3">
      <c r="A505" s="18" t="s">
        <v>329</v>
      </c>
      <c r="B505" s="19">
        <v>630</v>
      </c>
      <c r="C505" s="18" t="s">
        <v>275</v>
      </c>
      <c r="D505" s="18" t="s">
        <v>66</v>
      </c>
      <c r="E505" s="34" t="s">
        <v>276</v>
      </c>
      <c r="F505" s="27">
        <v>80000</v>
      </c>
      <c r="G505" s="27">
        <v>80000</v>
      </c>
      <c r="H505" s="27">
        <v>80000</v>
      </c>
      <c r="I505" s="27"/>
      <c r="J505" s="27"/>
      <c r="K505" s="27"/>
      <c r="L505" s="27">
        <f t="shared" si="1505"/>
        <v>80000</v>
      </c>
      <c r="M505" s="27">
        <f t="shared" si="1506"/>
        <v>80000</v>
      </c>
      <c r="N505" s="27">
        <f t="shared" si="1507"/>
        <v>80000</v>
      </c>
      <c r="O505" s="27"/>
      <c r="P505" s="27"/>
      <c r="Q505" s="27"/>
      <c r="R505" s="27">
        <f t="shared" si="1508"/>
        <v>80000</v>
      </c>
      <c r="S505" s="27">
        <f t="shared" si="1509"/>
        <v>80000</v>
      </c>
      <c r="T505" s="27">
        <f t="shared" si="1510"/>
        <v>80000</v>
      </c>
      <c r="U505" s="27"/>
      <c r="V505" s="27"/>
      <c r="W505" s="27"/>
      <c r="X505" s="27">
        <f t="shared" si="1511"/>
        <v>80000</v>
      </c>
      <c r="Y505" s="27">
        <f t="shared" si="1512"/>
        <v>80000</v>
      </c>
      <c r="Z505" s="27">
        <f t="shared" si="1513"/>
        <v>80000</v>
      </c>
      <c r="AA505" s="27"/>
      <c r="AB505" s="27"/>
      <c r="AC505" s="27"/>
      <c r="AD505" s="27">
        <f t="shared" si="1514"/>
        <v>80000</v>
      </c>
      <c r="AE505" s="27">
        <f t="shared" si="1515"/>
        <v>80000</v>
      </c>
      <c r="AF505" s="27">
        <f t="shared" si="1516"/>
        <v>80000</v>
      </c>
      <c r="AG505" s="27"/>
      <c r="AH505" s="27"/>
      <c r="AI505" s="27"/>
      <c r="AJ505" s="27">
        <f t="shared" si="1517"/>
        <v>80000</v>
      </c>
      <c r="AK505" s="27">
        <f t="shared" si="1518"/>
        <v>80000</v>
      </c>
      <c r="AL505" s="27">
        <f t="shared" si="1519"/>
        <v>80000</v>
      </c>
      <c r="AM505" s="27"/>
      <c r="AN505" s="27"/>
      <c r="AO505" s="27"/>
      <c r="AP505" s="27">
        <f t="shared" si="1520"/>
        <v>80000</v>
      </c>
      <c r="AQ505" s="27">
        <f t="shared" si="1521"/>
        <v>80000</v>
      </c>
      <c r="AR505" s="27">
        <f t="shared" si="1522"/>
        <v>80000</v>
      </c>
      <c r="AS505" s="27"/>
      <c r="AT505" s="27"/>
      <c r="AU505" s="27"/>
      <c r="AV505" s="27">
        <f t="shared" si="1523"/>
        <v>80000</v>
      </c>
      <c r="AW505" s="27">
        <f t="shared" si="1524"/>
        <v>80000</v>
      </c>
      <c r="AX505" s="27">
        <f t="shared" si="1525"/>
        <v>80000</v>
      </c>
      <c r="AY505" s="27"/>
      <c r="AZ505" s="27"/>
      <c r="BA505" s="27"/>
      <c r="BB505" s="27">
        <f t="shared" si="1526"/>
        <v>80000</v>
      </c>
      <c r="BC505" s="27">
        <f t="shared" si="1527"/>
        <v>80000</v>
      </c>
      <c r="BD505" s="27">
        <f t="shared" si="1528"/>
        <v>80000</v>
      </c>
      <c r="BE505" s="27"/>
      <c r="BF505" s="27"/>
      <c r="BG505" s="27"/>
      <c r="BH505" s="27">
        <f t="shared" si="1529"/>
        <v>80000</v>
      </c>
      <c r="BI505" s="27">
        <f t="shared" si="1530"/>
        <v>80000</v>
      </c>
      <c r="BJ505" s="27">
        <f t="shared" si="1531"/>
        <v>80000</v>
      </c>
      <c r="BK505" s="27"/>
      <c r="BL505" s="27"/>
      <c r="BM505" s="27"/>
      <c r="BN505" s="27">
        <f t="shared" si="1532"/>
        <v>80000</v>
      </c>
      <c r="BO505" s="27">
        <f t="shared" si="1533"/>
        <v>80000</v>
      </c>
      <c r="BP505" s="27">
        <f t="shared" si="1534"/>
        <v>80000</v>
      </c>
      <c r="BQ505" s="27"/>
      <c r="BR505" s="27"/>
      <c r="BS505" s="27">
        <f t="shared" si="1535"/>
        <v>80000</v>
      </c>
      <c r="BT505" s="27">
        <f t="shared" si="1536"/>
        <v>80000</v>
      </c>
      <c r="BU505" s="27">
        <f t="shared" si="1537"/>
        <v>80000</v>
      </c>
      <c r="BV505" s="27"/>
      <c r="BW505" s="27"/>
      <c r="BX505" s="27">
        <f t="shared" si="1538"/>
        <v>80000</v>
      </c>
      <c r="BY505" s="27">
        <f t="shared" si="1539"/>
        <v>80000</v>
      </c>
      <c r="BZ505" s="27">
        <f t="shared" si="1540"/>
        <v>80000</v>
      </c>
      <c r="CA505" s="27"/>
      <c r="CB505" s="20">
        <v>0</v>
      </c>
      <c r="CC505" s="35"/>
    </row>
    <row r="506" spans="1:87" ht="46.8" hidden="1" x14ac:dyDescent="0.3">
      <c r="A506" s="18" t="s">
        <v>331</v>
      </c>
      <c r="B506" s="19"/>
      <c r="C506" s="18"/>
      <c r="D506" s="18"/>
      <c r="E506" s="34" t="s">
        <v>332</v>
      </c>
      <c r="F506" s="27">
        <f t="shared" ref="F506:K506" si="1584">F507+F514+F520+F526+F530</f>
        <v>783082.9</v>
      </c>
      <c r="G506" s="27">
        <f t="shared" si="1584"/>
        <v>787490.6</v>
      </c>
      <c r="H506" s="27">
        <f t="shared" si="1584"/>
        <v>787490.6</v>
      </c>
      <c r="I506" s="27">
        <f t="shared" si="1584"/>
        <v>0</v>
      </c>
      <c r="J506" s="27">
        <f t="shared" si="1584"/>
        <v>0</v>
      </c>
      <c r="K506" s="27">
        <f t="shared" si="1584"/>
        <v>0</v>
      </c>
      <c r="L506" s="27">
        <f t="shared" si="1505"/>
        <v>783082.9</v>
      </c>
      <c r="M506" s="27">
        <f t="shared" si="1506"/>
        <v>787490.6</v>
      </c>
      <c r="N506" s="27">
        <f t="shared" si="1507"/>
        <v>787490.6</v>
      </c>
      <c r="O506" s="27">
        <f>O507+O514+O520+O526+O530</f>
        <v>0</v>
      </c>
      <c r="P506" s="27">
        <f>P507+P514+P520+P526+P530</f>
        <v>0</v>
      </c>
      <c r="Q506" s="27">
        <f>Q507+Q514+Q520+Q526+Q530</f>
        <v>0</v>
      </c>
      <c r="R506" s="27">
        <f t="shared" si="1508"/>
        <v>783082.9</v>
      </c>
      <c r="S506" s="27">
        <f t="shared" si="1509"/>
        <v>787490.6</v>
      </c>
      <c r="T506" s="27">
        <f t="shared" si="1510"/>
        <v>787490.6</v>
      </c>
      <c r="U506" s="27">
        <f>U507+U514+U520+U526+U530</f>
        <v>0</v>
      </c>
      <c r="V506" s="27">
        <f>V507+V514+V520+V526+V530</f>
        <v>0</v>
      </c>
      <c r="W506" s="27">
        <f>W507+W514+W520+W526+W530</f>
        <v>0</v>
      </c>
      <c r="X506" s="27">
        <f t="shared" si="1511"/>
        <v>783082.9</v>
      </c>
      <c r="Y506" s="27">
        <f t="shared" si="1512"/>
        <v>787490.6</v>
      </c>
      <c r="Z506" s="27">
        <f t="shared" si="1513"/>
        <v>787490.6</v>
      </c>
      <c r="AA506" s="27">
        <f>AA507+AA514+AA520+AA526+AA530</f>
        <v>0</v>
      </c>
      <c r="AB506" s="27">
        <f>AB507+AB514+AB520+AB526+AB530</f>
        <v>0</v>
      </c>
      <c r="AC506" s="27">
        <f>AC507+AC514+AC520+AC526+AC530</f>
        <v>0</v>
      </c>
      <c r="AD506" s="27">
        <f t="shared" si="1514"/>
        <v>783082.9</v>
      </c>
      <c r="AE506" s="27">
        <f t="shared" si="1515"/>
        <v>787490.6</v>
      </c>
      <c r="AF506" s="27">
        <f t="shared" si="1516"/>
        <v>787490.6</v>
      </c>
      <c r="AG506" s="27">
        <f>AG507+AG514+AG520+AG526+AG530</f>
        <v>0</v>
      </c>
      <c r="AH506" s="27">
        <f>AH507+AH514+AH520+AH526+AH530</f>
        <v>0</v>
      </c>
      <c r="AI506" s="27">
        <f>AI507+AI514+AI520+AI526+AI530</f>
        <v>0</v>
      </c>
      <c r="AJ506" s="27">
        <f t="shared" si="1517"/>
        <v>783082.9</v>
      </c>
      <c r="AK506" s="27">
        <f t="shared" si="1518"/>
        <v>787490.6</v>
      </c>
      <c r="AL506" s="27">
        <f t="shared" si="1519"/>
        <v>787490.6</v>
      </c>
      <c r="AM506" s="27">
        <f>AM507+AM514+AM520+AM526+AM530</f>
        <v>372</v>
      </c>
      <c r="AN506" s="27">
        <f>AN507+AN514+AN520+AN526+AN530</f>
        <v>0</v>
      </c>
      <c r="AO506" s="27">
        <f>AO507+AO514+AO520+AO526+AO530</f>
        <v>0</v>
      </c>
      <c r="AP506" s="27">
        <f t="shared" si="1520"/>
        <v>783454.9</v>
      </c>
      <c r="AQ506" s="27">
        <f t="shared" si="1521"/>
        <v>787490.6</v>
      </c>
      <c r="AR506" s="27">
        <f t="shared" si="1522"/>
        <v>787490.6</v>
      </c>
      <c r="AS506" s="27">
        <f>AS507+AS514+AS520+AS526+AS530</f>
        <v>0</v>
      </c>
      <c r="AT506" s="27">
        <f>AT507+AT514+AT520+AT526+AT530</f>
        <v>0</v>
      </c>
      <c r="AU506" s="27">
        <f>AU507+AU514+AU520+AU526+AU530</f>
        <v>0</v>
      </c>
      <c r="AV506" s="27">
        <f t="shared" si="1523"/>
        <v>783454.9</v>
      </c>
      <c r="AW506" s="27">
        <f t="shared" si="1524"/>
        <v>787490.6</v>
      </c>
      <c r="AX506" s="27">
        <f t="shared" si="1525"/>
        <v>787490.6</v>
      </c>
      <c r="AY506" s="27">
        <f>AY507+AY514+AY520+AY526+AY530</f>
        <v>10459.388999999999</v>
      </c>
      <c r="AZ506" s="27">
        <f>AZ507+AZ514+AZ520+AZ526+AZ530</f>
        <v>25889.006999999998</v>
      </c>
      <c r="BA506" s="27">
        <f>BA507+BA514+BA520+BA526+BA530</f>
        <v>42117.649000000005</v>
      </c>
      <c r="BB506" s="27">
        <f t="shared" si="1526"/>
        <v>793914.28899999999</v>
      </c>
      <c r="BC506" s="27">
        <f t="shared" si="1527"/>
        <v>813379.60699999996</v>
      </c>
      <c r="BD506" s="27">
        <f t="shared" si="1528"/>
        <v>829608.24899999995</v>
      </c>
      <c r="BE506" s="27">
        <f>BE507+BE514+BE520+BE526+BE530</f>
        <v>-384</v>
      </c>
      <c r="BF506" s="27">
        <f>BF507+BF514+BF520+BF526+BF530</f>
        <v>0</v>
      </c>
      <c r="BG506" s="27">
        <f>BG507+BG514+BG520+BG526+BG530</f>
        <v>0</v>
      </c>
      <c r="BH506" s="27">
        <f t="shared" si="1529"/>
        <v>793530.28899999999</v>
      </c>
      <c r="BI506" s="27">
        <f t="shared" si="1530"/>
        <v>813379.60699999996</v>
      </c>
      <c r="BJ506" s="27">
        <f t="shared" si="1531"/>
        <v>829608.24899999995</v>
      </c>
      <c r="BK506" s="27">
        <f>BK507+BK514+BK520+BK526+BK530</f>
        <v>52433.35</v>
      </c>
      <c r="BL506" s="27">
        <f>BL507+BL514+BL520+BL526+BL530</f>
        <v>0</v>
      </c>
      <c r="BM506" s="27">
        <f>BM507+BM514+BM520+BM526+BM530</f>
        <v>0</v>
      </c>
      <c r="BN506" s="27">
        <f t="shared" si="1532"/>
        <v>845963.63899999997</v>
      </c>
      <c r="BO506" s="27">
        <f t="shared" si="1533"/>
        <v>813379.60699999996</v>
      </c>
      <c r="BP506" s="27">
        <f t="shared" si="1534"/>
        <v>829608.24899999995</v>
      </c>
      <c r="BQ506" s="27">
        <f>BQ507+BQ514+BQ520+BQ526+BQ530</f>
        <v>0</v>
      </c>
      <c r="BR506" s="27">
        <f>BR507+BR514+BR520+BR526+BR530</f>
        <v>0</v>
      </c>
      <c r="BS506" s="27">
        <f t="shared" si="1535"/>
        <v>845963.63899999997</v>
      </c>
      <c r="BT506" s="27">
        <f t="shared" si="1536"/>
        <v>813379.60699999996</v>
      </c>
      <c r="BU506" s="27">
        <f t="shared" si="1537"/>
        <v>829608.24899999995</v>
      </c>
      <c r="BV506" s="27">
        <f>BV507+BV514+BV520+BV526+BV530</f>
        <v>0</v>
      </c>
      <c r="BW506" s="27">
        <f>BW507+BW514+BW520+BW526+BW530</f>
        <v>0</v>
      </c>
      <c r="BX506" s="27">
        <f t="shared" si="1538"/>
        <v>845963.63899999997</v>
      </c>
      <c r="BY506" s="27">
        <f t="shared" si="1539"/>
        <v>813379.60699999996</v>
      </c>
      <c r="BZ506" s="27">
        <f t="shared" si="1540"/>
        <v>829608.24899999995</v>
      </c>
      <c r="CA506" s="27">
        <f>CA507+CA514+CA520+CA526+CA530</f>
        <v>0</v>
      </c>
      <c r="CB506" s="20">
        <v>0</v>
      </c>
      <c r="CC506" s="35"/>
      <c r="CF506" s="1" t="s">
        <v>27</v>
      </c>
    </row>
    <row r="507" spans="1:87" ht="46.8" hidden="1" x14ac:dyDescent="0.3">
      <c r="A507" s="18" t="s">
        <v>333</v>
      </c>
      <c r="B507" s="19"/>
      <c r="C507" s="18"/>
      <c r="D507" s="18"/>
      <c r="E507" s="34" t="s">
        <v>129</v>
      </c>
      <c r="F507" s="27">
        <f t="shared" ref="F507:K507" si="1585">F508</f>
        <v>755034.8</v>
      </c>
      <c r="G507" s="27">
        <f t="shared" si="1585"/>
        <v>762845.6</v>
      </c>
      <c r="H507" s="27">
        <f t="shared" si="1585"/>
        <v>762845.6</v>
      </c>
      <c r="I507" s="27">
        <f t="shared" si="1585"/>
        <v>0</v>
      </c>
      <c r="J507" s="27">
        <f t="shared" si="1585"/>
        <v>0</v>
      </c>
      <c r="K507" s="27">
        <f t="shared" si="1585"/>
        <v>0</v>
      </c>
      <c r="L507" s="27">
        <f t="shared" si="1505"/>
        <v>755034.8</v>
      </c>
      <c r="M507" s="27">
        <f t="shared" si="1506"/>
        <v>762845.6</v>
      </c>
      <c r="N507" s="27">
        <f t="shared" si="1507"/>
        <v>762845.6</v>
      </c>
      <c r="O507" s="27">
        <f>O508</f>
        <v>0</v>
      </c>
      <c r="P507" s="27">
        <f>P508</f>
        <v>0</v>
      </c>
      <c r="Q507" s="27">
        <f>Q508</f>
        <v>0</v>
      </c>
      <c r="R507" s="27">
        <f t="shared" si="1508"/>
        <v>755034.8</v>
      </c>
      <c r="S507" s="27">
        <f t="shared" si="1509"/>
        <v>762845.6</v>
      </c>
      <c r="T507" s="27">
        <f t="shared" si="1510"/>
        <v>762845.6</v>
      </c>
      <c r="U507" s="27">
        <f>U508</f>
        <v>0</v>
      </c>
      <c r="V507" s="27">
        <f>V508</f>
        <v>0</v>
      </c>
      <c r="W507" s="27">
        <f>W508</f>
        <v>0</v>
      </c>
      <c r="X507" s="27">
        <f t="shared" si="1511"/>
        <v>755034.8</v>
      </c>
      <c r="Y507" s="27">
        <f t="shared" si="1512"/>
        <v>762845.6</v>
      </c>
      <c r="Z507" s="27">
        <f t="shared" si="1513"/>
        <v>762845.6</v>
      </c>
      <c r="AA507" s="27">
        <f>AA508</f>
        <v>0</v>
      </c>
      <c r="AB507" s="27">
        <f>AB508</f>
        <v>0</v>
      </c>
      <c r="AC507" s="27">
        <f>AC508</f>
        <v>0</v>
      </c>
      <c r="AD507" s="27">
        <f t="shared" si="1514"/>
        <v>755034.8</v>
      </c>
      <c r="AE507" s="27">
        <f t="shared" si="1515"/>
        <v>762845.6</v>
      </c>
      <c r="AF507" s="27">
        <f t="shared" si="1516"/>
        <v>762845.6</v>
      </c>
      <c r="AG507" s="27">
        <f>AG508</f>
        <v>0</v>
      </c>
      <c r="AH507" s="27">
        <f>AH508</f>
        <v>0</v>
      </c>
      <c r="AI507" s="27">
        <f>AI508</f>
        <v>0</v>
      </c>
      <c r="AJ507" s="27">
        <f t="shared" si="1517"/>
        <v>755034.8</v>
      </c>
      <c r="AK507" s="27">
        <f t="shared" si="1518"/>
        <v>762845.6</v>
      </c>
      <c r="AL507" s="27">
        <f t="shared" si="1519"/>
        <v>762845.6</v>
      </c>
      <c r="AM507" s="27">
        <f>AM508</f>
        <v>0</v>
      </c>
      <c r="AN507" s="27">
        <f>AN508</f>
        <v>0</v>
      </c>
      <c r="AO507" s="27">
        <f>AO508</f>
        <v>0</v>
      </c>
      <c r="AP507" s="27">
        <f t="shared" si="1520"/>
        <v>755034.8</v>
      </c>
      <c r="AQ507" s="27">
        <f t="shared" si="1521"/>
        <v>762845.6</v>
      </c>
      <c r="AR507" s="27">
        <f t="shared" si="1522"/>
        <v>762845.6</v>
      </c>
      <c r="AS507" s="27">
        <f>AS508</f>
        <v>0</v>
      </c>
      <c r="AT507" s="27">
        <f>AT508</f>
        <v>0</v>
      </c>
      <c r="AU507" s="27">
        <f>AU508</f>
        <v>0</v>
      </c>
      <c r="AV507" s="27">
        <f t="shared" si="1523"/>
        <v>755034.8</v>
      </c>
      <c r="AW507" s="27">
        <f t="shared" si="1524"/>
        <v>762845.6</v>
      </c>
      <c r="AX507" s="27">
        <f t="shared" si="1525"/>
        <v>762845.6</v>
      </c>
      <c r="AY507" s="27">
        <f>AY508</f>
        <v>459.38900000000001</v>
      </c>
      <c r="AZ507" s="27">
        <f>AZ508</f>
        <v>15889.007</v>
      </c>
      <c r="BA507" s="27">
        <f>BA508</f>
        <v>32117.649000000001</v>
      </c>
      <c r="BB507" s="27">
        <f t="shared" si="1526"/>
        <v>755494.18900000001</v>
      </c>
      <c r="BC507" s="27">
        <f t="shared" si="1527"/>
        <v>778734.60699999996</v>
      </c>
      <c r="BD507" s="27">
        <f t="shared" si="1528"/>
        <v>794963.24899999995</v>
      </c>
      <c r="BE507" s="27">
        <f>BE508</f>
        <v>-384</v>
      </c>
      <c r="BF507" s="27">
        <f>BF508</f>
        <v>0</v>
      </c>
      <c r="BG507" s="27">
        <f>BG508</f>
        <v>0</v>
      </c>
      <c r="BH507" s="27">
        <f t="shared" si="1529"/>
        <v>755110.18900000001</v>
      </c>
      <c r="BI507" s="27">
        <f t="shared" si="1530"/>
        <v>778734.60699999996</v>
      </c>
      <c r="BJ507" s="27">
        <f t="shared" si="1531"/>
        <v>794963.24899999995</v>
      </c>
      <c r="BK507" s="27">
        <f>BK508</f>
        <v>17000</v>
      </c>
      <c r="BL507" s="27">
        <f>BL508</f>
        <v>0</v>
      </c>
      <c r="BM507" s="27">
        <f>BM508</f>
        <v>0</v>
      </c>
      <c r="BN507" s="27">
        <f t="shared" si="1532"/>
        <v>772110.18900000001</v>
      </c>
      <c r="BO507" s="27">
        <f t="shared" si="1533"/>
        <v>778734.60699999996</v>
      </c>
      <c r="BP507" s="27">
        <f t="shared" si="1534"/>
        <v>794963.24899999995</v>
      </c>
      <c r="BQ507" s="27">
        <f>BQ508</f>
        <v>0</v>
      </c>
      <c r="BR507" s="27">
        <f>BR508</f>
        <v>0</v>
      </c>
      <c r="BS507" s="27">
        <f t="shared" si="1535"/>
        <v>772110.18900000001</v>
      </c>
      <c r="BT507" s="27">
        <f t="shared" si="1536"/>
        <v>778734.60699999996</v>
      </c>
      <c r="BU507" s="27">
        <f t="shared" si="1537"/>
        <v>794963.24899999995</v>
      </c>
      <c r="BV507" s="27">
        <f>BV508</f>
        <v>0</v>
      </c>
      <c r="BW507" s="27">
        <f>BW508</f>
        <v>0</v>
      </c>
      <c r="BX507" s="27">
        <f t="shared" si="1538"/>
        <v>772110.18900000001</v>
      </c>
      <c r="BY507" s="27">
        <f t="shared" si="1539"/>
        <v>778734.60699999996</v>
      </c>
      <c r="BZ507" s="27">
        <f t="shared" si="1540"/>
        <v>794963.24899999995</v>
      </c>
      <c r="CA507" s="27">
        <f>CA508</f>
        <v>0</v>
      </c>
      <c r="CB507" s="20">
        <v>0</v>
      </c>
      <c r="CC507" s="35"/>
      <c r="CI507" s="1" t="s">
        <v>30</v>
      </c>
    </row>
    <row r="508" spans="1:87" ht="46.8" hidden="1" x14ac:dyDescent="0.3">
      <c r="A508" s="18" t="s">
        <v>333</v>
      </c>
      <c r="B508" s="19">
        <v>600</v>
      </c>
      <c r="C508" s="18"/>
      <c r="D508" s="18"/>
      <c r="E508" s="34" t="s">
        <v>44</v>
      </c>
      <c r="F508" s="27">
        <f t="shared" ref="F508:K508" si="1586">F509+F511</f>
        <v>755034.8</v>
      </c>
      <c r="G508" s="27">
        <f t="shared" si="1586"/>
        <v>762845.6</v>
      </c>
      <c r="H508" s="27">
        <f t="shared" si="1586"/>
        <v>762845.6</v>
      </c>
      <c r="I508" s="27">
        <f t="shared" si="1586"/>
        <v>0</v>
      </c>
      <c r="J508" s="27">
        <f t="shared" si="1586"/>
        <v>0</v>
      </c>
      <c r="K508" s="27">
        <f t="shared" si="1586"/>
        <v>0</v>
      </c>
      <c r="L508" s="27">
        <f t="shared" si="1505"/>
        <v>755034.8</v>
      </c>
      <c r="M508" s="27">
        <f t="shared" si="1506"/>
        <v>762845.6</v>
      </c>
      <c r="N508" s="27">
        <f t="shared" si="1507"/>
        <v>762845.6</v>
      </c>
      <c r="O508" s="27">
        <f>O509+O511</f>
        <v>0</v>
      </c>
      <c r="P508" s="27">
        <f>P509+P511</f>
        <v>0</v>
      </c>
      <c r="Q508" s="27">
        <f>Q509+Q511</f>
        <v>0</v>
      </c>
      <c r="R508" s="27">
        <f t="shared" si="1508"/>
        <v>755034.8</v>
      </c>
      <c r="S508" s="27">
        <f t="shared" si="1509"/>
        <v>762845.6</v>
      </c>
      <c r="T508" s="27">
        <f t="shared" si="1510"/>
        <v>762845.6</v>
      </c>
      <c r="U508" s="27">
        <f>U509+U511</f>
        <v>0</v>
      </c>
      <c r="V508" s="27">
        <f>V509+V511</f>
        <v>0</v>
      </c>
      <c r="W508" s="27">
        <f>W509+W511</f>
        <v>0</v>
      </c>
      <c r="X508" s="27">
        <f t="shared" si="1511"/>
        <v>755034.8</v>
      </c>
      <c r="Y508" s="27">
        <f t="shared" si="1512"/>
        <v>762845.6</v>
      </c>
      <c r="Z508" s="27">
        <f t="shared" si="1513"/>
        <v>762845.6</v>
      </c>
      <c r="AA508" s="27">
        <f>AA509+AA511</f>
        <v>0</v>
      </c>
      <c r="AB508" s="27">
        <f>AB509+AB511</f>
        <v>0</v>
      </c>
      <c r="AC508" s="27">
        <f>AC509+AC511</f>
        <v>0</v>
      </c>
      <c r="AD508" s="27">
        <f t="shared" si="1514"/>
        <v>755034.8</v>
      </c>
      <c r="AE508" s="27">
        <f t="shared" si="1515"/>
        <v>762845.6</v>
      </c>
      <c r="AF508" s="27">
        <f t="shared" si="1516"/>
        <v>762845.6</v>
      </c>
      <c r="AG508" s="27">
        <f>AG509+AG511</f>
        <v>0</v>
      </c>
      <c r="AH508" s="27">
        <f>AH509+AH511</f>
        <v>0</v>
      </c>
      <c r="AI508" s="27">
        <f>AI509+AI511</f>
        <v>0</v>
      </c>
      <c r="AJ508" s="27">
        <f t="shared" si="1517"/>
        <v>755034.8</v>
      </c>
      <c r="AK508" s="27">
        <f t="shared" si="1518"/>
        <v>762845.6</v>
      </c>
      <c r="AL508" s="27">
        <f t="shared" si="1519"/>
        <v>762845.6</v>
      </c>
      <c r="AM508" s="27">
        <f>AM509+AM511</f>
        <v>0</v>
      </c>
      <c r="AN508" s="27">
        <f>AN509+AN511</f>
        <v>0</v>
      </c>
      <c r="AO508" s="27">
        <f>AO509+AO511</f>
        <v>0</v>
      </c>
      <c r="AP508" s="27">
        <f t="shared" si="1520"/>
        <v>755034.8</v>
      </c>
      <c r="AQ508" s="27">
        <f t="shared" si="1521"/>
        <v>762845.6</v>
      </c>
      <c r="AR508" s="27">
        <f t="shared" si="1522"/>
        <v>762845.6</v>
      </c>
      <c r="AS508" s="27">
        <f>AS509+AS511</f>
        <v>0</v>
      </c>
      <c r="AT508" s="27">
        <f>AT509+AT511</f>
        <v>0</v>
      </c>
      <c r="AU508" s="27">
        <f>AU509+AU511</f>
        <v>0</v>
      </c>
      <c r="AV508" s="27">
        <f t="shared" si="1523"/>
        <v>755034.8</v>
      </c>
      <c r="AW508" s="27">
        <f t="shared" si="1524"/>
        <v>762845.6</v>
      </c>
      <c r="AX508" s="27">
        <f t="shared" si="1525"/>
        <v>762845.6</v>
      </c>
      <c r="AY508" s="27">
        <f>AY509+AY511</f>
        <v>459.38900000000001</v>
      </c>
      <c r="AZ508" s="27">
        <f>AZ509+AZ511</f>
        <v>15889.007</v>
      </c>
      <c r="BA508" s="27">
        <f>BA509+BA511</f>
        <v>32117.649000000001</v>
      </c>
      <c r="BB508" s="27">
        <f t="shared" si="1526"/>
        <v>755494.18900000001</v>
      </c>
      <c r="BC508" s="27">
        <f t="shared" si="1527"/>
        <v>778734.60699999996</v>
      </c>
      <c r="BD508" s="27">
        <f t="shared" si="1528"/>
        <v>794963.24899999995</v>
      </c>
      <c r="BE508" s="27">
        <f>BE509+BE511</f>
        <v>-384</v>
      </c>
      <c r="BF508" s="27">
        <f>BF509+BF511</f>
        <v>0</v>
      </c>
      <c r="BG508" s="27">
        <f>BG509+BG511</f>
        <v>0</v>
      </c>
      <c r="BH508" s="27">
        <f t="shared" si="1529"/>
        <v>755110.18900000001</v>
      </c>
      <c r="BI508" s="27">
        <f t="shared" si="1530"/>
        <v>778734.60699999996</v>
      </c>
      <c r="BJ508" s="27">
        <f t="shared" si="1531"/>
        <v>794963.24899999995</v>
      </c>
      <c r="BK508" s="27">
        <f>BK509+BK511</f>
        <v>17000</v>
      </c>
      <c r="BL508" s="27">
        <f>BL509+BL511</f>
        <v>0</v>
      </c>
      <c r="BM508" s="27">
        <f>BM509+BM511</f>
        <v>0</v>
      </c>
      <c r="BN508" s="27">
        <f t="shared" si="1532"/>
        <v>772110.18900000001</v>
      </c>
      <c r="BO508" s="27">
        <f t="shared" si="1533"/>
        <v>778734.60699999996</v>
      </c>
      <c r="BP508" s="27">
        <f t="shared" si="1534"/>
        <v>794963.24899999995</v>
      </c>
      <c r="BQ508" s="27">
        <f>BQ509+BQ511</f>
        <v>0</v>
      </c>
      <c r="BR508" s="27">
        <f>BR509+BR511</f>
        <v>0</v>
      </c>
      <c r="BS508" s="27">
        <f t="shared" si="1535"/>
        <v>772110.18900000001</v>
      </c>
      <c r="BT508" s="27">
        <f t="shared" si="1536"/>
        <v>778734.60699999996</v>
      </c>
      <c r="BU508" s="27">
        <f t="shared" si="1537"/>
        <v>794963.24899999995</v>
      </c>
      <c r="BV508" s="27">
        <f>BV509+BV511</f>
        <v>0</v>
      </c>
      <c r="BW508" s="27">
        <f>BW509+BW511</f>
        <v>0</v>
      </c>
      <c r="BX508" s="27">
        <f t="shared" si="1538"/>
        <v>772110.18900000001</v>
      </c>
      <c r="BY508" s="27">
        <f t="shared" si="1539"/>
        <v>778734.60699999996</v>
      </c>
      <c r="BZ508" s="27">
        <f t="shared" si="1540"/>
        <v>794963.24899999995</v>
      </c>
      <c r="CA508" s="27">
        <f>CA509+CA511</f>
        <v>0</v>
      </c>
      <c r="CB508" s="20">
        <v>0</v>
      </c>
      <c r="CC508" s="35"/>
      <c r="CG508" s="1" t="s">
        <v>28</v>
      </c>
    </row>
    <row r="509" spans="1:87" hidden="1" x14ac:dyDescent="0.3">
      <c r="A509" s="18" t="s">
        <v>333</v>
      </c>
      <c r="B509" s="19">
        <v>610</v>
      </c>
      <c r="C509" s="18"/>
      <c r="D509" s="18"/>
      <c r="E509" s="34" t="s">
        <v>103</v>
      </c>
      <c r="F509" s="27">
        <f t="shared" ref="F509:K509" si="1587">F510</f>
        <v>274611.40000000002</v>
      </c>
      <c r="G509" s="27">
        <f t="shared" si="1587"/>
        <v>277513.8</v>
      </c>
      <c r="H509" s="27">
        <f t="shared" si="1587"/>
        <v>277513.8</v>
      </c>
      <c r="I509" s="27">
        <f t="shared" si="1587"/>
        <v>0</v>
      </c>
      <c r="J509" s="27">
        <f t="shared" si="1587"/>
        <v>0</v>
      </c>
      <c r="K509" s="27">
        <f t="shared" si="1587"/>
        <v>0</v>
      </c>
      <c r="L509" s="27">
        <f t="shared" si="1505"/>
        <v>274611.40000000002</v>
      </c>
      <c r="M509" s="27">
        <f t="shared" si="1506"/>
        <v>277513.8</v>
      </c>
      <c r="N509" s="27">
        <f t="shared" si="1507"/>
        <v>277513.8</v>
      </c>
      <c r="O509" s="27">
        <f>O510</f>
        <v>0</v>
      </c>
      <c r="P509" s="27">
        <f>P510</f>
        <v>0</v>
      </c>
      <c r="Q509" s="27">
        <f>Q510</f>
        <v>0</v>
      </c>
      <c r="R509" s="27">
        <f t="shared" si="1508"/>
        <v>274611.40000000002</v>
      </c>
      <c r="S509" s="27">
        <f t="shared" si="1509"/>
        <v>277513.8</v>
      </c>
      <c r="T509" s="27">
        <f t="shared" si="1510"/>
        <v>277513.8</v>
      </c>
      <c r="U509" s="27">
        <f>U510</f>
        <v>0</v>
      </c>
      <c r="V509" s="27">
        <f>V510</f>
        <v>0</v>
      </c>
      <c r="W509" s="27">
        <f>W510</f>
        <v>0</v>
      </c>
      <c r="X509" s="27">
        <f t="shared" si="1511"/>
        <v>274611.40000000002</v>
      </c>
      <c r="Y509" s="27">
        <f t="shared" si="1512"/>
        <v>277513.8</v>
      </c>
      <c r="Z509" s="27">
        <f t="shared" si="1513"/>
        <v>277513.8</v>
      </c>
      <c r="AA509" s="27">
        <f>AA510</f>
        <v>0</v>
      </c>
      <c r="AB509" s="27">
        <f>AB510</f>
        <v>0</v>
      </c>
      <c r="AC509" s="27">
        <f>AC510</f>
        <v>0</v>
      </c>
      <c r="AD509" s="27">
        <f t="shared" si="1514"/>
        <v>274611.40000000002</v>
      </c>
      <c r="AE509" s="27">
        <f t="shared" si="1515"/>
        <v>277513.8</v>
      </c>
      <c r="AF509" s="27">
        <f t="shared" si="1516"/>
        <v>277513.8</v>
      </c>
      <c r="AG509" s="27">
        <f>AG510</f>
        <v>0</v>
      </c>
      <c r="AH509" s="27">
        <f>AH510</f>
        <v>0</v>
      </c>
      <c r="AI509" s="27">
        <f>AI510</f>
        <v>0</v>
      </c>
      <c r="AJ509" s="27">
        <f t="shared" si="1517"/>
        <v>274611.40000000002</v>
      </c>
      <c r="AK509" s="27">
        <f t="shared" si="1518"/>
        <v>277513.8</v>
      </c>
      <c r="AL509" s="27">
        <f t="shared" si="1519"/>
        <v>277513.8</v>
      </c>
      <c r="AM509" s="27">
        <f>AM510</f>
        <v>0</v>
      </c>
      <c r="AN509" s="27">
        <f>AN510</f>
        <v>0</v>
      </c>
      <c r="AO509" s="27">
        <f>AO510</f>
        <v>0</v>
      </c>
      <c r="AP509" s="27">
        <f t="shared" si="1520"/>
        <v>274611.40000000002</v>
      </c>
      <c r="AQ509" s="27">
        <f t="shared" si="1521"/>
        <v>277513.8</v>
      </c>
      <c r="AR509" s="27">
        <f t="shared" si="1522"/>
        <v>277513.8</v>
      </c>
      <c r="AS509" s="27">
        <f>AS510</f>
        <v>0</v>
      </c>
      <c r="AT509" s="27">
        <f>AT510</f>
        <v>0</v>
      </c>
      <c r="AU509" s="27">
        <f>AU510</f>
        <v>0</v>
      </c>
      <c r="AV509" s="27">
        <f t="shared" si="1523"/>
        <v>274611.40000000002</v>
      </c>
      <c r="AW509" s="27">
        <f t="shared" si="1524"/>
        <v>277513.8</v>
      </c>
      <c r="AX509" s="27">
        <f t="shared" si="1525"/>
        <v>277513.8</v>
      </c>
      <c r="AY509" s="27">
        <f>AY510</f>
        <v>0</v>
      </c>
      <c r="AZ509" s="27">
        <f>AZ510</f>
        <v>0</v>
      </c>
      <c r="BA509" s="27">
        <f>BA510</f>
        <v>0</v>
      </c>
      <c r="BB509" s="27">
        <f t="shared" si="1526"/>
        <v>274611.40000000002</v>
      </c>
      <c r="BC509" s="27">
        <f t="shared" si="1527"/>
        <v>277513.8</v>
      </c>
      <c r="BD509" s="27">
        <f t="shared" si="1528"/>
        <v>277513.8</v>
      </c>
      <c r="BE509" s="27">
        <f>BE510</f>
        <v>0</v>
      </c>
      <c r="BF509" s="27">
        <f>BF510</f>
        <v>0</v>
      </c>
      <c r="BG509" s="27">
        <f>BG510</f>
        <v>0</v>
      </c>
      <c r="BH509" s="27">
        <f t="shared" si="1529"/>
        <v>274611.40000000002</v>
      </c>
      <c r="BI509" s="27">
        <f t="shared" si="1530"/>
        <v>277513.8</v>
      </c>
      <c r="BJ509" s="27">
        <f t="shared" si="1531"/>
        <v>277513.8</v>
      </c>
      <c r="BK509" s="27">
        <f>BK510</f>
        <v>5500.518</v>
      </c>
      <c r="BL509" s="27">
        <f>BL510</f>
        <v>0</v>
      </c>
      <c r="BM509" s="27">
        <f>BM510</f>
        <v>0</v>
      </c>
      <c r="BN509" s="27">
        <f t="shared" si="1532"/>
        <v>280111.91800000001</v>
      </c>
      <c r="BO509" s="27">
        <f t="shared" si="1533"/>
        <v>277513.8</v>
      </c>
      <c r="BP509" s="27">
        <f t="shared" si="1534"/>
        <v>277513.8</v>
      </c>
      <c r="BQ509" s="27">
        <f>BQ510</f>
        <v>0</v>
      </c>
      <c r="BR509" s="27">
        <f>BR510</f>
        <v>0</v>
      </c>
      <c r="BS509" s="27">
        <f t="shared" si="1535"/>
        <v>280111.91800000001</v>
      </c>
      <c r="BT509" s="27">
        <f t="shared" si="1536"/>
        <v>277513.8</v>
      </c>
      <c r="BU509" s="27">
        <f t="shared" si="1537"/>
        <v>277513.8</v>
      </c>
      <c r="BV509" s="27">
        <f>BV510</f>
        <v>0</v>
      </c>
      <c r="BW509" s="27">
        <f>BW510</f>
        <v>0</v>
      </c>
      <c r="BX509" s="27">
        <f t="shared" si="1538"/>
        <v>280111.91800000001</v>
      </c>
      <c r="BY509" s="27">
        <f t="shared" si="1539"/>
        <v>277513.8</v>
      </c>
      <c r="BZ509" s="27">
        <f t="shared" si="1540"/>
        <v>277513.8</v>
      </c>
      <c r="CA509" s="27">
        <f>CA510</f>
        <v>0</v>
      </c>
      <c r="CB509" s="20">
        <v>0</v>
      </c>
      <c r="CC509" s="35"/>
      <c r="CH509" s="1" t="s">
        <v>29</v>
      </c>
    </row>
    <row r="510" spans="1:87" hidden="1" x14ac:dyDescent="0.3">
      <c r="A510" s="18" t="s">
        <v>333</v>
      </c>
      <c r="B510" s="19">
        <v>610</v>
      </c>
      <c r="C510" s="18" t="s">
        <v>275</v>
      </c>
      <c r="D510" s="18" t="s">
        <v>66</v>
      </c>
      <c r="E510" s="34" t="s">
        <v>276</v>
      </c>
      <c r="F510" s="27">
        <v>274611.40000000002</v>
      </c>
      <c r="G510" s="27">
        <v>277513.8</v>
      </c>
      <c r="H510" s="27">
        <v>277513.8</v>
      </c>
      <c r="I510" s="27"/>
      <c r="J510" s="27"/>
      <c r="K510" s="27"/>
      <c r="L510" s="27">
        <f t="shared" si="1505"/>
        <v>274611.40000000002</v>
      </c>
      <c r="M510" s="27">
        <f t="shared" si="1506"/>
        <v>277513.8</v>
      </c>
      <c r="N510" s="27">
        <f t="shared" si="1507"/>
        <v>277513.8</v>
      </c>
      <c r="O510" s="27"/>
      <c r="P510" s="27"/>
      <c r="Q510" s="27"/>
      <c r="R510" s="27">
        <f t="shared" si="1508"/>
        <v>274611.40000000002</v>
      </c>
      <c r="S510" s="27">
        <f t="shared" si="1509"/>
        <v>277513.8</v>
      </c>
      <c r="T510" s="27">
        <f t="shared" si="1510"/>
        <v>277513.8</v>
      </c>
      <c r="U510" s="27"/>
      <c r="V510" s="27"/>
      <c r="W510" s="27"/>
      <c r="X510" s="27">
        <f t="shared" si="1511"/>
        <v>274611.40000000002</v>
      </c>
      <c r="Y510" s="27">
        <f t="shared" si="1512"/>
        <v>277513.8</v>
      </c>
      <c r="Z510" s="27">
        <f t="shared" si="1513"/>
        <v>277513.8</v>
      </c>
      <c r="AA510" s="27"/>
      <c r="AB510" s="27"/>
      <c r="AC510" s="27"/>
      <c r="AD510" s="27">
        <f t="shared" si="1514"/>
        <v>274611.40000000002</v>
      </c>
      <c r="AE510" s="27">
        <f t="shared" si="1515"/>
        <v>277513.8</v>
      </c>
      <c r="AF510" s="27">
        <f t="shared" si="1516"/>
        <v>277513.8</v>
      </c>
      <c r="AG510" s="27"/>
      <c r="AH510" s="27"/>
      <c r="AI510" s="27"/>
      <c r="AJ510" s="27">
        <f t="shared" si="1517"/>
        <v>274611.40000000002</v>
      </c>
      <c r="AK510" s="27">
        <f t="shared" si="1518"/>
        <v>277513.8</v>
      </c>
      <c r="AL510" s="27">
        <f t="shared" si="1519"/>
        <v>277513.8</v>
      </c>
      <c r="AM510" s="27"/>
      <c r="AN510" s="27"/>
      <c r="AO510" s="27"/>
      <c r="AP510" s="27">
        <f t="shared" si="1520"/>
        <v>274611.40000000002</v>
      </c>
      <c r="AQ510" s="27">
        <f t="shared" si="1521"/>
        <v>277513.8</v>
      </c>
      <c r="AR510" s="27">
        <f t="shared" si="1522"/>
        <v>277513.8</v>
      </c>
      <c r="AS510" s="27"/>
      <c r="AT510" s="27"/>
      <c r="AU510" s="27"/>
      <c r="AV510" s="27">
        <f t="shared" si="1523"/>
        <v>274611.40000000002</v>
      </c>
      <c r="AW510" s="27">
        <f t="shared" si="1524"/>
        <v>277513.8</v>
      </c>
      <c r="AX510" s="27">
        <f t="shared" si="1525"/>
        <v>277513.8</v>
      </c>
      <c r="AY510" s="27"/>
      <c r="AZ510" s="27"/>
      <c r="BA510" s="27"/>
      <c r="BB510" s="27">
        <f t="shared" si="1526"/>
        <v>274611.40000000002</v>
      </c>
      <c r="BC510" s="27">
        <f t="shared" si="1527"/>
        <v>277513.8</v>
      </c>
      <c r="BD510" s="27">
        <f t="shared" si="1528"/>
        <v>277513.8</v>
      </c>
      <c r="BE510" s="27"/>
      <c r="BF510" s="27"/>
      <c r="BG510" s="27"/>
      <c r="BH510" s="27">
        <f t="shared" si="1529"/>
        <v>274611.40000000002</v>
      </c>
      <c r="BI510" s="27">
        <f t="shared" si="1530"/>
        <v>277513.8</v>
      </c>
      <c r="BJ510" s="27">
        <f t="shared" si="1531"/>
        <v>277513.8</v>
      </c>
      <c r="BK510" s="27">
        <v>5500.518</v>
      </c>
      <c r="BL510" s="27"/>
      <c r="BM510" s="27"/>
      <c r="BN510" s="27">
        <f t="shared" si="1532"/>
        <v>280111.91800000001</v>
      </c>
      <c r="BO510" s="27">
        <f t="shared" si="1533"/>
        <v>277513.8</v>
      </c>
      <c r="BP510" s="27">
        <f t="shared" si="1534"/>
        <v>277513.8</v>
      </c>
      <c r="BQ510" s="27"/>
      <c r="BR510" s="27"/>
      <c r="BS510" s="27">
        <f t="shared" si="1535"/>
        <v>280111.91800000001</v>
      </c>
      <c r="BT510" s="27">
        <f t="shared" si="1536"/>
        <v>277513.8</v>
      </c>
      <c r="BU510" s="27">
        <f t="shared" si="1537"/>
        <v>277513.8</v>
      </c>
      <c r="BV510" s="27"/>
      <c r="BW510" s="27"/>
      <c r="BX510" s="27">
        <f t="shared" si="1538"/>
        <v>280111.91800000001</v>
      </c>
      <c r="BY510" s="27">
        <f t="shared" si="1539"/>
        <v>277513.8</v>
      </c>
      <c r="BZ510" s="27">
        <f t="shared" si="1540"/>
        <v>277513.8</v>
      </c>
      <c r="CA510" s="27"/>
      <c r="CB510" s="20">
        <v>0</v>
      </c>
      <c r="CC510" s="35"/>
    </row>
    <row r="511" spans="1:87" hidden="1" x14ac:dyDescent="0.3">
      <c r="A511" s="18" t="s">
        <v>333</v>
      </c>
      <c r="B511" s="19">
        <v>620</v>
      </c>
      <c r="C511" s="18"/>
      <c r="D511" s="18"/>
      <c r="E511" s="34" t="s">
        <v>45</v>
      </c>
      <c r="F511" s="27">
        <f t="shared" ref="F511:K511" si="1588">F513+F512</f>
        <v>480423.4</v>
      </c>
      <c r="G511" s="27">
        <f t="shared" si="1588"/>
        <v>485331.8</v>
      </c>
      <c r="H511" s="27">
        <f t="shared" si="1588"/>
        <v>485331.8</v>
      </c>
      <c r="I511" s="27">
        <f t="shared" si="1588"/>
        <v>0</v>
      </c>
      <c r="J511" s="27">
        <f t="shared" si="1588"/>
        <v>0</v>
      </c>
      <c r="K511" s="27">
        <f t="shared" si="1588"/>
        <v>0</v>
      </c>
      <c r="L511" s="27">
        <f t="shared" si="1505"/>
        <v>480423.4</v>
      </c>
      <c r="M511" s="27">
        <f t="shared" si="1506"/>
        <v>485331.8</v>
      </c>
      <c r="N511" s="27">
        <f t="shared" si="1507"/>
        <v>485331.8</v>
      </c>
      <c r="O511" s="27">
        <f>O513+O512</f>
        <v>0</v>
      </c>
      <c r="P511" s="27">
        <f>P513+P512</f>
        <v>0</v>
      </c>
      <c r="Q511" s="27">
        <f>Q513+Q512</f>
        <v>0</v>
      </c>
      <c r="R511" s="27">
        <f t="shared" si="1508"/>
        <v>480423.4</v>
      </c>
      <c r="S511" s="27">
        <f t="shared" si="1509"/>
        <v>485331.8</v>
      </c>
      <c r="T511" s="27">
        <f t="shared" si="1510"/>
        <v>485331.8</v>
      </c>
      <c r="U511" s="27">
        <f>U513+U512</f>
        <v>0</v>
      </c>
      <c r="V511" s="27">
        <f>V513+V512</f>
        <v>0</v>
      </c>
      <c r="W511" s="27">
        <f>W513+W512</f>
        <v>0</v>
      </c>
      <c r="X511" s="27">
        <f t="shared" si="1511"/>
        <v>480423.4</v>
      </c>
      <c r="Y511" s="27">
        <f t="shared" si="1512"/>
        <v>485331.8</v>
      </c>
      <c r="Z511" s="27">
        <f t="shared" si="1513"/>
        <v>485331.8</v>
      </c>
      <c r="AA511" s="27">
        <f>AA513+AA512</f>
        <v>0</v>
      </c>
      <c r="AB511" s="27">
        <f>AB513+AB512</f>
        <v>0</v>
      </c>
      <c r="AC511" s="27">
        <f>AC513+AC512</f>
        <v>0</v>
      </c>
      <c r="AD511" s="27">
        <f t="shared" si="1514"/>
        <v>480423.4</v>
      </c>
      <c r="AE511" s="27">
        <f t="shared" si="1515"/>
        <v>485331.8</v>
      </c>
      <c r="AF511" s="27">
        <f t="shared" si="1516"/>
        <v>485331.8</v>
      </c>
      <c r="AG511" s="27">
        <f>AG513+AG512</f>
        <v>0</v>
      </c>
      <c r="AH511" s="27">
        <f>AH513+AH512</f>
        <v>0</v>
      </c>
      <c r="AI511" s="27">
        <f>AI513+AI512</f>
        <v>0</v>
      </c>
      <c r="AJ511" s="27">
        <f t="shared" si="1517"/>
        <v>480423.4</v>
      </c>
      <c r="AK511" s="27">
        <f t="shared" si="1518"/>
        <v>485331.8</v>
      </c>
      <c r="AL511" s="27">
        <f t="shared" si="1519"/>
        <v>485331.8</v>
      </c>
      <c r="AM511" s="27">
        <f>AM513+AM512</f>
        <v>0</v>
      </c>
      <c r="AN511" s="27">
        <f>AN513+AN512</f>
        <v>0</v>
      </c>
      <c r="AO511" s="27">
        <f>AO513+AO512</f>
        <v>0</v>
      </c>
      <c r="AP511" s="27">
        <f t="shared" si="1520"/>
        <v>480423.4</v>
      </c>
      <c r="AQ511" s="27">
        <f t="shared" si="1521"/>
        <v>485331.8</v>
      </c>
      <c r="AR511" s="27">
        <f t="shared" si="1522"/>
        <v>485331.8</v>
      </c>
      <c r="AS511" s="27">
        <f>AS513+AS512</f>
        <v>0</v>
      </c>
      <c r="AT511" s="27">
        <f>AT513+AT512</f>
        <v>0</v>
      </c>
      <c r="AU511" s="27">
        <f>AU513+AU512</f>
        <v>0</v>
      </c>
      <c r="AV511" s="27">
        <f t="shared" si="1523"/>
        <v>480423.4</v>
      </c>
      <c r="AW511" s="27">
        <f t="shared" si="1524"/>
        <v>485331.8</v>
      </c>
      <c r="AX511" s="27">
        <f t="shared" si="1525"/>
        <v>485331.8</v>
      </c>
      <c r="AY511" s="27">
        <f>AY513+AY512</f>
        <v>459.38900000000001</v>
      </c>
      <c r="AZ511" s="27">
        <f>AZ513+AZ512</f>
        <v>15889.007</v>
      </c>
      <c r="BA511" s="27">
        <f>BA513+BA512</f>
        <v>32117.649000000001</v>
      </c>
      <c r="BB511" s="27">
        <f t="shared" si="1526"/>
        <v>480882.78900000005</v>
      </c>
      <c r="BC511" s="27">
        <f t="shared" si="1527"/>
        <v>501220.80699999997</v>
      </c>
      <c r="BD511" s="27">
        <f t="shared" si="1528"/>
        <v>517449.44899999996</v>
      </c>
      <c r="BE511" s="27">
        <f>BE513+BE512</f>
        <v>-384</v>
      </c>
      <c r="BF511" s="27">
        <f>BF513+BF512</f>
        <v>0</v>
      </c>
      <c r="BG511" s="27">
        <f>BG513+BG512</f>
        <v>0</v>
      </c>
      <c r="BH511" s="27">
        <f t="shared" si="1529"/>
        <v>480498.78900000005</v>
      </c>
      <c r="BI511" s="27">
        <f t="shared" si="1530"/>
        <v>501220.80699999997</v>
      </c>
      <c r="BJ511" s="27">
        <f t="shared" si="1531"/>
        <v>517449.44899999996</v>
      </c>
      <c r="BK511" s="27">
        <f>BK513+BK512</f>
        <v>11499.482</v>
      </c>
      <c r="BL511" s="27">
        <f>BL513+BL512</f>
        <v>0</v>
      </c>
      <c r="BM511" s="27">
        <f>BM513+BM512</f>
        <v>0</v>
      </c>
      <c r="BN511" s="27">
        <f t="shared" si="1532"/>
        <v>491998.27100000007</v>
      </c>
      <c r="BO511" s="27">
        <f t="shared" si="1533"/>
        <v>501220.80699999997</v>
      </c>
      <c r="BP511" s="27">
        <f t="shared" si="1534"/>
        <v>517449.44899999996</v>
      </c>
      <c r="BQ511" s="27">
        <f>BQ513+BQ512</f>
        <v>0</v>
      </c>
      <c r="BR511" s="27">
        <f>BR513+BR512</f>
        <v>0</v>
      </c>
      <c r="BS511" s="27">
        <f t="shared" si="1535"/>
        <v>491998.27100000007</v>
      </c>
      <c r="BT511" s="27">
        <f t="shared" si="1536"/>
        <v>501220.80699999997</v>
      </c>
      <c r="BU511" s="27">
        <f t="shared" si="1537"/>
        <v>517449.44899999996</v>
      </c>
      <c r="BV511" s="27">
        <f>BV513+BV512</f>
        <v>0</v>
      </c>
      <c r="BW511" s="27">
        <f>BW513+BW512</f>
        <v>0</v>
      </c>
      <c r="BX511" s="27">
        <f t="shared" si="1538"/>
        <v>491998.27100000007</v>
      </c>
      <c r="BY511" s="27">
        <f t="shared" si="1539"/>
        <v>501220.80699999997</v>
      </c>
      <c r="BZ511" s="27">
        <f t="shared" si="1540"/>
        <v>517449.44899999996</v>
      </c>
      <c r="CA511" s="27">
        <f>CA513+CA512</f>
        <v>0</v>
      </c>
      <c r="CB511" s="20">
        <v>0</v>
      </c>
      <c r="CC511" s="35"/>
      <c r="CH511" s="1" t="s">
        <v>29</v>
      </c>
    </row>
    <row r="512" spans="1:87" hidden="1" x14ac:dyDescent="0.3">
      <c r="A512" s="18" t="s">
        <v>333</v>
      </c>
      <c r="B512" s="19">
        <v>620</v>
      </c>
      <c r="C512" s="18" t="s">
        <v>275</v>
      </c>
      <c r="D512" s="18" t="s">
        <v>41</v>
      </c>
      <c r="E512" s="34" t="s">
        <v>288</v>
      </c>
      <c r="F512" s="27"/>
      <c r="G512" s="27"/>
      <c r="H512" s="27"/>
      <c r="I512" s="27"/>
      <c r="J512" s="27"/>
      <c r="K512" s="27"/>
      <c r="L512" s="27">
        <f t="shared" si="1505"/>
        <v>0</v>
      </c>
      <c r="M512" s="27">
        <f t="shared" si="1506"/>
        <v>0</v>
      </c>
      <c r="N512" s="27">
        <f t="shared" si="1507"/>
        <v>0</v>
      </c>
      <c r="O512" s="27"/>
      <c r="P512" s="27"/>
      <c r="Q512" s="27"/>
      <c r="R512" s="27">
        <f t="shared" si="1508"/>
        <v>0</v>
      </c>
      <c r="S512" s="27">
        <f t="shared" si="1509"/>
        <v>0</v>
      </c>
      <c r="T512" s="27">
        <f t="shared" si="1510"/>
        <v>0</v>
      </c>
      <c r="U512" s="27"/>
      <c r="V512" s="27"/>
      <c r="W512" s="27"/>
      <c r="X512" s="27">
        <f t="shared" si="1511"/>
        <v>0</v>
      </c>
      <c r="Y512" s="27">
        <f t="shared" si="1512"/>
        <v>0</v>
      </c>
      <c r="Z512" s="27">
        <f t="shared" si="1513"/>
        <v>0</v>
      </c>
      <c r="AA512" s="27"/>
      <c r="AB512" s="27"/>
      <c r="AC512" s="27"/>
      <c r="AD512" s="27">
        <f t="shared" si="1514"/>
        <v>0</v>
      </c>
      <c r="AE512" s="27">
        <f t="shared" si="1515"/>
        <v>0</v>
      </c>
      <c r="AF512" s="27">
        <f t="shared" si="1516"/>
        <v>0</v>
      </c>
      <c r="AG512" s="27"/>
      <c r="AH512" s="27"/>
      <c r="AI512" s="27"/>
      <c r="AJ512" s="27">
        <f t="shared" si="1517"/>
        <v>0</v>
      </c>
      <c r="AK512" s="27">
        <f t="shared" si="1518"/>
        <v>0</v>
      </c>
      <c r="AL512" s="27">
        <f t="shared" si="1519"/>
        <v>0</v>
      </c>
      <c r="AM512" s="27"/>
      <c r="AN512" s="27"/>
      <c r="AO512" s="27"/>
      <c r="AP512" s="27">
        <f t="shared" si="1520"/>
        <v>0</v>
      </c>
      <c r="AQ512" s="27">
        <f t="shared" si="1521"/>
        <v>0</v>
      </c>
      <c r="AR512" s="27">
        <f t="shared" si="1522"/>
        <v>0</v>
      </c>
      <c r="AS512" s="27"/>
      <c r="AT512" s="27"/>
      <c r="AU512" s="27"/>
      <c r="AV512" s="27">
        <f t="shared" si="1523"/>
        <v>0</v>
      </c>
      <c r="AW512" s="27">
        <f t="shared" si="1524"/>
        <v>0</v>
      </c>
      <c r="AX512" s="27">
        <f t="shared" si="1525"/>
        <v>0</v>
      </c>
      <c r="AY512" s="27"/>
      <c r="AZ512" s="27"/>
      <c r="BA512" s="27"/>
      <c r="BB512" s="27">
        <f t="shared" si="1526"/>
        <v>0</v>
      </c>
      <c r="BC512" s="27">
        <f t="shared" si="1527"/>
        <v>0</v>
      </c>
      <c r="BD512" s="27">
        <f t="shared" si="1528"/>
        <v>0</v>
      </c>
      <c r="BE512" s="27"/>
      <c r="BF512" s="27"/>
      <c r="BG512" s="27"/>
      <c r="BH512" s="27">
        <f t="shared" si="1529"/>
        <v>0</v>
      </c>
      <c r="BI512" s="27">
        <f t="shared" si="1530"/>
        <v>0</v>
      </c>
      <c r="BJ512" s="27">
        <f t="shared" si="1531"/>
        <v>0</v>
      </c>
      <c r="BK512" s="27"/>
      <c r="BL512" s="27"/>
      <c r="BM512" s="27"/>
      <c r="BN512" s="27">
        <f t="shared" si="1532"/>
        <v>0</v>
      </c>
      <c r="BO512" s="27">
        <f t="shared" si="1533"/>
        <v>0</v>
      </c>
      <c r="BP512" s="27">
        <f t="shared" si="1534"/>
        <v>0</v>
      </c>
      <c r="BQ512" s="27"/>
      <c r="BR512" s="27"/>
      <c r="BS512" s="27">
        <f t="shared" si="1535"/>
        <v>0</v>
      </c>
      <c r="BT512" s="27">
        <f t="shared" si="1536"/>
        <v>0</v>
      </c>
      <c r="BU512" s="27">
        <f t="shared" si="1537"/>
        <v>0</v>
      </c>
      <c r="BV512" s="27"/>
      <c r="BW512" s="27"/>
      <c r="BX512" s="27">
        <f t="shared" si="1538"/>
        <v>0</v>
      </c>
      <c r="BY512" s="27">
        <f t="shared" si="1539"/>
        <v>0</v>
      </c>
      <c r="BZ512" s="27">
        <f t="shared" si="1540"/>
        <v>0</v>
      </c>
      <c r="CA512" s="27"/>
      <c r="CB512" s="20">
        <v>0</v>
      </c>
      <c r="CC512" s="35"/>
    </row>
    <row r="513" spans="1:87" hidden="1" x14ac:dyDescent="0.3">
      <c r="A513" s="18" t="s">
        <v>333</v>
      </c>
      <c r="B513" s="19">
        <v>620</v>
      </c>
      <c r="C513" s="18" t="s">
        <v>275</v>
      </c>
      <c r="D513" s="18" t="s">
        <v>66</v>
      </c>
      <c r="E513" s="34" t="s">
        <v>276</v>
      </c>
      <c r="F513" s="27">
        <v>480423.4</v>
      </c>
      <c r="G513" s="27">
        <v>485331.8</v>
      </c>
      <c r="H513" s="27">
        <v>485331.8</v>
      </c>
      <c r="I513" s="27"/>
      <c r="J513" s="27"/>
      <c r="K513" s="27"/>
      <c r="L513" s="27">
        <f t="shared" si="1505"/>
        <v>480423.4</v>
      </c>
      <c r="M513" s="27">
        <f t="shared" si="1506"/>
        <v>485331.8</v>
      </c>
      <c r="N513" s="27">
        <f t="shared" si="1507"/>
        <v>485331.8</v>
      </c>
      <c r="O513" s="27"/>
      <c r="P513" s="27"/>
      <c r="Q513" s="27"/>
      <c r="R513" s="27">
        <f t="shared" si="1508"/>
        <v>480423.4</v>
      </c>
      <c r="S513" s="27">
        <f t="shared" si="1509"/>
        <v>485331.8</v>
      </c>
      <c r="T513" s="27">
        <f t="shared" si="1510"/>
        <v>485331.8</v>
      </c>
      <c r="U513" s="27"/>
      <c r="V513" s="27"/>
      <c r="W513" s="27"/>
      <c r="X513" s="27">
        <f t="shared" si="1511"/>
        <v>480423.4</v>
      </c>
      <c r="Y513" s="27">
        <f t="shared" si="1512"/>
        <v>485331.8</v>
      </c>
      <c r="Z513" s="27">
        <f t="shared" si="1513"/>
        <v>485331.8</v>
      </c>
      <c r="AA513" s="27"/>
      <c r="AB513" s="27"/>
      <c r="AC513" s="27"/>
      <c r="AD513" s="27">
        <f t="shared" si="1514"/>
        <v>480423.4</v>
      </c>
      <c r="AE513" s="27">
        <f t="shared" si="1515"/>
        <v>485331.8</v>
      </c>
      <c r="AF513" s="27">
        <f t="shared" si="1516"/>
        <v>485331.8</v>
      </c>
      <c r="AG513" s="27"/>
      <c r="AH513" s="27"/>
      <c r="AI513" s="27"/>
      <c r="AJ513" s="27">
        <f t="shared" si="1517"/>
        <v>480423.4</v>
      </c>
      <c r="AK513" s="27">
        <f t="shared" si="1518"/>
        <v>485331.8</v>
      </c>
      <c r="AL513" s="27">
        <f t="shared" si="1519"/>
        <v>485331.8</v>
      </c>
      <c r="AM513" s="27"/>
      <c r="AN513" s="27"/>
      <c r="AO513" s="27"/>
      <c r="AP513" s="27">
        <f t="shared" si="1520"/>
        <v>480423.4</v>
      </c>
      <c r="AQ513" s="27">
        <f t="shared" si="1521"/>
        <v>485331.8</v>
      </c>
      <c r="AR513" s="27">
        <f t="shared" si="1522"/>
        <v>485331.8</v>
      </c>
      <c r="AS513" s="27"/>
      <c r="AT513" s="27"/>
      <c r="AU513" s="27"/>
      <c r="AV513" s="27">
        <f t="shared" si="1523"/>
        <v>480423.4</v>
      </c>
      <c r="AW513" s="27">
        <f t="shared" si="1524"/>
        <v>485331.8</v>
      </c>
      <c r="AX513" s="27">
        <f t="shared" si="1525"/>
        <v>485331.8</v>
      </c>
      <c r="AY513" s="27">
        <f>-772.411+1231.8</f>
        <v>459.38900000000001</v>
      </c>
      <c r="AZ513" s="27">
        <v>15889.007</v>
      </c>
      <c r="BA513" s="27">
        <v>32117.649000000001</v>
      </c>
      <c r="BB513" s="27">
        <f t="shared" si="1526"/>
        <v>480882.78900000005</v>
      </c>
      <c r="BC513" s="27">
        <f t="shared" si="1527"/>
        <v>501220.80699999997</v>
      </c>
      <c r="BD513" s="27">
        <f t="shared" si="1528"/>
        <v>517449.44899999996</v>
      </c>
      <c r="BE513" s="27">
        <v>-384</v>
      </c>
      <c r="BF513" s="27"/>
      <c r="BG513" s="27"/>
      <c r="BH513" s="27">
        <f t="shared" si="1529"/>
        <v>480498.78900000005</v>
      </c>
      <c r="BI513" s="27">
        <f t="shared" si="1530"/>
        <v>501220.80699999997</v>
      </c>
      <c r="BJ513" s="27">
        <f t="shared" si="1531"/>
        <v>517449.44899999996</v>
      </c>
      <c r="BK513" s="27">
        <v>11499.482</v>
      </c>
      <c r="BL513" s="27"/>
      <c r="BM513" s="27"/>
      <c r="BN513" s="27">
        <f t="shared" si="1532"/>
        <v>491998.27100000007</v>
      </c>
      <c r="BO513" s="27">
        <f t="shared" si="1533"/>
        <v>501220.80699999997</v>
      </c>
      <c r="BP513" s="27">
        <f t="shared" si="1534"/>
        <v>517449.44899999996</v>
      </c>
      <c r="BQ513" s="27"/>
      <c r="BR513" s="27"/>
      <c r="BS513" s="27">
        <f t="shared" si="1535"/>
        <v>491998.27100000007</v>
      </c>
      <c r="BT513" s="27">
        <f t="shared" si="1536"/>
        <v>501220.80699999997</v>
      </c>
      <c r="BU513" s="27">
        <f t="shared" si="1537"/>
        <v>517449.44899999996</v>
      </c>
      <c r="BV513" s="27"/>
      <c r="BW513" s="27"/>
      <c r="BX513" s="27">
        <f t="shared" si="1538"/>
        <v>491998.27100000007</v>
      </c>
      <c r="BY513" s="27">
        <f t="shared" si="1539"/>
        <v>501220.80699999997</v>
      </c>
      <c r="BZ513" s="27">
        <f t="shared" si="1540"/>
        <v>517449.44899999996</v>
      </c>
      <c r="CA513" s="27"/>
      <c r="CB513" s="20">
        <v>0</v>
      </c>
      <c r="CC513" s="35"/>
    </row>
    <row r="514" spans="1:87" ht="78" hidden="1" x14ac:dyDescent="0.3">
      <c r="A514" s="36" t="s">
        <v>334</v>
      </c>
      <c r="B514" s="36"/>
      <c r="C514" s="34"/>
      <c r="D514" s="18"/>
      <c r="E514" s="34" t="s">
        <v>335</v>
      </c>
      <c r="F514" s="27">
        <f t="shared" ref="F514:K514" si="1589">F515</f>
        <v>8366</v>
      </c>
      <c r="G514" s="27">
        <f t="shared" si="1589"/>
        <v>6915.6</v>
      </c>
      <c r="H514" s="27">
        <f t="shared" si="1589"/>
        <v>6915.6</v>
      </c>
      <c r="I514" s="27">
        <f t="shared" si="1589"/>
        <v>0</v>
      </c>
      <c r="J514" s="27">
        <f t="shared" si="1589"/>
        <v>0</v>
      </c>
      <c r="K514" s="27">
        <f t="shared" si="1589"/>
        <v>0</v>
      </c>
      <c r="L514" s="27">
        <f t="shared" si="1505"/>
        <v>8366</v>
      </c>
      <c r="M514" s="27">
        <f t="shared" si="1506"/>
        <v>6915.6</v>
      </c>
      <c r="N514" s="27">
        <f t="shared" si="1507"/>
        <v>6915.6</v>
      </c>
      <c r="O514" s="27">
        <f>O515</f>
        <v>0</v>
      </c>
      <c r="P514" s="27">
        <f>P515</f>
        <v>0</v>
      </c>
      <c r="Q514" s="27">
        <f>Q515</f>
        <v>0</v>
      </c>
      <c r="R514" s="27">
        <f t="shared" si="1508"/>
        <v>8366</v>
      </c>
      <c r="S514" s="27">
        <f t="shared" si="1509"/>
        <v>6915.6</v>
      </c>
      <c r="T514" s="27">
        <f t="shared" si="1510"/>
        <v>6915.6</v>
      </c>
      <c r="U514" s="27">
        <f>U515</f>
        <v>0</v>
      </c>
      <c r="V514" s="27">
        <f>V515</f>
        <v>0</v>
      </c>
      <c r="W514" s="27">
        <f>W515</f>
        <v>0</v>
      </c>
      <c r="X514" s="27">
        <f t="shared" si="1511"/>
        <v>8366</v>
      </c>
      <c r="Y514" s="27">
        <f t="shared" si="1512"/>
        <v>6915.6</v>
      </c>
      <c r="Z514" s="27">
        <f t="shared" si="1513"/>
        <v>6915.6</v>
      </c>
      <c r="AA514" s="27">
        <f>AA515</f>
        <v>0</v>
      </c>
      <c r="AB514" s="27">
        <f>AB515</f>
        <v>0</v>
      </c>
      <c r="AC514" s="27">
        <f>AC515</f>
        <v>0</v>
      </c>
      <c r="AD514" s="27">
        <f t="shared" si="1514"/>
        <v>8366</v>
      </c>
      <c r="AE514" s="27">
        <f t="shared" si="1515"/>
        <v>6915.6</v>
      </c>
      <c r="AF514" s="27">
        <f t="shared" si="1516"/>
        <v>6915.6</v>
      </c>
      <c r="AG514" s="27">
        <f>AG515</f>
        <v>0</v>
      </c>
      <c r="AH514" s="27">
        <f>AH515</f>
        <v>0</v>
      </c>
      <c r="AI514" s="27">
        <f>AI515</f>
        <v>0</v>
      </c>
      <c r="AJ514" s="27">
        <f t="shared" si="1517"/>
        <v>8366</v>
      </c>
      <c r="AK514" s="27">
        <f t="shared" si="1518"/>
        <v>6915.6</v>
      </c>
      <c r="AL514" s="27">
        <f t="shared" si="1519"/>
        <v>6915.6</v>
      </c>
      <c r="AM514" s="27">
        <f>AM515</f>
        <v>0</v>
      </c>
      <c r="AN514" s="27">
        <f>AN515</f>
        <v>0</v>
      </c>
      <c r="AO514" s="27">
        <f>AO515</f>
        <v>0</v>
      </c>
      <c r="AP514" s="27">
        <f t="shared" si="1520"/>
        <v>8366</v>
      </c>
      <c r="AQ514" s="27">
        <f t="shared" si="1521"/>
        <v>6915.6</v>
      </c>
      <c r="AR514" s="27">
        <f t="shared" si="1522"/>
        <v>6915.6</v>
      </c>
      <c r="AS514" s="27">
        <f>AS515</f>
        <v>0</v>
      </c>
      <c r="AT514" s="27">
        <f>AT515</f>
        <v>0</v>
      </c>
      <c r="AU514" s="27">
        <f>AU515</f>
        <v>0</v>
      </c>
      <c r="AV514" s="27">
        <f t="shared" si="1523"/>
        <v>8366</v>
      </c>
      <c r="AW514" s="27">
        <f t="shared" si="1524"/>
        <v>6915.6</v>
      </c>
      <c r="AX514" s="27">
        <f t="shared" si="1525"/>
        <v>6915.6</v>
      </c>
      <c r="AY514" s="27">
        <f>AY515</f>
        <v>10000</v>
      </c>
      <c r="AZ514" s="27">
        <f>AZ515</f>
        <v>10000</v>
      </c>
      <c r="BA514" s="27">
        <f>BA515</f>
        <v>10000</v>
      </c>
      <c r="BB514" s="27">
        <f t="shared" si="1526"/>
        <v>18366</v>
      </c>
      <c r="BC514" s="27">
        <f t="shared" si="1527"/>
        <v>16915.599999999999</v>
      </c>
      <c r="BD514" s="27">
        <f t="shared" si="1528"/>
        <v>16915.599999999999</v>
      </c>
      <c r="BE514" s="27">
        <f>BE515</f>
        <v>0</v>
      </c>
      <c r="BF514" s="27">
        <f>BF515</f>
        <v>0</v>
      </c>
      <c r="BG514" s="27">
        <f>BG515</f>
        <v>0</v>
      </c>
      <c r="BH514" s="27">
        <f t="shared" si="1529"/>
        <v>18366</v>
      </c>
      <c r="BI514" s="27">
        <f t="shared" si="1530"/>
        <v>16915.599999999999</v>
      </c>
      <c r="BJ514" s="27">
        <f t="shared" si="1531"/>
        <v>16915.599999999999</v>
      </c>
      <c r="BK514" s="27">
        <f>BK515</f>
        <v>0</v>
      </c>
      <c r="BL514" s="27">
        <f>BL515</f>
        <v>0</v>
      </c>
      <c r="BM514" s="27">
        <f>BM515</f>
        <v>0</v>
      </c>
      <c r="BN514" s="27">
        <f t="shared" si="1532"/>
        <v>18366</v>
      </c>
      <c r="BO514" s="27">
        <f t="shared" si="1533"/>
        <v>16915.599999999999</v>
      </c>
      <c r="BP514" s="27">
        <f t="shared" si="1534"/>
        <v>16915.599999999999</v>
      </c>
      <c r="BQ514" s="27">
        <f>BQ515</f>
        <v>0</v>
      </c>
      <c r="BR514" s="27">
        <f>BR515</f>
        <v>0</v>
      </c>
      <c r="BS514" s="27">
        <f t="shared" si="1535"/>
        <v>18366</v>
      </c>
      <c r="BT514" s="27">
        <f t="shared" si="1536"/>
        <v>16915.599999999999</v>
      </c>
      <c r="BU514" s="27">
        <f t="shared" si="1537"/>
        <v>16915.599999999999</v>
      </c>
      <c r="BV514" s="27">
        <f>BV515</f>
        <v>0</v>
      </c>
      <c r="BW514" s="27">
        <f>BW515</f>
        <v>0</v>
      </c>
      <c r="BX514" s="27">
        <f t="shared" si="1538"/>
        <v>18366</v>
      </c>
      <c r="BY514" s="27">
        <f t="shared" si="1539"/>
        <v>16915.599999999999</v>
      </c>
      <c r="BZ514" s="27">
        <f t="shared" si="1540"/>
        <v>16915.599999999999</v>
      </c>
      <c r="CA514" s="27">
        <f>CA515</f>
        <v>0</v>
      </c>
      <c r="CB514" s="20">
        <v>0</v>
      </c>
      <c r="CC514" s="35"/>
      <c r="CI514" s="1" t="s">
        <v>30</v>
      </c>
    </row>
    <row r="515" spans="1:87" ht="46.8" hidden="1" x14ac:dyDescent="0.3">
      <c r="A515" s="36" t="s">
        <v>334</v>
      </c>
      <c r="B515" s="19">
        <v>600</v>
      </c>
      <c r="C515" s="18"/>
      <c r="D515" s="18"/>
      <c r="E515" s="34" t="s">
        <v>44</v>
      </c>
      <c r="F515" s="27">
        <f t="shared" ref="F515:K515" si="1590">F516+F518</f>
        <v>8366</v>
      </c>
      <c r="G515" s="27">
        <f t="shared" si="1590"/>
        <v>6915.6</v>
      </c>
      <c r="H515" s="27">
        <f t="shared" si="1590"/>
        <v>6915.6</v>
      </c>
      <c r="I515" s="27">
        <f t="shared" si="1590"/>
        <v>0</v>
      </c>
      <c r="J515" s="27">
        <f t="shared" si="1590"/>
        <v>0</v>
      </c>
      <c r="K515" s="27">
        <f t="shared" si="1590"/>
        <v>0</v>
      </c>
      <c r="L515" s="27">
        <f t="shared" si="1505"/>
        <v>8366</v>
      </c>
      <c r="M515" s="27">
        <f t="shared" si="1506"/>
        <v>6915.6</v>
      </c>
      <c r="N515" s="27">
        <f t="shared" si="1507"/>
        <v>6915.6</v>
      </c>
      <c r="O515" s="27">
        <f>O516+O518</f>
        <v>0</v>
      </c>
      <c r="P515" s="27">
        <f>P516+P518</f>
        <v>0</v>
      </c>
      <c r="Q515" s="27">
        <f>Q516+Q518</f>
        <v>0</v>
      </c>
      <c r="R515" s="27">
        <f t="shared" si="1508"/>
        <v>8366</v>
      </c>
      <c r="S515" s="27">
        <f t="shared" si="1509"/>
        <v>6915.6</v>
      </c>
      <c r="T515" s="27">
        <f t="shared" si="1510"/>
        <v>6915.6</v>
      </c>
      <c r="U515" s="27">
        <f>U516+U518</f>
        <v>0</v>
      </c>
      <c r="V515" s="27">
        <f>V516+V518</f>
        <v>0</v>
      </c>
      <c r="W515" s="27">
        <f>W516+W518</f>
        <v>0</v>
      </c>
      <c r="X515" s="27">
        <f t="shared" si="1511"/>
        <v>8366</v>
      </c>
      <c r="Y515" s="27">
        <f t="shared" si="1512"/>
        <v>6915.6</v>
      </c>
      <c r="Z515" s="27">
        <f t="shared" si="1513"/>
        <v>6915.6</v>
      </c>
      <c r="AA515" s="27">
        <f>AA516+AA518</f>
        <v>0</v>
      </c>
      <c r="AB515" s="27">
        <f>AB516+AB518</f>
        <v>0</v>
      </c>
      <c r="AC515" s="27">
        <f>AC516+AC518</f>
        <v>0</v>
      </c>
      <c r="AD515" s="27">
        <f t="shared" si="1514"/>
        <v>8366</v>
      </c>
      <c r="AE515" s="27">
        <f t="shared" si="1515"/>
        <v>6915.6</v>
      </c>
      <c r="AF515" s="27">
        <f t="shared" si="1516"/>
        <v>6915.6</v>
      </c>
      <c r="AG515" s="27">
        <f>AG516+AG518</f>
        <v>0</v>
      </c>
      <c r="AH515" s="27">
        <f>AH516+AH518</f>
        <v>0</v>
      </c>
      <c r="AI515" s="27">
        <f>AI516+AI518</f>
        <v>0</v>
      </c>
      <c r="AJ515" s="27">
        <f t="shared" si="1517"/>
        <v>8366</v>
      </c>
      <c r="AK515" s="27">
        <f t="shared" si="1518"/>
        <v>6915.6</v>
      </c>
      <c r="AL515" s="27">
        <f t="shared" si="1519"/>
        <v>6915.6</v>
      </c>
      <c r="AM515" s="27">
        <f>AM516+AM518</f>
        <v>0</v>
      </c>
      <c r="AN515" s="27">
        <f>AN516+AN518</f>
        <v>0</v>
      </c>
      <c r="AO515" s="27">
        <f>AO516+AO518</f>
        <v>0</v>
      </c>
      <c r="AP515" s="27">
        <f t="shared" si="1520"/>
        <v>8366</v>
      </c>
      <c r="AQ515" s="27">
        <f t="shared" si="1521"/>
        <v>6915.6</v>
      </c>
      <c r="AR515" s="27">
        <f t="shared" si="1522"/>
        <v>6915.6</v>
      </c>
      <c r="AS515" s="27">
        <f>AS516+AS518</f>
        <v>0</v>
      </c>
      <c r="AT515" s="27">
        <f>AT516+AT518</f>
        <v>0</v>
      </c>
      <c r="AU515" s="27">
        <f>AU516+AU518</f>
        <v>0</v>
      </c>
      <c r="AV515" s="27">
        <f t="shared" si="1523"/>
        <v>8366</v>
      </c>
      <c r="AW515" s="27">
        <f t="shared" si="1524"/>
        <v>6915.6</v>
      </c>
      <c r="AX515" s="27">
        <f t="shared" si="1525"/>
        <v>6915.6</v>
      </c>
      <c r="AY515" s="27">
        <f>AY516+AY518</f>
        <v>10000</v>
      </c>
      <c r="AZ515" s="27">
        <f>AZ516+AZ518</f>
        <v>10000</v>
      </c>
      <c r="BA515" s="27">
        <f>BA516+BA518</f>
        <v>10000</v>
      </c>
      <c r="BB515" s="27">
        <f t="shared" si="1526"/>
        <v>18366</v>
      </c>
      <c r="BC515" s="27">
        <f t="shared" si="1527"/>
        <v>16915.599999999999</v>
      </c>
      <c r="BD515" s="27">
        <f t="shared" si="1528"/>
        <v>16915.599999999999</v>
      </c>
      <c r="BE515" s="27">
        <f>BE516+BE518</f>
        <v>0</v>
      </c>
      <c r="BF515" s="27">
        <f>BF516+BF518</f>
        <v>0</v>
      </c>
      <c r="BG515" s="27">
        <f>BG516+BG518</f>
        <v>0</v>
      </c>
      <c r="BH515" s="27">
        <f t="shared" si="1529"/>
        <v>18366</v>
      </c>
      <c r="BI515" s="27">
        <f t="shared" si="1530"/>
        <v>16915.599999999999</v>
      </c>
      <c r="BJ515" s="27">
        <f t="shared" si="1531"/>
        <v>16915.599999999999</v>
      </c>
      <c r="BK515" s="27">
        <f>BK516+BK518</f>
        <v>0</v>
      </c>
      <c r="BL515" s="27">
        <f>BL516+BL518</f>
        <v>0</v>
      </c>
      <c r="BM515" s="27">
        <f>BM516+BM518</f>
        <v>0</v>
      </c>
      <c r="BN515" s="27">
        <f t="shared" si="1532"/>
        <v>18366</v>
      </c>
      <c r="BO515" s="27">
        <f t="shared" si="1533"/>
        <v>16915.599999999999</v>
      </c>
      <c r="BP515" s="27">
        <f t="shared" si="1534"/>
        <v>16915.599999999999</v>
      </c>
      <c r="BQ515" s="27">
        <f>BQ516+BQ518</f>
        <v>0</v>
      </c>
      <c r="BR515" s="27">
        <f>BR516+BR518</f>
        <v>0</v>
      </c>
      <c r="BS515" s="27">
        <f t="shared" si="1535"/>
        <v>18366</v>
      </c>
      <c r="BT515" s="27">
        <f t="shared" si="1536"/>
        <v>16915.599999999999</v>
      </c>
      <c r="BU515" s="27">
        <f t="shared" si="1537"/>
        <v>16915.599999999999</v>
      </c>
      <c r="BV515" s="27">
        <f>BV516+BV518</f>
        <v>0</v>
      </c>
      <c r="BW515" s="27">
        <f>BW516+BW518</f>
        <v>0</v>
      </c>
      <c r="BX515" s="27">
        <f t="shared" si="1538"/>
        <v>18366</v>
      </c>
      <c r="BY515" s="27">
        <f t="shared" si="1539"/>
        <v>16915.599999999999</v>
      </c>
      <c r="BZ515" s="27">
        <f t="shared" si="1540"/>
        <v>16915.599999999999</v>
      </c>
      <c r="CA515" s="27">
        <f>CA516+CA518</f>
        <v>0</v>
      </c>
      <c r="CB515" s="20">
        <v>0</v>
      </c>
      <c r="CC515" s="35"/>
      <c r="CG515" s="1" t="s">
        <v>28</v>
      </c>
    </row>
    <row r="516" spans="1:87" hidden="1" x14ac:dyDescent="0.3">
      <c r="A516" s="36" t="s">
        <v>334</v>
      </c>
      <c r="B516" s="19">
        <v>610</v>
      </c>
      <c r="C516" s="18"/>
      <c r="D516" s="18"/>
      <c r="E516" s="34" t="s">
        <v>103</v>
      </c>
      <c r="F516" s="27">
        <f t="shared" ref="F516:K516" si="1591">F517</f>
        <v>2300</v>
      </c>
      <c r="G516" s="27">
        <f t="shared" si="1591"/>
        <v>2300</v>
      </c>
      <c r="H516" s="27">
        <f t="shared" si="1591"/>
        <v>2300</v>
      </c>
      <c r="I516" s="27">
        <f t="shared" si="1591"/>
        <v>0</v>
      </c>
      <c r="J516" s="27">
        <f t="shared" si="1591"/>
        <v>0</v>
      </c>
      <c r="K516" s="27">
        <f t="shared" si="1591"/>
        <v>0</v>
      </c>
      <c r="L516" s="27">
        <f t="shared" si="1505"/>
        <v>2300</v>
      </c>
      <c r="M516" s="27">
        <f t="shared" si="1506"/>
        <v>2300</v>
      </c>
      <c r="N516" s="27">
        <f t="shared" si="1507"/>
        <v>2300</v>
      </c>
      <c r="O516" s="27">
        <f>O517</f>
        <v>0</v>
      </c>
      <c r="P516" s="27">
        <f>P517</f>
        <v>0</v>
      </c>
      <c r="Q516" s="27">
        <f>Q517</f>
        <v>0</v>
      </c>
      <c r="R516" s="27">
        <f t="shared" si="1508"/>
        <v>2300</v>
      </c>
      <c r="S516" s="27">
        <f t="shared" si="1509"/>
        <v>2300</v>
      </c>
      <c r="T516" s="27">
        <f t="shared" si="1510"/>
        <v>2300</v>
      </c>
      <c r="U516" s="27">
        <f>U517</f>
        <v>0</v>
      </c>
      <c r="V516" s="27">
        <f>V517</f>
        <v>0</v>
      </c>
      <c r="W516" s="27">
        <f>W517</f>
        <v>0</v>
      </c>
      <c r="X516" s="27">
        <f t="shared" si="1511"/>
        <v>2300</v>
      </c>
      <c r="Y516" s="27">
        <f t="shared" si="1512"/>
        <v>2300</v>
      </c>
      <c r="Z516" s="27">
        <f t="shared" si="1513"/>
        <v>2300</v>
      </c>
      <c r="AA516" s="27">
        <f>AA517</f>
        <v>0</v>
      </c>
      <c r="AB516" s="27">
        <f>AB517</f>
        <v>0</v>
      </c>
      <c r="AC516" s="27">
        <f>AC517</f>
        <v>0</v>
      </c>
      <c r="AD516" s="27">
        <f t="shared" si="1514"/>
        <v>2300</v>
      </c>
      <c r="AE516" s="27">
        <f t="shared" si="1515"/>
        <v>2300</v>
      </c>
      <c r="AF516" s="27">
        <f t="shared" si="1516"/>
        <v>2300</v>
      </c>
      <c r="AG516" s="27">
        <f>AG517</f>
        <v>0</v>
      </c>
      <c r="AH516" s="27">
        <f>AH517</f>
        <v>0</v>
      </c>
      <c r="AI516" s="27">
        <f>AI517</f>
        <v>0</v>
      </c>
      <c r="AJ516" s="27">
        <f t="shared" si="1517"/>
        <v>2300</v>
      </c>
      <c r="AK516" s="27">
        <f t="shared" si="1518"/>
        <v>2300</v>
      </c>
      <c r="AL516" s="27">
        <f t="shared" si="1519"/>
        <v>2300</v>
      </c>
      <c r="AM516" s="27">
        <f>AM517</f>
        <v>0</v>
      </c>
      <c r="AN516" s="27">
        <f>AN517</f>
        <v>0</v>
      </c>
      <c r="AO516" s="27">
        <f>AO517</f>
        <v>0</v>
      </c>
      <c r="AP516" s="27">
        <f t="shared" si="1520"/>
        <v>2300</v>
      </c>
      <c r="AQ516" s="27">
        <f t="shared" si="1521"/>
        <v>2300</v>
      </c>
      <c r="AR516" s="27">
        <f t="shared" si="1522"/>
        <v>2300</v>
      </c>
      <c r="AS516" s="27">
        <f>AS517</f>
        <v>0</v>
      </c>
      <c r="AT516" s="27">
        <f>AT517</f>
        <v>0</v>
      </c>
      <c r="AU516" s="27">
        <f>AU517</f>
        <v>0</v>
      </c>
      <c r="AV516" s="27">
        <f t="shared" si="1523"/>
        <v>2300</v>
      </c>
      <c r="AW516" s="27">
        <f t="shared" si="1524"/>
        <v>2300</v>
      </c>
      <c r="AX516" s="27">
        <f t="shared" si="1525"/>
        <v>2300</v>
      </c>
      <c r="AY516" s="27">
        <f>AY517</f>
        <v>3000</v>
      </c>
      <c r="AZ516" s="27">
        <f>AZ517</f>
        <v>3000</v>
      </c>
      <c r="BA516" s="27">
        <f>BA517</f>
        <v>3000</v>
      </c>
      <c r="BB516" s="27">
        <f t="shared" si="1526"/>
        <v>5300</v>
      </c>
      <c r="BC516" s="27">
        <f t="shared" si="1527"/>
        <v>5300</v>
      </c>
      <c r="BD516" s="27">
        <f t="shared" si="1528"/>
        <v>5300</v>
      </c>
      <c r="BE516" s="27">
        <f>BE517</f>
        <v>0</v>
      </c>
      <c r="BF516" s="27">
        <f>BF517</f>
        <v>0</v>
      </c>
      <c r="BG516" s="27">
        <f>BG517</f>
        <v>0</v>
      </c>
      <c r="BH516" s="27">
        <f t="shared" si="1529"/>
        <v>5300</v>
      </c>
      <c r="BI516" s="27">
        <f t="shared" si="1530"/>
        <v>5300</v>
      </c>
      <c r="BJ516" s="27">
        <f t="shared" si="1531"/>
        <v>5300</v>
      </c>
      <c r="BK516" s="27">
        <f>BK517</f>
        <v>0</v>
      </c>
      <c r="BL516" s="27">
        <f>BL517</f>
        <v>0</v>
      </c>
      <c r="BM516" s="27">
        <f>BM517</f>
        <v>0</v>
      </c>
      <c r="BN516" s="27">
        <f t="shared" si="1532"/>
        <v>5300</v>
      </c>
      <c r="BO516" s="27">
        <f t="shared" si="1533"/>
        <v>5300</v>
      </c>
      <c r="BP516" s="27">
        <f t="shared" si="1534"/>
        <v>5300</v>
      </c>
      <c r="BQ516" s="27">
        <f>BQ517</f>
        <v>0</v>
      </c>
      <c r="BR516" s="27">
        <f>BR517</f>
        <v>0</v>
      </c>
      <c r="BS516" s="27">
        <f t="shared" si="1535"/>
        <v>5300</v>
      </c>
      <c r="BT516" s="27">
        <f t="shared" si="1536"/>
        <v>5300</v>
      </c>
      <c r="BU516" s="27">
        <f t="shared" si="1537"/>
        <v>5300</v>
      </c>
      <c r="BV516" s="27">
        <f>BV517</f>
        <v>0</v>
      </c>
      <c r="BW516" s="27">
        <f>BW517</f>
        <v>0</v>
      </c>
      <c r="BX516" s="27">
        <f t="shared" si="1538"/>
        <v>5300</v>
      </c>
      <c r="BY516" s="27">
        <f t="shared" si="1539"/>
        <v>5300</v>
      </c>
      <c r="BZ516" s="27">
        <f t="shared" si="1540"/>
        <v>5300</v>
      </c>
      <c r="CA516" s="27">
        <f>CA517</f>
        <v>0</v>
      </c>
      <c r="CB516" s="20">
        <v>0</v>
      </c>
      <c r="CC516" s="35"/>
      <c r="CH516" s="1" t="s">
        <v>29</v>
      </c>
    </row>
    <row r="517" spans="1:87" hidden="1" x14ac:dyDescent="0.3">
      <c r="A517" s="36" t="s">
        <v>334</v>
      </c>
      <c r="B517" s="19">
        <v>610</v>
      </c>
      <c r="C517" s="18" t="s">
        <v>275</v>
      </c>
      <c r="D517" s="18" t="s">
        <v>66</v>
      </c>
      <c r="E517" s="34" t="s">
        <v>276</v>
      </c>
      <c r="F517" s="27">
        <v>2300</v>
      </c>
      <c r="G517" s="27">
        <v>2300</v>
      </c>
      <c r="H517" s="27">
        <v>2300</v>
      </c>
      <c r="I517" s="27"/>
      <c r="J517" s="27"/>
      <c r="K517" s="27"/>
      <c r="L517" s="27">
        <f t="shared" si="1505"/>
        <v>2300</v>
      </c>
      <c r="M517" s="27">
        <f t="shared" si="1506"/>
        <v>2300</v>
      </c>
      <c r="N517" s="27">
        <f t="shared" si="1507"/>
        <v>2300</v>
      </c>
      <c r="O517" s="27"/>
      <c r="P517" s="27"/>
      <c r="Q517" s="27"/>
      <c r="R517" s="27">
        <f t="shared" si="1508"/>
        <v>2300</v>
      </c>
      <c r="S517" s="27">
        <f t="shared" si="1509"/>
        <v>2300</v>
      </c>
      <c r="T517" s="27">
        <f t="shared" si="1510"/>
        <v>2300</v>
      </c>
      <c r="U517" s="27"/>
      <c r="V517" s="27"/>
      <c r="W517" s="27"/>
      <c r="X517" s="27">
        <f t="shared" si="1511"/>
        <v>2300</v>
      </c>
      <c r="Y517" s="27">
        <f t="shared" si="1512"/>
        <v>2300</v>
      </c>
      <c r="Z517" s="27">
        <f t="shared" si="1513"/>
        <v>2300</v>
      </c>
      <c r="AA517" s="27"/>
      <c r="AB517" s="27"/>
      <c r="AC517" s="27"/>
      <c r="AD517" s="27">
        <f t="shared" si="1514"/>
        <v>2300</v>
      </c>
      <c r="AE517" s="27">
        <f t="shared" si="1515"/>
        <v>2300</v>
      </c>
      <c r="AF517" s="27">
        <f t="shared" si="1516"/>
        <v>2300</v>
      </c>
      <c r="AG517" s="27"/>
      <c r="AH517" s="27"/>
      <c r="AI517" s="27"/>
      <c r="AJ517" s="27">
        <f t="shared" si="1517"/>
        <v>2300</v>
      </c>
      <c r="AK517" s="27">
        <f t="shared" si="1518"/>
        <v>2300</v>
      </c>
      <c r="AL517" s="27">
        <f t="shared" si="1519"/>
        <v>2300</v>
      </c>
      <c r="AM517" s="27"/>
      <c r="AN517" s="27"/>
      <c r="AO517" s="27"/>
      <c r="AP517" s="27">
        <f t="shared" si="1520"/>
        <v>2300</v>
      </c>
      <c r="AQ517" s="27">
        <f t="shared" si="1521"/>
        <v>2300</v>
      </c>
      <c r="AR517" s="27">
        <f t="shared" si="1522"/>
        <v>2300</v>
      </c>
      <c r="AS517" s="27"/>
      <c r="AT517" s="27"/>
      <c r="AU517" s="27"/>
      <c r="AV517" s="27">
        <f t="shared" si="1523"/>
        <v>2300</v>
      </c>
      <c r="AW517" s="27">
        <f t="shared" si="1524"/>
        <v>2300</v>
      </c>
      <c r="AX517" s="27">
        <f t="shared" si="1525"/>
        <v>2300</v>
      </c>
      <c r="AY517" s="27">
        <v>3000</v>
      </c>
      <c r="AZ517" s="27">
        <v>3000</v>
      </c>
      <c r="BA517" s="27">
        <v>3000</v>
      </c>
      <c r="BB517" s="27">
        <f t="shared" si="1526"/>
        <v>5300</v>
      </c>
      <c r="BC517" s="27">
        <f t="shared" si="1527"/>
        <v>5300</v>
      </c>
      <c r="BD517" s="27">
        <f t="shared" si="1528"/>
        <v>5300</v>
      </c>
      <c r="BE517" s="27"/>
      <c r="BF517" s="27"/>
      <c r="BG517" s="27"/>
      <c r="BH517" s="27">
        <f t="shared" si="1529"/>
        <v>5300</v>
      </c>
      <c r="BI517" s="27">
        <f t="shared" si="1530"/>
        <v>5300</v>
      </c>
      <c r="BJ517" s="27">
        <f t="shared" si="1531"/>
        <v>5300</v>
      </c>
      <c r="BK517" s="27"/>
      <c r="BL517" s="27"/>
      <c r="BM517" s="27"/>
      <c r="BN517" s="27">
        <f t="shared" si="1532"/>
        <v>5300</v>
      </c>
      <c r="BO517" s="27">
        <f t="shared" si="1533"/>
        <v>5300</v>
      </c>
      <c r="BP517" s="27">
        <f t="shared" si="1534"/>
        <v>5300</v>
      </c>
      <c r="BQ517" s="27"/>
      <c r="BR517" s="27"/>
      <c r="BS517" s="27">
        <f t="shared" si="1535"/>
        <v>5300</v>
      </c>
      <c r="BT517" s="27">
        <f t="shared" si="1536"/>
        <v>5300</v>
      </c>
      <c r="BU517" s="27">
        <f t="shared" si="1537"/>
        <v>5300</v>
      </c>
      <c r="BV517" s="27"/>
      <c r="BW517" s="27"/>
      <c r="BX517" s="27">
        <f t="shared" si="1538"/>
        <v>5300</v>
      </c>
      <c r="BY517" s="27">
        <f t="shared" si="1539"/>
        <v>5300</v>
      </c>
      <c r="BZ517" s="27">
        <f t="shared" si="1540"/>
        <v>5300</v>
      </c>
      <c r="CA517" s="27"/>
      <c r="CB517" s="20">
        <v>0</v>
      </c>
      <c r="CC517" s="35"/>
    </row>
    <row r="518" spans="1:87" hidden="1" x14ac:dyDescent="0.3">
      <c r="A518" s="36" t="s">
        <v>334</v>
      </c>
      <c r="B518" s="19">
        <v>620</v>
      </c>
      <c r="C518" s="18"/>
      <c r="D518" s="18"/>
      <c r="E518" s="34" t="s">
        <v>45</v>
      </c>
      <c r="F518" s="27">
        <f t="shared" ref="F518:K518" si="1592">F519</f>
        <v>6066</v>
      </c>
      <c r="G518" s="27">
        <f t="shared" si="1592"/>
        <v>4615.6000000000004</v>
      </c>
      <c r="H518" s="27">
        <f t="shared" si="1592"/>
        <v>4615.6000000000004</v>
      </c>
      <c r="I518" s="27">
        <f t="shared" si="1592"/>
        <v>0</v>
      </c>
      <c r="J518" s="27">
        <f t="shared" si="1592"/>
        <v>0</v>
      </c>
      <c r="K518" s="27">
        <f t="shared" si="1592"/>
        <v>0</v>
      </c>
      <c r="L518" s="27">
        <f t="shared" si="1505"/>
        <v>6066</v>
      </c>
      <c r="M518" s="27">
        <f t="shared" si="1506"/>
        <v>4615.6000000000004</v>
      </c>
      <c r="N518" s="27">
        <f t="shared" si="1507"/>
        <v>4615.6000000000004</v>
      </c>
      <c r="O518" s="27">
        <f>O519</f>
        <v>0</v>
      </c>
      <c r="P518" s="27">
        <f>P519</f>
        <v>0</v>
      </c>
      <c r="Q518" s="27">
        <f>Q519</f>
        <v>0</v>
      </c>
      <c r="R518" s="27">
        <f t="shared" si="1508"/>
        <v>6066</v>
      </c>
      <c r="S518" s="27">
        <f t="shared" si="1509"/>
        <v>4615.6000000000004</v>
      </c>
      <c r="T518" s="27">
        <f t="shared" si="1510"/>
        <v>4615.6000000000004</v>
      </c>
      <c r="U518" s="27">
        <f>U519</f>
        <v>0</v>
      </c>
      <c r="V518" s="27">
        <f>V519</f>
        <v>0</v>
      </c>
      <c r="W518" s="27">
        <f>W519</f>
        <v>0</v>
      </c>
      <c r="X518" s="27">
        <f t="shared" si="1511"/>
        <v>6066</v>
      </c>
      <c r="Y518" s="27">
        <f t="shared" si="1512"/>
        <v>4615.6000000000004</v>
      </c>
      <c r="Z518" s="27">
        <f t="shared" si="1513"/>
        <v>4615.6000000000004</v>
      </c>
      <c r="AA518" s="27">
        <f>AA519</f>
        <v>0</v>
      </c>
      <c r="AB518" s="27">
        <f>AB519</f>
        <v>0</v>
      </c>
      <c r="AC518" s="27">
        <f>AC519</f>
        <v>0</v>
      </c>
      <c r="AD518" s="27">
        <f t="shared" si="1514"/>
        <v>6066</v>
      </c>
      <c r="AE518" s="27">
        <f t="shared" si="1515"/>
        <v>4615.6000000000004</v>
      </c>
      <c r="AF518" s="27">
        <f t="shared" si="1516"/>
        <v>4615.6000000000004</v>
      </c>
      <c r="AG518" s="27">
        <f>AG519</f>
        <v>0</v>
      </c>
      <c r="AH518" s="27">
        <f>AH519</f>
        <v>0</v>
      </c>
      <c r="AI518" s="27">
        <f>AI519</f>
        <v>0</v>
      </c>
      <c r="AJ518" s="27">
        <f t="shared" si="1517"/>
        <v>6066</v>
      </c>
      <c r="AK518" s="27">
        <f t="shared" si="1518"/>
        <v>4615.6000000000004</v>
      </c>
      <c r="AL518" s="27">
        <f t="shared" si="1519"/>
        <v>4615.6000000000004</v>
      </c>
      <c r="AM518" s="27">
        <f>AM519</f>
        <v>0</v>
      </c>
      <c r="AN518" s="27">
        <f>AN519</f>
        <v>0</v>
      </c>
      <c r="AO518" s="27">
        <f>AO519</f>
        <v>0</v>
      </c>
      <c r="AP518" s="27">
        <f t="shared" si="1520"/>
        <v>6066</v>
      </c>
      <c r="AQ518" s="27">
        <f t="shared" si="1521"/>
        <v>4615.6000000000004</v>
      </c>
      <c r="AR518" s="27">
        <f t="shared" si="1522"/>
        <v>4615.6000000000004</v>
      </c>
      <c r="AS518" s="27">
        <f>AS519</f>
        <v>0</v>
      </c>
      <c r="AT518" s="27">
        <f>AT519</f>
        <v>0</v>
      </c>
      <c r="AU518" s="27">
        <f>AU519</f>
        <v>0</v>
      </c>
      <c r="AV518" s="27">
        <f t="shared" si="1523"/>
        <v>6066</v>
      </c>
      <c r="AW518" s="27">
        <f t="shared" si="1524"/>
        <v>4615.6000000000004</v>
      </c>
      <c r="AX518" s="27">
        <f t="shared" si="1525"/>
        <v>4615.6000000000004</v>
      </c>
      <c r="AY518" s="27">
        <f>AY519</f>
        <v>7000</v>
      </c>
      <c r="AZ518" s="27">
        <f>AZ519</f>
        <v>7000</v>
      </c>
      <c r="BA518" s="27">
        <f>BA519</f>
        <v>7000</v>
      </c>
      <c r="BB518" s="27">
        <f t="shared" si="1526"/>
        <v>13066</v>
      </c>
      <c r="BC518" s="27">
        <f t="shared" si="1527"/>
        <v>11615.6</v>
      </c>
      <c r="BD518" s="27">
        <f t="shared" si="1528"/>
        <v>11615.6</v>
      </c>
      <c r="BE518" s="27">
        <f>BE519</f>
        <v>0</v>
      </c>
      <c r="BF518" s="27">
        <f>BF519</f>
        <v>0</v>
      </c>
      <c r="BG518" s="27">
        <f>BG519</f>
        <v>0</v>
      </c>
      <c r="BH518" s="27">
        <f t="shared" si="1529"/>
        <v>13066</v>
      </c>
      <c r="BI518" s="27">
        <f t="shared" si="1530"/>
        <v>11615.6</v>
      </c>
      <c r="BJ518" s="27">
        <f t="shared" si="1531"/>
        <v>11615.6</v>
      </c>
      <c r="BK518" s="27">
        <f>BK519</f>
        <v>0</v>
      </c>
      <c r="BL518" s="27">
        <f>BL519</f>
        <v>0</v>
      </c>
      <c r="BM518" s="27">
        <f>BM519</f>
        <v>0</v>
      </c>
      <c r="BN518" s="27">
        <f t="shared" si="1532"/>
        <v>13066</v>
      </c>
      <c r="BO518" s="27">
        <f t="shared" si="1533"/>
        <v>11615.6</v>
      </c>
      <c r="BP518" s="27">
        <f t="shared" si="1534"/>
        <v>11615.6</v>
      </c>
      <c r="BQ518" s="27">
        <f>BQ519</f>
        <v>0</v>
      </c>
      <c r="BR518" s="27">
        <f>BR519</f>
        <v>0</v>
      </c>
      <c r="BS518" s="27">
        <f t="shared" si="1535"/>
        <v>13066</v>
      </c>
      <c r="BT518" s="27">
        <f t="shared" si="1536"/>
        <v>11615.6</v>
      </c>
      <c r="BU518" s="27">
        <f t="shared" si="1537"/>
        <v>11615.6</v>
      </c>
      <c r="BV518" s="27">
        <f>BV519</f>
        <v>0</v>
      </c>
      <c r="BW518" s="27">
        <f>BW519</f>
        <v>0</v>
      </c>
      <c r="BX518" s="27">
        <f t="shared" si="1538"/>
        <v>13066</v>
      </c>
      <c r="BY518" s="27">
        <f t="shared" si="1539"/>
        <v>11615.6</v>
      </c>
      <c r="BZ518" s="27">
        <f t="shared" si="1540"/>
        <v>11615.6</v>
      </c>
      <c r="CA518" s="27">
        <f>CA519</f>
        <v>0</v>
      </c>
      <c r="CB518" s="20">
        <v>0</v>
      </c>
      <c r="CC518" s="35"/>
      <c r="CH518" s="1" t="s">
        <v>29</v>
      </c>
    </row>
    <row r="519" spans="1:87" hidden="1" x14ac:dyDescent="0.3">
      <c r="A519" s="36" t="s">
        <v>334</v>
      </c>
      <c r="B519" s="19">
        <v>620</v>
      </c>
      <c r="C519" s="18" t="s">
        <v>275</v>
      </c>
      <c r="D519" s="18" t="s">
        <v>66</v>
      </c>
      <c r="E519" s="34" t="s">
        <v>276</v>
      </c>
      <c r="F519" s="27">
        <v>6066</v>
      </c>
      <c r="G519" s="27">
        <v>4615.6000000000004</v>
      </c>
      <c r="H519" s="27">
        <v>4615.6000000000004</v>
      </c>
      <c r="I519" s="27"/>
      <c r="J519" s="27"/>
      <c r="K519" s="27"/>
      <c r="L519" s="27">
        <f t="shared" si="1505"/>
        <v>6066</v>
      </c>
      <c r="M519" s="27">
        <f t="shared" si="1506"/>
        <v>4615.6000000000004</v>
      </c>
      <c r="N519" s="27">
        <f t="shared" si="1507"/>
        <v>4615.6000000000004</v>
      </c>
      <c r="O519" s="27"/>
      <c r="P519" s="27"/>
      <c r="Q519" s="27"/>
      <c r="R519" s="27">
        <f t="shared" si="1508"/>
        <v>6066</v>
      </c>
      <c r="S519" s="27">
        <f t="shared" si="1509"/>
        <v>4615.6000000000004</v>
      </c>
      <c r="T519" s="27">
        <f t="shared" si="1510"/>
        <v>4615.6000000000004</v>
      </c>
      <c r="U519" s="27"/>
      <c r="V519" s="27"/>
      <c r="W519" s="27"/>
      <c r="X519" s="27">
        <f t="shared" si="1511"/>
        <v>6066</v>
      </c>
      <c r="Y519" s="27">
        <f t="shared" si="1512"/>
        <v>4615.6000000000004</v>
      </c>
      <c r="Z519" s="27">
        <f t="shared" si="1513"/>
        <v>4615.6000000000004</v>
      </c>
      <c r="AA519" s="27"/>
      <c r="AB519" s="27"/>
      <c r="AC519" s="27"/>
      <c r="AD519" s="27">
        <f t="shared" si="1514"/>
        <v>6066</v>
      </c>
      <c r="AE519" s="27">
        <f t="shared" si="1515"/>
        <v>4615.6000000000004</v>
      </c>
      <c r="AF519" s="27">
        <f t="shared" si="1516"/>
        <v>4615.6000000000004</v>
      </c>
      <c r="AG519" s="27"/>
      <c r="AH519" s="27"/>
      <c r="AI519" s="27"/>
      <c r="AJ519" s="27">
        <f t="shared" si="1517"/>
        <v>6066</v>
      </c>
      <c r="AK519" s="27">
        <f t="shared" si="1518"/>
        <v>4615.6000000000004</v>
      </c>
      <c r="AL519" s="27">
        <f t="shared" si="1519"/>
        <v>4615.6000000000004</v>
      </c>
      <c r="AM519" s="27"/>
      <c r="AN519" s="27"/>
      <c r="AO519" s="27"/>
      <c r="AP519" s="27">
        <f t="shared" si="1520"/>
        <v>6066</v>
      </c>
      <c r="AQ519" s="27">
        <f t="shared" si="1521"/>
        <v>4615.6000000000004</v>
      </c>
      <c r="AR519" s="27">
        <f t="shared" si="1522"/>
        <v>4615.6000000000004</v>
      </c>
      <c r="AS519" s="27"/>
      <c r="AT519" s="27"/>
      <c r="AU519" s="27"/>
      <c r="AV519" s="27">
        <f t="shared" si="1523"/>
        <v>6066</v>
      </c>
      <c r="AW519" s="27">
        <f t="shared" si="1524"/>
        <v>4615.6000000000004</v>
      </c>
      <c r="AX519" s="27">
        <f t="shared" si="1525"/>
        <v>4615.6000000000004</v>
      </c>
      <c r="AY519" s="27">
        <v>7000</v>
      </c>
      <c r="AZ519" s="27">
        <v>7000</v>
      </c>
      <c r="BA519" s="27">
        <v>7000</v>
      </c>
      <c r="BB519" s="27">
        <f t="shared" si="1526"/>
        <v>13066</v>
      </c>
      <c r="BC519" s="27">
        <f t="shared" si="1527"/>
        <v>11615.6</v>
      </c>
      <c r="BD519" s="27">
        <f t="shared" si="1528"/>
        <v>11615.6</v>
      </c>
      <c r="BE519" s="27"/>
      <c r="BF519" s="27"/>
      <c r="BG519" s="27"/>
      <c r="BH519" s="27">
        <f t="shared" si="1529"/>
        <v>13066</v>
      </c>
      <c r="BI519" s="27">
        <f t="shared" si="1530"/>
        <v>11615.6</v>
      </c>
      <c r="BJ519" s="27">
        <f t="shared" si="1531"/>
        <v>11615.6</v>
      </c>
      <c r="BK519" s="27"/>
      <c r="BL519" s="27"/>
      <c r="BM519" s="27"/>
      <c r="BN519" s="27">
        <f t="shared" si="1532"/>
        <v>13066</v>
      </c>
      <c r="BO519" s="27">
        <f t="shared" si="1533"/>
        <v>11615.6</v>
      </c>
      <c r="BP519" s="27">
        <f t="shared" si="1534"/>
        <v>11615.6</v>
      </c>
      <c r="BQ519" s="27"/>
      <c r="BR519" s="27"/>
      <c r="BS519" s="27">
        <f t="shared" si="1535"/>
        <v>13066</v>
      </c>
      <c r="BT519" s="27">
        <f t="shared" si="1536"/>
        <v>11615.6</v>
      </c>
      <c r="BU519" s="27">
        <f t="shared" si="1537"/>
        <v>11615.6</v>
      </c>
      <c r="BV519" s="27"/>
      <c r="BW519" s="27"/>
      <c r="BX519" s="27">
        <f t="shared" si="1538"/>
        <v>13066</v>
      </c>
      <c r="BY519" s="27">
        <f t="shared" si="1539"/>
        <v>11615.6</v>
      </c>
      <c r="BZ519" s="27">
        <f t="shared" si="1540"/>
        <v>11615.6</v>
      </c>
      <c r="CA519" s="27"/>
      <c r="CB519" s="20">
        <v>0</v>
      </c>
      <c r="CC519" s="35"/>
    </row>
    <row r="520" spans="1:87" ht="31.2" hidden="1" x14ac:dyDescent="0.3">
      <c r="A520" s="36" t="s">
        <v>336</v>
      </c>
      <c r="B520" s="36"/>
      <c r="C520" s="34"/>
      <c r="D520" s="18"/>
      <c r="E520" s="34" t="s">
        <v>227</v>
      </c>
      <c r="F520" s="27">
        <f t="shared" ref="F520:K520" si="1593">F521</f>
        <v>1952.6999999999998</v>
      </c>
      <c r="G520" s="27">
        <f t="shared" si="1593"/>
        <v>0</v>
      </c>
      <c r="H520" s="27">
        <f t="shared" si="1593"/>
        <v>0</v>
      </c>
      <c r="I520" s="27">
        <f t="shared" si="1593"/>
        <v>0</v>
      </c>
      <c r="J520" s="27">
        <f t="shared" si="1593"/>
        <v>0</v>
      </c>
      <c r="K520" s="27">
        <f t="shared" si="1593"/>
        <v>0</v>
      </c>
      <c r="L520" s="27">
        <f t="shared" si="1505"/>
        <v>1952.6999999999998</v>
      </c>
      <c r="M520" s="27">
        <f t="shared" si="1506"/>
        <v>0</v>
      </c>
      <c r="N520" s="27">
        <f t="shared" si="1507"/>
        <v>0</v>
      </c>
      <c r="O520" s="27">
        <f>O521</f>
        <v>0</v>
      </c>
      <c r="P520" s="27">
        <f>P521</f>
        <v>0</v>
      </c>
      <c r="Q520" s="27">
        <f>Q521</f>
        <v>0</v>
      </c>
      <c r="R520" s="27">
        <f t="shared" si="1508"/>
        <v>1952.6999999999998</v>
      </c>
      <c r="S520" s="27">
        <f t="shared" si="1509"/>
        <v>0</v>
      </c>
      <c r="T520" s="27">
        <f t="shared" si="1510"/>
        <v>0</v>
      </c>
      <c r="U520" s="27">
        <f>U521</f>
        <v>0</v>
      </c>
      <c r="V520" s="27">
        <f>V521</f>
        <v>0</v>
      </c>
      <c r="W520" s="27">
        <f>W521</f>
        <v>0</v>
      </c>
      <c r="X520" s="27">
        <f t="shared" si="1511"/>
        <v>1952.6999999999998</v>
      </c>
      <c r="Y520" s="27">
        <f t="shared" si="1512"/>
        <v>0</v>
      </c>
      <c r="Z520" s="27">
        <f t="shared" si="1513"/>
        <v>0</v>
      </c>
      <c r="AA520" s="27">
        <f>AA521</f>
        <v>0</v>
      </c>
      <c r="AB520" s="27">
        <f>AB521</f>
        <v>0</v>
      </c>
      <c r="AC520" s="27">
        <f>AC521</f>
        <v>0</v>
      </c>
      <c r="AD520" s="27">
        <f t="shared" si="1514"/>
        <v>1952.6999999999998</v>
      </c>
      <c r="AE520" s="27">
        <f t="shared" si="1515"/>
        <v>0</v>
      </c>
      <c r="AF520" s="27">
        <f t="shared" si="1516"/>
        <v>0</v>
      </c>
      <c r="AG520" s="27">
        <f>AG521</f>
        <v>0</v>
      </c>
      <c r="AH520" s="27">
        <f>AH521</f>
        <v>0</v>
      </c>
      <c r="AI520" s="27">
        <f>AI521</f>
        <v>0</v>
      </c>
      <c r="AJ520" s="27">
        <f t="shared" si="1517"/>
        <v>1952.6999999999998</v>
      </c>
      <c r="AK520" s="27">
        <f t="shared" si="1518"/>
        <v>0</v>
      </c>
      <c r="AL520" s="27">
        <f t="shared" si="1519"/>
        <v>0</v>
      </c>
      <c r="AM520" s="27">
        <f>AM521</f>
        <v>0</v>
      </c>
      <c r="AN520" s="27">
        <f>AN521</f>
        <v>0</v>
      </c>
      <c r="AO520" s="27">
        <f>AO521</f>
        <v>0</v>
      </c>
      <c r="AP520" s="27">
        <f t="shared" si="1520"/>
        <v>1952.6999999999998</v>
      </c>
      <c r="AQ520" s="27">
        <f t="shared" si="1521"/>
        <v>0</v>
      </c>
      <c r="AR520" s="27">
        <f t="shared" si="1522"/>
        <v>0</v>
      </c>
      <c r="AS520" s="27">
        <f>AS521</f>
        <v>0</v>
      </c>
      <c r="AT520" s="27">
        <f>AT521</f>
        <v>0</v>
      </c>
      <c r="AU520" s="27">
        <f>AU521</f>
        <v>0</v>
      </c>
      <c r="AV520" s="27">
        <f t="shared" si="1523"/>
        <v>1952.6999999999998</v>
      </c>
      <c r="AW520" s="27">
        <f t="shared" si="1524"/>
        <v>0</v>
      </c>
      <c r="AX520" s="27">
        <f t="shared" si="1525"/>
        <v>0</v>
      </c>
      <c r="AY520" s="27">
        <f>AY521</f>
        <v>0</v>
      </c>
      <c r="AZ520" s="27">
        <f>AZ521</f>
        <v>0</v>
      </c>
      <c r="BA520" s="27">
        <f>BA521</f>
        <v>0</v>
      </c>
      <c r="BB520" s="27">
        <f t="shared" si="1526"/>
        <v>1952.6999999999998</v>
      </c>
      <c r="BC520" s="27">
        <f t="shared" si="1527"/>
        <v>0</v>
      </c>
      <c r="BD520" s="27">
        <f t="shared" si="1528"/>
        <v>0</v>
      </c>
      <c r="BE520" s="27">
        <f>BE521</f>
        <v>0</v>
      </c>
      <c r="BF520" s="27">
        <f>BF521</f>
        <v>0</v>
      </c>
      <c r="BG520" s="27">
        <f>BG521</f>
        <v>0</v>
      </c>
      <c r="BH520" s="27">
        <f t="shared" si="1529"/>
        <v>1952.6999999999998</v>
      </c>
      <c r="BI520" s="27">
        <f t="shared" si="1530"/>
        <v>0</v>
      </c>
      <c r="BJ520" s="27">
        <f t="shared" si="1531"/>
        <v>0</v>
      </c>
      <c r="BK520" s="27">
        <f>BK521</f>
        <v>35433.35</v>
      </c>
      <c r="BL520" s="27">
        <f>BL521</f>
        <v>0</v>
      </c>
      <c r="BM520" s="27">
        <f>BM521</f>
        <v>0</v>
      </c>
      <c r="BN520" s="27">
        <f t="shared" si="1532"/>
        <v>37386.049999999996</v>
      </c>
      <c r="BO520" s="27">
        <f t="shared" si="1533"/>
        <v>0</v>
      </c>
      <c r="BP520" s="27">
        <f t="shared" si="1534"/>
        <v>0</v>
      </c>
      <c r="BQ520" s="27">
        <f>BQ521</f>
        <v>0</v>
      </c>
      <c r="BR520" s="27">
        <f>BR521</f>
        <v>0</v>
      </c>
      <c r="BS520" s="27">
        <f t="shared" si="1535"/>
        <v>37386.049999999996</v>
      </c>
      <c r="BT520" s="27">
        <f t="shared" si="1536"/>
        <v>0</v>
      </c>
      <c r="BU520" s="27">
        <f t="shared" si="1537"/>
        <v>0</v>
      </c>
      <c r="BV520" s="27">
        <f>BV521</f>
        <v>0</v>
      </c>
      <c r="BW520" s="27">
        <f>BW521</f>
        <v>0</v>
      </c>
      <c r="BX520" s="27">
        <f t="shared" si="1538"/>
        <v>37386.049999999996</v>
      </c>
      <c r="BY520" s="27">
        <f t="shared" si="1539"/>
        <v>0</v>
      </c>
      <c r="BZ520" s="27">
        <f t="shared" si="1540"/>
        <v>0</v>
      </c>
      <c r="CA520" s="27">
        <f>CA521</f>
        <v>0</v>
      </c>
      <c r="CB520" s="20">
        <v>0</v>
      </c>
      <c r="CC520" s="35"/>
      <c r="CI520" s="1" t="s">
        <v>30</v>
      </c>
    </row>
    <row r="521" spans="1:87" ht="46.8" hidden="1" x14ac:dyDescent="0.3">
      <c r="A521" s="36" t="s">
        <v>336</v>
      </c>
      <c r="B521" s="19">
        <v>600</v>
      </c>
      <c r="C521" s="18"/>
      <c r="D521" s="18"/>
      <c r="E521" s="34" t="s">
        <v>44</v>
      </c>
      <c r="F521" s="27">
        <f t="shared" ref="F521:K521" si="1594">F522+F524</f>
        <v>1952.6999999999998</v>
      </c>
      <c r="G521" s="27">
        <f t="shared" si="1594"/>
        <v>0</v>
      </c>
      <c r="H521" s="27">
        <f t="shared" si="1594"/>
        <v>0</v>
      </c>
      <c r="I521" s="27">
        <f t="shared" si="1594"/>
        <v>0</v>
      </c>
      <c r="J521" s="27">
        <f t="shared" si="1594"/>
        <v>0</v>
      </c>
      <c r="K521" s="27">
        <f t="shared" si="1594"/>
        <v>0</v>
      </c>
      <c r="L521" s="27">
        <f t="shared" si="1505"/>
        <v>1952.6999999999998</v>
      </c>
      <c r="M521" s="27">
        <f t="shared" si="1506"/>
        <v>0</v>
      </c>
      <c r="N521" s="27">
        <f t="shared" si="1507"/>
        <v>0</v>
      </c>
      <c r="O521" s="27">
        <f>O522+O524</f>
        <v>0</v>
      </c>
      <c r="P521" s="27">
        <f>P522+P524</f>
        <v>0</v>
      </c>
      <c r="Q521" s="27">
        <f>Q522+Q524</f>
        <v>0</v>
      </c>
      <c r="R521" s="27">
        <f t="shared" si="1508"/>
        <v>1952.6999999999998</v>
      </c>
      <c r="S521" s="27">
        <f t="shared" si="1509"/>
        <v>0</v>
      </c>
      <c r="T521" s="27">
        <f t="shared" si="1510"/>
        <v>0</v>
      </c>
      <c r="U521" s="27">
        <f>U522+U524</f>
        <v>0</v>
      </c>
      <c r="V521" s="27">
        <f>V522+V524</f>
        <v>0</v>
      </c>
      <c r="W521" s="27">
        <f>W522+W524</f>
        <v>0</v>
      </c>
      <c r="X521" s="27">
        <f t="shared" si="1511"/>
        <v>1952.6999999999998</v>
      </c>
      <c r="Y521" s="27">
        <f t="shared" si="1512"/>
        <v>0</v>
      </c>
      <c r="Z521" s="27">
        <f t="shared" si="1513"/>
        <v>0</v>
      </c>
      <c r="AA521" s="27">
        <f>AA522+AA524</f>
        <v>0</v>
      </c>
      <c r="AB521" s="27">
        <f>AB522+AB524</f>
        <v>0</v>
      </c>
      <c r="AC521" s="27">
        <f>AC522+AC524</f>
        <v>0</v>
      </c>
      <c r="AD521" s="27">
        <f t="shared" si="1514"/>
        <v>1952.6999999999998</v>
      </c>
      <c r="AE521" s="27">
        <f t="shared" si="1515"/>
        <v>0</v>
      </c>
      <c r="AF521" s="27">
        <f t="shared" si="1516"/>
        <v>0</v>
      </c>
      <c r="AG521" s="27">
        <f>AG522+AG524</f>
        <v>0</v>
      </c>
      <c r="AH521" s="27">
        <f>AH522+AH524</f>
        <v>0</v>
      </c>
      <c r="AI521" s="27">
        <f>AI522+AI524</f>
        <v>0</v>
      </c>
      <c r="AJ521" s="27">
        <f t="shared" si="1517"/>
        <v>1952.6999999999998</v>
      </c>
      <c r="AK521" s="27">
        <f t="shared" si="1518"/>
        <v>0</v>
      </c>
      <c r="AL521" s="27">
        <f t="shared" si="1519"/>
        <v>0</v>
      </c>
      <c r="AM521" s="27">
        <f>AM522+AM524</f>
        <v>0</v>
      </c>
      <c r="AN521" s="27">
        <f>AN522+AN524</f>
        <v>0</v>
      </c>
      <c r="AO521" s="27">
        <f>AO522+AO524</f>
        <v>0</v>
      </c>
      <c r="AP521" s="27">
        <f t="shared" si="1520"/>
        <v>1952.6999999999998</v>
      </c>
      <c r="AQ521" s="27">
        <f t="shared" si="1521"/>
        <v>0</v>
      </c>
      <c r="AR521" s="27">
        <f t="shared" si="1522"/>
        <v>0</v>
      </c>
      <c r="AS521" s="27">
        <f>AS522+AS524</f>
        <v>0</v>
      </c>
      <c r="AT521" s="27">
        <f>AT522+AT524</f>
        <v>0</v>
      </c>
      <c r="AU521" s="27">
        <f>AU522+AU524</f>
        <v>0</v>
      </c>
      <c r="AV521" s="27">
        <f t="shared" si="1523"/>
        <v>1952.6999999999998</v>
      </c>
      <c r="AW521" s="27">
        <f t="shared" si="1524"/>
        <v>0</v>
      </c>
      <c r="AX521" s="27">
        <f t="shared" si="1525"/>
        <v>0</v>
      </c>
      <c r="AY521" s="27">
        <f>AY522+AY524</f>
        <v>0</v>
      </c>
      <c r="AZ521" s="27">
        <f>AZ522+AZ524</f>
        <v>0</v>
      </c>
      <c r="BA521" s="27">
        <f>BA522+BA524</f>
        <v>0</v>
      </c>
      <c r="BB521" s="27">
        <f t="shared" si="1526"/>
        <v>1952.6999999999998</v>
      </c>
      <c r="BC521" s="27">
        <f t="shared" si="1527"/>
        <v>0</v>
      </c>
      <c r="BD521" s="27">
        <f t="shared" si="1528"/>
        <v>0</v>
      </c>
      <c r="BE521" s="27">
        <f>BE522+BE524</f>
        <v>0</v>
      </c>
      <c r="BF521" s="27">
        <f>BF522+BF524</f>
        <v>0</v>
      </c>
      <c r="BG521" s="27">
        <f>BG522+BG524</f>
        <v>0</v>
      </c>
      <c r="BH521" s="27">
        <f t="shared" si="1529"/>
        <v>1952.6999999999998</v>
      </c>
      <c r="BI521" s="27">
        <f t="shared" si="1530"/>
        <v>0</v>
      </c>
      <c r="BJ521" s="27">
        <f t="shared" si="1531"/>
        <v>0</v>
      </c>
      <c r="BK521" s="27">
        <f>BK522+BK524</f>
        <v>35433.35</v>
      </c>
      <c r="BL521" s="27">
        <f>BL522+BL524</f>
        <v>0</v>
      </c>
      <c r="BM521" s="27">
        <f>BM522+BM524</f>
        <v>0</v>
      </c>
      <c r="BN521" s="27">
        <f t="shared" si="1532"/>
        <v>37386.049999999996</v>
      </c>
      <c r="BO521" s="27">
        <f t="shared" si="1533"/>
        <v>0</v>
      </c>
      <c r="BP521" s="27">
        <f t="shared" si="1534"/>
        <v>0</v>
      </c>
      <c r="BQ521" s="27">
        <f>BQ522+BQ524</f>
        <v>0</v>
      </c>
      <c r="BR521" s="27">
        <f>BR522+BR524</f>
        <v>0</v>
      </c>
      <c r="BS521" s="27">
        <f t="shared" si="1535"/>
        <v>37386.049999999996</v>
      </c>
      <c r="BT521" s="27">
        <f t="shared" si="1536"/>
        <v>0</v>
      </c>
      <c r="BU521" s="27">
        <f t="shared" si="1537"/>
        <v>0</v>
      </c>
      <c r="BV521" s="27">
        <f>BV522+BV524</f>
        <v>0</v>
      </c>
      <c r="BW521" s="27">
        <f>BW522+BW524</f>
        <v>0</v>
      </c>
      <c r="BX521" s="27">
        <f t="shared" si="1538"/>
        <v>37386.049999999996</v>
      </c>
      <c r="BY521" s="27">
        <f t="shared" si="1539"/>
        <v>0</v>
      </c>
      <c r="BZ521" s="27">
        <f t="shared" si="1540"/>
        <v>0</v>
      </c>
      <c r="CA521" s="27">
        <f>CA522+CA524</f>
        <v>0</v>
      </c>
      <c r="CB521" s="20">
        <v>0</v>
      </c>
      <c r="CC521" s="35"/>
      <c r="CG521" s="1" t="s">
        <v>28</v>
      </c>
    </row>
    <row r="522" spans="1:87" hidden="1" x14ac:dyDescent="0.3">
      <c r="A522" s="36" t="s">
        <v>336</v>
      </c>
      <c r="B522" s="19">
        <v>610</v>
      </c>
      <c r="C522" s="18"/>
      <c r="D522" s="18"/>
      <c r="E522" s="34" t="s">
        <v>103</v>
      </c>
      <c r="F522" s="27">
        <f t="shared" ref="F522:K522" si="1595">F523</f>
        <v>725.6</v>
      </c>
      <c r="G522" s="27">
        <f t="shared" si="1595"/>
        <v>0</v>
      </c>
      <c r="H522" s="27">
        <f t="shared" si="1595"/>
        <v>0</v>
      </c>
      <c r="I522" s="27">
        <f t="shared" si="1595"/>
        <v>0</v>
      </c>
      <c r="J522" s="27">
        <f t="shared" si="1595"/>
        <v>0</v>
      </c>
      <c r="K522" s="27">
        <f t="shared" si="1595"/>
        <v>0</v>
      </c>
      <c r="L522" s="27">
        <f t="shared" si="1505"/>
        <v>725.6</v>
      </c>
      <c r="M522" s="27">
        <f t="shared" si="1506"/>
        <v>0</v>
      </c>
      <c r="N522" s="27">
        <f t="shared" si="1507"/>
        <v>0</v>
      </c>
      <c r="O522" s="27">
        <f>O523</f>
        <v>0</v>
      </c>
      <c r="P522" s="27">
        <f>P523</f>
        <v>0</v>
      </c>
      <c r="Q522" s="27">
        <f>Q523</f>
        <v>0</v>
      </c>
      <c r="R522" s="27">
        <f t="shared" si="1508"/>
        <v>725.6</v>
      </c>
      <c r="S522" s="27">
        <f t="shared" si="1509"/>
        <v>0</v>
      </c>
      <c r="T522" s="27">
        <f t="shared" si="1510"/>
        <v>0</v>
      </c>
      <c r="U522" s="27">
        <f>U523</f>
        <v>0</v>
      </c>
      <c r="V522" s="27">
        <f>V523</f>
        <v>0</v>
      </c>
      <c r="W522" s="27">
        <f>W523</f>
        <v>0</v>
      </c>
      <c r="X522" s="27">
        <f t="shared" si="1511"/>
        <v>725.6</v>
      </c>
      <c r="Y522" s="27">
        <f t="shared" si="1512"/>
        <v>0</v>
      </c>
      <c r="Z522" s="27">
        <f t="shared" si="1513"/>
        <v>0</v>
      </c>
      <c r="AA522" s="27">
        <f>AA523</f>
        <v>0</v>
      </c>
      <c r="AB522" s="27">
        <f>AB523</f>
        <v>0</v>
      </c>
      <c r="AC522" s="27">
        <f>AC523</f>
        <v>0</v>
      </c>
      <c r="AD522" s="27">
        <f t="shared" si="1514"/>
        <v>725.6</v>
      </c>
      <c r="AE522" s="27">
        <f t="shared" si="1515"/>
        <v>0</v>
      </c>
      <c r="AF522" s="27">
        <f t="shared" si="1516"/>
        <v>0</v>
      </c>
      <c r="AG522" s="27">
        <f>AG523</f>
        <v>0</v>
      </c>
      <c r="AH522" s="27">
        <f>AH523</f>
        <v>0</v>
      </c>
      <c r="AI522" s="27">
        <f>AI523</f>
        <v>0</v>
      </c>
      <c r="AJ522" s="27">
        <f t="shared" si="1517"/>
        <v>725.6</v>
      </c>
      <c r="AK522" s="27">
        <f t="shared" si="1518"/>
        <v>0</v>
      </c>
      <c r="AL522" s="27">
        <f t="shared" si="1519"/>
        <v>0</v>
      </c>
      <c r="AM522" s="27">
        <f>AM523</f>
        <v>0</v>
      </c>
      <c r="AN522" s="27">
        <f>AN523</f>
        <v>0</v>
      </c>
      <c r="AO522" s="27">
        <f>AO523</f>
        <v>0</v>
      </c>
      <c r="AP522" s="27">
        <f t="shared" si="1520"/>
        <v>725.6</v>
      </c>
      <c r="AQ522" s="27">
        <f t="shared" si="1521"/>
        <v>0</v>
      </c>
      <c r="AR522" s="27">
        <f t="shared" si="1522"/>
        <v>0</v>
      </c>
      <c r="AS522" s="27">
        <f>AS523</f>
        <v>0</v>
      </c>
      <c r="AT522" s="27">
        <f>AT523</f>
        <v>0</v>
      </c>
      <c r="AU522" s="27">
        <f>AU523</f>
        <v>0</v>
      </c>
      <c r="AV522" s="27">
        <f t="shared" si="1523"/>
        <v>725.6</v>
      </c>
      <c r="AW522" s="27">
        <f t="shared" si="1524"/>
        <v>0</v>
      </c>
      <c r="AX522" s="27">
        <f t="shared" si="1525"/>
        <v>0</v>
      </c>
      <c r="AY522" s="27">
        <f>AY523</f>
        <v>0</v>
      </c>
      <c r="AZ522" s="27">
        <f>AZ523</f>
        <v>0</v>
      </c>
      <c r="BA522" s="27">
        <f>BA523</f>
        <v>0</v>
      </c>
      <c r="BB522" s="27">
        <f t="shared" si="1526"/>
        <v>725.6</v>
      </c>
      <c r="BC522" s="27">
        <f t="shared" si="1527"/>
        <v>0</v>
      </c>
      <c r="BD522" s="27">
        <f t="shared" si="1528"/>
        <v>0</v>
      </c>
      <c r="BE522" s="27">
        <f>BE523</f>
        <v>0</v>
      </c>
      <c r="BF522" s="27">
        <f>BF523</f>
        <v>0</v>
      </c>
      <c r="BG522" s="27">
        <f>BG523</f>
        <v>0</v>
      </c>
      <c r="BH522" s="27">
        <f t="shared" si="1529"/>
        <v>725.6</v>
      </c>
      <c r="BI522" s="27">
        <f t="shared" si="1530"/>
        <v>0</v>
      </c>
      <c r="BJ522" s="27">
        <f t="shared" si="1531"/>
        <v>0</v>
      </c>
      <c r="BK522" s="27">
        <f>BK523</f>
        <v>12576.014999999999</v>
      </c>
      <c r="BL522" s="27">
        <f>BL523</f>
        <v>0</v>
      </c>
      <c r="BM522" s="27">
        <f>BM523</f>
        <v>0</v>
      </c>
      <c r="BN522" s="27">
        <f t="shared" si="1532"/>
        <v>13301.615</v>
      </c>
      <c r="BO522" s="27">
        <f t="shared" si="1533"/>
        <v>0</v>
      </c>
      <c r="BP522" s="27">
        <f t="shared" si="1534"/>
        <v>0</v>
      </c>
      <c r="BQ522" s="27">
        <f>BQ523</f>
        <v>0</v>
      </c>
      <c r="BR522" s="27">
        <f>BR523</f>
        <v>0</v>
      </c>
      <c r="BS522" s="27">
        <f t="shared" si="1535"/>
        <v>13301.615</v>
      </c>
      <c r="BT522" s="27">
        <f t="shared" si="1536"/>
        <v>0</v>
      </c>
      <c r="BU522" s="27">
        <f t="shared" si="1537"/>
        <v>0</v>
      </c>
      <c r="BV522" s="27">
        <f>BV523</f>
        <v>0</v>
      </c>
      <c r="BW522" s="27">
        <f>BW523</f>
        <v>0</v>
      </c>
      <c r="BX522" s="27">
        <f t="shared" si="1538"/>
        <v>13301.615</v>
      </c>
      <c r="BY522" s="27">
        <f t="shared" si="1539"/>
        <v>0</v>
      </c>
      <c r="BZ522" s="27">
        <f t="shared" si="1540"/>
        <v>0</v>
      </c>
      <c r="CA522" s="27">
        <f>CA523</f>
        <v>0</v>
      </c>
      <c r="CB522" s="20">
        <v>0</v>
      </c>
      <c r="CC522" s="35"/>
      <c r="CH522" s="1" t="s">
        <v>29</v>
      </c>
    </row>
    <row r="523" spans="1:87" hidden="1" x14ac:dyDescent="0.3">
      <c r="A523" s="36" t="s">
        <v>336</v>
      </c>
      <c r="B523" s="19">
        <v>610</v>
      </c>
      <c r="C523" s="18" t="s">
        <v>275</v>
      </c>
      <c r="D523" s="18" t="s">
        <v>66</v>
      </c>
      <c r="E523" s="34" t="s">
        <v>276</v>
      </c>
      <c r="F523" s="27">
        <v>725.6</v>
      </c>
      <c r="G523" s="27"/>
      <c r="H523" s="27"/>
      <c r="I523" s="27"/>
      <c r="J523" s="27"/>
      <c r="K523" s="27"/>
      <c r="L523" s="27">
        <f t="shared" si="1505"/>
        <v>725.6</v>
      </c>
      <c r="M523" s="27">
        <f t="shared" si="1506"/>
        <v>0</v>
      </c>
      <c r="N523" s="27">
        <f t="shared" si="1507"/>
        <v>0</v>
      </c>
      <c r="O523" s="27"/>
      <c r="P523" s="27"/>
      <c r="Q523" s="27"/>
      <c r="R523" s="27">
        <f t="shared" si="1508"/>
        <v>725.6</v>
      </c>
      <c r="S523" s="27">
        <f t="shared" si="1509"/>
        <v>0</v>
      </c>
      <c r="T523" s="27">
        <f t="shared" si="1510"/>
        <v>0</v>
      </c>
      <c r="U523" s="27"/>
      <c r="V523" s="27"/>
      <c r="W523" s="27"/>
      <c r="X523" s="27">
        <f t="shared" si="1511"/>
        <v>725.6</v>
      </c>
      <c r="Y523" s="27">
        <f t="shared" si="1512"/>
        <v>0</v>
      </c>
      <c r="Z523" s="27">
        <f t="shared" si="1513"/>
        <v>0</v>
      </c>
      <c r="AA523" s="27"/>
      <c r="AB523" s="27"/>
      <c r="AC523" s="27"/>
      <c r="AD523" s="27">
        <f t="shared" si="1514"/>
        <v>725.6</v>
      </c>
      <c r="AE523" s="27">
        <f t="shared" si="1515"/>
        <v>0</v>
      </c>
      <c r="AF523" s="27">
        <f t="shared" si="1516"/>
        <v>0</v>
      </c>
      <c r="AG523" s="27"/>
      <c r="AH523" s="27"/>
      <c r="AI523" s="27"/>
      <c r="AJ523" s="27">
        <f t="shared" si="1517"/>
        <v>725.6</v>
      </c>
      <c r="AK523" s="27">
        <f t="shared" si="1518"/>
        <v>0</v>
      </c>
      <c r="AL523" s="27">
        <f t="shared" si="1519"/>
        <v>0</v>
      </c>
      <c r="AM523" s="27"/>
      <c r="AN523" s="27"/>
      <c r="AO523" s="27"/>
      <c r="AP523" s="27">
        <f t="shared" si="1520"/>
        <v>725.6</v>
      </c>
      <c r="AQ523" s="27">
        <f t="shared" si="1521"/>
        <v>0</v>
      </c>
      <c r="AR523" s="27">
        <f t="shared" si="1522"/>
        <v>0</v>
      </c>
      <c r="AS523" s="27"/>
      <c r="AT523" s="27"/>
      <c r="AU523" s="27"/>
      <c r="AV523" s="27">
        <f t="shared" si="1523"/>
        <v>725.6</v>
      </c>
      <c r="AW523" s="27">
        <f t="shared" si="1524"/>
        <v>0</v>
      </c>
      <c r="AX523" s="27">
        <f t="shared" si="1525"/>
        <v>0</v>
      </c>
      <c r="AY523" s="27"/>
      <c r="AZ523" s="27"/>
      <c r="BA523" s="27"/>
      <c r="BB523" s="27">
        <f t="shared" si="1526"/>
        <v>725.6</v>
      </c>
      <c r="BC523" s="27">
        <f t="shared" si="1527"/>
        <v>0</v>
      </c>
      <c r="BD523" s="27">
        <f t="shared" si="1528"/>
        <v>0</v>
      </c>
      <c r="BE523" s="27"/>
      <c r="BF523" s="27"/>
      <c r="BG523" s="27"/>
      <c r="BH523" s="27">
        <f t="shared" si="1529"/>
        <v>725.6</v>
      </c>
      <c r="BI523" s="27">
        <f t="shared" si="1530"/>
        <v>0</v>
      </c>
      <c r="BJ523" s="27">
        <f t="shared" si="1531"/>
        <v>0</v>
      </c>
      <c r="BK523" s="27">
        <v>12576.014999999999</v>
      </c>
      <c r="BL523" s="27"/>
      <c r="BM523" s="27"/>
      <c r="BN523" s="27">
        <f t="shared" si="1532"/>
        <v>13301.615</v>
      </c>
      <c r="BO523" s="27">
        <f t="shared" si="1533"/>
        <v>0</v>
      </c>
      <c r="BP523" s="27">
        <f t="shared" si="1534"/>
        <v>0</v>
      </c>
      <c r="BQ523" s="27"/>
      <c r="BR523" s="27"/>
      <c r="BS523" s="27">
        <f t="shared" si="1535"/>
        <v>13301.615</v>
      </c>
      <c r="BT523" s="27">
        <f t="shared" si="1536"/>
        <v>0</v>
      </c>
      <c r="BU523" s="27">
        <f t="shared" si="1537"/>
        <v>0</v>
      </c>
      <c r="BV523" s="27"/>
      <c r="BW523" s="27"/>
      <c r="BX523" s="27">
        <f t="shared" si="1538"/>
        <v>13301.615</v>
      </c>
      <c r="BY523" s="27">
        <f t="shared" si="1539"/>
        <v>0</v>
      </c>
      <c r="BZ523" s="27">
        <f t="shared" si="1540"/>
        <v>0</v>
      </c>
      <c r="CA523" s="27"/>
      <c r="CB523" s="20">
        <v>0</v>
      </c>
      <c r="CC523" s="35"/>
    </row>
    <row r="524" spans="1:87" hidden="1" x14ac:dyDescent="0.3">
      <c r="A524" s="36" t="s">
        <v>336</v>
      </c>
      <c r="B524" s="19">
        <v>620</v>
      </c>
      <c r="C524" s="18"/>
      <c r="D524" s="18"/>
      <c r="E524" s="34" t="s">
        <v>45</v>
      </c>
      <c r="F524" s="27">
        <f t="shared" ref="F524:K524" si="1596">F525</f>
        <v>1227.0999999999999</v>
      </c>
      <c r="G524" s="27">
        <f t="shared" si="1596"/>
        <v>0</v>
      </c>
      <c r="H524" s="27">
        <f t="shared" si="1596"/>
        <v>0</v>
      </c>
      <c r="I524" s="27">
        <f t="shared" si="1596"/>
        <v>0</v>
      </c>
      <c r="J524" s="27">
        <f t="shared" si="1596"/>
        <v>0</v>
      </c>
      <c r="K524" s="27">
        <f t="shared" si="1596"/>
        <v>0</v>
      </c>
      <c r="L524" s="27">
        <f t="shared" si="1505"/>
        <v>1227.0999999999999</v>
      </c>
      <c r="M524" s="27">
        <f t="shared" si="1506"/>
        <v>0</v>
      </c>
      <c r="N524" s="27">
        <f t="shared" si="1507"/>
        <v>0</v>
      </c>
      <c r="O524" s="27">
        <f>O525</f>
        <v>0</v>
      </c>
      <c r="P524" s="27">
        <f>P525</f>
        <v>0</v>
      </c>
      <c r="Q524" s="27">
        <f>Q525</f>
        <v>0</v>
      </c>
      <c r="R524" s="27">
        <f t="shared" si="1508"/>
        <v>1227.0999999999999</v>
      </c>
      <c r="S524" s="27">
        <f t="shared" si="1509"/>
        <v>0</v>
      </c>
      <c r="T524" s="27">
        <f t="shared" si="1510"/>
        <v>0</v>
      </c>
      <c r="U524" s="27">
        <f>U525</f>
        <v>0</v>
      </c>
      <c r="V524" s="27">
        <f>V525</f>
        <v>0</v>
      </c>
      <c r="W524" s="27">
        <f>W525</f>
        <v>0</v>
      </c>
      <c r="X524" s="27">
        <f t="shared" si="1511"/>
        <v>1227.0999999999999</v>
      </c>
      <c r="Y524" s="27">
        <f t="shared" si="1512"/>
        <v>0</v>
      </c>
      <c r="Z524" s="27">
        <f t="shared" si="1513"/>
        <v>0</v>
      </c>
      <c r="AA524" s="27">
        <f>AA525</f>
        <v>0</v>
      </c>
      <c r="AB524" s="27">
        <f>AB525</f>
        <v>0</v>
      </c>
      <c r="AC524" s="27">
        <f>AC525</f>
        <v>0</v>
      </c>
      <c r="AD524" s="27">
        <f t="shared" si="1514"/>
        <v>1227.0999999999999</v>
      </c>
      <c r="AE524" s="27">
        <f t="shared" si="1515"/>
        <v>0</v>
      </c>
      <c r="AF524" s="27">
        <f t="shared" si="1516"/>
        <v>0</v>
      </c>
      <c r="AG524" s="27">
        <f>AG525</f>
        <v>0</v>
      </c>
      <c r="AH524" s="27">
        <f>AH525</f>
        <v>0</v>
      </c>
      <c r="AI524" s="27">
        <f>AI525</f>
        <v>0</v>
      </c>
      <c r="AJ524" s="27">
        <f t="shared" si="1517"/>
        <v>1227.0999999999999</v>
      </c>
      <c r="AK524" s="27">
        <f t="shared" si="1518"/>
        <v>0</v>
      </c>
      <c r="AL524" s="27">
        <f t="shared" si="1519"/>
        <v>0</v>
      </c>
      <c r="AM524" s="27">
        <f>AM525</f>
        <v>0</v>
      </c>
      <c r="AN524" s="27">
        <f>AN525</f>
        <v>0</v>
      </c>
      <c r="AO524" s="27">
        <f>AO525</f>
        <v>0</v>
      </c>
      <c r="AP524" s="27">
        <f t="shared" si="1520"/>
        <v>1227.0999999999999</v>
      </c>
      <c r="AQ524" s="27">
        <f t="shared" si="1521"/>
        <v>0</v>
      </c>
      <c r="AR524" s="27">
        <f t="shared" si="1522"/>
        <v>0</v>
      </c>
      <c r="AS524" s="27">
        <f>AS525</f>
        <v>0</v>
      </c>
      <c r="AT524" s="27">
        <f>AT525</f>
        <v>0</v>
      </c>
      <c r="AU524" s="27">
        <f>AU525</f>
        <v>0</v>
      </c>
      <c r="AV524" s="27">
        <f t="shared" si="1523"/>
        <v>1227.0999999999999</v>
      </c>
      <c r="AW524" s="27">
        <f t="shared" si="1524"/>
        <v>0</v>
      </c>
      <c r="AX524" s="27">
        <f t="shared" si="1525"/>
        <v>0</v>
      </c>
      <c r="AY524" s="27">
        <f>AY525</f>
        <v>0</v>
      </c>
      <c r="AZ524" s="27">
        <f>AZ525</f>
        <v>0</v>
      </c>
      <c r="BA524" s="27">
        <f>BA525</f>
        <v>0</v>
      </c>
      <c r="BB524" s="27">
        <f t="shared" si="1526"/>
        <v>1227.0999999999999</v>
      </c>
      <c r="BC524" s="27">
        <f t="shared" si="1527"/>
        <v>0</v>
      </c>
      <c r="BD524" s="27">
        <f t="shared" si="1528"/>
        <v>0</v>
      </c>
      <c r="BE524" s="27">
        <f>BE525</f>
        <v>0</v>
      </c>
      <c r="BF524" s="27">
        <f>BF525</f>
        <v>0</v>
      </c>
      <c r="BG524" s="27">
        <f>BG525</f>
        <v>0</v>
      </c>
      <c r="BH524" s="27">
        <f t="shared" si="1529"/>
        <v>1227.0999999999999</v>
      </c>
      <c r="BI524" s="27">
        <f t="shared" si="1530"/>
        <v>0</v>
      </c>
      <c r="BJ524" s="27">
        <f t="shared" si="1531"/>
        <v>0</v>
      </c>
      <c r="BK524" s="27">
        <f>BK525</f>
        <v>22857.334999999999</v>
      </c>
      <c r="BL524" s="27">
        <f>BL525</f>
        <v>0</v>
      </c>
      <c r="BM524" s="27">
        <f>BM525</f>
        <v>0</v>
      </c>
      <c r="BN524" s="27">
        <f t="shared" si="1532"/>
        <v>24084.434999999998</v>
      </c>
      <c r="BO524" s="27">
        <f t="shared" si="1533"/>
        <v>0</v>
      </c>
      <c r="BP524" s="27">
        <f t="shared" si="1534"/>
        <v>0</v>
      </c>
      <c r="BQ524" s="27">
        <f>BQ525</f>
        <v>0</v>
      </c>
      <c r="BR524" s="27">
        <f>BR525</f>
        <v>0</v>
      </c>
      <c r="BS524" s="27">
        <f t="shared" si="1535"/>
        <v>24084.434999999998</v>
      </c>
      <c r="BT524" s="27">
        <f t="shared" si="1536"/>
        <v>0</v>
      </c>
      <c r="BU524" s="27">
        <f t="shared" si="1537"/>
        <v>0</v>
      </c>
      <c r="BV524" s="27">
        <f>BV525</f>
        <v>0</v>
      </c>
      <c r="BW524" s="27">
        <f>BW525</f>
        <v>0</v>
      </c>
      <c r="BX524" s="27">
        <f t="shared" si="1538"/>
        <v>24084.434999999998</v>
      </c>
      <c r="BY524" s="27">
        <f t="shared" si="1539"/>
        <v>0</v>
      </c>
      <c r="BZ524" s="27">
        <f t="shared" si="1540"/>
        <v>0</v>
      </c>
      <c r="CA524" s="27">
        <f>CA525</f>
        <v>0</v>
      </c>
      <c r="CB524" s="20">
        <v>0</v>
      </c>
      <c r="CC524" s="35"/>
      <c r="CH524" s="1" t="s">
        <v>29</v>
      </c>
    </row>
    <row r="525" spans="1:87" hidden="1" x14ac:dyDescent="0.3">
      <c r="A525" s="36" t="s">
        <v>336</v>
      </c>
      <c r="B525" s="19">
        <v>620</v>
      </c>
      <c r="C525" s="18" t="s">
        <v>275</v>
      </c>
      <c r="D525" s="18" t="s">
        <v>66</v>
      </c>
      <c r="E525" s="34" t="s">
        <v>276</v>
      </c>
      <c r="F525" s="27">
        <v>1227.0999999999999</v>
      </c>
      <c r="G525" s="27"/>
      <c r="H525" s="27"/>
      <c r="I525" s="27"/>
      <c r="J525" s="27"/>
      <c r="K525" s="27"/>
      <c r="L525" s="27">
        <f t="shared" si="1505"/>
        <v>1227.0999999999999</v>
      </c>
      <c r="M525" s="27">
        <f t="shared" si="1506"/>
        <v>0</v>
      </c>
      <c r="N525" s="27">
        <f t="shared" si="1507"/>
        <v>0</v>
      </c>
      <c r="O525" s="27"/>
      <c r="P525" s="27"/>
      <c r="Q525" s="27"/>
      <c r="R525" s="27">
        <f t="shared" si="1508"/>
        <v>1227.0999999999999</v>
      </c>
      <c r="S525" s="27">
        <f t="shared" si="1509"/>
        <v>0</v>
      </c>
      <c r="T525" s="27">
        <f t="shared" si="1510"/>
        <v>0</v>
      </c>
      <c r="U525" s="27"/>
      <c r="V525" s="27"/>
      <c r="W525" s="27"/>
      <c r="X525" s="27">
        <f t="shared" si="1511"/>
        <v>1227.0999999999999</v>
      </c>
      <c r="Y525" s="27">
        <f t="shared" si="1512"/>
        <v>0</v>
      </c>
      <c r="Z525" s="27">
        <f t="shared" si="1513"/>
        <v>0</v>
      </c>
      <c r="AA525" s="27"/>
      <c r="AB525" s="27"/>
      <c r="AC525" s="27"/>
      <c r="AD525" s="27">
        <f t="shared" si="1514"/>
        <v>1227.0999999999999</v>
      </c>
      <c r="AE525" s="27">
        <f t="shared" si="1515"/>
        <v>0</v>
      </c>
      <c r="AF525" s="27">
        <f t="shared" si="1516"/>
        <v>0</v>
      </c>
      <c r="AG525" s="27"/>
      <c r="AH525" s="27"/>
      <c r="AI525" s="27"/>
      <c r="AJ525" s="27">
        <f t="shared" si="1517"/>
        <v>1227.0999999999999</v>
      </c>
      <c r="AK525" s="27">
        <f t="shared" si="1518"/>
        <v>0</v>
      </c>
      <c r="AL525" s="27">
        <f t="shared" si="1519"/>
        <v>0</v>
      </c>
      <c r="AM525" s="27"/>
      <c r="AN525" s="27"/>
      <c r="AO525" s="27"/>
      <c r="AP525" s="27">
        <f t="shared" si="1520"/>
        <v>1227.0999999999999</v>
      </c>
      <c r="AQ525" s="27">
        <f t="shared" si="1521"/>
        <v>0</v>
      </c>
      <c r="AR525" s="27">
        <f t="shared" si="1522"/>
        <v>0</v>
      </c>
      <c r="AS525" s="27"/>
      <c r="AT525" s="27"/>
      <c r="AU525" s="27"/>
      <c r="AV525" s="27">
        <f t="shared" si="1523"/>
        <v>1227.0999999999999</v>
      </c>
      <c r="AW525" s="27">
        <f t="shared" si="1524"/>
        <v>0</v>
      </c>
      <c r="AX525" s="27">
        <f t="shared" si="1525"/>
        <v>0</v>
      </c>
      <c r="AY525" s="27"/>
      <c r="AZ525" s="27"/>
      <c r="BA525" s="27"/>
      <c r="BB525" s="27">
        <f t="shared" si="1526"/>
        <v>1227.0999999999999</v>
      </c>
      <c r="BC525" s="27">
        <f t="shared" si="1527"/>
        <v>0</v>
      </c>
      <c r="BD525" s="27">
        <f t="shared" si="1528"/>
        <v>0</v>
      </c>
      <c r="BE525" s="27"/>
      <c r="BF525" s="27"/>
      <c r="BG525" s="27"/>
      <c r="BH525" s="27">
        <f t="shared" si="1529"/>
        <v>1227.0999999999999</v>
      </c>
      <c r="BI525" s="27">
        <f t="shared" si="1530"/>
        <v>0</v>
      </c>
      <c r="BJ525" s="27">
        <f t="shared" si="1531"/>
        <v>0</v>
      </c>
      <c r="BK525" s="27">
        <v>22857.334999999999</v>
      </c>
      <c r="BL525" s="27"/>
      <c r="BM525" s="27"/>
      <c r="BN525" s="27">
        <f t="shared" si="1532"/>
        <v>24084.434999999998</v>
      </c>
      <c r="BO525" s="27">
        <f t="shared" si="1533"/>
        <v>0</v>
      </c>
      <c r="BP525" s="27">
        <f t="shared" si="1534"/>
        <v>0</v>
      </c>
      <c r="BQ525" s="27"/>
      <c r="BR525" s="27"/>
      <c r="BS525" s="27">
        <f t="shared" si="1535"/>
        <v>24084.434999999998</v>
      </c>
      <c r="BT525" s="27">
        <f t="shared" si="1536"/>
        <v>0</v>
      </c>
      <c r="BU525" s="27">
        <f t="shared" si="1537"/>
        <v>0</v>
      </c>
      <c r="BV525" s="27"/>
      <c r="BW525" s="27"/>
      <c r="BX525" s="27">
        <f t="shared" si="1538"/>
        <v>24084.434999999998</v>
      </c>
      <c r="BY525" s="27">
        <f t="shared" si="1539"/>
        <v>0</v>
      </c>
      <c r="BZ525" s="27">
        <f t="shared" si="1540"/>
        <v>0</v>
      </c>
      <c r="CA525" s="27"/>
      <c r="CB525" s="20">
        <v>0</v>
      </c>
      <c r="CC525" s="35"/>
    </row>
    <row r="526" spans="1:87" ht="46.8" hidden="1" x14ac:dyDescent="0.3">
      <c r="A526" s="36" t="s">
        <v>337</v>
      </c>
      <c r="B526" s="19"/>
      <c r="C526" s="18"/>
      <c r="D526" s="18"/>
      <c r="E526" s="34" t="s">
        <v>338</v>
      </c>
      <c r="F526" s="27">
        <f t="shared" ref="F526:F530" si="1597">F527</f>
        <v>2478</v>
      </c>
      <c r="G526" s="27">
        <f t="shared" ref="G526:G530" si="1598">G527</f>
        <v>2478</v>
      </c>
      <c r="H526" s="27">
        <f t="shared" ref="H526:H530" si="1599">H527</f>
        <v>2478</v>
      </c>
      <c r="I526" s="27">
        <f t="shared" ref="I526:I530" si="1600">I527</f>
        <v>0</v>
      </c>
      <c r="J526" s="27">
        <f t="shared" ref="J526:J530" si="1601">J527</f>
        <v>0</v>
      </c>
      <c r="K526" s="27">
        <f t="shared" ref="K526:K530" si="1602">K527</f>
        <v>0</v>
      </c>
      <c r="L526" s="27">
        <f t="shared" si="1505"/>
        <v>2478</v>
      </c>
      <c r="M526" s="27">
        <f t="shared" si="1506"/>
        <v>2478</v>
      </c>
      <c r="N526" s="27">
        <f t="shared" si="1507"/>
        <v>2478</v>
      </c>
      <c r="O526" s="27">
        <f t="shared" ref="O526:O530" si="1603">O527</f>
        <v>0</v>
      </c>
      <c r="P526" s="27">
        <f t="shared" ref="P526:P530" si="1604">P527</f>
        <v>0</v>
      </c>
      <c r="Q526" s="27">
        <f t="shared" ref="Q526:Q530" si="1605">Q527</f>
        <v>0</v>
      </c>
      <c r="R526" s="27">
        <f t="shared" si="1508"/>
        <v>2478</v>
      </c>
      <c r="S526" s="27">
        <f t="shared" si="1509"/>
        <v>2478</v>
      </c>
      <c r="T526" s="27">
        <f t="shared" si="1510"/>
        <v>2478</v>
      </c>
      <c r="U526" s="27">
        <f t="shared" ref="U526:U530" si="1606">U527</f>
        <v>0</v>
      </c>
      <c r="V526" s="27">
        <f t="shared" ref="V526:V530" si="1607">V527</f>
        <v>0</v>
      </c>
      <c r="W526" s="27">
        <f t="shared" ref="W526:W530" si="1608">W527</f>
        <v>0</v>
      </c>
      <c r="X526" s="27">
        <f t="shared" si="1511"/>
        <v>2478</v>
      </c>
      <c r="Y526" s="27">
        <f t="shared" si="1512"/>
        <v>2478</v>
      </c>
      <c r="Z526" s="27">
        <f t="shared" si="1513"/>
        <v>2478</v>
      </c>
      <c r="AA526" s="27">
        <f t="shared" ref="AA526:AA530" si="1609">AA527</f>
        <v>0</v>
      </c>
      <c r="AB526" s="27">
        <f t="shared" ref="AB526:AB530" si="1610">AB527</f>
        <v>0</v>
      </c>
      <c r="AC526" s="27">
        <f t="shared" ref="AC526:AC530" si="1611">AC527</f>
        <v>0</v>
      </c>
      <c r="AD526" s="27">
        <f t="shared" si="1514"/>
        <v>2478</v>
      </c>
      <c r="AE526" s="27">
        <f t="shared" si="1515"/>
        <v>2478</v>
      </c>
      <c r="AF526" s="27">
        <f t="shared" si="1516"/>
        <v>2478</v>
      </c>
      <c r="AG526" s="27">
        <f t="shared" ref="AG526:AG530" si="1612">AG527</f>
        <v>0</v>
      </c>
      <c r="AH526" s="27">
        <f t="shared" ref="AH526:AH530" si="1613">AH527</f>
        <v>0</v>
      </c>
      <c r="AI526" s="27">
        <f t="shared" ref="AI526:AI530" si="1614">AI527</f>
        <v>0</v>
      </c>
      <c r="AJ526" s="27">
        <f t="shared" si="1517"/>
        <v>2478</v>
      </c>
      <c r="AK526" s="27">
        <f t="shared" si="1518"/>
        <v>2478</v>
      </c>
      <c r="AL526" s="27">
        <f t="shared" si="1519"/>
        <v>2478</v>
      </c>
      <c r="AM526" s="27">
        <f t="shared" ref="AM526:AM530" si="1615">AM527</f>
        <v>372</v>
      </c>
      <c r="AN526" s="27">
        <f t="shared" ref="AN526:AN530" si="1616">AN527</f>
        <v>0</v>
      </c>
      <c r="AO526" s="27">
        <f t="shared" ref="AO526:AO530" si="1617">AO527</f>
        <v>0</v>
      </c>
      <c r="AP526" s="27">
        <f t="shared" si="1520"/>
        <v>2850</v>
      </c>
      <c r="AQ526" s="27">
        <f t="shared" si="1521"/>
        <v>2478</v>
      </c>
      <c r="AR526" s="27">
        <f t="shared" si="1522"/>
        <v>2478</v>
      </c>
      <c r="AS526" s="27">
        <f t="shared" ref="AS526:AS530" si="1618">AS527</f>
        <v>0</v>
      </c>
      <c r="AT526" s="27">
        <f t="shared" ref="AT526:AT530" si="1619">AT527</f>
        <v>0</v>
      </c>
      <c r="AU526" s="27">
        <f t="shared" ref="AU526:AU530" si="1620">AU527</f>
        <v>0</v>
      </c>
      <c r="AV526" s="27">
        <f t="shared" si="1523"/>
        <v>2850</v>
      </c>
      <c r="AW526" s="27">
        <f t="shared" si="1524"/>
        <v>2478</v>
      </c>
      <c r="AX526" s="27">
        <f t="shared" si="1525"/>
        <v>2478</v>
      </c>
      <c r="AY526" s="27">
        <f t="shared" ref="AY526:AY530" si="1621">AY527</f>
        <v>0</v>
      </c>
      <c r="AZ526" s="27">
        <f t="shared" ref="AZ526:AZ530" si="1622">AZ527</f>
        <v>0</v>
      </c>
      <c r="BA526" s="27">
        <f t="shared" ref="BA526:BA530" si="1623">BA527</f>
        <v>0</v>
      </c>
      <c r="BB526" s="27">
        <f t="shared" si="1526"/>
        <v>2850</v>
      </c>
      <c r="BC526" s="27">
        <f t="shared" si="1527"/>
        <v>2478</v>
      </c>
      <c r="BD526" s="27">
        <f t="shared" si="1528"/>
        <v>2478</v>
      </c>
      <c r="BE526" s="27">
        <f t="shared" ref="BE526:BE530" si="1624">BE527</f>
        <v>0</v>
      </c>
      <c r="BF526" s="27">
        <f t="shared" ref="BF526:BF530" si="1625">BF527</f>
        <v>0</v>
      </c>
      <c r="BG526" s="27">
        <f t="shared" ref="BG526:BG530" si="1626">BG527</f>
        <v>0</v>
      </c>
      <c r="BH526" s="27">
        <f t="shared" si="1529"/>
        <v>2850</v>
      </c>
      <c r="BI526" s="27">
        <f t="shared" si="1530"/>
        <v>2478</v>
      </c>
      <c r="BJ526" s="27">
        <f t="shared" si="1531"/>
        <v>2478</v>
      </c>
      <c r="BK526" s="27">
        <f t="shared" ref="BK526:BK530" si="1627">BK527</f>
        <v>0</v>
      </c>
      <c r="BL526" s="27">
        <f t="shared" ref="BL526:BL530" si="1628">BL527</f>
        <v>0</v>
      </c>
      <c r="BM526" s="27">
        <f t="shared" ref="BM526:BM530" si="1629">BM527</f>
        <v>0</v>
      </c>
      <c r="BN526" s="27">
        <f t="shared" si="1532"/>
        <v>2850</v>
      </c>
      <c r="BO526" s="27">
        <f t="shared" si="1533"/>
        <v>2478</v>
      </c>
      <c r="BP526" s="27">
        <f t="shared" si="1534"/>
        <v>2478</v>
      </c>
      <c r="BQ526" s="27">
        <f t="shared" ref="BQ526:BQ530" si="1630">BQ527</f>
        <v>0</v>
      </c>
      <c r="BR526" s="27">
        <f t="shared" ref="BR526:BR530" si="1631">BR527</f>
        <v>0</v>
      </c>
      <c r="BS526" s="27">
        <f t="shared" si="1535"/>
        <v>2850</v>
      </c>
      <c r="BT526" s="27">
        <f t="shared" si="1536"/>
        <v>2478</v>
      </c>
      <c r="BU526" s="27">
        <f t="shared" si="1537"/>
        <v>2478</v>
      </c>
      <c r="BV526" s="27">
        <f t="shared" ref="BV526:BV530" si="1632">BV527</f>
        <v>0</v>
      </c>
      <c r="BW526" s="27">
        <f t="shared" ref="BW526:BW530" si="1633">BW527</f>
        <v>0</v>
      </c>
      <c r="BX526" s="27">
        <f t="shared" si="1538"/>
        <v>2850</v>
      </c>
      <c r="BY526" s="27">
        <f t="shared" si="1539"/>
        <v>2478</v>
      </c>
      <c r="BZ526" s="27">
        <f t="shared" si="1540"/>
        <v>2478</v>
      </c>
      <c r="CA526" s="27">
        <f t="shared" ref="CA526:CA530" si="1634">CA527</f>
        <v>0</v>
      </c>
      <c r="CB526" s="20">
        <v>0</v>
      </c>
      <c r="CC526" s="35"/>
      <c r="CI526" s="1" t="s">
        <v>30</v>
      </c>
    </row>
    <row r="527" spans="1:87" ht="31.2" hidden="1" x14ac:dyDescent="0.3">
      <c r="A527" s="36" t="s">
        <v>337</v>
      </c>
      <c r="B527" s="36" t="s">
        <v>339</v>
      </c>
      <c r="C527" s="18"/>
      <c r="D527" s="18"/>
      <c r="E527" s="34" t="s">
        <v>193</v>
      </c>
      <c r="F527" s="27">
        <f t="shared" si="1597"/>
        <v>2478</v>
      </c>
      <c r="G527" s="27">
        <f t="shared" si="1598"/>
        <v>2478</v>
      </c>
      <c r="H527" s="27">
        <f t="shared" si="1599"/>
        <v>2478</v>
      </c>
      <c r="I527" s="27">
        <f t="shared" si="1600"/>
        <v>0</v>
      </c>
      <c r="J527" s="27">
        <f t="shared" si="1601"/>
        <v>0</v>
      </c>
      <c r="K527" s="27">
        <f t="shared" si="1602"/>
        <v>0</v>
      </c>
      <c r="L527" s="27">
        <f t="shared" si="1505"/>
        <v>2478</v>
      </c>
      <c r="M527" s="27">
        <f t="shared" si="1506"/>
        <v>2478</v>
      </c>
      <c r="N527" s="27">
        <f t="shared" si="1507"/>
        <v>2478</v>
      </c>
      <c r="O527" s="27">
        <f t="shared" si="1603"/>
        <v>0</v>
      </c>
      <c r="P527" s="27">
        <f t="shared" si="1604"/>
        <v>0</v>
      </c>
      <c r="Q527" s="27">
        <f t="shared" si="1605"/>
        <v>0</v>
      </c>
      <c r="R527" s="27">
        <f t="shared" si="1508"/>
        <v>2478</v>
      </c>
      <c r="S527" s="27">
        <f t="shared" si="1509"/>
        <v>2478</v>
      </c>
      <c r="T527" s="27">
        <f t="shared" si="1510"/>
        <v>2478</v>
      </c>
      <c r="U527" s="27">
        <f t="shared" si="1606"/>
        <v>0</v>
      </c>
      <c r="V527" s="27">
        <f t="shared" si="1607"/>
        <v>0</v>
      </c>
      <c r="W527" s="27">
        <f t="shared" si="1608"/>
        <v>0</v>
      </c>
      <c r="X527" s="27">
        <f t="shared" si="1511"/>
        <v>2478</v>
      </c>
      <c r="Y527" s="27">
        <f t="shared" si="1512"/>
        <v>2478</v>
      </c>
      <c r="Z527" s="27">
        <f t="shared" si="1513"/>
        <v>2478</v>
      </c>
      <c r="AA527" s="27">
        <f t="shared" si="1609"/>
        <v>0</v>
      </c>
      <c r="AB527" s="27">
        <f t="shared" si="1610"/>
        <v>0</v>
      </c>
      <c r="AC527" s="27">
        <f t="shared" si="1611"/>
        <v>0</v>
      </c>
      <c r="AD527" s="27">
        <f t="shared" si="1514"/>
        <v>2478</v>
      </c>
      <c r="AE527" s="27">
        <f t="shared" si="1515"/>
        <v>2478</v>
      </c>
      <c r="AF527" s="27">
        <f t="shared" si="1516"/>
        <v>2478</v>
      </c>
      <c r="AG527" s="27">
        <f t="shared" si="1612"/>
        <v>0</v>
      </c>
      <c r="AH527" s="27">
        <f t="shared" si="1613"/>
        <v>0</v>
      </c>
      <c r="AI527" s="27">
        <f t="shared" si="1614"/>
        <v>0</v>
      </c>
      <c r="AJ527" s="27">
        <f t="shared" si="1517"/>
        <v>2478</v>
      </c>
      <c r="AK527" s="27">
        <f t="shared" si="1518"/>
        <v>2478</v>
      </c>
      <c r="AL527" s="27">
        <f t="shared" si="1519"/>
        <v>2478</v>
      </c>
      <c r="AM527" s="27">
        <f t="shared" si="1615"/>
        <v>372</v>
      </c>
      <c r="AN527" s="27">
        <f t="shared" si="1616"/>
        <v>0</v>
      </c>
      <c r="AO527" s="27">
        <f t="shared" si="1617"/>
        <v>0</v>
      </c>
      <c r="AP527" s="27">
        <f t="shared" si="1520"/>
        <v>2850</v>
      </c>
      <c r="AQ527" s="27">
        <f t="shared" si="1521"/>
        <v>2478</v>
      </c>
      <c r="AR527" s="27">
        <f t="shared" si="1522"/>
        <v>2478</v>
      </c>
      <c r="AS527" s="27">
        <f t="shared" si="1618"/>
        <v>0</v>
      </c>
      <c r="AT527" s="27">
        <f t="shared" si="1619"/>
        <v>0</v>
      </c>
      <c r="AU527" s="27">
        <f t="shared" si="1620"/>
        <v>0</v>
      </c>
      <c r="AV527" s="27">
        <f t="shared" si="1523"/>
        <v>2850</v>
      </c>
      <c r="AW527" s="27">
        <f t="shared" si="1524"/>
        <v>2478</v>
      </c>
      <c r="AX527" s="27">
        <f t="shared" si="1525"/>
        <v>2478</v>
      </c>
      <c r="AY527" s="27">
        <f t="shared" si="1621"/>
        <v>0</v>
      </c>
      <c r="AZ527" s="27">
        <f t="shared" si="1622"/>
        <v>0</v>
      </c>
      <c r="BA527" s="27">
        <f t="shared" si="1623"/>
        <v>0</v>
      </c>
      <c r="BB527" s="27">
        <f t="shared" si="1526"/>
        <v>2850</v>
      </c>
      <c r="BC527" s="27">
        <f t="shared" si="1527"/>
        <v>2478</v>
      </c>
      <c r="BD527" s="27">
        <f t="shared" si="1528"/>
        <v>2478</v>
      </c>
      <c r="BE527" s="27">
        <f t="shared" si="1624"/>
        <v>0</v>
      </c>
      <c r="BF527" s="27">
        <f t="shared" si="1625"/>
        <v>0</v>
      </c>
      <c r="BG527" s="27">
        <f t="shared" si="1626"/>
        <v>0</v>
      </c>
      <c r="BH527" s="27">
        <f t="shared" si="1529"/>
        <v>2850</v>
      </c>
      <c r="BI527" s="27">
        <f t="shared" si="1530"/>
        <v>2478</v>
      </c>
      <c r="BJ527" s="27">
        <f t="shared" si="1531"/>
        <v>2478</v>
      </c>
      <c r="BK527" s="27">
        <f t="shared" si="1627"/>
        <v>0</v>
      </c>
      <c r="BL527" s="27">
        <f t="shared" si="1628"/>
        <v>0</v>
      </c>
      <c r="BM527" s="27">
        <f t="shared" si="1629"/>
        <v>0</v>
      </c>
      <c r="BN527" s="27">
        <f t="shared" si="1532"/>
        <v>2850</v>
      </c>
      <c r="BO527" s="27">
        <f t="shared" si="1533"/>
        <v>2478</v>
      </c>
      <c r="BP527" s="27">
        <f t="shared" si="1534"/>
        <v>2478</v>
      </c>
      <c r="BQ527" s="27">
        <f t="shared" si="1630"/>
        <v>0</v>
      </c>
      <c r="BR527" s="27">
        <f t="shared" si="1631"/>
        <v>0</v>
      </c>
      <c r="BS527" s="27">
        <f t="shared" si="1535"/>
        <v>2850</v>
      </c>
      <c r="BT527" s="27">
        <f t="shared" si="1536"/>
        <v>2478</v>
      </c>
      <c r="BU527" s="27">
        <f t="shared" si="1537"/>
        <v>2478</v>
      </c>
      <c r="BV527" s="27">
        <f t="shared" si="1632"/>
        <v>0</v>
      </c>
      <c r="BW527" s="27">
        <f t="shared" si="1633"/>
        <v>0</v>
      </c>
      <c r="BX527" s="27">
        <f t="shared" si="1538"/>
        <v>2850</v>
      </c>
      <c r="BY527" s="27">
        <f t="shared" si="1539"/>
        <v>2478</v>
      </c>
      <c r="BZ527" s="27">
        <f t="shared" si="1540"/>
        <v>2478</v>
      </c>
      <c r="CA527" s="27">
        <f t="shared" si="1634"/>
        <v>0</v>
      </c>
      <c r="CB527" s="20">
        <v>0</v>
      </c>
      <c r="CC527" s="35"/>
      <c r="CG527" s="1" t="s">
        <v>28</v>
      </c>
    </row>
    <row r="528" spans="1:87" ht="31.2" hidden="1" x14ac:dyDescent="0.3">
      <c r="A528" s="36" t="s">
        <v>337</v>
      </c>
      <c r="B528" s="36" t="s">
        <v>340</v>
      </c>
      <c r="C528" s="18"/>
      <c r="D528" s="18"/>
      <c r="E528" s="34" t="s">
        <v>341</v>
      </c>
      <c r="F528" s="27">
        <f t="shared" si="1597"/>
        <v>2478</v>
      </c>
      <c r="G528" s="27">
        <f t="shared" si="1598"/>
        <v>2478</v>
      </c>
      <c r="H528" s="27">
        <f t="shared" si="1599"/>
        <v>2478</v>
      </c>
      <c r="I528" s="27">
        <f t="shared" si="1600"/>
        <v>0</v>
      </c>
      <c r="J528" s="27">
        <f t="shared" si="1601"/>
        <v>0</v>
      </c>
      <c r="K528" s="27">
        <f t="shared" si="1602"/>
        <v>0</v>
      </c>
      <c r="L528" s="27">
        <f t="shared" si="1505"/>
        <v>2478</v>
      </c>
      <c r="M528" s="27">
        <f t="shared" si="1506"/>
        <v>2478</v>
      </c>
      <c r="N528" s="27">
        <f t="shared" si="1507"/>
        <v>2478</v>
      </c>
      <c r="O528" s="27">
        <f t="shared" si="1603"/>
        <v>0</v>
      </c>
      <c r="P528" s="27">
        <f t="shared" si="1604"/>
        <v>0</v>
      </c>
      <c r="Q528" s="27">
        <f t="shared" si="1605"/>
        <v>0</v>
      </c>
      <c r="R528" s="27">
        <f t="shared" si="1508"/>
        <v>2478</v>
      </c>
      <c r="S528" s="27">
        <f t="shared" si="1509"/>
        <v>2478</v>
      </c>
      <c r="T528" s="27">
        <f t="shared" si="1510"/>
        <v>2478</v>
      </c>
      <c r="U528" s="27">
        <f t="shared" si="1606"/>
        <v>0</v>
      </c>
      <c r="V528" s="27">
        <f t="shared" si="1607"/>
        <v>0</v>
      </c>
      <c r="W528" s="27">
        <f t="shared" si="1608"/>
        <v>0</v>
      </c>
      <c r="X528" s="27">
        <f t="shared" si="1511"/>
        <v>2478</v>
      </c>
      <c r="Y528" s="27">
        <f t="shared" si="1512"/>
        <v>2478</v>
      </c>
      <c r="Z528" s="27">
        <f t="shared" si="1513"/>
        <v>2478</v>
      </c>
      <c r="AA528" s="27">
        <f t="shared" si="1609"/>
        <v>0</v>
      </c>
      <c r="AB528" s="27">
        <f t="shared" si="1610"/>
        <v>0</v>
      </c>
      <c r="AC528" s="27">
        <f t="shared" si="1611"/>
        <v>0</v>
      </c>
      <c r="AD528" s="27">
        <f t="shared" si="1514"/>
        <v>2478</v>
      </c>
      <c r="AE528" s="27">
        <f t="shared" si="1515"/>
        <v>2478</v>
      </c>
      <c r="AF528" s="27">
        <f t="shared" si="1516"/>
        <v>2478</v>
      </c>
      <c r="AG528" s="27">
        <f t="shared" si="1612"/>
        <v>0</v>
      </c>
      <c r="AH528" s="27">
        <f t="shared" si="1613"/>
        <v>0</v>
      </c>
      <c r="AI528" s="27">
        <f t="shared" si="1614"/>
        <v>0</v>
      </c>
      <c r="AJ528" s="27">
        <f t="shared" si="1517"/>
        <v>2478</v>
      </c>
      <c r="AK528" s="27">
        <f t="shared" si="1518"/>
        <v>2478</v>
      </c>
      <c r="AL528" s="27">
        <f t="shared" si="1519"/>
        <v>2478</v>
      </c>
      <c r="AM528" s="27">
        <f t="shared" si="1615"/>
        <v>372</v>
      </c>
      <c r="AN528" s="27">
        <f t="shared" si="1616"/>
        <v>0</v>
      </c>
      <c r="AO528" s="27">
        <f t="shared" si="1617"/>
        <v>0</v>
      </c>
      <c r="AP528" s="27">
        <f t="shared" si="1520"/>
        <v>2850</v>
      </c>
      <c r="AQ528" s="27">
        <f t="shared" si="1521"/>
        <v>2478</v>
      </c>
      <c r="AR528" s="27">
        <f t="shared" si="1522"/>
        <v>2478</v>
      </c>
      <c r="AS528" s="27">
        <f t="shared" si="1618"/>
        <v>0</v>
      </c>
      <c r="AT528" s="27">
        <f t="shared" si="1619"/>
        <v>0</v>
      </c>
      <c r="AU528" s="27">
        <f t="shared" si="1620"/>
        <v>0</v>
      </c>
      <c r="AV528" s="27">
        <f t="shared" si="1523"/>
        <v>2850</v>
      </c>
      <c r="AW528" s="27">
        <f t="shared" si="1524"/>
        <v>2478</v>
      </c>
      <c r="AX528" s="27">
        <f t="shared" si="1525"/>
        <v>2478</v>
      </c>
      <c r="AY528" s="27">
        <f t="shared" si="1621"/>
        <v>0</v>
      </c>
      <c r="AZ528" s="27">
        <f t="shared" si="1622"/>
        <v>0</v>
      </c>
      <c r="BA528" s="27">
        <f t="shared" si="1623"/>
        <v>0</v>
      </c>
      <c r="BB528" s="27">
        <f t="shared" si="1526"/>
        <v>2850</v>
      </c>
      <c r="BC528" s="27">
        <f t="shared" si="1527"/>
        <v>2478</v>
      </c>
      <c r="BD528" s="27">
        <f t="shared" si="1528"/>
        <v>2478</v>
      </c>
      <c r="BE528" s="27">
        <f t="shared" si="1624"/>
        <v>0</v>
      </c>
      <c r="BF528" s="27">
        <f t="shared" si="1625"/>
        <v>0</v>
      </c>
      <c r="BG528" s="27">
        <f t="shared" si="1626"/>
        <v>0</v>
      </c>
      <c r="BH528" s="27">
        <f t="shared" si="1529"/>
        <v>2850</v>
      </c>
      <c r="BI528" s="27">
        <f t="shared" si="1530"/>
        <v>2478</v>
      </c>
      <c r="BJ528" s="27">
        <f t="shared" si="1531"/>
        <v>2478</v>
      </c>
      <c r="BK528" s="27">
        <f t="shared" si="1627"/>
        <v>0</v>
      </c>
      <c r="BL528" s="27">
        <f t="shared" si="1628"/>
        <v>0</v>
      </c>
      <c r="BM528" s="27">
        <f t="shared" si="1629"/>
        <v>0</v>
      </c>
      <c r="BN528" s="27">
        <f t="shared" si="1532"/>
        <v>2850</v>
      </c>
      <c r="BO528" s="27">
        <f t="shared" si="1533"/>
        <v>2478</v>
      </c>
      <c r="BP528" s="27">
        <f t="shared" si="1534"/>
        <v>2478</v>
      </c>
      <c r="BQ528" s="27">
        <f t="shared" si="1630"/>
        <v>0</v>
      </c>
      <c r="BR528" s="27">
        <f t="shared" si="1631"/>
        <v>0</v>
      </c>
      <c r="BS528" s="27">
        <f t="shared" si="1535"/>
        <v>2850</v>
      </c>
      <c r="BT528" s="27">
        <f t="shared" si="1536"/>
        <v>2478</v>
      </c>
      <c r="BU528" s="27">
        <f t="shared" si="1537"/>
        <v>2478</v>
      </c>
      <c r="BV528" s="27">
        <f t="shared" si="1632"/>
        <v>0</v>
      </c>
      <c r="BW528" s="27">
        <f t="shared" si="1633"/>
        <v>0</v>
      </c>
      <c r="BX528" s="27">
        <f t="shared" si="1538"/>
        <v>2850</v>
      </c>
      <c r="BY528" s="27">
        <f t="shared" si="1539"/>
        <v>2478</v>
      </c>
      <c r="BZ528" s="27">
        <f t="shared" si="1540"/>
        <v>2478</v>
      </c>
      <c r="CA528" s="27">
        <f t="shared" si="1634"/>
        <v>0</v>
      </c>
      <c r="CB528" s="20">
        <v>0</v>
      </c>
      <c r="CC528" s="35"/>
      <c r="CH528" s="1" t="s">
        <v>29</v>
      </c>
    </row>
    <row r="529" spans="1:87" hidden="1" x14ac:dyDescent="0.3">
      <c r="A529" s="36" t="s">
        <v>337</v>
      </c>
      <c r="B529" s="36" t="s">
        <v>340</v>
      </c>
      <c r="C529" s="18" t="s">
        <v>275</v>
      </c>
      <c r="D529" s="18" t="s">
        <v>66</v>
      </c>
      <c r="E529" s="34" t="s">
        <v>276</v>
      </c>
      <c r="F529" s="27">
        <v>2478</v>
      </c>
      <c r="G529" s="27">
        <v>2478</v>
      </c>
      <c r="H529" s="27">
        <v>2478</v>
      </c>
      <c r="I529" s="27"/>
      <c r="J529" s="27"/>
      <c r="K529" s="27"/>
      <c r="L529" s="27">
        <f t="shared" si="1505"/>
        <v>2478</v>
      </c>
      <c r="M529" s="27">
        <f t="shared" si="1506"/>
        <v>2478</v>
      </c>
      <c r="N529" s="27">
        <f t="shared" si="1507"/>
        <v>2478</v>
      </c>
      <c r="O529" s="27"/>
      <c r="P529" s="27"/>
      <c r="Q529" s="27"/>
      <c r="R529" s="27">
        <f t="shared" si="1508"/>
        <v>2478</v>
      </c>
      <c r="S529" s="27">
        <f t="shared" si="1509"/>
        <v>2478</v>
      </c>
      <c r="T529" s="27">
        <f t="shared" si="1510"/>
        <v>2478</v>
      </c>
      <c r="U529" s="27"/>
      <c r="V529" s="27"/>
      <c r="W529" s="27"/>
      <c r="X529" s="27">
        <f t="shared" si="1511"/>
        <v>2478</v>
      </c>
      <c r="Y529" s="27">
        <f t="shared" si="1512"/>
        <v>2478</v>
      </c>
      <c r="Z529" s="27">
        <f t="shared" si="1513"/>
        <v>2478</v>
      </c>
      <c r="AA529" s="27"/>
      <c r="AB529" s="27"/>
      <c r="AC529" s="27"/>
      <c r="AD529" s="27">
        <f t="shared" si="1514"/>
        <v>2478</v>
      </c>
      <c r="AE529" s="27">
        <f t="shared" si="1515"/>
        <v>2478</v>
      </c>
      <c r="AF529" s="27">
        <f t="shared" si="1516"/>
        <v>2478</v>
      </c>
      <c r="AG529" s="27"/>
      <c r="AH529" s="27"/>
      <c r="AI529" s="27"/>
      <c r="AJ529" s="27">
        <f t="shared" si="1517"/>
        <v>2478</v>
      </c>
      <c r="AK529" s="27">
        <f t="shared" si="1518"/>
        <v>2478</v>
      </c>
      <c r="AL529" s="27">
        <f t="shared" si="1519"/>
        <v>2478</v>
      </c>
      <c r="AM529" s="27">
        <v>372</v>
      </c>
      <c r="AN529" s="27"/>
      <c r="AO529" s="27"/>
      <c r="AP529" s="27">
        <f t="shared" si="1520"/>
        <v>2850</v>
      </c>
      <c r="AQ529" s="27">
        <f t="shared" si="1521"/>
        <v>2478</v>
      </c>
      <c r="AR529" s="27">
        <f t="shared" si="1522"/>
        <v>2478</v>
      </c>
      <c r="AS529" s="27"/>
      <c r="AT529" s="27"/>
      <c r="AU529" s="27"/>
      <c r="AV529" s="27">
        <f t="shared" si="1523"/>
        <v>2850</v>
      </c>
      <c r="AW529" s="27">
        <f t="shared" si="1524"/>
        <v>2478</v>
      </c>
      <c r="AX529" s="27">
        <f t="shared" si="1525"/>
        <v>2478</v>
      </c>
      <c r="AY529" s="27"/>
      <c r="AZ529" s="27"/>
      <c r="BA529" s="27"/>
      <c r="BB529" s="27">
        <f t="shared" si="1526"/>
        <v>2850</v>
      </c>
      <c r="BC529" s="27">
        <f t="shared" si="1527"/>
        <v>2478</v>
      </c>
      <c r="BD529" s="27">
        <f t="shared" si="1528"/>
        <v>2478</v>
      </c>
      <c r="BE529" s="27"/>
      <c r="BF529" s="27"/>
      <c r="BG529" s="27"/>
      <c r="BH529" s="27">
        <f t="shared" si="1529"/>
        <v>2850</v>
      </c>
      <c r="BI529" s="27">
        <f t="shared" si="1530"/>
        <v>2478</v>
      </c>
      <c r="BJ529" s="27">
        <f t="shared" si="1531"/>
        <v>2478</v>
      </c>
      <c r="BK529" s="27"/>
      <c r="BL529" s="27"/>
      <c r="BM529" s="27"/>
      <c r="BN529" s="27">
        <f t="shared" si="1532"/>
        <v>2850</v>
      </c>
      <c r="BO529" s="27">
        <f t="shared" si="1533"/>
        <v>2478</v>
      </c>
      <c r="BP529" s="27">
        <f t="shared" si="1534"/>
        <v>2478</v>
      </c>
      <c r="BQ529" s="27"/>
      <c r="BR529" s="27"/>
      <c r="BS529" s="27">
        <f t="shared" si="1535"/>
        <v>2850</v>
      </c>
      <c r="BT529" s="27">
        <f t="shared" si="1536"/>
        <v>2478</v>
      </c>
      <c r="BU529" s="27">
        <f t="shared" si="1537"/>
        <v>2478</v>
      </c>
      <c r="BV529" s="27"/>
      <c r="BW529" s="27"/>
      <c r="BX529" s="27">
        <f t="shared" si="1538"/>
        <v>2850</v>
      </c>
      <c r="BY529" s="27">
        <f t="shared" si="1539"/>
        <v>2478</v>
      </c>
      <c r="BZ529" s="27">
        <f t="shared" si="1540"/>
        <v>2478</v>
      </c>
      <c r="CA529" s="27"/>
      <c r="CB529" s="20">
        <v>0</v>
      </c>
      <c r="CC529" s="35"/>
    </row>
    <row r="530" spans="1:87" ht="46.8" hidden="1" x14ac:dyDescent="0.3">
      <c r="A530" s="36" t="s">
        <v>342</v>
      </c>
      <c r="B530" s="36"/>
      <c r="C530" s="18"/>
      <c r="D530" s="18"/>
      <c r="E530" s="34" t="s">
        <v>233</v>
      </c>
      <c r="F530" s="27">
        <f t="shared" si="1597"/>
        <v>15251.4</v>
      </c>
      <c r="G530" s="27">
        <f t="shared" si="1598"/>
        <v>15251.4</v>
      </c>
      <c r="H530" s="27">
        <f t="shared" si="1599"/>
        <v>15251.4</v>
      </c>
      <c r="I530" s="27">
        <f t="shared" si="1600"/>
        <v>0</v>
      </c>
      <c r="J530" s="27">
        <f t="shared" si="1601"/>
        <v>0</v>
      </c>
      <c r="K530" s="27">
        <f t="shared" si="1602"/>
        <v>0</v>
      </c>
      <c r="L530" s="27">
        <f t="shared" si="1505"/>
        <v>15251.4</v>
      </c>
      <c r="M530" s="27">
        <f t="shared" si="1506"/>
        <v>15251.4</v>
      </c>
      <c r="N530" s="27">
        <f t="shared" si="1507"/>
        <v>15251.4</v>
      </c>
      <c r="O530" s="27">
        <f t="shared" si="1603"/>
        <v>0</v>
      </c>
      <c r="P530" s="27">
        <f t="shared" si="1604"/>
        <v>0</v>
      </c>
      <c r="Q530" s="27">
        <f t="shared" si="1605"/>
        <v>0</v>
      </c>
      <c r="R530" s="27">
        <f t="shared" si="1508"/>
        <v>15251.4</v>
      </c>
      <c r="S530" s="27">
        <f t="shared" si="1509"/>
        <v>15251.4</v>
      </c>
      <c r="T530" s="27">
        <f t="shared" si="1510"/>
        <v>15251.4</v>
      </c>
      <c r="U530" s="27">
        <f t="shared" si="1606"/>
        <v>0</v>
      </c>
      <c r="V530" s="27">
        <f t="shared" si="1607"/>
        <v>0</v>
      </c>
      <c r="W530" s="27">
        <f t="shared" si="1608"/>
        <v>0</v>
      </c>
      <c r="X530" s="27">
        <f t="shared" si="1511"/>
        <v>15251.4</v>
      </c>
      <c r="Y530" s="27">
        <f t="shared" si="1512"/>
        <v>15251.4</v>
      </c>
      <c r="Z530" s="27">
        <f t="shared" si="1513"/>
        <v>15251.4</v>
      </c>
      <c r="AA530" s="27">
        <f t="shared" si="1609"/>
        <v>0</v>
      </c>
      <c r="AB530" s="27">
        <f t="shared" si="1610"/>
        <v>0</v>
      </c>
      <c r="AC530" s="27">
        <f t="shared" si="1611"/>
        <v>0</v>
      </c>
      <c r="AD530" s="27">
        <f t="shared" si="1514"/>
        <v>15251.4</v>
      </c>
      <c r="AE530" s="27">
        <f t="shared" si="1515"/>
        <v>15251.4</v>
      </c>
      <c r="AF530" s="27">
        <f t="shared" si="1516"/>
        <v>15251.4</v>
      </c>
      <c r="AG530" s="27">
        <f t="shared" si="1612"/>
        <v>0</v>
      </c>
      <c r="AH530" s="27">
        <f t="shared" si="1613"/>
        <v>0</v>
      </c>
      <c r="AI530" s="27">
        <f t="shared" si="1614"/>
        <v>0</v>
      </c>
      <c r="AJ530" s="27">
        <f t="shared" si="1517"/>
        <v>15251.4</v>
      </c>
      <c r="AK530" s="27">
        <f t="shared" si="1518"/>
        <v>15251.4</v>
      </c>
      <c r="AL530" s="27">
        <f t="shared" si="1519"/>
        <v>15251.4</v>
      </c>
      <c r="AM530" s="27">
        <f t="shared" si="1615"/>
        <v>0</v>
      </c>
      <c r="AN530" s="27">
        <f t="shared" si="1616"/>
        <v>0</v>
      </c>
      <c r="AO530" s="27">
        <f t="shared" si="1617"/>
        <v>0</v>
      </c>
      <c r="AP530" s="27">
        <f t="shared" si="1520"/>
        <v>15251.4</v>
      </c>
      <c r="AQ530" s="27">
        <f t="shared" si="1521"/>
        <v>15251.4</v>
      </c>
      <c r="AR530" s="27">
        <f t="shared" si="1522"/>
        <v>15251.4</v>
      </c>
      <c r="AS530" s="27">
        <f t="shared" si="1618"/>
        <v>0</v>
      </c>
      <c r="AT530" s="27">
        <f t="shared" si="1619"/>
        <v>0</v>
      </c>
      <c r="AU530" s="27">
        <f t="shared" si="1620"/>
        <v>0</v>
      </c>
      <c r="AV530" s="27">
        <f t="shared" si="1523"/>
        <v>15251.4</v>
      </c>
      <c r="AW530" s="27">
        <f t="shared" si="1524"/>
        <v>15251.4</v>
      </c>
      <c r="AX530" s="27">
        <f t="shared" si="1525"/>
        <v>15251.4</v>
      </c>
      <c r="AY530" s="27">
        <f t="shared" si="1621"/>
        <v>0</v>
      </c>
      <c r="AZ530" s="27">
        <f t="shared" si="1622"/>
        <v>0</v>
      </c>
      <c r="BA530" s="27">
        <f t="shared" si="1623"/>
        <v>0</v>
      </c>
      <c r="BB530" s="27">
        <f t="shared" si="1526"/>
        <v>15251.4</v>
      </c>
      <c r="BC530" s="27">
        <f t="shared" si="1527"/>
        <v>15251.4</v>
      </c>
      <c r="BD530" s="27">
        <f t="shared" si="1528"/>
        <v>15251.4</v>
      </c>
      <c r="BE530" s="27">
        <f t="shared" si="1624"/>
        <v>0</v>
      </c>
      <c r="BF530" s="27">
        <f t="shared" si="1625"/>
        <v>0</v>
      </c>
      <c r="BG530" s="27">
        <f t="shared" si="1626"/>
        <v>0</v>
      </c>
      <c r="BH530" s="27">
        <f t="shared" si="1529"/>
        <v>15251.4</v>
      </c>
      <c r="BI530" s="27">
        <f t="shared" si="1530"/>
        <v>15251.4</v>
      </c>
      <c r="BJ530" s="27">
        <f t="shared" si="1531"/>
        <v>15251.4</v>
      </c>
      <c r="BK530" s="27">
        <f t="shared" si="1627"/>
        <v>0</v>
      </c>
      <c r="BL530" s="27">
        <f t="shared" si="1628"/>
        <v>0</v>
      </c>
      <c r="BM530" s="27">
        <f t="shared" si="1629"/>
        <v>0</v>
      </c>
      <c r="BN530" s="27">
        <f t="shared" si="1532"/>
        <v>15251.4</v>
      </c>
      <c r="BO530" s="27">
        <f t="shared" si="1533"/>
        <v>15251.4</v>
      </c>
      <c r="BP530" s="27">
        <f t="shared" si="1534"/>
        <v>15251.4</v>
      </c>
      <c r="BQ530" s="27">
        <f t="shared" si="1630"/>
        <v>0</v>
      </c>
      <c r="BR530" s="27">
        <f t="shared" si="1631"/>
        <v>0</v>
      </c>
      <c r="BS530" s="27">
        <f t="shared" si="1535"/>
        <v>15251.4</v>
      </c>
      <c r="BT530" s="27">
        <f t="shared" si="1536"/>
        <v>15251.4</v>
      </c>
      <c r="BU530" s="27">
        <f t="shared" si="1537"/>
        <v>15251.4</v>
      </c>
      <c r="BV530" s="27">
        <f t="shared" si="1632"/>
        <v>0</v>
      </c>
      <c r="BW530" s="27">
        <f t="shared" si="1633"/>
        <v>0</v>
      </c>
      <c r="BX530" s="27">
        <f t="shared" si="1538"/>
        <v>15251.4</v>
      </c>
      <c r="BY530" s="27">
        <f t="shared" si="1539"/>
        <v>15251.4</v>
      </c>
      <c r="BZ530" s="27">
        <f t="shared" si="1540"/>
        <v>15251.4</v>
      </c>
      <c r="CA530" s="27">
        <f t="shared" si="1634"/>
        <v>0</v>
      </c>
      <c r="CB530" s="20">
        <v>0</v>
      </c>
      <c r="CC530" s="35"/>
      <c r="CI530" s="1" t="s">
        <v>30</v>
      </c>
    </row>
    <row r="531" spans="1:87" ht="46.8" hidden="1" x14ac:dyDescent="0.3">
      <c r="A531" s="36" t="s">
        <v>342</v>
      </c>
      <c r="B531" s="19">
        <v>600</v>
      </c>
      <c r="C531" s="18"/>
      <c r="D531" s="18"/>
      <c r="E531" s="34" t="s">
        <v>44</v>
      </c>
      <c r="F531" s="27">
        <f t="shared" ref="F531:K531" si="1635">F532+F534</f>
        <v>15251.4</v>
      </c>
      <c r="G531" s="27">
        <f t="shared" si="1635"/>
        <v>15251.4</v>
      </c>
      <c r="H531" s="27">
        <f t="shared" si="1635"/>
        <v>15251.4</v>
      </c>
      <c r="I531" s="27">
        <f t="shared" si="1635"/>
        <v>0</v>
      </c>
      <c r="J531" s="27">
        <f t="shared" si="1635"/>
        <v>0</v>
      </c>
      <c r="K531" s="27">
        <f t="shared" si="1635"/>
        <v>0</v>
      </c>
      <c r="L531" s="27">
        <f t="shared" si="1505"/>
        <v>15251.4</v>
      </c>
      <c r="M531" s="27">
        <f t="shared" si="1506"/>
        <v>15251.4</v>
      </c>
      <c r="N531" s="27">
        <f t="shared" si="1507"/>
        <v>15251.4</v>
      </c>
      <c r="O531" s="27">
        <f>O532+O534</f>
        <v>0</v>
      </c>
      <c r="P531" s="27">
        <f>P532+P534</f>
        <v>0</v>
      </c>
      <c r="Q531" s="27">
        <f>Q532+Q534</f>
        <v>0</v>
      </c>
      <c r="R531" s="27">
        <f t="shared" si="1508"/>
        <v>15251.4</v>
      </c>
      <c r="S531" s="27">
        <f t="shared" si="1509"/>
        <v>15251.4</v>
      </c>
      <c r="T531" s="27">
        <f t="shared" si="1510"/>
        <v>15251.4</v>
      </c>
      <c r="U531" s="27">
        <f>U532+U534</f>
        <v>0</v>
      </c>
      <c r="V531" s="27">
        <f>V532+V534</f>
        <v>0</v>
      </c>
      <c r="W531" s="27">
        <f>W532+W534</f>
        <v>0</v>
      </c>
      <c r="X531" s="27">
        <f t="shared" si="1511"/>
        <v>15251.4</v>
      </c>
      <c r="Y531" s="27">
        <f t="shared" si="1512"/>
        <v>15251.4</v>
      </c>
      <c r="Z531" s="27">
        <f t="shared" si="1513"/>
        <v>15251.4</v>
      </c>
      <c r="AA531" s="27">
        <f>AA532+AA534</f>
        <v>0</v>
      </c>
      <c r="AB531" s="27">
        <f>AB532+AB534</f>
        <v>0</v>
      </c>
      <c r="AC531" s="27">
        <f>AC532+AC534</f>
        <v>0</v>
      </c>
      <c r="AD531" s="27">
        <f t="shared" si="1514"/>
        <v>15251.4</v>
      </c>
      <c r="AE531" s="27">
        <f t="shared" si="1515"/>
        <v>15251.4</v>
      </c>
      <c r="AF531" s="27">
        <f t="shared" si="1516"/>
        <v>15251.4</v>
      </c>
      <c r="AG531" s="27">
        <f>AG532+AG534</f>
        <v>0</v>
      </c>
      <c r="AH531" s="27">
        <f>AH532+AH534</f>
        <v>0</v>
      </c>
      <c r="AI531" s="27">
        <f>AI532+AI534</f>
        <v>0</v>
      </c>
      <c r="AJ531" s="27">
        <f t="shared" si="1517"/>
        <v>15251.4</v>
      </c>
      <c r="AK531" s="27">
        <f t="shared" si="1518"/>
        <v>15251.4</v>
      </c>
      <c r="AL531" s="27">
        <f t="shared" si="1519"/>
        <v>15251.4</v>
      </c>
      <c r="AM531" s="27">
        <f>AM532+AM534</f>
        <v>0</v>
      </c>
      <c r="AN531" s="27">
        <f>AN532+AN534</f>
        <v>0</v>
      </c>
      <c r="AO531" s="27">
        <f>AO532+AO534</f>
        <v>0</v>
      </c>
      <c r="AP531" s="27">
        <f t="shared" si="1520"/>
        <v>15251.4</v>
      </c>
      <c r="AQ531" s="27">
        <f t="shared" si="1521"/>
        <v>15251.4</v>
      </c>
      <c r="AR531" s="27">
        <f t="shared" si="1522"/>
        <v>15251.4</v>
      </c>
      <c r="AS531" s="27">
        <f>AS532+AS534</f>
        <v>0</v>
      </c>
      <c r="AT531" s="27">
        <f>AT532+AT534</f>
        <v>0</v>
      </c>
      <c r="AU531" s="27">
        <f>AU532+AU534</f>
        <v>0</v>
      </c>
      <c r="AV531" s="27">
        <f t="shared" si="1523"/>
        <v>15251.4</v>
      </c>
      <c r="AW531" s="27">
        <f t="shared" si="1524"/>
        <v>15251.4</v>
      </c>
      <c r="AX531" s="27">
        <f t="shared" si="1525"/>
        <v>15251.4</v>
      </c>
      <c r="AY531" s="27">
        <f>AY532+AY534</f>
        <v>0</v>
      </c>
      <c r="AZ531" s="27">
        <f>AZ532+AZ534</f>
        <v>0</v>
      </c>
      <c r="BA531" s="27">
        <f>BA532+BA534</f>
        <v>0</v>
      </c>
      <c r="BB531" s="27">
        <f t="shared" si="1526"/>
        <v>15251.4</v>
      </c>
      <c r="BC531" s="27">
        <f t="shared" si="1527"/>
        <v>15251.4</v>
      </c>
      <c r="BD531" s="27">
        <f t="shared" si="1528"/>
        <v>15251.4</v>
      </c>
      <c r="BE531" s="27">
        <f>BE532+BE534</f>
        <v>0</v>
      </c>
      <c r="BF531" s="27">
        <f>BF532+BF534</f>
        <v>0</v>
      </c>
      <c r="BG531" s="27">
        <f>BG532+BG534</f>
        <v>0</v>
      </c>
      <c r="BH531" s="27">
        <f t="shared" si="1529"/>
        <v>15251.4</v>
      </c>
      <c r="BI531" s="27">
        <f t="shared" si="1530"/>
        <v>15251.4</v>
      </c>
      <c r="BJ531" s="27">
        <f t="shared" si="1531"/>
        <v>15251.4</v>
      </c>
      <c r="BK531" s="27">
        <f>BK532+BK534</f>
        <v>0</v>
      </c>
      <c r="BL531" s="27">
        <f>BL532+BL534</f>
        <v>0</v>
      </c>
      <c r="BM531" s="27">
        <f>BM532+BM534</f>
        <v>0</v>
      </c>
      <c r="BN531" s="27">
        <f t="shared" si="1532"/>
        <v>15251.4</v>
      </c>
      <c r="BO531" s="27">
        <f t="shared" si="1533"/>
        <v>15251.4</v>
      </c>
      <c r="BP531" s="27">
        <f t="shared" si="1534"/>
        <v>15251.4</v>
      </c>
      <c r="BQ531" s="27">
        <f>BQ532+BQ534</f>
        <v>0</v>
      </c>
      <c r="BR531" s="27">
        <f>BR532+BR534</f>
        <v>0</v>
      </c>
      <c r="BS531" s="27">
        <f t="shared" si="1535"/>
        <v>15251.4</v>
      </c>
      <c r="BT531" s="27">
        <f t="shared" si="1536"/>
        <v>15251.4</v>
      </c>
      <c r="BU531" s="27">
        <f t="shared" si="1537"/>
        <v>15251.4</v>
      </c>
      <c r="BV531" s="27">
        <f>BV532+BV534</f>
        <v>0</v>
      </c>
      <c r="BW531" s="27">
        <f>BW532+BW534</f>
        <v>0</v>
      </c>
      <c r="BX531" s="27">
        <f t="shared" si="1538"/>
        <v>15251.4</v>
      </c>
      <c r="BY531" s="27">
        <f t="shared" si="1539"/>
        <v>15251.4</v>
      </c>
      <c r="BZ531" s="27">
        <f t="shared" si="1540"/>
        <v>15251.4</v>
      </c>
      <c r="CA531" s="27">
        <f>CA532+CA534</f>
        <v>0</v>
      </c>
      <c r="CB531" s="20">
        <v>0</v>
      </c>
      <c r="CC531" s="35"/>
      <c r="CG531" s="1" t="s">
        <v>28</v>
      </c>
    </row>
    <row r="532" spans="1:87" hidden="1" x14ac:dyDescent="0.3">
      <c r="A532" s="36" t="s">
        <v>342</v>
      </c>
      <c r="B532" s="19">
        <v>610</v>
      </c>
      <c r="C532" s="18"/>
      <c r="D532" s="18"/>
      <c r="E532" s="34" t="s">
        <v>103</v>
      </c>
      <c r="F532" s="27">
        <f t="shared" ref="F532:K532" si="1636">F533</f>
        <v>5617</v>
      </c>
      <c r="G532" s="27">
        <f t="shared" si="1636"/>
        <v>5617</v>
      </c>
      <c r="H532" s="27">
        <f t="shared" si="1636"/>
        <v>5617</v>
      </c>
      <c r="I532" s="27">
        <f t="shared" si="1636"/>
        <v>0</v>
      </c>
      <c r="J532" s="27">
        <f t="shared" si="1636"/>
        <v>0</v>
      </c>
      <c r="K532" s="27">
        <f t="shared" si="1636"/>
        <v>0</v>
      </c>
      <c r="L532" s="27">
        <f t="shared" si="1505"/>
        <v>5617</v>
      </c>
      <c r="M532" s="27">
        <f t="shared" si="1506"/>
        <v>5617</v>
      </c>
      <c r="N532" s="27">
        <f t="shared" si="1507"/>
        <v>5617</v>
      </c>
      <c r="O532" s="27">
        <f>O533</f>
        <v>0</v>
      </c>
      <c r="P532" s="27">
        <f>P533</f>
        <v>0</v>
      </c>
      <c r="Q532" s="27">
        <f>Q533</f>
        <v>0</v>
      </c>
      <c r="R532" s="27">
        <f t="shared" si="1508"/>
        <v>5617</v>
      </c>
      <c r="S532" s="27">
        <f t="shared" si="1509"/>
        <v>5617</v>
      </c>
      <c r="T532" s="27">
        <f t="shared" si="1510"/>
        <v>5617</v>
      </c>
      <c r="U532" s="27">
        <f>U533</f>
        <v>0</v>
      </c>
      <c r="V532" s="27">
        <f>V533</f>
        <v>0</v>
      </c>
      <c r="W532" s="27">
        <f>W533</f>
        <v>0</v>
      </c>
      <c r="X532" s="27">
        <f t="shared" si="1511"/>
        <v>5617</v>
      </c>
      <c r="Y532" s="27">
        <f t="shared" si="1512"/>
        <v>5617</v>
      </c>
      <c r="Z532" s="27">
        <f t="shared" si="1513"/>
        <v>5617</v>
      </c>
      <c r="AA532" s="27">
        <f>AA533</f>
        <v>0</v>
      </c>
      <c r="AB532" s="27">
        <f>AB533</f>
        <v>0</v>
      </c>
      <c r="AC532" s="27">
        <f>AC533</f>
        <v>0</v>
      </c>
      <c r="AD532" s="27">
        <f t="shared" si="1514"/>
        <v>5617</v>
      </c>
      <c r="AE532" s="27">
        <f t="shared" si="1515"/>
        <v>5617</v>
      </c>
      <c r="AF532" s="27">
        <f t="shared" si="1516"/>
        <v>5617</v>
      </c>
      <c r="AG532" s="27">
        <f>AG533</f>
        <v>0</v>
      </c>
      <c r="AH532" s="27">
        <f>AH533</f>
        <v>0</v>
      </c>
      <c r="AI532" s="27">
        <f>AI533</f>
        <v>0</v>
      </c>
      <c r="AJ532" s="27">
        <f t="shared" si="1517"/>
        <v>5617</v>
      </c>
      <c r="AK532" s="27">
        <f t="shared" si="1518"/>
        <v>5617</v>
      </c>
      <c r="AL532" s="27">
        <f t="shared" si="1519"/>
        <v>5617</v>
      </c>
      <c r="AM532" s="27">
        <f>AM533</f>
        <v>0</v>
      </c>
      <c r="AN532" s="27">
        <f>AN533</f>
        <v>0</v>
      </c>
      <c r="AO532" s="27">
        <f>AO533</f>
        <v>0</v>
      </c>
      <c r="AP532" s="27">
        <f t="shared" si="1520"/>
        <v>5617</v>
      </c>
      <c r="AQ532" s="27">
        <f t="shared" si="1521"/>
        <v>5617</v>
      </c>
      <c r="AR532" s="27">
        <f t="shared" si="1522"/>
        <v>5617</v>
      </c>
      <c r="AS532" s="27">
        <f>AS533</f>
        <v>0</v>
      </c>
      <c r="AT532" s="27">
        <f>AT533</f>
        <v>0</v>
      </c>
      <c r="AU532" s="27">
        <f>AU533</f>
        <v>0</v>
      </c>
      <c r="AV532" s="27">
        <f t="shared" si="1523"/>
        <v>5617</v>
      </c>
      <c r="AW532" s="27">
        <f t="shared" si="1524"/>
        <v>5617</v>
      </c>
      <c r="AX532" s="27">
        <f t="shared" si="1525"/>
        <v>5617</v>
      </c>
      <c r="AY532" s="27">
        <f>AY533</f>
        <v>0</v>
      </c>
      <c r="AZ532" s="27">
        <f>AZ533</f>
        <v>0</v>
      </c>
      <c r="BA532" s="27">
        <f>BA533</f>
        <v>0</v>
      </c>
      <c r="BB532" s="27">
        <f t="shared" si="1526"/>
        <v>5617</v>
      </c>
      <c r="BC532" s="27">
        <f t="shared" si="1527"/>
        <v>5617</v>
      </c>
      <c r="BD532" s="27">
        <f t="shared" si="1528"/>
        <v>5617</v>
      </c>
      <c r="BE532" s="27">
        <f>BE533</f>
        <v>0</v>
      </c>
      <c r="BF532" s="27">
        <f>BF533</f>
        <v>0</v>
      </c>
      <c r="BG532" s="27">
        <f>BG533</f>
        <v>0</v>
      </c>
      <c r="BH532" s="27">
        <f t="shared" si="1529"/>
        <v>5617</v>
      </c>
      <c r="BI532" s="27">
        <f t="shared" si="1530"/>
        <v>5617</v>
      </c>
      <c r="BJ532" s="27">
        <f t="shared" si="1531"/>
        <v>5617</v>
      </c>
      <c r="BK532" s="27">
        <f>BK533</f>
        <v>0</v>
      </c>
      <c r="BL532" s="27">
        <f>BL533</f>
        <v>0</v>
      </c>
      <c r="BM532" s="27">
        <f>BM533</f>
        <v>0</v>
      </c>
      <c r="BN532" s="27">
        <f t="shared" si="1532"/>
        <v>5617</v>
      </c>
      <c r="BO532" s="27">
        <f t="shared" si="1533"/>
        <v>5617</v>
      </c>
      <c r="BP532" s="27">
        <f t="shared" si="1534"/>
        <v>5617</v>
      </c>
      <c r="BQ532" s="27">
        <f>BQ533</f>
        <v>0</v>
      </c>
      <c r="BR532" s="27">
        <f>BR533</f>
        <v>0</v>
      </c>
      <c r="BS532" s="27">
        <f t="shared" si="1535"/>
        <v>5617</v>
      </c>
      <c r="BT532" s="27">
        <f t="shared" si="1536"/>
        <v>5617</v>
      </c>
      <c r="BU532" s="27">
        <f t="shared" si="1537"/>
        <v>5617</v>
      </c>
      <c r="BV532" s="27">
        <f>BV533</f>
        <v>0</v>
      </c>
      <c r="BW532" s="27">
        <f>BW533</f>
        <v>0</v>
      </c>
      <c r="BX532" s="27">
        <f t="shared" si="1538"/>
        <v>5617</v>
      </c>
      <c r="BY532" s="27">
        <f t="shared" si="1539"/>
        <v>5617</v>
      </c>
      <c r="BZ532" s="27">
        <f t="shared" si="1540"/>
        <v>5617</v>
      </c>
      <c r="CA532" s="27">
        <f>CA533</f>
        <v>0</v>
      </c>
      <c r="CB532" s="20">
        <v>0</v>
      </c>
      <c r="CC532" s="35"/>
      <c r="CH532" s="1" t="s">
        <v>29</v>
      </c>
    </row>
    <row r="533" spans="1:87" hidden="1" x14ac:dyDescent="0.3">
      <c r="A533" s="36" t="s">
        <v>342</v>
      </c>
      <c r="B533" s="19">
        <v>610</v>
      </c>
      <c r="C533" s="18" t="s">
        <v>275</v>
      </c>
      <c r="D533" s="18" t="s">
        <v>66</v>
      </c>
      <c r="E533" s="34" t="s">
        <v>276</v>
      </c>
      <c r="F533" s="27">
        <v>5617</v>
      </c>
      <c r="G533" s="27">
        <v>5617</v>
      </c>
      <c r="H533" s="27">
        <v>5617</v>
      </c>
      <c r="I533" s="27"/>
      <c r="J533" s="27"/>
      <c r="K533" s="27"/>
      <c r="L533" s="27">
        <f t="shared" si="1505"/>
        <v>5617</v>
      </c>
      <c r="M533" s="27">
        <f t="shared" si="1506"/>
        <v>5617</v>
      </c>
      <c r="N533" s="27">
        <f t="shared" si="1507"/>
        <v>5617</v>
      </c>
      <c r="O533" s="27"/>
      <c r="P533" s="27"/>
      <c r="Q533" s="27"/>
      <c r="R533" s="27">
        <f t="shared" si="1508"/>
        <v>5617</v>
      </c>
      <c r="S533" s="27">
        <f t="shared" si="1509"/>
        <v>5617</v>
      </c>
      <c r="T533" s="27">
        <f t="shared" si="1510"/>
        <v>5617</v>
      </c>
      <c r="U533" s="27"/>
      <c r="V533" s="27"/>
      <c r="W533" s="27"/>
      <c r="X533" s="27">
        <f t="shared" si="1511"/>
        <v>5617</v>
      </c>
      <c r="Y533" s="27">
        <f t="shared" si="1512"/>
        <v>5617</v>
      </c>
      <c r="Z533" s="27">
        <f t="shared" si="1513"/>
        <v>5617</v>
      </c>
      <c r="AA533" s="27"/>
      <c r="AB533" s="27"/>
      <c r="AC533" s="27"/>
      <c r="AD533" s="27">
        <f t="shared" si="1514"/>
        <v>5617</v>
      </c>
      <c r="AE533" s="27">
        <f t="shared" si="1515"/>
        <v>5617</v>
      </c>
      <c r="AF533" s="27">
        <f t="shared" si="1516"/>
        <v>5617</v>
      </c>
      <c r="AG533" s="27"/>
      <c r="AH533" s="27"/>
      <c r="AI533" s="27"/>
      <c r="AJ533" s="27">
        <f t="shared" si="1517"/>
        <v>5617</v>
      </c>
      <c r="AK533" s="27">
        <f t="shared" si="1518"/>
        <v>5617</v>
      </c>
      <c r="AL533" s="27">
        <f t="shared" si="1519"/>
        <v>5617</v>
      </c>
      <c r="AM533" s="27"/>
      <c r="AN533" s="27"/>
      <c r="AO533" s="27"/>
      <c r="AP533" s="27">
        <f t="shared" si="1520"/>
        <v>5617</v>
      </c>
      <c r="AQ533" s="27">
        <f t="shared" si="1521"/>
        <v>5617</v>
      </c>
      <c r="AR533" s="27">
        <f t="shared" si="1522"/>
        <v>5617</v>
      </c>
      <c r="AS533" s="27"/>
      <c r="AT533" s="27"/>
      <c r="AU533" s="27"/>
      <c r="AV533" s="27">
        <f t="shared" si="1523"/>
        <v>5617</v>
      </c>
      <c r="AW533" s="27">
        <f t="shared" si="1524"/>
        <v>5617</v>
      </c>
      <c r="AX533" s="27">
        <f t="shared" si="1525"/>
        <v>5617</v>
      </c>
      <c r="AY533" s="27"/>
      <c r="AZ533" s="27"/>
      <c r="BA533" s="27"/>
      <c r="BB533" s="27">
        <f t="shared" si="1526"/>
        <v>5617</v>
      </c>
      <c r="BC533" s="27">
        <f t="shared" si="1527"/>
        <v>5617</v>
      </c>
      <c r="BD533" s="27">
        <f t="shared" si="1528"/>
        <v>5617</v>
      </c>
      <c r="BE533" s="27"/>
      <c r="BF533" s="27"/>
      <c r="BG533" s="27"/>
      <c r="BH533" s="27">
        <f t="shared" si="1529"/>
        <v>5617</v>
      </c>
      <c r="BI533" s="27">
        <f t="shared" si="1530"/>
        <v>5617</v>
      </c>
      <c r="BJ533" s="27">
        <f t="shared" si="1531"/>
        <v>5617</v>
      </c>
      <c r="BK533" s="27"/>
      <c r="BL533" s="27"/>
      <c r="BM533" s="27"/>
      <c r="BN533" s="27">
        <f t="shared" si="1532"/>
        <v>5617</v>
      </c>
      <c r="BO533" s="27">
        <f t="shared" si="1533"/>
        <v>5617</v>
      </c>
      <c r="BP533" s="27">
        <f t="shared" si="1534"/>
        <v>5617</v>
      </c>
      <c r="BQ533" s="27"/>
      <c r="BR533" s="27"/>
      <c r="BS533" s="27">
        <f t="shared" si="1535"/>
        <v>5617</v>
      </c>
      <c r="BT533" s="27">
        <f t="shared" si="1536"/>
        <v>5617</v>
      </c>
      <c r="BU533" s="27">
        <f t="shared" si="1537"/>
        <v>5617</v>
      </c>
      <c r="BV533" s="27"/>
      <c r="BW533" s="27"/>
      <c r="BX533" s="27">
        <f t="shared" si="1538"/>
        <v>5617</v>
      </c>
      <c r="BY533" s="27">
        <f t="shared" si="1539"/>
        <v>5617</v>
      </c>
      <c r="BZ533" s="27">
        <f t="shared" si="1540"/>
        <v>5617</v>
      </c>
      <c r="CA533" s="27"/>
      <c r="CB533" s="20">
        <v>0</v>
      </c>
      <c r="CC533" s="35"/>
    </row>
    <row r="534" spans="1:87" hidden="1" x14ac:dyDescent="0.3">
      <c r="A534" s="36" t="s">
        <v>342</v>
      </c>
      <c r="B534" s="19">
        <v>620</v>
      </c>
      <c r="C534" s="18"/>
      <c r="D534" s="18"/>
      <c r="E534" s="34" t="s">
        <v>45</v>
      </c>
      <c r="F534" s="27">
        <f t="shared" ref="F534:K534" si="1637">F535</f>
        <v>9634.4</v>
      </c>
      <c r="G534" s="27">
        <f t="shared" si="1637"/>
        <v>9634.4</v>
      </c>
      <c r="H534" s="27">
        <f t="shared" si="1637"/>
        <v>9634.4</v>
      </c>
      <c r="I534" s="27">
        <f t="shared" si="1637"/>
        <v>0</v>
      </c>
      <c r="J534" s="27">
        <f t="shared" si="1637"/>
        <v>0</v>
      </c>
      <c r="K534" s="27">
        <f t="shared" si="1637"/>
        <v>0</v>
      </c>
      <c r="L534" s="27">
        <f t="shared" si="1505"/>
        <v>9634.4</v>
      </c>
      <c r="M534" s="27">
        <f t="shared" si="1506"/>
        <v>9634.4</v>
      </c>
      <c r="N534" s="27">
        <f t="shared" si="1507"/>
        <v>9634.4</v>
      </c>
      <c r="O534" s="27">
        <f>O535</f>
        <v>0</v>
      </c>
      <c r="P534" s="27">
        <f>P535</f>
        <v>0</v>
      </c>
      <c r="Q534" s="27">
        <f>Q535</f>
        <v>0</v>
      </c>
      <c r="R534" s="27">
        <f t="shared" si="1508"/>
        <v>9634.4</v>
      </c>
      <c r="S534" s="27">
        <f t="shared" si="1509"/>
        <v>9634.4</v>
      </c>
      <c r="T534" s="27">
        <f t="shared" si="1510"/>
        <v>9634.4</v>
      </c>
      <c r="U534" s="27">
        <f>U535</f>
        <v>0</v>
      </c>
      <c r="V534" s="27">
        <f>V535</f>
        <v>0</v>
      </c>
      <c r="W534" s="27">
        <f>W535</f>
        <v>0</v>
      </c>
      <c r="X534" s="27">
        <f t="shared" si="1511"/>
        <v>9634.4</v>
      </c>
      <c r="Y534" s="27">
        <f t="shared" si="1512"/>
        <v>9634.4</v>
      </c>
      <c r="Z534" s="27">
        <f t="shared" si="1513"/>
        <v>9634.4</v>
      </c>
      <c r="AA534" s="27">
        <f>AA535</f>
        <v>0</v>
      </c>
      <c r="AB534" s="27">
        <f>AB535</f>
        <v>0</v>
      </c>
      <c r="AC534" s="27">
        <f>AC535</f>
        <v>0</v>
      </c>
      <c r="AD534" s="27">
        <f t="shared" si="1514"/>
        <v>9634.4</v>
      </c>
      <c r="AE534" s="27">
        <f t="shared" si="1515"/>
        <v>9634.4</v>
      </c>
      <c r="AF534" s="27">
        <f t="shared" si="1516"/>
        <v>9634.4</v>
      </c>
      <c r="AG534" s="27">
        <f>AG535</f>
        <v>0</v>
      </c>
      <c r="AH534" s="27">
        <f>AH535</f>
        <v>0</v>
      </c>
      <c r="AI534" s="27">
        <f>AI535</f>
        <v>0</v>
      </c>
      <c r="AJ534" s="27">
        <f t="shared" si="1517"/>
        <v>9634.4</v>
      </c>
      <c r="AK534" s="27">
        <f t="shared" si="1518"/>
        <v>9634.4</v>
      </c>
      <c r="AL534" s="27">
        <f t="shared" si="1519"/>
        <v>9634.4</v>
      </c>
      <c r="AM534" s="27">
        <f>AM535</f>
        <v>0</v>
      </c>
      <c r="AN534" s="27">
        <f>AN535</f>
        <v>0</v>
      </c>
      <c r="AO534" s="27">
        <f>AO535</f>
        <v>0</v>
      </c>
      <c r="AP534" s="27">
        <f t="shared" si="1520"/>
        <v>9634.4</v>
      </c>
      <c r="AQ534" s="27">
        <f t="shared" si="1521"/>
        <v>9634.4</v>
      </c>
      <c r="AR534" s="27">
        <f t="shared" si="1522"/>
        <v>9634.4</v>
      </c>
      <c r="AS534" s="27">
        <f>AS535</f>
        <v>0</v>
      </c>
      <c r="AT534" s="27">
        <f>AT535</f>
        <v>0</v>
      </c>
      <c r="AU534" s="27">
        <f>AU535</f>
        <v>0</v>
      </c>
      <c r="AV534" s="27">
        <f t="shared" si="1523"/>
        <v>9634.4</v>
      </c>
      <c r="AW534" s="27">
        <f t="shared" si="1524"/>
        <v>9634.4</v>
      </c>
      <c r="AX534" s="27">
        <f t="shared" si="1525"/>
        <v>9634.4</v>
      </c>
      <c r="AY534" s="27">
        <f>AY535</f>
        <v>0</v>
      </c>
      <c r="AZ534" s="27">
        <f>AZ535</f>
        <v>0</v>
      </c>
      <c r="BA534" s="27">
        <f>BA535</f>
        <v>0</v>
      </c>
      <c r="BB534" s="27">
        <f t="shared" si="1526"/>
        <v>9634.4</v>
      </c>
      <c r="BC534" s="27">
        <f t="shared" si="1527"/>
        <v>9634.4</v>
      </c>
      <c r="BD534" s="27">
        <f t="shared" si="1528"/>
        <v>9634.4</v>
      </c>
      <c r="BE534" s="27">
        <f>BE535</f>
        <v>0</v>
      </c>
      <c r="BF534" s="27">
        <f>BF535</f>
        <v>0</v>
      </c>
      <c r="BG534" s="27">
        <f>BG535</f>
        <v>0</v>
      </c>
      <c r="BH534" s="27">
        <f t="shared" si="1529"/>
        <v>9634.4</v>
      </c>
      <c r="BI534" s="27">
        <f t="shared" si="1530"/>
        <v>9634.4</v>
      </c>
      <c r="BJ534" s="27">
        <f t="shared" si="1531"/>
        <v>9634.4</v>
      </c>
      <c r="BK534" s="27">
        <f>BK535</f>
        <v>0</v>
      </c>
      <c r="BL534" s="27">
        <f>BL535</f>
        <v>0</v>
      </c>
      <c r="BM534" s="27">
        <f>BM535</f>
        <v>0</v>
      </c>
      <c r="BN534" s="27">
        <f t="shared" si="1532"/>
        <v>9634.4</v>
      </c>
      <c r="BO534" s="27">
        <f t="shared" si="1533"/>
        <v>9634.4</v>
      </c>
      <c r="BP534" s="27">
        <f t="shared" si="1534"/>
        <v>9634.4</v>
      </c>
      <c r="BQ534" s="27">
        <f>BQ535</f>
        <v>0</v>
      </c>
      <c r="BR534" s="27">
        <f>BR535</f>
        <v>0</v>
      </c>
      <c r="BS534" s="27">
        <f t="shared" si="1535"/>
        <v>9634.4</v>
      </c>
      <c r="BT534" s="27">
        <f t="shared" si="1536"/>
        <v>9634.4</v>
      </c>
      <c r="BU534" s="27">
        <f t="shared" si="1537"/>
        <v>9634.4</v>
      </c>
      <c r="BV534" s="27">
        <f>BV535</f>
        <v>0</v>
      </c>
      <c r="BW534" s="27">
        <f>BW535</f>
        <v>0</v>
      </c>
      <c r="BX534" s="27">
        <f t="shared" si="1538"/>
        <v>9634.4</v>
      </c>
      <c r="BY534" s="27">
        <f t="shared" si="1539"/>
        <v>9634.4</v>
      </c>
      <c r="BZ534" s="27">
        <f t="shared" si="1540"/>
        <v>9634.4</v>
      </c>
      <c r="CA534" s="27">
        <f>CA535</f>
        <v>0</v>
      </c>
      <c r="CB534" s="20">
        <v>0</v>
      </c>
      <c r="CC534" s="35"/>
      <c r="CH534" s="1" t="s">
        <v>29</v>
      </c>
    </row>
    <row r="535" spans="1:87" hidden="1" x14ac:dyDescent="0.3">
      <c r="A535" s="36" t="s">
        <v>342</v>
      </c>
      <c r="B535" s="19">
        <v>620</v>
      </c>
      <c r="C535" s="18" t="s">
        <v>275</v>
      </c>
      <c r="D535" s="18" t="s">
        <v>66</v>
      </c>
      <c r="E535" s="34" t="s">
        <v>276</v>
      </c>
      <c r="F535" s="27">
        <v>9634.4</v>
      </c>
      <c r="G535" s="27">
        <v>9634.4</v>
      </c>
      <c r="H535" s="27">
        <v>9634.4</v>
      </c>
      <c r="I535" s="27"/>
      <c r="J535" s="27"/>
      <c r="K535" s="27"/>
      <c r="L535" s="27">
        <f t="shared" si="1505"/>
        <v>9634.4</v>
      </c>
      <c r="M535" s="27">
        <f t="shared" si="1506"/>
        <v>9634.4</v>
      </c>
      <c r="N535" s="27">
        <f t="shared" si="1507"/>
        <v>9634.4</v>
      </c>
      <c r="O535" s="27"/>
      <c r="P535" s="27"/>
      <c r="Q535" s="27"/>
      <c r="R535" s="27">
        <f t="shared" si="1508"/>
        <v>9634.4</v>
      </c>
      <c r="S535" s="27">
        <f t="shared" si="1509"/>
        <v>9634.4</v>
      </c>
      <c r="T535" s="27">
        <f t="shared" si="1510"/>
        <v>9634.4</v>
      </c>
      <c r="U535" s="27"/>
      <c r="V535" s="27"/>
      <c r="W535" s="27"/>
      <c r="X535" s="27">
        <f t="shared" si="1511"/>
        <v>9634.4</v>
      </c>
      <c r="Y535" s="27">
        <f t="shared" si="1512"/>
        <v>9634.4</v>
      </c>
      <c r="Z535" s="27">
        <f t="shared" si="1513"/>
        <v>9634.4</v>
      </c>
      <c r="AA535" s="27"/>
      <c r="AB535" s="27"/>
      <c r="AC535" s="27"/>
      <c r="AD535" s="27">
        <f t="shared" si="1514"/>
        <v>9634.4</v>
      </c>
      <c r="AE535" s="27">
        <f t="shared" si="1515"/>
        <v>9634.4</v>
      </c>
      <c r="AF535" s="27">
        <f t="shared" si="1516"/>
        <v>9634.4</v>
      </c>
      <c r="AG535" s="27"/>
      <c r="AH535" s="27"/>
      <c r="AI535" s="27"/>
      <c r="AJ535" s="27">
        <f t="shared" si="1517"/>
        <v>9634.4</v>
      </c>
      <c r="AK535" s="27">
        <f t="shared" si="1518"/>
        <v>9634.4</v>
      </c>
      <c r="AL535" s="27">
        <f t="shared" si="1519"/>
        <v>9634.4</v>
      </c>
      <c r="AM535" s="27"/>
      <c r="AN535" s="27"/>
      <c r="AO535" s="27"/>
      <c r="AP535" s="27">
        <f t="shared" si="1520"/>
        <v>9634.4</v>
      </c>
      <c r="AQ535" s="27">
        <f t="shared" si="1521"/>
        <v>9634.4</v>
      </c>
      <c r="AR535" s="27">
        <f t="shared" si="1522"/>
        <v>9634.4</v>
      </c>
      <c r="AS535" s="27"/>
      <c r="AT535" s="27"/>
      <c r="AU535" s="27"/>
      <c r="AV535" s="27">
        <f t="shared" si="1523"/>
        <v>9634.4</v>
      </c>
      <c r="AW535" s="27">
        <f t="shared" si="1524"/>
        <v>9634.4</v>
      </c>
      <c r="AX535" s="27">
        <f t="shared" si="1525"/>
        <v>9634.4</v>
      </c>
      <c r="AY535" s="27"/>
      <c r="AZ535" s="27"/>
      <c r="BA535" s="27"/>
      <c r="BB535" s="27">
        <f t="shared" si="1526"/>
        <v>9634.4</v>
      </c>
      <c r="BC535" s="27">
        <f t="shared" si="1527"/>
        <v>9634.4</v>
      </c>
      <c r="BD535" s="27">
        <f t="shared" si="1528"/>
        <v>9634.4</v>
      </c>
      <c r="BE535" s="27"/>
      <c r="BF535" s="27"/>
      <c r="BG535" s="27"/>
      <c r="BH535" s="27">
        <f t="shared" si="1529"/>
        <v>9634.4</v>
      </c>
      <c r="BI535" s="27">
        <f t="shared" si="1530"/>
        <v>9634.4</v>
      </c>
      <c r="BJ535" s="27">
        <f t="shared" si="1531"/>
        <v>9634.4</v>
      </c>
      <c r="BK535" s="27"/>
      <c r="BL535" s="27"/>
      <c r="BM535" s="27"/>
      <c r="BN535" s="27">
        <f t="shared" si="1532"/>
        <v>9634.4</v>
      </c>
      <c r="BO535" s="27">
        <f t="shared" si="1533"/>
        <v>9634.4</v>
      </c>
      <c r="BP535" s="27">
        <f t="shared" si="1534"/>
        <v>9634.4</v>
      </c>
      <c r="BQ535" s="27"/>
      <c r="BR535" s="27"/>
      <c r="BS535" s="27">
        <f t="shared" si="1535"/>
        <v>9634.4</v>
      </c>
      <c r="BT535" s="27">
        <f t="shared" si="1536"/>
        <v>9634.4</v>
      </c>
      <c r="BU535" s="27">
        <f t="shared" si="1537"/>
        <v>9634.4</v>
      </c>
      <c r="BV535" s="27"/>
      <c r="BW535" s="27"/>
      <c r="BX535" s="27">
        <f t="shared" si="1538"/>
        <v>9634.4</v>
      </c>
      <c r="BY535" s="27">
        <f t="shared" si="1539"/>
        <v>9634.4</v>
      </c>
      <c r="BZ535" s="27">
        <f t="shared" si="1540"/>
        <v>9634.4</v>
      </c>
      <c r="CA535" s="27"/>
      <c r="CB535" s="20">
        <v>0</v>
      </c>
      <c r="CC535" s="35"/>
    </row>
    <row r="536" spans="1:87" s="22" customFormat="1" ht="46.8" hidden="1" x14ac:dyDescent="0.3">
      <c r="A536" s="23" t="s">
        <v>343</v>
      </c>
      <c r="B536" s="24"/>
      <c r="C536" s="23"/>
      <c r="D536" s="23"/>
      <c r="E536" s="25" t="s">
        <v>344</v>
      </c>
      <c r="F536" s="26">
        <f t="shared" ref="F536:K536" si="1638">F537+F598+F611+F634</f>
        <v>533784.4</v>
      </c>
      <c r="G536" s="26">
        <f t="shared" si="1638"/>
        <v>639509.10000000009</v>
      </c>
      <c r="H536" s="26">
        <f t="shared" si="1638"/>
        <v>603491.5</v>
      </c>
      <c r="I536" s="26">
        <f t="shared" si="1638"/>
        <v>0</v>
      </c>
      <c r="J536" s="26">
        <f t="shared" si="1638"/>
        <v>0</v>
      </c>
      <c r="K536" s="26">
        <f t="shared" si="1638"/>
        <v>0</v>
      </c>
      <c r="L536" s="26">
        <f t="shared" si="1505"/>
        <v>533784.4</v>
      </c>
      <c r="M536" s="26">
        <f t="shared" si="1506"/>
        <v>639509.10000000009</v>
      </c>
      <c r="N536" s="26">
        <f t="shared" si="1507"/>
        <v>603491.5</v>
      </c>
      <c r="O536" s="26">
        <f>O537+O598+O611+O634</f>
        <v>250</v>
      </c>
      <c r="P536" s="26">
        <f>P537+P598+P611+P634</f>
        <v>0</v>
      </c>
      <c r="Q536" s="26">
        <f>Q537+Q598+Q611+Q634</f>
        <v>0</v>
      </c>
      <c r="R536" s="26">
        <f t="shared" si="1508"/>
        <v>534034.4</v>
      </c>
      <c r="S536" s="26">
        <f t="shared" si="1509"/>
        <v>639509.10000000009</v>
      </c>
      <c r="T536" s="26">
        <f t="shared" si="1510"/>
        <v>603491.5</v>
      </c>
      <c r="U536" s="26">
        <f>U537+U598+U611+U634</f>
        <v>0</v>
      </c>
      <c r="V536" s="26">
        <f>V537+V598+V611+V634</f>
        <v>0</v>
      </c>
      <c r="W536" s="26">
        <f>W537+W598+W611+W634</f>
        <v>0</v>
      </c>
      <c r="X536" s="26">
        <f t="shared" si="1511"/>
        <v>534034.4</v>
      </c>
      <c r="Y536" s="26">
        <f t="shared" si="1512"/>
        <v>639509.10000000009</v>
      </c>
      <c r="Z536" s="26">
        <f t="shared" si="1513"/>
        <v>603491.5</v>
      </c>
      <c r="AA536" s="26">
        <f>AA537+AA598+AA611+AA634</f>
        <v>0</v>
      </c>
      <c r="AB536" s="26">
        <f>AB537+AB598+AB611+AB634</f>
        <v>0</v>
      </c>
      <c r="AC536" s="26">
        <f>AC537+AC598+AC611+AC634</f>
        <v>0</v>
      </c>
      <c r="AD536" s="26">
        <f t="shared" si="1514"/>
        <v>534034.4</v>
      </c>
      <c r="AE536" s="26">
        <f t="shared" si="1515"/>
        <v>639509.10000000009</v>
      </c>
      <c r="AF536" s="26">
        <f t="shared" si="1516"/>
        <v>603491.5</v>
      </c>
      <c r="AG536" s="26">
        <f>AG537+AG598+AG611+AG634</f>
        <v>0</v>
      </c>
      <c r="AH536" s="26">
        <f>AH537+AH598+AH611+AH634</f>
        <v>0</v>
      </c>
      <c r="AI536" s="26">
        <f>AI537+AI598+AI611+AI634</f>
        <v>0</v>
      </c>
      <c r="AJ536" s="26">
        <f t="shared" si="1517"/>
        <v>534034.4</v>
      </c>
      <c r="AK536" s="26">
        <f t="shared" si="1518"/>
        <v>639509.10000000009</v>
      </c>
      <c r="AL536" s="26">
        <f t="shared" si="1519"/>
        <v>603491.5</v>
      </c>
      <c r="AM536" s="26">
        <f>AM537+AM598+AM611+AM634</f>
        <v>2094.5360000000005</v>
      </c>
      <c r="AN536" s="26">
        <f>AN537+AN598+AN611+AN634</f>
        <v>0</v>
      </c>
      <c r="AO536" s="26">
        <f>AO537+AO598+AO611+AO634</f>
        <v>0</v>
      </c>
      <c r="AP536" s="26">
        <f t="shared" si="1520"/>
        <v>536128.93599999999</v>
      </c>
      <c r="AQ536" s="26">
        <f t="shared" si="1521"/>
        <v>639509.10000000009</v>
      </c>
      <c r="AR536" s="26">
        <f t="shared" si="1522"/>
        <v>603491.5</v>
      </c>
      <c r="AS536" s="26">
        <f>AS537+AS598+AS611+AS634</f>
        <v>0</v>
      </c>
      <c r="AT536" s="26">
        <f>AT537+AT598+AT611+AT634</f>
        <v>0</v>
      </c>
      <c r="AU536" s="26">
        <f>AU537+AU598+AU611+AU634</f>
        <v>0</v>
      </c>
      <c r="AV536" s="26">
        <f t="shared" si="1523"/>
        <v>536128.93599999999</v>
      </c>
      <c r="AW536" s="26">
        <f t="shared" si="1524"/>
        <v>639509.10000000009</v>
      </c>
      <c r="AX536" s="26">
        <f t="shared" si="1525"/>
        <v>603491.5</v>
      </c>
      <c r="AY536" s="26">
        <f>AY537+AY598+AY611+AY634</f>
        <v>4745.3999999999996</v>
      </c>
      <c r="AZ536" s="26">
        <f>AZ537+AZ598+AZ611+AZ634</f>
        <v>0</v>
      </c>
      <c r="BA536" s="26">
        <f>BA537+BA598+BA611+BA634</f>
        <v>0</v>
      </c>
      <c r="BB536" s="26">
        <f t="shared" si="1526"/>
        <v>540874.33600000001</v>
      </c>
      <c r="BC536" s="26">
        <f t="shared" si="1527"/>
        <v>639509.10000000009</v>
      </c>
      <c r="BD536" s="26">
        <f t="shared" si="1528"/>
        <v>603491.5</v>
      </c>
      <c r="BE536" s="26">
        <f>BE537+BE598+BE611+BE634</f>
        <v>-1593.6129999999998</v>
      </c>
      <c r="BF536" s="26">
        <f>BF537+BF598+BF611+BF634</f>
        <v>0</v>
      </c>
      <c r="BG536" s="26">
        <f>BG537+BG598+BG611+BG634</f>
        <v>0</v>
      </c>
      <c r="BH536" s="26">
        <f t="shared" si="1529"/>
        <v>539280.723</v>
      </c>
      <c r="BI536" s="26">
        <f t="shared" si="1530"/>
        <v>639509.10000000009</v>
      </c>
      <c r="BJ536" s="26">
        <f t="shared" si="1531"/>
        <v>603491.5</v>
      </c>
      <c r="BK536" s="26">
        <f>BK537+BK598+BK611+BK634</f>
        <v>0</v>
      </c>
      <c r="BL536" s="26">
        <f>BL537+BL598+BL611+BL634</f>
        <v>0</v>
      </c>
      <c r="BM536" s="26">
        <f>BM537+BM598+BM611+BM634</f>
        <v>0</v>
      </c>
      <c r="BN536" s="26">
        <f t="shared" si="1532"/>
        <v>539280.723</v>
      </c>
      <c r="BO536" s="26">
        <f t="shared" si="1533"/>
        <v>639509.10000000009</v>
      </c>
      <c r="BP536" s="26">
        <f t="shared" si="1534"/>
        <v>603491.5</v>
      </c>
      <c r="BQ536" s="26">
        <f>BQ537+BQ598+BQ611+BQ634</f>
        <v>0</v>
      </c>
      <c r="BR536" s="26">
        <f>BR537+BR598+BR611+BR634</f>
        <v>0</v>
      </c>
      <c r="BS536" s="27">
        <f t="shared" si="1535"/>
        <v>539280.723</v>
      </c>
      <c r="BT536" s="27">
        <f t="shared" si="1536"/>
        <v>639509.10000000009</v>
      </c>
      <c r="BU536" s="27">
        <f t="shared" si="1537"/>
        <v>603491.5</v>
      </c>
      <c r="BV536" s="26">
        <f>BV537+BV598+BV611+BV634</f>
        <v>0</v>
      </c>
      <c r="BW536" s="26">
        <f>BW537+BW598+BW611+BW634</f>
        <v>0</v>
      </c>
      <c r="BX536" s="26">
        <f t="shared" si="1538"/>
        <v>539280.723</v>
      </c>
      <c r="BY536" s="26">
        <f t="shared" si="1539"/>
        <v>639509.10000000009</v>
      </c>
      <c r="BZ536" s="26">
        <f t="shared" si="1540"/>
        <v>603491.5</v>
      </c>
      <c r="CA536" s="26">
        <f>CA537+CA598+CA611+CA634</f>
        <v>0</v>
      </c>
      <c r="CB536" s="20">
        <v>0</v>
      </c>
      <c r="CC536" s="35"/>
      <c r="CD536" s="22" t="s">
        <v>25</v>
      </c>
    </row>
    <row r="537" spans="1:87" s="28" customFormat="1" ht="62.4" hidden="1" x14ac:dyDescent="0.3">
      <c r="A537" s="29" t="s">
        <v>345</v>
      </c>
      <c r="B537" s="30"/>
      <c r="C537" s="29"/>
      <c r="D537" s="29"/>
      <c r="E537" s="31" t="s">
        <v>346</v>
      </c>
      <c r="F537" s="32">
        <f t="shared" ref="F537:K537" si="1639">F538+F582</f>
        <v>133380.20000000001</v>
      </c>
      <c r="G537" s="32">
        <f t="shared" si="1639"/>
        <v>219397.80000000002</v>
      </c>
      <c r="H537" s="32">
        <f t="shared" si="1639"/>
        <v>183380.2</v>
      </c>
      <c r="I537" s="32">
        <f t="shared" si="1639"/>
        <v>0</v>
      </c>
      <c r="J537" s="32">
        <f t="shared" si="1639"/>
        <v>0</v>
      </c>
      <c r="K537" s="32">
        <f t="shared" si="1639"/>
        <v>0</v>
      </c>
      <c r="L537" s="32">
        <f t="shared" si="1505"/>
        <v>133380.20000000001</v>
      </c>
      <c r="M537" s="32">
        <f t="shared" si="1506"/>
        <v>219397.80000000002</v>
      </c>
      <c r="N537" s="32">
        <f t="shared" si="1507"/>
        <v>183380.2</v>
      </c>
      <c r="O537" s="32">
        <f>O538+O582</f>
        <v>250</v>
      </c>
      <c r="P537" s="32">
        <f>P538+P582</f>
        <v>0</v>
      </c>
      <c r="Q537" s="32">
        <f>Q538+Q582</f>
        <v>0</v>
      </c>
      <c r="R537" s="32">
        <f t="shared" si="1508"/>
        <v>133630.20000000001</v>
      </c>
      <c r="S537" s="32">
        <f t="shared" si="1509"/>
        <v>219397.80000000002</v>
      </c>
      <c r="T537" s="32">
        <f t="shared" si="1510"/>
        <v>183380.2</v>
      </c>
      <c r="U537" s="32">
        <f>U538+U582</f>
        <v>0</v>
      </c>
      <c r="V537" s="32">
        <f>V538+V582</f>
        <v>0</v>
      </c>
      <c r="W537" s="32">
        <f>W538+W582</f>
        <v>0</v>
      </c>
      <c r="X537" s="32">
        <f t="shared" si="1511"/>
        <v>133630.20000000001</v>
      </c>
      <c r="Y537" s="32">
        <f t="shared" si="1512"/>
        <v>219397.80000000002</v>
      </c>
      <c r="Z537" s="32">
        <f t="shared" si="1513"/>
        <v>183380.2</v>
      </c>
      <c r="AA537" s="32">
        <f>AA538+AA582</f>
        <v>0</v>
      </c>
      <c r="AB537" s="32">
        <f>AB538+AB582</f>
        <v>0</v>
      </c>
      <c r="AC537" s="32">
        <f>AC538+AC582</f>
        <v>0</v>
      </c>
      <c r="AD537" s="32">
        <f t="shared" si="1514"/>
        <v>133630.20000000001</v>
      </c>
      <c r="AE537" s="32">
        <f t="shared" si="1515"/>
        <v>219397.80000000002</v>
      </c>
      <c r="AF537" s="32">
        <f t="shared" si="1516"/>
        <v>183380.2</v>
      </c>
      <c r="AG537" s="32">
        <f>AG538+AG582</f>
        <v>0</v>
      </c>
      <c r="AH537" s="32">
        <f>AH538+AH582</f>
        <v>0</v>
      </c>
      <c r="AI537" s="32">
        <f>AI538+AI582</f>
        <v>0</v>
      </c>
      <c r="AJ537" s="32">
        <f t="shared" si="1517"/>
        <v>133630.20000000001</v>
      </c>
      <c r="AK537" s="32">
        <f t="shared" si="1518"/>
        <v>219397.80000000002</v>
      </c>
      <c r="AL537" s="32">
        <f t="shared" si="1519"/>
        <v>183380.2</v>
      </c>
      <c r="AM537" s="32">
        <f>AM538+AM582</f>
        <v>2094.5360000000005</v>
      </c>
      <c r="AN537" s="32">
        <f>AN538+AN582</f>
        <v>0</v>
      </c>
      <c r="AO537" s="32">
        <f>AO538+AO582</f>
        <v>0</v>
      </c>
      <c r="AP537" s="32">
        <f t="shared" si="1520"/>
        <v>135724.736</v>
      </c>
      <c r="AQ537" s="32">
        <f t="shared" si="1521"/>
        <v>219397.80000000002</v>
      </c>
      <c r="AR537" s="32">
        <f t="shared" si="1522"/>
        <v>183380.2</v>
      </c>
      <c r="AS537" s="32">
        <f>AS538+AS582</f>
        <v>0</v>
      </c>
      <c r="AT537" s="32">
        <f>AT538+AT582</f>
        <v>0</v>
      </c>
      <c r="AU537" s="32">
        <f>AU538+AU582</f>
        <v>0</v>
      </c>
      <c r="AV537" s="32">
        <f t="shared" si="1523"/>
        <v>135724.736</v>
      </c>
      <c r="AW537" s="32">
        <f t="shared" si="1524"/>
        <v>219397.80000000002</v>
      </c>
      <c r="AX537" s="32">
        <f t="shared" si="1525"/>
        <v>183380.2</v>
      </c>
      <c r="AY537" s="32">
        <f>AY538+AY582</f>
        <v>3646.4149999999995</v>
      </c>
      <c r="AZ537" s="32">
        <f>AZ538+AZ582</f>
        <v>0</v>
      </c>
      <c r="BA537" s="32">
        <f>BA538+BA582</f>
        <v>0</v>
      </c>
      <c r="BB537" s="32">
        <f t="shared" si="1526"/>
        <v>139371.15100000001</v>
      </c>
      <c r="BC537" s="32">
        <f t="shared" si="1527"/>
        <v>219397.80000000002</v>
      </c>
      <c r="BD537" s="32">
        <f t="shared" si="1528"/>
        <v>183380.2</v>
      </c>
      <c r="BE537" s="32">
        <f>BE538+BE582</f>
        <v>-1593.6129999999998</v>
      </c>
      <c r="BF537" s="32">
        <f>BF538+BF582</f>
        <v>0</v>
      </c>
      <c r="BG537" s="32">
        <f>BG538+BG582</f>
        <v>0</v>
      </c>
      <c r="BH537" s="32">
        <f t="shared" si="1529"/>
        <v>137777.538</v>
      </c>
      <c r="BI537" s="32">
        <f t="shared" si="1530"/>
        <v>219397.80000000002</v>
      </c>
      <c r="BJ537" s="32">
        <f t="shared" si="1531"/>
        <v>183380.2</v>
      </c>
      <c r="BK537" s="32">
        <f>BK538+BK582</f>
        <v>0</v>
      </c>
      <c r="BL537" s="32">
        <f>BL538+BL582</f>
        <v>0</v>
      </c>
      <c r="BM537" s="32">
        <f>BM538+BM582</f>
        <v>0</v>
      </c>
      <c r="BN537" s="32">
        <f t="shared" si="1532"/>
        <v>137777.538</v>
      </c>
      <c r="BO537" s="32">
        <f t="shared" si="1533"/>
        <v>219397.80000000002</v>
      </c>
      <c r="BP537" s="32">
        <f t="shared" si="1534"/>
        <v>183380.2</v>
      </c>
      <c r="BQ537" s="32">
        <f>BQ538+BQ582</f>
        <v>0</v>
      </c>
      <c r="BR537" s="32">
        <f>BR538+BR582</f>
        <v>0</v>
      </c>
      <c r="BS537" s="27">
        <f t="shared" si="1535"/>
        <v>137777.538</v>
      </c>
      <c r="BT537" s="27">
        <f t="shared" si="1536"/>
        <v>219397.80000000002</v>
      </c>
      <c r="BU537" s="27">
        <f t="shared" si="1537"/>
        <v>183380.2</v>
      </c>
      <c r="BV537" s="32">
        <f>BV538+BV582</f>
        <v>0</v>
      </c>
      <c r="BW537" s="32">
        <f>BW538+BW582</f>
        <v>0</v>
      </c>
      <c r="BX537" s="32">
        <f t="shared" si="1538"/>
        <v>137777.538</v>
      </c>
      <c r="BY537" s="32">
        <f t="shared" si="1539"/>
        <v>219397.80000000002</v>
      </c>
      <c r="BZ537" s="32">
        <f t="shared" si="1540"/>
        <v>183380.2</v>
      </c>
      <c r="CA537" s="32">
        <f>CA538+CA582</f>
        <v>0</v>
      </c>
      <c r="CB537" s="20">
        <v>0</v>
      </c>
      <c r="CC537" s="33"/>
      <c r="CE537" s="28" t="s">
        <v>26</v>
      </c>
    </row>
    <row r="538" spans="1:87" ht="46.8" hidden="1" x14ac:dyDescent="0.3">
      <c r="A538" s="18" t="s">
        <v>347</v>
      </c>
      <c r="B538" s="19"/>
      <c r="C538" s="18"/>
      <c r="D538" s="18"/>
      <c r="E538" s="34" t="s">
        <v>348</v>
      </c>
      <c r="F538" s="27">
        <f t="shared" ref="F538:K538" si="1640">F539+F547+F554+F561+F569+F573+F565</f>
        <v>129429.5</v>
      </c>
      <c r="G538" s="27">
        <f t="shared" si="1640"/>
        <v>215447.1</v>
      </c>
      <c r="H538" s="27">
        <f t="shared" si="1640"/>
        <v>179429.5</v>
      </c>
      <c r="I538" s="27">
        <f t="shared" si="1640"/>
        <v>0</v>
      </c>
      <c r="J538" s="27">
        <f t="shared" si="1640"/>
        <v>0</v>
      </c>
      <c r="K538" s="27">
        <f t="shared" si="1640"/>
        <v>0</v>
      </c>
      <c r="L538" s="27">
        <f t="shared" si="1505"/>
        <v>129429.5</v>
      </c>
      <c r="M538" s="27">
        <f t="shared" si="1506"/>
        <v>215447.1</v>
      </c>
      <c r="N538" s="27">
        <f t="shared" si="1507"/>
        <v>179429.5</v>
      </c>
      <c r="O538" s="27">
        <f>O539+O547+O554+O561+O569+O573+O565</f>
        <v>250</v>
      </c>
      <c r="P538" s="27">
        <f>P539+P547+P554+P561+P569+P573+P565</f>
        <v>0</v>
      </c>
      <c r="Q538" s="27">
        <f>Q539+Q547+Q554+Q561+Q569+Q573+Q565</f>
        <v>0</v>
      </c>
      <c r="R538" s="27">
        <f t="shared" si="1508"/>
        <v>129679.5</v>
      </c>
      <c r="S538" s="27">
        <f t="shared" si="1509"/>
        <v>215447.1</v>
      </c>
      <c r="T538" s="27">
        <f t="shared" si="1510"/>
        <v>179429.5</v>
      </c>
      <c r="U538" s="27">
        <f>U539+U547+U554+U561+U569+U573+U565</f>
        <v>0</v>
      </c>
      <c r="V538" s="27">
        <f>V539+V547+V554+V561+V569+V573+V565</f>
        <v>0</v>
      </c>
      <c r="W538" s="27">
        <f>W539+W547+W554+W561+W569+W573+W565</f>
        <v>0</v>
      </c>
      <c r="X538" s="27">
        <f t="shared" si="1511"/>
        <v>129679.5</v>
      </c>
      <c r="Y538" s="27">
        <f t="shared" si="1512"/>
        <v>215447.1</v>
      </c>
      <c r="Z538" s="27">
        <f t="shared" si="1513"/>
        <v>179429.5</v>
      </c>
      <c r="AA538" s="27">
        <f>AA539+AA547+AA554+AA561+AA569+AA573+AA565</f>
        <v>0</v>
      </c>
      <c r="AB538" s="27">
        <f>AB539+AB547+AB554+AB561+AB569+AB573+AB565</f>
        <v>0</v>
      </c>
      <c r="AC538" s="27">
        <f>AC539+AC547+AC554+AC561+AC569+AC573+AC565</f>
        <v>0</v>
      </c>
      <c r="AD538" s="27">
        <f t="shared" si="1514"/>
        <v>129679.5</v>
      </c>
      <c r="AE538" s="27">
        <f t="shared" si="1515"/>
        <v>215447.1</v>
      </c>
      <c r="AF538" s="27">
        <f t="shared" si="1516"/>
        <v>179429.5</v>
      </c>
      <c r="AG538" s="27">
        <f>AG539+AG547+AG554+AG561+AG569+AG573+AG565</f>
        <v>0</v>
      </c>
      <c r="AH538" s="27">
        <f>AH539+AH547+AH554+AH561+AH569+AH573+AH565</f>
        <v>0</v>
      </c>
      <c r="AI538" s="27">
        <f>AI539+AI547+AI554+AI561+AI569+AI573+AI565</f>
        <v>0</v>
      </c>
      <c r="AJ538" s="27">
        <f t="shared" si="1517"/>
        <v>129679.5</v>
      </c>
      <c r="AK538" s="27">
        <f t="shared" si="1518"/>
        <v>215447.1</v>
      </c>
      <c r="AL538" s="27">
        <f t="shared" si="1519"/>
        <v>179429.5</v>
      </c>
      <c r="AM538" s="27">
        <f>AM539+AM547+AM554+AM561+AM569+AM573+AM565</f>
        <v>2019.5360000000005</v>
      </c>
      <c r="AN538" s="27">
        <f>AN539+AN547+AN554+AN561+AN569+AN573+AN565</f>
        <v>0</v>
      </c>
      <c r="AO538" s="27">
        <f>AO539+AO547+AO554+AO561+AO569+AO573+AO565</f>
        <v>0</v>
      </c>
      <c r="AP538" s="27">
        <f t="shared" si="1520"/>
        <v>131699.03599999999</v>
      </c>
      <c r="AQ538" s="27">
        <f t="shared" si="1521"/>
        <v>215447.1</v>
      </c>
      <c r="AR538" s="27">
        <f t="shared" si="1522"/>
        <v>179429.5</v>
      </c>
      <c r="AS538" s="27">
        <f>AS539+AS547+AS554+AS561+AS569+AS573+AS565</f>
        <v>0</v>
      </c>
      <c r="AT538" s="27">
        <f>AT539+AT547+AT554+AT561+AT569+AT573+AT565</f>
        <v>0</v>
      </c>
      <c r="AU538" s="27">
        <f>AU539+AU547+AU554+AU561+AU569+AU573+AU565</f>
        <v>0</v>
      </c>
      <c r="AV538" s="27">
        <f t="shared" si="1523"/>
        <v>131699.03599999999</v>
      </c>
      <c r="AW538" s="27">
        <f t="shared" si="1524"/>
        <v>215447.1</v>
      </c>
      <c r="AX538" s="27">
        <f t="shared" si="1525"/>
        <v>179429.5</v>
      </c>
      <c r="AY538" s="27">
        <f>AY539+AY547+AY554+AY561+AY569+AY573+AY565</f>
        <v>-890.22499999999991</v>
      </c>
      <c r="AZ538" s="27">
        <f>AZ539+AZ547+AZ554+AZ561+AZ569+AZ573+AZ565</f>
        <v>0</v>
      </c>
      <c r="BA538" s="27">
        <f>BA539+BA547+BA554+BA561+BA569+BA573+BA565</f>
        <v>0</v>
      </c>
      <c r="BB538" s="27">
        <f t="shared" si="1526"/>
        <v>130808.81099999999</v>
      </c>
      <c r="BC538" s="27">
        <f t="shared" si="1527"/>
        <v>215447.1</v>
      </c>
      <c r="BD538" s="27">
        <f t="shared" si="1528"/>
        <v>179429.5</v>
      </c>
      <c r="BE538" s="27">
        <f>BE539+BE547+BE554+BE561+BE569+BE573+BE565+BE543</f>
        <v>3151.7869999999998</v>
      </c>
      <c r="BF538" s="27">
        <f>BF539+BF547+BF554+BF561+BF569+BF573+BF565+BF543</f>
        <v>0</v>
      </c>
      <c r="BG538" s="27">
        <f>BG539+BG547+BG554+BG561+BG569+BG573+BG565+BG543</f>
        <v>0</v>
      </c>
      <c r="BH538" s="27">
        <f t="shared" si="1529"/>
        <v>133960.598</v>
      </c>
      <c r="BI538" s="27">
        <f t="shared" si="1530"/>
        <v>215447.1</v>
      </c>
      <c r="BJ538" s="27">
        <f t="shared" si="1531"/>
        <v>179429.5</v>
      </c>
      <c r="BK538" s="27">
        <f>BK539+BK547+BK554+BK561+BK569+BK573+BK565+BK543</f>
        <v>-324.60000000000002</v>
      </c>
      <c r="BL538" s="27">
        <f>BL539+BL547+BL554+BL561+BL569+BL573+BL565+BL543</f>
        <v>0</v>
      </c>
      <c r="BM538" s="27">
        <f>BM539+BM547+BM554+BM561+BM569+BM573+BM565+BM543</f>
        <v>0</v>
      </c>
      <c r="BN538" s="27">
        <f t="shared" si="1532"/>
        <v>133635.99799999999</v>
      </c>
      <c r="BO538" s="27">
        <f t="shared" si="1533"/>
        <v>215447.1</v>
      </c>
      <c r="BP538" s="27">
        <f t="shared" si="1534"/>
        <v>179429.5</v>
      </c>
      <c r="BQ538" s="27">
        <f>BQ539+BQ547+BQ554+BQ561+BQ569+BQ573+BQ565+BQ543</f>
        <v>0</v>
      </c>
      <c r="BR538" s="27">
        <f>BR539+BR547+BR554+BR561+BR569+BR573+BR565+BR543</f>
        <v>0</v>
      </c>
      <c r="BS538" s="27">
        <f t="shared" si="1535"/>
        <v>133635.99799999999</v>
      </c>
      <c r="BT538" s="27">
        <f t="shared" si="1536"/>
        <v>215447.1</v>
      </c>
      <c r="BU538" s="27">
        <f t="shared" si="1537"/>
        <v>179429.5</v>
      </c>
      <c r="BV538" s="27">
        <f>BV539+BV547+BV554+BV561+BV569+BV573+BV565+BV543</f>
        <v>0</v>
      </c>
      <c r="BW538" s="27">
        <f>BW539+BW547+BW554+BW561+BW569+BW573+BW565+BW543</f>
        <v>0</v>
      </c>
      <c r="BX538" s="27">
        <f t="shared" si="1538"/>
        <v>133635.99799999999</v>
      </c>
      <c r="BY538" s="27">
        <f t="shared" si="1539"/>
        <v>215447.1</v>
      </c>
      <c r="BZ538" s="27">
        <f t="shared" si="1540"/>
        <v>179429.5</v>
      </c>
      <c r="CA538" s="27">
        <f>CA539+CA547+CA554+CA561+CA569+CA573+CA565+CA543</f>
        <v>0</v>
      </c>
      <c r="CB538" s="20">
        <v>0</v>
      </c>
      <c r="CC538" s="35"/>
      <c r="CF538" s="1" t="s">
        <v>27</v>
      </c>
    </row>
    <row r="539" spans="1:87" ht="46.8" hidden="1" x14ac:dyDescent="0.3">
      <c r="A539" s="18" t="s">
        <v>349</v>
      </c>
      <c r="B539" s="19"/>
      <c r="C539" s="18"/>
      <c r="D539" s="18"/>
      <c r="E539" s="34" t="s">
        <v>350</v>
      </c>
      <c r="F539" s="27">
        <f t="shared" ref="F539:F541" si="1641">F540</f>
        <v>1297.2</v>
      </c>
      <c r="G539" s="27">
        <f t="shared" ref="G539:G541" si="1642">G540</f>
        <v>37314.800000000003</v>
      </c>
      <c r="H539" s="27">
        <f t="shared" ref="H539:H541" si="1643">H540</f>
        <v>1297.2</v>
      </c>
      <c r="I539" s="27">
        <f t="shared" ref="I539:I541" si="1644">I540</f>
        <v>0</v>
      </c>
      <c r="J539" s="27">
        <f t="shared" ref="J539:J541" si="1645">J540</f>
        <v>0</v>
      </c>
      <c r="K539" s="27">
        <f t="shared" ref="K539:K541" si="1646">K540</f>
        <v>0</v>
      </c>
      <c r="L539" s="27">
        <f t="shared" si="1505"/>
        <v>1297.2</v>
      </c>
      <c r="M539" s="27">
        <f t="shared" si="1506"/>
        <v>37314.800000000003</v>
      </c>
      <c r="N539" s="27">
        <f t="shared" si="1507"/>
        <v>1297.2</v>
      </c>
      <c r="O539" s="27">
        <f t="shared" ref="O539:O541" si="1647">O540</f>
        <v>0</v>
      </c>
      <c r="P539" s="27">
        <f t="shared" ref="P539:P541" si="1648">P540</f>
        <v>0</v>
      </c>
      <c r="Q539" s="27">
        <f t="shared" ref="Q539:Q541" si="1649">Q540</f>
        <v>0</v>
      </c>
      <c r="R539" s="27">
        <f t="shared" si="1508"/>
        <v>1297.2</v>
      </c>
      <c r="S539" s="27">
        <f t="shared" si="1509"/>
        <v>37314.800000000003</v>
      </c>
      <c r="T539" s="27">
        <f t="shared" si="1510"/>
        <v>1297.2</v>
      </c>
      <c r="U539" s="27">
        <f t="shared" ref="U539:U541" si="1650">U540</f>
        <v>0</v>
      </c>
      <c r="V539" s="27">
        <f t="shared" ref="V539:V541" si="1651">V540</f>
        <v>0</v>
      </c>
      <c r="W539" s="27">
        <f t="shared" ref="W539:W541" si="1652">W540</f>
        <v>0</v>
      </c>
      <c r="X539" s="27">
        <f t="shared" si="1511"/>
        <v>1297.2</v>
      </c>
      <c r="Y539" s="27">
        <f t="shared" si="1512"/>
        <v>37314.800000000003</v>
      </c>
      <c r="Z539" s="27">
        <f t="shared" si="1513"/>
        <v>1297.2</v>
      </c>
      <c r="AA539" s="27">
        <f t="shared" ref="AA539:AA541" si="1653">AA540</f>
        <v>0</v>
      </c>
      <c r="AB539" s="27">
        <f t="shared" ref="AB539:AB541" si="1654">AB540</f>
        <v>0</v>
      </c>
      <c r="AC539" s="27">
        <f t="shared" ref="AC539:AC541" si="1655">AC540</f>
        <v>0</v>
      </c>
      <c r="AD539" s="27">
        <f t="shared" si="1514"/>
        <v>1297.2</v>
      </c>
      <c r="AE539" s="27">
        <f t="shared" si="1515"/>
        <v>37314.800000000003</v>
      </c>
      <c r="AF539" s="27">
        <f t="shared" si="1516"/>
        <v>1297.2</v>
      </c>
      <c r="AG539" s="27">
        <f t="shared" ref="AG539:AG541" si="1656">AG540</f>
        <v>0</v>
      </c>
      <c r="AH539" s="27">
        <f t="shared" ref="AH539:AH541" si="1657">AH540</f>
        <v>0</v>
      </c>
      <c r="AI539" s="27">
        <f t="shared" ref="AI539:AI541" si="1658">AI540</f>
        <v>0</v>
      </c>
      <c r="AJ539" s="27">
        <f t="shared" si="1517"/>
        <v>1297.2</v>
      </c>
      <c r="AK539" s="27">
        <f t="shared" si="1518"/>
        <v>37314.800000000003</v>
      </c>
      <c r="AL539" s="27">
        <f t="shared" si="1519"/>
        <v>1297.2</v>
      </c>
      <c r="AM539" s="27">
        <f t="shared" ref="AM539:AM541" si="1659">AM540</f>
        <v>-19.824000000000002</v>
      </c>
      <c r="AN539" s="27">
        <f t="shared" ref="AN539:AN541" si="1660">AN540</f>
        <v>0</v>
      </c>
      <c r="AO539" s="27">
        <f t="shared" ref="AO539:AO541" si="1661">AO540</f>
        <v>0</v>
      </c>
      <c r="AP539" s="27">
        <f t="shared" si="1520"/>
        <v>1277.376</v>
      </c>
      <c r="AQ539" s="27">
        <f t="shared" si="1521"/>
        <v>37314.800000000003</v>
      </c>
      <c r="AR539" s="27">
        <f t="shared" si="1522"/>
        <v>1297.2</v>
      </c>
      <c r="AS539" s="27">
        <f t="shared" ref="AS539:AS541" si="1662">AS540</f>
        <v>0</v>
      </c>
      <c r="AT539" s="27">
        <f t="shared" ref="AT539:AT541" si="1663">AT540</f>
        <v>0</v>
      </c>
      <c r="AU539" s="27">
        <f t="shared" ref="AU539:AU541" si="1664">AU540</f>
        <v>0</v>
      </c>
      <c r="AV539" s="27">
        <f t="shared" si="1523"/>
        <v>1277.376</v>
      </c>
      <c r="AW539" s="27">
        <f t="shared" si="1524"/>
        <v>37314.800000000003</v>
      </c>
      <c r="AX539" s="27">
        <f t="shared" si="1525"/>
        <v>1297.2</v>
      </c>
      <c r="AY539" s="27">
        <f t="shared" ref="AY539:AY541" si="1665">AY540</f>
        <v>467</v>
      </c>
      <c r="AZ539" s="27">
        <f t="shared" ref="AZ539:AZ541" si="1666">AZ540</f>
        <v>0</v>
      </c>
      <c r="BA539" s="27">
        <f t="shared" ref="BA539:BA541" si="1667">BA540</f>
        <v>0</v>
      </c>
      <c r="BB539" s="27">
        <f t="shared" si="1526"/>
        <v>1744.376</v>
      </c>
      <c r="BC539" s="27">
        <f t="shared" si="1527"/>
        <v>37314.800000000003</v>
      </c>
      <c r="BD539" s="27">
        <f t="shared" si="1528"/>
        <v>1297.2</v>
      </c>
      <c r="BE539" s="27">
        <f t="shared" ref="BE539:BE545" si="1668">BE540</f>
        <v>0</v>
      </c>
      <c r="BF539" s="27">
        <f t="shared" ref="BF539:BF545" si="1669">BF540</f>
        <v>0</v>
      </c>
      <c r="BG539" s="27">
        <f t="shared" ref="BG539:BG545" si="1670">BG540</f>
        <v>0</v>
      </c>
      <c r="BH539" s="27">
        <f t="shared" si="1529"/>
        <v>1744.376</v>
      </c>
      <c r="BI539" s="27">
        <f t="shared" si="1530"/>
        <v>37314.800000000003</v>
      </c>
      <c r="BJ539" s="27">
        <f t="shared" si="1531"/>
        <v>1297.2</v>
      </c>
      <c r="BK539" s="27">
        <f t="shared" ref="BK539:BK545" si="1671">BK540</f>
        <v>0</v>
      </c>
      <c r="BL539" s="27">
        <f t="shared" ref="BL539:BL545" si="1672">BL540</f>
        <v>0</v>
      </c>
      <c r="BM539" s="27">
        <f t="shared" ref="BM539:BM545" si="1673">BM540</f>
        <v>0</v>
      </c>
      <c r="BN539" s="27">
        <f t="shared" si="1532"/>
        <v>1744.376</v>
      </c>
      <c r="BO539" s="27">
        <f t="shared" si="1533"/>
        <v>37314.800000000003</v>
      </c>
      <c r="BP539" s="27">
        <f t="shared" si="1534"/>
        <v>1297.2</v>
      </c>
      <c r="BQ539" s="27">
        <f t="shared" ref="BQ539:BQ545" si="1674">BQ540</f>
        <v>0</v>
      </c>
      <c r="BR539" s="27">
        <f t="shared" ref="BR539:BR545" si="1675">BR540</f>
        <v>0</v>
      </c>
      <c r="BS539" s="27">
        <f t="shared" si="1535"/>
        <v>1744.376</v>
      </c>
      <c r="BT539" s="27">
        <f t="shared" si="1536"/>
        <v>37314.800000000003</v>
      </c>
      <c r="BU539" s="27">
        <f t="shared" si="1537"/>
        <v>1297.2</v>
      </c>
      <c r="BV539" s="27">
        <f t="shared" ref="BV539:BV545" si="1676">BV540</f>
        <v>0</v>
      </c>
      <c r="BW539" s="27">
        <f t="shared" ref="BW539:BW545" si="1677">BW540</f>
        <v>0</v>
      </c>
      <c r="BX539" s="27">
        <f t="shared" si="1538"/>
        <v>1744.376</v>
      </c>
      <c r="BY539" s="27">
        <f t="shared" si="1539"/>
        <v>37314.800000000003</v>
      </c>
      <c r="BZ539" s="27">
        <f t="shared" si="1540"/>
        <v>1297.2</v>
      </c>
      <c r="CA539" s="27">
        <f t="shared" ref="CA539:CA545" si="1678">CA540</f>
        <v>0</v>
      </c>
      <c r="CB539" s="20">
        <v>0</v>
      </c>
      <c r="CC539" s="35"/>
      <c r="CI539" s="1" t="s">
        <v>30</v>
      </c>
    </row>
    <row r="540" spans="1:87" ht="31.2" hidden="1" x14ac:dyDescent="0.3">
      <c r="A540" s="18" t="s">
        <v>349</v>
      </c>
      <c r="B540" s="19">
        <v>200</v>
      </c>
      <c r="C540" s="18"/>
      <c r="D540" s="18"/>
      <c r="E540" s="34" t="s">
        <v>39</v>
      </c>
      <c r="F540" s="27">
        <f t="shared" si="1641"/>
        <v>1297.2</v>
      </c>
      <c r="G540" s="27">
        <f t="shared" si="1642"/>
        <v>37314.800000000003</v>
      </c>
      <c r="H540" s="27">
        <f t="shared" si="1643"/>
        <v>1297.2</v>
      </c>
      <c r="I540" s="27">
        <f t="shared" si="1644"/>
        <v>0</v>
      </c>
      <c r="J540" s="27">
        <f t="shared" si="1645"/>
        <v>0</v>
      </c>
      <c r="K540" s="27">
        <f t="shared" si="1646"/>
        <v>0</v>
      </c>
      <c r="L540" s="27">
        <f t="shared" si="1505"/>
        <v>1297.2</v>
      </c>
      <c r="M540" s="27">
        <f t="shared" si="1506"/>
        <v>37314.800000000003</v>
      </c>
      <c r="N540" s="27">
        <f t="shared" si="1507"/>
        <v>1297.2</v>
      </c>
      <c r="O540" s="27">
        <f t="shared" si="1647"/>
        <v>0</v>
      </c>
      <c r="P540" s="27">
        <f t="shared" si="1648"/>
        <v>0</v>
      </c>
      <c r="Q540" s="27">
        <f t="shared" si="1649"/>
        <v>0</v>
      </c>
      <c r="R540" s="27">
        <f t="shared" si="1508"/>
        <v>1297.2</v>
      </c>
      <c r="S540" s="27">
        <f t="shared" si="1509"/>
        <v>37314.800000000003</v>
      </c>
      <c r="T540" s="27">
        <f t="shared" si="1510"/>
        <v>1297.2</v>
      </c>
      <c r="U540" s="27">
        <f t="shared" si="1650"/>
        <v>0</v>
      </c>
      <c r="V540" s="27">
        <f t="shared" si="1651"/>
        <v>0</v>
      </c>
      <c r="W540" s="27">
        <f t="shared" si="1652"/>
        <v>0</v>
      </c>
      <c r="X540" s="27">
        <f t="shared" si="1511"/>
        <v>1297.2</v>
      </c>
      <c r="Y540" s="27">
        <f t="shared" si="1512"/>
        <v>37314.800000000003</v>
      </c>
      <c r="Z540" s="27">
        <f t="shared" si="1513"/>
        <v>1297.2</v>
      </c>
      <c r="AA540" s="27">
        <f t="shared" si="1653"/>
        <v>0</v>
      </c>
      <c r="AB540" s="27">
        <f t="shared" si="1654"/>
        <v>0</v>
      </c>
      <c r="AC540" s="27">
        <f t="shared" si="1655"/>
        <v>0</v>
      </c>
      <c r="AD540" s="27">
        <f t="shared" si="1514"/>
        <v>1297.2</v>
      </c>
      <c r="AE540" s="27">
        <f t="shared" si="1515"/>
        <v>37314.800000000003</v>
      </c>
      <c r="AF540" s="27">
        <f t="shared" si="1516"/>
        <v>1297.2</v>
      </c>
      <c r="AG540" s="27">
        <f t="shared" si="1656"/>
        <v>0</v>
      </c>
      <c r="AH540" s="27">
        <f t="shared" si="1657"/>
        <v>0</v>
      </c>
      <c r="AI540" s="27">
        <f t="shared" si="1658"/>
        <v>0</v>
      </c>
      <c r="AJ540" s="27">
        <f t="shared" si="1517"/>
        <v>1297.2</v>
      </c>
      <c r="AK540" s="27">
        <f t="shared" si="1518"/>
        <v>37314.800000000003</v>
      </c>
      <c r="AL540" s="27">
        <f t="shared" si="1519"/>
        <v>1297.2</v>
      </c>
      <c r="AM540" s="27">
        <f t="shared" si="1659"/>
        <v>-19.824000000000002</v>
      </c>
      <c r="AN540" s="27">
        <f t="shared" si="1660"/>
        <v>0</v>
      </c>
      <c r="AO540" s="27">
        <f t="shared" si="1661"/>
        <v>0</v>
      </c>
      <c r="AP540" s="27">
        <f t="shared" si="1520"/>
        <v>1277.376</v>
      </c>
      <c r="AQ540" s="27">
        <f t="shared" si="1521"/>
        <v>37314.800000000003</v>
      </c>
      <c r="AR540" s="27">
        <f t="shared" si="1522"/>
        <v>1297.2</v>
      </c>
      <c r="AS540" s="27">
        <f t="shared" si="1662"/>
        <v>0</v>
      </c>
      <c r="AT540" s="27">
        <f t="shared" si="1663"/>
        <v>0</v>
      </c>
      <c r="AU540" s="27">
        <f t="shared" si="1664"/>
        <v>0</v>
      </c>
      <c r="AV540" s="27">
        <f t="shared" si="1523"/>
        <v>1277.376</v>
      </c>
      <c r="AW540" s="27">
        <f t="shared" si="1524"/>
        <v>37314.800000000003</v>
      </c>
      <c r="AX540" s="27">
        <f t="shared" si="1525"/>
        <v>1297.2</v>
      </c>
      <c r="AY540" s="27">
        <f t="shared" si="1665"/>
        <v>467</v>
      </c>
      <c r="AZ540" s="27">
        <f t="shared" si="1666"/>
        <v>0</v>
      </c>
      <c r="BA540" s="27">
        <f t="shared" si="1667"/>
        <v>0</v>
      </c>
      <c r="BB540" s="27">
        <f t="shared" si="1526"/>
        <v>1744.376</v>
      </c>
      <c r="BC540" s="27">
        <f t="shared" si="1527"/>
        <v>37314.800000000003</v>
      </c>
      <c r="BD540" s="27">
        <f t="shared" si="1528"/>
        <v>1297.2</v>
      </c>
      <c r="BE540" s="27">
        <f t="shared" si="1668"/>
        <v>0</v>
      </c>
      <c r="BF540" s="27">
        <f t="shared" si="1669"/>
        <v>0</v>
      </c>
      <c r="BG540" s="27">
        <f t="shared" si="1670"/>
        <v>0</v>
      </c>
      <c r="BH540" s="27">
        <f t="shared" si="1529"/>
        <v>1744.376</v>
      </c>
      <c r="BI540" s="27">
        <f t="shared" si="1530"/>
        <v>37314.800000000003</v>
      </c>
      <c r="BJ540" s="27">
        <f t="shared" si="1531"/>
        <v>1297.2</v>
      </c>
      <c r="BK540" s="27">
        <f t="shared" si="1671"/>
        <v>0</v>
      </c>
      <c r="BL540" s="27">
        <f t="shared" si="1672"/>
        <v>0</v>
      </c>
      <c r="BM540" s="27">
        <f t="shared" si="1673"/>
        <v>0</v>
      </c>
      <c r="BN540" s="27">
        <f t="shared" si="1532"/>
        <v>1744.376</v>
      </c>
      <c r="BO540" s="27">
        <f t="shared" si="1533"/>
        <v>37314.800000000003</v>
      </c>
      <c r="BP540" s="27">
        <f t="shared" si="1534"/>
        <v>1297.2</v>
      </c>
      <c r="BQ540" s="27">
        <f t="shared" si="1674"/>
        <v>0</v>
      </c>
      <c r="BR540" s="27">
        <f t="shared" si="1675"/>
        <v>0</v>
      </c>
      <c r="BS540" s="27">
        <f t="shared" si="1535"/>
        <v>1744.376</v>
      </c>
      <c r="BT540" s="27">
        <f t="shared" si="1536"/>
        <v>37314.800000000003</v>
      </c>
      <c r="BU540" s="27">
        <f t="shared" si="1537"/>
        <v>1297.2</v>
      </c>
      <c r="BV540" s="27">
        <f t="shared" si="1676"/>
        <v>0</v>
      </c>
      <c r="BW540" s="27">
        <f t="shared" si="1677"/>
        <v>0</v>
      </c>
      <c r="BX540" s="27">
        <f t="shared" si="1538"/>
        <v>1744.376</v>
      </c>
      <c r="BY540" s="27">
        <f t="shared" si="1539"/>
        <v>37314.800000000003</v>
      </c>
      <c r="BZ540" s="27">
        <f t="shared" si="1540"/>
        <v>1297.2</v>
      </c>
      <c r="CA540" s="27">
        <f t="shared" si="1678"/>
        <v>0</v>
      </c>
      <c r="CB540" s="20">
        <v>0</v>
      </c>
      <c r="CC540" s="35"/>
      <c r="CG540" s="1" t="s">
        <v>28</v>
      </c>
    </row>
    <row r="541" spans="1:87" ht="46.8" hidden="1" x14ac:dyDescent="0.3">
      <c r="A541" s="18" t="s">
        <v>349</v>
      </c>
      <c r="B541" s="19">
        <v>240</v>
      </c>
      <c r="C541" s="18"/>
      <c r="D541" s="18"/>
      <c r="E541" s="34" t="s">
        <v>40</v>
      </c>
      <c r="F541" s="27">
        <f t="shared" si="1641"/>
        <v>1297.2</v>
      </c>
      <c r="G541" s="27">
        <f t="shared" si="1642"/>
        <v>37314.800000000003</v>
      </c>
      <c r="H541" s="27">
        <f t="shared" si="1643"/>
        <v>1297.2</v>
      </c>
      <c r="I541" s="27">
        <f t="shared" si="1644"/>
        <v>0</v>
      </c>
      <c r="J541" s="27">
        <f t="shared" si="1645"/>
        <v>0</v>
      </c>
      <c r="K541" s="27">
        <f t="shared" si="1646"/>
        <v>0</v>
      </c>
      <c r="L541" s="27">
        <f t="shared" si="1505"/>
        <v>1297.2</v>
      </c>
      <c r="M541" s="27">
        <f t="shared" si="1506"/>
        <v>37314.800000000003</v>
      </c>
      <c r="N541" s="27">
        <f t="shared" si="1507"/>
        <v>1297.2</v>
      </c>
      <c r="O541" s="27">
        <f t="shared" si="1647"/>
        <v>0</v>
      </c>
      <c r="P541" s="27">
        <f t="shared" si="1648"/>
        <v>0</v>
      </c>
      <c r="Q541" s="27">
        <f t="shared" si="1649"/>
        <v>0</v>
      </c>
      <c r="R541" s="27">
        <f t="shared" si="1508"/>
        <v>1297.2</v>
      </c>
      <c r="S541" s="27">
        <f t="shared" si="1509"/>
        <v>37314.800000000003</v>
      </c>
      <c r="T541" s="27">
        <f t="shared" si="1510"/>
        <v>1297.2</v>
      </c>
      <c r="U541" s="27">
        <f t="shared" si="1650"/>
        <v>0</v>
      </c>
      <c r="V541" s="27">
        <f t="shared" si="1651"/>
        <v>0</v>
      </c>
      <c r="W541" s="27">
        <f t="shared" si="1652"/>
        <v>0</v>
      </c>
      <c r="X541" s="27">
        <f t="shared" si="1511"/>
        <v>1297.2</v>
      </c>
      <c r="Y541" s="27">
        <f t="shared" si="1512"/>
        <v>37314.800000000003</v>
      </c>
      <c r="Z541" s="27">
        <f t="shared" si="1513"/>
        <v>1297.2</v>
      </c>
      <c r="AA541" s="27">
        <f t="shared" si="1653"/>
        <v>0</v>
      </c>
      <c r="AB541" s="27">
        <f t="shared" si="1654"/>
        <v>0</v>
      </c>
      <c r="AC541" s="27">
        <f t="shared" si="1655"/>
        <v>0</v>
      </c>
      <c r="AD541" s="27">
        <f t="shared" si="1514"/>
        <v>1297.2</v>
      </c>
      <c r="AE541" s="27">
        <f t="shared" si="1515"/>
        <v>37314.800000000003</v>
      </c>
      <c r="AF541" s="27">
        <f t="shared" si="1516"/>
        <v>1297.2</v>
      </c>
      <c r="AG541" s="27">
        <f t="shared" si="1656"/>
        <v>0</v>
      </c>
      <c r="AH541" s="27">
        <f t="shared" si="1657"/>
        <v>0</v>
      </c>
      <c r="AI541" s="27">
        <f t="shared" si="1658"/>
        <v>0</v>
      </c>
      <c r="AJ541" s="27">
        <f t="shared" si="1517"/>
        <v>1297.2</v>
      </c>
      <c r="AK541" s="27">
        <f t="shared" si="1518"/>
        <v>37314.800000000003</v>
      </c>
      <c r="AL541" s="27">
        <f t="shared" si="1519"/>
        <v>1297.2</v>
      </c>
      <c r="AM541" s="27">
        <f t="shared" si="1659"/>
        <v>-19.824000000000002</v>
      </c>
      <c r="AN541" s="27">
        <f t="shared" si="1660"/>
        <v>0</v>
      </c>
      <c r="AO541" s="27">
        <f t="shared" si="1661"/>
        <v>0</v>
      </c>
      <c r="AP541" s="27">
        <f t="shared" si="1520"/>
        <v>1277.376</v>
      </c>
      <c r="AQ541" s="27">
        <f t="shared" si="1521"/>
        <v>37314.800000000003</v>
      </c>
      <c r="AR541" s="27">
        <f t="shared" si="1522"/>
        <v>1297.2</v>
      </c>
      <c r="AS541" s="27">
        <f t="shared" si="1662"/>
        <v>0</v>
      </c>
      <c r="AT541" s="27">
        <f t="shared" si="1663"/>
        <v>0</v>
      </c>
      <c r="AU541" s="27">
        <f t="shared" si="1664"/>
        <v>0</v>
      </c>
      <c r="AV541" s="27">
        <f t="shared" si="1523"/>
        <v>1277.376</v>
      </c>
      <c r="AW541" s="27">
        <f t="shared" si="1524"/>
        <v>37314.800000000003</v>
      </c>
      <c r="AX541" s="27">
        <f t="shared" si="1525"/>
        <v>1297.2</v>
      </c>
      <c r="AY541" s="27">
        <f t="shared" si="1665"/>
        <v>467</v>
      </c>
      <c r="AZ541" s="27">
        <f t="shared" si="1666"/>
        <v>0</v>
      </c>
      <c r="BA541" s="27">
        <f t="shared" si="1667"/>
        <v>0</v>
      </c>
      <c r="BB541" s="27">
        <f t="shared" si="1526"/>
        <v>1744.376</v>
      </c>
      <c r="BC541" s="27">
        <f t="shared" si="1527"/>
        <v>37314.800000000003</v>
      </c>
      <c r="BD541" s="27">
        <f t="shared" si="1528"/>
        <v>1297.2</v>
      </c>
      <c r="BE541" s="27">
        <f t="shared" si="1668"/>
        <v>0</v>
      </c>
      <c r="BF541" s="27">
        <f t="shared" si="1669"/>
        <v>0</v>
      </c>
      <c r="BG541" s="27">
        <f t="shared" si="1670"/>
        <v>0</v>
      </c>
      <c r="BH541" s="27">
        <f t="shared" si="1529"/>
        <v>1744.376</v>
      </c>
      <c r="BI541" s="27">
        <f t="shared" si="1530"/>
        <v>37314.800000000003</v>
      </c>
      <c r="BJ541" s="27">
        <f t="shared" si="1531"/>
        <v>1297.2</v>
      </c>
      <c r="BK541" s="27">
        <f t="shared" si="1671"/>
        <v>0</v>
      </c>
      <c r="BL541" s="27">
        <f t="shared" si="1672"/>
        <v>0</v>
      </c>
      <c r="BM541" s="27">
        <f t="shared" si="1673"/>
        <v>0</v>
      </c>
      <c r="BN541" s="27">
        <f t="shared" si="1532"/>
        <v>1744.376</v>
      </c>
      <c r="BO541" s="27">
        <f t="shared" si="1533"/>
        <v>37314.800000000003</v>
      </c>
      <c r="BP541" s="27">
        <f t="shared" si="1534"/>
        <v>1297.2</v>
      </c>
      <c r="BQ541" s="27">
        <f t="shared" si="1674"/>
        <v>0</v>
      </c>
      <c r="BR541" s="27">
        <f t="shared" si="1675"/>
        <v>0</v>
      </c>
      <c r="BS541" s="27">
        <f t="shared" si="1535"/>
        <v>1744.376</v>
      </c>
      <c r="BT541" s="27">
        <f t="shared" si="1536"/>
        <v>37314.800000000003</v>
      </c>
      <c r="BU541" s="27">
        <f t="shared" si="1537"/>
        <v>1297.2</v>
      </c>
      <c r="BV541" s="27">
        <f t="shared" si="1676"/>
        <v>0</v>
      </c>
      <c r="BW541" s="27">
        <f t="shared" si="1677"/>
        <v>0</v>
      </c>
      <c r="BX541" s="27">
        <f t="shared" si="1538"/>
        <v>1744.376</v>
      </c>
      <c r="BY541" s="27">
        <f t="shared" si="1539"/>
        <v>37314.800000000003</v>
      </c>
      <c r="BZ541" s="27">
        <f t="shared" si="1540"/>
        <v>1297.2</v>
      </c>
      <c r="CA541" s="27">
        <f t="shared" si="1678"/>
        <v>0</v>
      </c>
      <c r="CB541" s="20">
        <v>0</v>
      </c>
      <c r="CC541" s="35"/>
      <c r="CH541" s="1" t="s">
        <v>29</v>
      </c>
    </row>
    <row r="542" spans="1:87" hidden="1" x14ac:dyDescent="0.3">
      <c r="A542" s="18" t="s">
        <v>349</v>
      </c>
      <c r="B542" s="19">
        <v>240</v>
      </c>
      <c r="C542" s="18" t="s">
        <v>133</v>
      </c>
      <c r="D542" s="18" t="s">
        <v>351</v>
      </c>
      <c r="E542" s="34" t="s">
        <v>352</v>
      </c>
      <c r="F542" s="27">
        <v>1297.2</v>
      </c>
      <c r="G542" s="27">
        <v>37314.800000000003</v>
      </c>
      <c r="H542" s="27">
        <v>1297.2</v>
      </c>
      <c r="I542" s="27"/>
      <c r="J542" s="27"/>
      <c r="K542" s="27"/>
      <c r="L542" s="27">
        <f t="shared" si="1505"/>
        <v>1297.2</v>
      </c>
      <c r="M542" s="27">
        <f t="shared" si="1506"/>
        <v>37314.800000000003</v>
      </c>
      <c r="N542" s="27">
        <f t="shared" si="1507"/>
        <v>1297.2</v>
      </c>
      <c r="O542" s="27"/>
      <c r="P542" s="27"/>
      <c r="Q542" s="27"/>
      <c r="R542" s="27">
        <f t="shared" si="1508"/>
        <v>1297.2</v>
      </c>
      <c r="S542" s="27">
        <f t="shared" si="1509"/>
        <v>37314.800000000003</v>
      </c>
      <c r="T542" s="27">
        <f t="shared" si="1510"/>
        <v>1297.2</v>
      </c>
      <c r="U542" s="27"/>
      <c r="V542" s="27"/>
      <c r="W542" s="27"/>
      <c r="X542" s="27">
        <f t="shared" si="1511"/>
        <v>1297.2</v>
      </c>
      <c r="Y542" s="27">
        <f t="shared" si="1512"/>
        <v>37314.800000000003</v>
      </c>
      <c r="Z542" s="27">
        <f t="shared" si="1513"/>
        <v>1297.2</v>
      </c>
      <c r="AA542" s="27"/>
      <c r="AB542" s="27"/>
      <c r="AC542" s="27"/>
      <c r="AD542" s="27">
        <f t="shared" si="1514"/>
        <v>1297.2</v>
      </c>
      <c r="AE542" s="27">
        <f t="shared" si="1515"/>
        <v>37314.800000000003</v>
      </c>
      <c r="AF542" s="27">
        <f t="shared" si="1516"/>
        <v>1297.2</v>
      </c>
      <c r="AG542" s="27"/>
      <c r="AH542" s="27"/>
      <c r="AI542" s="27"/>
      <c r="AJ542" s="27">
        <f t="shared" si="1517"/>
        <v>1297.2</v>
      </c>
      <c r="AK542" s="27">
        <f t="shared" si="1518"/>
        <v>37314.800000000003</v>
      </c>
      <c r="AL542" s="27">
        <f t="shared" si="1519"/>
        <v>1297.2</v>
      </c>
      <c r="AM542" s="27">
        <v>-19.824000000000002</v>
      </c>
      <c r="AN542" s="27"/>
      <c r="AO542" s="27"/>
      <c r="AP542" s="27">
        <f t="shared" si="1520"/>
        <v>1277.376</v>
      </c>
      <c r="AQ542" s="27">
        <f t="shared" si="1521"/>
        <v>37314.800000000003</v>
      </c>
      <c r="AR542" s="27">
        <f t="shared" si="1522"/>
        <v>1297.2</v>
      </c>
      <c r="AS542" s="27"/>
      <c r="AT542" s="27"/>
      <c r="AU542" s="27"/>
      <c r="AV542" s="27">
        <f t="shared" si="1523"/>
        <v>1277.376</v>
      </c>
      <c r="AW542" s="27">
        <f t="shared" si="1524"/>
        <v>37314.800000000003</v>
      </c>
      <c r="AX542" s="27">
        <f t="shared" si="1525"/>
        <v>1297.2</v>
      </c>
      <c r="AY542" s="27">
        <v>467</v>
      </c>
      <c r="AZ542" s="27"/>
      <c r="BA542" s="27"/>
      <c r="BB542" s="27">
        <f t="shared" si="1526"/>
        <v>1744.376</v>
      </c>
      <c r="BC542" s="27">
        <f t="shared" si="1527"/>
        <v>37314.800000000003</v>
      </c>
      <c r="BD542" s="27">
        <f t="shared" si="1528"/>
        <v>1297.2</v>
      </c>
      <c r="BE542" s="27"/>
      <c r="BF542" s="27"/>
      <c r="BG542" s="27"/>
      <c r="BH542" s="27">
        <f t="shared" si="1529"/>
        <v>1744.376</v>
      </c>
      <c r="BI542" s="27">
        <f t="shared" si="1530"/>
        <v>37314.800000000003</v>
      </c>
      <c r="BJ542" s="27">
        <f t="shared" si="1531"/>
        <v>1297.2</v>
      </c>
      <c r="BK542" s="27"/>
      <c r="BL542" s="27"/>
      <c r="BM542" s="27"/>
      <c r="BN542" s="27">
        <f t="shared" si="1532"/>
        <v>1744.376</v>
      </c>
      <c r="BO542" s="27">
        <f t="shared" si="1533"/>
        <v>37314.800000000003</v>
      </c>
      <c r="BP542" s="27">
        <f t="shared" si="1534"/>
        <v>1297.2</v>
      </c>
      <c r="BQ542" s="27"/>
      <c r="BR542" s="27"/>
      <c r="BS542" s="27">
        <f t="shared" si="1535"/>
        <v>1744.376</v>
      </c>
      <c r="BT542" s="27">
        <f t="shared" si="1536"/>
        <v>37314.800000000003</v>
      </c>
      <c r="BU542" s="27">
        <f t="shared" si="1537"/>
        <v>1297.2</v>
      </c>
      <c r="BV542" s="27"/>
      <c r="BW542" s="27"/>
      <c r="BX542" s="27">
        <f t="shared" si="1538"/>
        <v>1744.376</v>
      </c>
      <c r="BY542" s="27">
        <f t="shared" si="1539"/>
        <v>37314.800000000003</v>
      </c>
      <c r="BZ542" s="27">
        <f t="shared" si="1540"/>
        <v>1297.2</v>
      </c>
      <c r="CA542" s="27"/>
      <c r="CB542" s="20">
        <v>0</v>
      </c>
      <c r="CC542" s="35"/>
    </row>
    <row r="543" spans="1:87" ht="46.8" hidden="1" x14ac:dyDescent="0.3">
      <c r="A543" s="18" t="s">
        <v>353</v>
      </c>
      <c r="B543" s="19"/>
      <c r="C543" s="18"/>
      <c r="D543" s="18"/>
      <c r="E543" s="34" t="s">
        <v>354</v>
      </c>
      <c r="F543" s="27"/>
      <c r="G543" s="27"/>
      <c r="H543" s="27"/>
      <c r="I543" s="27"/>
      <c r="J543" s="27"/>
      <c r="K543" s="27"/>
      <c r="L543" s="27"/>
      <c r="M543" s="27"/>
      <c r="N543" s="27"/>
      <c r="O543" s="27"/>
      <c r="P543" s="27"/>
      <c r="Q543" s="27"/>
      <c r="R543" s="27"/>
      <c r="S543" s="27"/>
      <c r="T543" s="27"/>
      <c r="U543" s="27"/>
      <c r="V543" s="27"/>
      <c r="W543" s="27"/>
      <c r="X543" s="27"/>
      <c r="Y543" s="27"/>
      <c r="Z543" s="27"/>
      <c r="AA543" s="27"/>
      <c r="AB543" s="27"/>
      <c r="AC543" s="27"/>
      <c r="AD543" s="27"/>
      <c r="AE543" s="27"/>
      <c r="AF543" s="27"/>
      <c r="AG543" s="27"/>
      <c r="AH543" s="27"/>
      <c r="AI543" s="27"/>
      <c r="AJ543" s="27"/>
      <c r="AK543" s="27"/>
      <c r="AL543" s="27"/>
      <c r="AM543" s="27"/>
      <c r="AN543" s="27"/>
      <c r="AO543" s="27"/>
      <c r="AP543" s="27"/>
      <c r="AQ543" s="27"/>
      <c r="AR543" s="27"/>
      <c r="AS543" s="27"/>
      <c r="AT543" s="27"/>
      <c r="AU543" s="27"/>
      <c r="AV543" s="27"/>
      <c r="AW543" s="27"/>
      <c r="AX543" s="27"/>
      <c r="AY543" s="27"/>
      <c r="AZ543" s="27"/>
      <c r="BA543" s="27"/>
      <c r="BB543" s="27"/>
      <c r="BC543" s="27"/>
      <c r="BD543" s="27"/>
      <c r="BE543" s="27">
        <f t="shared" si="1668"/>
        <v>3151.7869999999998</v>
      </c>
      <c r="BF543" s="27">
        <f t="shared" si="1669"/>
        <v>0</v>
      </c>
      <c r="BG543" s="27">
        <f t="shared" si="1670"/>
        <v>0</v>
      </c>
      <c r="BH543" s="27">
        <f t="shared" si="1529"/>
        <v>3151.7869999999998</v>
      </c>
      <c r="BI543" s="27">
        <f t="shared" si="1530"/>
        <v>0</v>
      </c>
      <c r="BJ543" s="27">
        <f t="shared" si="1531"/>
        <v>0</v>
      </c>
      <c r="BK543" s="27">
        <f t="shared" si="1671"/>
        <v>0</v>
      </c>
      <c r="BL543" s="27">
        <f t="shared" si="1672"/>
        <v>0</v>
      </c>
      <c r="BM543" s="27">
        <f t="shared" si="1673"/>
        <v>0</v>
      </c>
      <c r="BN543" s="27">
        <f t="shared" si="1532"/>
        <v>3151.7869999999998</v>
      </c>
      <c r="BO543" s="27">
        <f t="shared" si="1533"/>
        <v>0</v>
      </c>
      <c r="BP543" s="27">
        <f t="shared" si="1534"/>
        <v>0</v>
      </c>
      <c r="BQ543" s="27">
        <f t="shared" si="1674"/>
        <v>0</v>
      </c>
      <c r="BR543" s="27">
        <f t="shared" si="1675"/>
        <v>0</v>
      </c>
      <c r="BS543" s="27">
        <f t="shared" si="1535"/>
        <v>3151.7869999999998</v>
      </c>
      <c r="BT543" s="27">
        <f t="shared" si="1536"/>
        <v>0</v>
      </c>
      <c r="BU543" s="27">
        <f t="shared" si="1537"/>
        <v>0</v>
      </c>
      <c r="BV543" s="27">
        <f t="shared" si="1676"/>
        <v>0</v>
      </c>
      <c r="BW543" s="27">
        <f t="shared" si="1677"/>
        <v>0</v>
      </c>
      <c r="BX543" s="27">
        <f t="shared" si="1538"/>
        <v>3151.7869999999998</v>
      </c>
      <c r="BY543" s="27">
        <f t="shared" si="1539"/>
        <v>0</v>
      </c>
      <c r="BZ543" s="27">
        <f t="shared" si="1540"/>
        <v>0</v>
      </c>
      <c r="CA543" s="27">
        <f t="shared" si="1678"/>
        <v>0</v>
      </c>
      <c r="CB543" s="20">
        <v>0</v>
      </c>
      <c r="CC543" s="35"/>
    </row>
    <row r="544" spans="1:87" ht="31.2" hidden="1" x14ac:dyDescent="0.3">
      <c r="A544" s="18" t="s">
        <v>353</v>
      </c>
      <c r="B544" s="19">
        <v>200</v>
      </c>
      <c r="C544" s="18"/>
      <c r="D544" s="18"/>
      <c r="E544" s="34" t="s">
        <v>39</v>
      </c>
      <c r="F544" s="27"/>
      <c r="G544" s="27"/>
      <c r="H544" s="27"/>
      <c r="I544" s="27"/>
      <c r="J544" s="27"/>
      <c r="K544" s="27"/>
      <c r="L544" s="27"/>
      <c r="M544" s="27"/>
      <c r="N544" s="27"/>
      <c r="O544" s="27"/>
      <c r="P544" s="27"/>
      <c r="Q544" s="27"/>
      <c r="R544" s="27"/>
      <c r="S544" s="27"/>
      <c r="T544" s="27"/>
      <c r="U544" s="27"/>
      <c r="V544" s="27"/>
      <c r="W544" s="27"/>
      <c r="X544" s="27"/>
      <c r="Y544" s="27"/>
      <c r="Z544" s="27"/>
      <c r="AA544" s="27"/>
      <c r="AB544" s="27"/>
      <c r="AC544" s="27"/>
      <c r="AD544" s="27"/>
      <c r="AE544" s="27"/>
      <c r="AF544" s="27"/>
      <c r="AG544" s="27"/>
      <c r="AH544" s="27"/>
      <c r="AI544" s="27"/>
      <c r="AJ544" s="27"/>
      <c r="AK544" s="27"/>
      <c r="AL544" s="27"/>
      <c r="AM544" s="27"/>
      <c r="AN544" s="27"/>
      <c r="AO544" s="27"/>
      <c r="AP544" s="27"/>
      <c r="AQ544" s="27"/>
      <c r="AR544" s="27"/>
      <c r="AS544" s="27"/>
      <c r="AT544" s="27"/>
      <c r="AU544" s="27"/>
      <c r="AV544" s="27"/>
      <c r="AW544" s="27"/>
      <c r="AX544" s="27"/>
      <c r="AY544" s="27"/>
      <c r="AZ544" s="27"/>
      <c r="BA544" s="27"/>
      <c r="BB544" s="27"/>
      <c r="BC544" s="27"/>
      <c r="BD544" s="27"/>
      <c r="BE544" s="27">
        <f t="shared" si="1668"/>
        <v>3151.7869999999998</v>
      </c>
      <c r="BF544" s="27">
        <f t="shared" si="1669"/>
        <v>0</v>
      </c>
      <c r="BG544" s="27">
        <f t="shared" si="1670"/>
        <v>0</v>
      </c>
      <c r="BH544" s="27">
        <f t="shared" si="1529"/>
        <v>3151.7869999999998</v>
      </c>
      <c r="BI544" s="27">
        <f t="shared" si="1530"/>
        <v>0</v>
      </c>
      <c r="BJ544" s="27">
        <f t="shared" si="1531"/>
        <v>0</v>
      </c>
      <c r="BK544" s="27">
        <f t="shared" si="1671"/>
        <v>0</v>
      </c>
      <c r="BL544" s="27">
        <f t="shared" si="1672"/>
        <v>0</v>
      </c>
      <c r="BM544" s="27">
        <f t="shared" si="1673"/>
        <v>0</v>
      </c>
      <c r="BN544" s="27">
        <f t="shared" si="1532"/>
        <v>3151.7869999999998</v>
      </c>
      <c r="BO544" s="27">
        <f t="shared" si="1533"/>
        <v>0</v>
      </c>
      <c r="BP544" s="27">
        <f t="shared" si="1534"/>
        <v>0</v>
      </c>
      <c r="BQ544" s="27">
        <f t="shared" si="1674"/>
        <v>0</v>
      </c>
      <c r="BR544" s="27">
        <f t="shared" si="1675"/>
        <v>0</v>
      </c>
      <c r="BS544" s="27">
        <f t="shared" si="1535"/>
        <v>3151.7869999999998</v>
      </c>
      <c r="BT544" s="27">
        <f t="shared" si="1536"/>
        <v>0</v>
      </c>
      <c r="BU544" s="27">
        <f t="shared" si="1537"/>
        <v>0</v>
      </c>
      <c r="BV544" s="27">
        <f t="shared" si="1676"/>
        <v>0</v>
      </c>
      <c r="BW544" s="27">
        <f t="shared" si="1677"/>
        <v>0</v>
      </c>
      <c r="BX544" s="27">
        <f t="shared" si="1538"/>
        <v>3151.7869999999998</v>
      </c>
      <c r="BY544" s="27">
        <f t="shared" si="1539"/>
        <v>0</v>
      </c>
      <c r="BZ544" s="27">
        <f t="shared" si="1540"/>
        <v>0</v>
      </c>
      <c r="CA544" s="27">
        <f t="shared" si="1678"/>
        <v>0</v>
      </c>
      <c r="CB544" s="20">
        <v>0</v>
      </c>
      <c r="CC544" s="35"/>
    </row>
    <row r="545" spans="1:87" ht="46.8" hidden="1" x14ac:dyDescent="0.3">
      <c r="A545" s="18" t="s">
        <v>353</v>
      </c>
      <c r="B545" s="19">
        <v>240</v>
      </c>
      <c r="C545" s="18"/>
      <c r="D545" s="18"/>
      <c r="E545" s="34" t="s">
        <v>40</v>
      </c>
      <c r="F545" s="27"/>
      <c r="G545" s="27"/>
      <c r="H545" s="27"/>
      <c r="I545" s="27"/>
      <c r="J545" s="27"/>
      <c r="K545" s="27"/>
      <c r="L545" s="27"/>
      <c r="M545" s="27"/>
      <c r="N545" s="27"/>
      <c r="O545" s="27"/>
      <c r="P545" s="27"/>
      <c r="Q545" s="27"/>
      <c r="R545" s="27"/>
      <c r="S545" s="27"/>
      <c r="T545" s="27"/>
      <c r="U545" s="27"/>
      <c r="V545" s="27"/>
      <c r="W545" s="27"/>
      <c r="X545" s="27"/>
      <c r="Y545" s="27"/>
      <c r="Z545" s="27"/>
      <c r="AA545" s="27"/>
      <c r="AB545" s="27"/>
      <c r="AC545" s="27"/>
      <c r="AD545" s="27"/>
      <c r="AE545" s="27"/>
      <c r="AF545" s="27"/>
      <c r="AG545" s="27"/>
      <c r="AH545" s="27"/>
      <c r="AI545" s="27"/>
      <c r="AJ545" s="27"/>
      <c r="AK545" s="27"/>
      <c r="AL545" s="27"/>
      <c r="AM545" s="27"/>
      <c r="AN545" s="27"/>
      <c r="AO545" s="27"/>
      <c r="AP545" s="27"/>
      <c r="AQ545" s="27"/>
      <c r="AR545" s="27"/>
      <c r="AS545" s="27"/>
      <c r="AT545" s="27"/>
      <c r="AU545" s="27"/>
      <c r="AV545" s="27"/>
      <c r="AW545" s="27"/>
      <c r="AX545" s="27"/>
      <c r="AY545" s="27"/>
      <c r="AZ545" s="27"/>
      <c r="BA545" s="27"/>
      <c r="BB545" s="27"/>
      <c r="BC545" s="27"/>
      <c r="BD545" s="27"/>
      <c r="BE545" s="27">
        <f t="shared" si="1668"/>
        <v>3151.7869999999998</v>
      </c>
      <c r="BF545" s="27">
        <f t="shared" si="1669"/>
        <v>0</v>
      </c>
      <c r="BG545" s="27">
        <f t="shared" si="1670"/>
        <v>0</v>
      </c>
      <c r="BH545" s="27">
        <f t="shared" si="1529"/>
        <v>3151.7869999999998</v>
      </c>
      <c r="BI545" s="27">
        <f t="shared" si="1530"/>
        <v>0</v>
      </c>
      <c r="BJ545" s="27">
        <f t="shared" si="1531"/>
        <v>0</v>
      </c>
      <c r="BK545" s="27">
        <f t="shared" si="1671"/>
        <v>0</v>
      </c>
      <c r="BL545" s="27">
        <f t="shared" si="1672"/>
        <v>0</v>
      </c>
      <c r="BM545" s="27">
        <f t="shared" si="1673"/>
        <v>0</v>
      </c>
      <c r="BN545" s="27">
        <f t="shared" si="1532"/>
        <v>3151.7869999999998</v>
      </c>
      <c r="BO545" s="27">
        <f t="shared" si="1533"/>
        <v>0</v>
      </c>
      <c r="BP545" s="27">
        <f t="shared" si="1534"/>
        <v>0</v>
      </c>
      <c r="BQ545" s="27">
        <f t="shared" si="1674"/>
        <v>0</v>
      </c>
      <c r="BR545" s="27">
        <f t="shared" si="1675"/>
        <v>0</v>
      </c>
      <c r="BS545" s="27">
        <f t="shared" si="1535"/>
        <v>3151.7869999999998</v>
      </c>
      <c r="BT545" s="27">
        <f t="shared" si="1536"/>
        <v>0</v>
      </c>
      <c r="BU545" s="27">
        <f t="shared" si="1537"/>
        <v>0</v>
      </c>
      <c r="BV545" s="27">
        <f t="shared" si="1676"/>
        <v>0</v>
      </c>
      <c r="BW545" s="27">
        <f t="shared" si="1677"/>
        <v>0</v>
      </c>
      <c r="BX545" s="27">
        <f t="shared" si="1538"/>
        <v>3151.7869999999998</v>
      </c>
      <c r="BY545" s="27">
        <f t="shared" si="1539"/>
        <v>0</v>
      </c>
      <c r="BZ545" s="27">
        <f t="shared" si="1540"/>
        <v>0</v>
      </c>
      <c r="CA545" s="27">
        <f t="shared" si="1678"/>
        <v>0</v>
      </c>
      <c r="CB545" s="20">
        <v>0</v>
      </c>
      <c r="CC545" s="35"/>
    </row>
    <row r="546" spans="1:87" hidden="1" x14ac:dyDescent="0.3">
      <c r="A546" s="18" t="s">
        <v>353</v>
      </c>
      <c r="B546" s="19">
        <v>240</v>
      </c>
      <c r="C546" s="18" t="s">
        <v>133</v>
      </c>
      <c r="D546" s="18" t="s">
        <v>351</v>
      </c>
      <c r="E546" s="34" t="s">
        <v>352</v>
      </c>
      <c r="F546" s="27"/>
      <c r="G546" s="27"/>
      <c r="H546" s="27"/>
      <c r="I546" s="27"/>
      <c r="J546" s="27"/>
      <c r="K546" s="27"/>
      <c r="L546" s="27"/>
      <c r="M546" s="27"/>
      <c r="N546" s="27"/>
      <c r="O546" s="27"/>
      <c r="P546" s="27"/>
      <c r="Q546" s="27"/>
      <c r="R546" s="27"/>
      <c r="S546" s="27"/>
      <c r="T546" s="27"/>
      <c r="U546" s="27"/>
      <c r="V546" s="27"/>
      <c r="W546" s="27"/>
      <c r="X546" s="27"/>
      <c r="Y546" s="27"/>
      <c r="Z546" s="27"/>
      <c r="AA546" s="27"/>
      <c r="AB546" s="27"/>
      <c r="AC546" s="27"/>
      <c r="AD546" s="27"/>
      <c r="AE546" s="27"/>
      <c r="AF546" s="27"/>
      <c r="AG546" s="27"/>
      <c r="AH546" s="27"/>
      <c r="AI546" s="27"/>
      <c r="AJ546" s="27"/>
      <c r="AK546" s="27"/>
      <c r="AL546" s="27"/>
      <c r="AM546" s="27"/>
      <c r="AN546" s="27"/>
      <c r="AO546" s="27"/>
      <c r="AP546" s="27"/>
      <c r="AQ546" s="27"/>
      <c r="AR546" s="27"/>
      <c r="AS546" s="27"/>
      <c r="AT546" s="27"/>
      <c r="AU546" s="27"/>
      <c r="AV546" s="27"/>
      <c r="AW546" s="27"/>
      <c r="AX546" s="27"/>
      <c r="AY546" s="27"/>
      <c r="AZ546" s="27"/>
      <c r="BA546" s="27"/>
      <c r="BB546" s="27"/>
      <c r="BC546" s="27"/>
      <c r="BD546" s="27"/>
      <c r="BE546" s="27">
        <v>3151.7869999999998</v>
      </c>
      <c r="BF546" s="27"/>
      <c r="BG546" s="27"/>
      <c r="BH546" s="27">
        <f t="shared" si="1529"/>
        <v>3151.7869999999998</v>
      </c>
      <c r="BI546" s="27">
        <f t="shared" si="1530"/>
        <v>0</v>
      </c>
      <c r="BJ546" s="27">
        <f t="shared" si="1531"/>
        <v>0</v>
      </c>
      <c r="BK546" s="27"/>
      <c r="BL546" s="27"/>
      <c r="BM546" s="27"/>
      <c r="BN546" s="27">
        <f t="shared" si="1532"/>
        <v>3151.7869999999998</v>
      </c>
      <c r="BO546" s="27">
        <f t="shared" si="1533"/>
        <v>0</v>
      </c>
      <c r="BP546" s="27">
        <f t="shared" si="1534"/>
        <v>0</v>
      </c>
      <c r="BQ546" s="27"/>
      <c r="BR546" s="27"/>
      <c r="BS546" s="27">
        <f t="shared" si="1535"/>
        <v>3151.7869999999998</v>
      </c>
      <c r="BT546" s="27">
        <f t="shared" si="1536"/>
        <v>0</v>
      </c>
      <c r="BU546" s="27">
        <f t="shared" si="1537"/>
        <v>0</v>
      </c>
      <c r="BV546" s="27"/>
      <c r="BW546" s="27"/>
      <c r="BX546" s="27">
        <f t="shared" si="1538"/>
        <v>3151.7869999999998</v>
      </c>
      <c r="BY546" s="27">
        <f t="shared" si="1539"/>
        <v>0</v>
      </c>
      <c r="BZ546" s="27">
        <f t="shared" si="1540"/>
        <v>0</v>
      </c>
      <c r="CA546" s="27"/>
      <c r="CB546" s="20">
        <v>0</v>
      </c>
      <c r="CC546" s="35"/>
    </row>
    <row r="547" spans="1:87" ht="109.2" hidden="1" x14ac:dyDescent="0.3">
      <c r="A547" s="18" t="s">
        <v>355</v>
      </c>
      <c r="B547" s="19"/>
      <c r="C547" s="18"/>
      <c r="D547" s="18"/>
      <c r="E547" s="34" t="s">
        <v>356</v>
      </c>
      <c r="F547" s="27">
        <f t="shared" ref="F547:K547" si="1679">F548+F551</f>
        <v>11821.8</v>
      </c>
      <c r="G547" s="27">
        <f t="shared" si="1679"/>
        <v>11821.8</v>
      </c>
      <c r="H547" s="27">
        <f t="shared" si="1679"/>
        <v>11821.8</v>
      </c>
      <c r="I547" s="27">
        <f t="shared" si="1679"/>
        <v>0</v>
      </c>
      <c r="J547" s="27">
        <f t="shared" si="1679"/>
        <v>0</v>
      </c>
      <c r="K547" s="27">
        <f t="shared" si="1679"/>
        <v>0</v>
      </c>
      <c r="L547" s="27">
        <f t="shared" si="1505"/>
        <v>11821.8</v>
      </c>
      <c r="M547" s="27">
        <f t="shared" si="1506"/>
        <v>11821.8</v>
      </c>
      <c r="N547" s="27">
        <f t="shared" si="1507"/>
        <v>11821.8</v>
      </c>
      <c r="O547" s="27">
        <f>O548+O551</f>
        <v>0</v>
      </c>
      <c r="P547" s="27">
        <f>P548+P551</f>
        <v>0</v>
      </c>
      <c r="Q547" s="27">
        <f>Q548+Q551</f>
        <v>0</v>
      </c>
      <c r="R547" s="27">
        <f t="shared" si="1508"/>
        <v>11821.8</v>
      </c>
      <c r="S547" s="27">
        <f t="shared" si="1509"/>
        <v>11821.8</v>
      </c>
      <c r="T547" s="27">
        <f t="shared" si="1510"/>
        <v>11821.8</v>
      </c>
      <c r="U547" s="27">
        <f>U548+U551</f>
        <v>0</v>
      </c>
      <c r="V547" s="27">
        <f>V548+V551</f>
        <v>0</v>
      </c>
      <c r="W547" s="27">
        <f>W548+W551</f>
        <v>0</v>
      </c>
      <c r="X547" s="27">
        <f t="shared" si="1511"/>
        <v>11821.8</v>
      </c>
      <c r="Y547" s="27">
        <f t="shared" si="1512"/>
        <v>11821.8</v>
      </c>
      <c r="Z547" s="27">
        <f t="shared" si="1513"/>
        <v>11821.8</v>
      </c>
      <c r="AA547" s="27">
        <f>AA548+AA551</f>
        <v>0</v>
      </c>
      <c r="AB547" s="27">
        <f>AB548+AB551</f>
        <v>0</v>
      </c>
      <c r="AC547" s="27">
        <f>AC548+AC551</f>
        <v>0</v>
      </c>
      <c r="AD547" s="27">
        <f t="shared" si="1514"/>
        <v>11821.8</v>
      </c>
      <c r="AE547" s="27">
        <f t="shared" si="1515"/>
        <v>11821.8</v>
      </c>
      <c r="AF547" s="27">
        <f t="shared" si="1516"/>
        <v>11821.8</v>
      </c>
      <c r="AG547" s="27">
        <f>AG548+AG551</f>
        <v>0</v>
      </c>
      <c r="AH547" s="27">
        <f>AH548+AH551</f>
        <v>0</v>
      </c>
      <c r="AI547" s="27">
        <f>AI548+AI551</f>
        <v>0</v>
      </c>
      <c r="AJ547" s="27">
        <f t="shared" si="1517"/>
        <v>11821.8</v>
      </c>
      <c r="AK547" s="27">
        <f t="shared" si="1518"/>
        <v>11821.8</v>
      </c>
      <c r="AL547" s="27">
        <f t="shared" si="1519"/>
        <v>11821.8</v>
      </c>
      <c r="AM547" s="27">
        <f>AM548+AM551</f>
        <v>0</v>
      </c>
      <c r="AN547" s="27">
        <f>AN548+AN551</f>
        <v>0</v>
      </c>
      <c r="AO547" s="27">
        <f>AO548+AO551</f>
        <v>0</v>
      </c>
      <c r="AP547" s="27">
        <f t="shared" si="1520"/>
        <v>11821.8</v>
      </c>
      <c r="AQ547" s="27">
        <f t="shared" si="1521"/>
        <v>11821.8</v>
      </c>
      <c r="AR547" s="27">
        <f t="shared" si="1522"/>
        <v>11821.8</v>
      </c>
      <c r="AS547" s="27">
        <f>AS548+AS551</f>
        <v>0</v>
      </c>
      <c r="AT547" s="27">
        <f>AT548+AT551</f>
        <v>0</v>
      </c>
      <c r="AU547" s="27">
        <f>AU548+AU551</f>
        <v>0</v>
      </c>
      <c r="AV547" s="27">
        <f t="shared" si="1523"/>
        <v>11821.8</v>
      </c>
      <c r="AW547" s="27">
        <f t="shared" si="1524"/>
        <v>11821.8</v>
      </c>
      <c r="AX547" s="27">
        <f t="shared" si="1525"/>
        <v>11821.8</v>
      </c>
      <c r="AY547" s="27">
        <f>AY548+AY551</f>
        <v>0</v>
      </c>
      <c r="AZ547" s="27">
        <f>AZ548+AZ551</f>
        <v>0</v>
      </c>
      <c r="BA547" s="27">
        <f>BA548+BA551</f>
        <v>0</v>
      </c>
      <c r="BB547" s="27">
        <f t="shared" si="1526"/>
        <v>11821.8</v>
      </c>
      <c r="BC547" s="27">
        <f t="shared" si="1527"/>
        <v>11821.8</v>
      </c>
      <c r="BD547" s="27">
        <f t="shared" si="1528"/>
        <v>11821.8</v>
      </c>
      <c r="BE547" s="27">
        <f>BE548+BE551</f>
        <v>0</v>
      </c>
      <c r="BF547" s="27">
        <f>BF548+BF551</f>
        <v>0</v>
      </c>
      <c r="BG547" s="27">
        <f>BG548+BG551</f>
        <v>0</v>
      </c>
      <c r="BH547" s="27">
        <f t="shared" si="1529"/>
        <v>11821.8</v>
      </c>
      <c r="BI547" s="27">
        <f t="shared" si="1530"/>
        <v>11821.8</v>
      </c>
      <c r="BJ547" s="27">
        <f t="shared" si="1531"/>
        <v>11821.8</v>
      </c>
      <c r="BK547" s="27">
        <f>BK548+BK551</f>
        <v>0</v>
      </c>
      <c r="BL547" s="27">
        <f>BL548+BL551</f>
        <v>0</v>
      </c>
      <c r="BM547" s="27">
        <f>BM548+BM551</f>
        <v>0</v>
      </c>
      <c r="BN547" s="27">
        <f t="shared" si="1532"/>
        <v>11821.8</v>
      </c>
      <c r="BO547" s="27">
        <f t="shared" si="1533"/>
        <v>11821.8</v>
      </c>
      <c r="BP547" s="27">
        <f t="shared" si="1534"/>
        <v>11821.8</v>
      </c>
      <c r="BQ547" s="27">
        <f>BQ548+BQ551</f>
        <v>0</v>
      </c>
      <c r="BR547" s="27">
        <f>BR548+BR551</f>
        <v>0</v>
      </c>
      <c r="BS547" s="27">
        <f t="shared" si="1535"/>
        <v>11821.8</v>
      </c>
      <c r="BT547" s="27">
        <f t="shared" si="1536"/>
        <v>11821.8</v>
      </c>
      <c r="BU547" s="27">
        <f t="shared" si="1537"/>
        <v>11821.8</v>
      </c>
      <c r="BV547" s="27">
        <f>BV548+BV551</f>
        <v>0</v>
      </c>
      <c r="BW547" s="27">
        <f>BW548+BW551</f>
        <v>0</v>
      </c>
      <c r="BX547" s="27">
        <f t="shared" si="1538"/>
        <v>11821.8</v>
      </c>
      <c r="BY547" s="27">
        <f t="shared" si="1539"/>
        <v>11821.8</v>
      </c>
      <c r="BZ547" s="27">
        <f t="shared" si="1540"/>
        <v>11821.8</v>
      </c>
      <c r="CA547" s="27">
        <f>CA548+CA551</f>
        <v>0</v>
      </c>
      <c r="CB547" s="20">
        <v>0</v>
      </c>
      <c r="CC547" s="35"/>
      <c r="CI547" s="1" t="s">
        <v>30</v>
      </c>
    </row>
    <row r="548" spans="1:87" ht="31.2" hidden="1" x14ac:dyDescent="0.3">
      <c r="A548" s="18" t="s">
        <v>355</v>
      </c>
      <c r="B548" s="19">
        <v>200</v>
      </c>
      <c r="C548" s="18"/>
      <c r="D548" s="18"/>
      <c r="E548" s="34" t="s">
        <v>39</v>
      </c>
      <c r="F548" s="27">
        <f t="shared" ref="F548:F552" si="1680">F549</f>
        <v>30.8</v>
      </c>
      <c r="G548" s="27">
        <f t="shared" ref="G548:G552" si="1681">G549</f>
        <v>30.8</v>
      </c>
      <c r="H548" s="27">
        <f t="shared" ref="H548:H552" si="1682">H549</f>
        <v>30.8</v>
      </c>
      <c r="I548" s="27">
        <f t="shared" ref="I548:I552" si="1683">I549</f>
        <v>0</v>
      </c>
      <c r="J548" s="27">
        <f t="shared" ref="J548:J552" si="1684">J549</f>
        <v>0</v>
      </c>
      <c r="K548" s="27">
        <f t="shared" ref="K548:K552" si="1685">K549</f>
        <v>0</v>
      </c>
      <c r="L548" s="27">
        <f t="shared" si="1505"/>
        <v>30.8</v>
      </c>
      <c r="M548" s="27">
        <f t="shared" si="1506"/>
        <v>30.8</v>
      </c>
      <c r="N548" s="27">
        <f t="shared" si="1507"/>
        <v>30.8</v>
      </c>
      <c r="O548" s="27">
        <f t="shared" ref="O548:O552" si="1686">O549</f>
        <v>0</v>
      </c>
      <c r="P548" s="27">
        <f t="shared" ref="P548:P552" si="1687">P549</f>
        <v>0</v>
      </c>
      <c r="Q548" s="27">
        <f t="shared" ref="Q548:Q552" si="1688">Q549</f>
        <v>0</v>
      </c>
      <c r="R548" s="27">
        <f t="shared" si="1508"/>
        <v>30.8</v>
      </c>
      <c r="S548" s="27">
        <f t="shared" si="1509"/>
        <v>30.8</v>
      </c>
      <c r="T548" s="27">
        <f t="shared" si="1510"/>
        <v>30.8</v>
      </c>
      <c r="U548" s="27">
        <f t="shared" ref="U548:U552" si="1689">U549</f>
        <v>0</v>
      </c>
      <c r="V548" s="27">
        <f t="shared" ref="V548:V552" si="1690">V549</f>
        <v>0</v>
      </c>
      <c r="W548" s="27">
        <f t="shared" ref="W548:W552" si="1691">W549</f>
        <v>0</v>
      </c>
      <c r="X548" s="27">
        <f t="shared" si="1511"/>
        <v>30.8</v>
      </c>
      <c r="Y548" s="27">
        <f t="shared" si="1512"/>
        <v>30.8</v>
      </c>
      <c r="Z548" s="27">
        <f t="shared" si="1513"/>
        <v>30.8</v>
      </c>
      <c r="AA548" s="27">
        <f t="shared" ref="AA548:AA552" si="1692">AA549</f>
        <v>0</v>
      </c>
      <c r="AB548" s="27">
        <f t="shared" ref="AB548:AB552" si="1693">AB549</f>
        <v>0</v>
      </c>
      <c r="AC548" s="27">
        <f t="shared" ref="AC548:AC552" si="1694">AC549</f>
        <v>0</v>
      </c>
      <c r="AD548" s="27">
        <f t="shared" si="1514"/>
        <v>30.8</v>
      </c>
      <c r="AE548" s="27">
        <f t="shared" si="1515"/>
        <v>30.8</v>
      </c>
      <c r="AF548" s="27">
        <f t="shared" si="1516"/>
        <v>30.8</v>
      </c>
      <c r="AG548" s="27">
        <f t="shared" ref="AG548:AG552" si="1695">AG549</f>
        <v>0</v>
      </c>
      <c r="AH548" s="27">
        <f t="shared" ref="AH548:AH552" si="1696">AH549</f>
        <v>0</v>
      </c>
      <c r="AI548" s="27">
        <f t="shared" ref="AI548:AI552" si="1697">AI549</f>
        <v>0</v>
      </c>
      <c r="AJ548" s="27">
        <f t="shared" si="1517"/>
        <v>30.8</v>
      </c>
      <c r="AK548" s="27">
        <f t="shared" si="1518"/>
        <v>30.8</v>
      </c>
      <c r="AL548" s="27">
        <f t="shared" si="1519"/>
        <v>30.8</v>
      </c>
      <c r="AM548" s="27">
        <f t="shared" ref="AM548:AM552" si="1698">AM549</f>
        <v>0</v>
      </c>
      <c r="AN548" s="27">
        <f t="shared" ref="AN548:AN552" si="1699">AN549</f>
        <v>0</v>
      </c>
      <c r="AO548" s="27">
        <f t="shared" ref="AO548:AO552" si="1700">AO549</f>
        <v>0</v>
      </c>
      <c r="AP548" s="27">
        <f t="shared" si="1520"/>
        <v>30.8</v>
      </c>
      <c r="AQ548" s="27">
        <f t="shared" si="1521"/>
        <v>30.8</v>
      </c>
      <c r="AR548" s="27">
        <f t="shared" si="1522"/>
        <v>30.8</v>
      </c>
      <c r="AS548" s="27">
        <f t="shared" ref="AS548:AS552" si="1701">AS549</f>
        <v>0</v>
      </c>
      <c r="AT548" s="27">
        <f t="shared" ref="AT548:AT552" si="1702">AT549</f>
        <v>0</v>
      </c>
      <c r="AU548" s="27">
        <f t="shared" ref="AU548:AU552" si="1703">AU549</f>
        <v>0</v>
      </c>
      <c r="AV548" s="27">
        <f t="shared" si="1523"/>
        <v>30.8</v>
      </c>
      <c r="AW548" s="27">
        <f t="shared" si="1524"/>
        <v>30.8</v>
      </c>
      <c r="AX548" s="27">
        <f t="shared" si="1525"/>
        <v>30.8</v>
      </c>
      <c r="AY548" s="27">
        <f t="shared" ref="AY548:AY552" si="1704">AY549</f>
        <v>0</v>
      </c>
      <c r="AZ548" s="27">
        <f t="shared" ref="AZ548:AZ552" si="1705">AZ549</f>
        <v>0</v>
      </c>
      <c r="BA548" s="27">
        <f t="shared" ref="BA548:BA552" si="1706">BA549</f>
        <v>0</v>
      </c>
      <c r="BB548" s="27">
        <f t="shared" si="1526"/>
        <v>30.8</v>
      </c>
      <c r="BC548" s="27">
        <f t="shared" si="1527"/>
        <v>30.8</v>
      </c>
      <c r="BD548" s="27">
        <f t="shared" si="1528"/>
        <v>30.8</v>
      </c>
      <c r="BE548" s="27">
        <f t="shared" ref="BE548:BE552" si="1707">BE549</f>
        <v>0</v>
      </c>
      <c r="BF548" s="27">
        <f t="shared" ref="BF548:BF552" si="1708">BF549</f>
        <v>0</v>
      </c>
      <c r="BG548" s="27">
        <f t="shared" ref="BG548:BG552" si="1709">BG549</f>
        <v>0</v>
      </c>
      <c r="BH548" s="27">
        <f t="shared" si="1529"/>
        <v>30.8</v>
      </c>
      <c r="BI548" s="27">
        <f t="shared" si="1530"/>
        <v>30.8</v>
      </c>
      <c r="BJ548" s="27">
        <f t="shared" si="1531"/>
        <v>30.8</v>
      </c>
      <c r="BK548" s="27">
        <f t="shared" ref="BK548:BK552" si="1710">BK549</f>
        <v>0</v>
      </c>
      <c r="BL548" s="27">
        <f t="shared" ref="BL548:BL552" si="1711">BL549</f>
        <v>0</v>
      </c>
      <c r="BM548" s="27">
        <f t="shared" ref="BM548:BM552" si="1712">BM549</f>
        <v>0</v>
      </c>
      <c r="BN548" s="27">
        <f t="shared" si="1532"/>
        <v>30.8</v>
      </c>
      <c r="BO548" s="27">
        <f t="shared" si="1533"/>
        <v>30.8</v>
      </c>
      <c r="BP548" s="27">
        <f t="shared" si="1534"/>
        <v>30.8</v>
      </c>
      <c r="BQ548" s="27">
        <f t="shared" ref="BQ548:BQ552" si="1713">BQ549</f>
        <v>0</v>
      </c>
      <c r="BR548" s="27">
        <f t="shared" ref="BR548:BR552" si="1714">BR549</f>
        <v>0</v>
      </c>
      <c r="BS548" s="27">
        <f t="shared" si="1535"/>
        <v>30.8</v>
      </c>
      <c r="BT548" s="27">
        <f t="shared" si="1536"/>
        <v>30.8</v>
      </c>
      <c r="BU548" s="27">
        <f t="shared" si="1537"/>
        <v>30.8</v>
      </c>
      <c r="BV548" s="27">
        <f t="shared" ref="BV548:BV552" si="1715">BV549</f>
        <v>0</v>
      </c>
      <c r="BW548" s="27">
        <f t="shared" ref="BW548:BW552" si="1716">BW549</f>
        <v>0</v>
      </c>
      <c r="BX548" s="27">
        <f t="shared" si="1538"/>
        <v>30.8</v>
      </c>
      <c r="BY548" s="27">
        <f t="shared" si="1539"/>
        <v>30.8</v>
      </c>
      <c r="BZ548" s="27">
        <f t="shared" si="1540"/>
        <v>30.8</v>
      </c>
      <c r="CA548" s="27">
        <f t="shared" ref="CA548:CA552" si="1717">CA549</f>
        <v>0</v>
      </c>
      <c r="CB548" s="20">
        <v>0</v>
      </c>
      <c r="CC548" s="35"/>
      <c r="CG548" s="1" t="s">
        <v>28</v>
      </c>
    </row>
    <row r="549" spans="1:87" ht="46.8" hidden="1" x14ac:dyDescent="0.3">
      <c r="A549" s="18" t="s">
        <v>355</v>
      </c>
      <c r="B549" s="19">
        <v>240</v>
      </c>
      <c r="C549" s="18"/>
      <c r="D549" s="18"/>
      <c r="E549" s="34" t="s">
        <v>40</v>
      </c>
      <c r="F549" s="27">
        <f t="shared" si="1680"/>
        <v>30.8</v>
      </c>
      <c r="G549" s="27">
        <f t="shared" si="1681"/>
        <v>30.8</v>
      </c>
      <c r="H549" s="27">
        <f t="shared" si="1682"/>
        <v>30.8</v>
      </c>
      <c r="I549" s="27">
        <f t="shared" si="1683"/>
        <v>0</v>
      </c>
      <c r="J549" s="27">
        <f t="shared" si="1684"/>
        <v>0</v>
      </c>
      <c r="K549" s="27">
        <f t="shared" si="1685"/>
        <v>0</v>
      </c>
      <c r="L549" s="27">
        <f t="shared" ref="L549:L612" si="1718">F549+I549</f>
        <v>30.8</v>
      </c>
      <c r="M549" s="27">
        <f t="shared" ref="M549:M612" si="1719">G549+J549</f>
        <v>30.8</v>
      </c>
      <c r="N549" s="27">
        <f t="shared" ref="N549:N612" si="1720">H549+K549</f>
        <v>30.8</v>
      </c>
      <c r="O549" s="27">
        <f t="shared" si="1686"/>
        <v>0</v>
      </c>
      <c r="P549" s="27">
        <f t="shared" si="1687"/>
        <v>0</v>
      </c>
      <c r="Q549" s="27">
        <f t="shared" si="1688"/>
        <v>0</v>
      </c>
      <c r="R549" s="27">
        <f t="shared" ref="R549:R612" si="1721">L549+O549</f>
        <v>30.8</v>
      </c>
      <c r="S549" s="27">
        <f t="shared" ref="S549:S612" si="1722">M549+P549</f>
        <v>30.8</v>
      </c>
      <c r="T549" s="27">
        <f t="shared" ref="T549:T612" si="1723">N549+Q549</f>
        <v>30.8</v>
      </c>
      <c r="U549" s="27">
        <f t="shared" si="1689"/>
        <v>0</v>
      </c>
      <c r="V549" s="27">
        <f t="shared" si="1690"/>
        <v>0</v>
      </c>
      <c r="W549" s="27">
        <f t="shared" si="1691"/>
        <v>0</v>
      </c>
      <c r="X549" s="27">
        <f t="shared" ref="X549:X612" si="1724">R549+U549</f>
        <v>30.8</v>
      </c>
      <c r="Y549" s="27">
        <f t="shared" ref="Y549:Y612" si="1725">S549+V549</f>
        <v>30.8</v>
      </c>
      <c r="Z549" s="27">
        <f t="shared" ref="Z549:Z612" si="1726">T549+W549</f>
        <v>30.8</v>
      </c>
      <c r="AA549" s="27">
        <f t="shared" si="1692"/>
        <v>0</v>
      </c>
      <c r="AB549" s="27">
        <f t="shared" si="1693"/>
        <v>0</v>
      </c>
      <c r="AC549" s="27">
        <f t="shared" si="1694"/>
        <v>0</v>
      </c>
      <c r="AD549" s="27">
        <f t="shared" ref="AD549:AD612" si="1727">X549+AA549</f>
        <v>30.8</v>
      </c>
      <c r="AE549" s="27">
        <f t="shared" ref="AE549:AE612" si="1728">Y549+AB549</f>
        <v>30.8</v>
      </c>
      <c r="AF549" s="27">
        <f t="shared" ref="AF549:AF612" si="1729">Z549+AC549</f>
        <v>30.8</v>
      </c>
      <c r="AG549" s="27">
        <f t="shared" si="1695"/>
        <v>0</v>
      </c>
      <c r="AH549" s="27">
        <f t="shared" si="1696"/>
        <v>0</v>
      </c>
      <c r="AI549" s="27">
        <f t="shared" si="1697"/>
        <v>0</v>
      </c>
      <c r="AJ549" s="27">
        <f t="shared" ref="AJ549:AJ612" si="1730">AD549+AG549</f>
        <v>30.8</v>
      </c>
      <c r="AK549" s="27">
        <f t="shared" ref="AK549:AK612" si="1731">AE549+AH549</f>
        <v>30.8</v>
      </c>
      <c r="AL549" s="27">
        <f t="shared" ref="AL549:AL612" si="1732">AF549+AI549</f>
        <v>30.8</v>
      </c>
      <c r="AM549" s="27">
        <f t="shared" si="1698"/>
        <v>0</v>
      </c>
      <c r="AN549" s="27">
        <f t="shared" si="1699"/>
        <v>0</v>
      </c>
      <c r="AO549" s="27">
        <f t="shared" si="1700"/>
        <v>0</v>
      </c>
      <c r="AP549" s="27">
        <f t="shared" ref="AP549:AP612" si="1733">AJ549+AM549</f>
        <v>30.8</v>
      </c>
      <c r="AQ549" s="27">
        <f t="shared" ref="AQ549:AQ612" si="1734">AK549+AN549</f>
        <v>30.8</v>
      </c>
      <c r="AR549" s="27">
        <f t="shared" ref="AR549:AR612" si="1735">AL549+AO549</f>
        <v>30.8</v>
      </c>
      <c r="AS549" s="27">
        <f t="shared" si="1701"/>
        <v>0</v>
      </c>
      <c r="AT549" s="27">
        <f t="shared" si="1702"/>
        <v>0</v>
      </c>
      <c r="AU549" s="27">
        <f t="shared" si="1703"/>
        <v>0</v>
      </c>
      <c r="AV549" s="27">
        <f t="shared" ref="AV549:AV612" si="1736">AP549+AS549</f>
        <v>30.8</v>
      </c>
      <c r="AW549" s="27">
        <f t="shared" ref="AW549:AW612" si="1737">AQ549+AT549</f>
        <v>30.8</v>
      </c>
      <c r="AX549" s="27">
        <f t="shared" ref="AX549:AX612" si="1738">AR549+AU549</f>
        <v>30.8</v>
      </c>
      <c r="AY549" s="27">
        <f t="shared" si="1704"/>
        <v>0</v>
      </c>
      <c r="AZ549" s="27">
        <f t="shared" si="1705"/>
        <v>0</v>
      </c>
      <c r="BA549" s="27">
        <f t="shared" si="1706"/>
        <v>0</v>
      </c>
      <c r="BB549" s="27">
        <f t="shared" ref="BB549:BB612" si="1739">AV549+AY549</f>
        <v>30.8</v>
      </c>
      <c r="BC549" s="27">
        <f t="shared" ref="BC549:BC612" si="1740">AW549+AZ549</f>
        <v>30.8</v>
      </c>
      <c r="BD549" s="27">
        <f t="shared" ref="BD549:BD612" si="1741">AX549+BA549</f>
        <v>30.8</v>
      </c>
      <c r="BE549" s="27">
        <f t="shared" si="1707"/>
        <v>0</v>
      </c>
      <c r="BF549" s="27">
        <f t="shared" si="1708"/>
        <v>0</v>
      </c>
      <c r="BG549" s="27">
        <f t="shared" si="1709"/>
        <v>0</v>
      </c>
      <c r="BH549" s="27">
        <f t="shared" ref="BH549:BH612" si="1742">BB549+BE549</f>
        <v>30.8</v>
      </c>
      <c r="BI549" s="27">
        <f t="shared" ref="BI549:BI612" si="1743">BC549+BF549</f>
        <v>30.8</v>
      </c>
      <c r="BJ549" s="27">
        <f t="shared" ref="BJ549:BJ612" si="1744">BD549+BG549</f>
        <v>30.8</v>
      </c>
      <c r="BK549" s="27">
        <f t="shared" si="1710"/>
        <v>0</v>
      </c>
      <c r="BL549" s="27">
        <f t="shared" si="1711"/>
        <v>0</v>
      </c>
      <c r="BM549" s="27">
        <f t="shared" si="1712"/>
        <v>0</v>
      </c>
      <c r="BN549" s="27">
        <f t="shared" ref="BN549:BN612" si="1745">BH549+BK549</f>
        <v>30.8</v>
      </c>
      <c r="BO549" s="27">
        <f t="shared" ref="BO549:BO612" si="1746">BI549+BL549</f>
        <v>30.8</v>
      </c>
      <c r="BP549" s="27">
        <f t="shared" ref="BP549:BP612" si="1747">BJ549+BM549</f>
        <v>30.8</v>
      </c>
      <c r="BQ549" s="27">
        <f t="shared" si="1713"/>
        <v>0</v>
      </c>
      <c r="BR549" s="27">
        <f t="shared" si="1714"/>
        <v>0</v>
      </c>
      <c r="BS549" s="27">
        <f t="shared" ref="BS549:BS612" si="1748">BQ549+BN549</f>
        <v>30.8</v>
      </c>
      <c r="BT549" s="27">
        <f t="shared" ref="BT549:BT612" si="1749">BR549+BO549</f>
        <v>30.8</v>
      </c>
      <c r="BU549" s="27">
        <f t="shared" ref="BU549:BU612" si="1750">BP549</f>
        <v>30.8</v>
      </c>
      <c r="BV549" s="27">
        <f t="shared" si="1715"/>
        <v>0</v>
      </c>
      <c r="BW549" s="27">
        <f t="shared" si="1716"/>
        <v>0</v>
      </c>
      <c r="BX549" s="27">
        <f t="shared" ref="BX549:BX612" si="1751">BS549</f>
        <v>30.8</v>
      </c>
      <c r="BY549" s="27">
        <f t="shared" ref="BY549:BY612" si="1752">BT549+BV549</f>
        <v>30.8</v>
      </c>
      <c r="BZ549" s="27">
        <f t="shared" ref="BZ549:BZ612" si="1753">BU549+BW549</f>
        <v>30.8</v>
      </c>
      <c r="CA549" s="27">
        <f t="shared" si="1717"/>
        <v>0</v>
      </c>
      <c r="CB549" s="20">
        <v>0</v>
      </c>
      <c r="CC549" s="35"/>
      <c r="CH549" s="1" t="s">
        <v>29</v>
      </c>
    </row>
    <row r="550" spans="1:87" hidden="1" x14ac:dyDescent="0.3">
      <c r="A550" s="18" t="s">
        <v>355</v>
      </c>
      <c r="B550" s="19">
        <v>240</v>
      </c>
      <c r="C550" s="18" t="s">
        <v>133</v>
      </c>
      <c r="D550" s="18" t="s">
        <v>351</v>
      </c>
      <c r="E550" s="34" t="s">
        <v>352</v>
      </c>
      <c r="F550" s="27">
        <v>30.8</v>
      </c>
      <c r="G550" s="27">
        <v>30.8</v>
      </c>
      <c r="H550" s="27">
        <v>30.8</v>
      </c>
      <c r="I550" s="27"/>
      <c r="J550" s="27"/>
      <c r="K550" s="27"/>
      <c r="L550" s="27">
        <f t="shared" si="1718"/>
        <v>30.8</v>
      </c>
      <c r="M550" s="27">
        <f t="shared" si="1719"/>
        <v>30.8</v>
      </c>
      <c r="N550" s="27">
        <f t="shared" si="1720"/>
        <v>30.8</v>
      </c>
      <c r="O550" s="27"/>
      <c r="P550" s="27"/>
      <c r="Q550" s="27"/>
      <c r="R550" s="27">
        <f t="shared" si="1721"/>
        <v>30.8</v>
      </c>
      <c r="S550" s="27">
        <f t="shared" si="1722"/>
        <v>30.8</v>
      </c>
      <c r="T550" s="27">
        <f t="shared" si="1723"/>
        <v>30.8</v>
      </c>
      <c r="U550" s="27"/>
      <c r="V550" s="27"/>
      <c r="W550" s="27"/>
      <c r="X550" s="27">
        <f t="shared" si="1724"/>
        <v>30.8</v>
      </c>
      <c r="Y550" s="27">
        <f t="shared" si="1725"/>
        <v>30.8</v>
      </c>
      <c r="Z550" s="27">
        <f t="shared" si="1726"/>
        <v>30.8</v>
      </c>
      <c r="AA550" s="27"/>
      <c r="AB550" s="27"/>
      <c r="AC550" s="27"/>
      <c r="AD550" s="27">
        <f t="shared" si="1727"/>
        <v>30.8</v>
      </c>
      <c r="AE550" s="27">
        <f t="shared" si="1728"/>
        <v>30.8</v>
      </c>
      <c r="AF550" s="27">
        <f t="shared" si="1729"/>
        <v>30.8</v>
      </c>
      <c r="AG550" s="27"/>
      <c r="AH550" s="27"/>
      <c r="AI550" s="27"/>
      <c r="AJ550" s="27">
        <f t="shared" si="1730"/>
        <v>30.8</v>
      </c>
      <c r="AK550" s="27">
        <f t="shared" si="1731"/>
        <v>30.8</v>
      </c>
      <c r="AL550" s="27">
        <f t="shared" si="1732"/>
        <v>30.8</v>
      </c>
      <c r="AM550" s="27"/>
      <c r="AN550" s="27"/>
      <c r="AO550" s="27"/>
      <c r="AP550" s="27">
        <f t="shared" si="1733"/>
        <v>30.8</v>
      </c>
      <c r="AQ550" s="27">
        <f t="shared" si="1734"/>
        <v>30.8</v>
      </c>
      <c r="AR550" s="27">
        <f t="shared" si="1735"/>
        <v>30.8</v>
      </c>
      <c r="AS550" s="27"/>
      <c r="AT550" s="27"/>
      <c r="AU550" s="27"/>
      <c r="AV550" s="27">
        <f t="shared" si="1736"/>
        <v>30.8</v>
      </c>
      <c r="AW550" s="27">
        <f t="shared" si="1737"/>
        <v>30.8</v>
      </c>
      <c r="AX550" s="27">
        <f t="shared" si="1738"/>
        <v>30.8</v>
      </c>
      <c r="AY550" s="27"/>
      <c r="AZ550" s="27"/>
      <c r="BA550" s="27"/>
      <c r="BB550" s="27">
        <f t="shared" si="1739"/>
        <v>30.8</v>
      </c>
      <c r="BC550" s="27">
        <f t="shared" si="1740"/>
        <v>30.8</v>
      </c>
      <c r="BD550" s="27">
        <f t="shared" si="1741"/>
        <v>30.8</v>
      </c>
      <c r="BE550" s="27"/>
      <c r="BF550" s="27"/>
      <c r="BG550" s="27"/>
      <c r="BH550" s="27">
        <f t="shared" si="1742"/>
        <v>30.8</v>
      </c>
      <c r="BI550" s="27">
        <f t="shared" si="1743"/>
        <v>30.8</v>
      </c>
      <c r="BJ550" s="27">
        <f t="shared" si="1744"/>
        <v>30.8</v>
      </c>
      <c r="BK550" s="27"/>
      <c r="BL550" s="27"/>
      <c r="BM550" s="27"/>
      <c r="BN550" s="27">
        <f t="shared" si="1745"/>
        <v>30.8</v>
      </c>
      <c r="BO550" s="27">
        <f t="shared" si="1746"/>
        <v>30.8</v>
      </c>
      <c r="BP550" s="27">
        <f t="shared" si="1747"/>
        <v>30.8</v>
      </c>
      <c r="BQ550" s="27"/>
      <c r="BR550" s="27"/>
      <c r="BS550" s="27">
        <f t="shared" si="1748"/>
        <v>30.8</v>
      </c>
      <c r="BT550" s="27">
        <f t="shared" si="1749"/>
        <v>30.8</v>
      </c>
      <c r="BU550" s="27">
        <f t="shared" si="1750"/>
        <v>30.8</v>
      </c>
      <c r="BV550" s="27"/>
      <c r="BW550" s="27"/>
      <c r="BX550" s="27">
        <f t="shared" si="1751"/>
        <v>30.8</v>
      </c>
      <c r="BY550" s="27">
        <f t="shared" si="1752"/>
        <v>30.8</v>
      </c>
      <c r="BZ550" s="27">
        <f t="shared" si="1753"/>
        <v>30.8</v>
      </c>
      <c r="CA550" s="27"/>
      <c r="CB550" s="20">
        <v>0</v>
      </c>
      <c r="CC550" s="35"/>
    </row>
    <row r="551" spans="1:87" ht="31.2" hidden="1" x14ac:dyDescent="0.3">
      <c r="A551" s="18" t="s">
        <v>355</v>
      </c>
      <c r="B551" s="19">
        <v>300</v>
      </c>
      <c r="C551" s="18"/>
      <c r="D551" s="18"/>
      <c r="E551" s="34" t="s">
        <v>193</v>
      </c>
      <c r="F551" s="27">
        <f t="shared" si="1680"/>
        <v>11791</v>
      </c>
      <c r="G551" s="27">
        <f t="shared" si="1681"/>
        <v>11791</v>
      </c>
      <c r="H551" s="27">
        <f t="shared" si="1682"/>
        <v>11791</v>
      </c>
      <c r="I551" s="27">
        <f t="shared" si="1683"/>
        <v>0</v>
      </c>
      <c r="J551" s="27">
        <f t="shared" si="1684"/>
        <v>0</v>
      </c>
      <c r="K551" s="27">
        <f t="shared" si="1685"/>
        <v>0</v>
      </c>
      <c r="L551" s="27">
        <f t="shared" si="1718"/>
        <v>11791</v>
      </c>
      <c r="M551" s="27">
        <f t="shared" si="1719"/>
        <v>11791</v>
      </c>
      <c r="N551" s="27">
        <f t="shared" si="1720"/>
        <v>11791</v>
      </c>
      <c r="O551" s="27">
        <f t="shared" si="1686"/>
        <v>0</v>
      </c>
      <c r="P551" s="27">
        <f t="shared" si="1687"/>
        <v>0</v>
      </c>
      <c r="Q551" s="27">
        <f t="shared" si="1688"/>
        <v>0</v>
      </c>
      <c r="R551" s="27">
        <f t="shared" si="1721"/>
        <v>11791</v>
      </c>
      <c r="S551" s="27">
        <f t="shared" si="1722"/>
        <v>11791</v>
      </c>
      <c r="T551" s="27">
        <f t="shared" si="1723"/>
        <v>11791</v>
      </c>
      <c r="U551" s="27">
        <f t="shared" si="1689"/>
        <v>0</v>
      </c>
      <c r="V551" s="27">
        <f t="shared" si="1690"/>
        <v>0</v>
      </c>
      <c r="W551" s="27">
        <f t="shared" si="1691"/>
        <v>0</v>
      </c>
      <c r="X551" s="27">
        <f t="shared" si="1724"/>
        <v>11791</v>
      </c>
      <c r="Y551" s="27">
        <f t="shared" si="1725"/>
        <v>11791</v>
      </c>
      <c r="Z551" s="27">
        <f t="shared" si="1726"/>
        <v>11791</v>
      </c>
      <c r="AA551" s="27">
        <f t="shared" si="1692"/>
        <v>0</v>
      </c>
      <c r="AB551" s="27">
        <f t="shared" si="1693"/>
        <v>0</v>
      </c>
      <c r="AC551" s="27">
        <f t="shared" si="1694"/>
        <v>0</v>
      </c>
      <c r="AD551" s="27">
        <f t="shared" si="1727"/>
        <v>11791</v>
      </c>
      <c r="AE551" s="27">
        <f t="shared" si="1728"/>
        <v>11791</v>
      </c>
      <c r="AF551" s="27">
        <f t="shared" si="1729"/>
        <v>11791</v>
      </c>
      <c r="AG551" s="27">
        <f t="shared" si="1695"/>
        <v>0</v>
      </c>
      <c r="AH551" s="27">
        <f t="shared" si="1696"/>
        <v>0</v>
      </c>
      <c r="AI551" s="27">
        <f t="shared" si="1697"/>
        <v>0</v>
      </c>
      <c r="AJ551" s="27">
        <f t="shared" si="1730"/>
        <v>11791</v>
      </c>
      <c r="AK551" s="27">
        <f t="shared" si="1731"/>
        <v>11791</v>
      </c>
      <c r="AL551" s="27">
        <f t="shared" si="1732"/>
        <v>11791</v>
      </c>
      <c r="AM551" s="27">
        <f t="shared" si="1698"/>
        <v>0</v>
      </c>
      <c r="AN551" s="27">
        <f t="shared" si="1699"/>
        <v>0</v>
      </c>
      <c r="AO551" s="27">
        <f t="shared" si="1700"/>
        <v>0</v>
      </c>
      <c r="AP551" s="27">
        <f t="shared" si="1733"/>
        <v>11791</v>
      </c>
      <c r="AQ551" s="27">
        <f t="shared" si="1734"/>
        <v>11791</v>
      </c>
      <c r="AR551" s="27">
        <f t="shared" si="1735"/>
        <v>11791</v>
      </c>
      <c r="AS551" s="27">
        <f t="shared" si="1701"/>
        <v>0</v>
      </c>
      <c r="AT551" s="27">
        <f t="shared" si="1702"/>
        <v>0</v>
      </c>
      <c r="AU551" s="27">
        <f t="shared" si="1703"/>
        <v>0</v>
      </c>
      <c r="AV551" s="27">
        <f t="shared" si="1736"/>
        <v>11791</v>
      </c>
      <c r="AW551" s="27">
        <f t="shared" si="1737"/>
        <v>11791</v>
      </c>
      <c r="AX551" s="27">
        <f t="shared" si="1738"/>
        <v>11791</v>
      </c>
      <c r="AY551" s="27">
        <f t="shared" si="1704"/>
        <v>0</v>
      </c>
      <c r="AZ551" s="27">
        <f t="shared" si="1705"/>
        <v>0</v>
      </c>
      <c r="BA551" s="27">
        <f t="shared" si="1706"/>
        <v>0</v>
      </c>
      <c r="BB551" s="27">
        <f t="shared" si="1739"/>
        <v>11791</v>
      </c>
      <c r="BC551" s="27">
        <f t="shared" si="1740"/>
        <v>11791</v>
      </c>
      <c r="BD551" s="27">
        <f t="shared" si="1741"/>
        <v>11791</v>
      </c>
      <c r="BE551" s="27">
        <f t="shared" si="1707"/>
        <v>0</v>
      </c>
      <c r="BF551" s="27">
        <f t="shared" si="1708"/>
        <v>0</v>
      </c>
      <c r="BG551" s="27">
        <f t="shared" si="1709"/>
        <v>0</v>
      </c>
      <c r="BH551" s="27">
        <f t="shared" si="1742"/>
        <v>11791</v>
      </c>
      <c r="BI551" s="27">
        <f t="shared" si="1743"/>
        <v>11791</v>
      </c>
      <c r="BJ551" s="27">
        <f t="shared" si="1744"/>
        <v>11791</v>
      </c>
      <c r="BK551" s="27">
        <f t="shared" si="1710"/>
        <v>0</v>
      </c>
      <c r="BL551" s="27">
        <f t="shared" si="1711"/>
        <v>0</v>
      </c>
      <c r="BM551" s="27">
        <f t="shared" si="1712"/>
        <v>0</v>
      </c>
      <c r="BN551" s="27">
        <f t="shared" si="1745"/>
        <v>11791</v>
      </c>
      <c r="BO551" s="27">
        <f t="shared" si="1746"/>
        <v>11791</v>
      </c>
      <c r="BP551" s="27">
        <f t="shared" si="1747"/>
        <v>11791</v>
      </c>
      <c r="BQ551" s="27">
        <f t="shared" si="1713"/>
        <v>0</v>
      </c>
      <c r="BR551" s="27">
        <f t="shared" si="1714"/>
        <v>0</v>
      </c>
      <c r="BS551" s="27">
        <f t="shared" si="1748"/>
        <v>11791</v>
      </c>
      <c r="BT551" s="27">
        <f t="shared" si="1749"/>
        <v>11791</v>
      </c>
      <c r="BU551" s="27">
        <f t="shared" si="1750"/>
        <v>11791</v>
      </c>
      <c r="BV551" s="27">
        <f t="shared" si="1715"/>
        <v>0</v>
      </c>
      <c r="BW551" s="27">
        <f t="shared" si="1716"/>
        <v>0</v>
      </c>
      <c r="BX551" s="27">
        <f t="shared" si="1751"/>
        <v>11791</v>
      </c>
      <c r="BY551" s="27">
        <f t="shared" si="1752"/>
        <v>11791</v>
      </c>
      <c r="BZ551" s="27">
        <f t="shared" si="1753"/>
        <v>11791</v>
      </c>
      <c r="CA551" s="27">
        <f t="shared" si="1717"/>
        <v>0</v>
      </c>
      <c r="CB551" s="20">
        <v>0</v>
      </c>
      <c r="CC551" s="35"/>
      <c r="CG551" s="1" t="s">
        <v>28</v>
      </c>
    </row>
    <row r="552" spans="1:87" ht="31.2" hidden="1" x14ac:dyDescent="0.3">
      <c r="A552" s="18" t="s">
        <v>355</v>
      </c>
      <c r="B552" s="19">
        <v>310</v>
      </c>
      <c r="C552" s="18"/>
      <c r="D552" s="18"/>
      <c r="E552" s="34" t="s">
        <v>357</v>
      </c>
      <c r="F552" s="27">
        <f t="shared" si="1680"/>
        <v>11791</v>
      </c>
      <c r="G552" s="27">
        <f t="shared" si="1681"/>
        <v>11791</v>
      </c>
      <c r="H552" s="27">
        <f t="shared" si="1682"/>
        <v>11791</v>
      </c>
      <c r="I552" s="27">
        <f t="shared" si="1683"/>
        <v>0</v>
      </c>
      <c r="J552" s="27">
        <f t="shared" si="1684"/>
        <v>0</v>
      </c>
      <c r="K552" s="27">
        <f t="shared" si="1685"/>
        <v>0</v>
      </c>
      <c r="L552" s="27">
        <f t="shared" si="1718"/>
        <v>11791</v>
      </c>
      <c r="M552" s="27">
        <f t="shared" si="1719"/>
        <v>11791</v>
      </c>
      <c r="N552" s="27">
        <f t="shared" si="1720"/>
        <v>11791</v>
      </c>
      <c r="O552" s="27">
        <f t="shared" si="1686"/>
        <v>0</v>
      </c>
      <c r="P552" s="27">
        <f t="shared" si="1687"/>
        <v>0</v>
      </c>
      <c r="Q552" s="27">
        <f t="shared" si="1688"/>
        <v>0</v>
      </c>
      <c r="R552" s="27">
        <f t="shared" si="1721"/>
        <v>11791</v>
      </c>
      <c r="S552" s="27">
        <f t="shared" si="1722"/>
        <v>11791</v>
      </c>
      <c r="T552" s="27">
        <f t="shared" si="1723"/>
        <v>11791</v>
      </c>
      <c r="U552" s="27">
        <f t="shared" si="1689"/>
        <v>0</v>
      </c>
      <c r="V552" s="27">
        <f t="shared" si="1690"/>
        <v>0</v>
      </c>
      <c r="W552" s="27">
        <f t="shared" si="1691"/>
        <v>0</v>
      </c>
      <c r="X552" s="27">
        <f t="shared" si="1724"/>
        <v>11791</v>
      </c>
      <c r="Y552" s="27">
        <f t="shared" si="1725"/>
        <v>11791</v>
      </c>
      <c r="Z552" s="27">
        <f t="shared" si="1726"/>
        <v>11791</v>
      </c>
      <c r="AA552" s="27">
        <f t="shared" si="1692"/>
        <v>0</v>
      </c>
      <c r="AB552" s="27">
        <f t="shared" si="1693"/>
        <v>0</v>
      </c>
      <c r="AC552" s="27">
        <f t="shared" si="1694"/>
        <v>0</v>
      </c>
      <c r="AD552" s="27">
        <f t="shared" si="1727"/>
        <v>11791</v>
      </c>
      <c r="AE552" s="27">
        <f t="shared" si="1728"/>
        <v>11791</v>
      </c>
      <c r="AF552" s="27">
        <f t="shared" si="1729"/>
        <v>11791</v>
      </c>
      <c r="AG552" s="27">
        <f t="shared" si="1695"/>
        <v>0</v>
      </c>
      <c r="AH552" s="27">
        <f t="shared" si="1696"/>
        <v>0</v>
      </c>
      <c r="AI552" s="27">
        <f t="shared" si="1697"/>
        <v>0</v>
      </c>
      <c r="AJ552" s="27">
        <f t="shared" si="1730"/>
        <v>11791</v>
      </c>
      <c r="AK552" s="27">
        <f t="shared" si="1731"/>
        <v>11791</v>
      </c>
      <c r="AL552" s="27">
        <f t="shared" si="1732"/>
        <v>11791</v>
      </c>
      <c r="AM552" s="27">
        <f t="shared" si="1698"/>
        <v>0</v>
      </c>
      <c r="AN552" s="27">
        <f t="shared" si="1699"/>
        <v>0</v>
      </c>
      <c r="AO552" s="27">
        <f t="shared" si="1700"/>
        <v>0</v>
      </c>
      <c r="AP552" s="27">
        <f t="shared" si="1733"/>
        <v>11791</v>
      </c>
      <c r="AQ552" s="27">
        <f t="shared" si="1734"/>
        <v>11791</v>
      </c>
      <c r="AR552" s="27">
        <f t="shared" si="1735"/>
        <v>11791</v>
      </c>
      <c r="AS552" s="27">
        <f t="shared" si="1701"/>
        <v>0</v>
      </c>
      <c r="AT552" s="27">
        <f t="shared" si="1702"/>
        <v>0</v>
      </c>
      <c r="AU552" s="27">
        <f t="shared" si="1703"/>
        <v>0</v>
      </c>
      <c r="AV552" s="27">
        <f t="shared" si="1736"/>
        <v>11791</v>
      </c>
      <c r="AW552" s="27">
        <f t="shared" si="1737"/>
        <v>11791</v>
      </c>
      <c r="AX552" s="27">
        <f t="shared" si="1738"/>
        <v>11791</v>
      </c>
      <c r="AY552" s="27">
        <f t="shared" si="1704"/>
        <v>0</v>
      </c>
      <c r="AZ552" s="27">
        <f t="shared" si="1705"/>
        <v>0</v>
      </c>
      <c r="BA552" s="27">
        <f t="shared" si="1706"/>
        <v>0</v>
      </c>
      <c r="BB552" s="27">
        <f t="shared" si="1739"/>
        <v>11791</v>
      </c>
      <c r="BC552" s="27">
        <f t="shared" si="1740"/>
        <v>11791</v>
      </c>
      <c r="BD552" s="27">
        <f t="shared" si="1741"/>
        <v>11791</v>
      </c>
      <c r="BE552" s="27">
        <f t="shared" si="1707"/>
        <v>0</v>
      </c>
      <c r="BF552" s="27">
        <f t="shared" si="1708"/>
        <v>0</v>
      </c>
      <c r="BG552" s="27">
        <f t="shared" si="1709"/>
        <v>0</v>
      </c>
      <c r="BH552" s="27">
        <f t="shared" si="1742"/>
        <v>11791</v>
      </c>
      <c r="BI552" s="27">
        <f t="shared" si="1743"/>
        <v>11791</v>
      </c>
      <c r="BJ552" s="27">
        <f t="shared" si="1744"/>
        <v>11791</v>
      </c>
      <c r="BK552" s="27">
        <f t="shared" si="1710"/>
        <v>0</v>
      </c>
      <c r="BL552" s="27">
        <f t="shared" si="1711"/>
        <v>0</v>
      </c>
      <c r="BM552" s="27">
        <f t="shared" si="1712"/>
        <v>0</v>
      </c>
      <c r="BN552" s="27">
        <f t="shared" si="1745"/>
        <v>11791</v>
      </c>
      <c r="BO552" s="27">
        <f t="shared" si="1746"/>
        <v>11791</v>
      </c>
      <c r="BP552" s="27">
        <f t="shared" si="1747"/>
        <v>11791</v>
      </c>
      <c r="BQ552" s="27">
        <f t="shared" si="1713"/>
        <v>0</v>
      </c>
      <c r="BR552" s="27">
        <f t="shared" si="1714"/>
        <v>0</v>
      </c>
      <c r="BS552" s="27">
        <f t="shared" si="1748"/>
        <v>11791</v>
      </c>
      <c r="BT552" s="27">
        <f t="shared" si="1749"/>
        <v>11791</v>
      </c>
      <c r="BU552" s="27">
        <f t="shared" si="1750"/>
        <v>11791</v>
      </c>
      <c r="BV552" s="27">
        <f t="shared" si="1715"/>
        <v>0</v>
      </c>
      <c r="BW552" s="27">
        <f t="shared" si="1716"/>
        <v>0</v>
      </c>
      <c r="BX552" s="27">
        <f t="shared" si="1751"/>
        <v>11791</v>
      </c>
      <c r="BY552" s="27">
        <f t="shared" si="1752"/>
        <v>11791</v>
      </c>
      <c r="BZ552" s="27">
        <f t="shared" si="1753"/>
        <v>11791</v>
      </c>
      <c r="CA552" s="27">
        <f t="shared" si="1717"/>
        <v>0</v>
      </c>
      <c r="CB552" s="20">
        <v>0</v>
      </c>
      <c r="CC552" s="35"/>
      <c r="CH552" s="1" t="s">
        <v>29</v>
      </c>
    </row>
    <row r="553" spans="1:87" hidden="1" x14ac:dyDescent="0.3">
      <c r="A553" s="18" t="s">
        <v>355</v>
      </c>
      <c r="B553" s="19">
        <v>310</v>
      </c>
      <c r="C553" s="18" t="s">
        <v>133</v>
      </c>
      <c r="D553" s="18" t="s">
        <v>66</v>
      </c>
      <c r="E553" s="34" t="s">
        <v>234</v>
      </c>
      <c r="F553" s="27">
        <v>11791</v>
      </c>
      <c r="G553" s="27">
        <v>11791</v>
      </c>
      <c r="H553" s="27">
        <v>11791</v>
      </c>
      <c r="I553" s="27"/>
      <c r="J553" s="27"/>
      <c r="K553" s="27"/>
      <c r="L553" s="27">
        <f t="shared" si="1718"/>
        <v>11791</v>
      </c>
      <c r="M553" s="27">
        <f t="shared" si="1719"/>
        <v>11791</v>
      </c>
      <c r="N553" s="27">
        <f t="shared" si="1720"/>
        <v>11791</v>
      </c>
      <c r="O553" s="27"/>
      <c r="P553" s="27"/>
      <c r="Q553" s="27"/>
      <c r="R553" s="27">
        <f t="shared" si="1721"/>
        <v>11791</v>
      </c>
      <c r="S553" s="27">
        <f t="shared" si="1722"/>
        <v>11791</v>
      </c>
      <c r="T553" s="27">
        <f t="shared" si="1723"/>
        <v>11791</v>
      </c>
      <c r="U553" s="27"/>
      <c r="V553" s="27"/>
      <c r="W553" s="27"/>
      <c r="X553" s="27">
        <f t="shared" si="1724"/>
        <v>11791</v>
      </c>
      <c r="Y553" s="27">
        <f t="shared" si="1725"/>
        <v>11791</v>
      </c>
      <c r="Z553" s="27">
        <f t="shared" si="1726"/>
        <v>11791</v>
      </c>
      <c r="AA553" s="27"/>
      <c r="AB553" s="27"/>
      <c r="AC553" s="27"/>
      <c r="AD553" s="27">
        <f t="shared" si="1727"/>
        <v>11791</v>
      </c>
      <c r="AE553" s="27">
        <f t="shared" si="1728"/>
        <v>11791</v>
      </c>
      <c r="AF553" s="27">
        <f t="shared" si="1729"/>
        <v>11791</v>
      </c>
      <c r="AG553" s="27"/>
      <c r="AH553" s="27"/>
      <c r="AI553" s="27"/>
      <c r="AJ553" s="27">
        <f t="shared" si="1730"/>
        <v>11791</v>
      </c>
      <c r="AK553" s="27">
        <f t="shared" si="1731"/>
        <v>11791</v>
      </c>
      <c r="AL553" s="27">
        <f t="shared" si="1732"/>
        <v>11791</v>
      </c>
      <c r="AM553" s="27"/>
      <c r="AN553" s="27"/>
      <c r="AO553" s="27"/>
      <c r="AP553" s="27">
        <f t="shared" si="1733"/>
        <v>11791</v>
      </c>
      <c r="AQ553" s="27">
        <f t="shared" si="1734"/>
        <v>11791</v>
      </c>
      <c r="AR553" s="27">
        <f t="shared" si="1735"/>
        <v>11791</v>
      </c>
      <c r="AS553" s="27"/>
      <c r="AT553" s="27"/>
      <c r="AU553" s="27"/>
      <c r="AV553" s="27">
        <f t="shared" si="1736"/>
        <v>11791</v>
      </c>
      <c r="AW553" s="27">
        <f t="shared" si="1737"/>
        <v>11791</v>
      </c>
      <c r="AX553" s="27">
        <f t="shared" si="1738"/>
        <v>11791</v>
      </c>
      <c r="AY553" s="27"/>
      <c r="AZ553" s="27"/>
      <c r="BA553" s="27"/>
      <c r="BB553" s="27">
        <f t="shared" si="1739"/>
        <v>11791</v>
      </c>
      <c r="BC553" s="27">
        <f t="shared" si="1740"/>
        <v>11791</v>
      </c>
      <c r="BD553" s="27">
        <f t="shared" si="1741"/>
        <v>11791</v>
      </c>
      <c r="BE553" s="27"/>
      <c r="BF553" s="27"/>
      <c r="BG553" s="27"/>
      <c r="BH553" s="27">
        <f t="shared" si="1742"/>
        <v>11791</v>
      </c>
      <c r="BI553" s="27">
        <f t="shared" si="1743"/>
        <v>11791</v>
      </c>
      <c r="BJ553" s="27">
        <f t="shared" si="1744"/>
        <v>11791</v>
      </c>
      <c r="BK553" s="27"/>
      <c r="BL553" s="27"/>
      <c r="BM553" s="27"/>
      <c r="BN553" s="27">
        <f t="shared" si="1745"/>
        <v>11791</v>
      </c>
      <c r="BO553" s="27">
        <f t="shared" si="1746"/>
        <v>11791</v>
      </c>
      <c r="BP553" s="27">
        <f t="shared" si="1747"/>
        <v>11791</v>
      </c>
      <c r="BQ553" s="27"/>
      <c r="BR553" s="27"/>
      <c r="BS553" s="27">
        <f t="shared" si="1748"/>
        <v>11791</v>
      </c>
      <c r="BT553" s="27">
        <f t="shared" si="1749"/>
        <v>11791</v>
      </c>
      <c r="BU553" s="27">
        <f t="shared" si="1750"/>
        <v>11791</v>
      </c>
      <c r="BV553" s="27"/>
      <c r="BW553" s="27"/>
      <c r="BX553" s="27">
        <f t="shared" si="1751"/>
        <v>11791</v>
      </c>
      <c r="BY553" s="27">
        <f t="shared" si="1752"/>
        <v>11791</v>
      </c>
      <c r="BZ553" s="27">
        <f t="shared" si="1753"/>
        <v>11791</v>
      </c>
      <c r="CA553" s="27"/>
      <c r="CB553" s="20">
        <v>0</v>
      </c>
      <c r="CC553" s="35"/>
    </row>
    <row r="554" spans="1:87" ht="78" hidden="1" x14ac:dyDescent="0.3">
      <c r="A554" s="18" t="s">
        <v>358</v>
      </c>
      <c r="B554" s="19"/>
      <c r="C554" s="18"/>
      <c r="D554" s="18"/>
      <c r="E554" s="34" t="s">
        <v>359</v>
      </c>
      <c r="F554" s="27">
        <f t="shared" ref="F554:K554" si="1754">F555+F558</f>
        <v>2352.1</v>
      </c>
      <c r="G554" s="27">
        <f t="shared" si="1754"/>
        <v>2352.1</v>
      </c>
      <c r="H554" s="27">
        <f t="shared" si="1754"/>
        <v>2352.1</v>
      </c>
      <c r="I554" s="27">
        <f t="shared" si="1754"/>
        <v>0</v>
      </c>
      <c r="J554" s="27">
        <f t="shared" si="1754"/>
        <v>0</v>
      </c>
      <c r="K554" s="27">
        <f t="shared" si="1754"/>
        <v>0</v>
      </c>
      <c r="L554" s="27">
        <f t="shared" si="1718"/>
        <v>2352.1</v>
      </c>
      <c r="M554" s="27">
        <f t="shared" si="1719"/>
        <v>2352.1</v>
      </c>
      <c r="N554" s="27">
        <f t="shared" si="1720"/>
        <v>2352.1</v>
      </c>
      <c r="O554" s="27">
        <f>O555+O558</f>
        <v>0</v>
      </c>
      <c r="P554" s="27">
        <f>P555+P558</f>
        <v>0</v>
      </c>
      <c r="Q554" s="27">
        <f>Q555+Q558</f>
        <v>0</v>
      </c>
      <c r="R554" s="27">
        <f t="shared" si="1721"/>
        <v>2352.1</v>
      </c>
      <c r="S554" s="27">
        <f t="shared" si="1722"/>
        <v>2352.1</v>
      </c>
      <c r="T554" s="27">
        <f t="shared" si="1723"/>
        <v>2352.1</v>
      </c>
      <c r="U554" s="27">
        <f>U555+U558</f>
        <v>0</v>
      </c>
      <c r="V554" s="27">
        <f>V555+V558</f>
        <v>0</v>
      </c>
      <c r="W554" s="27">
        <f>W555+W558</f>
        <v>0</v>
      </c>
      <c r="X554" s="27">
        <f t="shared" si="1724"/>
        <v>2352.1</v>
      </c>
      <c r="Y554" s="27">
        <f t="shared" si="1725"/>
        <v>2352.1</v>
      </c>
      <c r="Z554" s="27">
        <f t="shared" si="1726"/>
        <v>2352.1</v>
      </c>
      <c r="AA554" s="27">
        <f>AA555+AA558</f>
        <v>0</v>
      </c>
      <c r="AB554" s="27">
        <f>AB555+AB558</f>
        <v>0</v>
      </c>
      <c r="AC554" s="27">
        <f>AC555+AC558</f>
        <v>0</v>
      </c>
      <c r="AD554" s="27">
        <f t="shared" si="1727"/>
        <v>2352.1</v>
      </c>
      <c r="AE554" s="27">
        <f t="shared" si="1728"/>
        <v>2352.1</v>
      </c>
      <c r="AF554" s="27">
        <f t="shared" si="1729"/>
        <v>2352.1</v>
      </c>
      <c r="AG554" s="27">
        <f>AG555+AG558</f>
        <v>0</v>
      </c>
      <c r="AH554" s="27">
        <f>AH555+AH558</f>
        <v>0</v>
      </c>
      <c r="AI554" s="27">
        <f>AI555+AI558</f>
        <v>0</v>
      </c>
      <c r="AJ554" s="27">
        <f t="shared" si="1730"/>
        <v>2352.1</v>
      </c>
      <c r="AK554" s="27">
        <f t="shared" si="1731"/>
        <v>2352.1</v>
      </c>
      <c r="AL554" s="27">
        <f t="shared" si="1732"/>
        <v>2352.1</v>
      </c>
      <c r="AM554" s="27">
        <f>AM555+AM558</f>
        <v>0</v>
      </c>
      <c r="AN554" s="27">
        <f>AN555+AN558</f>
        <v>0</v>
      </c>
      <c r="AO554" s="27">
        <f>AO555+AO558</f>
        <v>0</v>
      </c>
      <c r="AP554" s="27">
        <f t="shared" si="1733"/>
        <v>2352.1</v>
      </c>
      <c r="AQ554" s="27">
        <f t="shared" si="1734"/>
        <v>2352.1</v>
      </c>
      <c r="AR554" s="27">
        <f t="shared" si="1735"/>
        <v>2352.1</v>
      </c>
      <c r="AS554" s="27">
        <f>AS555+AS558</f>
        <v>0</v>
      </c>
      <c r="AT554" s="27">
        <f>AT555+AT558</f>
        <v>0</v>
      </c>
      <c r="AU554" s="27">
        <f>AU555+AU558</f>
        <v>0</v>
      </c>
      <c r="AV554" s="27">
        <f t="shared" si="1736"/>
        <v>2352.1</v>
      </c>
      <c r="AW554" s="27">
        <f t="shared" si="1737"/>
        <v>2352.1</v>
      </c>
      <c r="AX554" s="27">
        <f t="shared" si="1738"/>
        <v>2352.1</v>
      </c>
      <c r="AY554" s="27">
        <f>AY555+AY558</f>
        <v>0</v>
      </c>
      <c r="AZ554" s="27">
        <f>AZ555+AZ558</f>
        <v>0</v>
      </c>
      <c r="BA554" s="27">
        <f>BA555+BA558</f>
        <v>0</v>
      </c>
      <c r="BB554" s="27">
        <f t="shared" si="1739"/>
        <v>2352.1</v>
      </c>
      <c r="BC554" s="27">
        <f t="shared" si="1740"/>
        <v>2352.1</v>
      </c>
      <c r="BD554" s="27">
        <f t="shared" si="1741"/>
        <v>2352.1</v>
      </c>
      <c r="BE554" s="27">
        <f>BE555+BE558</f>
        <v>0</v>
      </c>
      <c r="BF554" s="27">
        <f>BF555+BF558</f>
        <v>0</v>
      </c>
      <c r="BG554" s="27">
        <f>BG555+BG558</f>
        <v>0</v>
      </c>
      <c r="BH554" s="27">
        <f t="shared" si="1742"/>
        <v>2352.1</v>
      </c>
      <c r="BI554" s="27">
        <f t="shared" si="1743"/>
        <v>2352.1</v>
      </c>
      <c r="BJ554" s="27">
        <f t="shared" si="1744"/>
        <v>2352.1</v>
      </c>
      <c r="BK554" s="27">
        <f>BK555+BK558</f>
        <v>665.24</v>
      </c>
      <c r="BL554" s="27">
        <f>BL555+BL558</f>
        <v>0</v>
      </c>
      <c r="BM554" s="27">
        <f>BM555+BM558</f>
        <v>0</v>
      </c>
      <c r="BN554" s="27">
        <f t="shared" si="1745"/>
        <v>3017.34</v>
      </c>
      <c r="BO554" s="27">
        <f t="shared" si="1746"/>
        <v>2352.1</v>
      </c>
      <c r="BP554" s="27">
        <f t="shared" si="1747"/>
        <v>2352.1</v>
      </c>
      <c r="BQ554" s="27">
        <f>BQ555+BQ558</f>
        <v>0</v>
      </c>
      <c r="BR554" s="27">
        <f>BR555+BR558</f>
        <v>0</v>
      </c>
      <c r="BS554" s="27">
        <f t="shared" si="1748"/>
        <v>3017.34</v>
      </c>
      <c r="BT554" s="27">
        <f t="shared" si="1749"/>
        <v>2352.1</v>
      </c>
      <c r="BU554" s="27">
        <f t="shared" si="1750"/>
        <v>2352.1</v>
      </c>
      <c r="BV554" s="27">
        <f>BV555+BV558</f>
        <v>0</v>
      </c>
      <c r="BW554" s="27">
        <f>BW555+BW558</f>
        <v>0</v>
      </c>
      <c r="BX554" s="27">
        <f t="shared" si="1751"/>
        <v>3017.34</v>
      </c>
      <c r="BY554" s="27">
        <f t="shared" si="1752"/>
        <v>2352.1</v>
      </c>
      <c r="BZ554" s="27">
        <f t="shared" si="1753"/>
        <v>2352.1</v>
      </c>
      <c r="CA554" s="27">
        <f>CA555+CA558</f>
        <v>0</v>
      </c>
      <c r="CB554" s="20">
        <v>0</v>
      </c>
      <c r="CC554" s="35"/>
      <c r="CI554" s="1" t="s">
        <v>30</v>
      </c>
    </row>
    <row r="555" spans="1:87" ht="31.2" hidden="1" x14ac:dyDescent="0.3">
      <c r="A555" s="18" t="s">
        <v>358</v>
      </c>
      <c r="B555" s="19">
        <v>200</v>
      </c>
      <c r="C555" s="18"/>
      <c r="D555" s="18"/>
      <c r="E555" s="34" t="s">
        <v>39</v>
      </c>
      <c r="F555" s="27">
        <f t="shared" ref="F555:F571" si="1755">F556</f>
        <v>6.1</v>
      </c>
      <c r="G555" s="27">
        <f t="shared" ref="G555:G571" si="1756">G556</f>
        <v>6.1</v>
      </c>
      <c r="H555" s="27">
        <f t="shared" ref="H555:H571" si="1757">H556</f>
        <v>6.1</v>
      </c>
      <c r="I555" s="27">
        <f t="shared" ref="I555:I571" si="1758">I556</f>
        <v>0</v>
      </c>
      <c r="J555" s="27">
        <f t="shared" ref="J555:J571" si="1759">J556</f>
        <v>0</v>
      </c>
      <c r="K555" s="27">
        <f t="shared" ref="K555:K571" si="1760">K556</f>
        <v>0</v>
      </c>
      <c r="L555" s="27">
        <f t="shared" si="1718"/>
        <v>6.1</v>
      </c>
      <c r="M555" s="27">
        <f t="shared" si="1719"/>
        <v>6.1</v>
      </c>
      <c r="N555" s="27">
        <f t="shared" si="1720"/>
        <v>6.1</v>
      </c>
      <c r="O555" s="27">
        <f t="shared" ref="O555:O571" si="1761">O556</f>
        <v>0</v>
      </c>
      <c r="P555" s="27">
        <f t="shared" ref="P555:P571" si="1762">P556</f>
        <v>0</v>
      </c>
      <c r="Q555" s="27">
        <f t="shared" ref="Q555:Q571" si="1763">Q556</f>
        <v>0</v>
      </c>
      <c r="R555" s="27">
        <f t="shared" si="1721"/>
        <v>6.1</v>
      </c>
      <c r="S555" s="27">
        <f t="shared" si="1722"/>
        <v>6.1</v>
      </c>
      <c r="T555" s="27">
        <f t="shared" si="1723"/>
        <v>6.1</v>
      </c>
      <c r="U555" s="27">
        <f t="shared" ref="U555:U571" si="1764">U556</f>
        <v>0</v>
      </c>
      <c r="V555" s="27">
        <f t="shared" ref="V555:V571" si="1765">V556</f>
        <v>0</v>
      </c>
      <c r="W555" s="27">
        <f t="shared" ref="W555:W571" si="1766">W556</f>
        <v>0</v>
      </c>
      <c r="X555" s="27">
        <f t="shared" si="1724"/>
        <v>6.1</v>
      </c>
      <c r="Y555" s="27">
        <f t="shared" si="1725"/>
        <v>6.1</v>
      </c>
      <c r="Z555" s="27">
        <f t="shared" si="1726"/>
        <v>6.1</v>
      </c>
      <c r="AA555" s="27">
        <f t="shared" ref="AA555:AA571" si="1767">AA556</f>
        <v>0</v>
      </c>
      <c r="AB555" s="27">
        <f t="shared" ref="AB555:AB571" si="1768">AB556</f>
        <v>0</v>
      </c>
      <c r="AC555" s="27">
        <f t="shared" ref="AC555:AC571" si="1769">AC556</f>
        <v>0</v>
      </c>
      <c r="AD555" s="27">
        <f t="shared" si="1727"/>
        <v>6.1</v>
      </c>
      <c r="AE555" s="27">
        <f t="shared" si="1728"/>
        <v>6.1</v>
      </c>
      <c r="AF555" s="27">
        <f t="shared" si="1729"/>
        <v>6.1</v>
      </c>
      <c r="AG555" s="27">
        <f t="shared" ref="AG555:AG571" si="1770">AG556</f>
        <v>0</v>
      </c>
      <c r="AH555" s="27">
        <f t="shared" ref="AH555:AH571" si="1771">AH556</f>
        <v>0</v>
      </c>
      <c r="AI555" s="27">
        <f t="shared" ref="AI555:AI571" si="1772">AI556</f>
        <v>0</v>
      </c>
      <c r="AJ555" s="27">
        <f t="shared" si="1730"/>
        <v>6.1</v>
      </c>
      <c r="AK555" s="27">
        <f t="shared" si="1731"/>
        <v>6.1</v>
      </c>
      <c r="AL555" s="27">
        <f t="shared" si="1732"/>
        <v>6.1</v>
      </c>
      <c r="AM555" s="27">
        <f t="shared" ref="AM555:AM563" si="1773">AM556</f>
        <v>0</v>
      </c>
      <c r="AN555" s="27">
        <f t="shared" ref="AN555:AN571" si="1774">AN556</f>
        <v>0</v>
      </c>
      <c r="AO555" s="27">
        <f t="shared" ref="AO555:AO571" si="1775">AO556</f>
        <v>0</v>
      </c>
      <c r="AP555" s="27">
        <f t="shared" si="1733"/>
        <v>6.1</v>
      </c>
      <c r="AQ555" s="27">
        <f t="shared" si="1734"/>
        <v>6.1</v>
      </c>
      <c r="AR555" s="27">
        <f t="shared" si="1735"/>
        <v>6.1</v>
      </c>
      <c r="AS555" s="27">
        <f t="shared" ref="AS555:AS571" si="1776">AS556</f>
        <v>0</v>
      </c>
      <c r="AT555" s="27">
        <f t="shared" ref="AT555:AT571" si="1777">AT556</f>
        <v>0</v>
      </c>
      <c r="AU555" s="27">
        <f t="shared" ref="AU555:AU571" si="1778">AU556</f>
        <v>0</v>
      </c>
      <c r="AV555" s="27">
        <f t="shared" si="1736"/>
        <v>6.1</v>
      </c>
      <c r="AW555" s="27">
        <f t="shared" si="1737"/>
        <v>6.1</v>
      </c>
      <c r="AX555" s="27">
        <f t="shared" si="1738"/>
        <v>6.1</v>
      </c>
      <c r="AY555" s="27">
        <f t="shared" ref="AY555:AY567" si="1779">AY556</f>
        <v>0</v>
      </c>
      <c r="AZ555" s="27">
        <f t="shared" ref="AZ555:AZ571" si="1780">AZ556</f>
        <v>0</v>
      </c>
      <c r="BA555" s="27">
        <f t="shared" ref="BA555:BA571" si="1781">BA556</f>
        <v>0</v>
      </c>
      <c r="BB555" s="27">
        <f t="shared" si="1739"/>
        <v>6.1</v>
      </c>
      <c r="BC555" s="27">
        <f t="shared" si="1740"/>
        <v>6.1</v>
      </c>
      <c r="BD555" s="27">
        <f t="shared" si="1741"/>
        <v>6.1</v>
      </c>
      <c r="BE555" s="27">
        <f t="shared" ref="BE555:BE571" si="1782">BE556</f>
        <v>0</v>
      </c>
      <c r="BF555" s="27">
        <f t="shared" ref="BF555:BF571" si="1783">BF556</f>
        <v>0</v>
      </c>
      <c r="BG555" s="27">
        <f t="shared" ref="BG555:BG571" si="1784">BG556</f>
        <v>0</v>
      </c>
      <c r="BH555" s="27">
        <f t="shared" si="1742"/>
        <v>6.1</v>
      </c>
      <c r="BI555" s="27">
        <f t="shared" si="1743"/>
        <v>6.1</v>
      </c>
      <c r="BJ555" s="27">
        <f t="shared" si="1744"/>
        <v>6.1</v>
      </c>
      <c r="BK555" s="27">
        <f t="shared" ref="BK555:BK563" si="1785">BK556</f>
        <v>0</v>
      </c>
      <c r="BL555" s="27">
        <f t="shared" ref="BL555:BL571" si="1786">BL556</f>
        <v>0</v>
      </c>
      <c r="BM555" s="27">
        <f t="shared" ref="BM555:BM571" si="1787">BM556</f>
        <v>0</v>
      </c>
      <c r="BN555" s="27">
        <f t="shared" si="1745"/>
        <v>6.1</v>
      </c>
      <c r="BO555" s="27">
        <f t="shared" si="1746"/>
        <v>6.1</v>
      </c>
      <c r="BP555" s="27">
        <f t="shared" si="1747"/>
        <v>6.1</v>
      </c>
      <c r="BQ555" s="27">
        <f t="shared" ref="BQ555:BQ571" si="1788">BQ556</f>
        <v>0</v>
      </c>
      <c r="BR555" s="27">
        <f t="shared" ref="BR555:BR571" si="1789">BR556</f>
        <v>0</v>
      </c>
      <c r="BS555" s="27">
        <f t="shared" si="1748"/>
        <v>6.1</v>
      </c>
      <c r="BT555" s="27">
        <f t="shared" si="1749"/>
        <v>6.1</v>
      </c>
      <c r="BU555" s="27">
        <f t="shared" si="1750"/>
        <v>6.1</v>
      </c>
      <c r="BV555" s="27">
        <f t="shared" ref="BV555:BV571" si="1790">BV556</f>
        <v>0</v>
      </c>
      <c r="BW555" s="27">
        <f t="shared" ref="BW555:BW571" si="1791">BW556</f>
        <v>0</v>
      </c>
      <c r="BX555" s="27">
        <f t="shared" si="1751"/>
        <v>6.1</v>
      </c>
      <c r="BY555" s="27">
        <f t="shared" si="1752"/>
        <v>6.1</v>
      </c>
      <c r="BZ555" s="27">
        <f t="shared" si="1753"/>
        <v>6.1</v>
      </c>
      <c r="CA555" s="27">
        <f t="shared" ref="CA555:CA571" si="1792">CA556</f>
        <v>0</v>
      </c>
      <c r="CB555" s="20">
        <v>0</v>
      </c>
      <c r="CC555" s="35"/>
      <c r="CG555" s="1" t="s">
        <v>28</v>
      </c>
    </row>
    <row r="556" spans="1:87" ht="46.8" hidden="1" x14ac:dyDescent="0.3">
      <c r="A556" s="18" t="s">
        <v>358</v>
      </c>
      <c r="B556" s="19">
        <v>240</v>
      </c>
      <c r="C556" s="18"/>
      <c r="D556" s="18"/>
      <c r="E556" s="34" t="s">
        <v>40</v>
      </c>
      <c r="F556" s="27">
        <f t="shared" si="1755"/>
        <v>6.1</v>
      </c>
      <c r="G556" s="27">
        <f t="shared" si="1756"/>
        <v>6.1</v>
      </c>
      <c r="H556" s="27">
        <f t="shared" si="1757"/>
        <v>6.1</v>
      </c>
      <c r="I556" s="27">
        <f t="shared" si="1758"/>
        <v>0</v>
      </c>
      <c r="J556" s="27">
        <f t="shared" si="1759"/>
        <v>0</v>
      </c>
      <c r="K556" s="27">
        <f t="shared" si="1760"/>
        <v>0</v>
      </c>
      <c r="L556" s="27">
        <f t="shared" si="1718"/>
        <v>6.1</v>
      </c>
      <c r="M556" s="27">
        <f t="shared" si="1719"/>
        <v>6.1</v>
      </c>
      <c r="N556" s="27">
        <f t="shared" si="1720"/>
        <v>6.1</v>
      </c>
      <c r="O556" s="27">
        <f t="shared" si="1761"/>
        <v>0</v>
      </c>
      <c r="P556" s="27">
        <f t="shared" si="1762"/>
        <v>0</v>
      </c>
      <c r="Q556" s="27">
        <f t="shared" si="1763"/>
        <v>0</v>
      </c>
      <c r="R556" s="27">
        <f t="shared" si="1721"/>
        <v>6.1</v>
      </c>
      <c r="S556" s="27">
        <f t="shared" si="1722"/>
        <v>6.1</v>
      </c>
      <c r="T556" s="27">
        <f t="shared" si="1723"/>
        <v>6.1</v>
      </c>
      <c r="U556" s="27">
        <f t="shared" si="1764"/>
        <v>0</v>
      </c>
      <c r="V556" s="27">
        <f t="shared" si="1765"/>
        <v>0</v>
      </c>
      <c r="W556" s="27">
        <f t="shared" si="1766"/>
        <v>0</v>
      </c>
      <c r="X556" s="27">
        <f t="shared" si="1724"/>
        <v>6.1</v>
      </c>
      <c r="Y556" s="27">
        <f t="shared" si="1725"/>
        <v>6.1</v>
      </c>
      <c r="Z556" s="27">
        <f t="shared" si="1726"/>
        <v>6.1</v>
      </c>
      <c r="AA556" s="27">
        <f t="shared" si="1767"/>
        <v>0</v>
      </c>
      <c r="AB556" s="27">
        <f t="shared" si="1768"/>
        <v>0</v>
      </c>
      <c r="AC556" s="27">
        <f t="shared" si="1769"/>
        <v>0</v>
      </c>
      <c r="AD556" s="27">
        <f t="shared" si="1727"/>
        <v>6.1</v>
      </c>
      <c r="AE556" s="27">
        <f t="shared" si="1728"/>
        <v>6.1</v>
      </c>
      <c r="AF556" s="27">
        <f t="shared" si="1729"/>
        <v>6.1</v>
      </c>
      <c r="AG556" s="27">
        <f t="shared" si="1770"/>
        <v>0</v>
      </c>
      <c r="AH556" s="27">
        <f t="shared" si="1771"/>
        <v>0</v>
      </c>
      <c r="AI556" s="27">
        <f t="shared" si="1772"/>
        <v>0</v>
      </c>
      <c r="AJ556" s="27">
        <f t="shared" si="1730"/>
        <v>6.1</v>
      </c>
      <c r="AK556" s="27">
        <f t="shared" si="1731"/>
        <v>6.1</v>
      </c>
      <c r="AL556" s="27">
        <f t="shared" si="1732"/>
        <v>6.1</v>
      </c>
      <c r="AM556" s="27">
        <f t="shared" si="1773"/>
        <v>0</v>
      </c>
      <c r="AN556" s="27">
        <f t="shared" si="1774"/>
        <v>0</v>
      </c>
      <c r="AO556" s="27">
        <f t="shared" si="1775"/>
        <v>0</v>
      </c>
      <c r="AP556" s="27">
        <f t="shared" si="1733"/>
        <v>6.1</v>
      </c>
      <c r="AQ556" s="27">
        <f t="shared" si="1734"/>
        <v>6.1</v>
      </c>
      <c r="AR556" s="27">
        <f t="shared" si="1735"/>
        <v>6.1</v>
      </c>
      <c r="AS556" s="27">
        <f t="shared" si="1776"/>
        <v>0</v>
      </c>
      <c r="AT556" s="27">
        <f t="shared" si="1777"/>
        <v>0</v>
      </c>
      <c r="AU556" s="27">
        <f t="shared" si="1778"/>
        <v>0</v>
      </c>
      <c r="AV556" s="27">
        <f t="shared" si="1736"/>
        <v>6.1</v>
      </c>
      <c r="AW556" s="27">
        <f t="shared" si="1737"/>
        <v>6.1</v>
      </c>
      <c r="AX556" s="27">
        <f t="shared" si="1738"/>
        <v>6.1</v>
      </c>
      <c r="AY556" s="27">
        <f t="shared" si="1779"/>
        <v>0</v>
      </c>
      <c r="AZ556" s="27">
        <f t="shared" si="1780"/>
        <v>0</v>
      </c>
      <c r="BA556" s="27">
        <f t="shared" si="1781"/>
        <v>0</v>
      </c>
      <c r="BB556" s="27">
        <f t="shared" si="1739"/>
        <v>6.1</v>
      </c>
      <c r="BC556" s="27">
        <f t="shared" si="1740"/>
        <v>6.1</v>
      </c>
      <c r="BD556" s="27">
        <f t="shared" si="1741"/>
        <v>6.1</v>
      </c>
      <c r="BE556" s="27">
        <f t="shared" si="1782"/>
        <v>0</v>
      </c>
      <c r="BF556" s="27">
        <f t="shared" si="1783"/>
        <v>0</v>
      </c>
      <c r="BG556" s="27">
        <f t="shared" si="1784"/>
        <v>0</v>
      </c>
      <c r="BH556" s="27">
        <f t="shared" si="1742"/>
        <v>6.1</v>
      </c>
      <c r="BI556" s="27">
        <f t="shared" si="1743"/>
        <v>6.1</v>
      </c>
      <c r="BJ556" s="27">
        <f t="shared" si="1744"/>
        <v>6.1</v>
      </c>
      <c r="BK556" s="27">
        <f t="shared" si="1785"/>
        <v>0</v>
      </c>
      <c r="BL556" s="27">
        <f t="shared" si="1786"/>
        <v>0</v>
      </c>
      <c r="BM556" s="27">
        <f t="shared" si="1787"/>
        <v>0</v>
      </c>
      <c r="BN556" s="27">
        <f t="shared" si="1745"/>
        <v>6.1</v>
      </c>
      <c r="BO556" s="27">
        <f t="shared" si="1746"/>
        <v>6.1</v>
      </c>
      <c r="BP556" s="27">
        <f t="shared" si="1747"/>
        <v>6.1</v>
      </c>
      <c r="BQ556" s="27">
        <f t="shared" si="1788"/>
        <v>0</v>
      </c>
      <c r="BR556" s="27">
        <f t="shared" si="1789"/>
        <v>0</v>
      </c>
      <c r="BS556" s="27">
        <f t="shared" si="1748"/>
        <v>6.1</v>
      </c>
      <c r="BT556" s="27">
        <f t="shared" si="1749"/>
        <v>6.1</v>
      </c>
      <c r="BU556" s="27">
        <f t="shared" si="1750"/>
        <v>6.1</v>
      </c>
      <c r="BV556" s="27">
        <f t="shared" si="1790"/>
        <v>0</v>
      </c>
      <c r="BW556" s="27">
        <f t="shared" si="1791"/>
        <v>0</v>
      </c>
      <c r="BX556" s="27">
        <f t="shared" si="1751"/>
        <v>6.1</v>
      </c>
      <c r="BY556" s="27">
        <f t="shared" si="1752"/>
        <v>6.1</v>
      </c>
      <c r="BZ556" s="27">
        <f t="shared" si="1753"/>
        <v>6.1</v>
      </c>
      <c r="CA556" s="27">
        <f t="shared" si="1792"/>
        <v>0</v>
      </c>
      <c r="CB556" s="20">
        <v>0</v>
      </c>
      <c r="CC556" s="35"/>
      <c r="CH556" s="1" t="s">
        <v>29</v>
      </c>
    </row>
    <row r="557" spans="1:87" hidden="1" x14ac:dyDescent="0.3">
      <c r="A557" s="18" t="s">
        <v>358</v>
      </c>
      <c r="B557" s="19">
        <v>240</v>
      </c>
      <c r="C557" s="18" t="s">
        <v>133</v>
      </c>
      <c r="D557" s="18" t="s">
        <v>351</v>
      </c>
      <c r="E557" s="34" t="s">
        <v>352</v>
      </c>
      <c r="F557" s="27">
        <v>6.1</v>
      </c>
      <c r="G557" s="27">
        <v>6.1</v>
      </c>
      <c r="H557" s="27">
        <v>6.1</v>
      </c>
      <c r="I557" s="27"/>
      <c r="J557" s="27"/>
      <c r="K557" s="27"/>
      <c r="L557" s="27">
        <f t="shared" si="1718"/>
        <v>6.1</v>
      </c>
      <c r="M557" s="27">
        <f t="shared" si="1719"/>
        <v>6.1</v>
      </c>
      <c r="N557" s="27">
        <f t="shared" si="1720"/>
        <v>6.1</v>
      </c>
      <c r="O557" s="27"/>
      <c r="P557" s="27"/>
      <c r="Q557" s="27"/>
      <c r="R557" s="27">
        <f t="shared" si="1721"/>
        <v>6.1</v>
      </c>
      <c r="S557" s="27">
        <f t="shared" si="1722"/>
        <v>6.1</v>
      </c>
      <c r="T557" s="27">
        <f t="shared" si="1723"/>
        <v>6.1</v>
      </c>
      <c r="U557" s="27"/>
      <c r="V557" s="27"/>
      <c r="W557" s="27"/>
      <c r="X557" s="27">
        <f t="shared" si="1724"/>
        <v>6.1</v>
      </c>
      <c r="Y557" s="27">
        <f t="shared" si="1725"/>
        <v>6.1</v>
      </c>
      <c r="Z557" s="27">
        <f t="shared" si="1726"/>
        <v>6.1</v>
      </c>
      <c r="AA557" s="27"/>
      <c r="AB557" s="27"/>
      <c r="AC557" s="27"/>
      <c r="AD557" s="27">
        <f t="shared" si="1727"/>
        <v>6.1</v>
      </c>
      <c r="AE557" s="27">
        <f t="shared" si="1728"/>
        <v>6.1</v>
      </c>
      <c r="AF557" s="27">
        <f t="shared" si="1729"/>
        <v>6.1</v>
      </c>
      <c r="AG557" s="27"/>
      <c r="AH557" s="27"/>
      <c r="AI557" s="27"/>
      <c r="AJ557" s="27">
        <f t="shared" si="1730"/>
        <v>6.1</v>
      </c>
      <c r="AK557" s="27">
        <f t="shared" si="1731"/>
        <v>6.1</v>
      </c>
      <c r="AL557" s="27">
        <f t="shared" si="1732"/>
        <v>6.1</v>
      </c>
      <c r="AM557" s="27"/>
      <c r="AN557" s="27"/>
      <c r="AO557" s="27"/>
      <c r="AP557" s="27">
        <f t="shared" si="1733"/>
        <v>6.1</v>
      </c>
      <c r="AQ557" s="27">
        <f t="shared" si="1734"/>
        <v>6.1</v>
      </c>
      <c r="AR557" s="27">
        <f t="shared" si="1735"/>
        <v>6.1</v>
      </c>
      <c r="AS557" s="27"/>
      <c r="AT557" s="27"/>
      <c r="AU557" s="27"/>
      <c r="AV557" s="27">
        <f t="shared" si="1736"/>
        <v>6.1</v>
      </c>
      <c r="AW557" s="27">
        <f t="shared" si="1737"/>
        <v>6.1</v>
      </c>
      <c r="AX557" s="27">
        <f t="shared" si="1738"/>
        <v>6.1</v>
      </c>
      <c r="AY557" s="27"/>
      <c r="AZ557" s="27"/>
      <c r="BA557" s="27"/>
      <c r="BB557" s="27">
        <f t="shared" si="1739"/>
        <v>6.1</v>
      </c>
      <c r="BC557" s="27">
        <f t="shared" si="1740"/>
        <v>6.1</v>
      </c>
      <c r="BD557" s="27">
        <f t="shared" si="1741"/>
        <v>6.1</v>
      </c>
      <c r="BE557" s="27"/>
      <c r="BF557" s="27"/>
      <c r="BG557" s="27"/>
      <c r="BH557" s="27">
        <f t="shared" si="1742"/>
        <v>6.1</v>
      </c>
      <c r="BI557" s="27">
        <f t="shared" si="1743"/>
        <v>6.1</v>
      </c>
      <c r="BJ557" s="27">
        <f t="shared" si="1744"/>
        <v>6.1</v>
      </c>
      <c r="BK557" s="27"/>
      <c r="BL557" s="27"/>
      <c r="BM557" s="27"/>
      <c r="BN557" s="27">
        <f t="shared" si="1745"/>
        <v>6.1</v>
      </c>
      <c r="BO557" s="27">
        <f t="shared" si="1746"/>
        <v>6.1</v>
      </c>
      <c r="BP557" s="27">
        <f t="shared" si="1747"/>
        <v>6.1</v>
      </c>
      <c r="BQ557" s="27"/>
      <c r="BR557" s="27"/>
      <c r="BS557" s="27">
        <f t="shared" si="1748"/>
        <v>6.1</v>
      </c>
      <c r="BT557" s="27">
        <f t="shared" si="1749"/>
        <v>6.1</v>
      </c>
      <c r="BU557" s="27">
        <f t="shared" si="1750"/>
        <v>6.1</v>
      </c>
      <c r="BV557" s="27"/>
      <c r="BW557" s="27"/>
      <c r="BX557" s="27">
        <f t="shared" si="1751"/>
        <v>6.1</v>
      </c>
      <c r="BY557" s="27">
        <f t="shared" si="1752"/>
        <v>6.1</v>
      </c>
      <c r="BZ557" s="27">
        <f t="shared" si="1753"/>
        <v>6.1</v>
      </c>
      <c r="CA557" s="27"/>
      <c r="CB557" s="20">
        <v>0</v>
      </c>
      <c r="CC557" s="35"/>
    </row>
    <row r="558" spans="1:87" ht="31.2" hidden="1" x14ac:dyDescent="0.3">
      <c r="A558" s="18" t="s">
        <v>358</v>
      </c>
      <c r="B558" s="19">
        <v>300</v>
      </c>
      <c r="C558" s="18"/>
      <c r="D558" s="18"/>
      <c r="E558" s="34" t="s">
        <v>193</v>
      </c>
      <c r="F558" s="27">
        <f t="shared" si="1755"/>
        <v>2346</v>
      </c>
      <c r="G558" s="27">
        <f t="shared" si="1756"/>
        <v>2346</v>
      </c>
      <c r="H558" s="27">
        <f t="shared" si="1757"/>
        <v>2346</v>
      </c>
      <c r="I558" s="27">
        <f t="shared" si="1758"/>
        <v>0</v>
      </c>
      <c r="J558" s="27">
        <f t="shared" si="1759"/>
        <v>0</v>
      </c>
      <c r="K558" s="27">
        <f t="shared" si="1760"/>
        <v>0</v>
      </c>
      <c r="L558" s="27">
        <f t="shared" si="1718"/>
        <v>2346</v>
      </c>
      <c r="M558" s="27">
        <f t="shared" si="1719"/>
        <v>2346</v>
      </c>
      <c r="N558" s="27">
        <f t="shared" si="1720"/>
        <v>2346</v>
      </c>
      <c r="O558" s="27">
        <f t="shared" si="1761"/>
        <v>0</v>
      </c>
      <c r="P558" s="27">
        <f t="shared" si="1762"/>
        <v>0</v>
      </c>
      <c r="Q558" s="27">
        <f t="shared" si="1763"/>
        <v>0</v>
      </c>
      <c r="R558" s="27">
        <f t="shared" si="1721"/>
        <v>2346</v>
      </c>
      <c r="S558" s="27">
        <f t="shared" si="1722"/>
        <v>2346</v>
      </c>
      <c r="T558" s="27">
        <f t="shared" si="1723"/>
        <v>2346</v>
      </c>
      <c r="U558" s="27">
        <f t="shared" si="1764"/>
        <v>0</v>
      </c>
      <c r="V558" s="27">
        <f t="shared" si="1765"/>
        <v>0</v>
      </c>
      <c r="W558" s="27">
        <f t="shared" si="1766"/>
        <v>0</v>
      </c>
      <c r="X558" s="27">
        <f t="shared" si="1724"/>
        <v>2346</v>
      </c>
      <c r="Y558" s="27">
        <f t="shared" si="1725"/>
        <v>2346</v>
      </c>
      <c r="Z558" s="27">
        <f t="shared" si="1726"/>
        <v>2346</v>
      </c>
      <c r="AA558" s="27">
        <f t="shared" si="1767"/>
        <v>0</v>
      </c>
      <c r="AB558" s="27">
        <f t="shared" si="1768"/>
        <v>0</v>
      </c>
      <c r="AC558" s="27">
        <f t="shared" si="1769"/>
        <v>0</v>
      </c>
      <c r="AD558" s="27">
        <f t="shared" si="1727"/>
        <v>2346</v>
      </c>
      <c r="AE558" s="27">
        <f t="shared" si="1728"/>
        <v>2346</v>
      </c>
      <c r="AF558" s="27">
        <f t="shared" si="1729"/>
        <v>2346</v>
      </c>
      <c r="AG558" s="27">
        <f t="shared" si="1770"/>
        <v>0</v>
      </c>
      <c r="AH558" s="27">
        <f t="shared" si="1771"/>
        <v>0</v>
      </c>
      <c r="AI558" s="27">
        <f t="shared" si="1772"/>
        <v>0</v>
      </c>
      <c r="AJ558" s="27">
        <f t="shared" si="1730"/>
        <v>2346</v>
      </c>
      <c r="AK558" s="27">
        <f t="shared" si="1731"/>
        <v>2346</v>
      </c>
      <c r="AL558" s="27">
        <f t="shared" si="1732"/>
        <v>2346</v>
      </c>
      <c r="AM558" s="27">
        <f t="shared" si="1773"/>
        <v>0</v>
      </c>
      <c r="AN558" s="27">
        <f t="shared" si="1774"/>
        <v>0</v>
      </c>
      <c r="AO558" s="27">
        <f t="shared" si="1775"/>
        <v>0</v>
      </c>
      <c r="AP558" s="27">
        <f t="shared" si="1733"/>
        <v>2346</v>
      </c>
      <c r="AQ558" s="27">
        <f t="shared" si="1734"/>
        <v>2346</v>
      </c>
      <c r="AR558" s="27">
        <f t="shared" si="1735"/>
        <v>2346</v>
      </c>
      <c r="AS558" s="27">
        <f t="shared" si="1776"/>
        <v>0</v>
      </c>
      <c r="AT558" s="27">
        <f t="shared" si="1777"/>
        <v>0</v>
      </c>
      <c r="AU558" s="27">
        <f t="shared" si="1778"/>
        <v>0</v>
      </c>
      <c r="AV558" s="27">
        <f t="shared" si="1736"/>
        <v>2346</v>
      </c>
      <c r="AW558" s="27">
        <f t="shared" si="1737"/>
        <v>2346</v>
      </c>
      <c r="AX558" s="27">
        <f t="shared" si="1738"/>
        <v>2346</v>
      </c>
      <c r="AY558" s="27">
        <f t="shared" si="1779"/>
        <v>0</v>
      </c>
      <c r="AZ558" s="27">
        <f t="shared" si="1780"/>
        <v>0</v>
      </c>
      <c r="BA558" s="27">
        <f t="shared" si="1781"/>
        <v>0</v>
      </c>
      <c r="BB558" s="27">
        <f t="shared" si="1739"/>
        <v>2346</v>
      </c>
      <c r="BC558" s="27">
        <f t="shared" si="1740"/>
        <v>2346</v>
      </c>
      <c r="BD558" s="27">
        <f t="shared" si="1741"/>
        <v>2346</v>
      </c>
      <c r="BE558" s="27">
        <f t="shared" si="1782"/>
        <v>0</v>
      </c>
      <c r="BF558" s="27">
        <f t="shared" si="1783"/>
        <v>0</v>
      </c>
      <c r="BG558" s="27">
        <f t="shared" si="1784"/>
        <v>0</v>
      </c>
      <c r="BH558" s="27">
        <f t="shared" si="1742"/>
        <v>2346</v>
      </c>
      <c r="BI558" s="27">
        <f t="shared" si="1743"/>
        <v>2346</v>
      </c>
      <c r="BJ558" s="27">
        <f t="shared" si="1744"/>
        <v>2346</v>
      </c>
      <c r="BK558" s="27">
        <f t="shared" si="1785"/>
        <v>665.24</v>
      </c>
      <c r="BL558" s="27">
        <f t="shared" si="1786"/>
        <v>0</v>
      </c>
      <c r="BM558" s="27">
        <f t="shared" si="1787"/>
        <v>0</v>
      </c>
      <c r="BN558" s="27">
        <f t="shared" si="1745"/>
        <v>3011.24</v>
      </c>
      <c r="BO558" s="27">
        <f t="shared" si="1746"/>
        <v>2346</v>
      </c>
      <c r="BP558" s="27">
        <f t="shared" si="1747"/>
        <v>2346</v>
      </c>
      <c r="BQ558" s="27">
        <f t="shared" si="1788"/>
        <v>0</v>
      </c>
      <c r="BR558" s="27">
        <f t="shared" si="1789"/>
        <v>0</v>
      </c>
      <c r="BS558" s="27">
        <f t="shared" si="1748"/>
        <v>3011.24</v>
      </c>
      <c r="BT558" s="27">
        <f t="shared" si="1749"/>
        <v>2346</v>
      </c>
      <c r="BU558" s="27">
        <f t="shared" si="1750"/>
        <v>2346</v>
      </c>
      <c r="BV558" s="27">
        <f t="shared" si="1790"/>
        <v>0</v>
      </c>
      <c r="BW558" s="27">
        <f t="shared" si="1791"/>
        <v>0</v>
      </c>
      <c r="BX558" s="27">
        <f t="shared" si="1751"/>
        <v>3011.24</v>
      </c>
      <c r="BY558" s="27">
        <f t="shared" si="1752"/>
        <v>2346</v>
      </c>
      <c r="BZ558" s="27">
        <f t="shared" si="1753"/>
        <v>2346</v>
      </c>
      <c r="CA558" s="27">
        <f t="shared" si="1792"/>
        <v>0</v>
      </c>
      <c r="CB558" s="20">
        <v>0</v>
      </c>
      <c r="CC558" s="35"/>
      <c r="CG558" s="1" t="s">
        <v>28</v>
      </c>
    </row>
    <row r="559" spans="1:87" ht="31.2" hidden="1" x14ac:dyDescent="0.3">
      <c r="A559" s="18" t="s">
        <v>358</v>
      </c>
      <c r="B559" s="19">
        <v>310</v>
      </c>
      <c r="C559" s="18"/>
      <c r="D559" s="18"/>
      <c r="E559" s="34" t="s">
        <v>357</v>
      </c>
      <c r="F559" s="27">
        <f t="shared" si="1755"/>
        <v>2346</v>
      </c>
      <c r="G559" s="27">
        <f t="shared" si="1756"/>
        <v>2346</v>
      </c>
      <c r="H559" s="27">
        <f t="shared" si="1757"/>
        <v>2346</v>
      </c>
      <c r="I559" s="27">
        <f t="shared" si="1758"/>
        <v>0</v>
      </c>
      <c r="J559" s="27">
        <f t="shared" si="1759"/>
        <v>0</v>
      </c>
      <c r="K559" s="27">
        <f t="shared" si="1760"/>
        <v>0</v>
      </c>
      <c r="L559" s="27">
        <f t="shared" si="1718"/>
        <v>2346</v>
      </c>
      <c r="M559" s="27">
        <f t="shared" si="1719"/>
        <v>2346</v>
      </c>
      <c r="N559" s="27">
        <f t="shared" si="1720"/>
        <v>2346</v>
      </c>
      <c r="O559" s="27">
        <f t="shared" si="1761"/>
        <v>0</v>
      </c>
      <c r="P559" s="27">
        <f t="shared" si="1762"/>
        <v>0</v>
      </c>
      <c r="Q559" s="27">
        <f t="shared" si="1763"/>
        <v>0</v>
      </c>
      <c r="R559" s="27">
        <f t="shared" si="1721"/>
        <v>2346</v>
      </c>
      <c r="S559" s="27">
        <f t="shared" si="1722"/>
        <v>2346</v>
      </c>
      <c r="T559" s="27">
        <f t="shared" si="1723"/>
        <v>2346</v>
      </c>
      <c r="U559" s="27">
        <f t="shared" si="1764"/>
        <v>0</v>
      </c>
      <c r="V559" s="27">
        <f t="shared" si="1765"/>
        <v>0</v>
      </c>
      <c r="W559" s="27">
        <f t="shared" si="1766"/>
        <v>0</v>
      </c>
      <c r="X559" s="27">
        <f t="shared" si="1724"/>
        <v>2346</v>
      </c>
      <c r="Y559" s="27">
        <f t="shared" si="1725"/>
        <v>2346</v>
      </c>
      <c r="Z559" s="27">
        <f t="shared" si="1726"/>
        <v>2346</v>
      </c>
      <c r="AA559" s="27">
        <f t="shared" si="1767"/>
        <v>0</v>
      </c>
      <c r="AB559" s="27">
        <f t="shared" si="1768"/>
        <v>0</v>
      </c>
      <c r="AC559" s="27">
        <f t="shared" si="1769"/>
        <v>0</v>
      </c>
      <c r="AD559" s="27">
        <f t="shared" si="1727"/>
        <v>2346</v>
      </c>
      <c r="AE559" s="27">
        <f t="shared" si="1728"/>
        <v>2346</v>
      </c>
      <c r="AF559" s="27">
        <f t="shared" si="1729"/>
        <v>2346</v>
      </c>
      <c r="AG559" s="27">
        <f t="shared" si="1770"/>
        <v>0</v>
      </c>
      <c r="AH559" s="27">
        <f t="shared" si="1771"/>
        <v>0</v>
      </c>
      <c r="AI559" s="27">
        <f t="shared" si="1772"/>
        <v>0</v>
      </c>
      <c r="AJ559" s="27">
        <f t="shared" si="1730"/>
        <v>2346</v>
      </c>
      <c r="AK559" s="27">
        <f t="shared" si="1731"/>
        <v>2346</v>
      </c>
      <c r="AL559" s="27">
        <f t="shared" si="1732"/>
        <v>2346</v>
      </c>
      <c r="AM559" s="27">
        <f t="shared" si="1773"/>
        <v>0</v>
      </c>
      <c r="AN559" s="27">
        <f t="shared" si="1774"/>
        <v>0</v>
      </c>
      <c r="AO559" s="27">
        <f t="shared" si="1775"/>
        <v>0</v>
      </c>
      <c r="AP559" s="27">
        <f t="shared" si="1733"/>
        <v>2346</v>
      </c>
      <c r="AQ559" s="27">
        <f t="shared" si="1734"/>
        <v>2346</v>
      </c>
      <c r="AR559" s="27">
        <f t="shared" si="1735"/>
        <v>2346</v>
      </c>
      <c r="AS559" s="27">
        <f t="shared" si="1776"/>
        <v>0</v>
      </c>
      <c r="AT559" s="27">
        <f t="shared" si="1777"/>
        <v>0</v>
      </c>
      <c r="AU559" s="27">
        <f t="shared" si="1778"/>
        <v>0</v>
      </c>
      <c r="AV559" s="27">
        <f t="shared" si="1736"/>
        <v>2346</v>
      </c>
      <c r="AW559" s="27">
        <f t="shared" si="1737"/>
        <v>2346</v>
      </c>
      <c r="AX559" s="27">
        <f t="shared" si="1738"/>
        <v>2346</v>
      </c>
      <c r="AY559" s="27">
        <f t="shared" si="1779"/>
        <v>0</v>
      </c>
      <c r="AZ559" s="27">
        <f t="shared" si="1780"/>
        <v>0</v>
      </c>
      <c r="BA559" s="27">
        <f t="shared" si="1781"/>
        <v>0</v>
      </c>
      <c r="BB559" s="27">
        <f t="shared" si="1739"/>
        <v>2346</v>
      </c>
      <c r="BC559" s="27">
        <f t="shared" si="1740"/>
        <v>2346</v>
      </c>
      <c r="BD559" s="27">
        <f t="shared" si="1741"/>
        <v>2346</v>
      </c>
      <c r="BE559" s="27">
        <f t="shared" si="1782"/>
        <v>0</v>
      </c>
      <c r="BF559" s="27">
        <f t="shared" si="1783"/>
        <v>0</v>
      </c>
      <c r="BG559" s="27">
        <f t="shared" si="1784"/>
        <v>0</v>
      </c>
      <c r="BH559" s="27">
        <f t="shared" si="1742"/>
        <v>2346</v>
      </c>
      <c r="BI559" s="27">
        <f t="shared" si="1743"/>
        <v>2346</v>
      </c>
      <c r="BJ559" s="27">
        <f t="shared" si="1744"/>
        <v>2346</v>
      </c>
      <c r="BK559" s="27">
        <f t="shared" si="1785"/>
        <v>665.24</v>
      </c>
      <c r="BL559" s="27">
        <f t="shared" si="1786"/>
        <v>0</v>
      </c>
      <c r="BM559" s="27">
        <f t="shared" si="1787"/>
        <v>0</v>
      </c>
      <c r="BN559" s="27">
        <f t="shared" si="1745"/>
        <v>3011.24</v>
      </c>
      <c r="BO559" s="27">
        <f t="shared" si="1746"/>
        <v>2346</v>
      </c>
      <c r="BP559" s="27">
        <f t="shared" si="1747"/>
        <v>2346</v>
      </c>
      <c r="BQ559" s="27">
        <f t="shared" si="1788"/>
        <v>0</v>
      </c>
      <c r="BR559" s="27">
        <f t="shared" si="1789"/>
        <v>0</v>
      </c>
      <c r="BS559" s="27">
        <f t="shared" si="1748"/>
        <v>3011.24</v>
      </c>
      <c r="BT559" s="27">
        <f t="shared" si="1749"/>
        <v>2346</v>
      </c>
      <c r="BU559" s="27">
        <f t="shared" si="1750"/>
        <v>2346</v>
      </c>
      <c r="BV559" s="27">
        <f t="shared" si="1790"/>
        <v>0</v>
      </c>
      <c r="BW559" s="27">
        <f t="shared" si="1791"/>
        <v>0</v>
      </c>
      <c r="BX559" s="27">
        <f t="shared" si="1751"/>
        <v>3011.24</v>
      </c>
      <c r="BY559" s="27">
        <f t="shared" si="1752"/>
        <v>2346</v>
      </c>
      <c r="BZ559" s="27">
        <f t="shared" si="1753"/>
        <v>2346</v>
      </c>
      <c r="CA559" s="27">
        <f t="shared" si="1792"/>
        <v>0</v>
      </c>
      <c r="CB559" s="20">
        <v>0</v>
      </c>
      <c r="CC559" s="35"/>
      <c r="CH559" s="1" t="s">
        <v>29</v>
      </c>
    </row>
    <row r="560" spans="1:87" hidden="1" x14ac:dyDescent="0.3">
      <c r="A560" s="18" t="s">
        <v>358</v>
      </c>
      <c r="B560" s="19">
        <v>310</v>
      </c>
      <c r="C560" s="18" t="s">
        <v>133</v>
      </c>
      <c r="D560" s="18" t="s">
        <v>66</v>
      </c>
      <c r="E560" s="34" t="s">
        <v>234</v>
      </c>
      <c r="F560" s="27">
        <v>2346</v>
      </c>
      <c r="G560" s="27">
        <v>2346</v>
      </c>
      <c r="H560" s="27">
        <v>2346</v>
      </c>
      <c r="I560" s="27"/>
      <c r="J560" s="27"/>
      <c r="K560" s="27"/>
      <c r="L560" s="27">
        <f t="shared" si="1718"/>
        <v>2346</v>
      </c>
      <c r="M560" s="27">
        <f t="shared" si="1719"/>
        <v>2346</v>
      </c>
      <c r="N560" s="27">
        <f t="shared" si="1720"/>
        <v>2346</v>
      </c>
      <c r="O560" s="27"/>
      <c r="P560" s="27"/>
      <c r="Q560" s="27"/>
      <c r="R560" s="27">
        <f t="shared" si="1721"/>
        <v>2346</v>
      </c>
      <c r="S560" s="27">
        <f t="shared" si="1722"/>
        <v>2346</v>
      </c>
      <c r="T560" s="27">
        <f t="shared" si="1723"/>
        <v>2346</v>
      </c>
      <c r="U560" s="27"/>
      <c r="V560" s="27"/>
      <c r="W560" s="27"/>
      <c r="X560" s="27">
        <f t="shared" si="1724"/>
        <v>2346</v>
      </c>
      <c r="Y560" s="27">
        <f t="shared" si="1725"/>
        <v>2346</v>
      </c>
      <c r="Z560" s="27">
        <f t="shared" si="1726"/>
        <v>2346</v>
      </c>
      <c r="AA560" s="27"/>
      <c r="AB560" s="27"/>
      <c r="AC560" s="27"/>
      <c r="AD560" s="27">
        <f t="shared" si="1727"/>
        <v>2346</v>
      </c>
      <c r="AE560" s="27">
        <f t="shared" si="1728"/>
        <v>2346</v>
      </c>
      <c r="AF560" s="27">
        <f t="shared" si="1729"/>
        <v>2346</v>
      </c>
      <c r="AG560" s="27"/>
      <c r="AH560" s="27"/>
      <c r="AI560" s="27"/>
      <c r="AJ560" s="27">
        <f t="shared" si="1730"/>
        <v>2346</v>
      </c>
      <c r="AK560" s="27">
        <f t="shared" si="1731"/>
        <v>2346</v>
      </c>
      <c r="AL560" s="27">
        <f t="shared" si="1732"/>
        <v>2346</v>
      </c>
      <c r="AM560" s="27"/>
      <c r="AN560" s="27"/>
      <c r="AO560" s="27"/>
      <c r="AP560" s="27">
        <f t="shared" si="1733"/>
        <v>2346</v>
      </c>
      <c r="AQ560" s="27">
        <f t="shared" si="1734"/>
        <v>2346</v>
      </c>
      <c r="AR560" s="27">
        <f t="shared" si="1735"/>
        <v>2346</v>
      </c>
      <c r="AS560" s="27"/>
      <c r="AT560" s="27"/>
      <c r="AU560" s="27"/>
      <c r="AV560" s="27">
        <f t="shared" si="1736"/>
        <v>2346</v>
      </c>
      <c r="AW560" s="27">
        <f t="shared" si="1737"/>
        <v>2346</v>
      </c>
      <c r="AX560" s="27">
        <f t="shared" si="1738"/>
        <v>2346</v>
      </c>
      <c r="AY560" s="27"/>
      <c r="AZ560" s="27"/>
      <c r="BA560" s="27"/>
      <c r="BB560" s="27">
        <f t="shared" si="1739"/>
        <v>2346</v>
      </c>
      <c r="BC560" s="27">
        <f t="shared" si="1740"/>
        <v>2346</v>
      </c>
      <c r="BD560" s="27">
        <f t="shared" si="1741"/>
        <v>2346</v>
      </c>
      <c r="BE560" s="27"/>
      <c r="BF560" s="27"/>
      <c r="BG560" s="27"/>
      <c r="BH560" s="27">
        <f t="shared" si="1742"/>
        <v>2346</v>
      </c>
      <c r="BI560" s="27">
        <f t="shared" si="1743"/>
        <v>2346</v>
      </c>
      <c r="BJ560" s="27">
        <f t="shared" si="1744"/>
        <v>2346</v>
      </c>
      <c r="BK560" s="27">
        <v>665.24</v>
      </c>
      <c r="BL560" s="27"/>
      <c r="BM560" s="27"/>
      <c r="BN560" s="27">
        <f t="shared" si="1745"/>
        <v>3011.24</v>
      </c>
      <c r="BO560" s="27">
        <f t="shared" si="1746"/>
        <v>2346</v>
      </c>
      <c r="BP560" s="27">
        <f t="shared" si="1747"/>
        <v>2346</v>
      </c>
      <c r="BQ560" s="27"/>
      <c r="BR560" s="27"/>
      <c r="BS560" s="27">
        <f t="shared" si="1748"/>
        <v>3011.24</v>
      </c>
      <c r="BT560" s="27">
        <f t="shared" si="1749"/>
        <v>2346</v>
      </c>
      <c r="BU560" s="27">
        <f t="shared" si="1750"/>
        <v>2346</v>
      </c>
      <c r="BV560" s="27"/>
      <c r="BW560" s="27"/>
      <c r="BX560" s="27">
        <f t="shared" si="1751"/>
        <v>3011.24</v>
      </c>
      <c r="BY560" s="27">
        <f t="shared" si="1752"/>
        <v>2346</v>
      </c>
      <c r="BZ560" s="27">
        <f t="shared" si="1753"/>
        <v>2346</v>
      </c>
      <c r="CA560" s="27"/>
      <c r="CB560" s="20">
        <v>0</v>
      </c>
      <c r="CC560" s="35"/>
    </row>
    <row r="561" spans="1:87" hidden="1" x14ac:dyDescent="0.3">
      <c r="A561" s="18" t="s">
        <v>360</v>
      </c>
      <c r="B561" s="19"/>
      <c r="C561" s="18"/>
      <c r="D561" s="18"/>
      <c r="E561" s="34" t="s">
        <v>361</v>
      </c>
      <c r="F561" s="27">
        <f t="shared" si="1755"/>
        <v>9360.7000000000007</v>
      </c>
      <c r="G561" s="27">
        <f t="shared" si="1756"/>
        <v>9360.7000000000007</v>
      </c>
      <c r="H561" s="27">
        <f t="shared" si="1757"/>
        <v>9360.7000000000007</v>
      </c>
      <c r="I561" s="27">
        <f t="shared" si="1758"/>
        <v>0</v>
      </c>
      <c r="J561" s="27">
        <f t="shared" si="1759"/>
        <v>0</v>
      </c>
      <c r="K561" s="27">
        <f t="shared" si="1760"/>
        <v>0</v>
      </c>
      <c r="L561" s="27">
        <f t="shared" si="1718"/>
        <v>9360.7000000000007</v>
      </c>
      <c r="M561" s="27">
        <f t="shared" si="1719"/>
        <v>9360.7000000000007</v>
      </c>
      <c r="N561" s="27">
        <f t="shared" si="1720"/>
        <v>9360.7000000000007</v>
      </c>
      <c r="O561" s="27">
        <f t="shared" si="1761"/>
        <v>0</v>
      </c>
      <c r="P561" s="27">
        <f t="shared" si="1762"/>
        <v>0</v>
      </c>
      <c r="Q561" s="27">
        <f t="shared" si="1763"/>
        <v>0</v>
      </c>
      <c r="R561" s="27">
        <f t="shared" si="1721"/>
        <v>9360.7000000000007</v>
      </c>
      <c r="S561" s="27">
        <f t="shared" si="1722"/>
        <v>9360.7000000000007</v>
      </c>
      <c r="T561" s="27">
        <f t="shared" si="1723"/>
        <v>9360.7000000000007</v>
      </c>
      <c r="U561" s="27">
        <f t="shared" si="1764"/>
        <v>0</v>
      </c>
      <c r="V561" s="27">
        <f t="shared" si="1765"/>
        <v>0</v>
      </c>
      <c r="W561" s="27">
        <f t="shared" si="1766"/>
        <v>0</v>
      </c>
      <c r="X561" s="27">
        <f t="shared" si="1724"/>
        <v>9360.7000000000007</v>
      </c>
      <c r="Y561" s="27">
        <f t="shared" si="1725"/>
        <v>9360.7000000000007</v>
      </c>
      <c r="Z561" s="27">
        <f t="shared" si="1726"/>
        <v>9360.7000000000007</v>
      </c>
      <c r="AA561" s="27">
        <f t="shared" si="1767"/>
        <v>0</v>
      </c>
      <c r="AB561" s="27">
        <f t="shared" si="1768"/>
        <v>0</v>
      </c>
      <c r="AC561" s="27">
        <f t="shared" si="1769"/>
        <v>0</v>
      </c>
      <c r="AD561" s="27">
        <f t="shared" si="1727"/>
        <v>9360.7000000000007</v>
      </c>
      <c r="AE561" s="27">
        <f t="shared" si="1728"/>
        <v>9360.7000000000007</v>
      </c>
      <c r="AF561" s="27">
        <f t="shared" si="1729"/>
        <v>9360.7000000000007</v>
      </c>
      <c r="AG561" s="27">
        <f t="shared" si="1770"/>
        <v>0</v>
      </c>
      <c r="AH561" s="27">
        <f t="shared" si="1771"/>
        <v>0</v>
      </c>
      <c r="AI561" s="27">
        <f t="shared" si="1772"/>
        <v>0</v>
      </c>
      <c r="AJ561" s="27">
        <f t="shared" si="1730"/>
        <v>9360.7000000000007</v>
      </c>
      <c r="AK561" s="27">
        <f t="shared" si="1731"/>
        <v>9360.7000000000007</v>
      </c>
      <c r="AL561" s="27">
        <f t="shared" si="1732"/>
        <v>9360.7000000000007</v>
      </c>
      <c r="AM561" s="27">
        <f t="shared" si="1773"/>
        <v>-627.24</v>
      </c>
      <c r="AN561" s="27">
        <f t="shared" si="1774"/>
        <v>0</v>
      </c>
      <c r="AO561" s="27">
        <f t="shared" si="1775"/>
        <v>0</v>
      </c>
      <c r="AP561" s="27">
        <f t="shared" si="1733"/>
        <v>8733.4600000000009</v>
      </c>
      <c r="AQ561" s="27">
        <f t="shared" si="1734"/>
        <v>9360.7000000000007</v>
      </c>
      <c r="AR561" s="27">
        <f t="shared" si="1735"/>
        <v>9360.7000000000007</v>
      </c>
      <c r="AS561" s="27">
        <f t="shared" si="1776"/>
        <v>0</v>
      </c>
      <c r="AT561" s="27">
        <f t="shared" si="1777"/>
        <v>0</v>
      </c>
      <c r="AU561" s="27">
        <f t="shared" si="1778"/>
        <v>0</v>
      </c>
      <c r="AV561" s="27">
        <f t="shared" si="1736"/>
        <v>8733.4600000000009</v>
      </c>
      <c r="AW561" s="27">
        <f t="shared" si="1737"/>
        <v>9360.7000000000007</v>
      </c>
      <c r="AX561" s="27">
        <f t="shared" si="1738"/>
        <v>9360.7000000000007</v>
      </c>
      <c r="AY561" s="27">
        <f t="shared" si="1779"/>
        <v>-197.8</v>
      </c>
      <c r="AZ561" s="27">
        <f t="shared" si="1780"/>
        <v>0</v>
      </c>
      <c r="BA561" s="27">
        <f t="shared" si="1781"/>
        <v>0</v>
      </c>
      <c r="BB561" s="27">
        <f t="shared" si="1739"/>
        <v>8535.6600000000017</v>
      </c>
      <c r="BC561" s="27">
        <f t="shared" si="1740"/>
        <v>9360.7000000000007</v>
      </c>
      <c r="BD561" s="27">
        <f t="shared" si="1741"/>
        <v>9360.7000000000007</v>
      </c>
      <c r="BE561" s="27">
        <f t="shared" si="1782"/>
        <v>0</v>
      </c>
      <c r="BF561" s="27">
        <f t="shared" si="1783"/>
        <v>0</v>
      </c>
      <c r="BG561" s="27">
        <f t="shared" si="1784"/>
        <v>0</v>
      </c>
      <c r="BH561" s="27">
        <f t="shared" si="1742"/>
        <v>8535.6600000000017</v>
      </c>
      <c r="BI561" s="27">
        <f t="shared" si="1743"/>
        <v>9360.7000000000007</v>
      </c>
      <c r="BJ561" s="27">
        <f t="shared" si="1744"/>
        <v>9360.7000000000007</v>
      </c>
      <c r="BK561" s="27">
        <f t="shared" si="1785"/>
        <v>-587</v>
      </c>
      <c r="BL561" s="27">
        <f t="shared" si="1786"/>
        <v>0</v>
      </c>
      <c r="BM561" s="27">
        <f t="shared" si="1787"/>
        <v>0</v>
      </c>
      <c r="BN561" s="27">
        <f t="shared" si="1745"/>
        <v>7948.6600000000017</v>
      </c>
      <c r="BO561" s="27">
        <f t="shared" si="1746"/>
        <v>9360.7000000000007</v>
      </c>
      <c r="BP561" s="27">
        <f t="shared" si="1747"/>
        <v>9360.7000000000007</v>
      </c>
      <c r="BQ561" s="27">
        <f t="shared" si="1788"/>
        <v>0</v>
      </c>
      <c r="BR561" s="27">
        <f t="shared" si="1789"/>
        <v>0</v>
      </c>
      <c r="BS561" s="27">
        <f t="shared" si="1748"/>
        <v>7948.6600000000017</v>
      </c>
      <c r="BT561" s="27">
        <f t="shared" si="1749"/>
        <v>9360.7000000000007</v>
      </c>
      <c r="BU561" s="27">
        <f t="shared" si="1750"/>
        <v>9360.7000000000007</v>
      </c>
      <c r="BV561" s="27">
        <f t="shared" si="1790"/>
        <v>0</v>
      </c>
      <c r="BW561" s="27">
        <f t="shared" si="1791"/>
        <v>0</v>
      </c>
      <c r="BX561" s="27">
        <f t="shared" si="1751"/>
        <v>7948.6600000000017</v>
      </c>
      <c r="BY561" s="27">
        <f t="shared" si="1752"/>
        <v>9360.7000000000007</v>
      </c>
      <c r="BZ561" s="27">
        <f t="shared" si="1753"/>
        <v>9360.7000000000007</v>
      </c>
      <c r="CA561" s="27">
        <f t="shared" si="1792"/>
        <v>0</v>
      </c>
      <c r="CB561" s="20">
        <v>0</v>
      </c>
      <c r="CC561" s="35"/>
      <c r="CI561" s="1" t="s">
        <v>30</v>
      </c>
    </row>
    <row r="562" spans="1:87" ht="31.2" hidden="1" x14ac:dyDescent="0.3">
      <c r="A562" s="18" t="s">
        <v>360</v>
      </c>
      <c r="B562" s="19">
        <v>300</v>
      </c>
      <c r="C562" s="18"/>
      <c r="D562" s="18"/>
      <c r="E562" s="34" t="s">
        <v>193</v>
      </c>
      <c r="F562" s="27">
        <f t="shared" si="1755"/>
        <v>9360.7000000000007</v>
      </c>
      <c r="G562" s="27">
        <f t="shared" si="1756"/>
        <v>9360.7000000000007</v>
      </c>
      <c r="H562" s="27">
        <f t="shared" si="1757"/>
        <v>9360.7000000000007</v>
      </c>
      <c r="I562" s="27">
        <f t="shared" si="1758"/>
        <v>0</v>
      </c>
      <c r="J562" s="27">
        <f t="shared" si="1759"/>
        <v>0</v>
      </c>
      <c r="K562" s="27">
        <f t="shared" si="1760"/>
        <v>0</v>
      </c>
      <c r="L562" s="27">
        <f t="shared" si="1718"/>
        <v>9360.7000000000007</v>
      </c>
      <c r="M562" s="27">
        <f t="shared" si="1719"/>
        <v>9360.7000000000007</v>
      </c>
      <c r="N562" s="27">
        <f t="shared" si="1720"/>
        <v>9360.7000000000007</v>
      </c>
      <c r="O562" s="27">
        <f t="shared" si="1761"/>
        <v>0</v>
      </c>
      <c r="P562" s="27">
        <f t="shared" si="1762"/>
        <v>0</v>
      </c>
      <c r="Q562" s="27">
        <f t="shared" si="1763"/>
        <v>0</v>
      </c>
      <c r="R562" s="27">
        <f t="shared" si="1721"/>
        <v>9360.7000000000007</v>
      </c>
      <c r="S562" s="27">
        <f t="shared" si="1722"/>
        <v>9360.7000000000007</v>
      </c>
      <c r="T562" s="27">
        <f t="shared" si="1723"/>
        <v>9360.7000000000007</v>
      </c>
      <c r="U562" s="27">
        <f t="shared" si="1764"/>
        <v>0</v>
      </c>
      <c r="V562" s="27">
        <f t="shared" si="1765"/>
        <v>0</v>
      </c>
      <c r="W562" s="27">
        <f t="shared" si="1766"/>
        <v>0</v>
      </c>
      <c r="X562" s="27">
        <f t="shared" si="1724"/>
        <v>9360.7000000000007</v>
      </c>
      <c r="Y562" s="27">
        <f t="shared" si="1725"/>
        <v>9360.7000000000007</v>
      </c>
      <c r="Z562" s="27">
        <f t="shared" si="1726"/>
        <v>9360.7000000000007</v>
      </c>
      <c r="AA562" s="27">
        <f t="shared" si="1767"/>
        <v>0</v>
      </c>
      <c r="AB562" s="27">
        <f t="shared" si="1768"/>
        <v>0</v>
      </c>
      <c r="AC562" s="27">
        <f t="shared" si="1769"/>
        <v>0</v>
      </c>
      <c r="AD562" s="27">
        <f t="shared" si="1727"/>
        <v>9360.7000000000007</v>
      </c>
      <c r="AE562" s="27">
        <f t="shared" si="1728"/>
        <v>9360.7000000000007</v>
      </c>
      <c r="AF562" s="27">
        <f t="shared" si="1729"/>
        <v>9360.7000000000007</v>
      </c>
      <c r="AG562" s="27">
        <f t="shared" si="1770"/>
        <v>0</v>
      </c>
      <c r="AH562" s="27">
        <f t="shared" si="1771"/>
        <v>0</v>
      </c>
      <c r="AI562" s="27">
        <f t="shared" si="1772"/>
        <v>0</v>
      </c>
      <c r="AJ562" s="27">
        <f t="shared" si="1730"/>
        <v>9360.7000000000007</v>
      </c>
      <c r="AK562" s="27">
        <f t="shared" si="1731"/>
        <v>9360.7000000000007</v>
      </c>
      <c r="AL562" s="27">
        <f t="shared" si="1732"/>
        <v>9360.7000000000007</v>
      </c>
      <c r="AM562" s="27">
        <f t="shared" si="1773"/>
        <v>-627.24</v>
      </c>
      <c r="AN562" s="27">
        <f t="shared" si="1774"/>
        <v>0</v>
      </c>
      <c r="AO562" s="27">
        <f t="shared" si="1775"/>
        <v>0</v>
      </c>
      <c r="AP562" s="27">
        <f t="shared" si="1733"/>
        <v>8733.4600000000009</v>
      </c>
      <c r="AQ562" s="27">
        <f t="shared" si="1734"/>
        <v>9360.7000000000007</v>
      </c>
      <c r="AR562" s="27">
        <f t="shared" si="1735"/>
        <v>9360.7000000000007</v>
      </c>
      <c r="AS562" s="27">
        <f t="shared" si="1776"/>
        <v>0</v>
      </c>
      <c r="AT562" s="27">
        <f t="shared" si="1777"/>
        <v>0</v>
      </c>
      <c r="AU562" s="27">
        <f t="shared" si="1778"/>
        <v>0</v>
      </c>
      <c r="AV562" s="27">
        <f t="shared" si="1736"/>
        <v>8733.4600000000009</v>
      </c>
      <c r="AW562" s="27">
        <f t="shared" si="1737"/>
        <v>9360.7000000000007</v>
      </c>
      <c r="AX562" s="27">
        <f t="shared" si="1738"/>
        <v>9360.7000000000007</v>
      </c>
      <c r="AY562" s="27">
        <f t="shared" si="1779"/>
        <v>-197.8</v>
      </c>
      <c r="AZ562" s="27">
        <f t="shared" si="1780"/>
        <v>0</v>
      </c>
      <c r="BA562" s="27">
        <f t="shared" si="1781"/>
        <v>0</v>
      </c>
      <c r="BB562" s="27">
        <f t="shared" si="1739"/>
        <v>8535.6600000000017</v>
      </c>
      <c r="BC562" s="27">
        <f t="shared" si="1740"/>
        <v>9360.7000000000007</v>
      </c>
      <c r="BD562" s="27">
        <f t="shared" si="1741"/>
        <v>9360.7000000000007</v>
      </c>
      <c r="BE562" s="27">
        <f t="shared" si="1782"/>
        <v>0</v>
      </c>
      <c r="BF562" s="27">
        <f t="shared" si="1783"/>
        <v>0</v>
      </c>
      <c r="BG562" s="27">
        <f t="shared" si="1784"/>
        <v>0</v>
      </c>
      <c r="BH562" s="27">
        <f t="shared" si="1742"/>
        <v>8535.6600000000017</v>
      </c>
      <c r="BI562" s="27">
        <f t="shared" si="1743"/>
        <v>9360.7000000000007</v>
      </c>
      <c r="BJ562" s="27">
        <f t="shared" si="1744"/>
        <v>9360.7000000000007</v>
      </c>
      <c r="BK562" s="27">
        <f t="shared" si="1785"/>
        <v>-587</v>
      </c>
      <c r="BL562" s="27">
        <f t="shared" si="1786"/>
        <v>0</v>
      </c>
      <c r="BM562" s="27">
        <f t="shared" si="1787"/>
        <v>0</v>
      </c>
      <c r="BN562" s="27">
        <f t="shared" si="1745"/>
        <v>7948.6600000000017</v>
      </c>
      <c r="BO562" s="27">
        <f t="shared" si="1746"/>
        <v>9360.7000000000007</v>
      </c>
      <c r="BP562" s="27">
        <f t="shared" si="1747"/>
        <v>9360.7000000000007</v>
      </c>
      <c r="BQ562" s="27">
        <f t="shared" si="1788"/>
        <v>0</v>
      </c>
      <c r="BR562" s="27">
        <f t="shared" si="1789"/>
        <v>0</v>
      </c>
      <c r="BS562" s="27">
        <f t="shared" si="1748"/>
        <v>7948.6600000000017</v>
      </c>
      <c r="BT562" s="27">
        <f t="shared" si="1749"/>
        <v>9360.7000000000007</v>
      </c>
      <c r="BU562" s="27">
        <f t="shared" si="1750"/>
        <v>9360.7000000000007</v>
      </c>
      <c r="BV562" s="27">
        <f t="shared" si="1790"/>
        <v>0</v>
      </c>
      <c r="BW562" s="27">
        <f t="shared" si="1791"/>
        <v>0</v>
      </c>
      <c r="BX562" s="27">
        <f t="shared" si="1751"/>
        <v>7948.6600000000017</v>
      </c>
      <c r="BY562" s="27">
        <f t="shared" si="1752"/>
        <v>9360.7000000000007</v>
      </c>
      <c r="BZ562" s="27">
        <f t="shared" si="1753"/>
        <v>9360.7000000000007</v>
      </c>
      <c r="CA562" s="27">
        <f t="shared" si="1792"/>
        <v>0</v>
      </c>
      <c r="CB562" s="20">
        <v>0</v>
      </c>
      <c r="CC562" s="35"/>
      <c r="CG562" s="1" t="s">
        <v>28</v>
      </c>
    </row>
    <row r="563" spans="1:87" ht="31.2" hidden="1" x14ac:dyDescent="0.3">
      <c r="A563" s="18" t="s">
        <v>360</v>
      </c>
      <c r="B563" s="19">
        <v>320</v>
      </c>
      <c r="C563" s="18"/>
      <c r="D563" s="18"/>
      <c r="E563" s="34" t="s">
        <v>362</v>
      </c>
      <c r="F563" s="27">
        <f t="shared" si="1755"/>
        <v>9360.7000000000007</v>
      </c>
      <c r="G563" s="27">
        <f t="shared" si="1756"/>
        <v>9360.7000000000007</v>
      </c>
      <c r="H563" s="27">
        <f t="shared" si="1757"/>
        <v>9360.7000000000007</v>
      </c>
      <c r="I563" s="27">
        <f t="shared" si="1758"/>
        <v>0</v>
      </c>
      <c r="J563" s="27">
        <f t="shared" si="1759"/>
        <v>0</v>
      </c>
      <c r="K563" s="27">
        <f t="shared" si="1760"/>
        <v>0</v>
      </c>
      <c r="L563" s="27">
        <f t="shared" si="1718"/>
        <v>9360.7000000000007</v>
      </c>
      <c r="M563" s="27">
        <f t="shared" si="1719"/>
        <v>9360.7000000000007</v>
      </c>
      <c r="N563" s="27">
        <f t="shared" si="1720"/>
        <v>9360.7000000000007</v>
      </c>
      <c r="O563" s="27">
        <f t="shared" si="1761"/>
        <v>0</v>
      </c>
      <c r="P563" s="27">
        <f t="shared" si="1762"/>
        <v>0</v>
      </c>
      <c r="Q563" s="27">
        <f t="shared" si="1763"/>
        <v>0</v>
      </c>
      <c r="R563" s="27">
        <f t="shared" si="1721"/>
        <v>9360.7000000000007</v>
      </c>
      <c r="S563" s="27">
        <f t="shared" si="1722"/>
        <v>9360.7000000000007</v>
      </c>
      <c r="T563" s="27">
        <f t="shared" si="1723"/>
        <v>9360.7000000000007</v>
      </c>
      <c r="U563" s="27">
        <f t="shared" si="1764"/>
        <v>0</v>
      </c>
      <c r="V563" s="27">
        <f t="shared" si="1765"/>
        <v>0</v>
      </c>
      <c r="W563" s="27">
        <f t="shared" si="1766"/>
        <v>0</v>
      </c>
      <c r="X563" s="27">
        <f t="shared" si="1724"/>
        <v>9360.7000000000007</v>
      </c>
      <c r="Y563" s="27">
        <f t="shared" si="1725"/>
        <v>9360.7000000000007</v>
      </c>
      <c r="Z563" s="27">
        <f t="shared" si="1726"/>
        <v>9360.7000000000007</v>
      </c>
      <c r="AA563" s="27">
        <f t="shared" si="1767"/>
        <v>0</v>
      </c>
      <c r="AB563" s="27">
        <f t="shared" si="1768"/>
        <v>0</v>
      </c>
      <c r="AC563" s="27">
        <f t="shared" si="1769"/>
        <v>0</v>
      </c>
      <c r="AD563" s="27">
        <f t="shared" si="1727"/>
        <v>9360.7000000000007</v>
      </c>
      <c r="AE563" s="27">
        <f t="shared" si="1728"/>
        <v>9360.7000000000007</v>
      </c>
      <c r="AF563" s="27">
        <f t="shared" si="1729"/>
        <v>9360.7000000000007</v>
      </c>
      <c r="AG563" s="27">
        <f t="shared" si="1770"/>
        <v>0</v>
      </c>
      <c r="AH563" s="27">
        <f t="shared" si="1771"/>
        <v>0</v>
      </c>
      <c r="AI563" s="27">
        <f t="shared" si="1772"/>
        <v>0</v>
      </c>
      <c r="AJ563" s="27">
        <f t="shared" si="1730"/>
        <v>9360.7000000000007</v>
      </c>
      <c r="AK563" s="27">
        <f t="shared" si="1731"/>
        <v>9360.7000000000007</v>
      </c>
      <c r="AL563" s="27">
        <f t="shared" si="1732"/>
        <v>9360.7000000000007</v>
      </c>
      <c r="AM563" s="27">
        <f t="shared" si="1773"/>
        <v>-627.24</v>
      </c>
      <c r="AN563" s="27">
        <f t="shared" si="1774"/>
        <v>0</v>
      </c>
      <c r="AO563" s="27">
        <f t="shared" si="1775"/>
        <v>0</v>
      </c>
      <c r="AP563" s="27">
        <f t="shared" si="1733"/>
        <v>8733.4600000000009</v>
      </c>
      <c r="AQ563" s="27">
        <f t="shared" si="1734"/>
        <v>9360.7000000000007</v>
      </c>
      <c r="AR563" s="27">
        <f t="shared" si="1735"/>
        <v>9360.7000000000007</v>
      </c>
      <c r="AS563" s="27">
        <f t="shared" si="1776"/>
        <v>0</v>
      </c>
      <c r="AT563" s="27">
        <f t="shared" si="1777"/>
        <v>0</v>
      </c>
      <c r="AU563" s="27">
        <f t="shared" si="1778"/>
        <v>0</v>
      </c>
      <c r="AV563" s="27">
        <f t="shared" si="1736"/>
        <v>8733.4600000000009</v>
      </c>
      <c r="AW563" s="27">
        <f t="shared" si="1737"/>
        <v>9360.7000000000007</v>
      </c>
      <c r="AX563" s="27">
        <f t="shared" si="1738"/>
        <v>9360.7000000000007</v>
      </c>
      <c r="AY563" s="27">
        <f t="shared" si="1779"/>
        <v>-197.8</v>
      </c>
      <c r="AZ563" s="27">
        <f t="shared" si="1780"/>
        <v>0</v>
      </c>
      <c r="BA563" s="27">
        <f t="shared" si="1781"/>
        <v>0</v>
      </c>
      <c r="BB563" s="27">
        <f t="shared" si="1739"/>
        <v>8535.6600000000017</v>
      </c>
      <c r="BC563" s="27">
        <f t="shared" si="1740"/>
        <v>9360.7000000000007</v>
      </c>
      <c r="BD563" s="27">
        <f t="shared" si="1741"/>
        <v>9360.7000000000007</v>
      </c>
      <c r="BE563" s="27">
        <f t="shared" si="1782"/>
        <v>0</v>
      </c>
      <c r="BF563" s="27">
        <f t="shared" si="1783"/>
        <v>0</v>
      </c>
      <c r="BG563" s="27">
        <f t="shared" si="1784"/>
        <v>0</v>
      </c>
      <c r="BH563" s="27">
        <f t="shared" si="1742"/>
        <v>8535.6600000000017</v>
      </c>
      <c r="BI563" s="27">
        <f t="shared" si="1743"/>
        <v>9360.7000000000007</v>
      </c>
      <c r="BJ563" s="27">
        <f t="shared" si="1744"/>
        <v>9360.7000000000007</v>
      </c>
      <c r="BK563" s="27">
        <f t="shared" si="1785"/>
        <v>-587</v>
      </c>
      <c r="BL563" s="27">
        <f t="shared" si="1786"/>
        <v>0</v>
      </c>
      <c r="BM563" s="27">
        <f t="shared" si="1787"/>
        <v>0</v>
      </c>
      <c r="BN563" s="27">
        <f t="shared" si="1745"/>
        <v>7948.6600000000017</v>
      </c>
      <c r="BO563" s="27">
        <f t="shared" si="1746"/>
        <v>9360.7000000000007</v>
      </c>
      <c r="BP563" s="27">
        <f t="shared" si="1747"/>
        <v>9360.7000000000007</v>
      </c>
      <c r="BQ563" s="27">
        <f t="shared" si="1788"/>
        <v>0</v>
      </c>
      <c r="BR563" s="27">
        <f t="shared" si="1789"/>
        <v>0</v>
      </c>
      <c r="BS563" s="27">
        <f t="shared" si="1748"/>
        <v>7948.6600000000017</v>
      </c>
      <c r="BT563" s="27">
        <f t="shared" si="1749"/>
        <v>9360.7000000000007</v>
      </c>
      <c r="BU563" s="27">
        <f t="shared" si="1750"/>
        <v>9360.7000000000007</v>
      </c>
      <c r="BV563" s="27">
        <f t="shared" si="1790"/>
        <v>0</v>
      </c>
      <c r="BW563" s="27">
        <f t="shared" si="1791"/>
        <v>0</v>
      </c>
      <c r="BX563" s="27">
        <f t="shared" si="1751"/>
        <v>7948.6600000000017</v>
      </c>
      <c r="BY563" s="27">
        <f t="shared" si="1752"/>
        <v>9360.7000000000007</v>
      </c>
      <c r="BZ563" s="27">
        <f t="shared" si="1753"/>
        <v>9360.7000000000007</v>
      </c>
      <c r="CA563" s="27">
        <f t="shared" si="1792"/>
        <v>0</v>
      </c>
      <c r="CB563" s="20">
        <v>0</v>
      </c>
      <c r="CC563" s="35"/>
      <c r="CH563" s="1" t="s">
        <v>29</v>
      </c>
    </row>
    <row r="564" spans="1:87" hidden="1" x14ac:dyDescent="0.3">
      <c r="A564" s="18" t="s">
        <v>360</v>
      </c>
      <c r="B564" s="19">
        <v>320</v>
      </c>
      <c r="C564" s="18" t="s">
        <v>133</v>
      </c>
      <c r="D564" s="18" t="s">
        <v>351</v>
      </c>
      <c r="E564" s="34" t="s">
        <v>352</v>
      </c>
      <c r="F564" s="27">
        <v>9360.7000000000007</v>
      </c>
      <c r="G564" s="27">
        <v>9360.7000000000007</v>
      </c>
      <c r="H564" s="27">
        <v>9360.7000000000007</v>
      </c>
      <c r="I564" s="27"/>
      <c r="J564" s="27"/>
      <c r="K564" s="27"/>
      <c r="L564" s="27">
        <f t="shared" si="1718"/>
        <v>9360.7000000000007</v>
      </c>
      <c r="M564" s="27">
        <f t="shared" si="1719"/>
        <v>9360.7000000000007</v>
      </c>
      <c r="N564" s="27">
        <f t="shared" si="1720"/>
        <v>9360.7000000000007</v>
      </c>
      <c r="O564" s="27"/>
      <c r="P564" s="27"/>
      <c r="Q564" s="27"/>
      <c r="R564" s="27">
        <f t="shared" si="1721"/>
        <v>9360.7000000000007</v>
      </c>
      <c r="S564" s="27">
        <f t="shared" si="1722"/>
        <v>9360.7000000000007</v>
      </c>
      <c r="T564" s="27">
        <f t="shared" si="1723"/>
        <v>9360.7000000000007</v>
      </c>
      <c r="U564" s="27"/>
      <c r="V564" s="27"/>
      <c r="W564" s="27"/>
      <c r="X564" s="27">
        <f t="shared" si="1724"/>
        <v>9360.7000000000007</v>
      </c>
      <c r="Y564" s="27">
        <f t="shared" si="1725"/>
        <v>9360.7000000000007</v>
      </c>
      <c r="Z564" s="27">
        <f t="shared" si="1726"/>
        <v>9360.7000000000007</v>
      </c>
      <c r="AA564" s="27"/>
      <c r="AB564" s="27"/>
      <c r="AC564" s="27"/>
      <c r="AD564" s="27">
        <f t="shared" si="1727"/>
        <v>9360.7000000000007</v>
      </c>
      <c r="AE564" s="27">
        <f t="shared" si="1728"/>
        <v>9360.7000000000007</v>
      </c>
      <c r="AF564" s="27">
        <f t="shared" si="1729"/>
        <v>9360.7000000000007</v>
      </c>
      <c r="AG564" s="27"/>
      <c r="AH564" s="27"/>
      <c r="AI564" s="27"/>
      <c r="AJ564" s="27">
        <f t="shared" si="1730"/>
        <v>9360.7000000000007</v>
      </c>
      <c r="AK564" s="27">
        <f t="shared" si="1731"/>
        <v>9360.7000000000007</v>
      </c>
      <c r="AL564" s="27">
        <f t="shared" si="1732"/>
        <v>9360.7000000000007</v>
      </c>
      <c r="AM564" s="27">
        <f>-75-552.24</f>
        <v>-627.24</v>
      </c>
      <c r="AN564" s="27"/>
      <c r="AO564" s="27"/>
      <c r="AP564" s="27">
        <f t="shared" si="1733"/>
        <v>8733.4600000000009</v>
      </c>
      <c r="AQ564" s="27">
        <f t="shared" si="1734"/>
        <v>9360.7000000000007</v>
      </c>
      <c r="AR564" s="27">
        <f t="shared" si="1735"/>
        <v>9360.7000000000007</v>
      </c>
      <c r="AS564" s="27"/>
      <c r="AT564" s="27"/>
      <c r="AU564" s="27"/>
      <c r="AV564" s="27">
        <f t="shared" si="1736"/>
        <v>8733.4600000000009</v>
      </c>
      <c r="AW564" s="27">
        <f t="shared" si="1737"/>
        <v>9360.7000000000007</v>
      </c>
      <c r="AX564" s="27">
        <f t="shared" si="1738"/>
        <v>9360.7000000000007</v>
      </c>
      <c r="AY564" s="27">
        <v>-197.8</v>
      </c>
      <c r="AZ564" s="27"/>
      <c r="BA564" s="27"/>
      <c r="BB564" s="27">
        <f t="shared" si="1739"/>
        <v>8535.6600000000017</v>
      </c>
      <c r="BC564" s="27">
        <f t="shared" si="1740"/>
        <v>9360.7000000000007</v>
      </c>
      <c r="BD564" s="27">
        <f t="shared" si="1741"/>
        <v>9360.7000000000007</v>
      </c>
      <c r="BE564" s="27"/>
      <c r="BF564" s="27"/>
      <c r="BG564" s="27"/>
      <c r="BH564" s="27">
        <f t="shared" si="1742"/>
        <v>8535.6600000000017</v>
      </c>
      <c r="BI564" s="27">
        <f t="shared" si="1743"/>
        <v>9360.7000000000007</v>
      </c>
      <c r="BJ564" s="27">
        <f t="shared" si="1744"/>
        <v>9360.7000000000007</v>
      </c>
      <c r="BK564" s="27">
        <f>-262.4-324.6</f>
        <v>-587</v>
      </c>
      <c r="BL564" s="27"/>
      <c r="BM564" s="27"/>
      <c r="BN564" s="27">
        <f t="shared" si="1745"/>
        <v>7948.6600000000017</v>
      </c>
      <c r="BO564" s="27">
        <f t="shared" si="1746"/>
        <v>9360.7000000000007</v>
      </c>
      <c r="BP564" s="27">
        <f t="shared" si="1747"/>
        <v>9360.7000000000007</v>
      </c>
      <c r="BQ564" s="27"/>
      <c r="BR564" s="27"/>
      <c r="BS564" s="27">
        <f t="shared" si="1748"/>
        <v>7948.6600000000017</v>
      </c>
      <c r="BT564" s="27">
        <f t="shared" si="1749"/>
        <v>9360.7000000000007</v>
      </c>
      <c r="BU564" s="27">
        <f t="shared" si="1750"/>
        <v>9360.7000000000007</v>
      </c>
      <c r="BV564" s="27"/>
      <c r="BW564" s="27"/>
      <c r="BX564" s="27">
        <f t="shared" si="1751"/>
        <v>7948.6600000000017</v>
      </c>
      <c r="BY564" s="27">
        <f t="shared" si="1752"/>
        <v>9360.7000000000007</v>
      </c>
      <c r="BZ564" s="27">
        <f t="shared" si="1753"/>
        <v>9360.7000000000007</v>
      </c>
      <c r="CA564" s="27"/>
      <c r="CB564" s="20">
        <v>0</v>
      </c>
      <c r="CC564" s="35"/>
    </row>
    <row r="565" spans="1:87" ht="62.4" hidden="1" x14ac:dyDescent="0.3">
      <c r="A565" s="18" t="s">
        <v>363</v>
      </c>
      <c r="B565" s="19"/>
      <c r="C565" s="18"/>
      <c r="D565" s="18"/>
      <c r="E565" s="34" t="s">
        <v>364</v>
      </c>
      <c r="F565" s="27">
        <f t="shared" si="1755"/>
        <v>100000</v>
      </c>
      <c r="G565" s="27">
        <f t="shared" si="1756"/>
        <v>150000</v>
      </c>
      <c r="H565" s="27">
        <f t="shared" si="1757"/>
        <v>150000</v>
      </c>
      <c r="I565" s="27">
        <f t="shared" si="1758"/>
        <v>0</v>
      </c>
      <c r="J565" s="27">
        <f t="shared" si="1759"/>
        <v>0</v>
      </c>
      <c r="K565" s="27">
        <f t="shared" si="1760"/>
        <v>0</v>
      </c>
      <c r="L565" s="27">
        <f t="shared" si="1718"/>
        <v>100000</v>
      </c>
      <c r="M565" s="27">
        <f t="shared" si="1719"/>
        <v>150000</v>
      </c>
      <c r="N565" s="27">
        <f t="shared" si="1720"/>
        <v>150000</v>
      </c>
      <c r="O565" s="27">
        <f t="shared" si="1761"/>
        <v>250</v>
      </c>
      <c r="P565" s="27">
        <f t="shared" si="1762"/>
        <v>0</v>
      </c>
      <c r="Q565" s="27">
        <f t="shared" si="1763"/>
        <v>0</v>
      </c>
      <c r="R565" s="27">
        <f t="shared" si="1721"/>
        <v>100250</v>
      </c>
      <c r="S565" s="27">
        <f t="shared" si="1722"/>
        <v>150000</v>
      </c>
      <c r="T565" s="27">
        <f t="shared" si="1723"/>
        <v>150000</v>
      </c>
      <c r="U565" s="27">
        <f t="shared" si="1764"/>
        <v>0</v>
      </c>
      <c r="V565" s="27">
        <f t="shared" si="1765"/>
        <v>0</v>
      </c>
      <c r="W565" s="27">
        <f t="shared" si="1766"/>
        <v>0</v>
      </c>
      <c r="X565" s="27">
        <f t="shared" si="1724"/>
        <v>100250</v>
      </c>
      <c r="Y565" s="27">
        <f t="shared" si="1725"/>
        <v>150000</v>
      </c>
      <c r="Z565" s="27">
        <f t="shared" si="1726"/>
        <v>150000</v>
      </c>
      <c r="AA565" s="27">
        <f t="shared" si="1767"/>
        <v>0</v>
      </c>
      <c r="AB565" s="27">
        <f t="shared" si="1768"/>
        <v>0</v>
      </c>
      <c r="AC565" s="27">
        <f t="shared" si="1769"/>
        <v>0</v>
      </c>
      <c r="AD565" s="27">
        <f t="shared" si="1727"/>
        <v>100250</v>
      </c>
      <c r="AE565" s="27">
        <f t="shared" si="1728"/>
        <v>150000</v>
      </c>
      <c r="AF565" s="27">
        <f t="shared" si="1729"/>
        <v>150000</v>
      </c>
      <c r="AG565" s="27">
        <f t="shared" si="1770"/>
        <v>0</v>
      </c>
      <c r="AH565" s="27">
        <f t="shared" si="1771"/>
        <v>0</v>
      </c>
      <c r="AI565" s="27">
        <f t="shared" si="1772"/>
        <v>0</v>
      </c>
      <c r="AJ565" s="27">
        <f t="shared" si="1730"/>
        <v>100250</v>
      </c>
      <c r="AK565" s="27">
        <f t="shared" si="1731"/>
        <v>150000</v>
      </c>
      <c r="AL565" s="27">
        <f t="shared" si="1732"/>
        <v>150000</v>
      </c>
      <c r="AM565" s="27">
        <f t="shared" ref="AM565:AM571" si="1793">AM566</f>
        <v>0</v>
      </c>
      <c r="AN565" s="27">
        <f t="shared" si="1774"/>
        <v>0</v>
      </c>
      <c r="AO565" s="27">
        <f t="shared" si="1775"/>
        <v>0</v>
      </c>
      <c r="AP565" s="27">
        <f t="shared" si="1733"/>
        <v>100250</v>
      </c>
      <c r="AQ565" s="27">
        <f t="shared" si="1734"/>
        <v>150000</v>
      </c>
      <c r="AR565" s="27">
        <f t="shared" si="1735"/>
        <v>150000</v>
      </c>
      <c r="AS565" s="27">
        <f t="shared" si="1776"/>
        <v>0</v>
      </c>
      <c r="AT565" s="27">
        <f t="shared" si="1777"/>
        <v>0</v>
      </c>
      <c r="AU565" s="27">
        <f t="shared" si="1778"/>
        <v>0</v>
      </c>
      <c r="AV565" s="27">
        <f t="shared" si="1736"/>
        <v>100250</v>
      </c>
      <c r="AW565" s="27">
        <f t="shared" si="1737"/>
        <v>150000</v>
      </c>
      <c r="AX565" s="27">
        <f t="shared" si="1738"/>
        <v>150000</v>
      </c>
      <c r="AY565" s="27">
        <f t="shared" si="1779"/>
        <v>-10</v>
      </c>
      <c r="AZ565" s="27">
        <f t="shared" si="1780"/>
        <v>0</v>
      </c>
      <c r="BA565" s="27">
        <f t="shared" si="1781"/>
        <v>0</v>
      </c>
      <c r="BB565" s="27">
        <f t="shared" si="1739"/>
        <v>100240</v>
      </c>
      <c r="BC565" s="27">
        <f t="shared" si="1740"/>
        <v>150000</v>
      </c>
      <c r="BD565" s="27">
        <f t="shared" si="1741"/>
        <v>150000</v>
      </c>
      <c r="BE565" s="27">
        <f t="shared" si="1782"/>
        <v>0</v>
      </c>
      <c r="BF565" s="27">
        <f t="shared" si="1783"/>
        <v>0</v>
      </c>
      <c r="BG565" s="27">
        <f t="shared" si="1784"/>
        <v>0</v>
      </c>
      <c r="BH565" s="27">
        <f t="shared" si="1742"/>
        <v>100240</v>
      </c>
      <c r="BI565" s="27">
        <f t="shared" si="1743"/>
        <v>150000</v>
      </c>
      <c r="BJ565" s="27">
        <f t="shared" si="1744"/>
        <v>150000</v>
      </c>
      <c r="BK565" s="27">
        <f t="shared" ref="BK565:BK571" si="1794">BK566</f>
        <v>0</v>
      </c>
      <c r="BL565" s="27">
        <f t="shared" si="1786"/>
        <v>0</v>
      </c>
      <c r="BM565" s="27">
        <f t="shared" si="1787"/>
        <v>0</v>
      </c>
      <c r="BN565" s="27">
        <f t="shared" si="1745"/>
        <v>100240</v>
      </c>
      <c r="BO565" s="27">
        <f t="shared" si="1746"/>
        <v>150000</v>
      </c>
      <c r="BP565" s="27">
        <f t="shared" si="1747"/>
        <v>150000</v>
      </c>
      <c r="BQ565" s="27">
        <f t="shared" si="1788"/>
        <v>0</v>
      </c>
      <c r="BR565" s="27">
        <f t="shared" si="1789"/>
        <v>0</v>
      </c>
      <c r="BS565" s="27">
        <f t="shared" si="1748"/>
        <v>100240</v>
      </c>
      <c r="BT565" s="27">
        <f t="shared" si="1749"/>
        <v>150000</v>
      </c>
      <c r="BU565" s="27">
        <f t="shared" si="1750"/>
        <v>150000</v>
      </c>
      <c r="BV565" s="27">
        <f t="shared" si="1790"/>
        <v>0</v>
      </c>
      <c r="BW565" s="27">
        <f t="shared" si="1791"/>
        <v>0</v>
      </c>
      <c r="BX565" s="27">
        <f t="shared" si="1751"/>
        <v>100240</v>
      </c>
      <c r="BY565" s="27">
        <f t="shared" si="1752"/>
        <v>150000</v>
      </c>
      <c r="BZ565" s="27">
        <f t="shared" si="1753"/>
        <v>150000</v>
      </c>
      <c r="CA565" s="27">
        <f t="shared" si="1792"/>
        <v>0</v>
      </c>
      <c r="CB565" s="20">
        <v>0</v>
      </c>
      <c r="CC565" s="35"/>
      <c r="CI565" s="1" t="s">
        <v>30</v>
      </c>
    </row>
    <row r="566" spans="1:87" ht="31.2" hidden="1" x14ac:dyDescent="0.3">
      <c r="A566" s="18" t="s">
        <v>363</v>
      </c>
      <c r="B566" s="19">
        <v>300</v>
      </c>
      <c r="C566" s="18"/>
      <c r="D566" s="18"/>
      <c r="E566" s="34" t="s">
        <v>193</v>
      </c>
      <c r="F566" s="27">
        <f t="shared" si="1755"/>
        <v>100000</v>
      </c>
      <c r="G566" s="27">
        <f t="shared" si="1756"/>
        <v>150000</v>
      </c>
      <c r="H566" s="27">
        <f t="shared" si="1757"/>
        <v>150000</v>
      </c>
      <c r="I566" s="27">
        <f t="shared" si="1758"/>
        <v>0</v>
      </c>
      <c r="J566" s="27">
        <f t="shared" si="1759"/>
        <v>0</v>
      </c>
      <c r="K566" s="27">
        <f t="shared" si="1760"/>
        <v>0</v>
      </c>
      <c r="L566" s="27">
        <f t="shared" si="1718"/>
        <v>100000</v>
      </c>
      <c r="M566" s="27">
        <f t="shared" si="1719"/>
        <v>150000</v>
      </c>
      <c r="N566" s="27">
        <f t="shared" si="1720"/>
        <v>150000</v>
      </c>
      <c r="O566" s="27">
        <f t="shared" si="1761"/>
        <v>250</v>
      </c>
      <c r="P566" s="27">
        <f t="shared" si="1762"/>
        <v>0</v>
      </c>
      <c r="Q566" s="27">
        <f t="shared" si="1763"/>
        <v>0</v>
      </c>
      <c r="R566" s="27">
        <f t="shared" si="1721"/>
        <v>100250</v>
      </c>
      <c r="S566" s="27">
        <f t="shared" si="1722"/>
        <v>150000</v>
      </c>
      <c r="T566" s="27">
        <f t="shared" si="1723"/>
        <v>150000</v>
      </c>
      <c r="U566" s="27">
        <f t="shared" si="1764"/>
        <v>0</v>
      </c>
      <c r="V566" s="27">
        <f t="shared" si="1765"/>
        <v>0</v>
      </c>
      <c r="W566" s="27">
        <f t="shared" si="1766"/>
        <v>0</v>
      </c>
      <c r="X566" s="27">
        <f t="shared" si="1724"/>
        <v>100250</v>
      </c>
      <c r="Y566" s="27">
        <f t="shared" si="1725"/>
        <v>150000</v>
      </c>
      <c r="Z566" s="27">
        <f t="shared" si="1726"/>
        <v>150000</v>
      </c>
      <c r="AA566" s="27">
        <f t="shared" si="1767"/>
        <v>0</v>
      </c>
      <c r="AB566" s="27">
        <f t="shared" si="1768"/>
        <v>0</v>
      </c>
      <c r="AC566" s="27">
        <f t="shared" si="1769"/>
        <v>0</v>
      </c>
      <c r="AD566" s="27">
        <f t="shared" si="1727"/>
        <v>100250</v>
      </c>
      <c r="AE566" s="27">
        <f t="shared" si="1728"/>
        <v>150000</v>
      </c>
      <c r="AF566" s="27">
        <f t="shared" si="1729"/>
        <v>150000</v>
      </c>
      <c r="AG566" s="27">
        <f t="shared" si="1770"/>
        <v>0</v>
      </c>
      <c r="AH566" s="27">
        <f t="shared" si="1771"/>
        <v>0</v>
      </c>
      <c r="AI566" s="27">
        <f t="shared" si="1772"/>
        <v>0</v>
      </c>
      <c r="AJ566" s="27">
        <f t="shared" si="1730"/>
        <v>100250</v>
      </c>
      <c r="AK566" s="27">
        <f t="shared" si="1731"/>
        <v>150000</v>
      </c>
      <c r="AL566" s="27">
        <f t="shared" si="1732"/>
        <v>150000</v>
      </c>
      <c r="AM566" s="27">
        <f t="shared" si="1793"/>
        <v>0</v>
      </c>
      <c r="AN566" s="27">
        <f t="shared" si="1774"/>
        <v>0</v>
      </c>
      <c r="AO566" s="27">
        <f t="shared" si="1775"/>
        <v>0</v>
      </c>
      <c r="AP566" s="27">
        <f t="shared" si="1733"/>
        <v>100250</v>
      </c>
      <c r="AQ566" s="27">
        <f t="shared" si="1734"/>
        <v>150000</v>
      </c>
      <c r="AR566" s="27">
        <f t="shared" si="1735"/>
        <v>150000</v>
      </c>
      <c r="AS566" s="27">
        <f t="shared" si="1776"/>
        <v>0</v>
      </c>
      <c r="AT566" s="27">
        <f t="shared" si="1777"/>
        <v>0</v>
      </c>
      <c r="AU566" s="27">
        <f t="shared" si="1778"/>
        <v>0</v>
      </c>
      <c r="AV566" s="27">
        <f t="shared" si="1736"/>
        <v>100250</v>
      </c>
      <c r="AW566" s="27">
        <f t="shared" si="1737"/>
        <v>150000</v>
      </c>
      <c r="AX566" s="27">
        <f t="shared" si="1738"/>
        <v>150000</v>
      </c>
      <c r="AY566" s="27">
        <f t="shared" si="1779"/>
        <v>-10</v>
      </c>
      <c r="AZ566" s="27">
        <f t="shared" si="1780"/>
        <v>0</v>
      </c>
      <c r="BA566" s="27">
        <f t="shared" si="1781"/>
        <v>0</v>
      </c>
      <c r="BB566" s="27">
        <f t="shared" si="1739"/>
        <v>100240</v>
      </c>
      <c r="BC566" s="27">
        <f t="shared" si="1740"/>
        <v>150000</v>
      </c>
      <c r="BD566" s="27">
        <f t="shared" si="1741"/>
        <v>150000</v>
      </c>
      <c r="BE566" s="27">
        <f t="shared" si="1782"/>
        <v>0</v>
      </c>
      <c r="BF566" s="27">
        <f t="shared" si="1783"/>
        <v>0</v>
      </c>
      <c r="BG566" s="27">
        <f t="shared" si="1784"/>
        <v>0</v>
      </c>
      <c r="BH566" s="27">
        <f t="shared" si="1742"/>
        <v>100240</v>
      </c>
      <c r="BI566" s="27">
        <f t="shared" si="1743"/>
        <v>150000</v>
      </c>
      <c r="BJ566" s="27">
        <f t="shared" si="1744"/>
        <v>150000</v>
      </c>
      <c r="BK566" s="27">
        <f t="shared" si="1794"/>
        <v>0</v>
      </c>
      <c r="BL566" s="27">
        <f t="shared" si="1786"/>
        <v>0</v>
      </c>
      <c r="BM566" s="27">
        <f t="shared" si="1787"/>
        <v>0</v>
      </c>
      <c r="BN566" s="27">
        <f t="shared" si="1745"/>
        <v>100240</v>
      </c>
      <c r="BO566" s="27">
        <f t="shared" si="1746"/>
        <v>150000</v>
      </c>
      <c r="BP566" s="27">
        <f t="shared" si="1747"/>
        <v>150000</v>
      </c>
      <c r="BQ566" s="27">
        <f t="shared" si="1788"/>
        <v>0</v>
      </c>
      <c r="BR566" s="27">
        <f t="shared" si="1789"/>
        <v>0</v>
      </c>
      <c r="BS566" s="27">
        <f t="shared" si="1748"/>
        <v>100240</v>
      </c>
      <c r="BT566" s="27">
        <f t="shared" si="1749"/>
        <v>150000</v>
      </c>
      <c r="BU566" s="27">
        <f t="shared" si="1750"/>
        <v>150000</v>
      </c>
      <c r="BV566" s="27">
        <f t="shared" si="1790"/>
        <v>0</v>
      </c>
      <c r="BW566" s="27">
        <f t="shared" si="1791"/>
        <v>0</v>
      </c>
      <c r="BX566" s="27">
        <f t="shared" si="1751"/>
        <v>100240</v>
      </c>
      <c r="BY566" s="27">
        <f t="shared" si="1752"/>
        <v>150000</v>
      </c>
      <c r="BZ566" s="27">
        <f t="shared" si="1753"/>
        <v>150000</v>
      </c>
      <c r="CA566" s="27">
        <f t="shared" si="1792"/>
        <v>0</v>
      </c>
      <c r="CB566" s="20">
        <v>0</v>
      </c>
      <c r="CC566" s="35"/>
      <c r="CG566" s="1" t="s">
        <v>28</v>
      </c>
    </row>
    <row r="567" spans="1:87" hidden="1" x14ac:dyDescent="0.3">
      <c r="A567" s="18" t="s">
        <v>363</v>
      </c>
      <c r="B567" s="19">
        <v>360</v>
      </c>
      <c r="C567" s="18"/>
      <c r="D567" s="18"/>
      <c r="E567" s="34" t="s">
        <v>365</v>
      </c>
      <c r="F567" s="27">
        <f t="shared" si="1755"/>
        <v>100000</v>
      </c>
      <c r="G567" s="27">
        <f t="shared" si="1756"/>
        <v>150000</v>
      </c>
      <c r="H567" s="27">
        <f t="shared" si="1757"/>
        <v>150000</v>
      </c>
      <c r="I567" s="27">
        <f t="shared" si="1758"/>
        <v>0</v>
      </c>
      <c r="J567" s="27">
        <f t="shared" si="1759"/>
        <v>0</v>
      </c>
      <c r="K567" s="27">
        <f t="shared" si="1760"/>
        <v>0</v>
      </c>
      <c r="L567" s="27">
        <f t="shared" si="1718"/>
        <v>100000</v>
      </c>
      <c r="M567" s="27">
        <f t="shared" si="1719"/>
        <v>150000</v>
      </c>
      <c r="N567" s="27">
        <f t="shared" si="1720"/>
        <v>150000</v>
      </c>
      <c r="O567" s="27">
        <f t="shared" si="1761"/>
        <v>250</v>
      </c>
      <c r="P567" s="27">
        <f t="shared" si="1762"/>
        <v>0</v>
      </c>
      <c r="Q567" s="27">
        <f t="shared" si="1763"/>
        <v>0</v>
      </c>
      <c r="R567" s="27">
        <f t="shared" si="1721"/>
        <v>100250</v>
      </c>
      <c r="S567" s="27">
        <f t="shared" si="1722"/>
        <v>150000</v>
      </c>
      <c r="T567" s="27">
        <f t="shared" si="1723"/>
        <v>150000</v>
      </c>
      <c r="U567" s="27">
        <f t="shared" si="1764"/>
        <v>0</v>
      </c>
      <c r="V567" s="27">
        <f t="shared" si="1765"/>
        <v>0</v>
      </c>
      <c r="W567" s="27">
        <f t="shared" si="1766"/>
        <v>0</v>
      </c>
      <c r="X567" s="27">
        <f t="shared" si="1724"/>
        <v>100250</v>
      </c>
      <c r="Y567" s="27">
        <f t="shared" si="1725"/>
        <v>150000</v>
      </c>
      <c r="Z567" s="27">
        <f t="shared" si="1726"/>
        <v>150000</v>
      </c>
      <c r="AA567" s="27">
        <f t="shared" si="1767"/>
        <v>0</v>
      </c>
      <c r="AB567" s="27">
        <f t="shared" si="1768"/>
        <v>0</v>
      </c>
      <c r="AC567" s="27">
        <f t="shared" si="1769"/>
        <v>0</v>
      </c>
      <c r="AD567" s="27">
        <f t="shared" si="1727"/>
        <v>100250</v>
      </c>
      <c r="AE567" s="27">
        <f t="shared" si="1728"/>
        <v>150000</v>
      </c>
      <c r="AF567" s="27">
        <f t="shared" si="1729"/>
        <v>150000</v>
      </c>
      <c r="AG567" s="27">
        <f t="shared" si="1770"/>
        <v>0</v>
      </c>
      <c r="AH567" s="27">
        <f t="shared" si="1771"/>
        <v>0</v>
      </c>
      <c r="AI567" s="27">
        <f t="shared" si="1772"/>
        <v>0</v>
      </c>
      <c r="AJ567" s="27">
        <f t="shared" si="1730"/>
        <v>100250</v>
      </c>
      <c r="AK567" s="27">
        <f t="shared" si="1731"/>
        <v>150000</v>
      </c>
      <c r="AL567" s="27">
        <f t="shared" si="1732"/>
        <v>150000</v>
      </c>
      <c r="AM567" s="27">
        <f t="shared" si="1793"/>
        <v>0</v>
      </c>
      <c r="AN567" s="27">
        <f t="shared" si="1774"/>
        <v>0</v>
      </c>
      <c r="AO567" s="27">
        <f t="shared" si="1775"/>
        <v>0</v>
      </c>
      <c r="AP567" s="27">
        <f t="shared" si="1733"/>
        <v>100250</v>
      </c>
      <c r="AQ567" s="27">
        <f t="shared" si="1734"/>
        <v>150000</v>
      </c>
      <c r="AR567" s="27">
        <f t="shared" si="1735"/>
        <v>150000</v>
      </c>
      <c r="AS567" s="27">
        <f t="shared" si="1776"/>
        <v>0</v>
      </c>
      <c r="AT567" s="27">
        <f t="shared" si="1777"/>
        <v>0</v>
      </c>
      <c r="AU567" s="27">
        <f t="shared" si="1778"/>
        <v>0</v>
      </c>
      <c r="AV567" s="27">
        <f t="shared" si="1736"/>
        <v>100250</v>
      </c>
      <c r="AW567" s="27">
        <f t="shared" si="1737"/>
        <v>150000</v>
      </c>
      <c r="AX567" s="27">
        <f t="shared" si="1738"/>
        <v>150000</v>
      </c>
      <c r="AY567" s="27">
        <f t="shared" si="1779"/>
        <v>-10</v>
      </c>
      <c r="AZ567" s="27">
        <f t="shared" si="1780"/>
        <v>0</v>
      </c>
      <c r="BA567" s="27">
        <f t="shared" si="1781"/>
        <v>0</v>
      </c>
      <c r="BB567" s="27">
        <f t="shared" si="1739"/>
        <v>100240</v>
      </c>
      <c r="BC567" s="27">
        <f t="shared" si="1740"/>
        <v>150000</v>
      </c>
      <c r="BD567" s="27">
        <f t="shared" si="1741"/>
        <v>150000</v>
      </c>
      <c r="BE567" s="27">
        <f t="shared" si="1782"/>
        <v>0</v>
      </c>
      <c r="BF567" s="27">
        <f t="shared" si="1783"/>
        <v>0</v>
      </c>
      <c r="BG567" s="27">
        <f t="shared" si="1784"/>
        <v>0</v>
      </c>
      <c r="BH567" s="27">
        <f t="shared" si="1742"/>
        <v>100240</v>
      </c>
      <c r="BI567" s="27">
        <f t="shared" si="1743"/>
        <v>150000</v>
      </c>
      <c r="BJ567" s="27">
        <f t="shared" si="1744"/>
        <v>150000</v>
      </c>
      <c r="BK567" s="27">
        <f t="shared" si="1794"/>
        <v>0</v>
      </c>
      <c r="BL567" s="27">
        <f t="shared" si="1786"/>
        <v>0</v>
      </c>
      <c r="BM567" s="27">
        <f t="shared" si="1787"/>
        <v>0</v>
      </c>
      <c r="BN567" s="27">
        <f t="shared" si="1745"/>
        <v>100240</v>
      </c>
      <c r="BO567" s="27">
        <f t="shared" si="1746"/>
        <v>150000</v>
      </c>
      <c r="BP567" s="27">
        <f t="shared" si="1747"/>
        <v>150000</v>
      </c>
      <c r="BQ567" s="27">
        <f t="shared" si="1788"/>
        <v>0</v>
      </c>
      <c r="BR567" s="27">
        <f t="shared" si="1789"/>
        <v>0</v>
      </c>
      <c r="BS567" s="27">
        <f t="shared" si="1748"/>
        <v>100240</v>
      </c>
      <c r="BT567" s="27">
        <f t="shared" si="1749"/>
        <v>150000</v>
      </c>
      <c r="BU567" s="27">
        <f t="shared" si="1750"/>
        <v>150000</v>
      </c>
      <c r="BV567" s="27">
        <f t="shared" si="1790"/>
        <v>0</v>
      </c>
      <c r="BW567" s="27">
        <f t="shared" si="1791"/>
        <v>0</v>
      </c>
      <c r="BX567" s="27">
        <f t="shared" si="1751"/>
        <v>100240</v>
      </c>
      <c r="BY567" s="27">
        <f t="shared" si="1752"/>
        <v>150000</v>
      </c>
      <c r="BZ567" s="27">
        <f t="shared" si="1753"/>
        <v>150000</v>
      </c>
      <c r="CA567" s="27">
        <f t="shared" si="1792"/>
        <v>0</v>
      </c>
      <c r="CB567" s="20">
        <v>0</v>
      </c>
      <c r="CC567" s="35"/>
      <c r="CH567" s="1" t="s">
        <v>29</v>
      </c>
    </row>
    <row r="568" spans="1:87" hidden="1" x14ac:dyDescent="0.3">
      <c r="A568" s="18" t="s">
        <v>363</v>
      </c>
      <c r="B568" s="19">
        <v>360</v>
      </c>
      <c r="C568" s="18" t="s">
        <v>133</v>
      </c>
      <c r="D568" s="18" t="s">
        <v>66</v>
      </c>
      <c r="E568" s="34" t="s">
        <v>234</v>
      </c>
      <c r="F568" s="27">
        <v>100000</v>
      </c>
      <c r="G568" s="27">
        <v>150000</v>
      </c>
      <c r="H568" s="27">
        <v>150000</v>
      </c>
      <c r="I568" s="27"/>
      <c r="J568" s="27"/>
      <c r="K568" s="27"/>
      <c r="L568" s="27">
        <f t="shared" si="1718"/>
        <v>100000</v>
      </c>
      <c r="M568" s="27">
        <f t="shared" si="1719"/>
        <v>150000</v>
      </c>
      <c r="N568" s="27">
        <f t="shared" si="1720"/>
        <v>150000</v>
      </c>
      <c r="O568" s="27">
        <v>250</v>
      </c>
      <c r="P568" s="27"/>
      <c r="Q568" s="27"/>
      <c r="R568" s="27">
        <f t="shared" si="1721"/>
        <v>100250</v>
      </c>
      <c r="S568" s="27">
        <f t="shared" si="1722"/>
        <v>150000</v>
      </c>
      <c r="T568" s="27">
        <f t="shared" si="1723"/>
        <v>150000</v>
      </c>
      <c r="U568" s="27"/>
      <c r="V568" s="27"/>
      <c r="W568" s="27"/>
      <c r="X568" s="27">
        <f t="shared" si="1724"/>
        <v>100250</v>
      </c>
      <c r="Y568" s="27">
        <f t="shared" si="1725"/>
        <v>150000</v>
      </c>
      <c r="Z568" s="27">
        <f t="shared" si="1726"/>
        <v>150000</v>
      </c>
      <c r="AA568" s="27"/>
      <c r="AB568" s="27"/>
      <c r="AC568" s="27"/>
      <c r="AD568" s="27">
        <f t="shared" si="1727"/>
        <v>100250</v>
      </c>
      <c r="AE568" s="27">
        <f t="shared" si="1728"/>
        <v>150000</v>
      </c>
      <c r="AF568" s="27">
        <f t="shared" si="1729"/>
        <v>150000</v>
      </c>
      <c r="AG568" s="27"/>
      <c r="AH568" s="27"/>
      <c r="AI568" s="27"/>
      <c r="AJ568" s="27">
        <f t="shared" si="1730"/>
        <v>100250</v>
      </c>
      <c r="AK568" s="27">
        <f t="shared" si="1731"/>
        <v>150000</v>
      </c>
      <c r="AL568" s="27">
        <f t="shared" si="1732"/>
        <v>150000</v>
      </c>
      <c r="AM568" s="27"/>
      <c r="AN568" s="27"/>
      <c r="AO568" s="27"/>
      <c r="AP568" s="27">
        <f t="shared" si="1733"/>
        <v>100250</v>
      </c>
      <c r="AQ568" s="27">
        <f t="shared" si="1734"/>
        <v>150000</v>
      </c>
      <c r="AR568" s="27">
        <f t="shared" si="1735"/>
        <v>150000</v>
      </c>
      <c r="AS568" s="27"/>
      <c r="AT568" s="27"/>
      <c r="AU568" s="27"/>
      <c r="AV568" s="27">
        <f t="shared" si="1736"/>
        <v>100250</v>
      </c>
      <c r="AW568" s="27">
        <f t="shared" si="1737"/>
        <v>150000</v>
      </c>
      <c r="AX568" s="27">
        <f t="shared" si="1738"/>
        <v>150000</v>
      </c>
      <c r="AY568" s="27">
        <f>-10</f>
        <v>-10</v>
      </c>
      <c r="AZ568" s="27"/>
      <c r="BA568" s="27"/>
      <c r="BB568" s="27">
        <f t="shared" si="1739"/>
        <v>100240</v>
      </c>
      <c r="BC568" s="27">
        <f t="shared" si="1740"/>
        <v>150000</v>
      </c>
      <c r="BD568" s="27">
        <f t="shared" si="1741"/>
        <v>150000</v>
      </c>
      <c r="BE568" s="27"/>
      <c r="BF568" s="27"/>
      <c r="BG568" s="27"/>
      <c r="BH568" s="27">
        <f t="shared" si="1742"/>
        <v>100240</v>
      </c>
      <c r="BI568" s="27">
        <f t="shared" si="1743"/>
        <v>150000</v>
      </c>
      <c r="BJ568" s="27">
        <f t="shared" si="1744"/>
        <v>150000</v>
      </c>
      <c r="BK568" s="27"/>
      <c r="BL568" s="27"/>
      <c r="BM568" s="27"/>
      <c r="BN568" s="27">
        <f t="shared" si="1745"/>
        <v>100240</v>
      </c>
      <c r="BO568" s="27">
        <f t="shared" si="1746"/>
        <v>150000</v>
      </c>
      <c r="BP568" s="27">
        <f t="shared" si="1747"/>
        <v>150000</v>
      </c>
      <c r="BQ568" s="27"/>
      <c r="BR568" s="27"/>
      <c r="BS568" s="27">
        <f t="shared" si="1748"/>
        <v>100240</v>
      </c>
      <c r="BT568" s="27">
        <f t="shared" si="1749"/>
        <v>150000</v>
      </c>
      <c r="BU568" s="27">
        <f t="shared" si="1750"/>
        <v>150000</v>
      </c>
      <c r="BV568" s="27"/>
      <c r="BW568" s="27"/>
      <c r="BX568" s="27">
        <f t="shared" si="1751"/>
        <v>100240</v>
      </c>
      <c r="BY568" s="27">
        <f t="shared" si="1752"/>
        <v>150000</v>
      </c>
      <c r="BZ568" s="27">
        <f t="shared" si="1753"/>
        <v>150000</v>
      </c>
      <c r="CA568" s="27"/>
      <c r="CB568" s="20">
        <v>0</v>
      </c>
      <c r="CC568" s="35"/>
    </row>
    <row r="569" spans="1:87" ht="46.8" hidden="1" x14ac:dyDescent="0.3">
      <c r="A569" s="18" t="s">
        <v>366</v>
      </c>
      <c r="B569" s="19"/>
      <c r="C569" s="18"/>
      <c r="D569" s="18"/>
      <c r="E569" s="34" t="s">
        <v>367</v>
      </c>
      <c r="F569" s="27">
        <f t="shared" si="1755"/>
        <v>4597.7</v>
      </c>
      <c r="G569" s="27">
        <f t="shared" si="1756"/>
        <v>4597.7</v>
      </c>
      <c r="H569" s="27">
        <f t="shared" si="1757"/>
        <v>4597.7</v>
      </c>
      <c r="I569" s="27">
        <f t="shared" si="1758"/>
        <v>0</v>
      </c>
      <c r="J569" s="27">
        <f t="shared" si="1759"/>
        <v>0</v>
      </c>
      <c r="K569" s="27">
        <f t="shared" si="1760"/>
        <v>0</v>
      </c>
      <c r="L569" s="27">
        <f t="shared" si="1718"/>
        <v>4597.7</v>
      </c>
      <c r="M569" s="27">
        <f t="shared" si="1719"/>
        <v>4597.7</v>
      </c>
      <c r="N569" s="27">
        <f t="shared" si="1720"/>
        <v>4597.7</v>
      </c>
      <c r="O569" s="27">
        <f t="shared" si="1761"/>
        <v>0</v>
      </c>
      <c r="P569" s="27">
        <f t="shared" si="1762"/>
        <v>0</v>
      </c>
      <c r="Q569" s="27">
        <f t="shared" si="1763"/>
        <v>0</v>
      </c>
      <c r="R569" s="27">
        <f t="shared" si="1721"/>
        <v>4597.7</v>
      </c>
      <c r="S569" s="27">
        <f t="shared" si="1722"/>
        <v>4597.7</v>
      </c>
      <c r="T569" s="27">
        <f t="shared" si="1723"/>
        <v>4597.7</v>
      </c>
      <c r="U569" s="27">
        <f t="shared" si="1764"/>
        <v>0</v>
      </c>
      <c r="V569" s="27">
        <f t="shared" si="1765"/>
        <v>0</v>
      </c>
      <c r="W569" s="27">
        <f t="shared" si="1766"/>
        <v>0</v>
      </c>
      <c r="X569" s="27">
        <f t="shared" si="1724"/>
        <v>4597.7</v>
      </c>
      <c r="Y569" s="27">
        <f t="shared" si="1725"/>
        <v>4597.7</v>
      </c>
      <c r="Z569" s="27">
        <f t="shared" si="1726"/>
        <v>4597.7</v>
      </c>
      <c r="AA569" s="27">
        <f t="shared" si="1767"/>
        <v>0</v>
      </c>
      <c r="AB569" s="27">
        <f t="shared" si="1768"/>
        <v>0</v>
      </c>
      <c r="AC569" s="27">
        <f t="shared" si="1769"/>
        <v>0</v>
      </c>
      <c r="AD569" s="27">
        <f t="shared" si="1727"/>
        <v>4597.7</v>
      </c>
      <c r="AE569" s="27">
        <f t="shared" si="1728"/>
        <v>4597.7</v>
      </c>
      <c r="AF569" s="27">
        <f t="shared" si="1729"/>
        <v>4597.7</v>
      </c>
      <c r="AG569" s="27">
        <f t="shared" si="1770"/>
        <v>0</v>
      </c>
      <c r="AH569" s="27">
        <f t="shared" si="1771"/>
        <v>0</v>
      </c>
      <c r="AI569" s="27">
        <f t="shared" si="1772"/>
        <v>0</v>
      </c>
      <c r="AJ569" s="27">
        <f t="shared" si="1730"/>
        <v>4597.7</v>
      </c>
      <c r="AK569" s="27">
        <f t="shared" si="1731"/>
        <v>4597.7</v>
      </c>
      <c r="AL569" s="27">
        <f t="shared" si="1732"/>
        <v>4597.7</v>
      </c>
      <c r="AM569" s="27">
        <f t="shared" si="1793"/>
        <v>0</v>
      </c>
      <c r="AN569" s="27">
        <f t="shared" si="1774"/>
        <v>0</v>
      </c>
      <c r="AO569" s="27">
        <f t="shared" si="1775"/>
        <v>0</v>
      </c>
      <c r="AP569" s="27">
        <f t="shared" si="1733"/>
        <v>4597.7</v>
      </c>
      <c r="AQ569" s="27">
        <f t="shared" si="1734"/>
        <v>4597.7</v>
      </c>
      <c r="AR569" s="27">
        <f t="shared" si="1735"/>
        <v>4597.7</v>
      </c>
      <c r="AS569" s="27">
        <f t="shared" si="1776"/>
        <v>0</v>
      </c>
      <c r="AT569" s="27">
        <f t="shared" si="1777"/>
        <v>0</v>
      </c>
      <c r="AU569" s="27">
        <f t="shared" si="1778"/>
        <v>0</v>
      </c>
      <c r="AV569" s="27">
        <f t="shared" si="1736"/>
        <v>4597.7</v>
      </c>
      <c r="AW569" s="27">
        <f t="shared" si="1737"/>
        <v>4597.7</v>
      </c>
      <c r="AX569" s="27">
        <f t="shared" si="1738"/>
        <v>4597.7</v>
      </c>
      <c r="AY569" s="27">
        <f t="shared" ref="AY569:AY571" si="1795">AY570</f>
        <v>-1149.425</v>
      </c>
      <c r="AZ569" s="27">
        <f t="shared" si="1780"/>
        <v>0</v>
      </c>
      <c r="BA569" s="27">
        <f t="shared" si="1781"/>
        <v>0</v>
      </c>
      <c r="BB569" s="27">
        <f t="shared" si="1739"/>
        <v>3448.2749999999996</v>
      </c>
      <c r="BC569" s="27">
        <f t="shared" si="1740"/>
        <v>4597.7</v>
      </c>
      <c r="BD569" s="27">
        <f t="shared" si="1741"/>
        <v>4597.7</v>
      </c>
      <c r="BE569" s="27">
        <f t="shared" si="1782"/>
        <v>0</v>
      </c>
      <c r="BF569" s="27">
        <f t="shared" si="1783"/>
        <v>0</v>
      </c>
      <c r="BG569" s="27">
        <f t="shared" si="1784"/>
        <v>0</v>
      </c>
      <c r="BH569" s="27">
        <f t="shared" si="1742"/>
        <v>3448.2749999999996</v>
      </c>
      <c r="BI569" s="27">
        <f t="shared" si="1743"/>
        <v>4597.7</v>
      </c>
      <c r="BJ569" s="27">
        <f t="shared" si="1744"/>
        <v>4597.7</v>
      </c>
      <c r="BK569" s="27">
        <f t="shared" si="1794"/>
        <v>0</v>
      </c>
      <c r="BL569" s="27">
        <f t="shared" si="1786"/>
        <v>0</v>
      </c>
      <c r="BM569" s="27">
        <f t="shared" si="1787"/>
        <v>0</v>
      </c>
      <c r="BN569" s="27">
        <f t="shared" si="1745"/>
        <v>3448.2749999999996</v>
      </c>
      <c r="BO569" s="27">
        <f t="shared" si="1746"/>
        <v>4597.7</v>
      </c>
      <c r="BP569" s="27">
        <f t="shared" si="1747"/>
        <v>4597.7</v>
      </c>
      <c r="BQ569" s="27">
        <f t="shared" si="1788"/>
        <v>0</v>
      </c>
      <c r="BR569" s="27">
        <f t="shared" si="1789"/>
        <v>0</v>
      </c>
      <c r="BS569" s="27">
        <f t="shared" si="1748"/>
        <v>3448.2749999999996</v>
      </c>
      <c r="BT569" s="27">
        <f t="shared" si="1749"/>
        <v>4597.7</v>
      </c>
      <c r="BU569" s="27">
        <f t="shared" si="1750"/>
        <v>4597.7</v>
      </c>
      <c r="BV569" s="27">
        <f t="shared" si="1790"/>
        <v>0</v>
      </c>
      <c r="BW569" s="27">
        <f t="shared" si="1791"/>
        <v>0</v>
      </c>
      <c r="BX569" s="27">
        <f t="shared" si="1751"/>
        <v>3448.2749999999996</v>
      </c>
      <c r="BY569" s="27">
        <f t="shared" si="1752"/>
        <v>4597.7</v>
      </c>
      <c r="BZ569" s="27">
        <f t="shared" si="1753"/>
        <v>4597.7</v>
      </c>
      <c r="CA569" s="27">
        <f t="shared" si="1792"/>
        <v>0</v>
      </c>
      <c r="CB569" s="20">
        <v>0</v>
      </c>
      <c r="CC569" s="35"/>
      <c r="CI569" s="1" t="s">
        <v>30</v>
      </c>
    </row>
    <row r="570" spans="1:87" ht="31.2" hidden="1" x14ac:dyDescent="0.3">
      <c r="A570" s="18" t="s">
        <v>366</v>
      </c>
      <c r="B570" s="19">
        <v>300</v>
      </c>
      <c r="C570" s="18"/>
      <c r="D570" s="18"/>
      <c r="E570" s="34" t="s">
        <v>193</v>
      </c>
      <c r="F570" s="27">
        <f t="shared" si="1755"/>
        <v>4597.7</v>
      </c>
      <c r="G570" s="27">
        <f t="shared" si="1756"/>
        <v>4597.7</v>
      </c>
      <c r="H570" s="27">
        <f t="shared" si="1757"/>
        <v>4597.7</v>
      </c>
      <c r="I570" s="27">
        <f t="shared" si="1758"/>
        <v>0</v>
      </c>
      <c r="J570" s="27">
        <f t="shared" si="1759"/>
        <v>0</v>
      </c>
      <c r="K570" s="27">
        <f t="shared" si="1760"/>
        <v>0</v>
      </c>
      <c r="L570" s="27">
        <f t="shared" si="1718"/>
        <v>4597.7</v>
      </c>
      <c r="M570" s="27">
        <f t="shared" si="1719"/>
        <v>4597.7</v>
      </c>
      <c r="N570" s="27">
        <f t="shared" si="1720"/>
        <v>4597.7</v>
      </c>
      <c r="O570" s="27">
        <f t="shared" si="1761"/>
        <v>0</v>
      </c>
      <c r="P570" s="27">
        <f t="shared" si="1762"/>
        <v>0</v>
      </c>
      <c r="Q570" s="27">
        <f t="shared" si="1763"/>
        <v>0</v>
      </c>
      <c r="R570" s="27">
        <f t="shared" si="1721"/>
        <v>4597.7</v>
      </c>
      <c r="S570" s="27">
        <f t="shared" si="1722"/>
        <v>4597.7</v>
      </c>
      <c r="T570" s="27">
        <f t="shared" si="1723"/>
        <v>4597.7</v>
      </c>
      <c r="U570" s="27">
        <f t="shared" si="1764"/>
        <v>0</v>
      </c>
      <c r="V570" s="27">
        <f t="shared" si="1765"/>
        <v>0</v>
      </c>
      <c r="W570" s="27">
        <f t="shared" si="1766"/>
        <v>0</v>
      </c>
      <c r="X570" s="27">
        <f t="shared" si="1724"/>
        <v>4597.7</v>
      </c>
      <c r="Y570" s="27">
        <f t="shared" si="1725"/>
        <v>4597.7</v>
      </c>
      <c r="Z570" s="27">
        <f t="shared" si="1726"/>
        <v>4597.7</v>
      </c>
      <c r="AA570" s="27">
        <f t="shared" si="1767"/>
        <v>0</v>
      </c>
      <c r="AB570" s="27">
        <f t="shared" si="1768"/>
        <v>0</v>
      </c>
      <c r="AC570" s="27">
        <f t="shared" si="1769"/>
        <v>0</v>
      </c>
      <c r="AD570" s="27">
        <f t="shared" si="1727"/>
        <v>4597.7</v>
      </c>
      <c r="AE570" s="27">
        <f t="shared" si="1728"/>
        <v>4597.7</v>
      </c>
      <c r="AF570" s="27">
        <f t="shared" si="1729"/>
        <v>4597.7</v>
      </c>
      <c r="AG570" s="27">
        <f t="shared" si="1770"/>
        <v>0</v>
      </c>
      <c r="AH570" s="27">
        <f t="shared" si="1771"/>
        <v>0</v>
      </c>
      <c r="AI570" s="27">
        <f t="shared" si="1772"/>
        <v>0</v>
      </c>
      <c r="AJ570" s="27">
        <f t="shared" si="1730"/>
        <v>4597.7</v>
      </c>
      <c r="AK570" s="27">
        <f t="shared" si="1731"/>
        <v>4597.7</v>
      </c>
      <c r="AL570" s="27">
        <f t="shared" si="1732"/>
        <v>4597.7</v>
      </c>
      <c r="AM570" s="27">
        <f t="shared" si="1793"/>
        <v>0</v>
      </c>
      <c r="AN570" s="27">
        <f t="shared" si="1774"/>
        <v>0</v>
      </c>
      <c r="AO570" s="27">
        <f t="shared" si="1775"/>
        <v>0</v>
      </c>
      <c r="AP570" s="27">
        <f t="shared" si="1733"/>
        <v>4597.7</v>
      </c>
      <c r="AQ570" s="27">
        <f t="shared" si="1734"/>
        <v>4597.7</v>
      </c>
      <c r="AR570" s="27">
        <f t="shared" si="1735"/>
        <v>4597.7</v>
      </c>
      <c r="AS570" s="27">
        <f t="shared" si="1776"/>
        <v>0</v>
      </c>
      <c r="AT570" s="27">
        <f t="shared" si="1777"/>
        <v>0</v>
      </c>
      <c r="AU570" s="27">
        <f t="shared" si="1778"/>
        <v>0</v>
      </c>
      <c r="AV570" s="27">
        <f t="shared" si="1736"/>
        <v>4597.7</v>
      </c>
      <c r="AW570" s="27">
        <f t="shared" si="1737"/>
        <v>4597.7</v>
      </c>
      <c r="AX570" s="27">
        <f t="shared" si="1738"/>
        <v>4597.7</v>
      </c>
      <c r="AY570" s="27">
        <f t="shared" si="1795"/>
        <v>-1149.425</v>
      </c>
      <c r="AZ570" s="27">
        <f t="shared" si="1780"/>
        <v>0</v>
      </c>
      <c r="BA570" s="27">
        <f t="shared" si="1781"/>
        <v>0</v>
      </c>
      <c r="BB570" s="27">
        <f t="shared" si="1739"/>
        <v>3448.2749999999996</v>
      </c>
      <c r="BC570" s="27">
        <f t="shared" si="1740"/>
        <v>4597.7</v>
      </c>
      <c r="BD570" s="27">
        <f t="shared" si="1741"/>
        <v>4597.7</v>
      </c>
      <c r="BE570" s="27">
        <f t="shared" si="1782"/>
        <v>0</v>
      </c>
      <c r="BF570" s="27">
        <f t="shared" si="1783"/>
        <v>0</v>
      </c>
      <c r="BG570" s="27">
        <f t="shared" si="1784"/>
        <v>0</v>
      </c>
      <c r="BH570" s="27">
        <f t="shared" si="1742"/>
        <v>3448.2749999999996</v>
      </c>
      <c r="BI570" s="27">
        <f t="shared" si="1743"/>
        <v>4597.7</v>
      </c>
      <c r="BJ570" s="27">
        <f t="shared" si="1744"/>
        <v>4597.7</v>
      </c>
      <c r="BK570" s="27">
        <f t="shared" si="1794"/>
        <v>0</v>
      </c>
      <c r="BL570" s="27">
        <f t="shared" si="1786"/>
        <v>0</v>
      </c>
      <c r="BM570" s="27">
        <f t="shared" si="1787"/>
        <v>0</v>
      </c>
      <c r="BN570" s="27">
        <f t="shared" si="1745"/>
        <v>3448.2749999999996</v>
      </c>
      <c r="BO570" s="27">
        <f t="shared" si="1746"/>
        <v>4597.7</v>
      </c>
      <c r="BP570" s="27">
        <f t="shared" si="1747"/>
        <v>4597.7</v>
      </c>
      <c r="BQ570" s="27">
        <f t="shared" si="1788"/>
        <v>0</v>
      </c>
      <c r="BR570" s="27">
        <f t="shared" si="1789"/>
        <v>0</v>
      </c>
      <c r="BS570" s="27">
        <f t="shared" si="1748"/>
        <v>3448.2749999999996</v>
      </c>
      <c r="BT570" s="27">
        <f t="shared" si="1749"/>
        <v>4597.7</v>
      </c>
      <c r="BU570" s="27">
        <f t="shared" si="1750"/>
        <v>4597.7</v>
      </c>
      <c r="BV570" s="27">
        <f t="shared" si="1790"/>
        <v>0</v>
      </c>
      <c r="BW570" s="27">
        <f t="shared" si="1791"/>
        <v>0</v>
      </c>
      <c r="BX570" s="27">
        <f t="shared" si="1751"/>
        <v>3448.2749999999996</v>
      </c>
      <c r="BY570" s="27">
        <f t="shared" si="1752"/>
        <v>4597.7</v>
      </c>
      <c r="BZ570" s="27">
        <f t="shared" si="1753"/>
        <v>4597.7</v>
      </c>
      <c r="CA570" s="27">
        <f t="shared" si="1792"/>
        <v>0</v>
      </c>
      <c r="CB570" s="20">
        <v>0</v>
      </c>
      <c r="CC570" s="35"/>
      <c r="CG570" s="1" t="s">
        <v>28</v>
      </c>
    </row>
    <row r="571" spans="1:87" ht="31.2" hidden="1" x14ac:dyDescent="0.3">
      <c r="A571" s="18" t="s">
        <v>366</v>
      </c>
      <c r="B571" s="19">
        <v>310</v>
      </c>
      <c r="C571" s="18"/>
      <c r="D571" s="18"/>
      <c r="E571" s="34" t="s">
        <v>357</v>
      </c>
      <c r="F571" s="27">
        <f t="shared" si="1755"/>
        <v>4597.7</v>
      </c>
      <c r="G571" s="27">
        <f t="shared" si="1756"/>
        <v>4597.7</v>
      </c>
      <c r="H571" s="27">
        <f t="shared" si="1757"/>
        <v>4597.7</v>
      </c>
      <c r="I571" s="27">
        <f t="shared" si="1758"/>
        <v>0</v>
      </c>
      <c r="J571" s="27">
        <f t="shared" si="1759"/>
        <v>0</v>
      </c>
      <c r="K571" s="27">
        <f t="shared" si="1760"/>
        <v>0</v>
      </c>
      <c r="L571" s="27">
        <f t="shared" si="1718"/>
        <v>4597.7</v>
      </c>
      <c r="M571" s="27">
        <f t="shared" si="1719"/>
        <v>4597.7</v>
      </c>
      <c r="N571" s="27">
        <f t="shared" si="1720"/>
        <v>4597.7</v>
      </c>
      <c r="O571" s="27">
        <f t="shared" si="1761"/>
        <v>0</v>
      </c>
      <c r="P571" s="27">
        <f t="shared" si="1762"/>
        <v>0</v>
      </c>
      <c r="Q571" s="27">
        <f t="shared" si="1763"/>
        <v>0</v>
      </c>
      <c r="R571" s="27">
        <f t="shared" si="1721"/>
        <v>4597.7</v>
      </c>
      <c r="S571" s="27">
        <f t="shared" si="1722"/>
        <v>4597.7</v>
      </c>
      <c r="T571" s="27">
        <f t="shared" si="1723"/>
        <v>4597.7</v>
      </c>
      <c r="U571" s="27">
        <f t="shared" si="1764"/>
        <v>0</v>
      </c>
      <c r="V571" s="27">
        <f t="shared" si="1765"/>
        <v>0</v>
      </c>
      <c r="W571" s="27">
        <f t="shared" si="1766"/>
        <v>0</v>
      </c>
      <c r="X571" s="27">
        <f t="shared" si="1724"/>
        <v>4597.7</v>
      </c>
      <c r="Y571" s="27">
        <f t="shared" si="1725"/>
        <v>4597.7</v>
      </c>
      <c r="Z571" s="27">
        <f t="shared" si="1726"/>
        <v>4597.7</v>
      </c>
      <c r="AA571" s="27">
        <f t="shared" si="1767"/>
        <v>0</v>
      </c>
      <c r="AB571" s="27">
        <f t="shared" si="1768"/>
        <v>0</v>
      </c>
      <c r="AC571" s="27">
        <f t="shared" si="1769"/>
        <v>0</v>
      </c>
      <c r="AD571" s="27">
        <f t="shared" si="1727"/>
        <v>4597.7</v>
      </c>
      <c r="AE571" s="27">
        <f t="shared" si="1728"/>
        <v>4597.7</v>
      </c>
      <c r="AF571" s="27">
        <f t="shared" si="1729"/>
        <v>4597.7</v>
      </c>
      <c r="AG571" s="27">
        <f t="shared" si="1770"/>
        <v>0</v>
      </c>
      <c r="AH571" s="27">
        <f t="shared" si="1771"/>
        <v>0</v>
      </c>
      <c r="AI571" s="27">
        <f t="shared" si="1772"/>
        <v>0</v>
      </c>
      <c r="AJ571" s="27">
        <f t="shared" si="1730"/>
        <v>4597.7</v>
      </c>
      <c r="AK571" s="27">
        <f t="shared" si="1731"/>
        <v>4597.7</v>
      </c>
      <c r="AL571" s="27">
        <f t="shared" si="1732"/>
        <v>4597.7</v>
      </c>
      <c r="AM571" s="27">
        <f t="shared" si="1793"/>
        <v>0</v>
      </c>
      <c r="AN571" s="27">
        <f t="shared" si="1774"/>
        <v>0</v>
      </c>
      <c r="AO571" s="27">
        <f t="shared" si="1775"/>
        <v>0</v>
      </c>
      <c r="AP571" s="27">
        <f t="shared" si="1733"/>
        <v>4597.7</v>
      </c>
      <c r="AQ571" s="27">
        <f t="shared" si="1734"/>
        <v>4597.7</v>
      </c>
      <c r="AR571" s="27">
        <f t="shared" si="1735"/>
        <v>4597.7</v>
      </c>
      <c r="AS571" s="27">
        <f t="shared" si="1776"/>
        <v>0</v>
      </c>
      <c r="AT571" s="27">
        <f t="shared" si="1777"/>
        <v>0</v>
      </c>
      <c r="AU571" s="27">
        <f t="shared" si="1778"/>
        <v>0</v>
      </c>
      <c r="AV571" s="27">
        <f t="shared" si="1736"/>
        <v>4597.7</v>
      </c>
      <c r="AW571" s="27">
        <f t="shared" si="1737"/>
        <v>4597.7</v>
      </c>
      <c r="AX571" s="27">
        <f t="shared" si="1738"/>
        <v>4597.7</v>
      </c>
      <c r="AY571" s="27">
        <f t="shared" si="1795"/>
        <v>-1149.425</v>
      </c>
      <c r="AZ571" s="27">
        <f t="shared" si="1780"/>
        <v>0</v>
      </c>
      <c r="BA571" s="27">
        <f t="shared" si="1781"/>
        <v>0</v>
      </c>
      <c r="BB571" s="27">
        <f t="shared" si="1739"/>
        <v>3448.2749999999996</v>
      </c>
      <c r="BC571" s="27">
        <f t="shared" si="1740"/>
        <v>4597.7</v>
      </c>
      <c r="BD571" s="27">
        <f t="shared" si="1741"/>
        <v>4597.7</v>
      </c>
      <c r="BE571" s="27">
        <f t="shared" si="1782"/>
        <v>0</v>
      </c>
      <c r="BF571" s="27">
        <f t="shared" si="1783"/>
        <v>0</v>
      </c>
      <c r="BG571" s="27">
        <f t="shared" si="1784"/>
        <v>0</v>
      </c>
      <c r="BH571" s="27">
        <f t="shared" si="1742"/>
        <v>3448.2749999999996</v>
      </c>
      <c r="BI571" s="27">
        <f t="shared" si="1743"/>
        <v>4597.7</v>
      </c>
      <c r="BJ571" s="27">
        <f t="shared" si="1744"/>
        <v>4597.7</v>
      </c>
      <c r="BK571" s="27">
        <f t="shared" si="1794"/>
        <v>0</v>
      </c>
      <c r="BL571" s="27">
        <f t="shared" si="1786"/>
        <v>0</v>
      </c>
      <c r="BM571" s="27">
        <f t="shared" si="1787"/>
        <v>0</v>
      </c>
      <c r="BN571" s="27">
        <f t="shared" si="1745"/>
        <v>3448.2749999999996</v>
      </c>
      <c r="BO571" s="27">
        <f t="shared" si="1746"/>
        <v>4597.7</v>
      </c>
      <c r="BP571" s="27">
        <f t="shared" si="1747"/>
        <v>4597.7</v>
      </c>
      <c r="BQ571" s="27">
        <f t="shared" si="1788"/>
        <v>0</v>
      </c>
      <c r="BR571" s="27">
        <f t="shared" si="1789"/>
        <v>0</v>
      </c>
      <c r="BS571" s="27">
        <f t="shared" si="1748"/>
        <v>3448.2749999999996</v>
      </c>
      <c r="BT571" s="27">
        <f t="shared" si="1749"/>
        <v>4597.7</v>
      </c>
      <c r="BU571" s="27">
        <f t="shared" si="1750"/>
        <v>4597.7</v>
      </c>
      <c r="BV571" s="27">
        <f t="shared" si="1790"/>
        <v>0</v>
      </c>
      <c r="BW571" s="27">
        <f t="shared" si="1791"/>
        <v>0</v>
      </c>
      <c r="BX571" s="27">
        <f t="shared" si="1751"/>
        <v>3448.2749999999996</v>
      </c>
      <c r="BY571" s="27">
        <f t="shared" si="1752"/>
        <v>4597.7</v>
      </c>
      <c r="BZ571" s="27">
        <f t="shared" si="1753"/>
        <v>4597.7</v>
      </c>
      <c r="CA571" s="27">
        <f t="shared" si="1792"/>
        <v>0</v>
      </c>
      <c r="CB571" s="20">
        <v>0</v>
      </c>
      <c r="CC571" s="35"/>
      <c r="CH571" s="1" t="s">
        <v>29</v>
      </c>
    </row>
    <row r="572" spans="1:87" hidden="1" x14ac:dyDescent="0.3">
      <c r="A572" s="18" t="s">
        <v>366</v>
      </c>
      <c r="B572" s="19">
        <v>310</v>
      </c>
      <c r="C572" s="18" t="s">
        <v>133</v>
      </c>
      <c r="D572" s="18" t="s">
        <v>66</v>
      </c>
      <c r="E572" s="34" t="s">
        <v>234</v>
      </c>
      <c r="F572" s="27">
        <v>4597.7</v>
      </c>
      <c r="G572" s="27">
        <v>4597.7</v>
      </c>
      <c r="H572" s="27">
        <v>4597.7</v>
      </c>
      <c r="I572" s="27"/>
      <c r="J572" s="27"/>
      <c r="K572" s="27"/>
      <c r="L572" s="27">
        <f t="shared" si="1718"/>
        <v>4597.7</v>
      </c>
      <c r="M572" s="27">
        <f t="shared" si="1719"/>
        <v>4597.7</v>
      </c>
      <c r="N572" s="27">
        <f t="shared" si="1720"/>
        <v>4597.7</v>
      </c>
      <c r="O572" s="27"/>
      <c r="P572" s="27"/>
      <c r="Q572" s="27"/>
      <c r="R572" s="27">
        <f t="shared" si="1721"/>
        <v>4597.7</v>
      </c>
      <c r="S572" s="27">
        <f t="shared" si="1722"/>
        <v>4597.7</v>
      </c>
      <c r="T572" s="27">
        <f t="shared" si="1723"/>
        <v>4597.7</v>
      </c>
      <c r="U572" s="27"/>
      <c r="V572" s="27"/>
      <c r="W572" s="27"/>
      <c r="X572" s="27">
        <f t="shared" si="1724"/>
        <v>4597.7</v>
      </c>
      <c r="Y572" s="27">
        <f t="shared" si="1725"/>
        <v>4597.7</v>
      </c>
      <c r="Z572" s="27">
        <f t="shared" si="1726"/>
        <v>4597.7</v>
      </c>
      <c r="AA572" s="27"/>
      <c r="AB572" s="27"/>
      <c r="AC572" s="27"/>
      <c r="AD572" s="27">
        <f t="shared" si="1727"/>
        <v>4597.7</v>
      </c>
      <c r="AE572" s="27">
        <f t="shared" si="1728"/>
        <v>4597.7</v>
      </c>
      <c r="AF572" s="27">
        <f t="shared" si="1729"/>
        <v>4597.7</v>
      </c>
      <c r="AG572" s="27"/>
      <c r="AH572" s="27"/>
      <c r="AI572" s="27"/>
      <c r="AJ572" s="27">
        <f t="shared" si="1730"/>
        <v>4597.7</v>
      </c>
      <c r="AK572" s="27">
        <f t="shared" si="1731"/>
        <v>4597.7</v>
      </c>
      <c r="AL572" s="27">
        <f t="shared" si="1732"/>
        <v>4597.7</v>
      </c>
      <c r="AM572" s="27"/>
      <c r="AN572" s="27"/>
      <c r="AO572" s="27"/>
      <c r="AP572" s="27">
        <f t="shared" si="1733"/>
        <v>4597.7</v>
      </c>
      <c r="AQ572" s="27">
        <f t="shared" si="1734"/>
        <v>4597.7</v>
      </c>
      <c r="AR572" s="27">
        <f t="shared" si="1735"/>
        <v>4597.7</v>
      </c>
      <c r="AS572" s="27"/>
      <c r="AT572" s="27"/>
      <c r="AU572" s="27"/>
      <c r="AV572" s="27">
        <f t="shared" si="1736"/>
        <v>4597.7</v>
      </c>
      <c r="AW572" s="27">
        <f t="shared" si="1737"/>
        <v>4597.7</v>
      </c>
      <c r="AX572" s="27">
        <f t="shared" si="1738"/>
        <v>4597.7</v>
      </c>
      <c r="AY572" s="27">
        <v>-1149.425</v>
      </c>
      <c r="AZ572" s="27"/>
      <c r="BA572" s="27"/>
      <c r="BB572" s="27">
        <f t="shared" si="1739"/>
        <v>3448.2749999999996</v>
      </c>
      <c r="BC572" s="27">
        <f t="shared" si="1740"/>
        <v>4597.7</v>
      </c>
      <c r="BD572" s="27">
        <f t="shared" si="1741"/>
        <v>4597.7</v>
      </c>
      <c r="BE572" s="27"/>
      <c r="BF572" s="27"/>
      <c r="BG572" s="27"/>
      <c r="BH572" s="27">
        <f t="shared" si="1742"/>
        <v>3448.2749999999996</v>
      </c>
      <c r="BI572" s="27">
        <f t="shared" si="1743"/>
        <v>4597.7</v>
      </c>
      <c r="BJ572" s="27">
        <f t="shared" si="1744"/>
        <v>4597.7</v>
      </c>
      <c r="BK572" s="27"/>
      <c r="BL572" s="27"/>
      <c r="BM572" s="27"/>
      <c r="BN572" s="27">
        <f t="shared" si="1745"/>
        <v>3448.2749999999996</v>
      </c>
      <c r="BO572" s="27">
        <f t="shared" si="1746"/>
        <v>4597.7</v>
      </c>
      <c r="BP572" s="27">
        <f t="shared" si="1747"/>
        <v>4597.7</v>
      </c>
      <c r="BQ572" s="27"/>
      <c r="BR572" s="27"/>
      <c r="BS572" s="27">
        <f t="shared" si="1748"/>
        <v>3448.2749999999996</v>
      </c>
      <c r="BT572" s="27">
        <f t="shared" si="1749"/>
        <v>4597.7</v>
      </c>
      <c r="BU572" s="27">
        <f t="shared" si="1750"/>
        <v>4597.7</v>
      </c>
      <c r="BV572" s="27"/>
      <c r="BW572" s="27"/>
      <c r="BX572" s="27">
        <f t="shared" si="1751"/>
        <v>3448.2749999999996</v>
      </c>
      <c r="BY572" s="27">
        <f t="shared" si="1752"/>
        <v>4597.7</v>
      </c>
      <c r="BZ572" s="27">
        <f t="shared" si="1753"/>
        <v>4597.7</v>
      </c>
      <c r="CA572" s="27"/>
      <c r="CB572" s="20">
        <v>0</v>
      </c>
      <c r="CC572" s="35"/>
    </row>
    <row r="573" spans="1:87" ht="46.8" hidden="1" x14ac:dyDescent="0.3">
      <c r="A573" s="18" t="s">
        <v>368</v>
      </c>
      <c r="B573" s="19"/>
      <c r="C573" s="18"/>
      <c r="D573" s="18"/>
      <c r="E573" s="34" t="s">
        <v>369</v>
      </c>
      <c r="F573" s="27">
        <f t="shared" ref="F573:K573" si="1796">F577+F574</f>
        <v>0</v>
      </c>
      <c r="G573" s="27">
        <f t="shared" si="1796"/>
        <v>0</v>
      </c>
      <c r="H573" s="27">
        <f t="shared" si="1796"/>
        <v>0</v>
      </c>
      <c r="I573" s="27">
        <f t="shared" si="1796"/>
        <v>0</v>
      </c>
      <c r="J573" s="27">
        <f t="shared" si="1796"/>
        <v>0</v>
      </c>
      <c r="K573" s="27">
        <f t="shared" si="1796"/>
        <v>0</v>
      </c>
      <c r="L573" s="27">
        <f t="shared" si="1718"/>
        <v>0</v>
      </c>
      <c r="M573" s="27">
        <f t="shared" si="1719"/>
        <v>0</v>
      </c>
      <c r="N573" s="27">
        <f t="shared" si="1720"/>
        <v>0</v>
      </c>
      <c r="O573" s="27">
        <f>O577+O574</f>
        <v>0</v>
      </c>
      <c r="P573" s="27">
        <f>P577+P574</f>
        <v>0</v>
      </c>
      <c r="Q573" s="27">
        <f>Q577+Q574</f>
        <v>0</v>
      </c>
      <c r="R573" s="27">
        <f t="shared" si="1721"/>
        <v>0</v>
      </c>
      <c r="S573" s="27">
        <f t="shared" si="1722"/>
        <v>0</v>
      </c>
      <c r="T573" s="27">
        <f t="shared" si="1723"/>
        <v>0</v>
      </c>
      <c r="U573" s="27">
        <f>U577+U574</f>
        <v>0</v>
      </c>
      <c r="V573" s="27">
        <f>V577+V574</f>
        <v>0</v>
      </c>
      <c r="W573" s="27">
        <f>W577+W574</f>
        <v>0</v>
      </c>
      <c r="X573" s="27">
        <f t="shared" si="1724"/>
        <v>0</v>
      </c>
      <c r="Y573" s="27">
        <f t="shared" si="1725"/>
        <v>0</v>
      </c>
      <c r="Z573" s="27">
        <f t="shared" si="1726"/>
        <v>0</v>
      </c>
      <c r="AA573" s="27">
        <f>AA577+AA574</f>
        <v>0</v>
      </c>
      <c r="AB573" s="27">
        <f>AB577+AB574</f>
        <v>0</v>
      </c>
      <c r="AC573" s="27">
        <f>AC577+AC574</f>
        <v>0</v>
      </c>
      <c r="AD573" s="27">
        <f t="shared" si="1727"/>
        <v>0</v>
      </c>
      <c r="AE573" s="27">
        <f t="shared" si="1728"/>
        <v>0</v>
      </c>
      <c r="AF573" s="27">
        <f t="shared" si="1729"/>
        <v>0</v>
      </c>
      <c r="AG573" s="27">
        <f>AG577+AG574</f>
        <v>0</v>
      </c>
      <c r="AH573" s="27">
        <f>AH577+AH574</f>
        <v>0</v>
      </c>
      <c r="AI573" s="27">
        <f>AI577+AI574</f>
        <v>0</v>
      </c>
      <c r="AJ573" s="27">
        <f t="shared" si="1730"/>
        <v>0</v>
      </c>
      <c r="AK573" s="27">
        <f t="shared" si="1731"/>
        <v>0</v>
      </c>
      <c r="AL573" s="27">
        <f t="shared" si="1732"/>
        <v>0</v>
      </c>
      <c r="AM573" s="27">
        <f>AM577+AM574</f>
        <v>2666.6000000000004</v>
      </c>
      <c r="AN573" s="27">
        <f>AN577+AN574</f>
        <v>0</v>
      </c>
      <c r="AO573" s="27">
        <f>AO577+AO574</f>
        <v>0</v>
      </c>
      <c r="AP573" s="27">
        <f t="shared" si="1733"/>
        <v>2666.6000000000004</v>
      </c>
      <c r="AQ573" s="27">
        <f t="shared" si="1734"/>
        <v>0</v>
      </c>
      <c r="AR573" s="27">
        <f t="shared" si="1735"/>
        <v>0</v>
      </c>
      <c r="AS573" s="27">
        <f>AS577+AS574</f>
        <v>0</v>
      </c>
      <c r="AT573" s="27">
        <f>AT577+AT574</f>
        <v>0</v>
      </c>
      <c r="AU573" s="27">
        <f>AU577+AU574</f>
        <v>0</v>
      </c>
      <c r="AV573" s="27">
        <f t="shared" si="1736"/>
        <v>2666.6000000000004</v>
      </c>
      <c r="AW573" s="27">
        <f t="shared" si="1737"/>
        <v>0</v>
      </c>
      <c r="AX573" s="27">
        <f t="shared" si="1738"/>
        <v>0</v>
      </c>
      <c r="AY573" s="27">
        <f>AY577+AY574</f>
        <v>0</v>
      </c>
      <c r="AZ573" s="27">
        <f>AZ577+AZ574</f>
        <v>0</v>
      </c>
      <c r="BA573" s="27">
        <f>BA577+BA574</f>
        <v>0</v>
      </c>
      <c r="BB573" s="27">
        <f t="shared" si="1739"/>
        <v>2666.6000000000004</v>
      </c>
      <c r="BC573" s="27">
        <f t="shared" si="1740"/>
        <v>0</v>
      </c>
      <c r="BD573" s="27">
        <f t="shared" si="1741"/>
        <v>0</v>
      </c>
      <c r="BE573" s="27">
        <f>BE577+BE574</f>
        <v>0</v>
      </c>
      <c r="BF573" s="27">
        <f>BF577+BF574</f>
        <v>0</v>
      </c>
      <c r="BG573" s="27">
        <f>BG577+BG574</f>
        <v>0</v>
      </c>
      <c r="BH573" s="27">
        <f t="shared" si="1742"/>
        <v>2666.6000000000004</v>
      </c>
      <c r="BI573" s="27">
        <f t="shared" si="1743"/>
        <v>0</v>
      </c>
      <c r="BJ573" s="27">
        <f t="shared" si="1744"/>
        <v>0</v>
      </c>
      <c r="BK573" s="27">
        <f>BK577+BK574</f>
        <v>-402.84000000000003</v>
      </c>
      <c r="BL573" s="27">
        <f>BL577+BL574</f>
        <v>0</v>
      </c>
      <c r="BM573" s="27">
        <f>BM577+BM574</f>
        <v>0</v>
      </c>
      <c r="BN573" s="27">
        <f t="shared" si="1745"/>
        <v>2263.7600000000002</v>
      </c>
      <c r="BO573" s="27">
        <f t="shared" si="1746"/>
        <v>0</v>
      </c>
      <c r="BP573" s="27">
        <f t="shared" si="1747"/>
        <v>0</v>
      </c>
      <c r="BQ573" s="27">
        <f>BQ577+BQ574</f>
        <v>0</v>
      </c>
      <c r="BR573" s="27">
        <f>BR577+BR574</f>
        <v>0</v>
      </c>
      <c r="BS573" s="27">
        <f t="shared" si="1748"/>
        <v>2263.7600000000002</v>
      </c>
      <c r="BT573" s="27">
        <f t="shared" si="1749"/>
        <v>0</v>
      </c>
      <c r="BU573" s="27">
        <f t="shared" si="1750"/>
        <v>0</v>
      </c>
      <c r="BV573" s="27">
        <f>BV577+BV574</f>
        <v>0</v>
      </c>
      <c r="BW573" s="27">
        <f>BW577+BW574</f>
        <v>0</v>
      </c>
      <c r="BX573" s="27">
        <f t="shared" si="1751"/>
        <v>2263.7600000000002</v>
      </c>
      <c r="BY573" s="27">
        <f t="shared" si="1752"/>
        <v>0</v>
      </c>
      <c r="BZ573" s="27">
        <f t="shared" si="1753"/>
        <v>0</v>
      </c>
      <c r="CA573" s="27">
        <f>CA577+CA574</f>
        <v>0</v>
      </c>
      <c r="CB573" s="20">
        <v>0</v>
      </c>
      <c r="CC573" s="35"/>
      <c r="CI573" s="1" t="s">
        <v>30</v>
      </c>
    </row>
    <row r="574" spans="1:87" ht="31.2" hidden="1" x14ac:dyDescent="0.3">
      <c r="A574" s="18" t="s">
        <v>368</v>
      </c>
      <c r="B574" s="19">
        <v>200</v>
      </c>
      <c r="C574" s="18"/>
      <c r="D574" s="18"/>
      <c r="E574" s="34" t="s">
        <v>39</v>
      </c>
      <c r="F574" s="27">
        <f t="shared" ref="F574:F575" si="1797">F575</f>
        <v>0</v>
      </c>
      <c r="G574" s="27">
        <f t="shared" ref="G574:G575" si="1798">G575</f>
        <v>0</v>
      </c>
      <c r="H574" s="27">
        <f t="shared" ref="H574:H575" si="1799">H575</f>
        <v>0</v>
      </c>
      <c r="I574" s="27">
        <f t="shared" ref="I574:I575" si="1800">I575</f>
        <v>0</v>
      </c>
      <c r="J574" s="27">
        <f t="shared" ref="J574:J575" si="1801">J575</f>
        <v>0</v>
      </c>
      <c r="K574" s="27">
        <f t="shared" ref="K574:K575" si="1802">K575</f>
        <v>0</v>
      </c>
      <c r="L574" s="27">
        <f t="shared" si="1718"/>
        <v>0</v>
      </c>
      <c r="M574" s="27">
        <f t="shared" si="1719"/>
        <v>0</v>
      </c>
      <c r="N574" s="27">
        <f t="shared" si="1720"/>
        <v>0</v>
      </c>
      <c r="O574" s="27">
        <f t="shared" ref="O574:O575" si="1803">O575</f>
        <v>0</v>
      </c>
      <c r="P574" s="27">
        <f t="shared" ref="P574:P575" si="1804">P575</f>
        <v>0</v>
      </c>
      <c r="Q574" s="27">
        <f t="shared" ref="Q574:Q575" si="1805">Q575</f>
        <v>0</v>
      </c>
      <c r="R574" s="27">
        <f t="shared" si="1721"/>
        <v>0</v>
      </c>
      <c r="S574" s="27">
        <f t="shared" si="1722"/>
        <v>0</v>
      </c>
      <c r="T574" s="27">
        <f t="shared" si="1723"/>
        <v>0</v>
      </c>
      <c r="U574" s="27">
        <f t="shared" ref="U574:U575" si="1806">U575</f>
        <v>0</v>
      </c>
      <c r="V574" s="27">
        <f t="shared" ref="V574:V575" si="1807">V575</f>
        <v>0</v>
      </c>
      <c r="W574" s="27">
        <f t="shared" ref="W574:W575" si="1808">W575</f>
        <v>0</v>
      </c>
      <c r="X574" s="27">
        <f t="shared" si="1724"/>
        <v>0</v>
      </c>
      <c r="Y574" s="27">
        <f t="shared" si="1725"/>
        <v>0</v>
      </c>
      <c r="Z574" s="27">
        <f t="shared" si="1726"/>
        <v>0</v>
      </c>
      <c r="AA574" s="27">
        <f t="shared" ref="AA574:AA575" si="1809">AA575</f>
        <v>0</v>
      </c>
      <c r="AB574" s="27">
        <f t="shared" ref="AB574:AB575" si="1810">AB575</f>
        <v>0</v>
      </c>
      <c r="AC574" s="27">
        <f t="shared" ref="AC574:AC575" si="1811">AC575</f>
        <v>0</v>
      </c>
      <c r="AD574" s="27">
        <f t="shared" si="1727"/>
        <v>0</v>
      </c>
      <c r="AE574" s="27">
        <f t="shared" si="1728"/>
        <v>0</v>
      </c>
      <c r="AF574" s="27">
        <f t="shared" si="1729"/>
        <v>0</v>
      </c>
      <c r="AG574" s="27">
        <f t="shared" ref="AG574:AG575" si="1812">AG575</f>
        <v>0</v>
      </c>
      <c r="AH574" s="27">
        <f t="shared" ref="AH574:AH575" si="1813">AH575</f>
        <v>0</v>
      </c>
      <c r="AI574" s="27">
        <f t="shared" ref="AI574:AI575" si="1814">AI575</f>
        <v>0</v>
      </c>
      <c r="AJ574" s="27">
        <f t="shared" si="1730"/>
        <v>0</v>
      </c>
      <c r="AK574" s="27">
        <f t="shared" si="1731"/>
        <v>0</v>
      </c>
      <c r="AL574" s="27">
        <f t="shared" si="1732"/>
        <v>0</v>
      </c>
      <c r="AM574" s="27">
        <f t="shared" ref="AM574:AM575" si="1815">AM575</f>
        <v>28.8</v>
      </c>
      <c r="AN574" s="27">
        <f t="shared" ref="AN574:AN575" si="1816">AN575</f>
        <v>0</v>
      </c>
      <c r="AO574" s="27">
        <f t="shared" ref="AO574:AO575" si="1817">AO575</f>
        <v>0</v>
      </c>
      <c r="AP574" s="27">
        <f t="shared" si="1733"/>
        <v>28.8</v>
      </c>
      <c r="AQ574" s="27">
        <f t="shared" si="1734"/>
        <v>0</v>
      </c>
      <c r="AR574" s="27">
        <f t="shared" si="1735"/>
        <v>0</v>
      </c>
      <c r="AS574" s="27">
        <f t="shared" ref="AS574:AS575" si="1818">AS575</f>
        <v>0</v>
      </c>
      <c r="AT574" s="27">
        <f t="shared" ref="AT574:AT575" si="1819">AT575</f>
        <v>0</v>
      </c>
      <c r="AU574" s="27">
        <f t="shared" ref="AU574:AU575" si="1820">AU575</f>
        <v>0</v>
      </c>
      <c r="AV574" s="27">
        <f t="shared" si="1736"/>
        <v>28.8</v>
      </c>
      <c r="AW574" s="27">
        <f t="shared" si="1737"/>
        <v>0</v>
      </c>
      <c r="AX574" s="27">
        <f t="shared" si="1738"/>
        <v>0</v>
      </c>
      <c r="AY574" s="27">
        <f t="shared" ref="AY574:AY575" si="1821">AY575</f>
        <v>0</v>
      </c>
      <c r="AZ574" s="27">
        <f t="shared" ref="AZ574:AZ575" si="1822">AZ575</f>
        <v>0</v>
      </c>
      <c r="BA574" s="27">
        <f t="shared" ref="BA574:BA575" si="1823">BA575</f>
        <v>0</v>
      </c>
      <c r="BB574" s="27">
        <f t="shared" si="1739"/>
        <v>28.8</v>
      </c>
      <c r="BC574" s="27">
        <f t="shared" si="1740"/>
        <v>0</v>
      </c>
      <c r="BD574" s="27">
        <f t="shared" si="1741"/>
        <v>0</v>
      </c>
      <c r="BE574" s="27">
        <f t="shared" ref="BE574:BE575" si="1824">BE575</f>
        <v>0</v>
      </c>
      <c r="BF574" s="27">
        <f t="shared" ref="BF574:BF575" si="1825">BF575</f>
        <v>0</v>
      </c>
      <c r="BG574" s="27">
        <f t="shared" ref="BG574:BG575" si="1826">BG575</f>
        <v>0</v>
      </c>
      <c r="BH574" s="27">
        <f t="shared" si="1742"/>
        <v>28.8</v>
      </c>
      <c r="BI574" s="27">
        <f t="shared" si="1743"/>
        <v>0</v>
      </c>
      <c r="BJ574" s="27">
        <f t="shared" si="1744"/>
        <v>0</v>
      </c>
      <c r="BK574" s="27">
        <f t="shared" ref="BK574:BK575" si="1827">BK575</f>
        <v>-28.8</v>
      </c>
      <c r="BL574" s="27">
        <f t="shared" ref="BL574:BL575" si="1828">BL575</f>
        <v>0</v>
      </c>
      <c r="BM574" s="27">
        <f t="shared" ref="BM574:BM575" si="1829">BM575</f>
        <v>0</v>
      </c>
      <c r="BN574" s="27">
        <f t="shared" si="1745"/>
        <v>0</v>
      </c>
      <c r="BO574" s="27">
        <f t="shared" si="1746"/>
        <v>0</v>
      </c>
      <c r="BP574" s="27">
        <f t="shared" si="1747"/>
        <v>0</v>
      </c>
      <c r="BQ574" s="27">
        <f t="shared" ref="BQ574:BQ575" si="1830">BQ575</f>
        <v>0</v>
      </c>
      <c r="BR574" s="27">
        <f t="shared" ref="BR574:BR575" si="1831">BR575</f>
        <v>0</v>
      </c>
      <c r="BS574" s="27">
        <f t="shared" si="1748"/>
        <v>0</v>
      </c>
      <c r="BT574" s="27">
        <f t="shared" si="1749"/>
        <v>0</v>
      </c>
      <c r="BU574" s="27">
        <f t="shared" si="1750"/>
        <v>0</v>
      </c>
      <c r="BV574" s="27">
        <f t="shared" ref="BV574:BV575" si="1832">BV575</f>
        <v>0</v>
      </c>
      <c r="BW574" s="27">
        <f t="shared" ref="BW574:BW575" si="1833">BW575</f>
        <v>0</v>
      </c>
      <c r="BX574" s="27">
        <f t="shared" si="1751"/>
        <v>0</v>
      </c>
      <c r="BY574" s="27">
        <f t="shared" si="1752"/>
        <v>0</v>
      </c>
      <c r="BZ574" s="27">
        <f t="shared" si="1753"/>
        <v>0</v>
      </c>
      <c r="CA574" s="27">
        <f t="shared" ref="CA574:CA575" si="1834">CA575</f>
        <v>0</v>
      </c>
      <c r="CB574" s="20">
        <v>0</v>
      </c>
      <c r="CC574" s="35"/>
      <c r="CG574" s="1" t="s">
        <v>28</v>
      </c>
    </row>
    <row r="575" spans="1:87" ht="46.8" hidden="1" x14ac:dyDescent="0.3">
      <c r="A575" s="18" t="s">
        <v>368</v>
      </c>
      <c r="B575" s="19">
        <v>240</v>
      </c>
      <c r="C575" s="18"/>
      <c r="D575" s="18"/>
      <c r="E575" s="34" t="s">
        <v>40</v>
      </c>
      <c r="F575" s="27">
        <f t="shared" si="1797"/>
        <v>0</v>
      </c>
      <c r="G575" s="27">
        <f t="shared" si="1798"/>
        <v>0</v>
      </c>
      <c r="H575" s="27">
        <f t="shared" si="1799"/>
        <v>0</v>
      </c>
      <c r="I575" s="27">
        <f t="shared" si="1800"/>
        <v>0</v>
      </c>
      <c r="J575" s="27">
        <f t="shared" si="1801"/>
        <v>0</v>
      </c>
      <c r="K575" s="27">
        <f t="shared" si="1802"/>
        <v>0</v>
      </c>
      <c r="L575" s="27">
        <f t="shared" si="1718"/>
        <v>0</v>
      </c>
      <c r="M575" s="27">
        <f t="shared" si="1719"/>
        <v>0</v>
      </c>
      <c r="N575" s="27">
        <f t="shared" si="1720"/>
        <v>0</v>
      </c>
      <c r="O575" s="27">
        <f t="shared" si="1803"/>
        <v>0</v>
      </c>
      <c r="P575" s="27">
        <f t="shared" si="1804"/>
        <v>0</v>
      </c>
      <c r="Q575" s="27">
        <f t="shared" si="1805"/>
        <v>0</v>
      </c>
      <c r="R575" s="27">
        <f t="shared" si="1721"/>
        <v>0</v>
      </c>
      <c r="S575" s="27">
        <f t="shared" si="1722"/>
        <v>0</v>
      </c>
      <c r="T575" s="27">
        <f t="shared" si="1723"/>
        <v>0</v>
      </c>
      <c r="U575" s="27">
        <f t="shared" si="1806"/>
        <v>0</v>
      </c>
      <c r="V575" s="27">
        <f t="shared" si="1807"/>
        <v>0</v>
      </c>
      <c r="W575" s="27">
        <f t="shared" si="1808"/>
        <v>0</v>
      </c>
      <c r="X575" s="27">
        <f t="shared" si="1724"/>
        <v>0</v>
      </c>
      <c r="Y575" s="27">
        <f t="shared" si="1725"/>
        <v>0</v>
      </c>
      <c r="Z575" s="27">
        <f t="shared" si="1726"/>
        <v>0</v>
      </c>
      <c r="AA575" s="27">
        <f t="shared" si="1809"/>
        <v>0</v>
      </c>
      <c r="AB575" s="27">
        <f t="shared" si="1810"/>
        <v>0</v>
      </c>
      <c r="AC575" s="27">
        <f t="shared" si="1811"/>
        <v>0</v>
      </c>
      <c r="AD575" s="27">
        <f t="shared" si="1727"/>
        <v>0</v>
      </c>
      <c r="AE575" s="27">
        <f t="shared" si="1728"/>
        <v>0</v>
      </c>
      <c r="AF575" s="27">
        <f t="shared" si="1729"/>
        <v>0</v>
      </c>
      <c r="AG575" s="27">
        <f t="shared" si="1812"/>
        <v>0</v>
      </c>
      <c r="AH575" s="27">
        <f t="shared" si="1813"/>
        <v>0</v>
      </c>
      <c r="AI575" s="27">
        <f t="shared" si="1814"/>
        <v>0</v>
      </c>
      <c r="AJ575" s="27">
        <f t="shared" si="1730"/>
        <v>0</v>
      </c>
      <c r="AK575" s="27">
        <f t="shared" si="1731"/>
        <v>0</v>
      </c>
      <c r="AL575" s="27">
        <f t="shared" si="1732"/>
        <v>0</v>
      </c>
      <c r="AM575" s="27">
        <f t="shared" si="1815"/>
        <v>28.8</v>
      </c>
      <c r="AN575" s="27">
        <f t="shared" si="1816"/>
        <v>0</v>
      </c>
      <c r="AO575" s="27">
        <f t="shared" si="1817"/>
        <v>0</v>
      </c>
      <c r="AP575" s="27">
        <f t="shared" si="1733"/>
        <v>28.8</v>
      </c>
      <c r="AQ575" s="27">
        <f t="shared" si="1734"/>
        <v>0</v>
      </c>
      <c r="AR575" s="27">
        <f t="shared" si="1735"/>
        <v>0</v>
      </c>
      <c r="AS575" s="27">
        <f t="shared" si="1818"/>
        <v>0</v>
      </c>
      <c r="AT575" s="27">
        <f t="shared" si="1819"/>
        <v>0</v>
      </c>
      <c r="AU575" s="27">
        <f t="shared" si="1820"/>
        <v>0</v>
      </c>
      <c r="AV575" s="27">
        <f t="shared" si="1736"/>
        <v>28.8</v>
      </c>
      <c r="AW575" s="27">
        <f t="shared" si="1737"/>
        <v>0</v>
      </c>
      <c r="AX575" s="27">
        <f t="shared" si="1738"/>
        <v>0</v>
      </c>
      <c r="AY575" s="27">
        <f t="shared" si="1821"/>
        <v>0</v>
      </c>
      <c r="AZ575" s="27">
        <f t="shared" si="1822"/>
        <v>0</v>
      </c>
      <c r="BA575" s="27">
        <f t="shared" si="1823"/>
        <v>0</v>
      </c>
      <c r="BB575" s="27">
        <f t="shared" si="1739"/>
        <v>28.8</v>
      </c>
      <c r="BC575" s="27">
        <f t="shared" si="1740"/>
        <v>0</v>
      </c>
      <c r="BD575" s="27">
        <f t="shared" si="1741"/>
        <v>0</v>
      </c>
      <c r="BE575" s="27">
        <f t="shared" si="1824"/>
        <v>0</v>
      </c>
      <c r="BF575" s="27">
        <f t="shared" si="1825"/>
        <v>0</v>
      </c>
      <c r="BG575" s="27">
        <f t="shared" si="1826"/>
        <v>0</v>
      </c>
      <c r="BH575" s="27">
        <f t="shared" si="1742"/>
        <v>28.8</v>
      </c>
      <c r="BI575" s="27">
        <f t="shared" si="1743"/>
        <v>0</v>
      </c>
      <c r="BJ575" s="27">
        <f t="shared" si="1744"/>
        <v>0</v>
      </c>
      <c r="BK575" s="27">
        <f t="shared" si="1827"/>
        <v>-28.8</v>
      </c>
      <c r="BL575" s="27">
        <f t="shared" si="1828"/>
        <v>0</v>
      </c>
      <c r="BM575" s="27">
        <f t="shared" si="1829"/>
        <v>0</v>
      </c>
      <c r="BN575" s="27">
        <f t="shared" si="1745"/>
        <v>0</v>
      </c>
      <c r="BO575" s="27">
        <f t="shared" si="1746"/>
        <v>0</v>
      </c>
      <c r="BP575" s="27">
        <f t="shared" si="1747"/>
        <v>0</v>
      </c>
      <c r="BQ575" s="27">
        <f t="shared" si="1830"/>
        <v>0</v>
      </c>
      <c r="BR575" s="27">
        <f t="shared" si="1831"/>
        <v>0</v>
      </c>
      <c r="BS575" s="27">
        <f t="shared" si="1748"/>
        <v>0</v>
      </c>
      <c r="BT575" s="27">
        <f t="shared" si="1749"/>
        <v>0</v>
      </c>
      <c r="BU575" s="27">
        <f t="shared" si="1750"/>
        <v>0</v>
      </c>
      <c r="BV575" s="27">
        <f t="shared" si="1832"/>
        <v>0</v>
      </c>
      <c r="BW575" s="27">
        <f t="shared" si="1833"/>
        <v>0</v>
      </c>
      <c r="BX575" s="27">
        <f t="shared" si="1751"/>
        <v>0</v>
      </c>
      <c r="BY575" s="27">
        <f t="shared" si="1752"/>
        <v>0</v>
      </c>
      <c r="BZ575" s="27">
        <f t="shared" si="1753"/>
        <v>0</v>
      </c>
      <c r="CA575" s="27">
        <f t="shared" si="1834"/>
        <v>0</v>
      </c>
      <c r="CB575" s="20">
        <v>0</v>
      </c>
      <c r="CC575" s="35"/>
      <c r="CH575" s="1" t="s">
        <v>29</v>
      </c>
    </row>
    <row r="576" spans="1:87" hidden="1" x14ac:dyDescent="0.3">
      <c r="A576" s="18" t="s">
        <v>368</v>
      </c>
      <c r="B576" s="19">
        <v>240</v>
      </c>
      <c r="C576" s="18" t="s">
        <v>133</v>
      </c>
      <c r="D576" s="18" t="s">
        <v>66</v>
      </c>
      <c r="E576" s="34" t="s">
        <v>234</v>
      </c>
      <c r="F576" s="27"/>
      <c r="G576" s="27"/>
      <c r="H576" s="27"/>
      <c r="I576" s="27"/>
      <c r="J576" s="27"/>
      <c r="K576" s="27"/>
      <c r="L576" s="27">
        <f t="shared" si="1718"/>
        <v>0</v>
      </c>
      <c r="M576" s="27">
        <f t="shared" si="1719"/>
        <v>0</v>
      </c>
      <c r="N576" s="27">
        <f t="shared" si="1720"/>
        <v>0</v>
      </c>
      <c r="O576" s="27"/>
      <c r="P576" s="27"/>
      <c r="Q576" s="27"/>
      <c r="R576" s="27">
        <f t="shared" si="1721"/>
        <v>0</v>
      </c>
      <c r="S576" s="27">
        <f t="shared" si="1722"/>
        <v>0</v>
      </c>
      <c r="T576" s="27">
        <f t="shared" si="1723"/>
        <v>0</v>
      </c>
      <c r="U576" s="27"/>
      <c r="V576" s="27"/>
      <c r="W576" s="27"/>
      <c r="X576" s="27">
        <f t="shared" si="1724"/>
        <v>0</v>
      </c>
      <c r="Y576" s="27">
        <f t="shared" si="1725"/>
        <v>0</v>
      </c>
      <c r="Z576" s="27">
        <f t="shared" si="1726"/>
        <v>0</v>
      </c>
      <c r="AA576" s="27"/>
      <c r="AB576" s="27"/>
      <c r="AC576" s="27"/>
      <c r="AD576" s="27">
        <f t="shared" si="1727"/>
        <v>0</v>
      </c>
      <c r="AE576" s="27">
        <f t="shared" si="1728"/>
        <v>0</v>
      </c>
      <c r="AF576" s="27">
        <f t="shared" si="1729"/>
        <v>0</v>
      </c>
      <c r="AG576" s="27"/>
      <c r="AH576" s="27"/>
      <c r="AI576" s="27"/>
      <c r="AJ576" s="27">
        <f t="shared" si="1730"/>
        <v>0</v>
      </c>
      <c r="AK576" s="27">
        <f t="shared" si="1731"/>
        <v>0</v>
      </c>
      <c r="AL576" s="27">
        <f t="shared" si="1732"/>
        <v>0</v>
      </c>
      <c r="AM576" s="27">
        <v>28.8</v>
      </c>
      <c r="AN576" s="27"/>
      <c r="AO576" s="27"/>
      <c r="AP576" s="27">
        <f t="shared" si="1733"/>
        <v>28.8</v>
      </c>
      <c r="AQ576" s="27">
        <f t="shared" si="1734"/>
        <v>0</v>
      </c>
      <c r="AR576" s="27">
        <f t="shared" si="1735"/>
        <v>0</v>
      </c>
      <c r="AS576" s="27"/>
      <c r="AT576" s="27"/>
      <c r="AU576" s="27"/>
      <c r="AV576" s="27">
        <f t="shared" si="1736"/>
        <v>28.8</v>
      </c>
      <c r="AW576" s="27">
        <f t="shared" si="1737"/>
        <v>0</v>
      </c>
      <c r="AX576" s="27">
        <f t="shared" si="1738"/>
        <v>0</v>
      </c>
      <c r="AY576" s="27"/>
      <c r="AZ576" s="27"/>
      <c r="BA576" s="27"/>
      <c r="BB576" s="27">
        <f t="shared" si="1739"/>
        <v>28.8</v>
      </c>
      <c r="BC576" s="27">
        <f t="shared" si="1740"/>
        <v>0</v>
      </c>
      <c r="BD576" s="27">
        <f t="shared" si="1741"/>
        <v>0</v>
      </c>
      <c r="BE576" s="27"/>
      <c r="BF576" s="27"/>
      <c r="BG576" s="27"/>
      <c r="BH576" s="27">
        <f t="shared" si="1742"/>
        <v>28.8</v>
      </c>
      <c r="BI576" s="27">
        <f t="shared" si="1743"/>
        <v>0</v>
      </c>
      <c r="BJ576" s="27">
        <f t="shared" si="1744"/>
        <v>0</v>
      </c>
      <c r="BK576" s="27">
        <v>-28.8</v>
      </c>
      <c r="BL576" s="27"/>
      <c r="BM576" s="27"/>
      <c r="BN576" s="27">
        <f t="shared" si="1745"/>
        <v>0</v>
      </c>
      <c r="BO576" s="27">
        <f t="shared" si="1746"/>
        <v>0</v>
      </c>
      <c r="BP576" s="27">
        <f t="shared" si="1747"/>
        <v>0</v>
      </c>
      <c r="BQ576" s="27"/>
      <c r="BR576" s="27"/>
      <c r="BS576" s="27">
        <f t="shared" si="1748"/>
        <v>0</v>
      </c>
      <c r="BT576" s="27">
        <f t="shared" si="1749"/>
        <v>0</v>
      </c>
      <c r="BU576" s="27">
        <f t="shared" si="1750"/>
        <v>0</v>
      </c>
      <c r="BV576" s="27"/>
      <c r="BW576" s="27"/>
      <c r="BX576" s="27">
        <f t="shared" si="1751"/>
        <v>0</v>
      </c>
      <c r="BY576" s="27">
        <f t="shared" si="1752"/>
        <v>0</v>
      </c>
      <c r="BZ576" s="27">
        <f t="shared" si="1753"/>
        <v>0</v>
      </c>
      <c r="CA576" s="27"/>
      <c r="CB576" s="20">
        <v>0</v>
      </c>
      <c r="CC576" s="35"/>
    </row>
    <row r="577" spans="1:87" ht="46.8" hidden="1" x14ac:dyDescent="0.3">
      <c r="A577" s="18" t="s">
        <v>368</v>
      </c>
      <c r="B577" s="19">
        <v>600</v>
      </c>
      <c r="C577" s="18"/>
      <c r="D577" s="18"/>
      <c r="E577" s="34" t="s">
        <v>44</v>
      </c>
      <c r="F577" s="27">
        <f t="shared" ref="F577:K577" si="1835">F578+F580</f>
        <v>0</v>
      </c>
      <c r="G577" s="27">
        <f t="shared" si="1835"/>
        <v>0</v>
      </c>
      <c r="H577" s="27">
        <f t="shared" si="1835"/>
        <v>0</v>
      </c>
      <c r="I577" s="27">
        <f t="shared" si="1835"/>
        <v>0</v>
      </c>
      <c r="J577" s="27">
        <f t="shared" si="1835"/>
        <v>0</v>
      </c>
      <c r="K577" s="27">
        <f t="shared" si="1835"/>
        <v>0</v>
      </c>
      <c r="L577" s="27">
        <f t="shared" si="1718"/>
        <v>0</v>
      </c>
      <c r="M577" s="27">
        <f t="shared" si="1719"/>
        <v>0</v>
      </c>
      <c r="N577" s="27">
        <f t="shared" si="1720"/>
        <v>0</v>
      </c>
      <c r="O577" s="27">
        <f>O578+O580</f>
        <v>0</v>
      </c>
      <c r="P577" s="27">
        <f>P578+P580</f>
        <v>0</v>
      </c>
      <c r="Q577" s="27">
        <f>Q578+Q580</f>
        <v>0</v>
      </c>
      <c r="R577" s="27">
        <f t="shared" si="1721"/>
        <v>0</v>
      </c>
      <c r="S577" s="27">
        <f t="shared" si="1722"/>
        <v>0</v>
      </c>
      <c r="T577" s="27">
        <f t="shared" si="1723"/>
        <v>0</v>
      </c>
      <c r="U577" s="27">
        <f>U578+U580</f>
        <v>0</v>
      </c>
      <c r="V577" s="27">
        <f>V578+V580</f>
        <v>0</v>
      </c>
      <c r="W577" s="27">
        <f>W578+W580</f>
        <v>0</v>
      </c>
      <c r="X577" s="27">
        <f t="shared" si="1724"/>
        <v>0</v>
      </c>
      <c r="Y577" s="27">
        <f t="shared" si="1725"/>
        <v>0</v>
      </c>
      <c r="Z577" s="27">
        <f t="shared" si="1726"/>
        <v>0</v>
      </c>
      <c r="AA577" s="27">
        <f>AA578+AA580</f>
        <v>0</v>
      </c>
      <c r="AB577" s="27">
        <f>AB578+AB580</f>
        <v>0</v>
      </c>
      <c r="AC577" s="27">
        <f>AC578+AC580</f>
        <v>0</v>
      </c>
      <c r="AD577" s="27">
        <f t="shared" si="1727"/>
        <v>0</v>
      </c>
      <c r="AE577" s="27">
        <f t="shared" si="1728"/>
        <v>0</v>
      </c>
      <c r="AF577" s="27">
        <f t="shared" si="1729"/>
        <v>0</v>
      </c>
      <c r="AG577" s="27">
        <f>AG578+AG580</f>
        <v>0</v>
      </c>
      <c r="AH577" s="27">
        <f>AH578+AH580</f>
        <v>0</v>
      </c>
      <c r="AI577" s="27">
        <f>AI578+AI580</f>
        <v>0</v>
      </c>
      <c r="AJ577" s="27">
        <f t="shared" si="1730"/>
        <v>0</v>
      </c>
      <c r="AK577" s="27">
        <f t="shared" si="1731"/>
        <v>0</v>
      </c>
      <c r="AL577" s="27">
        <f t="shared" si="1732"/>
        <v>0</v>
      </c>
      <c r="AM577" s="27">
        <f>AM578+AM580</f>
        <v>2637.8</v>
      </c>
      <c r="AN577" s="27">
        <f>AN578+AN580</f>
        <v>0</v>
      </c>
      <c r="AO577" s="27">
        <f>AO578+AO580</f>
        <v>0</v>
      </c>
      <c r="AP577" s="27">
        <f t="shared" si="1733"/>
        <v>2637.8</v>
      </c>
      <c r="AQ577" s="27">
        <f t="shared" si="1734"/>
        <v>0</v>
      </c>
      <c r="AR577" s="27">
        <f t="shared" si="1735"/>
        <v>0</v>
      </c>
      <c r="AS577" s="27">
        <f>AS578+AS580</f>
        <v>0</v>
      </c>
      <c r="AT577" s="27">
        <f>AT578+AT580</f>
        <v>0</v>
      </c>
      <c r="AU577" s="27">
        <f>AU578+AU580</f>
        <v>0</v>
      </c>
      <c r="AV577" s="27">
        <f t="shared" si="1736"/>
        <v>2637.8</v>
      </c>
      <c r="AW577" s="27">
        <f t="shared" si="1737"/>
        <v>0</v>
      </c>
      <c r="AX577" s="27">
        <f t="shared" si="1738"/>
        <v>0</v>
      </c>
      <c r="AY577" s="27">
        <f>AY578+AY580</f>
        <v>0</v>
      </c>
      <c r="AZ577" s="27">
        <f>AZ578+AZ580</f>
        <v>0</v>
      </c>
      <c r="BA577" s="27">
        <f>BA578+BA580</f>
        <v>0</v>
      </c>
      <c r="BB577" s="27">
        <f t="shared" si="1739"/>
        <v>2637.8</v>
      </c>
      <c r="BC577" s="27">
        <f t="shared" si="1740"/>
        <v>0</v>
      </c>
      <c r="BD577" s="27">
        <f t="shared" si="1741"/>
        <v>0</v>
      </c>
      <c r="BE577" s="27">
        <f>BE578+BE580</f>
        <v>0</v>
      </c>
      <c r="BF577" s="27">
        <f>BF578+BF580</f>
        <v>0</v>
      </c>
      <c r="BG577" s="27">
        <f>BG578+BG580</f>
        <v>0</v>
      </c>
      <c r="BH577" s="27">
        <f t="shared" si="1742"/>
        <v>2637.8</v>
      </c>
      <c r="BI577" s="27">
        <f t="shared" si="1743"/>
        <v>0</v>
      </c>
      <c r="BJ577" s="27">
        <f t="shared" si="1744"/>
        <v>0</v>
      </c>
      <c r="BK577" s="27">
        <f>BK578+BK580</f>
        <v>-374.04</v>
      </c>
      <c r="BL577" s="27">
        <f>BL578+BL580</f>
        <v>0</v>
      </c>
      <c r="BM577" s="27">
        <f>BM578+BM580</f>
        <v>0</v>
      </c>
      <c r="BN577" s="27">
        <f t="shared" si="1745"/>
        <v>2263.7600000000002</v>
      </c>
      <c r="BO577" s="27">
        <f t="shared" si="1746"/>
        <v>0</v>
      </c>
      <c r="BP577" s="27">
        <f t="shared" si="1747"/>
        <v>0</v>
      </c>
      <c r="BQ577" s="27">
        <f>BQ578+BQ580</f>
        <v>0</v>
      </c>
      <c r="BR577" s="27">
        <f>BR578+BR580</f>
        <v>0</v>
      </c>
      <c r="BS577" s="27">
        <f t="shared" si="1748"/>
        <v>2263.7600000000002</v>
      </c>
      <c r="BT577" s="27">
        <f t="shared" si="1749"/>
        <v>0</v>
      </c>
      <c r="BU577" s="27">
        <f t="shared" si="1750"/>
        <v>0</v>
      </c>
      <c r="BV577" s="27">
        <f>BV578+BV580</f>
        <v>0</v>
      </c>
      <c r="BW577" s="27">
        <f>BW578+BW580</f>
        <v>0</v>
      </c>
      <c r="BX577" s="27">
        <f t="shared" si="1751"/>
        <v>2263.7600000000002</v>
      </c>
      <c r="BY577" s="27">
        <f t="shared" si="1752"/>
        <v>0</v>
      </c>
      <c r="BZ577" s="27">
        <f t="shared" si="1753"/>
        <v>0</v>
      </c>
      <c r="CA577" s="27">
        <f>CA578+CA580</f>
        <v>0</v>
      </c>
      <c r="CB577" s="20">
        <v>0</v>
      </c>
      <c r="CC577" s="35"/>
      <c r="CG577" s="1" t="s">
        <v>28</v>
      </c>
    </row>
    <row r="578" spans="1:87" hidden="1" x14ac:dyDescent="0.3">
      <c r="A578" s="18" t="s">
        <v>368</v>
      </c>
      <c r="B578" s="19">
        <v>610</v>
      </c>
      <c r="C578" s="18"/>
      <c r="D578" s="18"/>
      <c r="E578" s="34" t="s">
        <v>103</v>
      </c>
      <c r="F578" s="27">
        <f t="shared" ref="F578:K578" si="1836">F579</f>
        <v>0</v>
      </c>
      <c r="G578" s="27">
        <f t="shared" si="1836"/>
        <v>0</v>
      </c>
      <c r="H578" s="27">
        <f t="shared" si="1836"/>
        <v>0</v>
      </c>
      <c r="I578" s="27">
        <f t="shared" si="1836"/>
        <v>0</v>
      </c>
      <c r="J578" s="27">
        <f t="shared" si="1836"/>
        <v>0</v>
      </c>
      <c r="K578" s="27">
        <f t="shared" si="1836"/>
        <v>0</v>
      </c>
      <c r="L578" s="27">
        <f t="shared" si="1718"/>
        <v>0</v>
      </c>
      <c r="M578" s="27">
        <f t="shared" si="1719"/>
        <v>0</v>
      </c>
      <c r="N578" s="27">
        <f t="shared" si="1720"/>
        <v>0</v>
      </c>
      <c r="O578" s="27">
        <f>O579</f>
        <v>0</v>
      </c>
      <c r="P578" s="27">
        <f>P579</f>
        <v>0</v>
      </c>
      <c r="Q578" s="27">
        <f>Q579</f>
        <v>0</v>
      </c>
      <c r="R578" s="27">
        <f t="shared" si="1721"/>
        <v>0</v>
      </c>
      <c r="S578" s="27">
        <f t="shared" si="1722"/>
        <v>0</v>
      </c>
      <c r="T578" s="27">
        <f t="shared" si="1723"/>
        <v>0</v>
      </c>
      <c r="U578" s="27">
        <f>U579</f>
        <v>0</v>
      </c>
      <c r="V578" s="27">
        <f>V579</f>
        <v>0</v>
      </c>
      <c r="W578" s="27">
        <f>W579</f>
        <v>0</v>
      </c>
      <c r="X578" s="27">
        <f t="shared" si="1724"/>
        <v>0</v>
      </c>
      <c r="Y578" s="27">
        <f t="shared" si="1725"/>
        <v>0</v>
      </c>
      <c r="Z578" s="27">
        <f t="shared" si="1726"/>
        <v>0</v>
      </c>
      <c r="AA578" s="27">
        <f>AA579</f>
        <v>0</v>
      </c>
      <c r="AB578" s="27">
        <f>AB579</f>
        <v>0</v>
      </c>
      <c r="AC578" s="27">
        <f>AC579</f>
        <v>0</v>
      </c>
      <c r="AD578" s="27">
        <f t="shared" si="1727"/>
        <v>0</v>
      </c>
      <c r="AE578" s="27">
        <f t="shared" si="1728"/>
        <v>0</v>
      </c>
      <c r="AF578" s="27">
        <f t="shared" si="1729"/>
        <v>0</v>
      </c>
      <c r="AG578" s="27">
        <f>AG579</f>
        <v>0</v>
      </c>
      <c r="AH578" s="27">
        <f>AH579</f>
        <v>0</v>
      </c>
      <c r="AI578" s="27">
        <f>AI579</f>
        <v>0</v>
      </c>
      <c r="AJ578" s="27">
        <f t="shared" si="1730"/>
        <v>0</v>
      </c>
      <c r="AK578" s="27">
        <f t="shared" si="1731"/>
        <v>0</v>
      </c>
      <c r="AL578" s="27">
        <f t="shared" si="1732"/>
        <v>0</v>
      </c>
      <c r="AM578" s="27">
        <f>AM579</f>
        <v>124.80000000000001</v>
      </c>
      <c r="AN578" s="27">
        <f>AN579</f>
        <v>0</v>
      </c>
      <c r="AO578" s="27">
        <f>AO579</f>
        <v>0</v>
      </c>
      <c r="AP578" s="27">
        <f t="shared" si="1733"/>
        <v>124.80000000000001</v>
      </c>
      <c r="AQ578" s="27">
        <f t="shared" si="1734"/>
        <v>0</v>
      </c>
      <c r="AR578" s="27">
        <f t="shared" si="1735"/>
        <v>0</v>
      </c>
      <c r="AS578" s="27">
        <f>AS579</f>
        <v>0</v>
      </c>
      <c r="AT578" s="27">
        <f>AT579</f>
        <v>0</v>
      </c>
      <c r="AU578" s="27">
        <f>AU579</f>
        <v>0</v>
      </c>
      <c r="AV578" s="27">
        <f t="shared" si="1736"/>
        <v>124.80000000000001</v>
      </c>
      <c r="AW578" s="27">
        <f t="shared" si="1737"/>
        <v>0</v>
      </c>
      <c r="AX578" s="27">
        <f t="shared" si="1738"/>
        <v>0</v>
      </c>
      <c r="AY578" s="27">
        <f>AY579</f>
        <v>0</v>
      </c>
      <c r="AZ578" s="27">
        <f>AZ579</f>
        <v>0</v>
      </c>
      <c r="BA578" s="27">
        <f>BA579</f>
        <v>0</v>
      </c>
      <c r="BB578" s="27">
        <f t="shared" si="1739"/>
        <v>124.80000000000001</v>
      </c>
      <c r="BC578" s="27">
        <f t="shared" si="1740"/>
        <v>0</v>
      </c>
      <c r="BD578" s="27">
        <f t="shared" si="1741"/>
        <v>0</v>
      </c>
      <c r="BE578" s="27">
        <f>BE579</f>
        <v>0</v>
      </c>
      <c r="BF578" s="27">
        <f>BF579</f>
        <v>0</v>
      </c>
      <c r="BG578" s="27">
        <f>BG579</f>
        <v>0</v>
      </c>
      <c r="BH578" s="27">
        <f t="shared" si="1742"/>
        <v>124.80000000000001</v>
      </c>
      <c r="BI578" s="27">
        <f t="shared" si="1743"/>
        <v>0</v>
      </c>
      <c r="BJ578" s="27">
        <f t="shared" si="1744"/>
        <v>0</v>
      </c>
      <c r="BK578" s="27">
        <f>BK579</f>
        <v>-19.2</v>
      </c>
      <c r="BL578" s="27">
        <f>BL579</f>
        <v>0</v>
      </c>
      <c r="BM578" s="27">
        <f>BM579</f>
        <v>0</v>
      </c>
      <c r="BN578" s="27">
        <f t="shared" si="1745"/>
        <v>105.60000000000001</v>
      </c>
      <c r="BO578" s="27">
        <f t="shared" si="1746"/>
        <v>0</v>
      </c>
      <c r="BP578" s="27">
        <f t="shared" si="1747"/>
        <v>0</v>
      </c>
      <c r="BQ578" s="27">
        <f>BQ579</f>
        <v>0</v>
      </c>
      <c r="BR578" s="27">
        <f>BR579</f>
        <v>0</v>
      </c>
      <c r="BS578" s="27">
        <f t="shared" si="1748"/>
        <v>105.60000000000001</v>
      </c>
      <c r="BT578" s="27">
        <f t="shared" si="1749"/>
        <v>0</v>
      </c>
      <c r="BU578" s="27">
        <f t="shared" si="1750"/>
        <v>0</v>
      </c>
      <c r="BV578" s="27">
        <f>BV579</f>
        <v>0</v>
      </c>
      <c r="BW578" s="27">
        <f>BW579</f>
        <v>0</v>
      </c>
      <c r="BX578" s="27">
        <f t="shared" si="1751"/>
        <v>105.60000000000001</v>
      </c>
      <c r="BY578" s="27">
        <f t="shared" si="1752"/>
        <v>0</v>
      </c>
      <c r="BZ578" s="27">
        <f t="shared" si="1753"/>
        <v>0</v>
      </c>
      <c r="CA578" s="27">
        <f>CA579</f>
        <v>0</v>
      </c>
      <c r="CB578" s="20">
        <v>0</v>
      </c>
      <c r="CC578" s="35"/>
      <c r="CH578" s="1" t="s">
        <v>29</v>
      </c>
    </row>
    <row r="579" spans="1:87" hidden="1" x14ac:dyDescent="0.3">
      <c r="A579" s="18" t="s">
        <v>368</v>
      </c>
      <c r="B579" s="19">
        <v>610</v>
      </c>
      <c r="C579" s="18" t="s">
        <v>133</v>
      </c>
      <c r="D579" s="18" t="s">
        <v>66</v>
      </c>
      <c r="E579" s="34" t="s">
        <v>234</v>
      </c>
      <c r="F579" s="27"/>
      <c r="G579" s="27"/>
      <c r="H579" s="27"/>
      <c r="I579" s="27"/>
      <c r="J579" s="27"/>
      <c r="K579" s="27"/>
      <c r="L579" s="27">
        <f t="shared" si="1718"/>
        <v>0</v>
      </c>
      <c r="M579" s="27">
        <f t="shared" si="1719"/>
        <v>0</v>
      </c>
      <c r="N579" s="27">
        <f t="shared" si="1720"/>
        <v>0</v>
      </c>
      <c r="O579" s="27"/>
      <c r="P579" s="27"/>
      <c r="Q579" s="27"/>
      <c r="R579" s="27">
        <f t="shared" si="1721"/>
        <v>0</v>
      </c>
      <c r="S579" s="27">
        <f t="shared" si="1722"/>
        <v>0</v>
      </c>
      <c r="T579" s="27">
        <f t="shared" si="1723"/>
        <v>0</v>
      </c>
      <c r="U579" s="27"/>
      <c r="V579" s="27"/>
      <c r="W579" s="27"/>
      <c r="X579" s="27">
        <f t="shared" si="1724"/>
        <v>0</v>
      </c>
      <c r="Y579" s="27">
        <f t="shared" si="1725"/>
        <v>0</v>
      </c>
      <c r="Z579" s="27">
        <f t="shared" si="1726"/>
        <v>0</v>
      </c>
      <c r="AA579" s="27"/>
      <c r="AB579" s="27"/>
      <c r="AC579" s="27"/>
      <c r="AD579" s="27">
        <f t="shared" si="1727"/>
        <v>0</v>
      </c>
      <c r="AE579" s="27">
        <f t="shared" si="1728"/>
        <v>0</v>
      </c>
      <c r="AF579" s="27">
        <f t="shared" si="1729"/>
        <v>0</v>
      </c>
      <c r="AG579" s="27"/>
      <c r="AH579" s="27"/>
      <c r="AI579" s="27"/>
      <c r="AJ579" s="27">
        <f t="shared" si="1730"/>
        <v>0</v>
      </c>
      <c r="AK579" s="27">
        <f t="shared" si="1731"/>
        <v>0</v>
      </c>
      <c r="AL579" s="27">
        <f t="shared" si="1732"/>
        <v>0</v>
      </c>
      <c r="AM579" s="27">
        <f>19.2+67.2+38.4</f>
        <v>124.80000000000001</v>
      </c>
      <c r="AN579" s="27"/>
      <c r="AO579" s="27"/>
      <c r="AP579" s="27">
        <f t="shared" si="1733"/>
        <v>124.80000000000001</v>
      </c>
      <c r="AQ579" s="27">
        <f t="shared" si="1734"/>
        <v>0</v>
      </c>
      <c r="AR579" s="27">
        <f t="shared" si="1735"/>
        <v>0</v>
      </c>
      <c r="AS579" s="27"/>
      <c r="AT579" s="27"/>
      <c r="AU579" s="27"/>
      <c r="AV579" s="27">
        <f t="shared" si="1736"/>
        <v>124.80000000000001</v>
      </c>
      <c r="AW579" s="27">
        <f t="shared" si="1737"/>
        <v>0</v>
      </c>
      <c r="AX579" s="27">
        <f t="shared" si="1738"/>
        <v>0</v>
      </c>
      <c r="AY579" s="27"/>
      <c r="AZ579" s="27"/>
      <c r="BA579" s="27"/>
      <c r="BB579" s="27">
        <f t="shared" si="1739"/>
        <v>124.80000000000001</v>
      </c>
      <c r="BC579" s="27">
        <f t="shared" si="1740"/>
        <v>0</v>
      </c>
      <c r="BD579" s="27">
        <f t="shared" si="1741"/>
        <v>0</v>
      </c>
      <c r="BE579" s="27"/>
      <c r="BF579" s="27"/>
      <c r="BG579" s="27"/>
      <c r="BH579" s="27">
        <f t="shared" si="1742"/>
        <v>124.80000000000001</v>
      </c>
      <c r="BI579" s="27">
        <f t="shared" si="1743"/>
        <v>0</v>
      </c>
      <c r="BJ579" s="27">
        <f t="shared" si="1744"/>
        <v>0</v>
      </c>
      <c r="BK579" s="27">
        <f>-19.2</f>
        <v>-19.2</v>
      </c>
      <c r="BL579" s="27"/>
      <c r="BM579" s="27"/>
      <c r="BN579" s="27">
        <f t="shared" si="1745"/>
        <v>105.60000000000001</v>
      </c>
      <c r="BO579" s="27">
        <f t="shared" si="1746"/>
        <v>0</v>
      </c>
      <c r="BP579" s="27">
        <f t="shared" si="1747"/>
        <v>0</v>
      </c>
      <c r="BQ579" s="27"/>
      <c r="BR579" s="27"/>
      <c r="BS579" s="27">
        <f t="shared" si="1748"/>
        <v>105.60000000000001</v>
      </c>
      <c r="BT579" s="27">
        <f t="shared" si="1749"/>
        <v>0</v>
      </c>
      <c r="BU579" s="27">
        <f t="shared" si="1750"/>
        <v>0</v>
      </c>
      <c r="BV579" s="27"/>
      <c r="BW579" s="27"/>
      <c r="BX579" s="27">
        <f t="shared" si="1751"/>
        <v>105.60000000000001</v>
      </c>
      <c r="BY579" s="27">
        <f t="shared" si="1752"/>
        <v>0</v>
      </c>
      <c r="BZ579" s="27">
        <f t="shared" si="1753"/>
        <v>0</v>
      </c>
      <c r="CA579" s="27"/>
      <c r="CB579" s="20">
        <v>0</v>
      </c>
      <c r="CC579" s="35"/>
    </row>
    <row r="580" spans="1:87" hidden="1" x14ac:dyDescent="0.3">
      <c r="A580" s="18" t="s">
        <v>368</v>
      </c>
      <c r="B580" s="19">
        <v>620</v>
      </c>
      <c r="C580" s="18"/>
      <c r="D580" s="18"/>
      <c r="E580" s="34" t="s">
        <v>45</v>
      </c>
      <c r="F580" s="27">
        <f t="shared" ref="F580:K580" si="1837">F581</f>
        <v>0</v>
      </c>
      <c r="G580" s="27">
        <f t="shared" si="1837"/>
        <v>0</v>
      </c>
      <c r="H580" s="27">
        <f t="shared" si="1837"/>
        <v>0</v>
      </c>
      <c r="I580" s="27">
        <f t="shared" si="1837"/>
        <v>0</v>
      </c>
      <c r="J580" s="27">
        <f t="shared" si="1837"/>
        <v>0</v>
      </c>
      <c r="K580" s="27">
        <f t="shared" si="1837"/>
        <v>0</v>
      </c>
      <c r="L580" s="27">
        <f t="shared" si="1718"/>
        <v>0</v>
      </c>
      <c r="M580" s="27">
        <f t="shared" si="1719"/>
        <v>0</v>
      </c>
      <c r="N580" s="27">
        <f t="shared" si="1720"/>
        <v>0</v>
      </c>
      <c r="O580" s="27">
        <f>O581</f>
        <v>0</v>
      </c>
      <c r="P580" s="27">
        <f>P581</f>
        <v>0</v>
      </c>
      <c r="Q580" s="27">
        <f>Q581</f>
        <v>0</v>
      </c>
      <c r="R580" s="27">
        <f t="shared" si="1721"/>
        <v>0</v>
      </c>
      <c r="S580" s="27">
        <f t="shared" si="1722"/>
        <v>0</v>
      </c>
      <c r="T580" s="27">
        <f t="shared" si="1723"/>
        <v>0</v>
      </c>
      <c r="U580" s="27">
        <f>U581</f>
        <v>0</v>
      </c>
      <c r="V580" s="27">
        <f>V581</f>
        <v>0</v>
      </c>
      <c r="W580" s="27">
        <f>W581</f>
        <v>0</v>
      </c>
      <c r="X580" s="27">
        <f t="shared" si="1724"/>
        <v>0</v>
      </c>
      <c r="Y580" s="27">
        <f t="shared" si="1725"/>
        <v>0</v>
      </c>
      <c r="Z580" s="27">
        <f t="shared" si="1726"/>
        <v>0</v>
      </c>
      <c r="AA580" s="27">
        <f>AA581</f>
        <v>0</v>
      </c>
      <c r="AB580" s="27">
        <f>AB581</f>
        <v>0</v>
      </c>
      <c r="AC580" s="27">
        <f>AC581</f>
        <v>0</v>
      </c>
      <c r="AD580" s="27">
        <f t="shared" si="1727"/>
        <v>0</v>
      </c>
      <c r="AE580" s="27">
        <f t="shared" si="1728"/>
        <v>0</v>
      </c>
      <c r="AF580" s="27">
        <f t="shared" si="1729"/>
        <v>0</v>
      </c>
      <c r="AG580" s="27">
        <f>AG581</f>
        <v>0</v>
      </c>
      <c r="AH580" s="27">
        <f>AH581</f>
        <v>0</v>
      </c>
      <c r="AI580" s="27">
        <f>AI581</f>
        <v>0</v>
      </c>
      <c r="AJ580" s="27">
        <f t="shared" si="1730"/>
        <v>0</v>
      </c>
      <c r="AK580" s="27">
        <f t="shared" si="1731"/>
        <v>0</v>
      </c>
      <c r="AL580" s="27">
        <f t="shared" si="1732"/>
        <v>0</v>
      </c>
      <c r="AM580" s="27">
        <f>AM581</f>
        <v>2513</v>
      </c>
      <c r="AN580" s="27">
        <f>AN581</f>
        <v>0</v>
      </c>
      <c r="AO580" s="27">
        <f>AO581</f>
        <v>0</v>
      </c>
      <c r="AP580" s="27">
        <f t="shared" si="1733"/>
        <v>2513</v>
      </c>
      <c r="AQ580" s="27">
        <f t="shared" si="1734"/>
        <v>0</v>
      </c>
      <c r="AR580" s="27">
        <f t="shared" si="1735"/>
        <v>0</v>
      </c>
      <c r="AS580" s="27">
        <f>AS581</f>
        <v>0</v>
      </c>
      <c r="AT580" s="27">
        <f>AT581</f>
        <v>0</v>
      </c>
      <c r="AU580" s="27">
        <f>AU581</f>
        <v>0</v>
      </c>
      <c r="AV580" s="27">
        <f t="shared" si="1736"/>
        <v>2513</v>
      </c>
      <c r="AW580" s="27">
        <f t="shared" si="1737"/>
        <v>0</v>
      </c>
      <c r="AX580" s="27">
        <f t="shared" si="1738"/>
        <v>0</v>
      </c>
      <c r="AY580" s="27">
        <f>AY581</f>
        <v>0</v>
      </c>
      <c r="AZ580" s="27">
        <f>AZ581</f>
        <v>0</v>
      </c>
      <c r="BA580" s="27">
        <f>BA581</f>
        <v>0</v>
      </c>
      <c r="BB580" s="27">
        <f t="shared" si="1739"/>
        <v>2513</v>
      </c>
      <c r="BC580" s="27">
        <f t="shared" si="1740"/>
        <v>0</v>
      </c>
      <c r="BD580" s="27">
        <f t="shared" si="1741"/>
        <v>0</v>
      </c>
      <c r="BE580" s="27">
        <f>BE581</f>
        <v>0</v>
      </c>
      <c r="BF580" s="27">
        <f>BF581</f>
        <v>0</v>
      </c>
      <c r="BG580" s="27">
        <f>BG581</f>
        <v>0</v>
      </c>
      <c r="BH580" s="27">
        <f t="shared" si="1742"/>
        <v>2513</v>
      </c>
      <c r="BI580" s="27">
        <f t="shared" si="1743"/>
        <v>0</v>
      </c>
      <c r="BJ580" s="27">
        <f t="shared" si="1744"/>
        <v>0</v>
      </c>
      <c r="BK580" s="27">
        <f>BK581</f>
        <v>-354.84000000000003</v>
      </c>
      <c r="BL580" s="27">
        <f>BL581</f>
        <v>0</v>
      </c>
      <c r="BM580" s="27">
        <f>BM581</f>
        <v>0</v>
      </c>
      <c r="BN580" s="27">
        <f t="shared" si="1745"/>
        <v>2158.16</v>
      </c>
      <c r="BO580" s="27">
        <f t="shared" si="1746"/>
        <v>0</v>
      </c>
      <c r="BP580" s="27">
        <f t="shared" si="1747"/>
        <v>0</v>
      </c>
      <c r="BQ580" s="27">
        <f>BQ581</f>
        <v>0</v>
      </c>
      <c r="BR580" s="27">
        <f>BR581</f>
        <v>0</v>
      </c>
      <c r="BS580" s="27">
        <f t="shared" si="1748"/>
        <v>2158.16</v>
      </c>
      <c r="BT580" s="27">
        <f t="shared" si="1749"/>
        <v>0</v>
      </c>
      <c r="BU580" s="27">
        <f t="shared" si="1750"/>
        <v>0</v>
      </c>
      <c r="BV580" s="27">
        <f>BV581</f>
        <v>0</v>
      </c>
      <c r="BW580" s="27">
        <f>BW581</f>
        <v>0</v>
      </c>
      <c r="BX580" s="27">
        <f t="shared" si="1751"/>
        <v>2158.16</v>
      </c>
      <c r="BY580" s="27">
        <f t="shared" si="1752"/>
        <v>0</v>
      </c>
      <c r="BZ580" s="27">
        <f t="shared" si="1753"/>
        <v>0</v>
      </c>
      <c r="CA580" s="27">
        <f>CA581</f>
        <v>0</v>
      </c>
      <c r="CB580" s="20">
        <v>0</v>
      </c>
      <c r="CC580" s="35"/>
      <c r="CH580" s="1" t="s">
        <v>29</v>
      </c>
    </row>
    <row r="581" spans="1:87" hidden="1" x14ac:dyDescent="0.3">
      <c r="A581" s="18" t="s">
        <v>368</v>
      </c>
      <c r="B581" s="19">
        <v>620</v>
      </c>
      <c r="C581" s="18" t="s">
        <v>133</v>
      </c>
      <c r="D581" s="18" t="s">
        <v>66</v>
      </c>
      <c r="E581" s="34" t="s">
        <v>234</v>
      </c>
      <c r="F581" s="27"/>
      <c r="G581" s="27"/>
      <c r="H581" s="27"/>
      <c r="I581" s="27"/>
      <c r="J581" s="27"/>
      <c r="K581" s="27"/>
      <c r="L581" s="27">
        <f t="shared" si="1718"/>
        <v>0</v>
      </c>
      <c r="M581" s="27">
        <f t="shared" si="1719"/>
        <v>0</v>
      </c>
      <c r="N581" s="27">
        <f t="shared" si="1720"/>
        <v>0</v>
      </c>
      <c r="O581" s="27"/>
      <c r="P581" s="27"/>
      <c r="Q581" s="27"/>
      <c r="R581" s="27">
        <f t="shared" si="1721"/>
        <v>0</v>
      </c>
      <c r="S581" s="27">
        <f t="shared" si="1722"/>
        <v>0</v>
      </c>
      <c r="T581" s="27">
        <f t="shared" si="1723"/>
        <v>0</v>
      </c>
      <c r="U581" s="27"/>
      <c r="V581" s="27"/>
      <c r="W581" s="27"/>
      <c r="X581" s="27">
        <f t="shared" si="1724"/>
        <v>0</v>
      </c>
      <c r="Y581" s="27">
        <f t="shared" si="1725"/>
        <v>0</v>
      </c>
      <c r="Z581" s="27">
        <f t="shared" si="1726"/>
        <v>0</v>
      </c>
      <c r="AA581" s="27"/>
      <c r="AB581" s="27"/>
      <c r="AC581" s="27"/>
      <c r="AD581" s="27">
        <f t="shared" si="1727"/>
        <v>0</v>
      </c>
      <c r="AE581" s="27">
        <f t="shared" si="1728"/>
        <v>0</v>
      </c>
      <c r="AF581" s="27">
        <f t="shared" si="1729"/>
        <v>0</v>
      </c>
      <c r="AG581" s="27"/>
      <c r="AH581" s="27"/>
      <c r="AI581" s="27"/>
      <c r="AJ581" s="27">
        <f t="shared" si="1730"/>
        <v>0</v>
      </c>
      <c r="AK581" s="27">
        <f t="shared" si="1731"/>
        <v>0</v>
      </c>
      <c r="AL581" s="27">
        <f t="shared" si="1732"/>
        <v>0</v>
      </c>
      <c r="AM581" s="27">
        <f>259+2167.6+86.4</f>
        <v>2513</v>
      </c>
      <c r="AN581" s="27"/>
      <c r="AO581" s="27"/>
      <c r="AP581" s="27">
        <f t="shared" si="1733"/>
        <v>2513</v>
      </c>
      <c r="AQ581" s="27">
        <f t="shared" si="1734"/>
        <v>0</v>
      </c>
      <c r="AR581" s="27">
        <f t="shared" si="1735"/>
        <v>0</v>
      </c>
      <c r="AS581" s="27"/>
      <c r="AT581" s="27"/>
      <c r="AU581" s="27"/>
      <c r="AV581" s="27">
        <f t="shared" si="1736"/>
        <v>2513</v>
      </c>
      <c r="AW581" s="27">
        <f t="shared" si="1737"/>
        <v>0</v>
      </c>
      <c r="AX581" s="27">
        <f t="shared" si="1738"/>
        <v>0</v>
      </c>
      <c r="AY581" s="27"/>
      <c r="AZ581" s="27"/>
      <c r="BA581" s="27"/>
      <c r="BB581" s="27">
        <f t="shared" si="1739"/>
        <v>2513</v>
      </c>
      <c r="BC581" s="27">
        <f t="shared" si="1740"/>
        <v>0</v>
      </c>
      <c r="BD581" s="27">
        <f t="shared" si="1741"/>
        <v>0</v>
      </c>
      <c r="BE581" s="27"/>
      <c r="BF581" s="27"/>
      <c r="BG581" s="27"/>
      <c r="BH581" s="27">
        <f t="shared" si="1742"/>
        <v>2513</v>
      </c>
      <c r="BI581" s="27">
        <f t="shared" si="1743"/>
        <v>0</v>
      </c>
      <c r="BJ581" s="27">
        <f t="shared" si="1744"/>
        <v>0</v>
      </c>
      <c r="BK581" s="27">
        <f>-168.45-172.27-14.12</f>
        <v>-354.84000000000003</v>
      </c>
      <c r="BL581" s="27"/>
      <c r="BM581" s="27"/>
      <c r="BN581" s="27">
        <f t="shared" si="1745"/>
        <v>2158.16</v>
      </c>
      <c r="BO581" s="27">
        <f t="shared" si="1746"/>
        <v>0</v>
      </c>
      <c r="BP581" s="27">
        <f t="shared" si="1747"/>
        <v>0</v>
      </c>
      <c r="BQ581" s="27"/>
      <c r="BR581" s="27"/>
      <c r="BS581" s="27">
        <f t="shared" si="1748"/>
        <v>2158.16</v>
      </c>
      <c r="BT581" s="27">
        <f t="shared" si="1749"/>
        <v>0</v>
      </c>
      <c r="BU581" s="27">
        <f t="shared" si="1750"/>
        <v>0</v>
      </c>
      <c r="BV581" s="27"/>
      <c r="BW581" s="27"/>
      <c r="BX581" s="27">
        <f t="shared" si="1751"/>
        <v>2158.16</v>
      </c>
      <c r="BY581" s="27">
        <f t="shared" si="1752"/>
        <v>0</v>
      </c>
      <c r="BZ581" s="27">
        <f t="shared" si="1753"/>
        <v>0</v>
      </c>
      <c r="CA581" s="27"/>
      <c r="CB581" s="20">
        <v>0</v>
      </c>
      <c r="CC581" s="35"/>
    </row>
    <row r="582" spans="1:87" ht="62.4" hidden="1" x14ac:dyDescent="0.3">
      <c r="A582" s="18" t="s">
        <v>370</v>
      </c>
      <c r="B582" s="19"/>
      <c r="C582" s="18"/>
      <c r="D582" s="18"/>
      <c r="E582" s="34" t="s">
        <v>371</v>
      </c>
      <c r="F582" s="27">
        <f t="shared" ref="F582:K582" si="1838">F583+F590+F594</f>
        <v>3950.7000000000003</v>
      </c>
      <c r="G582" s="27">
        <f t="shared" si="1838"/>
        <v>3950.7000000000003</v>
      </c>
      <c r="H582" s="27">
        <f t="shared" si="1838"/>
        <v>3950.7000000000003</v>
      </c>
      <c r="I582" s="27">
        <f t="shared" si="1838"/>
        <v>0</v>
      </c>
      <c r="J582" s="27">
        <f t="shared" si="1838"/>
        <v>0</v>
      </c>
      <c r="K582" s="27">
        <f t="shared" si="1838"/>
        <v>0</v>
      </c>
      <c r="L582" s="27">
        <f t="shared" si="1718"/>
        <v>3950.7000000000003</v>
      </c>
      <c r="M582" s="27">
        <f t="shared" si="1719"/>
        <v>3950.7000000000003</v>
      </c>
      <c r="N582" s="27">
        <f t="shared" si="1720"/>
        <v>3950.7000000000003</v>
      </c>
      <c r="O582" s="27">
        <f>O583+O590+O594</f>
        <v>0</v>
      </c>
      <c r="P582" s="27">
        <f>P583+P590+P594</f>
        <v>0</v>
      </c>
      <c r="Q582" s="27">
        <f>Q583+Q590+Q594</f>
        <v>0</v>
      </c>
      <c r="R582" s="27">
        <f t="shared" si="1721"/>
        <v>3950.7000000000003</v>
      </c>
      <c r="S582" s="27">
        <f t="shared" si="1722"/>
        <v>3950.7000000000003</v>
      </c>
      <c r="T582" s="27">
        <f t="shared" si="1723"/>
        <v>3950.7000000000003</v>
      </c>
      <c r="U582" s="27">
        <f>U583+U590+U594</f>
        <v>0</v>
      </c>
      <c r="V582" s="27">
        <f>V583+V590+V594</f>
        <v>0</v>
      </c>
      <c r="W582" s="27">
        <f>W583+W590+W594</f>
        <v>0</v>
      </c>
      <c r="X582" s="27">
        <f t="shared" si="1724"/>
        <v>3950.7000000000003</v>
      </c>
      <c r="Y582" s="27">
        <f t="shared" si="1725"/>
        <v>3950.7000000000003</v>
      </c>
      <c r="Z582" s="27">
        <f t="shared" si="1726"/>
        <v>3950.7000000000003</v>
      </c>
      <c r="AA582" s="27">
        <f>AA583+AA590+AA594</f>
        <v>0</v>
      </c>
      <c r="AB582" s="27">
        <f>AB583+AB590+AB594</f>
        <v>0</v>
      </c>
      <c r="AC582" s="27">
        <f>AC583+AC590+AC594</f>
        <v>0</v>
      </c>
      <c r="AD582" s="27">
        <f t="shared" si="1727"/>
        <v>3950.7000000000003</v>
      </c>
      <c r="AE582" s="27">
        <f t="shared" si="1728"/>
        <v>3950.7000000000003</v>
      </c>
      <c r="AF582" s="27">
        <f t="shared" si="1729"/>
        <v>3950.7000000000003</v>
      </c>
      <c r="AG582" s="27">
        <f>AG583+AG590+AG594</f>
        <v>0</v>
      </c>
      <c r="AH582" s="27">
        <f>AH583+AH590+AH594</f>
        <v>0</v>
      </c>
      <c r="AI582" s="27">
        <f>AI583+AI590+AI594</f>
        <v>0</v>
      </c>
      <c r="AJ582" s="27">
        <f t="shared" si="1730"/>
        <v>3950.7000000000003</v>
      </c>
      <c r="AK582" s="27">
        <f t="shared" si="1731"/>
        <v>3950.7000000000003</v>
      </c>
      <c r="AL582" s="27">
        <f t="shared" si="1732"/>
        <v>3950.7000000000003</v>
      </c>
      <c r="AM582" s="27">
        <f>AM583+AM590+AM594</f>
        <v>75</v>
      </c>
      <c r="AN582" s="27">
        <f>AN583+AN590+AN594</f>
        <v>0</v>
      </c>
      <c r="AO582" s="27">
        <f>AO583+AO590+AO594</f>
        <v>0</v>
      </c>
      <c r="AP582" s="27">
        <f t="shared" si="1733"/>
        <v>4025.7000000000003</v>
      </c>
      <c r="AQ582" s="27">
        <f t="shared" si="1734"/>
        <v>3950.7000000000003</v>
      </c>
      <c r="AR582" s="27">
        <f t="shared" si="1735"/>
        <v>3950.7000000000003</v>
      </c>
      <c r="AS582" s="27">
        <f>AS583+AS590+AS594</f>
        <v>0</v>
      </c>
      <c r="AT582" s="27">
        <f>AT583+AT590+AT594</f>
        <v>0</v>
      </c>
      <c r="AU582" s="27">
        <f>AU583+AU590+AU594</f>
        <v>0</v>
      </c>
      <c r="AV582" s="27">
        <f t="shared" si="1736"/>
        <v>4025.7000000000003</v>
      </c>
      <c r="AW582" s="27">
        <f t="shared" si="1737"/>
        <v>3950.7000000000003</v>
      </c>
      <c r="AX582" s="27">
        <f t="shared" si="1738"/>
        <v>3950.7000000000003</v>
      </c>
      <c r="AY582" s="27">
        <f>AY583+AY590+AY594</f>
        <v>4536.6399999999994</v>
      </c>
      <c r="AZ582" s="27">
        <f>AZ583+AZ590+AZ594</f>
        <v>0</v>
      </c>
      <c r="BA582" s="27">
        <f>BA583+BA590+BA594</f>
        <v>0</v>
      </c>
      <c r="BB582" s="27">
        <f t="shared" si="1739"/>
        <v>8562.34</v>
      </c>
      <c r="BC582" s="27">
        <f t="shared" si="1740"/>
        <v>3950.7000000000003</v>
      </c>
      <c r="BD582" s="27">
        <f t="shared" si="1741"/>
        <v>3950.7000000000003</v>
      </c>
      <c r="BE582" s="27">
        <f>BE583+BE590+BE594</f>
        <v>-4745.3999999999996</v>
      </c>
      <c r="BF582" s="27">
        <f>BF583+BF590+BF594</f>
        <v>0</v>
      </c>
      <c r="BG582" s="27">
        <f>BG583+BG590+BG594</f>
        <v>0</v>
      </c>
      <c r="BH582" s="27">
        <f t="shared" si="1742"/>
        <v>3816.9400000000005</v>
      </c>
      <c r="BI582" s="27">
        <f t="shared" si="1743"/>
        <v>3950.7000000000003</v>
      </c>
      <c r="BJ582" s="27">
        <f t="shared" si="1744"/>
        <v>3950.7000000000003</v>
      </c>
      <c r="BK582" s="27">
        <f>BK583+BK590+BK594</f>
        <v>324.60000000000002</v>
      </c>
      <c r="BL582" s="27">
        <f>BL583+BL590+BL594</f>
        <v>0</v>
      </c>
      <c r="BM582" s="27">
        <f>BM583+BM590+BM594</f>
        <v>0</v>
      </c>
      <c r="BN582" s="27">
        <f t="shared" si="1745"/>
        <v>4141.5400000000009</v>
      </c>
      <c r="BO582" s="27">
        <f t="shared" si="1746"/>
        <v>3950.7000000000003</v>
      </c>
      <c r="BP582" s="27">
        <f t="shared" si="1747"/>
        <v>3950.7000000000003</v>
      </c>
      <c r="BQ582" s="27">
        <f>BQ583+BQ590+BQ594</f>
        <v>0</v>
      </c>
      <c r="BR582" s="27">
        <f>BR583+BR590+BR594</f>
        <v>0</v>
      </c>
      <c r="BS582" s="27">
        <f t="shared" si="1748"/>
        <v>4141.5400000000009</v>
      </c>
      <c r="BT582" s="27">
        <f t="shared" si="1749"/>
        <v>3950.7000000000003</v>
      </c>
      <c r="BU582" s="27">
        <f t="shared" si="1750"/>
        <v>3950.7000000000003</v>
      </c>
      <c r="BV582" s="27">
        <f>BV583+BV590+BV594</f>
        <v>0</v>
      </c>
      <c r="BW582" s="27">
        <f>BW583+BW590+BW594</f>
        <v>0</v>
      </c>
      <c r="BX582" s="27">
        <f t="shared" si="1751"/>
        <v>4141.5400000000009</v>
      </c>
      <c r="BY582" s="27">
        <f t="shared" si="1752"/>
        <v>3950.7000000000003</v>
      </c>
      <c r="BZ582" s="27">
        <f t="shared" si="1753"/>
        <v>3950.7000000000003</v>
      </c>
      <c r="CA582" s="27">
        <f>CA583+CA590+CA594</f>
        <v>0</v>
      </c>
      <c r="CB582" s="20">
        <v>0</v>
      </c>
      <c r="CC582" s="35"/>
      <c r="CF582" s="1" t="s">
        <v>27</v>
      </c>
    </row>
    <row r="583" spans="1:87" ht="31.2" hidden="1" x14ac:dyDescent="0.3">
      <c r="A583" s="18" t="s">
        <v>372</v>
      </c>
      <c r="B583" s="19"/>
      <c r="C583" s="18"/>
      <c r="D583" s="18"/>
      <c r="E583" s="34" t="s">
        <v>373</v>
      </c>
      <c r="F583" s="27">
        <f t="shared" ref="F583:K583" si="1839">F584+F587</f>
        <v>3443.8</v>
      </c>
      <c r="G583" s="27">
        <f t="shared" si="1839"/>
        <v>3443.8</v>
      </c>
      <c r="H583" s="27">
        <f t="shared" si="1839"/>
        <v>3443.8</v>
      </c>
      <c r="I583" s="27">
        <f t="shared" si="1839"/>
        <v>0</v>
      </c>
      <c r="J583" s="27">
        <f t="shared" si="1839"/>
        <v>0</v>
      </c>
      <c r="K583" s="27">
        <f t="shared" si="1839"/>
        <v>0</v>
      </c>
      <c r="L583" s="27">
        <f t="shared" si="1718"/>
        <v>3443.8</v>
      </c>
      <c r="M583" s="27">
        <f t="shared" si="1719"/>
        <v>3443.8</v>
      </c>
      <c r="N583" s="27">
        <f t="shared" si="1720"/>
        <v>3443.8</v>
      </c>
      <c r="O583" s="27">
        <f>O584+O587</f>
        <v>0</v>
      </c>
      <c r="P583" s="27">
        <f>P584+P587</f>
        <v>0</v>
      </c>
      <c r="Q583" s="27">
        <f>Q584+Q587</f>
        <v>0</v>
      </c>
      <c r="R583" s="27">
        <f t="shared" si="1721"/>
        <v>3443.8</v>
      </c>
      <c r="S583" s="27">
        <f t="shared" si="1722"/>
        <v>3443.8</v>
      </c>
      <c r="T583" s="27">
        <f t="shared" si="1723"/>
        <v>3443.8</v>
      </c>
      <c r="U583" s="27">
        <f>U584+U587</f>
        <v>0</v>
      </c>
      <c r="V583" s="27">
        <f>V584+V587</f>
        <v>0</v>
      </c>
      <c r="W583" s="27">
        <f>W584+W587</f>
        <v>0</v>
      </c>
      <c r="X583" s="27">
        <f t="shared" si="1724"/>
        <v>3443.8</v>
      </c>
      <c r="Y583" s="27">
        <f t="shared" si="1725"/>
        <v>3443.8</v>
      </c>
      <c r="Z583" s="27">
        <f t="shared" si="1726"/>
        <v>3443.8</v>
      </c>
      <c r="AA583" s="27">
        <f>AA584+AA587</f>
        <v>0</v>
      </c>
      <c r="AB583" s="27">
        <f>AB584+AB587</f>
        <v>0</v>
      </c>
      <c r="AC583" s="27">
        <f>AC584+AC587</f>
        <v>0</v>
      </c>
      <c r="AD583" s="27">
        <f t="shared" si="1727"/>
        <v>3443.8</v>
      </c>
      <c r="AE583" s="27">
        <f t="shared" si="1728"/>
        <v>3443.8</v>
      </c>
      <c r="AF583" s="27">
        <f t="shared" si="1729"/>
        <v>3443.8</v>
      </c>
      <c r="AG583" s="27">
        <f>AG584+AG587</f>
        <v>0</v>
      </c>
      <c r="AH583" s="27">
        <f>AH584+AH587</f>
        <v>0</v>
      </c>
      <c r="AI583" s="27">
        <f>AI584+AI587</f>
        <v>0</v>
      </c>
      <c r="AJ583" s="27">
        <f t="shared" si="1730"/>
        <v>3443.8</v>
      </c>
      <c r="AK583" s="27">
        <f t="shared" si="1731"/>
        <v>3443.8</v>
      </c>
      <c r="AL583" s="27">
        <f t="shared" si="1732"/>
        <v>3443.8</v>
      </c>
      <c r="AM583" s="27">
        <f>AM584+AM587</f>
        <v>75</v>
      </c>
      <c r="AN583" s="27">
        <f>AN584+AN587</f>
        <v>0</v>
      </c>
      <c r="AO583" s="27">
        <f>AO584+AO587</f>
        <v>0</v>
      </c>
      <c r="AP583" s="27">
        <f t="shared" si="1733"/>
        <v>3518.8</v>
      </c>
      <c r="AQ583" s="27">
        <f t="shared" si="1734"/>
        <v>3443.8</v>
      </c>
      <c r="AR583" s="27">
        <f t="shared" si="1735"/>
        <v>3443.8</v>
      </c>
      <c r="AS583" s="27">
        <f>AS584+AS587</f>
        <v>0</v>
      </c>
      <c r="AT583" s="27">
        <f>AT584+AT587</f>
        <v>0</v>
      </c>
      <c r="AU583" s="27">
        <f>AU584+AU587</f>
        <v>0</v>
      </c>
      <c r="AV583" s="27">
        <f t="shared" si="1736"/>
        <v>3518.8</v>
      </c>
      <c r="AW583" s="27">
        <f t="shared" si="1737"/>
        <v>3443.8</v>
      </c>
      <c r="AX583" s="27">
        <f t="shared" si="1738"/>
        <v>3443.8</v>
      </c>
      <c r="AY583" s="27">
        <f>AY584+AY587</f>
        <v>4536.6399999999994</v>
      </c>
      <c r="AZ583" s="27">
        <f>AZ584+AZ587</f>
        <v>0</v>
      </c>
      <c r="BA583" s="27">
        <f>BA584+BA587</f>
        <v>0</v>
      </c>
      <c r="BB583" s="27">
        <f t="shared" si="1739"/>
        <v>8055.44</v>
      </c>
      <c r="BC583" s="27">
        <f t="shared" si="1740"/>
        <v>3443.8</v>
      </c>
      <c r="BD583" s="27">
        <f t="shared" si="1741"/>
        <v>3443.8</v>
      </c>
      <c r="BE583" s="27">
        <f>BE584+BE587</f>
        <v>-4745.3999999999996</v>
      </c>
      <c r="BF583" s="27">
        <f>BF584+BF587</f>
        <v>0</v>
      </c>
      <c r="BG583" s="27">
        <f>BG584+BG587</f>
        <v>0</v>
      </c>
      <c r="BH583" s="27">
        <f t="shared" si="1742"/>
        <v>3310.04</v>
      </c>
      <c r="BI583" s="27">
        <f t="shared" si="1743"/>
        <v>3443.8</v>
      </c>
      <c r="BJ583" s="27">
        <f t="shared" si="1744"/>
        <v>3443.8</v>
      </c>
      <c r="BK583" s="27">
        <f>BK584+BK587</f>
        <v>324.60000000000002</v>
      </c>
      <c r="BL583" s="27">
        <f>BL584+BL587</f>
        <v>0</v>
      </c>
      <c r="BM583" s="27">
        <f>BM584+BM587</f>
        <v>0</v>
      </c>
      <c r="BN583" s="27">
        <f t="shared" si="1745"/>
        <v>3634.64</v>
      </c>
      <c r="BO583" s="27">
        <f t="shared" si="1746"/>
        <v>3443.8</v>
      </c>
      <c r="BP583" s="27">
        <f t="shared" si="1747"/>
        <v>3443.8</v>
      </c>
      <c r="BQ583" s="27">
        <f>BQ584+BQ587</f>
        <v>0</v>
      </c>
      <c r="BR583" s="27">
        <f>BR584+BR587</f>
        <v>0</v>
      </c>
      <c r="BS583" s="27">
        <f t="shared" si="1748"/>
        <v>3634.64</v>
      </c>
      <c r="BT583" s="27">
        <f t="shared" si="1749"/>
        <v>3443.8</v>
      </c>
      <c r="BU583" s="27">
        <f t="shared" si="1750"/>
        <v>3443.8</v>
      </c>
      <c r="BV583" s="27">
        <f>BV584+BV587</f>
        <v>0</v>
      </c>
      <c r="BW583" s="27">
        <f>BW584+BW587</f>
        <v>0</v>
      </c>
      <c r="BX583" s="27">
        <f t="shared" si="1751"/>
        <v>3634.64</v>
      </c>
      <c r="BY583" s="27">
        <f t="shared" si="1752"/>
        <v>3443.8</v>
      </c>
      <c r="BZ583" s="27">
        <f t="shared" si="1753"/>
        <v>3443.8</v>
      </c>
      <c r="CA583" s="27">
        <f>CA584+CA587</f>
        <v>0</v>
      </c>
      <c r="CB583" s="20">
        <v>0</v>
      </c>
      <c r="CC583" s="35"/>
      <c r="CI583" s="1" t="s">
        <v>30</v>
      </c>
    </row>
    <row r="584" spans="1:87" ht="31.2" hidden="1" x14ac:dyDescent="0.3">
      <c r="A584" s="18" t="s">
        <v>372</v>
      </c>
      <c r="B584" s="19">
        <v>200</v>
      </c>
      <c r="C584" s="18"/>
      <c r="D584" s="18"/>
      <c r="E584" s="34" t="s">
        <v>39</v>
      </c>
      <c r="F584" s="27">
        <f t="shared" ref="F584:F599" si="1840">F585</f>
        <v>2196.6</v>
      </c>
      <c r="G584" s="27">
        <f t="shared" ref="G584:G599" si="1841">G585</f>
        <v>2196.6</v>
      </c>
      <c r="H584" s="27">
        <f t="shared" ref="H584:H599" si="1842">H585</f>
        <v>2196.6</v>
      </c>
      <c r="I584" s="27">
        <f t="shared" ref="I584:I599" si="1843">I585</f>
        <v>0</v>
      </c>
      <c r="J584" s="27">
        <f t="shared" ref="J584:J599" si="1844">J585</f>
        <v>0</v>
      </c>
      <c r="K584" s="27">
        <f t="shared" ref="K584:K599" si="1845">K585</f>
        <v>0</v>
      </c>
      <c r="L584" s="27">
        <f t="shared" si="1718"/>
        <v>2196.6</v>
      </c>
      <c r="M584" s="27">
        <f t="shared" si="1719"/>
        <v>2196.6</v>
      </c>
      <c r="N584" s="27">
        <f t="shared" si="1720"/>
        <v>2196.6</v>
      </c>
      <c r="O584" s="27">
        <f t="shared" ref="O584:O599" si="1846">O585</f>
        <v>0</v>
      </c>
      <c r="P584" s="27">
        <f t="shared" ref="P584:P599" si="1847">P585</f>
        <v>0</v>
      </c>
      <c r="Q584" s="27">
        <f t="shared" ref="Q584:Q599" si="1848">Q585</f>
        <v>0</v>
      </c>
      <c r="R584" s="27">
        <f t="shared" si="1721"/>
        <v>2196.6</v>
      </c>
      <c r="S584" s="27">
        <f t="shared" si="1722"/>
        <v>2196.6</v>
      </c>
      <c r="T584" s="27">
        <f t="shared" si="1723"/>
        <v>2196.6</v>
      </c>
      <c r="U584" s="27">
        <f t="shared" ref="U584:U599" si="1849">U585</f>
        <v>0</v>
      </c>
      <c r="V584" s="27">
        <f t="shared" ref="V584:V599" si="1850">V585</f>
        <v>0</v>
      </c>
      <c r="W584" s="27">
        <f t="shared" ref="W584:W599" si="1851">W585</f>
        <v>0</v>
      </c>
      <c r="X584" s="27">
        <f t="shared" si="1724"/>
        <v>2196.6</v>
      </c>
      <c r="Y584" s="27">
        <f t="shared" si="1725"/>
        <v>2196.6</v>
      </c>
      <c r="Z584" s="27">
        <f t="shared" si="1726"/>
        <v>2196.6</v>
      </c>
      <c r="AA584" s="27">
        <f t="shared" ref="AA584:AA599" si="1852">AA585</f>
        <v>0</v>
      </c>
      <c r="AB584" s="27">
        <f t="shared" ref="AB584:AB599" si="1853">AB585</f>
        <v>0</v>
      </c>
      <c r="AC584" s="27">
        <f t="shared" ref="AC584:AC599" si="1854">AC585</f>
        <v>0</v>
      </c>
      <c r="AD584" s="27">
        <f t="shared" si="1727"/>
        <v>2196.6</v>
      </c>
      <c r="AE584" s="27">
        <f t="shared" si="1728"/>
        <v>2196.6</v>
      </c>
      <c r="AF584" s="27">
        <f t="shared" si="1729"/>
        <v>2196.6</v>
      </c>
      <c r="AG584" s="27">
        <f t="shared" ref="AG584:AG599" si="1855">AG585</f>
        <v>0</v>
      </c>
      <c r="AH584" s="27">
        <f t="shared" ref="AH584:AH599" si="1856">AH585</f>
        <v>0</v>
      </c>
      <c r="AI584" s="27">
        <f t="shared" ref="AI584:AI599" si="1857">AI585</f>
        <v>0</v>
      </c>
      <c r="AJ584" s="27">
        <f t="shared" si="1730"/>
        <v>2196.6</v>
      </c>
      <c r="AK584" s="27">
        <f t="shared" si="1731"/>
        <v>2196.6</v>
      </c>
      <c r="AL584" s="27">
        <f t="shared" si="1732"/>
        <v>2196.6</v>
      </c>
      <c r="AM584" s="27">
        <f t="shared" ref="AM584:AM599" si="1858">AM585</f>
        <v>75</v>
      </c>
      <c r="AN584" s="27">
        <f t="shared" ref="AN584:AN599" si="1859">AN585</f>
        <v>0</v>
      </c>
      <c r="AO584" s="27">
        <f t="shared" ref="AO584:AO599" si="1860">AO585</f>
        <v>0</v>
      </c>
      <c r="AP584" s="27">
        <f t="shared" si="1733"/>
        <v>2271.6</v>
      </c>
      <c r="AQ584" s="27">
        <f t="shared" si="1734"/>
        <v>2196.6</v>
      </c>
      <c r="AR584" s="27">
        <f t="shared" si="1735"/>
        <v>2196.6</v>
      </c>
      <c r="AS584" s="27">
        <f t="shared" ref="AS584:AS599" si="1861">AS585</f>
        <v>0</v>
      </c>
      <c r="AT584" s="27">
        <f t="shared" ref="AT584:AT599" si="1862">AT585</f>
        <v>0</v>
      </c>
      <c r="AU584" s="27">
        <f t="shared" ref="AU584:AU599" si="1863">AU585</f>
        <v>0</v>
      </c>
      <c r="AV584" s="27">
        <f t="shared" si="1736"/>
        <v>2271.6</v>
      </c>
      <c r="AW584" s="27">
        <f t="shared" si="1737"/>
        <v>2196.6</v>
      </c>
      <c r="AX584" s="27">
        <f t="shared" si="1738"/>
        <v>2196.6</v>
      </c>
      <c r="AY584" s="27">
        <f t="shared" ref="AY584:AY585" si="1864">AY585</f>
        <v>4536.6399999999994</v>
      </c>
      <c r="AZ584" s="27">
        <f t="shared" ref="AZ584:AZ599" si="1865">AZ585</f>
        <v>0</v>
      </c>
      <c r="BA584" s="27">
        <f t="shared" ref="BA584:BA599" si="1866">BA585</f>
        <v>0</v>
      </c>
      <c r="BB584" s="27">
        <f t="shared" si="1739"/>
        <v>6808.24</v>
      </c>
      <c r="BC584" s="27">
        <f t="shared" si="1740"/>
        <v>2196.6</v>
      </c>
      <c r="BD584" s="27">
        <f t="shared" si="1741"/>
        <v>2196.6</v>
      </c>
      <c r="BE584" s="27">
        <f t="shared" ref="BE584:BE599" si="1867">BE585</f>
        <v>-4745.3999999999996</v>
      </c>
      <c r="BF584" s="27">
        <f t="shared" ref="BF584:BF599" si="1868">BF585</f>
        <v>0</v>
      </c>
      <c r="BG584" s="27">
        <f t="shared" ref="BG584:BG599" si="1869">BG585</f>
        <v>0</v>
      </c>
      <c r="BH584" s="27">
        <f t="shared" si="1742"/>
        <v>2062.84</v>
      </c>
      <c r="BI584" s="27">
        <f t="shared" si="1743"/>
        <v>2196.6</v>
      </c>
      <c r="BJ584" s="27">
        <f t="shared" si="1744"/>
        <v>2196.6</v>
      </c>
      <c r="BK584" s="27">
        <f t="shared" ref="BK584:BK599" si="1870">BK585</f>
        <v>324.60000000000002</v>
      </c>
      <c r="BL584" s="27">
        <f t="shared" ref="BL584:BL599" si="1871">BL585</f>
        <v>0</v>
      </c>
      <c r="BM584" s="27">
        <f t="shared" ref="BM584:BM599" si="1872">BM585</f>
        <v>0</v>
      </c>
      <c r="BN584" s="27">
        <f t="shared" si="1745"/>
        <v>2387.44</v>
      </c>
      <c r="BO584" s="27">
        <f t="shared" si="1746"/>
        <v>2196.6</v>
      </c>
      <c r="BP584" s="27">
        <f t="shared" si="1747"/>
        <v>2196.6</v>
      </c>
      <c r="BQ584" s="27">
        <f t="shared" ref="BQ584:BQ599" si="1873">BQ585</f>
        <v>0</v>
      </c>
      <c r="BR584" s="27">
        <f t="shared" ref="BR584:BR599" si="1874">BR585</f>
        <v>0</v>
      </c>
      <c r="BS584" s="27">
        <f t="shared" si="1748"/>
        <v>2387.44</v>
      </c>
      <c r="BT584" s="27">
        <f t="shared" si="1749"/>
        <v>2196.6</v>
      </c>
      <c r="BU584" s="27">
        <f t="shared" si="1750"/>
        <v>2196.6</v>
      </c>
      <c r="BV584" s="27">
        <f t="shared" ref="BV584:BV599" si="1875">BV585</f>
        <v>0</v>
      </c>
      <c r="BW584" s="27">
        <f t="shared" ref="BW584:BW599" si="1876">BW585</f>
        <v>0</v>
      </c>
      <c r="BX584" s="27">
        <f t="shared" si="1751"/>
        <v>2387.44</v>
      </c>
      <c r="BY584" s="27">
        <f t="shared" si="1752"/>
        <v>2196.6</v>
      </c>
      <c r="BZ584" s="27">
        <f t="shared" si="1753"/>
        <v>2196.6</v>
      </c>
      <c r="CA584" s="27">
        <f t="shared" ref="CA584:CA599" si="1877">CA585</f>
        <v>0</v>
      </c>
      <c r="CB584" s="20">
        <v>0</v>
      </c>
      <c r="CC584" s="35"/>
      <c r="CG584" s="1" t="s">
        <v>28</v>
      </c>
    </row>
    <row r="585" spans="1:87" ht="46.8" hidden="1" x14ac:dyDescent="0.3">
      <c r="A585" s="18" t="s">
        <v>372</v>
      </c>
      <c r="B585" s="19">
        <v>240</v>
      </c>
      <c r="C585" s="18"/>
      <c r="D585" s="18"/>
      <c r="E585" s="34" t="s">
        <v>40</v>
      </c>
      <c r="F585" s="27">
        <f t="shared" si="1840"/>
        <v>2196.6</v>
      </c>
      <c r="G585" s="27">
        <f t="shared" si="1841"/>
        <v>2196.6</v>
      </c>
      <c r="H585" s="27">
        <f t="shared" si="1842"/>
        <v>2196.6</v>
      </c>
      <c r="I585" s="27">
        <f t="shared" si="1843"/>
        <v>0</v>
      </c>
      <c r="J585" s="27">
        <f t="shared" si="1844"/>
        <v>0</v>
      </c>
      <c r="K585" s="27">
        <f t="shared" si="1845"/>
        <v>0</v>
      </c>
      <c r="L585" s="27">
        <f t="shared" si="1718"/>
        <v>2196.6</v>
      </c>
      <c r="M585" s="27">
        <f t="shared" si="1719"/>
        <v>2196.6</v>
      </c>
      <c r="N585" s="27">
        <f t="shared" si="1720"/>
        <v>2196.6</v>
      </c>
      <c r="O585" s="27">
        <f t="shared" si="1846"/>
        <v>0</v>
      </c>
      <c r="P585" s="27">
        <f t="shared" si="1847"/>
        <v>0</v>
      </c>
      <c r="Q585" s="27">
        <f t="shared" si="1848"/>
        <v>0</v>
      </c>
      <c r="R585" s="27">
        <f t="shared" si="1721"/>
        <v>2196.6</v>
      </c>
      <c r="S585" s="27">
        <f t="shared" si="1722"/>
        <v>2196.6</v>
      </c>
      <c r="T585" s="27">
        <f t="shared" si="1723"/>
        <v>2196.6</v>
      </c>
      <c r="U585" s="27">
        <f t="shared" si="1849"/>
        <v>0</v>
      </c>
      <c r="V585" s="27">
        <f t="shared" si="1850"/>
        <v>0</v>
      </c>
      <c r="W585" s="27">
        <f t="shared" si="1851"/>
        <v>0</v>
      </c>
      <c r="X585" s="27">
        <f t="shared" si="1724"/>
        <v>2196.6</v>
      </c>
      <c r="Y585" s="27">
        <f t="shared" si="1725"/>
        <v>2196.6</v>
      </c>
      <c r="Z585" s="27">
        <f t="shared" si="1726"/>
        <v>2196.6</v>
      </c>
      <c r="AA585" s="27">
        <f t="shared" si="1852"/>
        <v>0</v>
      </c>
      <c r="AB585" s="27">
        <f t="shared" si="1853"/>
        <v>0</v>
      </c>
      <c r="AC585" s="27">
        <f t="shared" si="1854"/>
        <v>0</v>
      </c>
      <c r="AD585" s="27">
        <f t="shared" si="1727"/>
        <v>2196.6</v>
      </c>
      <c r="AE585" s="27">
        <f t="shared" si="1728"/>
        <v>2196.6</v>
      </c>
      <c r="AF585" s="27">
        <f t="shared" si="1729"/>
        <v>2196.6</v>
      </c>
      <c r="AG585" s="27">
        <f t="shared" si="1855"/>
        <v>0</v>
      </c>
      <c r="AH585" s="27">
        <f t="shared" si="1856"/>
        <v>0</v>
      </c>
      <c r="AI585" s="27">
        <f t="shared" si="1857"/>
        <v>0</v>
      </c>
      <c r="AJ585" s="27">
        <f t="shared" si="1730"/>
        <v>2196.6</v>
      </c>
      <c r="AK585" s="27">
        <f t="shared" si="1731"/>
        <v>2196.6</v>
      </c>
      <c r="AL585" s="27">
        <f t="shared" si="1732"/>
        <v>2196.6</v>
      </c>
      <c r="AM585" s="27">
        <f t="shared" si="1858"/>
        <v>75</v>
      </c>
      <c r="AN585" s="27">
        <f t="shared" si="1859"/>
        <v>0</v>
      </c>
      <c r="AO585" s="27">
        <f t="shared" si="1860"/>
        <v>0</v>
      </c>
      <c r="AP585" s="27">
        <f t="shared" si="1733"/>
        <v>2271.6</v>
      </c>
      <c r="AQ585" s="27">
        <f t="shared" si="1734"/>
        <v>2196.6</v>
      </c>
      <c r="AR585" s="27">
        <f t="shared" si="1735"/>
        <v>2196.6</v>
      </c>
      <c r="AS585" s="27">
        <f t="shared" si="1861"/>
        <v>0</v>
      </c>
      <c r="AT585" s="27">
        <f t="shared" si="1862"/>
        <v>0</v>
      </c>
      <c r="AU585" s="27">
        <f t="shared" si="1863"/>
        <v>0</v>
      </c>
      <c r="AV585" s="27">
        <f t="shared" si="1736"/>
        <v>2271.6</v>
      </c>
      <c r="AW585" s="27">
        <f t="shared" si="1737"/>
        <v>2196.6</v>
      </c>
      <c r="AX585" s="27">
        <f t="shared" si="1738"/>
        <v>2196.6</v>
      </c>
      <c r="AY585" s="27">
        <f t="shared" si="1864"/>
        <v>4536.6399999999994</v>
      </c>
      <c r="AZ585" s="27">
        <f t="shared" si="1865"/>
        <v>0</v>
      </c>
      <c r="BA585" s="27">
        <f t="shared" si="1866"/>
        <v>0</v>
      </c>
      <c r="BB585" s="27">
        <f t="shared" si="1739"/>
        <v>6808.24</v>
      </c>
      <c r="BC585" s="27">
        <f t="shared" si="1740"/>
        <v>2196.6</v>
      </c>
      <c r="BD585" s="27">
        <f t="shared" si="1741"/>
        <v>2196.6</v>
      </c>
      <c r="BE585" s="27">
        <f t="shared" si="1867"/>
        <v>-4745.3999999999996</v>
      </c>
      <c r="BF585" s="27">
        <f t="shared" si="1868"/>
        <v>0</v>
      </c>
      <c r="BG585" s="27">
        <f t="shared" si="1869"/>
        <v>0</v>
      </c>
      <c r="BH585" s="27">
        <f t="shared" si="1742"/>
        <v>2062.84</v>
      </c>
      <c r="BI585" s="27">
        <f t="shared" si="1743"/>
        <v>2196.6</v>
      </c>
      <c r="BJ585" s="27">
        <f t="shared" si="1744"/>
        <v>2196.6</v>
      </c>
      <c r="BK585" s="27">
        <f t="shared" si="1870"/>
        <v>324.60000000000002</v>
      </c>
      <c r="BL585" s="27">
        <f t="shared" si="1871"/>
        <v>0</v>
      </c>
      <c r="BM585" s="27">
        <f t="shared" si="1872"/>
        <v>0</v>
      </c>
      <c r="BN585" s="27">
        <f t="shared" si="1745"/>
        <v>2387.44</v>
      </c>
      <c r="BO585" s="27">
        <f t="shared" si="1746"/>
        <v>2196.6</v>
      </c>
      <c r="BP585" s="27">
        <f t="shared" si="1747"/>
        <v>2196.6</v>
      </c>
      <c r="BQ585" s="27">
        <f t="shared" si="1873"/>
        <v>0</v>
      </c>
      <c r="BR585" s="27">
        <f t="shared" si="1874"/>
        <v>0</v>
      </c>
      <c r="BS585" s="27">
        <f t="shared" si="1748"/>
        <v>2387.44</v>
      </c>
      <c r="BT585" s="27">
        <f t="shared" si="1749"/>
        <v>2196.6</v>
      </c>
      <c r="BU585" s="27">
        <f t="shared" si="1750"/>
        <v>2196.6</v>
      </c>
      <c r="BV585" s="27">
        <f t="shared" si="1875"/>
        <v>0</v>
      </c>
      <c r="BW585" s="27">
        <f t="shared" si="1876"/>
        <v>0</v>
      </c>
      <c r="BX585" s="27">
        <f t="shared" si="1751"/>
        <v>2387.44</v>
      </c>
      <c r="BY585" s="27">
        <f t="shared" si="1752"/>
        <v>2196.6</v>
      </c>
      <c r="BZ585" s="27">
        <f t="shared" si="1753"/>
        <v>2196.6</v>
      </c>
      <c r="CA585" s="27">
        <f t="shared" si="1877"/>
        <v>0</v>
      </c>
      <c r="CB585" s="20">
        <v>0</v>
      </c>
      <c r="CC585" s="35"/>
      <c r="CH585" s="1" t="s">
        <v>29</v>
      </c>
    </row>
    <row r="586" spans="1:87" hidden="1" x14ac:dyDescent="0.3">
      <c r="A586" s="18" t="s">
        <v>372</v>
      </c>
      <c r="B586" s="19">
        <v>240</v>
      </c>
      <c r="C586" s="18" t="s">
        <v>133</v>
      </c>
      <c r="D586" s="18" t="s">
        <v>351</v>
      </c>
      <c r="E586" s="34" t="s">
        <v>352</v>
      </c>
      <c r="F586" s="27">
        <v>2196.6</v>
      </c>
      <c r="G586" s="27">
        <v>2196.6</v>
      </c>
      <c r="H586" s="27">
        <v>2196.6</v>
      </c>
      <c r="I586" s="27"/>
      <c r="J586" s="27"/>
      <c r="K586" s="27"/>
      <c r="L586" s="27">
        <f t="shared" si="1718"/>
        <v>2196.6</v>
      </c>
      <c r="M586" s="27">
        <f t="shared" si="1719"/>
        <v>2196.6</v>
      </c>
      <c r="N586" s="27">
        <f t="shared" si="1720"/>
        <v>2196.6</v>
      </c>
      <c r="O586" s="27"/>
      <c r="P586" s="27"/>
      <c r="Q586" s="27"/>
      <c r="R586" s="27">
        <f t="shared" si="1721"/>
        <v>2196.6</v>
      </c>
      <c r="S586" s="27">
        <f t="shared" si="1722"/>
        <v>2196.6</v>
      </c>
      <c r="T586" s="27">
        <f t="shared" si="1723"/>
        <v>2196.6</v>
      </c>
      <c r="U586" s="27"/>
      <c r="V586" s="27"/>
      <c r="W586" s="27"/>
      <c r="X586" s="27">
        <f t="shared" si="1724"/>
        <v>2196.6</v>
      </c>
      <c r="Y586" s="27">
        <f t="shared" si="1725"/>
        <v>2196.6</v>
      </c>
      <c r="Z586" s="27">
        <f t="shared" si="1726"/>
        <v>2196.6</v>
      </c>
      <c r="AA586" s="27"/>
      <c r="AB586" s="27"/>
      <c r="AC586" s="27"/>
      <c r="AD586" s="27">
        <f t="shared" si="1727"/>
        <v>2196.6</v>
      </c>
      <c r="AE586" s="27">
        <f t="shared" si="1728"/>
        <v>2196.6</v>
      </c>
      <c r="AF586" s="27">
        <f t="shared" si="1729"/>
        <v>2196.6</v>
      </c>
      <c r="AG586" s="27"/>
      <c r="AH586" s="27"/>
      <c r="AI586" s="27"/>
      <c r="AJ586" s="27">
        <f t="shared" si="1730"/>
        <v>2196.6</v>
      </c>
      <c r="AK586" s="27">
        <f t="shared" si="1731"/>
        <v>2196.6</v>
      </c>
      <c r="AL586" s="27">
        <f t="shared" si="1732"/>
        <v>2196.6</v>
      </c>
      <c r="AM586" s="27">
        <v>75</v>
      </c>
      <c r="AN586" s="27"/>
      <c r="AO586" s="27"/>
      <c r="AP586" s="27">
        <f t="shared" si="1733"/>
        <v>2271.6</v>
      </c>
      <c r="AQ586" s="27">
        <f t="shared" si="1734"/>
        <v>2196.6</v>
      </c>
      <c r="AR586" s="27">
        <f t="shared" si="1735"/>
        <v>2196.6</v>
      </c>
      <c r="AS586" s="27"/>
      <c r="AT586" s="27"/>
      <c r="AU586" s="27"/>
      <c r="AV586" s="27">
        <f t="shared" si="1736"/>
        <v>2271.6</v>
      </c>
      <c r="AW586" s="27">
        <f t="shared" si="1737"/>
        <v>2196.6</v>
      </c>
      <c r="AX586" s="27">
        <f t="shared" si="1738"/>
        <v>2196.6</v>
      </c>
      <c r="AY586" s="27">
        <f>-208.76+4745.4</f>
        <v>4536.6399999999994</v>
      </c>
      <c r="AZ586" s="27"/>
      <c r="BA586" s="27"/>
      <c r="BB586" s="27">
        <f t="shared" si="1739"/>
        <v>6808.24</v>
      </c>
      <c r="BC586" s="27">
        <f t="shared" si="1740"/>
        <v>2196.6</v>
      </c>
      <c r="BD586" s="27">
        <f t="shared" si="1741"/>
        <v>2196.6</v>
      </c>
      <c r="BE586" s="27">
        <v>-4745.3999999999996</v>
      </c>
      <c r="BF586" s="27"/>
      <c r="BG586" s="27"/>
      <c r="BH586" s="27">
        <f t="shared" si="1742"/>
        <v>2062.84</v>
      </c>
      <c r="BI586" s="27">
        <f t="shared" si="1743"/>
        <v>2196.6</v>
      </c>
      <c r="BJ586" s="27">
        <f t="shared" si="1744"/>
        <v>2196.6</v>
      </c>
      <c r="BK586" s="27">
        <v>324.60000000000002</v>
      </c>
      <c r="BL586" s="27"/>
      <c r="BM586" s="27"/>
      <c r="BN586" s="27">
        <f t="shared" si="1745"/>
        <v>2387.44</v>
      </c>
      <c r="BO586" s="27">
        <f t="shared" si="1746"/>
        <v>2196.6</v>
      </c>
      <c r="BP586" s="27">
        <f t="shared" si="1747"/>
        <v>2196.6</v>
      </c>
      <c r="BQ586" s="27"/>
      <c r="BR586" s="27"/>
      <c r="BS586" s="27">
        <f t="shared" si="1748"/>
        <v>2387.44</v>
      </c>
      <c r="BT586" s="27">
        <f t="shared" si="1749"/>
        <v>2196.6</v>
      </c>
      <c r="BU586" s="27">
        <f t="shared" si="1750"/>
        <v>2196.6</v>
      </c>
      <c r="BV586" s="27"/>
      <c r="BW586" s="27"/>
      <c r="BX586" s="27">
        <f t="shared" si="1751"/>
        <v>2387.44</v>
      </c>
      <c r="BY586" s="27">
        <f t="shared" si="1752"/>
        <v>2196.6</v>
      </c>
      <c r="BZ586" s="27">
        <f t="shared" si="1753"/>
        <v>2196.6</v>
      </c>
      <c r="CA586" s="27"/>
      <c r="CB586" s="20">
        <v>0</v>
      </c>
      <c r="CC586" s="35"/>
    </row>
    <row r="587" spans="1:87" ht="46.8" hidden="1" x14ac:dyDescent="0.3">
      <c r="A587" s="18" t="s">
        <v>372</v>
      </c>
      <c r="B587" s="19">
        <v>600</v>
      </c>
      <c r="C587" s="18"/>
      <c r="D587" s="18"/>
      <c r="E587" s="34" t="s">
        <v>44</v>
      </c>
      <c r="F587" s="27">
        <f t="shared" si="1840"/>
        <v>1247.2</v>
      </c>
      <c r="G587" s="27">
        <f t="shared" si="1841"/>
        <v>1247.2</v>
      </c>
      <c r="H587" s="27">
        <f t="shared" si="1842"/>
        <v>1247.2</v>
      </c>
      <c r="I587" s="27">
        <f t="shared" si="1843"/>
        <v>0</v>
      </c>
      <c r="J587" s="27">
        <f t="shared" si="1844"/>
        <v>0</v>
      </c>
      <c r="K587" s="27">
        <f t="shared" si="1845"/>
        <v>0</v>
      </c>
      <c r="L587" s="27">
        <f t="shared" si="1718"/>
        <v>1247.2</v>
      </c>
      <c r="M587" s="27">
        <f t="shared" si="1719"/>
        <v>1247.2</v>
      </c>
      <c r="N587" s="27">
        <f t="shared" si="1720"/>
        <v>1247.2</v>
      </c>
      <c r="O587" s="27">
        <f t="shared" si="1846"/>
        <v>0</v>
      </c>
      <c r="P587" s="27">
        <f t="shared" si="1847"/>
        <v>0</v>
      </c>
      <c r="Q587" s="27">
        <f t="shared" si="1848"/>
        <v>0</v>
      </c>
      <c r="R587" s="27">
        <f t="shared" si="1721"/>
        <v>1247.2</v>
      </c>
      <c r="S587" s="27">
        <f t="shared" si="1722"/>
        <v>1247.2</v>
      </c>
      <c r="T587" s="27">
        <f t="shared" si="1723"/>
        <v>1247.2</v>
      </c>
      <c r="U587" s="27">
        <f t="shared" si="1849"/>
        <v>0</v>
      </c>
      <c r="V587" s="27">
        <f t="shared" si="1850"/>
        <v>0</v>
      </c>
      <c r="W587" s="27">
        <f t="shared" si="1851"/>
        <v>0</v>
      </c>
      <c r="X587" s="27">
        <f t="shared" si="1724"/>
        <v>1247.2</v>
      </c>
      <c r="Y587" s="27">
        <f t="shared" si="1725"/>
        <v>1247.2</v>
      </c>
      <c r="Z587" s="27">
        <f t="shared" si="1726"/>
        <v>1247.2</v>
      </c>
      <c r="AA587" s="27">
        <f t="shared" si="1852"/>
        <v>0</v>
      </c>
      <c r="AB587" s="27">
        <f t="shared" si="1853"/>
        <v>0</v>
      </c>
      <c r="AC587" s="27">
        <f t="shared" si="1854"/>
        <v>0</v>
      </c>
      <c r="AD587" s="27">
        <f t="shared" si="1727"/>
        <v>1247.2</v>
      </c>
      <c r="AE587" s="27">
        <f t="shared" si="1728"/>
        <v>1247.2</v>
      </c>
      <c r="AF587" s="27">
        <f t="shared" si="1729"/>
        <v>1247.2</v>
      </c>
      <c r="AG587" s="27">
        <f t="shared" si="1855"/>
        <v>0</v>
      </c>
      <c r="AH587" s="27">
        <f t="shared" si="1856"/>
        <v>0</v>
      </c>
      <c r="AI587" s="27">
        <f t="shared" si="1857"/>
        <v>0</v>
      </c>
      <c r="AJ587" s="27">
        <f t="shared" si="1730"/>
        <v>1247.2</v>
      </c>
      <c r="AK587" s="27">
        <f t="shared" si="1731"/>
        <v>1247.2</v>
      </c>
      <c r="AL587" s="27">
        <f t="shared" si="1732"/>
        <v>1247.2</v>
      </c>
      <c r="AM587" s="27">
        <f t="shared" si="1858"/>
        <v>0</v>
      </c>
      <c r="AN587" s="27">
        <f t="shared" si="1859"/>
        <v>0</v>
      </c>
      <c r="AO587" s="27">
        <f t="shared" si="1860"/>
        <v>0</v>
      </c>
      <c r="AP587" s="27">
        <f t="shared" si="1733"/>
        <v>1247.2</v>
      </c>
      <c r="AQ587" s="27">
        <f t="shared" si="1734"/>
        <v>1247.2</v>
      </c>
      <c r="AR587" s="27">
        <f t="shared" si="1735"/>
        <v>1247.2</v>
      </c>
      <c r="AS587" s="27">
        <f t="shared" si="1861"/>
        <v>0</v>
      </c>
      <c r="AT587" s="27">
        <f t="shared" si="1862"/>
        <v>0</v>
      </c>
      <c r="AU587" s="27">
        <f t="shared" si="1863"/>
        <v>0</v>
      </c>
      <c r="AV587" s="27">
        <f t="shared" si="1736"/>
        <v>1247.2</v>
      </c>
      <c r="AW587" s="27">
        <f t="shared" si="1737"/>
        <v>1247.2</v>
      </c>
      <c r="AX587" s="27">
        <f t="shared" si="1738"/>
        <v>1247.2</v>
      </c>
      <c r="AY587" s="27">
        <f t="shared" ref="AY587:AY599" si="1878">AY588</f>
        <v>0</v>
      </c>
      <c r="AZ587" s="27">
        <f t="shared" si="1865"/>
        <v>0</v>
      </c>
      <c r="BA587" s="27">
        <f t="shared" si="1866"/>
        <v>0</v>
      </c>
      <c r="BB587" s="27">
        <f t="shared" si="1739"/>
        <v>1247.2</v>
      </c>
      <c r="BC587" s="27">
        <f t="shared" si="1740"/>
        <v>1247.2</v>
      </c>
      <c r="BD587" s="27">
        <f t="shared" si="1741"/>
        <v>1247.2</v>
      </c>
      <c r="BE587" s="27">
        <f t="shared" si="1867"/>
        <v>0</v>
      </c>
      <c r="BF587" s="27">
        <f t="shared" si="1868"/>
        <v>0</v>
      </c>
      <c r="BG587" s="27">
        <f t="shared" si="1869"/>
        <v>0</v>
      </c>
      <c r="BH587" s="27">
        <f t="shared" si="1742"/>
        <v>1247.2</v>
      </c>
      <c r="BI587" s="27">
        <f t="shared" si="1743"/>
        <v>1247.2</v>
      </c>
      <c r="BJ587" s="27">
        <f t="shared" si="1744"/>
        <v>1247.2</v>
      </c>
      <c r="BK587" s="27">
        <f t="shared" si="1870"/>
        <v>0</v>
      </c>
      <c r="BL587" s="27">
        <f t="shared" si="1871"/>
        <v>0</v>
      </c>
      <c r="BM587" s="27">
        <f t="shared" si="1872"/>
        <v>0</v>
      </c>
      <c r="BN587" s="27">
        <f t="shared" si="1745"/>
        <v>1247.2</v>
      </c>
      <c r="BO587" s="27">
        <f t="shared" si="1746"/>
        <v>1247.2</v>
      </c>
      <c r="BP587" s="27">
        <f t="shared" si="1747"/>
        <v>1247.2</v>
      </c>
      <c r="BQ587" s="27">
        <f t="shared" si="1873"/>
        <v>0</v>
      </c>
      <c r="BR587" s="27">
        <f t="shared" si="1874"/>
        <v>0</v>
      </c>
      <c r="BS587" s="27">
        <f t="shared" si="1748"/>
        <v>1247.2</v>
      </c>
      <c r="BT587" s="27">
        <f t="shared" si="1749"/>
        <v>1247.2</v>
      </c>
      <c r="BU587" s="27">
        <f t="shared" si="1750"/>
        <v>1247.2</v>
      </c>
      <c r="BV587" s="27">
        <f t="shared" si="1875"/>
        <v>0</v>
      </c>
      <c r="BW587" s="27">
        <f t="shared" si="1876"/>
        <v>0</v>
      </c>
      <c r="BX587" s="27">
        <f t="shared" si="1751"/>
        <v>1247.2</v>
      </c>
      <c r="BY587" s="27">
        <f t="shared" si="1752"/>
        <v>1247.2</v>
      </c>
      <c r="BZ587" s="27">
        <f t="shared" si="1753"/>
        <v>1247.2</v>
      </c>
      <c r="CA587" s="27">
        <f t="shared" si="1877"/>
        <v>0</v>
      </c>
      <c r="CB587" s="20">
        <v>0</v>
      </c>
      <c r="CC587" s="35"/>
      <c r="CG587" s="1" t="s">
        <v>28</v>
      </c>
    </row>
    <row r="588" spans="1:87" hidden="1" x14ac:dyDescent="0.3">
      <c r="A588" s="18" t="s">
        <v>372</v>
      </c>
      <c r="B588" s="19">
        <v>610</v>
      </c>
      <c r="C588" s="18"/>
      <c r="D588" s="18"/>
      <c r="E588" s="34" t="s">
        <v>103</v>
      </c>
      <c r="F588" s="27">
        <f t="shared" si="1840"/>
        <v>1247.2</v>
      </c>
      <c r="G588" s="27">
        <f t="shared" si="1841"/>
        <v>1247.2</v>
      </c>
      <c r="H588" s="27">
        <f t="shared" si="1842"/>
        <v>1247.2</v>
      </c>
      <c r="I588" s="27">
        <f t="shared" si="1843"/>
        <v>0</v>
      </c>
      <c r="J588" s="27">
        <f t="shared" si="1844"/>
        <v>0</v>
      </c>
      <c r="K588" s="27">
        <f t="shared" si="1845"/>
        <v>0</v>
      </c>
      <c r="L588" s="27">
        <f t="shared" si="1718"/>
        <v>1247.2</v>
      </c>
      <c r="M588" s="27">
        <f t="shared" si="1719"/>
        <v>1247.2</v>
      </c>
      <c r="N588" s="27">
        <f t="shared" si="1720"/>
        <v>1247.2</v>
      </c>
      <c r="O588" s="27">
        <f t="shared" si="1846"/>
        <v>0</v>
      </c>
      <c r="P588" s="27">
        <f t="shared" si="1847"/>
        <v>0</v>
      </c>
      <c r="Q588" s="27">
        <f t="shared" si="1848"/>
        <v>0</v>
      </c>
      <c r="R588" s="27">
        <f t="shared" si="1721"/>
        <v>1247.2</v>
      </c>
      <c r="S588" s="27">
        <f t="shared" si="1722"/>
        <v>1247.2</v>
      </c>
      <c r="T588" s="27">
        <f t="shared" si="1723"/>
        <v>1247.2</v>
      </c>
      <c r="U588" s="27">
        <f t="shared" si="1849"/>
        <v>0</v>
      </c>
      <c r="V588" s="27">
        <f t="shared" si="1850"/>
        <v>0</v>
      </c>
      <c r="W588" s="27">
        <f t="shared" si="1851"/>
        <v>0</v>
      </c>
      <c r="X588" s="27">
        <f t="shared" si="1724"/>
        <v>1247.2</v>
      </c>
      <c r="Y588" s="27">
        <f t="shared" si="1725"/>
        <v>1247.2</v>
      </c>
      <c r="Z588" s="27">
        <f t="shared" si="1726"/>
        <v>1247.2</v>
      </c>
      <c r="AA588" s="27">
        <f t="shared" si="1852"/>
        <v>0</v>
      </c>
      <c r="AB588" s="27">
        <f t="shared" si="1853"/>
        <v>0</v>
      </c>
      <c r="AC588" s="27">
        <f t="shared" si="1854"/>
        <v>0</v>
      </c>
      <c r="AD588" s="27">
        <f t="shared" si="1727"/>
        <v>1247.2</v>
      </c>
      <c r="AE588" s="27">
        <f t="shared" si="1728"/>
        <v>1247.2</v>
      </c>
      <c r="AF588" s="27">
        <f t="shared" si="1729"/>
        <v>1247.2</v>
      </c>
      <c r="AG588" s="27">
        <f t="shared" si="1855"/>
        <v>0</v>
      </c>
      <c r="AH588" s="27">
        <f t="shared" si="1856"/>
        <v>0</v>
      </c>
      <c r="AI588" s="27">
        <f t="shared" si="1857"/>
        <v>0</v>
      </c>
      <c r="AJ588" s="27">
        <f t="shared" si="1730"/>
        <v>1247.2</v>
      </c>
      <c r="AK588" s="27">
        <f t="shared" si="1731"/>
        <v>1247.2</v>
      </c>
      <c r="AL588" s="27">
        <f t="shared" si="1732"/>
        <v>1247.2</v>
      </c>
      <c r="AM588" s="27">
        <f t="shared" si="1858"/>
        <v>0</v>
      </c>
      <c r="AN588" s="27">
        <f t="shared" si="1859"/>
        <v>0</v>
      </c>
      <c r="AO588" s="27">
        <f t="shared" si="1860"/>
        <v>0</v>
      </c>
      <c r="AP588" s="27">
        <f t="shared" si="1733"/>
        <v>1247.2</v>
      </c>
      <c r="AQ588" s="27">
        <f t="shared" si="1734"/>
        <v>1247.2</v>
      </c>
      <c r="AR588" s="27">
        <f t="shared" si="1735"/>
        <v>1247.2</v>
      </c>
      <c r="AS588" s="27">
        <f t="shared" si="1861"/>
        <v>0</v>
      </c>
      <c r="AT588" s="27">
        <f t="shared" si="1862"/>
        <v>0</v>
      </c>
      <c r="AU588" s="27">
        <f t="shared" si="1863"/>
        <v>0</v>
      </c>
      <c r="AV588" s="27">
        <f t="shared" si="1736"/>
        <v>1247.2</v>
      </c>
      <c r="AW588" s="27">
        <f t="shared" si="1737"/>
        <v>1247.2</v>
      </c>
      <c r="AX588" s="27">
        <f t="shared" si="1738"/>
        <v>1247.2</v>
      </c>
      <c r="AY588" s="27">
        <f t="shared" si="1878"/>
        <v>0</v>
      </c>
      <c r="AZ588" s="27">
        <f t="shared" si="1865"/>
        <v>0</v>
      </c>
      <c r="BA588" s="27">
        <f t="shared" si="1866"/>
        <v>0</v>
      </c>
      <c r="BB588" s="27">
        <f t="shared" si="1739"/>
        <v>1247.2</v>
      </c>
      <c r="BC588" s="27">
        <f t="shared" si="1740"/>
        <v>1247.2</v>
      </c>
      <c r="BD588" s="27">
        <f t="shared" si="1741"/>
        <v>1247.2</v>
      </c>
      <c r="BE588" s="27">
        <f t="shared" si="1867"/>
        <v>0</v>
      </c>
      <c r="BF588" s="27">
        <f t="shared" si="1868"/>
        <v>0</v>
      </c>
      <c r="BG588" s="27">
        <f t="shared" si="1869"/>
        <v>0</v>
      </c>
      <c r="BH588" s="27">
        <f t="shared" si="1742"/>
        <v>1247.2</v>
      </c>
      <c r="BI588" s="27">
        <f t="shared" si="1743"/>
        <v>1247.2</v>
      </c>
      <c r="BJ588" s="27">
        <f t="shared" si="1744"/>
        <v>1247.2</v>
      </c>
      <c r="BK588" s="27">
        <f t="shared" si="1870"/>
        <v>0</v>
      </c>
      <c r="BL588" s="27">
        <f t="shared" si="1871"/>
        <v>0</v>
      </c>
      <c r="BM588" s="27">
        <f t="shared" si="1872"/>
        <v>0</v>
      </c>
      <c r="BN588" s="27">
        <f t="shared" si="1745"/>
        <v>1247.2</v>
      </c>
      <c r="BO588" s="27">
        <f t="shared" si="1746"/>
        <v>1247.2</v>
      </c>
      <c r="BP588" s="27">
        <f t="shared" si="1747"/>
        <v>1247.2</v>
      </c>
      <c r="BQ588" s="27">
        <f t="shared" si="1873"/>
        <v>0</v>
      </c>
      <c r="BR588" s="27">
        <f t="shared" si="1874"/>
        <v>0</v>
      </c>
      <c r="BS588" s="27">
        <f t="shared" si="1748"/>
        <v>1247.2</v>
      </c>
      <c r="BT588" s="27">
        <f t="shared" si="1749"/>
        <v>1247.2</v>
      </c>
      <c r="BU588" s="27">
        <f t="shared" si="1750"/>
        <v>1247.2</v>
      </c>
      <c r="BV588" s="27">
        <f t="shared" si="1875"/>
        <v>0</v>
      </c>
      <c r="BW588" s="27">
        <f t="shared" si="1876"/>
        <v>0</v>
      </c>
      <c r="BX588" s="27">
        <f t="shared" si="1751"/>
        <v>1247.2</v>
      </c>
      <c r="BY588" s="27">
        <f t="shared" si="1752"/>
        <v>1247.2</v>
      </c>
      <c r="BZ588" s="27">
        <f t="shared" si="1753"/>
        <v>1247.2</v>
      </c>
      <c r="CA588" s="27">
        <f t="shared" si="1877"/>
        <v>0</v>
      </c>
      <c r="CB588" s="20">
        <v>0</v>
      </c>
      <c r="CC588" s="35"/>
      <c r="CH588" s="1" t="s">
        <v>29</v>
      </c>
    </row>
    <row r="589" spans="1:87" hidden="1" x14ac:dyDescent="0.3">
      <c r="A589" s="18" t="s">
        <v>372</v>
      </c>
      <c r="B589" s="19">
        <v>610</v>
      </c>
      <c r="C589" s="18" t="s">
        <v>48</v>
      </c>
      <c r="D589" s="18" t="s">
        <v>41</v>
      </c>
      <c r="E589" s="34" t="s">
        <v>49</v>
      </c>
      <c r="F589" s="27">
        <v>1247.2</v>
      </c>
      <c r="G589" s="27">
        <v>1247.2</v>
      </c>
      <c r="H589" s="27">
        <v>1247.2</v>
      </c>
      <c r="I589" s="27"/>
      <c r="J589" s="27"/>
      <c r="K589" s="27"/>
      <c r="L589" s="27">
        <f t="shared" si="1718"/>
        <v>1247.2</v>
      </c>
      <c r="M589" s="27">
        <f t="shared" si="1719"/>
        <v>1247.2</v>
      </c>
      <c r="N589" s="27">
        <f t="shared" si="1720"/>
        <v>1247.2</v>
      </c>
      <c r="O589" s="27"/>
      <c r="P589" s="27"/>
      <c r="Q589" s="27"/>
      <c r="R589" s="27">
        <f t="shared" si="1721"/>
        <v>1247.2</v>
      </c>
      <c r="S589" s="27">
        <f t="shared" si="1722"/>
        <v>1247.2</v>
      </c>
      <c r="T589" s="27">
        <f t="shared" si="1723"/>
        <v>1247.2</v>
      </c>
      <c r="U589" s="27"/>
      <c r="V589" s="27"/>
      <c r="W589" s="27"/>
      <c r="X589" s="27">
        <f t="shared" si="1724"/>
        <v>1247.2</v>
      </c>
      <c r="Y589" s="27">
        <f t="shared" si="1725"/>
        <v>1247.2</v>
      </c>
      <c r="Z589" s="27">
        <f t="shared" si="1726"/>
        <v>1247.2</v>
      </c>
      <c r="AA589" s="27"/>
      <c r="AB589" s="27"/>
      <c r="AC589" s="27"/>
      <c r="AD589" s="27">
        <f t="shared" si="1727"/>
        <v>1247.2</v>
      </c>
      <c r="AE589" s="27">
        <f t="shared" si="1728"/>
        <v>1247.2</v>
      </c>
      <c r="AF589" s="27">
        <f t="shared" si="1729"/>
        <v>1247.2</v>
      </c>
      <c r="AG589" s="27"/>
      <c r="AH589" s="27"/>
      <c r="AI589" s="27"/>
      <c r="AJ589" s="27">
        <f t="shared" si="1730"/>
        <v>1247.2</v>
      </c>
      <c r="AK589" s="27">
        <f t="shared" si="1731"/>
        <v>1247.2</v>
      </c>
      <c r="AL589" s="27">
        <f t="shared" si="1732"/>
        <v>1247.2</v>
      </c>
      <c r="AM589" s="27"/>
      <c r="AN589" s="27"/>
      <c r="AO589" s="27"/>
      <c r="AP589" s="27">
        <f t="shared" si="1733"/>
        <v>1247.2</v>
      </c>
      <c r="AQ589" s="27">
        <f t="shared" si="1734"/>
        <v>1247.2</v>
      </c>
      <c r="AR589" s="27">
        <f t="shared" si="1735"/>
        <v>1247.2</v>
      </c>
      <c r="AS589" s="27"/>
      <c r="AT589" s="27"/>
      <c r="AU589" s="27"/>
      <c r="AV589" s="27">
        <f t="shared" si="1736"/>
        <v>1247.2</v>
      </c>
      <c r="AW589" s="27">
        <f t="shared" si="1737"/>
        <v>1247.2</v>
      </c>
      <c r="AX589" s="27">
        <f t="shared" si="1738"/>
        <v>1247.2</v>
      </c>
      <c r="AY589" s="27"/>
      <c r="AZ589" s="27"/>
      <c r="BA589" s="27"/>
      <c r="BB589" s="27">
        <f t="shared" si="1739"/>
        <v>1247.2</v>
      </c>
      <c r="BC589" s="27">
        <f t="shared" si="1740"/>
        <v>1247.2</v>
      </c>
      <c r="BD589" s="27">
        <f t="shared" si="1741"/>
        <v>1247.2</v>
      </c>
      <c r="BE589" s="27"/>
      <c r="BF589" s="27"/>
      <c r="BG589" s="27"/>
      <c r="BH589" s="27">
        <f t="shared" si="1742"/>
        <v>1247.2</v>
      </c>
      <c r="BI589" s="27">
        <f t="shared" si="1743"/>
        <v>1247.2</v>
      </c>
      <c r="BJ589" s="27">
        <f t="shared" si="1744"/>
        <v>1247.2</v>
      </c>
      <c r="BK589" s="27"/>
      <c r="BL589" s="27"/>
      <c r="BM589" s="27"/>
      <c r="BN589" s="27">
        <f t="shared" si="1745"/>
        <v>1247.2</v>
      </c>
      <c r="BO589" s="27">
        <f t="shared" si="1746"/>
        <v>1247.2</v>
      </c>
      <c r="BP589" s="27">
        <f t="shared" si="1747"/>
        <v>1247.2</v>
      </c>
      <c r="BQ589" s="27"/>
      <c r="BR589" s="27"/>
      <c r="BS589" s="27">
        <f t="shared" si="1748"/>
        <v>1247.2</v>
      </c>
      <c r="BT589" s="27">
        <f t="shared" si="1749"/>
        <v>1247.2</v>
      </c>
      <c r="BU589" s="27">
        <f t="shared" si="1750"/>
        <v>1247.2</v>
      </c>
      <c r="BV589" s="27"/>
      <c r="BW589" s="27"/>
      <c r="BX589" s="27">
        <f t="shared" si="1751"/>
        <v>1247.2</v>
      </c>
      <c r="BY589" s="27">
        <f t="shared" si="1752"/>
        <v>1247.2</v>
      </c>
      <c r="BZ589" s="27">
        <f t="shared" si="1753"/>
        <v>1247.2</v>
      </c>
      <c r="CA589" s="27"/>
      <c r="CB589" s="20">
        <v>0</v>
      </c>
      <c r="CC589" s="35"/>
    </row>
    <row r="590" spans="1:87" ht="62.4" hidden="1" x14ac:dyDescent="0.3">
      <c r="A590" s="18" t="s">
        <v>374</v>
      </c>
      <c r="B590" s="19"/>
      <c r="C590" s="18"/>
      <c r="D590" s="18"/>
      <c r="E590" s="34" t="s">
        <v>375</v>
      </c>
      <c r="F590" s="27">
        <f t="shared" si="1840"/>
        <v>162</v>
      </c>
      <c r="G590" s="27">
        <f t="shared" si="1841"/>
        <v>162</v>
      </c>
      <c r="H590" s="27">
        <f t="shared" si="1842"/>
        <v>162</v>
      </c>
      <c r="I590" s="27">
        <f t="shared" si="1843"/>
        <v>0</v>
      </c>
      <c r="J590" s="27">
        <f t="shared" si="1844"/>
        <v>0</v>
      </c>
      <c r="K590" s="27">
        <f t="shared" si="1845"/>
        <v>0</v>
      </c>
      <c r="L590" s="27">
        <f t="shared" si="1718"/>
        <v>162</v>
      </c>
      <c r="M590" s="27">
        <f t="shared" si="1719"/>
        <v>162</v>
      </c>
      <c r="N590" s="27">
        <f t="shared" si="1720"/>
        <v>162</v>
      </c>
      <c r="O590" s="27">
        <f t="shared" si="1846"/>
        <v>0</v>
      </c>
      <c r="P590" s="27">
        <f t="shared" si="1847"/>
        <v>0</v>
      </c>
      <c r="Q590" s="27">
        <f t="shared" si="1848"/>
        <v>0</v>
      </c>
      <c r="R590" s="27">
        <f t="shared" si="1721"/>
        <v>162</v>
      </c>
      <c r="S590" s="27">
        <f t="shared" si="1722"/>
        <v>162</v>
      </c>
      <c r="T590" s="27">
        <f t="shared" si="1723"/>
        <v>162</v>
      </c>
      <c r="U590" s="27">
        <f t="shared" si="1849"/>
        <v>0</v>
      </c>
      <c r="V590" s="27">
        <f t="shared" si="1850"/>
        <v>0</v>
      </c>
      <c r="W590" s="27">
        <f t="shared" si="1851"/>
        <v>0</v>
      </c>
      <c r="X590" s="27">
        <f t="shared" si="1724"/>
        <v>162</v>
      </c>
      <c r="Y590" s="27">
        <f t="shared" si="1725"/>
        <v>162</v>
      </c>
      <c r="Z590" s="27">
        <f t="shared" si="1726"/>
        <v>162</v>
      </c>
      <c r="AA590" s="27">
        <f t="shared" si="1852"/>
        <v>0</v>
      </c>
      <c r="AB590" s="27">
        <f t="shared" si="1853"/>
        <v>0</v>
      </c>
      <c r="AC590" s="27">
        <f t="shared" si="1854"/>
        <v>0</v>
      </c>
      <c r="AD590" s="27">
        <f t="shared" si="1727"/>
        <v>162</v>
      </c>
      <c r="AE590" s="27">
        <f t="shared" si="1728"/>
        <v>162</v>
      </c>
      <c r="AF590" s="27">
        <f t="shared" si="1729"/>
        <v>162</v>
      </c>
      <c r="AG590" s="27">
        <f t="shared" si="1855"/>
        <v>0</v>
      </c>
      <c r="AH590" s="27">
        <f t="shared" si="1856"/>
        <v>0</v>
      </c>
      <c r="AI590" s="27">
        <f t="shared" si="1857"/>
        <v>0</v>
      </c>
      <c r="AJ590" s="27">
        <f t="shared" si="1730"/>
        <v>162</v>
      </c>
      <c r="AK590" s="27">
        <f t="shared" si="1731"/>
        <v>162</v>
      </c>
      <c r="AL590" s="27">
        <f t="shared" si="1732"/>
        <v>162</v>
      </c>
      <c r="AM590" s="27">
        <f t="shared" si="1858"/>
        <v>0</v>
      </c>
      <c r="AN590" s="27">
        <f t="shared" si="1859"/>
        <v>0</v>
      </c>
      <c r="AO590" s="27">
        <f t="shared" si="1860"/>
        <v>0</v>
      </c>
      <c r="AP590" s="27">
        <f t="shared" si="1733"/>
        <v>162</v>
      </c>
      <c r="AQ590" s="27">
        <f t="shared" si="1734"/>
        <v>162</v>
      </c>
      <c r="AR590" s="27">
        <f t="shared" si="1735"/>
        <v>162</v>
      </c>
      <c r="AS590" s="27">
        <f t="shared" si="1861"/>
        <v>0</v>
      </c>
      <c r="AT590" s="27">
        <f t="shared" si="1862"/>
        <v>0</v>
      </c>
      <c r="AU590" s="27">
        <f t="shared" si="1863"/>
        <v>0</v>
      </c>
      <c r="AV590" s="27">
        <f t="shared" si="1736"/>
        <v>162</v>
      </c>
      <c r="AW590" s="27">
        <f t="shared" si="1737"/>
        <v>162</v>
      </c>
      <c r="AX590" s="27">
        <f t="shared" si="1738"/>
        <v>162</v>
      </c>
      <c r="AY590" s="27">
        <f t="shared" si="1878"/>
        <v>0</v>
      </c>
      <c r="AZ590" s="27">
        <f t="shared" si="1865"/>
        <v>0</v>
      </c>
      <c r="BA590" s="27">
        <f t="shared" si="1866"/>
        <v>0</v>
      </c>
      <c r="BB590" s="27">
        <f t="shared" si="1739"/>
        <v>162</v>
      </c>
      <c r="BC590" s="27">
        <f t="shared" si="1740"/>
        <v>162</v>
      </c>
      <c r="BD590" s="27">
        <f t="shared" si="1741"/>
        <v>162</v>
      </c>
      <c r="BE590" s="27">
        <f t="shared" si="1867"/>
        <v>0</v>
      </c>
      <c r="BF590" s="27">
        <f t="shared" si="1868"/>
        <v>0</v>
      </c>
      <c r="BG590" s="27">
        <f t="shared" si="1869"/>
        <v>0</v>
      </c>
      <c r="BH590" s="27">
        <f t="shared" si="1742"/>
        <v>162</v>
      </c>
      <c r="BI590" s="27">
        <f t="shared" si="1743"/>
        <v>162</v>
      </c>
      <c r="BJ590" s="27">
        <f t="shared" si="1744"/>
        <v>162</v>
      </c>
      <c r="BK590" s="27">
        <f t="shared" si="1870"/>
        <v>0</v>
      </c>
      <c r="BL590" s="27">
        <f t="shared" si="1871"/>
        <v>0</v>
      </c>
      <c r="BM590" s="27">
        <f t="shared" si="1872"/>
        <v>0</v>
      </c>
      <c r="BN590" s="27">
        <f t="shared" si="1745"/>
        <v>162</v>
      </c>
      <c r="BO590" s="27">
        <f t="shared" si="1746"/>
        <v>162</v>
      </c>
      <c r="BP590" s="27">
        <f t="shared" si="1747"/>
        <v>162</v>
      </c>
      <c r="BQ590" s="27">
        <f t="shared" si="1873"/>
        <v>0</v>
      </c>
      <c r="BR590" s="27">
        <f t="shared" si="1874"/>
        <v>0</v>
      </c>
      <c r="BS590" s="27">
        <f t="shared" si="1748"/>
        <v>162</v>
      </c>
      <c r="BT590" s="27">
        <f t="shared" si="1749"/>
        <v>162</v>
      </c>
      <c r="BU590" s="27">
        <f t="shared" si="1750"/>
        <v>162</v>
      </c>
      <c r="BV590" s="27">
        <f t="shared" si="1875"/>
        <v>0</v>
      </c>
      <c r="BW590" s="27">
        <f t="shared" si="1876"/>
        <v>0</v>
      </c>
      <c r="BX590" s="27">
        <f t="shared" si="1751"/>
        <v>162</v>
      </c>
      <c r="BY590" s="27">
        <f t="shared" si="1752"/>
        <v>162</v>
      </c>
      <c r="BZ590" s="27">
        <f t="shared" si="1753"/>
        <v>162</v>
      </c>
      <c r="CA590" s="27">
        <f t="shared" si="1877"/>
        <v>0</v>
      </c>
      <c r="CB590" s="20">
        <v>0</v>
      </c>
      <c r="CC590" s="35"/>
      <c r="CI590" s="1" t="s">
        <v>30</v>
      </c>
    </row>
    <row r="591" spans="1:87" ht="46.8" hidden="1" x14ac:dyDescent="0.3">
      <c r="A591" s="18" t="s">
        <v>374</v>
      </c>
      <c r="B591" s="19">
        <v>600</v>
      </c>
      <c r="C591" s="18"/>
      <c r="D591" s="18"/>
      <c r="E591" s="34" t="s">
        <v>44</v>
      </c>
      <c r="F591" s="27">
        <f t="shared" si="1840"/>
        <v>162</v>
      </c>
      <c r="G591" s="27">
        <f t="shared" si="1841"/>
        <v>162</v>
      </c>
      <c r="H591" s="27">
        <f t="shared" si="1842"/>
        <v>162</v>
      </c>
      <c r="I591" s="27">
        <f t="shared" si="1843"/>
        <v>0</v>
      </c>
      <c r="J591" s="27">
        <f t="shared" si="1844"/>
        <v>0</v>
      </c>
      <c r="K591" s="27">
        <f t="shared" si="1845"/>
        <v>0</v>
      </c>
      <c r="L591" s="27">
        <f t="shared" si="1718"/>
        <v>162</v>
      </c>
      <c r="M591" s="27">
        <f t="shared" si="1719"/>
        <v>162</v>
      </c>
      <c r="N591" s="27">
        <f t="shared" si="1720"/>
        <v>162</v>
      </c>
      <c r="O591" s="27">
        <f t="shared" si="1846"/>
        <v>0</v>
      </c>
      <c r="P591" s="27">
        <f t="shared" si="1847"/>
        <v>0</v>
      </c>
      <c r="Q591" s="27">
        <f t="shared" si="1848"/>
        <v>0</v>
      </c>
      <c r="R591" s="27">
        <f t="shared" si="1721"/>
        <v>162</v>
      </c>
      <c r="S591" s="27">
        <f t="shared" si="1722"/>
        <v>162</v>
      </c>
      <c r="T591" s="27">
        <f t="shared" si="1723"/>
        <v>162</v>
      </c>
      <c r="U591" s="27">
        <f t="shared" si="1849"/>
        <v>0</v>
      </c>
      <c r="V591" s="27">
        <f t="shared" si="1850"/>
        <v>0</v>
      </c>
      <c r="W591" s="27">
        <f t="shared" si="1851"/>
        <v>0</v>
      </c>
      <c r="X591" s="27">
        <f t="shared" si="1724"/>
        <v>162</v>
      </c>
      <c r="Y591" s="27">
        <f t="shared" si="1725"/>
        <v>162</v>
      </c>
      <c r="Z591" s="27">
        <f t="shared" si="1726"/>
        <v>162</v>
      </c>
      <c r="AA591" s="27">
        <f t="shared" si="1852"/>
        <v>0</v>
      </c>
      <c r="AB591" s="27">
        <f t="shared" si="1853"/>
        <v>0</v>
      </c>
      <c r="AC591" s="27">
        <f t="shared" si="1854"/>
        <v>0</v>
      </c>
      <c r="AD591" s="27">
        <f t="shared" si="1727"/>
        <v>162</v>
      </c>
      <c r="AE591" s="27">
        <f t="shared" si="1728"/>
        <v>162</v>
      </c>
      <c r="AF591" s="27">
        <f t="shared" si="1729"/>
        <v>162</v>
      </c>
      <c r="AG591" s="27">
        <f t="shared" si="1855"/>
        <v>0</v>
      </c>
      <c r="AH591" s="27">
        <f t="shared" si="1856"/>
        <v>0</v>
      </c>
      <c r="AI591" s="27">
        <f t="shared" si="1857"/>
        <v>0</v>
      </c>
      <c r="AJ591" s="27">
        <f t="shared" si="1730"/>
        <v>162</v>
      </c>
      <c r="AK591" s="27">
        <f t="shared" si="1731"/>
        <v>162</v>
      </c>
      <c r="AL591" s="27">
        <f t="shared" si="1732"/>
        <v>162</v>
      </c>
      <c r="AM591" s="27">
        <f t="shared" si="1858"/>
        <v>0</v>
      </c>
      <c r="AN591" s="27">
        <f t="shared" si="1859"/>
        <v>0</v>
      </c>
      <c r="AO591" s="27">
        <f t="shared" si="1860"/>
        <v>0</v>
      </c>
      <c r="AP591" s="27">
        <f t="shared" si="1733"/>
        <v>162</v>
      </c>
      <c r="AQ591" s="27">
        <f t="shared" si="1734"/>
        <v>162</v>
      </c>
      <c r="AR591" s="27">
        <f t="shared" si="1735"/>
        <v>162</v>
      </c>
      <c r="AS591" s="27">
        <f t="shared" si="1861"/>
        <v>0</v>
      </c>
      <c r="AT591" s="27">
        <f t="shared" si="1862"/>
        <v>0</v>
      </c>
      <c r="AU591" s="27">
        <f t="shared" si="1863"/>
        <v>0</v>
      </c>
      <c r="AV591" s="27">
        <f t="shared" si="1736"/>
        <v>162</v>
      </c>
      <c r="AW591" s="27">
        <f t="shared" si="1737"/>
        <v>162</v>
      </c>
      <c r="AX591" s="27">
        <f t="shared" si="1738"/>
        <v>162</v>
      </c>
      <c r="AY591" s="27">
        <f t="shared" si="1878"/>
        <v>0</v>
      </c>
      <c r="AZ591" s="27">
        <f t="shared" si="1865"/>
        <v>0</v>
      </c>
      <c r="BA591" s="27">
        <f t="shared" si="1866"/>
        <v>0</v>
      </c>
      <c r="BB591" s="27">
        <f t="shared" si="1739"/>
        <v>162</v>
      </c>
      <c r="BC591" s="27">
        <f t="shared" si="1740"/>
        <v>162</v>
      </c>
      <c r="BD591" s="27">
        <f t="shared" si="1741"/>
        <v>162</v>
      </c>
      <c r="BE591" s="27">
        <f t="shared" si="1867"/>
        <v>0</v>
      </c>
      <c r="BF591" s="27">
        <f t="shared" si="1868"/>
        <v>0</v>
      </c>
      <c r="BG591" s="27">
        <f t="shared" si="1869"/>
        <v>0</v>
      </c>
      <c r="BH591" s="27">
        <f t="shared" si="1742"/>
        <v>162</v>
      </c>
      <c r="BI591" s="27">
        <f t="shared" si="1743"/>
        <v>162</v>
      </c>
      <c r="BJ591" s="27">
        <f t="shared" si="1744"/>
        <v>162</v>
      </c>
      <c r="BK591" s="27">
        <f t="shared" si="1870"/>
        <v>0</v>
      </c>
      <c r="BL591" s="27">
        <f t="shared" si="1871"/>
        <v>0</v>
      </c>
      <c r="BM591" s="27">
        <f t="shared" si="1872"/>
        <v>0</v>
      </c>
      <c r="BN591" s="27">
        <f t="shared" si="1745"/>
        <v>162</v>
      </c>
      <c r="BO591" s="27">
        <f t="shared" si="1746"/>
        <v>162</v>
      </c>
      <c r="BP591" s="27">
        <f t="shared" si="1747"/>
        <v>162</v>
      </c>
      <c r="BQ591" s="27">
        <f t="shared" si="1873"/>
        <v>0</v>
      </c>
      <c r="BR591" s="27">
        <f t="shared" si="1874"/>
        <v>0</v>
      </c>
      <c r="BS591" s="27">
        <f t="shared" si="1748"/>
        <v>162</v>
      </c>
      <c r="BT591" s="27">
        <f t="shared" si="1749"/>
        <v>162</v>
      </c>
      <c r="BU591" s="27">
        <f t="shared" si="1750"/>
        <v>162</v>
      </c>
      <c r="BV591" s="27">
        <f t="shared" si="1875"/>
        <v>0</v>
      </c>
      <c r="BW591" s="27">
        <f t="shared" si="1876"/>
        <v>0</v>
      </c>
      <c r="BX591" s="27">
        <f t="shared" si="1751"/>
        <v>162</v>
      </c>
      <c r="BY591" s="27">
        <f t="shared" si="1752"/>
        <v>162</v>
      </c>
      <c r="BZ591" s="27">
        <f t="shared" si="1753"/>
        <v>162</v>
      </c>
      <c r="CA591" s="27">
        <f t="shared" si="1877"/>
        <v>0</v>
      </c>
      <c r="CB591" s="20">
        <v>0</v>
      </c>
      <c r="CC591" s="35"/>
      <c r="CG591" s="1" t="s">
        <v>28</v>
      </c>
    </row>
    <row r="592" spans="1:87" ht="78" hidden="1" x14ac:dyDescent="0.3">
      <c r="A592" s="18" t="s">
        <v>374</v>
      </c>
      <c r="B592" s="19">
        <v>630</v>
      </c>
      <c r="C592" s="18"/>
      <c r="D592" s="18"/>
      <c r="E592" s="34" t="s">
        <v>50</v>
      </c>
      <c r="F592" s="27">
        <f t="shared" si="1840"/>
        <v>162</v>
      </c>
      <c r="G592" s="27">
        <f t="shared" si="1841"/>
        <v>162</v>
      </c>
      <c r="H592" s="27">
        <f t="shared" si="1842"/>
        <v>162</v>
      </c>
      <c r="I592" s="27">
        <f t="shared" si="1843"/>
        <v>0</v>
      </c>
      <c r="J592" s="27">
        <f t="shared" si="1844"/>
        <v>0</v>
      </c>
      <c r="K592" s="27">
        <f t="shared" si="1845"/>
        <v>0</v>
      </c>
      <c r="L592" s="27">
        <f t="shared" si="1718"/>
        <v>162</v>
      </c>
      <c r="M592" s="27">
        <f t="shared" si="1719"/>
        <v>162</v>
      </c>
      <c r="N592" s="27">
        <f t="shared" si="1720"/>
        <v>162</v>
      </c>
      <c r="O592" s="27">
        <f t="shared" si="1846"/>
        <v>0</v>
      </c>
      <c r="P592" s="27">
        <f t="shared" si="1847"/>
        <v>0</v>
      </c>
      <c r="Q592" s="27">
        <f t="shared" si="1848"/>
        <v>0</v>
      </c>
      <c r="R592" s="27">
        <f t="shared" si="1721"/>
        <v>162</v>
      </c>
      <c r="S592" s="27">
        <f t="shared" si="1722"/>
        <v>162</v>
      </c>
      <c r="T592" s="27">
        <f t="shared" si="1723"/>
        <v>162</v>
      </c>
      <c r="U592" s="27">
        <f t="shared" si="1849"/>
        <v>0</v>
      </c>
      <c r="V592" s="27">
        <f t="shared" si="1850"/>
        <v>0</v>
      </c>
      <c r="W592" s="27">
        <f t="shared" si="1851"/>
        <v>0</v>
      </c>
      <c r="X592" s="27">
        <f t="shared" si="1724"/>
        <v>162</v>
      </c>
      <c r="Y592" s="27">
        <f t="shared" si="1725"/>
        <v>162</v>
      </c>
      <c r="Z592" s="27">
        <f t="shared" si="1726"/>
        <v>162</v>
      </c>
      <c r="AA592" s="27">
        <f t="shared" si="1852"/>
        <v>0</v>
      </c>
      <c r="AB592" s="27">
        <f t="shared" si="1853"/>
        <v>0</v>
      </c>
      <c r="AC592" s="27">
        <f t="shared" si="1854"/>
        <v>0</v>
      </c>
      <c r="AD592" s="27">
        <f t="shared" si="1727"/>
        <v>162</v>
      </c>
      <c r="AE592" s="27">
        <f t="shared" si="1728"/>
        <v>162</v>
      </c>
      <c r="AF592" s="27">
        <f t="shared" si="1729"/>
        <v>162</v>
      </c>
      <c r="AG592" s="27">
        <f t="shared" si="1855"/>
        <v>0</v>
      </c>
      <c r="AH592" s="27">
        <f t="shared" si="1856"/>
        <v>0</v>
      </c>
      <c r="AI592" s="27">
        <f t="shared" si="1857"/>
        <v>0</v>
      </c>
      <c r="AJ592" s="27">
        <f t="shared" si="1730"/>
        <v>162</v>
      </c>
      <c r="AK592" s="27">
        <f t="shared" si="1731"/>
        <v>162</v>
      </c>
      <c r="AL592" s="27">
        <f t="shared" si="1732"/>
        <v>162</v>
      </c>
      <c r="AM592" s="27">
        <f t="shared" si="1858"/>
        <v>0</v>
      </c>
      <c r="AN592" s="27">
        <f t="shared" si="1859"/>
        <v>0</v>
      </c>
      <c r="AO592" s="27">
        <f t="shared" si="1860"/>
        <v>0</v>
      </c>
      <c r="AP592" s="27">
        <f t="shared" si="1733"/>
        <v>162</v>
      </c>
      <c r="AQ592" s="27">
        <f t="shared" si="1734"/>
        <v>162</v>
      </c>
      <c r="AR592" s="27">
        <f t="shared" si="1735"/>
        <v>162</v>
      </c>
      <c r="AS592" s="27">
        <f t="shared" si="1861"/>
        <v>0</v>
      </c>
      <c r="AT592" s="27">
        <f t="shared" si="1862"/>
        <v>0</v>
      </c>
      <c r="AU592" s="27">
        <f t="shared" si="1863"/>
        <v>0</v>
      </c>
      <c r="AV592" s="27">
        <f t="shared" si="1736"/>
        <v>162</v>
      </c>
      <c r="AW592" s="27">
        <f t="shared" si="1737"/>
        <v>162</v>
      </c>
      <c r="AX592" s="27">
        <f t="shared" si="1738"/>
        <v>162</v>
      </c>
      <c r="AY592" s="27">
        <f t="shared" si="1878"/>
        <v>0</v>
      </c>
      <c r="AZ592" s="27">
        <f t="shared" si="1865"/>
        <v>0</v>
      </c>
      <c r="BA592" s="27">
        <f t="shared" si="1866"/>
        <v>0</v>
      </c>
      <c r="BB592" s="27">
        <f t="shared" si="1739"/>
        <v>162</v>
      </c>
      <c r="BC592" s="27">
        <f t="shared" si="1740"/>
        <v>162</v>
      </c>
      <c r="BD592" s="27">
        <f t="shared" si="1741"/>
        <v>162</v>
      </c>
      <c r="BE592" s="27">
        <f t="shared" si="1867"/>
        <v>0</v>
      </c>
      <c r="BF592" s="27">
        <f t="shared" si="1868"/>
        <v>0</v>
      </c>
      <c r="BG592" s="27">
        <f t="shared" si="1869"/>
        <v>0</v>
      </c>
      <c r="BH592" s="27">
        <f t="shared" si="1742"/>
        <v>162</v>
      </c>
      <c r="BI592" s="27">
        <f t="shared" si="1743"/>
        <v>162</v>
      </c>
      <c r="BJ592" s="27">
        <f t="shared" si="1744"/>
        <v>162</v>
      </c>
      <c r="BK592" s="27">
        <f t="shared" si="1870"/>
        <v>0</v>
      </c>
      <c r="BL592" s="27">
        <f t="shared" si="1871"/>
        <v>0</v>
      </c>
      <c r="BM592" s="27">
        <f t="shared" si="1872"/>
        <v>0</v>
      </c>
      <c r="BN592" s="27">
        <f t="shared" si="1745"/>
        <v>162</v>
      </c>
      <c r="BO592" s="27">
        <f t="shared" si="1746"/>
        <v>162</v>
      </c>
      <c r="BP592" s="27">
        <f t="shared" si="1747"/>
        <v>162</v>
      </c>
      <c r="BQ592" s="27">
        <f t="shared" si="1873"/>
        <v>0</v>
      </c>
      <c r="BR592" s="27">
        <f t="shared" si="1874"/>
        <v>0</v>
      </c>
      <c r="BS592" s="27">
        <f t="shared" si="1748"/>
        <v>162</v>
      </c>
      <c r="BT592" s="27">
        <f t="shared" si="1749"/>
        <v>162</v>
      </c>
      <c r="BU592" s="27">
        <f t="shared" si="1750"/>
        <v>162</v>
      </c>
      <c r="BV592" s="27">
        <f t="shared" si="1875"/>
        <v>0</v>
      </c>
      <c r="BW592" s="27">
        <f t="shared" si="1876"/>
        <v>0</v>
      </c>
      <c r="BX592" s="27">
        <f t="shared" si="1751"/>
        <v>162</v>
      </c>
      <c r="BY592" s="27">
        <f t="shared" si="1752"/>
        <v>162</v>
      </c>
      <c r="BZ592" s="27">
        <f t="shared" si="1753"/>
        <v>162</v>
      </c>
      <c r="CA592" s="27">
        <f t="shared" si="1877"/>
        <v>0</v>
      </c>
      <c r="CB592" s="20">
        <v>0</v>
      </c>
      <c r="CC592" s="35"/>
      <c r="CH592" s="1" t="s">
        <v>29</v>
      </c>
    </row>
    <row r="593" spans="1:87" hidden="1" x14ac:dyDescent="0.3">
      <c r="A593" s="18" t="s">
        <v>374</v>
      </c>
      <c r="B593" s="19">
        <v>630</v>
      </c>
      <c r="C593" s="18" t="s">
        <v>133</v>
      </c>
      <c r="D593" s="18" t="s">
        <v>351</v>
      </c>
      <c r="E593" s="34" t="s">
        <v>352</v>
      </c>
      <c r="F593" s="27">
        <v>162</v>
      </c>
      <c r="G593" s="27">
        <v>162</v>
      </c>
      <c r="H593" s="27">
        <v>162</v>
      </c>
      <c r="I593" s="27"/>
      <c r="J593" s="27"/>
      <c r="K593" s="27"/>
      <c r="L593" s="27">
        <f t="shared" si="1718"/>
        <v>162</v>
      </c>
      <c r="M593" s="27">
        <f t="shared" si="1719"/>
        <v>162</v>
      </c>
      <c r="N593" s="27">
        <f t="shared" si="1720"/>
        <v>162</v>
      </c>
      <c r="O593" s="27"/>
      <c r="P593" s="27"/>
      <c r="Q593" s="27"/>
      <c r="R593" s="27">
        <f t="shared" si="1721"/>
        <v>162</v>
      </c>
      <c r="S593" s="27">
        <f t="shared" si="1722"/>
        <v>162</v>
      </c>
      <c r="T593" s="27">
        <f t="shared" si="1723"/>
        <v>162</v>
      </c>
      <c r="U593" s="27"/>
      <c r="V593" s="27"/>
      <c r="W593" s="27"/>
      <c r="X593" s="27">
        <f t="shared" si="1724"/>
        <v>162</v>
      </c>
      <c r="Y593" s="27">
        <f t="shared" si="1725"/>
        <v>162</v>
      </c>
      <c r="Z593" s="27">
        <f t="shared" si="1726"/>
        <v>162</v>
      </c>
      <c r="AA593" s="27"/>
      <c r="AB593" s="27"/>
      <c r="AC593" s="27"/>
      <c r="AD593" s="27">
        <f t="shared" si="1727"/>
        <v>162</v>
      </c>
      <c r="AE593" s="27">
        <f t="shared" si="1728"/>
        <v>162</v>
      </c>
      <c r="AF593" s="27">
        <f t="shared" si="1729"/>
        <v>162</v>
      </c>
      <c r="AG593" s="27"/>
      <c r="AH593" s="27"/>
      <c r="AI593" s="27"/>
      <c r="AJ593" s="27">
        <f t="shared" si="1730"/>
        <v>162</v>
      </c>
      <c r="AK593" s="27">
        <f t="shared" si="1731"/>
        <v>162</v>
      </c>
      <c r="AL593" s="27">
        <f t="shared" si="1732"/>
        <v>162</v>
      </c>
      <c r="AM593" s="27"/>
      <c r="AN593" s="27"/>
      <c r="AO593" s="27"/>
      <c r="AP593" s="27">
        <f t="shared" si="1733"/>
        <v>162</v>
      </c>
      <c r="AQ593" s="27">
        <f t="shared" si="1734"/>
        <v>162</v>
      </c>
      <c r="AR593" s="27">
        <f t="shared" si="1735"/>
        <v>162</v>
      </c>
      <c r="AS593" s="27"/>
      <c r="AT593" s="27"/>
      <c r="AU593" s="27"/>
      <c r="AV593" s="27">
        <f t="shared" si="1736"/>
        <v>162</v>
      </c>
      <c r="AW593" s="27">
        <f t="shared" si="1737"/>
        <v>162</v>
      </c>
      <c r="AX593" s="27">
        <f t="shared" si="1738"/>
        <v>162</v>
      </c>
      <c r="AY593" s="27"/>
      <c r="AZ593" s="27"/>
      <c r="BA593" s="27"/>
      <c r="BB593" s="27">
        <f t="shared" si="1739"/>
        <v>162</v>
      </c>
      <c r="BC593" s="27">
        <f t="shared" si="1740"/>
        <v>162</v>
      </c>
      <c r="BD593" s="27">
        <f t="shared" si="1741"/>
        <v>162</v>
      </c>
      <c r="BE593" s="27"/>
      <c r="BF593" s="27"/>
      <c r="BG593" s="27"/>
      <c r="BH593" s="27">
        <f t="shared" si="1742"/>
        <v>162</v>
      </c>
      <c r="BI593" s="27">
        <f t="shared" si="1743"/>
        <v>162</v>
      </c>
      <c r="BJ593" s="27">
        <f t="shared" si="1744"/>
        <v>162</v>
      </c>
      <c r="BK593" s="27"/>
      <c r="BL593" s="27"/>
      <c r="BM593" s="27"/>
      <c r="BN593" s="27">
        <f t="shared" si="1745"/>
        <v>162</v>
      </c>
      <c r="BO593" s="27">
        <f t="shared" si="1746"/>
        <v>162</v>
      </c>
      <c r="BP593" s="27">
        <f t="shared" si="1747"/>
        <v>162</v>
      </c>
      <c r="BQ593" s="27"/>
      <c r="BR593" s="27"/>
      <c r="BS593" s="27">
        <f t="shared" si="1748"/>
        <v>162</v>
      </c>
      <c r="BT593" s="27">
        <f t="shared" si="1749"/>
        <v>162</v>
      </c>
      <c r="BU593" s="27">
        <f t="shared" si="1750"/>
        <v>162</v>
      </c>
      <c r="BV593" s="27"/>
      <c r="BW593" s="27"/>
      <c r="BX593" s="27">
        <f t="shared" si="1751"/>
        <v>162</v>
      </c>
      <c r="BY593" s="27">
        <f t="shared" si="1752"/>
        <v>162</v>
      </c>
      <c r="BZ593" s="27">
        <f t="shared" si="1753"/>
        <v>162</v>
      </c>
      <c r="CA593" s="27"/>
      <c r="CB593" s="20">
        <v>0</v>
      </c>
      <c r="CC593" s="35"/>
    </row>
    <row r="594" spans="1:87" hidden="1" x14ac:dyDescent="0.3">
      <c r="A594" s="18" t="s">
        <v>376</v>
      </c>
      <c r="B594" s="19"/>
      <c r="C594" s="18"/>
      <c r="D594" s="18"/>
      <c r="E594" s="34" t="s">
        <v>377</v>
      </c>
      <c r="F594" s="27">
        <f t="shared" si="1840"/>
        <v>344.9</v>
      </c>
      <c r="G594" s="27">
        <f t="shared" si="1841"/>
        <v>344.9</v>
      </c>
      <c r="H594" s="27">
        <f t="shared" si="1842"/>
        <v>344.9</v>
      </c>
      <c r="I594" s="27">
        <f t="shared" si="1843"/>
        <v>0</v>
      </c>
      <c r="J594" s="27">
        <f t="shared" si="1844"/>
        <v>0</v>
      </c>
      <c r="K594" s="27">
        <f t="shared" si="1845"/>
        <v>0</v>
      </c>
      <c r="L594" s="27">
        <f t="shared" si="1718"/>
        <v>344.9</v>
      </c>
      <c r="M594" s="27">
        <f t="shared" si="1719"/>
        <v>344.9</v>
      </c>
      <c r="N594" s="27">
        <f t="shared" si="1720"/>
        <v>344.9</v>
      </c>
      <c r="O594" s="27">
        <f t="shared" si="1846"/>
        <v>0</v>
      </c>
      <c r="P594" s="27">
        <f t="shared" si="1847"/>
        <v>0</v>
      </c>
      <c r="Q594" s="27">
        <f t="shared" si="1848"/>
        <v>0</v>
      </c>
      <c r="R594" s="27">
        <f t="shared" si="1721"/>
        <v>344.9</v>
      </c>
      <c r="S594" s="27">
        <f t="shared" si="1722"/>
        <v>344.9</v>
      </c>
      <c r="T594" s="27">
        <f t="shared" si="1723"/>
        <v>344.9</v>
      </c>
      <c r="U594" s="27">
        <f t="shared" si="1849"/>
        <v>0</v>
      </c>
      <c r="V594" s="27">
        <f t="shared" si="1850"/>
        <v>0</v>
      </c>
      <c r="W594" s="27">
        <f t="shared" si="1851"/>
        <v>0</v>
      </c>
      <c r="X594" s="27">
        <f t="shared" si="1724"/>
        <v>344.9</v>
      </c>
      <c r="Y594" s="27">
        <f t="shared" si="1725"/>
        <v>344.9</v>
      </c>
      <c r="Z594" s="27">
        <f t="shared" si="1726"/>
        <v>344.9</v>
      </c>
      <c r="AA594" s="27">
        <f t="shared" si="1852"/>
        <v>0</v>
      </c>
      <c r="AB594" s="27">
        <f t="shared" si="1853"/>
        <v>0</v>
      </c>
      <c r="AC594" s="27">
        <f t="shared" si="1854"/>
        <v>0</v>
      </c>
      <c r="AD594" s="27">
        <f t="shared" si="1727"/>
        <v>344.9</v>
      </c>
      <c r="AE594" s="27">
        <f t="shared" si="1728"/>
        <v>344.9</v>
      </c>
      <c r="AF594" s="27">
        <f t="shared" si="1729"/>
        <v>344.9</v>
      </c>
      <c r="AG594" s="27">
        <f t="shared" si="1855"/>
        <v>0</v>
      </c>
      <c r="AH594" s="27">
        <f t="shared" si="1856"/>
        <v>0</v>
      </c>
      <c r="AI594" s="27">
        <f t="shared" si="1857"/>
        <v>0</v>
      </c>
      <c r="AJ594" s="27">
        <f t="shared" si="1730"/>
        <v>344.9</v>
      </c>
      <c r="AK594" s="27">
        <f t="shared" si="1731"/>
        <v>344.9</v>
      </c>
      <c r="AL594" s="27">
        <f t="shared" si="1732"/>
        <v>344.9</v>
      </c>
      <c r="AM594" s="27">
        <f t="shared" si="1858"/>
        <v>0</v>
      </c>
      <c r="AN594" s="27">
        <f t="shared" si="1859"/>
        <v>0</v>
      </c>
      <c r="AO594" s="27">
        <f t="shared" si="1860"/>
        <v>0</v>
      </c>
      <c r="AP594" s="27">
        <f t="shared" si="1733"/>
        <v>344.9</v>
      </c>
      <c r="AQ594" s="27">
        <f t="shared" si="1734"/>
        <v>344.9</v>
      </c>
      <c r="AR594" s="27">
        <f t="shared" si="1735"/>
        <v>344.9</v>
      </c>
      <c r="AS594" s="27">
        <f t="shared" si="1861"/>
        <v>0</v>
      </c>
      <c r="AT594" s="27">
        <f t="shared" si="1862"/>
        <v>0</v>
      </c>
      <c r="AU594" s="27">
        <f t="shared" si="1863"/>
        <v>0</v>
      </c>
      <c r="AV594" s="27">
        <f t="shared" si="1736"/>
        <v>344.9</v>
      </c>
      <c r="AW594" s="27">
        <f t="shared" si="1737"/>
        <v>344.9</v>
      </c>
      <c r="AX594" s="27">
        <f t="shared" si="1738"/>
        <v>344.9</v>
      </c>
      <c r="AY594" s="27">
        <f t="shared" si="1878"/>
        <v>0</v>
      </c>
      <c r="AZ594" s="27">
        <f t="shared" si="1865"/>
        <v>0</v>
      </c>
      <c r="BA594" s="27">
        <f t="shared" si="1866"/>
        <v>0</v>
      </c>
      <c r="BB594" s="27">
        <f t="shared" si="1739"/>
        <v>344.9</v>
      </c>
      <c r="BC594" s="27">
        <f t="shared" si="1740"/>
        <v>344.9</v>
      </c>
      <c r="BD594" s="27">
        <f t="shared" si="1741"/>
        <v>344.9</v>
      </c>
      <c r="BE594" s="27">
        <f t="shared" si="1867"/>
        <v>0</v>
      </c>
      <c r="BF594" s="27">
        <f t="shared" si="1868"/>
        <v>0</v>
      </c>
      <c r="BG594" s="27">
        <f t="shared" si="1869"/>
        <v>0</v>
      </c>
      <c r="BH594" s="27">
        <f t="shared" si="1742"/>
        <v>344.9</v>
      </c>
      <c r="BI594" s="27">
        <f t="shared" si="1743"/>
        <v>344.9</v>
      </c>
      <c r="BJ594" s="27">
        <f t="shared" si="1744"/>
        <v>344.9</v>
      </c>
      <c r="BK594" s="27">
        <f t="shared" si="1870"/>
        <v>0</v>
      </c>
      <c r="BL594" s="27">
        <f t="shared" si="1871"/>
        <v>0</v>
      </c>
      <c r="BM594" s="27">
        <f t="shared" si="1872"/>
        <v>0</v>
      </c>
      <c r="BN594" s="27">
        <f t="shared" si="1745"/>
        <v>344.9</v>
      </c>
      <c r="BO594" s="27">
        <f t="shared" si="1746"/>
        <v>344.9</v>
      </c>
      <c r="BP594" s="27">
        <f t="shared" si="1747"/>
        <v>344.9</v>
      </c>
      <c r="BQ594" s="27">
        <f t="shared" si="1873"/>
        <v>0</v>
      </c>
      <c r="BR594" s="27">
        <f t="shared" si="1874"/>
        <v>0</v>
      </c>
      <c r="BS594" s="27">
        <f t="shared" si="1748"/>
        <v>344.9</v>
      </c>
      <c r="BT594" s="27">
        <f t="shared" si="1749"/>
        <v>344.9</v>
      </c>
      <c r="BU594" s="27">
        <f t="shared" si="1750"/>
        <v>344.9</v>
      </c>
      <c r="BV594" s="27">
        <f t="shared" si="1875"/>
        <v>0</v>
      </c>
      <c r="BW594" s="27">
        <f t="shared" si="1876"/>
        <v>0</v>
      </c>
      <c r="BX594" s="27">
        <f t="shared" si="1751"/>
        <v>344.9</v>
      </c>
      <c r="BY594" s="27">
        <f t="shared" si="1752"/>
        <v>344.9</v>
      </c>
      <c r="BZ594" s="27">
        <f t="shared" si="1753"/>
        <v>344.9</v>
      </c>
      <c r="CA594" s="27">
        <f t="shared" si="1877"/>
        <v>0</v>
      </c>
      <c r="CB594" s="20">
        <v>0</v>
      </c>
      <c r="CC594" s="35"/>
      <c r="CI594" s="1" t="s">
        <v>30</v>
      </c>
    </row>
    <row r="595" spans="1:87" ht="31.2" hidden="1" x14ac:dyDescent="0.3">
      <c r="A595" s="18" t="s">
        <v>376</v>
      </c>
      <c r="B595" s="19">
        <v>300</v>
      </c>
      <c r="C595" s="18"/>
      <c r="D595" s="18"/>
      <c r="E595" s="34" t="s">
        <v>193</v>
      </c>
      <c r="F595" s="27">
        <f t="shared" si="1840"/>
        <v>344.9</v>
      </c>
      <c r="G595" s="27">
        <f t="shared" si="1841"/>
        <v>344.9</v>
      </c>
      <c r="H595" s="27">
        <f t="shared" si="1842"/>
        <v>344.9</v>
      </c>
      <c r="I595" s="27">
        <f t="shared" si="1843"/>
        <v>0</v>
      </c>
      <c r="J595" s="27">
        <f t="shared" si="1844"/>
        <v>0</v>
      </c>
      <c r="K595" s="27">
        <f t="shared" si="1845"/>
        <v>0</v>
      </c>
      <c r="L595" s="27">
        <f t="shared" si="1718"/>
        <v>344.9</v>
      </c>
      <c r="M595" s="27">
        <f t="shared" si="1719"/>
        <v>344.9</v>
      </c>
      <c r="N595" s="27">
        <f t="shared" si="1720"/>
        <v>344.9</v>
      </c>
      <c r="O595" s="27">
        <f t="shared" si="1846"/>
        <v>0</v>
      </c>
      <c r="P595" s="27">
        <f t="shared" si="1847"/>
        <v>0</v>
      </c>
      <c r="Q595" s="27">
        <f t="shared" si="1848"/>
        <v>0</v>
      </c>
      <c r="R595" s="27">
        <f t="shared" si="1721"/>
        <v>344.9</v>
      </c>
      <c r="S595" s="27">
        <f t="shared" si="1722"/>
        <v>344.9</v>
      </c>
      <c r="T595" s="27">
        <f t="shared" si="1723"/>
        <v>344.9</v>
      </c>
      <c r="U595" s="27">
        <f t="shared" si="1849"/>
        <v>0</v>
      </c>
      <c r="V595" s="27">
        <f t="shared" si="1850"/>
        <v>0</v>
      </c>
      <c r="W595" s="27">
        <f t="shared" si="1851"/>
        <v>0</v>
      </c>
      <c r="X595" s="27">
        <f t="shared" si="1724"/>
        <v>344.9</v>
      </c>
      <c r="Y595" s="27">
        <f t="shared" si="1725"/>
        <v>344.9</v>
      </c>
      <c r="Z595" s="27">
        <f t="shared" si="1726"/>
        <v>344.9</v>
      </c>
      <c r="AA595" s="27">
        <f t="shared" si="1852"/>
        <v>0</v>
      </c>
      <c r="AB595" s="27">
        <f t="shared" si="1853"/>
        <v>0</v>
      </c>
      <c r="AC595" s="27">
        <f t="shared" si="1854"/>
        <v>0</v>
      </c>
      <c r="AD595" s="27">
        <f t="shared" si="1727"/>
        <v>344.9</v>
      </c>
      <c r="AE595" s="27">
        <f t="shared" si="1728"/>
        <v>344.9</v>
      </c>
      <c r="AF595" s="27">
        <f t="shared" si="1729"/>
        <v>344.9</v>
      </c>
      <c r="AG595" s="27">
        <f t="shared" si="1855"/>
        <v>0</v>
      </c>
      <c r="AH595" s="27">
        <f t="shared" si="1856"/>
        <v>0</v>
      </c>
      <c r="AI595" s="27">
        <f t="shared" si="1857"/>
        <v>0</v>
      </c>
      <c r="AJ595" s="27">
        <f t="shared" si="1730"/>
        <v>344.9</v>
      </c>
      <c r="AK595" s="27">
        <f t="shared" si="1731"/>
        <v>344.9</v>
      </c>
      <c r="AL595" s="27">
        <f t="shared" si="1732"/>
        <v>344.9</v>
      </c>
      <c r="AM595" s="27">
        <f t="shared" si="1858"/>
        <v>0</v>
      </c>
      <c r="AN595" s="27">
        <f t="shared" si="1859"/>
        <v>0</v>
      </c>
      <c r="AO595" s="27">
        <f t="shared" si="1860"/>
        <v>0</v>
      </c>
      <c r="AP595" s="27">
        <f t="shared" si="1733"/>
        <v>344.9</v>
      </c>
      <c r="AQ595" s="27">
        <f t="shared" si="1734"/>
        <v>344.9</v>
      </c>
      <c r="AR595" s="27">
        <f t="shared" si="1735"/>
        <v>344.9</v>
      </c>
      <c r="AS595" s="27">
        <f t="shared" si="1861"/>
        <v>0</v>
      </c>
      <c r="AT595" s="27">
        <f t="shared" si="1862"/>
        <v>0</v>
      </c>
      <c r="AU595" s="27">
        <f t="shared" si="1863"/>
        <v>0</v>
      </c>
      <c r="AV595" s="27">
        <f t="shared" si="1736"/>
        <v>344.9</v>
      </c>
      <c r="AW595" s="27">
        <f t="shared" si="1737"/>
        <v>344.9</v>
      </c>
      <c r="AX595" s="27">
        <f t="shared" si="1738"/>
        <v>344.9</v>
      </c>
      <c r="AY595" s="27">
        <f t="shared" si="1878"/>
        <v>0</v>
      </c>
      <c r="AZ595" s="27">
        <f t="shared" si="1865"/>
        <v>0</v>
      </c>
      <c r="BA595" s="27">
        <f t="shared" si="1866"/>
        <v>0</v>
      </c>
      <c r="BB595" s="27">
        <f t="shared" si="1739"/>
        <v>344.9</v>
      </c>
      <c r="BC595" s="27">
        <f t="shared" si="1740"/>
        <v>344.9</v>
      </c>
      <c r="BD595" s="27">
        <f t="shared" si="1741"/>
        <v>344.9</v>
      </c>
      <c r="BE595" s="27">
        <f t="shared" si="1867"/>
        <v>0</v>
      </c>
      <c r="BF595" s="27">
        <f t="shared" si="1868"/>
        <v>0</v>
      </c>
      <c r="BG595" s="27">
        <f t="shared" si="1869"/>
        <v>0</v>
      </c>
      <c r="BH595" s="27">
        <f t="shared" si="1742"/>
        <v>344.9</v>
      </c>
      <c r="BI595" s="27">
        <f t="shared" si="1743"/>
        <v>344.9</v>
      </c>
      <c r="BJ595" s="27">
        <f t="shared" si="1744"/>
        <v>344.9</v>
      </c>
      <c r="BK595" s="27">
        <f t="shared" si="1870"/>
        <v>0</v>
      </c>
      <c r="BL595" s="27">
        <f t="shared" si="1871"/>
        <v>0</v>
      </c>
      <c r="BM595" s="27">
        <f t="shared" si="1872"/>
        <v>0</v>
      </c>
      <c r="BN595" s="27">
        <f t="shared" si="1745"/>
        <v>344.9</v>
      </c>
      <c r="BO595" s="27">
        <f t="shared" si="1746"/>
        <v>344.9</v>
      </c>
      <c r="BP595" s="27">
        <f t="shared" si="1747"/>
        <v>344.9</v>
      </c>
      <c r="BQ595" s="27">
        <f t="shared" si="1873"/>
        <v>0</v>
      </c>
      <c r="BR595" s="27">
        <f t="shared" si="1874"/>
        <v>0</v>
      </c>
      <c r="BS595" s="27">
        <f t="shared" si="1748"/>
        <v>344.9</v>
      </c>
      <c r="BT595" s="27">
        <f t="shared" si="1749"/>
        <v>344.9</v>
      </c>
      <c r="BU595" s="27">
        <f t="shared" si="1750"/>
        <v>344.9</v>
      </c>
      <c r="BV595" s="27">
        <f t="shared" si="1875"/>
        <v>0</v>
      </c>
      <c r="BW595" s="27">
        <f t="shared" si="1876"/>
        <v>0</v>
      </c>
      <c r="BX595" s="27">
        <f t="shared" si="1751"/>
        <v>344.9</v>
      </c>
      <c r="BY595" s="27">
        <f t="shared" si="1752"/>
        <v>344.9</v>
      </c>
      <c r="BZ595" s="27">
        <f t="shared" si="1753"/>
        <v>344.9</v>
      </c>
      <c r="CA595" s="27">
        <f t="shared" si="1877"/>
        <v>0</v>
      </c>
      <c r="CB595" s="20">
        <v>0</v>
      </c>
      <c r="CC595" s="35"/>
      <c r="CG595" s="1" t="s">
        <v>28</v>
      </c>
    </row>
    <row r="596" spans="1:87" hidden="1" x14ac:dyDescent="0.3">
      <c r="A596" s="18" t="s">
        <v>376</v>
      </c>
      <c r="B596" s="19">
        <v>350</v>
      </c>
      <c r="C596" s="18"/>
      <c r="D596" s="18"/>
      <c r="E596" s="34" t="s">
        <v>194</v>
      </c>
      <c r="F596" s="27">
        <f t="shared" si="1840"/>
        <v>344.9</v>
      </c>
      <c r="G596" s="27">
        <f t="shared" si="1841"/>
        <v>344.9</v>
      </c>
      <c r="H596" s="27">
        <f t="shared" si="1842"/>
        <v>344.9</v>
      </c>
      <c r="I596" s="27">
        <f t="shared" si="1843"/>
        <v>0</v>
      </c>
      <c r="J596" s="27">
        <f t="shared" si="1844"/>
        <v>0</v>
      </c>
      <c r="K596" s="27">
        <f t="shared" si="1845"/>
        <v>0</v>
      </c>
      <c r="L596" s="27">
        <f t="shared" si="1718"/>
        <v>344.9</v>
      </c>
      <c r="M596" s="27">
        <f t="shared" si="1719"/>
        <v>344.9</v>
      </c>
      <c r="N596" s="27">
        <f t="shared" si="1720"/>
        <v>344.9</v>
      </c>
      <c r="O596" s="27">
        <f t="shared" si="1846"/>
        <v>0</v>
      </c>
      <c r="P596" s="27">
        <f t="shared" si="1847"/>
        <v>0</v>
      </c>
      <c r="Q596" s="27">
        <f t="shared" si="1848"/>
        <v>0</v>
      </c>
      <c r="R596" s="27">
        <f t="shared" si="1721"/>
        <v>344.9</v>
      </c>
      <c r="S596" s="27">
        <f t="shared" si="1722"/>
        <v>344.9</v>
      </c>
      <c r="T596" s="27">
        <f t="shared" si="1723"/>
        <v>344.9</v>
      </c>
      <c r="U596" s="27">
        <f t="shared" si="1849"/>
        <v>0</v>
      </c>
      <c r="V596" s="27">
        <f t="shared" si="1850"/>
        <v>0</v>
      </c>
      <c r="W596" s="27">
        <f t="shared" si="1851"/>
        <v>0</v>
      </c>
      <c r="X596" s="27">
        <f t="shared" si="1724"/>
        <v>344.9</v>
      </c>
      <c r="Y596" s="27">
        <f t="shared" si="1725"/>
        <v>344.9</v>
      </c>
      <c r="Z596" s="27">
        <f t="shared" si="1726"/>
        <v>344.9</v>
      </c>
      <c r="AA596" s="27">
        <f t="shared" si="1852"/>
        <v>0</v>
      </c>
      <c r="AB596" s="27">
        <f t="shared" si="1853"/>
        <v>0</v>
      </c>
      <c r="AC596" s="27">
        <f t="shared" si="1854"/>
        <v>0</v>
      </c>
      <c r="AD596" s="27">
        <f t="shared" si="1727"/>
        <v>344.9</v>
      </c>
      <c r="AE596" s="27">
        <f t="shared" si="1728"/>
        <v>344.9</v>
      </c>
      <c r="AF596" s="27">
        <f t="shared" si="1729"/>
        <v>344.9</v>
      </c>
      <c r="AG596" s="27">
        <f t="shared" si="1855"/>
        <v>0</v>
      </c>
      <c r="AH596" s="27">
        <f t="shared" si="1856"/>
        <v>0</v>
      </c>
      <c r="AI596" s="27">
        <f t="shared" si="1857"/>
        <v>0</v>
      </c>
      <c r="AJ596" s="27">
        <f t="shared" si="1730"/>
        <v>344.9</v>
      </c>
      <c r="AK596" s="27">
        <f t="shared" si="1731"/>
        <v>344.9</v>
      </c>
      <c r="AL596" s="27">
        <f t="shared" si="1732"/>
        <v>344.9</v>
      </c>
      <c r="AM596" s="27">
        <f t="shared" si="1858"/>
        <v>0</v>
      </c>
      <c r="AN596" s="27">
        <f t="shared" si="1859"/>
        <v>0</v>
      </c>
      <c r="AO596" s="27">
        <f t="shared" si="1860"/>
        <v>0</v>
      </c>
      <c r="AP596" s="27">
        <f t="shared" si="1733"/>
        <v>344.9</v>
      </c>
      <c r="AQ596" s="27">
        <f t="shared" si="1734"/>
        <v>344.9</v>
      </c>
      <c r="AR596" s="27">
        <f t="shared" si="1735"/>
        <v>344.9</v>
      </c>
      <c r="AS596" s="27">
        <f t="shared" si="1861"/>
        <v>0</v>
      </c>
      <c r="AT596" s="27">
        <f t="shared" si="1862"/>
        <v>0</v>
      </c>
      <c r="AU596" s="27">
        <f t="shared" si="1863"/>
        <v>0</v>
      </c>
      <c r="AV596" s="27">
        <f t="shared" si="1736"/>
        <v>344.9</v>
      </c>
      <c r="AW596" s="27">
        <f t="shared" si="1737"/>
        <v>344.9</v>
      </c>
      <c r="AX596" s="27">
        <f t="shared" si="1738"/>
        <v>344.9</v>
      </c>
      <c r="AY596" s="27">
        <f t="shared" si="1878"/>
        <v>0</v>
      </c>
      <c r="AZ596" s="27">
        <f t="shared" si="1865"/>
        <v>0</v>
      </c>
      <c r="BA596" s="27">
        <f t="shared" si="1866"/>
        <v>0</v>
      </c>
      <c r="BB596" s="27">
        <f t="shared" si="1739"/>
        <v>344.9</v>
      </c>
      <c r="BC596" s="27">
        <f t="shared" si="1740"/>
        <v>344.9</v>
      </c>
      <c r="BD596" s="27">
        <f t="shared" si="1741"/>
        <v>344.9</v>
      </c>
      <c r="BE596" s="27">
        <f t="shared" si="1867"/>
        <v>0</v>
      </c>
      <c r="BF596" s="27">
        <f t="shared" si="1868"/>
        <v>0</v>
      </c>
      <c r="BG596" s="27">
        <f t="shared" si="1869"/>
        <v>0</v>
      </c>
      <c r="BH596" s="27">
        <f t="shared" si="1742"/>
        <v>344.9</v>
      </c>
      <c r="BI596" s="27">
        <f t="shared" si="1743"/>
        <v>344.9</v>
      </c>
      <c r="BJ596" s="27">
        <f t="shared" si="1744"/>
        <v>344.9</v>
      </c>
      <c r="BK596" s="27">
        <f t="shared" si="1870"/>
        <v>0</v>
      </c>
      <c r="BL596" s="27">
        <f t="shared" si="1871"/>
        <v>0</v>
      </c>
      <c r="BM596" s="27">
        <f t="shared" si="1872"/>
        <v>0</v>
      </c>
      <c r="BN596" s="27">
        <f t="shared" si="1745"/>
        <v>344.9</v>
      </c>
      <c r="BO596" s="27">
        <f t="shared" si="1746"/>
        <v>344.9</v>
      </c>
      <c r="BP596" s="27">
        <f t="shared" si="1747"/>
        <v>344.9</v>
      </c>
      <c r="BQ596" s="27">
        <f t="shared" si="1873"/>
        <v>0</v>
      </c>
      <c r="BR596" s="27">
        <f t="shared" si="1874"/>
        <v>0</v>
      </c>
      <c r="BS596" s="27">
        <f t="shared" si="1748"/>
        <v>344.9</v>
      </c>
      <c r="BT596" s="27">
        <f t="shared" si="1749"/>
        <v>344.9</v>
      </c>
      <c r="BU596" s="27">
        <f t="shared" si="1750"/>
        <v>344.9</v>
      </c>
      <c r="BV596" s="27">
        <f t="shared" si="1875"/>
        <v>0</v>
      </c>
      <c r="BW596" s="27">
        <f t="shared" si="1876"/>
        <v>0</v>
      </c>
      <c r="BX596" s="27">
        <f t="shared" si="1751"/>
        <v>344.9</v>
      </c>
      <c r="BY596" s="27">
        <f t="shared" si="1752"/>
        <v>344.9</v>
      </c>
      <c r="BZ596" s="27">
        <f t="shared" si="1753"/>
        <v>344.9</v>
      </c>
      <c r="CA596" s="27">
        <f t="shared" si="1877"/>
        <v>0</v>
      </c>
      <c r="CB596" s="20">
        <v>0</v>
      </c>
      <c r="CC596" s="35"/>
      <c r="CH596" s="1" t="s">
        <v>29</v>
      </c>
    </row>
    <row r="597" spans="1:87" hidden="1" x14ac:dyDescent="0.3">
      <c r="A597" s="18" t="s">
        <v>376</v>
      </c>
      <c r="B597" s="19">
        <v>350</v>
      </c>
      <c r="C597" s="18" t="s">
        <v>133</v>
      </c>
      <c r="D597" s="18" t="s">
        <v>66</v>
      </c>
      <c r="E597" s="34" t="s">
        <v>234</v>
      </c>
      <c r="F597" s="27">
        <v>344.9</v>
      </c>
      <c r="G597" s="27">
        <v>344.9</v>
      </c>
      <c r="H597" s="27">
        <v>344.9</v>
      </c>
      <c r="I597" s="27"/>
      <c r="J597" s="27"/>
      <c r="K597" s="27"/>
      <c r="L597" s="27">
        <f t="shared" si="1718"/>
        <v>344.9</v>
      </c>
      <c r="M597" s="27">
        <f t="shared" si="1719"/>
        <v>344.9</v>
      </c>
      <c r="N597" s="27">
        <f t="shared" si="1720"/>
        <v>344.9</v>
      </c>
      <c r="O597" s="27"/>
      <c r="P597" s="27"/>
      <c r="Q597" s="27"/>
      <c r="R597" s="27">
        <f t="shared" si="1721"/>
        <v>344.9</v>
      </c>
      <c r="S597" s="27">
        <f t="shared" si="1722"/>
        <v>344.9</v>
      </c>
      <c r="T597" s="27">
        <f t="shared" si="1723"/>
        <v>344.9</v>
      </c>
      <c r="U597" s="27"/>
      <c r="V597" s="27"/>
      <c r="W597" s="27"/>
      <c r="X597" s="27">
        <f t="shared" si="1724"/>
        <v>344.9</v>
      </c>
      <c r="Y597" s="27">
        <f t="shared" si="1725"/>
        <v>344.9</v>
      </c>
      <c r="Z597" s="27">
        <f t="shared" si="1726"/>
        <v>344.9</v>
      </c>
      <c r="AA597" s="27"/>
      <c r="AB597" s="27"/>
      <c r="AC597" s="27"/>
      <c r="AD597" s="27">
        <f t="shared" si="1727"/>
        <v>344.9</v>
      </c>
      <c r="AE597" s="27">
        <f t="shared" si="1728"/>
        <v>344.9</v>
      </c>
      <c r="AF597" s="27">
        <f t="shared" si="1729"/>
        <v>344.9</v>
      </c>
      <c r="AG597" s="27"/>
      <c r="AH597" s="27"/>
      <c r="AI597" s="27"/>
      <c r="AJ597" s="27">
        <f t="shared" si="1730"/>
        <v>344.9</v>
      </c>
      <c r="AK597" s="27">
        <f t="shared" si="1731"/>
        <v>344.9</v>
      </c>
      <c r="AL597" s="27">
        <f t="shared" si="1732"/>
        <v>344.9</v>
      </c>
      <c r="AM597" s="27"/>
      <c r="AN597" s="27"/>
      <c r="AO597" s="27"/>
      <c r="AP597" s="27">
        <f t="shared" si="1733"/>
        <v>344.9</v>
      </c>
      <c r="AQ597" s="27">
        <f t="shared" si="1734"/>
        <v>344.9</v>
      </c>
      <c r="AR597" s="27">
        <f t="shared" si="1735"/>
        <v>344.9</v>
      </c>
      <c r="AS597" s="27"/>
      <c r="AT597" s="27"/>
      <c r="AU597" s="27"/>
      <c r="AV597" s="27">
        <f t="shared" si="1736"/>
        <v>344.9</v>
      </c>
      <c r="AW597" s="27">
        <f t="shared" si="1737"/>
        <v>344.9</v>
      </c>
      <c r="AX597" s="27">
        <f t="shared" si="1738"/>
        <v>344.9</v>
      </c>
      <c r="AY597" s="27"/>
      <c r="AZ597" s="27"/>
      <c r="BA597" s="27"/>
      <c r="BB597" s="27">
        <f t="shared" si="1739"/>
        <v>344.9</v>
      </c>
      <c r="BC597" s="27">
        <f t="shared" si="1740"/>
        <v>344.9</v>
      </c>
      <c r="BD597" s="27">
        <f t="shared" si="1741"/>
        <v>344.9</v>
      </c>
      <c r="BE597" s="27"/>
      <c r="BF597" s="27"/>
      <c r="BG597" s="27"/>
      <c r="BH597" s="27">
        <f t="shared" si="1742"/>
        <v>344.9</v>
      </c>
      <c r="BI597" s="27">
        <f t="shared" si="1743"/>
        <v>344.9</v>
      </c>
      <c r="BJ597" s="27">
        <f t="shared" si="1744"/>
        <v>344.9</v>
      </c>
      <c r="BK597" s="27"/>
      <c r="BL597" s="27"/>
      <c r="BM597" s="27"/>
      <c r="BN597" s="27">
        <f t="shared" si="1745"/>
        <v>344.9</v>
      </c>
      <c r="BO597" s="27">
        <f t="shared" si="1746"/>
        <v>344.9</v>
      </c>
      <c r="BP597" s="27">
        <f t="shared" si="1747"/>
        <v>344.9</v>
      </c>
      <c r="BQ597" s="27"/>
      <c r="BR597" s="27"/>
      <c r="BS597" s="27">
        <f t="shared" si="1748"/>
        <v>344.9</v>
      </c>
      <c r="BT597" s="27">
        <f t="shared" si="1749"/>
        <v>344.9</v>
      </c>
      <c r="BU597" s="27">
        <f t="shared" si="1750"/>
        <v>344.9</v>
      </c>
      <c r="BV597" s="27"/>
      <c r="BW597" s="27"/>
      <c r="BX597" s="27">
        <f t="shared" si="1751"/>
        <v>344.9</v>
      </c>
      <c r="BY597" s="27">
        <f t="shared" si="1752"/>
        <v>344.9</v>
      </c>
      <c r="BZ597" s="27">
        <f t="shared" si="1753"/>
        <v>344.9</v>
      </c>
      <c r="CA597" s="27"/>
      <c r="CB597" s="20">
        <v>0</v>
      </c>
      <c r="CC597" s="35"/>
    </row>
    <row r="598" spans="1:87" s="28" customFormat="1" ht="31.2" hidden="1" x14ac:dyDescent="0.3">
      <c r="A598" s="29" t="s">
        <v>378</v>
      </c>
      <c r="B598" s="30"/>
      <c r="C598" s="29"/>
      <c r="D598" s="29"/>
      <c r="E598" s="31" t="s">
        <v>379</v>
      </c>
      <c r="F598" s="32">
        <f t="shared" si="1840"/>
        <v>24165.200000000001</v>
      </c>
      <c r="G598" s="32">
        <f t="shared" si="1841"/>
        <v>21498.5</v>
      </c>
      <c r="H598" s="32">
        <f t="shared" si="1842"/>
        <v>21498.5</v>
      </c>
      <c r="I598" s="32">
        <f t="shared" si="1843"/>
        <v>0</v>
      </c>
      <c r="J598" s="32">
        <f t="shared" si="1844"/>
        <v>0</v>
      </c>
      <c r="K598" s="32">
        <f t="shared" si="1845"/>
        <v>0</v>
      </c>
      <c r="L598" s="32">
        <f t="shared" si="1718"/>
        <v>24165.200000000001</v>
      </c>
      <c r="M598" s="32">
        <f t="shared" si="1719"/>
        <v>21498.5</v>
      </c>
      <c r="N598" s="32">
        <f t="shared" si="1720"/>
        <v>21498.5</v>
      </c>
      <c r="O598" s="32">
        <f t="shared" si="1846"/>
        <v>0</v>
      </c>
      <c r="P598" s="32">
        <f t="shared" si="1847"/>
        <v>0</v>
      </c>
      <c r="Q598" s="32">
        <f t="shared" si="1848"/>
        <v>0</v>
      </c>
      <c r="R598" s="32">
        <f t="shared" si="1721"/>
        <v>24165.200000000001</v>
      </c>
      <c r="S598" s="32">
        <f t="shared" si="1722"/>
        <v>21498.5</v>
      </c>
      <c r="T598" s="32">
        <f t="shared" si="1723"/>
        <v>21498.5</v>
      </c>
      <c r="U598" s="32">
        <f t="shared" si="1849"/>
        <v>0</v>
      </c>
      <c r="V598" s="32">
        <f t="shared" si="1850"/>
        <v>0</v>
      </c>
      <c r="W598" s="32">
        <f t="shared" si="1851"/>
        <v>0</v>
      </c>
      <c r="X598" s="32">
        <f t="shared" si="1724"/>
        <v>24165.200000000001</v>
      </c>
      <c r="Y598" s="32">
        <f t="shared" si="1725"/>
        <v>21498.5</v>
      </c>
      <c r="Z598" s="32">
        <f t="shared" si="1726"/>
        <v>21498.5</v>
      </c>
      <c r="AA598" s="32">
        <f t="shared" si="1852"/>
        <v>0</v>
      </c>
      <c r="AB598" s="32">
        <f t="shared" si="1853"/>
        <v>0</v>
      </c>
      <c r="AC598" s="32">
        <f t="shared" si="1854"/>
        <v>0</v>
      </c>
      <c r="AD598" s="32">
        <f t="shared" si="1727"/>
        <v>24165.200000000001</v>
      </c>
      <c r="AE598" s="32">
        <f t="shared" si="1728"/>
        <v>21498.5</v>
      </c>
      <c r="AF598" s="32">
        <f t="shared" si="1729"/>
        <v>21498.5</v>
      </c>
      <c r="AG598" s="32">
        <f t="shared" si="1855"/>
        <v>0</v>
      </c>
      <c r="AH598" s="32">
        <f t="shared" si="1856"/>
        <v>0</v>
      </c>
      <c r="AI598" s="32">
        <f t="shared" si="1857"/>
        <v>0</v>
      </c>
      <c r="AJ598" s="32">
        <f t="shared" si="1730"/>
        <v>24165.200000000001</v>
      </c>
      <c r="AK598" s="32">
        <f t="shared" si="1731"/>
        <v>21498.5</v>
      </c>
      <c r="AL598" s="32">
        <f t="shared" si="1732"/>
        <v>21498.5</v>
      </c>
      <c r="AM598" s="32">
        <f t="shared" si="1858"/>
        <v>0</v>
      </c>
      <c r="AN598" s="32">
        <f t="shared" si="1859"/>
        <v>0</v>
      </c>
      <c r="AO598" s="32">
        <f t="shared" si="1860"/>
        <v>0</v>
      </c>
      <c r="AP598" s="32">
        <f t="shared" si="1733"/>
        <v>24165.200000000001</v>
      </c>
      <c r="AQ598" s="32">
        <f t="shared" si="1734"/>
        <v>21498.5</v>
      </c>
      <c r="AR598" s="32">
        <f t="shared" si="1735"/>
        <v>21498.5</v>
      </c>
      <c r="AS598" s="32">
        <f t="shared" si="1861"/>
        <v>0</v>
      </c>
      <c r="AT598" s="32">
        <f t="shared" si="1862"/>
        <v>0</v>
      </c>
      <c r="AU598" s="32">
        <f t="shared" si="1863"/>
        <v>0</v>
      </c>
      <c r="AV598" s="32">
        <f t="shared" si="1736"/>
        <v>24165.200000000001</v>
      </c>
      <c r="AW598" s="32">
        <f t="shared" si="1737"/>
        <v>21498.5</v>
      </c>
      <c r="AX598" s="32">
        <f t="shared" si="1738"/>
        <v>21498.5</v>
      </c>
      <c r="AY598" s="32">
        <f t="shared" si="1878"/>
        <v>0</v>
      </c>
      <c r="AZ598" s="32">
        <f t="shared" si="1865"/>
        <v>0</v>
      </c>
      <c r="BA598" s="32">
        <f t="shared" si="1866"/>
        <v>0</v>
      </c>
      <c r="BB598" s="32">
        <f t="shared" si="1739"/>
        <v>24165.200000000001</v>
      </c>
      <c r="BC598" s="32">
        <f t="shared" si="1740"/>
        <v>21498.5</v>
      </c>
      <c r="BD598" s="32">
        <f t="shared" si="1741"/>
        <v>21498.5</v>
      </c>
      <c r="BE598" s="32">
        <f t="shared" si="1867"/>
        <v>0</v>
      </c>
      <c r="BF598" s="32">
        <f t="shared" si="1868"/>
        <v>0</v>
      </c>
      <c r="BG598" s="32">
        <f t="shared" si="1869"/>
        <v>0</v>
      </c>
      <c r="BH598" s="32">
        <f t="shared" si="1742"/>
        <v>24165.200000000001</v>
      </c>
      <c r="BI598" s="32">
        <f t="shared" si="1743"/>
        <v>21498.5</v>
      </c>
      <c r="BJ598" s="32">
        <f t="shared" si="1744"/>
        <v>21498.5</v>
      </c>
      <c r="BK598" s="32">
        <f t="shared" si="1870"/>
        <v>0</v>
      </c>
      <c r="BL598" s="32">
        <f t="shared" si="1871"/>
        <v>0</v>
      </c>
      <c r="BM598" s="32">
        <f t="shared" si="1872"/>
        <v>0</v>
      </c>
      <c r="BN598" s="32">
        <f t="shared" si="1745"/>
        <v>24165.200000000001</v>
      </c>
      <c r="BO598" s="32">
        <f t="shared" si="1746"/>
        <v>21498.5</v>
      </c>
      <c r="BP598" s="32">
        <f t="shared" si="1747"/>
        <v>21498.5</v>
      </c>
      <c r="BQ598" s="32">
        <f t="shared" si="1873"/>
        <v>0</v>
      </c>
      <c r="BR598" s="32">
        <f t="shared" si="1874"/>
        <v>0</v>
      </c>
      <c r="BS598" s="27">
        <f t="shared" si="1748"/>
        <v>24165.200000000001</v>
      </c>
      <c r="BT598" s="27">
        <f t="shared" si="1749"/>
        <v>21498.5</v>
      </c>
      <c r="BU598" s="27">
        <f t="shared" si="1750"/>
        <v>21498.5</v>
      </c>
      <c r="BV598" s="32">
        <f t="shared" si="1875"/>
        <v>0</v>
      </c>
      <c r="BW598" s="32">
        <f t="shared" si="1876"/>
        <v>0</v>
      </c>
      <c r="BX598" s="32">
        <f t="shared" si="1751"/>
        <v>24165.200000000001</v>
      </c>
      <c r="BY598" s="32">
        <f t="shared" si="1752"/>
        <v>21498.5</v>
      </c>
      <c r="BZ598" s="32">
        <f t="shared" si="1753"/>
        <v>21498.5</v>
      </c>
      <c r="CA598" s="32">
        <f t="shared" si="1877"/>
        <v>0</v>
      </c>
      <c r="CB598" s="20">
        <v>0</v>
      </c>
      <c r="CC598" s="33"/>
      <c r="CE598" s="28" t="s">
        <v>26</v>
      </c>
    </row>
    <row r="599" spans="1:87" ht="78" hidden="1" x14ac:dyDescent="0.3">
      <c r="A599" s="18" t="s">
        <v>380</v>
      </c>
      <c r="B599" s="19"/>
      <c r="C599" s="18"/>
      <c r="D599" s="18"/>
      <c r="E599" s="34" t="s">
        <v>381</v>
      </c>
      <c r="F599" s="27">
        <f t="shared" si="1840"/>
        <v>24165.200000000001</v>
      </c>
      <c r="G599" s="27">
        <f t="shared" si="1841"/>
        <v>21498.5</v>
      </c>
      <c r="H599" s="27">
        <f t="shared" si="1842"/>
        <v>21498.5</v>
      </c>
      <c r="I599" s="27">
        <f t="shared" si="1843"/>
        <v>0</v>
      </c>
      <c r="J599" s="27">
        <f t="shared" si="1844"/>
        <v>0</v>
      </c>
      <c r="K599" s="27">
        <f t="shared" si="1845"/>
        <v>0</v>
      </c>
      <c r="L599" s="27">
        <f t="shared" si="1718"/>
        <v>24165.200000000001</v>
      </c>
      <c r="M599" s="27">
        <f t="shared" si="1719"/>
        <v>21498.5</v>
      </c>
      <c r="N599" s="27">
        <f t="shared" si="1720"/>
        <v>21498.5</v>
      </c>
      <c r="O599" s="27">
        <f t="shared" si="1846"/>
        <v>0</v>
      </c>
      <c r="P599" s="27">
        <f t="shared" si="1847"/>
        <v>0</v>
      </c>
      <c r="Q599" s="27">
        <f t="shared" si="1848"/>
        <v>0</v>
      </c>
      <c r="R599" s="27">
        <f t="shared" si="1721"/>
        <v>24165.200000000001</v>
      </c>
      <c r="S599" s="27">
        <f t="shared" si="1722"/>
        <v>21498.5</v>
      </c>
      <c r="T599" s="27">
        <f t="shared" si="1723"/>
        <v>21498.5</v>
      </c>
      <c r="U599" s="27">
        <f t="shared" si="1849"/>
        <v>0</v>
      </c>
      <c r="V599" s="27">
        <f t="shared" si="1850"/>
        <v>0</v>
      </c>
      <c r="W599" s="27">
        <f t="shared" si="1851"/>
        <v>0</v>
      </c>
      <c r="X599" s="27">
        <f t="shared" si="1724"/>
        <v>24165.200000000001</v>
      </c>
      <c r="Y599" s="27">
        <f t="shared" si="1725"/>
        <v>21498.5</v>
      </c>
      <c r="Z599" s="27">
        <f t="shared" si="1726"/>
        <v>21498.5</v>
      </c>
      <c r="AA599" s="27">
        <f t="shared" si="1852"/>
        <v>0</v>
      </c>
      <c r="AB599" s="27">
        <f t="shared" si="1853"/>
        <v>0</v>
      </c>
      <c r="AC599" s="27">
        <f t="shared" si="1854"/>
        <v>0</v>
      </c>
      <c r="AD599" s="27">
        <f t="shared" si="1727"/>
        <v>24165.200000000001</v>
      </c>
      <c r="AE599" s="27">
        <f t="shared" si="1728"/>
        <v>21498.5</v>
      </c>
      <c r="AF599" s="27">
        <f t="shared" si="1729"/>
        <v>21498.5</v>
      </c>
      <c r="AG599" s="27">
        <f t="shared" si="1855"/>
        <v>0</v>
      </c>
      <c r="AH599" s="27">
        <f t="shared" si="1856"/>
        <v>0</v>
      </c>
      <c r="AI599" s="27">
        <f t="shared" si="1857"/>
        <v>0</v>
      </c>
      <c r="AJ599" s="27">
        <f t="shared" si="1730"/>
        <v>24165.200000000001</v>
      </c>
      <c r="AK599" s="27">
        <f t="shared" si="1731"/>
        <v>21498.5</v>
      </c>
      <c r="AL599" s="27">
        <f t="shared" si="1732"/>
        <v>21498.5</v>
      </c>
      <c r="AM599" s="27">
        <f t="shared" si="1858"/>
        <v>0</v>
      </c>
      <c r="AN599" s="27">
        <f t="shared" si="1859"/>
        <v>0</v>
      </c>
      <c r="AO599" s="27">
        <f t="shared" si="1860"/>
        <v>0</v>
      </c>
      <c r="AP599" s="27">
        <f t="shared" si="1733"/>
        <v>24165.200000000001</v>
      </c>
      <c r="AQ599" s="27">
        <f t="shared" si="1734"/>
        <v>21498.5</v>
      </c>
      <c r="AR599" s="27">
        <f t="shared" si="1735"/>
        <v>21498.5</v>
      </c>
      <c r="AS599" s="27">
        <f t="shared" si="1861"/>
        <v>0</v>
      </c>
      <c r="AT599" s="27">
        <f t="shared" si="1862"/>
        <v>0</v>
      </c>
      <c r="AU599" s="27">
        <f t="shared" si="1863"/>
        <v>0</v>
      </c>
      <c r="AV599" s="27">
        <f t="shared" si="1736"/>
        <v>24165.200000000001</v>
      </c>
      <c r="AW599" s="27">
        <f t="shared" si="1737"/>
        <v>21498.5</v>
      </c>
      <c r="AX599" s="27">
        <f t="shared" si="1738"/>
        <v>21498.5</v>
      </c>
      <c r="AY599" s="27">
        <f t="shared" si="1878"/>
        <v>0</v>
      </c>
      <c r="AZ599" s="27">
        <f t="shared" si="1865"/>
        <v>0</v>
      </c>
      <c r="BA599" s="27">
        <f t="shared" si="1866"/>
        <v>0</v>
      </c>
      <c r="BB599" s="27">
        <f t="shared" si="1739"/>
        <v>24165.200000000001</v>
      </c>
      <c r="BC599" s="27">
        <f t="shared" si="1740"/>
        <v>21498.5</v>
      </c>
      <c r="BD599" s="27">
        <f t="shared" si="1741"/>
        <v>21498.5</v>
      </c>
      <c r="BE599" s="27">
        <f t="shared" si="1867"/>
        <v>0</v>
      </c>
      <c r="BF599" s="27">
        <f t="shared" si="1868"/>
        <v>0</v>
      </c>
      <c r="BG599" s="27">
        <f t="shared" si="1869"/>
        <v>0</v>
      </c>
      <c r="BH599" s="27">
        <f t="shared" si="1742"/>
        <v>24165.200000000001</v>
      </c>
      <c r="BI599" s="27">
        <f t="shared" si="1743"/>
        <v>21498.5</v>
      </c>
      <c r="BJ599" s="27">
        <f t="shared" si="1744"/>
        <v>21498.5</v>
      </c>
      <c r="BK599" s="27">
        <f t="shared" si="1870"/>
        <v>0</v>
      </c>
      <c r="BL599" s="27">
        <f t="shared" si="1871"/>
        <v>0</v>
      </c>
      <c r="BM599" s="27">
        <f t="shared" si="1872"/>
        <v>0</v>
      </c>
      <c r="BN599" s="27">
        <f t="shared" si="1745"/>
        <v>24165.200000000001</v>
      </c>
      <c r="BO599" s="27">
        <f t="shared" si="1746"/>
        <v>21498.5</v>
      </c>
      <c r="BP599" s="27">
        <f t="shared" si="1747"/>
        <v>21498.5</v>
      </c>
      <c r="BQ599" s="27">
        <f t="shared" si="1873"/>
        <v>0</v>
      </c>
      <c r="BR599" s="27">
        <f t="shared" si="1874"/>
        <v>0</v>
      </c>
      <c r="BS599" s="27">
        <f t="shared" si="1748"/>
        <v>24165.200000000001</v>
      </c>
      <c r="BT599" s="27">
        <f t="shared" si="1749"/>
        <v>21498.5</v>
      </c>
      <c r="BU599" s="27">
        <f t="shared" si="1750"/>
        <v>21498.5</v>
      </c>
      <c r="BV599" s="27">
        <f t="shared" si="1875"/>
        <v>0</v>
      </c>
      <c r="BW599" s="27">
        <f t="shared" si="1876"/>
        <v>0</v>
      </c>
      <c r="BX599" s="27">
        <f t="shared" si="1751"/>
        <v>24165.200000000001</v>
      </c>
      <c r="BY599" s="27">
        <f t="shared" si="1752"/>
        <v>21498.5</v>
      </c>
      <c r="BZ599" s="27">
        <f t="shared" si="1753"/>
        <v>21498.5</v>
      </c>
      <c r="CA599" s="27">
        <f t="shared" si="1877"/>
        <v>0</v>
      </c>
      <c r="CB599" s="20">
        <v>0</v>
      </c>
      <c r="CC599" s="35"/>
      <c r="CF599" s="1" t="s">
        <v>27</v>
      </c>
    </row>
    <row r="600" spans="1:87" ht="62.4" hidden="1" x14ac:dyDescent="0.3">
      <c r="A600" s="18" t="s">
        <v>382</v>
      </c>
      <c r="B600" s="19"/>
      <c r="C600" s="18"/>
      <c r="D600" s="18"/>
      <c r="E600" s="34" t="s">
        <v>383</v>
      </c>
      <c r="F600" s="27">
        <f t="shared" ref="F600:K600" si="1879">F604+F601</f>
        <v>24165.200000000001</v>
      </c>
      <c r="G600" s="27">
        <f t="shared" si="1879"/>
        <v>21498.5</v>
      </c>
      <c r="H600" s="27">
        <f t="shared" si="1879"/>
        <v>21498.5</v>
      </c>
      <c r="I600" s="27">
        <f t="shared" si="1879"/>
        <v>0</v>
      </c>
      <c r="J600" s="27">
        <f t="shared" si="1879"/>
        <v>0</v>
      </c>
      <c r="K600" s="27">
        <f t="shared" si="1879"/>
        <v>0</v>
      </c>
      <c r="L600" s="27">
        <f t="shared" si="1718"/>
        <v>24165.200000000001</v>
      </c>
      <c r="M600" s="27">
        <f t="shared" si="1719"/>
        <v>21498.5</v>
      </c>
      <c r="N600" s="27">
        <f t="shared" si="1720"/>
        <v>21498.5</v>
      </c>
      <c r="O600" s="27">
        <f>O604+O601</f>
        <v>0</v>
      </c>
      <c r="P600" s="27">
        <f>P604+P601</f>
        <v>0</v>
      </c>
      <c r="Q600" s="27">
        <f>Q604+Q601</f>
        <v>0</v>
      </c>
      <c r="R600" s="27">
        <f t="shared" si="1721"/>
        <v>24165.200000000001</v>
      </c>
      <c r="S600" s="27">
        <f t="shared" si="1722"/>
        <v>21498.5</v>
      </c>
      <c r="T600" s="27">
        <f t="shared" si="1723"/>
        <v>21498.5</v>
      </c>
      <c r="U600" s="27">
        <f>U604+U601</f>
        <v>0</v>
      </c>
      <c r="V600" s="27">
        <f>V604+V601</f>
        <v>0</v>
      </c>
      <c r="W600" s="27">
        <f>W604+W601</f>
        <v>0</v>
      </c>
      <c r="X600" s="27">
        <f t="shared" si="1724"/>
        <v>24165.200000000001</v>
      </c>
      <c r="Y600" s="27">
        <f t="shared" si="1725"/>
        <v>21498.5</v>
      </c>
      <c r="Z600" s="27">
        <f t="shared" si="1726"/>
        <v>21498.5</v>
      </c>
      <c r="AA600" s="27">
        <f>AA604+AA601</f>
        <v>0</v>
      </c>
      <c r="AB600" s="27">
        <f>AB604+AB601</f>
        <v>0</v>
      </c>
      <c r="AC600" s="27">
        <f>AC604+AC601</f>
        <v>0</v>
      </c>
      <c r="AD600" s="27">
        <f t="shared" si="1727"/>
        <v>24165.200000000001</v>
      </c>
      <c r="AE600" s="27">
        <f t="shared" si="1728"/>
        <v>21498.5</v>
      </c>
      <c r="AF600" s="27">
        <f t="shared" si="1729"/>
        <v>21498.5</v>
      </c>
      <c r="AG600" s="27">
        <f>AG604+AG601</f>
        <v>0</v>
      </c>
      <c r="AH600" s="27">
        <f>AH604+AH601</f>
        <v>0</v>
      </c>
      <c r="AI600" s="27">
        <f>AI604+AI601</f>
        <v>0</v>
      </c>
      <c r="AJ600" s="27">
        <f t="shared" si="1730"/>
        <v>24165.200000000001</v>
      </c>
      <c r="AK600" s="27">
        <f t="shared" si="1731"/>
        <v>21498.5</v>
      </c>
      <c r="AL600" s="27">
        <f t="shared" si="1732"/>
        <v>21498.5</v>
      </c>
      <c r="AM600" s="27">
        <f>AM604+AM601</f>
        <v>0</v>
      </c>
      <c r="AN600" s="27">
        <f>AN604+AN601</f>
        <v>0</v>
      </c>
      <c r="AO600" s="27">
        <f>AO604+AO601</f>
        <v>0</v>
      </c>
      <c r="AP600" s="27">
        <f t="shared" si="1733"/>
        <v>24165.200000000001</v>
      </c>
      <c r="AQ600" s="27">
        <f t="shared" si="1734"/>
        <v>21498.5</v>
      </c>
      <c r="AR600" s="27">
        <f t="shared" si="1735"/>
        <v>21498.5</v>
      </c>
      <c r="AS600" s="27">
        <f>AS604+AS601</f>
        <v>0</v>
      </c>
      <c r="AT600" s="27">
        <f>AT604+AT601</f>
        <v>0</v>
      </c>
      <c r="AU600" s="27">
        <f>AU604+AU601</f>
        <v>0</v>
      </c>
      <c r="AV600" s="27">
        <f t="shared" si="1736"/>
        <v>24165.200000000001</v>
      </c>
      <c r="AW600" s="27">
        <f t="shared" si="1737"/>
        <v>21498.5</v>
      </c>
      <c r="AX600" s="27">
        <f t="shared" si="1738"/>
        <v>21498.5</v>
      </c>
      <c r="AY600" s="27">
        <f>AY604+AY601</f>
        <v>0</v>
      </c>
      <c r="AZ600" s="27">
        <f>AZ604+AZ601</f>
        <v>0</v>
      </c>
      <c r="BA600" s="27">
        <f>BA604+BA601</f>
        <v>0</v>
      </c>
      <c r="BB600" s="27">
        <f t="shared" si="1739"/>
        <v>24165.200000000001</v>
      </c>
      <c r="BC600" s="27">
        <f t="shared" si="1740"/>
        <v>21498.5</v>
      </c>
      <c r="BD600" s="27">
        <f t="shared" si="1741"/>
        <v>21498.5</v>
      </c>
      <c r="BE600" s="27">
        <f>BE604+BE601</f>
        <v>0</v>
      </c>
      <c r="BF600" s="27">
        <f>BF604+BF601</f>
        <v>0</v>
      </c>
      <c r="BG600" s="27">
        <f>BG604+BG601</f>
        <v>0</v>
      </c>
      <c r="BH600" s="27">
        <f t="shared" si="1742"/>
        <v>24165.200000000001</v>
      </c>
      <c r="BI600" s="27">
        <f t="shared" si="1743"/>
        <v>21498.5</v>
      </c>
      <c r="BJ600" s="27">
        <f t="shared" si="1744"/>
        <v>21498.5</v>
      </c>
      <c r="BK600" s="27">
        <f>BK604+BK601</f>
        <v>0</v>
      </c>
      <c r="BL600" s="27">
        <f>BL604+BL601</f>
        <v>0</v>
      </c>
      <c r="BM600" s="27">
        <f>BM604+BM601</f>
        <v>0</v>
      </c>
      <c r="BN600" s="27">
        <f t="shared" si="1745"/>
        <v>24165.200000000001</v>
      </c>
      <c r="BO600" s="27">
        <f t="shared" si="1746"/>
        <v>21498.5</v>
      </c>
      <c r="BP600" s="27">
        <f t="shared" si="1747"/>
        <v>21498.5</v>
      </c>
      <c r="BQ600" s="27">
        <f>BQ604+BQ601</f>
        <v>0</v>
      </c>
      <c r="BR600" s="27">
        <f>BR604+BR601</f>
        <v>0</v>
      </c>
      <c r="BS600" s="27">
        <f t="shared" si="1748"/>
        <v>24165.200000000001</v>
      </c>
      <c r="BT600" s="27">
        <f t="shared" si="1749"/>
        <v>21498.5</v>
      </c>
      <c r="BU600" s="27">
        <f t="shared" si="1750"/>
        <v>21498.5</v>
      </c>
      <c r="BV600" s="27">
        <f>BV604+BV601</f>
        <v>0</v>
      </c>
      <c r="BW600" s="27">
        <f>BW604+BW601</f>
        <v>0</v>
      </c>
      <c r="BX600" s="27">
        <f t="shared" si="1751"/>
        <v>24165.200000000001</v>
      </c>
      <c r="BY600" s="27">
        <f t="shared" si="1752"/>
        <v>21498.5</v>
      </c>
      <c r="BZ600" s="27">
        <f t="shared" si="1753"/>
        <v>21498.5</v>
      </c>
      <c r="CA600" s="27">
        <f>CA604+CA601</f>
        <v>0</v>
      </c>
      <c r="CB600" s="20">
        <v>0</v>
      </c>
      <c r="CC600" s="35"/>
      <c r="CI600" s="1" t="s">
        <v>30</v>
      </c>
    </row>
    <row r="601" spans="1:87" ht="31.2" hidden="1" x14ac:dyDescent="0.3">
      <c r="A601" s="18" t="s">
        <v>382</v>
      </c>
      <c r="B601" s="19">
        <v>200</v>
      </c>
      <c r="C601" s="18"/>
      <c r="D601" s="18"/>
      <c r="E601" s="34" t="s">
        <v>39</v>
      </c>
      <c r="F601" s="27">
        <f t="shared" ref="F601:F602" si="1880">F602</f>
        <v>395.8</v>
      </c>
      <c r="G601" s="27">
        <f t="shared" ref="G601:G602" si="1881">G602</f>
        <v>395.8</v>
      </c>
      <c r="H601" s="27">
        <f t="shared" ref="H601:H602" si="1882">H602</f>
        <v>395.8</v>
      </c>
      <c r="I601" s="27">
        <f t="shared" ref="I601:I602" si="1883">I602</f>
        <v>0</v>
      </c>
      <c r="J601" s="27">
        <f t="shared" ref="J601:J602" si="1884">J602</f>
        <v>0</v>
      </c>
      <c r="K601" s="27">
        <f t="shared" ref="K601:K602" si="1885">K602</f>
        <v>0</v>
      </c>
      <c r="L601" s="27">
        <f t="shared" si="1718"/>
        <v>395.8</v>
      </c>
      <c r="M601" s="27">
        <f t="shared" si="1719"/>
        <v>395.8</v>
      </c>
      <c r="N601" s="27">
        <f t="shared" si="1720"/>
        <v>395.8</v>
      </c>
      <c r="O601" s="27">
        <f t="shared" ref="O601:O602" si="1886">O602</f>
        <v>0</v>
      </c>
      <c r="P601" s="27">
        <f t="shared" ref="P601:P602" si="1887">P602</f>
        <v>0</v>
      </c>
      <c r="Q601" s="27">
        <f t="shared" ref="Q601:Q602" si="1888">Q602</f>
        <v>0</v>
      </c>
      <c r="R601" s="27">
        <f t="shared" si="1721"/>
        <v>395.8</v>
      </c>
      <c r="S601" s="27">
        <f t="shared" si="1722"/>
        <v>395.8</v>
      </c>
      <c r="T601" s="27">
        <f t="shared" si="1723"/>
        <v>395.8</v>
      </c>
      <c r="U601" s="27">
        <f t="shared" ref="U601:U602" si="1889">U602</f>
        <v>0</v>
      </c>
      <c r="V601" s="27">
        <f t="shared" ref="V601:V602" si="1890">V602</f>
        <v>0</v>
      </c>
      <c r="W601" s="27">
        <f t="shared" ref="W601:W602" si="1891">W602</f>
        <v>0</v>
      </c>
      <c r="X601" s="27">
        <f t="shared" si="1724"/>
        <v>395.8</v>
      </c>
      <c r="Y601" s="27">
        <f t="shared" si="1725"/>
        <v>395.8</v>
      </c>
      <c r="Z601" s="27">
        <f t="shared" si="1726"/>
        <v>395.8</v>
      </c>
      <c r="AA601" s="27">
        <f t="shared" ref="AA601:AA602" si="1892">AA602</f>
        <v>0</v>
      </c>
      <c r="AB601" s="27">
        <f t="shared" ref="AB601:AB602" si="1893">AB602</f>
        <v>0</v>
      </c>
      <c r="AC601" s="27">
        <f t="shared" ref="AC601:AC602" si="1894">AC602</f>
        <v>0</v>
      </c>
      <c r="AD601" s="27">
        <f t="shared" si="1727"/>
        <v>395.8</v>
      </c>
      <c r="AE601" s="27">
        <f t="shared" si="1728"/>
        <v>395.8</v>
      </c>
      <c r="AF601" s="27">
        <f t="shared" si="1729"/>
        <v>395.8</v>
      </c>
      <c r="AG601" s="27">
        <f t="shared" ref="AG601:AG602" si="1895">AG602</f>
        <v>0</v>
      </c>
      <c r="AH601" s="27">
        <f t="shared" ref="AH601:AH602" si="1896">AH602</f>
        <v>0</v>
      </c>
      <c r="AI601" s="27">
        <f t="shared" ref="AI601:AI602" si="1897">AI602</f>
        <v>0</v>
      </c>
      <c r="AJ601" s="27">
        <f t="shared" si="1730"/>
        <v>395.8</v>
      </c>
      <c r="AK601" s="27">
        <f t="shared" si="1731"/>
        <v>395.8</v>
      </c>
      <c r="AL601" s="27">
        <f t="shared" si="1732"/>
        <v>395.8</v>
      </c>
      <c r="AM601" s="27">
        <f t="shared" ref="AM601:AM602" si="1898">AM602</f>
        <v>0</v>
      </c>
      <c r="AN601" s="27">
        <f t="shared" ref="AN601:AN602" si="1899">AN602</f>
        <v>0</v>
      </c>
      <c r="AO601" s="27">
        <f t="shared" ref="AO601:AO602" si="1900">AO602</f>
        <v>0</v>
      </c>
      <c r="AP601" s="27">
        <f t="shared" si="1733"/>
        <v>395.8</v>
      </c>
      <c r="AQ601" s="27">
        <f t="shared" si="1734"/>
        <v>395.8</v>
      </c>
      <c r="AR601" s="27">
        <f t="shared" si="1735"/>
        <v>395.8</v>
      </c>
      <c r="AS601" s="27">
        <f t="shared" ref="AS601:AS602" si="1901">AS602</f>
        <v>0</v>
      </c>
      <c r="AT601" s="27">
        <f t="shared" ref="AT601:AT602" si="1902">AT602</f>
        <v>0</v>
      </c>
      <c r="AU601" s="27">
        <f t="shared" ref="AU601:AU602" si="1903">AU602</f>
        <v>0</v>
      </c>
      <c r="AV601" s="27">
        <f t="shared" si="1736"/>
        <v>395.8</v>
      </c>
      <c r="AW601" s="27">
        <f t="shared" si="1737"/>
        <v>395.8</v>
      </c>
      <c r="AX601" s="27">
        <f t="shared" si="1738"/>
        <v>395.8</v>
      </c>
      <c r="AY601" s="27">
        <f t="shared" ref="AY601:AY602" si="1904">AY602</f>
        <v>0</v>
      </c>
      <c r="AZ601" s="27">
        <f t="shared" ref="AZ601:AZ602" si="1905">AZ602</f>
        <v>0</v>
      </c>
      <c r="BA601" s="27">
        <f t="shared" ref="BA601:BA602" si="1906">BA602</f>
        <v>0</v>
      </c>
      <c r="BB601" s="27">
        <f t="shared" si="1739"/>
        <v>395.8</v>
      </c>
      <c r="BC601" s="27">
        <f t="shared" si="1740"/>
        <v>395.8</v>
      </c>
      <c r="BD601" s="27">
        <f t="shared" si="1741"/>
        <v>395.8</v>
      </c>
      <c r="BE601" s="27">
        <f t="shared" ref="BE601:BE602" si="1907">BE602</f>
        <v>0</v>
      </c>
      <c r="BF601" s="27">
        <f t="shared" ref="BF601:BF602" si="1908">BF602</f>
        <v>0</v>
      </c>
      <c r="BG601" s="27">
        <f t="shared" ref="BG601:BG602" si="1909">BG602</f>
        <v>0</v>
      </c>
      <c r="BH601" s="27">
        <f t="shared" si="1742"/>
        <v>395.8</v>
      </c>
      <c r="BI601" s="27">
        <f t="shared" si="1743"/>
        <v>395.8</v>
      </c>
      <c r="BJ601" s="27">
        <f t="shared" si="1744"/>
        <v>395.8</v>
      </c>
      <c r="BK601" s="27">
        <f t="shared" ref="BK601:BK602" si="1910">BK602</f>
        <v>0</v>
      </c>
      <c r="BL601" s="27">
        <f t="shared" ref="BL601:BL602" si="1911">BL602</f>
        <v>0</v>
      </c>
      <c r="BM601" s="27">
        <f t="shared" ref="BM601:BM602" si="1912">BM602</f>
        <v>0</v>
      </c>
      <c r="BN601" s="27">
        <f t="shared" si="1745"/>
        <v>395.8</v>
      </c>
      <c r="BO601" s="27">
        <f t="shared" si="1746"/>
        <v>395.8</v>
      </c>
      <c r="BP601" s="27">
        <f t="shared" si="1747"/>
        <v>395.8</v>
      </c>
      <c r="BQ601" s="27">
        <f t="shared" ref="BQ601:BQ602" si="1913">BQ602</f>
        <v>0</v>
      </c>
      <c r="BR601" s="27">
        <f t="shared" ref="BR601:BR602" si="1914">BR602</f>
        <v>0</v>
      </c>
      <c r="BS601" s="27">
        <f t="shared" si="1748"/>
        <v>395.8</v>
      </c>
      <c r="BT601" s="27">
        <f t="shared" si="1749"/>
        <v>395.8</v>
      </c>
      <c r="BU601" s="27">
        <f t="shared" si="1750"/>
        <v>395.8</v>
      </c>
      <c r="BV601" s="27">
        <f t="shared" ref="BV601:BV602" si="1915">BV602</f>
        <v>0</v>
      </c>
      <c r="BW601" s="27">
        <f t="shared" ref="BW601:BW602" si="1916">BW602</f>
        <v>0</v>
      </c>
      <c r="BX601" s="27">
        <f t="shared" si="1751"/>
        <v>395.8</v>
      </c>
      <c r="BY601" s="27">
        <f t="shared" si="1752"/>
        <v>395.8</v>
      </c>
      <c r="BZ601" s="27">
        <f t="shared" si="1753"/>
        <v>395.8</v>
      </c>
      <c r="CA601" s="27">
        <f t="shared" ref="CA601:CA602" si="1917">CA602</f>
        <v>0</v>
      </c>
      <c r="CB601" s="20">
        <v>0</v>
      </c>
      <c r="CC601" s="35"/>
      <c r="CG601" s="1" t="s">
        <v>28</v>
      </c>
    </row>
    <row r="602" spans="1:87" ht="46.8" hidden="1" x14ac:dyDescent="0.3">
      <c r="A602" s="18" t="s">
        <v>382</v>
      </c>
      <c r="B602" s="19">
        <v>240</v>
      </c>
      <c r="C602" s="18"/>
      <c r="D602" s="18"/>
      <c r="E602" s="34" t="s">
        <v>40</v>
      </c>
      <c r="F602" s="27">
        <f t="shared" si="1880"/>
        <v>395.8</v>
      </c>
      <c r="G602" s="27">
        <f t="shared" si="1881"/>
        <v>395.8</v>
      </c>
      <c r="H602" s="27">
        <f t="shared" si="1882"/>
        <v>395.8</v>
      </c>
      <c r="I602" s="27">
        <f t="shared" si="1883"/>
        <v>0</v>
      </c>
      <c r="J602" s="27">
        <f t="shared" si="1884"/>
        <v>0</v>
      </c>
      <c r="K602" s="27">
        <f t="shared" si="1885"/>
        <v>0</v>
      </c>
      <c r="L602" s="27">
        <f t="shared" si="1718"/>
        <v>395.8</v>
      </c>
      <c r="M602" s="27">
        <f t="shared" si="1719"/>
        <v>395.8</v>
      </c>
      <c r="N602" s="27">
        <f t="shared" si="1720"/>
        <v>395.8</v>
      </c>
      <c r="O602" s="27">
        <f t="shared" si="1886"/>
        <v>0</v>
      </c>
      <c r="P602" s="27">
        <f t="shared" si="1887"/>
        <v>0</v>
      </c>
      <c r="Q602" s="27">
        <f t="shared" si="1888"/>
        <v>0</v>
      </c>
      <c r="R602" s="27">
        <f t="shared" si="1721"/>
        <v>395.8</v>
      </c>
      <c r="S602" s="27">
        <f t="shared" si="1722"/>
        <v>395.8</v>
      </c>
      <c r="T602" s="27">
        <f t="shared" si="1723"/>
        <v>395.8</v>
      </c>
      <c r="U602" s="27">
        <f t="shared" si="1889"/>
        <v>0</v>
      </c>
      <c r="V602" s="27">
        <f t="shared" si="1890"/>
        <v>0</v>
      </c>
      <c r="W602" s="27">
        <f t="shared" si="1891"/>
        <v>0</v>
      </c>
      <c r="X602" s="27">
        <f t="shared" si="1724"/>
        <v>395.8</v>
      </c>
      <c r="Y602" s="27">
        <f t="shared" si="1725"/>
        <v>395.8</v>
      </c>
      <c r="Z602" s="27">
        <f t="shared" si="1726"/>
        <v>395.8</v>
      </c>
      <c r="AA602" s="27">
        <f t="shared" si="1892"/>
        <v>0</v>
      </c>
      <c r="AB602" s="27">
        <f t="shared" si="1893"/>
        <v>0</v>
      </c>
      <c r="AC602" s="27">
        <f t="shared" si="1894"/>
        <v>0</v>
      </c>
      <c r="AD602" s="27">
        <f t="shared" si="1727"/>
        <v>395.8</v>
      </c>
      <c r="AE602" s="27">
        <f t="shared" si="1728"/>
        <v>395.8</v>
      </c>
      <c r="AF602" s="27">
        <f t="shared" si="1729"/>
        <v>395.8</v>
      </c>
      <c r="AG602" s="27">
        <f t="shared" si="1895"/>
        <v>0</v>
      </c>
      <c r="AH602" s="27">
        <f t="shared" si="1896"/>
        <v>0</v>
      </c>
      <c r="AI602" s="27">
        <f t="shared" si="1897"/>
        <v>0</v>
      </c>
      <c r="AJ602" s="27">
        <f t="shared" si="1730"/>
        <v>395.8</v>
      </c>
      <c r="AK602" s="27">
        <f t="shared" si="1731"/>
        <v>395.8</v>
      </c>
      <c r="AL602" s="27">
        <f t="shared" si="1732"/>
        <v>395.8</v>
      </c>
      <c r="AM602" s="27">
        <f t="shared" si="1898"/>
        <v>0</v>
      </c>
      <c r="AN602" s="27">
        <f t="shared" si="1899"/>
        <v>0</v>
      </c>
      <c r="AO602" s="27">
        <f t="shared" si="1900"/>
        <v>0</v>
      </c>
      <c r="AP602" s="27">
        <f t="shared" si="1733"/>
        <v>395.8</v>
      </c>
      <c r="AQ602" s="27">
        <f t="shared" si="1734"/>
        <v>395.8</v>
      </c>
      <c r="AR602" s="27">
        <f t="shared" si="1735"/>
        <v>395.8</v>
      </c>
      <c r="AS602" s="27">
        <f t="shared" si="1901"/>
        <v>0</v>
      </c>
      <c r="AT602" s="27">
        <f t="shared" si="1902"/>
        <v>0</v>
      </c>
      <c r="AU602" s="27">
        <f t="shared" si="1903"/>
        <v>0</v>
      </c>
      <c r="AV602" s="27">
        <f t="shared" si="1736"/>
        <v>395.8</v>
      </c>
      <c r="AW602" s="27">
        <f t="shared" si="1737"/>
        <v>395.8</v>
      </c>
      <c r="AX602" s="27">
        <f t="shared" si="1738"/>
        <v>395.8</v>
      </c>
      <c r="AY602" s="27">
        <f t="shared" si="1904"/>
        <v>0</v>
      </c>
      <c r="AZ602" s="27">
        <f t="shared" si="1905"/>
        <v>0</v>
      </c>
      <c r="BA602" s="27">
        <f t="shared" si="1906"/>
        <v>0</v>
      </c>
      <c r="BB602" s="27">
        <f t="shared" si="1739"/>
        <v>395.8</v>
      </c>
      <c r="BC602" s="27">
        <f t="shared" si="1740"/>
        <v>395.8</v>
      </c>
      <c r="BD602" s="27">
        <f t="shared" si="1741"/>
        <v>395.8</v>
      </c>
      <c r="BE602" s="27">
        <f t="shared" si="1907"/>
        <v>0</v>
      </c>
      <c r="BF602" s="27">
        <f t="shared" si="1908"/>
        <v>0</v>
      </c>
      <c r="BG602" s="27">
        <f t="shared" si="1909"/>
        <v>0</v>
      </c>
      <c r="BH602" s="27">
        <f t="shared" si="1742"/>
        <v>395.8</v>
      </c>
      <c r="BI602" s="27">
        <f t="shared" si="1743"/>
        <v>395.8</v>
      </c>
      <c r="BJ602" s="27">
        <f t="shared" si="1744"/>
        <v>395.8</v>
      </c>
      <c r="BK602" s="27">
        <f t="shared" si="1910"/>
        <v>0</v>
      </c>
      <c r="BL602" s="27">
        <f t="shared" si="1911"/>
        <v>0</v>
      </c>
      <c r="BM602" s="27">
        <f t="shared" si="1912"/>
        <v>0</v>
      </c>
      <c r="BN602" s="27">
        <f t="shared" si="1745"/>
        <v>395.8</v>
      </c>
      <c r="BO602" s="27">
        <f t="shared" si="1746"/>
        <v>395.8</v>
      </c>
      <c r="BP602" s="27">
        <f t="shared" si="1747"/>
        <v>395.8</v>
      </c>
      <c r="BQ602" s="27">
        <f t="shared" si="1913"/>
        <v>0</v>
      </c>
      <c r="BR602" s="27">
        <f t="shared" si="1914"/>
        <v>0</v>
      </c>
      <c r="BS602" s="27">
        <f t="shared" si="1748"/>
        <v>395.8</v>
      </c>
      <c r="BT602" s="27">
        <f t="shared" si="1749"/>
        <v>395.8</v>
      </c>
      <c r="BU602" s="27">
        <f t="shared" si="1750"/>
        <v>395.8</v>
      </c>
      <c r="BV602" s="27">
        <f t="shared" si="1915"/>
        <v>0</v>
      </c>
      <c r="BW602" s="27">
        <f t="shared" si="1916"/>
        <v>0</v>
      </c>
      <c r="BX602" s="27">
        <f t="shared" si="1751"/>
        <v>395.8</v>
      </c>
      <c r="BY602" s="27">
        <f t="shared" si="1752"/>
        <v>395.8</v>
      </c>
      <c r="BZ602" s="27">
        <f t="shared" si="1753"/>
        <v>395.8</v>
      </c>
      <c r="CA602" s="27">
        <f t="shared" si="1917"/>
        <v>0</v>
      </c>
      <c r="CB602" s="20">
        <v>0</v>
      </c>
      <c r="CC602" s="35"/>
      <c r="CH602" s="1" t="s">
        <v>29</v>
      </c>
    </row>
    <row r="603" spans="1:87" hidden="1" x14ac:dyDescent="0.3">
      <c r="A603" s="18" t="s">
        <v>382</v>
      </c>
      <c r="B603" s="19">
        <v>240</v>
      </c>
      <c r="C603" s="18" t="s">
        <v>133</v>
      </c>
      <c r="D603" s="18" t="s">
        <v>351</v>
      </c>
      <c r="E603" s="34" t="s">
        <v>352</v>
      </c>
      <c r="F603" s="27">
        <v>395.8</v>
      </c>
      <c r="G603" s="27">
        <v>395.8</v>
      </c>
      <c r="H603" s="27">
        <v>395.8</v>
      </c>
      <c r="I603" s="27"/>
      <c r="J603" s="27"/>
      <c r="K603" s="27"/>
      <c r="L603" s="27">
        <f t="shared" si="1718"/>
        <v>395.8</v>
      </c>
      <c r="M603" s="27">
        <f t="shared" si="1719"/>
        <v>395.8</v>
      </c>
      <c r="N603" s="27">
        <f t="shared" si="1720"/>
        <v>395.8</v>
      </c>
      <c r="O603" s="27"/>
      <c r="P603" s="27"/>
      <c r="Q603" s="27"/>
      <c r="R603" s="27">
        <f t="shared" si="1721"/>
        <v>395.8</v>
      </c>
      <c r="S603" s="27">
        <f t="shared" si="1722"/>
        <v>395.8</v>
      </c>
      <c r="T603" s="27">
        <f t="shared" si="1723"/>
        <v>395.8</v>
      </c>
      <c r="U603" s="27"/>
      <c r="V603" s="27"/>
      <c r="W603" s="27"/>
      <c r="X603" s="27">
        <f t="shared" si="1724"/>
        <v>395.8</v>
      </c>
      <c r="Y603" s="27">
        <f t="shared" si="1725"/>
        <v>395.8</v>
      </c>
      <c r="Z603" s="27">
        <f t="shared" si="1726"/>
        <v>395.8</v>
      </c>
      <c r="AA603" s="27"/>
      <c r="AB603" s="27"/>
      <c r="AC603" s="27"/>
      <c r="AD603" s="27">
        <f t="shared" si="1727"/>
        <v>395.8</v>
      </c>
      <c r="AE603" s="27">
        <f t="shared" si="1728"/>
        <v>395.8</v>
      </c>
      <c r="AF603" s="27">
        <f t="shared" si="1729"/>
        <v>395.8</v>
      </c>
      <c r="AG603" s="27"/>
      <c r="AH603" s="27"/>
      <c r="AI603" s="27"/>
      <c r="AJ603" s="27">
        <f t="shared" si="1730"/>
        <v>395.8</v>
      </c>
      <c r="AK603" s="27">
        <f t="shared" si="1731"/>
        <v>395.8</v>
      </c>
      <c r="AL603" s="27">
        <f t="shared" si="1732"/>
        <v>395.8</v>
      </c>
      <c r="AM603" s="27"/>
      <c r="AN603" s="27"/>
      <c r="AO603" s="27"/>
      <c r="AP603" s="27">
        <f t="shared" si="1733"/>
        <v>395.8</v>
      </c>
      <c r="AQ603" s="27">
        <f t="shared" si="1734"/>
        <v>395.8</v>
      </c>
      <c r="AR603" s="27">
        <f t="shared" si="1735"/>
        <v>395.8</v>
      </c>
      <c r="AS603" s="27"/>
      <c r="AT603" s="27"/>
      <c r="AU603" s="27"/>
      <c r="AV603" s="27">
        <f t="shared" si="1736"/>
        <v>395.8</v>
      </c>
      <c r="AW603" s="27">
        <f t="shared" si="1737"/>
        <v>395.8</v>
      </c>
      <c r="AX603" s="27">
        <f t="shared" si="1738"/>
        <v>395.8</v>
      </c>
      <c r="AY603" s="27"/>
      <c r="AZ603" s="27"/>
      <c r="BA603" s="27"/>
      <c r="BB603" s="27">
        <f t="shared" si="1739"/>
        <v>395.8</v>
      </c>
      <c r="BC603" s="27">
        <f t="shared" si="1740"/>
        <v>395.8</v>
      </c>
      <c r="BD603" s="27">
        <f t="shared" si="1741"/>
        <v>395.8</v>
      </c>
      <c r="BE603" s="27"/>
      <c r="BF603" s="27"/>
      <c r="BG603" s="27"/>
      <c r="BH603" s="27">
        <f t="shared" si="1742"/>
        <v>395.8</v>
      </c>
      <c r="BI603" s="27">
        <f t="shared" si="1743"/>
        <v>395.8</v>
      </c>
      <c r="BJ603" s="27">
        <f t="shared" si="1744"/>
        <v>395.8</v>
      </c>
      <c r="BK603" s="27"/>
      <c r="BL603" s="27"/>
      <c r="BM603" s="27"/>
      <c r="BN603" s="27">
        <f t="shared" si="1745"/>
        <v>395.8</v>
      </c>
      <c r="BO603" s="27">
        <f t="shared" si="1746"/>
        <v>395.8</v>
      </c>
      <c r="BP603" s="27">
        <f t="shared" si="1747"/>
        <v>395.8</v>
      </c>
      <c r="BQ603" s="27"/>
      <c r="BR603" s="27"/>
      <c r="BS603" s="27">
        <f t="shared" si="1748"/>
        <v>395.8</v>
      </c>
      <c r="BT603" s="27">
        <f t="shared" si="1749"/>
        <v>395.8</v>
      </c>
      <c r="BU603" s="27">
        <f t="shared" si="1750"/>
        <v>395.8</v>
      </c>
      <c r="BV603" s="27"/>
      <c r="BW603" s="27"/>
      <c r="BX603" s="27">
        <f t="shared" si="1751"/>
        <v>395.8</v>
      </c>
      <c r="BY603" s="27">
        <f t="shared" si="1752"/>
        <v>395.8</v>
      </c>
      <c r="BZ603" s="27">
        <f t="shared" si="1753"/>
        <v>395.8</v>
      </c>
      <c r="CA603" s="27"/>
      <c r="CB603" s="20">
        <v>0</v>
      </c>
      <c r="CC603" s="35"/>
    </row>
    <row r="604" spans="1:87" ht="46.8" hidden="1" x14ac:dyDescent="0.3">
      <c r="A604" s="18" t="s">
        <v>382</v>
      </c>
      <c r="B604" s="19">
        <v>600</v>
      </c>
      <c r="C604" s="18"/>
      <c r="D604" s="18"/>
      <c r="E604" s="34" t="s">
        <v>44</v>
      </c>
      <c r="F604" s="27">
        <f t="shared" ref="F604:K604" si="1918">F605+F607</f>
        <v>23769.4</v>
      </c>
      <c r="G604" s="27">
        <f t="shared" si="1918"/>
        <v>21102.7</v>
      </c>
      <c r="H604" s="27">
        <f t="shared" si="1918"/>
        <v>21102.7</v>
      </c>
      <c r="I604" s="27">
        <f t="shared" si="1918"/>
        <v>0</v>
      </c>
      <c r="J604" s="27">
        <f t="shared" si="1918"/>
        <v>0</v>
      </c>
      <c r="K604" s="27">
        <f t="shared" si="1918"/>
        <v>0</v>
      </c>
      <c r="L604" s="27">
        <f t="shared" si="1718"/>
        <v>23769.4</v>
      </c>
      <c r="M604" s="27">
        <f t="shared" si="1719"/>
        <v>21102.7</v>
      </c>
      <c r="N604" s="27">
        <f t="shared" si="1720"/>
        <v>21102.7</v>
      </c>
      <c r="O604" s="27">
        <f>O605+O607</f>
        <v>0</v>
      </c>
      <c r="P604" s="27">
        <f>P605+P607</f>
        <v>0</v>
      </c>
      <c r="Q604" s="27">
        <f>Q605+Q607</f>
        <v>0</v>
      </c>
      <c r="R604" s="27">
        <f t="shared" si="1721"/>
        <v>23769.4</v>
      </c>
      <c r="S604" s="27">
        <f t="shared" si="1722"/>
        <v>21102.7</v>
      </c>
      <c r="T604" s="27">
        <f t="shared" si="1723"/>
        <v>21102.7</v>
      </c>
      <c r="U604" s="27">
        <f>U605+U607</f>
        <v>0</v>
      </c>
      <c r="V604" s="27">
        <f>V605+V607</f>
        <v>0</v>
      </c>
      <c r="W604" s="27">
        <f>W605+W607</f>
        <v>0</v>
      </c>
      <c r="X604" s="27">
        <f t="shared" si="1724"/>
        <v>23769.4</v>
      </c>
      <c r="Y604" s="27">
        <f t="shared" si="1725"/>
        <v>21102.7</v>
      </c>
      <c r="Z604" s="27">
        <f t="shared" si="1726"/>
        <v>21102.7</v>
      </c>
      <c r="AA604" s="27">
        <f>AA605+AA607</f>
        <v>0</v>
      </c>
      <c r="AB604" s="27">
        <f>AB605+AB607</f>
        <v>0</v>
      </c>
      <c r="AC604" s="27">
        <f>AC605+AC607</f>
        <v>0</v>
      </c>
      <c r="AD604" s="27">
        <f t="shared" si="1727"/>
        <v>23769.4</v>
      </c>
      <c r="AE604" s="27">
        <f t="shared" si="1728"/>
        <v>21102.7</v>
      </c>
      <c r="AF604" s="27">
        <f t="shared" si="1729"/>
        <v>21102.7</v>
      </c>
      <c r="AG604" s="27">
        <f>AG605+AG607</f>
        <v>0</v>
      </c>
      <c r="AH604" s="27">
        <f>AH605+AH607</f>
        <v>0</v>
      </c>
      <c r="AI604" s="27">
        <f>AI605+AI607</f>
        <v>0</v>
      </c>
      <c r="AJ604" s="27">
        <f t="shared" si="1730"/>
        <v>23769.4</v>
      </c>
      <c r="AK604" s="27">
        <f t="shared" si="1731"/>
        <v>21102.7</v>
      </c>
      <c r="AL604" s="27">
        <f t="shared" si="1732"/>
        <v>21102.7</v>
      </c>
      <c r="AM604" s="27">
        <f>AM605+AM607</f>
        <v>0</v>
      </c>
      <c r="AN604" s="27">
        <f>AN605+AN607</f>
        <v>0</v>
      </c>
      <c r="AO604" s="27">
        <f>AO605+AO607</f>
        <v>0</v>
      </c>
      <c r="AP604" s="27">
        <f t="shared" si="1733"/>
        <v>23769.4</v>
      </c>
      <c r="AQ604" s="27">
        <f t="shared" si="1734"/>
        <v>21102.7</v>
      </c>
      <c r="AR604" s="27">
        <f t="shared" si="1735"/>
        <v>21102.7</v>
      </c>
      <c r="AS604" s="27">
        <f>AS605+AS607</f>
        <v>0</v>
      </c>
      <c r="AT604" s="27">
        <f>AT605+AT607</f>
        <v>0</v>
      </c>
      <c r="AU604" s="27">
        <f>AU605+AU607</f>
        <v>0</v>
      </c>
      <c r="AV604" s="27">
        <f t="shared" si="1736"/>
        <v>23769.4</v>
      </c>
      <c r="AW604" s="27">
        <f t="shared" si="1737"/>
        <v>21102.7</v>
      </c>
      <c r="AX604" s="27">
        <f t="shared" si="1738"/>
        <v>21102.7</v>
      </c>
      <c r="AY604" s="27">
        <f>AY605+AY607</f>
        <v>0</v>
      </c>
      <c r="AZ604" s="27">
        <f>AZ605+AZ607</f>
        <v>0</v>
      </c>
      <c r="BA604" s="27">
        <f>BA605+BA607</f>
        <v>0</v>
      </c>
      <c r="BB604" s="27">
        <f t="shared" si="1739"/>
        <v>23769.4</v>
      </c>
      <c r="BC604" s="27">
        <f t="shared" si="1740"/>
        <v>21102.7</v>
      </c>
      <c r="BD604" s="27">
        <f t="shared" si="1741"/>
        <v>21102.7</v>
      </c>
      <c r="BE604" s="27">
        <f>BE605+BE607</f>
        <v>0</v>
      </c>
      <c r="BF604" s="27">
        <f>BF605+BF607</f>
        <v>0</v>
      </c>
      <c r="BG604" s="27">
        <f>BG605+BG607</f>
        <v>0</v>
      </c>
      <c r="BH604" s="27">
        <f t="shared" si="1742"/>
        <v>23769.4</v>
      </c>
      <c r="BI604" s="27">
        <f t="shared" si="1743"/>
        <v>21102.7</v>
      </c>
      <c r="BJ604" s="27">
        <f t="shared" si="1744"/>
        <v>21102.7</v>
      </c>
      <c r="BK604" s="27">
        <f>BK605+BK607</f>
        <v>0</v>
      </c>
      <c r="BL604" s="27">
        <f>BL605+BL607</f>
        <v>0</v>
      </c>
      <c r="BM604" s="27">
        <f>BM605+BM607</f>
        <v>0</v>
      </c>
      <c r="BN604" s="27">
        <f t="shared" si="1745"/>
        <v>23769.4</v>
      </c>
      <c r="BO604" s="27">
        <f t="shared" si="1746"/>
        <v>21102.7</v>
      </c>
      <c r="BP604" s="27">
        <f t="shared" si="1747"/>
        <v>21102.7</v>
      </c>
      <c r="BQ604" s="27">
        <f>BQ605+BQ607</f>
        <v>0</v>
      </c>
      <c r="BR604" s="27">
        <f>BR605+BR607</f>
        <v>0</v>
      </c>
      <c r="BS604" s="27">
        <f t="shared" si="1748"/>
        <v>23769.4</v>
      </c>
      <c r="BT604" s="27">
        <f t="shared" si="1749"/>
        <v>21102.7</v>
      </c>
      <c r="BU604" s="27">
        <f t="shared" si="1750"/>
        <v>21102.7</v>
      </c>
      <c r="BV604" s="27">
        <f>BV605+BV607</f>
        <v>0</v>
      </c>
      <c r="BW604" s="27">
        <f>BW605+BW607</f>
        <v>0</v>
      </c>
      <c r="BX604" s="27">
        <f t="shared" si="1751"/>
        <v>23769.4</v>
      </c>
      <c r="BY604" s="27">
        <f t="shared" si="1752"/>
        <v>21102.7</v>
      </c>
      <c r="BZ604" s="27">
        <f t="shared" si="1753"/>
        <v>21102.7</v>
      </c>
      <c r="CA604" s="27">
        <f>CA605+CA607</f>
        <v>0</v>
      </c>
      <c r="CB604" s="20">
        <v>0</v>
      </c>
      <c r="CC604" s="35"/>
      <c r="CG604" s="1" t="s">
        <v>28</v>
      </c>
    </row>
    <row r="605" spans="1:87" hidden="1" x14ac:dyDescent="0.3">
      <c r="A605" s="18" t="s">
        <v>382</v>
      </c>
      <c r="B605" s="19">
        <v>610</v>
      </c>
      <c r="C605" s="18"/>
      <c r="D605" s="18"/>
      <c r="E605" s="34" t="s">
        <v>103</v>
      </c>
      <c r="F605" s="27">
        <f t="shared" ref="F605:K605" si="1919">F606</f>
        <v>2215</v>
      </c>
      <c r="G605" s="27">
        <f t="shared" si="1919"/>
        <v>0</v>
      </c>
      <c r="H605" s="27">
        <f t="shared" si="1919"/>
        <v>0</v>
      </c>
      <c r="I605" s="27">
        <f t="shared" si="1919"/>
        <v>0</v>
      </c>
      <c r="J605" s="27">
        <f t="shared" si="1919"/>
        <v>0</v>
      </c>
      <c r="K605" s="27">
        <f t="shared" si="1919"/>
        <v>0</v>
      </c>
      <c r="L605" s="27">
        <f t="shared" si="1718"/>
        <v>2215</v>
      </c>
      <c r="M605" s="27">
        <f t="shared" si="1719"/>
        <v>0</v>
      </c>
      <c r="N605" s="27">
        <f t="shared" si="1720"/>
        <v>0</v>
      </c>
      <c r="O605" s="27">
        <f>O606</f>
        <v>0</v>
      </c>
      <c r="P605" s="27">
        <f>P606</f>
        <v>0</v>
      </c>
      <c r="Q605" s="27">
        <f>Q606</f>
        <v>0</v>
      </c>
      <c r="R605" s="27">
        <f t="shared" si="1721"/>
        <v>2215</v>
      </c>
      <c r="S605" s="27">
        <f t="shared" si="1722"/>
        <v>0</v>
      </c>
      <c r="T605" s="27">
        <f t="shared" si="1723"/>
        <v>0</v>
      </c>
      <c r="U605" s="27">
        <f>U606</f>
        <v>0</v>
      </c>
      <c r="V605" s="27">
        <f>V606</f>
        <v>0</v>
      </c>
      <c r="W605" s="27">
        <f>W606</f>
        <v>0</v>
      </c>
      <c r="X605" s="27">
        <f t="shared" si="1724"/>
        <v>2215</v>
      </c>
      <c r="Y605" s="27">
        <f t="shared" si="1725"/>
        <v>0</v>
      </c>
      <c r="Z605" s="27">
        <f t="shared" si="1726"/>
        <v>0</v>
      </c>
      <c r="AA605" s="27">
        <f>AA606</f>
        <v>0</v>
      </c>
      <c r="AB605" s="27">
        <f>AB606</f>
        <v>0</v>
      </c>
      <c r="AC605" s="27">
        <f>AC606</f>
        <v>0</v>
      </c>
      <c r="AD605" s="27">
        <f t="shared" si="1727"/>
        <v>2215</v>
      </c>
      <c r="AE605" s="27">
        <f t="shared" si="1728"/>
        <v>0</v>
      </c>
      <c r="AF605" s="27">
        <f t="shared" si="1729"/>
        <v>0</v>
      </c>
      <c r="AG605" s="27">
        <f>AG606</f>
        <v>0</v>
      </c>
      <c r="AH605" s="27">
        <f>AH606</f>
        <v>0</v>
      </c>
      <c r="AI605" s="27">
        <f>AI606</f>
        <v>0</v>
      </c>
      <c r="AJ605" s="27">
        <f t="shared" si="1730"/>
        <v>2215</v>
      </c>
      <c r="AK605" s="27">
        <f t="shared" si="1731"/>
        <v>0</v>
      </c>
      <c r="AL605" s="27">
        <f t="shared" si="1732"/>
        <v>0</v>
      </c>
      <c r="AM605" s="27">
        <f>AM606</f>
        <v>0</v>
      </c>
      <c r="AN605" s="27">
        <f>AN606</f>
        <v>0</v>
      </c>
      <c r="AO605" s="27">
        <f>AO606</f>
        <v>0</v>
      </c>
      <c r="AP605" s="27">
        <f t="shared" si="1733"/>
        <v>2215</v>
      </c>
      <c r="AQ605" s="27">
        <f t="shared" si="1734"/>
        <v>0</v>
      </c>
      <c r="AR605" s="27">
        <f t="shared" si="1735"/>
        <v>0</v>
      </c>
      <c r="AS605" s="27">
        <f>AS606</f>
        <v>0</v>
      </c>
      <c r="AT605" s="27">
        <f>AT606</f>
        <v>0</v>
      </c>
      <c r="AU605" s="27">
        <f>AU606</f>
        <v>0</v>
      </c>
      <c r="AV605" s="27">
        <f t="shared" si="1736"/>
        <v>2215</v>
      </c>
      <c r="AW605" s="27">
        <f t="shared" si="1737"/>
        <v>0</v>
      </c>
      <c r="AX605" s="27">
        <f t="shared" si="1738"/>
        <v>0</v>
      </c>
      <c r="AY605" s="27">
        <f>AY606</f>
        <v>0</v>
      </c>
      <c r="AZ605" s="27">
        <f>AZ606</f>
        <v>0</v>
      </c>
      <c r="BA605" s="27">
        <f>BA606</f>
        <v>0</v>
      </c>
      <c r="BB605" s="27">
        <f t="shared" si="1739"/>
        <v>2215</v>
      </c>
      <c r="BC605" s="27">
        <f t="shared" si="1740"/>
        <v>0</v>
      </c>
      <c r="BD605" s="27">
        <f t="shared" si="1741"/>
        <v>0</v>
      </c>
      <c r="BE605" s="27">
        <f>BE606</f>
        <v>0</v>
      </c>
      <c r="BF605" s="27">
        <f>BF606</f>
        <v>0</v>
      </c>
      <c r="BG605" s="27">
        <f>BG606</f>
        <v>0</v>
      </c>
      <c r="BH605" s="27">
        <f t="shared" si="1742"/>
        <v>2215</v>
      </c>
      <c r="BI605" s="27">
        <f t="shared" si="1743"/>
        <v>0</v>
      </c>
      <c r="BJ605" s="27">
        <f t="shared" si="1744"/>
        <v>0</v>
      </c>
      <c r="BK605" s="27">
        <f>BK606</f>
        <v>0</v>
      </c>
      <c r="BL605" s="27">
        <f>BL606</f>
        <v>0</v>
      </c>
      <c r="BM605" s="27">
        <f>BM606</f>
        <v>0</v>
      </c>
      <c r="BN605" s="27">
        <f t="shared" si="1745"/>
        <v>2215</v>
      </c>
      <c r="BO605" s="27">
        <f t="shared" si="1746"/>
        <v>0</v>
      </c>
      <c r="BP605" s="27">
        <f t="shared" si="1747"/>
        <v>0</v>
      </c>
      <c r="BQ605" s="27">
        <f>BQ606</f>
        <v>0</v>
      </c>
      <c r="BR605" s="27">
        <f>BR606</f>
        <v>0</v>
      </c>
      <c r="BS605" s="27">
        <f t="shared" si="1748"/>
        <v>2215</v>
      </c>
      <c r="BT605" s="27">
        <f t="shared" si="1749"/>
        <v>0</v>
      </c>
      <c r="BU605" s="27">
        <f t="shared" si="1750"/>
        <v>0</v>
      </c>
      <c r="BV605" s="27">
        <f>BV606</f>
        <v>0</v>
      </c>
      <c r="BW605" s="27">
        <f>BW606</f>
        <v>0</v>
      </c>
      <c r="BX605" s="27">
        <f t="shared" si="1751"/>
        <v>2215</v>
      </c>
      <c r="BY605" s="27">
        <f t="shared" si="1752"/>
        <v>0</v>
      </c>
      <c r="BZ605" s="27">
        <f t="shared" si="1753"/>
        <v>0</v>
      </c>
      <c r="CA605" s="27">
        <f>CA606</f>
        <v>0</v>
      </c>
      <c r="CB605" s="20">
        <v>0</v>
      </c>
      <c r="CC605" s="35"/>
      <c r="CH605" s="1" t="s">
        <v>29</v>
      </c>
    </row>
    <row r="606" spans="1:87" hidden="1" x14ac:dyDescent="0.3">
      <c r="A606" s="18" t="s">
        <v>382</v>
      </c>
      <c r="B606" s="19">
        <v>610</v>
      </c>
      <c r="C606" s="18" t="s">
        <v>48</v>
      </c>
      <c r="D606" s="18" t="s">
        <v>41</v>
      </c>
      <c r="E606" s="34" t="s">
        <v>49</v>
      </c>
      <c r="F606" s="27">
        <v>2215</v>
      </c>
      <c r="G606" s="27"/>
      <c r="H606" s="27"/>
      <c r="I606" s="27"/>
      <c r="J606" s="27"/>
      <c r="K606" s="27"/>
      <c r="L606" s="27">
        <f t="shared" si="1718"/>
        <v>2215</v>
      </c>
      <c r="M606" s="27">
        <f t="shared" si="1719"/>
        <v>0</v>
      </c>
      <c r="N606" s="27">
        <f t="shared" si="1720"/>
        <v>0</v>
      </c>
      <c r="O606" s="27"/>
      <c r="P606" s="27"/>
      <c r="Q606" s="27"/>
      <c r="R606" s="27">
        <f t="shared" si="1721"/>
        <v>2215</v>
      </c>
      <c r="S606" s="27">
        <f t="shared" si="1722"/>
        <v>0</v>
      </c>
      <c r="T606" s="27">
        <f t="shared" si="1723"/>
        <v>0</v>
      </c>
      <c r="U606" s="27"/>
      <c r="V606" s="27"/>
      <c r="W606" s="27"/>
      <c r="X606" s="27">
        <f t="shared" si="1724"/>
        <v>2215</v>
      </c>
      <c r="Y606" s="27">
        <f t="shared" si="1725"/>
        <v>0</v>
      </c>
      <c r="Z606" s="27">
        <f t="shared" si="1726"/>
        <v>0</v>
      </c>
      <c r="AA606" s="27"/>
      <c r="AB606" s="27"/>
      <c r="AC606" s="27"/>
      <c r="AD606" s="27">
        <f t="shared" si="1727"/>
        <v>2215</v>
      </c>
      <c r="AE606" s="27">
        <f t="shared" si="1728"/>
        <v>0</v>
      </c>
      <c r="AF606" s="27">
        <f t="shared" si="1729"/>
        <v>0</v>
      </c>
      <c r="AG606" s="27"/>
      <c r="AH606" s="27"/>
      <c r="AI606" s="27"/>
      <c r="AJ606" s="27">
        <f t="shared" si="1730"/>
        <v>2215</v>
      </c>
      <c r="AK606" s="27">
        <f t="shared" si="1731"/>
        <v>0</v>
      </c>
      <c r="AL606" s="27">
        <f t="shared" si="1732"/>
        <v>0</v>
      </c>
      <c r="AM606" s="27"/>
      <c r="AN606" s="27"/>
      <c r="AO606" s="27"/>
      <c r="AP606" s="27">
        <f t="shared" si="1733"/>
        <v>2215</v>
      </c>
      <c r="AQ606" s="27">
        <f t="shared" si="1734"/>
        <v>0</v>
      </c>
      <c r="AR606" s="27">
        <f t="shared" si="1735"/>
        <v>0</v>
      </c>
      <c r="AS606" s="27"/>
      <c r="AT606" s="27"/>
      <c r="AU606" s="27"/>
      <c r="AV606" s="27">
        <f t="shared" si="1736"/>
        <v>2215</v>
      </c>
      <c r="AW606" s="27">
        <f t="shared" si="1737"/>
        <v>0</v>
      </c>
      <c r="AX606" s="27">
        <f t="shared" si="1738"/>
        <v>0</v>
      </c>
      <c r="AY606" s="27"/>
      <c r="AZ606" s="27"/>
      <c r="BA606" s="27"/>
      <c r="BB606" s="27">
        <f t="shared" si="1739"/>
        <v>2215</v>
      </c>
      <c r="BC606" s="27">
        <f t="shared" si="1740"/>
        <v>0</v>
      </c>
      <c r="BD606" s="27">
        <f t="shared" si="1741"/>
        <v>0</v>
      </c>
      <c r="BE606" s="27"/>
      <c r="BF606" s="27"/>
      <c r="BG606" s="27"/>
      <c r="BH606" s="27">
        <f t="shared" si="1742"/>
        <v>2215</v>
      </c>
      <c r="BI606" s="27">
        <f t="shared" si="1743"/>
        <v>0</v>
      </c>
      <c r="BJ606" s="27">
        <f t="shared" si="1744"/>
        <v>0</v>
      </c>
      <c r="BK606" s="27"/>
      <c r="BL606" s="27"/>
      <c r="BM606" s="27"/>
      <c r="BN606" s="27">
        <f t="shared" si="1745"/>
        <v>2215</v>
      </c>
      <c r="BO606" s="27">
        <f t="shared" si="1746"/>
        <v>0</v>
      </c>
      <c r="BP606" s="27">
        <f t="shared" si="1747"/>
        <v>0</v>
      </c>
      <c r="BQ606" s="27"/>
      <c r="BR606" s="27"/>
      <c r="BS606" s="27">
        <f t="shared" si="1748"/>
        <v>2215</v>
      </c>
      <c r="BT606" s="27">
        <f t="shared" si="1749"/>
        <v>0</v>
      </c>
      <c r="BU606" s="27">
        <f t="shared" si="1750"/>
        <v>0</v>
      </c>
      <c r="BV606" s="27"/>
      <c r="BW606" s="27"/>
      <c r="BX606" s="27">
        <f t="shared" si="1751"/>
        <v>2215</v>
      </c>
      <c r="BY606" s="27">
        <f t="shared" si="1752"/>
        <v>0</v>
      </c>
      <c r="BZ606" s="27">
        <f t="shared" si="1753"/>
        <v>0</v>
      </c>
      <c r="CA606" s="27"/>
      <c r="CB606" s="20">
        <v>0</v>
      </c>
      <c r="CC606" s="35"/>
    </row>
    <row r="607" spans="1:87" hidden="1" x14ac:dyDescent="0.3">
      <c r="A607" s="18" t="s">
        <v>382</v>
      </c>
      <c r="B607" s="19">
        <v>620</v>
      </c>
      <c r="C607" s="18"/>
      <c r="D607" s="18"/>
      <c r="E607" s="34" t="s">
        <v>45</v>
      </c>
      <c r="F607" s="27">
        <f t="shared" ref="F607:K607" si="1920">F608+F609+F610</f>
        <v>21554.400000000001</v>
      </c>
      <c r="G607" s="27">
        <f t="shared" si="1920"/>
        <v>21102.7</v>
      </c>
      <c r="H607" s="27">
        <f t="shared" si="1920"/>
        <v>21102.7</v>
      </c>
      <c r="I607" s="27">
        <f t="shared" si="1920"/>
        <v>0</v>
      </c>
      <c r="J607" s="27">
        <f t="shared" si="1920"/>
        <v>0</v>
      </c>
      <c r="K607" s="27">
        <f t="shared" si="1920"/>
        <v>0</v>
      </c>
      <c r="L607" s="27">
        <f t="shared" si="1718"/>
        <v>21554.400000000001</v>
      </c>
      <c r="M607" s="27">
        <f t="shared" si="1719"/>
        <v>21102.7</v>
      </c>
      <c r="N607" s="27">
        <f t="shared" si="1720"/>
        <v>21102.7</v>
      </c>
      <c r="O607" s="27">
        <f>O608+O609+O610</f>
        <v>0</v>
      </c>
      <c r="P607" s="27">
        <f>P608+P609+P610</f>
        <v>0</v>
      </c>
      <c r="Q607" s="27">
        <f>Q608+Q609+Q610</f>
        <v>0</v>
      </c>
      <c r="R607" s="27">
        <f t="shared" si="1721"/>
        <v>21554.400000000001</v>
      </c>
      <c r="S607" s="27">
        <f t="shared" si="1722"/>
        <v>21102.7</v>
      </c>
      <c r="T607" s="27">
        <f t="shared" si="1723"/>
        <v>21102.7</v>
      </c>
      <c r="U607" s="27">
        <f>U608+U609+U610</f>
        <v>0</v>
      </c>
      <c r="V607" s="27">
        <f>V608+V609+V610</f>
        <v>0</v>
      </c>
      <c r="W607" s="27">
        <f>W608+W609+W610</f>
        <v>0</v>
      </c>
      <c r="X607" s="27">
        <f t="shared" si="1724"/>
        <v>21554.400000000001</v>
      </c>
      <c r="Y607" s="27">
        <f t="shared" si="1725"/>
        <v>21102.7</v>
      </c>
      <c r="Z607" s="27">
        <f t="shared" si="1726"/>
        <v>21102.7</v>
      </c>
      <c r="AA607" s="27">
        <f>AA608+AA609+AA610</f>
        <v>0</v>
      </c>
      <c r="AB607" s="27">
        <f>AB608+AB609+AB610</f>
        <v>0</v>
      </c>
      <c r="AC607" s="27">
        <f>AC608+AC609+AC610</f>
        <v>0</v>
      </c>
      <c r="AD607" s="27">
        <f t="shared" si="1727"/>
        <v>21554.400000000001</v>
      </c>
      <c r="AE607" s="27">
        <f t="shared" si="1728"/>
        <v>21102.7</v>
      </c>
      <c r="AF607" s="27">
        <f t="shared" si="1729"/>
        <v>21102.7</v>
      </c>
      <c r="AG607" s="27">
        <f>AG608+AG609+AG610</f>
        <v>0</v>
      </c>
      <c r="AH607" s="27">
        <f>AH608+AH609+AH610</f>
        <v>0</v>
      </c>
      <c r="AI607" s="27">
        <f>AI608+AI609+AI610</f>
        <v>0</v>
      </c>
      <c r="AJ607" s="27">
        <f t="shared" si="1730"/>
        <v>21554.400000000001</v>
      </c>
      <c r="AK607" s="27">
        <f t="shared" si="1731"/>
        <v>21102.7</v>
      </c>
      <c r="AL607" s="27">
        <f t="shared" si="1732"/>
        <v>21102.7</v>
      </c>
      <c r="AM607" s="27">
        <f>AM608+AM609+AM610</f>
        <v>0</v>
      </c>
      <c r="AN607" s="27">
        <f>AN608+AN609+AN610</f>
        <v>0</v>
      </c>
      <c r="AO607" s="27">
        <f>AO608+AO609+AO610</f>
        <v>0</v>
      </c>
      <c r="AP607" s="27">
        <f t="shared" si="1733"/>
        <v>21554.400000000001</v>
      </c>
      <c r="AQ607" s="27">
        <f t="shared" si="1734"/>
        <v>21102.7</v>
      </c>
      <c r="AR607" s="27">
        <f t="shared" si="1735"/>
        <v>21102.7</v>
      </c>
      <c r="AS607" s="27">
        <f>AS608+AS609+AS610</f>
        <v>0</v>
      </c>
      <c r="AT607" s="27">
        <f>AT608+AT609+AT610</f>
        <v>0</v>
      </c>
      <c r="AU607" s="27">
        <f>AU608+AU609+AU610</f>
        <v>0</v>
      </c>
      <c r="AV607" s="27">
        <f t="shared" si="1736"/>
        <v>21554.400000000001</v>
      </c>
      <c r="AW607" s="27">
        <f t="shared" si="1737"/>
        <v>21102.7</v>
      </c>
      <c r="AX607" s="27">
        <f t="shared" si="1738"/>
        <v>21102.7</v>
      </c>
      <c r="AY607" s="27">
        <f>AY608+AY609+AY610</f>
        <v>0</v>
      </c>
      <c r="AZ607" s="27">
        <f>AZ608+AZ609+AZ610</f>
        <v>0</v>
      </c>
      <c r="BA607" s="27">
        <f>BA608+BA609+BA610</f>
        <v>0</v>
      </c>
      <c r="BB607" s="27">
        <f t="shared" si="1739"/>
        <v>21554.400000000001</v>
      </c>
      <c r="BC607" s="27">
        <f t="shared" si="1740"/>
        <v>21102.7</v>
      </c>
      <c r="BD607" s="27">
        <f t="shared" si="1741"/>
        <v>21102.7</v>
      </c>
      <c r="BE607" s="27">
        <f>BE608+BE609+BE610</f>
        <v>0</v>
      </c>
      <c r="BF607" s="27">
        <f>BF608+BF609+BF610</f>
        <v>0</v>
      </c>
      <c r="BG607" s="27">
        <f>BG608+BG609+BG610</f>
        <v>0</v>
      </c>
      <c r="BH607" s="27">
        <f t="shared" si="1742"/>
        <v>21554.400000000001</v>
      </c>
      <c r="BI607" s="27">
        <f t="shared" si="1743"/>
        <v>21102.7</v>
      </c>
      <c r="BJ607" s="27">
        <f t="shared" si="1744"/>
        <v>21102.7</v>
      </c>
      <c r="BK607" s="27">
        <f>BK608+BK609+BK610</f>
        <v>0</v>
      </c>
      <c r="BL607" s="27">
        <f>BL608+BL609+BL610</f>
        <v>0</v>
      </c>
      <c r="BM607" s="27">
        <f>BM608+BM609+BM610</f>
        <v>0</v>
      </c>
      <c r="BN607" s="27">
        <f t="shared" si="1745"/>
        <v>21554.400000000001</v>
      </c>
      <c r="BO607" s="27">
        <f t="shared" si="1746"/>
        <v>21102.7</v>
      </c>
      <c r="BP607" s="27">
        <f t="shared" si="1747"/>
        <v>21102.7</v>
      </c>
      <c r="BQ607" s="27">
        <f>BQ608+BQ609+BQ610</f>
        <v>0</v>
      </c>
      <c r="BR607" s="27">
        <f>BR608+BR609+BR610</f>
        <v>0</v>
      </c>
      <c r="BS607" s="27">
        <f t="shared" si="1748"/>
        <v>21554.400000000001</v>
      </c>
      <c r="BT607" s="27">
        <f t="shared" si="1749"/>
        <v>21102.7</v>
      </c>
      <c r="BU607" s="27">
        <f t="shared" si="1750"/>
        <v>21102.7</v>
      </c>
      <c r="BV607" s="27">
        <f>BV608+BV609+BV610</f>
        <v>0</v>
      </c>
      <c r="BW607" s="27">
        <f>BW608+BW609+BW610</f>
        <v>0</v>
      </c>
      <c r="BX607" s="27">
        <f t="shared" si="1751"/>
        <v>21554.400000000001</v>
      </c>
      <c r="BY607" s="27">
        <f t="shared" si="1752"/>
        <v>21102.7</v>
      </c>
      <c r="BZ607" s="27">
        <f t="shared" si="1753"/>
        <v>21102.7</v>
      </c>
      <c r="CA607" s="27">
        <f>CA608+CA609+CA610</f>
        <v>0</v>
      </c>
      <c r="CB607" s="20">
        <v>0</v>
      </c>
      <c r="CC607" s="35"/>
      <c r="CH607" s="1" t="s">
        <v>29</v>
      </c>
    </row>
    <row r="608" spans="1:87" hidden="1" x14ac:dyDescent="0.3">
      <c r="A608" s="18" t="s">
        <v>382</v>
      </c>
      <c r="B608" s="19">
        <v>620</v>
      </c>
      <c r="C608" s="18" t="s">
        <v>46</v>
      </c>
      <c r="D608" s="18" t="s">
        <v>310</v>
      </c>
      <c r="E608" s="34" t="s">
        <v>384</v>
      </c>
      <c r="F608" s="27">
        <v>13150</v>
      </c>
      <c r="G608" s="27">
        <v>19554.5</v>
      </c>
      <c r="H608" s="27">
        <v>21102.7</v>
      </c>
      <c r="I608" s="27"/>
      <c r="J608" s="27"/>
      <c r="K608" s="27"/>
      <c r="L608" s="27">
        <f t="shared" si="1718"/>
        <v>13150</v>
      </c>
      <c r="M608" s="27">
        <f t="shared" si="1719"/>
        <v>19554.5</v>
      </c>
      <c r="N608" s="27">
        <f t="shared" si="1720"/>
        <v>21102.7</v>
      </c>
      <c r="O608" s="27"/>
      <c r="P608" s="27"/>
      <c r="Q608" s="27"/>
      <c r="R608" s="27">
        <f t="shared" si="1721"/>
        <v>13150</v>
      </c>
      <c r="S608" s="27">
        <f t="shared" si="1722"/>
        <v>19554.5</v>
      </c>
      <c r="T608" s="27">
        <f t="shared" si="1723"/>
        <v>21102.7</v>
      </c>
      <c r="U608" s="27"/>
      <c r="V608" s="27"/>
      <c r="W608" s="27"/>
      <c r="X608" s="27">
        <f t="shared" si="1724"/>
        <v>13150</v>
      </c>
      <c r="Y608" s="27">
        <f t="shared" si="1725"/>
        <v>19554.5</v>
      </c>
      <c r="Z608" s="27">
        <f t="shared" si="1726"/>
        <v>21102.7</v>
      </c>
      <c r="AA608" s="27"/>
      <c r="AB608" s="27"/>
      <c r="AC608" s="27"/>
      <c r="AD608" s="27">
        <f t="shared" si="1727"/>
        <v>13150</v>
      </c>
      <c r="AE608" s="27">
        <f t="shared" si="1728"/>
        <v>19554.5</v>
      </c>
      <c r="AF608" s="27">
        <f t="shared" si="1729"/>
        <v>21102.7</v>
      </c>
      <c r="AG608" s="27"/>
      <c r="AH608" s="27"/>
      <c r="AI608" s="27"/>
      <c r="AJ608" s="27">
        <f t="shared" si="1730"/>
        <v>13150</v>
      </c>
      <c r="AK608" s="27">
        <f t="shared" si="1731"/>
        <v>19554.5</v>
      </c>
      <c r="AL608" s="27">
        <f t="shared" si="1732"/>
        <v>21102.7</v>
      </c>
      <c r="AM608" s="27"/>
      <c r="AN608" s="27"/>
      <c r="AO608" s="27"/>
      <c r="AP608" s="27">
        <f t="shared" si="1733"/>
        <v>13150</v>
      </c>
      <c r="AQ608" s="27">
        <f t="shared" si="1734"/>
        <v>19554.5</v>
      </c>
      <c r="AR608" s="27">
        <f t="shared" si="1735"/>
        <v>21102.7</v>
      </c>
      <c r="AS608" s="27"/>
      <c r="AT608" s="27"/>
      <c r="AU608" s="27"/>
      <c r="AV608" s="27">
        <f t="shared" si="1736"/>
        <v>13150</v>
      </c>
      <c r="AW608" s="27">
        <f t="shared" si="1737"/>
        <v>19554.5</v>
      </c>
      <c r="AX608" s="27">
        <f t="shared" si="1738"/>
        <v>21102.7</v>
      </c>
      <c r="AY608" s="27"/>
      <c r="AZ608" s="27"/>
      <c r="BA608" s="27"/>
      <c r="BB608" s="27">
        <f t="shared" si="1739"/>
        <v>13150</v>
      </c>
      <c r="BC608" s="27">
        <f t="shared" si="1740"/>
        <v>19554.5</v>
      </c>
      <c r="BD608" s="27">
        <f t="shared" si="1741"/>
        <v>21102.7</v>
      </c>
      <c r="BE608" s="27"/>
      <c r="BF608" s="27"/>
      <c r="BG608" s="27"/>
      <c r="BH608" s="27">
        <f t="shared" si="1742"/>
        <v>13150</v>
      </c>
      <c r="BI608" s="27">
        <f t="shared" si="1743"/>
        <v>19554.5</v>
      </c>
      <c r="BJ608" s="27">
        <f t="shared" si="1744"/>
        <v>21102.7</v>
      </c>
      <c r="BK608" s="27"/>
      <c r="BL608" s="27"/>
      <c r="BM608" s="27"/>
      <c r="BN608" s="27">
        <f t="shared" si="1745"/>
        <v>13150</v>
      </c>
      <c r="BO608" s="27">
        <f t="shared" si="1746"/>
        <v>19554.5</v>
      </c>
      <c r="BP608" s="27">
        <f t="shared" si="1747"/>
        <v>21102.7</v>
      </c>
      <c r="BQ608" s="27"/>
      <c r="BR608" s="27"/>
      <c r="BS608" s="27">
        <f t="shared" si="1748"/>
        <v>13150</v>
      </c>
      <c r="BT608" s="27">
        <f t="shared" si="1749"/>
        <v>19554.5</v>
      </c>
      <c r="BU608" s="27">
        <f t="shared" si="1750"/>
        <v>21102.7</v>
      </c>
      <c r="BV608" s="27"/>
      <c r="BW608" s="27"/>
      <c r="BX608" s="27">
        <f t="shared" si="1751"/>
        <v>13150</v>
      </c>
      <c r="BY608" s="27">
        <f t="shared" si="1752"/>
        <v>19554.5</v>
      </c>
      <c r="BZ608" s="27">
        <f t="shared" si="1753"/>
        <v>21102.7</v>
      </c>
      <c r="CA608" s="27"/>
      <c r="CB608" s="20">
        <v>0</v>
      </c>
      <c r="CC608" s="35"/>
    </row>
    <row r="609" spans="1:87" hidden="1" x14ac:dyDescent="0.3">
      <c r="A609" s="18" t="s">
        <v>382</v>
      </c>
      <c r="B609" s="19">
        <v>620</v>
      </c>
      <c r="C609" s="18" t="s">
        <v>46</v>
      </c>
      <c r="D609" s="18" t="s">
        <v>66</v>
      </c>
      <c r="E609" s="34" t="s">
        <v>214</v>
      </c>
      <c r="F609" s="27">
        <v>8404.4</v>
      </c>
      <c r="G609" s="27"/>
      <c r="H609" s="27"/>
      <c r="I609" s="27"/>
      <c r="J609" s="27"/>
      <c r="K609" s="27"/>
      <c r="L609" s="27">
        <f t="shared" si="1718"/>
        <v>8404.4</v>
      </c>
      <c r="M609" s="27">
        <f t="shared" si="1719"/>
        <v>0</v>
      </c>
      <c r="N609" s="27">
        <f t="shared" si="1720"/>
        <v>0</v>
      </c>
      <c r="O609" s="27"/>
      <c r="P609" s="27"/>
      <c r="Q609" s="27"/>
      <c r="R609" s="27">
        <f t="shared" si="1721"/>
        <v>8404.4</v>
      </c>
      <c r="S609" s="27">
        <f t="shared" si="1722"/>
        <v>0</v>
      </c>
      <c r="T609" s="27">
        <f t="shared" si="1723"/>
        <v>0</v>
      </c>
      <c r="U609" s="27"/>
      <c r="V609" s="27"/>
      <c r="W609" s="27"/>
      <c r="X609" s="27">
        <f t="shared" si="1724"/>
        <v>8404.4</v>
      </c>
      <c r="Y609" s="27">
        <f t="shared" si="1725"/>
        <v>0</v>
      </c>
      <c r="Z609" s="27">
        <f t="shared" si="1726"/>
        <v>0</v>
      </c>
      <c r="AA609" s="27"/>
      <c r="AB609" s="27"/>
      <c r="AC609" s="27"/>
      <c r="AD609" s="27">
        <f t="shared" si="1727"/>
        <v>8404.4</v>
      </c>
      <c r="AE609" s="27">
        <f t="shared" si="1728"/>
        <v>0</v>
      </c>
      <c r="AF609" s="27">
        <f t="shared" si="1729"/>
        <v>0</v>
      </c>
      <c r="AG609" s="27"/>
      <c r="AH609" s="27"/>
      <c r="AI609" s="27"/>
      <c r="AJ609" s="27">
        <f t="shared" si="1730"/>
        <v>8404.4</v>
      </c>
      <c r="AK609" s="27">
        <f t="shared" si="1731"/>
        <v>0</v>
      </c>
      <c r="AL609" s="27">
        <f t="shared" si="1732"/>
        <v>0</v>
      </c>
      <c r="AM609" s="27"/>
      <c r="AN609" s="27"/>
      <c r="AO609" s="27"/>
      <c r="AP609" s="27">
        <f t="shared" si="1733"/>
        <v>8404.4</v>
      </c>
      <c r="AQ609" s="27">
        <f t="shared" si="1734"/>
        <v>0</v>
      </c>
      <c r="AR609" s="27">
        <f t="shared" si="1735"/>
        <v>0</v>
      </c>
      <c r="AS609" s="27"/>
      <c r="AT609" s="27"/>
      <c r="AU609" s="27"/>
      <c r="AV609" s="27">
        <f t="shared" si="1736"/>
        <v>8404.4</v>
      </c>
      <c r="AW609" s="27">
        <f t="shared" si="1737"/>
        <v>0</v>
      </c>
      <c r="AX609" s="27">
        <f t="shared" si="1738"/>
        <v>0</v>
      </c>
      <c r="AY609" s="27"/>
      <c r="AZ609" s="27"/>
      <c r="BA609" s="27"/>
      <c r="BB609" s="27">
        <f t="shared" si="1739"/>
        <v>8404.4</v>
      </c>
      <c r="BC609" s="27">
        <f t="shared" si="1740"/>
        <v>0</v>
      </c>
      <c r="BD609" s="27">
        <f t="shared" si="1741"/>
        <v>0</v>
      </c>
      <c r="BE609" s="27"/>
      <c r="BF609" s="27"/>
      <c r="BG609" s="27"/>
      <c r="BH609" s="27">
        <f t="shared" si="1742"/>
        <v>8404.4</v>
      </c>
      <c r="BI609" s="27">
        <f t="shared" si="1743"/>
        <v>0</v>
      </c>
      <c r="BJ609" s="27">
        <f t="shared" si="1744"/>
        <v>0</v>
      </c>
      <c r="BK609" s="27"/>
      <c r="BL609" s="27"/>
      <c r="BM609" s="27"/>
      <c r="BN609" s="27">
        <f t="shared" si="1745"/>
        <v>8404.4</v>
      </c>
      <c r="BO609" s="27">
        <f t="shared" si="1746"/>
        <v>0</v>
      </c>
      <c r="BP609" s="27">
        <f t="shared" si="1747"/>
        <v>0</v>
      </c>
      <c r="BQ609" s="27"/>
      <c r="BR609" s="27"/>
      <c r="BS609" s="27">
        <f t="shared" si="1748"/>
        <v>8404.4</v>
      </c>
      <c r="BT609" s="27">
        <f t="shared" si="1749"/>
        <v>0</v>
      </c>
      <c r="BU609" s="27">
        <f t="shared" si="1750"/>
        <v>0</v>
      </c>
      <c r="BV609" s="27"/>
      <c r="BW609" s="27"/>
      <c r="BX609" s="27">
        <f t="shared" si="1751"/>
        <v>8404.4</v>
      </c>
      <c r="BY609" s="27">
        <f t="shared" si="1752"/>
        <v>0</v>
      </c>
      <c r="BZ609" s="27">
        <f t="shared" si="1753"/>
        <v>0</v>
      </c>
      <c r="CA609" s="27"/>
      <c r="CB609" s="20">
        <v>0</v>
      </c>
      <c r="CC609" s="35"/>
    </row>
    <row r="610" spans="1:87" hidden="1" x14ac:dyDescent="0.3">
      <c r="A610" s="18" t="s">
        <v>382</v>
      </c>
      <c r="B610" s="19">
        <v>620</v>
      </c>
      <c r="C610" s="18" t="s">
        <v>48</v>
      </c>
      <c r="D610" s="18" t="s">
        <v>41</v>
      </c>
      <c r="E610" s="34" t="s">
        <v>49</v>
      </c>
      <c r="F610" s="27"/>
      <c r="G610" s="27">
        <v>1548.2</v>
      </c>
      <c r="H610" s="27"/>
      <c r="I610" s="27"/>
      <c r="J610" s="27"/>
      <c r="K610" s="27"/>
      <c r="L610" s="27">
        <f t="shared" si="1718"/>
        <v>0</v>
      </c>
      <c r="M610" s="27">
        <f t="shared" si="1719"/>
        <v>1548.2</v>
      </c>
      <c r="N610" s="27">
        <f t="shared" si="1720"/>
        <v>0</v>
      </c>
      <c r="O610" s="27"/>
      <c r="P610" s="27"/>
      <c r="Q610" s="27"/>
      <c r="R610" s="27">
        <f t="shared" si="1721"/>
        <v>0</v>
      </c>
      <c r="S610" s="27">
        <f t="shared" si="1722"/>
        <v>1548.2</v>
      </c>
      <c r="T610" s="27">
        <f t="shared" si="1723"/>
        <v>0</v>
      </c>
      <c r="U610" s="27"/>
      <c r="V610" s="27"/>
      <c r="W610" s="27"/>
      <c r="X610" s="27">
        <f t="shared" si="1724"/>
        <v>0</v>
      </c>
      <c r="Y610" s="27">
        <f t="shared" si="1725"/>
        <v>1548.2</v>
      </c>
      <c r="Z610" s="27">
        <f t="shared" si="1726"/>
        <v>0</v>
      </c>
      <c r="AA610" s="27"/>
      <c r="AB610" s="27"/>
      <c r="AC610" s="27"/>
      <c r="AD610" s="27">
        <f t="shared" si="1727"/>
        <v>0</v>
      </c>
      <c r="AE610" s="27">
        <f t="shared" si="1728"/>
        <v>1548.2</v>
      </c>
      <c r="AF610" s="27">
        <f t="shared" si="1729"/>
        <v>0</v>
      </c>
      <c r="AG610" s="27"/>
      <c r="AH610" s="27"/>
      <c r="AI610" s="27"/>
      <c r="AJ610" s="27">
        <f t="shared" si="1730"/>
        <v>0</v>
      </c>
      <c r="AK610" s="27">
        <f t="shared" si="1731"/>
        <v>1548.2</v>
      </c>
      <c r="AL610" s="27">
        <f t="shared" si="1732"/>
        <v>0</v>
      </c>
      <c r="AM610" s="27"/>
      <c r="AN610" s="27"/>
      <c r="AO610" s="27"/>
      <c r="AP610" s="27">
        <f t="shared" si="1733"/>
        <v>0</v>
      </c>
      <c r="AQ610" s="27">
        <f t="shared" si="1734"/>
        <v>1548.2</v>
      </c>
      <c r="AR610" s="27">
        <f t="shared" si="1735"/>
        <v>0</v>
      </c>
      <c r="AS610" s="27"/>
      <c r="AT610" s="27"/>
      <c r="AU610" s="27"/>
      <c r="AV610" s="27">
        <f t="shared" si="1736"/>
        <v>0</v>
      </c>
      <c r="AW610" s="27">
        <f t="shared" si="1737"/>
        <v>1548.2</v>
      </c>
      <c r="AX610" s="27">
        <f t="shared" si="1738"/>
        <v>0</v>
      </c>
      <c r="AY610" s="27"/>
      <c r="AZ610" s="27"/>
      <c r="BA610" s="27"/>
      <c r="BB610" s="27">
        <f t="shared" si="1739"/>
        <v>0</v>
      </c>
      <c r="BC610" s="27">
        <f t="shared" si="1740"/>
        <v>1548.2</v>
      </c>
      <c r="BD610" s="27">
        <f t="shared" si="1741"/>
        <v>0</v>
      </c>
      <c r="BE610" s="27"/>
      <c r="BF610" s="27"/>
      <c r="BG610" s="27"/>
      <c r="BH610" s="27">
        <f t="shared" si="1742"/>
        <v>0</v>
      </c>
      <c r="BI610" s="27">
        <f t="shared" si="1743"/>
        <v>1548.2</v>
      </c>
      <c r="BJ610" s="27">
        <f t="shared" si="1744"/>
        <v>0</v>
      </c>
      <c r="BK610" s="27"/>
      <c r="BL610" s="27"/>
      <c r="BM610" s="27"/>
      <c r="BN610" s="27">
        <f t="shared" si="1745"/>
        <v>0</v>
      </c>
      <c r="BO610" s="27">
        <f t="shared" si="1746"/>
        <v>1548.2</v>
      </c>
      <c r="BP610" s="27">
        <f t="shared" si="1747"/>
        <v>0</v>
      </c>
      <c r="BQ610" s="27"/>
      <c r="BR610" s="27"/>
      <c r="BS610" s="27">
        <f t="shared" si="1748"/>
        <v>0</v>
      </c>
      <c r="BT610" s="27">
        <f t="shared" si="1749"/>
        <v>1548.2</v>
      </c>
      <c r="BU610" s="27">
        <f t="shared" si="1750"/>
        <v>0</v>
      </c>
      <c r="BV610" s="27"/>
      <c r="BW610" s="27"/>
      <c r="BX610" s="27">
        <f t="shared" si="1751"/>
        <v>0</v>
      </c>
      <c r="BY610" s="27">
        <f t="shared" si="1752"/>
        <v>1548.2</v>
      </c>
      <c r="BZ610" s="27">
        <f t="shared" si="1753"/>
        <v>0</v>
      </c>
      <c r="CA610" s="27"/>
      <c r="CB610" s="20">
        <v>0</v>
      </c>
      <c r="CC610" s="35"/>
    </row>
    <row r="611" spans="1:87" s="28" customFormat="1" ht="31.2" hidden="1" x14ac:dyDescent="0.3">
      <c r="A611" s="29" t="s">
        <v>385</v>
      </c>
      <c r="B611" s="30"/>
      <c r="C611" s="29"/>
      <c r="D611" s="29"/>
      <c r="E611" s="31" t="s">
        <v>386</v>
      </c>
      <c r="F611" s="32">
        <f t="shared" ref="F611:K611" si="1921">F612+F620+F629</f>
        <v>52129.4</v>
      </c>
      <c r="G611" s="32">
        <f t="shared" si="1921"/>
        <v>53889</v>
      </c>
      <c r="H611" s="32">
        <f t="shared" si="1921"/>
        <v>53889</v>
      </c>
      <c r="I611" s="32">
        <f t="shared" si="1921"/>
        <v>0</v>
      </c>
      <c r="J611" s="32">
        <f t="shared" si="1921"/>
        <v>0</v>
      </c>
      <c r="K611" s="32">
        <f t="shared" si="1921"/>
        <v>0</v>
      </c>
      <c r="L611" s="32">
        <f t="shared" si="1718"/>
        <v>52129.4</v>
      </c>
      <c r="M611" s="32">
        <f t="shared" si="1719"/>
        <v>53889</v>
      </c>
      <c r="N611" s="32">
        <f t="shared" si="1720"/>
        <v>53889</v>
      </c>
      <c r="O611" s="32">
        <f>O612+O620+O629</f>
        <v>0</v>
      </c>
      <c r="P611" s="32">
        <f>P612+P620+P629</f>
        <v>0</v>
      </c>
      <c r="Q611" s="32">
        <f>Q612+Q620+Q629</f>
        <v>0</v>
      </c>
      <c r="R611" s="32">
        <f t="shared" si="1721"/>
        <v>52129.4</v>
      </c>
      <c r="S611" s="32">
        <f t="shared" si="1722"/>
        <v>53889</v>
      </c>
      <c r="T611" s="32">
        <f t="shared" si="1723"/>
        <v>53889</v>
      </c>
      <c r="U611" s="32">
        <f>U612+U620+U629</f>
        <v>0</v>
      </c>
      <c r="V611" s="32">
        <f>V612+V620+V629</f>
        <v>0</v>
      </c>
      <c r="W611" s="32">
        <f>W612+W620+W629</f>
        <v>0</v>
      </c>
      <c r="X611" s="32">
        <f t="shared" si="1724"/>
        <v>52129.4</v>
      </c>
      <c r="Y611" s="32">
        <f t="shared" si="1725"/>
        <v>53889</v>
      </c>
      <c r="Z611" s="32">
        <f t="shared" si="1726"/>
        <v>53889</v>
      </c>
      <c r="AA611" s="32">
        <f>AA612+AA620+AA629</f>
        <v>0</v>
      </c>
      <c r="AB611" s="32">
        <f>AB612+AB620+AB629</f>
        <v>0</v>
      </c>
      <c r="AC611" s="32">
        <f>AC612+AC620+AC629</f>
        <v>0</v>
      </c>
      <c r="AD611" s="32">
        <f t="shared" si="1727"/>
        <v>52129.4</v>
      </c>
      <c r="AE611" s="32">
        <f t="shared" si="1728"/>
        <v>53889</v>
      </c>
      <c r="AF611" s="32">
        <f t="shared" si="1729"/>
        <v>53889</v>
      </c>
      <c r="AG611" s="32">
        <f>AG612+AG620+AG629</f>
        <v>0</v>
      </c>
      <c r="AH611" s="32">
        <f>AH612+AH620+AH629</f>
        <v>0</v>
      </c>
      <c r="AI611" s="32">
        <f>AI612+AI620+AI629</f>
        <v>0</v>
      </c>
      <c r="AJ611" s="32">
        <f t="shared" si="1730"/>
        <v>52129.4</v>
      </c>
      <c r="AK611" s="32">
        <f t="shared" si="1731"/>
        <v>53889</v>
      </c>
      <c r="AL611" s="32">
        <f t="shared" si="1732"/>
        <v>53889</v>
      </c>
      <c r="AM611" s="32">
        <f>AM612+AM620+AM629</f>
        <v>0</v>
      </c>
      <c r="AN611" s="32">
        <f>AN612+AN620+AN629</f>
        <v>0</v>
      </c>
      <c r="AO611" s="32">
        <f>AO612+AO620+AO629</f>
        <v>0</v>
      </c>
      <c r="AP611" s="32">
        <f t="shared" si="1733"/>
        <v>52129.4</v>
      </c>
      <c r="AQ611" s="32">
        <f t="shared" si="1734"/>
        <v>53889</v>
      </c>
      <c r="AR611" s="32">
        <f t="shared" si="1735"/>
        <v>53889</v>
      </c>
      <c r="AS611" s="32">
        <f>AS612+AS620+AS629</f>
        <v>0</v>
      </c>
      <c r="AT611" s="32">
        <f>AT612+AT620+AT629</f>
        <v>0</v>
      </c>
      <c r="AU611" s="32">
        <f>AU612+AU620+AU629</f>
        <v>0</v>
      </c>
      <c r="AV611" s="32">
        <f t="shared" si="1736"/>
        <v>52129.4</v>
      </c>
      <c r="AW611" s="32">
        <f t="shared" si="1737"/>
        <v>53889</v>
      </c>
      <c r="AX611" s="32">
        <f t="shared" si="1738"/>
        <v>53889</v>
      </c>
      <c r="AY611" s="32">
        <f>AY612+AY620+AY629</f>
        <v>-45.6</v>
      </c>
      <c r="AZ611" s="32">
        <f>AZ612+AZ620+AZ629</f>
        <v>0</v>
      </c>
      <c r="BA611" s="32">
        <f>BA612+BA620+BA629</f>
        <v>0</v>
      </c>
      <c r="BB611" s="32">
        <f t="shared" si="1739"/>
        <v>52083.8</v>
      </c>
      <c r="BC611" s="32">
        <f t="shared" si="1740"/>
        <v>53889</v>
      </c>
      <c r="BD611" s="32">
        <f t="shared" si="1741"/>
        <v>53889</v>
      </c>
      <c r="BE611" s="32">
        <f>BE612+BE620+BE629</f>
        <v>0</v>
      </c>
      <c r="BF611" s="32">
        <f>BF612+BF620+BF629</f>
        <v>0</v>
      </c>
      <c r="BG611" s="32">
        <f>BG612+BG620+BG629</f>
        <v>0</v>
      </c>
      <c r="BH611" s="32">
        <f t="shared" si="1742"/>
        <v>52083.8</v>
      </c>
      <c r="BI611" s="32">
        <f t="shared" si="1743"/>
        <v>53889</v>
      </c>
      <c r="BJ611" s="32">
        <f t="shared" si="1744"/>
        <v>53889</v>
      </c>
      <c r="BK611" s="32">
        <f>BK612+BK620+BK629</f>
        <v>0</v>
      </c>
      <c r="BL611" s="32">
        <f>BL612+BL620+BL629</f>
        <v>0</v>
      </c>
      <c r="BM611" s="32">
        <f>BM612+BM620+BM629</f>
        <v>0</v>
      </c>
      <c r="BN611" s="32">
        <f t="shared" si="1745"/>
        <v>52083.8</v>
      </c>
      <c r="BO611" s="32">
        <f t="shared" si="1746"/>
        <v>53889</v>
      </c>
      <c r="BP611" s="32">
        <f t="shared" si="1747"/>
        <v>53889</v>
      </c>
      <c r="BQ611" s="32">
        <f>BQ612+BQ620+BQ629</f>
        <v>0</v>
      </c>
      <c r="BR611" s="32">
        <f>BR612+BR620+BR629</f>
        <v>0</v>
      </c>
      <c r="BS611" s="27">
        <f t="shared" si="1748"/>
        <v>52083.8</v>
      </c>
      <c r="BT611" s="27">
        <f t="shared" si="1749"/>
        <v>53889</v>
      </c>
      <c r="BU611" s="27">
        <f t="shared" si="1750"/>
        <v>53889</v>
      </c>
      <c r="BV611" s="32">
        <f>BV612+BV620+BV629</f>
        <v>0</v>
      </c>
      <c r="BW611" s="32">
        <f>BW612+BW620+BW629</f>
        <v>0</v>
      </c>
      <c r="BX611" s="32">
        <f t="shared" si="1751"/>
        <v>52083.8</v>
      </c>
      <c r="BY611" s="32">
        <f t="shared" si="1752"/>
        <v>53889</v>
      </c>
      <c r="BZ611" s="32">
        <f t="shared" si="1753"/>
        <v>53889</v>
      </c>
      <c r="CA611" s="32">
        <f>CA612+CA620+CA629</f>
        <v>0</v>
      </c>
      <c r="CB611" s="20">
        <v>0</v>
      </c>
      <c r="CC611" s="33"/>
      <c r="CE611" s="28" t="s">
        <v>26</v>
      </c>
    </row>
    <row r="612" spans="1:87" ht="62.4" hidden="1" x14ac:dyDescent="0.3">
      <c r="A612" s="18" t="s">
        <v>387</v>
      </c>
      <c r="B612" s="19"/>
      <c r="C612" s="18"/>
      <c r="D612" s="18"/>
      <c r="E612" s="34" t="s">
        <v>388</v>
      </c>
      <c r="F612" s="27">
        <f t="shared" ref="F612:K612" si="1922">F613</f>
        <v>50885</v>
      </c>
      <c r="G612" s="27">
        <f t="shared" si="1922"/>
        <v>52644.6</v>
      </c>
      <c r="H612" s="27">
        <f t="shared" si="1922"/>
        <v>52644.6</v>
      </c>
      <c r="I612" s="27">
        <f t="shared" si="1922"/>
        <v>0</v>
      </c>
      <c r="J612" s="27">
        <f t="shared" si="1922"/>
        <v>0</v>
      </c>
      <c r="K612" s="27">
        <f t="shared" si="1922"/>
        <v>0</v>
      </c>
      <c r="L612" s="27">
        <f t="shared" si="1718"/>
        <v>50885</v>
      </c>
      <c r="M612" s="27">
        <f t="shared" si="1719"/>
        <v>52644.6</v>
      </c>
      <c r="N612" s="27">
        <f t="shared" si="1720"/>
        <v>52644.6</v>
      </c>
      <c r="O612" s="27">
        <f>O613</f>
        <v>0</v>
      </c>
      <c r="P612" s="27">
        <f>P613</f>
        <v>0</v>
      </c>
      <c r="Q612" s="27">
        <f>Q613</f>
        <v>0</v>
      </c>
      <c r="R612" s="27">
        <f t="shared" si="1721"/>
        <v>50885</v>
      </c>
      <c r="S612" s="27">
        <f t="shared" si="1722"/>
        <v>52644.6</v>
      </c>
      <c r="T612" s="27">
        <f t="shared" si="1723"/>
        <v>52644.6</v>
      </c>
      <c r="U612" s="27">
        <f>U613</f>
        <v>0</v>
      </c>
      <c r="V612" s="27">
        <f>V613</f>
        <v>0</v>
      </c>
      <c r="W612" s="27">
        <f>W613</f>
        <v>0</v>
      </c>
      <c r="X612" s="27">
        <f t="shared" si="1724"/>
        <v>50885</v>
      </c>
      <c r="Y612" s="27">
        <f t="shared" si="1725"/>
        <v>52644.6</v>
      </c>
      <c r="Z612" s="27">
        <f t="shared" si="1726"/>
        <v>52644.6</v>
      </c>
      <c r="AA612" s="27">
        <f>AA613</f>
        <v>0</v>
      </c>
      <c r="AB612" s="27">
        <f>AB613</f>
        <v>0</v>
      </c>
      <c r="AC612" s="27">
        <f>AC613</f>
        <v>0</v>
      </c>
      <c r="AD612" s="27">
        <f t="shared" si="1727"/>
        <v>50885</v>
      </c>
      <c r="AE612" s="27">
        <f t="shared" si="1728"/>
        <v>52644.6</v>
      </c>
      <c r="AF612" s="27">
        <f t="shared" si="1729"/>
        <v>52644.6</v>
      </c>
      <c r="AG612" s="27">
        <f>AG613</f>
        <v>0</v>
      </c>
      <c r="AH612" s="27">
        <f>AH613</f>
        <v>0</v>
      </c>
      <c r="AI612" s="27">
        <f>AI613</f>
        <v>0</v>
      </c>
      <c r="AJ612" s="27">
        <f t="shared" si="1730"/>
        <v>50885</v>
      </c>
      <c r="AK612" s="27">
        <f t="shared" si="1731"/>
        <v>52644.6</v>
      </c>
      <c r="AL612" s="27">
        <f t="shared" si="1732"/>
        <v>52644.6</v>
      </c>
      <c r="AM612" s="27">
        <f>AM613</f>
        <v>0</v>
      </c>
      <c r="AN612" s="27">
        <f>AN613</f>
        <v>0</v>
      </c>
      <c r="AO612" s="27">
        <f>AO613</f>
        <v>0</v>
      </c>
      <c r="AP612" s="27">
        <f t="shared" si="1733"/>
        <v>50885</v>
      </c>
      <c r="AQ612" s="27">
        <f t="shared" si="1734"/>
        <v>52644.6</v>
      </c>
      <c r="AR612" s="27">
        <f t="shared" si="1735"/>
        <v>52644.6</v>
      </c>
      <c r="AS612" s="27">
        <f>AS613</f>
        <v>0</v>
      </c>
      <c r="AT612" s="27">
        <f>AT613</f>
        <v>0</v>
      </c>
      <c r="AU612" s="27">
        <f>AU613</f>
        <v>0</v>
      </c>
      <c r="AV612" s="27">
        <f t="shared" si="1736"/>
        <v>50885</v>
      </c>
      <c r="AW612" s="27">
        <f t="shared" si="1737"/>
        <v>52644.6</v>
      </c>
      <c r="AX612" s="27">
        <f t="shared" si="1738"/>
        <v>52644.6</v>
      </c>
      <c r="AY612" s="27">
        <f>AY613</f>
        <v>0</v>
      </c>
      <c r="AZ612" s="27">
        <f>AZ613</f>
        <v>0</v>
      </c>
      <c r="BA612" s="27">
        <f>BA613</f>
        <v>0</v>
      </c>
      <c r="BB612" s="27">
        <f t="shared" si="1739"/>
        <v>50885</v>
      </c>
      <c r="BC612" s="27">
        <f t="shared" si="1740"/>
        <v>52644.6</v>
      </c>
      <c r="BD612" s="27">
        <f t="shared" si="1741"/>
        <v>52644.6</v>
      </c>
      <c r="BE612" s="27">
        <f>BE613</f>
        <v>0</v>
      </c>
      <c r="BF612" s="27">
        <f>BF613</f>
        <v>0</v>
      </c>
      <c r="BG612" s="27">
        <f>BG613</f>
        <v>0</v>
      </c>
      <c r="BH612" s="27">
        <f t="shared" si="1742"/>
        <v>50885</v>
      </c>
      <c r="BI612" s="27">
        <f t="shared" si="1743"/>
        <v>52644.6</v>
      </c>
      <c r="BJ612" s="27">
        <f t="shared" si="1744"/>
        <v>52644.6</v>
      </c>
      <c r="BK612" s="27">
        <f>BK613</f>
        <v>0</v>
      </c>
      <c r="BL612" s="27">
        <f>BL613</f>
        <v>0</v>
      </c>
      <c r="BM612" s="27">
        <f>BM613</f>
        <v>0</v>
      </c>
      <c r="BN612" s="27">
        <f t="shared" si="1745"/>
        <v>50885</v>
      </c>
      <c r="BO612" s="27">
        <f t="shared" si="1746"/>
        <v>52644.6</v>
      </c>
      <c r="BP612" s="27">
        <f t="shared" si="1747"/>
        <v>52644.6</v>
      </c>
      <c r="BQ612" s="27">
        <f>BQ613</f>
        <v>0</v>
      </c>
      <c r="BR612" s="27">
        <f>BR613</f>
        <v>0</v>
      </c>
      <c r="BS612" s="27">
        <f t="shared" si="1748"/>
        <v>50885</v>
      </c>
      <c r="BT612" s="27">
        <f t="shared" si="1749"/>
        <v>52644.6</v>
      </c>
      <c r="BU612" s="27">
        <f t="shared" si="1750"/>
        <v>52644.6</v>
      </c>
      <c r="BV612" s="27">
        <f>BV613</f>
        <v>0</v>
      </c>
      <c r="BW612" s="27">
        <f>BW613</f>
        <v>0</v>
      </c>
      <c r="BX612" s="27">
        <f t="shared" si="1751"/>
        <v>50885</v>
      </c>
      <c r="BY612" s="27">
        <f t="shared" si="1752"/>
        <v>52644.6</v>
      </c>
      <c r="BZ612" s="27">
        <f t="shared" si="1753"/>
        <v>52644.6</v>
      </c>
      <c r="CA612" s="27">
        <f>CA613</f>
        <v>0</v>
      </c>
      <c r="CB612" s="20">
        <v>0</v>
      </c>
      <c r="CC612" s="35"/>
      <c r="CF612" s="1" t="s">
        <v>27</v>
      </c>
    </row>
    <row r="613" spans="1:87" ht="46.8" hidden="1" x14ac:dyDescent="0.3">
      <c r="A613" s="18" t="s">
        <v>389</v>
      </c>
      <c r="B613" s="19"/>
      <c r="C613" s="18"/>
      <c r="D613" s="18"/>
      <c r="E613" s="34" t="s">
        <v>390</v>
      </c>
      <c r="F613" s="27">
        <f t="shared" ref="F613:K613" si="1923">F614+F617</f>
        <v>50885</v>
      </c>
      <c r="G613" s="27">
        <f t="shared" si="1923"/>
        <v>52644.6</v>
      </c>
      <c r="H613" s="27">
        <f t="shared" si="1923"/>
        <v>52644.6</v>
      </c>
      <c r="I613" s="27">
        <f t="shared" si="1923"/>
        <v>0</v>
      </c>
      <c r="J613" s="27">
        <f t="shared" si="1923"/>
        <v>0</v>
      </c>
      <c r="K613" s="27">
        <f t="shared" si="1923"/>
        <v>0</v>
      </c>
      <c r="L613" s="27">
        <f t="shared" ref="L613:L676" si="1924">F613+I613</f>
        <v>50885</v>
      </c>
      <c r="M613" s="27">
        <f t="shared" ref="M613:M676" si="1925">G613+J613</f>
        <v>52644.6</v>
      </c>
      <c r="N613" s="27">
        <f t="shared" ref="N613:N676" si="1926">H613+K613</f>
        <v>52644.6</v>
      </c>
      <c r="O613" s="27">
        <f>O614+O617</f>
        <v>0</v>
      </c>
      <c r="P613" s="27">
        <f>P614+P617</f>
        <v>0</v>
      </c>
      <c r="Q613" s="27">
        <f>Q614+Q617</f>
        <v>0</v>
      </c>
      <c r="R613" s="27">
        <f t="shared" ref="R613:R676" si="1927">L613+O613</f>
        <v>50885</v>
      </c>
      <c r="S613" s="27">
        <f t="shared" ref="S613:S676" si="1928">M613+P613</f>
        <v>52644.6</v>
      </c>
      <c r="T613" s="27">
        <f t="shared" ref="T613:T676" si="1929">N613+Q613</f>
        <v>52644.6</v>
      </c>
      <c r="U613" s="27">
        <f>U614+U617</f>
        <v>0</v>
      </c>
      <c r="V613" s="27">
        <f>V614+V617</f>
        <v>0</v>
      </c>
      <c r="W613" s="27">
        <f>W614+W617</f>
        <v>0</v>
      </c>
      <c r="X613" s="27">
        <f t="shared" ref="X613:X676" si="1930">R613+U613</f>
        <v>50885</v>
      </c>
      <c r="Y613" s="27">
        <f t="shared" ref="Y613:Y676" si="1931">S613+V613</f>
        <v>52644.6</v>
      </c>
      <c r="Z613" s="27">
        <f t="shared" ref="Z613:Z676" si="1932">T613+W613</f>
        <v>52644.6</v>
      </c>
      <c r="AA613" s="27">
        <f>AA614+AA617</f>
        <v>0</v>
      </c>
      <c r="AB613" s="27">
        <f>AB614+AB617</f>
        <v>0</v>
      </c>
      <c r="AC613" s="27">
        <f>AC614+AC617</f>
        <v>0</v>
      </c>
      <c r="AD613" s="27">
        <f t="shared" ref="AD613:AD676" si="1933">X613+AA613</f>
        <v>50885</v>
      </c>
      <c r="AE613" s="27">
        <f t="shared" ref="AE613:AE676" si="1934">Y613+AB613</f>
        <v>52644.6</v>
      </c>
      <c r="AF613" s="27">
        <f t="shared" ref="AF613:AF676" si="1935">Z613+AC613</f>
        <v>52644.6</v>
      </c>
      <c r="AG613" s="27">
        <f>AG614+AG617</f>
        <v>0</v>
      </c>
      <c r="AH613" s="27">
        <f>AH614+AH617</f>
        <v>0</v>
      </c>
      <c r="AI613" s="27">
        <f>AI614+AI617</f>
        <v>0</v>
      </c>
      <c r="AJ613" s="27">
        <f t="shared" ref="AJ613:AJ676" si="1936">AD613+AG613</f>
        <v>50885</v>
      </c>
      <c r="AK613" s="27">
        <f t="shared" ref="AK613:AK676" si="1937">AE613+AH613</f>
        <v>52644.6</v>
      </c>
      <c r="AL613" s="27">
        <f t="shared" ref="AL613:AL676" si="1938">AF613+AI613</f>
        <v>52644.6</v>
      </c>
      <c r="AM613" s="27">
        <f>AM614+AM617</f>
        <v>0</v>
      </c>
      <c r="AN613" s="27">
        <f>AN614+AN617</f>
        <v>0</v>
      </c>
      <c r="AO613" s="27">
        <f>AO614+AO617</f>
        <v>0</v>
      </c>
      <c r="AP613" s="27">
        <f t="shared" ref="AP613:AP676" si="1939">AJ613+AM613</f>
        <v>50885</v>
      </c>
      <c r="AQ613" s="27">
        <f t="shared" ref="AQ613:AQ676" si="1940">AK613+AN613</f>
        <v>52644.6</v>
      </c>
      <c r="AR613" s="27">
        <f t="shared" ref="AR613:AR676" si="1941">AL613+AO613</f>
        <v>52644.6</v>
      </c>
      <c r="AS613" s="27">
        <f>AS614+AS617</f>
        <v>0</v>
      </c>
      <c r="AT613" s="27">
        <f>AT614+AT617</f>
        <v>0</v>
      </c>
      <c r="AU613" s="27">
        <f>AU614+AU617</f>
        <v>0</v>
      </c>
      <c r="AV613" s="27">
        <f t="shared" ref="AV613:AV676" si="1942">AP613+AS613</f>
        <v>50885</v>
      </c>
      <c r="AW613" s="27">
        <f t="shared" ref="AW613:AW676" si="1943">AQ613+AT613</f>
        <v>52644.6</v>
      </c>
      <c r="AX613" s="27">
        <f t="shared" ref="AX613:AX676" si="1944">AR613+AU613</f>
        <v>52644.6</v>
      </c>
      <c r="AY613" s="27">
        <f>AY614+AY617</f>
        <v>0</v>
      </c>
      <c r="AZ613" s="27">
        <f>AZ614+AZ617</f>
        <v>0</v>
      </c>
      <c r="BA613" s="27">
        <f>BA614+BA617</f>
        <v>0</v>
      </c>
      <c r="BB613" s="27">
        <f t="shared" ref="BB613:BB676" si="1945">AV613+AY613</f>
        <v>50885</v>
      </c>
      <c r="BC613" s="27">
        <f t="shared" ref="BC613:BC676" si="1946">AW613+AZ613</f>
        <v>52644.6</v>
      </c>
      <c r="BD613" s="27">
        <f t="shared" ref="BD613:BD676" si="1947">AX613+BA613</f>
        <v>52644.6</v>
      </c>
      <c r="BE613" s="27">
        <f>BE614+BE617</f>
        <v>0</v>
      </c>
      <c r="BF613" s="27">
        <f>BF614+BF617</f>
        <v>0</v>
      </c>
      <c r="BG613" s="27">
        <f>BG614+BG617</f>
        <v>0</v>
      </c>
      <c r="BH613" s="27">
        <f t="shared" ref="BH613:BH676" si="1948">BB613+BE613</f>
        <v>50885</v>
      </c>
      <c r="BI613" s="27">
        <f t="shared" ref="BI613:BI676" si="1949">BC613+BF613</f>
        <v>52644.6</v>
      </c>
      <c r="BJ613" s="27">
        <f t="shared" ref="BJ613:BJ676" si="1950">BD613+BG613</f>
        <v>52644.6</v>
      </c>
      <c r="BK613" s="27">
        <f>BK614+BK617</f>
        <v>0</v>
      </c>
      <c r="BL613" s="27">
        <f>BL614+BL617</f>
        <v>0</v>
      </c>
      <c r="BM613" s="27">
        <f>BM614+BM617</f>
        <v>0</v>
      </c>
      <c r="BN613" s="27">
        <f t="shared" ref="BN613:BN676" si="1951">BH613+BK613</f>
        <v>50885</v>
      </c>
      <c r="BO613" s="27">
        <f t="shared" ref="BO613:BO676" si="1952">BI613+BL613</f>
        <v>52644.6</v>
      </c>
      <c r="BP613" s="27">
        <f t="shared" ref="BP613:BP676" si="1953">BJ613+BM613</f>
        <v>52644.6</v>
      </c>
      <c r="BQ613" s="27">
        <f>BQ614+BQ617</f>
        <v>0</v>
      </c>
      <c r="BR613" s="27">
        <f>BR614+BR617</f>
        <v>0</v>
      </c>
      <c r="BS613" s="27">
        <f t="shared" ref="BS613:BS676" si="1954">BQ613+BN613</f>
        <v>50885</v>
      </c>
      <c r="BT613" s="27">
        <f t="shared" ref="BT613:BT676" si="1955">BR613+BO613</f>
        <v>52644.6</v>
      </c>
      <c r="BU613" s="27">
        <f t="shared" ref="BU613:BU676" si="1956">BP613</f>
        <v>52644.6</v>
      </c>
      <c r="BV613" s="27">
        <f>BV614+BV617</f>
        <v>0</v>
      </c>
      <c r="BW613" s="27">
        <f>BW614+BW617</f>
        <v>0</v>
      </c>
      <c r="BX613" s="27">
        <f t="shared" ref="BX613:BX676" si="1957">BS613</f>
        <v>50885</v>
      </c>
      <c r="BY613" s="27">
        <f t="shared" ref="BY613:BY676" si="1958">BT613+BV613</f>
        <v>52644.6</v>
      </c>
      <c r="BZ613" s="27">
        <f t="shared" ref="BZ613:BZ676" si="1959">BU613+BW613</f>
        <v>52644.6</v>
      </c>
      <c r="CA613" s="27">
        <f>CA614+CA617</f>
        <v>0</v>
      </c>
      <c r="CB613" s="20">
        <v>0</v>
      </c>
      <c r="CC613" s="35"/>
      <c r="CI613" s="1" t="s">
        <v>30</v>
      </c>
    </row>
    <row r="614" spans="1:87" ht="93.6" hidden="1" x14ac:dyDescent="0.3">
      <c r="A614" s="18" t="s">
        <v>389</v>
      </c>
      <c r="B614" s="19">
        <v>100</v>
      </c>
      <c r="C614" s="18"/>
      <c r="D614" s="18"/>
      <c r="E614" s="34" t="s">
        <v>130</v>
      </c>
      <c r="F614" s="27">
        <f t="shared" ref="F614:F618" si="1960">F615</f>
        <v>48184.1</v>
      </c>
      <c r="G614" s="27">
        <f t="shared" ref="G614:G618" si="1961">G615</f>
        <v>49933</v>
      </c>
      <c r="H614" s="27">
        <f t="shared" ref="H614:H618" si="1962">H615</f>
        <v>49933</v>
      </c>
      <c r="I614" s="27">
        <f t="shared" ref="I614:I618" si="1963">I615</f>
        <v>0</v>
      </c>
      <c r="J614" s="27">
        <f t="shared" ref="J614:J618" si="1964">J615</f>
        <v>0</v>
      </c>
      <c r="K614" s="27">
        <f t="shared" ref="K614:K618" si="1965">K615</f>
        <v>0</v>
      </c>
      <c r="L614" s="27">
        <f t="shared" si="1924"/>
        <v>48184.1</v>
      </c>
      <c r="M614" s="27">
        <f t="shared" si="1925"/>
        <v>49933</v>
      </c>
      <c r="N614" s="27">
        <f t="shared" si="1926"/>
        <v>49933</v>
      </c>
      <c r="O614" s="27">
        <f t="shared" ref="O614:O618" si="1966">O615</f>
        <v>0</v>
      </c>
      <c r="P614" s="27">
        <f t="shared" ref="P614:P618" si="1967">P615</f>
        <v>0</v>
      </c>
      <c r="Q614" s="27">
        <f t="shared" ref="Q614:Q618" si="1968">Q615</f>
        <v>0</v>
      </c>
      <c r="R614" s="27">
        <f t="shared" si="1927"/>
        <v>48184.1</v>
      </c>
      <c r="S614" s="27">
        <f t="shared" si="1928"/>
        <v>49933</v>
      </c>
      <c r="T614" s="27">
        <f t="shared" si="1929"/>
        <v>49933</v>
      </c>
      <c r="U614" s="27">
        <f t="shared" ref="U614:U618" si="1969">U615</f>
        <v>0</v>
      </c>
      <c r="V614" s="27">
        <f t="shared" ref="V614:V618" si="1970">V615</f>
        <v>0</v>
      </c>
      <c r="W614" s="27">
        <f t="shared" ref="W614:W618" si="1971">W615</f>
        <v>0</v>
      </c>
      <c r="X614" s="27">
        <f t="shared" si="1930"/>
        <v>48184.1</v>
      </c>
      <c r="Y614" s="27">
        <f t="shared" si="1931"/>
        <v>49933</v>
      </c>
      <c r="Z614" s="27">
        <f t="shared" si="1932"/>
        <v>49933</v>
      </c>
      <c r="AA614" s="27">
        <f t="shared" ref="AA614:AA618" si="1972">AA615</f>
        <v>0</v>
      </c>
      <c r="AB614" s="27">
        <f t="shared" ref="AB614:AB618" si="1973">AB615</f>
        <v>0</v>
      </c>
      <c r="AC614" s="27">
        <f t="shared" ref="AC614:AC618" si="1974">AC615</f>
        <v>0</v>
      </c>
      <c r="AD614" s="27">
        <f t="shared" si="1933"/>
        <v>48184.1</v>
      </c>
      <c r="AE614" s="27">
        <f t="shared" si="1934"/>
        <v>49933</v>
      </c>
      <c r="AF614" s="27">
        <f t="shared" si="1935"/>
        <v>49933</v>
      </c>
      <c r="AG614" s="27">
        <f t="shared" ref="AG614:AG618" si="1975">AG615</f>
        <v>0</v>
      </c>
      <c r="AH614" s="27">
        <f t="shared" ref="AH614:AH618" si="1976">AH615</f>
        <v>0</v>
      </c>
      <c r="AI614" s="27">
        <f t="shared" ref="AI614:AI618" si="1977">AI615</f>
        <v>0</v>
      </c>
      <c r="AJ614" s="27">
        <f t="shared" si="1936"/>
        <v>48184.1</v>
      </c>
      <c r="AK614" s="27">
        <f t="shared" si="1937"/>
        <v>49933</v>
      </c>
      <c r="AL614" s="27">
        <f t="shared" si="1938"/>
        <v>49933</v>
      </c>
      <c r="AM614" s="27">
        <f t="shared" ref="AM614:AM618" si="1978">AM615</f>
        <v>0</v>
      </c>
      <c r="AN614" s="27">
        <f t="shared" ref="AN614:AN618" si="1979">AN615</f>
        <v>0</v>
      </c>
      <c r="AO614" s="27">
        <f t="shared" ref="AO614:AO618" si="1980">AO615</f>
        <v>0</v>
      </c>
      <c r="AP614" s="27">
        <f t="shared" si="1939"/>
        <v>48184.1</v>
      </c>
      <c r="AQ614" s="27">
        <f t="shared" si="1940"/>
        <v>49933</v>
      </c>
      <c r="AR614" s="27">
        <f t="shared" si="1941"/>
        <v>49933</v>
      </c>
      <c r="AS614" s="27">
        <f t="shared" ref="AS614:AS618" si="1981">AS615</f>
        <v>0</v>
      </c>
      <c r="AT614" s="27">
        <f t="shared" ref="AT614:AT618" si="1982">AT615</f>
        <v>0</v>
      </c>
      <c r="AU614" s="27">
        <f t="shared" ref="AU614:AU618" si="1983">AU615</f>
        <v>0</v>
      </c>
      <c r="AV614" s="27">
        <f t="shared" si="1942"/>
        <v>48184.1</v>
      </c>
      <c r="AW614" s="27">
        <f t="shared" si="1943"/>
        <v>49933</v>
      </c>
      <c r="AX614" s="27">
        <f t="shared" si="1944"/>
        <v>49933</v>
      </c>
      <c r="AY614" s="27">
        <f t="shared" ref="AY614:AY618" si="1984">AY615</f>
        <v>0</v>
      </c>
      <c r="AZ614" s="27">
        <f t="shared" ref="AZ614:AZ618" si="1985">AZ615</f>
        <v>0</v>
      </c>
      <c r="BA614" s="27">
        <f t="shared" ref="BA614:BA618" si="1986">BA615</f>
        <v>0</v>
      </c>
      <c r="BB614" s="27">
        <f t="shared" si="1945"/>
        <v>48184.1</v>
      </c>
      <c r="BC614" s="27">
        <f t="shared" si="1946"/>
        <v>49933</v>
      </c>
      <c r="BD614" s="27">
        <f t="shared" si="1947"/>
        <v>49933</v>
      </c>
      <c r="BE614" s="27">
        <f t="shared" ref="BE614:BE618" si="1987">BE615</f>
        <v>0</v>
      </c>
      <c r="BF614" s="27">
        <f t="shared" ref="BF614:BF618" si="1988">BF615</f>
        <v>0</v>
      </c>
      <c r="BG614" s="27">
        <f t="shared" ref="BG614:BG618" si="1989">BG615</f>
        <v>0</v>
      </c>
      <c r="BH614" s="27">
        <f t="shared" si="1948"/>
        <v>48184.1</v>
      </c>
      <c r="BI614" s="27">
        <f t="shared" si="1949"/>
        <v>49933</v>
      </c>
      <c r="BJ614" s="27">
        <f t="shared" si="1950"/>
        <v>49933</v>
      </c>
      <c r="BK614" s="27">
        <f t="shared" ref="BK614:BK618" si="1990">BK615</f>
        <v>0</v>
      </c>
      <c r="BL614" s="27">
        <f t="shared" ref="BL614:BL618" si="1991">BL615</f>
        <v>0</v>
      </c>
      <c r="BM614" s="27">
        <f t="shared" ref="BM614:BM618" si="1992">BM615</f>
        <v>0</v>
      </c>
      <c r="BN614" s="27">
        <f t="shared" si="1951"/>
        <v>48184.1</v>
      </c>
      <c r="BO614" s="27">
        <f t="shared" si="1952"/>
        <v>49933</v>
      </c>
      <c r="BP614" s="27">
        <f t="shared" si="1953"/>
        <v>49933</v>
      </c>
      <c r="BQ614" s="27">
        <f t="shared" ref="BQ614:BQ618" si="1993">BQ615</f>
        <v>0</v>
      </c>
      <c r="BR614" s="27">
        <f t="shared" ref="BR614:BR618" si="1994">BR615</f>
        <v>0</v>
      </c>
      <c r="BS614" s="27">
        <f t="shared" si="1954"/>
        <v>48184.1</v>
      </c>
      <c r="BT614" s="27">
        <f t="shared" si="1955"/>
        <v>49933</v>
      </c>
      <c r="BU614" s="27">
        <f t="shared" si="1956"/>
        <v>49933</v>
      </c>
      <c r="BV614" s="27">
        <f t="shared" ref="BV614:BV618" si="1995">BV615</f>
        <v>0</v>
      </c>
      <c r="BW614" s="27">
        <f t="shared" ref="BW614:BW618" si="1996">BW615</f>
        <v>0</v>
      </c>
      <c r="BX614" s="27">
        <f t="shared" si="1957"/>
        <v>48184.1</v>
      </c>
      <c r="BY614" s="27">
        <f t="shared" si="1958"/>
        <v>49933</v>
      </c>
      <c r="BZ614" s="27">
        <f t="shared" si="1959"/>
        <v>49933</v>
      </c>
      <c r="CA614" s="27">
        <f t="shared" ref="CA614:CA618" si="1997">CA615</f>
        <v>0</v>
      </c>
      <c r="CB614" s="20">
        <v>0</v>
      </c>
      <c r="CC614" s="35"/>
      <c r="CG614" s="1" t="s">
        <v>28</v>
      </c>
    </row>
    <row r="615" spans="1:87" ht="31.2" hidden="1" x14ac:dyDescent="0.3">
      <c r="A615" s="18" t="s">
        <v>389</v>
      </c>
      <c r="B615" s="19">
        <v>120</v>
      </c>
      <c r="C615" s="18"/>
      <c r="D615" s="18"/>
      <c r="E615" s="34" t="s">
        <v>391</v>
      </c>
      <c r="F615" s="27">
        <f t="shared" si="1960"/>
        <v>48184.1</v>
      </c>
      <c r="G615" s="27">
        <f t="shared" si="1961"/>
        <v>49933</v>
      </c>
      <c r="H615" s="27">
        <f t="shared" si="1962"/>
        <v>49933</v>
      </c>
      <c r="I615" s="27">
        <f t="shared" si="1963"/>
        <v>0</v>
      </c>
      <c r="J615" s="27">
        <f t="shared" si="1964"/>
        <v>0</v>
      </c>
      <c r="K615" s="27">
        <f t="shared" si="1965"/>
        <v>0</v>
      </c>
      <c r="L615" s="27">
        <f t="shared" si="1924"/>
        <v>48184.1</v>
      </c>
      <c r="M615" s="27">
        <f t="shared" si="1925"/>
        <v>49933</v>
      </c>
      <c r="N615" s="27">
        <f t="shared" si="1926"/>
        <v>49933</v>
      </c>
      <c r="O615" s="27">
        <f t="shared" si="1966"/>
        <v>0</v>
      </c>
      <c r="P615" s="27">
        <f t="shared" si="1967"/>
        <v>0</v>
      </c>
      <c r="Q615" s="27">
        <f t="shared" si="1968"/>
        <v>0</v>
      </c>
      <c r="R615" s="27">
        <f t="shared" si="1927"/>
        <v>48184.1</v>
      </c>
      <c r="S615" s="27">
        <f t="shared" si="1928"/>
        <v>49933</v>
      </c>
      <c r="T615" s="27">
        <f t="shared" si="1929"/>
        <v>49933</v>
      </c>
      <c r="U615" s="27">
        <f t="shared" si="1969"/>
        <v>0</v>
      </c>
      <c r="V615" s="27">
        <f t="shared" si="1970"/>
        <v>0</v>
      </c>
      <c r="W615" s="27">
        <f t="shared" si="1971"/>
        <v>0</v>
      </c>
      <c r="X615" s="27">
        <f t="shared" si="1930"/>
        <v>48184.1</v>
      </c>
      <c r="Y615" s="27">
        <f t="shared" si="1931"/>
        <v>49933</v>
      </c>
      <c r="Z615" s="27">
        <f t="shared" si="1932"/>
        <v>49933</v>
      </c>
      <c r="AA615" s="27">
        <f t="shared" si="1972"/>
        <v>0</v>
      </c>
      <c r="AB615" s="27">
        <f t="shared" si="1973"/>
        <v>0</v>
      </c>
      <c r="AC615" s="27">
        <f t="shared" si="1974"/>
        <v>0</v>
      </c>
      <c r="AD615" s="27">
        <f t="shared" si="1933"/>
        <v>48184.1</v>
      </c>
      <c r="AE615" s="27">
        <f t="shared" si="1934"/>
        <v>49933</v>
      </c>
      <c r="AF615" s="27">
        <f t="shared" si="1935"/>
        <v>49933</v>
      </c>
      <c r="AG615" s="27">
        <f t="shared" si="1975"/>
        <v>0</v>
      </c>
      <c r="AH615" s="27">
        <f t="shared" si="1976"/>
        <v>0</v>
      </c>
      <c r="AI615" s="27">
        <f t="shared" si="1977"/>
        <v>0</v>
      </c>
      <c r="AJ615" s="27">
        <f t="shared" si="1936"/>
        <v>48184.1</v>
      </c>
      <c r="AK615" s="27">
        <f t="shared" si="1937"/>
        <v>49933</v>
      </c>
      <c r="AL615" s="27">
        <f t="shared" si="1938"/>
        <v>49933</v>
      </c>
      <c r="AM615" s="27">
        <f t="shared" si="1978"/>
        <v>0</v>
      </c>
      <c r="AN615" s="27">
        <f t="shared" si="1979"/>
        <v>0</v>
      </c>
      <c r="AO615" s="27">
        <f t="shared" si="1980"/>
        <v>0</v>
      </c>
      <c r="AP615" s="27">
        <f t="shared" si="1939"/>
        <v>48184.1</v>
      </c>
      <c r="AQ615" s="27">
        <f t="shared" si="1940"/>
        <v>49933</v>
      </c>
      <c r="AR615" s="27">
        <f t="shared" si="1941"/>
        <v>49933</v>
      </c>
      <c r="AS615" s="27">
        <f t="shared" si="1981"/>
        <v>0</v>
      </c>
      <c r="AT615" s="27">
        <f t="shared" si="1982"/>
        <v>0</v>
      </c>
      <c r="AU615" s="27">
        <f t="shared" si="1983"/>
        <v>0</v>
      </c>
      <c r="AV615" s="27">
        <f t="shared" si="1942"/>
        <v>48184.1</v>
      </c>
      <c r="AW615" s="27">
        <f t="shared" si="1943"/>
        <v>49933</v>
      </c>
      <c r="AX615" s="27">
        <f t="shared" si="1944"/>
        <v>49933</v>
      </c>
      <c r="AY615" s="27">
        <f t="shared" si="1984"/>
        <v>0</v>
      </c>
      <c r="AZ615" s="27">
        <f t="shared" si="1985"/>
        <v>0</v>
      </c>
      <c r="BA615" s="27">
        <f t="shared" si="1986"/>
        <v>0</v>
      </c>
      <c r="BB615" s="27">
        <f t="shared" si="1945"/>
        <v>48184.1</v>
      </c>
      <c r="BC615" s="27">
        <f t="shared" si="1946"/>
        <v>49933</v>
      </c>
      <c r="BD615" s="27">
        <f t="shared" si="1947"/>
        <v>49933</v>
      </c>
      <c r="BE615" s="27">
        <f t="shared" si="1987"/>
        <v>0</v>
      </c>
      <c r="BF615" s="27">
        <f t="shared" si="1988"/>
        <v>0</v>
      </c>
      <c r="BG615" s="27">
        <f t="shared" si="1989"/>
        <v>0</v>
      </c>
      <c r="BH615" s="27">
        <f t="shared" si="1948"/>
        <v>48184.1</v>
      </c>
      <c r="BI615" s="27">
        <f t="shared" si="1949"/>
        <v>49933</v>
      </c>
      <c r="BJ615" s="27">
        <f t="shared" si="1950"/>
        <v>49933</v>
      </c>
      <c r="BK615" s="27">
        <f t="shared" si="1990"/>
        <v>0</v>
      </c>
      <c r="BL615" s="27">
        <f t="shared" si="1991"/>
        <v>0</v>
      </c>
      <c r="BM615" s="27">
        <f t="shared" si="1992"/>
        <v>0</v>
      </c>
      <c r="BN615" s="27">
        <f t="shared" si="1951"/>
        <v>48184.1</v>
      </c>
      <c r="BO615" s="27">
        <f t="shared" si="1952"/>
        <v>49933</v>
      </c>
      <c r="BP615" s="27">
        <f t="shared" si="1953"/>
        <v>49933</v>
      </c>
      <c r="BQ615" s="27">
        <f t="shared" si="1993"/>
        <v>0</v>
      </c>
      <c r="BR615" s="27">
        <f t="shared" si="1994"/>
        <v>0</v>
      </c>
      <c r="BS615" s="27">
        <f t="shared" si="1954"/>
        <v>48184.1</v>
      </c>
      <c r="BT615" s="27">
        <f t="shared" si="1955"/>
        <v>49933</v>
      </c>
      <c r="BU615" s="27">
        <f t="shared" si="1956"/>
        <v>49933</v>
      </c>
      <c r="BV615" s="27">
        <f t="shared" si="1995"/>
        <v>0</v>
      </c>
      <c r="BW615" s="27">
        <f t="shared" si="1996"/>
        <v>0</v>
      </c>
      <c r="BX615" s="27">
        <f t="shared" si="1957"/>
        <v>48184.1</v>
      </c>
      <c r="BY615" s="27">
        <f t="shared" si="1958"/>
        <v>49933</v>
      </c>
      <c r="BZ615" s="27">
        <f t="shared" si="1959"/>
        <v>49933</v>
      </c>
      <c r="CA615" s="27">
        <f t="shared" si="1997"/>
        <v>0</v>
      </c>
      <c r="CB615" s="20">
        <v>0</v>
      </c>
      <c r="CC615" s="35"/>
      <c r="CH615" s="1" t="s">
        <v>29</v>
      </c>
    </row>
    <row r="616" spans="1:87" ht="62.4" hidden="1" x14ac:dyDescent="0.3">
      <c r="A616" s="18" t="s">
        <v>389</v>
      </c>
      <c r="B616" s="19">
        <v>120</v>
      </c>
      <c r="C616" s="18" t="s">
        <v>41</v>
      </c>
      <c r="D616" s="18" t="s">
        <v>392</v>
      </c>
      <c r="E616" s="34" t="s">
        <v>393</v>
      </c>
      <c r="F616" s="27">
        <v>48184.1</v>
      </c>
      <c r="G616" s="27">
        <v>49933</v>
      </c>
      <c r="H616" s="27">
        <v>49933</v>
      </c>
      <c r="I616" s="27"/>
      <c r="J616" s="27"/>
      <c r="K616" s="27"/>
      <c r="L616" s="27">
        <f t="shared" si="1924"/>
        <v>48184.1</v>
      </c>
      <c r="M616" s="27">
        <f t="shared" si="1925"/>
        <v>49933</v>
      </c>
      <c r="N616" s="27">
        <f t="shared" si="1926"/>
        <v>49933</v>
      </c>
      <c r="O616" s="27"/>
      <c r="P616" s="27"/>
      <c r="Q616" s="27"/>
      <c r="R616" s="27">
        <f t="shared" si="1927"/>
        <v>48184.1</v>
      </c>
      <c r="S616" s="27">
        <f t="shared" si="1928"/>
        <v>49933</v>
      </c>
      <c r="T616" s="27">
        <f t="shared" si="1929"/>
        <v>49933</v>
      </c>
      <c r="U616" s="27"/>
      <c r="V616" s="27"/>
      <c r="W616" s="27"/>
      <c r="X616" s="27">
        <f t="shared" si="1930"/>
        <v>48184.1</v>
      </c>
      <c r="Y616" s="27">
        <f t="shared" si="1931"/>
        <v>49933</v>
      </c>
      <c r="Z616" s="27">
        <f t="shared" si="1932"/>
        <v>49933</v>
      </c>
      <c r="AA616" s="27"/>
      <c r="AB616" s="27"/>
      <c r="AC616" s="27"/>
      <c r="AD616" s="27">
        <f t="shared" si="1933"/>
        <v>48184.1</v>
      </c>
      <c r="AE616" s="27">
        <f t="shared" si="1934"/>
        <v>49933</v>
      </c>
      <c r="AF616" s="27">
        <f t="shared" si="1935"/>
        <v>49933</v>
      </c>
      <c r="AG616" s="27"/>
      <c r="AH616" s="27"/>
      <c r="AI616" s="27"/>
      <c r="AJ616" s="27">
        <f t="shared" si="1936"/>
        <v>48184.1</v>
      </c>
      <c r="AK616" s="27">
        <f t="shared" si="1937"/>
        <v>49933</v>
      </c>
      <c r="AL616" s="27">
        <f t="shared" si="1938"/>
        <v>49933</v>
      </c>
      <c r="AM616" s="27"/>
      <c r="AN616" s="27"/>
      <c r="AO616" s="27"/>
      <c r="AP616" s="27">
        <f t="shared" si="1939"/>
        <v>48184.1</v>
      </c>
      <c r="AQ616" s="27">
        <f t="shared" si="1940"/>
        <v>49933</v>
      </c>
      <c r="AR616" s="27">
        <f t="shared" si="1941"/>
        <v>49933</v>
      </c>
      <c r="AS616" s="27"/>
      <c r="AT616" s="27"/>
      <c r="AU616" s="27"/>
      <c r="AV616" s="27">
        <f t="shared" si="1942"/>
        <v>48184.1</v>
      </c>
      <c r="AW616" s="27">
        <f t="shared" si="1943"/>
        <v>49933</v>
      </c>
      <c r="AX616" s="27">
        <f t="shared" si="1944"/>
        <v>49933</v>
      </c>
      <c r="AY616" s="27"/>
      <c r="AZ616" s="27"/>
      <c r="BA616" s="27"/>
      <c r="BB616" s="27">
        <f t="shared" si="1945"/>
        <v>48184.1</v>
      </c>
      <c r="BC616" s="27">
        <f t="shared" si="1946"/>
        <v>49933</v>
      </c>
      <c r="BD616" s="27">
        <f t="shared" si="1947"/>
        <v>49933</v>
      </c>
      <c r="BE616" s="27"/>
      <c r="BF616" s="27"/>
      <c r="BG616" s="27"/>
      <c r="BH616" s="27">
        <f t="shared" si="1948"/>
        <v>48184.1</v>
      </c>
      <c r="BI616" s="27">
        <f t="shared" si="1949"/>
        <v>49933</v>
      </c>
      <c r="BJ616" s="27">
        <f t="shared" si="1950"/>
        <v>49933</v>
      </c>
      <c r="BK616" s="27"/>
      <c r="BL616" s="27"/>
      <c r="BM616" s="27"/>
      <c r="BN616" s="27">
        <f t="shared" si="1951"/>
        <v>48184.1</v>
      </c>
      <c r="BO616" s="27">
        <f t="shared" si="1952"/>
        <v>49933</v>
      </c>
      <c r="BP616" s="27">
        <f t="shared" si="1953"/>
        <v>49933</v>
      </c>
      <c r="BQ616" s="27"/>
      <c r="BR616" s="27"/>
      <c r="BS616" s="27">
        <f t="shared" si="1954"/>
        <v>48184.1</v>
      </c>
      <c r="BT616" s="27">
        <f t="shared" si="1955"/>
        <v>49933</v>
      </c>
      <c r="BU616" s="27">
        <f t="shared" si="1956"/>
        <v>49933</v>
      </c>
      <c r="BV616" s="27"/>
      <c r="BW616" s="27"/>
      <c r="BX616" s="27">
        <f t="shared" si="1957"/>
        <v>48184.1</v>
      </c>
      <c r="BY616" s="27">
        <f t="shared" si="1958"/>
        <v>49933</v>
      </c>
      <c r="BZ616" s="27">
        <f t="shared" si="1959"/>
        <v>49933</v>
      </c>
      <c r="CA616" s="27"/>
      <c r="CB616" s="20">
        <v>0</v>
      </c>
      <c r="CC616" s="35"/>
    </row>
    <row r="617" spans="1:87" ht="31.2" hidden="1" x14ac:dyDescent="0.3">
      <c r="A617" s="18" t="s">
        <v>389</v>
      </c>
      <c r="B617" s="19">
        <v>200</v>
      </c>
      <c r="C617" s="18"/>
      <c r="D617" s="18"/>
      <c r="E617" s="34" t="s">
        <v>39</v>
      </c>
      <c r="F617" s="27">
        <f t="shared" si="1960"/>
        <v>2700.9</v>
      </c>
      <c r="G617" s="27">
        <f t="shared" si="1961"/>
        <v>2711.6</v>
      </c>
      <c r="H617" s="27">
        <f t="shared" si="1962"/>
        <v>2711.6</v>
      </c>
      <c r="I617" s="27">
        <f t="shared" si="1963"/>
        <v>0</v>
      </c>
      <c r="J617" s="27">
        <f t="shared" si="1964"/>
        <v>0</v>
      </c>
      <c r="K617" s="27">
        <f t="shared" si="1965"/>
        <v>0</v>
      </c>
      <c r="L617" s="27">
        <f t="shared" si="1924"/>
        <v>2700.9</v>
      </c>
      <c r="M617" s="27">
        <f t="shared" si="1925"/>
        <v>2711.6</v>
      </c>
      <c r="N617" s="27">
        <f t="shared" si="1926"/>
        <v>2711.6</v>
      </c>
      <c r="O617" s="27">
        <f t="shared" si="1966"/>
        <v>0</v>
      </c>
      <c r="P617" s="27">
        <f t="shared" si="1967"/>
        <v>0</v>
      </c>
      <c r="Q617" s="27">
        <f t="shared" si="1968"/>
        <v>0</v>
      </c>
      <c r="R617" s="27">
        <f t="shared" si="1927"/>
        <v>2700.9</v>
      </c>
      <c r="S617" s="27">
        <f t="shared" si="1928"/>
        <v>2711.6</v>
      </c>
      <c r="T617" s="27">
        <f t="shared" si="1929"/>
        <v>2711.6</v>
      </c>
      <c r="U617" s="27">
        <f t="shared" si="1969"/>
        <v>0</v>
      </c>
      <c r="V617" s="27">
        <f t="shared" si="1970"/>
        <v>0</v>
      </c>
      <c r="W617" s="27">
        <f t="shared" si="1971"/>
        <v>0</v>
      </c>
      <c r="X617" s="27">
        <f t="shared" si="1930"/>
        <v>2700.9</v>
      </c>
      <c r="Y617" s="27">
        <f t="shared" si="1931"/>
        <v>2711.6</v>
      </c>
      <c r="Z617" s="27">
        <f t="shared" si="1932"/>
        <v>2711.6</v>
      </c>
      <c r="AA617" s="27">
        <f t="shared" si="1972"/>
        <v>0</v>
      </c>
      <c r="AB617" s="27">
        <f t="shared" si="1973"/>
        <v>0</v>
      </c>
      <c r="AC617" s="27">
        <f t="shared" si="1974"/>
        <v>0</v>
      </c>
      <c r="AD617" s="27">
        <f t="shared" si="1933"/>
        <v>2700.9</v>
      </c>
      <c r="AE617" s="27">
        <f t="shared" si="1934"/>
        <v>2711.6</v>
      </c>
      <c r="AF617" s="27">
        <f t="shared" si="1935"/>
        <v>2711.6</v>
      </c>
      <c r="AG617" s="27">
        <f t="shared" si="1975"/>
        <v>0</v>
      </c>
      <c r="AH617" s="27">
        <f t="shared" si="1976"/>
        <v>0</v>
      </c>
      <c r="AI617" s="27">
        <f t="shared" si="1977"/>
        <v>0</v>
      </c>
      <c r="AJ617" s="27">
        <f t="shared" si="1936"/>
        <v>2700.9</v>
      </c>
      <c r="AK617" s="27">
        <f t="shared" si="1937"/>
        <v>2711.6</v>
      </c>
      <c r="AL617" s="27">
        <f t="shared" si="1938"/>
        <v>2711.6</v>
      </c>
      <c r="AM617" s="27">
        <f t="shared" si="1978"/>
        <v>0</v>
      </c>
      <c r="AN617" s="27">
        <f t="shared" si="1979"/>
        <v>0</v>
      </c>
      <c r="AO617" s="27">
        <f t="shared" si="1980"/>
        <v>0</v>
      </c>
      <c r="AP617" s="27">
        <f t="shared" si="1939"/>
        <v>2700.9</v>
      </c>
      <c r="AQ617" s="27">
        <f t="shared" si="1940"/>
        <v>2711.6</v>
      </c>
      <c r="AR617" s="27">
        <f t="shared" si="1941"/>
        <v>2711.6</v>
      </c>
      <c r="AS617" s="27">
        <f t="shared" si="1981"/>
        <v>0</v>
      </c>
      <c r="AT617" s="27">
        <f t="shared" si="1982"/>
        <v>0</v>
      </c>
      <c r="AU617" s="27">
        <f t="shared" si="1983"/>
        <v>0</v>
      </c>
      <c r="AV617" s="27">
        <f t="shared" si="1942"/>
        <v>2700.9</v>
      </c>
      <c r="AW617" s="27">
        <f t="shared" si="1943"/>
        <v>2711.6</v>
      </c>
      <c r="AX617" s="27">
        <f t="shared" si="1944"/>
        <v>2711.6</v>
      </c>
      <c r="AY617" s="27">
        <f t="shared" si="1984"/>
        <v>0</v>
      </c>
      <c r="AZ617" s="27">
        <f t="shared" si="1985"/>
        <v>0</v>
      </c>
      <c r="BA617" s="27">
        <f t="shared" si="1986"/>
        <v>0</v>
      </c>
      <c r="BB617" s="27">
        <f t="shared" si="1945"/>
        <v>2700.9</v>
      </c>
      <c r="BC617" s="27">
        <f t="shared" si="1946"/>
        <v>2711.6</v>
      </c>
      <c r="BD617" s="27">
        <f t="shared" si="1947"/>
        <v>2711.6</v>
      </c>
      <c r="BE617" s="27">
        <f t="shared" si="1987"/>
        <v>0</v>
      </c>
      <c r="BF617" s="27">
        <f t="shared" si="1988"/>
        <v>0</v>
      </c>
      <c r="BG617" s="27">
        <f t="shared" si="1989"/>
        <v>0</v>
      </c>
      <c r="BH617" s="27">
        <f t="shared" si="1948"/>
        <v>2700.9</v>
      </c>
      <c r="BI617" s="27">
        <f t="shared" si="1949"/>
        <v>2711.6</v>
      </c>
      <c r="BJ617" s="27">
        <f t="shared" si="1950"/>
        <v>2711.6</v>
      </c>
      <c r="BK617" s="27">
        <f t="shared" si="1990"/>
        <v>0</v>
      </c>
      <c r="BL617" s="27">
        <f t="shared" si="1991"/>
        <v>0</v>
      </c>
      <c r="BM617" s="27">
        <f t="shared" si="1992"/>
        <v>0</v>
      </c>
      <c r="BN617" s="27">
        <f t="shared" si="1951"/>
        <v>2700.9</v>
      </c>
      <c r="BO617" s="27">
        <f t="shared" si="1952"/>
        <v>2711.6</v>
      </c>
      <c r="BP617" s="27">
        <f t="shared" si="1953"/>
        <v>2711.6</v>
      </c>
      <c r="BQ617" s="27">
        <f t="shared" si="1993"/>
        <v>0</v>
      </c>
      <c r="BR617" s="27">
        <f t="shared" si="1994"/>
        <v>0</v>
      </c>
      <c r="BS617" s="27">
        <f t="shared" si="1954"/>
        <v>2700.9</v>
      </c>
      <c r="BT617" s="27">
        <f t="shared" si="1955"/>
        <v>2711.6</v>
      </c>
      <c r="BU617" s="27">
        <f t="shared" si="1956"/>
        <v>2711.6</v>
      </c>
      <c r="BV617" s="27">
        <f t="shared" si="1995"/>
        <v>0</v>
      </c>
      <c r="BW617" s="27">
        <f t="shared" si="1996"/>
        <v>0</v>
      </c>
      <c r="BX617" s="27">
        <f t="shared" si="1957"/>
        <v>2700.9</v>
      </c>
      <c r="BY617" s="27">
        <f t="shared" si="1958"/>
        <v>2711.6</v>
      </c>
      <c r="BZ617" s="27">
        <f t="shared" si="1959"/>
        <v>2711.6</v>
      </c>
      <c r="CA617" s="27">
        <f t="shared" si="1997"/>
        <v>0</v>
      </c>
      <c r="CB617" s="20">
        <v>0</v>
      </c>
      <c r="CC617" s="35"/>
      <c r="CG617" s="1" t="s">
        <v>28</v>
      </c>
    </row>
    <row r="618" spans="1:87" ht="46.8" hidden="1" x14ac:dyDescent="0.3">
      <c r="A618" s="18" t="s">
        <v>389</v>
      </c>
      <c r="B618" s="19">
        <v>240</v>
      </c>
      <c r="C618" s="18"/>
      <c r="D618" s="18"/>
      <c r="E618" s="34" t="s">
        <v>40</v>
      </c>
      <c r="F618" s="27">
        <f t="shared" si="1960"/>
        <v>2700.9</v>
      </c>
      <c r="G618" s="27">
        <f t="shared" si="1961"/>
        <v>2711.6</v>
      </c>
      <c r="H618" s="27">
        <f t="shared" si="1962"/>
        <v>2711.6</v>
      </c>
      <c r="I618" s="27">
        <f t="shared" si="1963"/>
        <v>0</v>
      </c>
      <c r="J618" s="27">
        <f t="shared" si="1964"/>
        <v>0</v>
      </c>
      <c r="K618" s="27">
        <f t="shared" si="1965"/>
        <v>0</v>
      </c>
      <c r="L618" s="27">
        <f t="shared" si="1924"/>
        <v>2700.9</v>
      </c>
      <c r="M618" s="27">
        <f t="shared" si="1925"/>
        <v>2711.6</v>
      </c>
      <c r="N618" s="27">
        <f t="shared" si="1926"/>
        <v>2711.6</v>
      </c>
      <c r="O618" s="27">
        <f t="shared" si="1966"/>
        <v>0</v>
      </c>
      <c r="P618" s="27">
        <f t="shared" si="1967"/>
        <v>0</v>
      </c>
      <c r="Q618" s="27">
        <f t="shared" si="1968"/>
        <v>0</v>
      </c>
      <c r="R618" s="27">
        <f t="shared" si="1927"/>
        <v>2700.9</v>
      </c>
      <c r="S618" s="27">
        <f t="shared" si="1928"/>
        <v>2711.6</v>
      </c>
      <c r="T618" s="27">
        <f t="shared" si="1929"/>
        <v>2711.6</v>
      </c>
      <c r="U618" s="27">
        <f t="shared" si="1969"/>
        <v>0</v>
      </c>
      <c r="V618" s="27">
        <f t="shared" si="1970"/>
        <v>0</v>
      </c>
      <c r="W618" s="27">
        <f t="shared" si="1971"/>
        <v>0</v>
      </c>
      <c r="X618" s="27">
        <f t="shared" si="1930"/>
        <v>2700.9</v>
      </c>
      <c r="Y618" s="27">
        <f t="shared" si="1931"/>
        <v>2711.6</v>
      </c>
      <c r="Z618" s="27">
        <f t="shared" si="1932"/>
        <v>2711.6</v>
      </c>
      <c r="AA618" s="27">
        <f t="shared" si="1972"/>
        <v>0</v>
      </c>
      <c r="AB618" s="27">
        <f t="shared" si="1973"/>
        <v>0</v>
      </c>
      <c r="AC618" s="27">
        <f t="shared" si="1974"/>
        <v>0</v>
      </c>
      <c r="AD618" s="27">
        <f t="shared" si="1933"/>
        <v>2700.9</v>
      </c>
      <c r="AE618" s="27">
        <f t="shared" si="1934"/>
        <v>2711.6</v>
      </c>
      <c r="AF618" s="27">
        <f t="shared" si="1935"/>
        <v>2711.6</v>
      </c>
      <c r="AG618" s="27">
        <f t="shared" si="1975"/>
        <v>0</v>
      </c>
      <c r="AH618" s="27">
        <f t="shared" si="1976"/>
        <v>0</v>
      </c>
      <c r="AI618" s="27">
        <f t="shared" si="1977"/>
        <v>0</v>
      </c>
      <c r="AJ618" s="27">
        <f t="shared" si="1936"/>
        <v>2700.9</v>
      </c>
      <c r="AK618" s="27">
        <f t="shared" si="1937"/>
        <v>2711.6</v>
      </c>
      <c r="AL618" s="27">
        <f t="shared" si="1938"/>
        <v>2711.6</v>
      </c>
      <c r="AM618" s="27">
        <f t="shared" si="1978"/>
        <v>0</v>
      </c>
      <c r="AN618" s="27">
        <f t="shared" si="1979"/>
        <v>0</v>
      </c>
      <c r="AO618" s="27">
        <f t="shared" si="1980"/>
        <v>0</v>
      </c>
      <c r="AP618" s="27">
        <f t="shared" si="1939"/>
        <v>2700.9</v>
      </c>
      <c r="AQ618" s="27">
        <f t="shared" si="1940"/>
        <v>2711.6</v>
      </c>
      <c r="AR618" s="27">
        <f t="shared" si="1941"/>
        <v>2711.6</v>
      </c>
      <c r="AS618" s="27">
        <f t="shared" si="1981"/>
        <v>0</v>
      </c>
      <c r="AT618" s="27">
        <f t="shared" si="1982"/>
        <v>0</v>
      </c>
      <c r="AU618" s="27">
        <f t="shared" si="1983"/>
        <v>0</v>
      </c>
      <c r="AV618" s="27">
        <f t="shared" si="1942"/>
        <v>2700.9</v>
      </c>
      <c r="AW618" s="27">
        <f t="shared" si="1943"/>
        <v>2711.6</v>
      </c>
      <c r="AX618" s="27">
        <f t="shared" si="1944"/>
        <v>2711.6</v>
      </c>
      <c r="AY618" s="27">
        <f t="shared" si="1984"/>
        <v>0</v>
      </c>
      <c r="AZ618" s="27">
        <f t="shared" si="1985"/>
        <v>0</v>
      </c>
      <c r="BA618" s="27">
        <f t="shared" si="1986"/>
        <v>0</v>
      </c>
      <c r="BB618" s="27">
        <f t="shared" si="1945"/>
        <v>2700.9</v>
      </c>
      <c r="BC618" s="27">
        <f t="shared" si="1946"/>
        <v>2711.6</v>
      </c>
      <c r="BD618" s="27">
        <f t="shared" si="1947"/>
        <v>2711.6</v>
      </c>
      <c r="BE618" s="27">
        <f t="shared" si="1987"/>
        <v>0</v>
      </c>
      <c r="BF618" s="27">
        <f t="shared" si="1988"/>
        <v>0</v>
      </c>
      <c r="BG618" s="27">
        <f t="shared" si="1989"/>
        <v>0</v>
      </c>
      <c r="BH618" s="27">
        <f t="shared" si="1948"/>
        <v>2700.9</v>
      </c>
      <c r="BI618" s="27">
        <f t="shared" si="1949"/>
        <v>2711.6</v>
      </c>
      <c r="BJ618" s="27">
        <f t="shared" si="1950"/>
        <v>2711.6</v>
      </c>
      <c r="BK618" s="27">
        <f t="shared" si="1990"/>
        <v>0</v>
      </c>
      <c r="BL618" s="27">
        <f t="shared" si="1991"/>
        <v>0</v>
      </c>
      <c r="BM618" s="27">
        <f t="shared" si="1992"/>
        <v>0</v>
      </c>
      <c r="BN618" s="27">
        <f t="shared" si="1951"/>
        <v>2700.9</v>
      </c>
      <c r="BO618" s="27">
        <f t="shared" si="1952"/>
        <v>2711.6</v>
      </c>
      <c r="BP618" s="27">
        <f t="shared" si="1953"/>
        <v>2711.6</v>
      </c>
      <c r="BQ618" s="27">
        <f t="shared" si="1993"/>
        <v>0</v>
      </c>
      <c r="BR618" s="27">
        <f t="shared" si="1994"/>
        <v>0</v>
      </c>
      <c r="BS618" s="27">
        <f t="shared" si="1954"/>
        <v>2700.9</v>
      </c>
      <c r="BT618" s="27">
        <f t="shared" si="1955"/>
        <v>2711.6</v>
      </c>
      <c r="BU618" s="27">
        <f t="shared" si="1956"/>
        <v>2711.6</v>
      </c>
      <c r="BV618" s="27">
        <f t="shared" si="1995"/>
        <v>0</v>
      </c>
      <c r="BW618" s="27">
        <f t="shared" si="1996"/>
        <v>0</v>
      </c>
      <c r="BX618" s="27">
        <f t="shared" si="1957"/>
        <v>2700.9</v>
      </c>
      <c r="BY618" s="27">
        <f t="shared" si="1958"/>
        <v>2711.6</v>
      </c>
      <c r="BZ618" s="27">
        <f t="shared" si="1959"/>
        <v>2711.6</v>
      </c>
      <c r="CA618" s="27">
        <f t="shared" si="1997"/>
        <v>0</v>
      </c>
      <c r="CB618" s="20">
        <v>0</v>
      </c>
      <c r="CC618" s="35"/>
      <c r="CH618" s="1" t="s">
        <v>29</v>
      </c>
    </row>
    <row r="619" spans="1:87" ht="62.4" hidden="1" x14ac:dyDescent="0.3">
      <c r="A619" s="18" t="s">
        <v>389</v>
      </c>
      <c r="B619" s="19">
        <v>240</v>
      </c>
      <c r="C619" s="18" t="s">
        <v>41</v>
      </c>
      <c r="D619" s="18" t="s">
        <v>392</v>
      </c>
      <c r="E619" s="34" t="s">
        <v>393</v>
      </c>
      <c r="F619" s="27">
        <v>2700.9</v>
      </c>
      <c r="G619" s="27">
        <v>2711.6</v>
      </c>
      <c r="H619" s="27">
        <v>2711.6</v>
      </c>
      <c r="I619" s="27"/>
      <c r="J619" s="27"/>
      <c r="K619" s="27"/>
      <c r="L619" s="27">
        <f t="shared" si="1924"/>
        <v>2700.9</v>
      </c>
      <c r="M619" s="27">
        <f t="shared" si="1925"/>
        <v>2711.6</v>
      </c>
      <c r="N619" s="27">
        <f t="shared" si="1926"/>
        <v>2711.6</v>
      </c>
      <c r="O619" s="27"/>
      <c r="P619" s="27"/>
      <c r="Q619" s="27"/>
      <c r="R619" s="27">
        <f t="shared" si="1927"/>
        <v>2700.9</v>
      </c>
      <c r="S619" s="27">
        <f t="shared" si="1928"/>
        <v>2711.6</v>
      </c>
      <c r="T619" s="27">
        <f t="shared" si="1929"/>
        <v>2711.6</v>
      </c>
      <c r="U619" s="27"/>
      <c r="V619" s="27"/>
      <c r="W619" s="27"/>
      <c r="X619" s="27">
        <f t="shared" si="1930"/>
        <v>2700.9</v>
      </c>
      <c r="Y619" s="27">
        <f t="shared" si="1931"/>
        <v>2711.6</v>
      </c>
      <c r="Z619" s="27">
        <f t="shared" si="1932"/>
        <v>2711.6</v>
      </c>
      <c r="AA619" s="27"/>
      <c r="AB619" s="27"/>
      <c r="AC619" s="27"/>
      <c r="AD619" s="27">
        <f t="shared" si="1933"/>
        <v>2700.9</v>
      </c>
      <c r="AE619" s="27">
        <f t="shared" si="1934"/>
        <v>2711.6</v>
      </c>
      <c r="AF619" s="27">
        <f t="shared" si="1935"/>
        <v>2711.6</v>
      </c>
      <c r="AG619" s="27"/>
      <c r="AH619" s="27"/>
      <c r="AI619" s="27"/>
      <c r="AJ619" s="27">
        <f t="shared" si="1936"/>
        <v>2700.9</v>
      </c>
      <c r="AK619" s="27">
        <f t="shared" si="1937"/>
        <v>2711.6</v>
      </c>
      <c r="AL619" s="27">
        <f t="shared" si="1938"/>
        <v>2711.6</v>
      </c>
      <c r="AM619" s="27"/>
      <c r="AN619" s="27"/>
      <c r="AO619" s="27"/>
      <c r="AP619" s="27">
        <f t="shared" si="1939"/>
        <v>2700.9</v>
      </c>
      <c r="AQ619" s="27">
        <f t="shared" si="1940"/>
        <v>2711.6</v>
      </c>
      <c r="AR619" s="27">
        <f t="shared" si="1941"/>
        <v>2711.6</v>
      </c>
      <c r="AS619" s="27"/>
      <c r="AT619" s="27"/>
      <c r="AU619" s="27"/>
      <c r="AV619" s="27">
        <f t="shared" si="1942"/>
        <v>2700.9</v>
      </c>
      <c r="AW619" s="27">
        <f t="shared" si="1943"/>
        <v>2711.6</v>
      </c>
      <c r="AX619" s="27">
        <f t="shared" si="1944"/>
        <v>2711.6</v>
      </c>
      <c r="AY619" s="27"/>
      <c r="AZ619" s="27"/>
      <c r="BA619" s="27"/>
      <c r="BB619" s="27">
        <f t="shared" si="1945"/>
        <v>2700.9</v>
      </c>
      <c r="BC619" s="27">
        <f t="shared" si="1946"/>
        <v>2711.6</v>
      </c>
      <c r="BD619" s="27">
        <f t="shared" si="1947"/>
        <v>2711.6</v>
      </c>
      <c r="BE619" s="27"/>
      <c r="BF619" s="27"/>
      <c r="BG619" s="27"/>
      <c r="BH619" s="27">
        <f t="shared" si="1948"/>
        <v>2700.9</v>
      </c>
      <c r="BI619" s="27">
        <f t="shared" si="1949"/>
        <v>2711.6</v>
      </c>
      <c r="BJ619" s="27">
        <f t="shared" si="1950"/>
        <v>2711.6</v>
      </c>
      <c r="BK619" s="27"/>
      <c r="BL619" s="27"/>
      <c r="BM619" s="27"/>
      <c r="BN619" s="27">
        <f t="shared" si="1951"/>
        <v>2700.9</v>
      </c>
      <c r="BO619" s="27">
        <f t="shared" si="1952"/>
        <v>2711.6</v>
      </c>
      <c r="BP619" s="27">
        <f t="shared" si="1953"/>
        <v>2711.6</v>
      </c>
      <c r="BQ619" s="27"/>
      <c r="BR619" s="27"/>
      <c r="BS619" s="27">
        <f t="shared" si="1954"/>
        <v>2700.9</v>
      </c>
      <c r="BT619" s="27">
        <f t="shared" si="1955"/>
        <v>2711.6</v>
      </c>
      <c r="BU619" s="27">
        <f t="shared" si="1956"/>
        <v>2711.6</v>
      </c>
      <c r="BV619" s="27"/>
      <c r="BW619" s="27"/>
      <c r="BX619" s="27">
        <f t="shared" si="1957"/>
        <v>2700.9</v>
      </c>
      <c r="BY619" s="27">
        <f t="shared" si="1958"/>
        <v>2711.6</v>
      </c>
      <c r="BZ619" s="27">
        <f t="shared" si="1959"/>
        <v>2711.6</v>
      </c>
      <c r="CA619" s="27"/>
      <c r="CB619" s="20">
        <v>0</v>
      </c>
      <c r="CC619" s="35"/>
    </row>
    <row r="620" spans="1:87" ht="31.2" hidden="1" x14ac:dyDescent="0.3">
      <c r="A620" s="18" t="s">
        <v>394</v>
      </c>
      <c r="B620" s="19"/>
      <c r="C620" s="18"/>
      <c r="D620" s="18"/>
      <c r="E620" s="34" t="s">
        <v>395</v>
      </c>
      <c r="F620" s="27">
        <f t="shared" ref="F620:K620" si="1998">F625+F621</f>
        <v>1101.9000000000001</v>
      </c>
      <c r="G620" s="27">
        <f t="shared" si="1998"/>
        <v>1101.9000000000001</v>
      </c>
      <c r="H620" s="27">
        <f t="shared" si="1998"/>
        <v>1101.9000000000001</v>
      </c>
      <c r="I620" s="27">
        <f t="shared" si="1998"/>
        <v>0</v>
      </c>
      <c r="J620" s="27">
        <f t="shared" si="1998"/>
        <v>0</v>
      </c>
      <c r="K620" s="27">
        <f t="shared" si="1998"/>
        <v>0</v>
      </c>
      <c r="L620" s="27">
        <f t="shared" si="1924"/>
        <v>1101.9000000000001</v>
      </c>
      <c r="M620" s="27">
        <f t="shared" si="1925"/>
        <v>1101.9000000000001</v>
      </c>
      <c r="N620" s="27">
        <f t="shared" si="1926"/>
        <v>1101.9000000000001</v>
      </c>
      <c r="O620" s="27">
        <f>O625+O621</f>
        <v>0</v>
      </c>
      <c r="P620" s="27">
        <f>P625+P621</f>
        <v>0</v>
      </c>
      <c r="Q620" s="27">
        <f>Q625+Q621</f>
        <v>0</v>
      </c>
      <c r="R620" s="27">
        <f t="shared" si="1927"/>
        <v>1101.9000000000001</v>
      </c>
      <c r="S620" s="27">
        <f t="shared" si="1928"/>
        <v>1101.9000000000001</v>
      </c>
      <c r="T620" s="27">
        <f t="shared" si="1929"/>
        <v>1101.9000000000001</v>
      </c>
      <c r="U620" s="27">
        <f>U625+U621</f>
        <v>0</v>
      </c>
      <c r="V620" s="27">
        <f>V625+V621</f>
        <v>0</v>
      </c>
      <c r="W620" s="27">
        <f>W625+W621</f>
        <v>0</v>
      </c>
      <c r="X620" s="27">
        <f t="shared" si="1930"/>
        <v>1101.9000000000001</v>
      </c>
      <c r="Y620" s="27">
        <f t="shared" si="1931"/>
        <v>1101.9000000000001</v>
      </c>
      <c r="Z620" s="27">
        <f t="shared" si="1932"/>
        <v>1101.9000000000001</v>
      </c>
      <c r="AA620" s="27">
        <f>AA625+AA621</f>
        <v>0</v>
      </c>
      <c r="AB620" s="27">
        <f>AB625+AB621</f>
        <v>0</v>
      </c>
      <c r="AC620" s="27">
        <f>AC625+AC621</f>
        <v>0</v>
      </c>
      <c r="AD620" s="27">
        <f t="shared" si="1933"/>
        <v>1101.9000000000001</v>
      </c>
      <c r="AE620" s="27">
        <f t="shared" si="1934"/>
        <v>1101.9000000000001</v>
      </c>
      <c r="AF620" s="27">
        <f t="shared" si="1935"/>
        <v>1101.9000000000001</v>
      </c>
      <c r="AG620" s="27">
        <f>AG625+AG621</f>
        <v>0</v>
      </c>
      <c r="AH620" s="27">
        <f>AH625+AH621</f>
        <v>0</v>
      </c>
      <c r="AI620" s="27">
        <f>AI625+AI621</f>
        <v>0</v>
      </c>
      <c r="AJ620" s="27">
        <f t="shared" si="1936"/>
        <v>1101.9000000000001</v>
      </c>
      <c r="AK620" s="27">
        <f t="shared" si="1937"/>
        <v>1101.9000000000001</v>
      </c>
      <c r="AL620" s="27">
        <f t="shared" si="1938"/>
        <v>1101.9000000000001</v>
      </c>
      <c r="AM620" s="27">
        <f>AM625+AM621</f>
        <v>0</v>
      </c>
      <c r="AN620" s="27">
        <f>AN625+AN621</f>
        <v>0</v>
      </c>
      <c r="AO620" s="27">
        <f>AO625+AO621</f>
        <v>0</v>
      </c>
      <c r="AP620" s="27">
        <f t="shared" si="1939"/>
        <v>1101.9000000000001</v>
      </c>
      <c r="AQ620" s="27">
        <f t="shared" si="1940"/>
        <v>1101.9000000000001</v>
      </c>
      <c r="AR620" s="27">
        <f t="shared" si="1941"/>
        <v>1101.9000000000001</v>
      </c>
      <c r="AS620" s="27">
        <f>AS625+AS621</f>
        <v>0</v>
      </c>
      <c r="AT620" s="27">
        <f>AT625+AT621</f>
        <v>0</v>
      </c>
      <c r="AU620" s="27">
        <f>AU625+AU621</f>
        <v>0</v>
      </c>
      <c r="AV620" s="27">
        <f t="shared" si="1942"/>
        <v>1101.9000000000001</v>
      </c>
      <c r="AW620" s="27">
        <f t="shared" si="1943"/>
        <v>1101.9000000000001</v>
      </c>
      <c r="AX620" s="27">
        <f t="shared" si="1944"/>
        <v>1101.9000000000001</v>
      </c>
      <c r="AY620" s="27">
        <f>AY625+AY621</f>
        <v>0</v>
      </c>
      <c r="AZ620" s="27">
        <f>AZ625+AZ621</f>
        <v>0</v>
      </c>
      <c r="BA620" s="27">
        <f>BA625+BA621</f>
        <v>0</v>
      </c>
      <c r="BB620" s="27">
        <f t="shared" si="1945"/>
        <v>1101.9000000000001</v>
      </c>
      <c r="BC620" s="27">
        <f t="shared" si="1946"/>
        <v>1101.9000000000001</v>
      </c>
      <c r="BD620" s="27">
        <f t="shared" si="1947"/>
        <v>1101.9000000000001</v>
      </c>
      <c r="BE620" s="27">
        <f>BE625+BE621</f>
        <v>0</v>
      </c>
      <c r="BF620" s="27">
        <f>BF625+BF621</f>
        <v>0</v>
      </c>
      <c r="BG620" s="27">
        <f>BG625+BG621</f>
        <v>0</v>
      </c>
      <c r="BH620" s="27">
        <f t="shared" si="1948"/>
        <v>1101.9000000000001</v>
      </c>
      <c r="BI620" s="27">
        <f t="shared" si="1949"/>
        <v>1101.9000000000001</v>
      </c>
      <c r="BJ620" s="27">
        <f t="shared" si="1950"/>
        <v>1101.9000000000001</v>
      </c>
      <c r="BK620" s="27">
        <f>BK625+BK621</f>
        <v>0</v>
      </c>
      <c r="BL620" s="27">
        <f>BL625+BL621</f>
        <v>0</v>
      </c>
      <c r="BM620" s="27">
        <f>BM625+BM621</f>
        <v>0</v>
      </c>
      <c r="BN620" s="27">
        <f t="shared" si="1951"/>
        <v>1101.9000000000001</v>
      </c>
      <c r="BO620" s="27">
        <f t="shared" si="1952"/>
        <v>1101.9000000000001</v>
      </c>
      <c r="BP620" s="27">
        <f t="shared" si="1953"/>
        <v>1101.9000000000001</v>
      </c>
      <c r="BQ620" s="27">
        <f>BQ625+BQ621</f>
        <v>0</v>
      </c>
      <c r="BR620" s="27">
        <f>BR625+BR621</f>
        <v>0</v>
      </c>
      <c r="BS620" s="27">
        <f t="shared" si="1954"/>
        <v>1101.9000000000001</v>
      </c>
      <c r="BT620" s="27">
        <f t="shared" si="1955"/>
        <v>1101.9000000000001</v>
      </c>
      <c r="BU620" s="27">
        <f t="shared" si="1956"/>
        <v>1101.9000000000001</v>
      </c>
      <c r="BV620" s="27">
        <f>BV625+BV621</f>
        <v>0</v>
      </c>
      <c r="BW620" s="27">
        <f>BW625+BW621</f>
        <v>0</v>
      </c>
      <c r="BX620" s="27">
        <f t="shared" si="1957"/>
        <v>1101.9000000000001</v>
      </c>
      <c r="BY620" s="27">
        <f t="shared" si="1958"/>
        <v>1101.9000000000001</v>
      </c>
      <c r="BZ620" s="27">
        <f t="shared" si="1959"/>
        <v>1101.9000000000001</v>
      </c>
      <c r="CA620" s="27">
        <f>CA625+CA621</f>
        <v>0</v>
      </c>
      <c r="CB620" s="20">
        <v>0</v>
      </c>
      <c r="CC620" s="35"/>
      <c r="CF620" s="1" t="s">
        <v>27</v>
      </c>
    </row>
    <row r="621" spans="1:87" ht="46.8" hidden="1" x14ac:dyDescent="0.3">
      <c r="A621" s="36" t="s">
        <v>396</v>
      </c>
      <c r="B621" s="19"/>
      <c r="C621" s="18"/>
      <c r="D621" s="18"/>
      <c r="E621" s="34" t="s">
        <v>397</v>
      </c>
      <c r="F621" s="27">
        <f t="shared" ref="F621:F632" si="1999">F622</f>
        <v>612.5</v>
      </c>
      <c r="G621" s="27">
        <f t="shared" ref="G621:G632" si="2000">G622</f>
        <v>612.5</v>
      </c>
      <c r="H621" s="27">
        <f t="shared" ref="H621:H632" si="2001">H622</f>
        <v>612.5</v>
      </c>
      <c r="I621" s="27">
        <f t="shared" ref="I621:I632" si="2002">I622</f>
        <v>0</v>
      </c>
      <c r="J621" s="27">
        <f t="shared" ref="J621:J632" si="2003">J622</f>
        <v>0</v>
      </c>
      <c r="K621" s="27">
        <f t="shared" ref="K621:K632" si="2004">K622</f>
        <v>0</v>
      </c>
      <c r="L621" s="27">
        <f t="shared" si="1924"/>
        <v>612.5</v>
      </c>
      <c r="M621" s="27">
        <f t="shared" si="1925"/>
        <v>612.5</v>
      </c>
      <c r="N621" s="27">
        <f t="shared" si="1926"/>
        <v>612.5</v>
      </c>
      <c r="O621" s="27">
        <f t="shared" ref="O621:O632" si="2005">O622</f>
        <v>0</v>
      </c>
      <c r="P621" s="27">
        <f t="shared" ref="P621:P632" si="2006">P622</f>
        <v>0</v>
      </c>
      <c r="Q621" s="27">
        <f t="shared" ref="Q621:Q632" si="2007">Q622</f>
        <v>0</v>
      </c>
      <c r="R621" s="27">
        <f t="shared" si="1927"/>
        <v>612.5</v>
      </c>
      <c r="S621" s="27">
        <f t="shared" si="1928"/>
        <v>612.5</v>
      </c>
      <c r="T621" s="27">
        <f t="shared" si="1929"/>
        <v>612.5</v>
      </c>
      <c r="U621" s="27">
        <f t="shared" ref="U621:U632" si="2008">U622</f>
        <v>0</v>
      </c>
      <c r="V621" s="27">
        <f t="shared" ref="V621:V632" si="2009">V622</f>
        <v>0</v>
      </c>
      <c r="W621" s="27">
        <f t="shared" ref="W621:W632" si="2010">W622</f>
        <v>0</v>
      </c>
      <c r="X621" s="27">
        <f t="shared" si="1930"/>
        <v>612.5</v>
      </c>
      <c r="Y621" s="27">
        <f t="shared" si="1931"/>
        <v>612.5</v>
      </c>
      <c r="Z621" s="27">
        <f t="shared" si="1932"/>
        <v>612.5</v>
      </c>
      <c r="AA621" s="27">
        <f t="shared" ref="AA621:AA632" si="2011">AA622</f>
        <v>0</v>
      </c>
      <c r="AB621" s="27">
        <f t="shared" ref="AB621:AB632" si="2012">AB622</f>
        <v>0</v>
      </c>
      <c r="AC621" s="27">
        <f t="shared" ref="AC621:AC632" si="2013">AC622</f>
        <v>0</v>
      </c>
      <c r="AD621" s="27">
        <f t="shared" si="1933"/>
        <v>612.5</v>
      </c>
      <c r="AE621" s="27">
        <f t="shared" si="1934"/>
        <v>612.5</v>
      </c>
      <c r="AF621" s="27">
        <f t="shared" si="1935"/>
        <v>612.5</v>
      </c>
      <c r="AG621" s="27">
        <f t="shared" ref="AG621:AG632" si="2014">AG622</f>
        <v>0</v>
      </c>
      <c r="AH621" s="27">
        <f t="shared" ref="AH621:AH632" si="2015">AH622</f>
        <v>0</v>
      </c>
      <c r="AI621" s="27">
        <f t="shared" ref="AI621:AI632" si="2016">AI622</f>
        <v>0</v>
      </c>
      <c r="AJ621" s="27">
        <f t="shared" si="1936"/>
        <v>612.5</v>
      </c>
      <c r="AK621" s="27">
        <f t="shared" si="1937"/>
        <v>612.5</v>
      </c>
      <c r="AL621" s="27">
        <f t="shared" si="1938"/>
        <v>612.5</v>
      </c>
      <c r="AM621" s="27">
        <f t="shared" ref="AM621:AM632" si="2017">AM622</f>
        <v>0</v>
      </c>
      <c r="AN621" s="27">
        <f t="shared" ref="AN621:AN632" si="2018">AN622</f>
        <v>0</v>
      </c>
      <c r="AO621" s="27">
        <f t="shared" ref="AO621:AO632" si="2019">AO622</f>
        <v>0</v>
      </c>
      <c r="AP621" s="27">
        <f t="shared" si="1939"/>
        <v>612.5</v>
      </c>
      <c r="AQ621" s="27">
        <f t="shared" si="1940"/>
        <v>612.5</v>
      </c>
      <c r="AR621" s="27">
        <f t="shared" si="1941"/>
        <v>612.5</v>
      </c>
      <c r="AS621" s="27">
        <f t="shared" ref="AS621:AS632" si="2020">AS622</f>
        <v>0</v>
      </c>
      <c r="AT621" s="27">
        <f t="shared" ref="AT621:AT632" si="2021">AT622</f>
        <v>0</v>
      </c>
      <c r="AU621" s="27">
        <f t="shared" ref="AU621:AU632" si="2022">AU622</f>
        <v>0</v>
      </c>
      <c r="AV621" s="27">
        <f t="shared" si="1942"/>
        <v>612.5</v>
      </c>
      <c r="AW621" s="27">
        <f t="shared" si="1943"/>
        <v>612.5</v>
      </c>
      <c r="AX621" s="27">
        <f t="shared" si="1944"/>
        <v>612.5</v>
      </c>
      <c r="AY621" s="27">
        <f t="shared" ref="AY621:AY632" si="2023">AY622</f>
        <v>0</v>
      </c>
      <c r="AZ621" s="27">
        <f t="shared" ref="AZ621:AZ632" si="2024">AZ622</f>
        <v>0</v>
      </c>
      <c r="BA621" s="27">
        <f t="shared" ref="BA621:BA632" si="2025">BA622</f>
        <v>0</v>
      </c>
      <c r="BB621" s="27">
        <f t="shared" si="1945"/>
        <v>612.5</v>
      </c>
      <c r="BC621" s="27">
        <f t="shared" si="1946"/>
        <v>612.5</v>
      </c>
      <c r="BD621" s="27">
        <f t="shared" si="1947"/>
        <v>612.5</v>
      </c>
      <c r="BE621" s="27">
        <f t="shared" ref="BE621:BE632" si="2026">BE622</f>
        <v>0</v>
      </c>
      <c r="BF621" s="27">
        <f t="shared" ref="BF621:BF632" si="2027">BF622</f>
        <v>0</v>
      </c>
      <c r="BG621" s="27">
        <f t="shared" ref="BG621:BG632" si="2028">BG622</f>
        <v>0</v>
      </c>
      <c r="BH621" s="27">
        <f t="shared" si="1948"/>
        <v>612.5</v>
      </c>
      <c r="BI621" s="27">
        <f t="shared" si="1949"/>
        <v>612.5</v>
      </c>
      <c r="BJ621" s="27">
        <f t="shared" si="1950"/>
        <v>612.5</v>
      </c>
      <c r="BK621" s="27">
        <f t="shared" ref="BK621:BK632" si="2029">BK622</f>
        <v>0</v>
      </c>
      <c r="BL621" s="27">
        <f t="shared" ref="BL621:BL632" si="2030">BL622</f>
        <v>0</v>
      </c>
      <c r="BM621" s="27">
        <f t="shared" ref="BM621:BM632" si="2031">BM622</f>
        <v>0</v>
      </c>
      <c r="BN621" s="27">
        <f t="shared" si="1951"/>
        <v>612.5</v>
      </c>
      <c r="BO621" s="27">
        <f t="shared" si="1952"/>
        <v>612.5</v>
      </c>
      <c r="BP621" s="27">
        <f t="shared" si="1953"/>
        <v>612.5</v>
      </c>
      <c r="BQ621" s="27">
        <f t="shared" ref="BQ621:BQ632" si="2032">BQ622</f>
        <v>0</v>
      </c>
      <c r="BR621" s="27">
        <f t="shared" ref="BR621:BR632" si="2033">BR622</f>
        <v>0</v>
      </c>
      <c r="BS621" s="27">
        <f t="shared" si="1954"/>
        <v>612.5</v>
      </c>
      <c r="BT621" s="27">
        <f t="shared" si="1955"/>
        <v>612.5</v>
      </c>
      <c r="BU621" s="27">
        <f t="shared" si="1956"/>
        <v>612.5</v>
      </c>
      <c r="BV621" s="27">
        <f t="shared" ref="BV621:BV632" si="2034">BV622</f>
        <v>0</v>
      </c>
      <c r="BW621" s="27">
        <f t="shared" ref="BW621:BW632" si="2035">BW622</f>
        <v>0</v>
      </c>
      <c r="BX621" s="27">
        <f t="shared" si="1957"/>
        <v>612.5</v>
      </c>
      <c r="BY621" s="27">
        <f t="shared" si="1958"/>
        <v>612.5</v>
      </c>
      <c r="BZ621" s="27">
        <f t="shared" si="1959"/>
        <v>612.5</v>
      </c>
      <c r="CA621" s="27">
        <f t="shared" ref="CA621:CA632" si="2036">CA622</f>
        <v>0</v>
      </c>
      <c r="CB621" s="20">
        <v>0</v>
      </c>
      <c r="CC621" s="35"/>
      <c r="CI621" s="1" t="s">
        <v>30</v>
      </c>
    </row>
    <row r="622" spans="1:87" ht="31.2" hidden="1" x14ac:dyDescent="0.3">
      <c r="A622" s="36" t="s">
        <v>396</v>
      </c>
      <c r="B622" s="19">
        <v>200</v>
      </c>
      <c r="C622" s="18"/>
      <c r="D622" s="18"/>
      <c r="E622" s="34" t="s">
        <v>39</v>
      </c>
      <c r="F622" s="27">
        <f t="shared" si="1999"/>
        <v>612.5</v>
      </c>
      <c r="G622" s="27">
        <f t="shared" si="2000"/>
        <v>612.5</v>
      </c>
      <c r="H622" s="27">
        <f t="shared" si="2001"/>
        <v>612.5</v>
      </c>
      <c r="I622" s="27">
        <f t="shared" si="2002"/>
        <v>0</v>
      </c>
      <c r="J622" s="27">
        <f t="shared" si="2003"/>
        <v>0</v>
      </c>
      <c r="K622" s="27">
        <f t="shared" si="2004"/>
        <v>0</v>
      </c>
      <c r="L622" s="27">
        <f t="shared" si="1924"/>
        <v>612.5</v>
      </c>
      <c r="M622" s="27">
        <f t="shared" si="1925"/>
        <v>612.5</v>
      </c>
      <c r="N622" s="27">
        <f t="shared" si="1926"/>
        <v>612.5</v>
      </c>
      <c r="O622" s="27">
        <f t="shared" si="2005"/>
        <v>0</v>
      </c>
      <c r="P622" s="27">
        <f t="shared" si="2006"/>
        <v>0</v>
      </c>
      <c r="Q622" s="27">
        <f t="shared" si="2007"/>
        <v>0</v>
      </c>
      <c r="R622" s="27">
        <f t="shared" si="1927"/>
        <v>612.5</v>
      </c>
      <c r="S622" s="27">
        <f t="shared" si="1928"/>
        <v>612.5</v>
      </c>
      <c r="T622" s="27">
        <f t="shared" si="1929"/>
        <v>612.5</v>
      </c>
      <c r="U622" s="27">
        <f t="shared" si="2008"/>
        <v>0</v>
      </c>
      <c r="V622" s="27">
        <f t="shared" si="2009"/>
        <v>0</v>
      </c>
      <c r="W622" s="27">
        <f t="shared" si="2010"/>
        <v>0</v>
      </c>
      <c r="X622" s="27">
        <f t="shared" si="1930"/>
        <v>612.5</v>
      </c>
      <c r="Y622" s="27">
        <f t="shared" si="1931"/>
        <v>612.5</v>
      </c>
      <c r="Z622" s="27">
        <f t="shared" si="1932"/>
        <v>612.5</v>
      </c>
      <c r="AA622" s="27">
        <f t="shared" si="2011"/>
        <v>0</v>
      </c>
      <c r="AB622" s="27">
        <f t="shared" si="2012"/>
        <v>0</v>
      </c>
      <c r="AC622" s="27">
        <f t="shared" si="2013"/>
        <v>0</v>
      </c>
      <c r="AD622" s="27">
        <f t="shared" si="1933"/>
        <v>612.5</v>
      </c>
      <c r="AE622" s="27">
        <f t="shared" si="1934"/>
        <v>612.5</v>
      </c>
      <c r="AF622" s="27">
        <f t="shared" si="1935"/>
        <v>612.5</v>
      </c>
      <c r="AG622" s="27">
        <f t="shared" si="2014"/>
        <v>0</v>
      </c>
      <c r="AH622" s="27">
        <f t="shared" si="2015"/>
        <v>0</v>
      </c>
      <c r="AI622" s="27">
        <f t="shared" si="2016"/>
        <v>0</v>
      </c>
      <c r="AJ622" s="27">
        <f t="shared" si="1936"/>
        <v>612.5</v>
      </c>
      <c r="AK622" s="27">
        <f t="shared" si="1937"/>
        <v>612.5</v>
      </c>
      <c r="AL622" s="27">
        <f t="shared" si="1938"/>
        <v>612.5</v>
      </c>
      <c r="AM622" s="27">
        <f t="shared" si="2017"/>
        <v>0</v>
      </c>
      <c r="AN622" s="27">
        <f t="shared" si="2018"/>
        <v>0</v>
      </c>
      <c r="AO622" s="27">
        <f t="shared" si="2019"/>
        <v>0</v>
      </c>
      <c r="AP622" s="27">
        <f t="shared" si="1939"/>
        <v>612.5</v>
      </c>
      <c r="AQ622" s="27">
        <f t="shared" si="1940"/>
        <v>612.5</v>
      </c>
      <c r="AR622" s="27">
        <f t="shared" si="1941"/>
        <v>612.5</v>
      </c>
      <c r="AS622" s="27">
        <f t="shared" si="2020"/>
        <v>0</v>
      </c>
      <c r="AT622" s="27">
        <f t="shared" si="2021"/>
        <v>0</v>
      </c>
      <c r="AU622" s="27">
        <f t="shared" si="2022"/>
        <v>0</v>
      </c>
      <c r="AV622" s="27">
        <f t="shared" si="1942"/>
        <v>612.5</v>
      </c>
      <c r="AW622" s="27">
        <f t="shared" si="1943"/>
        <v>612.5</v>
      </c>
      <c r="AX622" s="27">
        <f t="shared" si="1944"/>
        <v>612.5</v>
      </c>
      <c r="AY622" s="27">
        <f t="shared" si="2023"/>
        <v>0</v>
      </c>
      <c r="AZ622" s="27">
        <f t="shared" si="2024"/>
        <v>0</v>
      </c>
      <c r="BA622" s="27">
        <f t="shared" si="2025"/>
        <v>0</v>
      </c>
      <c r="BB622" s="27">
        <f t="shared" si="1945"/>
        <v>612.5</v>
      </c>
      <c r="BC622" s="27">
        <f t="shared" si="1946"/>
        <v>612.5</v>
      </c>
      <c r="BD622" s="27">
        <f t="shared" si="1947"/>
        <v>612.5</v>
      </c>
      <c r="BE622" s="27">
        <f t="shared" si="2026"/>
        <v>0</v>
      </c>
      <c r="BF622" s="27">
        <f t="shared" si="2027"/>
        <v>0</v>
      </c>
      <c r="BG622" s="27">
        <f t="shared" si="2028"/>
        <v>0</v>
      </c>
      <c r="BH622" s="27">
        <f t="shared" si="1948"/>
        <v>612.5</v>
      </c>
      <c r="BI622" s="27">
        <f t="shared" si="1949"/>
        <v>612.5</v>
      </c>
      <c r="BJ622" s="27">
        <f t="shared" si="1950"/>
        <v>612.5</v>
      </c>
      <c r="BK622" s="27">
        <f t="shared" si="2029"/>
        <v>0</v>
      </c>
      <c r="BL622" s="27">
        <f t="shared" si="2030"/>
        <v>0</v>
      </c>
      <c r="BM622" s="27">
        <f t="shared" si="2031"/>
        <v>0</v>
      </c>
      <c r="BN622" s="27">
        <f t="shared" si="1951"/>
        <v>612.5</v>
      </c>
      <c r="BO622" s="27">
        <f t="shared" si="1952"/>
        <v>612.5</v>
      </c>
      <c r="BP622" s="27">
        <f t="shared" si="1953"/>
        <v>612.5</v>
      </c>
      <c r="BQ622" s="27">
        <f t="shared" si="2032"/>
        <v>0</v>
      </c>
      <c r="BR622" s="27">
        <f t="shared" si="2033"/>
        <v>0</v>
      </c>
      <c r="BS622" s="27">
        <f t="shared" si="1954"/>
        <v>612.5</v>
      </c>
      <c r="BT622" s="27">
        <f t="shared" si="1955"/>
        <v>612.5</v>
      </c>
      <c r="BU622" s="27">
        <f t="shared" si="1956"/>
        <v>612.5</v>
      </c>
      <c r="BV622" s="27">
        <f t="shared" si="2034"/>
        <v>0</v>
      </c>
      <c r="BW622" s="27">
        <f t="shared" si="2035"/>
        <v>0</v>
      </c>
      <c r="BX622" s="27">
        <f t="shared" si="1957"/>
        <v>612.5</v>
      </c>
      <c r="BY622" s="27">
        <f t="shared" si="1958"/>
        <v>612.5</v>
      </c>
      <c r="BZ622" s="27">
        <f t="shared" si="1959"/>
        <v>612.5</v>
      </c>
      <c r="CA622" s="27">
        <f t="shared" si="2036"/>
        <v>0</v>
      </c>
      <c r="CB622" s="20">
        <v>0</v>
      </c>
      <c r="CC622" s="35"/>
      <c r="CG622" s="1" t="s">
        <v>28</v>
      </c>
    </row>
    <row r="623" spans="1:87" ht="46.8" hidden="1" x14ac:dyDescent="0.3">
      <c r="A623" s="36" t="s">
        <v>396</v>
      </c>
      <c r="B623" s="19">
        <v>240</v>
      </c>
      <c r="C623" s="18"/>
      <c r="D623" s="18"/>
      <c r="E623" s="34" t="s">
        <v>40</v>
      </c>
      <c r="F623" s="27">
        <f t="shared" si="1999"/>
        <v>612.5</v>
      </c>
      <c r="G623" s="27">
        <f t="shared" si="2000"/>
        <v>612.5</v>
      </c>
      <c r="H623" s="27">
        <f t="shared" si="2001"/>
        <v>612.5</v>
      </c>
      <c r="I623" s="27">
        <f t="shared" si="2002"/>
        <v>0</v>
      </c>
      <c r="J623" s="27">
        <f t="shared" si="2003"/>
        <v>0</v>
      </c>
      <c r="K623" s="27">
        <f t="shared" si="2004"/>
        <v>0</v>
      </c>
      <c r="L623" s="27">
        <f t="shared" si="1924"/>
        <v>612.5</v>
      </c>
      <c r="M623" s="27">
        <f t="shared" si="1925"/>
        <v>612.5</v>
      </c>
      <c r="N623" s="27">
        <f t="shared" si="1926"/>
        <v>612.5</v>
      </c>
      <c r="O623" s="27">
        <f t="shared" si="2005"/>
        <v>0</v>
      </c>
      <c r="P623" s="27">
        <f t="shared" si="2006"/>
        <v>0</v>
      </c>
      <c r="Q623" s="27">
        <f t="shared" si="2007"/>
        <v>0</v>
      </c>
      <c r="R623" s="27">
        <f t="shared" si="1927"/>
        <v>612.5</v>
      </c>
      <c r="S623" s="27">
        <f t="shared" si="1928"/>
        <v>612.5</v>
      </c>
      <c r="T623" s="27">
        <f t="shared" si="1929"/>
        <v>612.5</v>
      </c>
      <c r="U623" s="27">
        <f t="shared" si="2008"/>
        <v>0</v>
      </c>
      <c r="V623" s="27">
        <f t="shared" si="2009"/>
        <v>0</v>
      </c>
      <c r="W623" s="27">
        <f t="shared" si="2010"/>
        <v>0</v>
      </c>
      <c r="X623" s="27">
        <f t="shared" si="1930"/>
        <v>612.5</v>
      </c>
      <c r="Y623" s="27">
        <f t="shared" si="1931"/>
        <v>612.5</v>
      </c>
      <c r="Z623" s="27">
        <f t="shared" si="1932"/>
        <v>612.5</v>
      </c>
      <c r="AA623" s="27">
        <f t="shared" si="2011"/>
        <v>0</v>
      </c>
      <c r="AB623" s="27">
        <f t="shared" si="2012"/>
        <v>0</v>
      </c>
      <c r="AC623" s="27">
        <f t="shared" si="2013"/>
        <v>0</v>
      </c>
      <c r="AD623" s="27">
        <f t="shared" si="1933"/>
        <v>612.5</v>
      </c>
      <c r="AE623" s="27">
        <f t="shared" si="1934"/>
        <v>612.5</v>
      </c>
      <c r="AF623" s="27">
        <f t="shared" si="1935"/>
        <v>612.5</v>
      </c>
      <c r="AG623" s="27">
        <f t="shared" si="2014"/>
        <v>0</v>
      </c>
      <c r="AH623" s="27">
        <f t="shared" si="2015"/>
        <v>0</v>
      </c>
      <c r="AI623" s="27">
        <f t="shared" si="2016"/>
        <v>0</v>
      </c>
      <c r="AJ623" s="27">
        <f t="shared" si="1936"/>
        <v>612.5</v>
      </c>
      <c r="AK623" s="27">
        <f t="shared" si="1937"/>
        <v>612.5</v>
      </c>
      <c r="AL623" s="27">
        <f t="shared" si="1938"/>
        <v>612.5</v>
      </c>
      <c r="AM623" s="27">
        <f t="shared" si="2017"/>
        <v>0</v>
      </c>
      <c r="AN623" s="27">
        <f t="shared" si="2018"/>
        <v>0</v>
      </c>
      <c r="AO623" s="27">
        <f t="shared" si="2019"/>
        <v>0</v>
      </c>
      <c r="AP623" s="27">
        <f t="shared" si="1939"/>
        <v>612.5</v>
      </c>
      <c r="AQ623" s="27">
        <f t="shared" si="1940"/>
        <v>612.5</v>
      </c>
      <c r="AR623" s="27">
        <f t="shared" si="1941"/>
        <v>612.5</v>
      </c>
      <c r="AS623" s="27">
        <f t="shared" si="2020"/>
        <v>0</v>
      </c>
      <c r="AT623" s="27">
        <f t="shared" si="2021"/>
        <v>0</v>
      </c>
      <c r="AU623" s="27">
        <f t="shared" si="2022"/>
        <v>0</v>
      </c>
      <c r="AV623" s="27">
        <f t="shared" si="1942"/>
        <v>612.5</v>
      </c>
      <c r="AW623" s="27">
        <f t="shared" si="1943"/>
        <v>612.5</v>
      </c>
      <c r="AX623" s="27">
        <f t="shared" si="1944"/>
        <v>612.5</v>
      </c>
      <c r="AY623" s="27">
        <f t="shared" si="2023"/>
        <v>0</v>
      </c>
      <c r="AZ623" s="27">
        <f t="shared" si="2024"/>
        <v>0</v>
      </c>
      <c r="BA623" s="27">
        <f t="shared" si="2025"/>
        <v>0</v>
      </c>
      <c r="BB623" s="27">
        <f t="shared" si="1945"/>
        <v>612.5</v>
      </c>
      <c r="BC623" s="27">
        <f t="shared" si="1946"/>
        <v>612.5</v>
      </c>
      <c r="BD623" s="27">
        <f t="shared" si="1947"/>
        <v>612.5</v>
      </c>
      <c r="BE623" s="27">
        <f t="shared" si="2026"/>
        <v>0</v>
      </c>
      <c r="BF623" s="27">
        <f t="shared" si="2027"/>
        <v>0</v>
      </c>
      <c r="BG623" s="27">
        <f t="shared" si="2028"/>
        <v>0</v>
      </c>
      <c r="BH623" s="27">
        <f t="shared" si="1948"/>
        <v>612.5</v>
      </c>
      <c r="BI623" s="27">
        <f t="shared" si="1949"/>
        <v>612.5</v>
      </c>
      <c r="BJ623" s="27">
        <f t="shared" si="1950"/>
        <v>612.5</v>
      </c>
      <c r="BK623" s="27">
        <f t="shared" si="2029"/>
        <v>0</v>
      </c>
      <c r="BL623" s="27">
        <f t="shared" si="2030"/>
        <v>0</v>
      </c>
      <c r="BM623" s="27">
        <f t="shared" si="2031"/>
        <v>0</v>
      </c>
      <c r="BN623" s="27">
        <f t="shared" si="1951"/>
        <v>612.5</v>
      </c>
      <c r="BO623" s="27">
        <f t="shared" si="1952"/>
        <v>612.5</v>
      </c>
      <c r="BP623" s="27">
        <f t="shared" si="1953"/>
        <v>612.5</v>
      </c>
      <c r="BQ623" s="27">
        <f t="shared" si="2032"/>
        <v>0</v>
      </c>
      <c r="BR623" s="27">
        <f t="shared" si="2033"/>
        <v>0</v>
      </c>
      <c r="BS623" s="27">
        <f t="shared" si="1954"/>
        <v>612.5</v>
      </c>
      <c r="BT623" s="27">
        <f t="shared" si="1955"/>
        <v>612.5</v>
      </c>
      <c r="BU623" s="27">
        <f t="shared" si="1956"/>
        <v>612.5</v>
      </c>
      <c r="BV623" s="27">
        <f t="shared" si="2034"/>
        <v>0</v>
      </c>
      <c r="BW623" s="27">
        <f t="shared" si="2035"/>
        <v>0</v>
      </c>
      <c r="BX623" s="27">
        <f t="shared" si="1957"/>
        <v>612.5</v>
      </c>
      <c r="BY623" s="27">
        <f t="shared" si="1958"/>
        <v>612.5</v>
      </c>
      <c r="BZ623" s="27">
        <f t="shared" si="1959"/>
        <v>612.5</v>
      </c>
      <c r="CA623" s="27">
        <f t="shared" si="2036"/>
        <v>0</v>
      </c>
      <c r="CB623" s="20">
        <v>0</v>
      </c>
      <c r="CC623" s="35"/>
      <c r="CH623" s="1" t="s">
        <v>29</v>
      </c>
    </row>
    <row r="624" spans="1:87" hidden="1" x14ac:dyDescent="0.3">
      <c r="A624" s="36" t="s">
        <v>396</v>
      </c>
      <c r="B624" s="19">
        <v>240</v>
      </c>
      <c r="C624" s="18" t="s">
        <v>275</v>
      </c>
      <c r="D624" s="18" t="s">
        <v>310</v>
      </c>
      <c r="E624" s="34" t="s">
        <v>311</v>
      </c>
      <c r="F624" s="27">
        <v>612.5</v>
      </c>
      <c r="G624" s="27">
        <v>612.5</v>
      </c>
      <c r="H624" s="27">
        <v>612.5</v>
      </c>
      <c r="I624" s="27"/>
      <c r="J624" s="27"/>
      <c r="K624" s="27"/>
      <c r="L624" s="27">
        <f t="shared" si="1924"/>
        <v>612.5</v>
      </c>
      <c r="M624" s="27">
        <f t="shared" si="1925"/>
        <v>612.5</v>
      </c>
      <c r="N624" s="27">
        <f t="shared" si="1926"/>
        <v>612.5</v>
      </c>
      <c r="O624" s="27"/>
      <c r="P624" s="27"/>
      <c r="Q624" s="27"/>
      <c r="R624" s="27">
        <f t="shared" si="1927"/>
        <v>612.5</v>
      </c>
      <c r="S624" s="27">
        <f t="shared" si="1928"/>
        <v>612.5</v>
      </c>
      <c r="T624" s="27">
        <f t="shared" si="1929"/>
        <v>612.5</v>
      </c>
      <c r="U624" s="27"/>
      <c r="V624" s="27"/>
      <c r="W624" s="27"/>
      <c r="X624" s="27">
        <f t="shared" si="1930"/>
        <v>612.5</v>
      </c>
      <c r="Y624" s="27">
        <f t="shared" si="1931"/>
        <v>612.5</v>
      </c>
      <c r="Z624" s="27">
        <f t="shared" si="1932"/>
        <v>612.5</v>
      </c>
      <c r="AA624" s="27"/>
      <c r="AB624" s="27"/>
      <c r="AC624" s="27"/>
      <c r="AD624" s="27">
        <f t="shared" si="1933"/>
        <v>612.5</v>
      </c>
      <c r="AE624" s="27">
        <f t="shared" si="1934"/>
        <v>612.5</v>
      </c>
      <c r="AF624" s="27">
        <f t="shared" si="1935"/>
        <v>612.5</v>
      </c>
      <c r="AG624" s="27"/>
      <c r="AH624" s="27"/>
      <c r="AI624" s="27"/>
      <c r="AJ624" s="27">
        <f t="shared" si="1936"/>
        <v>612.5</v>
      </c>
      <c r="AK624" s="27">
        <f t="shared" si="1937"/>
        <v>612.5</v>
      </c>
      <c r="AL624" s="27">
        <f t="shared" si="1938"/>
        <v>612.5</v>
      </c>
      <c r="AM624" s="27"/>
      <c r="AN624" s="27"/>
      <c r="AO624" s="27"/>
      <c r="AP624" s="27">
        <f t="shared" si="1939"/>
        <v>612.5</v>
      </c>
      <c r="AQ624" s="27">
        <f t="shared" si="1940"/>
        <v>612.5</v>
      </c>
      <c r="AR624" s="27">
        <f t="shared" si="1941"/>
        <v>612.5</v>
      </c>
      <c r="AS624" s="27"/>
      <c r="AT624" s="27"/>
      <c r="AU624" s="27"/>
      <c r="AV624" s="27">
        <f t="shared" si="1942"/>
        <v>612.5</v>
      </c>
      <c r="AW624" s="27">
        <f t="shared" si="1943"/>
        <v>612.5</v>
      </c>
      <c r="AX624" s="27">
        <f t="shared" si="1944"/>
        <v>612.5</v>
      </c>
      <c r="AY624" s="27"/>
      <c r="AZ624" s="27"/>
      <c r="BA624" s="27"/>
      <c r="BB624" s="27">
        <f t="shared" si="1945"/>
        <v>612.5</v>
      </c>
      <c r="BC624" s="27">
        <f t="shared" si="1946"/>
        <v>612.5</v>
      </c>
      <c r="BD624" s="27">
        <f t="shared" si="1947"/>
        <v>612.5</v>
      </c>
      <c r="BE624" s="27"/>
      <c r="BF624" s="27"/>
      <c r="BG624" s="27"/>
      <c r="BH624" s="27">
        <f t="shared" si="1948"/>
        <v>612.5</v>
      </c>
      <c r="BI624" s="27">
        <f t="shared" si="1949"/>
        <v>612.5</v>
      </c>
      <c r="BJ624" s="27">
        <f t="shared" si="1950"/>
        <v>612.5</v>
      </c>
      <c r="BK624" s="27"/>
      <c r="BL624" s="27"/>
      <c r="BM624" s="27"/>
      <c r="BN624" s="27">
        <f t="shared" si="1951"/>
        <v>612.5</v>
      </c>
      <c r="BO624" s="27">
        <f t="shared" si="1952"/>
        <v>612.5</v>
      </c>
      <c r="BP624" s="27">
        <f t="shared" si="1953"/>
        <v>612.5</v>
      </c>
      <c r="BQ624" s="27"/>
      <c r="BR624" s="27"/>
      <c r="BS624" s="27">
        <f t="shared" si="1954"/>
        <v>612.5</v>
      </c>
      <c r="BT624" s="27">
        <f t="shared" si="1955"/>
        <v>612.5</v>
      </c>
      <c r="BU624" s="27">
        <f t="shared" si="1956"/>
        <v>612.5</v>
      </c>
      <c r="BV624" s="27"/>
      <c r="BW624" s="27"/>
      <c r="BX624" s="27">
        <f t="shared" si="1957"/>
        <v>612.5</v>
      </c>
      <c r="BY624" s="27">
        <f t="shared" si="1958"/>
        <v>612.5</v>
      </c>
      <c r="BZ624" s="27">
        <f t="shared" si="1959"/>
        <v>612.5</v>
      </c>
      <c r="CA624" s="27"/>
      <c r="CB624" s="20">
        <v>0</v>
      </c>
      <c r="CC624" s="35"/>
    </row>
    <row r="625" spans="1:87" ht="31.2" hidden="1" x14ac:dyDescent="0.3">
      <c r="A625" s="18" t="s">
        <v>398</v>
      </c>
      <c r="B625" s="19"/>
      <c r="C625" s="18"/>
      <c r="D625" s="18"/>
      <c r="E625" s="34" t="s">
        <v>399</v>
      </c>
      <c r="F625" s="27">
        <f t="shared" si="1999"/>
        <v>489.4</v>
      </c>
      <c r="G625" s="27">
        <f t="shared" si="2000"/>
        <v>489.4</v>
      </c>
      <c r="H625" s="27">
        <f t="shared" si="2001"/>
        <v>489.4</v>
      </c>
      <c r="I625" s="27">
        <f t="shared" si="2002"/>
        <v>0</v>
      </c>
      <c r="J625" s="27">
        <f t="shared" si="2003"/>
        <v>0</v>
      </c>
      <c r="K625" s="27">
        <f t="shared" si="2004"/>
        <v>0</v>
      </c>
      <c r="L625" s="27">
        <f t="shared" si="1924"/>
        <v>489.4</v>
      </c>
      <c r="M625" s="27">
        <f t="shared" si="1925"/>
        <v>489.4</v>
      </c>
      <c r="N625" s="27">
        <f t="shared" si="1926"/>
        <v>489.4</v>
      </c>
      <c r="O625" s="27">
        <f t="shared" si="2005"/>
        <v>0</v>
      </c>
      <c r="P625" s="27">
        <f t="shared" si="2006"/>
        <v>0</v>
      </c>
      <c r="Q625" s="27">
        <f t="shared" si="2007"/>
        <v>0</v>
      </c>
      <c r="R625" s="27">
        <f t="shared" si="1927"/>
        <v>489.4</v>
      </c>
      <c r="S625" s="27">
        <f t="shared" si="1928"/>
        <v>489.4</v>
      </c>
      <c r="T625" s="27">
        <f t="shared" si="1929"/>
        <v>489.4</v>
      </c>
      <c r="U625" s="27">
        <f t="shared" si="2008"/>
        <v>0</v>
      </c>
      <c r="V625" s="27">
        <f t="shared" si="2009"/>
        <v>0</v>
      </c>
      <c r="W625" s="27">
        <f t="shared" si="2010"/>
        <v>0</v>
      </c>
      <c r="X625" s="27">
        <f t="shared" si="1930"/>
        <v>489.4</v>
      </c>
      <c r="Y625" s="27">
        <f t="shared" si="1931"/>
        <v>489.4</v>
      </c>
      <c r="Z625" s="27">
        <f t="shared" si="1932"/>
        <v>489.4</v>
      </c>
      <c r="AA625" s="27">
        <f t="shared" si="2011"/>
        <v>0</v>
      </c>
      <c r="AB625" s="27">
        <f t="shared" si="2012"/>
        <v>0</v>
      </c>
      <c r="AC625" s="27">
        <f t="shared" si="2013"/>
        <v>0</v>
      </c>
      <c r="AD625" s="27">
        <f t="shared" si="1933"/>
        <v>489.4</v>
      </c>
      <c r="AE625" s="27">
        <f t="shared" si="1934"/>
        <v>489.4</v>
      </c>
      <c r="AF625" s="27">
        <f t="shared" si="1935"/>
        <v>489.4</v>
      </c>
      <c r="AG625" s="27">
        <f t="shared" si="2014"/>
        <v>0</v>
      </c>
      <c r="AH625" s="27">
        <f t="shared" si="2015"/>
        <v>0</v>
      </c>
      <c r="AI625" s="27">
        <f t="shared" si="2016"/>
        <v>0</v>
      </c>
      <c r="AJ625" s="27">
        <f t="shared" si="1936"/>
        <v>489.4</v>
      </c>
      <c r="AK625" s="27">
        <f t="shared" si="1937"/>
        <v>489.4</v>
      </c>
      <c r="AL625" s="27">
        <f t="shared" si="1938"/>
        <v>489.4</v>
      </c>
      <c r="AM625" s="27">
        <f t="shared" si="2017"/>
        <v>0</v>
      </c>
      <c r="AN625" s="27">
        <f t="shared" si="2018"/>
        <v>0</v>
      </c>
      <c r="AO625" s="27">
        <f t="shared" si="2019"/>
        <v>0</v>
      </c>
      <c r="AP625" s="27">
        <f t="shared" si="1939"/>
        <v>489.4</v>
      </c>
      <c r="AQ625" s="27">
        <f t="shared" si="1940"/>
        <v>489.4</v>
      </c>
      <c r="AR625" s="27">
        <f t="shared" si="1941"/>
        <v>489.4</v>
      </c>
      <c r="AS625" s="27">
        <f t="shared" si="2020"/>
        <v>0</v>
      </c>
      <c r="AT625" s="27">
        <f t="shared" si="2021"/>
        <v>0</v>
      </c>
      <c r="AU625" s="27">
        <f t="shared" si="2022"/>
        <v>0</v>
      </c>
      <c r="AV625" s="27">
        <f t="shared" si="1942"/>
        <v>489.4</v>
      </c>
      <c r="AW625" s="27">
        <f t="shared" si="1943"/>
        <v>489.4</v>
      </c>
      <c r="AX625" s="27">
        <f t="shared" si="1944"/>
        <v>489.4</v>
      </c>
      <c r="AY625" s="27">
        <f t="shared" si="2023"/>
        <v>0</v>
      </c>
      <c r="AZ625" s="27">
        <f t="shared" si="2024"/>
        <v>0</v>
      </c>
      <c r="BA625" s="27">
        <f t="shared" si="2025"/>
        <v>0</v>
      </c>
      <c r="BB625" s="27">
        <f t="shared" si="1945"/>
        <v>489.4</v>
      </c>
      <c r="BC625" s="27">
        <f t="shared" si="1946"/>
        <v>489.4</v>
      </c>
      <c r="BD625" s="27">
        <f t="shared" si="1947"/>
        <v>489.4</v>
      </c>
      <c r="BE625" s="27">
        <f t="shared" si="2026"/>
        <v>0</v>
      </c>
      <c r="BF625" s="27">
        <f t="shared" si="2027"/>
        <v>0</v>
      </c>
      <c r="BG625" s="27">
        <f t="shared" si="2028"/>
        <v>0</v>
      </c>
      <c r="BH625" s="27">
        <f t="shared" si="1948"/>
        <v>489.4</v>
      </c>
      <c r="BI625" s="27">
        <f t="shared" si="1949"/>
        <v>489.4</v>
      </c>
      <c r="BJ625" s="27">
        <f t="shared" si="1950"/>
        <v>489.4</v>
      </c>
      <c r="BK625" s="27">
        <f t="shared" si="2029"/>
        <v>0</v>
      </c>
      <c r="BL625" s="27">
        <f t="shared" si="2030"/>
        <v>0</v>
      </c>
      <c r="BM625" s="27">
        <f t="shared" si="2031"/>
        <v>0</v>
      </c>
      <c r="BN625" s="27">
        <f t="shared" si="1951"/>
        <v>489.4</v>
      </c>
      <c r="BO625" s="27">
        <f t="shared" si="1952"/>
        <v>489.4</v>
      </c>
      <c r="BP625" s="27">
        <f t="shared" si="1953"/>
        <v>489.4</v>
      </c>
      <c r="BQ625" s="27">
        <f t="shared" si="2032"/>
        <v>0</v>
      </c>
      <c r="BR625" s="27">
        <f t="shared" si="2033"/>
        <v>0</v>
      </c>
      <c r="BS625" s="27">
        <f t="shared" si="1954"/>
        <v>489.4</v>
      </c>
      <c r="BT625" s="27">
        <f t="shared" si="1955"/>
        <v>489.4</v>
      </c>
      <c r="BU625" s="27">
        <f t="shared" si="1956"/>
        <v>489.4</v>
      </c>
      <c r="BV625" s="27">
        <f t="shared" si="2034"/>
        <v>0</v>
      </c>
      <c r="BW625" s="27">
        <f t="shared" si="2035"/>
        <v>0</v>
      </c>
      <c r="BX625" s="27">
        <f t="shared" si="1957"/>
        <v>489.4</v>
      </c>
      <c r="BY625" s="27">
        <f t="shared" si="1958"/>
        <v>489.4</v>
      </c>
      <c r="BZ625" s="27">
        <f t="shared" si="1959"/>
        <v>489.4</v>
      </c>
      <c r="CA625" s="27">
        <f t="shared" si="2036"/>
        <v>0</v>
      </c>
      <c r="CB625" s="20">
        <v>0</v>
      </c>
      <c r="CC625" s="35"/>
      <c r="CI625" s="1" t="s">
        <v>30</v>
      </c>
    </row>
    <row r="626" spans="1:87" ht="46.8" hidden="1" x14ac:dyDescent="0.3">
      <c r="A626" s="18" t="s">
        <v>398</v>
      </c>
      <c r="B626" s="19">
        <v>600</v>
      </c>
      <c r="C626" s="18"/>
      <c r="D626" s="18"/>
      <c r="E626" s="34" t="s">
        <v>44</v>
      </c>
      <c r="F626" s="27">
        <f t="shared" si="1999"/>
        <v>489.4</v>
      </c>
      <c r="G626" s="27">
        <f t="shared" si="2000"/>
        <v>489.4</v>
      </c>
      <c r="H626" s="27">
        <f t="shared" si="2001"/>
        <v>489.4</v>
      </c>
      <c r="I626" s="27">
        <f t="shared" si="2002"/>
        <v>0</v>
      </c>
      <c r="J626" s="27">
        <f t="shared" si="2003"/>
        <v>0</v>
      </c>
      <c r="K626" s="27">
        <f t="shared" si="2004"/>
        <v>0</v>
      </c>
      <c r="L626" s="27">
        <f t="shared" si="1924"/>
        <v>489.4</v>
      </c>
      <c r="M626" s="27">
        <f t="shared" si="1925"/>
        <v>489.4</v>
      </c>
      <c r="N626" s="27">
        <f t="shared" si="1926"/>
        <v>489.4</v>
      </c>
      <c r="O626" s="27">
        <f t="shared" si="2005"/>
        <v>0</v>
      </c>
      <c r="P626" s="27">
        <f t="shared" si="2006"/>
        <v>0</v>
      </c>
      <c r="Q626" s="27">
        <f t="shared" si="2007"/>
        <v>0</v>
      </c>
      <c r="R626" s="27">
        <f t="shared" si="1927"/>
        <v>489.4</v>
      </c>
      <c r="S626" s="27">
        <f t="shared" si="1928"/>
        <v>489.4</v>
      </c>
      <c r="T626" s="27">
        <f t="shared" si="1929"/>
        <v>489.4</v>
      </c>
      <c r="U626" s="27">
        <f t="shared" si="2008"/>
        <v>0</v>
      </c>
      <c r="V626" s="27">
        <f t="shared" si="2009"/>
        <v>0</v>
      </c>
      <c r="W626" s="27">
        <f t="shared" si="2010"/>
        <v>0</v>
      </c>
      <c r="X626" s="27">
        <f t="shared" si="1930"/>
        <v>489.4</v>
      </c>
      <c r="Y626" s="27">
        <f t="shared" si="1931"/>
        <v>489.4</v>
      </c>
      <c r="Z626" s="27">
        <f t="shared" si="1932"/>
        <v>489.4</v>
      </c>
      <c r="AA626" s="27">
        <f t="shared" si="2011"/>
        <v>0</v>
      </c>
      <c r="AB626" s="27">
        <f t="shared" si="2012"/>
        <v>0</v>
      </c>
      <c r="AC626" s="27">
        <f t="shared" si="2013"/>
        <v>0</v>
      </c>
      <c r="AD626" s="27">
        <f t="shared" si="1933"/>
        <v>489.4</v>
      </c>
      <c r="AE626" s="27">
        <f t="shared" si="1934"/>
        <v>489.4</v>
      </c>
      <c r="AF626" s="27">
        <f t="shared" si="1935"/>
        <v>489.4</v>
      </c>
      <c r="AG626" s="27">
        <f t="shared" si="2014"/>
        <v>0</v>
      </c>
      <c r="AH626" s="27">
        <f t="shared" si="2015"/>
        <v>0</v>
      </c>
      <c r="AI626" s="27">
        <f t="shared" si="2016"/>
        <v>0</v>
      </c>
      <c r="AJ626" s="27">
        <f t="shared" si="1936"/>
        <v>489.4</v>
      </c>
      <c r="AK626" s="27">
        <f t="shared" si="1937"/>
        <v>489.4</v>
      </c>
      <c r="AL626" s="27">
        <f t="shared" si="1938"/>
        <v>489.4</v>
      </c>
      <c r="AM626" s="27">
        <f t="shared" si="2017"/>
        <v>0</v>
      </c>
      <c r="AN626" s="27">
        <f t="shared" si="2018"/>
        <v>0</v>
      </c>
      <c r="AO626" s="27">
        <f t="shared" si="2019"/>
        <v>0</v>
      </c>
      <c r="AP626" s="27">
        <f t="shared" si="1939"/>
        <v>489.4</v>
      </c>
      <c r="AQ626" s="27">
        <f t="shared" si="1940"/>
        <v>489.4</v>
      </c>
      <c r="AR626" s="27">
        <f t="shared" si="1941"/>
        <v>489.4</v>
      </c>
      <c r="AS626" s="27">
        <f t="shared" si="2020"/>
        <v>0</v>
      </c>
      <c r="AT626" s="27">
        <f t="shared" si="2021"/>
        <v>0</v>
      </c>
      <c r="AU626" s="27">
        <f t="shared" si="2022"/>
        <v>0</v>
      </c>
      <c r="AV626" s="27">
        <f t="shared" si="1942"/>
        <v>489.4</v>
      </c>
      <c r="AW626" s="27">
        <f t="shared" si="1943"/>
        <v>489.4</v>
      </c>
      <c r="AX626" s="27">
        <f t="shared" si="1944"/>
        <v>489.4</v>
      </c>
      <c r="AY626" s="27">
        <f t="shared" si="2023"/>
        <v>0</v>
      </c>
      <c r="AZ626" s="27">
        <f t="shared" si="2024"/>
        <v>0</v>
      </c>
      <c r="BA626" s="27">
        <f t="shared" si="2025"/>
        <v>0</v>
      </c>
      <c r="BB626" s="27">
        <f t="shared" si="1945"/>
        <v>489.4</v>
      </c>
      <c r="BC626" s="27">
        <f t="shared" si="1946"/>
        <v>489.4</v>
      </c>
      <c r="BD626" s="27">
        <f t="shared" si="1947"/>
        <v>489.4</v>
      </c>
      <c r="BE626" s="27">
        <f t="shared" si="2026"/>
        <v>0</v>
      </c>
      <c r="BF626" s="27">
        <f t="shared" si="2027"/>
        <v>0</v>
      </c>
      <c r="BG626" s="27">
        <f t="shared" si="2028"/>
        <v>0</v>
      </c>
      <c r="BH626" s="27">
        <f t="shared" si="1948"/>
        <v>489.4</v>
      </c>
      <c r="BI626" s="27">
        <f t="shared" si="1949"/>
        <v>489.4</v>
      </c>
      <c r="BJ626" s="27">
        <f t="shared" si="1950"/>
        <v>489.4</v>
      </c>
      <c r="BK626" s="27">
        <f t="shared" si="2029"/>
        <v>0</v>
      </c>
      <c r="BL626" s="27">
        <f t="shared" si="2030"/>
        <v>0</v>
      </c>
      <c r="BM626" s="27">
        <f t="shared" si="2031"/>
        <v>0</v>
      </c>
      <c r="BN626" s="27">
        <f t="shared" si="1951"/>
        <v>489.4</v>
      </c>
      <c r="BO626" s="27">
        <f t="shared" si="1952"/>
        <v>489.4</v>
      </c>
      <c r="BP626" s="27">
        <f t="shared" si="1953"/>
        <v>489.4</v>
      </c>
      <c r="BQ626" s="27">
        <f t="shared" si="2032"/>
        <v>0</v>
      </c>
      <c r="BR626" s="27">
        <f t="shared" si="2033"/>
        <v>0</v>
      </c>
      <c r="BS626" s="27">
        <f t="shared" si="1954"/>
        <v>489.4</v>
      </c>
      <c r="BT626" s="27">
        <f t="shared" si="1955"/>
        <v>489.4</v>
      </c>
      <c r="BU626" s="27">
        <f t="shared" si="1956"/>
        <v>489.4</v>
      </c>
      <c r="BV626" s="27">
        <f t="shared" si="2034"/>
        <v>0</v>
      </c>
      <c r="BW626" s="27">
        <f t="shared" si="2035"/>
        <v>0</v>
      </c>
      <c r="BX626" s="27">
        <f t="shared" si="1957"/>
        <v>489.4</v>
      </c>
      <c r="BY626" s="27">
        <f t="shared" si="1958"/>
        <v>489.4</v>
      </c>
      <c r="BZ626" s="27">
        <f t="shared" si="1959"/>
        <v>489.4</v>
      </c>
      <c r="CA626" s="27">
        <f t="shared" si="2036"/>
        <v>0</v>
      </c>
      <c r="CB626" s="20">
        <v>0</v>
      </c>
      <c r="CC626" s="35"/>
      <c r="CG626" s="1" t="s">
        <v>28</v>
      </c>
    </row>
    <row r="627" spans="1:87" hidden="1" x14ac:dyDescent="0.3">
      <c r="A627" s="18" t="s">
        <v>398</v>
      </c>
      <c r="B627" s="19">
        <v>610</v>
      </c>
      <c r="C627" s="18"/>
      <c r="D627" s="18"/>
      <c r="E627" s="34" t="s">
        <v>103</v>
      </c>
      <c r="F627" s="27">
        <f t="shared" si="1999"/>
        <v>489.4</v>
      </c>
      <c r="G627" s="27">
        <f t="shared" si="2000"/>
        <v>489.4</v>
      </c>
      <c r="H627" s="27">
        <f t="shared" si="2001"/>
        <v>489.4</v>
      </c>
      <c r="I627" s="27">
        <f t="shared" si="2002"/>
        <v>0</v>
      </c>
      <c r="J627" s="27">
        <f t="shared" si="2003"/>
        <v>0</v>
      </c>
      <c r="K627" s="27">
        <f t="shared" si="2004"/>
        <v>0</v>
      </c>
      <c r="L627" s="27">
        <f t="shared" si="1924"/>
        <v>489.4</v>
      </c>
      <c r="M627" s="27">
        <f t="shared" si="1925"/>
        <v>489.4</v>
      </c>
      <c r="N627" s="27">
        <f t="shared" si="1926"/>
        <v>489.4</v>
      </c>
      <c r="O627" s="27">
        <f t="shared" si="2005"/>
        <v>0</v>
      </c>
      <c r="P627" s="27">
        <f t="shared" si="2006"/>
        <v>0</v>
      </c>
      <c r="Q627" s="27">
        <f t="shared" si="2007"/>
        <v>0</v>
      </c>
      <c r="R627" s="27">
        <f t="shared" si="1927"/>
        <v>489.4</v>
      </c>
      <c r="S627" s="27">
        <f t="shared" si="1928"/>
        <v>489.4</v>
      </c>
      <c r="T627" s="27">
        <f t="shared" si="1929"/>
        <v>489.4</v>
      </c>
      <c r="U627" s="27">
        <f t="shared" si="2008"/>
        <v>0</v>
      </c>
      <c r="V627" s="27">
        <f t="shared" si="2009"/>
        <v>0</v>
      </c>
      <c r="W627" s="27">
        <f t="shared" si="2010"/>
        <v>0</v>
      </c>
      <c r="X627" s="27">
        <f t="shared" si="1930"/>
        <v>489.4</v>
      </c>
      <c r="Y627" s="27">
        <f t="shared" si="1931"/>
        <v>489.4</v>
      </c>
      <c r="Z627" s="27">
        <f t="shared" si="1932"/>
        <v>489.4</v>
      </c>
      <c r="AA627" s="27">
        <f t="shared" si="2011"/>
        <v>0</v>
      </c>
      <c r="AB627" s="27">
        <f t="shared" si="2012"/>
        <v>0</v>
      </c>
      <c r="AC627" s="27">
        <f t="shared" si="2013"/>
        <v>0</v>
      </c>
      <c r="AD627" s="27">
        <f t="shared" si="1933"/>
        <v>489.4</v>
      </c>
      <c r="AE627" s="27">
        <f t="shared" si="1934"/>
        <v>489.4</v>
      </c>
      <c r="AF627" s="27">
        <f t="shared" si="1935"/>
        <v>489.4</v>
      </c>
      <c r="AG627" s="27">
        <f t="shared" si="2014"/>
        <v>0</v>
      </c>
      <c r="AH627" s="27">
        <f t="shared" si="2015"/>
        <v>0</v>
      </c>
      <c r="AI627" s="27">
        <f t="shared" si="2016"/>
        <v>0</v>
      </c>
      <c r="AJ627" s="27">
        <f t="shared" si="1936"/>
        <v>489.4</v>
      </c>
      <c r="AK627" s="27">
        <f t="shared" si="1937"/>
        <v>489.4</v>
      </c>
      <c r="AL627" s="27">
        <f t="shared" si="1938"/>
        <v>489.4</v>
      </c>
      <c r="AM627" s="27">
        <f t="shared" si="2017"/>
        <v>0</v>
      </c>
      <c r="AN627" s="27">
        <f t="shared" si="2018"/>
        <v>0</v>
      </c>
      <c r="AO627" s="27">
        <f t="shared" si="2019"/>
        <v>0</v>
      </c>
      <c r="AP627" s="27">
        <f t="shared" si="1939"/>
        <v>489.4</v>
      </c>
      <c r="AQ627" s="27">
        <f t="shared" si="1940"/>
        <v>489.4</v>
      </c>
      <c r="AR627" s="27">
        <f t="shared" si="1941"/>
        <v>489.4</v>
      </c>
      <c r="AS627" s="27">
        <f t="shared" si="2020"/>
        <v>0</v>
      </c>
      <c r="AT627" s="27">
        <f t="shared" si="2021"/>
        <v>0</v>
      </c>
      <c r="AU627" s="27">
        <f t="shared" si="2022"/>
        <v>0</v>
      </c>
      <c r="AV627" s="27">
        <f t="shared" si="1942"/>
        <v>489.4</v>
      </c>
      <c r="AW627" s="27">
        <f t="shared" si="1943"/>
        <v>489.4</v>
      </c>
      <c r="AX627" s="27">
        <f t="shared" si="1944"/>
        <v>489.4</v>
      </c>
      <c r="AY627" s="27">
        <f t="shared" si="2023"/>
        <v>0</v>
      </c>
      <c r="AZ627" s="27">
        <f t="shared" si="2024"/>
        <v>0</v>
      </c>
      <c r="BA627" s="27">
        <f t="shared" si="2025"/>
        <v>0</v>
      </c>
      <c r="BB627" s="27">
        <f t="shared" si="1945"/>
        <v>489.4</v>
      </c>
      <c r="BC627" s="27">
        <f t="shared" si="1946"/>
        <v>489.4</v>
      </c>
      <c r="BD627" s="27">
        <f t="shared" si="1947"/>
        <v>489.4</v>
      </c>
      <c r="BE627" s="27">
        <f t="shared" si="2026"/>
        <v>0</v>
      </c>
      <c r="BF627" s="27">
        <f t="shared" si="2027"/>
        <v>0</v>
      </c>
      <c r="BG627" s="27">
        <f t="shared" si="2028"/>
        <v>0</v>
      </c>
      <c r="BH627" s="27">
        <f t="shared" si="1948"/>
        <v>489.4</v>
      </c>
      <c r="BI627" s="27">
        <f t="shared" si="1949"/>
        <v>489.4</v>
      </c>
      <c r="BJ627" s="27">
        <f t="shared" si="1950"/>
        <v>489.4</v>
      </c>
      <c r="BK627" s="27">
        <f t="shared" si="2029"/>
        <v>0</v>
      </c>
      <c r="BL627" s="27">
        <f t="shared" si="2030"/>
        <v>0</v>
      </c>
      <c r="BM627" s="27">
        <f t="shared" si="2031"/>
        <v>0</v>
      </c>
      <c r="BN627" s="27">
        <f t="shared" si="1951"/>
        <v>489.4</v>
      </c>
      <c r="BO627" s="27">
        <f t="shared" si="1952"/>
        <v>489.4</v>
      </c>
      <c r="BP627" s="27">
        <f t="shared" si="1953"/>
        <v>489.4</v>
      </c>
      <c r="BQ627" s="27">
        <f t="shared" si="2032"/>
        <v>0</v>
      </c>
      <c r="BR627" s="27">
        <f t="shared" si="2033"/>
        <v>0</v>
      </c>
      <c r="BS627" s="27">
        <f t="shared" si="1954"/>
        <v>489.4</v>
      </c>
      <c r="BT627" s="27">
        <f t="shared" si="1955"/>
        <v>489.4</v>
      </c>
      <c r="BU627" s="27">
        <f t="shared" si="1956"/>
        <v>489.4</v>
      </c>
      <c r="BV627" s="27">
        <f t="shared" si="2034"/>
        <v>0</v>
      </c>
      <c r="BW627" s="27">
        <f t="shared" si="2035"/>
        <v>0</v>
      </c>
      <c r="BX627" s="27">
        <f t="shared" si="1957"/>
        <v>489.4</v>
      </c>
      <c r="BY627" s="27">
        <f t="shared" si="1958"/>
        <v>489.4</v>
      </c>
      <c r="BZ627" s="27">
        <f t="shared" si="1959"/>
        <v>489.4</v>
      </c>
      <c r="CA627" s="27">
        <f t="shared" si="2036"/>
        <v>0</v>
      </c>
      <c r="CB627" s="20">
        <v>0</v>
      </c>
      <c r="CC627" s="35"/>
      <c r="CH627" s="1" t="s">
        <v>29</v>
      </c>
    </row>
    <row r="628" spans="1:87" hidden="1" x14ac:dyDescent="0.3">
      <c r="A628" s="18" t="s">
        <v>398</v>
      </c>
      <c r="B628" s="19">
        <v>610</v>
      </c>
      <c r="C628" s="18" t="s">
        <v>46</v>
      </c>
      <c r="D628" s="18" t="s">
        <v>104</v>
      </c>
      <c r="E628" s="34" t="s">
        <v>105</v>
      </c>
      <c r="F628" s="27">
        <v>489.4</v>
      </c>
      <c r="G628" s="27">
        <v>489.4</v>
      </c>
      <c r="H628" s="27">
        <v>489.4</v>
      </c>
      <c r="I628" s="27"/>
      <c r="J628" s="27"/>
      <c r="K628" s="27"/>
      <c r="L628" s="27">
        <f t="shared" si="1924"/>
        <v>489.4</v>
      </c>
      <c r="M628" s="27">
        <f t="shared" si="1925"/>
        <v>489.4</v>
      </c>
      <c r="N628" s="27">
        <f t="shared" si="1926"/>
        <v>489.4</v>
      </c>
      <c r="O628" s="27"/>
      <c r="P628" s="27"/>
      <c r="Q628" s="27"/>
      <c r="R628" s="27">
        <f t="shared" si="1927"/>
        <v>489.4</v>
      </c>
      <c r="S628" s="27">
        <f t="shared" si="1928"/>
        <v>489.4</v>
      </c>
      <c r="T628" s="27">
        <f t="shared" si="1929"/>
        <v>489.4</v>
      </c>
      <c r="U628" s="27"/>
      <c r="V628" s="27"/>
      <c r="W628" s="27"/>
      <c r="X628" s="27">
        <f t="shared" si="1930"/>
        <v>489.4</v>
      </c>
      <c r="Y628" s="27">
        <f t="shared" si="1931"/>
        <v>489.4</v>
      </c>
      <c r="Z628" s="27">
        <f t="shared" si="1932"/>
        <v>489.4</v>
      </c>
      <c r="AA628" s="27"/>
      <c r="AB628" s="27"/>
      <c r="AC628" s="27"/>
      <c r="AD628" s="27">
        <f t="shared" si="1933"/>
        <v>489.4</v>
      </c>
      <c r="AE628" s="27">
        <f t="shared" si="1934"/>
        <v>489.4</v>
      </c>
      <c r="AF628" s="27">
        <f t="shared" si="1935"/>
        <v>489.4</v>
      </c>
      <c r="AG628" s="27"/>
      <c r="AH628" s="27"/>
      <c r="AI628" s="27"/>
      <c r="AJ628" s="27">
        <f t="shared" si="1936"/>
        <v>489.4</v>
      </c>
      <c r="AK628" s="27">
        <f t="shared" si="1937"/>
        <v>489.4</v>
      </c>
      <c r="AL628" s="27">
        <f t="shared" si="1938"/>
        <v>489.4</v>
      </c>
      <c r="AM628" s="27"/>
      <c r="AN628" s="27"/>
      <c r="AO628" s="27"/>
      <c r="AP628" s="27">
        <f t="shared" si="1939"/>
        <v>489.4</v>
      </c>
      <c r="AQ628" s="27">
        <f t="shared" si="1940"/>
        <v>489.4</v>
      </c>
      <c r="AR628" s="27">
        <f t="shared" si="1941"/>
        <v>489.4</v>
      </c>
      <c r="AS628" s="27"/>
      <c r="AT628" s="27"/>
      <c r="AU628" s="27"/>
      <c r="AV628" s="27">
        <f t="shared" si="1942"/>
        <v>489.4</v>
      </c>
      <c r="AW628" s="27">
        <f t="shared" si="1943"/>
        <v>489.4</v>
      </c>
      <c r="AX628" s="27">
        <f t="shared" si="1944"/>
        <v>489.4</v>
      </c>
      <c r="AY628" s="27"/>
      <c r="AZ628" s="27"/>
      <c r="BA628" s="27"/>
      <c r="BB628" s="27">
        <f t="shared" si="1945"/>
        <v>489.4</v>
      </c>
      <c r="BC628" s="27">
        <f t="shared" si="1946"/>
        <v>489.4</v>
      </c>
      <c r="BD628" s="27">
        <f t="shared" si="1947"/>
        <v>489.4</v>
      </c>
      <c r="BE628" s="27"/>
      <c r="BF628" s="27"/>
      <c r="BG628" s="27"/>
      <c r="BH628" s="27">
        <f t="shared" si="1948"/>
        <v>489.4</v>
      </c>
      <c r="BI628" s="27">
        <f t="shared" si="1949"/>
        <v>489.4</v>
      </c>
      <c r="BJ628" s="27">
        <f t="shared" si="1950"/>
        <v>489.4</v>
      </c>
      <c r="BK628" s="27"/>
      <c r="BL628" s="27"/>
      <c r="BM628" s="27"/>
      <c r="BN628" s="27">
        <f t="shared" si="1951"/>
        <v>489.4</v>
      </c>
      <c r="BO628" s="27">
        <f t="shared" si="1952"/>
        <v>489.4</v>
      </c>
      <c r="BP628" s="27">
        <f t="shared" si="1953"/>
        <v>489.4</v>
      </c>
      <c r="BQ628" s="27"/>
      <c r="BR628" s="27"/>
      <c r="BS628" s="27">
        <f t="shared" si="1954"/>
        <v>489.4</v>
      </c>
      <c r="BT628" s="27">
        <f t="shared" si="1955"/>
        <v>489.4</v>
      </c>
      <c r="BU628" s="27">
        <f t="shared" si="1956"/>
        <v>489.4</v>
      </c>
      <c r="BV628" s="27"/>
      <c r="BW628" s="27"/>
      <c r="BX628" s="27">
        <f t="shared" si="1957"/>
        <v>489.4</v>
      </c>
      <c r="BY628" s="27">
        <f t="shared" si="1958"/>
        <v>489.4</v>
      </c>
      <c r="BZ628" s="27">
        <f t="shared" si="1959"/>
        <v>489.4</v>
      </c>
      <c r="CA628" s="27"/>
      <c r="CB628" s="20">
        <v>0</v>
      </c>
      <c r="CC628" s="35"/>
    </row>
    <row r="629" spans="1:87" ht="62.4" hidden="1" x14ac:dyDescent="0.3">
      <c r="A629" s="18" t="s">
        <v>400</v>
      </c>
      <c r="B629" s="19"/>
      <c r="C629" s="18"/>
      <c r="D629" s="18"/>
      <c r="E629" s="34" t="s">
        <v>401</v>
      </c>
      <c r="F629" s="27">
        <f t="shared" si="1999"/>
        <v>142.5</v>
      </c>
      <c r="G629" s="27">
        <f t="shared" si="2000"/>
        <v>142.5</v>
      </c>
      <c r="H629" s="27">
        <f t="shared" si="2001"/>
        <v>142.5</v>
      </c>
      <c r="I629" s="27">
        <f t="shared" si="2002"/>
        <v>0</v>
      </c>
      <c r="J629" s="27">
        <f t="shared" si="2003"/>
        <v>0</v>
      </c>
      <c r="K629" s="27">
        <f t="shared" si="2004"/>
        <v>0</v>
      </c>
      <c r="L629" s="27">
        <f t="shared" si="1924"/>
        <v>142.5</v>
      </c>
      <c r="M629" s="27">
        <f t="shared" si="1925"/>
        <v>142.5</v>
      </c>
      <c r="N629" s="27">
        <f t="shared" si="1926"/>
        <v>142.5</v>
      </c>
      <c r="O629" s="27">
        <f t="shared" si="2005"/>
        <v>0</v>
      </c>
      <c r="P629" s="27">
        <f t="shared" si="2006"/>
        <v>0</v>
      </c>
      <c r="Q629" s="27">
        <f t="shared" si="2007"/>
        <v>0</v>
      </c>
      <c r="R629" s="27">
        <f t="shared" si="1927"/>
        <v>142.5</v>
      </c>
      <c r="S629" s="27">
        <f t="shared" si="1928"/>
        <v>142.5</v>
      </c>
      <c r="T629" s="27">
        <f t="shared" si="1929"/>
        <v>142.5</v>
      </c>
      <c r="U629" s="27">
        <f t="shared" si="2008"/>
        <v>0</v>
      </c>
      <c r="V629" s="27">
        <f t="shared" si="2009"/>
        <v>0</v>
      </c>
      <c r="W629" s="27">
        <f t="shared" si="2010"/>
        <v>0</v>
      </c>
      <c r="X629" s="27">
        <f t="shared" si="1930"/>
        <v>142.5</v>
      </c>
      <c r="Y629" s="27">
        <f t="shared" si="1931"/>
        <v>142.5</v>
      </c>
      <c r="Z629" s="27">
        <f t="shared" si="1932"/>
        <v>142.5</v>
      </c>
      <c r="AA629" s="27">
        <f t="shared" si="2011"/>
        <v>0</v>
      </c>
      <c r="AB629" s="27">
        <f t="shared" si="2012"/>
        <v>0</v>
      </c>
      <c r="AC629" s="27">
        <f t="shared" si="2013"/>
        <v>0</v>
      </c>
      <c r="AD629" s="27">
        <f t="shared" si="1933"/>
        <v>142.5</v>
      </c>
      <c r="AE629" s="27">
        <f t="shared" si="1934"/>
        <v>142.5</v>
      </c>
      <c r="AF629" s="27">
        <f t="shared" si="1935"/>
        <v>142.5</v>
      </c>
      <c r="AG629" s="27">
        <f t="shared" si="2014"/>
        <v>0</v>
      </c>
      <c r="AH629" s="27">
        <f t="shared" si="2015"/>
        <v>0</v>
      </c>
      <c r="AI629" s="27">
        <f t="shared" si="2016"/>
        <v>0</v>
      </c>
      <c r="AJ629" s="27">
        <f t="shared" si="1936"/>
        <v>142.5</v>
      </c>
      <c r="AK629" s="27">
        <f t="shared" si="1937"/>
        <v>142.5</v>
      </c>
      <c r="AL629" s="27">
        <f t="shared" si="1938"/>
        <v>142.5</v>
      </c>
      <c r="AM629" s="27">
        <f t="shared" si="2017"/>
        <v>0</v>
      </c>
      <c r="AN629" s="27">
        <f t="shared" si="2018"/>
        <v>0</v>
      </c>
      <c r="AO629" s="27">
        <f t="shared" si="2019"/>
        <v>0</v>
      </c>
      <c r="AP629" s="27">
        <f t="shared" si="1939"/>
        <v>142.5</v>
      </c>
      <c r="AQ629" s="27">
        <f t="shared" si="1940"/>
        <v>142.5</v>
      </c>
      <c r="AR629" s="27">
        <f t="shared" si="1941"/>
        <v>142.5</v>
      </c>
      <c r="AS629" s="27">
        <f t="shared" si="2020"/>
        <v>0</v>
      </c>
      <c r="AT629" s="27">
        <f t="shared" si="2021"/>
        <v>0</v>
      </c>
      <c r="AU629" s="27">
        <f t="shared" si="2022"/>
        <v>0</v>
      </c>
      <c r="AV629" s="27">
        <f t="shared" si="1942"/>
        <v>142.5</v>
      </c>
      <c r="AW629" s="27">
        <f t="shared" si="1943"/>
        <v>142.5</v>
      </c>
      <c r="AX629" s="27">
        <f t="shared" si="1944"/>
        <v>142.5</v>
      </c>
      <c r="AY629" s="27">
        <f t="shared" si="2023"/>
        <v>-45.6</v>
      </c>
      <c r="AZ629" s="27">
        <f t="shared" si="2024"/>
        <v>0</v>
      </c>
      <c r="BA629" s="27">
        <f t="shared" si="2025"/>
        <v>0</v>
      </c>
      <c r="BB629" s="27">
        <f t="shared" si="1945"/>
        <v>96.9</v>
      </c>
      <c r="BC629" s="27">
        <f t="shared" si="1946"/>
        <v>142.5</v>
      </c>
      <c r="BD629" s="27">
        <f t="shared" si="1947"/>
        <v>142.5</v>
      </c>
      <c r="BE629" s="27">
        <f t="shared" si="2026"/>
        <v>0</v>
      </c>
      <c r="BF629" s="27">
        <f t="shared" si="2027"/>
        <v>0</v>
      </c>
      <c r="BG629" s="27">
        <f t="shared" si="2028"/>
        <v>0</v>
      </c>
      <c r="BH629" s="27">
        <f t="shared" si="1948"/>
        <v>96.9</v>
      </c>
      <c r="BI629" s="27">
        <f t="shared" si="1949"/>
        <v>142.5</v>
      </c>
      <c r="BJ629" s="27">
        <f t="shared" si="1950"/>
        <v>142.5</v>
      </c>
      <c r="BK629" s="27">
        <f t="shared" si="2029"/>
        <v>0</v>
      </c>
      <c r="BL629" s="27">
        <f t="shared" si="2030"/>
        <v>0</v>
      </c>
      <c r="BM629" s="27">
        <f t="shared" si="2031"/>
        <v>0</v>
      </c>
      <c r="BN629" s="27">
        <f t="shared" si="1951"/>
        <v>96.9</v>
      </c>
      <c r="BO629" s="27">
        <f t="shared" si="1952"/>
        <v>142.5</v>
      </c>
      <c r="BP629" s="27">
        <f t="shared" si="1953"/>
        <v>142.5</v>
      </c>
      <c r="BQ629" s="27">
        <f t="shared" si="2032"/>
        <v>0</v>
      </c>
      <c r="BR629" s="27">
        <f t="shared" si="2033"/>
        <v>0</v>
      </c>
      <c r="BS629" s="27">
        <f t="shared" si="1954"/>
        <v>96.9</v>
      </c>
      <c r="BT629" s="27">
        <f t="shared" si="1955"/>
        <v>142.5</v>
      </c>
      <c r="BU629" s="27">
        <f t="shared" si="1956"/>
        <v>142.5</v>
      </c>
      <c r="BV629" s="27">
        <f t="shared" si="2034"/>
        <v>0</v>
      </c>
      <c r="BW629" s="27">
        <f t="shared" si="2035"/>
        <v>0</v>
      </c>
      <c r="BX629" s="27">
        <f t="shared" si="1957"/>
        <v>96.9</v>
      </c>
      <c r="BY629" s="27">
        <f t="shared" si="1958"/>
        <v>142.5</v>
      </c>
      <c r="BZ629" s="27">
        <f t="shared" si="1959"/>
        <v>142.5</v>
      </c>
      <c r="CA629" s="27">
        <f t="shared" si="2036"/>
        <v>0</v>
      </c>
      <c r="CB629" s="20">
        <v>0</v>
      </c>
      <c r="CC629" s="35"/>
      <c r="CF629" s="1" t="s">
        <v>27</v>
      </c>
    </row>
    <row r="630" spans="1:87" ht="46.8" hidden="1" x14ac:dyDescent="0.3">
      <c r="A630" s="18" t="s">
        <v>402</v>
      </c>
      <c r="B630" s="19"/>
      <c r="C630" s="18"/>
      <c r="D630" s="18"/>
      <c r="E630" s="34" t="s">
        <v>403</v>
      </c>
      <c r="F630" s="27">
        <f t="shared" si="1999"/>
        <v>142.5</v>
      </c>
      <c r="G630" s="27">
        <f t="shared" si="2000"/>
        <v>142.5</v>
      </c>
      <c r="H630" s="27">
        <f t="shared" si="2001"/>
        <v>142.5</v>
      </c>
      <c r="I630" s="27">
        <f t="shared" si="2002"/>
        <v>0</v>
      </c>
      <c r="J630" s="27">
        <f t="shared" si="2003"/>
        <v>0</v>
      </c>
      <c r="K630" s="27">
        <f t="shared" si="2004"/>
        <v>0</v>
      </c>
      <c r="L630" s="27">
        <f t="shared" si="1924"/>
        <v>142.5</v>
      </c>
      <c r="M630" s="27">
        <f t="shared" si="1925"/>
        <v>142.5</v>
      </c>
      <c r="N630" s="27">
        <f t="shared" si="1926"/>
        <v>142.5</v>
      </c>
      <c r="O630" s="27">
        <f t="shared" si="2005"/>
        <v>0</v>
      </c>
      <c r="P630" s="27">
        <f t="shared" si="2006"/>
        <v>0</v>
      </c>
      <c r="Q630" s="27">
        <f t="shared" si="2007"/>
        <v>0</v>
      </c>
      <c r="R630" s="27">
        <f t="shared" si="1927"/>
        <v>142.5</v>
      </c>
      <c r="S630" s="27">
        <f t="shared" si="1928"/>
        <v>142.5</v>
      </c>
      <c r="T630" s="27">
        <f t="shared" si="1929"/>
        <v>142.5</v>
      </c>
      <c r="U630" s="27">
        <f t="shared" si="2008"/>
        <v>0</v>
      </c>
      <c r="V630" s="27">
        <f t="shared" si="2009"/>
        <v>0</v>
      </c>
      <c r="W630" s="27">
        <f t="shared" si="2010"/>
        <v>0</v>
      </c>
      <c r="X630" s="27">
        <f t="shared" si="1930"/>
        <v>142.5</v>
      </c>
      <c r="Y630" s="27">
        <f t="shared" si="1931"/>
        <v>142.5</v>
      </c>
      <c r="Z630" s="27">
        <f t="shared" si="1932"/>
        <v>142.5</v>
      </c>
      <c r="AA630" s="27">
        <f t="shared" si="2011"/>
        <v>0</v>
      </c>
      <c r="AB630" s="27">
        <f t="shared" si="2012"/>
        <v>0</v>
      </c>
      <c r="AC630" s="27">
        <f t="shared" si="2013"/>
        <v>0</v>
      </c>
      <c r="AD630" s="27">
        <f t="shared" si="1933"/>
        <v>142.5</v>
      </c>
      <c r="AE630" s="27">
        <f t="shared" si="1934"/>
        <v>142.5</v>
      </c>
      <c r="AF630" s="27">
        <f t="shared" si="1935"/>
        <v>142.5</v>
      </c>
      <c r="AG630" s="27">
        <f t="shared" si="2014"/>
        <v>0</v>
      </c>
      <c r="AH630" s="27">
        <f t="shared" si="2015"/>
        <v>0</v>
      </c>
      <c r="AI630" s="27">
        <f t="shared" si="2016"/>
        <v>0</v>
      </c>
      <c r="AJ630" s="27">
        <f t="shared" si="1936"/>
        <v>142.5</v>
      </c>
      <c r="AK630" s="27">
        <f t="shared" si="1937"/>
        <v>142.5</v>
      </c>
      <c r="AL630" s="27">
        <f t="shared" si="1938"/>
        <v>142.5</v>
      </c>
      <c r="AM630" s="27">
        <f t="shared" si="2017"/>
        <v>0</v>
      </c>
      <c r="AN630" s="27">
        <f t="shared" si="2018"/>
        <v>0</v>
      </c>
      <c r="AO630" s="27">
        <f t="shared" si="2019"/>
        <v>0</v>
      </c>
      <c r="AP630" s="27">
        <f t="shared" si="1939"/>
        <v>142.5</v>
      </c>
      <c r="AQ630" s="27">
        <f t="shared" si="1940"/>
        <v>142.5</v>
      </c>
      <c r="AR630" s="27">
        <f t="shared" si="1941"/>
        <v>142.5</v>
      </c>
      <c r="AS630" s="27">
        <f t="shared" si="2020"/>
        <v>0</v>
      </c>
      <c r="AT630" s="27">
        <f t="shared" si="2021"/>
        <v>0</v>
      </c>
      <c r="AU630" s="27">
        <f t="shared" si="2022"/>
        <v>0</v>
      </c>
      <c r="AV630" s="27">
        <f t="shared" si="1942"/>
        <v>142.5</v>
      </c>
      <c r="AW630" s="27">
        <f t="shared" si="1943"/>
        <v>142.5</v>
      </c>
      <c r="AX630" s="27">
        <f t="shared" si="1944"/>
        <v>142.5</v>
      </c>
      <c r="AY630" s="27">
        <f t="shared" si="2023"/>
        <v>-45.6</v>
      </c>
      <c r="AZ630" s="27">
        <f t="shared" si="2024"/>
        <v>0</v>
      </c>
      <c r="BA630" s="27">
        <f t="shared" si="2025"/>
        <v>0</v>
      </c>
      <c r="BB630" s="27">
        <f t="shared" si="1945"/>
        <v>96.9</v>
      </c>
      <c r="BC630" s="27">
        <f t="shared" si="1946"/>
        <v>142.5</v>
      </c>
      <c r="BD630" s="27">
        <f t="shared" si="1947"/>
        <v>142.5</v>
      </c>
      <c r="BE630" s="27">
        <f t="shared" si="2026"/>
        <v>0</v>
      </c>
      <c r="BF630" s="27">
        <f t="shared" si="2027"/>
        <v>0</v>
      </c>
      <c r="BG630" s="27">
        <f t="shared" si="2028"/>
        <v>0</v>
      </c>
      <c r="BH630" s="27">
        <f t="shared" si="1948"/>
        <v>96.9</v>
      </c>
      <c r="BI630" s="27">
        <f t="shared" si="1949"/>
        <v>142.5</v>
      </c>
      <c r="BJ630" s="27">
        <f t="shared" si="1950"/>
        <v>142.5</v>
      </c>
      <c r="BK630" s="27">
        <f t="shared" si="2029"/>
        <v>0</v>
      </c>
      <c r="BL630" s="27">
        <f t="shared" si="2030"/>
        <v>0</v>
      </c>
      <c r="BM630" s="27">
        <f t="shared" si="2031"/>
        <v>0</v>
      </c>
      <c r="BN630" s="27">
        <f t="shared" si="1951"/>
        <v>96.9</v>
      </c>
      <c r="BO630" s="27">
        <f t="shared" si="1952"/>
        <v>142.5</v>
      </c>
      <c r="BP630" s="27">
        <f t="shared" si="1953"/>
        <v>142.5</v>
      </c>
      <c r="BQ630" s="27">
        <f t="shared" si="2032"/>
        <v>0</v>
      </c>
      <c r="BR630" s="27">
        <f t="shared" si="2033"/>
        <v>0</v>
      </c>
      <c r="BS630" s="27">
        <f t="shared" si="1954"/>
        <v>96.9</v>
      </c>
      <c r="BT630" s="27">
        <f t="shared" si="1955"/>
        <v>142.5</v>
      </c>
      <c r="BU630" s="27">
        <f t="shared" si="1956"/>
        <v>142.5</v>
      </c>
      <c r="BV630" s="27">
        <f t="shared" si="2034"/>
        <v>0</v>
      </c>
      <c r="BW630" s="27">
        <f t="shared" si="2035"/>
        <v>0</v>
      </c>
      <c r="BX630" s="27">
        <f t="shared" si="1957"/>
        <v>96.9</v>
      </c>
      <c r="BY630" s="27">
        <f t="shared" si="1958"/>
        <v>142.5</v>
      </c>
      <c r="BZ630" s="27">
        <f t="shared" si="1959"/>
        <v>142.5</v>
      </c>
      <c r="CA630" s="27">
        <f t="shared" si="2036"/>
        <v>0</v>
      </c>
      <c r="CB630" s="20">
        <v>0</v>
      </c>
      <c r="CC630" s="35"/>
      <c r="CI630" s="1" t="s">
        <v>30</v>
      </c>
    </row>
    <row r="631" spans="1:87" ht="31.2" hidden="1" x14ac:dyDescent="0.3">
      <c r="A631" s="18" t="s">
        <v>402</v>
      </c>
      <c r="B631" s="19">
        <v>200</v>
      </c>
      <c r="C631" s="18"/>
      <c r="D631" s="18"/>
      <c r="E631" s="34" t="s">
        <v>39</v>
      </c>
      <c r="F631" s="27">
        <f t="shared" si="1999"/>
        <v>142.5</v>
      </c>
      <c r="G631" s="27">
        <f t="shared" si="2000"/>
        <v>142.5</v>
      </c>
      <c r="H631" s="27">
        <f t="shared" si="2001"/>
        <v>142.5</v>
      </c>
      <c r="I631" s="27">
        <f t="shared" si="2002"/>
        <v>0</v>
      </c>
      <c r="J631" s="27">
        <f t="shared" si="2003"/>
        <v>0</v>
      </c>
      <c r="K631" s="27">
        <f t="shared" si="2004"/>
        <v>0</v>
      </c>
      <c r="L631" s="27">
        <f t="shared" si="1924"/>
        <v>142.5</v>
      </c>
      <c r="M631" s="27">
        <f t="shared" si="1925"/>
        <v>142.5</v>
      </c>
      <c r="N631" s="27">
        <f t="shared" si="1926"/>
        <v>142.5</v>
      </c>
      <c r="O631" s="27">
        <f t="shared" si="2005"/>
        <v>0</v>
      </c>
      <c r="P631" s="27">
        <f t="shared" si="2006"/>
        <v>0</v>
      </c>
      <c r="Q631" s="27">
        <f t="shared" si="2007"/>
        <v>0</v>
      </c>
      <c r="R631" s="27">
        <f t="shared" si="1927"/>
        <v>142.5</v>
      </c>
      <c r="S631" s="27">
        <f t="shared" si="1928"/>
        <v>142.5</v>
      </c>
      <c r="T631" s="27">
        <f t="shared" si="1929"/>
        <v>142.5</v>
      </c>
      <c r="U631" s="27">
        <f t="shared" si="2008"/>
        <v>0</v>
      </c>
      <c r="V631" s="27">
        <f t="shared" si="2009"/>
        <v>0</v>
      </c>
      <c r="W631" s="27">
        <f t="shared" si="2010"/>
        <v>0</v>
      </c>
      <c r="X631" s="27">
        <f t="shared" si="1930"/>
        <v>142.5</v>
      </c>
      <c r="Y631" s="27">
        <f t="shared" si="1931"/>
        <v>142.5</v>
      </c>
      <c r="Z631" s="27">
        <f t="shared" si="1932"/>
        <v>142.5</v>
      </c>
      <c r="AA631" s="27">
        <f t="shared" si="2011"/>
        <v>0</v>
      </c>
      <c r="AB631" s="27">
        <f t="shared" si="2012"/>
        <v>0</v>
      </c>
      <c r="AC631" s="27">
        <f t="shared" si="2013"/>
        <v>0</v>
      </c>
      <c r="AD631" s="27">
        <f t="shared" si="1933"/>
        <v>142.5</v>
      </c>
      <c r="AE631" s="27">
        <f t="shared" si="1934"/>
        <v>142.5</v>
      </c>
      <c r="AF631" s="27">
        <f t="shared" si="1935"/>
        <v>142.5</v>
      </c>
      <c r="AG631" s="27">
        <f t="shared" si="2014"/>
        <v>0</v>
      </c>
      <c r="AH631" s="27">
        <f t="shared" si="2015"/>
        <v>0</v>
      </c>
      <c r="AI631" s="27">
        <f t="shared" si="2016"/>
        <v>0</v>
      </c>
      <c r="AJ631" s="27">
        <f t="shared" si="1936"/>
        <v>142.5</v>
      </c>
      <c r="AK631" s="27">
        <f t="shared" si="1937"/>
        <v>142.5</v>
      </c>
      <c r="AL631" s="27">
        <f t="shared" si="1938"/>
        <v>142.5</v>
      </c>
      <c r="AM631" s="27">
        <f t="shared" si="2017"/>
        <v>0</v>
      </c>
      <c r="AN631" s="27">
        <f t="shared" si="2018"/>
        <v>0</v>
      </c>
      <c r="AO631" s="27">
        <f t="shared" si="2019"/>
        <v>0</v>
      </c>
      <c r="AP631" s="27">
        <f t="shared" si="1939"/>
        <v>142.5</v>
      </c>
      <c r="AQ631" s="27">
        <f t="shared" si="1940"/>
        <v>142.5</v>
      </c>
      <c r="AR631" s="27">
        <f t="shared" si="1941"/>
        <v>142.5</v>
      </c>
      <c r="AS631" s="27">
        <f t="shared" si="2020"/>
        <v>0</v>
      </c>
      <c r="AT631" s="27">
        <f t="shared" si="2021"/>
        <v>0</v>
      </c>
      <c r="AU631" s="27">
        <f t="shared" si="2022"/>
        <v>0</v>
      </c>
      <c r="AV631" s="27">
        <f t="shared" si="1942"/>
        <v>142.5</v>
      </c>
      <c r="AW631" s="27">
        <f t="shared" si="1943"/>
        <v>142.5</v>
      </c>
      <c r="AX631" s="27">
        <f t="shared" si="1944"/>
        <v>142.5</v>
      </c>
      <c r="AY631" s="27">
        <f t="shared" si="2023"/>
        <v>-45.6</v>
      </c>
      <c r="AZ631" s="27">
        <f t="shared" si="2024"/>
        <v>0</v>
      </c>
      <c r="BA631" s="27">
        <f t="shared" si="2025"/>
        <v>0</v>
      </c>
      <c r="BB631" s="27">
        <f t="shared" si="1945"/>
        <v>96.9</v>
      </c>
      <c r="BC631" s="27">
        <f t="shared" si="1946"/>
        <v>142.5</v>
      </c>
      <c r="BD631" s="27">
        <f t="shared" si="1947"/>
        <v>142.5</v>
      </c>
      <c r="BE631" s="27">
        <f t="shared" si="2026"/>
        <v>0</v>
      </c>
      <c r="BF631" s="27">
        <f t="shared" si="2027"/>
        <v>0</v>
      </c>
      <c r="BG631" s="27">
        <f t="shared" si="2028"/>
        <v>0</v>
      </c>
      <c r="BH631" s="27">
        <f t="shared" si="1948"/>
        <v>96.9</v>
      </c>
      <c r="BI631" s="27">
        <f t="shared" si="1949"/>
        <v>142.5</v>
      </c>
      <c r="BJ631" s="27">
        <f t="shared" si="1950"/>
        <v>142.5</v>
      </c>
      <c r="BK631" s="27">
        <f t="shared" si="2029"/>
        <v>0</v>
      </c>
      <c r="BL631" s="27">
        <f t="shared" si="2030"/>
        <v>0</v>
      </c>
      <c r="BM631" s="27">
        <f t="shared" si="2031"/>
        <v>0</v>
      </c>
      <c r="BN631" s="27">
        <f t="shared" si="1951"/>
        <v>96.9</v>
      </c>
      <c r="BO631" s="27">
        <f t="shared" si="1952"/>
        <v>142.5</v>
      </c>
      <c r="BP631" s="27">
        <f t="shared" si="1953"/>
        <v>142.5</v>
      </c>
      <c r="BQ631" s="27">
        <f t="shared" si="2032"/>
        <v>0</v>
      </c>
      <c r="BR631" s="27">
        <f t="shared" si="2033"/>
        <v>0</v>
      </c>
      <c r="BS631" s="27">
        <f t="shared" si="1954"/>
        <v>96.9</v>
      </c>
      <c r="BT631" s="27">
        <f t="shared" si="1955"/>
        <v>142.5</v>
      </c>
      <c r="BU631" s="27">
        <f t="shared" si="1956"/>
        <v>142.5</v>
      </c>
      <c r="BV631" s="27">
        <f t="shared" si="2034"/>
        <v>0</v>
      </c>
      <c r="BW631" s="27">
        <f t="shared" si="2035"/>
        <v>0</v>
      </c>
      <c r="BX631" s="27">
        <f t="shared" si="1957"/>
        <v>96.9</v>
      </c>
      <c r="BY631" s="27">
        <f t="shared" si="1958"/>
        <v>142.5</v>
      </c>
      <c r="BZ631" s="27">
        <f t="shared" si="1959"/>
        <v>142.5</v>
      </c>
      <c r="CA631" s="27">
        <f t="shared" si="2036"/>
        <v>0</v>
      </c>
      <c r="CB631" s="20">
        <v>0</v>
      </c>
      <c r="CC631" s="35"/>
      <c r="CG631" s="1" t="s">
        <v>28</v>
      </c>
    </row>
    <row r="632" spans="1:87" ht="46.8" hidden="1" x14ac:dyDescent="0.3">
      <c r="A632" s="18" t="s">
        <v>402</v>
      </c>
      <c r="B632" s="19">
        <v>240</v>
      </c>
      <c r="C632" s="18"/>
      <c r="D632" s="18"/>
      <c r="E632" s="34" t="s">
        <v>40</v>
      </c>
      <c r="F632" s="27">
        <f t="shared" si="1999"/>
        <v>142.5</v>
      </c>
      <c r="G632" s="27">
        <f t="shared" si="2000"/>
        <v>142.5</v>
      </c>
      <c r="H632" s="27">
        <f t="shared" si="2001"/>
        <v>142.5</v>
      </c>
      <c r="I632" s="27">
        <f t="shared" si="2002"/>
        <v>0</v>
      </c>
      <c r="J632" s="27">
        <f t="shared" si="2003"/>
        <v>0</v>
      </c>
      <c r="K632" s="27">
        <f t="shared" si="2004"/>
        <v>0</v>
      </c>
      <c r="L632" s="27">
        <f t="shared" si="1924"/>
        <v>142.5</v>
      </c>
      <c r="M632" s="27">
        <f t="shared" si="1925"/>
        <v>142.5</v>
      </c>
      <c r="N632" s="27">
        <f t="shared" si="1926"/>
        <v>142.5</v>
      </c>
      <c r="O632" s="27">
        <f t="shared" si="2005"/>
        <v>0</v>
      </c>
      <c r="P632" s="27">
        <f t="shared" si="2006"/>
        <v>0</v>
      </c>
      <c r="Q632" s="27">
        <f t="shared" si="2007"/>
        <v>0</v>
      </c>
      <c r="R632" s="27">
        <f t="shared" si="1927"/>
        <v>142.5</v>
      </c>
      <c r="S632" s="27">
        <f t="shared" si="1928"/>
        <v>142.5</v>
      </c>
      <c r="T632" s="27">
        <f t="shared" si="1929"/>
        <v>142.5</v>
      </c>
      <c r="U632" s="27">
        <f t="shared" si="2008"/>
        <v>0</v>
      </c>
      <c r="V632" s="27">
        <f t="shared" si="2009"/>
        <v>0</v>
      </c>
      <c r="W632" s="27">
        <f t="shared" si="2010"/>
        <v>0</v>
      </c>
      <c r="X632" s="27">
        <f t="shared" si="1930"/>
        <v>142.5</v>
      </c>
      <c r="Y632" s="27">
        <f t="shared" si="1931"/>
        <v>142.5</v>
      </c>
      <c r="Z632" s="27">
        <f t="shared" si="1932"/>
        <v>142.5</v>
      </c>
      <c r="AA632" s="27">
        <f t="shared" si="2011"/>
        <v>0</v>
      </c>
      <c r="AB632" s="27">
        <f t="shared" si="2012"/>
        <v>0</v>
      </c>
      <c r="AC632" s="27">
        <f t="shared" si="2013"/>
        <v>0</v>
      </c>
      <c r="AD632" s="27">
        <f t="shared" si="1933"/>
        <v>142.5</v>
      </c>
      <c r="AE632" s="27">
        <f t="shared" si="1934"/>
        <v>142.5</v>
      </c>
      <c r="AF632" s="27">
        <f t="shared" si="1935"/>
        <v>142.5</v>
      </c>
      <c r="AG632" s="27">
        <f t="shared" si="2014"/>
        <v>0</v>
      </c>
      <c r="AH632" s="27">
        <f t="shared" si="2015"/>
        <v>0</v>
      </c>
      <c r="AI632" s="27">
        <f t="shared" si="2016"/>
        <v>0</v>
      </c>
      <c r="AJ632" s="27">
        <f t="shared" si="1936"/>
        <v>142.5</v>
      </c>
      <c r="AK632" s="27">
        <f t="shared" si="1937"/>
        <v>142.5</v>
      </c>
      <c r="AL632" s="27">
        <f t="shared" si="1938"/>
        <v>142.5</v>
      </c>
      <c r="AM632" s="27">
        <f t="shared" si="2017"/>
        <v>0</v>
      </c>
      <c r="AN632" s="27">
        <f t="shared" si="2018"/>
        <v>0</v>
      </c>
      <c r="AO632" s="27">
        <f t="shared" si="2019"/>
        <v>0</v>
      </c>
      <c r="AP632" s="27">
        <f t="shared" si="1939"/>
        <v>142.5</v>
      </c>
      <c r="AQ632" s="27">
        <f t="shared" si="1940"/>
        <v>142.5</v>
      </c>
      <c r="AR632" s="27">
        <f t="shared" si="1941"/>
        <v>142.5</v>
      </c>
      <c r="AS632" s="27">
        <f t="shared" si="2020"/>
        <v>0</v>
      </c>
      <c r="AT632" s="27">
        <f t="shared" si="2021"/>
        <v>0</v>
      </c>
      <c r="AU632" s="27">
        <f t="shared" si="2022"/>
        <v>0</v>
      </c>
      <c r="AV632" s="27">
        <f t="shared" si="1942"/>
        <v>142.5</v>
      </c>
      <c r="AW632" s="27">
        <f t="shared" si="1943"/>
        <v>142.5</v>
      </c>
      <c r="AX632" s="27">
        <f t="shared" si="1944"/>
        <v>142.5</v>
      </c>
      <c r="AY632" s="27">
        <f t="shared" si="2023"/>
        <v>-45.6</v>
      </c>
      <c r="AZ632" s="27">
        <f t="shared" si="2024"/>
        <v>0</v>
      </c>
      <c r="BA632" s="27">
        <f t="shared" si="2025"/>
        <v>0</v>
      </c>
      <c r="BB632" s="27">
        <f t="shared" si="1945"/>
        <v>96.9</v>
      </c>
      <c r="BC632" s="27">
        <f t="shared" si="1946"/>
        <v>142.5</v>
      </c>
      <c r="BD632" s="27">
        <f t="shared" si="1947"/>
        <v>142.5</v>
      </c>
      <c r="BE632" s="27">
        <f t="shared" si="2026"/>
        <v>0</v>
      </c>
      <c r="BF632" s="27">
        <f t="shared" si="2027"/>
        <v>0</v>
      </c>
      <c r="BG632" s="27">
        <f t="shared" si="2028"/>
        <v>0</v>
      </c>
      <c r="BH632" s="27">
        <f t="shared" si="1948"/>
        <v>96.9</v>
      </c>
      <c r="BI632" s="27">
        <f t="shared" si="1949"/>
        <v>142.5</v>
      </c>
      <c r="BJ632" s="27">
        <f t="shared" si="1950"/>
        <v>142.5</v>
      </c>
      <c r="BK632" s="27">
        <f t="shared" si="2029"/>
        <v>0</v>
      </c>
      <c r="BL632" s="27">
        <f t="shared" si="2030"/>
        <v>0</v>
      </c>
      <c r="BM632" s="27">
        <f t="shared" si="2031"/>
        <v>0</v>
      </c>
      <c r="BN632" s="27">
        <f t="shared" si="1951"/>
        <v>96.9</v>
      </c>
      <c r="BO632" s="27">
        <f t="shared" si="1952"/>
        <v>142.5</v>
      </c>
      <c r="BP632" s="27">
        <f t="shared" si="1953"/>
        <v>142.5</v>
      </c>
      <c r="BQ632" s="27">
        <f t="shared" si="2032"/>
        <v>0</v>
      </c>
      <c r="BR632" s="27">
        <f t="shared" si="2033"/>
        <v>0</v>
      </c>
      <c r="BS632" s="27">
        <f t="shared" si="1954"/>
        <v>96.9</v>
      </c>
      <c r="BT632" s="27">
        <f t="shared" si="1955"/>
        <v>142.5</v>
      </c>
      <c r="BU632" s="27">
        <f t="shared" si="1956"/>
        <v>142.5</v>
      </c>
      <c r="BV632" s="27">
        <f t="shared" si="2034"/>
        <v>0</v>
      </c>
      <c r="BW632" s="27">
        <f t="shared" si="2035"/>
        <v>0</v>
      </c>
      <c r="BX632" s="27">
        <f t="shared" si="1957"/>
        <v>96.9</v>
      </c>
      <c r="BY632" s="27">
        <f t="shared" si="1958"/>
        <v>142.5</v>
      </c>
      <c r="BZ632" s="27">
        <f t="shared" si="1959"/>
        <v>142.5</v>
      </c>
      <c r="CA632" s="27">
        <f t="shared" si="2036"/>
        <v>0</v>
      </c>
      <c r="CB632" s="20">
        <v>0</v>
      </c>
      <c r="CC632" s="35"/>
      <c r="CH632" s="1" t="s">
        <v>29</v>
      </c>
    </row>
    <row r="633" spans="1:87" hidden="1" x14ac:dyDescent="0.3">
      <c r="A633" s="18" t="s">
        <v>402</v>
      </c>
      <c r="B633" s="19">
        <v>240</v>
      </c>
      <c r="C633" s="18" t="s">
        <v>133</v>
      </c>
      <c r="D633" s="18" t="s">
        <v>351</v>
      </c>
      <c r="E633" s="34" t="s">
        <v>352</v>
      </c>
      <c r="F633" s="27">
        <v>142.5</v>
      </c>
      <c r="G633" s="27">
        <v>142.5</v>
      </c>
      <c r="H633" s="27">
        <v>142.5</v>
      </c>
      <c r="I633" s="27"/>
      <c r="J633" s="27"/>
      <c r="K633" s="27"/>
      <c r="L633" s="27">
        <f t="shared" si="1924"/>
        <v>142.5</v>
      </c>
      <c r="M633" s="27">
        <f t="shared" si="1925"/>
        <v>142.5</v>
      </c>
      <c r="N633" s="27">
        <f t="shared" si="1926"/>
        <v>142.5</v>
      </c>
      <c r="O633" s="27"/>
      <c r="P633" s="27"/>
      <c r="Q633" s="27"/>
      <c r="R633" s="27">
        <f t="shared" si="1927"/>
        <v>142.5</v>
      </c>
      <c r="S633" s="27">
        <f t="shared" si="1928"/>
        <v>142.5</v>
      </c>
      <c r="T633" s="27">
        <f t="shared" si="1929"/>
        <v>142.5</v>
      </c>
      <c r="U633" s="27"/>
      <c r="V633" s="27"/>
      <c r="W633" s="27"/>
      <c r="X633" s="27">
        <f t="shared" si="1930"/>
        <v>142.5</v>
      </c>
      <c r="Y633" s="27">
        <f t="shared" si="1931"/>
        <v>142.5</v>
      </c>
      <c r="Z633" s="27">
        <f t="shared" si="1932"/>
        <v>142.5</v>
      </c>
      <c r="AA633" s="27"/>
      <c r="AB633" s="27"/>
      <c r="AC633" s="27"/>
      <c r="AD633" s="27">
        <f t="shared" si="1933"/>
        <v>142.5</v>
      </c>
      <c r="AE633" s="27">
        <f t="shared" si="1934"/>
        <v>142.5</v>
      </c>
      <c r="AF633" s="27">
        <f t="shared" si="1935"/>
        <v>142.5</v>
      </c>
      <c r="AG633" s="27"/>
      <c r="AH633" s="27"/>
      <c r="AI633" s="27"/>
      <c r="AJ633" s="27">
        <f t="shared" si="1936"/>
        <v>142.5</v>
      </c>
      <c r="AK633" s="27">
        <f t="shared" si="1937"/>
        <v>142.5</v>
      </c>
      <c r="AL633" s="27">
        <f t="shared" si="1938"/>
        <v>142.5</v>
      </c>
      <c r="AM633" s="27"/>
      <c r="AN633" s="27"/>
      <c r="AO633" s="27"/>
      <c r="AP633" s="27">
        <f t="shared" si="1939"/>
        <v>142.5</v>
      </c>
      <c r="AQ633" s="27">
        <f t="shared" si="1940"/>
        <v>142.5</v>
      </c>
      <c r="AR633" s="27">
        <f t="shared" si="1941"/>
        <v>142.5</v>
      </c>
      <c r="AS633" s="27"/>
      <c r="AT633" s="27"/>
      <c r="AU633" s="27"/>
      <c r="AV633" s="27">
        <f t="shared" si="1942"/>
        <v>142.5</v>
      </c>
      <c r="AW633" s="27">
        <f t="shared" si="1943"/>
        <v>142.5</v>
      </c>
      <c r="AX633" s="27">
        <f t="shared" si="1944"/>
        <v>142.5</v>
      </c>
      <c r="AY633" s="27">
        <v>-45.6</v>
      </c>
      <c r="AZ633" s="27"/>
      <c r="BA633" s="27"/>
      <c r="BB633" s="27">
        <f t="shared" si="1945"/>
        <v>96.9</v>
      </c>
      <c r="BC633" s="27">
        <f t="shared" si="1946"/>
        <v>142.5</v>
      </c>
      <c r="BD633" s="27">
        <f t="shared" si="1947"/>
        <v>142.5</v>
      </c>
      <c r="BE633" s="27"/>
      <c r="BF633" s="27"/>
      <c r="BG633" s="27"/>
      <c r="BH633" s="27">
        <f t="shared" si="1948"/>
        <v>96.9</v>
      </c>
      <c r="BI633" s="27">
        <f t="shared" si="1949"/>
        <v>142.5</v>
      </c>
      <c r="BJ633" s="27">
        <f t="shared" si="1950"/>
        <v>142.5</v>
      </c>
      <c r="BK633" s="27"/>
      <c r="BL633" s="27"/>
      <c r="BM633" s="27"/>
      <c r="BN633" s="27">
        <f t="shared" si="1951"/>
        <v>96.9</v>
      </c>
      <c r="BO633" s="27">
        <f t="shared" si="1952"/>
        <v>142.5</v>
      </c>
      <c r="BP633" s="27">
        <f t="shared" si="1953"/>
        <v>142.5</v>
      </c>
      <c r="BQ633" s="27"/>
      <c r="BR633" s="27"/>
      <c r="BS633" s="27">
        <f t="shared" si="1954"/>
        <v>96.9</v>
      </c>
      <c r="BT633" s="27">
        <f t="shared" si="1955"/>
        <v>142.5</v>
      </c>
      <c r="BU633" s="27">
        <f t="shared" si="1956"/>
        <v>142.5</v>
      </c>
      <c r="BV633" s="27"/>
      <c r="BW633" s="27"/>
      <c r="BX633" s="27">
        <f t="shared" si="1957"/>
        <v>96.9</v>
      </c>
      <c r="BY633" s="27">
        <f t="shared" si="1958"/>
        <v>142.5</v>
      </c>
      <c r="BZ633" s="27">
        <f t="shared" si="1959"/>
        <v>142.5</v>
      </c>
      <c r="CA633" s="27"/>
      <c r="CB633" s="20">
        <v>0</v>
      </c>
      <c r="CC633" s="35"/>
    </row>
    <row r="634" spans="1:87" s="28" customFormat="1" ht="31.2" hidden="1" x14ac:dyDescent="0.3">
      <c r="A634" s="29" t="s">
        <v>404</v>
      </c>
      <c r="B634" s="30"/>
      <c r="C634" s="29"/>
      <c r="D634" s="29"/>
      <c r="E634" s="31" t="s">
        <v>405</v>
      </c>
      <c r="F634" s="32">
        <f t="shared" ref="F634:K634" si="2037">F635+F656+F674+F682</f>
        <v>324109.60000000003</v>
      </c>
      <c r="G634" s="32">
        <f t="shared" si="2037"/>
        <v>344723.8</v>
      </c>
      <c r="H634" s="32">
        <f t="shared" si="2037"/>
        <v>344723.8</v>
      </c>
      <c r="I634" s="32">
        <f t="shared" si="2037"/>
        <v>0</v>
      </c>
      <c r="J634" s="32">
        <f t="shared" si="2037"/>
        <v>0</v>
      </c>
      <c r="K634" s="32">
        <f t="shared" si="2037"/>
        <v>0</v>
      </c>
      <c r="L634" s="32">
        <f t="shared" si="1924"/>
        <v>324109.60000000003</v>
      </c>
      <c r="M634" s="32">
        <f t="shared" si="1925"/>
        <v>344723.8</v>
      </c>
      <c r="N634" s="32">
        <f t="shared" si="1926"/>
        <v>344723.8</v>
      </c>
      <c r="O634" s="32">
        <f>O635+O656+O674+O682</f>
        <v>0</v>
      </c>
      <c r="P634" s="32">
        <f>P635+P656+P674+P682</f>
        <v>0</v>
      </c>
      <c r="Q634" s="32">
        <f>Q635+Q656+Q674+Q682</f>
        <v>0</v>
      </c>
      <c r="R634" s="32">
        <f t="shared" si="1927"/>
        <v>324109.60000000003</v>
      </c>
      <c r="S634" s="32">
        <f t="shared" si="1928"/>
        <v>344723.8</v>
      </c>
      <c r="T634" s="32">
        <f t="shared" si="1929"/>
        <v>344723.8</v>
      </c>
      <c r="U634" s="32">
        <f>U635+U656+U674+U682</f>
        <v>0</v>
      </c>
      <c r="V634" s="32">
        <f>V635+V656+V674+V682</f>
        <v>0</v>
      </c>
      <c r="W634" s="32">
        <f>W635+W656+W674+W682</f>
        <v>0</v>
      </c>
      <c r="X634" s="32">
        <f t="shared" si="1930"/>
        <v>324109.60000000003</v>
      </c>
      <c r="Y634" s="32">
        <f t="shared" si="1931"/>
        <v>344723.8</v>
      </c>
      <c r="Z634" s="32">
        <f t="shared" si="1932"/>
        <v>344723.8</v>
      </c>
      <c r="AA634" s="32">
        <f>AA635+AA656+AA674+AA682</f>
        <v>0</v>
      </c>
      <c r="AB634" s="32">
        <f>AB635+AB656+AB674+AB682</f>
        <v>0</v>
      </c>
      <c r="AC634" s="32">
        <f>AC635+AC656+AC674+AC682</f>
        <v>0</v>
      </c>
      <c r="AD634" s="32">
        <f t="shared" si="1933"/>
        <v>324109.60000000003</v>
      </c>
      <c r="AE634" s="32">
        <f t="shared" si="1934"/>
        <v>344723.8</v>
      </c>
      <c r="AF634" s="32">
        <f t="shared" si="1935"/>
        <v>344723.8</v>
      </c>
      <c r="AG634" s="32">
        <f>AG635+AG656+AG674+AG682</f>
        <v>0</v>
      </c>
      <c r="AH634" s="32">
        <f>AH635+AH656+AH674+AH682</f>
        <v>0</v>
      </c>
      <c r="AI634" s="32">
        <f>AI635+AI656+AI674+AI682</f>
        <v>0</v>
      </c>
      <c r="AJ634" s="32">
        <f t="shared" si="1936"/>
        <v>324109.60000000003</v>
      </c>
      <c r="AK634" s="32">
        <f t="shared" si="1937"/>
        <v>344723.8</v>
      </c>
      <c r="AL634" s="32">
        <f t="shared" si="1938"/>
        <v>344723.8</v>
      </c>
      <c r="AM634" s="32">
        <f>AM635+AM656+AM674+AM682</f>
        <v>0</v>
      </c>
      <c r="AN634" s="32">
        <f>AN635+AN656+AN674+AN682</f>
        <v>0</v>
      </c>
      <c r="AO634" s="32">
        <f>AO635+AO656+AO674+AO682</f>
        <v>0</v>
      </c>
      <c r="AP634" s="32">
        <f t="shared" si="1939"/>
        <v>324109.60000000003</v>
      </c>
      <c r="AQ634" s="32">
        <f t="shared" si="1940"/>
        <v>344723.8</v>
      </c>
      <c r="AR634" s="32">
        <f t="shared" si="1941"/>
        <v>344723.8</v>
      </c>
      <c r="AS634" s="32">
        <f>AS635+AS656+AS674+AS682</f>
        <v>0</v>
      </c>
      <c r="AT634" s="32">
        <f>AT635+AT656+AT674+AT682</f>
        <v>0</v>
      </c>
      <c r="AU634" s="32">
        <f>AU635+AU656+AU674+AU682</f>
        <v>0</v>
      </c>
      <c r="AV634" s="32">
        <f t="shared" si="1942"/>
        <v>324109.60000000003</v>
      </c>
      <c r="AW634" s="32">
        <f t="shared" si="1943"/>
        <v>344723.8</v>
      </c>
      <c r="AX634" s="32">
        <f t="shared" si="1944"/>
        <v>344723.8</v>
      </c>
      <c r="AY634" s="32">
        <f>AY635+AY656+AY674+AY682</f>
        <v>1144.585</v>
      </c>
      <c r="AZ634" s="32">
        <f>AZ635+AZ656+AZ674+AZ682</f>
        <v>0</v>
      </c>
      <c r="BA634" s="32">
        <f>BA635+BA656+BA674+BA682</f>
        <v>0</v>
      </c>
      <c r="BB634" s="32">
        <f t="shared" si="1945"/>
        <v>325254.18500000006</v>
      </c>
      <c r="BC634" s="32">
        <f t="shared" si="1946"/>
        <v>344723.8</v>
      </c>
      <c r="BD634" s="32">
        <f t="shared" si="1947"/>
        <v>344723.8</v>
      </c>
      <c r="BE634" s="32">
        <f>BE635+BE656+BE674+BE682</f>
        <v>0</v>
      </c>
      <c r="BF634" s="32">
        <f>BF635+BF656+BF674+BF682</f>
        <v>0</v>
      </c>
      <c r="BG634" s="32">
        <f>BG635+BG656+BG674+BG682</f>
        <v>0</v>
      </c>
      <c r="BH634" s="32">
        <f t="shared" si="1948"/>
        <v>325254.18500000006</v>
      </c>
      <c r="BI634" s="32">
        <f t="shared" si="1949"/>
        <v>344723.8</v>
      </c>
      <c r="BJ634" s="32">
        <f t="shared" si="1950"/>
        <v>344723.8</v>
      </c>
      <c r="BK634" s="32">
        <f>BK635+BK656+BK674+BK682</f>
        <v>0</v>
      </c>
      <c r="BL634" s="32">
        <f>BL635+BL656+BL674+BL682</f>
        <v>0</v>
      </c>
      <c r="BM634" s="32">
        <f>BM635+BM656+BM674+BM682</f>
        <v>0</v>
      </c>
      <c r="BN634" s="32">
        <f t="shared" si="1951"/>
        <v>325254.18500000006</v>
      </c>
      <c r="BO634" s="32">
        <f t="shared" si="1952"/>
        <v>344723.8</v>
      </c>
      <c r="BP634" s="32">
        <f t="shared" si="1953"/>
        <v>344723.8</v>
      </c>
      <c r="BQ634" s="32">
        <f>BQ635+BQ656+BQ674+BQ682</f>
        <v>0</v>
      </c>
      <c r="BR634" s="32">
        <f>BR635+BR656+BR674+BR682</f>
        <v>0</v>
      </c>
      <c r="BS634" s="27">
        <f t="shared" si="1954"/>
        <v>325254.18500000006</v>
      </c>
      <c r="BT634" s="27">
        <f t="shared" si="1955"/>
        <v>344723.8</v>
      </c>
      <c r="BU634" s="27">
        <f t="shared" si="1956"/>
        <v>344723.8</v>
      </c>
      <c r="BV634" s="32">
        <f>BV635+BV656+BV674+BV682</f>
        <v>0</v>
      </c>
      <c r="BW634" s="32">
        <f>BW635+BW656+BW674+BW682</f>
        <v>0</v>
      </c>
      <c r="BX634" s="32">
        <f t="shared" si="1957"/>
        <v>325254.18500000006</v>
      </c>
      <c r="BY634" s="32">
        <f t="shared" si="1958"/>
        <v>344723.8</v>
      </c>
      <c r="BZ634" s="32">
        <f t="shared" si="1959"/>
        <v>344723.8</v>
      </c>
      <c r="CA634" s="32">
        <f>CA635+CA656+CA674+CA682</f>
        <v>0</v>
      </c>
      <c r="CB634" s="20">
        <v>0</v>
      </c>
      <c r="CC634" s="33"/>
      <c r="CE634" s="28" t="s">
        <v>26</v>
      </c>
    </row>
    <row r="635" spans="1:87" ht="93.6" hidden="1" x14ac:dyDescent="0.3">
      <c r="A635" s="18" t="s">
        <v>406</v>
      </c>
      <c r="B635" s="19"/>
      <c r="C635" s="18"/>
      <c r="D635" s="18"/>
      <c r="E635" s="34" t="s">
        <v>407</v>
      </c>
      <c r="F635" s="27">
        <f t="shared" ref="F635:K635" si="2038">F636</f>
        <v>255202.2</v>
      </c>
      <c r="G635" s="27">
        <f t="shared" si="2038"/>
        <v>275174</v>
      </c>
      <c r="H635" s="27">
        <f t="shared" si="2038"/>
        <v>275174</v>
      </c>
      <c r="I635" s="27">
        <f t="shared" si="2038"/>
        <v>0</v>
      </c>
      <c r="J635" s="27">
        <f t="shared" si="2038"/>
        <v>0</v>
      </c>
      <c r="K635" s="27">
        <f t="shared" si="2038"/>
        <v>0</v>
      </c>
      <c r="L635" s="27">
        <f t="shared" si="1924"/>
        <v>255202.2</v>
      </c>
      <c r="M635" s="27">
        <f t="shared" si="1925"/>
        <v>275174</v>
      </c>
      <c r="N635" s="27">
        <f t="shared" si="1926"/>
        <v>275174</v>
      </c>
      <c r="O635" s="27">
        <f>O636</f>
        <v>0</v>
      </c>
      <c r="P635" s="27">
        <f>P636</f>
        <v>0</v>
      </c>
      <c r="Q635" s="27">
        <f>Q636</f>
        <v>0</v>
      </c>
      <c r="R635" s="27">
        <f t="shared" si="1927"/>
        <v>255202.2</v>
      </c>
      <c r="S635" s="27">
        <f t="shared" si="1928"/>
        <v>275174</v>
      </c>
      <c r="T635" s="27">
        <f t="shared" si="1929"/>
        <v>275174</v>
      </c>
      <c r="U635" s="27">
        <f>U636</f>
        <v>0</v>
      </c>
      <c r="V635" s="27">
        <f>V636</f>
        <v>0</v>
      </c>
      <c r="W635" s="27">
        <f>W636</f>
        <v>0</v>
      </c>
      <c r="X635" s="27">
        <f t="shared" si="1930"/>
        <v>255202.2</v>
      </c>
      <c r="Y635" s="27">
        <f t="shared" si="1931"/>
        <v>275174</v>
      </c>
      <c r="Z635" s="27">
        <f t="shared" si="1932"/>
        <v>275174</v>
      </c>
      <c r="AA635" s="27">
        <f>AA636</f>
        <v>0</v>
      </c>
      <c r="AB635" s="27">
        <f>AB636</f>
        <v>0</v>
      </c>
      <c r="AC635" s="27">
        <f>AC636</f>
        <v>0</v>
      </c>
      <c r="AD635" s="27">
        <f t="shared" si="1933"/>
        <v>255202.2</v>
      </c>
      <c r="AE635" s="27">
        <f t="shared" si="1934"/>
        <v>275174</v>
      </c>
      <c r="AF635" s="27">
        <f t="shared" si="1935"/>
        <v>275174</v>
      </c>
      <c r="AG635" s="27">
        <f>AG636</f>
        <v>0</v>
      </c>
      <c r="AH635" s="27">
        <f>AH636</f>
        <v>0</v>
      </c>
      <c r="AI635" s="27">
        <f>AI636</f>
        <v>0</v>
      </c>
      <c r="AJ635" s="27">
        <f t="shared" si="1936"/>
        <v>255202.2</v>
      </c>
      <c r="AK635" s="27">
        <f t="shared" si="1937"/>
        <v>275174</v>
      </c>
      <c r="AL635" s="27">
        <f t="shared" si="1938"/>
        <v>275174</v>
      </c>
      <c r="AM635" s="27">
        <f>AM636</f>
        <v>0</v>
      </c>
      <c r="AN635" s="27">
        <f>AN636</f>
        <v>0</v>
      </c>
      <c r="AO635" s="27">
        <f>AO636</f>
        <v>0</v>
      </c>
      <c r="AP635" s="27">
        <f t="shared" si="1939"/>
        <v>255202.2</v>
      </c>
      <c r="AQ635" s="27">
        <f t="shared" si="1940"/>
        <v>275174</v>
      </c>
      <c r="AR635" s="27">
        <f t="shared" si="1941"/>
        <v>275174</v>
      </c>
      <c r="AS635" s="27">
        <f>AS636</f>
        <v>0</v>
      </c>
      <c r="AT635" s="27">
        <f>AT636</f>
        <v>0</v>
      </c>
      <c r="AU635" s="27">
        <f>AU636</f>
        <v>0</v>
      </c>
      <c r="AV635" s="27">
        <f t="shared" si="1942"/>
        <v>255202.2</v>
      </c>
      <c r="AW635" s="27">
        <f t="shared" si="1943"/>
        <v>275174</v>
      </c>
      <c r="AX635" s="27">
        <f t="shared" si="1944"/>
        <v>275174</v>
      </c>
      <c r="AY635" s="27">
        <f>AY636</f>
        <v>0</v>
      </c>
      <c r="AZ635" s="27">
        <f>AZ636</f>
        <v>0</v>
      </c>
      <c r="BA635" s="27">
        <f>BA636</f>
        <v>0</v>
      </c>
      <c r="BB635" s="27">
        <f t="shared" si="1945"/>
        <v>255202.2</v>
      </c>
      <c r="BC635" s="27">
        <f t="shared" si="1946"/>
        <v>275174</v>
      </c>
      <c r="BD635" s="27">
        <f t="shared" si="1947"/>
        <v>275174</v>
      </c>
      <c r="BE635" s="27">
        <f>BE636</f>
        <v>0</v>
      </c>
      <c r="BF635" s="27">
        <f>BF636</f>
        <v>0</v>
      </c>
      <c r="BG635" s="27">
        <f>BG636</f>
        <v>0</v>
      </c>
      <c r="BH635" s="27">
        <f t="shared" si="1948"/>
        <v>255202.2</v>
      </c>
      <c r="BI635" s="27">
        <f t="shared" si="1949"/>
        <v>275174</v>
      </c>
      <c r="BJ635" s="27">
        <f t="shared" si="1950"/>
        <v>275174</v>
      </c>
      <c r="BK635" s="27">
        <f>BK636</f>
        <v>0</v>
      </c>
      <c r="BL635" s="27">
        <f>BL636</f>
        <v>0</v>
      </c>
      <c r="BM635" s="27">
        <f>BM636</f>
        <v>0</v>
      </c>
      <c r="BN635" s="27">
        <f t="shared" si="1951"/>
        <v>255202.2</v>
      </c>
      <c r="BO635" s="27">
        <f t="shared" si="1952"/>
        <v>275174</v>
      </c>
      <c r="BP635" s="27">
        <f t="shared" si="1953"/>
        <v>275174</v>
      </c>
      <c r="BQ635" s="27">
        <f>BQ636</f>
        <v>0</v>
      </c>
      <c r="BR635" s="27">
        <f>BR636</f>
        <v>0</v>
      </c>
      <c r="BS635" s="27">
        <f t="shared" si="1954"/>
        <v>255202.2</v>
      </c>
      <c r="BT635" s="27">
        <f t="shared" si="1955"/>
        <v>275174</v>
      </c>
      <c r="BU635" s="27">
        <f t="shared" si="1956"/>
        <v>275174</v>
      </c>
      <c r="BV635" s="27">
        <f>BV636</f>
        <v>0</v>
      </c>
      <c r="BW635" s="27">
        <f>BW636</f>
        <v>0</v>
      </c>
      <c r="BX635" s="27">
        <f t="shared" si="1957"/>
        <v>255202.2</v>
      </c>
      <c r="BY635" s="27">
        <f t="shared" si="1958"/>
        <v>275174</v>
      </c>
      <c r="BZ635" s="27">
        <f t="shared" si="1959"/>
        <v>275174</v>
      </c>
      <c r="CA635" s="27">
        <f>CA636</f>
        <v>0</v>
      </c>
      <c r="CB635" s="20">
        <v>0</v>
      </c>
      <c r="CC635" s="35"/>
      <c r="CF635" s="1" t="s">
        <v>27</v>
      </c>
    </row>
    <row r="636" spans="1:87" ht="31.2" hidden="1" x14ac:dyDescent="0.3">
      <c r="A636" s="18" t="s">
        <v>408</v>
      </c>
      <c r="B636" s="19"/>
      <c r="C636" s="18"/>
      <c r="D636" s="18"/>
      <c r="E636" s="34" t="s">
        <v>409</v>
      </c>
      <c r="F636" s="27">
        <f t="shared" ref="F636:K636" si="2039">F637+F640+F643+F646+F653</f>
        <v>255202.2</v>
      </c>
      <c r="G636" s="27">
        <f t="shared" si="2039"/>
        <v>275174</v>
      </c>
      <c r="H636" s="27">
        <f t="shared" si="2039"/>
        <v>275174</v>
      </c>
      <c r="I636" s="27">
        <f t="shared" si="2039"/>
        <v>0</v>
      </c>
      <c r="J636" s="27">
        <f t="shared" si="2039"/>
        <v>0</v>
      </c>
      <c r="K636" s="27">
        <f t="shared" si="2039"/>
        <v>0</v>
      </c>
      <c r="L636" s="27">
        <f t="shared" si="1924"/>
        <v>255202.2</v>
      </c>
      <c r="M636" s="27">
        <f t="shared" si="1925"/>
        <v>275174</v>
      </c>
      <c r="N636" s="27">
        <f t="shared" si="1926"/>
        <v>275174</v>
      </c>
      <c r="O636" s="27">
        <f>O637+O640+O643+O646+O653</f>
        <v>0</v>
      </c>
      <c r="P636" s="27">
        <f>P637+P640+P643+P646+P653</f>
        <v>0</v>
      </c>
      <c r="Q636" s="27">
        <f>Q637+Q640+Q643+Q646+Q653</f>
        <v>0</v>
      </c>
      <c r="R636" s="27">
        <f t="shared" si="1927"/>
        <v>255202.2</v>
      </c>
      <c r="S636" s="27">
        <f t="shared" si="1928"/>
        <v>275174</v>
      </c>
      <c r="T636" s="27">
        <f t="shared" si="1929"/>
        <v>275174</v>
      </c>
      <c r="U636" s="27">
        <f>U637+U640+U643+U646+U653</f>
        <v>0</v>
      </c>
      <c r="V636" s="27">
        <f>V637+V640+V643+V646+V653</f>
        <v>0</v>
      </c>
      <c r="W636" s="27">
        <f>W637+W640+W643+W646+W653</f>
        <v>0</v>
      </c>
      <c r="X636" s="27">
        <f t="shared" si="1930"/>
        <v>255202.2</v>
      </c>
      <c r="Y636" s="27">
        <f t="shared" si="1931"/>
        <v>275174</v>
      </c>
      <c r="Z636" s="27">
        <f t="shared" si="1932"/>
        <v>275174</v>
      </c>
      <c r="AA636" s="27">
        <f>AA637+AA640+AA643+AA646+AA653</f>
        <v>0</v>
      </c>
      <c r="AB636" s="27">
        <f>AB637+AB640+AB643+AB646+AB653</f>
        <v>0</v>
      </c>
      <c r="AC636" s="27">
        <f>AC637+AC640+AC643+AC646+AC653</f>
        <v>0</v>
      </c>
      <c r="AD636" s="27">
        <f t="shared" si="1933"/>
        <v>255202.2</v>
      </c>
      <c r="AE636" s="27">
        <f t="shared" si="1934"/>
        <v>275174</v>
      </c>
      <c r="AF636" s="27">
        <f t="shared" si="1935"/>
        <v>275174</v>
      </c>
      <c r="AG636" s="27">
        <f>AG637+AG640+AG643+AG646+AG653</f>
        <v>0</v>
      </c>
      <c r="AH636" s="27">
        <f>AH637+AH640+AH643+AH646+AH653</f>
        <v>0</v>
      </c>
      <c r="AI636" s="27">
        <f>AI637+AI640+AI643+AI646+AI653</f>
        <v>0</v>
      </c>
      <c r="AJ636" s="27">
        <f t="shared" si="1936"/>
        <v>255202.2</v>
      </c>
      <c r="AK636" s="27">
        <f t="shared" si="1937"/>
        <v>275174</v>
      </c>
      <c r="AL636" s="27">
        <f t="shared" si="1938"/>
        <v>275174</v>
      </c>
      <c r="AM636" s="27">
        <f>AM637+AM640+AM643+AM646+AM653</f>
        <v>0</v>
      </c>
      <c r="AN636" s="27">
        <f>AN637+AN640+AN643+AN646+AN653</f>
        <v>0</v>
      </c>
      <c r="AO636" s="27">
        <f>AO637+AO640+AO643+AO646+AO653</f>
        <v>0</v>
      </c>
      <c r="AP636" s="27">
        <f t="shared" si="1939"/>
        <v>255202.2</v>
      </c>
      <c r="AQ636" s="27">
        <f t="shared" si="1940"/>
        <v>275174</v>
      </c>
      <c r="AR636" s="27">
        <f t="shared" si="1941"/>
        <v>275174</v>
      </c>
      <c r="AS636" s="27">
        <f>AS637+AS640+AS643+AS646+AS653</f>
        <v>0</v>
      </c>
      <c r="AT636" s="27">
        <f>AT637+AT640+AT643+AT646+AT653</f>
        <v>0</v>
      </c>
      <c r="AU636" s="27">
        <f>AU637+AU640+AU643+AU646+AU653</f>
        <v>0</v>
      </c>
      <c r="AV636" s="27">
        <f t="shared" si="1942"/>
        <v>255202.2</v>
      </c>
      <c r="AW636" s="27">
        <f t="shared" si="1943"/>
        <v>275174</v>
      </c>
      <c r="AX636" s="27">
        <f t="shared" si="1944"/>
        <v>275174</v>
      </c>
      <c r="AY636" s="27">
        <f>AY637+AY640+AY643+AY646+AY653</f>
        <v>0</v>
      </c>
      <c r="AZ636" s="27">
        <f>AZ637+AZ640+AZ643+AZ646+AZ653</f>
        <v>0</v>
      </c>
      <c r="BA636" s="27">
        <f>BA637+BA640+BA643+BA646+BA653</f>
        <v>0</v>
      </c>
      <c r="BB636" s="27">
        <f t="shared" si="1945"/>
        <v>255202.2</v>
      </c>
      <c r="BC636" s="27">
        <f t="shared" si="1946"/>
        <v>275174</v>
      </c>
      <c r="BD636" s="27">
        <f t="shared" si="1947"/>
        <v>275174</v>
      </c>
      <c r="BE636" s="27">
        <f>BE637+BE640+BE643+BE646+BE653</f>
        <v>0</v>
      </c>
      <c r="BF636" s="27">
        <f>BF637+BF640+BF643+BF646+BF653</f>
        <v>0</v>
      </c>
      <c r="BG636" s="27">
        <f>BG637+BG640+BG643+BG646+BG653</f>
        <v>0</v>
      </c>
      <c r="BH636" s="27">
        <f t="shared" si="1948"/>
        <v>255202.2</v>
      </c>
      <c r="BI636" s="27">
        <f t="shared" si="1949"/>
        <v>275174</v>
      </c>
      <c r="BJ636" s="27">
        <f t="shared" si="1950"/>
        <v>275174</v>
      </c>
      <c r="BK636" s="27">
        <f>BK637+BK640+BK643+BK646+BK653</f>
        <v>0</v>
      </c>
      <c r="BL636" s="27">
        <f>BL637+BL640+BL643+BL646+BL653</f>
        <v>0</v>
      </c>
      <c r="BM636" s="27">
        <f>BM637+BM640+BM643+BM646+BM653</f>
        <v>0</v>
      </c>
      <c r="BN636" s="27">
        <f t="shared" si="1951"/>
        <v>255202.2</v>
      </c>
      <c r="BO636" s="27">
        <f t="shared" si="1952"/>
        <v>275174</v>
      </c>
      <c r="BP636" s="27">
        <f t="shared" si="1953"/>
        <v>275174</v>
      </c>
      <c r="BQ636" s="27">
        <f>BQ637+BQ640+BQ643+BQ646+BQ653</f>
        <v>0</v>
      </c>
      <c r="BR636" s="27">
        <f>BR637+BR640+BR643+BR646+BR653</f>
        <v>0</v>
      </c>
      <c r="BS636" s="27">
        <f t="shared" si="1954"/>
        <v>255202.2</v>
      </c>
      <c r="BT636" s="27">
        <f t="shared" si="1955"/>
        <v>275174</v>
      </c>
      <c r="BU636" s="27">
        <f t="shared" si="1956"/>
        <v>275174</v>
      </c>
      <c r="BV636" s="27">
        <f>BV637+BV640+BV643+BV646+BV653</f>
        <v>0</v>
      </c>
      <c r="BW636" s="27">
        <f>BW637+BW640+BW643+BW646+BW653</f>
        <v>0</v>
      </c>
      <c r="BX636" s="27">
        <f t="shared" si="1957"/>
        <v>255202.2</v>
      </c>
      <c r="BY636" s="27">
        <f t="shared" si="1958"/>
        <v>275174</v>
      </c>
      <c r="BZ636" s="27">
        <f t="shared" si="1959"/>
        <v>275174</v>
      </c>
      <c r="CA636" s="27">
        <f>CA637+CA640+CA643+CA646+CA653</f>
        <v>0</v>
      </c>
      <c r="CB636" s="20">
        <v>0</v>
      </c>
      <c r="CC636" s="35"/>
      <c r="CI636" s="1" t="s">
        <v>30</v>
      </c>
    </row>
    <row r="637" spans="1:87" ht="93.6" hidden="1" x14ac:dyDescent="0.3">
      <c r="A637" s="18" t="s">
        <v>408</v>
      </c>
      <c r="B637" s="19">
        <v>100</v>
      </c>
      <c r="C637" s="18"/>
      <c r="D637" s="18"/>
      <c r="E637" s="34" t="s">
        <v>130</v>
      </c>
      <c r="F637" s="27">
        <f t="shared" ref="F637:F644" si="2040">F638</f>
        <v>5569.8</v>
      </c>
      <c r="G637" s="27">
        <f t="shared" ref="G637:G644" si="2041">G638</f>
        <v>5772</v>
      </c>
      <c r="H637" s="27">
        <f t="shared" ref="H637:H644" si="2042">H638</f>
        <v>5772</v>
      </c>
      <c r="I637" s="27">
        <f t="shared" ref="I637:I644" si="2043">I638</f>
        <v>0</v>
      </c>
      <c r="J637" s="27">
        <f t="shared" ref="J637:J644" si="2044">J638</f>
        <v>0</v>
      </c>
      <c r="K637" s="27">
        <f t="shared" ref="K637:K644" si="2045">K638</f>
        <v>0</v>
      </c>
      <c r="L637" s="27">
        <f t="shared" si="1924"/>
        <v>5569.8</v>
      </c>
      <c r="M637" s="27">
        <f t="shared" si="1925"/>
        <v>5772</v>
      </c>
      <c r="N637" s="27">
        <f t="shared" si="1926"/>
        <v>5772</v>
      </c>
      <c r="O637" s="27">
        <f t="shared" ref="O637:O644" si="2046">O638</f>
        <v>0</v>
      </c>
      <c r="P637" s="27">
        <f t="shared" ref="P637:P644" si="2047">P638</f>
        <v>0</v>
      </c>
      <c r="Q637" s="27">
        <f t="shared" ref="Q637:Q644" si="2048">Q638</f>
        <v>0</v>
      </c>
      <c r="R637" s="27">
        <f t="shared" si="1927"/>
        <v>5569.8</v>
      </c>
      <c r="S637" s="27">
        <f t="shared" si="1928"/>
        <v>5772</v>
      </c>
      <c r="T637" s="27">
        <f t="shared" si="1929"/>
        <v>5772</v>
      </c>
      <c r="U637" s="27">
        <f t="shared" ref="U637:U644" si="2049">U638</f>
        <v>0</v>
      </c>
      <c r="V637" s="27">
        <f t="shared" ref="V637:V644" si="2050">V638</f>
        <v>0</v>
      </c>
      <c r="W637" s="27">
        <f t="shared" ref="W637:W644" si="2051">W638</f>
        <v>0</v>
      </c>
      <c r="X637" s="27">
        <f t="shared" si="1930"/>
        <v>5569.8</v>
      </c>
      <c r="Y637" s="27">
        <f t="shared" si="1931"/>
        <v>5772</v>
      </c>
      <c r="Z637" s="27">
        <f t="shared" si="1932"/>
        <v>5772</v>
      </c>
      <c r="AA637" s="27">
        <f t="shared" ref="AA637:AA644" si="2052">AA638</f>
        <v>0</v>
      </c>
      <c r="AB637" s="27">
        <f t="shared" ref="AB637:AB644" si="2053">AB638</f>
        <v>0</v>
      </c>
      <c r="AC637" s="27">
        <f t="shared" ref="AC637:AC644" si="2054">AC638</f>
        <v>0</v>
      </c>
      <c r="AD637" s="27">
        <f t="shared" si="1933"/>
        <v>5569.8</v>
      </c>
      <c r="AE637" s="27">
        <f t="shared" si="1934"/>
        <v>5772</v>
      </c>
      <c r="AF637" s="27">
        <f t="shared" si="1935"/>
        <v>5772</v>
      </c>
      <c r="AG637" s="27">
        <f t="shared" ref="AG637:AG644" si="2055">AG638</f>
        <v>0</v>
      </c>
      <c r="AH637" s="27">
        <f t="shared" ref="AH637:AH644" si="2056">AH638</f>
        <v>0</v>
      </c>
      <c r="AI637" s="27">
        <f t="shared" ref="AI637:AI644" si="2057">AI638</f>
        <v>0</v>
      </c>
      <c r="AJ637" s="27">
        <f t="shared" si="1936"/>
        <v>5569.8</v>
      </c>
      <c r="AK637" s="27">
        <f t="shared" si="1937"/>
        <v>5772</v>
      </c>
      <c r="AL637" s="27">
        <f t="shared" si="1938"/>
        <v>5772</v>
      </c>
      <c r="AM637" s="27">
        <f t="shared" ref="AM637:AM644" si="2058">AM638</f>
        <v>0</v>
      </c>
      <c r="AN637" s="27">
        <f t="shared" ref="AN637:AN644" si="2059">AN638</f>
        <v>0</v>
      </c>
      <c r="AO637" s="27">
        <f t="shared" ref="AO637:AO644" si="2060">AO638</f>
        <v>0</v>
      </c>
      <c r="AP637" s="27">
        <f t="shared" si="1939"/>
        <v>5569.8</v>
      </c>
      <c r="AQ637" s="27">
        <f t="shared" si="1940"/>
        <v>5772</v>
      </c>
      <c r="AR637" s="27">
        <f t="shared" si="1941"/>
        <v>5772</v>
      </c>
      <c r="AS637" s="27">
        <f t="shared" ref="AS637:AS644" si="2061">AS638</f>
        <v>0</v>
      </c>
      <c r="AT637" s="27">
        <f t="shared" ref="AT637:AT644" si="2062">AT638</f>
        <v>0</v>
      </c>
      <c r="AU637" s="27">
        <f t="shared" ref="AU637:AU644" si="2063">AU638</f>
        <v>0</v>
      </c>
      <c r="AV637" s="27">
        <f t="shared" si="1942"/>
        <v>5569.8</v>
      </c>
      <c r="AW637" s="27">
        <f t="shared" si="1943"/>
        <v>5772</v>
      </c>
      <c r="AX637" s="27">
        <f t="shared" si="1944"/>
        <v>5772</v>
      </c>
      <c r="AY637" s="27">
        <f t="shared" ref="AY637:AY644" si="2064">AY638</f>
        <v>0</v>
      </c>
      <c r="AZ637" s="27">
        <f t="shared" ref="AZ637:AZ644" si="2065">AZ638</f>
        <v>0</v>
      </c>
      <c r="BA637" s="27">
        <f t="shared" ref="BA637:BA644" si="2066">BA638</f>
        <v>0</v>
      </c>
      <c r="BB637" s="27">
        <f t="shared" si="1945"/>
        <v>5569.8</v>
      </c>
      <c r="BC637" s="27">
        <f t="shared" si="1946"/>
        <v>5772</v>
      </c>
      <c r="BD637" s="27">
        <f t="shared" si="1947"/>
        <v>5772</v>
      </c>
      <c r="BE637" s="27">
        <f t="shared" ref="BE637:BE644" si="2067">BE638</f>
        <v>0</v>
      </c>
      <c r="BF637" s="27">
        <f t="shared" ref="BF637:BF644" si="2068">BF638</f>
        <v>0</v>
      </c>
      <c r="BG637" s="27">
        <f t="shared" ref="BG637:BG644" si="2069">BG638</f>
        <v>0</v>
      </c>
      <c r="BH637" s="27">
        <f t="shared" si="1948"/>
        <v>5569.8</v>
      </c>
      <c r="BI637" s="27">
        <f t="shared" si="1949"/>
        <v>5772</v>
      </c>
      <c r="BJ637" s="27">
        <f t="shared" si="1950"/>
        <v>5772</v>
      </c>
      <c r="BK637" s="27">
        <f t="shared" ref="BK637:BK644" si="2070">BK638</f>
        <v>0</v>
      </c>
      <c r="BL637" s="27">
        <f t="shared" ref="BL637:BL644" si="2071">BL638</f>
        <v>0</v>
      </c>
      <c r="BM637" s="27">
        <f t="shared" ref="BM637:BM644" si="2072">BM638</f>
        <v>0</v>
      </c>
      <c r="BN637" s="27">
        <f t="shared" si="1951"/>
        <v>5569.8</v>
      </c>
      <c r="BO637" s="27">
        <f t="shared" si="1952"/>
        <v>5772</v>
      </c>
      <c r="BP637" s="27">
        <f t="shared" si="1953"/>
        <v>5772</v>
      </c>
      <c r="BQ637" s="27">
        <f t="shared" ref="BQ637:BQ644" si="2073">BQ638</f>
        <v>0</v>
      </c>
      <c r="BR637" s="27">
        <f t="shared" ref="BR637:BR644" si="2074">BR638</f>
        <v>0</v>
      </c>
      <c r="BS637" s="27">
        <f t="shared" si="1954"/>
        <v>5569.8</v>
      </c>
      <c r="BT637" s="27">
        <f t="shared" si="1955"/>
        <v>5772</v>
      </c>
      <c r="BU637" s="27">
        <f t="shared" si="1956"/>
        <v>5772</v>
      </c>
      <c r="BV637" s="27">
        <f t="shared" ref="BV637:BV644" si="2075">BV638</f>
        <v>0</v>
      </c>
      <c r="BW637" s="27">
        <f t="shared" ref="BW637:BW644" si="2076">BW638</f>
        <v>0</v>
      </c>
      <c r="BX637" s="27">
        <f t="shared" si="1957"/>
        <v>5569.8</v>
      </c>
      <c r="BY637" s="27">
        <f t="shared" si="1958"/>
        <v>5772</v>
      </c>
      <c r="BZ637" s="27">
        <f t="shared" si="1959"/>
        <v>5772</v>
      </c>
      <c r="CA637" s="27">
        <f t="shared" ref="CA637:CA644" si="2077">CA638</f>
        <v>0</v>
      </c>
      <c r="CB637" s="20">
        <v>0</v>
      </c>
      <c r="CC637" s="35"/>
      <c r="CG637" s="1" t="s">
        <v>28</v>
      </c>
    </row>
    <row r="638" spans="1:87" ht="31.2" hidden="1" x14ac:dyDescent="0.3">
      <c r="A638" s="18" t="s">
        <v>408</v>
      </c>
      <c r="B638" s="19">
        <v>120</v>
      </c>
      <c r="C638" s="18"/>
      <c r="D638" s="18"/>
      <c r="E638" s="34" t="s">
        <v>391</v>
      </c>
      <c r="F638" s="27">
        <f t="shared" si="2040"/>
        <v>5569.8</v>
      </c>
      <c r="G638" s="27">
        <f t="shared" si="2041"/>
        <v>5772</v>
      </c>
      <c r="H638" s="27">
        <f t="shared" si="2042"/>
        <v>5772</v>
      </c>
      <c r="I638" s="27">
        <f t="shared" si="2043"/>
        <v>0</v>
      </c>
      <c r="J638" s="27">
        <f t="shared" si="2044"/>
        <v>0</v>
      </c>
      <c r="K638" s="27">
        <f t="shared" si="2045"/>
        <v>0</v>
      </c>
      <c r="L638" s="27">
        <f t="shared" si="1924"/>
        <v>5569.8</v>
      </c>
      <c r="M638" s="27">
        <f t="shared" si="1925"/>
        <v>5772</v>
      </c>
      <c r="N638" s="27">
        <f t="shared" si="1926"/>
        <v>5772</v>
      </c>
      <c r="O638" s="27">
        <f t="shared" si="2046"/>
        <v>0</v>
      </c>
      <c r="P638" s="27">
        <f t="shared" si="2047"/>
        <v>0</v>
      </c>
      <c r="Q638" s="27">
        <f t="shared" si="2048"/>
        <v>0</v>
      </c>
      <c r="R638" s="27">
        <f t="shared" si="1927"/>
        <v>5569.8</v>
      </c>
      <c r="S638" s="27">
        <f t="shared" si="1928"/>
        <v>5772</v>
      </c>
      <c r="T638" s="27">
        <f t="shared" si="1929"/>
        <v>5772</v>
      </c>
      <c r="U638" s="27">
        <f t="shared" si="2049"/>
        <v>0</v>
      </c>
      <c r="V638" s="27">
        <f t="shared" si="2050"/>
        <v>0</v>
      </c>
      <c r="W638" s="27">
        <f t="shared" si="2051"/>
        <v>0</v>
      </c>
      <c r="X638" s="27">
        <f t="shared" si="1930"/>
        <v>5569.8</v>
      </c>
      <c r="Y638" s="27">
        <f t="shared" si="1931"/>
        <v>5772</v>
      </c>
      <c r="Z638" s="27">
        <f t="shared" si="1932"/>
        <v>5772</v>
      </c>
      <c r="AA638" s="27">
        <f t="shared" si="2052"/>
        <v>0</v>
      </c>
      <c r="AB638" s="27">
        <f t="shared" si="2053"/>
        <v>0</v>
      </c>
      <c r="AC638" s="27">
        <f t="shared" si="2054"/>
        <v>0</v>
      </c>
      <c r="AD638" s="27">
        <f t="shared" si="1933"/>
        <v>5569.8</v>
      </c>
      <c r="AE638" s="27">
        <f t="shared" si="1934"/>
        <v>5772</v>
      </c>
      <c r="AF638" s="27">
        <f t="shared" si="1935"/>
        <v>5772</v>
      </c>
      <c r="AG638" s="27">
        <f t="shared" si="2055"/>
        <v>0</v>
      </c>
      <c r="AH638" s="27">
        <f t="shared" si="2056"/>
        <v>0</v>
      </c>
      <c r="AI638" s="27">
        <f t="shared" si="2057"/>
        <v>0</v>
      </c>
      <c r="AJ638" s="27">
        <f t="shared" si="1936"/>
        <v>5569.8</v>
      </c>
      <c r="AK638" s="27">
        <f t="shared" si="1937"/>
        <v>5772</v>
      </c>
      <c r="AL638" s="27">
        <f t="shared" si="1938"/>
        <v>5772</v>
      </c>
      <c r="AM638" s="27">
        <f t="shared" si="2058"/>
        <v>0</v>
      </c>
      <c r="AN638" s="27">
        <f t="shared" si="2059"/>
        <v>0</v>
      </c>
      <c r="AO638" s="27">
        <f t="shared" si="2060"/>
        <v>0</v>
      </c>
      <c r="AP638" s="27">
        <f t="shared" si="1939"/>
        <v>5569.8</v>
      </c>
      <c r="AQ638" s="27">
        <f t="shared" si="1940"/>
        <v>5772</v>
      </c>
      <c r="AR638" s="27">
        <f t="shared" si="1941"/>
        <v>5772</v>
      </c>
      <c r="AS638" s="27">
        <f t="shared" si="2061"/>
        <v>0</v>
      </c>
      <c r="AT638" s="27">
        <f t="shared" si="2062"/>
        <v>0</v>
      </c>
      <c r="AU638" s="27">
        <f t="shared" si="2063"/>
        <v>0</v>
      </c>
      <c r="AV638" s="27">
        <f t="shared" si="1942"/>
        <v>5569.8</v>
      </c>
      <c r="AW638" s="27">
        <f t="shared" si="1943"/>
        <v>5772</v>
      </c>
      <c r="AX638" s="27">
        <f t="shared" si="1944"/>
        <v>5772</v>
      </c>
      <c r="AY638" s="27">
        <f t="shared" si="2064"/>
        <v>0</v>
      </c>
      <c r="AZ638" s="27">
        <f t="shared" si="2065"/>
        <v>0</v>
      </c>
      <c r="BA638" s="27">
        <f t="shared" si="2066"/>
        <v>0</v>
      </c>
      <c r="BB638" s="27">
        <f t="shared" si="1945"/>
        <v>5569.8</v>
      </c>
      <c r="BC638" s="27">
        <f t="shared" si="1946"/>
        <v>5772</v>
      </c>
      <c r="BD638" s="27">
        <f t="shared" si="1947"/>
        <v>5772</v>
      </c>
      <c r="BE638" s="27">
        <f t="shared" si="2067"/>
        <v>0</v>
      </c>
      <c r="BF638" s="27">
        <f t="shared" si="2068"/>
        <v>0</v>
      </c>
      <c r="BG638" s="27">
        <f t="shared" si="2069"/>
        <v>0</v>
      </c>
      <c r="BH638" s="27">
        <f t="shared" si="1948"/>
        <v>5569.8</v>
      </c>
      <c r="BI638" s="27">
        <f t="shared" si="1949"/>
        <v>5772</v>
      </c>
      <c r="BJ638" s="27">
        <f t="shared" si="1950"/>
        <v>5772</v>
      </c>
      <c r="BK638" s="27">
        <f t="shared" si="2070"/>
        <v>0</v>
      </c>
      <c r="BL638" s="27">
        <f t="shared" si="2071"/>
        <v>0</v>
      </c>
      <c r="BM638" s="27">
        <f t="shared" si="2072"/>
        <v>0</v>
      </c>
      <c r="BN638" s="27">
        <f t="shared" si="1951"/>
        <v>5569.8</v>
      </c>
      <c r="BO638" s="27">
        <f t="shared" si="1952"/>
        <v>5772</v>
      </c>
      <c r="BP638" s="27">
        <f t="shared" si="1953"/>
        <v>5772</v>
      </c>
      <c r="BQ638" s="27">
        <f t="shared" si="2073"/>
        <v>0</v>
      </c>
      <c r="BR638" s="27">
        <f t="shared" si="2074"/>
        <v>0</v>
      </c>
      <c r="BS638" s="27">
        <f t="shared" si="1954"/>
        <v>5569.8</v>
      </c>
      <c r="BT638" s="27">
        <f t="shared" si="1955"/>
        <v>5772</v>
      </c>
      <c r="BU638" s="27">
        <f t="shared" si="1956"/>
        <v>5772</v>
      </c>
      <c r="BV638" s="27">
        <f t="shared" si="2075"/>
        <v>0</v>
      </c>
      <c r="BW638" s="27">
        <f t="shared" si="2076"/>
        <v>0</v>
      </c>
      <c r="BX638" s="27">
        <f t="shared" si="1957"/>
        <v>5569.8</v>
      </c>
      <c r="BY638" s="27">
        <f t="shared" si="1958"/>
        <v>5772</v>
      </c>
      <c r="BZ638" s="27">
        <f t="shared" si="1959"/>
        <v>5772</v>
      </c>
      <c r="CA638" s="27">
        <f t="shared" si="2077"/>
        <v>0</v>
      </c>
      <c r="CB638" s="20">
        <v>0</v>
      </c>
      <c r="CC638" s="35"/>
      <c r="CH638" s="1" t="s">
        <v>29</v>
      </c>
    </row>
    <row r="639" spans="1:87" hidden="1" x14ac:dyDescent="0.3">
      <c r="A639" s="18" t="s">
        <v>408</v>
      </c>
      <c r="B639" s="19">
        <v>120</v>
      </c>
      <c r="C639" s="18" t="s">
        <v>133</v>
      </c>
      <c r="D639" s="18" t="s">
        <v>351</v>
      </c>
      <c r="E639" s="34" t="s">
        <v>352</v>
      </c>
      <c r="F639" s="27">
        <v>5569.8</v>
      </c>
      <c r="G639" s="27">
        <v>5772</v>
      </c>
      <c r="H639" s="27">
        <v>5772</v>
      </c>
      <c r="I639" s="27"/>
      <c r="J639" s="27"/>
      <c r="K639" s="27"/>
      <c r="L639" s="27">
        <f t="shared" si="1924"/>
        <v>5569.8</v>
      </c>
      <c r="M639" s="27">
        <f t="shared" si="1925"/>
        <v>5772</v>
      </c>
      <c r="N639" s="27">
        <f t="shared" si="1926"/>
        <v>5772</v>
      </c>
      <c r="O639" s="27"/>
      <c r="P639" s="27"/>
      <c r="Q639" s="27"/>
      <c r="R639" s="27">
        <f t="shared" si="1927"/>
        <v>5569.8</v>
      </c>
      <c r="S639" s="27">
        <f t="shared" si="1928"/>
        <v>5772</v>
      </c>
      <c r="T639" s="27">
        <f t="shared" si="1929"/>
        <v>5772</v>
      </c>
      <c r="U639" s="27"/>
      <c r="V639" s="27"/>
      <c r="W639" s="27"/>
      <c r="X639" s="27">
        <f t="shared" si="1930"/>
        <v>5569.8</v>
      </c>
      <c r="Y639" s="27">
        <f t="shared" si="1931"/>
        <v>5772</v>
      </c>
      <c r="Z639" s="27">
        <f t="shared" si="1932"/>
        <v>5772</v>
      </c>
      <c r="AA639" s="27"/>
      <c r="AB639" s="27"/>
      <c r="AC639" s="27"/>
      <c r="AD639" s="27">
        <f t="shared" si="1933"/>
        <v>5569.8</v>
      </c>
      <c r="AE639" s="27">
        <f t="shared" si="1934"/>
        <v>5772</v>
      </c>
      <c r="AF639" s="27">
        <f t="shared" si="1935"/>
        <v>5772</v>
      </c>
      <c r="AG639" s="27"/>
      <c r="AH639" s="27"/>
      <c r="AI639" s="27"/>
      <c r="AJ639" s="27">
        <f t="shared" si="1936"/>
        <v>5569.8</v>
      </c>
      <c r="AK639" s="27">
        <f t="shared" si="1937"/>
        <v>5772</v>
      </c>
      <c r="AL639" s="27">
        <f t="shared" si="1938"/>
        <v>5772</v>
      </c>
      <c r="AM639" s="27"/>
      <c r="AN639" s="27"/>
      <c r="AO639" s="27"/>
      <c r="AP639" s="27">
        <f t="shared" si="1939"/>
        <v>5569.8</v>
      </c>
      <c r="AQ639" s="27">
        <f t="shared" si="1940"/>
        <v>5772</v>
      </c>
      <c r="AR639" s="27">
        <f t="shared" si="1941"/>
        <v>5772</v>
      </c>
      <c r="AS639" s="27"/>
      <c r="AT639" s="27"/>
      <c r="AU639" s="27"/>
      <c r="AV639" s="27">
        <f t="shared" si="1942"/>
        <v>5569.8</v>
      </c>
      <c r="AW639" s="27">
        <f t="shared" si="1943"/>
        <v>5772</v>
      </c>
      <c r="AX639" s="27">
        <f t="shared" si="1944"/>
        <v>5772</v>
      </c>
      <c r="AY639" s="27"/>
      <c r="AZ639" s="27"/>
      <c r="BA639" s="27"/>
      <c r="BB639" s="27">
        <f t="shared" si="1945"/>
        <v>5569.8</v>
      </c>
      <c r="BC639" s="27">
        <f t="shared" si="1946"/>
        <v>5772</v>
      </c>
      <c r="BD639" s="27">
        <f t="shared" si="1947"/>
        <v>5772</v>
      </c>
      <c r="BE639" s="27"/>
      <c r="BF639" s="27"/>
      <c r="BG639" s="27"/>
      <c r="BH639" s="27">
        <f t="shared" si="1948"/>
        <v>5569.8</v>
      </c>
      <c r="BI639" s="27">
        <f t="shared" si="1949"/>
        <v>5772</v>
      </c>
      <c r="BJ639" s="27">
        <f t="shared" si="1950"/>
        <v>5772</v>
      </c>
      <c r="BK639" s="27"/>
      <c r="BL639" s="27"/>
      <c r="BM639" s="27"/>
      <c r="BN639" s="27">
        <f t="shared" si="1951"/>
        <v>5569.8</v>
      </c>
      <c r="BO639" s="27">
        <f t="shared" si="1952"/>
        <v>5772</v>
      </c>
      <c r="BP639" s="27">
        <f t="shared" si="1953"/>
        <v>5772</v>
      </c>
      <c r="BQ639" s="27"/>
      <c r="BR639" s="27"/>
      <c r="BS639" s="27">
        <f t="shared" si="1954"/>
        <v>5569.8</v>
      </c>
      <c r="BT639" s="27">
        <f t="shared" si="1955"/>
        <v>5772</v>
      </c>
      <c r="BU639" s="27">
        <f t="shared" si="1956"/>
        <v>5772</v>
      </c>
      <c r="BV639" s="27"/>
      <c r="BW639" s="27"/>
      <c r="BX639" s="27">
        <f t="shared" si="1957"/>
        <v>5569.8</v>
      </c>
      <c r="BY639" s="27">
        <f t="shared" si="1958"/>
        <v>5772</v>
      </c>
      <c r="BZ639" s="27">
        <f t="shared" si="1959"/>
        <v>5772</v>
      </c>
      <c r="CA639" s="27"/>
      <c r="CB639" s="20">
        <v>0</v>
      </c>
      <c r="CC639" s="35"/>
    </row>
    <row r="640" spans="1:87" ht="31.2" hidden="1" x14ac:dyDescent="0.3">
      <c r="A640" s="18" t="s">
        <v>408</v>
      </c>
      <c r="B640" s="19">
        <v>200</v>
      </c>
      <c r="C640" s="18"/>
      <c r="D640" s="18"/>
      <c r="E640" s="34" t="s">
        <v>39</v>
      </c>
      <c r="F640" s="27">
        <f t="shared" si="2040"/>
        <v>1862.9</v>
      </c>
      <c r="G640" s="27">
        <f t="shared" si="2041"/>
        <v>2240.6</v>
      </c>
      <c r="H640" s="27">
        <f t="shared" si="2042"/>
        <v>2240.6</v>
      </c>
      <c r="I640" s="27">
        <f t="shared" si="2043"/>
        <v>0</v>
      </c>
      <c r="J640" s="27">
        <f t="shared" si="2044"/>
        <v>0</v>
      </c>
      <c r="K640" s="27">
        <f t="shared" si="2045"/>
        <v>0</v>
      </c>
      <c r="L640" s="27">
        <f t="shared" si="1924"/>
        <v>1862.9</v>
      </c>
      <c r="M640" s="27">
        <f t="shared" si="1925"/>
        <v>2240.6</v>
      </c>
      <c r="N640" s="27">
        <f t="shared" si="1926"/>
        <v>2240.6</v>
      </c>
      <c r="O640" s="27">
        <f t="shared" si="2046"/>
        <v>0</v>
      </c>
      <c r="P640" s="27">
        <f t="shared" si="2047"/>
        <v>0</v>
      </c>
      <c r="Q640" s="27">
        <f t="shared" si="2048"/>
        <v>0</v>
      </c>
      <c r="R640" s="27">
        <f t="shared" si="1927"/>
        <v>1862.9</v>
      </c>
      <c r="S640" s="27">
        <f t="shared" si="1928"/>
        <v>2240.6</v>
      </c>
      <c r="T640" s="27">
        <f t="shared" si="1929"/>
        <v>2240.6</v>
      </c>
      <c r="U640" s="27">
        <f t="shared" si="2049"/>
        <v>0</v>
      </c>
      <c r="V640" s="27">
        <f t="shared" si="2050"/>
        <v>0</v>
      </c>
      <c r="W640" s="27">
        <f t="shared" si="2051"/>
        <v>0</v>
      </c>
      <c r="X640" s="27">
        <f t="shared" si="1930"/>
        <v>1862.9</v>
      </c>
      <c r="Y640" s="27">
        <f t="shared" si="1931"/>
        <v>2240.6</v>
      </c>
      <c r="Z640" s="27">
        <f t="shared" si="1932"/>
        <v>2240.6</v>
      </c>
      <c r="AA640" s="27">
        <f t="shared" si="2052"/>
        <v>0</v>
      </c>
      <c r="AB640" s="27">
        <f t="shared" si="2053"/>
        <v>0</v>
      </c>
      <c r="AC640" s="27">
        <f t="shared" si="2054"/>
        <v>0</v>
      </c>
      <c r="AD640" s="27">
        <f t="shared" si="1933"/>
        <v>1862.9</v>
      </c>
      <c r="AE640" s="27">
        <f t="shared" si="1934"/>
        <v>2240.6</v>
      </c>
      <c r="AF640" s="27">
        <f t="shared" si="1935"/>
        <v>2240.6</v>
      </c>
      <c r="AG640" s="27">
        <f t="shared" si="2055"/>
        <v>0</v>
      </c>
      <c r="AH640" s="27">
        <f t="shared" si="2056"/>
        <v>0</v>
      </c>
      <c r="AI640" s="27">
        <f t="shared" si="2057"/>
        <v>0</v>
      </c>
      <c r="AJ640" s="27">
        <f t="shared" si="1936"/>
        <v>1862.9</v>
      </c>
      <c r="AK640" s="27">
        <f t="shared" si="1937"/>
        <v>2240.6</v>
      </c>
      <c r="AL640" s="27">
        <f t="shared" si="1938"/>
        <v>2240.6</v>
      </c>
      <c r="AM640" s="27">
        <f t="shared" si="2058"/>
        <v>0</v>
      </c>
      <c r="AN640" s="27">
        <f t="shared" si="2059"/>
        <v>0</v>
      </c>
      <c r="AO640" s="27">
        <f t="shared" si="2060"/>
        <v>0</v>
      </c>
      <c r="AP640" s="27">
        <f t="shared" si="1939"/>
        <v>1862.9</v>
      </c>
      <c r="AQ640" s="27">
        <f t="shared" si="1940"/>
        <v>2240.6</v>
      </c>
      <c r="AR640" s="27">
        <f t="shared" si="1941"/>
        <v>2240.6</v>
      </c>
      <c r="AS640" s="27">
        <f t="shared" si="2061"/>
        <v>0</v>
      </c>
      <c r="AT640" s="27">
        <f t="shared" si="2062"/>
        <v>0</v>
      </c>
      <c r="AU640" s="27">
        <f t="shared" si="2063"/>
        <v>0</v>
      </c>
      <c r="AV640" s="27">
        <f t="shared" si="1942"/>
        <v>1862.9</v>
      </c>
      <c r="AW640" s="27">
        <f t="shared" si="1943"/>
        <v>2240.6</v>
      </c>
      <c r="AX640" s="27">
        <f t="shared" si="1944"/>
        <v>2240.6</v>
      </c>
      <c r="AY640" s="27">
        <f t="shared" si="2064"/>
        <v>0</v>
      </c>
      <c r="AZ640" s="27">
        <f t="shared" si="2065"/>
        <v>0</v>
      </c>
      <c r="BA640" s="27">
        <f t="shared" si="2066"/>
        <v>0</v>
      </c>
      <c r="BB640" s="27">
        <f t="shared" si="1945"/>
        <v>1862.9</v>
      </c>
      <c r="BC640" s="27">
        <f t="shared" si="1946"/>
        <v>2240.6</v>
      </c>
      <c r="BD640" s="27">
        <f t="shared" si="1947"/>
        <v>2240.6</v>
      </c>
      <c r="BE640" s="27">
        <f t="shared" si="2067"/>
        <v>0</v>
      </c>
      <c r="BF640" s="27">
        <f t="shared" si="2068"/>
        <v>0</v>
      </c>
      <c r="BG640" s="27">
        <f t="shared" si="2069"/>
        <v>0</v>
      </c>
      <c r="BH640" s="27">
        <f t="shared" si="1948"/>
        <v>1862.9</v>
      </c>
      <c r="BI640" s="27">
        <f t="shared" si="1949"/>
        <v>2240.6</v>
      </c>
      <c r="BJ640" s="27">
        <f t="shared" si="1950"/>
        <v>2240.6</v>
      </c>
      <c r="BK640" s="27">
        <f t="shared" si="2070"/>
        <v>0</v>
      </c>
      <c r="BL640" s="27">
        <f t="shared" si="2071"/>
        <v>0</v>
      </c>
      <c r="BM640" s="27">
        <f t="shared" si="2072"/>
        <v>0</v>
      </c>
      <c r="BN640" s="27">
        <f t="shared" si="1951"/>
        <v>1862.9</v>
      </c>
      <c r="BO640" s="27">
        <f t="shared" si="1952"/>
        <v>2240.6</v>
      </c>
      <c r="BP640" s="27">
        <f t="shared" si="1953"/>
        <v>2240.6</v>
      </c>
      <c r="BQ640" s="27">
        <f t="shared" si="2073"/>
        <v>0</v>
      </c>
      <c r="BR640" s="27">
        <f t="shared" si="2074"/>
        <v>0</v>
      </c>
      <c r="BS640" s="27">
        <f t="shared" si="1954"/>
        <v>1862.9</v>
      </c>
      <c r="BT640" s="27">
        <f t="shared" si="1955"/>
        <v>2240.6</v>
      </c>
      <c r="BU640" s="27">
        <f t="shared" si="1956"/>
        <v>2240.6</v>
      </c>
      <c r="BV640" s="27">
        <f t="shared" si="2075"/>
        <v>0</v>
      </c>
      <c r="BW640" s="27">
        <f t="shared" si="2076"/>
        <v>0</v>
      </c>
      <c r="BX640" s="27">
        <f t="shared" si="1957"/>
        <v>1862.9</v>
      </c>
      <c r="BY640" s="27">
        <f t="shared" si="1958"/>
        <v>2240.6</v>
      </c>
      <c r="BZ640" s="27">
        <f t="shared" si="1959"/>
        <v>2240.6</v>
      </c>
      <c r="CA640" s="27">
        <f t="shared" si="2077"/>
        <v>0</v>
      </c>
      <c r="CB640" s="20">
        <v>0</v>
      </c>
      <c r="CC640" s="35"/>
      <c r="CG640" s="1" t="s">
        <v>28</v>
      </c>
    </row>
    <row r="641" spans="1:86" ht="46.8" hidden="1" x14ac:dyDescent="0.3">
      <c r="A641" s="18" t="s">
        <v>408</v>
      </c>
      <c r="B641" s="19">
        <v>240</v>
      </c>
      <c r="C641" s="18"/>
      <c r="D641" s="18"/>
      <c r="E641" s="34" t="s">
        <v>40</v>
      </c>
      <c r="F641" s="27">
        <f t="shared" si="2040"/>
        <v>1862.9</v>
      </c>
      <c r="G641" s="27">
        <f t="shared" si="2041"/>
        <v>2240.6</v>
      </c>
      <c r="H641" s="27">
        <f t="shared" si="2042"/>
        <v>2240.6</v>
      </c>
      <c r="I641" s="27">
        <f t="shared" si="2043"/>
        <v>0</v>
      </c>
      <c r="J641" s="27">
        <f t="shared" si="2044"/>
        <v>0</v>
      </c>
      <c r="K641" s="27">
        <f t="shared" si="2045"/>
        <v>0</v>
      </c>
      <c r="L641" s="27">
        <f t="shared" si="1924"/>
        <v>1862.9</v>
      </c>
      <c r="M641" s="27">
        <f t="shared" si="1925"/>
        <v>2240.6</v>
      </c>
      <c r="N641" s="27">
        <f t="shared" si="1926"/>
        <v>2240.6</v>
      </c>
      <c r="O641" s="27">
        <f t="shared" si="2046"/>
        <v>0</v>
      </c>
      <c r="P641" s="27">
        <f t="shared" si="2047"/>
        <v>0</v>
      </c>
      <c r="Q641" s="27">
        <f t="shared" si="2048"/>
        <v>0</v>
      </c>
      <c r="R641" s="27">
        <f t="shared" si="1927"/>
        <v>1862.9</v>
      </c>
      <c r="S641" s="27">
        <f t="shared" si="1928"/>
        <v>2240.6</v>
      </c>
      <c r="T641" s="27">
        <f t="shared" si="1929"/>
        <v>2240.6</v>
      </c>
      <c r="U641" s="27">
        <f t="shared" si="2049"/>
        <v>0</v>
      </c>
      <c r="V641" s="27">
        <f t="shared" si="2050"/>
        <v>0</v>
      </c>
      <c r="W641" s="27">
        <f t="shared" si="2051"/>
        <v>0</v>
      </c>
      <c r="X641" s="27">
        <f t="shared" si="1930"/>
        <v>1862.9</v>
      </c>
      <c r="Y641" s="27">
        <f t="shared" si="1931"/>
        <v>2240.6</v>
      </c>
      <c r="Z641" s="27">
        <f t="shared" si="1932"/>
        <v>2240.6</v>
      </c>
      <c r="AA641" s="27">
        <f t="shared" si="2052"/>
        <v>0</v>
      </c>
      <c r="AB641" s="27">
        <f t="shared" si="2053"/>
        <v>0</v>
      </c>
      <c r="AC641" s="27">
        <f t="shared" si="2054"/>
        <v>0</v>
      </c>
      <c r="AD641" s="27">
        <f t="shared" si="1933"/>
        <v>1862.9</v>
      </c>
      <c r="AE641" s="27">
        <f t="shared" si="1934"/>
        <v>2240.6</v>
      </c>
      <c r="AF641" s="27">
        <f t="shared" si="1935"/>
        <v>2240.6</v>
      </c>
      <c r="AG641" s="27">
        <f t="shared" si="2055"/>
        <v>0</v>
      </c>
      <c r="AH641" s="27">
        <f t="shared" si="2056"/>
        <v>0</v>
      </c>
      <c r="AI641" s="27">
        <f t="shared" si="2057"/>
        <v>0</v>
      </c>
      <c r="AJ641" s="27">
        <f t="shared" si="1936"/>
        <v>1862.9</v>
      </c>
      <c r="AK641" s="27">
        <f t="shared" si="1937"/>
        <v>2240.6</v>
      </c>
      <c r="AL641" s="27">
        <f t="shared" si="1938"/>
        <v>2240.6</v>
      </c>
      <c r="AM641" s="27">
        <f t="shared" si="2058"/>
        <v>0</v>
      </c>
      <c r="AN641" s="27">
        <f t="shared" si="2059"/>
        <v>0</v>
      </c>
      <c r="AO641" s="27">
        <f t="shared" si="2060"/>
        <v>0</v>
      </c>
      <c r="AP641" s="27">
        <f t="shared" si="1939"/>
        <v>1862.9</v>
      </c>
      <c r="AQ641" s="27">
        <f t="shared" si="1940"/>
        <v>2240.6</v>
      </c>
      <c r="AR641" s="27">
        <f t="shared" si="1941"/>
        <v>2240.6</v>
      </c>
      <c r="AS641" s="27">
        <f t="shared" si="2061"/>
        <v>0</v>
      </c>
      <c r="AT641" s="27">
        <f t="shared" si="2062"/>
        <v>0</v>
      </c>
      <c r="AU641" s="27">
        <f t="shared" si="2063"/>
        <v>0</v>
      </c>
      <c r="AV641" s="27">
        <f t="shared" si="1942"/>
        <v>1862.9</v>
      </c>
      <c r="AW641" s="27">
        <f t="shared" si="1943"/>
        <v>2240.6</v>
      </c>
      <c r="AX641" s="27">
        <f t="shared" si="1944"/>
        <v>2240.6</v>
      </c>
      <c r="AY641" s="27">
        <f t="shared" si="2064"/>
        <v>0</v>
      </c>
      <c r="AZ641" s="27">
        <f t="shared" si="2065"/>
        <v>0</v>
      </c>
      <c r="BA641" s="27">
        <f t="shared" si="2066"/>
        <v>0</v>
      </c>
      <c r="BB641" s="27">
        <f t="shared" si="1945"/>
        <v>1862.9</v>
      </c>
      <c r="BC641" s="27">
        <f t="shared" si="1946"/>
        <v>2240.6</v>
      </c>
      <c r="BD641" s="27">
        <f t="shared" si="1947"/>
        <v>2240.6</v>
      </c>
      <c r="BE641" s="27">
        <f t="shared" si="2067"/>
        <v>0</v>
      </c>
      <c r="BF641" s="27">
        <f t="shared" si="2068"/>
        <v>0</v>
      </c>
      <c r="BG641" s="27">
        <f t="shared" si="2069"/>
        <v>0</v>
      </c>
      <c r="BH641" s="27">
        <f t="shared" si="1948"/>
        <v>1862.9</v>
      </c>
      <c r="BI641" s="27">
        <f t="shared" si="1949"/>
        <v>2240.6</v>
      </c>
      <c r="BJ641" s="27">
        <f t="shared" si="1950"/>
        <v>2240.6</v>
      </c>
      <c r="BK641" s="27">
        <f t="shared" si="2070"/>
        <v>0</v>
      </c>
      <c r="BL641" s="27">
        <f t="shared" si="2071"/>
        <v>0</v>
      </c>
      <c r="BM641" s="27">
        <f t="shared" si="2072"/>
        <v>0</v>
      </c>
      <c r="BN641" s="27">
        <f t="shared" si="1951"/>
        <v>1862.9</v>
      </c>
      <c r="BO641" s="27">
        <f t="shared" si="1952"/>
        <v>2240.6</v>
      </c>
      <c r="BP641" s="27">
        <f t="shared" si="1953"/>
        <v>2240.6</v>
      </c>
      <c r="BQ641" s="27">
        <f t="shared" si="2073"/>
        <v>0</v>
      </c>
      <c r="BR641" s="27">
        <f t="shared" si="2074"/>
        <v>0</v>
      </c>
      <c r="BS641" s="27">
        <f t="shared" si="1954"/>
        <v>1862.9</v>
      </c>
      <c r="BT641" s="27">
        <f t="shared" si="1955"/>
        <v>2240.6</v>
      </c>
      <c r="BU641" s="27">
        <f t="shared" si="1956"/>
        <v>2240.6</v>
      </c>
      <c r="BV641" s="27">
        <f t="shared" si="2075"/>
        <v>0</v>
      </c>
      <c r="BW641" s="27">
        <f t="shared" si="2076"/>
        <v>0</v>
      </c>
      <c r="BX641" s="27">
        <f t="shared" si="1957"/>
        <v>1862.9</v>
      </c>
      <c r="BY641" s="27">
        <f t="shared" si="1958"/>
        <v>2240.6</v>
      </c>
      <c r="BZ641" s="27">
        <f t="shared" si="1959"/>
        <v>2240.6</v>
      </c>
      <c r="CA641" s="27">
        <f t="shared" si="2077"/>
        <v>0</v>
      </c>
      <c r="CB641" s="20">
        <v>0</v>
      </c>
      <c r="CC641" s="35"/>
      <c r="CH641" s="1" t="s">
        <v>29</v>
      </c>
    </row>
    <row r="642" spans="1:86" hidden="1" x14ac:dyDescent="0.3">
      <c r="A642" s="18" t="s">
        <v>408</v>
      </c>
      <c r="B642" s="19">
        <v>240</v>
      </c>
      <c r="C642" s="18" t="s">
        <v>133</v>
      </c>
      <c r="D642" s="18" t="s">
        <v>351</v>
      </c>
      <c r="E642" s="34" t="s">
        <v>352</v>
      </c>
      <c r="F642" s="27">
        <v>1862.9</v>
      </c>
      <c r="G642" s="27">
        <v>2240.6</v>
      </c>
      <c r="H642" s="27">
        <v>2240.6</v>
      </c>
      <c r="I642" s="27"/>
      <c r="J642" s="27"/>
      <c r="K642" s="27"/>
      <c r="L642" s="27">
        <f t="shared" si="1924"/>
        <v>1862.9</v>
      </c>
      <c r="M642" s="27">
        <f t="shared" si="1925"/>
        <v>2240.6</v>
      </c>
      <c r="N642" s="27">
        <f t="shared" si="1926"/>
        <v>2240.6</v>
      </c>
      <c r="O642" s="27"/>
      <c r="P642" s="27"/>
      <c r="Q642" s="27"/>
      <c r="R642" s="27">
        <f t="shared" si="1927"/>
        <v>1862.9</v>
      </c>
      <c r="S642" s="27">
        <f t="shared" si="1928"/>
        <v>2240.6</v>
      </c>
      <c r="T642" s="27">
        <f t="shared" si="1929"/>
        <v>2240.6</v>
      </c>
      <c r="U642" s="27"/>
      <c r="V642" s="27"/>
      <c r="W642" s="27"/>
      <c r="X642" s="27">
        <f t="shared" si="1930"/>
        <v>1862.9</v>
      </c>
      <c r="Y642" s="27">
        <f t="shared" si="1931"/>
        <v>2240.6</v>
      </c>
      <c r="Z642" s="27">
        <f t="shared" si="1932"/>
        <v>2240.6</v>
      </c>
      <c r="AA642" s="27"/>
      <c r="AB642" s="27"/>
      <c r="AC642" s="27"/>
      <c r="AD642" s="27">
        <f t="shared" si="1933"/>
        <v>1862.9</v>
      </c>
      <c r="AE642" s="27">
        <f t="shared" si="1934"/>
        <v>2240.6</v>
      </c>
      <c r="AF642" s="27">
        <f t="shared" si="1935"/>
        <v>2240.6</v>
      </c>
      <c r="AG642" s="27"/>
      <c r="AH642" s="27"/>
      <c r="AI642" s="27"/>
      <c r="AJ642" s="27">
        <f t="shared" si="1936"/>
        <v>1862.9</v>
      </c>
      <c r="AK642" s="27">
        <f t="shared" si="1937"/>
        <v>2240.6</v>
      </c>
      <c r="AL642" s="27">
        <f t="shared" si="1938"/>
        <v>2240.6</v>
      </c>
      <c r="AM642" s="27"/>
      <c r="AN642" s="27"/>
      <c r="AO642" s="27"/>
      <c r="AP642" s="27">
        <f t="shared" si="1939"/>
        <v>1862.9</v>
      </c>
      <c r="AQ642" s="27">
        <f t="shared" si="1940"/>
        <v>2240.6</v>
      </c>
      <c r="AR642" s="27">
        <f t="shared" si="1941"/>
        <v>2240.6</v>
      </c>
      <c r="AS642" s="27"/>
      <c r="AT642" s="27"/>
      <c r="AU642" s="27"/>
      <c r="AV642" s="27">
        <f t="shared" si="1942"/>
        <v>1862.9</v>
      </c>
      <c r="AW642" s="27">
        <f t="shared" si="1943"/>
        <v>2240.6</v>
      </c>
      <c r="AX642" s="27">
        <f t="shared" si="1944"/>
        <v>2240.6</v>
      </c>
      <c r="AY642" s="27"/>
      <c r="AZ642" s="27"/>
      <c r="BA642" s="27"/>
      <c r="BB642" s="27">
        <f t="shared" si="1945"/>
        <v>1862.9</v>
      </c>
      <c r="BC642" s="27">
        <f t="shared" si="1946"/>
        <v>2240.6</v>
      </c>
      <c r="BD642" s="27">
        <f t="shared" si="1947"/>
        <v>2240.6</v>
      </c>
      <c r="BE642" s="27"/>
      <c r="BF642" s="27"/>
      <c r="BG642" s="27"/>
      <c r="BH642" s="27">
        <f t="shared" si="1948"/>
        <v>1862.9</v>
      </c>
      <c r="BI642" s="27">
        <f t="shared" si="1949"/>
        <v>2240.6</v>
      </c>
      <c r="BJ642" s="27">
        <f t="shared" si="1950"/>
        <v>2240.6</v>
      </c>
      <c r="BK642" s="27"/>
      <c r="BL642" s="27"/>
      <c r="BM642" s="27"/>
      <c r="BN642" s="27">
        <f t="shared" si="1951"/>
        <v>1862.9</v>
      </c>
      <c r="BO642" s="27">
        <f t="shared" si="1952"/>
        <v>2240.6</v>
      </c>
      <c r="BP642" s="27">
        <f t="shared" si="1953"/>
        <v>2240.6</v>
      </c>
      <c r="BQ642" s="27"/>
      <c r="BR642" s="27"/>
      <c r="BS642" s="27">
        <f t="shared" si="1954"/>
        <v>1862.9</v>
      </c>
      <c r="BT642" s="27">
        <f t="shared" si="1955"/>
        <v>2240.6</v>
      </c>
      <c r="BU642" s="27">
        <f t="shared" si="1956"/>
        <v>2240.6</v>
      </c>
      <c r="BV642" s="27"/>
      <c r="BW642" s="27"/>
      <c r="BX642" s="27">
        <f t="shared" si="1957"/>
        <v>1862.9</v>
      </c>
      <c r="BY642" s="27">
        <f t="shared" si="1958"/>
        <v>2240.6</v>
      </c>
      <c r="BZ642" s="27">
        <f t="shared" si="1959"/>
        <v>2240.6</v>
      </c>
      <c r="CA642" s="27"/>
      <c r="CB642" s="20">
        <v>0</v>
      </c>
      <c r="CC642" s="35"/>
    </row>
    <row r="643" spans="1:86" ht="31.2" hidden="1" x14ac:dyDescent="0.3">
      <c r="A643" s="18" t="s">
        <v>408</v>
      </c>
      <c r="B643" s="19">
        <v>300</v>
      </c>
      <c r="C643" s="18"/>
      <c r="D643" s="18"/>
      <c r="E643" s="34" t="s">
        <v>193</v>
      </c>
      <c r="F643" s="27">
        <f t="shared" si="2040"/>
        <v>14122.5</v>
      </c>
      <c r="G643" s="27">
        <f t="shared" si="2041"/>
        <v>14108.2</v>
      </c>
      <c r="H643" s="27">
        <f t="shared" si="2042"/>
        <v>14108.2</v>
      </c>
      <c r="I643" s="27">
        <f t="shared" si="2043"/>
        <v>0</v>
      </c>
      <c r="J643" s="27">
        <f t="shared" si="2044"/>
        <v>0</v>
      </c>
      <c r="K643" s="27">
        <f t="shared" si="2045"/>
        <v>0</v>
      </c>
      <c r="L643" s="27">
        <f t="shared" si="1924"/>
        <v>14122.5</v>
      </c>
      <c r="M643" s="27">
        <f t="shared" si="1925"/>
        <v>14108.2</v>
      </c>
      <c r="N643" s="27">
        <f t="shared" si="1926"/>
        <v>14108.2</v>
      </c>
      <c r="O643" s="27">
        <f t="shared" si="2046"/>
        <v>0</v>
      </c>
      <c r="P643" s="27">
        <f t="shared" si="2047"/>
        <v>0</v>
      </c>
      <c r="Q643" s="27">
        <f t="shared" si="2048"/>
        <v>0</v>
      </c>
      <c r="R643" s="27">
        <f t="shared" si="1927"/>
        <v>14122.5</v>
      </c>
      <c r="S643" s="27">
        <f t="shared" si="1928"/>
        <v>14108.2</v>
      </c>
      <c r="T643" s="27">
        <f t="shared" si="1929"/>
        <v>14108.2</v>
      </c>
      <c r="U643" s="27">
        <f t="shared" si="2049"/>
        <v>0</v>
      </c>
      <c r="V643" s="27">
        <f t="shared" si="2050"/>
        <v>0</v>
      </c>
      <c r="W643" s="27">
        <f t="shared" si="2051"/>
        <v>0</v>
      </c>
      <c r="X643" s="27">
        <f t="shared" si="1930"/>
        <v>14122.5</v>
      </c>
      <c r="Y643" s="27">
        <f t="shared" si="1931"/>
        <v>14108.2</v>
      </c>
      <c r="Z643" s="27">
        <f t="shared" si="1932"/>
        <v>14108.2</v>
      </c>
      <c r="AA643" s="27">
        <f t="shared" si="2052"/>
        <v>0</v>
      </c>
      <c r="AB643" s="27">
        <f t="shared" si="2053"/>
        <v>0</v>
      </c>
      <c r="AC643" s="27">
        <f t="shared" si="2054"/>
        <v>0</v>
      </c>
      <c r="AD643" s="27">
        <f t="shared" si="1933"/>
        <v>14122.5</v>
      </c>
      <c r="AE643" s="27">
        <f t="shared" si="1934"/>
        <v>14108.2</v>
      </c>
      <c r="AF643" s="27">
        <f t="shared" si="1935"/>
        <v>14108.2</v>
      </c>
      <c r="AG643" s="27">
        <f t="shared" si="2055"/>
        <v>0</v>
      </c>
      <c r="AH643" s="27">
        <f t="shared" si="2056"/>
        <v>0</v>
      </c>
      <c r="AI643" s="27">
        <f t="shared" si="2057"/>
        <v>0</v>
      </c>
      <c r="AJ643" s="27">
        <f t="shared" si="1936"/>
        <v>14122.5</v>
      </c>
      <c r="AK643" s="27">
        <f t="shared" si="1937"/>
        <v>14108.2</v>
      </c>
      <c r="AL643" s="27">
        <f t="shared" si="1938"/>
        <v>14108.2</v>
      </c>
      <c r="AM643" s="27">
        <f t="shared" si="2058"/>
        <v>0</v>
      </c>
      <c r="AN643" s="27">
        <f t="shared" si="2059"/>
        <v>0</v>
      </c>
      <c r="AO643" s="27">
        <f t="shared" si="2060"/>
        <v>0</v>
      </c>
      <c r="AP643" s="27">
        <f t="shared" si="1939"/>
        <v>14122.5</v>
      </c>
      <c r="AQ643" s="27">
        <f t="shared" si="1940"/>
        <v>14108.2</v>
      </c>
      <c r="AR643" s="27">
        <f t="shared" si="1941"/>
        <v>14108.2</v>
      </c>
      <c r="AS643" s="27">
        <f t="shared" si="2061"/>
        <v>0</v>
      </c>
      <c r="AT643" s="27">
        <f t="shared" si="2062"/>
        <v>0</v>
      </c>
      <c r="AU643" s="27">
        <f t="shared" si="2063"/>
        <v>0</v>
      </c>
      <c r="AV643" s="27">
        <f t="shared" si="1942"/>
        <v>14122.5</v>
      </c>
      <c r="AW643" s="27">
        <f t="shared" si="1943"/>
        <v>14108.2</v>
      </c>
      <c r="AX643" s="27">
        <f t="shared" si="1944"/>
        <v>14108.2</v>
      </c>
      <c r="AY643" s="27">
        <f t="shared" si="2064"/>
        <v>0</v>
      </c>
      <c r="AZ643" s="27">
        <f t="shared" si="2065"/>
        <v>0</v>
      </c>
      <c r="BA643" s="27">
        <f t="shared" si="2066"/>
        <v>0</v>
      </c>
      <c r="BB643" s="27">
        <f t="shared" si="1945"/>
        <v>14122.5</v>
      </c>
      <c r="BC643" s="27">
        <f t="shared" si="1946"/>
        <v>14108.2</v>
      </c>
      <c r="BD643" s="27">
        <f t="shared" si="1947"/>
        <v>14108.2</v>
      </c>
      <c r="BE643" s="27">
        <f t="shared" si="2067"/>
        <v>0</v>
      </c>
      <c r="BF643" s="27">
        <f t="shared" si="2068"/>
        <v>0</v>
      </c>
      <c r="BG643" s="27">
        <f t="shared" si="2069"/>
        <v>0</v>
      </c>
      <c r="BH643" s="27">
        <f t="shared" si="1948"/>
        <v>14122.5</v>
      </c>
      <c r="BI643" s="27">
        <f t="shared" si="1949"/>
        <v>14108.2</v>
      </c>
      <c r="BJ643" s="27">
        <f t="shared" si="1950"/>
        <v>14108.2</v>
      </c>
      <c r="BK643" s="27">
        <f t="shared" si="2070"/>
        <v>0</v>
      </c>
      <c r="BL643" s="27">
        <f t="shared" si="2071"/>
        <v>0</v>
      </c>
      <c r="BM643" s="27">
        <f t="shared" si="2072"/>
        <v>0</v>
      </c>
      <c r="BN643" s="27">
        <f t="shared" si="1951"/>
        <v>14122.5</v>
      </c>
      <c r="BO643" s="27">
        <f t="shared" si="1952"/>
        <v>14108.2</v>
      </c>
      <c r="BP643" s="27">
        <f t="shared" si="1953"/>
        <v>14108.2</v>
      </c>
      <c r="BQ643" s="27">
        <f t="shared" si="2073"/>
        <v>0</v>
      </c>
      <c r="BR643" s="27">
        <f t="shared" si="2074"/>
        <v>0</v>
      </c>
      <c r="BS643" s="27">
        <f t="shared" si="1954"/>
        <v>14122.5</v>
      </c>
      <c r="BT643" s="27">
        <f t="shared" si="1955"/>
        <v>14108.2</v>
      </c>
      <c r="BU643" s="27">
        <f t="shared" si="1956"/>
        <v>14108.2</v>
      </c>
      <c r="BV643" s="27">
        <f t="shared" si="2075"/>
        <v>0</v>
      </c>
      <c r="BW643" s="27">
        <f t="shared" si="2076"/>
        <v>0</v>
      </c>
      <c r="BX643" s="27">
        <f t="shared" si="1957"/>
        <v>14122.5</v>
      </c>
      <c r="BY643" s="27">
        <f t="shared" si="1958"/>
        <v>14108.2</v>
      </c>
      <c r="BZ643" s="27">
        <f t="shared" si="1959"/>
        <v>14108.2</v>
      </c>
      <c r="CA643" s="27">
        <f t="shared" si="2077"/>
        <v>0</v>
      </c>
      <c r="CB643" s="20">
        <v>0</v>
      </c>
      <c r="CC643" s="35"/>
      <c r="CG643" s="1" t="s">
        <v>28</v>
      </c>
    </row>
    <row r="644" spans="1:86" ht="31.2" hidden="1" x14ac:dyDescent="0.3">
      <c r="A644" s="18" t="s">
        <v>408</v>
      </c>
      <c r="B644" s="19">
        <v>320</v>
      </c>
      <c r="C644" s="18"/>
      <c r="D644" s="18"/>
      <c r="E644" s="34" t="s">
        <v>362</v>
      </c>
      <c r="F644" s="27">
        <f t="shared" si="2040"/>
        <v>14122.5</v>
      </c>
      <c r="G644" s="27">
        <f t="shared" si="2041"/>
        <v>14108.2</v>
      </c>
      <c r="H644" s="27">
        <f t="shared" si="2042"/>
        <v>14108.2</v>
      </c>
      <c r="I644" s="27">
        <f t="shared" si="2043"/>
        <v>0</v>
      </c>
      <c r="J644" s="27">
        <f t="shared" si="2044"/>
        <v>0</v>
      </c>
      <c r="K644" s="27">
        <f t="shared" si="2045"/>
        <v>0</v>
      </c>
      <c r="L644" s="27">
        <f t="shared" si="1924"/>
        <v>14122.5</v>
      </c>
      <c r="M644" s="27">
        <f t="shared" si="1925"/>
        <v>14108.2</v>
      </c>
      <c r="N644" s="27">
        <f t="shared" si="1926"/>
        <v>14108.2</v>
      </c>
      <c r="O644" s="27">
        <f t="shared" si="2046"/>
        <v>0</v>
      </c>
      <c r="P644" s="27">
        <f t="shared" si="2047"/>
        <v>0</v>
      </c>
      <c r="Q644" s="27">
        <f t="shared" si="2048"/>
        <v>0</v>
      </c>
      <c r="R644" s="27">
        <f t="shared" si="1927"/>
        <v>14122.5</v>
      </c>
      <c r="S644" s="27">
        <f t="shared" si="1928"/>
        <v>14108.2</v>
      </c>
      <c r="T644" s="27">
        <f t="shared" si="1929"/>
        <v>14108.2</v>
      </c>
      <c r="U644" s="27">
        <f t="shared" si="2049"/>
        <v>0</v>
      </c>
      <c r="V644" s="27">
        <f t="shared" si="2050"/>
        <v>0</v>
      </c>
      <c r="W644" s="27">
        <f t="shared" si="2051"/>
        <v>0</v>
      </c>
      <c r="X644" s="27">
        <f t="shared" si="1930"/>
        <v>14122.5</v>
      </c>
      <c r="Y644" s="27">
        <f t="shared" si="1931"/>
        <v>14108.2</v>
      </c>
      <c r="Z644" s="27">
        <f t="shared" si="1932"/>
        <v>14108.2</v>
      </c>
      <c r="AA644" s="27">
        <f t="shared" si="2052"/>
        <v>0</v>
      </c>
      <c r="AB644" s="27">
        <f t="shared" si="2053"/>
        <v>0</v>
      </c>
      <c r="AC644" s="27">
        <f t="shared" si="2054"/>
        <v>0</v>
      </c>
      <c r="AD644" s="27">
        <f t="shared" si="1933"/>
        <v>14122.5</v>
      </c>
      <c r="AE644" s="27">
        <f t="shared" si="1934"/>
        <v>14108.2</v>
      </c>
      <c r="AF644" s="27">
        <f t="shared" si="1935"/>
        <v>14108.2</v>
      </c>
      <c r="AG644" s="27">
        <f t="shared" si="2055"/>
        <v>0</v>
      </c>
      <c r="AH644" s="27">
        <f t="shared" si="2056"/>
        <v>0</v>
      </c>
      <c r="AI644" s="27">
        <f t="shared" si="2057"/>
        <v>0</v>
      </c>
      <c r="AJ644" s="27">
        <f t="shared" si="1936"/>
        <v>14122.5</v>
      </c>
      <c r="AK644" s="27">
        <f t="shared" si="1937"/>
        <v>14108.2</v>
      </c>
      <c r="AL644" s="27">
        <f t="shared" si="1938"/>
        <v>14108.2</v>
      </c>
      <c r="AM644" s="27">
        <f t="shared" si="2058"/>
        <v>0</v>
      </c>
      <c r="AN644" s="27">
        <f t="shared" si="2059"/>
        <v>0</v>
      </c>
      <c r="AO644" s="27">
        <f t="shared" si="2060"/>
        <v>0</v>
      </c>
      <c r="AP644" s="27">
        <f t="shared" si="1939"/>
        <v>14122.5</v>
      </c>
      <c r="AQ644" s="27">
        <f t="shared" si="1940"/>
        <v>14108.2</v>
      </c>
      <c r="AR644" s="27">
        <f t="shared" si="1941"/>
        <v>14108.2</v>
      </c>
      <c r="AS644" s="27">
        <f t="shared" si="2061"/>
        <v>0</v>
      </c>
      <c r="AT644" s="27">
        <f t="shared" si="2062"/>
        <v>0</v>
      </c>
      <c r="AU644" s="27">
        <f t="shared" si="2063"/>
        <v>0</v>
      </c>
      <c r="AV644" s="27">
        <f t="shared" si="1942"/>
        <v>14122.5</v>
      </c>
      <c r="AW644" s="27">
        <f t="shared" si="1943"/>
        <v>14108.2</v>
      </c>
      <c r="AX644" s="27">
        <f t="shared" si="1944"/>
        <v>14108.2</v>
      </c>
      <c r="AY644" s="27">
        <f t="shared" si="2064"/>
        <v>0</v>
      </c>
      <c r="AZ644" s="27">
        <f t="shared" si="2065"/>
        <v>0</v>
      </c>
      <c r="BA644" s="27">
        <f t="shared" si="2066"/>
        <v>0</v>
      </c>
      <c r="BB644" s="27">
        <f t="shared" si="1945"/>
        <v>14122.5</v>
      </c>
      <c r="BC644" s="27">
        <f t="shared" si="1946"/>
        <v>14108.2</v>
      </c>
      <c r="BD644" s="27">
        <f t="shared" si="1947"/>
        <v>14108.2</v>
      </c>
      <c r="BE644" s="27">
        <f t="shared" si="2067"/>
        <v>0</v>
      </c>
      <c r="BF644" s="27">
        <f t="shared" si="2068"/>
        <v>0</v>
      </c>
      <c r="BG644" s="27">
        <f t="shared" si="2069"/>
        <v>0</v>
      </c>
      <c r="BH644" s="27">
        <f t="shared" si="1948"/>
        <v>14122.5</v>
      </c>
      <c r="BI644" s="27">
        <f t="shared" si="1949"/>
        <v>14108.2</v>
      </c>
      <c r="BJ644" s="27">
        <f t="shared" si="1950"/>
        <v>14108.2</v>
      </c>
      <c r="BK644" s="27">
        <f t="shared" si="2070"/>
        <v>0</v>
      </c>
      <c r="BL644" s="27">
        <f t="shared" si="2071"/>
        <v>0</v>
      </c>
      <c r="BM644" s="27">
        <f t="shared" si="2072"/>
        <v>0</v>
      </c>
      <c r="BN644" s="27">
        <f t="shared" si="1951"/>
        <v>14122.5</v>
      </c>
      <c r="BO644" s="27">
        <f t="shared" si="1952"/>
        <v>14108.2</v>
      </c>
      <c r="BP644" s="27">
        <f t="shared" si="1953"/>
        <v>14108.2</v>
      </c>
      <c r="BQ644" s="27">
        <f t="shared" si="2073"/>
        <v>0</v>
      </c>
      <c r="BR644" s="27">
        <f t="shared" si="2074"/>
        <v>0</v>
      </c>
      <c r="BS644" s="27">
        <f t="shared" si="1954"/>
        <v>14122.5</v>
      </c>
      <c r="BT644" s="27">
        <f t="shared" si="1955"/>
        <v>14108.2</v>
      </c>
      <c r="BU644" s="27">
        <f t="shared" si="1956"/>
        <v>14108.2</v>
      </c>
      <c r="BV644" s="27">
        <f t="shared" si="2075"/>
        <v>0</v>
      </c>
      <c r="BW644" s="27">
        <f t="shared" si="2076"/>
        <v>0</v>
      </c>
      <c r="BX644" s="27">
        <f t="shared" si="1957"/>
        <v>14122.5</v>
      </c>
      <c r="BY644" s="27">
        <f t="shared" si="1958"/>
        <v>14108.2</v>
      </c>
      <c r="BZ644" s="27">
        <f t="shared" si="1959"/>
        <v>14108.2</v>
      </c>
      <c r="CA644" s="27">
        <f t="shared" si="2077"/>
        <v>0</v>
      </c>
      <c r="CB644" s="20">
        <v>0</v>
      </c>
      <c r="CC644" s="35"/>
      <c r="CH644" s="1" t="s">
        <v>29</v>
      </c>
    </row>
    <row r="645" spans="1:86" hidden="1" x14ac:dyDescent="0.3">
      <c r="A645" s="18" t="s">
        <v>408</v>
      </c>
      <c r="B645" s="19">
        <v>320</v>
      </c>
      <c r="C645" s="18" t="s">
        <v>46</v>
      </c>
      <c r="D645" s="18" t="s">
        <v>104</v>
      </c>
      <c r="E645" s="34" t="s">
        <v>105</v>
      </c>
      <c r="F645" s="27">
        <v>14122.5</v>
      </c>
      <c r="G645" s="27">
        <v>14108.2</v>
      </c>
      <c r="H645" s="27">
        <v>14108.2</v>
      </c>
      <c r="I645" s="27"/>
      <c r="J645" s="27"/>
      <c r="K645" s="27"/>
      <c r="L645" s="27">
        <f t="shared" si="1924"/>
        <v>14122.5</v>
      </c>
      <c r="M645" s="27">
        <f t="shared" si="1925"/>
        <v>14108.2</v>
      </c>
      <c r="N645" s="27">
        <f t="shared" si="1926"/>
        <v>14108.2</v>
      </c>
      <c r="O645" s="27"/>
      <c r="P645" s="27"/>
      <c r="Q645" s="27"/>
      <c r="R645" s="27">
        <f t="shared" si="1927"/>
        <v>14122.5</v>
      </c>
      <c r="S645" s="27">
        <f t="shared" si="1928"/>
        <v>14108.2</v>
      </c>
      <c r="T645" s="27">
        <f t="shared" si="1929"/>
        <v>14108.2</v>
      </c>
      <c r="U645" s="27"/>
      <c r="V645" s="27"/>
      <c r="W645" s="27"/>
      <c r="X645" s="27">
        <f t="shared" si="1930"/>
        <v>14122.5</v>
      </c>
      <c r="Y645" s="27">
        <f t="shared" si="1931"/>
        <v>14108.2</v>
      </c>
      <c r="Z645" s="27">
        <f t="shared" si="1932"/>
        <v>14108.2</v>
      </c>
      <c r="AA645" s="27"/>
      <c r="AB645" s="27"/>
      <c r="AC645" s="27"/>
      <c r="AD645" s="27">
        <f t="shared" si="1933"/>
        <v>14122.5</v>
      </c>
      <c r="AE645" s="27">
        <f t="shared" si="1934"/>
        <v>14108.2</v>
      </c>
      <c r="AF645" s="27">
        <f t="shared" si="1935"/>
        <v>14108.2</v>
      </c>
      <c r="AG645" s="27"/>
      <c r="AH645" s="27"/>
      <c r="AI645" s="27"/>
      <c r="AJ645" s="27">
        <f t="shared" si="1936"/>
        <v>14122.5</v>
      </c>
      <c r="AK645" s="27">
        <f t="shared" si="1937"/>
        <v>14108.2</v>
      </c>
      <c r="AL645" s="27">
        <f t="shared" si="1938"/>
        <v>14108.2</v>
      </c>
      <c r="AM645" s="27"/>
      <c r="AN645" s="27"/>
      <c r="AO645" s="27"/>
      <c r="AP645" s="27">
        <f t="shared" si="1939"/>
        <v>14122.5</v>
      </c>
      <c r="AQ645" s="27">
        <f t="shared" si="1940"/>
        <v>14108.2</v>
      </c>
      <c r="AR645" s="27">
        <f t="shared" si="1941"/>
        <v>14108.2</v>
      </c>
      <c r="AS645" s="27"/>
      <c r="AT645" s="27"/>
      <c r="AU645" s="27"/>
      <c r="AV645" s="27">
        <f t="shared" si="1942"/>
        <v>14122.5</v>
      </c>
      <c r="AW645" s="27">
        <f t="shared" si="1943"/>
        <v>14108.2</v>
      </c>
      <c r="AX645" s="27">
        <f t="shared" si="1944"/>
        <v>14108.2</v>
      </c>
      <c r="AY645" s="27"/>
      <c r="AZ645" s="27"/>
      <c r="BA645" s="27"/>
      <c r="BB645" s="27">
        <f t="shared" si="1945"/>
        <v>14122.5</v>
      </c>
      <c r="BC645" s="27">
        <f t="shared" si="1946"/>
        <v>14108.2</v>
      </c>
      <c r="BD645" s="27">
        <f t="shared" si="1947"/>
        <v>14108.2</v>
      </c>
      <c r="BE645" s="27"/>
      <c r="BF645" s="27"/>
      <c r="BG645" s="27"/>
      <c r="BH645" s="27">
        <f t="shared" si="1948"/>
        <v>14122.5</v>
      </c>
      <c r="BI645" s="27">
        <f t="shared" si="1949"/>
        <v>14108.2</v>
      </c>
      <c r="BJ645" s="27">
        <f t="shared" si="1950"/>
        <v>14108.2</v>
      </c>
      <c r="BK645" s="27"/>
      <c r="BL645" s="27"/>
      <c r="BM645" s="27"/>
      <c r="BN645" s="27">
        <f t="shared" si="1951"/>
        <v>14122.5</v>
      </c>
      <c r="BO645" s="27">
        <f t="shared" si="1952"/>
        <v>14108.2</v>
      </c>
      <c r="BP645" s="27">
        <f t="shared" si="1953"/>
        <v>14108.2</v>
      </c>
      <c r="BQ645" s="27"/>
      <c r="BR645" s="27"/>
      <c r="BS645" s="27">
        <f t="shared" si="1954"/>
        <v>14122.5</v>
      </c>
      <c r="BT645" s="27">
        <f t="shared" si="1955"/>
        <v>14108.2</v>
      </c>
      <c r="BU645" s="27">
        <f t="shared" si="1956"/>
        <v>14108.2</v>
      </c>
      <c r="BV645" s="27"/>
      <c r="BW645" s="27"/>
      <c r="BX645" s="27">
        <f t="shared" si="1957"/>
        <v>14122.5</v>
      </c>
      <c r="BY645" s="27">
        <f t="shared" si="1958"/>
        <v>14108.2</v>
      </c>
      <c r="BZ645" s="27">
        <f t="shared" si="1959"/>
        <v>14108.2</v>
      </c>
      <c r="CA645" s="27"/>
      <c r="CB645" s="20">
        <v>0</v>
      </c>
      <c r="CC645" s="35"/>
    </row>
    <row r="646" spans="1:86" ht="46.8" hidden="1" x14ac:dyDescent="0.3">
      <c r="A646" s="18" t="s">
        <v>408</v>
      </c>
      <c r="B646" s="19">
        <v>600</v>
      </c>
      <c r="C646" s="18"/>
      <c r="D646" s="18"/>
      <c r="E646" s="34" t="s">
        <v>44</v>
      </c>
      <c r="F646" s="27">
        <f t="shared" ref="F646:K646" si="2078">F651+F647+F649</f>
        <v>27975.300000000003</v>
      </c>
      <c r="G646" s="27">
        <f t="shared" si="2078"/>
        <v>29762</v>
      </c>
      <c r="H646" s="27">
        <f t="shared" si="2078"/>
        <v>29762</v>
      </c>
      <c r="I646" s="27">
        <f t="shared" si="2078"/>
        <v>0</v>
      </c>
      <c r="J646" s="27">
        <f t="shared" si="2078"/>
        <v>0</v>
      </c>
      <c r="K646" s="27">
        <f t="shared" si="2078"/>
        <v>0</v>
      </c>
      <c r="L646" s="27">
        <f t="shared" si="1924"/>
        <v>27975.300000000003</v>
      </c>
      <c r="M646" s="27">
        <f t="shared" si="1925"/>
        <v>29762</v>
      </c>
      <c r="N646" s="27">
        <f t="shared" si="1926"/>
        <v>29762</v>
      </c>
      <c r="O646" s="27">
        <f>O651+O647+O649</f>
        <v>0</v>
      </c>
      <c r="P646" s="27">
        <f>P651+P647+P649</f>
        <v>0</v>
      </c>
      <c r="Q646" s="27">
        <f>Q651+Q647+Q649</f>
        <v>0</v>
      </c>
      <c r="R646" s="27">
        <f t="shared" si="1927"/>
        <v>27975.300000000003</v>
      </c>
      <c r="S646" s="27">
        <f t="shared" si="1928"/>
        <v>29762</v>
      </c>
      <c r="T646" s="27">
        <f t="shared" si="1929"/>
        <v>29762</v>
      </c>
      <c r="U646" s="27">
        <f>U651+U647+U649</f>
        <v>0</v>
      </c>
      <c r="V646" s="27">
        <f>V651+V647+V649</f>
        <v>0</v>
      </c>
      <c r="W646" s="27">
        <f>W651+W647+W649</f>
        <v>0</v>
      </c>
      <c r="X646" s="27">
        <f t="shared" si="1930"/>
        <v>27975.300000000003</v>
      </c>
      <c r="Y646" s="27">
        <f t="shared" si="1931"/>
        <v>29762</v>
      </c>
      <c r="Z646" s="27">
        <f t="shared" si="1932"/>
        <v>29762</v>
      </c>
      <c r="AA646" s="27">
        <f>AA651+AA647+AA649</f>
        <v>0</v>
      </c>
      <c r="AB646" s="27">
        <f>AB651+AB647+AB649</f>
        <v>0</v>
      </c>
      <c r="AC646" s="27">
        <f>AC651+AC647+AC649</f>
        <v>0</v>
      </c>
      <c r="AD646" s="27">
        <f t="shared" si="1933"/>
        <v>27975.300000000003</v>
      </c>
      <c r="AE646" s="27">
        <f t="shared" si="1934"/>
        <v>29762</v>
      </c>
      <c r="AF646" s="27">
        <f t="shared" si="1935"/>
        <v>29762</v>
      </c>
      <c r="AG646" s="27">
        <f>AG651+AG647+AG649</f>
        <v>0</v>
      </c>
      <c r="AH646" s="27">
        <f>AH651+AH647+AH649</f>
        <v>0</v>
      </c>
      <c r="AI646" s="27">
        <f>AI651+AI647+AI649</f>
        <v>0</v>
      </c>
      <c r="AJ646" s="27">
        <f t="shared" si="1936"/>
        <v>27975.300000000003</v>
      </c>
      <c r="AK646" s="27">
        <f t="shared" si="1937"/>
        <v>29762</v>
      </c>
      <c r="AL646" s="27">
        <f t="shared" si="1938"/>
        <v>29762</v>
      </c>
      <c r="AM646" s="27">
        <f>AM651+AM647+AM649</f>
        <v>0</v>
      </c>
      <c r="AN646" s="27">
        <f>AN651+AN647+AN649</f>
        <v>0</v>
      </c>
      <c r="AO646" s="27">
        <f>AO651+AO647+AO649</f>
        <v>0</v>
      </c>
      <c r="AP646" s="27">
        <f t="shared" si="1939"/>
        <v>27975.300000000003</v>
      </c>
      <c r="AQ646" s="27">
        <f t="shared" si="1940"/>
        <v>29762</v>
      </c>
      <c r="AR646" s="27">
        <f t="shared" si="1941"/>
        <v>29762</v>
      </c>
      <c r="AS646" s="27">
        <f>AS651+AS647+AS649</f>
        <v>0</v>
      </c>
      <c r="AT646" s="27">
        <f>AT651+AT647+AT649</f>
        <v>0</v>
      </c>
      <c r="AU646" s="27">
        <f>AU651+AU647+AU649</f>
        <v>0</v>
      </c>
      <c r="AV646" s="27">
        <f t="shared" si="1942"/>
        <v>27975.300000000003</v>
      </c>
      <c r="AW646" s="27">
        <f t="shared" si="1943"/>
        <v>29762</v>
      </c>
      <c r="AX646" s="27">
        <f t="shared" si="1944"/>
        <v>29762</v>
      </c>
      <c r="AY646" s="27">
        <f>AY651+AY647+AY649</f>
        <v>0</v>
      </c>
      <c r="AZ646" s="27">
        <f>AZ651+AZ647+AZ649</f>
        <v>0</v>
      </c>
      <c r="BA646" s="27">
        <f>BA651+BA647+BA649</f>
        <v>0</v>
      </c>
      <c r="BB646" s="27">
        <f t="shared" si="1945"/>
        <v>27975.300000000003</v>
      </c>
      <c r="BC646" s="27">
        <f t="shared" si="1946"/>
        <v>29762</v>
      </c>
      <c r="BD646" s="27">
        <f t="shared" si="1947"/>
        <v>29762</v>
      </c>
      <c r="BE646" s="27">
        <f>BE651+BE647+BE649</f>
        <v>0</v>
      </c>
      <c r="BF646" s="27">
        <f>BF651+BF647+BF649</f>
        <v>0</v>
      </c>
      <c r="BG646" s="27">
        <f>BG651+BG647+BG649</f>
        <v>0</v>
      </c>
      <c r="BH646" s="27">
        <f t="shared" si="1948"/>
        <v>27975.300000000003</v>
      </c>
      <c r="BI646" s="27">
        <f t="shared" si="1949"/>
        <v>29762</v>
      </c>
      <c r="BJ646" s="27">
        <f t="shared" si="1950"/>
        <v>29762</v>
      </c>
      <c r="BK646" s="27">
        <f>BK651+BK647+BK649</f>
        <v>0</v>
      </c>
      <c r="BL646" s="27">
        <f>BL651+BL647+BL649</f>
        <v>0</v>
      </c>
      <c r="BM646" s="27">
        <f>BM651+BM647+BM649</f>
        <v>0</v>
      </c>
      <c r="BN646" s="27">
        <f t="shared" si="1951"/>
        <v>27975.300000000003</v>
      </c>
      <c r="BO646" s="27">
        <f t="shared" si="1952"/>
        <v>29762</v>
      </c>
      <c r="BP646" s="27">
        <f t="shared" si="1953"/>
        <v>29762</v>
      </c>
      <c r="BQ646" s="27">
        <f>BQ651+BQ647+BQ649</f>
        <v>0</v>
      </c>
      <c r="BR646" s="27">
        <f>BR651+BR647+BR649</f>
        <v>0</v>
      </c>
      <c r="BS646" s="27">
        <f t="shared" si="1954"/>
        <v>27975.300000000003</v>
      </c>
      <c r="BT646" s="27">
        <f t="shared" si="1955"/>
        <v>29762</v>
      </c>
      <c r="BU646" s="27">
        <f t="shared" si="1956"/>
        <v>29762</v>
      </c>
      <c r="BV646" s="27">
        <f>BV651+BV647+BV649</f>
        <v>0</v>
      </c>
      <c r="BW646" s="27">
        <f>BW651+BW647+BW649</f>
        <v>0</v>
      </c>
      <c r="BX646" s="27">
        <f t="shared" si="1957"/>
        <v>27975.300000000003</v>
      </c>
      <c r="BY646" s="27">
        <f t="shared" si="1958"/>
        <v>29762</v>
      </c>
      <c r="BZ646" s="27">
        <f t="shared" si="1959"/>
        <v>29762</v>
      </c>
      <c r="CA646" s="27">
        <f>CA651+CA647+CA649</f>
        <v>0</v>
      </c>
      <c r="CB646" s="20">
        <v>0</v>
      </c>
      <c r="CC646" s="35"/>
      <c r="CG646" s="1" t="s">
        <v>28</v>
      </c>
    </row>
    <row r="647" spans="1:86" hidden="1" x14ac:dyDescent="0.3">
      <c r="A647" s="18" t="s">
        <v>408</v>
      </c>
      <c r="B647" s="19">
        <v>610</v>
      </c>
      <c r="C647" s="18"/>
      <c r="D647" s="18"/>
      <c r="E647" s="34" t="s">
        <v>103</v>
      </c>
      <c r="F647" s="27">
        <f t="shared" ref="F647:K647" si="2079">F648</f>
        <v>144.69999999999999</v>
      </c>
      <c r="G647" s="27">
        <f t="shared" si="2079"/>
        <v>144.69999999999999</v>
      </c>
      <c r="H647" s="27">
        <f t="shared" si="2079"/>
        <v>144.69999999999999</v>
      </c>
      <c r="I647" s="27">
        <f t="shared" si="2079"/>
        <v>0</v>
      </c>
      <c r="J647" s="27">
        <f t="shared" si="2079"/>
        <v>0</v>
      </c>
      <c r="K647" s="27">
        <f t="shared" si="2079"/>
        <v>0</v>
      </c>
      <c r="L647" s="27">
        <f t="shared" si="1924"/>
        <v>144.69999999999999</v>
      </c>
      <c r="M647" s="27">
        <f t="shared" si="1925"/>
        <v>144.69999999999999</v>
      </c>
      <c r="N647" s="27">
        <f t="shared" si="1926"/>
        <v>144.69999999999999</v>
      </c>
      <c r="O647" s="27">
        <f>O648</f>
        <v>0</v>
      </c>
      <c r="P647" s="27">
        <f>P648</f>
        <v>0</v>
      </c>
      <c r="Q647" s="27">
        <f>Q648</f>
        <v>0</v>
      </c>
      <c r="R647" s="27">
        <f t="shared" si="1927"/>
        <v>144.69999999999999</v>
      </c>
      <c r="S647" s="27">
        <f t="shared" si="1928"/>
        <v>144.69999999999999</v>
      </c>
      <c r="T647" s="27">
        <f t="shared" si="1929"/>
        <v>144.69999999999999</v>
      </c>
      <c r="U647" s="27">
        <f>U648</f>
        <v>0</v>
      </c>
      <c r="V647" s="27">
        <f>V648</f>
        <v>0</v>
      </c>
      <c r="W647" s="27">
        <f>W648</f>
        <v>0</v>
      </c>
      <c r="X647" s="27">
        <f t="shared" si="1930"/>
        <v>144.69999999999999</v>
      </c>
      <c r="Y647" s="27">
        <f t="shared" si="1931"/>
        <v>144.69999999999999</v>
      </c>
      <c r="Z647" s="27">
        <f t="shared" si="1932"/>
        <v>144.69999999999999</v>
      </c>
      <c r="AA647" s="27">
        <f>AA648</f>
        <v>0</v>
      </c>
      <c r="AB647" s="27">
        <f>AB648</f>
        <v>0</v>
      </c>
      <c r="AC647" s="27">
        <f>AC648</f>
        <v>0</v>
      </c>
      <c r="AD647" s="27">
        <f t="shared" si="1933"/>
        <v>144.69999999999999</v>
      </c>
      <c r="AE647" s="27">
        <f t="shared" si="1934"/>
        <v>144.69999999999999</v>
      </c>
      <c r="AF647" s="27">
        <f t="shared" si="1935"/>
        <v>144.69999999999999</v>
      </c>
      <c r="AG647" s="27">
        <f>AG648</f>
        <v>0</v>
      </c>
      <c r="AH647" s="27">
        <f>AH648</f>
        <v>0</v>
      </c>
      <c r="AI647" s="27">
        <f>AI648</f>
        <v>0</v>
      </c>
      <c r="AJ647" s="27">
        <f t="shared" si="1936"/>
        <v>144.69999999999999</v>
      </c>
      <c r="AK647" s="27">
        <f t="shared" si="1937"/>
        <v>144.69999999999999</v>
      </c>
      <c r="AL647" s="27">
        <f t="shared" si="1938"/>
        <v>144.69999999999999</v>
      </c>
      <c r="AM647" s="27">
        <f>AM648</f>
        <v>0</v>
      </c>
      <c r="AN647" s="27">
        <f>AN648</f>
        <v>0</v>
      </c>
      <c r="AO647" s="27">
        <f>AO648</f>
        <v>0</v>
      </c>
      <c r="AP647" s="27">
        <f t="shared" si="1939"/>
        <v>144.69999999999999</v>
      </c>
      <c r="AQ647" s="27">
        <f t="shared" si="1940"/>
        <v>144.69999999999999</v>
      </c>
      <c r="AR647" s="27">
        <f t="shared" si="1941"/>
        <v>144.69999999999999</v>
      </c>
      <c r="AS647" s="27">
        <f>AS648</f>
        <v>0</v>
      </c>
      <c r="AT647" s="27">
        <f>AT648</f>
        <v>0</v>
      </c>
      <c r="AU647" s="27">
        <f>AU648</f>
        <v>0</v>
      </c>
      <c r="AV647" s="27">
        <f t="shared" si="1942"/>
        <v>144.69999999999999</v>
      </c>
      <c r="AW647" s="27">
        <f t="shared" si="1943"/>
        <v>144.69999999999999</v>
      </c>
      <c r="AX647" s="27">
        <f t="shared" si="1944"/>
        <v>144.69999999999999</v>
      </c>
      <c r="AY647" s="27">
        <f>AY648</f>
        <v>0</v>
      </c>
      <c r="AZ647" s="27">
        <f>AZ648</f>
        <v>0</v>
      </c>
      <c r="BA647" s="27">
        <f>BA648</f>
        <v>0</v>
      </c>
      <c r="BB647" s="27">
        <f t="shared" si="1945"/>
        <v>144.69999999999999</v>
      </c>
      <c r="BC647" s="27">
        <f t="shared" si="1946"/>
        <v>144.69999999999999</v>
      </c>
      <c r="BD647" s="27">
        <f t="shared" si="1947"/>
        <v>144.69999999999999</v>
      </c>
      <c r="BE647" s="27">
        <f>BE648</f>
        <v>0</v>
      </c>
      <c r="BF647" s="27">
        <f>BF648</f>
        <v>0</v>
      </c>
      <c r="BG647" s="27">
        <f>BG648</f>
        <v>0</v>
      </c>
      <c r="BH647" s="27">
        <f t="shared" si="1948"/>
        <v>144.69999999999999</v>
      </c>
      <c r="BI647" s="27">
        <f t="shared" si="1949"/>
        <v>144.69999999999999</v>
      </c>
      <c r="BJ647" s="27">
        <f t="shared" si="1950"/>
        <v>144.69999999999999</v>
      </c>
      <c r="BK647" s="27">
        <f>BK648</f>
        <v>0</v>
      </c>
      <c r="BL647" s="27">
        <f>BL648</f>
        <v>0</v>
      </c>
      <c r="BM647" s="27">
        <f>BM648</f>
        <v>0</v>
      </c>
      <c r="BN647" s="27">
        <f t="shared" si="1951"/>
        <v>144.69999999999999</v>
      </c>
      <c r="BO647" s="27">
        <f t="shared" si="1952"/>
        <v>144.69999999999999</v>
      </c>
      <c r="BP647" s="27">
        <f t="shared" si="1953"/>
        <v>144.69999999999999</v>
      </c>
      <c r="BQ647" s="27">
        <f>BQ648</f>
        <v>0</v>
      </c>
      <c r="BR647" s="27">
        <f>BR648</f>
        <v>0</v>
      </c>
      <c r="BS647" s="27">
        <f t="shared" si="1954"/>
        <v>144.69999999999999</v>
      </c>
      <c r="BT647" s="27">
        <f t="shared" si="1955"/>
        <v>144.69999999999999</v>
      </c>
      <c r="BU647" s="27">
        <f t="shared" si="1956"/>
        <v>144.69999999999999</v>
      </c>
      <c r="BV647" s="27">
        <f>BV648</f>
        <v>0</v>
      </c>
      <c r="BW647" s="27">
        <f>BW648</f>
        <v>0</v>
      </c>
      <c r="BX647" s="27">
        <f t="shared" si="1957"/>
        <v>144.69999999999999</v>
      </c>
      <c r="BY647" s="27">
        <f t="shared" si="1958"/>
        <v>144.69999999999999</v>
      </c>
      <c r="BZ647" s="27">
        <f t="shared" si="1959"/>
        <v>144.69999999999999</v>
      </c>
      <c r="CA647" s="27">
        <f>CA648</f>
        <v>0</v>
      </c>
      <c r="CB647" s="20">
        <v>0</v>
      </c>
      <c r="CC647" s="35"/>
      <c r="CH647" s="1" t="s">
        <v>29</v>
      </c>
    </row>
    <row r="648" spans="1:86" hidden="1" x14ac:dyDescent="0.3">
      <c r="A648" s="18" t="s">
        <v>408</v>
      </c>
      <c r="B648" s="19">
        <v>610</v>
      </c>
      <c r="C648" s="18" t="s">
        <v>46</v>
      </c>
      <c r="D648" s="18" t="s">
        <v>104</v>
      </c>
      <c r="E648" s="34" t="s">
        <v>105</v>
      </c>
      <c r="F648" s="27">
        <v>144.69999999999999</v>
      </c>
      <c r="G648" s="27">
        <v>144.69999999999999</v>
      </c>
      <c r="H648" s="27">
        <v>144.69999999999999</v>
      </c>
      <c r="I648" s="27"/>
      <c r="J648" s="27"/>
      <c r="K648" s="27"/>
      <c r="L648" s="27">
        <f t="shared" si="1924"/>
        <v>144.69999999999999</v>
      </c>
      <c r="M648" s="27">
        <f t="shared" si="1925"/>
        <v>144.69999999999999</v>
      </c>
      <c r="N648" s="27">
        <f t="shared" si="1926"/>
        <v>144.69999999999999</v>
      </c>
      <c r="O648" s="27"/>
      <c r="P648" s="27"/>
      <c r="Q648" s="27"/>
      <c r="R648" s="27">
        <f t="shared" si="1927"/>
        <v>144.69999999999999</v>
      </c>
      <c r="S648" s="27">
        <f t="shared" si="1928"/>
        <v>144.69999999999999</v>
      </c>
      <c r="T648" s="27">
        <f t="shared" si="1929"/>
        <v>144.69999999999999</v>
      </c>
      <c r="U648" s="27"/>
      <c r="V648" s="27"/>
      <c r="W648" s="27"/>
      <c r="X648" s="27">
        <f t="shared" si="1930"/>
        <v>144.69999999999999</v>
      </c>
      <c r="Y648" s="27">
        <f t="shared" si="1931"/>
        <v>144.69999999999999</v>
      </c>
      <c r="Z648" s="27">
        <f t="shared" si="1932"/>
        <v>144.69999999999999</v>
      </c>
      <c r="AA648" s="27"/>
      <c r="AB648" s="27"/>
      <c r="AC648" s="27"/>
      <c r="AD648" s="27">
        <f t="shared" si="1933"/>
        <v>144.69999999999999</v>
      </c>
      <c r="AE648" s="27">
        <f t="shared" si="1934"/>
        <v>144.69999999999999</v>
      </c>
      <c r="AF648" s="27">
        <f t="shared" si="1935"/>
        <v>144.69999999999999</v>
      </c>
      <c r="AG648" s="27"/>
      <c r="AH648" s="27"/>
      <c r="AI648" s="27"/>
      <c r="AJ648" s="27">
        <f t="shared" si="1936"/>
        <v>144.69999999999999</v>
      </c>
      <c r="AK648" s="27">
        <f t="shared" si="1937"/>
        <v>144.69999999999999</v>
      </c>
      <c r="AL648" s="27">
        <f t="shared" si="1938"/>
        <v>144.69999999999999</v>
      </c>
      <c r="AM648" s="27"/>
      <c r="AN648" s="27"/>
      <c r="AO648" s="27"/>
      <c r="AP648" s="27">
        <f t="shared" si="1939"/>
        <v>144.69999999999999</v>
      </c>
      <c r="AQ648" s="27">
        <f t="shared" si="1940"/>
        <v>144.69999999999999</v>
      </c>
      <c r="AR648" s="27">
        <f t="shared" si="1941"/>
        <v>144.69999999999999</v>
      </c>
      <c r="AS648" s="27"/>
      <c r="AT648" s="27"/>
      <c r="AU648" s="27"/>
      <c r="AV648" s="27">
        <f t="shared" si="1942"/>
        <v>144.69999999999999</v>
      </c>
      <c r="AW648" s="27">
        <f t="shared" si="1943"/>
        <v>144.69999999999999</v>
      </c>
      <c r="AX648" s="27">
        <f t="shared" si="1944"/>
        <v>144.69999999999999</v>
      </c>
      <c r="AY648" s="27"/>
      <c r="AZ648" s="27"/>
      <c r="BA648" s="27"/>
      <c r="BB648" s="27">
        <f t="shared" si="1945"/>
        <v>144.69999999999999</v>
      </c>
      <c r="BC648" s="27">
        <f t="shared" si="1946"/>
        <v>144.69999999999999</v>
      </c>
      <c r="BD648" s="27">
        <f t="shared" si="1947"/>
        <v>144.69999999999999</v>
      </c>
      <c r="BE648" s="27"/>
      <c r="BF648" s="27"/>
      <c r="BG648" s="27"/>
      <c r="BH648" s="27">
        <f t="shared" si="1948"/>
        <v>144.69999999999999</v>
      </c>
      <c r="BI648" s="27">
        <f t="shared" si="1949"/>
        <v>144.69999999999999</v>
      </c>
      <c r="BJ648" s="27">
        <f t="shared" si="1950"/>
        <v>144.69999999999999</v>
      </c>
      <c r="BK648" s="27"/>
      <c r="BL648" s="27"/>
      <c r="BM648" s="27"/>
      <c r="BN648" s="27">
        <f t="shared" si="1951"/>
        <v>144.69999999999999</v>
      </c>
      <c r="BO648" s="27">
        <f t="shared" si="1952"/>
        <v>144.69999999999999</v>
      </c>
      <c r="BP648" s="27">
        <f t="shared" si="1953"/>
        <v>144.69999999999999</v>
      </c>
      <c r="BQ648" s="27"/>
      <c r="BR648" s="27"/>
      <c r="BS648" s="27">
        <f t="shared" si="1954"/>
        <v>144.69999999999999</v>
      </c>
      <c r="BT648" s="27">
        <f t="shared" si="1955"/>
        <v>144.69999999999999</v>
      </c>
      <c r="BU648" s="27">
        <f t="shared" si="1956"/>
        <v>144.69999999999999</v>
      </c>
      <c r="BV648" s="27"/>
      <c r="BW648" s="27"/>
      <c r="BX648" s="27">
        <f t="shared" si="1957"/>
        <v>144.69999999999999</v>
      </c>
      <c r="BY648" s="27">
        <f t="shared" si="1958"/>
        <v>144.69999999999999</v>
      </c>
      <c r="BZ648" s="27">
        <f t="shared" si="1959"/>
        <v>144.69999999999999</v>
      </c>
      <c r="CA648" s="27"/>
      <c r="CB648" s="20">
        <v>0</v>
      </c>
      <c r="CC648" s="35"/>
    </row>
    <row r="649" spans="1:86" hidden="1" x14ac:dyDescent="0.3">
      <c r="A649" s="18" t="s">
        <v>408</v>
      </c>
      <c r="B649" s="19">
        <v>620</v>
      </c>
      <c r="C649" s="18"/>
      <c r="D649" s="18"/>
      <c r="E649" s="34" t="s">
        <v>45</v>
      </c>
      <c r="F649" s="27">
        <f t="shared" ref="F649:K649" si="2080">F650</f>
        <v>10029.700000000001</v>
      </c>
      <c r="G649" s="27">
        <f t="shared" si="2080"/>
        <v>10029.700000000001</v>
      </c>
      <c r="H649" s="27">
        <f t="shared" si="2080"/>
        <v>10029.700000000001</v>
      </c>
      <c r="I649" s="27">
        <f t="shared" si="2080"/>
        <v>0</v>
      </c>
      <c r="J649" s="27">
        <f t="shared" si="2080"/>
        <v>0</v>
      </c>
      <c r="K649" s="27">
        <f t="shared" si="2080"/>
        <v>0</v>
      </c>
      <c r="L649" s="27">
        <f t="shared" si="1924"/>
        <v>10029.700000000001</v>
      </c>
      <c r="M649" s="27">
        <f t="shared" si="1925"/>
        <v>10029.700000000001</v>
      </c>
      <c r="N649" s="27">
        <f t="shared" si="1926"/>
        <v>10029.700000000001</v>
      </c>
      <c r="O649" s="27">
        <f>O650</f>
        <v>0</v>
      </c>
      <c r="P649" s="27">
        <f>P650</f>
        <v>0</v>
      </c>
      <c r="Q649" s="27">
        <f>Q650</f>
        <v>0</v>
      </c>
      <c r="R649" s="27">
        <f t="shared" si="1927"/>
        <v>10029.700000000001</v>
      </c>
      <c r="S649" s="27">
        <f t="shared" si="1928"/>
        <v>10029.700000000001</v>
      </c>
      <c r="T649" s="27">
        <f t="shared" si="1929"/>
        <v>10029.700000000001</v>
      </c>
      <c r="U649" s="27">
        <f>U650</f>
        <v>0</v>
      </c>
      <c r="V649" s="27">
        <f>V650</f>
        <v>0</v>
      </c>
      <c r="W649" s="27">
        <f>W650</f>
        <v>0</v>
      </c>
      <c r="X649" s="27">
        <f t="shared" si="1930"/>
        <v>10029.700000000001</v>
      </c>
      <c r="Y649" s="27">
        <f t="shared" si="1931"/>
        <v>10029.700000000001</v>
      </c>
      <c r="Z649" s="27">
        <f t="shared" si="1932"/>
        <v>10029.700000000001</v>
      </c>
      <c r="AA649" s="27">
        <f>AA650</f>
        <v>0</v>
      </c>
      <c r="AB649" s="27">
        <f>AB650</f>
        <v>0</v>
      </c>
      <c r="AC649" s="27">
        <f>AC650</f>
        <v>0</v>
      </c>
      <c r="AD649" s="27">
        <f t="shared" si="1933"/>
        <v>10029.700000000001</v>
      </c>
      <c r="AE649" s="27">
        <f t="shared" si="1934"/>
        <v>10029.700000000001</v>
      </c>
      <c r="AF649" s="27">
        <f t="shared" si="1935"/>
        <v>10029.700000000001</v>
      </c>
      <c r="AG649" s="27">
        <f>AG650</f>
        <v>0</v>
      </c>
      <c r="AH649" s="27">
        <f>AH650</f>
        <v>0</v>
      </c>
      <c r="AI649" s="27">
        <f>AI650</f>
        <v>0</v>
      </c>
      <c r="AJ649" s="27">
        <f t="shared" si="1936"/>
        <v>10029.700000000001</v>
      </c>
      <c r="AK649" s="27">
        <f t="shared" si="1937"/>
        <v>10029.700000000001</v>
      </c>
      <c r="AL649" s="27">
        <f t="shared" si="1938"/>
        <v>10029.700000000001</v>
      </c>
      <c r="AM649" s="27">
        <f>AM650</f>
        <v>0</v>
      </c>
      <c r="AN649" s="27">
        <f>AN650</f>
        <v>0</v>
      </c>
      <c r="AO649" s="27">
        <f>AO650</f>
        <v>0</v>
      </c>
      <c r="AP649" s="27">
        <f t="shared" si="1939"/>
        <v>10029.700000000001</v>
      </c>
      <c r="AQ649" s="27">
        <f t="shared" si="1940"/>
        <v>10029.700000000001</v>
      </c>
      <c r="AR649" s="27">
        <f t="shared" si="1941"/>
        <v>10029.700000000001</v>
      </c>
      <c r="AS649" s="27">
        <f>AS650</f>
        <v>0</v>
      </c>
      <c r="AT649" s="27">
        <f>AT650</f>
        <v>0</v>
      </c>
      <c r="AU649" s="27">
        <f>AU650</f>
        <v>0</v>
      </c>
      <c r="AV649" s="27">
        <f t="shared" si="1942"/>
        <v>10029.700000000001</v>
      </c>
      <c r="AW649" s="27">
        <f t="shared" si="1943"/>
        <v>10029.700000000001</v>
      </c>
      <c r="AX649" s="27">
        <f t="shared" si="1944"/>
        <v>10029.700000000001</v>
      </c>
      <c r="AY649" s="27">
        <f>AY650</f>
        <v>0</v>
      </c>
      <c r="AZ649" s="27">
        <f>AZ650</f>
        <v>0</v>
      </c>
      <c r="BA649" s="27">
        <f>BA650</f>
        <v>0</v>
      </c>
      <c r="BB649" s="27">
        <f t="shared" si="1945"/>
        <v>10029.700000000001</v>
      </c>
      <c r="BC649" s="27">
        <f t="shared" si="1946"/>
        <v>10029.700000000001</v>
      </c>
      <c r="BD649" s="27">
        <f t="shared" si="1947"/>
        <v>10029.700000000001</v>
      </c>
      <c r="BE649" s="27">
        <f>BE650</f>
        <v>0</v>
      </c>
      <c r="BF649" s="27">
        <f>BF650</f>
        <v>0</v>
      </c>
      <c r="BG649" s="27">
        <f>BG650</f>
        <v>0</v>
      </c>
      <c r="BH649" s="27">
        <f t="shared" si="1948"/>
        <v>10029.700000000001</v>
      </c>
      <c r="BI649" s="27">
        <f t="shared" si="1949"/>
        <v>10029.700000000001</v>
      </c>
      <c r="BJ649" s="27">
        <f t="shared" si="1950"/>
        <v>10029.700000000001</v>
      </c>
      <c r="BK649" s="27">
        <f>BK650</f>
        <v>0</v>
      </c>
      <c r="BL649" s="27">
        <f>BL650</f>
        <v>0</v>
      </c>
      <c r="BM649" s="27">
        <f>BM650</f>
        <v>0</v>
      </c>
      <c r="BN649" s="27">
        <f t="shared" si="1951"/>
        <v>10029.700000000001</v>
      </c>
      <c r="BO649" s="27">
        <f t="shared" si="1952"/>
        <v>10029.700000000001</v>
      </c>
      <c r="BP649" s="27">
        <f t="shared" si="1953"/>
        <v>10029.700000000001</v>
      </c>
      <c r="BQ649" s="27">
        <f>BQ650</f>
        <v>0</v>
      </c>
      <c r="BR649" s="27">
        <f>BR650</f>
        <v>0</v>
      </c>
      <c r="BS649" s="27">
        <f t="shared" si="1954"/>
        <v>10029.700000000001</v>
      </c>
      <c r="BT649" s="27">
        <f t="shared" si="1955"/>
        <v>10029.700000000001</v>
      </c>
      <c r="BU649" s="27">
        <f t="shared" si="1956"/>
        <v>10029.700000000001</v>
      </c>
      <c r="BV649" s="27">
        <f>BV650</f>
        <v>0</v>
      </c>
      <c r="BW649" s="27">
        <f>BW650</f>
        <v>0</v>
      </c>
      <c r="BX649" s="27">
        <f t="shared" si="1957"/>
        <v>10029.700000000001</v>
      </c>
      <c r="BY649" s="27">
        <f t="shared" si="1958"/>
        <v>10029.700000000001</v>
      </c>
      <c r="BZ649" s="27">
        <f t="shared" si="1959"/>
        <v>10029.700000000001</v>
      </c>
      <c r="CA649" s="27">
        <f>CA650</f>
        <v>0</v>
      </c>
      <c r="CB649" s="20">
        <v>0</v>
      </c>
      <c r="CC649" s="35"/>
      <c r="CH649" s="1" t="s">
        <v>29</v>
      </c>
    </row>
    <row r="650" spans="1:86" hidden="1" x14ac:dyDescent="0.3">
      <c r="A650" s="18" t="s">
        <v>408</v>
      </c>
      <c r="B650" s="19">
        <v>620</v>
      </c>
      <c r="C650" s="18" t="s">
        <v>46</v>
      </c>
      <c r="D650" s="18" t="s">
        <v>104</v>
      </c>
      <c r="E650" s="34" t="s">
        <v>105</v>
      </c>
      <c r="F650" s="27">
        <v>10029.700000000001</v>
      </c>
      <c r="G650" s="27">
        <v>10029.700000000001</v>
      </c>
      <c r="H650" s="27">
        <v>10029.700000000001</v>
      </c>
      <c r="I650" s="27"/>
      <c r="J650" s="27"/>
      <c r="K650" s="27"/>
      <c r="L650" s="27">
        <f t="shared" si="1924"/>
        <v>10029.700000000001</v>
      </c>
      <c r="M650" s="27">
        <f t="shared" si="1925"/>
        <v>10029.700000000001</v>
      </c>
      <c r="N650" s="27">
        <f t="shared" si="1926"/>
        <v>10029.700000000001</v>
      </c>
      <c r="O650" s="27"/>
      <c r="P650" s="27"/>
      <c r="Q650" s="27"/>
      <c r="R650" s="27">
        <f t="shared" si="1927"/>
        <v>10029.700000000001</v>
      </c>
      <c r="S650" s="27">
        <f t="shared" si="1928"/>
        <v>10029.700000000001</v>
      </c>
      <c r="T650" s="27">
        <f t="shared" si="1929"/>
        <v>10029.700000000001</v>
      </c>
      <c r="U650" s="27"/>
      <c r="V650" s="27"/>
      <c r="W650" s="27"/>
      <c r="X650" s="27">
        <f t="shared" si="1930"/>
        <v>10029.700000000001</v>
      </c>
      <c r="Y650" s="27">
        <f t="shared" si="1931"/>
        <v>10029.700000000001</v>
      </c>
      <c r="Z650" s="27">
        <f t="shared" si="1932"/>
        <v>10029.700000000001</v>
      </c>
      <c r="AA650" s="27"/>
      <c r="AB650" s="27"/>
      <c r="AC650" s="27"/>
      <c r="AD650" s="27">
        <f t="shared" si="1933"/>
        <v>10029.700000000001</v>
      </c>
      <c r="AE650" s="27">
        <f t="shared" si="1934"/>
        <v>10029.700000000001</v>
      </c>
      <c r="AF650" s="27">
        <f t="shared" si="1935"/>
        <v>10029.700000000001</v>
      </c>
      <c r="AG650" s="27"/>
      <c r="AH650" s="27"/>
      <c r="AI650" s="27"/>
      <c r="AJ650" s="27">
        <f t="shared" si="1936"/>
        <v>10029.700000000001</v>
      </c>
      <c r="AK650" s="27">
        <f t="shared" si="1937"/>
        <v>10029.700000000001</v>
      </c>
      <c r="AL650" s="27">
        <f t="shared" si="1938"/>
        <v>10029.700000000001</v>
      </c>
      <c r="AM650" s="27"/>
      <c r="AN650" s="27"/>
      <c r="AO650" s="27"/>
      <c r="AP650" s="27">
        <f t="shared" si="1939"/>
        <v>10029.700000000001</v>
      </c>
      <c r="AQ650" s="27">
        <f t="shared" si="1940"/>
        <v>10029.700000000001</v>
      </c>
      <c r="AR650" s="27">
        <f t="shared" si="1941"/>
        <v>10029.700000000001</v>
      </c>
      <c r="AS650" s="27"/>
      <c r="AT650" s="27"/>
      <c r="AU650" s="27"/>
      <c r="AV650" s="27">
        <f t="shared" si="1942"/>
        <v>10029.700000000001</v>
      </c>
      <c r="AW650" s="27">
        <f t="shared" si="1943"/>
        <v>10029.700000000001</v>
      </c>
      <c r="AX650" s="27">
        <f t="shared" si="1944"/>
        <v>10029.700000000001</v>
      </c>
      <c r="AY650" s="27"/>
      <c r="AZ650" s="27"/>
      <c r="BA650" s="27"/>
      <c r="BB650" s="27">
        <f t="shared" si="1945"/>
        <v>10029.700000000001</v>
      </c>
      <c r="BC650" s="27">
        <f t="shared" si="1946"/>
        <v>10029.700000000001</v>
      </c>
      <c r="BD650" s="27">
        <f t="shared" si="1947"/>
        <v>10029.700000000001</v>
      </c>
      <c r="BE650" s="27"/>
      <c r="BF650" s="27"/>
      <c r="BG650" s="27"/>
      <c r="BH650" s="27">
        <f t="shared" si="1948"/>
        <v>10029.700000000001</v>
      </c>
      <c r="BI650" s="27">
        <f t="shared" si="1949"/>
        <v>10029.700000000001</v>
      </c>
      <c r="BJ650" s="27">
        <f t="shared" si="1950"/>
        <v>10029.700000000001</v>
      </c>
      <c r="BK650" s="27"/>
      <c r="BL650" s="27"/>
      <c r="BM650" s="27"/>
      <c r="BN650" s="27">
        <f t="shared" si="1951"/>
        <v>10029.700000000001</v>
      </c>
      <c r="BO650" s="27">
        <f t="shared" si="1952"/>
        <v>10029.700000000001</v>
      </c>
      <c r="BP650" s="27">
        <f t="shared" si="1953"/>
        <v>10029.700000000001</v>
      </c>
      <c r="BQ650" s="27"/>
      <c r="BR650" s="27"/>
      <c r="BS650" s="27">
        <f t="shared" si="1954"/>
        <v>10029.700000000001</v>
      </c>
      <c r="BT650" s="27">
        <f t="shared" si="1955"/>
        <v>10029.700000000001</v>
      </c>
      <c r="BU650" s="27">
        <f t="shared" si="1956"/>
        <v>10029.700000000001</v>
      </c>
      <c r="BV650" s="27"/>
      <c r="BW650" s="27"/>
      <c r="BX650" s="27">
        <f t="shared" si="1957"/>
        <v>10029.700000000001</v>
      </c>
      <c r="BY650" s="27">
        <f t="shared" si="1958"/>
        <v>10029.700000000001</v>
      </c>
      <c r="BZ650" s="27">
        <f t="shared" si="1959"/>
        <v>10029.700000000001</v>
      </c>
      <c r="CA650" s="27"/>
      <c r="CB650" s="20">
        <v>0</v>
      </c>
      <c r="CC650" s="35"/>
    </row>
    <row r="651" spans="1:86" ht="78" hidden="1" x14ac:dyDescent="0.3">
      <c r="A651" s="18" t="s">
        <v>408</v>
      </c>
      <c r="B651" s="19">
        <v>630</v>
      </c>
      <c r="C651" s="18"/>
      <c r="D651" s="18"/>
      <c r="E651" s="34" t="s">
        <v>50</v>
      </c>
      <c r="F651" s="27">
        <f t="shared" ref="F651:K651" si="2081">F652</f>
        <v>17800.900000000001</v>
      </c>
      <c r="G651" s="27">
        <f t="shared" si="2081"/>
        <v>19587.599999999999</v>
      </c>
      <c r="H651" s="27">
        <f t="shared" si="2081"/>
        <v>19587.599999999999</v>
      </c>
      <c r="I651" s="27">
        <f t="shared" si="2081"/>
        <v>0</v>
      </c>
      <c r="J651" s="27">
        <f t="shared" si="2081"/>
        <v>0</v>
      </c>
      <c r="K651" s="27">
        <f t="shared" si="2081"/>
        <v>0</v>
      </c>
      <c r="L651" s="27">
        <f t="shared" si="1924"/>
        <v>17800.900000000001</v>
      </c>
      <c r="M651" s="27">
        <f t="shared" si="1925"/>
        <v>19587.599999999999</v>
      </c>
      <c r="N651" s="27">
        <f t="shared" si="1926"/>
        <v>19587.599999999999</v>
      </c>
      <c r="O651" s="27">
        <f>O652</f>
        <v>0</v>
      </c>
      <c r="P651" s="27">
        <f>P652</f>
        <v>0</v>
      </c>
      <c r="Q651" s="27">
        <f>Q652</f>
        <v>0</v>
      </c>
      <c r="R651" s="27">
        <f t="shared" si="1927"/>
        <v>17800.900000000001</v>
      </c>
      <c r="S651" s="27">
        <f t="shared" si="1928"/>
        <v>19587.599999999999</v>
      </c>
      <c r="T651" s="27">
        <f t="shared" si="1929"/>
        <v>19587.599999999999</v>
      </c>
      <c r="U651" s="27">
        <f>U652</f>
        <v>0</v>
      </c>
      <c r="V651" s="27">
        <f>V652</f>
        <v>0</v>
      </c>
      <c r="W651" s="27">
        <f>W652</f>
        <v>0</v>
      </c>
      <c r="X651" s="27">
        <f t="shared" si="1930"/>
        <v>17800.900000000001</v>
      </c>
      <c r="Y651" s="27">
        <f t="shared" si="1931"/>
        <v>19587.599999999999</v>
      </c>
      <c r="Z651" s="27">
        <f t="shared" si="1932"/>
        <v>19587.599999999999</v>
      </c>
      <c r="AA651" s="27">
        <f>AA652</f>
        <v>0</v>
      </c>
      <c r="AB651" s="27">
        <f>AB652</f>
        <v>0</v>
      </c>
      <c r="AC651" s="27">
        <f>AC652</f>
        <v>0</v>
      </c>
      <c r="AD651" s="27">
        <f t="shared" si="1933"/>
        <v>17800.900000000001</v>
      </c>
      <c r="AE651" s="27">
        <f t="shared" si="1934"/>
        <v>19587.599999999999</v>
      </c>
      <c r="AF651" s="27">
        <f t="shared" si="1935"/>
        <v>19587.599999999999</v>
      </c>
      <c r="AG651" s="27">
        <f>AG652</f>
        <v>0</v>
      </c>
      <c r="AH651" s="27">
        <f>AH652</f>
        <v>0</v>
      </c>
      <c r="AI651" s="27">
        <f>AI652</f>
        <v>0</v>
      </c>
      <c r="AJ651" s="27">
        <f t="shared" si="1936"/>
        <v>17800.900000000001</v>
      </c>
      <c r="AK651" s="27">
        <f t="shared" si="1937"/>
        <v>19587.599999999999</v>
      </c>
      <c r="AL651" s="27">
        <f t="shared" si="1938"/>
        <v>19587.599999999999</v>
      </c>
      <c r="AM651" s="27">
        <f>AM652</f>
        <v>0</v>
      </c>
      <c r="AN651" s="27">
        <f>AN652</f>
        <v>0</v>
      </c>
      <c r="AO651" s="27">
        <f>AO652</f>
        <v>0</v>
      </c>
      <c r="AP651" s="27">
        <f t="shared" si="1939"/>
        <v>17800.900000000001</v>
      </c>
      <c r="AQ651" s="27">
        <f t="shared" si="1940"/>
        <v>19587.599999999999</v>
      </c>
      <c r="AR651" s="27">
        <f t="shared" si="1941"/>
        <v>19587.599999999999</v>
      </c>
      <c r="AS651" s="27">
        <f>AS652</f>
        <v>0</v>
      </c>
      <c r="AT651" s="27">
        <f>AT652</f>
        <v>0</v>
      </c>
      <c r="AU651" s="27">
        <f>AU652</f>
        <v>0</v>
      </c>
      <c r="AV651" s="27">
        <f t="shared" si="1942"/>
        <v>17800.900000000001</v>
      </c>
      <c r="AW651" s="27">
        <f t="shared" si="1943"/>
        <v>19587.599999999999</v>
      </c>
      <c r="AX651" s="27">
        <f t="shared" si="1944"/>
        <v>19587.599999999999</v>
      </c>
      <c r="AY651" s="27">
        <f>AY652</f>
        <v>0</v>
      </c>
      <c r="AZ651" s="27">
        <f>AZ652</f>
        <v>0</v>
      </c>
      <c r="BA651" s="27">
        <f>BA652</f>
        <v>0</v>
      </c>
      <c r="BB651" s="27">
        <f t="shared" si="1945"/>
        <v>17800.900000000001</v>
      </c>
      <c r="BC651" s="27">
        <f t="shared" si="1946"/>
        <v>19587.599999999999</v>
      </c>
      <c r="BD651" s="27">
        <f t="shared" si="1947"/>
        <v>19587.599999999999</v>
      </c>
      <c r="BE651" s="27">
        <f>BE652</f>
        <v>0</v>
      </c>
      <c r="BF651" s="27">
        <f>BF652</f>
        <v>0</v>
      </c>
      <c r="BG651" s="27">
        <f>BG652</f>
        <v>0</v>
      </c>
      <c r="BH651" s="27">
        <f t="shared" si="1948"/>
        <v>17800.900000000001</v>
      </c>
      <c r="BI651" s="27">
        <f t="shared" si="1949"/>
        <v>19587.599999999999</v>
      </c>
      <c r="BJ651" s="27">
        <f t="shared" si="1950"/>
        <v>19587.599999999999</v>
      </c>
      <c r="BK651" s="27">
        <f>BK652</f>
        <v>0</v>
      </c>
      <c r="BL651" s="27">
        <f>BL652</f>
        <v>0</v>
      </c>
      <c r="BM651" s="27">
        <f>BM652</f>
        <v>0</v>
      </c>
      <c r="BN651" s="27">
        <f t="shared" si="1951"/>
        <v>17800.900000000001</v>
      </c>
      <c r="BO651" s="27">
        <f t="shared" si="1952"/>
        <v>19587.599999999999</v>
      </c>
      <c r="BP651" s="27">
        <f t="shared" si="1953"/>
        <v>19587.599999999999</v>
      </c>
      <c r="BQ651" s="27">
        <f>BQ652</f>
        <v>0</v>
      </c>
      <c r="BR651" s="27">
        <f>BR652</f>
        <v>0</v>
      </c>
      <c r="BS651" s="27">
        <f t="shared" si="1954"/>
        <v>17800.900000000001</v>
      </c>
      <c r="BT651" s="27">
        <f t="shared" si="1955"/>
        <v>19587.599999999999</v>
      </c>
      <c r="BU651" s="27">
        <f t="shared" si="1956"/>
        <v>19587.599999999999</v>
      </c>
      <c r="BV651" s="27">
        <f>BV652</f>
        <v>0</v>
      </c>
      <c r="BW651" s="27">
        <f>BW652</f>
        <v>0</v>
      </c>
      <c r="BX651" s="27">
        <f t="shared" si="1957"/>
        <v>17800.900000000001</v>
      </c>
      <c r="BY651" s="27">
        <f t="shared" si="1958"/>
        <v>19587.599999999999</v>
      </c>
      <c r="BZ651" s="27">
        <f t="shared" si="1959"/>
        <v>19587.599999999999</v>
      </c>
      <c r="CA651" s="27">
        <f>CA652</f>
        <v>0</v>
      </c>
      <c r="CB651" s="20">
        <v>0</v>
      </c>
      <c r="CC651" s="35"/>
      <c r="CH651" s="1" t="s">
        <v>29</v>
      </c>
    </row>
    <row r="652" spans="1:86" hidden="1" x14ac:dyDescent="0.3">
      <c r="A652" s="18" t="s">
        <v>408</v>
      </c>
      <c r="B652" s="19">
        <v>630</v>
      </c>
      <c r="C652" s="18" t="s">
        <v>46</v>
      </c>
      <c r="D652" s="18" t="s">
        <v>104</v>
      </c>
      <c r="E652" s="34" t="s">
        <v>105</v>
      </c>
      <c r="F652" s="27">
        <v>17800.900000000001</v>
      </c>
      <c r="G652" s="27">
        <v>19587.599999999999</v>
      </c>
      <c r="H652" s="27">
        <v>19587.599999999999</v>
      </c>
      <c r="I652" s="27"/>
      <c r="J652" s="27"/>
      <c r="K652" s="27"/>
      <c r="L652" s="27">
        <f t="shared" si="1924"/>
        <v>17800.900000000001</v>
      </c>
      <c r="M652" s="27">
        <f t="shared" si="1925"/>
        <v>19587.599999999999</v>
      </c>
      <c r="N652" s="27">
        <f t="shared" si="1926"/>
        <v>19587.599999999999</v>
      </c>
      <c r="O652" s="27"/>
      <c r="P652" s="27"/>
      <c r="Q652" s="27"/>
      <c r="R652" s="27">
        <f t="shared" si="1927"/>
        <v>17800.900000000001</v>
      </c>
      <c r="S652" s="27">
        <f t="shared" si="1928"/>
        <v>19587.599999999999</v>
      </c>
      <c r="T652" s="27">
        <f t="shared" si="1929"/>
        <v>19587.599999999999</v>
      </c>
      <c r="U652" s="27"/>
      <c r="V652" s="27"/>
      <c r="W652" s="27"/>
      <c r="X652" s="27">
        <f t="shared" si="1930"/>
        <v>17800.900000000001</v>
      </c>
      <c r="Y652" s="27">
        <f t="shared" si="1931"/>
        <v>19587.599999999999</v>
      </c>
      <c r="Z652" s="27">
        <f t="shared" si="1932"/>
        <v>19587.599999999999</v>
      </c>
      <c r="AA652" s="27"/>
      <c r="AB652" s="27"/>
      <c r="AC652" s="27"/>
      <c r="AD652" s="27">
        <f t="shared" si="1933"/>
        <v>17800.900000000001</v>
      </c>
      <c r="AE652" s="27">
        <f t="shared" si="1934"/>
        <v>19587.599999999999</v>
      </c>
      <c r="AF652" s="27">
        <f t="shared" si="1935"/>
        <v>19587.599999999999</v>
      </c>
      <c r="AG652" s="27"/>
      <c r="AH652" s="27"/>
      <c r="AI652" s="27"/>
      <c r="AJ652" s="27">
        <f t="shared" si="1936"/>
        <v>17800.900000000001</v>
      </c>
      <c r="AK652" s="27">
        <f t="shared" si="1937"/>
        <v>19587.599999999999</v>
      </c>
      <c r="AL652" s="27">
        <f t="shared" si="1938"/>
        <v>19587.599999999999</v>
      </c>
      <c r="AM652" s="27"/>
      <c r="AN652" s="27"/>
      <c r="AO652" s="27"/>
      <c r="AP652" s="27">
        <f t="shared" si="1939"/>
        <v>17800.900000000001</v>
      </c>
      <c r="AQ652" s="27">
        <f t="shared" si="1940"/>
        <v>19587.599999999999</v>
      </c>
      <c r="AR652" s="27">
        <f t="shared" si="1941"/>
        <v>19587.599999999999</v>
      </c>
      <c r="AS652" s="27"/>
      <c r="AT652" s="27"/>
      <c r="AU652" s="27"/>
      <c r="AV652" s="27">
        <f t="shared" si="1942"/>
        <v>17800.900000000001</v>
      </c>
      <c r="AW652" s="27">
        <f t="shared" si="1943"/>
        <v>19587.599999999999</v>
      </c>
      <c r="AX652" s="27">
        <f t="shared" si="1944"/>
        <v>19587.599999999999</v>
      </c>
      <c r="AY652" s="27"/>
      <c r="AZ652" s="27"/>
      <c r="BA652" s="27"/>
      <c r="BB652" s="27">
        <f t="shared" si="1945"/>
        <v>17800.900000000001</v>
      </c>
      <c r="BC652" s="27">
        <f t="shared" si="1946"/>
        <v>19587.599999999999</v>
      </c>
      <c r="BD652" s="27">
        <f t="shared" si="1947"/>
        <v>19587.599999999999</v>
      </c>
      <c r="BE652" s="27"/>
      <c r="BF652" s="27"/>
      <c r="BG652" s="27"/>
      <c r="BH652" s="27">
        <f t="shared" si="1948"/>
        <v>17800.900000000001</v>
      </c>
      <c r="BI652" s="27">
        <f t="shared" si="1949"/>
        <v>19587.599999999999</v>
      </c>
      <c r="BJ652" s="27">
        <f t="shared" si="1950"/>
        <v>19587.599999999999</v>
      </c>
      <c r="BK652" s="27"/>
      <c r="BL652" s="27"/>
      <c r="BM652" s="27"/>
      <c r="BN652" s="27">
        <f t="shared" si="1951"/>
        <v>17800.900000000001</v>
      </c>
      <c r="BO652" s="27">
        <f t="shared" si="1952"/>
        <v>19587.599999999999</v>
      </c>
      <c r="BP652" s="27">
        <f t="shared" si="1953"/>
        <v>19587.599999999999</v>
      </c>
      <c r="BQ652" s="27"/>
      <c r="BR652" s="27"/>
      <c r="BS652" s="27">
        <f t="shared" si="1954"/>
        <v>17800.900000000001</v>
      </c>
      <c r="BT652" s="27">
        <f t="shared" si="1955"/>
        <v>19587.599999999999</v>
      </c>
      <c r="BU652" s="27">
        <f t="shared" si="1956"/>
        <v>19587.599999999999</v>
      </c>
      <c r="BV652" s="27"/>
      <c r="BW652" s="27"/>
      <c r="BX652" s="27">
        <f t="shared" si="1957"/>
        <v>17800.900000000001</v>
      </c>
      <c r="BY652" s="27">
        <f t="shared" si="1958"/>
        <v>19587.599999999999</v>
      </c>
      <c r="BZ652" s="27">
        <f t="shared" si="1959"/>
        <v>19587.599999999999</v>
      </c>
      <c r="CA652" s="27"/>
      <c r="CB652" s="20">
        <v>0</v>
      </c>
      <c r="CC652" s="35"/>
    </row>
    <row r="653" spans="1:86" hidden="1" x14ac:dyDescent="0.3">
      <c r="A653" s="18" t="s">
        <v>408</v>
      </c>
      <c r="B653" s="19">
        <v>800</v>
      </c>
      <c r="C653" s="18"/>
      <c r="D653" s="18"/>
      <c r="E653" s="34" t="s">
        <v>53</v>
      </c>
      <c r="F653" s="27">
        <f t="shared" ref="F653:F654" si="2082">F654</f>
        <v>205671.7</v>
      </c>
      <c r="G653" s="27">
        <f t="shared" ref="G653:G654" si="2083">G654</f>
        <v>223291.2</v>
      </c>
      <c r="H653" s="27">
        <f t="shared" ref="H653:H654" si="2084">H654</f>
        <v>223291.2</v>
      </c>
      <c r="I653" s="27">
        <f t="shared" ref="I653:I654" si="2085">I654</f>
        <v>0</v>
      </c>
      <c r="J653" s="27">
        <f t="shared" ref="J653:J654" si="2086">J654</f>
        <v>0</v>
      </c>
      <c r="K653" s="27">
        <f t="shared" ref="K653:K654" si="2087">K654</f>
        <v>0</v>
      </c>
      <c r="L653" s="27">
        <f t="shared" si="1924"/>
        <v>205671.7</v>
      </c>
      <c r="M653" s="27">
        <f t="shared" si="1925"/>
        <v>223291.2</v>
      </c>
      <c r="N653" s="27">
        <f t="shared" si="1926"/>
        <v>223291.2</v>
      </c>
      <c r="O653" s="27">
        <f t="shared" ref="O653:O654" si="2088">O654</f>
        <v>0</v>
      </c>
      <c r="P653" s="27">
        <f t="shared" ref="P653:P654" si="2089">P654</f>
        <v>0</v>
      </c>
      <c r="Q653" s="27">
        <f t="shared" ref="Q653:Q654" si="2090">Q654</f>
        <v>0</v>
      </c>
      <c r="R653" s="27">
        <f t="shared" si="1927"/>
        <v>205671.7</v>
      </c>
      <c r="S653" s="27">
        <f t="shared" si="1928"/>
        <v>223291.2</v>
      </c>
      <c r="T653" s="27">
        <f t="shared" si="1929"/>
        <v>223291.2</v>
      </c>
      <c r="U653" s="27">
        <f t="shared" ref="U653:U654" si="2091">U654</f>
        <v>0</v>
      </c>
      <c r="V653" s="27">
        <f t="shared" ref="V653:V654" si="2092">V654</f>
        <v>0</v>
      </c>
      <c r="W653" s="27">
        <f t="shared" ref="W653:W654" si="2093">W654</f>
        <v>0</v>
      </c>
      <c r="X653" s="27">
        <f t="shared" si="1930"/>
        <v>205671.7</v>
      </c>
      <c r="Y653" s="27">
        <f t="shared" si="1931"/>
        <v>223291.2</v>
      </c>
      <c r="Z653" s="27">
        <f t="shared" si="1932"/>
        <v>223291.2</v>
      </c>
      <c r="AA653" s="27">
        <f t="shared" ref="AA653:AA654" si="2094">AA654</f>
        <v>0</v>
      </c>
      <c r="AB653" s="27">
        <f t="shared" ref="AB653:AB654" si="2095">AB654</f>
        <v>0</v>
      </c>
      <c r="AC653" s="27">
        <f t="shared" ref="AC653:AC654" si="2096">AC654</f>
        <v>0</v>
      </c>
      <c r="AD653" s="27">
        <f t="shared" si="1933"/>
        <v>205671.7</v>
      </c>
      <c r="AE653" s="27">
        <f t="shared" si="1934"/>
        <v>223291.2</v>
      </c>
      <c r="AF653" s="27">
        <f t="shared" si="1935"/>
        <v>223291.2</v>
      </c>
      <c r="AG653" s="27">
        <f t="shared" ref="AG653:AG654" si="2097">AG654</f>
        <v>0</v>
      </c>
      <c r="AH653" s="27">
        <f t="shared" ref="AH653:AH654" si="2098">AH654</f>
        <v>0</v>
      </c>
      <c r="AI653" s="27">
        <f t="shared" ref="AI653:AI654" si="2099">AI654</f>
        <v>0</v>
      </c>
      <c r="AJ653" s="27">
        <f t="shared" si="1936"/>
        <v>205671.7</v>
      </c>
      <c r="AK653" s="27">
        <f t="shared" si="1937"/>
        <v>223291.2</v>
      </c>
      <c r="AL653" s="27">
        <f t="shared" si="1938"/>
        <v>223291.2</v>
      </c>
      <c r="AM653" s="27">
        <f t="shared" ref="AM653:AM654" si="2100">AM654</f>
        <v>0</v>
      </c>
      <c r="AN653" s="27">
        <f t="shared" ref="AN653:AN654" si="2101">AN654</f>
        <v>0</v>
      </c>
      <c r="AO653" s="27">
        <f t="shared" ref="AO653:AO654" si="2102">AO654</f>
        <v>0</v>
      </c>
      <c r="AP653" s="27">
        <f t="shared" si="1939"/>
        <v>205671.7</v>
      </c>
      <c r="AQ653" s="27">
        <f t="shared" si="1940"/>
        <v>223291.2</v>
      </c>
      <c r="AR653" s="27">
        <f t="shared" si="1941"/>
        <v>223291.2</v>
      </c>
      <c r="AS653" s="27">
        <f t="shared" ref="AS653:AS654" si="2103">AS654</f>
        <v>0</v>
      </c>
      <c r="AT653" s="27">
        <f t="shared" ref="AT653:AT654" si="2104">AT654</f>
        <v>0</v>
      </c>
      <c r="AU653" s="27">
        <f t="shared" ref="AU653:AU654" si="2105">AU654</f>
        <v>0</v>
      </c>
      <c r="AV653" s="27">
        <f t="shared" si="1942"/>
        <v>205671.7</v>
      </c>
      <c r="AW653" s="27">
        <f t="shared" si="1943"/>
        <v>223291.2</v>
      </c>
      <c r="AX653" s="27">
        <f t="shared" si="1944"/>
        <v>223291.2</v>
      </c>
      <c r="AY653" s="27">
        <f t="shared" ref="AY653:AY654" si="2106">AY654</f>
        <v>0</v>
      </c>
      <c r="AZ653" s="27">
        <f t="shared" ref="AZ653:AZ654" si="2107">AZ654</f>
        <v>0</v>
      </c>
      <c r="BA653" s="27">
        <f t="shared" ref="BA653:BA654" si="2108">BA654</f>
        <v>0</v>
      </c>
      <c r="BB653" s="27">
        <f t="shared" si="1945"/>
        <v>205671.7</v>
      </c>
      <c r="BC653" s="27">
        <f t="shared" si="1946"/>
        <v>223291.2</v>
      </c>
      <c r="BD653" s="27">
        <f t="shared" si="1947"/>
        <v>223291.2</v>
      </c>
      <c r="BE653" s="27">
        <f t="shared" ref="BE653:BE654" si="2109">BE654</f>
        <v>0</v>
      </c>
      <c r="BF653" s="27">
        <f t="shared" ref="BF653:BF654" si="2110">BF654</f>
        <v>0</v>
      </c>
      <c r="BG653" s="27">
        <f t="shared" ref="BG653:BG654" si="2111">BG654</f>
        <v>0</v>
      </c>
      <c r="BH653" s="27">
        <f t="shared" si="1948"/>
        <v>205671.7</v>
      </c>
      <c r="BI653" s="27">
        <f t="shared" si="1949"/>
        <v>223291.2</v>
      </c>
      <c r="BJ653" s="27">
        <f t="shared" si="1950"/>
        <v>223291.2</v>
      </c>
      <c r="BK653" s="27">
        <f t="shared" ref="BK653:BK654" si="2112">BK654</f>
        <v>0</v>
      </c>
      <c r="BL653" s="27">
        <f t="shared" ref="BL653:BL654" si="2113">BL654</f>
        <v>0</v>
      </c>
      <c r="BM653" s="27">
        <f t="shared" ref="BM653:BM654" si="2114">BM654</f>
        <v>0</v>
      </c>
      <c r="BN653" s="27">
        <f t="shared" si="1951"/>
        <v>205671.7</v>
      </c>
      <c r="BO653" s="27">
        <f t="shared" si="1952"/>
        <v>223291.2</v>
      </c>
      <c r="BP653" s="27">
        <f t="shared" si="1953"/>
        <v>223291.2</v>
      </c>
      <c r="BQ653" s="27">
        <f t="shared" ref="BQ653:BQ654" si="2115">BQ654</f>
        <v>0</v>
      </c>
      <c r="BR653" s="27">
        <f t="shared" ref="BR653:BR654" si="2116">BR654</f>
        <v>0</v>
      </c>
      <c r="BS653" s="27">
        <f t="shared" si="1954"/>
        <v>205671.7</v>
      </c>
      <c r="BT653" s="27">
        <f t="shared" si="1955"/>
        <v>223291.2</v>
      </c>
      <c r="BU653" s="27">
        <f t="shared" si="1956"/>
        <v>223291.2</v>
      </c>
      <c r="BV653" s="27">
        <f t="shared" ref="BV653:BV654" si="2117">BV654</f>
        <v>0</v>
      </c>
      <c r="BW653" s="27">
        <f t="shared" ref="BW653:BW654" si="2118">BW654</f>
        <v>0</v>
      </c>
      <c r="BX653" s="27">
        <f t="shared" si="1957"/>
        <v>205671.7</v>
      </c>
      <c r="BY653" s="27">
        <f t="shared" si="1958"/>
        <v>223291.2</v>
      </c>
      <c r="BZ653" s="27">
        <f t="shared" si="1959"/>
        <v>223291.2</v>
      </c>
      <c r="CA653" s="27">
        <f t="shared" ref="CA653:CA654" si="2119">CA654</f>
        <v>0</v>
      </c>
      <c r="CB653" s="20">
        <v>0</v>
      </c>
      <c r="CC653" s="35"/>
      <c r="CG653" s="1" t="s">
        <v>28</v>
      </c>
    </row>
    <row r="654" spans="1:86" ht="78" hidden="1" x14ac:dyDescent="0.3">
      <c r="A654" s="18" t="s">
        <v>408</v>
      </c>
      <c r="B654" s="19">
        <v>810</v>
      </c>
      <c r="C654" s="18"/>
      <c r="D654" s="18"/>
      <c r="E654" s="34" t="s">
        <v>410</v>
      </c>
      <c r="F654" s="27">
        <f t="shared" si="2082"/>
        <v>205671.7</v>
      </c>
      <c r="G654" s="27">
        <f t="shared" si="2083"/>
        <v>223291.2</v>
      </c>
      <c r="H654" s="27">
        <f t="shared" si="2084"/>
        <v>223291.2</v>
      </c>
      <c r="I654" s="27">
        <f t="shared" si="2085"/>
        <v>0</v>
      </c>
      <c r="J654" s="27">
        <f t="shared" si="2086"/>
        <v>0</v>
      </c>
      <c r="K654" s="27">
        <f t="shared" si="2087"/>
        <v>0</v>
      </c>
      <c r="L654" s="27">
        <f t="shared" si="1924"/>
        <v>205671.7</v>
      </c>
      <c r="M654" s="27">
        <f t="shared" si="1925"/>
        <v>223291.2</v>
      </c>
      <c r="N654" s="27">
        <f t="shared" si="1926"/>
        <v>223291.2</v>
      </c>
      <c r="O654" s="27">
        <f t="shared" si="2088"/>
        <v>0</v>
      </c>
      <c r="P654" s="27">
        <f t="shared" si="2089"/>
        <v>0</v>
      </c>
      <c r="Q654" s="27">
        <f t="shared" si="2090"/>
        <v>0</v>
      </c>
      <c r="R654" s="27">
        <f t="shared" si="1927"/>
        <v>205671.7</v>
      </c>
      <c r="S654" s="27">
        <f t="shared" si="1928"/>
        <v>223291.2</v>
      </c>
      <c r="T654" s="27">
        <f t="shared" si="1929"/>
        <v>223291.2</v>
      </c>
      <c r="U654" s="27">
        <f t="shared" si="2091"/>
        <v>0</v>
      </c>
      <c r="V654" s="27">
        <f t="shared" si="2092"/>
        <v>0</v>
      </c>
      <c r="W654" s="27">
        <f t="shared" si="2093"/>
        <v>0</v>
      </c>
      <c r="X654" s="27">
        <f t="shared" si="1930"/>
        <v>205671.7</v>
      </c>
      <c r="Y654" s="27">
        <f t="shared" si="1931"/>
        <v>223291.2</v>
      </c>
      <c r="Z654" s="27">
        <f t="shared" si="1932"/>
        <v>223291.2</v>
      </c>
      <c r="AA654" s="27">
        <f t="shared" si="2094"/>
        <v>0</v>
      </c>
      <c r="AB654" s="27">
        <f t="shared" si="2095"/>
        <v>0</v>
      </c>
      <c r="AC654" s="27">
        <f t="shared" si="2096"/>
        <v>0</v>
      </c>
      <c r="AD654" s="27">
        <f t="shared" si="1933"/>
        <v>205671.7</v>
      </c>
      <c r="AE654" s="27">
        <f t="shared" si="1934"/>
        <v>223291.2</v>
      </c>
      <c r="AF654" s="27">
        <f t="shared" si="1935"/>
        <v>223291.2</v>
      </c>
      <c r="AG654" s="27">
        <f t="shared" si="2097"/>
        <v>0</v>
      </c>
      <c r="AH654" s="27">
        <f t="shared" si="2098"/>
        <v>0</v>
      </c>
      <c r="AI654" s="27">
        <f t="shared" si="2099"/>
        <v>0</v>
      </c>
      <c r="AJ654" s="27">
        <f t="shared" si="1936"/>
        <v>205671.7</v>
      </c>
      <c r="AK654" s="27">
        <f t="shared" si="1937"/>
        <v>223291.2</v>
      </c>
      <c r="AL654" s="27">
        <f t="shared" si="1938"/>
        <v>223291.2</v>
      </c>
      <c r="AM654" s="27">
        <f t="shared" si="2100"/>
        <v>0</v>
      </c>
      <c r="AN654" s="27">
        <f t="shared" si="2101"/>
        <v>0</v>
      </c>
      <c r="AO654" s="27">
        <f t="shared" si="2102"/>
        <v>0</v>
      </c>
      <c r="AP654" s="27">
        <f t="shared" si="1939"/>
        <v>205671.7</v>
      </c>
      <c r="AQ654" s="27">
        <f t="shared" si="1940"/>
        <v>223291.2</v>
      </c>
      <c r="AR654" s="27">
        <f t="shared" si="1941"/>
        <v>223291.2</v>
      </c>
      <c r="AS654" s="27">
        <f t="shared" si="2103"/>
        <v>0</v>
      </c>
      <c r="AT654" s="27">
        <f t="shared" si="2104"/>
        <v>0</v>
      </c>
      <c r="AU654" s="27">
        <f t="shared" si="2105"/>
        <v>0</v>
      </c>
      <c r="AV654" s="27">
        <f t="shared" si="1942"/>
        <v>205671.7</v>
      </c>
      <c r="AW654" s="27">
        <f t="shared" si="1943"/>
        <v>223291.2</v>
      </c>
      <c r="AX654" s="27">
        <f t="shared" si="1944"/>
        <v>223291.2</v>
      </c>
      <c r="AY654" s="27">
        <f t="shared" si="2106"/>
        <v>0</v>
      </c>
      <c r="AZ654" s="27">
        <f t="shared" si="2107"/>
        <v>0</v>
      </c>
      <c r="BA654" s="27">
        <f t="shared" si="2108"/>
        <v>0</v>
      </c>
      <c r="BB654" s="27">
        <f t="shared" si="1945"/>
        <v>205671.7</v>
      </c>
      <c r="BC654" s="27">
        <f t="shared" si="1946"/>
        <v>223291.2</v>
      </c>
      <c r="BD654" s="27">
        <f t="shared" si="1947"/>
        <v>223291.2</v>
      </c>
      <c r="BE654" s="27">
        <f t="shared" si="2109"/>
        <v>0</v>
      </c>
      <c r="BF654" s="27">
        <f t="shared" si="2110"/>
        <v>0</v>
      </c>
      <c r="BG654" s="27">
        <f t="shared" si="2111"/>
        <v>0</v>
      </c>
      <c r="BH654" s="27">
        <f t="shared" si="1948"/>
        <v>205671.7</v>
      </c>
      <c r="BI654" s="27">
        <f t="shared" si="1949"/>
        <v>223291.2</v>
      </c>
      <c r="BJ654" s="27">
        <f t="shared" si="1950"/>
        <v>223291.2</v>
      </c>
      <c r="BK654" s="27">
        <f t="shared" si="2112"/>
        <v>0</v>
      </c>
      <c r="BL654" s="27">
        <f t="shared" si="2113"/>
        <v>0</v>
      </c>
      <c r="BM654" s="27">
        <f t="shared" si="2114"/>
        <v>0</v>
      </c>
      <c r="BN654" s="27">
        <f t="shared" si="1951"/>
        <v>205671.7</v>
      </c>
      <c r="BO654" s="27">
        <f t="shared" si="1952"/>
        <v>223291.2</v>
      </c>
      <c r="BP654" s="27">
        <f t="shared" si="1953"/>
        <v>223291.2</v>
      </c>
      <c r="BQ654" s="27">
        <f t="shared" si="2115"/>
        <v>0</v>
      </c>
      <c r="BR654" s="27">
        <f t="shared" si="2116"/>
        <v>0</v>
      </c>
      <c r="BS654" s="27">
        <f t="shared" si="1954"/>
        <v>205671.7</v>
      </c>
      <c r="BT654" s="27">
        <f t="shared" si="1955"/>
        <v>223291.2</v>
      </c>
      <c r="BU654" s="27">
        <f t="shared" si="1956"/>
        <v>223291.2</v>
      </c>
      <c r="BV654" s="27">
        <f t="shared" si="2117"/>
        <v>0</v>
      </c>
      <c r="BW654" s="27">
        <f t="shared" si="2118"/>
        <v>0</v>
      </c>
      <c r="BX654" s="27">
        <f t="shared" si="1957"/>
        <v>205671.7</v>
      </c>
      <c r="BY654" s="27">
        <f t="shared" si="1958"/>
        <v>223291.2</v>
      </c>
      <c r="BZ654" s="27">
        <f t="shared" si="1959"/>
        <v>223291.2</v>
      </c>
      <c r="CA654" s="27">
        <f t="shared" si="2119"/>
        <v>0</v>
      </c>
      <c r="CB654" s="20">
        <v>0</v>
      </c>
      <c r="CC654" s="35"/>
      <c r="CH654" s="1" t="s">
        <v>29</v>
      </c>
    </row>
    <row r="655" spans="1:86" hidden="1" x14ac:dyDescent="0.3">
      <c r="A655" s="18" t="s">
        <v>408</v>
      </c>
      <c r="B655" s="19">
        <v>810</v>
      </c>
      <c r="C655" s="18" t="s">
        <v>46</v>
      </c>
      <c r="D655" s="18" t="s">
        <v>104</v>
      </c>
      <c r="E655" s="34" t="s">
        <v>105</v>
      </c>
      <c r="F655" s="27">
        <v>205671.7</v>
      </c>
      <c r="G655" s="27">
        <v>223291.2</v>
      </c>
      <c r="H655" s="27">
        <v>223291.2</v>
      </c>
      <c r="I655" s="27"/>
      <c r="J655" s="27"/>
      <c r="K655" s="27"/>
      <c r="L655" s="27">
        <f t="shared" si="1924"/>
        <v>205671.7</v>
      </c>
      <c r="M655" s="27">
        <f t="shared" si="1925"/>
        <v>223291.2</v>
      </c>
      <c r="N655" s="27">
        <f t="shared" si="1926"/>
        <v>223291.2</v>
      </c>
      <c r="O655" s="27"/>
      <c r="P655" s="27"/>
      <c r="Q655" s="27"/>
      <c r="R655" s="27">
        <f t="shared" si="1927"/>
        <v>205671.7</v>
      </c>
      <c r="S655" s="27">
        <f t="shared" si="1928"/>
        <v>223291.2</v>
      </c>
      <c r="T655" s="27">
        <f t="shared" si="1929"/>
        <v>223291.2</v>
      </c>
      <c r="U655" s="27"/>
      <c r="V655" s="27"/>
      <c r="W655" s="27"/>
      <c r="X655" s="27">
        <f t="shared" si="1930"/>
        <v>205671.7</v>
      </c>
      <c r="Y655" s="27">
        <f t="shared" si="1931"/>
        <v>223291.2</v>
      </c>
      <c r="Z655" s="27">
        <f t="shared" si="1932"/>
        <v>223291.2</v>
      </c>
      <c r="AA655" s="27"/>
      <c r="AB655" s="27"/>
      <c r="AC655" s="27"/>
      <c r="AD655" s="27">
        <f t="shared" si="1933"/>
        <v>205671.7</v>
      </c>
      <c r="AE655" s="27">
        <f t="shared" si="1934"/>
        <v>223291.2</v>
      </c>
      <c r="AF655" s="27">
        <f t="shared" si="1935"/>
        <v>223291.2</v>
      </c>
      <c r="AG655" s="27"/>
      <c r="AH655" s="27"/>
      <c r="AI655" s="27"/>
      <c r="AJ655" s="27">
        <f t="shared" si="1936"/>
        <v>205671.7</v>
      </c>
      <c r="AK655" s="27">
        <f t="shared" si="1937"/>
        <v>223291.2</v>
      </c>
      <c r="AL655" s="27">
        <f t="shared" si="1938"/>
        <v>223291.2</v>
      </c>
      <c r="AM655" s="27"/>
      <c r="AN655" s="27"/>
      <c r="AO655" s="27"/>
      <c r="AP655" s="27">
        <f t="shared" si="1939"/>
        <v>205671.7</v>
      </c>
      <c r="AQ655" s="27">
        <f t="shared" si="1940"/>
        <v>223291.2</v>
      </c>
      <c r="AR655" s="27">
        <f t="shared" si="1941"/>
        <v>223291.2</v>
      </c>
      <c r="AS655" s="27"/>
      <c r="AT655" s="27"/>
      <c r="AU655" s="27"/>
      <c r="AV655" s="27">
        <f t="shared" si="1942"/>
        <v>205671.7</v>
      </c>
      <c r="AW655" s="27">
        <f t="shared" si="1943"/>
        <v>223291.2</v>
      </c>
      <c r="AX655" s="27">
        <f t="shared" si="1944"/>
        <v>223291.2</v>
      </c>
      <c r="AY655" s="27"/>
      <c r="AZ655" s="27"/>
      <c r="BA655" s="27"/>
      <c r="BB655" s="27">
        <f t="shared" si="1945"/>
        <v>205671.7</v>
      </c>
      <c r="BC655" s="27">
        <f t="shared" si="1946"/>
        <v>223291.2</v>
      </c>
      <c r="BD655" s="27">
        <f t="shared" si="1947"/>
        <v>223291.2</v>
      </c>
      <c r="BE655" s="27"/>
      <c r="BF655" s="27"/>
      <c r="BG655" s="27"/>
      <c r="BH655" s="27">
        <f t="shared" si="1948"/>
        <v>205671.7</v>
      </c>
      <c r="BI655" s="27">
        <f t="shared" si="1949"/>
        <v>223291.2</v>
      </c>
      <c r="BJ655" s="27">
        <f t="shared" si="1950"/>
        <v>223291.2</v>
      </c>
      <c r="BK655" s="27"/>
      <c r="BL655" s="27"/>
      <c r="BM655" s="27"/>
      <c r="BN655" s="27">
        <f t="shared" si="1951"/>
        <v>205671.7</v>
      </c>
      <c r="BO655" s="27">
        <f t="shared" si="1952"/>
        <v>223291.2</v>
      </c>
      <c r="BP655" s="27">
        <f t="shared" si="1953"/>
        <v>223291.2</v>
      </c>
      <c r="BQ655" s="27"/>
      <c r="BR655" s="27"/>
      <c r="BS655" s="27">
        <f t="shared" si="1954"/>
        <v>205671.7</v>
      </c>
      <c r="BT655" s="27">
        <f t="shared" si="1955"/>
        <v>223291.2</v>
      </c>
      <c r="BU655" s="27">
        <f t="shared" si="1956"/>
        <v>223291.2</v>
      </c>
      <c r="BV655" s="27"/>
      <c r="BW655" s="27"/>
      <c r="BX655" s="27">
        <f t="shared" si="1957"/>
        <v>205671.7</v>
      </c>
      <c r="BY655" s="27">
        <f t="shared" si="1958"/>
        <v>223291.2</v>
      </c>
      <c r="BZ655" s="27">
        <f t="shared" si="1959"/>
        <v>223291.2</v>
      </c>
      <c r="CA655" s="27"/>
      <c r="CB655" s="20">
        <v>0</v>
      </c>
      <c r="CC655" s="35"/>
    </row>
    <row r="656" spans="1:86" ht="62.4" hidden="1" x14ac:dyDescent="0.3">
      <c r="A656" s="18" t="s">
        <v>411</v>
      </c>
      <c r="B656" s="19"/>
      <c r="C656" s="18"/>
      <c r="D656" s="18"/>
      <c r="E656" s="34" t="s">
        <v>412</v>
      </c>
      <c r="F656" s="27">
        <f t="shared" ref="F656:K656" si="2120">F657+F663+F667</f>
        <v>57224.9</v>
      </c>
      <c r="G656" s="27">
        <f t="shared" si="2120"/>
        <v>57867.3</v>
      </c>
      <c r="H656" s="27">
        <f t="shared" si="2120"/>
        <v>57867.3</v>
      </c>
      <c r="I656" s="27">
        <f t="shared" si="2120"/>
        <v>0</v>
      </c>
      <c r="J656" s="27">
        <f t="shared" si="2120"/>
        <v>0</v>
      </c>
      <c r="K656" s="27">
        <f t="shared" si="2120"/>
        <v>0</v>
      </c>
      <c r="L656" s="27">
        <f t="shared" si="1924"/>
        <v>57224.9</v>
      </c>
      <c r="M656" s="27">
        <f t="shared" si="1925"/>
        <v>57867.3</v>
      </c>
      <c r="N656" s="27">
        <f t="shared" si="1926"/>
        <v>57867.3</v>
      </c>
      <c r="O656" s="27">
        <f>O657+O663+O667</f>
        <v>0</v>
      </c>
      <c r="P656" s="27">
        <f>P657+P663+P667</f>
        <v>0</v>
      </c>
      <c r="Q656" s="27">
        <f>Q657+Q663+Q667</f>
        <v>0</v>
      </c>
      <c r="R656" s="27">
        <f t="shared" si="1927"/>
        <v>57224.9</v>
      </c>
      <c r="S656" s="27">
        <f t="shared" si="1928"/>
        <v>57867.3</v>
      </c>
      <c r="T656" s="27">
        <f t="shared" si="1929"/>
        <v>57867.3</v>
      </c>
      <c r="U656" s="27">
        <f>U657+U663+U667</f>
        <v>0</v>
      </c>
      <c r="V656" s="27">
        <f>V657+V663+V667</f>
        <v>0</v>
      </c>
      <c r="W656" s="27">
        <f>W657+W663+W667</f>
        <v>0</v>
      </c>
      <c r="X656" s="27">
        <f t="shared" si="1930"/>
        <v>57224.9</v>
      </c>
      <c r="Y656" s="27">
        <f t="shared" si="1931"/>
        <v>57867.3</v>
      </c>
      <c r="Z656" s="27">
        <f t="shared" si="1932"/>
        <v>57867.3</v>
      </c>
      <c r="AA656" s="27">
        <f>AA657+AA663+AA667</f>
        <v>0</v>
      </c>
      <c r="AB656" s="27">
        <f>AB657+AB663+AB667</f>
        <v>0</v>
      </c>
      <c r="AC656" s="27">
        <f>AC657+AC663+AC667</f>
        <v>0</v>
      </c>
      <c r="AD656" s="27">
        <f t="shared" si="1933"/>
        <v>57224.9</v>
      </c>
      <c r="AE656" s="27">
        <f t="shared" si="1934"/>
        <v>57867.3</v>
      </c>
      <c r="AF656" s="27">
        <f t="shared" si="1935"/>
        <v>57867.3</v>
      </c>
      <c r="AG656" s="27">
        <f>AG657+AG663+AG667</f>
        <v>0</v>
      </c>
      <c r="AH656" s="27">
        <f>AH657+AH663+AH667</f>
        <v>0</v>
      </c>
      <c r="AI656" s="27">
        <f>AI657+AI663+AI667</f>
        <v>0</v>
      </c>
      <c r="AJ656" s="27">
        <f t="shared" si="1936"/>
        <v>57224.9</v>
      </c>
      <c r="AK656" s="27">
        <f t="shared" si="1937"/>
        <v>57867.3</v>
      </c>
      <c r="AL656" s="27">
        <f t="shared" si="1938"/>
        <v>57867.3</v>
      </c>
      <c r="AM656" s="27">
        <f>AM657+AM663+AM667</f>
        <v>0</v>
      </c>
      <c r="AN656" s="27">
        <f>AN657+AN663+AN667</f>
        <v>0</v>
      </c>
      <c r="AO656" s="27">
        <f>AO657+AO663+AO667</f>
        <v>0</v>
      </c>
      <c r="AP656" s="27">
        <f t="shared" si="1939"/>
        <v>57224.9</v>
      </c>
      <c r="AQ656" s="27">
        <f t="shared" si="1940"/>
        <v>57867.3</v>
      </c>
      <c r="AR656" s="27">
        <f t="shared" si="1941"/>
        <v>57867.3</v>
      </c>
      <c r="AS656" s="27">
        <f>AS657+AS663+AS667</f>
        <v>0</v>
      </c>
      <c r="AT656" s="27">
        <f>AT657+AT663+AT667</f>
        <v>0</v>
      </c>
      <c r="AU656" s="27">
        <f>AU657+AU663+AU667</f>
        <v>0</v>
      </c>
      <c r="AV656" s="27">
        <f t="shared" si="1942"/>
        <v>57224.9</v>
      </c>
      <c r="AW656" s="27">
        <f t="shared" si="1943"/>
        <v>57867.3</v>
      </c>
      <c r="AX656" s="27">
        <f t="shared" si="1944"/>
        <v>57867.3</v>
      </c>
      <c r="AY656" s="27">
        <f>AY657+AY663+AY667</f>
        <v>1144.585</v>
      </c>
      <c r="AZ656" s="27">
        <f>AZ657+AZ663+AZ667</f>
        <v>0</v>
      </c>
      <c r="BA656" s="27">
        <f>BA657+BA663+BA667</f>
        <v>0</v>
      </c>
      <c r="BB656" s="27">
        <f t="shared" si="1945"/>
        <v>58369.485000000001</v>
      </c>
      <c r="BC656" s="27">
        <f t="shared" si="1946"/>
        <v>57867.3</v>
      </c>
      <c r="BD656" s="27">
        <f t="shared" si="1947"/>
        <v>57867.3</v>
      </c>
      <c r="BE656" s="27">
        <f>BE657+BE663+BE667</f>
        <v>0</v>
      </c>
      <c r="BF656" s="27">
        <f>BF657+BF663+BF667</f>
        <v>0</v>
      </c>
      <c r="BG656" s="27">
        <f>BG657+BG663+BG667</f>
        <v>0</v>
      </c>
      <c r="BH656" s="27">
        <f t="shared" si="1948"/>
        <v>58369.485000000001</v>
      </c>
      <c r="BI656" s="27">
        <f t="shared" si="1949"/>
        <v>57867.3</v>
      </c>
      <c r="BJ656" s="27">
        <f t="shared" si="1950"/>
        <v>57867.3</v>
      </c>
      <c r="BK656" s="27">
        <f>BK657+BK663+BK667</f>
        <v>0</v>
      </c>
      <c r="BL656" s="27">
        <f>BL657+BL663+BL667</f>
        <v>0</v>
      </c>
      <c r="BM656" s="27">
        <f>BM657+BM663+BM667</f>
        <v>0</v>
      </c>
      <c r="BN656" s="27">
        <f t="shared" si="1951"/>
        <v>58369.485000000001</v>
      </c>
      <c r="BO656" s="27">
        <f t="shared" si="1952"/>
        <v>57867.3</v>
      </c>
      <c r="BP656" s="27">
        <f t="shared" si="1953"/>
        <v>57867.3</v>
      </c>
      <c r="BQ656" s="27">
        <f>BQ657+BQ663+BQ667</f>
        <v>0</v>
      </c>
      <c r="BR656" s="27">
        <f>BR657+BR663+BR667</f>
        <v>0</v>
      </c>
      <c r="BS656" s="27">
        <f t="shared" si="1954"/>
        <v>58369.485000000001</v>
      </c>
      <c r="BT656" s="27">
        <f t="shared" si="1955"/>
        <v>57867.3</v>
      </c>
      <c r="BU656" s="27">
        <f t="shared" si="1956"/>
        <v>57867.3</v>
      </c>
      <c r="BV656" s="27">
        <f>BV657+BV663+BV667</f>
        <v>0</v>
      </c>
      <c r="BW656" s="27">
        <f>BW657+BW663+BW667</f>
        <v>0</v>
      </c>
      <c r="BX656" s="27">
        <f t="shared" si="1957"/>
        <v>58369.485000000001</v>
      </c>
      <c r="BY656" s="27">
        <f t="shared" si="1958"/>
        <v>57867.3</v>
      </c>
      <c r="BZ656" s="27">
        <f t="shared" si="1959"/>
        <v>57867.3</v>
      </c>
      <c r="CA656" s="27">
        <f>CA657+CA663+CA667</f>
        <v>0</v>
      </c>
      <c r="CB656" s="20">
        <v>0</v>
      </c>
      <c r="CC656" s="35"/>
      <c r="CF656" s="1" t="s">
        <v>27</v>
      </c>
    </row>
    <row r="657" spans="1:87" ht="46.8" hidden="1" x14ac:dyDescent="0.3">
      <c r="A657" s="18" t="s">
        <v>413</v>
      </c>
      <c r="B657" s="19"/>
      <c r="C657" s="18"/>
      <c r="D657" s="18"/>
      <c r="E657" s="34" t="s">
        <v>129</v>
      </c>
      <c r="F657" s="27">
        <f t="shared" ref="F657:K657" si="2121">F658</f>
        <v>54369.1</v>
      </c>
      <c r="G657" s="27">
        <f t="shared" si="2121"/>
        <v>54990.400000000001</v>
      </c>
      <c r="H657" s="27">
        <f t="shared" si="2121"/>
        <v>54990.400000000001</v>
      </c>
      <c r="I657" s="27">
        <f t="shared" si="2121"/>
        <v>0</v>
      </c>
      <c r="J657" s="27">
        <f t="shared" si="2121"/>
        <v>0</v>
      </c>
      <c r="K657" s="27">
        <f t="shared" si="2121"/>
        <v>0</v>
      </c>
      <c r="L657" s="27">
        <f t="shared" si="1924"/>
        <v>54369.1</v>
      </c>
      <c r="M657" s="27">
        <f t="shared" si="1925"/>
        <v>54990.400000000001</v>
      </c>
      <c r="N657" s="27">
        <f t="shared" si="1926"/>
        <v>54990.400000000001</v>
      </c>
      <c r="O657" s="27">
        <f>O658</f>
        <v>0</v>
      </c>
      <c r="P657" s="27">
        <f>P658</f>
        <v>0</v>
      </c>
      <c r="Q657" s="27">
        <f>Q658</f>
        <v>0</v>
      </c>
      <c r="R657" s="27">
        <f t="shared" si="1927"/>
        <v>54369.1</v>
      </c>
      <c r="S657" s="27">
        <f t="shared" si="1928"/>
        <v>54990.400000000001</v>
      </c>
      <c r="T657" s="27">
        <f t="shared" si="1929"/>
        <v>54990.400000000001</v>
      </c>
      <c r="U657" s="27">
        <f>U658</f>
        <v>0</v>
      </c>
      <c r="V657" s="27">
        <f>V658</f>
        <v>0</v>
      </c>
      <c r="W657" s="27">
        <f>W658</f>
        <v>0</v>
      </c>
      <c r="X657" s="27">
        <f t="shared" si="1930"/>
        <v>54369.1</v>
      </c>
      <c r="Y657" s="27">
        <f t="shared" si="1931"/>
        <v>54990.400000000001</v>
      </c>
      <c r="Z657" s="27">
        <f t="shared" si="1932"/>
        <v>54990.400000000001</v>
      </c>
      <c r="AA657" s="27">
        <f>AA658</f>
        <v>0</v>
      </c>
      <c r="AB657" s="27">
        <f>AB658</f>
        <v>0</v>
      </c>
      <c r="AC657" s="27">
        <f>AC658</f>
        <v>0</v>
      </c>
      <c r="AD657" s="27">
        <f t="shared" si="1933"/>
        <v>54369.1</v>
      </c>
      <c r="AE657" s="27">
        <f t="shared" si="1934"/>
        <v>54990.400000000001</v>
      </c>
      <c r="AF657" s="27">
        <f t="shared" si="1935"/>
        <v>54990.400000000001</v>
      </c>
      <c r="AG657" s="27">
        <f>AG658</f>
        <v>0</v>
      </c>
      <c r="AH657" s="27">
        <f>AH658</f>
        <v>0</v>
      </c>
      <c r="AI657" s="27">
        <f>AI658</f>
        <v>0</v>
      </c>
      <c r="AJ657" s="27">
        <f t="shared" si="1936"/>
        <v>54369.1</v>
      </c>
      <c r="AK657" s="27">
        <f t="shared" si="1937"/>
        <v>54990.400000000001</v>
      </c>
      <c r="AL657" s="27">
        <f t="shared" si="1938"/>
        <v>54990.400000000001</v>
      </c>
      <c r="AM657" s="27">
        <f>AM658</f>
        <v>0</v>
      </c>
      <c r="AN657" s="27">
        <f>AN658</f>
        <v>0</v>
      </c>
      <c r="AO657" s="27">
        <f>AO658</f>
        <v>0</v>
      </c>
      <c r="AP657" s="27">
        <f t="shared" si="1939"/>
        <v>54369.1</v>
      </c>
      <c r="AQ657" s="27">
        <f t="shared" si="1940"/>
        <v>54990.400000000001</v>
      </c>
      <c r="AR657" s="27">
        <f t="shared" si="1941"/>
        <v>54990.400000000001</v>
      </c>
      <c r="AS657" s="27">
        <f>AS658</f>
        <v>0</v>
      </c>
      <c r="AT657" s="27">
        <f>AT658</f>
        <v>0</v>
      </c>
      <c r="AU657" s="27">
        <f>AU658</f>
        <v>0</v>
      </c>
      <c r="AV657" s="27">
        <f t="shared" si="1942"/>
        <v>54369.1</v>
      </c>
      <c r="AW657" s="27">
        <f t="shared" si="1943"/>
        <v>54990.400000000001</v>
      </c>
      <c r="AX657" s="27">
        <f t="shared" si="1944"/>
        <v>54990.400000000001</v>
      </c>
      <c r="AY657" s="27">
        <f>AY658</f>
        <v>750.51499999999999</v>
      </c>
      <c r="AZ657" s="27">
        <f>AZ658</f>
        <v>0</v>
      </c>
      <c r="BA657" s="27">
        <f>BA658</f>
        <v>0</v>
      </c>
      <c r="BB657" s="27">
        <f t="shared" si="1945"/>
        <v>55119.614999999998</v>
      </c>
      <c r="BC657" s="27">
        <f t="shared" si="1946"/>
        <v>54990.400000000001</v>
      </c>
      <c r="BD657" s="27">
        <f t="shared" si="1947"/>
        <v>54990.400000000001</v>
      </c>
      <c r="BE657" s="27">
        <f>BE658</f>
        <v>0</v>
      </c>
      <c r="BF657" s="27">
        <f>BF658</f>
        <v>0</v>
      </c>
      <c r="BG657" s="27">
        <f>BG658</f>
        <v>0</v>
      </c>
      <c r="BH657" s="27">
        <f t="shared" si="1948"/>
        <v>55119.614999999998</v>
      </c>
      <c r="BI657" s="27">
        <f t="shared" si="1949"/>
        <v>54990.400000000001</v>
      </c>
      <c r="BJ657" s="27">
        <f t="shared" si="1950"/>
        <v>54990.400000000001</v>
      </c>
      <c r="BK657" s="27">
        <f>BK658</f>
        <v>0</v>
      </c>
      <c r="BL657" s="27">
        <f>BL658</f>
        <v>0</v>
      </c>
      <c r="BM657" s="27">
        <f>BM658</f>
        <v>0</v>
      </c>
      <c r="BN657" s="27">
        <f t="shared" si="1951"/>
        <v>55119.614999999998</v>
      </c>
      <c r="BO657" s="27">
        <f t="shared" si="1952"/>
        <v>54990.400000000001</v>
      </c>
      <c r="BP657" s="27">
        <f t="shared" si="1953"/>
        <v>54990.400000000001</v>
      </c>
      <c r="BQ657" s="27">
        <f>BQ658</f>
        <v>0</v>
      </c>
      <c r="BR657" s="27">
        <f>BR658</f>
        <v>0</v>
      </c>
      <c r="BS657" s="27">
        <f t="shared" si="1954"/>
        <v>55119.614999999998</v>
      </c>
      <c r="BT657" s="27">
        <f t="shared" si="1955"/>
        <v>54990.400000000001</v>
      </c>
      <c r="BU657" s="27">
        <f t="shared" si="1956"/>
        <v>54990.400000000001</v>
      </c>
      <c r="BV657" s="27">
        <f>BV658</f>
        <v>0</v>
      </c>
      <c r="BW657" s="27">
        <f>BW658</f>
        <v>0</v>
      </c>
      <c r="BX657" s="27">
        <f t="shared" si="1957"/>
        <v>55119.614999999998</v>
      </c>
      <c r="BY657" s="27">
        <f t="shared" si="1958"/>
        <v>54990.400000000001</v>
      </c>
      <c r="BZ657" s="27">
        <f t="shared" si="1959"/>
        <v>54990.400000000001</v>
      </c>
      <c r="CA657" s="27">
        <f>CA658</f>
        <v>0</v>
      </c>
      <c r="CB657" s="20">
        <v>0</v>
      </c>
      <c r="CC657" s="35"/>
      <c r="CI657" s="1" t="s">
        <v>30</v>
      </c>
    </row>
    <row r="658" spans="1:87" ht="46.8" hidden="1" x14ac:dyDescent="0.3">
      <c r="A658" s="18" t="s">
        <v>413</v>
      </c>
      <c r="B658" s="19">
        <v>600</v>
      </c>
      <c r="C658" s="18"/>
      <c r="D658" s="18"/>
      <c r="E658" s="34" t="s">
        <v>44</v>
      </c>
      <c r="F658" s="27">
        <f t="shared" ref="F658:K658" si="2122">F659+F661</f>
        <v>54369.1</v>
      </c>
      <c r="G658" s="27">
        <f t="shared" si="2122"/>
        <v>54990.400000000001</v>
      </c>
      <c r="H658" s="27">
        <f t="shared" si="2122"/>
        <v>54990.400000000001</v>
      </c>
      <c r="I658" s="27">
        <f t="shared" si="2122"/>
        <v>0</v>
      </c>
      <c r="J658" s="27">
        <f t="shared" si="2122"/>
        <v>0</v>
      </c>
      <c r="K658" s="27">
        <f t="shared" si="2122"/>
        <v>0</v>
      </c>
      <c r="L658" s="27">
        <f t="shared" si="1924"/>
        <v>54369.1</v>
      </c>
      <c r="M658" s="27">
        <f t="shared" si="1925"/>
        <v>54990.400000000001</v>
      </c>
      <c r="N658" s="27">
        <f t="shared" si="1926"/>
        <v>54990.400000000001</v>
      </c>
      <c r="O658" s="27">
        <f>O659+O661</f>
        <v>0</v>
      </c>
      <c r="P658" s="27">
        <f>P659+P661</f>
        <v>0</v>
      </c>
      <c r="Q658" s="27">
        <f>Q659+Q661</f>
        <v>0</v>
      </c>
      <c r="R658" s="27">
        <f t="shared" si="1927"/>
        <v>54369.1</v>
      </c>
      <c r="S658" s="27">
        <f t="shared" si="1928"/>
        <v>54990.400000000001</v>
      </c>
      <c r="T658" s="27">
        <f t="shared" si="1929"/>
        <v>54990.400000000001</v>
      </c>
      <c r="U658" s="27">
        <f>U659+U661</f>
        <v>0</v>
      </c>
      <c r="V658" s="27">
        <f>V659+V661</f>
        <v>0</v>
      </c>
      <c r="W658" s="27">
        <f>W659+W661</f>
        <v>0</v>
      </c>
      <c r="X658" s="27">
        <f t="shared" si="1930"/>
        <v>54369.1</v>
      </c>
      <c r="Y658" s="27">
        <f t="shared" si="1931"/>
        <v>54990.400000000001</v>
      </c>
      <c r="Z658" s="27">
        <f t="shared" si="1932"/>
        <v>54990.400000000001</v>
      </c>
      <c r="AA658" s="27">
        <f>AA659+AA661</f>
        <v>0</v>
      </c>
      <c r="AB658" s="27">
        <f>AB659+AB661</f>
        <v>0</v>
      </c>
      <c r="AC658" s="27">
        <f>AC659+AC661</f>
        <v>0</v>
      </c>
      <c r="AD658" s="27">
        <f t="shared" si="1933"/>
        <v>54369.1</v>
      </c>
      <c r="AE658" s="27">
        <f t="shared" si="1934"/>
        <v>54990.400000000001</v>
      </c>
      <c r="AF658" s="27">
        <f t="shared" si="1935"/>
        <v>54990.400000000001</v>
      </c>
      <c r="AG658" s="27">
        <f>AG659+AG661</f>
        <v>0</v>
      </c>
      <c r="AH658" s="27">
        <f>AH659+AH661</f>
        <v>0</v>
      </c>
      <c r="AI658" s="27">
        <f>AI659+AI661</f>
        <v>0</v>
      </c>
      <c r="AJ658" s="27">
        <f t="shared" si="1936"/>
        <v>54369.1</v>
      </c>
      <c r="AK658" s="27">
        <f t="shared" si="1937"/>
        <v>54990.400000000001</v>
      </c>
      <c r="AL658" s="27">
        <f t="shared" si="1938"/>
        <v>54990.400000000001</v>
      </c>
      <c r="AM658" s="27">
        <f>AM659+AM661</f>
        <v>0</v>
      </c>
      <c r="AN658" s="27">
        <f>AN659+AN661</f>
        <v>0</v>
      </c>
      <c r="AO658" s="27">
        <f>AO659+AO661</f>
        <v>0</v>
      </c>
      <c r="AP658" s="27">
        <f t="shared" si="1939"/>
        <v>54369.1</v>
      </c>
      <c r="AQ658" s="27">
        <f t="shared" si="1940"/>
        <v>54990.400000000001</v>
      </c>
      <c r="AR658" s="27">
        <f t="shared" si="1941"/>
        <v>54990.400000000001</v>
      </c>
      <c r="AS658" s="27">
        <f>AS659+AS661</f>
        <v>0</v>
      </c>
      <c r="AT658" s="27">
        <f>AT659+AT661</f>
        <v>0</v>
      </c>
      <c r="AU658" s="27">
        <f>AU659+AU661</f>
        <v>0</v>
      </c>
      <c r="AV658" s="27">
        <f t="shared" si="1942"/>
        <v>54369.1</v>
      </c>
      <c r="AW658" s="27">
        <f t="shared" si="1943"/>
        <v>54990.400000000001</v>
      </c>
      <c r="AX658" s="27">
        <f t="shared" si="1944"/>
        <v>54990.400000000001</v>
      </c>
      <c r="AY658" s="27">
        <f>AY659+AY661</f>
        <v>750.51499999999999</v>
      </c>
      <c r="AZ658" s="27">
        <f>AZ659+AZ661</f>
        <v>0</v>
      </c>
      <c r="BA658" s="27">
        <f>BA659+BA661</f>
        <v>0</v>
      </c>
      <c r="BB658" s="27">
        <f t="shared" si="1945"/>
        <v>55119.614999999998</v>
      </c>
      <c r="BC658" s="27">
        <f t="shared" si="1946"/>
        <v>54990.400000000001</v>
      </c>
      <c r="BD658" s="27">
        <f t="shared" si="1947"/>
        <v>54990.400000000001</v>
      </c>
      <c r="BE658" s="27">
        <f>BE659+BE661</f>
        <v>0</v>
      </c>
      <c r="BF658" s="27">
        <f>BF659+BF661</f>
        <v>0</v>
      </c>
      <c r="BG658" s="27">
        <f>BG659+BG661</f>
        <v>0</v>
      </c>
      <c r="BH658" s="27">
        <f t="shared" si="1948"/>
        <v>55119.614999999998</v>
      </c>
      <c r="BI658" s="27">
        <f t="shared" si="1949"/>
        <v>54990.400000000001</v>
      </c>
      <c r="BJ658" s="27">
        <f t="shared" si="1950"/>
        <v>54990.400000000001</v>
      </c>
      <c r="BK658" s="27">
        <f>BK659+BK661</f>
        <v>0</v>
      </c>
      <c r="BL658" s="27">
        <f>BL659+BL661</f>
        <v>0</v>
      </c>
      <c r="BM658" s="27">
        <f>BM659+BM661</f>
        <v>0</v>
      </c>
      <c r="BN658" s="27">
        <f t="shared" si="1951"/>
        <v>55119.614999999998</v>
      </c>
      <c r="BO658" s="27">
        <f t="shared" si="1952"/>
        <v>54990.400000000001</v>
      </c>
      <c r="BP658" s="27">
        <f t="shared" si="1953"/>
        <v>54990.400000000001</v>
      </c>
      <c r="BQ658" s="27">
        <f>BQ659+BQ661</f>
        <v>0</v>
      </c>
      <c r="BR658" s="27">
        <f>BR659+BR661</f>
        <v>0</v>
      </c>
      <c r="BS658" s="27">
        <f t="shared" si="1954"/>
        <v>55119.614999999998</v>
      </c>
      <c r="BT658" s="27">
        <f t="shared" si="1955"/>
        <v>54990.400000000001</v>
      </c>
      <c r="BU658" s="27">
        <f t="shared" si="1956"/>
        <v>54990.400000000001</v>
      </c>
      <c r="BV658" s="27">
        <f>BV659+BV661</f>
        <v>0</v>
      </c>
      <c r="BW658" s="27">
        <f>BW659+BW661</f>
        <v>0</v>
      </c>
      <c r="BX658" s="27">
        <f t="shared" si="1957"/>
        <v>55119.614999999998</v>
      </c>
      <c r="BY658" s="27">
        <f t="shared" si="1958"/>
        <v>54990.400000000001</v>
      </c>
      <c r="BZ658" s="27">
        <f t="shared" si="1959"/>
        <v>54990.400000000001</v>
      </c>
      <c r="CA658" s="27">
        <f>CA659+CA661</f>
        <v>0</v>
      </c>
      <c r="CB658" s="20">
        <v>0</v>
      </c>
      <c r="CC658" s="35"/>
      <c r="CG658" s="1" t="s">
        <v>28</v>
      </c>
    </row>
    <row r="659" spans="1:87" hidden="1" x14ac:dyDescent="0.3">
      <c r="A659" s="18" t="s">
        <v>413</v>
      </c>
      <c r="B659" s="19">
        <v>610</v>
      </c>
      <c r="C659" s="18"/>
      <c r="D659" s="18"/>
      <c r="E659" s="34" t="s">
        <v>103</v>
      </c>
      <c r="F659" s="27">
        <f t="shared" ref="F659:K659" si="2123">F660</f>
        <v>3292</v>
      </c>
      <c r="G659" s="27">
        <f t="shared" si="2123"/>
        <v>3329.9</v>
      </c>
      <c r="H659" s="27">
        <f t="shared" si="2123"/>
        <v>3329.9</v>
      </c>
      <c r="I659" s="27">
        <f t="shared" si="2123"/>
        <v>0</v>
      </c>
      <c r="J659" s="27">
        <f t="shared" si="2123"/>
        <v>0</v>
      </c>
      <c r="K659" s="27">
        <f t="shared" si="2123"/>
        <v>0</v>
      </c>
      <c r="L659" s="27">
        <f t="shared" si="1924"/>
        <v>3292</v>
      </c>
      <c r="M659" s="27">
        <f t="shared" si="1925"/>
        <v>3329.9</v>
      </c>
      <c r="N659" s="27">
        <f t="shared" si="1926"/>
        <v>3329.9</v>
      </c>
      <c r="O659" s="27">
        <f>O660</f>
        <v>0</v>
      </c>
      <c r="P659" s="27">
        <f>P660</f>
        <v>0</v>
      </c>
      <c r="Q659" s="27">
        <f>Q660</f>
        <v>0</v>
      </c>
      <c r="R659" s="27">
        <f t="shared" si="1927"/>
        <v>3292</v>
      </c>
      <c r="S659" s="27">
        <f t="shared" si="1928"/>
        <v>3329.9</v>
      </c>
      <c r="T659" s="27">
        <f t="shared" si="1929"/>
        <v>3329.9</v>
      </c>
      <c r="U659" s="27">
        <f>U660</f>
        <v>0</v>
      </c>
      <c r="V659" s="27">
        <f>V660</f>
        <v>0</v>
      </c>
      <c r="W659" s="27">
        <f>W660</f>
        <v>0</v>
      </c>
      <c r="X659" s="27">
        <f t="shared" si="1930"/>
        <v>3292</v>
      </c>
      <c r="Y659" s="27">
        <f t="shared" si="1931"/>
        <v>3329.9</v>
      </c>
      <c r="Z659" s="27">
        <f t="shared" si="1932"/>
        <v>3329.9</v>
      </c>
      <c r="AA659" s="27">
        <f>AA660</f>
        <v>0</v>
      </c>
      <c r="AB659" s="27">
        <f>AB660</f>
        <v>0</v>
      </c>
      <c r="AC659" s="27">
        <f>AC660</f>
        <v>0</v>
      </c>
      <c r="AD659" s="27">
        <f t="shared" si="1933"/>
        <v>3292</v>
      </c>
      <c r="AE659" s="27">
        <f t="shared" si="1934"/>
        <v>3329.9</v>
      </c>
      <c r="AF659" s="27">
        <f t="shared" si="1935"/>
        <v>3329.9</v>
      </c>
      <c r="AG659" s="27">
        <f>AG660</f>
        <v>0</v>
      </c>
      <c r="AH659" s="27">
        <f>AH660</f>
        <v>0</v>
      </c>
      <c r="AI659" s="27">
        <f>AI660</f>
        <v>0</v>
      </c>
      <c r="AJ659" s="27">
        <f t="shared" si="1936"/>
        <v>3292</v>
      </c>
      <c r="AK659" s="27">
        <f t="shared" si="1937"/>
        <v>3329.9</v>
      </c>
      <c r="AL659" s="27">
        <f t="shared" si="1938"/>
        <v>3329.9</v>
      </c>
      <c r="AM659" s="27">
        <f>AM660</f>
        <v>0</v>
      </c>
      <c r="AN659" s="27">
        <f>AN660</f>
        <v>0</v>
      </c>
      <c r="AO659" s="27">
        <f>AO660</f>
        <v>0</v>
      </c>
      <c r="AP659" s="27">
        <f t="shared" si="1939"/>
        <v>3292</v>
      </c>
      <c r="AQ659" s="27">
        <f t="shared" si="1940"/>
        <v>3329.9</v>
      </c>
      <c r="AR659" s="27">
        <f t="shared" si="1941"/>
        <v>3329.9</v>
      </c>
      <c r="AS659" s="27">
        <f>AS660</f>
        <v>0</v>
      </c>
      <c r="AT659" s="27">
        <f>AT660</f>
        <v>0</v>
      </c>
      <c r="AU659" s="27">
        <f>AU660</f>
        <v>0</v>
      </c>
      <c r="AV659" s="27">
        <f t="shared" si="1942"/>
        <v>3292</v>
      </c>
      <c r="AW659" s="27">
        <f t="shared" si="1943"/>
        <v>3329.9</v>
      </c>
      <c r="AX659" s="27">
        <f t="shared" si="1944"/>
        <v>3329.9</v>
      </c>
      <c r="AY659" s="27">
        <f>AY660</f>
        <v>0</v>
      </c>
      <c r="AZ659" s="27">
        <f>AZ660</f>
        <v>0</v>
      </c>
      <c r="BA659" s="27">
        <f>BA660</f>
        <v>0</v>
      </c>
      <c r="BB659" s="27">
        <f t="shared" si="1945"/>
        <v>3292</v>
      </c>
      <c r="BC659" s="27">
        <f t="shared" si="1946"/>
        <v>3329.9</v>
      </c>
      <c r="BD659" s="27">
        <f t="shared" si="1947"/>
        <v>3329.9</v>
      </c>
      <c r="BE659" s="27">
        <f>BE660</f>
        <v>0</v>
      </c>
      <c r="BF659" s="27">
        <f>BF660</f>
        <v>0</v>
      </c>
      <c r="BG659" s="27">
        <f>BG660</f>
        <v>0</v>
      </c>
      <c r="BH659" s="27">
        <f t="shared" si="1948"/>
        <v>3292</v>
      </c>
      <c r="BI659" s="27">
        <f t="shared" si="1949"/>
        <v>3329.9</v>
      </c>
      <c r="BJ659" s="27">
        <f t="shared" si="1950"/>
        <v>3329.9</v>
      </c>
      <c r="BK659" s="27">
        <f>BK660</f>
        <v>0</v>
      </c>
      <c r="BL659" s="27">
        <f>BL660</f>
        <v>0</v>
      </c>
      <c r="BM659" s="27">
        <f>BM660</f>
        <v>0</v>
      </c>
      <c r="BN659" s="27">
        <f t="shared" si="1951"/>
        <v>3292</v>
      </c>
      <c r="BO659" s="27">
        <f t="shared" si="1952"/>
        <v>3329.9</v>
      </c>
      <c r="BP659" s="27">
        <f t="shared" si="1953"/>
        <v>3329.9</v>
      </c>
      <c r="BQ659" s="27">
        <f>BQ660</f>
        <v>0</v>
      </c>
      <c r="BR659" s="27">
        <f>BR660</f>
        <v>0</v>
      </c>
      <c r="BS659" s="27">
        <f t="shared" si="1954"/>
        <v>3292</v>
      </c>
      <c r="BT659" s="27">
        <f t="shared" si="1955"/>
        <v>3329.9</v>
      </c>
      <c r="BU659" s="27">
        <f t="shared" si="1956"/>
        <v>3329.9</v>
      </c>
      <c r="BV659" s="27">
        <f>BV660</f>
        <v>0</v>
      </c>
      <c r="BW659" s="27">
        <f>BW660</f>
        <v>0</v>
      </c>
      <c r="BX659" s="27">
        <f t="shared" si="1957"/>
        <v>3292</v>
      </c>
      <c r="BY659" s="27">
        <f t="shared" si="1958"/>
        <v>3329.9</v>
      </c>
      <c r="BZ659" s="27">
        <f t="shared" si="1959"/>
        <v>3329.9</v>
      </c>
      <c r="CA659" s="27">
        <f>CA660</f>
        <v>0</v>
      </c>
      <c r="CB659" s="20">
        <v>0</v>
      </c>
      <c r="CC659" s="35"/>
      <c r="CH659" s="1" t="s">
        <v>29</v>
      </c>
    </row>
    <row r="660" spans="1:87" hidden="1" x14ac:dyDescent="0.3">
      <c r="A660" s="18" t="s">
        <v>413</v>
      </c>
      <c r="B660" s="19">
        <v>610</v>
      </c>
      <c r="C660" s="18" t="s">
        <v>46</v>
      </c>
      <c r="D660" s="18" t="s">
        <v>104</v>
      </c>
      <c r="E660" s="34" t="s">
        <v>105</v>
      </c>
      <c r="F660" s="27">
        <v>3292</v>
      </c>
      <c r="G660" s="27">
        <v>3329.9</v>
      </c>
      <c r="H660" s="27">
        <v>3329.9</v>
      </c>
      <c r="I660" s="27"/>
      <c r="J660" s="27"/>
      <c r="K660" s="27"/>
      <c r="L660" s="27">
        <f t="shared" si="1924"/>
        <v>3292</v>
      </c>
      <c r="M660" s="27">
        <f t="shared" si="1925"/>
        <v>3329.9</v>
      </c>
      <c r="N660" s="27">
        <f t="shared" si="1926"/>
        <v>3329.9</v>
      </c>
      <c r="O660" s="27"/>
      <c r="P660" s="27"/>
      <c r="Q660" s="27"/>
      <c r="R660" s="27">
        <f t="shared" si="1927"/>
        <v>3292</v>
      </c>
      <c r="S660" s="27">
        <f t="shared" si="1928"/>
        <v>3329.9</v>
      </c>
      <c r="T660" s="27">
        <f t="shared" si="1929"/>
        <v>3329.9</v>
      </c>
      <c r="U660" s="27"/>
      <c r="V660" s="27"/>
      <c r="W660" s="27"/>
      <c r="X660" s="27">
        <f t="shared" si="1930"/>
        <v>3292</v>
      </c>
      <c r="Y660" s="27">
        <f t="shared" si="1931"/>
        <v>3329.9</v>
      </c>
      <c r="Z660" s="27">
        <f t="shared" si="1932"/>
        <v>3329.9</v>
      </c>
      <c r="AA660" s="27"/>
      <c r="AB660" s="27"/>
      <c r="AC660" s="27"/>
      <c r="AD660" s="27">
        <f t="shared" si="1933"/>
        <v>3292</v>
      </c>
      <c r="AE660" s="27">
        <f t="shared" si="1934"/>
        <v>3329.9</v>
      </c>
      <c r="AF660" s="27">
        <f t="shared" si="1935"/>
        <v>3329.9</v>
      </c>
      <c r="AG660" s="27"/>
      <c r="AH660" s="27"/>
      <c r="AI660" s="27"/>
      <c r="AJ660" s="27">
        <f t="shared" si="1936"/>
        <v>3292</v>
      </c>
      <c r="AK660" s="27">
        <f t="shared" si="1937"/>
        <v>3329.9</v>
      </c>
      <c r="AL660" s="27">
        <f t="shared" si="1938"/>
        <v>3329.9</v>
      </c>
      <c r="AM660" s="27"/>
      <c r="AN660" s="27"/>
      <c r="AO660" s="27"/>
      <c r="AP660" s="27">
        <f t="shared" si="1939"/>
        <v>3292</v>
      </c>
      <c r="AQ660" s="27">
        <f t="shared" si="1940"/>
        <v>3329.9</v>
      </c>
      <c r="AR660" s="27">
        <f t="shared" si="1941"/>
        <v>3329.9</v>
      </c>
      <c r="AS660" s="27"/>
      <c r="AT660" s="27"/>
      <c r="AU660" s="27"/>
      <c r="AV660" s="27">
        <f t="shared" si="1942"/>
        <v>3292</v>
      </c>
      <c r="AW660" s="27">
        <f t="shared" si="1943"/>
        <v>3329.9</v>
      </c>
      <c r="AX660" s="27">
        <f t="shared" si="1944"/>
        <v>3329.9</v>
      </c>
      <c r="AY660" s="27"/>
      <c r="AZ660" s="27"/>
      <c r="BA660" s="27"/>
      <c r="BB660" s="27">
        <f t="shared" si="1945"/>
        <v>3292</v>
      </c>
      <c r="BC660" s="27">
        <f t="shared" si="1946"/>
        <v>3329.9</v>
      </c>
      <c r="BD660" s="27">
        <f t="shared" si="1947"/>
        <v>3329.9</v>
      </c>
      <c r="BE660" s="27"/>
      <c r="BF660" s="27"/>
      <c r="BG660" s="27"/>
      <c r="BH660" s="27">
        <f t="shared" si="1948"/>
        <v>3292</v>
      </c>
      <c r="BI660" s="27">
        <f t="shared" si="1949"/>
        <v>3329.9</v>
      </c>
      <c r="BJ660" s="27">
        <f t="shared" si="1950"/>
        <v>3329.9</v>
      </c>
      <c r="BK660" s="27"/>
      <c r="BL660" s="27"/>
      <c r="BM660" s="27"/>
      <c r="BN660" s="27">
        <f t="shared" si="1951"/>
        <v>3292</v>
      </c>
      <c r="BO660" s="27">
        <f t="shared" si="1952"/>
        <v>3329.9</v>
      </c>
      <c r="BP660" s="27">
        <f t="shared" si="1953"/>
        <v>3329.9</v>
      </c>
      <c r="BQ660" s="27"/>
      <c r="BR660" s="27"/>
      <c r="BS660" s="27">
        <f t="shared" si="1954"/>
        <v>3292</v>
      </c>
      <c r="BT660" s="27">
        <f t="shared" si="1955"/>
        <v>3329.9</v>
      </c>
      <c r="BU660" s="27">
        <f t="shared" si="1956"/>
        <v>3329.9</v>
      </c>
      <c r="BV660" s="27"/>
      <c r="BW660" s="27"/>
      <c r="BX660" s="27">
        <f t="shared" si="1957"/>
        <v>3292</v>
      </c>
      <c r="BY660" s="27">
        <f t="shared" si="1958"/>
        <v>3329.9</v>
      </c>
      <c r="BZ660" s="27">
        <f t="shared" si="1959"/>
        <v>3329.9</v>
      </c>
      <c r="CA660" s="27"/>
      <c r="CB660" s="20">
        <v>0</v>
      </c>
      <c r="CC660" s="35"/>
    </row>
    <row r="661" spans="1:87" hidden="1" x14ac:dyDescent="0.3">
      <c r="A661" s="18" t="s">
        <v>413</v>
      </c>
      <c r="B661" s="19">
        <v>620</v>
      </c>
      <c r="C661" s="18"/>
      <c r="D661" s="18"/>
      <c r="E661" s="34" t="s">
        <v>45</v>
      </c>
      <c r="F661" s="27">
        <f t="shared" ref="F661:K661" si="2124">F662</f>
        <v>51077.1</v>
      </c>
      <c r="G661" s="27">
        <f t="shared" si="2124"/>
        <v>51660.5</v>
      </c>
      <c r="H661" s="27">
        <f t="shared" si="2124"/>
        <v>51660.5</v>
      </c>
      <c r="I661" s="27">
        <f t="shared" si="2124"/>
        <v>0</v>
      </c>
      <c r="J661" s="27">
        <f t="shared" si="2124"/>
        <v>0</v>
      </c>
      <c r="K661" s="27">
        <f t="shared" si="2124"/>
        <v>0</v>
      </c>
      <c r="L661" s="27">
        <f t="shared" si="1924"/>
        <v>51077.1</v>
      </c>
      <c r="M661" s="27">
        <f t="shared" si="1925"/>
        <v>51660.5</v>
      </c>
      <c r="N661" s="27">
        <f t="shared" si="1926"/>
        <v>51660.5</v>
      </c>
      <c r="O661" s="27">
        <f>O662</f>
        <v>0</v>
      </c>
      <c r="P661" s="27">
        <f>P662</f>
        <v>0</v>
      </c>
      <c r="Q661" s="27">
        <f>Q662</f>
        <v>0</v>
      </c>
      <c r="R661" s="27">
        <f t="shared" si="1927"/>
        <v>51077.1</v>
      </c>
      <c r="S661" s="27">
        <f t="shared" si="1928"/>
        <v>51660.5</v>
      </c>
      <c r="T661" s="27">
        <f t="shared" si="1929"/>
        <v>51660.5</v>
      </c>
      <c r="U661" s="27">
        <f>U662</f>
        <v>0</v>
      </c>
      <c r="V661" s="27">
        <f>V662</f>
        <v>0</v>
      </c>
      <c r="W661" s="27">
        <f>W662</f>
        <v>0</v>
      </c>
      <c r="X661" s="27">
        <f t="shared" si="1930"/>
        <v>51077.1</v>
      </c>
      <c r="Y661" s="27">
        <f t="shared" si="1931"/>
        <v>51660.5</v>
      </c>
      <c r="Z661" s="27">
        <f t="shared" si="1932"/>
        <v>51660.5</v>
      </c>
      <c r="AA661" s="27">
        <f>AA662</f>
        <v>0</v>
      </c>
      <c r="AB661" s="27">
        <f>AB662</f>
        <v>0</v>
      </c>
      <c r="AC661" s="27">
        <f>AC662</f>
        <v>0</v>
      </c>
      <c r="AD661" s="27">
        <f t="shared" si="1933"/>
        <v>51077.1</v>
      </c>
      <c r="AE661" s="27">
        <f t="shared" si="1934"/>
        <v>51660.5</v>
      </c>
      <c r="AF661" s="27">
        <f t="shared" si="1935"/>
        <v>51660.5</v>
      </c>
      <c r="AG661" s="27">
        <f>AG662</f>
        <v>0</v>
      </c>
      <c r="AH661" s="27">
        <f>AH662</f>
        <v>0</v>
      </c>
      <c r="AI661" s="27">
        <f>AI662</f>
        <v>0</v>
      </c>
      <c r="AJ661" s="27">
        <f t="shared" si="1936"/>
        <v>51077.1</v>
      </c>
      <c r="AK661" s="27">
        <f t="shared" si="1937"/>
        <v>51660.5</v>
      </c>
      <c r="AL661" s="27">
        <f t="shared" si="1938"/>
        <v>51660.5</v>
      </c>
      <c r="AM661" s="27">
        <f>AM662</f>
        <v>0</v>
      </c>
      <c r="AN661" s="27">
        <f>AN662</f>
        <v>0</v>
      </c>
      <c r="AO661" s="27">
        <f>AO662</f>
        <v>0</v>
      </c>
      <c r="AP661" s="27">
        <f t="shared" si="1939"/>
        <v>51077.1</v>
      </c>
      <c r="AQ661" s="27">
        <f t="shared" si="1940"/>
        <v>51660.5</v>
      </c>
      <c r="AR661" s="27">
        <f t="shared" si="1941"/>
        <v>51660.5</v>
      </c>
      <c r="AS661" s="27">
        <f>AS662</f>
        <v>0</v>
      </c>
      <c r="AT661" s="27">
        <f>AT662</f>
        <v>0</v>
      </c>
      <c r="AU661" s="27">
        <f>AU662</f>
        <v>0</v>
      </c>
      <c r="AV661" s="27">
        <f t="shared" si="1942"/>
        <v>51077.1</v>
      </c>
      <c r="AW661" s="27">
        <f t="shared" si="1943"/>
        <v>51660.5</v>
      </c>
      <c r="AX661" s="27">
        <f t="shared" si="1944"/>
        <v>51660.5</v>
      </c>
      <c r="AY661" s="27">
        <f>AY662</f>
        <v>750.51499999999999</v>
      </c>
      <c r="AZ661" s="27">
        <f>AZ662</f>
        <v>0</v>
      </c>
      <c r="BA661" s="27">
        <f>BA662</f>
        <v>0</v>
      </c>
      <c r="BB661" s="27">
        <f t="shared" si="1945"/>
        <v>51827.614999999998</v>
      </c>
      <c r="BC661" s="27">
        <f t="shared" si="1946"/>
        <v>51660.5</v>
      </c>
      <c r="BD661" s="27">
        <f t="shared" si="1947"/>
        <v>51660.5</v>
      </c>
      <c r="BE661" s="27">
        <f>BE662</f>
        <v>0</v>
      </c>
      <c r="BF661" s="27">
        <f>BF662</f>
        <v>0</v>
      </c>
      <c r="BG661" s="27">
        <f>BG662</f>
        <v>0</v>
      </c>
      <c r="BH661" s="27">
        <f t="shared" si="1948"/>
        <v>51827.614999999998</v>
      </c>
      <c r="BI661" s="27">
        <f t="shared" si="1949"/>
        <v>51660.5</v>
      </c>
      <c r="BJ661" s="27">
        <f t="shared" si="1950"/>
        <v>51660.5</v>
      </c>
      <c r="BK661" s="27">
        <f>BK662</f>
        <v>0</v>
      </c>
      <c r="BL661" s="27">
        <f>BL662</f>
        <v>0</v>
      </c>
      <c r="BM661" s="27">
        <f>BM662</f>
        <v>0</v>
      </c>
      <c r="BN661" s="27">
        <f t="shared" si="1951"/>
        <v>51827.614999999998</v>
      </c>
      <c r="BO661" s="27">
        <f t="shared" si="1952"/>
        <v>51660.5</v>
      </c>
      <c r="BP661" s="27">
        <f t="shared" si="1953"/>
        <v>51660.5</v>
      </c>
      <c r="BQ661" s="27">
        <f>BQ662</f>
        <v>0</v>
      </c>
      <c r="BR661" s="27">
        <f>BR662</f>
        <v>0</v>
      </c>
      <c r="BS661" s="27">
        <f t="shared" si="1954"/>
        <v>51827.614999999998</v>
      </c>
      <c r="BT661" s="27">
        <f t="shared" si="1955"/>
        <v>51660.5</v>
      </c>
      <c r="BU661" s="27">
        <f t="shared" si="1956"/>
        <v>51660.5</v>
      </c>
      <c r="BV661" s="27">
        <f>BV662</f>
        <v>0</v>
      </c>
      <c r="BW661" s="27">
        <f>BW662</f>
        <v>0</v>
      </c>
      <c r="BX661" s="27">
        <f t="shared" si="1957"/>
        <v>51827.614999999998</v>
      </c>
      <c r="BY661" s="27">
        <f t="shared" si="1958"/>
        <v>51660.5</v>
      </c>
      <c r="BZ661" s="27">
        <f t="shared" si="1959"/>
        <v>51660.5</v>
      </c>
      <c r="CA661" s="27">
        <f>CA662</f>
        <v>0</v>
      </c>
      <c r="CB661" s="20">
        <v>0</v>
      </c>
      <c r="CC661" s="35"/>
      <c r="CH661" s="1" t="s">
        <v>29</v>
      </c>
    </row>
    <row r="662" spans="1:87" hidden="1" x14ac:dyDescent="0.3">
      <c r="A662" s="18" t="s">
        <v>413</v>
      </c>
      <c r="B662" s="19">
        <v>620</v>
      </c>
      <c r="C662" s="18" t="s">
        <v>46</v>
      </c>
      <c r="D662" s="18" t="s">
        <v>104</v>
      </c>
      <c r="E662" s="34" t="s">
        <v>105</v>
      </c>
      <c r="F662" s="27">
        <v>51077.1</v>
      </c>
      <c r="G662" s="27">
        <v>51660.5</v>
      </c>
      <c r="H662" s="27">
        <v>51660.5</v>
      </c>
      <c r="I662" s="27"/>
      <c r="J662" s="27"/>
      <c r="K662" s="27"/>
      <c r="L662" s="27">
        <f t="shared" si="1924"/>
        <v>51077.1</v>
      </c>
      <c r="M662" s="27">
        <f t="shared" si="1925"/>
        <v>51660.5</v>
      </c>
      <c r="N662" s="27">
        <f t="shared" si="1926"/>
        <v>51660.5</v>
      </c>
      <c r="O662" s="27"/>
      <c r="P662" s="27"/>
      <c r="Q662" s="27"/>
      <c r="R662" s="27">
        <f t="shared" si="1927"/>
        <v>51077.1</v>
      </c>
      <c r="S662" s="27">
        <f t="shared" si="1928"/>
        <v>51660.5</v>
      </c>
      <c r="T662" s="27">
        <f t="shared" si="1929"/>
        <v>51660.5</v>
      </c>
      <c r="U662" s="27"/>
      <c r="V662" s="27"/>
      <c r="W662" s="27"/>
      <c r="X662" s="27">
        <f t="shared" si="1930"/>
        <v>51077.1</v>
      </c>
      <c r="Y662" s="27">
        <f t="shared" si="1931"/>
        <v>51660.5</v>
      </c>
      <c r="Z662" s="27">
        <f t="shared" si="1932"/>
        <v>51660.5</v>
      </c>
      <c r="AA662" s="27"/>
      <c r="AB662" s="27"/>
      <c r="AC662" s="27"/>
      <c r="AD662" s="27">
        <f t="shared" si="1933"/>
        <v>51077.1</v>
      </c>
      <c r="AE662" s="27">
        <f t="shared" si="1934"/>
        <v>51660.5</v>
      </c>
      <c r="AF662" s="27">
        <f t="shared" si="1935"/>
        <v>51660.5</v>
      </c>
      <c r="AG662" s="27"/>
      <c r="AH662" s="27"/>
      <c r="AI662" s="27"/>
      <c r="AJ662" s="27">
        <f t="shared" si="1936"/>
        <v>51077.1</v>
      </c>
      <c r="AK662" s="27">
        <f t="shared" si="1937"/>
        <v>51660.5</v>
      </c>
      <c r="AL662" s="27">
        <f t="shared" si="1938"/>
        <v>51660.5</v>
      </c>
      <c r="AM662" s="27"/>
      <c r="AN662" s="27"/>
      <c r="AO662" s="27"/>
      <c r="AP662" s="27">
        <f t="shared" si="1939"/>
        <v>51077.1</v>
      </c>
      <c r="AQ662" s="27">
        <f t="shared" si="1940"/>
        <v>51660.5</v>
      </c>
      <c r="AR662" s="27">
        <f t="shared" si="1941"/>
        <v>51660.5</v>
      </c>
      <c r="AS662" s="27"/>
      <c r="AT662" s="27"/>
      <c r="AU662" s="27"/>
      <c r="AV662" s="27">
        <f t="shared" si="1942"/>
        <v>51077.1</v>
      </c>
      <c r="AW662" s="27">
        <f t="shared" si="1943"/>
        <v>51660.5</v>
      </c>
      <c r="AX662" s="27">
        <f t="shared" si="1944"/>
        <v>51660.5</v>
      </c>
      <c r="AY662" s="27">
        <f>158.239+37.511+554.765</f>
        <v>750.51499999999999</v>
      </c>
      <c r="AZ662" s="27"/>
      <c r="BA662" s="27"/>
      <c r="BB662" s="27">
        <f t="shared" si="1945"/>
        <v>51827.614999999998</v>
      </c>
      <c r="BC662" s="27">
        <f t="shared" si="1946"/>
        <v>51660.5</v>
      </c>
      <c r="BD662" s="27">
        <f t="shared" si="1947"/>
        <v>51660.5</v>
      </c>
      <c r="BE662" s="27"/>
      <c r="BF662" s="27"/>
      <c r="BG662" s="27"/>
      <c r="BH662" s="27">
        <f t="shared" si="1948"/>
        <v>51827.614999999998</v>
      </c>
      <c r="BI662" s="27">
        <f t="shared" si="1949"/>
        <v>51660.5</v>
      </c>
      <c r="BJ662" s="27">
        <f t="shared" si="1950"/>
        <v>51660.5</v>
      </c>
      <c r="BK662" s="27"/>
      <c r="BL662" s="27"/>
      <c r="BM662" s="27"/>
      <c r="BN662" s="27">
        <f t="shared" si="1951"/>
        <v>51827.614999999998</v>
      </c>
      <c r="BO662" s="27">
        <f t="shared" si="1952"/>
        <v>51660.5</v>
      </c>
      <c r="BP662" s="27">
        <f t="shared" si="1953"/>
        <v>51660.5</v>
      </c>
      <c r="BQ662" s="27"/>
      <c r="BR662" s="27"/>
      <c r="BS662" s="27">
        <f t="shared" si="1954"/>
        <v>51827.614999999998</v>
      </c>
      <c r="BT662" s="27">
        <f t="shared" si="1955"/>
        <v>51660.5</v>
      </c>
      <c r="BU662" s="27">
        <f t="shared" si="1956"/>
        <v>51660.5</v>
      </c>
      <c r="BV662" s="27"/>
      <c r="BW662" s="27"/>
      <c r="BX662" s="27">
        <f t="shared" si="1957"/>
        <v>51827.614999999998</v>
      </c>
      <c r="BY662" s="27">
        <f t="shared" si="1958"/>
        <v>51660.5</v>
      </c>
      <c r="BZ662" s="27">
        <f t="shared" si="1959"/>
        <v>51660.5</v>
      </c>
      <c r="CA662" s="27"/>
      <c r="CB662" s="20">
        <v>0</v>
      </c>
      <c r="CC662" s="35"/>
    </row>
    <row r="663" spans="1:87" ht="31.2" hidden="1" x14ac:dyDescent="0.3">
      <c r="A663" s="18" t="s">
        <v>414</v>
      </c>
      <c r="B663" s="19"/>
      <c r="C663" s="18"/>
      <c r="D663" s="18"/>
      <c r="E663" s="34" t="s">
        <v>415</v>
      </c>
      <c r="F663" s="27">
        <f t="shared" ref="F663:F665" si="2125">F664</f>
        <v>85.5</v>
      </c>
      <c r="G663" s="27">
        <f t="shared" ref="G663:G665" si="2126">G664</f>
        <v>85.5</v>
      </c>
      <c r="H663" s="27">
        <f t="shared" ref="H663:H665" si="2127">H664</f>
        <v>85.5</v>
      </c>
      <c r="I663" s="27">
        <f t="shared" ref="I663:I665" si="2128">I664</f>
        <v>0</v>
      </c>
      <c r="J663" s="27">
        <f t="shared" ref="J663:J665" si="2129">J664</f>
        <v>0</v>
      </c>
      <c r="K663" s="27">
        <f t="shared" ref="K663:K665" si="2130">K664</f>
        <v>0</v>
      </c>
      <c r="L663" s="27">
        <f t="shared" si="1924"/>
        <v>85.5</v>
      </c>
      <c r="M663" s="27">
        <f t="shared" si="1925"/>
        <v>85.5</v>
      </c>
      <c r="N663" s="27">
        <f t="shared" si="1926"/>
        <v>85.5</v>
      </c>
      <c r="O663" s="27">
        <f t="shared" ref="O663:O665" si="2131">O664</f>
        <v>0</v>
      </c>
      <c r="P663" s="27">
        <f t="shared" ref="P663:P665" si="2132">P664</f>
        <v>0</v>
      </c>
      <c r="Q663" s="27">
        <f t="shared" ref="Q663:Q665" si="2133">Q664</f>
        <v>0</v>
      </c>
      <c r="R663" s="27">
        <f t="shared" si="1927"/>
        <v>85.5</v>
      </c>
      <c r="S663" s="27">
        <f t="shared" si="1928"/>
        <v>85.5</v>
      </c>
      <c r="T663" s="27">
        <f t="shared" si="1929"/>
        <v>85.5</v>
      </c>
      <c r="U663" s="27">
        <f t="shared" ref="U663:U665" si="2134">U664</f>
        <v>0</v>
      </c>
      <c r="V663" s="27">
        <f t="shared" ref="V663:V665" si="2135">V664</f>
        <v>0</v>
      </c>
      <c r="W663" s="27">
        <f t="shared" ref="W663:W665" si="2136">W664</f>
        <v>0</v>
      </c>
      <c r="X663" s="27">
        <f t="shared" si="1930"/>
        <v>85.5</v>
      </c>
      <c r="Y663" s="27">
        <f t="shared" si="1931"/>
        <v>85.5</v>
      </c>
      <c r="Z663" s="27">
        <f t="shared" si="1932"/>
        <v>85.5</v>
      </c>
      <c r="AA663" s="27">
        <f t="shared" ref="AA663:AA665" si="2137">AA664</f>
        <v>0</v>
      </c>
      <c r="AB663" s="27">
        <f t="shared" ref="AB663:AB665" si="2138">AB664</f>
        <v>0</v>
      </c>
      <c r="AC663" s="27">
        <f t="shared" ref="AC663:AC665" si="2139">AC664</f>
        <v>0</v>
      </c>
      <c r="AD663" s="27">
        <f t="shared" si="1933"/>
        <v>85.5</v>
      </c>
      <c r="AE663" s="27">
        <f t="shared" si="1934"/>
        <v>85.5</v>
      </c>
      <c r="AF663" s="27">
        <f t="shared" si="1935"/>
        <v>85.5</v>
      </c>
      <c r="AG663" s="27">
        <f t="shared" ref="AG663:AG665" si="2140">AG664</f>
        <v>0</v>
      </c>
      <c r="AH663" s="27">
        <f t="shared" ref="AH663:AH665" si="2141">AH664</f>
        <v>0</v>
      </c>
      <c r="AI663" s="27">
        <f t="shared" ref="AI663:AI665" si="2142">AI664</f>
        <v>0</v>
      </c>
      <c r="AJ663" s="27">
        <f t="shared" si="1936"/>
        <v>85.5</v>
      </c>
      <c r="AK663" s="27">
        <f t="shared" si="1937"/>
        <v>85.5</v>
      </c>
      <c r="AL663" s="27">
        <f t="shared" si="1938"/>
        <v>85.5</v>
      </c>
      <c r="AM663" s="27">
        <f t="shared" ref="AM663:AM665" si="2143">AM664</f>
        <v>0</v>
      </c>
      <c r="AN663" s="27">
        <f t="shared" ref="AN663:AN665" si="2144">AN664</f>
        <v>0</v>
      </c>
      <c r="AO663" s="27">
        <f t="shared" ref="AO663:AO665" si="2145">AO664</f>
        <v>0</v>
      </c>
      <c r="AP663" s="27">
        <f t="shared" si="1939"/>
        <v>85.5</v>
      </c>
      <c r="AQ663" s="27">
        <f t="shared" si="1940"/>
        <v>85.5</v>
      </c>
      <c r="AR663" s="27">
        <f t="shared" si="1941"/>
        <v>85.5</v>
      </c>
      <c r="AS663" s="27">
        <f t="shared" ref="AS663:AS665" si="2146">AS664</f>
        <v>0</v>
      </c>
      <c r="AT663" s="27">
        <f t="shared" ref="AT663:AT665" si="2147">AT664</f>
        <v>0</v>
      </c>
      <c r="AU663" s="27">
        <f t="shared" ref="AU663:AU665" si="2148">AU664</f>
        <v>0</v>
      </c>
      <c r="AV663" s="27">
        <f t="shared" si="1942"/>
        <v>85.5</v>
      </c>
      <c r="AW663" s="27">
        <f t="shared" si="1943"/>
        <v>85.5</v>
      </c>
      <c r="AX663" s="27">
        <f t="shared" si="1944"/>
        <v>85.5</v>
      </c>
      <c r="AY663" s="27">
        <f t="shared" ref="AY663:AY665" si="2149">AY664</f>
        <v>0</v>
      </c>
      <c r="AZ663" s="27">
        <f t="shared" ref="AZ663:AZ665" si="2150">AZ664</f>
        <v>0</v>
      </c>
      <c r="BA663" s="27">
        <f t="shared" ref="BA663:BA665" si="2151">BA664</f>
        <v>0</v>
      </c>
      <c r="BB663" s="27">
        <f t="shared" si="1945"/>
        <v>85.5</v>
      </c>
      <c r="BC663" s="27">
        <f t="shared" si="1946"/>
        <v>85.5</v>
      </c>
      <c r="BD663" s="27">
        <f t="shared" si="1947"/>
        <v>85.5</v>
      </c>
      <c r="BE663" s="27">
        <f t="shared" ref="BE663:BE665" si="2152">BE664</f>
        <v>0</v>
      </c>
      <c r="BF663" s="27">
        <f t="shared" ref="BF663:BF665" si="2153">BF664</f>
        <v>0</v>
      </c>
      <c r="BG663" s="27">
        <f t="shared" ref="BG663:BG665" si="2154">BG664</f>
        <v>0</v>
      </c>
      <c r="BH663" s="27">
        <f t="shared" si="1948"/>
        <v>85.5</v>
      </c>
      <c r="BI663" s="27">
        <f t="shared" si="1949"/>
        <v>85.5</v>
      </c>
      <c r="BJ663" s="27">
        <f t="shared" si="1950"/>
        <v>85.5</v>
      </c>
      <c r="BK663" s="27">
        <f t="shared" ref="BK663:BK665" si="2155">BK664</f>
        <v>0</v>
      </c>
      <c r="BL663" s="27">
        <f t="shared" ref="BL663:BL665" si="2156">BL664</f>
        <v>0</v>
      </c>
      <c r="BM663" s="27">
        <f t="shared" ref="BM663:BM665" si="2157">BM664</f>
        <v>0</v>
      </c>
      <c r="BN663" s="27">
        <f t="shared" si="1951"/>
        <v>85.5</v>
      </c>
      <c r="BO663" s="27">
        <f t="shared" si="1952"/>
        <v>85.5</v>
      </c>
      <c r="BP663" s="27">
        <f t="shared" si="1953"/>
        <v>85.5</v>
      </c>
      <c r="BQ663" s="27">
        <f t="shared" ref="BQ663:BQ665" si="2158">BQ664</f>
        <v>0</v>
      </c>
      <c r="BR663" s="27">
        <f t="shared" ref="BR663:BR665" si="2159">BR664</f>
        <v>0</v>
      </c>
      <c r="BS663" s="27">
        <f t="shared" si="1954"/>
        <v>85.5</v>
      </c>
      <c r="BT663" s="27">
        <f t="shared" si="1955"/>
        <v>85.5</v>
      </c>
      <c r="BU663" s="27">
        <f t="shared" si="1956"/>
        <v>85.5</v>
      </c>
      <c r="BV663" s="27">
        <f t="shared" ref="BV663:BV665" si="2160">BV664</f>
        <v>0</v>
      </c>
      <c r="BW663" s="27">
        <f t="shared" ref="BW663:BW665" si="2161">BW664</f>
        <v>0</v>
      </c>
      <c r="BX663" s="27">
        <f t="shared" si="1957"/>
        <v>85.5</v>
      </c>
      <c r="BY663" s="27">
        <f t="shared" si="1958"/>
        <v>85.5</v>
      </c>
      <c r="BZ663" s="27">
        <f t="shared" si="1959"/>
        <v>85.5</v>
      </c>
      <c r="CA663" s="27">
        <f t="shared" ref="CA663:CA665" si="2162">CA664</f>
        <v>0</v>
      </c>
      <c r="CB663" s="20">
        <v>0</v>
      </c>
      <c r="CC663" s="35"/>
      <c r="CI663" s="1" t="s">
        <v>30</v>
      </c>
    </row>
    <row r="664" spans="1:87" ht="31.2" hidden="1" x14ac:dyDescent="0.3">
      <c r="A664" s="18" t="s">
        <v>414</v>
      </c>
      <c r="B664" s="19">
        <v>200</v>
      </c>
      <c r="C664" s="18"/>
      <c r="D664" s="18"/>
      <c r="E664" s="34" t="s">
        <v>39</v>
      </c>
      <c r="F664" s="27">
        <f t="shared" si="2125"/>
        <v>85.5</v>
      </c>
      <c r="G664" s="27">
        <f t="shared" si="2126"/>
        <v>85.5</v>
      </c>
      <c r="H664" s="27">
        <f t="shared" si="2127"/>
        <v>85.5</v>
      </c>
      <c r="I664" s="27">
        <f t="shared" si="2128"/>
        <v>0</v>
      </c>
      <c r="J664" s="27">
        <f t="shared" si="2129"/>
        <v>0</v>
      </c>
      <c r="K664" s="27">
        <f t="shared" si="2130"/>
        <v>0</v>
      </c>
      <c r="L664" s="27">
        <f t="shared" si="1924"/>
        <v>85.5</v>
      </c>
      <c r="M664" s="27">
        <f t="shared" si="1925"/>
        <v>85.5</v>
      </c>
      <c r="N664" s="27">
        <f t="shared" si="1926"/>
        <v>85.5</v>
      </c>
      <c r="O664" s="27">
        <f t="shared" si="2131"/>
        <v>0</v>
      </c>
      <c r="P664" s="27">
        <f t="shared" si="2132"/>
        <v>0</v>
      </c>
      <c r="Q664" s="27">
        <f t="shared" si="2133"/>
        <v>0</v>
      </c>
      <c r="R664" s="27">
        <f t="shared" si="1927"/>
        <v>85.5</v>
      </c>
      <c r="S664" s="27">
        <f t="shared" si="1928"/>
        <v>85.5</v>
      </c>
      <c r="T664" s="27">
        <f t="shared" si="1929"/>
        <v>85.5</v>
      </c>
      <c r="U664" s="27">
        <f t="shared" si="2134"/>
        <v>0</v>
      </c>
      <c r="V664" s="27">
        <f t="shared" si="2135"/>
        <v>0</v>
      </c>
      <c r="W664" s="27">
        <f t="shared" si="2136"/>
        <v>0</v>
      </c>
      <c r="X664" s="27">
        <f t="shared" si="1930"/>
        <v>85.5</v>
      </c>
      <c r="Y664" s="27">
        <f t="shared" si="1931"/>
        <v>85.5</v>
      </c>
      <c r="Z664" s="27">
        <f t="shared" si="1932"/>
        <v>85.5</v>
      </c>
      <c r="AA664" s="27">
        <f t="shared" si="2137"/>
        <v>0</v>
      </c>
      <c r="AB664" s="27">
        <f t="shared" si="2138"/>
        <v>0</v>
      </c>
      <c r="AC664" s="27">
        <f t="shared" si="2139"/>
        <v>0</v>
      </c>
      <c r="AD664" s="27">
        <f t="shared" si="1933"/>
        <v>85.5</v>
      </c>
      <c r="AE664" s="27">
        <f t="shared" si="1934"/>
        <v>85.5</v>
      </c>
      <c r="AF664" s="27">
        <f t="shared" si="1935"/>
        <v>85.5</v>
      </c>
      <c r="AG664" s="27">
        <f t="shared" si="2140"/>
        <v>0</v>
      </c>
      <c r="AH664" s="27">
        <f t="shared" si="2141"/>
        <v>0</v>
      </c>
      <c r="AI664" s="27">
        <f t="shared" si="2142"/>
        <v>0</v>
      </c>
      <c r="AJ664" s="27">
        <f t="shared" si="1936"/>
        <v>85.5</v>
      </c>
      <c r="AK664" s="27">
        <f t="shared" si="1937"/>
        <v>85.5</v>
      </c>
      <c r="AL664" s="27">
        <f t="shared" si="1938"/>
        <v>85.5</v>
      </c>
      <c r="AM664" s="27">
        <f t="shared" si="2143"/>
        <v>0</v>
      </c>
      <c r="AN664" s="27">
        <f t="shared" si="2144"/>
        <v>0</v>
      </c>
      <c r="AO664" s="27">
        <f t="shared" si="2145"/>
        <v>0</v>
      </c>
      <c r="AP664" s="27">
        <f t="shared" si="1939"/>
        <v>85.5</v>
      </c>
      <c r="AQ664" s="27">
        <f t="shared" si="1940"/>
        <v>85.5</v>
      </c>
      <c r="AR664" s="27">
        <f t="shared" si="1941"/>
        <v>85.5</v>
      </c>
      <c r="AS664" s="27">
        <f t="shared" si="2146"/>
        <v>0</v>
      </c>
      <c r="AT664" s="27">
        <f t="shared" si="2147"/>
        <v>0</v>
      </c>
      <c r="AU664" s="27">
        <f t="shared" si="2148"/>
        <v>0</v>
      </c>
      <c r="AV664" s="27">
        <f t="shared" si="1942"/>
        <v>85.5</v>
      </c>
      <c r="AW664" s="27">
        <f t="shared" si="1943"/>
        <v>85.5</v>
      </c>
      <c r="AX664" s="27">
        <f t="shared" si="1944"/>
        <v>85.5</v>
      </c>
      <c r="AY664" s="27">
        <f t="shared" si="2149"/>
        <v>0</v>
      </c>
      <c r="AZ664" s="27">
        <f t="shared" si="2150"/>
        <v>0</v>
      </c>
      <c r="BA664" s="27">
        <f t="shared" si="2151"/>
        <v>0</v>
      </c>
      <c r="BB664" s="27">
        <f t="shared" si="1945"/>
        <v>85.5</v>
      </c>
      <c r="BC664" s="27">
        <f t="shared" si="1946"/>
        <v>85.5</v>
      </c>
      <c r="BD664" s="27">
        <f t="shared" si="1947"/>
        <v>85.5</v>
      </c>
      <c r="BE664" s="27">
        <f t="shared" si="2152"/>
        <v>0</v>
      </c>
      <c r="BF664" s="27">
        <f t="shared" si="2153"/>
        <v>0</v>
      </c>
      <c r="BG664" s="27">
        <f t="shared" si="2154"/>
        <v>0</v>
      </c>
      <c r="BH664" s="27">
        <f t="shared" si="1948"/>
        <v>85.5</v>
      </c>
      <c r="BI664" s="27">
        <f t="shared" si="1949"/>
        <v>85.5</v>
      </c>
      <c r="BJ664" s="27">
        <f t="shared" si="1950"/>
        <v>85.5</v>
      </c>
      <c r="BK664" s="27">
        <f t="shared" si="2155"/>
        <v>0</v>
      </c>
      <c r="BL664" s="27">
        <f t="shared" si="2156"/>
        <v>0</v>
      </c>
      <c r="BM664" s="27">
        <f t="shared" si="2157"/>
        <v>0</v>
      </c>
      <c r="BN664" s="27">
        <f t="shared" si="1951"/>
        <v>85.5</v>
      </c>
      <c r="BO664" s="27">
        <f t="shared" si="1952"/>
        <v>85.5</v>
      </c>
      <c r="BP664" s="27">
        <f t="shared" si="1953"/>
        <v>85.5</v>
      </c>
      <c r="BQ664" s="27">
        <f t="shared" si="2158"/>
        <v>0</v>
      </c>
      <c r="BR664" s="27">
        <f t="shared" si="2159"/>
        <v>0</v>
      </c>
      <c r="BS664" s="27">
        <f t="shared" si="1954"/>
        <v>85.5</v>
      </c>
      <c r="BT664" s="27">
        <f t="shared" si="1955"/>
        <v>85.5</v>
      </c>
      <c r="BU664" s="27">
        <f t="shared" si="1956"/>
        <v>85.5</v>
      </c>
      <c r="BV664" s="27">
        <f t="shared" si="2160"/>
        <v>0</v>
      </c>
      <c r="BW664" s="27">
        <f t="shared" si="2161"/>
        <v>0</v>
      </c>
      <c r="BX664" s="27">
        <f t="shared" si="1957"/>
        <v>85.5</v>
      </c>
      <c r="BY664" s="27">
        <f t="shared" si="1958"/>
        <v>85.5</v>
      </c>
      <c r="BZ664" s="27">
        <f t="shared" si="1959"/>
        <v>85.5</v>
      </c>
      <c r="CA664" s="27">
        <f t="shared" si="2162"/>
        <v>0</v>
      </c>
      <c r="CB664" s="20">
        <v>0</v>
      </c>
      <c r="CC664" s="35"/>
      <c r="CG664" s="1" t="s">
        <v>28</v>
      </c>
    </row>
    <row r="665" spans="1:87" ht="46.8" hidden="1" x14ac:dyDescent="0.3">
      <c r="A665" s="18" t="s">
        <v>414</v>
      </c>
      <c r="B665" s="19">
        <v>240</v>
      </c>
      <c r="C665" s="18"/>
      <c r="D665" s="18"/>
      <c r="E665" s="34" t="s">
        <v>40</v>
      </c>
      <c r="F665" s="27">
        <f t="shared" si="2125"/>
        <v>85.5</v>
      </c>
      <c r="G665" s="27">
        <f t="shared" si="2126"/>
        <v>85.5</v>
      </c>
      <c r="H665" s="27">
        <f t="shared" si="2127"/>
        <v>85.5</v>
      </c>
      <c r="I665" s="27">
        <f t="shared" si="2128"/>
        <v>0</v>
      </c>
      <c r="J665" s="27">
        <f t="shared" si="2129"/>
        <v>0</v>
      </c>
      <c r="K665" s="27">
        <f t="shared" si="2130"/>
        <v>0</v>
      </c>
      <c r="L665" s="27">
        <f t="shared" si="1924"/>
        <v>85.5</v>
      </c>
      <c r="M665" s="27">
        <f t="shared" si="1925"/>
        <v>85.5</v>
      </c>
      <c r="N665" s="27">
        <f t="shared" si="1926"/>
        <v>85.5</v>
      </c>
      <c r="O665" s="27">
        <f t="shared" si="2131"/>
        <v>0</v>
      </c>
      <c r="P665" s="27">
        <f t="shared" si="2132"/>
        <v>0</v>
      </c>
      <c r="Q665" s="27">
        <f t="shared" si="2133"/>
        <v>0</v>
      </c>
      <c r="R665" s="27">
        <f t="shared" si="1927"/>
        <v>85.5</v>
      </c>
      <c r="S665" s="27">
        <f t="shared" si="1928"/>
        <v>85.5</v>
      </c>
      <c r="T665" s="27">
        <f t="shared" si="1929"/>
        <v>85.5</v>
      </c>
      <c r="U665" s="27">
        <f t="shared" si="2134"/>
        <v>0</v>
      </c>
      <c r="V665" s="27">
        <f t="shared" si="2135"/>
        <v>0</v>
      </c>
      <c r="W665" s="27">
        <f t="shared" si="2136"/>
        <v>0</v>
      </c>
      <c r="X665" s="27">
        <f t="shared" si="1930"/>
        <v>85.5</v>
      </c>
      <c r="Y665" s="27">
        <f t="shared" si="1931"/>
        <v>85.5</v>
      </c>
      <c r="Z665" s="27">
        <f t="shared" si="1932"/>
        <v>85.5</v>
      </c>
      <c r="AA665" s="27">
        <f t="shared" si="2137"/>
        <v>0</v>
      </c>
      <c r="AB665" s="27">
        <f t="shared" si="2138"/>
        <v>0</v>
      </c>
      <c r="AC665" s="27">
        <f t="shared" si="2139"/>
        <v>0</v>
      </c>
      <c r="AD665" s="27">
        <f t="shared" si="1933"/>
        <v>85.5</v>
      </c>
      <c r="AE665" s="27">
        <f t="shared" si="1934"/>
        <v>85.5</v>
      </c>
      <c r="AF665" s="27">
        <f t="shared" si="1935"/>
        <v>85.5</v>
      </c>
      <c r="AG665" s="27">
        <f t="shared" si="2140"/>
        <v>0</v>
      </c>
      <c r="AH665" s="27">
        <f t="shared" si="2141"/>
        <v>0</v>
      </c>
      <c r="AI665" s="27">
        <f t="shared" si="2142"/>
        <v>0</v>
      </c>
      <c r="AJ665" s="27">
        <f t="shared" si="1936"/>
        <v>85.5</v>
      </c>
      <c r="AK665" s="27">
        <f t="shared" si="1937"/>
        <v>85.5</v>
      </c>
      <c r="AL665" s="27">
        <f t="shared" si="1938"/>
        <v>85.5</v>
      </c>
      <c r="AM665" s="27">
        <f t="shared" si="2143"/>
        <v>0</v>
      </c>
      <c r="AN665" s="27">
        <f t="shared" si="2144"/>
        <v>0</v>
      </c>
      <c r="AO665" s="27">
        <f t="shared" si="2145"/>
        <v>0</v>
      </c>
      <c r="AP665" s="27">
        <f t="shared" si="1939"/>
        <v>85.5</v>
      </c>
      <c r="AQ665" s="27">
        <f t="shared" si="1940"/>
        <v>85.5</v>
      </c>
      <c r="AR665" s="27">
        <f t="shared" si="1941"/>
        <v>85.5</v>
      </c>
      <c r="AS665" s="27">
        <f t="shared" si="2146"/>
        <v>0</v>
      </c>
      <c r="AT665" s="27">
        <f t="shared" si="2147"/>
        <v>0</v>
      </c>
      <c r="AU665" s="27">
        <f t="shared" si="2148"/>
        <v>0</v>
      </c>
      <c r="AV665" s="27">
        <f t="shared" si="1942"/>
        <v>85.5</v>
      </c>
      <c r="AW665" s="27">
        <f t="shared" si="1943"/>
        <v>85.5</v>
      </c>
      <c r="AX665" s="27">
        <f t="shared" si="1944"/>
        <v>85.5</v>
      </c>
      <c r="AY665" s="27">
        <f t="shared" si="2149"/>
        <v>0</v>
      </c>
      <c r="AZ665" s="27">
        <f t="shared" si="2150"/>
        <v>0</v>
      </c>
      <c r="BA665" s="27">
        <f t="shared" si="2151"/>
        <v>0</v>
      </c>
      <c r="BB665" s="27">
        <f t="shared" si="1945"/>
        <v>85.5</v>
      </c>
      <c r="BC665" s="27">
        <f t="shared" si="1946"/>
        <v>85.5</v>
      </c>
      <c r="BD665" s="27">
        <f t="shared" si="1947"/>
        <v>85.5</v>
      </c>
      <c r="BE665" s="27">
        <f t="shared" si="2152"/>
        <v>0</v>
      </c>
      <c r="BF665" s="27">
        <f t="shared" si="2153"/>
        <v>0</v>
      </c>
      <c r="BG665" s="27">
        <f t="shared" si="2154"/>
        <v>0</v>
      </c>
      <c r="BH665" s="27">
        <f t="shared" si="1948"/>
        <v>85.5</v>
      </c>
      <c r="BI665" s="27">
        <f t="shared" si="1949"/>
        <v>85.5</v>
      </c>
      <c r="BJ665" s="27">
        <f t="shared" si="1950"/>
        <v>85.5</v>
      </c>
      <c r="BK665" s="27">
        <f t="shared" si="2155"/>
        <v>0</v>
      </c>
      <c r="BL665" s="27">
        <f t="shared" si="2156"/>
        <v>0</v>
      </c>
      <c r="BM665" s="27">
        <f t="shared" si="2157"/>
        <v>0</v>
      </c>
      <c r="BN665" s="27">
        <f t="shared" si="1951"/>
        <v>85.5</v>
      </c>
      <c r="BO665" s="27">
        <f t="shared" si="1952"/>
        <v>85.5</v>
      </c>
      <c r="BP665" s="27">
        <f t="shared" si="1953"/>
        <v>85.5</v>
      </c>
      <c r="BQ665" s="27">
        <f t="shared" si="2158"/>
        <v>0</v>
      </c>
      <c r="BR665" s="27">
        <f t="shared" si="2159"/>
        <v>0</v>
      </c>
      <c r="BS665" s="27">
        <f t="shared" si="1954"/>
        <v>85.5</v>
      </c>
      <c r="BT665" s="27">
        <f t="shared" si="1955"/>
        <v>85.5</v>
      </c>
      <c r="BU665" s="27">
        <f t="shared" si="1956"/>
        <v>85.5</v>
      </c>
      <c r="BV665" s="27">
        <f t="shared" si="2160"/>
        <v>0</v>
      </c>
      <c r="BW665" s="27">
        <f t="shared" si="2161"/>
        <v>0</v>
      </c>
      <c r="BX665" s="27">
        <f t="shared" si="1957"/>
        <v>85.5</v>
      </c>
      <c r="BY665" s="27">
        <f t="shared" si="1958"/>
        <v>85.5</v>
      </c>
      <c r="BZ665" s="27">
        <f t="shared" si="1959"/>
        <v>85.5</v>
      </c>
      <c r="CA665" s="27">
        <f t="shared" si="2162"/>
        <v>0</v>
      </c>
      <c r="CB665" s="20">
        <v>0</v>
      </c>
      <c r="CC665" s="35"/>
      <c r="CH665" s="1" t="s">
        <v>29</v>
      </c>
    </row>
    <row r="666" spans="1:87" hidden="1" x14ac:dyDescent="0.3">
      <c r="A666" s="18" t="s">
        <v>414</v>
      </c>
      <c r="B666" s="19">
        <v>240</v>
      </c>
      <c r="C666" s="18" t="s">
        <v>46</v>
      </c>
      <c r="D666" s="18" t="s">
        <v>104</v>
      </c>
      <c r="E666" s="34" t="s">
        <v>105</v>
      </c>
      <c r="F666" s="27">
        <v>85.5</v>
      </c>
      <c r="G666" s="27">
        <v>85.5</v>
      </c>
      <c r="H666" s="27">
        <v>85.5</v>
      </c>
      <c r="I666" s="27"/>
      <c r="J666" s="27"/>
      <c r="K666" s="27"/>
      <c r="L666" s="27">
        <f t="shared" si="1924"/>
        <v>85.5</v>
      </c>
      <c r="M666" s="27">
        <f t="shared" si="1925"/>
        <v>85.5</v>
      </c>
      <c r="N666" s="27">
        <f t="shared" si="1926"/>
        <v>85.5</v>
      </c>
      <c r="O666" s="27"/>
      <c r="P666" s="27"/>
      <c r="Q666" s="27"/>
      <c r="R666" s="27">
        <f t="shared" si="1927"/>
        <v>85.5</v>
      </c>
      <c r="S666" s="27">
        <f t="shared" si="1928"/>
        <v>85.5</v>
      </c>
      <c r="T666" s="27">
        <f t="shared" si="1929"/>
        <v>85.5</v>
      </c>
      <c r="U666" s="27"/>
      <c r="V666" s="27"/>
      <c r="W666" s="27"/>
      <c r="X666" s="27">
        <f t="shared" si="1930"/>
        <v>85.5</v>
      </c>
      <c r="Y666" s="27">
        <f t="shared" si="1931"/>
        <v>85.5</v>
      </c>
      <c r="Z666" s="27">
        <f t="shared" si="1932"/>
        <v>85.5</v>
      </c>
      <c r="AA666" s="27"/>
      <c r="AB666" s="27"/>
      <c r="AC666" s="27"/>
      <c r="AD666" s="27">
        <f t="shared" si="1933"/>
        <v>85.5</v>
      </c>
      <c r="AE666" s="27">
        <f t="shared" si="1934"/>
        <v>85.5</v>
      </c>
      <c r="AF666" s="27">
        <f t="shared" si="1935"/>
        <v>85.5</v>
      </c>
      <c r="AG666" s="27"/>
      <c r="AH666" s="27"/>
      <c r="AI666" s="27"/>
      <c r="AJ666" s="27">
        <f t="shared" si="1936"/>
        <v>85.5</v>
      </c>
      <c r="AK666" s="27">
        <f t="shared" si="1937"/>
        <v>85.5</v>
      </c>
      <c r="AL666" s="27">
        <f t="shared" si="1938"/>
        <v>85.5</v>
      </c>
      <c r="AM666" s="27"/>
      <c r="AN666" s="27"/>
      <c r="AO666" s="27"/>
      <c r="AP666" s="27">
        <f t="shared" si="1939"/>
        <v>85.5</v>
      </c>
      <c r="AQ666" s="27">
        <f t="shared" si="1940"/>
        <v>85.5</v>
      </c>
      <c r="AR666" s="27">
        <f t="shared" si="1941"/>
        <v>85.5</v>
      </c>
      <c r="AS666" s="27"/>
      <c r="AT666" s="27"/>
      <c r="AU666" s="27"/>
      <c r="AV666" s="27">
        <f t="shared" si="1942"/>
        <v>85.5</v>
      </c>
      <c r="AW666" s="27">
        <f t="shared" si="1943"/>
        <v>85.5</v>
      </c>
      <c r="AX666" s="27">
        <f t="shared" si="1944"/>
        <v>85.5</v>
      </c>
      <c r="AY666" s="27"/>
      <c r="AZ666" s="27"/>
      <c r="BA666" s="27"/>
      <c r="BB666" s="27">
        <f t="shared" si="1945"/>
        <v>85.5</v>
      </c>
      <c r="BC666" s="27">
        <f t="shared" si="1946"/>
        <v>85.5</v>
      </c>
      <c r="BD666" s="27">
        <f t="shared" si="1947"/>
        <v>85.5</v>
      </c>
      <c r="BE666" s="27"/>
      <c r="BF666" s="27"/>
      <c r="BG666" s="27"/>
      <c r="BH666" s="27">
        <f t="shared" si="1948"/>
        <v>85.5</v>
      </c>
      <c r="BI666" s="27">
        <f t="shared" si="1949"/>
        <v>85.5</v>
      </c>
      <c r="BJ666" s="27">
        <f t="shared" si="1950"/>
        <v>85.5</v>
      </c>
      <c r="BK666" s="27"/>
      <c r="BL666" s="27"/>
      <c r="BM666" s="27"/>
      <c r="BN666" s="27">
        <f t="shared" si="1951"/>
        <v>85.5</v>
      </c>
      <c r="BO666" s="27">
        <f t="shared" si="1952"/>
        <v>85.5</v>
      </c>
      <c r="BP666" s="27">
        <f t="shared" si="1953"/>
        <v>85.5</v>
      </c>
      <c r="BQ666" s="27"/>
      <c r="BR666" s="27"/>
      <c r="BS666" s="27">
        <f t="shared" si="1954"/>
        <v>85.5</v>
      </c>
      <c r="BT666" s="27">
        <f t="shared" si="1955"/>
        <v>85.5</v>
      </c>
      <c r="BU666" s="27">
        <f t="shared" si="1956"/>
        <v>85.5</v>
      </c>
      <c r="BV666" s="27"/>
      <c r="BW666" s="27"/>
      <c r="BX666" s="27">
        <f t="shared" si="1957"/>
        <v>85.5</v>
      </c>
      <c r="BY666" s="27">
        <f t="shared" si="1958"/>
        <v>85.5</v>
      </c>
      <c r="BZ666" s="27">
        <f t="shared" si="1959"/>
        <v>85.5</v>
      </c>
      <c r="CA666" s="27"/>
      <c r="CB666" s="20">
        <v>0</v>
      </c>
      <c r="CC666" s="35"/>
    </row>
    <row r="667" spans="1:87" ht="62.4" hidden="1" x14ac:dyDescent="0.3">
      <c r="A667" s="18" t="s">
        <v>416</v>
      </c>
      <c r="B667" s="19"/>
      <c r="C667" s="18"/>
      <c r="D667" s="18"/>
      <c r="E667" s="34" t="s">
        <v>417</v>
      </c>
      <c r="F667" s="27">
        <f t="shared" ref="F667:K667" si="2163">F671+F668</f>
        <v>2770.3</v>
      </c>
      <c r="G667" s="27">
        <f t="shared" si="2163"/>
        <v>2791.3999999999996</v>
      </c>
      <c r="H667" s="27">
        <f t="shared" si="2163"/>
        <v>2791.3999999999996</v>
      </c>
      <c r="I667" s="27">
        <f t="shared" si="2163"/>
        <v>0</v>
      </c>
      <c r="J667" s="27">
        <f t="shared" si="2163"/>
        <v>0</v>
      </c>
      <c r="K667" s="27">
        <f t="shared" si="2163"/>
        <v>0</v>
      </c>
      <c r="L667" s="27">
        <f t="shared" si="1924"/>
        <v>2770.3</v>
      </c>
      <c r="M667" s="27">
        <f t="shared" si="1925"/>
        <v>2791.3999999999996</v>
      </c>
      <c r="N667" s="27">
        <f t="shared" si="1926"/>
        <v>2791.3999999999996</v>
      </c>
      <c r="O667" s="27">
        <f>O671+O668</f>
        <v>0</v>
      </c>
      <c r="P667" s="27">
        <f>P671+P668</f>
        <v>0</v>
      </c>
      <c r="Q667" s="27">
        <f>Q671+Q668</f>
        <v>0</v>
      </c>
      <c r="R667" s="27">
        <f t="shared" si="1927"/>
        <v>2770.3</v>
      </c>
      <c r="S667" s="27">
        <f t="shared" si="1928"/>
        <v>2791.3999999999996</v>
      </c>
      <c r="T667" s="27">
        <f t="shared" si="1929"/>
        <v>2791.3999999999996</v>
      </c>
      <c r="U667" s="27">
        <f>U671+U668</f>
        <v>0</v>
      </c>
      <c r="V667" s="27">
        <f>V671+V668</f>
        <v>0</v>
      </c>
      <c r="W667" s="27">
        <f>W671+W668</f>
        <v>0</v>
      </c>
      <c r="X667" s="27">
        <f t="shared" si="1930"/>
        <v>2770.3</v>
      </c>
      <c r="Y667" s="27">
        <f t="shared" si="1931"/>
        <v>2791.3999999999996</v>
      </c>
      <c r="Z667" s="27">
        <f t="shared" si="1932"/>
        <v>2791.3999999999996</v>
      </c>
      <c r="AA667" s="27">
        <f>AA671+AA668</f>
        <v>0</v>
      </c>
      <c r="AB667" s="27">
        <f>AB671+AB668</f>
        <v>0</v>
      </c>
      <c r="AC667" s="27">
        <f>AC671+AC668</f>
        <v>0</v>
      </c>
      <c r="AD667" s="27">
        <f t="shared" si="1933"/>
        <v>2770.3</v>
      </c>
      <c r="AE667" s="27">
        <f t="shared" si="1934"/>
        <v>2791.3999999999996</v>
      </c>
      <c r="AF667" s="27">
        <f t="shared" si="1935"/>
        <v>2791.3999999999996</v>
      </c>
      <c r="AG667" s="27">
        <f>AG671+AG668</f>
        <v>0</v>
      </c>
      <c r="AH667" s="27">
        <f>AH671+AH668</f>
        <v>0</v>
      </c>
      <c r="AI667" s="27">
        <f>AI671+AI668</f>
        <v>0</v>
      </c>
      <c r="AJ667" s="27">
        <f t="shared" si="1936"/>
        <v>2770.3</v>
      </c>
      <c r="AK667" s="27">
        <f t="shared" si="1937"/>
        <v>2791.3999999999996</v>
      </c>
      <c r="AL667" s="27">
        <f t="shared" si="1938"/>
        <v>2791.3999999999996</v>
      </c>
      <c r="AM667" s="27">
        <f>AM671+AM668</f>
        <v>0</v>
      </c>
      <c r="AN667" s="27">
        <f>AN671+AN668</f>
        <v>0</v>
      </c>
      <c r="AO667" s="27">
        <f>AO671+AO668</f>
        <v>0</v>
      </c>
      <c r="AP667" s="27">
        <f t="shared" si="1939"/>
        <v>2770.3</v>
      </c>
      <c r="AQ667" s="27">
        <f t="shared" si="1940"/>
        <v>2791.3999999999996</v>
      </c>
      <c r="AR667" s="27">
        <f t="shared" si="1941"/>
        <v>2791.3999999999996</v>
      </c>
      <c r="AS667" s="27">
        <f>AS671+AS668</f>
        <v>0</v>
      </c>
      <c r="AT667" s="27">
        <f>AT671+AT668</f>
        <v>0</v>
      </c>
      <c r="AU667" s="27">
        <f>AU671+AU668</f>
        <v>0</v>
      </c>
      <c r="AV667" s="27">
        <f t="shared" si="1942"/>
        <v>2770.3</v>
      </c>
      <c r="AW667" s="27">
        <f t="shared" si="1943"/>
        <v>2791.3999999999996</v>
      </c>
      <c r="AX667" s="27">
        <f t="shared" si="1944"/>
        <v>2791.3999999999996</v>
      </c>
      <c r="AY667" s="27">
        <f>AY671+AY668</f>
        <v>394.07</v>
      </c>
      <c r="AZ667" s="27">
        <f>AZ671+AZ668</f>
        <v>0</v>
      </c>
      <c r="BA667" s="27">
        <f>BA671+BA668</f>
        <v>0</v>
      </c>
      <c r="BB667" s="27">
        <f t="shared" si="1945"/>
        <v>3164.3700000000003</v>
      </c>
      <c r="BC667" s="27">
        <f t="shared" si="1946"/>
        <v>2791.3999999999996</v>
      </c>
      <c r="BD667" s="27">
        <f t="shared" si="1947"/>
        <v>2791.3999999999996</v>
      </c>
      <c r="BE667" s="27">
        <f>BE671+BE668</f>
        <v>0</v>
      </c>
      <c r="BF667" s="27">
        <f>BF671+BF668</f>
        <v>0</v>
      </c>
      <c r="BG667" s="27">
        <f>BG671+BG668</f>
        <v>0</v>
      </c>
      <c r="BH667" s="27">
        <f t="shared" si="1948"/>
        <v>3164.3700000000003</v>
      </c>
      <c r="BI667" s="27">
        <f t="shared" si="1949"/>
        <v>2791.3999999999996</v>
      </c>
      <c r="BJ667" s="27">
        <f t="shared" si="1950"/>
        <v>2791.3999999999996</v>
      </c>
      <c r="BK667" s="27">
        <f>BK671+BK668</f>
        <v>0</v>
      </c>
      <c r="BL667" s="27">
        <f>BL671+BL668</f>
        <v>0</v>
      </c>
      <c r="BM667" s="27">
        <f>BM671+BM668</f>
        <v>0</v>
      </c>
      <c r="BN667" s="27">
        <f t="shared" si="1951"/>
        <v>3164.3700000000003</v>
      </c>
      <c r="BO667" s="27">
        <f t="shared" si="1952"/>
        <v>2791.3999999999996</v>
      </c>
      <c r="BP667" s="27">
        <f t="shared" si="1953"/>
        <v>2791.3999999999996</v>
      </c>
      <c r="BQ667" s="27">
        <f>BQ671+BQ668</f>
        <v>0</v>
      </c>
      <c r="BR667" s="27">
        <f>BR671+BR668</f>
        <v>0</v>
      </c>
      <c r="BS667" s="27">
        <f t="shared" si="1954"/>
        <v>3164.3700000000003</v>
      </c>
      <c r="BT667" s="27">
        <f t="shared" si="1955"/>
        <v>2791.3999999999996</v>
      </c>
      <c r="BU667" s="27">
        <f t="shared" si="1956"/>
        <v>2791.3999999999996</v>
      </c>
      <c r="BV667" s="27">
        <f>BV671+BV668</f>
        <v>0</v>
      </c>
      <c r="BW667" s="27">
        <f>BW671+BW668</f>
        <v>0</v>
      </c>
      <c r="BX667" s="27">
        <f t="shared" si="1957"/>
        <v>3164.3700000000003</v>
      </c>
      <c r="BY667" s="27">
        <f t="shared" si="1958"/>
        <v>2791.3999999999996</v>
      </c>
      <c r="BZ667" s="27">
        <f t="shared" si="1959"/>
        <v>2791.3999999999996</v>
      </c>
      <c r="CA667" s="27">
        <f>CA671+CA668</f>
        <v>0</v>
      </c>
      <c r="CB667" s="20">
        <v>0</v>
      </c>
      <c r="CC667" s="35"/>
      <c r="CI667" s="1" t="s">
        <v>30</v>
      </c>
    </row>
    <row r="668" spans="1:87" ht="46.8" hidden="1" x14ac:dyDescent="0.3">
      <c r="A668" s="18" t="s">
        <v>416</v>
      </c>
      <c r="B668" s="19">
        <v>600</v>
      </c>
      <c r="C668" s="18"/>
      <c r="D668" s="18"/>
      <c r="E668" s="34" t="s">
        <v>44</v>
      </c>
      <c r="F668" s="27">
        <f t="shared" ref="F668:F674" si="2164">F669</f>
        <v>1044</v>
      </c>
      <c r="G668" s="27">
        <f t="shared" ref="G668:G674" si="2165">G669</f>
        <v>1050.3</v>
      </c>
      <c r="H668" s="27">
        <f t="shared" ref="H668:H674" si="2166">H669</f>
        <v>1050.3</v>
      </c>
      <c r="I668" s="27">
        <f t="shared" ref="I668:I674" si="2167">I669</f>
        <v>0</v>
      </c>
      <c r="J668" s="27">
        <f t="shared" ref="J668:J674" si="2168">J669</f>
        <v>0</v>
      </c>
      <c r="K668" s="27">
        <f t="shared" ref="K668:K674" si="2169">K669</f>
        <v>0</v>
      </c>
      <c r="L668" s="27">
        <f t="shared" si="1924"/>
        <v>1044</v>
      </c>
      <c r="M668" s="27">
        <f t="shared" si="1925"/>
        <v>1050.3</v>
      </c>
      <c r="N668" s="27">
        <f t="shared" si="1926"/>
        <v>1050.3</v>
      </c>
      <c r="O668" s="27">
        <f t="shared" ref="O668:O674" si="2170">O669</f>
        <v>0</v>
      </c>
      <c r="P668" s="27">
        <f t="shared" ref="P668:P674" si="2171">P669</f>
        <v>0</v>
      </c>
      <c r="Q668" s="27">
        <f t="shared" ref="Q668:Q674" si="2172">Q669</f>
        <v>0</v>
      </c>
      <c r="R668" s="27">
        <f t="shared" si="1927"/>
        <v>1044</v>
      </c>
      <c r="S668" s="27">
        <f t="shared" si="1928"/>
        <v>1050.3</v>
      </c>
      <c r="T668" s="27">
        <f t="shared" si="1929"/>
        <v>1050.3</v>
      </c>
      <c r="U668" s="27">
        <f t="shared" ref="U668:U674" si="2173">U669</f>
        <v>0</v>
      </c>
      <c r="V668" s="27">
        <f t="shared" ref="V668:V674" si="2174">V669</f>
        <v>0</v>
      </c>
      <c r="W668" s="27">
        <f t="shared" ref="W668:W674" si="2175">W669</f>
        <v>0</v>
      </c>
      <c r="X668" s="27">
        <f t="shared" si="1930"/>
        <v>1044</v>
      </c>
      <c r="Y668" s="27">
        <f t="shared" si="1931"/>
        <v>1050.3</v>
      </c>
      <c r="Z668" s="27">
        <f t="shared" si="1932"/>
        <v>1050.3</v>
      </c>
      <c r="AA668" s="27">
        <f t="shared" ref="AA668:AA674" si="2176">AA669</f>
        <v>0</v>
      </c>
      <c r="AB668" s="27">
        <f t="shared" ref="AB668:AB674" si="2177">AB669</f>
        <v>0</v>
      </c>
      <c r="AC668" s="27">
        <f t="shared" ref="AC668:AC674" si="2178">AC669</f>
        <v>0</v>
      </c>
      <c r="AD668" s="27">
        <f t="shared" si="1933"/>
        <v>1044</v>
      </c>
      <c r="AE668" s="27">
        <f t="shared" si="1934"/>
        <v>1050.3</v>
      </c>
      <c r="AF668" s="27">
        <f t="shared" si="1935"/>
        <v>1050.3</v>
      </c>
      <c r="AG668" s="27">
        <f t="shared" ref="AG668:AG674" si="2179">AG669</f>
        <v>0</v>
      </c>
      <c r="AH668" s="27">
        <f t="shared" ref="AH668:AH674" si="2180">AH669</f>
        <v>0</v>
      </c>
      <c r="AI668" s="27">
        <f t="shared" ref="AI668:AI674" si="2181">AI669</f>
        <v>0</v>
      </c>
      <c r="AJ668" s="27">
        <f t="shared" si="1936"/>
        <v>1044</v>
      </c>
      <c r="AK668" s="27">
        <f t="shared" si="1937"/>
        <v>1050.3</v>
      </c>
      <c r="AL668" s="27">
        <f t="shared" si="1938"/>
        <v>1050.3</v>
      </c>
      <c r="AM668" s="27">
        <f t="shared" ref="AM668:AM674" si="2182">AM669</f>
        <v>0</v>
      </c>
      <c r="AN668" s="27">
        <f t="shared" ref="AN668:AN674" si="2183">AN669</f>
        <v>0</v>
      </c>
      <c r="AO668" s="27">
        <f t="shared" ref="AO668:AO674" si="2184">AO669</f>
        <v>0</v>
      </c>
      <c r="AP668" s="27">
        <f t="shared" si="1939"/>
        <v>1044</v>
      </c>
      <c r="AQ668" s="27">
        <f t="shared" si="1940"/>
        <v>1050.3</v>
      </c>
      <c r="AR668" s="27">
        <f t="shared" si="1941"/>
        <v>1050.3</v>
      </c>
      <c r="AS668" s="27">
        <f t="shared" ref="AS668:AS674" si="2185">AS669</f>
        <v>0</v>
      </c>
      <c r="AT668" s="27">
        <f t="shared" ref="AT668:AT674" si="2186">AT669</f>
        <v>0</v>
      </c>
      <c r="AU668" s="27">
        <f t="shared" ref="AU668:AU674" si="2187">AU669</f>
        <v>0</v>
      </c>
      <c r="AV668" s="27">
        <f t="shared" si="1942"/>
        <v>1044</v>
      </c>
      <c r="AW668" s="27">
        <f t="shared" si="1943"/>
        <v>1050.3</v>
      </c>
      <c r="AX668" s="27">
        <f t="shared" si="1944"/>
        <v>1050.3</v>
      </c>
      <c r="AY668" s="27">
        <f t="shared" ref="AY668:AY674" si="2188">AY669</f>
        <v>0</v>
      </c>
      <c r="AZ668" s="27">
        <f t="shared" ref="AZ668:AZ674" si="2189">AZ669</f>
        <v>0</v>
      </c>
      <c r="BA668" s="27">
        <f t="shared" ref="BA668:BA674" si="2190">BA669</f>
        <v>0</v>
      </c>
      <c r="BB668" s="27">
        <f t="shared" si="1945"/>
        <v>1044</v>
      </c>
      <c r="BC668" s="27">
        <f t="shared" si="1946"/>
        <v>1050.3</v>
      </c>
      <c r="BD668" s="27">
        <f t="shared" si="1947"/>
        <v>1050.3</v>
      </c>
      <c r="BE668" s="27">
        <f t="shared" ref="BE668:BE674" si="2191">BE669</f>
        <v>0</v>
      </c>
      <c r="BF668" s="27">
        <f t="shared" ref="BF668:BF674" si="2192">BF669</f>
        <v>0</v>
      </c>
      <c r="BG668" s="27">
        <f t="shared" ref="BG668:BG674" si="2193">BG669</f>
        <v>0</v>
      </c>
      <c r="BH668" s="27">
        <f t="shared" si="1948"/>
        <v>1044</v>
      </c>
      <c r="BI668" s="27">
        <f t="shared" si="1949"/>
        <v>1050.3</v>
      </c>
      <c r="BJ668" s="27">
        <f t="shared" si="1950"/>
        <v>1050.3</v>
      </c>
      <c r="BK668" s="27">
        <f t="shared" ref="BK668:BK674" si="2194">BK669</f>
        <v>0</v>
      </c>
      <c r="BL668" s="27">
        <f t="shared" ref="BL668:BL674" si="2195">BL669</f>
        <v>0</v>
      </c>
      <c r="BM668" s="27">
        <f t="shared" ref="BM668:BM674" si="2196">BM669</f>
        <v>0</v>
      </c>
      <c r="BN668" s="27">
        <f t="shared" si="1951"/>
        <v>1044</v>
      </c>
      <c r="BO668" s="27">
        <f t="shared" si="1952"/>
        <v>1050.3</v>
      </c>
      <c r="BP668" s="27">
        <f t="shared" si="1953"/>
        <v>1050.3</v>
      </c>
      <c r="BQ668" s="27">
        <f t="shared" ref="BQ668:BQ674" si="2197">BQ669</f>
        <v>0</v>
      </c>
      <c r="BR668" s="27">
        <f t="shared" ref="BR668:BR674" si="2198">BR669</f>
        <v>0</v>
      </c>
      <c r="BS668" s="27">
        <f t="shared" si="1954"/>
        <v>1044</v>
      </c>
      <c r="BT668" s="27">
        <f t="shared" si="1955"/>
        <v>1050.3</v>
      </c>
      <c r="BU668" s="27">
        <f t="shared" si="1956"/>
        <v>1050.3</v>
      </c>
      <c r="BV668" s="27">
        <f t="shared" ref="BV668:BV674" si="2199">BV669</f>
        <v>0</v>
      </c>
      <c r="BW668" s="27">
        <f t="shared" ref="BW668:BW674" si="2200">BW669</f>
        <v>0</v>
      </c>
      <c r="BX668" s="27">
        <f t="shared" si="1957"/>
        <v>1044</v>
      </c>
      <c r="BY668" s="27">
        <f t="shared" si="1958"/>
        <v>1050.3</v>
      </c>
      <c r="BZ668" s="27">
        <f t="shared" si="1959"/>
        <v>1050.3</v>
      </c>
      <c r="CA668" s="27">
        <f t="shared" ref="CA668:CA674" si="2201">CA669</f>
        <v>0</v>
      </c>
      <c r="CB668" s="20">
        <v>0</v>
      </c>
      <c r="CC668" s="35"/>
      <c r="CG668" s="1" t="s">
        <v>28</v>
      </c>
    </row>
    <row r="669" spans="1:87" ht="78" hidden="1" x14ac:dyDescent="0.3">
      <c r="A669" s="18" t="s">
        <v>416</v>
      </c>
      <c r="B669" s="19">
        <v>630</v>
      </c>
      <c r="C669" s="18"/>
      <c r="D669" s="18"/>
      <c r="E669" s="34" t="s">
        <v>50</v>
      </c>
      <c r="F669" s="27">
        <f t="shared" si="2164"/>
        <v>1044</v>
      </c>
      <c r="G669" s="27">
        <f t="shared" si="2165"/>
        <v>1050.3</v>
      </c>
      <c r="H669" s="27">
        <f t="shared" si="2166"/>
        <v>1050.3</v>
      </c>
      <c r="I669" s="27">
        <f t="shared" si="2167"/>
        <v>0</v>
      </c>
      <c r="J669" s="27">
        <f t="shared" si="2168"/>
        <v>0</v>
      </c>
      <c r="K669" s="27">
        <f t="shared" si="2169"/>
        <v>0</v>
      </c>
      <c r="L669" s="27">
        <f t="shared" si="1924"/>
        <v>1044</v>
      </c>
      <c r="M669" s="27">
        <f t="shared" si="1925"/>
        <v>1050.3</v>
      </c>
      <c r="N669" s="27">
        <f t="shared" si="1926"/>
        <v>1050.3</v>
      </c>
      <c r="O669" s="27">
        <f t="shared" si="2170"/>
        <v>0</v>
      </c>
      <c r="P669" s="27">
        <f t="shared" si="2171"/>
        <v>0</v>
      </c>
      <c r="Q669" s="27">
        <f t="shared" si="2172"/>
        <v>0</v>
      </c>
      <c r="R669" s="27">
        <f t="shared" si="1927"/>
        <v>1044</v>
      </c>
      <c r="S669" s="27">
        <f t="shared" si="1928"/>
        <v>1050.3</v>
      </c>
      <c r="T669" s="27">
        <f t="shared" si="1929"/>
        <v>1050.3</v>
      </c>
      <c r="U669" s="27">
        <f t="shared" si="2173"/>
        <v>0</v>
      </c>
      <c r="V669" s="27">
        <f t="shared" si="2174"/>
        <v>0</v>
      </c>
      <c r="W669" s="27">
        <f t="shared" si="2175"/>
        <v>0</v>
      </c>
      <c r="X669" s="27">
        <f t="shared" si="1930"/>
        <v>1044</v>
      </c>
      <c r="Y669" s="27">
        <f t="shared" si="1931"/>
        <v>1050.3</v>
      </c>
      <c r="Z669" s="27">
        <f t="shared" si="1932"/>
        <v>1050.3</v>
      </c>
      <c r="AA669" s="27">
        <f t="shared" si="2176"/>
        <v>0</v>
      </c>
      <c r="AB669" s="27">
        <f t="shared" si="2177"/>
        <v>0</v>
      </c>
      <c r="AC669" s="27">
        <f t="shared" si="2178"/>
        <v>0</v>
      </c>
      <c r="AD669" s="27">
        <f t="shared" si="1933"/>
        <v>1044</v>
      </c>
      <c r="AE669" s="27">
        <f t="shared" si="1934"/>
        <v>1050.3</v>
      </c>
      <c r="AF669" s="27">
        <f t="shared" si="1935"/>
        <v>1050.3</v>
      </c>
      <c r="AG669" s="27">
        <f t="shared" si="2179"/>
        <v>0</v>
      </c>
      <c r="AH669" s="27">
        <f t="shared" si="2180"/>
        <v>0</v>
      </c>
      <c r="AI669" s="27">
        <f t="shared" si="2181"/>
        <v>0</v>
      </c>
      <c r="AJ669" s="27">
        <f t="shared" si="1936"/>
        <v>1044</v>
      </c>
      <c r="AK669" s="27">
        <f t="shared" si="1937"/>
        <v>1050.3</v>
      </c>
      <c r="AL669" s="27">
        <f t="shared" si="1938"/>
        <v>1050.3</v>
      </c>
      <c r="AM669" s="27">
        <f t="shared" si="2182"/>
        <v>0</v>
      </c>
      <c r="AN669" s="27">
        <f t="shared" si="2183"/>
        <v>0</v>
      </c>
      <c r="AO669" s="27">
        <f t="shared" si="2184"/>
        <v>0</v>
      </c>
      <c r="AP669" s="27">
        <f t="shared" si="1939"/>
        <v>1044</v>
      </c>
      <c r="AQ669" s="27">
        <f t="shared" si="1940"/>
        <v>1050.3</v>
      </c>
      <c r="AR669" s="27">
        <f t="shared" si="1941"/>
        <v>1050.3</v>
      </c>
      <c r="AS669" s="27">
        <f t="shared" si="2185"/>
        <v>0</v>
      </c>
      <c r="AT669" s="27">
        <f t="shared" si="2186"/>
        <v>0</v>
      </c>
      <c r="AU669" s="27">
        <f t="shared" si="2187"/>
        <v>0</v>
      </c>
      <c r="AV669" s="27">
        <f t="shared" si="1942"/>
        <v>1044</v>
      </c>
      <c r="AW669" s="27">
        <f t="shared" si="1943"/>
        <v>1050.3</v>
      </c>
      <c r="AX669" s="27">
        <f t="shared" si="1944"/>
        <v>1050.3</v>
      </c>
      <c r="AY669" s="27">
        <f t="shared" si="2188"/>
        <v>0</v>
      </c>
      <c r="AZ669" s="27">
        <f t="shared" si="2189"/>
        <v>0</v>
      </c>
      <c r="BA669" s="27">
        <f t="shared" si="2190"/>
        <v>0</v>
      </c>
      <c r="BB669" s="27">
        <f t="shared" si="1945"/>
        <v>1044</v>
      </c>
      <c r="BC669" s="27">
        <f t="shared" si="1946"/>
        <v>1050.3</v>
      </c>
      <c r="BD669" s="27">
        <f t="shared" si="1947"/>
        <v>1050.3</v>
      </c>
      <c r="BE669" s="27">
        <f t="shared" si="2191"/>
        <v>0</v>
      </c>
      <c r="BF669" s="27">
        <f t="shared" si="2192"/>
        <v>0</v>
      </c>
      <c r="BG669" s="27">
        <f t="shared" si="2193"/>
        <v>0</v>
      </c>
      <c r="BH669" s="27">
        <f t="shared" si="1948"/>
        <v>1044</v>
      </c>
      <c r="BI669" s="27">
        <f t="shared" si="1949"/>
        <v>1050.3</v>
      </c>
      <c r="BJ669" s="27">
        <f t="shared" si="1950"/>
        <v>1050.3</v>
      </c>
      <c r="BK669" s="27">
        <f t="shared" si="2194"/>
        <v>0</v>
      </c>
      <c r="BL669" s="27">
        <f t="shared" si="2195"/>
        <v>0</v>
      </c>
      <c r="BM669" s="27">
        <f t="shared" si="2196"/>
        <v>0</v>
      </c>
      <c r="BN669" s="27">
        <f t="shared" si="1951"/>
        <v>1044</v>
      </c>
      <c r="BO669" s="27">
        <f t="shared" si="1952"/>
        <v>1050.3</v>
      </c>
      <c r="BP669" s="27">
        <f t="shared" si="1953"/>
        <v>1050.3</v>
      </c>
      <c r="BQ669" s="27">
        <f t="shared" si="2197"/>
        <v>0</v>
      </c>
      <c r="BR669" s="27">
        <f t="shared" si="2198"/>
        <v>0</v>
      </c>
      <c r="BS669" s="27">
        <f t="shared" si="1954"/>
        <v>1044</v>
      </c>
      <c r="BT669" s="27">
        <f t="shared" si="1955"/>
        <v>1050.3</v>
      </c>
      <c r="BU669" s="27">
        <f t="shared" si="1956"/>
        <v>1050.3</v>
      </c>
      <c r="BV669" s="27">
        <f t="shared" si="2199"/>
        <v>0</v>
      </c>
      <c r="BW669" s="27">
        <f t="shared" si="2200"/>
        <v>0</v>
      </c>
      <c r="BX669" s="27">
        <f t="shared" si="1957"/>
        <v>1044</v>
      </c>
      <c r="BY669" s="27">
        <f t="shared" si="1958"/>
        <v>1050.3</v>
      </c>
      <c r="BZ669" s="27">
        <f t="shared" si="1959"/>
        <v>1050.3</v>
      </c>
      <c r="CA669" s="27">
        <f t="shared" si="2201"/>
        <v>0</v>
      </c>
      <c r="CB669" s="20">
        <v>0</v>
      </c>
      <c r="CC669" s="35"/>
      <c r="CH669" s="1" t="s">
        <v>29</v>
      </c>
    </row>
    <row r="670" spans="1:87" hidden="1" x14ac:dyDescent="0.3">
      <c r="A670" s="18" t="s">
        <v>416</v>
      </c>
      <c r="B670" s="19">
        <v>630</v>
      </c>
      <c r="C670" s="18" t="s">
        <v>46</v>
      </c>
      <c r="D670" s="18" t="s">
        <v>104</v>
      </c>
      <c r="E670" s="34" t="s">
        <v>105</v>
      </c>
      <c r="F670" s="27">
        <v>1044</v>
      </c>
      <c r="G670" s="27">
        <v>1050.3</v>
      </c>
      <c r="H670" s="27">
        <v>1050.3</v>
      </c>
      <c r="I670" s="27"/>
      <c r="J670" s="27"/>
      <c r="K670" s="27"/>
      <c r="L670" s="27">
        <f t="shared" si="1924"/>
        <v>1044</v>
      </c>
      <c r="M670" s="27">
        <f t="shared" si="1925"/>
        <v>1050.3</v>
      </c>
      <c r="N670" s="27">
        <f t="shared" si="1926"/>
        <v>1050.3</v>
      </c>
      <c r="O670" s="27"/>
      <c r="P670" s="27"/>
      <c r="Q670" s="27"/>
      <c r="R670" s="27">
        <f t="shared" si="1927"/>
        <v>1044</v>
      </c>
      <c r="S670" s="27">
        <f t="shared" si="1928"/>
        <v>1050.3</v>
      </c>
      <c r="T670" s="27">
        <f t="shared" si="1929"/>
        <v>1050.3</v>
      </c>
      <c r="U670" s="27"/>
      <c r="V670" s="27"/>
      <c r="W670" s="27"/>
      <c r="X670" s="27">
        <f t="shared" si="1930"/>
        <v>1044</v>
      </c>
      <c r="Y670" s="27">
        <f t="shared" si="1931"/>
        <v>1050.3</v>
      </c>
      <c r="Z670" s="27">
        <f t="shared" si="1932"/>
        <v>1050.3</v>
      </c>
      <c r="AA670" s="27"/>
      <c r="AB670" s="27"/>
      <c r="AC670" s="27"/>
      <c r="AD670" s="27">
        <f t="shared" si="1933"/>
        <v>1044</v>
      </c>
      <c r="AE670" s="27">
        <f t="shared" si="1934"/>
        <v>1050.3</v>
      </c>
      <c r="AF670" s="27">
        <f t="shared" si="1935"/>
        <v>1050.3</v>
      </c>
      <c r="AG670" s="27"/>
      <c r="AH670" s="27"/>
      <c r="AI670" s="27"/>
      <c r="AJ670" s="27">
        <f t="shared" si="1936"/>
        <v>1044</v>
      </c>
      <c r="AK670" s="27">
        <f t="shared" si="1937"/>
        <v>1050.3</v>
      </c>
      <c r="AL670" s="27">
        <f t="shared" si="1938"/>
        <v>1050.3</v>
      </c>
      <c r="AM670" s="27"/>
      <c r="AN670" s="27"/>
      <c r="AO670" s="27"/>
      <c r="AP670" s="27">
        <f t="shared" si="1939"/>
        <v>1044</v>
      </c>
      <c r="AQ670" s="27">
        <f t="shared" si="1940"/>
        <v>1050.3</v>
      </c>
      <c r="AR670" s="27">
        <f t="shared" si="1941"/>
        <v>1050.3</v>
      </c>
      <c r="AS670" s="27"/>
      <c r="AT670" s="27"/>
      <c r="AU670" s="27"/>
      <c r="AV670" s="27">
        <f t="shared" si="1942"/>
        <v>1044</v>
      </c>
      <c r="AW670" s="27">
        <f t="shared" si="1943"/>
        <v>1050.3</v>
      </c>
      <c r="AX670" s="27">
        <f t="shared" si="1944"/>
        <v>1050.3</v>
      </c>
      <c r="AY670" s="27"/>
      <c r="AZ670" s="27"/>
      <c r="BA670" s="27"/>
      <c r="BB670" s="27">
        <f t="shared" si="1945"/>
        <v>1044</v>
      </c>
      <c r="BC670" s="27">
        <f t="shared" si="1946"/>
        <v>1050.3</v>
      </c>
      <c r="BD670" s="27">
        <f t="shared" si="1947"/>
        <v>1050.3</v>
      </c>
      <c r="BE670" s="27"/>
      <c r="BF670" s="27"/>
      <c r="BG670" s="27"/>
      <c r="BH670" s="27">
        <f t="shared" si="1948"/>
        <v>1044</v>
      </c>
      <c r="BI670" s="27">
        <f t="shared" si="1949"/>
        <v>1050.3</v>
      </c>
      <c r="BJ670" s="27">
        <f t="shared" si="1950"/>
        <v>1050.3</v>
      </c>
      <c r="BK670" s="27"/>
      <c r="BL670" s="27"/>
      <c r="BM670" s="27"/>
      <c r="BN670" s="27">
        <f t="shared" si="1951"/>
        <v>1044</v>
      </c>
      <c r="BO670" s="27">
        <f t="shared" si="1952"/>
        <v>1050.3</v>
      </c>
      <c r="BP670" s="27">
        <f t="shared" si="1953"/>
        <v>1050.3</v>
      </c>
      <c r="BQ670" s="27"/>
      <c r="BR670" s="27"/>
      <c r="BS670" s="27">
        <f t="shared" si="1954"/>
        <v>1044</v>
      </c>
      <c r="BT670" s="27">
        <f t="shared" si="1955"/>
        <v>1050.3</v>
      </c>
      <c r="BU670" s="27">
        <f t="shared" si="1956"/>
        <v>1050.3</v>
      </c>
      <c r="BV670" s="27"/>
      <c r="BW670" s="27"/>
      <c r="BX670" s="27">
        <f t="shared" si="1957"/>
        <v>1044</v>
      </c>
      <c r="BY670" s="27">
        <f t="shared" si="1958"/>
        <v>1050.3</v>
      </c>
      <c r="BZ670" s="27">
        <f t="shared" si="1959"/>
        <v>1050.3</v>
      </c>
      <c r="CA670" s="27"/>
      <c r="CB670" s="20">
        <v>0</v>
      </c>
      <c r="CC670" s="35"/>
    </row>
    <row r="671" spans="1:87" hidden="1" x14ac:dyDescent="0.3">
      <c r="A671" s="18" t="s">
        <v>416</v>
      </c>
      <c r="B671" s="19">
        <v>800</v>
      </c>
      <c r="C671" s="18"/>
      <c r="D671" s="18"/>
      <c r="E671" s="34" t="s">
        <v>53</v>
      </c>
      <c r="F671" s="27">
        <f t="shared" si="2164"/>
        <v>1726.3</v>
      </c>
      <c r="G671" s="27">
        <f t="shared" si="2165"/>
        <v>1741.1</v>
      </c>
      <c r="H671" s="27">
        <f t="shared" si="2166"/>
        <v>1741.1</v>
      </c>
      <c r="I671" s="27">
        <f t="shared" si="2167"/>
        <v>0</v>
      </c>
      <c r="J671" s="27">
        <f t="shared" si="2168"/>
        <v>0</v>
      </c>
      <c r="K671" s="27">
        <f t="shared" si="2169"/>
        <v>0</v>
      </c>
      <c r="L671" s="27">
        <f t="shared" si="1924"/>
        <v>1726.3</v>
      </c>
      <c r="M671" s="27">
        <f t="shared" si="1925"/>
        <v>1741.1</v>
      </c>
      <c r="N671" s="27">
        <f t="shared" si="1926"/>
        <v>1741.1</v>
      </c>
      <c r="O671" s="27">
        <f t="shared" si="2170"/>
        <v>0</v>
      </c>
      <c r="P671" s="27">
        <f t="shared" si="2171"/>
        <v>0</v>
      </c>
      <c r="Q671" s="27">
        <f t="shared" si="2172"/>
        <v>0</v>
      </c>
      <c r="R671" s="27">
        <f t="shared" si="1927"/>
        <v>1726.3</v>
      </c>
      <c r="S671" s="27">
        <f t="shared" si="1928"/>
        <v>1741.1</v>
      </c>
      <c r="T671" s="27">
        <f t="shared" si="1929"/>
        <v>1741.1</v>
      </c>
      <c r="U671" s="27">
        <f t="shared" si="2173"/>
        <v>0</v>
      </c>
      <c r="V671" s="27">
        <f t="shared" si="2174"/>
        <v>0</v>
      </c>
      <c r="W671" s="27">
        <f t="shared" si="2175"/>
        <v>0</v>
      </c>
      <c r="X671" s="27">
        <f t="shared" si="1930"/>
        <v>1726.3</v>
      </c>
      <c r="Y671" s="27">
        <f t="shared" si="1931"/>
        <v>1741.1</v>
      </c>
      <c r="Z671" s="27">
        <f t="shared" si="1932"/>
        <v>1741.1</v>
      </c>
      <c r="AA671" s="27">
        <f t="shared" si="2176"/>
        <v>0</v>
      </c>
      <c r="AB671" s="27">
        <f t="shared" si="2177"/>
        <v>0</v>
      </c>
      <c r="AC671" s="27">
        <f t="shared" si="2178"/>
        <v>0</v>
      </c>
      <c r="AD671" s="27">
        <f t="shared" si="1933"/>
        <v>1726.3</v>
      </c>
      <c r="AE671" s="27">
        <f t="shared" si="1934"/>
        <v>1741.1</v>
      </c>
      <c r="AF671" s="27">
        <f t="shared" si="1935"/>
        <v>1741.1</v>
      </c>
      <c r="AG671" s="27">
        <f t="shared" si="2179"/>
        <v>0</v>
      </c>
      <c r="AH671" s="27">
        <f t="shared" si="2180"/>
        <v>0</v>
      </c>
      <c r="AI671" s="27">
        <f t="shared" si="2181"/>
        <v>0</v>
      </c>
      <c r="AJ671" s="27">
        <f t="shared" si="1936"/>
        <v>1726.3</v>
      </c>
      <c r="AK671" s="27">
        <f t="shared" si="1937"/>
        <v>1741.1</v>
      </c>
      <c r="AL671" s="27">
        <f t="shared" si="1938"/>
        <v>1741.1</v>
      </c>
      <c r="AM671" s="27">
        <f t="shared" si="2182"/>
        <v>0</v>
      </c>
      <c r="AN671" s="27">
        <f t="shared" si="2183"/>
        <v>0</v>
      </c>
      <c r="AO671" s="27">
        <f t="shared" si="2184"/>
        <v>0</v>
      </c>
      <c r="AP671" s="27">
        <f t="shared" si="1939"/>
        <v>1726.3</v>
      </c>
      <c r="AQ671" s="27">
        <f t="shared" si="1940"/>
        <v>1741.1</v>
      </c>
      <c r="AR671" s="27">
        <f t="shared" si="1941"/>
        <v>1741.1</v>
      </c>
      <c r="AS671" s="27">
        <f t="shared" si="2185"/>
        <v>0</v>
      </c>
      <c r="AT671" s="27">
        <f t="shared" si="2186"/>
        <v>0</v>
      </c>
      <c r="AU671" s="27">
        <f t="shared" si="2187"/>
        <v>0</v>
      </c>
      <c r="AV671" s="27">
        <f t="shared" si="1942"/>
        <v>1726.3</v>
      </c>
      <c r="AW671" s="27">
        <f t="shared" si="1943"/>
        <v>1741.1</v>
      </c>
      <c r="AX671" s="27">
        <f t="shared" si="1944"/>
        <v>1741.1</v>
      </c>
      <c r="AY671" s="27">
        <f t="shared" si="2188"/>
        <v>394.07</v>
      </c>
      <c r="AZ671" s="27">
        <f t="shared" si="2189"/>
        <v>0</v>
      </c>
      <c r="BA671" s="27">
        <f t="shared" si="2190"/>
        <v>0</v>
      </c>
      <c r="BB671" s="27">
        <f t="shared" si="1945"/>
        <v>2120.37</v>
      </c>
      <c r="BC671" s="27">
        <f t="shared" si="1946"/>
        <v>1741.1</v>
      </c>
      <c r="BD671" s="27">
        <f t="shared" si="1947"/>
        <v>1741.1</v>
      </c>
      <c r="BE671" s="27">
        <f t="shared" si="2191"/>
        <v>0</v>
      </c>
      <c r="BF671" s="27">
        <f t="shared" si="2192"/>
        <v>0</v>
      </c>
      <c r="BG671" s="27">
        <f t="shared" si="2193"/>
        <v>0</v>
      </c>
      <c r="BH671" s="27">
        <f t="shared" si="1948"/>
        <v>2120.37</v>
      </c>
      <c r="BI671" s="27">
        <f t="shared" si="1949"/>
        <v>1741.1</v>
      </c>
      <c r="BJ671" s="27">
        <f t="shared" si="1950"/>
        <v>1741.1</v>
      </c>
      <c r="BK671" s="27">
        <f t="shared" si="2194"/>
        <v>0</v>
      </c>
      <c r="BL671" s="27">
        <f t="shared" si="2195"/>
        <v>0</v>
      </c>
      <c r="BM671" s="27">
        <f t="shared" si="2196"/>
        <v>0</v>
      </c>
      <c r="BN671" s="27">
        <f t="shared" si="1951"/>
        <v>2120.37</v>
      </c>
      <c r="BO671" s="27">
        <f t="shared" si="1952"/>
        <v>1741.1</v>
      </c>
      <c r="BP671" s="27">
        <f t="shared" si="1953"/>
        <v>1741.1</v>
      </c>
      <c r="BQ671" s="27">
        <f t="shared" si="2197"/>
        <v>0</v>
      </c>
      <c r="BR671" s="27">
        <f t="shared" si="2198"/>
        <v>0</v>
      </c>
      <c r="BS671" s="27">
        <f t="shared" si="1954"/>
        <v>2120.37</v>
      </c>
      <c r="BT671" s="27">
        <f t="shared" si="1955"/>
        <v>1741.1</v>
      </c>
      <c r="BU671" s="27">
        <f t="shared" si="1956"/>
        <v>1741.1</v>
      </c>
      <c r="BV671" s="27">
        <f t="shared" si="2199"/>
        <v>0</v>
      </c>
      <c r="BW671" s="27">
        <f t="shared" si="2200"/>
        <v>0</v>
      </c>
      <c r="BX671" s="27">
        <f t="shared" si="1957"/>
        <v>2120.37</v>
      </c>
      <c r="BY671" s="27">
        <f t="shared" si="1958"/>
        <v>1741.1</v>
      </c>
      <c r="BZ671" s="27">
        <f t="shared" si="1959"/>
        <v>1741.1</v>
      </c>
      <c r="CA671" s="27">
        <f t="shared" si="2201"/>
        <v>0</v>
      </c>
      <c r="CB671" s="20">
        <v>0</v>
      </c>
      <c r="CC671" s="35"/>
      <c r="CG671" s="1" t="s">
        <v>28</v>
      </c>
    </row>
    <row r="672" spans="1:87" ht="78" hidden="1" x14ac:dyDescent="0.3">
      <c r="A672" s="18" t="s">
        <v>416</v>
      </c>
      <c r="B672" s="19">
        <v>810</v>
      </c>
      <c r="C672" s="18"/>
      <c r="D672" s="18"/>
      <c r="E672" s="34" t="s">
        <v>410</v>
      </c>
      <c r="F672" s="27">
        <f t="shared" si="2164"/>
        <v>1726.3</v>
      </c>
      <c r="G672" s="27">
        <f t="shared" si="2165"/>
        <v>1741.1</v>
      </c>
      <c r="H672" s="27">
        <f t="shared" si="2166"/>
        <v>1741.1</v>
      </c>
      <c r="I672" s="27">
        <f t="shared" si="2167"/>
        <v>0</v>
      </c>
      <c r="J672" s="27">
        <f t="shared" si="2168"/>
        <v>0</v>
      </c>
      <c r="K672" s="27">
        <f t="shared" si="2169"/>
        <v>0</v>
      </c>
      <c r="L672" s="27">
        <f t="shared" si="1924"/>
        <v>1726.3</v>
      </c>
      <c r="M672" s="27">
        <f t="shared" si="1925"/>
        <v>1741.1</v>
      </c>
      <c r="N672" s="27">
        <f t="shared" si="1926"/>
        <v>1741.1</v>
      </c>
      <c r="O672" s="27">
        <f t="shared" si="2170"/>
        <v>0</v>
      </c>
      <c r="P672" s="27">
        <f t="shared" si="2171"/>
        <v>0</v>
      </c>
      <c r="Q672" s="27">
        <f t="shared" si="2172"/>
        <v>0</v>
      </c>
      <c r="R672" s="27">
        <f t="shared" si="1927"/>
        <v>1726.3</v>
      </c>
      <c r="S672" s="27">
        <f t="shared" si="1928"/>
        <v>1741.1</v>
      </c>
      <c r="T672" s="27">
        <f t="shared" si="1929"/>
        <v>1741.1</v>
      </c>
      <c r="U672" s="27">
        <f t="shared" si="2173"/>
        <v>0</v>
      </c>
      <c r="V672" s="27">
        <f t="shared" si="2174"/>
        <v>0</v>
      </c>
      <c r="W672" s="27">
        <f t="shared" si="2175"/>
        <v>0</v>
      </c>
      <c r="X672" s="27">
        <f t="shared" si="1930"/>
        <v>1726.3</v>
      </c>
      <c r="Y672" s="27">
        <f t="shared" si="1931"/>
        <v>1741.1</v>
      </c>
      <c r="Z672" s="27">
        <f t="shared" si="1932"/>
        <v>1741.1</v>
      </c>
      <c r="AA672" s="27">
        <f t="shared" si="2176"/>
        <v>0</v>
      </c>
      <c r="AB672" s="27">
        <f t="shared" si="2177"/>
        <v>0</v>
      </c>
      <c r="AC672" s="27">
        <f t="shared" si="2178"/>
        <v>0</v>
      </c>
      <c r="AD672" s="27">
        <f t="shared" si="1933"/>
        <v>1726.3</v>
      </c>
      <c r="AE672" s="27">
        <f t="shared" si="1934"/>
        <v>1741.1</v>
      </c>
      <c r="AF672" s="27">
        <f t="shared" si="1935"/>
        <v>1741.1</v>
      </c>
      <c r="AG672" s="27">
        <f t="shared" si="2179"/>
        <v>0</v>
      </c>
      <c r="AH672" s="27">
        <f t="shared" si="2180"/>
        <v>0</v>
      </c>
      <c r="AI672" s="27">
        <f t="shared" si="2181"/>
        <v>0</v>
      </c>
      <c r="AJ672" s="27">
        <f t="shared" si="1936"/>
        <v>1726.3</v>
      </c>
      <c r="AK672" s="27">
        <f t="shared" si="1937"/>
        <v>1741.1</v>
      </c>
      <c r="AL672" s="27">
        <f t="shared" si="1938"/>
        <v>1741.1</v>
      </c>
      <c r="AM672" s="27">
        <f t="shared" si="2182"/>
        <v>0</v>
      </c>
      <c r="AN672" s="27">
        <f t="shared" si="2183"/>
        <v>0</v>
      </c>
      <c r="AO672" s="27">
        <f t="shared" si="2184"/>
        <v>0</v>
      </c>
      <c r="AP672" s="27">
        <f t="shared" si="1939"/>
        <v>1726.3</v>
      </c>
      <c r="AQ672" s="27">
        <f t="shared" si="1940"/>
        <v>1741.1</v>
      </c>
      <c r="AR672" s="27">
        <f t="shared" si="1941"/>
        <v>1741.1</v>
      </c>
      <c r="AS672" s="27">
        <f t="shared" si="2185"/>
        <v>0</v>
      </c>
      <c r="AT672" s="27">
        <f t="shared" si="2186"/>
        <v>0</v>
      </c>
      <c r="AU672" s="27">
        <f t="shared" si="2187"/>
        <v>0</v>
      </c>
      <c r="AV672" s="27">
        <f t="shared" si="1942"/>
        <v>1726.3</v>
      </c>
      <c r="AW672" s="27">
        <f t="shared" si="1943"/>
        <v>1741.1</v>
      </c>
      <c r="AX672" s="27">
        <f t="shared" si="1944"/>
        <v>1741.1</v>
      </c>
      <c r="AY672" s="27">
        <f t="shared" si="2188"/>
        <v>394.07</v>
      </c>
      <c r="AZ672" s="27">
        <f t="shared" si="2189"/>
        <v>0</v>
      </c>
      <c r="BA672" s="27">
        <f t="shared" si="2190"/>
        <v>0</v>
      </c>
      <c r="BB672" s="27">
        <f t="shared" si="1945"/>
        <v>2120.37</v>
      </c>
      <c r="BC672" s="27">
        <f t="shared" si="1946"/>
        <v>1741.1</v>
      </c>
      <c r="BD672" s="27">
        <f t="shared" si="1947"/>
        <v>1741.1</v>
      </c>
      <c r="BE672" s="27">
        <f t="shared" si="2191"/>
        <v>0</v>
      </c>
      <c r="BF672" s="27">
        <f t="shared" si="2192"/>
        <v>0</v>
      </c>
      <c r="BG672" s="27">
        <f t="shared" si="2193"/>
        <v>0</v>
      </c>
      <c r="BH672" s="27">
        <f t="shared" si="1948"/>
        <v>2120.37</v>
      </c>
      <c r="BI672" s="27">
        <f t="shared" si="1949"/>
        <v>1741.1</v>
      </c>
      <c r="BJ672" s="27">
        <f t="shared" si="1950"/>
        <v>1741.1</v>
      </c>
      <c r="BK672" s="27">
        <f t="shared" si="2194"/>
        <v>0</v>
      </c>
      <c r="BL672" s="27">
        <f t="shared" si="2195"/>
        <v>0</v>
      </c>
      <c r="BM672" s="27">
        <f t="shared" si="2196"/>
        <v>0</v>
      </c>
      <c r="BN672" s="27">
        <f t="shared" si="1951"/>
        <v>2120.37</v>
      </c>
      <c r="BO672" s="27">
        <f t="shared" si="1952"/>
        <v>1741.1</v>
      </c>
      <c r="BP672" s="27">
        <f t="shared" si="1953"/>
        <v>1741.1</v>
      </c>
      <c r="BQ672" s="27">
        <f t="shared" si="2197"/>
        <v>0</v>
      </c>
      <c r="BR672" s="27">
        <f t="shared" si="2198"/>
        <v>0</v>
      </c>
      <c r="BS672" s="27">
        <f t="shared" si="1954"/>
        <v>2120.37</v>
      </c>
      <c r="BT672" s="27">
        <f t="shared" si="1955"/>
        <v>1741.1</v>
      </c>
      <c r="BU672" s="27">
        <f t="shared" si="1956"/>
        <v>1741.1</v>
      </c>
      <c r="BV672" s="27">
        <f t="shared" si="2199"/>
        <v>0</v>
      </c>
      <c r="BW672" s="27">
        <f t="shared" si="2200"/>
        <v>0</v>
      </c>
      <c r="BX672" s="27">
        <f t="shared" si="1957"/>
        <v>2120.37</v>
      </c>
      <c r="BY672" s="27">
        <f t="shared" si="1958"/>
        <v>1741.1</v>
      </c>
      <c r="BZ672" s="27">
        <f t="shared" si="1959"/>
        <v>1741.1</v>
      </c>
      <c r="CA672" s="27">
        <f t="shared" si="2201"/>
        <v>0</v>
      </c>
      <c r="CB672" s="20">
        <v>0</v>
      </c>
      <c r="CC672" s="35"/>
      <c r="CH672" s="1" t="s">
        <v>29</v>
      </c>
    </row>
    <row r="673" spans="1:87" hidden="1" x14ac:dyDescent="0.3">
      <c r="A673" s="18" t="s">
        <v>416</v>
      </c>
      <c r="B673" s="19">
        <v>810</v>
      </c>
      <c r="C673" s="18" t="s">
        <v>46</v>
      </c>
      <c r="D673" s="18" t="s">
        <v>104</v>
      </c>
      <c r="E673" s="34" t="s">
        <v>105</v>
      </c>
      <c r="F673" s="27">
        <v>1726.3</v>
      </c>
      <c r="G673" s="27">
        <v>1741.1</v>
      </c>
      <c r="H673" s="27">
        <v>1741.1</v>
      </c>
      <c r="I673" s="27"/>
      <c r="J673" s="27"/>
      <c r="K673" s="27"/>
      <c r="L673" s="27">
        <f t="shared" si="1924"/>
        <v>1726.3</v>
      </c>
      <c r="M673" s="27">
        <f t="shared" si="1925"/>
        <v>1741.1</v>
      </c>
      <c r="N673" s="27">
        <f t="shared" si="1926"/>
        <v>1741.1</v>
      </c>
      <c r="O673" s="27"/>
      <c r="P673" s="27"/>
      <c r="Q673" s="27"/>
      <c r="R673" s="27">
        <f t="shared" si="1927"/>
        <v>1726.3</v>
      </c>
      <c r="S673" s="27">
        <f t="shared" si="1928"/>
        <v>1741.1</v>
      </c>
      <c r="T673" s="27">
        <f t="shared" si="1929"/>
        <v>1741.1</v>
      </c>
      <c r="U673" s="27"/>
      <c r="V673" s="27"/>
      <c r="W673" s="27"/>
      <c r="X673" s="27">
        <f t="shared" si="1930"/>
        <v>1726.3</v>
      </c>
      <c r="Y673" s="27">
        <f t="shared" si="1931"/>
        <v>1741.1</v>
      </c>
      <c r="Z673" s="27">
        <f t="shared" si="1932"/>
        <v>1741.1</v>
      </c>
      <c r="AA673" s="27"/>
      <c r="AB673" s="27"/>
      <c r="AC673" s="27"/>
      <c r="AD673" s="27">
        <f t="shared" si="1933"/>
        <v>1726.3</v>
      </c>
      <c r="AE673" s="27">
        <f t="shared" si="1934"/>
        <v>1741.1</v>
      </c>
      <c r="AF673" s="27">
        <f t="shared" si="1935"/>
        <v>1741.1</v>
      </c>
      <c r="AG673" s="27"/>
      <c r="AH673" s="27"/>
      <c r="AI673" s="27"/>
      <c r="AJ673" s="27">
        <f t="shared" si="1936"/>
        <v>1726.3</v>
      </c>
      <c r="AK673" s="27">
        <f t="shared" si="1937"/>
        <v>1741.1</v>
      </c>
      <c r="AL673" s="27">
        <f t="shared" si="1938"/>
        <v>1741.1</v>
      </c>
      <c r="AM673" s="27"/>
      <c r="AN673" s="27"/>
      <c r="AO673" s="27"/>
      <c r="AP673" s="27">
        <f t="shared" si="1939"/>
        <v>1726.3</v>
      </c>
      <c r="AQ673" s="27">
        <f t="shared" si="1940"/>
        <v>1741.1</v>
      </c>
      <c r="AR673" s="27">
        <f t="shared" si="1941"/>
        <v>1741.1</v>
      </c>
      <c r="AS673" s="27"/>
      <c r="AT673" s="27"/>
      <c r="AU673" s="27"/>
      <c r="AV673" s="27">
        <f t="shared" si="1942"/>
        <v>1726.3</v>
      </c>
      <c r="AW673" s="27">
        <f t="shared" si="1943"/>
        <v>1741.1</v>
      </c>
      <c r="AX673" s="27">
        <f t="shared" si="1944"/>
        <v>1741.1</v>
      </c>
      <c r="AY673" s="27">
        <v>394.07</v>
      </c>
      <c r="AZ673" s="27"/>
      <c r="BA673" s="27"/>
      <c r="BB673" s="27">
        <f t="shared" si="1945"/>
        <v>2120.37</v>
      </c>
      <c r="BC673" s="27">
        <f t="shared" si="1946"/>
        <v>1741.1</v>
      </c>
      <c r="BD673" s="27">
        <f t="shared" si="1947"/>
        <v>1741.1</v>
      </c>
      <c r="BE673" s="27"/>
      <c r="BF673" s="27"/>
      <c r="BG673" s="27"/>
      <c r="BH673" s="27">
        <f t="shared" si="1948"/>
        <v>2120.37</v>
      </c>
      <c r="BI673" s="27">
        <f t="shared" si="1949"/>
        <v>1741.1</v>
      </c>
      <c r="BJ673" s="27">
        <f t="shared" si="1950"/>
        <v>1741.1</v>
      </c>
      <c r="BK673" s="27"/>
      <c r="BL673" s="27"/>
      <c r="BM673" s="27"/>
      <c r="BN673" s="27">
        <f t="shared" si="1951"/>
        <v>2120.37</v>
      </c>
      <c r="BO673" s="27">
        <f t="shared" si="1952"/>
        <v>1741.1</v>
      </c>
      <c r="BP673" s="27">
        <f t="shared" si="1953"/>
        <v>1741.1</v>
      </c>
      <c r="BQ673" s="27"/>
      <c r="BR673" s="27"/>
      <c r="BS673" s="27">
        <f t="shared" si="1954"/>
        <v>2120.37</v>
      </c>
      <c r="BT673" s="27">
        <f t="shared" si="1955"/>
        <v>1741.1</v>
      </c>
      <c r="BU673" s="27">
        <f t="shared" si="1956"/>
        <v>1741.1</v>
      </c>
      <c r="BV673" s="27"/>
      <c r="BW673" s="27"/>
      <c r="BX673" s="27">
        <f t="shared" si="1957"/>
        <v>2120.37</v>
      </c>
      <c r="BY673" s="27">
        <f t="shared" si="1958"/>
        <v>1741.1</v>
      </c>
      <c r="BZ673" s="27">
        <f t="shared" si="1959"/>
        <v>1741.1</v>
      </c>
      <c r="CA673" s="27"/>
      <c r="CB673" s="20">
        <v>0</v>
      </c>
      <c r="CC673" s="35"/>
    </row>
    <row r="674" spans="1:87" ht="62.4" hidden="1" x14ac:dyDescent="0.3">
      <c r="A674" s="18" t="s">
        <v>418</v>
      </c>
      <c r="B674" s="19"/>
      <c r="C674" s="18"/>
      <c r="D674" s="18"/>
      <c r="E674" s="34" t="s">
        <v>419</v>
      </c>
      <c r="F674" s="27">
        <f t="shared" si="2164"/>
        <v>10282.5</v>
      </c>
      <c r="G674" s="27">
        <f t="shared" si="2165"/>
        <v>10282.5</v>
      </c>
      <c r="H674" s="27">
        <f t="shared" si="2166"/>
        <v>10282.5</v>
      </c>
      <c r="I674" s="27">
        <f t="shared" si="2167"/>
        <v>0</v>
      </c>
      <c r="J674" s="27">
        <f t="shared" si="2168"/>
        <v>0</v>
      </c>
      <c r="K674" s="27">
        <f t="shared" si="2169"/>
        <v>0</v>
      </c>
      <c r="L674" s="27">
        <f t="shared" si="1924"/>
        <v>10282.5</v>
      </c>
      <c r="M674" s="27">
        <f t="shared" si="1925"/>
        <v>10282.5</v>
      </c>
      <c r="N674" s="27">
        <f t="shared" si="1926"/>
        <v>10282.5</v>
      </c>
      <c r="O674" s="27">
        <f t="shared" si="2170"/>
        <v>0</v>
      </c>
      <c r="P674" s="27">
        <f t="shared" si="2171"/>
        <v>0</v>
      </c>
      <c r="Q674" s="27">
        <f t="shared" si="2172"/>
        <v>0</v>
      </c>
      <c r="R674" s="27">
        <f t="shared" si="1927"/>
        <v>10282.5</v>
      </c>
      <c r="S674" s="27">
        <f t="shared" si="1928"/>
        <v>10282.5</v>
      </c>
      <c r="T674" s="27">
        <f t="shared" si="1929"/>
        <v>10282.5</v>
      </c>
      <c r="U674" s="27">
        <f t="shared" si="2173"/>
        <v>0</v>
      </c>
      <c r="V674" s="27">
        <f t="shared" si="2174"/>
        <v>0</v>
      </c>
      <c r="W674" s="27">
        <f t="shared" si="2175"/>
        <v>0</v>
      </c>
      <c r="X674" s="27">
        <f t="shared" si="1930"/>
        <v>10282.5</v>
      </c>
      <c r="Y674" s="27">
        <f t="shared" si="1931"/>
        <v>10282.5</v>
      </c>
      <c r="Z674" s="27">
        <f t="shared" si="1932"/>
        <v>10282.5</v>
      </c>
      <c r="AA674" s="27">
        <f t="shared" si="2176"/>
        <v>0</v>
      </c>
      <c r="AB674" s="27">
        <f t="shared" si="2177"/>
        <v>0</v>
      </c>
      <c r="AC674" s="27">
        <f t="shared" si="2178"/>
        <v>0</v>
      </c>
      <c r="AD674" s="27">
        <f t="shared" si="1933"/>
        <v>10282.5</v>
      </c>
      <c r="AE674" s="27">
        <f t="shared" si="1934"/>
        <v>10282.5</v>
      </c>
      <c r="AF674" s="27">
        <f t="shared" si="1935"/>
        <v>10282.5</v>
      </c>
      <c r="AG674" s="27">
        <f t="shared" si="2179"/>
        <v>0</v>
      </c>
      <c r="AH674" s="27">
        <f t="shared" si="2180"/>
        <v>0</v>
      </c>
      <c r="AI674" s="27">
        <f t="shared" si="2181"/>
        <v>0</v>
      </c>
      <c r="AJ674" s="27">
        <f t="shared" si="1936"/>
        <v>10282.5</v>
      </c>
      <c r="AK674" s="27">
        <f t="shared" si="1937"/>
        <v>10282.5</v>
      </c>
      <c r="AL674" s="27">
        <f t="shared" si="1938"/>
        <v>10282.5</v>
      </c>
      <c r="AM674" s="27">
        <f t="shared" si="2182"/>
        <v>0</v>
      </c>
      <c r="AN674" s="27">
        <f t="shared" si="2183"/>
        <v>0</v>
      </c>
      <c r="AO674" s="27">
        <f t="shared" si="2184"/>
        <v>0</v>
      </c>
      <c r="AP674" s="27">
        <f t="shared" si="1939"/>
        <v>10282.5</v>
      </c>
      <c r="AQ674" s="27">
        <f t="shared" si="1940"/>
        <v>10282.5</v>
      </c>
      <c r="AR674" s="27">
        <f t="shared" si="1941"/>
        <v>10282.5</v>
      </c>
      <c r="AS674" s="27">
        <f t="shared" si="2185"/>
        <v>0</v>
      </c>
      <c r="AT674" s="27">
        <f t="shared" si="2186"/>
        <v>0</v>
      </c>
      <c r="AU674" s="27">
        <f t="shared" si="2187"/>
        <v>0</v>
      </c>
      <c r="AV674" s="27">
        <f t="shared" si="1942"/>
        <v>10282.5</v>
      </c>
      <c r="AW674" s="27">
        <f t="shared" si="1943"/>
        <v>10282.5</v>
      </c>
      <c r="AX674" s="27">
        <f t="shared" si="1944"/>
        <v>10282.5</v>
      </c>
      <c r="AY674" s="27">
        <f t="shared" si="2188"/>
        <v>0</v>
      </c>
      <c r="AZ674" s="27">
        <f t="shared" si="2189"/>
        <v>0</v>
      </c>
      <c r="BA674" s="27">
        <f t="shared" si="2190"/>
        <v>0</v>
      </c>
      <c r="BB674" s="27">
        <f t="shared" si="1945"/>
        <v>10282.5</v>
      </c>
      <c r="BC674" s="27">
        <f t="shared" si="1946"/>
        <v>10282.5</v>
      </c>
      <c r="BD674" s="27">
        <f t="shared" si="1947"/>
        <v>10282.5</v>
      </c>
      <c r="BE674" s="27">
        <f t="shared" si="2191"/>
        <v>0</v>
      </c>
      <c r="BF674" s="27">
        <f t="shared" si="2192"/>
        <v>0</v>
      </c>
      <c r="BG674" s="27">
        <f t="shared" si="2193"/>
        <v>0</v>
      </c>
      <c r="BH674" s="27">
        <f t="shared" si="1948"/>
        <v>10282.5</v>
      </c>
      <c r="BI674" s="27">
        <f t="shared" si="1949"/>
        <v>10282.5</v>
      </c>
      <c r="BJ674" s="27">
        <f t="shared" si="1950"/>
        <v>10282.5</v>
      </c>
      <c r="BK674" s="27">
        <f t="shared" si="2194"/>
        <v>0</v>
      </c>
      <c r="BL674" s="27">
        <f t="shared" si="2195"/>
        <v>0</v>
      </c>
      <c r="BM674" s="27">
        <f t="shared" si="2196"/>
        <v>0</v>
      </c>
      <c r="BN674" s="27">
        <f t="shared" si="1951"/>
        <v>10282.5</v>
      </c>
      <c r="BO674" s="27">
        <f t="shared" si="1952"/>
        <v>10282.5</v>
      </c>
      <c r="BP674" s="27">
        <f t="shared" si="1953"/>
        <v>10282.5</v>
      </c>
      <c r="BQ674" s="27">
        <f t="shared" si="2197"/>
        <v>0</v>
      </c>
      <c r="BR674" s="27">
        <f t="shared" si="2198"/>
        <v>0</v>
      </c>
      <c r="BS674" s="27">
        <f t="shared" si="1954"/>
        <v>10282.5</v>
      </c>
      <c r="BT674" s="27">
        <f t="shared" si="1955"/>
        <v>10282.5</v>
      </c>
      <c r="BU674" s="27">
        <f t="shared" si="1956"/>
        <v>10282.5</v>
      </c>
      <c r="BV674" s="27">
        <f t="shared" si="2199"/>
        <v>0</v>
      </c>
      <c r="BW674" s="27">
        <f t="shared" si="2200"/>
        <v>0</v>
      </c>
      <c r="BX674" s="27">
        <f t="shared" si="1957"/>
        <v>10282.5</v>
      </c>
      <c r="BY674" s="27">
        <f t="shared" si="1958"/>
        <v>10282.5</v>
      </c>
      <c r="BZ674" s="27">
        <f t="shared" si="1959"/>
        <v>10282.5</v>
      </c>
      <c r="CA674" s="27">
        <f t="shared" si="2201"/>
        <v>0</v>
      </c>
      <c r="CB674" s="20">
        <v>0</v>
      </c>
      <c r="CC674" s="35"/>
      <c r="CF674" s="1" t="s">
        <v>27</v>
      </c>
    </row>
    <row r="675" spans="1:87" ht="46.8" hidden="1" x14ac:dyDescent="0.3">
      <c r="A675" s="18" t="s">
        <v>420</v>
      </c>
      <c r="B675" s="19"/>
      <c r="C675" s="18"/>
      <c r="D675" s="18"/>
      <c r="E675" s="34" t="s">
        <v>421</v>
      </c>
      <c r="F675" s="27">
        <f t="shared" ref="F675:K675" si="2202">F676+F679</f>
        <v>10282.5</v>
      </c>
      <c r="G675" s="27">
        <f t="shared" si="2202"/>
        <v>10282.5</v>
      </c>
      <c r="H675" s="27">
        <f t="shared" si="2202"/>
        <v>10282.5</v>
      </c>
      <c r="I675" s="27">
        <f t="shared" si="2202"/>
        <v>0</v>
      </c>
      <c r="J675" s="27">
        <f t="shared" si="2202"/>
        <v>0</v>
      </c>
      <c r="K675" s="27">
        <f t="shared" si="2202"/>
        <v>0</v>
      </c>
      <c r="L675" s="27">
        <f t="shared" si="1924"/>
        <v>10282.5</v>
      </c>
      <c r="M675" s="27">
        <f t="shared" si="1925"/>
        <v>10282.5</v>
      </c>
      <c r="N675" s="27">
        <f t="shared" si="1926"/>
        <v>10282.5</v>
      </c>
      <c r="O675" s="27">
        <f>O676+O679</f>
        <v>0</v>
      </c>
      <c r="P675" s="27">
        <f>P676+P679</f>
        <v>0</v>
      </c>
      <c r="Q675" s="27">
        <f>Q676+Q679</f>
        <v>0</v>
      </c>
      <c r="R675" s="27">
        <f t="shared" si="1927"/>
        <v>10282.5</v>
      </c>
      <c r="S675" s="27">
        <f t="shared" si="1928"/>
        <v>10282.5</v>
      </c>
      <c r="T675" s="27">
        <f t="shared" si="1929"/>
        <v>10282.5</v>
      </c>
      <c r="U675" s="27">
        <f>U676+U679</f>
        <v>0</v>
      </c>
      <c r="V675" s="27">
        <f>V676+V679</f>
        <v>0</v>
      </c>
      <c r="W675" s="27">
        <f>W676+W679</f>
        <v>0</v>
      </c>
      <c r="X675" s="27">
        <f t="shared" si="1930"/>
        <v>10282.5</v>
      </c>
      <c r="Y675" s="27">
        <f t="shared" si="1931"/>
        <v>10282.5</v>
      </c>
      <c r="Z675" s="27">
        <f t="shared" si="1932"/>
        <v>10282.5</v>
      </c>
      <c r="AA675" s="27">
        <f>AA676+AA679</f>
        <v>0</v>
      </c>
      <c r="AB675" s="27">
        <f>AB676+AB679</f>
        <v>0</v>
      </c>
      <c r="AC675" s="27">
        <f>AC676+AC679</f>
        <v>0</v>
      </c>
      <c r="AD675" s="27">
        <f t="shared" si="1933"/>
        <v>10282.5</v>
      </c>
      <c r="AE675" s="27">
        <f t="shared" si="1934"/>
        <v>10282.5</v>
      </c>
      <c r="AF675" s="27">
        <f t="shared" si="1935"/>
        <v>10282.5</v>
      </c>
      <c r="AG675" s="27">
        <f>AG676+AG679</f>
        <v>0</v>
      </c>
      <c r="AH675" s="27">
        <f>AH676+AH679</f>
        <v>0</v>
      </c>
      <c r="AI675" s="27">
        <f>AI676+AI679</f>
        <v>0</v>
      </c>
      <c r="AJ675" s="27">
        <f t="shared" si="1936"/>
        <v>10282.5</v>
      </c>
      <c r="AK675" s="27">
        <f t="shared" si="1937"/>
        <v>10282.5</v>
      </c>
      <c r="AL675" s="27">
        <f t="shared" si="1938"/>
        <v>10282.5</v>
      </c>
      <c r="AM675" s="27">
        <f>AM676+AM679</f>
        <v>0</v>
      </c>
      <c r="AN675" s="27">
        <f>AN676+AN679</f>
        <v>0</v>
      </c>
      <c r="AO675" s="27">
        <f>AO676+AO679</f>
        <v>0</v>
      </c>
      <c r="AP675" s="27">
        <f t="shared" si="1939"/>
        <v>10282.5</v>
      </c>
      <c r="AQ675" s="27">
        <f t="shared" si="1940"/>
        <v>10282.5</v>
      </c>
      <c r="AR675" s="27">
        <f t="shared" si="1941"/>
        <v>10282.5</v>
      </c>
      <c r="AS675" s="27">
        <f>AS676+AS679</f>
        <v>0</v>
      </c>
      <c r="AT675" s="27">
        <f>AT676+AT679</f>
        <v>0</v>
      </c>
      <c r="AU675" s="27">
        <f>AU676+AU679</f>
        <v>0</v>
      </c>
      <c r="AV675" s="27">
        <f t="shared" si="1942"/>
        <v>10282.5</v>
      </c>
      <c r="AW675" s="27">
        <f t="shared" si="1943"/>
        <v>10282.5</v>
      </c>
      <c r="AX675" s="27">
        <f t="shared" si="1944"/>
        <v>10282.5</v>
      </c>
      <c r="AY675" s="27">
        <f>AY676+AY679</f>
        <v>0</v>
      </c>
      <c r="AZ675" s="27">
        <f>AZ676+AZ679</f>
        <v>0</v>
      </c>
      <c r="BA675" s="27">
        <f>BA676+BA679</f>
        <v>0</v>
      </c>
      <c r="BB675" s="27">
        <f t="shared" si="1945"/>
        <v>10282.5</v>
      </c>
      <c r="BC675" s="27">
        <f t="shared" si="1946"/>
        <v>10282.5</v>
      </c>
      <c r="BD675" s="27">
        <f t="shared" si="1947"/>
        <v>10282.5</v>
      </c>
      <c r="BE675" s="27">
        <f>BE676+BE679</f>
        <v>0</v>
      </c>
      <c r="BF675" s="27">
        <f>BF676+BF679</f>
        <v>0</v>
      </c>
      <c r="BG675" s="27">
        <f>BG676+BG679</f>
        <v>0</v>
      </c>
      <c r="BH675" s="27">
        <f t="shared" si="1948"/>
        <v>10282.5</v>
      </c>
      <c r="BI675" s="27">
        <f t="shared" si="1949"/>
        <v>10282.5</v>
      </c>
      <c r="BJ675" s="27">
        <f t="shared" si="1950"/>
        <v>10282.5</v>
      </c>
      <c r="BK675" s="27">
        <f>BK676+BK679</f>
        <v>0</v>
      </c>
      <c r="BL675" s="27">
        <f>BL676+BL679</f>
        <v>0</v>
      </c>
      <c r="BM675" s="27">
        <f>BM676+BM679</f>
        <v>0</v>
      </c>
      <c r="BN675" s="27">
        <f t="shared" si="1951"/>
        <v>10282.5</v>
      </c>
      <c r="BO675" s="27">
        <f t="shared" si="1952"/>
        <v>10282.5</v>
      </c>
      <c r="BP675" s="27">
        <f t="shared" si="1953"/>
        <v>10282.5</v>
      </c>
      <c r="BQ675" s="27">
        <f>BQ676+BQ679</f>
        <v>0</v>
      </c>
      <c r="BR675" s="27">
        <f>BR676+BR679</f>
        <v>0</v>
      </c>
      <c r="BS675" s="27">
        <f t="shared" si="1954"/>
        <v>10282.5</v>
      </c>
      <c r="BT675" s="27">
        <f t="shared" si="1955"/>
        <v>10282.5</v>
      </c>
      <c r="BU675" s="27">
        <f t="shared" si="1956"/>
        <v>10282.5</v>
      </c>
      <c r="BV675" s="27">
        <f>BV676+BV679</f>
        <v>0</v>
      </c>
      <c r="BW675" s="27">
        <f>BW676+BW679</f>
        <v>0</v>
      </c>
      <c r="BX675" s="27">
        <f t="shared" si="1957"/>
        <v>10282.5</v>
      </c>
      <c r="BY675" s="27">
        <f t="shared" si="1958"/>
        <v>10282.5</v>
      </c>
      <c r="BZ675" s="27">
        <f t="shared" si="1959"/>
        <v>10282.5</v>
      </c>
      <c r="CA675" s="27">
        <f>CA676+CA679</f>
        <v>0</v>
      </c>
      <c r="CB675" s="20">
        <v>0</v>
      </c>
      <c r="CC675" s="35"/>
      <c r="CI675" s="1" t="s">
        <v>30</v>
      </c>
    </row>
    <row r="676" spans="1:87" ht="46.8" hidden="1" x14ac:dyDescent="0.3">
      <c r="A676" s="18" t="s">
        <v>420</v>
      </c>
      <c r="B676" s="19">
        <v>600</v>
      </c>
      <c r="C676" s="18"/>
      <c r="D676" s="18"/>
      <c r="E676" s="34" t="s">
        <v>44</v>
      </c>
      <c r="F676" s="27">
        <f t="shared" ref="F676:F685" si="2203">F677</f>
        <v>648.70000000000005</v>
      </c>
      <c r="G676" s="27">
        <f t="shared" ref="G676:G685" si="2204">G677</f>
        <v>648.70000000000005</v>
      </c>
      <c r="H676" s="27">
        <f t="shared" ref="H676:H685" si="2205">H677</f>
        <v>648.70000000000005</v>
      </c>
      <c r="I676" s="27">
        <f t="shared" ref="I676:I685" si="2206">I677</f>
        <v>0</v>
      </c>
      <c r="J676" s="27">
        <f t="shared" ref="J676:J685" si="2207">J677</f>
        <v>0</v>
      </c>
      <c r="K676" s="27">
        <f t="shared" ref="K676:K685" si="2208">K677</f>
        <v>0</v>
      </c>
      <c r="L676" s="27">
        <f t="shared" si="1924"/>
        <v>648.70000000000005</v>
      </c>
      <c r="M676" s="27">
        <f t="shared" si="1925"/>
        <v>648.70000000000005</v>
      </c>
      <c r="N676" s="27">
        <f t="shared" si="1926"/>
        <v>648.70000000000005</v>
      </c>
      <c r="O676" s="27">
        <f t="shared" ref="O676:O685" si="2209">O677</f>
        <v>0</v>
      </c>
      <c r="P676" s="27">
        <f t="shared" ref="P676:P685" si="2210">P677</f>
        <v>0</v>
      </c>
      <c r="Q676" s="27">
        <f t="shared" ref="Q676:Q685" si="2211">Q677</f>
        <v>0</v>
      </c>
      <c r="R676" s="27">
        <f t="shared" si="1927"/>
        <v>648.70000000000005</v>
      </c>
      <c r="S676" s="27">
        <f t="shared" si="1928"/>
        <v>648.70000000000005</v>
      </c>
      <c r="T676" s="27">
        <f t="shared" si="1929"/>
        <v>648.70000000000005</v>
      </c>
      <c r="U676" s="27">
        <f t="shared" ref="U676:U685" si="2212">U677</f>
        <v>0</v>
      </c>
      <c r="V676" s="27">
        <f t="shared" ref="V676:V685" si="2213">V677</f>
        <v>0</v>
      </c>
      <c r="W676" s="27">
        <f t="shared" ref="W676:W685" si="2214">W677</f>
        <v>0</v>
      </c>
      <c r="X676" s="27">
        <f t="shared" si="1930"/>
        <v>648.70000000000005</v>
      </c>
      <c r="Y676" s="27">
        <f t="shared" si="1931"/>
        <v>648.70000000000005</v>
      </c>
      <c r="Z676" s="27">
        <f t="shared" si="1932"/>
        <v>648.70000000000005</v>
      </c>
      <c r="AA676" s="27">
        <f t="shared" ref="AA676:AA685" si="2215">AA677</f>
        <v>0</v>
      </c>
      <c r="AB676" s="27">
        <f t="shared" ref="AB676:AB685" si="2216">AB677</f>
        <v>0</v>
      </c>
      <c r="AC676" s="27">
        <f t="shared" ref="AC676:AC685" si="2217">AC677</f>
        <v>0</v>
      </c>
      <c r="AD676" s="27">
        <f t="shared" si="1933"/>
        <v>648.70000000000005</v>
      </c>
      <c r="AE676" s="27">
        <f t="shared" si="1934"/>
        <v>648.70000000000005</v>
      </c>
      <c r="AF676" s="27">
        <f t="shared" si="1935"/>
        <v>648.70000000000005</v>
      </c>
      <c r="AG676" s="27">
        <f t="shared" ref="AG676:AG685" si="2218">AG677</f>
        <v>0</v>
      </c>
      <c r="AH676" s="27">
        <f t="shared" ref="AH676:AH685" si="2219">AH677</f>
        <v>0</v>
      </c>
      <c r="AI676" s="27">
        <f t="shared" ref="AI676:AI685" si="2220">AI677</f>
        <v>0</v>
      </c>
      <c r="AJ676" s="27">
        <f t="shared" si="1936"/>
        <v>648.70000000000005</v>
      </c>
      <c r="AK676" s="27">
        <f t="shared" si="1937"/>
        <v>648.70000000000005</v>
      </c>
      <c r="AL676" s="27">
        <f t="shared" si="1938"/>
        <v>648.70000000000005</v>
      </c>
      <c r="AM676" s="27">
        <f t="shared" ref="AM676:AM685" si="2221">AM677</f>
        <v>0</v>
      </c>
      <c r="AN676" s="27">
        <f t="shared" ref="AN676:AN685" si="2222">AN677</f>
        <v>0</v>
      </c>
      <c r="AO676" s="27">
        <f t="shared" ref="AO676:AO685" si="2223">AO677</f>
        <v>0</v>
      </c>
      <c r="AP676" s="27">
        <f t="shared" si="1939"/>
        <v>648.70000000000005</v>
      </c>
      <c r="AQ676" s="27">
        <f t="shared" si="1940"/>
        <v>648.70000000000005</v>
      </c>
      <c r="AR676" s="27">
        <f t="shared" si="1941"/>
        <v>648.70000000000005</v>
      </c>
      <c r="AS676" s="27">
        <f t="shared" ref="AS676:AS685" si="2224">AS677</f>
        <v>0</v>
      </c>
      <c r="AT676" s="27">
        <f t="shared" ref="AT676:AT685" si="2225">AT677</f>
        <v>0</v>
      </c>
      <c r="AU676" s="27">
        <f t="shared" ref="AU676:AU685" si="2226">AU677</f>
        <v>0</v>
      </c>
      <c r="AV676" s="27">
        <f t="shared" si="1942"/>
        <v>648.70000000000005</v>
      </c>
      <c r="AW676" s="27">
        <f t="shared" si="1943"/>
        <v>648.70000000000005</v>
      </c>
      <c r="AX676" s="27">
        <f t="shared" si="1944"/>
        <v>648.70000000000005</v>
      </c>
      <c r="AY676" s="27">
        <f t="shared" ref="AY676:AY685" si="2227">AY677</f>
        <v>0</v>
      </c>
      <c r="AZ676" s="27">
        <f t="shared" ref="AZ676:AZ685" si="2228">AZ677</f>
        <v>0</v>
      </c>
      <c r="BA676" s="27">
        <f t="shared" ref="BA676:BA685" si="2229">BA677</f>
        <v>0</v>
      </c>
      <c r="BB676" s="27">
        <f t="shared" si="1945"/>
        <v>648.70000000000005</v>
      </c>
      <c r="BC676" s="27">
        <f t="shared" si="1946"/>
        <v>648.70000000000005</v>
      </c>
      <c r="BD676" s="27">
        <f t="shared" si="1947"/>
        <v>648.70000000000005</v>
      </c>
      <c r="BE676" s="27">
        <f t="shared" ref="BE676:BE685" si="2230">BE677</f>
        <v>0</v>
      </c>
      <c r="BF676" s="27">
        <f t="shared" ref="BF676:BF685" si="2231">BF677</f>
        <v>0</v>
      </c>
      <c r="BG676" s="27">
        <f t="shared" ref="BG676:BG685" si="2232">BG677</f>
        <v>0</v>
      </c>
      <c r="BH676" s="27">
        <f t="shared" si="1948"/>
        <v>648.70000000000005</v>
      </c>
      <c r="BI676" s="27">
        <f t="shared" si="1949"/>
        <v>648.70000000000005</v>
      </c>
      <c r="BJ676" s="27">
        <f t="shared" si="1950"/>
        <v>648.70000000000005</v>
      </c>
      <c r="BK676" s="27">
        <f t="shared" ref="BK676:BK685" si="2233">BK677</f>
        <v>0</v>
      </c>
      <c r="BL676" s="27">
        <f t="shared" ref="BL676:BL685" si="2234">BL677</f>
        <v>0</v>
      </c>
      <c r="BM676" s="27">
        <f t="shared" ref="BM676:BM685" si="2235">BM677</f>
        <v>0</v>
      </c>
      <c r="BN676" s="27">
        <f t="shared" si="1951"/>
        <v>648.70000000000005</v>
      </c>
      <c r="BO676" s="27">
        <f t="shared" si="1952"/>
        <v>648.70000000000005</v>
      </c>
      <c r="BP676" s="27">
        <f t="shared" si="1953"/>
        <v>648.70000000000005</v>
      </c>
      <c r="BQ676" s="27">
        <f t="shared" ref="BQ676:BQ685" si="2236">BQ677</f>
        <v>0</v>
      </c>
      <c r="BR676" s="27">
        <f t="shared" ref="BR676:BR685" si="2237">BR677</f>
        <v>0</v>
      </c>
      <c r="BS676" s="27">
        <f t="shared" si="1954"/>
        <v>648.70000000000005</v>
      </c>
      <c r="BT676" s="27">
        <f t="shared" si="1955"/>
        <v>648.70000000000005</v>
      </c>
      <c r="BU676" s="27">
        <f t="shared" si="1956"/>
        <v>648.70000000000005</v>
      </c>
      <c r="BV676" s="27">
        <f t="shared" ref="BV676:BV685" si="2238">BV677</f>
        <v>0</v>
      </c>
      <c r="BW676" s="27">
        <f t="shared" ref="BW676:BW685" si="2239">BW677</f>
        <v>0</v>
      </c>
      <c r="BX676" s="27">
        <f t="shared" si="1957"/>
        <v>648.70000000000005</v>
      </c>
      <c r="BY676" s="27">
        <f t="shared" si="1958"/>
        <v>648.70000000000005</v>
      </c>
      <c r="BZ676" s="27">
        <f t="shared" si="1959"/>
        <v>648.70000000000005</v>
      </c>
      <c r="CA676" s="27">
        <f t="shared" ref="CA676:CA685" si="2240">CA677</f>
        <v>0</v>
      </c>
      <c r="CB676" s="20">
        <v>0</v>
      </c>
      <c r="CC676" s="35"/>
      <c r="CG676" s="1" t="s">
        <v>28</v>
      </c>
    </row>
    <row r="677" spans="1:87" ht="78" hidden="1" x14ac:dyDescent="0.3">
      <c r="A677" s="18" t="s">
        <v>420</v>
      </c>
      <c r="B677" s="19">
        <v>630</v>
      </c>
      <c r="C677" s="18"/>
      <c r="D677" s="18"/>
      <c r="E677" s="34" t="s">
        <v>50</v>
      </c>
      <c r="F677" s="27">
        <f t="shared" si="2203"/>
        <v>648.70000000000005</v>
      </c>
      <c r="G677" s="27">
        <f t="shared" si="2204"/>
        <v>648.70000000000005</v>
      </c>
      <c r="H677" s="27">
        <f t="shared" si="2205"/>
        <v>648.70000000000005</v>
      </c>
      <c r="I677" s="27">
        <f t="shared" si="2206"/>
        <v>0</v>
      </c>
      <c r="J677" s="27">
        <f t="shared" si="2207"/>
        <v>0</v>
      </c>
      <c r="K677" s="27">
        <f t="shared" si="2208"/>
        <v>0</v>
      </c>
      <c r="L677" s="27">
        <f t="shared" ref="L677:L740" si="2241">F677+I677</f>
        <v>648.70000000000005</v>
      </c>
      <c r="M677" s="27">
        <f t="shared" ref="M677:M740" si="2242">G677+J677</f>
        <v>648.70000000000005</v>
      </c>
      <c r="N677" s="27">
        <f t="shared" ref="N677:N740" si="2243">H677+K677</f>
        <v>648.70000000000005</v>
      </c>
      <c r="O677" s="27">
        <f t="shared" si="2209"/>
        <v>0</v>
      </c>
      <c r="P677" s="27">
        <f t="shared" si="2210"/>
        <v>0</v>
      </c>
      <c r="Q677" s="27">
        <f t="shared" si="2211"/>
        <v>0</v>
      </c>
      <c r="R677" s="27">
        <f t="shared" ref="R677:R740" si="2244">L677+O677</f>
        <v>648.70000000000005</v>
      </c>
      <c r="S677" s="27">
        <f t="shared" ref="S677:S740" si="2245">M677+P677</f>
        <v>648.70000000000005</v>
      </c>
      <c r="T677" s="27">
        <f t="shared" ref="T677:T740" si="2246">N677+Q677</f>
        <v>648.70000000000005</v>
      </c>
      <c r="U677" s="27">
        <f t="shared" si="2212"/>
        <v>0</v>
      </c>
      <c r="V677" s="27">
        <f t="shared" si="2213"/>
        <v>0</v>
      </c>
      <c r="W677" s="27">
        <f t="shared" si="2214"/>
        <v>0</v>
      </c>
      <c r="X677" s="27">
        <f t="shared" ref="X677:X740" si="2247">R677+U677</f>
        <v>648.70000000000005</v>
      </c>
      <c r="Y677" s="27">
        <f t="shared" ref="Y677:Y740" si="2248">S677+V677</f>
        <v>648.70000000000005</v>
      </c>
      <c r="Z677" s="27">
        <f t="shared" ref="Z677:Z740" si="2249">T677+W677</f>
        <v>648.70000000000005</v>
      </c>
      <c r="AA677" s="27">
        <f t="shared" si="2215"/>
        <v>0</v>
      </c>
      <c r="AB677" s="27">
        <f t="shared" si="2216"/>
        <v>0</v>
      </c>
      <c r="AC677" s="27">
        <f t="shared" si="2217"/>
        <v>0</v>
      </c>
      <c r="AD677" s="27">
        <f t="shared" ref="AD677:AD740" si="2250">X677+AA677</f>
        <v>648.70000000000005</v>
      </c>
      <c r="AE677" s="27">
        <f t="shared" ref="AE677:AE740" si="2251">Y677+AB677</f>
        <v>648.70000000000005</v>
      </c>
      <c r="AF677" s="27">
        <f t="shared" ref="AF677:AF740" si="2252">Z677+AC677</f>
        <v>648.70000000000005</v>
      </c>
      <c r="AG677" s="27">
        <f t="shared" si="2218"/>
        <v>0</v>
      </c>
      <c r="AH677" s="27">
        <f t="shared" si="2219"/>
        <v>0</v>
      </c>
      <c r="AI677" s="27">
        <f t="shared" si="2220"/>
        <v>0</v>
      </c>
      <c r="AJ677" s="27">
        <f t="shared" ref="AJ677:AJ740" si="2253">AD677+AG677</f>
        <v>648.70000000000005</v>
      </c>
      <c r="AK677" s="27">
        <f t="shared" ref="AK677:AK740" si="2254">AE677+AH677</f>
        <v>648.70000000000005</v>
      </c>
      <c r="AL677" s="27">
        <f t="shared" ref="AL677:AL740" si="2255">AF677+AI677</f>
        <v>648.70000000000005</v>
      </c>
      <c r="AM677" s="27">
        <f t="shared" si="2221"/>
        <v>0</v>
      </c>
      <c r="AN677" s="27">
        <f t="shared" si="2222"/>
        <v>0</v>
      </c>
      <c r="AO677" s="27">
        <f t="shared" si="2223"/>
        <v>0</v>
      </c>
      <c r="AP677" s="27">
        <f t="shared" ref="AP677:AP740" si="2256">AJ677+AM677</f>
        <v>648.70000000000005</v>
      </c>
      <c r="AQ677" s="27">
        <f t="shared" ref="AQ677:AQ740" si="2257">AK677+AN677</f>
        <v>648.70000000000005</v>
      </c>
      <c r="AR677" s="27">
        <f t="shared" ref="AR677:AR740" si="2258">AL677+AO677</f>
        <v>648.70000000000005</v>
      </c>
      <c r="AS677" s="27">
        <f t="shared" si="2224"/>
        <v>0</v>
      </c>
      <c r="AT677" s="27">
        <f t="shared" si="2225"/>
        <v>0</v>
      </c>
      <c r="AU677" s="27">
        <f t="shared" si="2226"/>
        <v>0</v>
      </c>
      <c r="AV677" s="27">
        <f t="shared" ref="AV677:AV740" si="2259">AP677+AS677</f>
        <v>648.70000000000005</v>
      </c>
      <c r="AW677" s="27">
        <f t="shared" ref="AW677:AW740" si="2260">AQ677+AT677</f>
        <v>648.70000000000005</v>
      </c>
      <c r="AX677" s="27">
        <f t="shared" ref="AX677:AX740" si="2261">AR677+AU677</f>
        <v>648.70000000000005</v>
      </c>
      <c r="AY677" s="27">
        <f t="shared" si="2227"/>
        <v>0</v>
      </c>
      <c r="AZ677" s="27">
        <f t="shared" si="2228"/>
        <v>0</v>
      </c>
      <c r="BA677" s="27">
        <f t="shared" si="2229"/>
        <v>0</v>
      </c>
      <c r="BB677" s="27">
        <f t="shared" ref="BB677:BB740" si="2262">AV677+AY677</f>
        <v>648.70000000000005</v>
      </c>
      <c r="BC677" s="27">
        <f t="shared" ref="BC677:BC740" si="2263">AW677+AZ677</f>
        <v>648.70000000000005</v>
      </c>
      <c r="BD677" s="27">
        <f t="shared" ref="BD677:BD740" si="2264">AX677+BA677</f>
        <v>648.70000000000005</v>
      </c>
      <c r="BE677" s="27">
        <f t="shared" si="2230"/>
        <v>0</v>
      </c>
      <c r="BF677" s="27">
        <f t="shared" si="2231"/>
        <v>0</v>
      </c>
      <c r="BG677" s="27">
        <f t="shared" si="2232"/>
        <v>0</v>
      </c>
      <c r="BH677" s="27">
        <f t="shared" ref="BH677:BH740" si="2265">BB677+BE677</f>
        <v>648.70000000000005</v>
      </c>
      <c r="BI677" s="27">
        <f t="shared" ref="BI677:BI740" si="2266">BC677+BF677</f>
        <v>648.70000000000005</v>
      </c>
      <c r="BJ677" s="27">
        <f t="shared" ref="BJ677:BJ740" si="2267">BD677+BG677</f>
        <v>648.70000000000005</v>
      </c>
      <c r="BK677" s="27">
        <f t="shared" si="2233"/>
        <v>0</v>
      </c>
      <c r="BL677" s="27">
        <f t="shared" si="2234"/>
        <v>0</v>
      </c>
      <c r="BM677" s="27">
        <f t="shared" si="2235"/>
        <v>0</v>
      </c>
      <c r="BN677" s="27">
        <f t="shared" ref="BN677:BN740" si="2268">BH677+BK677</f>
        <v>648.70000000000005</v>
      </c>
      <c r="BO677" s="27">
        <f t="shared" ref="BO677:BO740" si="2269">BI677+BL677</f>
        <v>648.70000000000005</v>
      </c>
      <c r="BP677" s="27">
        <f t="shared" ref="BP677:BP740" si="2270">BJ677+BM677</f>
        <v>648.70000000000005</v>
      </c>
      <c r="BQ677" s="27">
        <f t="shared" si="2236"/>
        <v>0</v>
      </c>
      <c r="BR677" s="27">
        <f t="shared" si="2237"/>
        <v>0</v>
      </c>
      <c r="BS677" s="27">
        <f t="shared" ref="BS677:BS740" si="2271">BQ677+BN677</f>
        <v>648.70000000000005</v>
      </c>
      <c r="BT677" s="27">
        <f t="shared" ref="BT677:BT740" si="2272">BR677+BO677</f>
        <v>648.70000000000005</v>
      </c>
      <c r="BU677" s="27">
        <f t="shared" ref="BU677:BU740" si="2273">BP677</f>
        <v>648.70000000000005</v>
      </c>
      <c r="BV677" s="27">
        <f t="shared" si="2238"/>
        <v>0</v>
      </c>
      <c r="BW677" s="27">
        <f t="shared" si="2239"/>
        <v>0</v>
      </c>
      <c r="BX677" s="27">
        <f t="shared" ref="BX677:BX740" si="2274">BS677</f>
        <v>648.70000000000005</v>
      </c>
      <c r="BY677" s="27">
        <f t="shared" ref="BY677:BY740" si="2275">BT677+BV677</f>
        <v>648.70000000000005</v>
      </c>
      <c r="BZ677" s="27">
        <f t="shared" ref="BZ677:BZ740" si="2276">BU677+BW677</f>
        <v>648.70000000000005</v>
      </c>
      <c r="CA677" s="27">
        <f t="shared" si="2240"/>
        <v>0</v>
      </c>
      <c r="CB677" s="20">
        <v>0</v>
      </c>
      <c r="CC677" s="35"/>
      <c r="CH677" s="1" t="s">
        <v>29</v>
      </c>
    </row>
    <row r="678" spans="1:87" hidden="1" x14ac:dyDescent="0.3">
      <c r="A678" s="18" t="s">
        <v>420</v>
      </c>
      <c r="B678" s="19">
        <v>630</v>
      </c>
      <c r="C678" s="18" t="s">
        <v>46</v>
      </c>
      <c r="D678" s="18" t="s">
        <v>104</v>
      </c>
      <c r="E678" s="34" t="s">
        <v>105</v>
      </c>
      <c r="F678" s="27">
        <v>648.70000000000005</v>
      </c>
      <c r="G678" s="27">
        <v>648.70000000000005</v>
      </c>
      <c r="H678" s="27">
        <v>648.70000000000005</v>
      </c>
      <c r="I678" s="27"/>
      <c r="J678" s="27"/>
      <c r="K678" s="27"/>
      <c r="L678" s="27">
        <f t="shared" si="2241"/>
        <v>648.70000000000005</v>
      </c>
      <c r="M678" s="27">
        <f t="shared" si="2242"/>
        <v>648.70000000000005</v>
      </c>
      <c r="N678" s="27">
        <f t="shared" si="2243"/>
        <v>648.70000000000005</v>
      </c>
      <c r="O678" s="27"/>
      <c r="P678" s="27"/>
      <c r="Q678" s="27"/>
      <c r="R678" s="27">
        <f t="shared" si="2244"/>
        <v>648.70000000000005</v>
      </c>
      <c r="S678" s="27">
        <f t="shared" si="2245"/>
        <v>648.70000000000005</v>
      </c>
      <c r="T678" s="27">
        <f t="shared" si="2246"/>
        <v>648.70000000000005</v>
      </c>
      <c r="U678" s="27"/>
      <c r="V678" s="27"/>
      <c r="W678" s="27"/>
      <c r="X678" s="27">
        <f t="shared" si="2247"/>
        <v>648.70000000000005</v>
      </c>
      <c r="Y678" s="27">
        <f t="shared" si="2248"/>
        <v>648.70000000000005</v>
      </c>
      <c r="Z678" s="27">
        <f t="shared" si="2249"/>
        <v>648.70000000000005</v>
      </c>
      <c r="AA678" s="27"/>
      <c r="AB678" s="27"/>
      <c r="AC678" s="27"/>
      <c r="AD678" s="27">
        <f t="shared" si="2250"/>
        <v>648.70000000000005</v>
      </c>
      <c r="AE678" s="27">
        <f t="shared" si="2251"/>
        <v>648.70000000000005</v>
      </c>
      <c r="AF678" s="27">
        <f t="shared" si="2252"/>
        <v>648.70000000000005</v>
      </c>
      <c r="AG678" s="27"/>
      <c r="AH678" s="27"/>
      <c r="AI678" s="27"/>
      <c r="AJ678" s="27">
        <f t="shared" si="2253"/>
        <v>648.70000000000005</v>
      </c>
      <c r="AK678" s="27">
        <f t="shared" si="2254"/>
        <v>648.70000000000005</v>
      </c>
      <c r="AL678" s="27">
        <f t="shared" si="2255"/>
        <v>648.70000000000005</v>
      </c>
      <c r="AM678" s="27"/>
      <c r="AN678" s="27"/>
      <c r="AO678" s="27"/>
      <c r="AP678" s="27">
        <f t="shared" si="2256"/>
        <v>648.70000000000005</v>
      </c>
      <c r="AQ678" s="27">
        <f t="shared" si="2257"/>
        <v>648.70000000000005</v>
      </c>
      <c r="AR678" s="27">
        <f t="shared" si="2258"/>
        <v>648.70000000000005</v>
      </c>
      <c r="AS678" s="27"/>
      <c r="AT678" s="27"/>
      <c r="AU678" s="27"/>
      <c r="AV678" s="27">
        <f t="shared" si="2259"/>
        <v>648.70000000000005</v>
      </c>
      <c r="AW678" s="27">
        <f t="shared" si="2260"/>
        <v>648.70000000000005</v>
      </c>
      <c r="AX678" s="27">
        <f t="shared" si="2261"/>
        <v>648.70000000000005</v>
      </c>
      <c r="AY678" s="27"/>
      <c r="AZ678" s="27"/>
      <c r="BA678" s="27"/>
      <c r="BB678" s="27">
        <f t="shared" si="2262"/>
        <v>648.70000000000005</v>
      </c>
      <c r="BC678" s="27">
        <f t="shared" si="2263"/>
        <v>648.70000000000005</v>
      </c>
      <c r="BD678" s="27">
        <f t="shared" si="2264"/>
        <v>648.70000000000005</v>
      </c>
      <c r="BE678" s="27"/>
      <c r="BF678" s="27"/>
      <c r="BG678" s="27"/>
      <c r="BH678" s="27">
        <f t="shared" si="2265"/>
        <v>648.70000000000005</v>
      </c>
      <c r="BI678" s="27">
        <f t="shared" si="2266"/>
        <v>648.70000000000005</v>
      </c>
      <c r="BJ678" s="27">
        <f t="shared" si="2267"/>
        <v>648.70000000000005</v>
      </c>
      <c r="BK678" s="27"/>
      <c r="BL678" s="27"/>
      <c r="BM678" s="27"/>
      <c r="BN678" s="27">
        <f t="shared" si="2268"/>
        <v>648.70000000000005</v>
      </c>
      <c r="BO678" s="27">
        <f t="shared" si="2269"/>
        <v>648.70000000000005</v>
      </c>
      <c r="BP678" s="27">
        <f t="shared" si="2270"/>
        <v>648.70000000000005</v>
      </c>
      <c r="BQ678" s="27"/>
      <c r="BR678" s="27"/>
      <c r="BS678" s="27">
        <f t="shared" si="2271"/>
        <v>648.70000000000005</v>
      </c>
      <c r="BT678" s="27">
        <f t="shared" si="2272"/>
        <v>648.70000000000005</v>
      </c>
      <c r="BU678" s="27">
        <f t="shared" si="2273"/>
        <v>648.70000000000005</v>
      </c>
      <c r="BV678" s="27"/>
      <c r="BW678" s="27"/>
      <c r="BX678" s="27">
        <f t="shared" si="2274"/>
        <v>648.70000000000005</v>
      </c>
      <c r="BY678" s="27">
        <f t="shared" si="2275"/>
        <v>648.70000000000005</v>
      </c>
      <c r="BZ678" s="27">
        <f t="shared" si="2276"/>
        <v>648.70000000000005</v>
      </c>
      <c r="CA678" s="27"/>
      <c r="CB678" s="20">
        <v>0</v>
      </c>
      <c r="CC678" s="35"/>
    </row>
    <row r="679" spans="1:87" hidden="1" x14ac:dyDescent="0.3">
      <c r="A679" s="18" t="s">
        <v>420</v>
      </c>
      <c r="B679" s="19">
        <v>800</v>
      </c>
      <c r="C679" s="18"/>
      <c r="D679" s="18"/>
      <c r="E679" s="34" t="s">
        <v>53</v>
      </c>
      <c r="F679" s="27">
        <f t="shared" si="2203"/>
        <v>9633.7999999999993</v>
      </c>
      <c r="G679" s="27">
        <f t="shared" si="2204"/>
        <v>9633.7999999999993</v>
      </c>
      <c r="H679" s="27">
        <f t="shared" si="2205"/>
        <v>9633.7999999999993</v>
      </c>
      <c r="I679" s="27">
        <f t="shared" si="2206"/>
        <v>0</v>
      </c>
      <c r="J679" s="27">
        <f t="shared" si="2207"/>
        <v>0</v>
      </c>
      <c r="K679" s="27">
        <f t="shared" si="2208"/>
        <v>0</v>
      </c>
      <c r="L679" s="27">
        <f t="shared" si="2241"/>
        <v>9633.7999999999993</v>
      </c>
      <c r="M679" s="27">
        <f t="shared" si="2242"/>
        <v>9633.7999999999993</v>
      </c>
      <c r="N679" s="27">
        <f t="shared" si="2243"/>
        <v>9633.7999999999993</v>
      </c>
      <c r="O679" s="27">
        <f t="shared" si="2209"/>
        <v>0</v>
      </c>
      <c r="P679" s="27">
        <f t="shared" si="2210"/>
        <v>0</v>
      </c>
      <c r="Q679" s="27">
        <f t="shared" si="2211"/>
        <v>0</v>
      </c>
      <c r="R679" s="27">
        <f t="shared" si="2244"/>
        <v>9633.7999999999993</v>
      </c>
      <c r="S679" s="27">
        <f t="shared" si="2245"/>
        <v>9633.7999999999993</v>
      </c>
      <c r="T679" s="27">
        <f t="shared" si="2246"/>
        <v>9633.7999999999993</v>
      </c>
      <c r="U679" s="27">
        <f t="shared" si="2212"/>
        <v>0</v>
      </c>
      <c r="V679" s="27">
        <f t="shared" si="2213"/>
        <v>0</v>
      </c>
      <c r="W679" s="27">
        <f t="shared" si="2214"/>
        <v>0</v>
      </c>
      <c r="X679" s="27">
        <f t="shared" si="2247"/>
        <v>9633.7999999999993</v>
      </c>
      <c r="Y679" s="27">
        <f t="shared" si="2248"/>
        <v>9633.7999999999993</v>
      </c>
      <c r="Z679" s="27">
        <f t="shared" si="2249"/>
        <v>9633.7999999999993</v>
      </c>
      <c r="AA679" s="27">
        <f t="shared" si="2215"/>
        <v>0</v>
      </c>
      <c r="AB679" s="27">
        <f t="shared" si="2216"/>
        <v>0</v>
      </c>
      <c r="AC679" s="27">
        <f t="shared" si="2217"/>
        <v>0</v>
      </c>
      <c r="AD679" s="27">
        <f t="shared" si="2250"/>
        <v>9633.7999999999993</v>
      </c>
      <c r="AE679" s="27">
        <f t="shared" si="2251"/>
        <v>9633.7999999999993</v>
      </c>
      <c r="AF679" s="27">
        <f t="shared" si="2252"/>
        <v>9633.7999999999993</v>
      </c>
      <c r="AG679" s="27">
        <f t="shared" si="2218"/>
        <v>0</v>
      </c>
      <c r="AH679" s="27">
        <f t="shared" si="2219"/>
        <v>0</v>
      </c>
      <c r="AI679" s="27">
        <f t="shared" si="2220"/>
        <v>0</v>
      </c>
      <c r="AJ679" s="27">
        <f t="shared" si="2253"/>
        <v>9633.7999999999993</v>
      </c>
      <c r="AK679" s="27">
        <f t="shared" si="2254"/>
        <v>9633.7999999999993</v>
      </c>
      <c r="AL679" s="27">
        <f t="shared" si="2255"/>
        <v>9633.7999999999993</v>
      </c>
      <c r="AM679" s="27">
        <f t="shared" si="2221"/>
        <v>0</v>
      </c>
      <c r="AN679" s="27">
        <f t="shared" si="2222"/>
        <v>0</v>
      </c>
      <c r="AO679" s="27">
        <f t="shared" si="2223"/>
        <v>0</v>
      </c>
      <c r="AP679" s="27">
        <f t="shared" si="2256"/>
        <v>9633.7999999999993</v>
      </c>
      <c r="AQ679" s="27">
        <f t="shared" si="2257"/>
        <v>9633.7999999999993</v>
      </c>
      <c r="AR679" s="27">
        <f t="shared" si="2258"/>
        <v>9633.7999999999993</v>
      </c>
      <c r="AS679" s="27">
        <f t="shared" si="2224"/>
        <v>0</v>
      </c>
      <c r="AT679" s="27">
        <f t="shared" si="2225"/>
        <v>0</v>
      </c>
      <c r="AU679" s="27">
        <f t="shared" si="2226"/>
        <v>0</v>
      </c>
      <c r="AV679" s="27">
        <f t="shared" si="2259"/>
        <v>9633.7999999999993</v>
      </c>
      <c r="AW679" s="27">
        <f t="shared" si="2260"/>
        <v>9633.7999999999993</v>
      </c>
      <c r="AX679" s="27">
        <f t="shared" si="2261"/>
        <v>9633.7999999999993</v>
      </c>
      <c r="AY679" s="27">
        <f t="shared" si="2227"/>
        <v>0</v>
      </c>
      <c r="AZ679" s="27">
        <f t="shared" si="2228"/>
        <v>0</v>
      </c>
      <c r="BA679" s="27">
        <f t="shared" si="2229"/>
        <v>0</v>
      </c>
      <c r="BB679" s="27">
        <f t="shared" si="2262"/>
        <v>9633.7999999999993</v>
      </c>
      <c r="BC679" s="27">
        <f t="shared" si="2263"/>
        <v>9633.7999999999993</v>
      </c>
      <c r="BD679" s="27">
        <f t="shared" si="2264"/>
        <v>9633.7999999999993</v>
      </c>
      <c r="BE679" s="27">
        <f t="shared" si="2230"/>
        <v>0</v>
      </c>
      <c r="BF679" s="27">
        <f t="shared" si="2231"/>
        <v>0</v>
      </c>
      <c r="BG679" s="27">
        <f t="shared" si="2232"/>
        <v>0</v>
      </c>
      <c r="BH679" s="27">
        <f t="shared" si="2265"/>
        <v>9633.7999999999993</v>
      </c>
      <c r="BI679" s="27">
        <f t="shared" si="2266"/>
        <v>9633.7999999999993</v>
      </c>
      <c r="BJ679" s="27">
        <f t="shared" si="2267"/>
        <v>9633.7999999999993</v>
      </c>
      <c r="BK679" s="27">
        <f t="shared" si="2233"/>
        <v>0</v>
      </c>
      <c r="BL679" s="27">
        <f t="shared" si="2234"/>
        <v>0</v>
      </c>
      <c r="BM679" s="27">
        <f t="shared" si="2235"/>
        <v>0</v>
      </c>
      <c r="BN679" s="27">
        <f t="shared" si="2268"/>
        <v>9633.7999999999993</v>
      </c>
      <c r="BO679" s="27">
        <f t="shared" si="2269"/>
        <v>9633.7999999999993</v>
      </c>
      <c r="BP679" s="27">
        <f t="shared" si="2270"/>
        <v>9633.7999999999993</v>
      </c>
      <c r="BQ679" s="27">
        <f t="shared" si="2236"/>
        <v>0</v>
      </c>
      <c r="BR679" s="27">
        <f t="shared" si="2237"/>
        <v>0</v>
      </c>
      <c r="BS679" s="27">
        <f t="shared" si="2271"/>
        <v>9633.7999999999993</v>
      </c>
      <c r="BT679" s="27">
        <f t="shared" si="2272"/>
        <v>9633.7999999999993</v>
      </c>
      <c r="BU679" s="27">
        <f t="shared" si="2273"/>
        <v>9633.7999999999993</v>
      </c>
      <c r="BV679" s="27">
        <f t="shared" si="2238"/>
        <v>0</v>
      </c>
      <c r="BW679" s="27">
        <f t="shared" si="2239"/>
        <v>0</v>
      </c>
      <c r="BX679" s="27">
        <f t="shared" si="2274"/>
        <v>9633.7999999999993</v>
      </c>
      <c r="BY679" s="27">
        <f t="shared" si="2275"/>
        <v>9633.7999999999993</v>
      </c>
      <c r="BZ679" s="27">
        <f t="shared" si="2276"/>
        <v>9633.7999999999993</v>
      </c>
      <c r="CA679" s="27">
        <f t="shared" si="2240"/>
        <v>0</v>
      </c>
      <c r="CB679" s="20">
        <v>0</v>
      </c>
      <c r="CC679" s="35"/>
      <c r="CG679" s="1" t="s">
        <v>28</v>
      </c>
    </row>
    <row r="680" spans="1:87" ht="78" hidden="1" x14ac:dyDescent="0.3">
      <c r="A680" s="18" t="s">
        <v>420</v>
      </c>
      <c r="B680" s="19">
        <v>810</v>
      </c>
      <c r="C680" s="18"/>
      <c r="D680" s="18"/>
      <c r="E680" s="34" t="s">
        <v>410</v>
      </c>
      <c r="F680" s="27">
        <f t="shared" si="2203"/>
        <v>9633.7999999999993</v>
      </c>
      <c r="G680" s="27">
        <f t="shared" si="2204"/>
        <v>9633.7999999999993</v>
      </c>
      <c r="H680" s="27">
        <f t="shared" si="2205"/>
        <v>9633.7999999999993</v>
      </c>
      <c r="I680" s="27">
        <f t="shared" si="2206"/>
        <v>0</v>
      </c>
      <c r="J680" s="27">
        <f t="shared" si="2207"/>
        <v>0</v>
      </c>
      <c r="K680" s="27">
        <f t="shared" si="2208"/>
        <v>0</v>
      </c>
      <c r="L680" s="27">
        <f t="shared" si="2241"/>
        <v>9633.7999999999993</v>
      </c>
      <c r="M680" s="27">
        <f t="shared" si="2242"/>
        <v>9633.7999999999993</v>
      </c>
      <c r="N680" s="27">
        <f t="shared" si="2243"/>
        <v>9633.7999999999993</v>
      </c>
      <c r="O680" s="27">
        <f t="shared" si="2209"/>
        <v>0</v>
      </c>
      <c r="P680" s="27">
        <f t="shared" si="2210"/>
        <v>0</v>
      </c>
      <c r="Q680" s="27">
        <f t="shared" si="2211"/>
        <v>0</v>
      </c>
      <c r="R680" s="27">
        <f t="shared" si="2244"/>
        <v>9633.7999999999993</v>
      </c>
      <c r="S680" s="27">
        <f t="shared" si="2245"/>
        <v>9633.7999999999993</v>
      </c>
      <c r="T680" s="27">
        <f t="shared" si="2246"/>
        <v>9633.7999999999993</v>
      </c>
      <c r="U680" s="27">
        <f t="shared" si="2212"/>
        <v>0</v>
      </c>
      <c r="V680" s="27">
        <f t="shared" si="2213"/>
        <v>0</v>
      </c>
      <c r="W680" s="27">
        <f t="shared" si="2214"/>
        <v>0</v>
      </c>
      <c r="X680" s="27">
        <f t="shared" si="2247"/>
        <v>9633.7999999999993</v>
      </c>
      <c r="Y680" s="27">
        <f t="shared" si="2248"/>
        <v>9633.7999999999993</v>
      </c>
      <c r="Z680" s="27">
        <f t="shared" si="2249"/>
        <v>9633.7999999999993</v>
      </c>
      <c r="AA680" s="27">
        <f t="shared" si="2215"/>
        <v>0</v>
      </c>
      <c r="AB680" s="27">
        <f t="shared" si="2216"/>
        <v>0</v>
      </c>
      <c r="AC680" s="27">
        <f t="shared" si="2217"/>
        <v>0</v>
      </c>
      <c r="AD680" s="27">
        <f t="shared" si="2250"/>
        <v>9633.7999999999993</v>
      </c>
      <c r="AE680" s="27">
        <f t="shared" si="2251"/>
        <v>9633.7999999999993</v>
      </c>
      <c r="AF680" s="27">
        <f t="shared" si="2252"/>
        <v>9633.7999999999993</v>
      </c>
      <c r="AG680" s="27">
        <f t="shared" si="2218"/>
        <v>0</v>
      </c>
      <c r="AH680" s="27">
        <f t="shared" si="2219"/>
        <v>0</v>
      </c>
      <c r="AI680" s="27">
        <f t="shared" si="2220"/>
        <v>0</v>
      </c>
      <c r="AJ680" s="27">
        <f t="shared" si="2253"/>
        <v>9633.7999999999993</v>
      </c>
      <c r="AK680" s="27">
        <f t="shared" si="2254"/>
        <v>9633.7999999999993</v>
      </c>
      <c r="AL680" s="27">
        <f t="shared" si="2255"/>
        <v>9633.7999999999993</v>
      </c>
      <c r="AM680" s="27">
        <f t="shared" si="2221"/>
        <v>0</v>
      </c>
      <c r="AN680" s="27">
        <f t="shared" si="2222"/>
        <v>0</v>
      </c>
      <c r="AO680" s="27">
        <f t="shared" si="2223"/>
        <v>0</v>
      </c>
      <c r="AP680" s="27">
        <f t="shared" si="2256"/>
        <v>9633.7999999999993</v>
      </c>
      <c r="AQ680" s="27">
        <f t="shared" si="2257"/>
        <v>9633.7999999999993</v>
      </c>
      <c r="AR680" s="27">
        <f t="shared" si="2258"/>
        <v>9633.7999999999993</v>
      </c>
      <c r="AS680" s="27">
        <f t="shared" si="2224"/>
        <v>0</v>
      </c>
      <c r="AT680" s="27">
        <f t="shared" si="2225"/>
        <v>0</v>
      </c>
      <c r="AU680" s="27">
        <f t="shared" si="2226"/>
        <v>0</v>
      </c>
      <c r="AV680" s="27">
        <f t="shared" si="2259"/>
        <v>9633.7999999999993</v>
      </c>
      <c r="AW680" s="27">
        <f t="shared" si="2260"/>
        <v>9633.7999999999993</v>
      </c>
      <c r="AX680" s="27">
        <f t="shared" si="2261"/>
        <v>9633.7999999999993</v>
      </c>
      <c r="AY680" s="27">
        <f t="shared" si="2227"/>
        <v>0</v>
      </c>
      <c r="AZ680" s="27">
        <f t="shared" si="2228"/>
        <v>0</v>
      </c>
      <c r="BA680" s="27">
        <f t="shared" si="2229"/>
        <v>0</v>
      </c>
      <c r="BB680" s="27">
        <f t="shared" si="2262"/>
        <v>9633.7999999999993</v>
      </c>
      <c r="BC680" s="27">
        <f t="shared" si="2263"/>
        <v>9633.7999999999993</v>
      </c>
      <c r="BD680" s="27">
        <f t="shared" si="2264"/>
        <v>9633.7999999999993</v>
      </c>
      <c r="BE680" s="27">
        <f t="shared" si="2230"/>
        <v>0</v>
      </c>
      <c r="BF680" s="27">
        <f t="shared" si="2231"/>
        <v>0</v>
      </c>
      <c r="BG680" s="27">
        <f t="shared" si="2232"/>
        <v>0</v>
      </c>
      <c r="BH680" s="27">
        <f t="shared" si="2265"/>
        <v>9633.7999999999993</v>
      </c>
      <c r="BI680" s="27">
        <f t="shared" si="2266"/>
        <v>9633.7999999999993</v>
      </c>
      <c r="BJ680" s="27">
        <f t="shared" si="2267"/>
        <v>9633.7999999999993</v>
      </c>
      <c r="BK680" s="27">
        <f t="shared" si="2233"/>
        <v>0</v>
      </c>
      <c r="BL680" s="27">
        <f t="shared" si="2234"/>
        <v>0</v>
      </c>
      <c r="BM680" s="27">
        <f t="shared" si="2235"/>
        <v>0</v>
      </c>
      <c r="BN680" s="27">
        <f t="shared" si="2268"/>
        <v>9633.7999999999993</v>
      </c>
      <c r="BO680" s="27">
        <f t="shared" si="2269"/>
        <v>9633.7999999999993</v>
      </c>
      <c r="BP680" s="27">
        <f t="shared" si="2270"/>
        <v>9633.7999999999993</v>
      </c>
      <c r="BQ680" s="27">
        <f t="shared" si="2236"/>
        <v>0</v>
      </c>
      <c r="BR680" s="27">
        <f t="shared" si="2237"/>
        <v>0</v>
      </c>
      <c r="BS680" s="27">
        <f t="shared" si="2271"/>
        <v>9633.7999999999993</v>
      </c>
      <c r="BT680" s="27">
        <f t="shared" si="2272"/>
        <v>9633.7999999999993</v>
      </c>
      <c r="BU680" s="27">
        <f t="shared" si="2273"/>
        <v>9633.7999999999993</v>
      </c>
      <c r="BV680" s="27">
        <f t="shared" si="2238"/>
        <v>0</v>
      </c>
      <c r="BW680" s="27">
        <f t="shared" si="2239"/>
        <v>0</v>
      </c>
      <c r="BX680" s="27">
        <f t="shared" si="2274"/>
        <v>9633.7999999999993</v>
      </c>
      <c r="BY680" s="27">
        <f t="shared" si="2275"/>
        <v>9633.7999999999993</v>
      </c>
      <c r="BZ680" s="27">
        <f t="shared" si="2276"/>
        <v>9633.7999999999993</v>
      </c>
      <c r="CA680" s="27">
        <f t="shared" si="2240"/>
        <v>0</v>
      </c>
      <c r="CB680" s="20">
        <v>0</v>
      </c>
      <c r="CC680" s="35"/>
      <c r="CH680" s="1" t="s">
        <v>29</v>
      </c>
    </row>
    <row r="681" spans="1:87" hidden="1" x14ac:dyDescent="0.3">
      <c r="A681" s="18" t="s">
        <v>420</v>
      </c>
      <c r="B681" s="19">
        <v>810</v>
      </c>
      <c r="C681" s="18" t="s">
        <v>46</v>
      </c>
      <c r="D681" s="18" t="s">
        <v>104</v>
      </c>
      <c r="E681" s="34" t="s">
        <v>105</v>
      </c>
      <c r="F681" s="27">
        <v>9633.7999999999993</v>
      </c>
      <c r="G681" s="27">
        <v>9633.7999999999993</v>
      </c>
      <c r="H681" s="27">
        <v>9633.7999999999993</v>
      </c>
      <c r="I681" s="27"/>
      <c r="J681" s="27"/>
      <c r="K681" s="27"/>
      <c r="L681" s="27">
        <f t="shared" si="2241"/>
        <v>9633.7999999999993</v>
      </c>
      <c r="M681" s="27">
        <f t="shared" si="2242"/>
        <v>9633.7999999999993</v>
      </c>
      <c r="N681" s="27">
        <f t="shared" si="2243"/>
        <v>9633.7999999999993</v>
      </c>
      <c r="O681" s="27"/>
      <c r="P681" s="27"/>
      <c r="Q681" s="27"/>
      <c r="R681" s="27">
        <f t="shared" si="2244"/>
        <v>9633.7999999999993</v>
      </c>
      <c r="S681" s="27">
        <f t="shared" si="2245"/>
        <v>9633.7999999999993</v>
      </c>
      <c r="T681" s="27">
        <f t="shared" si="2246"/>
        <v>9633.7999999999993</v>
      </c>
      <c r="U681" s="27"/>
      <c r="V681" s="27"/>
      <c r="W681" s="27"/>
      <c r="X681" s="27">
        <f t="shared" si="2247"/>
        <v>9633.7999999999993</v>
      </c>
      <c r="Y681" s="27">
        <f t="shared" si="2248"/>
        <v>9633.7999999999993</v>
      </c>
      <c r="Z681" s="27">
        <f t="shared" si="2249"/>
        <v>9633.7999999999993</v>
      </c>
      <c r="AA681" s="27"/>
      <c r="AB681" s="27"/>
      <c r="AC681" s="27"/>
      <c r="AD681" s="27">
        <f t="shared" si="2250"/>
        <v>9633.7999999999993</v>
      </c>
      <c r="AE681" s="27">
        <f t="shared" si="2251"/>
        <v>9633.7999999999993</v>
      </c>
      <c r="AF681" s="27">
        <f t="shared" si="2252"/>
        <v>9633.7999999999993</v>
      </c>
      <c r="AG681" s="27"/>
      <c r="AH681" s="27"/>
      <c r="AI681" s="27"/>
      <c r="AJ681" s="27">
        <f t="shared" si="2253"/>
        <v>9633.7999999999993</v>
      </c>
      <c r="AK681" s="27">
        <f t="shared" si="2254"/>
        <v>9633.7999999999993</v>
      </c>
      <c r="AL681" s="27">
        <f t="shared" si="2255"/>
        <v>9633.7999999999993</v>
      </c>
      <c r="AM681" s="27"/>
      <c r="AN681" s="27"/>
      <c r="AO681" s="27"/>
      <c r="AP681" s="27">
        <f t="shared" si="2256"/>
        <v>9633.7999999999993</v>
      </c>
      <c r="AQ681" s="27">
        <f t="shared" si="2257"/>
        <v>9633.7999999999993</v>
      </c>
      <c r="AR681" s="27">
        <f t="shared" si="2258"/>
        <v>9633.7999999999993</v>
      </c>
      <c r="AS681" s="27"/>
      <c r="AT681" s="27"/>
      <c r="AU681" s="27"/>
      <c r="AV681" s="27">
        <f t="shared" si="2259"/>
        <v>9633.7999999999993</v>
      </c>
      <c r="AW681" s="27">
        <f t="shared" si="2260"/>
        <v>9633.7999999999993</v>
      </c>
      <c r="AX681" s="27">
        <f t="shared" si="2261"/>
        <v>9633.7999999999993</v>
      </c>
      <c r="AY681" s="27"/>
      <c r="AZ681" s="27"/>
      <c r="BA681" s="27"/>
      <c r="BB681" s="27">
        <f t="shared" si="2262"/>
        <v>9633.7999999999993</v>
      </c>
      <c r="BC681" s="27">
        <f t="shared" si="2263"/>
        <v>9633.7999999999993</v>
      </c>
      <c r="BD681" s="27">
        <f t="shared" si="2264"/>
        <v>9633.7999999999993</v>
      </c>
      <c r="BE681" s="27"/>
      <c r="BF681" s="27"/>
      <c r="BG681" s="27"/>
      <c r="BH681" s="27">
        <f t="shared" si="2265"/>
        <v>9633.7999999999993</v>
      </c>
      <c r="BI681" s="27">
        <f t="shared" si="2266"/>
        <v>9633.7999999999993</v>
      </c>
      <c r="BJ681" s="27">
        <f t="shared" si="2267"/>
        <v>9633.7999999999993</v>
      </c>
      <c r="BK681" s="27"/>
      <c r="BL681" s="27"/>
      <c r="BM681" s="27"/>
      <c r="BN681" s="27">
        <f t="shared" si="2268"/>
        <v>9633.7999999999993</v>
      </c>
      <c r="BO681" s="27">
        <f t="shared" si="2269"/>
        <v>9633.7999999999993</v>
      </c>
      <c r="BP681" s="27">
        <f t="shared" si="2270"/>
        <v>9633.7999999999993</v>
      </c>
      <c r="BQ681" s="27"/>
      <c r="BR681" s="27"/>
      <c r="BS681" s="27">
        <f t="shared" si="2271"/>
        <v>9633.7999999999993</v>
      </c>
      <c r="BT681" s="27">
        <f t="shared" si="2272"/>
        <v>9633.7999999999993</v>
      </c>
      <c r="BU681" s="27">
        <f t="shared" si="2273"/>
        <v>9633.7999999999993</v>
      </c>
      <c r="BV681" s="27"/>
      <c r="BW681" s="27"/>
      <c r="BX681" s="27">
        <f t="shared" si="2274"/>
        <v>9633.7999999999993</v>
      </c>
      <c r="BY681" s="27">
        <f t="shared" si="2275"/>
        <v>9633.7999999999993</v>
      </c>
      <c r="BZ681" s="27">
        <f t="shared" si="2276"/>
        <v>9633.7999999999993</v>
      </c>
      <c r="CA681" s="27"/>
      <c r="CB681" s="20">
        <v>0</v>
      </c>
      <c r="CC681" s="35"/>
    </row>
    <row r="682" spans="1:87" ht="62.4" hidden="1" x14ac:dyDescent="0.3">
      <c r="A682" s="18" t="s">
        <v>422</v>
      </c>
      <c r="B682" s="19"/>
      <c r="C682" s="18"/>
      <c r="D682" s="18"/>
      <c r="E682" s="34" t="s">
        <v>423</v>
      </c>
      <c r="F682" s="27">
        <f t="shared" si="2203"/>
        <v>1400</v>
      </c>
      <c r="G682" s="27">
        <f t="shared" si="2204"/>
        <v>1400</v>
      </c>
      <c r="H682" s="27">
        <f t="shared" si="2205"/>
        <v>1400</v>
      </c>
      <c r="I682" s="27">
        <f t="shared" si="2206"/>
        <v>0</v>
      </c>
      <c r="J682" s="27">
        <f t="shared" si="2207"/>
        <v>0</v>
      </c>
      <c r="K682" s="27">
        <f t="shared" si="2208"/>
        <v>0</v>
      </c>
      <c r="L682" s="27">
        <f t="shared" si="2241"/>
        <v>1400</v>
      </c>
      <c r="M682" s="27">
        <f t="shared" si="2242"/>
        <v>1400</v>
      </c>
      <c r="N682" s="27">
        <f t="shared" si="2243"/>
        <v>1400</v>
      </c>
      <c r="O682" s="27">
        <f t="shared" si="2209"/>
        <v>0</v>
      </c>
      <c r="P682" s="27">
        <f t="shared" si="2210"/>
        <v>0</v>
      </c>
      <c r="Q682" s="27">
        <f t="shared" si="2211"/>
        <v>0</v>
      </c>
      <c r="R682" s="27">
        <f t="shared" si="2244"/>
        <v>1400</v>
      </c>
      <c r="S682" s="27">
        <f t="shared" si="2245"/>
        <v>1400</v>
      </c>
      <c r="T682" s="27">
        <f t="shared" si="2246"/>
        <v>1400</v>
      </c>
      <c r="U682" s="27">
        <f t="shared" si="2212"/>
        <v>0</v>
      </c>
      <c r="V682" s="27">
        <f t="shared" si="2213"/>
        <v>0</v>
      </c>
      <c r="W682" s="27">
        <f t="shared" si="2214"/>
        <v>0</v>
      </c>
      <c r="X682" s="27">
        <f t="shared" si="2247"/>
        <v>1400</v>
      </c>
      <c r="Y682" s="27">
        <f t="shared" si="2248"/>
        <v>1400</v>
      </c>
      <c r="Z682" s="27">
        <f t="shared" si="2249"/>
        <v>1400</v>
      </c>
      <c r="AA682" s="27">
        <f t="shared" si="2215"/>
        <v>0</v>
      </c>
      <c r="AB682" s="27">
        <f t="shared" si="2216"/>
        <v>0</v>
      </c>
      <c r="AC682" s="27">
        <f t="shared" si="2217"/>
        <v>0</v>
      </c>
      <c r="AD682" s="27">
        <f t="shared" si="2250"/>
        <v>1400</v>
      </c>
      <c r="AE682" s="27">
        <f t="shared" si="2251"/>
        <v>1400</v>
      </c>
      <c r="AF682" s="27">
        <f t="shared" si="2252"/>
        <v>1400</v>
      </c>
      <c r="AG682" s="27">
        <f t="shared" si="2218"/>
        <v>0</v>
      </c>
      <c r="AH682" s="27">
        <f t="shared" si="2219"/>
        <v>0</v>
      </c>
      <c r="AI682" s="27">
        <f t="shared" si="2220"/>
        <v>0</v>
      </c>
      <c r="AJ682" s="27">
        <f t="shared" si="2253"/>
        <v>1400</v>
      </c>
      <c r="AK682" s="27">
        <f t="shared" si="2254"/>
        <v>1400</v>
      </c>
      <c r="AL682" s="27">
        <f t="shared" si="2255"/>
        <v>1400</v>
      </c>
      <c r="AM682" s="27">
        <f t="shared" si="2221"/>
        <v>0</v>
      </c>
      <c r="AN682" s="27">
        <f t="shared" si="2222"/>
        <v>0</v>
      </c>
      <c r="AO682" s="27">
        <f t="shared" si="2223"/>
        <v>0</v>
      </c>
      <c r="AP682" s="27">
        <f t="shared" si="2256"/>
        <v>1400</v>
      </c>
      <c r="AQ682" s="27">
        <f t="shared" si="2257"/>
        <v>1400</v>
      </c>
      <c r="AR682" s="27">
        <f t="shared" si="2258"/>
        <v>1400</v>
      </c>
      <c r="AS682" s="27">
        <f t="shared" si="2224"/>
        <v>0</v>
      </c>
      <c r="AT682" s="27">
        <f t="shared" si="2225"/>
        <v>0</v>
      </c>
      <c r="AU682" s="27">
        <f t="shared" si="2226"/>
        <v>0</v>
      </c>
      <c r="AV682" s="27">
        <f t="shared" si="2259"/>
        <v>1400</v>
      </c>
      <c r="AW682" s="27">
        <f t="shared" si="2260"/>
        <v>1400</v>
      </c>
      <c r="AX682" s="27">
        <f t="shared" si="2261"/>
        <v>1400</v>
      </c>
      <c r="AY682" s="27">
        <f t="shared" si="2227"/>
        <v>0</v>
      </c>
      <c r="AZ682" s="27">
        <f t="shared" si="2228"/>
        <v>0</v>
      </c>
      <c r="BA682" s="27">
        <f t="shared" si="2229"/>
        <v>0</v>
      </c>
      <c r="BB682" s="27">
        <f t="shared" si="2262"/>
        <v>1400</v>
      </c>
      <c r="BC682" s="27">
        <f t="shared" si="2263"/>
        <v>1400</v>
      </c>
      <c r="BD682" s="27">
        <f t="shared" si="2264"/>
        <v>1400</v>
      </c>
      <c r="BE682" s="27">
        <f t="shared" si="2230"/>
        <v>0</v>
      </c>
      <c r="BF682" s="27">
        <f t="shared" si="2231"/>
        <v>0</v>
      </c>
      <c r="BG682" s="27">
        <f t="shared" si="2232"/>
        <v>0</v>
      </c>
      <c r="BH682" s="27">
        <f t="shared" si="2265"/>
        <v>1400</v>
      </c>
      <c r="BI682" s="27">
        <f t="shared" si="2266"/>
        <v>1400</v>
      </c>
      <c r="BJ682" s="27">
        <f t="shared" si="2267"/>
        <v>1400</v>
      </c>
      <c r="BK682" s="27">
        <f t="shared" si="2233"/>
        <v>0</v>
      </c>
      <c r="BL682" s="27">
        <f t="shared" si="2234"/>
        <v>0</v>
      </c>
      <c r="BM682" s="27">
        <f t="shared" si="2235"/>
        <v>0</v>
      </c>
      <c r="BN682" s="27">
        <f t="shared" si="2268"/>
        <v>1400</v>
      </c>
      <c r="BO682" s="27">
        <f t="shared" si="2269"/>
        <v>1400</v>
      </c>
      <c r="BP682" s="27">
        <f t="shared" si="2270"/>
        <v>1400</v>
      </c>
      <c r="BQ682" s="27">
        <f t="shared" si="2236"/>
        <v>0</v>
      </c>
      <c r="BR682" s="27">
        <f t="shared" si="2237"/>
        <v>0</v>
      </c>
      <c r="BS682" s="27">
        <f t="shared" si="2271"/>
        <v>1400</v>
      </c>
      <c r="BT682" s="27">
        <f t="shared" si="2272"/>
        <v>1400</v>
      </c>
      <c r="BU682" s="27">
        <f t="shared" si="2273"/>
        <v>1400</v>
      </c>
      <c r="BV682" s="27">
        <f t="shared" si="2238"/>
        <v>0</v>
      </c>
      <c r="BW682" s="27">
        <f t="shared" si="2239"/>
        <v>0</v>
      </c>
      <c r="BX682" s="27">
        <f t="shared" si="2274"/>
        <v>1400</v>
      </c>
      <c r="BY682" s="27">
        <f t="shared" si="2275"/>
        <v>1400</v>
      </c>
      <c r="BZ682" s="27">
        <f t="shared" si="2276"/>
        <v>1400</v>
      </c>
      <c r="CA682" s="27">
        <f t="shared" si="2240"/>
        <v>0</v>
      </c>
      <c r="CB682" s="20">
        <v>0</v>
      </c>
      <c r="CC682" s="35"/>
      <c r="CF682" s="1" t="s">
        <v>27</v>
      </c>
    </row>
    <row r="683" spans="1:87" ht="31.2" hidden="1" x14ac:dyDescent="0.3">
      <c r="A683" s="18" t="s">
        <v>424</v>
      </c>
      <c r="B683" s="19"/>
      <c r="C683" s="18"/>
      <c r="D683" s="18"/>
      <c r="E683" s="34" t="s">
        <v>425</v>
      </c>
      <c r="F683" s="27">
        <f t="shared" si="2203"/>
        <v>1400</v>
      </c>
      <c r="G683" s="27">
        <f t="shared" si="2204"/>
        <v>1400</v>
      </c>
      <c r="H683" s="27">
        <f t="shared" si="2205"/>
        <v>1400</v>
      </c>
      <c r="I683" s="27">
        <f t="shared" si="2206"/>
        <v>0</v>
      </c>
      <c r="J683" s="27">
        <f t="shared" si="2207"/>
        <v>0</v>
      </c>
      <c r="K683" s="27">
        <f t="shared" si="2208"/>
        <v>0</v>
      </c>
      <c r="L683" s="27">
        <f t="shared" si="2241"/>
        <v>1400</v>
      </c>
      <c r="M683" s="27">
        <f t="shared" si="2242"/>
        <v>1400</v>
      </c>
      <c r="N683" s="27">
        <f t="shared" si="2243"/>
        <v>1400</v>
      </c>
      <c r="O683" s="27">
        <f t="shared" si="2209"/>
        <v>0</v>
      </c>
      <c r="P683" s="27">
        <f t="shared" si="2210"/>
        <v>0</v>
      </c>
      <c r="Q683" s="27">
        <f t="shared" si="2211"/>
        <v>0</v>
      </c>
      <c r="R683" s="27">
        <f t="shared" si="2244"/>
        <v>1400</v>
      </c>
      <c r="S683" s="27">
        <f t="shared" si="2245"/>
        <v>1400</v>
      </c>
      <c r="T683" s="27">
        <f t="shared" si="2246"/>
        <v>1400</v>
      </c>
      <c r="U683" s="27">
        <f t="shared" si="2212"/>
        <v>0</v>
      </c>
      <c r="V683" s="27">
        <f t="shared" si="2213"/>
        <v>0</v>
      </c>
      <c r="W683" s="27">
        <f t="shared" si="2214"/>
        <v>0</v>
      </c>
      <c r="X683" s="27">
        <f t="shared" si="2247"/>
        <v>1400</v>
      </c>
      <c r="Y683" s="27">
        <f t="shared" si="2248"/>
        <v>1400</v>
      </c>
      <c r="Z683" s="27">
        <f t="shared" si="2249"/>
        <v>1400</v>
      </c>
      <c r="AA683" s="27">
        <f t="shared" si="2215"/>
        <v>0</v>
      </c>
      <c r="AB683" s="27">
        <f t="shared" si="2216"/>
        <v>0</v>
      </c>
      <c r="AC683" s="27">
        <f t="shared" si="2217"/>
        <v>0</v>
      </c>
      <c r="AD683" s="27">
        <f t="shared" si="2250"/>
        <v>1400</v>
      </c>
      <c r="AE683" s="27">
        <f t="shared" si="2251"/>
        <v>1400</v>
      </c>
      <c r="AF683" s="27">
        <f t="shared" si="2252"/>
        <v>1400</v>
      </c>
      <c r="AG683" s="27">
        <f t="shared" si="2218"/>
        <v>0</v>
      </c>
      <c r="AH683" s="27">
        <f t="shared" si="2219"/>
        <v>0</v>
      </c>
      <c r="AI683" s="27">
        <f t="shared" si="2220"/>
        <v>0</v>
      </c>
      <c r="AJ683" s="27">
        <f t="shared" si="2253"/>
        <v>1400</v>
      </c>
      <c r="AK683" s="27">
        <f t="shared" si="2254"/>
        <v>1400</v>
      </c>
      <c r="AL683" s="27">
        <f t="shared" si="2255"/>
        <v>1400</v>
      </c>
      <c r="AM683" s="27">
        <f t="shared" si="2221"/>
        <v>0</v>
      </c>
      <c r="AN683" s="27">
        <f t="shared" si="2222"/>
        <v>0</v>
      </c>
      <c r="AO683" s="27">
        <f t="shared" si="2223"/>
        <v>0</v>
      </c>
      <c r="AP683" s="27">
        <f t="shared" si="2256"/>
        <v>1400</v>
      </c>
      <c r="AQ683" s="27">
        <f t="shared" si="2257"/>
        <v>1400</v>
      </c>
      <c r="AR683" s="27">
        <f t="shared" si="2258"/>
        <v>1400</v>
      </c>
      <c r="AS683" s="27">
        <f t="shared" si="2224"/>
        <v>0</v>
      </c>
      <c r="AT683" s="27">
        <f t="shared" si="2225"/>
        <v>0</v>
      </c>
      <c r="AU683" s="27">
        <f t="shared" si="2226"/>
        <v>0</v>
      </c>
      <c r="AV683" s="27">
        <f t="shared" si="2259"/>
        <v>1400</v>
      </c>
      <c r="AW683" s="27">
        <f t="shared" si="2260"/>
        <v>1400</v>
      </c>
      <c r="AX683" s="27">
        <f t="shared" si="2261"/>
        <v>1400</v>
      </c>
      <c r="AY683" s="27">
        <f t="shared" si="2227"/>
        <v>0</v>
      </c>
      <c r="AZ683" s="27">
        <f t="shared" si="2228"/>
        <v>0</v>
      </c>
      <c r="BA683" s="27">
        <f t="shared" si="2229"/>
        <v>0</v>
      </c>
      <c r="BB683" s="27">
        <f t="shared" si="2262"/>
        <v>1400</v>
      </c>
      <c r="BC683" s="27">
        <f t="shared" si="2263"/>
        <v>1400</v>
      </c>
      <c r="BD683" s="27">
        <f t="shared" si="2264"/>
        <v>1400</v>
      </c>
      <c r="BE683" s="27">
        <f t="shared" si="2230"/>
        <v>0</v>
      </c>
      <c r="BF683" s="27">
        <f t="shared" si="2231"/>
        <v>0</v>
      </c>
      <c r="BG683" s="27">
        <f t="shared" si="2232"/>
        <v>0</v>
      </c>
      <c r="BH683" s="27">
        <f t="shared" si="2265"/>
        <v>1400</v>
      </c>
      <c r="BI683" s="27">
        <f t="shared" si="2266"/>
        <v>1400</v>
      </c>
      <c r="BJ683" s="27">
        <f t="shared" si="2267"/>
        <v>1400</v>
      </c>
      <c r="BK683" s="27">
        <f t="shared" si="2233"/>
        <v>0</v>
      </c>
      <c r="BL683" s="27">
        <f t="shared" si="2234"/>
        <v>0</v>
      </c>
      <c r="BM683" s="27">
        <f t="shared" si="2235"/>
        <v>0</v>
      </c>
      <c r="BN683" s="27">
        <f t="shared" si="2268"/>
        <v>1400</v>
      </c>
      <c r="BO683" s="27">
        <f t="shared" si="2269"/>
        <v>1400</v>
      </c>
      <c r="BP683" s="27">
        <f t="shared" si="2270"/>
        <v>1400</v>
      </c>
      <c r="BQ683" s="27">
        <f t="shared" si="2236"/>
        <v>0</v>
      </c>
      <c r="BR683" s="27">
        <f t="shared" si="2237"/>
        <v>0</v>
      </c>
      <c r="BS683" s="27">
        <f t="shared" si="2271"/>
        <v>1400</v>
      </c>
      <c r="BT683" s="27">
        <f t="shared" si="2272"/>
        <v>1400</v>
      </c>
      <c r="BU683" s="27">
        <f t="shared" si="2273"/>
        <v>1400</v>
      </c>
      <c r="BV683" s="27">
        <f t="shared" si="2238"/>
        <v>0</v>
      </c>
      <c r="BW683" s="27">
        <f t="shared" si="2239"/>
        <v>0</v>
      </c>
      <c r="BX683" s="27">
        <f t="shared" si="2274"/>
        <v>1400</v>
      </c>
      <c r="BY683" s="27">
        <f t="shared" si="2275"/>
        <v>1400</v>
      </c>
      <c r="BZ683" s="27">
        <f t="shared" si="2276"/>
        <v>1400</v>
      </c>
      <c r="CA683" s="27">
        <f t="shared" si="2240"/>
        <v>0</v>
      </c>
      <c r="CB683" s="20">
        <v>0</v>
      </c>
      <c r="CC683" s="35"/>
      <c r="CI683" s="1" t="s">
        <v>30</v>
      </c>
    </row>
    <row r="684" spans="1:87" ht="31.2" hidden="1" x14ac:dyDescent="0.3">
      <c r="A684" s="18" t="s">
        <v>424</v>
      </c>
      <c r="B684" s="19">
        <v>200</v>
      </c>
      <c r="C684" s="18"/>
      <c r="D684" s="18"/>
      <c r="E684" s="34" t="s">
        <v>39</v>
      </c>
      <c r="F684" s="27">
        <f t="shared" si="2203"/>
        <v>1400</v>
      </c>
      <c r="G684" s="27">
        <f t="shared" si="2204"/>
        <v>1400</v>
      </c>
      <c r="H684" s="27">
        <f t="shared" si="2205"/>
        <v>1400</v>
      </c>
      <c r="I684" s="27">
        <f t="shared" si="2206"/>
        <v>0</v>
      </c>
      <c r="J684" s="27">
        <f t="shared" si="2207"/>
        <v>0</v>
      </c>
      <c r="K684" s="27">
        <f t="shared" si="2208"/>
        <v>0</v>
      </c>
      <c r="L684" s="27">
        <f t="shared" si="2241"/>
        <v>1400</v>
      </c>
      <c r="M684" s="27">
        <f t="shared" si="2242"/>
        <v>1400</v>
      </c>
      <c r="N684" s="27">
        <f t="shared" si="2243"/>
        <v>1400</v>
      </c>
      <c r="O684" s="27">
        <f t="shared" si="2209"/>
        <v>0</v>
      </c>
      <c r="P684" s="27">
        <f t="shared" si="2210"/>
        <v>0</v>
      </c>
      <c r="Q684" s="27">
        <f t="shared" si="2211"/>
        <v>0</v>
      </c>
      <c r="R684" s="27">
        <f t="shared" si="2244"/>
        <v>1400</v>
      </c>
      <c r="S684" s="27">
        <f t="shared" si="2245"/>
        <v>1400</v>
      </c>
      <c r="T684" s="27">
        <f t="shared" si="2246"/>
        <v>1400</v>
      </c>
      <c r="U684" s="27">
        <f t="shared" si="2212"/>
        <v>0</v>
      </c>
      <c r="V684" s="27">
        <f t="shared" si="2213"/>
        <v>0</v>
      </c>
      <c r="W684" s="27">
        <f t="shared" si="2214"/>
        <v>0</v>
      </c>
      <c r="X684" s="27">
        <f t="shared" si="2247"/>
        <v>1400</v>
      </c>
      <c r="Y684" s="27">
        <f t="shared" si="2248"/>
        <v>1400</v>
      </c>
      <c r="Z684" s="27">
        <f t="shared" si="2249"/>
        <v>1400</v>
      </c>
      <c r="AA684" s="27">
        <f t="shared" si="2215"/>
        <v>0</v>
      </c>
      <c r="AB684" s="27">
        <f t="shared" si="2216"/>
        <v>0</v>
      </c>
      <c r="AC684" s="27">
        <f t="shared" si="2217"/>
        <v>0</v>
      </c>
      <c r="AD684" s="27">
        <f t="shared" si="2250"/>
        <v>1400</v>
      </c>
      <c r="AE684" s="27">
        <f t="shared" si="2251"/>
        <v>1400</v>
      </c>
      <c r="AF684" s="27">
        <f t="shared" si="2252"/>
        <v>1400</v>
      </c>
      <c r="AG684" s="27">
        <f t="shared" si="2218"/>
        <v>0</v>
      </c>
      <c r="AH684" s="27">
        <f t="shared" si="2219"/>
        <v>0</v>
      </c>
      <c r="AI684" s="27">
        <f t="shared" si="2220"/>
        <v>0</v>
      </c>
      <c r="AJ684" s="27">
        <f t="shared" si="2253"/>
        <v>1400</v>
      </c>
      <c r="AK684" s="27">
        <f t="shared" si="2254"/>
        <v>1400</v>
      </c>
      <c r="AL684" s="27">
        <f t="shared" si="2255"/>
        <v>1400</v>
      </c>
      <c r="AM684" s="27">
        <f t="shared" si="2221"/>
        <v>0</v>
      </c>
      <c r="AN684" s="27">
        <f t="shared" si="2222"/>
        <v>0</v>
      </c>
      <c r="AO684" s="27">
        <f t="shared" si="2223"/>
        <v>0</v>
      </c>
      <c r="AP684" s="27">
        <f t="shared" si="2256"/>
        <v>1400</v>
      </c>
      <c r="AQ684" s="27">
        <f t="shared" si="2257"/>
        <v>1400</v>
      </c>
      <c r="AR684" s="27">
        <f t="shared" si="2258"/>
        <v>1400</v>
      </c>
      <c r="AS684" s="27">
        <f t="shared" si="2224"/>
        <v>0</v>
      </c>
      <c r="AT684" s="27">
        <f t="shared" si="2225"/>
        <v>0</v>
      </c>
      <c r="AU684" s="27">
        <f t="shared" si="2226"/>
        <v>0</v>
      </c>
      <c r="AV684" s="27">
        <f t="shared" si="2259"/>
        <v>1400</v>
      </c>
      <c r="AW684" s="27">
        <f t="shared" si="2260"/>
        <v>1400</v>
      </c>
      <c r="AX684" s="27">
        <f t="shared" si="2261"/>
        <v>1400</v>
      </c>
      <c r="AY684" s="27">
        <f t="shared" si="2227"/>
        <v>0</v>
      </c>
      <c r="AZ684" s="27">
        <f t="shared" si="2228"/>
        <v>0</v>
      </c>
      <c r="BA684" s="27">
        <f t="shared" si="2229"/>
        <v>0</v>
      </c>
      <c r="BB684" s="27">
        <f t="shared" si="2262"/>
        <v>1400</v>
      </c>
      <c r="BC684" s="27">
        <f t="shared" si="2263"/>
        <v>1400</v>
      </c>
      <c r="BD684" s="27">
        <f t="shared" si="2264"/>
        <v>1400</v>
      </c>
      <c r="BE684" s="27">
        <f t="shared" si="2230"/>
        <v>0</v>
      </c>
      <c r="BF684" s="27">
        <f t="shared" si="2231"/>
        <v>0</v>
      </c>
      <c r="BG684" s="27">
        <f t="shared" si="2232"/>
        <v>0</v>
      </c>
      <c r="BH684" s="27">
        <f t="shared" si="2265"/>
        <v>1400</v>
      </c>
      <c r="BI684" s="27">
        <f t="shared" si="2266"/>
        <v>1400</v>
      </c>
      <c r="BJ684" s="27">
        <f t="shared" si="2267"/>
        <v>1400</v>
      </c>
      <c r="BK684" s="27">
        <f t="shared" si="2233"/>
        <v>0</v>
      </c>
      <c r="BL684" s="27">
        <f t="shared" si="2234"/>
        <v>0</v>
      </c>
      <c r="BM684" s="27">
        <f t="shared" si="2235"/>
        <v>0</v>
      </c>
      <c r="BN684" s="27">
        <f t="shared" si="2268"/>
        <v>1400</v>
      </c>
      <c r="BO684" s="27">
        <f t="shared" si="2269"/>
        <v>1400</v>
      </c>
      <c r="BP684" s="27">
        <f t="shared" si="2270"/>
        <v>1400</v>
      </c>
      <c r="BQ684" s="27">
        <f t="shared" si="2236"/>
        <v>0</v>
      </c>
      <c r="BR684" s="27">
        <f t="shared" si="2237"/>
        <v>0</v>
      </c>
      <c r="BS684" s="27">
        <f t="shared" si="2271"/>
        <v>1400</v>
      </c>
      <c r="BT684" s="27">
        <f t="shared" si="2272"/>
        <v>1400</v>
      </c>
      <c r="BU684" s="27">
        <f t="shared" si="2273"/>
        <v>1400</v>
      </c>
      <c r="BV684" s="27">
        <f t="shared" si="2238"/>
        <v>0</v>
      </c>
      <c r="BW684" s="27">
        <f t="shared" si="2239"/>
        <v>0</v>
      </c>
      <c r="BX684" s="27">
        <f t="shared" si="2274"/>
        <v>1400</v>
      </c>
      <c r="BY684" s="27">
        <f t="shared" si="2275"/>
        <v>1400</v>
      </c>
      <c r="BZ684" s="27">
        <f t="shared" si="2276"/>
        <v>1400</v>
      </c>
      <c r="CA684" s="27">
        <f t="shared" si="2240"/>
        <v>0</v>
      </c>
      <c r="CB684" s="20">
        <v>0</v>
      </c>
      <c r="CC684" s="35"/>
      <c r="CG684" s="1" t="s">
        <v>28</v>
      </c>
    </row>
    <row r="685" spans="1:87" ht="46.8" hidden="1" x14ac:dyDescent="0.3">
      <c r="A685" s="18" t="s">
        <v>424</v>
      </c>
      <c r="B685" s="19">
        <v>240</v>
      </c>
      <c r="C685" s="18"/>
      <c r="D685" s="18"/>
      <c r="E685" s="34" t="s">
        <v>40</v>
      </c>
      <c r="F685" s="27">
        <f t="shared" si="2203"/>
        <v>1400</v>
      </c>
      <c r="G685" s="27">
        <f t="shared" si="2204"/>
        <v>1400</v>
      </c>
      <c r="H685" s="27">
        <f t="shared" si="2205"/>
        <v>1400</v>
      </c>
      <c r="I685" s="27">
        <f t="shared" si="2206"/>
        <v>0</v>
      </c>
      <c r="J685" s="27">
        <f t="shared" si="2207"/>
        <v>0</v>
      </c>
      <c r="K685" s="27">
        <f t="shared" si="2208"/>
        <v>0</v>
      </c>
      <c r="L685" s="27">
        <f t="shared" si="2241"/>
        <v>1400</v>
      </c>
      <c r="M685" s="27">
        <f t="shared" si="2242"/>
        <v>1400</v>
      </c>
      <c r="N685" s="27">
        <f t="shared" si="2243"/>
        <v>1400</v>
      </c>
      <c r="O685" s="27">
        <f t="shared" si="2209"/>
        <v>0</v>
      </c>
      <c r="P685" s="27">
        <f t="shared" si="2210"/>
        <v>0</v>
      </c>
      <c r="Q685" s="27">
        <f t="shared" si="2211"/>
        <v>0</v>
      </c>
      <c r="R685" s="27">
        <f t="shared" si="2244"/>
        <v>1400</v>
      </c>
      <c r="S685" s="27">
        <f t="shared" si="2245"/>
        <v>1400</v>
      </c>
      <c r="T685" s="27">
        <f t="shared" si="2246"/>
        <v>1400</v>
      </c>
      <c r="U685" s="27">
        <f t="shared" si="2212"/>
        <v>0</v>
      </c>
      <c r="V685" s="27">
        <f t="shared" si="2213"/>
        <v>0</v>
      </c>
      <c r="W685" s="27">
        <f t="shared" si="2214"/>
        <v>0</v>
      </c>
      <c r="X685" s="27">
        <f t="shared" si="2247"/>
        <v>1400</v>
      </c>
      <c r="Y685" s="27">
        <f t="shared" si="2248"/>
        <v>1400</v>
      </c>
      <c r="Z685" s="27">
        <f t="shared" si="2249"/>
        <v>1400</v>
      </c>
      <c r="AA685" s="27">
        <f t="shared" si="2215"/>
        <v>0</v>
      </c>
      <c r="AB685" s="27">
        <f t="shared" si="2216"/>
        <v>0</v>
      </c>
      <c r="AC685" s="27">
        <f t="shared" si="2217"/>
        <v>0</v>
      </c>
      <c r="AD685" s="27">
        <f t="shared" si="2250"/>
        <v>1400</v>
      </c>
      <c r="AE685" s="27">
        <f t="shared" si="2251"/>
        <v>1400</v>
      </c>
      <c r="AF685" s="27">
        <f t="shared" si="2252"/>
        <v>1400</v>
      </c>
      <c r="AG685" s="27">
        <f t="shared" si="2218"/>
        <v>0</v>
      </c>
      <c r="AH685" s="27">
        <f t="shared" si="2219"/>
        <v>0</v>
      </c>
      <c r="AI685" s="27">
        <f t="shared" si="2220"/>
        <v>0</v>
      </c>
      <c r="AJ685" s="27">
        <f t="shared" si="2253"/>
        <v>1400</v>
      </c>
      <c r="AK685" s="27">
        <f t="shared" si="2254"/>
        <v>1400</v>
      </c>
      <c r="AL685" s="27">
        <f t="shared" si="2255"/>
        <v>1400</v>
      </c>
      <c r="AM685" s="27">
        <f t="shared" si="2221"/>
        <v>0</v>
      </c>
      <c r="AN685" s="27">
        <f t="shared" si="2222"/>
        <v>0</v>
      </c>
      <c r="AO685" s="27">
        <f t="shared" si="2223"/>
        <v>0</v>
      </c>
      <c r="AP685" s="27">
        <f t="shared" si="2256"/>
        <v>1400</v>
      </c>
      <c r="AQ685" s="27">
        <f t="shared" si="2257"/>
        <v>1400</v>
      </c>
      <c r="AR685" s="27">
        <f t="shared" si="2258"/>
        <v>1400</v>
      </c>
      <c r="AS685" s="27">
        <f t="shared" si="2224"/>
        <v>0</v>
      </c>
      <c r="AT685" s="27">
        <f t="shared" si="2225"/>
        <v>0</v>
      </c>
      <c r="AU685" s="27">
        <f t="shared" si="2226"/>
        <v>0</v>
      </c>
      <c r="AV685" s="27">
        <f t="shared" si="2259"/>
        <v>1400</v>
      </c>
      <c r="AW685" s="27">
        <f t="shared" si="2260"/>
        <v>1400</v>
      </c>
      <c r="AX685" s="27">
        <f t="shared" si="2261"/>
        <v>1400</v>
      </c>
      <c r="AY685" s="27">
        <f t="shared" si="2227"/>
        <v>0</v>
      </c>
      <c r="AZ685" s="27">
        <f t="shared" si="2228"/>
        <v>0</v>
      </c>
      <c r="BA685" s="27">
        <f t="shared" si="2229"/>
        <v>0</v>
      </c>
      <c r="BB685" s="27">
        <f t="shared" si="2262"/>
        <v>1400</v>
      </c>
      <c r="BC685" s="27">
        <f t="shared" si="2263"/>
        <v>1400</v>
      </c>
      <c r="BD685" s="27">
        <f t="shared" si="2264"/>
        <v>1400</v>
      </c>
      <c r="BE685" s="27">
        <f t="shared" si="2230"/>
        <v>0</v>
      </c>
      <c r="BF685" s="27">
        <f t="shared" si="2231"/>
        <v>0</v>
      </c>
      <c r="BG685" s="27">
        <f t="shared" si="2232"/>
        <v>0</v>
      </c>
      <c r="BH685" s="27">
        <f t="shared" si="2265"/>
        <v>1400</v>
      </c>
      <c r="BI685" s="27">
        <f t="shared" si="2266"/>
        <v>1400</v>
      </c>
      <c r="BJ685" s="27">
        <f t="shared" si="2267"/>
        <v>1400</v>
      </c>
      <c r="BK685" s="27">
        <f t="shared" si="2233"/>
        <v>0</v>
      </c>
      <c r="BL685" s="27">
        <f t="shared" si="2234"/>
        <v>0</v>
      </c>
      <c r="BM685" s="27">
        <f t="shared" si="2235"/>
        <v>0</v>
      </c>
      <c r="BN685" s="27">
        <f t="shared" si="2268"/>
        <v>1400</v>
      </c>
      <c r="BO685" s="27">
        <f t="shared" si="2269"/>
        <v>1400</v>
      </c>
      <c r="BP685" s="27">
        <f t="shared" si="2270"/>
        <v>1400</v>
      </c>
      <c r="BQ685" s="27">
        <f t="shared" si="2236"/>
        <v>0</v>
      </c>
      <c r="BR685" s="27">
        <f t="shared" si="2237"/>
        <v>0</v>
      </c>
      <c r="BS685" s="27">
        <f t="shared" si="2271"/>
        <v>1400</v>
      </c>
      <c r="BT685" s="27">
        <f t="shared" si="2272"/>
        <v>1400</v>
      </c>
      <c r="BU685" s="27">
        <f t="shared" si="2273"/>
        <v>1400</v>
      </c>
      <c r="BV685" s="27">
        <f t="shared" si="2238"/>
        <v>0</v>
      </c>
      <c r="BW685" s="27">
        <f t="shared" si="2239"/>
        <v>0</v>
      </c>
      <c r="BX685" s="27">
        <f t="shared" si="2274"/>
        <v>1400</v>
      </c>
      <c r="BY685" s="27">
        <f t="shared" si="2275"/>
        <v>1400</v>
      </c>
      <c r="BZ685" s="27">
        <f t="shared" si="2276"/>
        <v>1400</v>
      </c>
      <c r="CA685" s="27">
        <f t="shared" si="2240"/>
        <v>0</v>
      </c>
      <c r="CB685" s="20">
        <v>0</v>
      </c>
      <c r="CC685" s="35"/>
      <c r="CH685" s="1" t="s">
        <v>29</v>
      </c>
    </row>
    <row r="686" spans="1:87" hidden="1" x14ac:dyDescent="0.3">
      <c r="A686" s="18" t="s">
        <v>424</v>
      </c>
      <c r="B686" s="19">
        <v>240</v>
      </c>
      <c r="C686" s="18" t="s">
        <v>46</v>
      </c>
      <c r="D686" s="18" t="s">
        <v>46</v>
      </c>
      <c r="E686" s="34" t="s">
        <v>47</v>
      </c>
      <c r="F686" s="27">
        <v>1400</v>
      </c>
      <c r="G686" s="27">
        <v>1400</v>
      </c>
      <c r="H686" s="27">
        <v>1400</v>
      </c>
      <c r="I686" s="27"/>
      <c r="J686" s="27"/>
      <c r="K686" s="27"/>
      <c r="L686" s="27">
        <f t="shared" si="2241"/>
        <v>1400</v>
      </c>
      <c r="M686" s="27">
        <f t="shared" si="2242"/>
        <v>1400</v>
      </c>
      <c r="N686" s="27">
        <f t="shared" si="2243"/>
        <v>1400</v>
      </c>
      <c r="O686" s="27"/>
      <c r="P686" s="27"/>
      <c r="Q686" s="27"/>
      <c r="R686" s="27">
        <f t="shared" si="2244"/>
        <v>1400</v>
      </c>
      <c r="S686" s="27">
        <f t="shared" si="2245"/>
        <v>1400</v>
      </c>
      <c r="T686" s="27">
        <f t="shared" si="2246"/>
        <v>1400</v>
      </c>
      <c r="U686" s="27"/>
      <c r="V686" s="27"/>
      <c r="W686" s="27"/>
      <c r="X686" s="27">
        <f t="shared" si="2247"/>
        <v>1400</v>
      </c>
      <c r="Y686" s="27">
        <f t="shared" si="2248"/>
        <v>1400</v>
      </c>
      <c r="Z686" s="27">
        <f t="shared" si="2249"/>
        <v>1400</v>
      </c>
      <c r="AA686" s="27"/>
      <c r="AB686" s="27"/>
      <c r="AC686" s="27"/>
      <c r="AD686" s="27">
        <f t="shared" si="2250"/>
        <v>1400</v>
      </c>
      <c r="AE686" s="27">
        <f t="shared" si="2251"/>
        <v>1400</v>
      </c>
      <c r="AF686" s="27">
        <f t="shared" si="2252"/>
        <v>1400</v>
      </c>
      <c r="AG686" s="27"/>
      <c r="AH686" s="27"/>
      <c r="AI686" s="27"/>
      <c r="AJ686" s="27">
        <f t="shared" si="2253"/>
        <v>1400</v>
      </c>
      <c r="AK686" s="27">
        <f t="shared" si="2254"/>
        <v>1400</v>
      </c>
      <c r="AL686" s="27">
        <f t="shared" si="2255"/>
        <v>1400</v>
      </c>
      <c r="AM686" s="27"/>
      <c r="AN686" s="27"/>
      <c r="AO686" s="27"/>
      <c r="AP686" s="27">
        <f t="shared" si="2256"/>
        <v>1400</v>
      </c>
      <c r="AQ686" s="27">
        <f t="shared" si="2257"/>
        <v>1400</v>
      </c>
      <c r="AR686" s="27">
        <f t="shared" si="2258"/>
        <v>1400</v>
      </c>
      <c r="AS686" s="27"/>
      <c r="AT686" s="27"/>
      <c r="AU686" s="27"/>
      <c r="AV686" s="27">
        <f t="shared" si="2259"/>
        <v>1400</v>
      </c>
      <c r="AW686" s="27">
        <f t="shared" si="2260"/>
        <v>1400</v>
      </c>
      <c r="AX686" s="27">
        <f t="shared" si="2261"/>
        <v>1400</v>
      </c>
      <c r="AY686" s="27"/>
      <c r="AZ686" s="27"/>
      <c r="BA686" s="27"/>
      <c r="BB686" s="27">
        <f t="shared" si="2262"/>
        <v>1400</v>
      </c>
      <c r="BC686" s="27">
        <f t="shared" si="2263"/>
        <v>1400</v>
      </c>
      <c r="BD686" s="27">
        <f t="shared" si="2264"/>
        <v>1400</v>
      </c>
      <c r="BE686" s="27"/>
      <c r="BF686" s="27"/>
      <c r="BG686" s="27"/>
      <c r="BH686" s="27">
        <f t="shared" si="2265"/>
        <v>1400</v>
      </c>
      <c r="BI686" s="27">
        <f t="shared" si="2266"/>
        <v>1400</v>
      </c>
      <c r="BJ686" s="27">
        <f t="shared" si="2267"/>
        <v>1400</v>
      </c>
      <c r="BK686" s="27"/>
      <c r="BL686" s="27"/>
      <c r="BM686" s="27"/>
      <c r="BN686" s="27">
        <f t="shared" si="2268"/>
        <v>1400</v>
      </c>
      <c r="BO686" s="27">
        <f t="shared" si="2269"/>
        <v>1400</v>
      </c>
      <c r="BP686" s="27">
        <f t="shared" si="2270"/>
        <v>1400</v>
      </c>
      <c r="BQ686" s="27"/>
      <c r="BR686" s="27"/>
      <c r="BS686" s="27">
        <f t="shared" si="2271"/>
        <v>1400</v>
      </c>
      <c r="BT686" s="27">
        <f t="shared" si="2272"/>
        <v>1400</v>
      </c>
      <c r="BU686" s="27">
        <f t="shared" si="2273"/>
        <v>1400</v>
      </c>
      <c r="BV686" s="27"/>
      <c r="BW686" s="27"/>
      <c r="BX686" s="27">
        <f t="shared" si="2274"/>
        <v>1400</v>
      </c>
      <c r="BY686" s="27">
        <f t="shared" si="2275"/>
        <v>1400</v>
      </c>
      <c r="BZ686" s="27">
        <f t="shared" si="2276"/>
        <v>1400</v>
      </c>
      <c r="CA686" s="27"/>
      <c r="CB686" s="20">
        <v>0</v>
      </c>
      <c r="CC686" s="35"/>
    </row>
    <row r="687" spans="1:87" s="22" customFormat="1" ht="31.2" hidden="1" x14ac:dyDescent="0.3">
      <c r="A687" s="23" t="s">
        <v>426</v>
      </c>
      <c r="B687" s="24"/>
      <c r="C687" s="23"/>
      <c r="D687" s="23"/>
      <c r="E687" s="25" t="s">
        <v>427</v>
      </c>
      <c r="F687" s="26">
        <f t="shared" ref="F687:K687" si="2277">F688+F717+F796+F851+F916</f>
        <v>17705832.099999998</v>
      </c>
      <c r="G687" s="26">
        <f t="shared" si="2277"/>
        <v>17920342.300000001</v>
      </c>
      <c r="H687" s="26">
        <f t="shared" si="2277"/>
        <v>17965645.599999998</v>
      </c>
      <c r="I687" s="26">
        <f t="shared" si="2277"/>
        <v>10031.882000000112</v>
      </c>
      <c r="J687" s="26">
        <f t="shared" si="2277"/>
        <v>10031.88199999988</v>
      </c>
      <c r="K687" s="26">
        <f t="shared" si="2277"/>
        <v>10031.882000000112</v>
      </c>
      <c r="L687" s="26">
        <f t="shared" si="2241"/>
        <v>17715863.981999997</v>
      </c>
      <c r="M687" s="26">
        <f t="shared" si="2242"/>
        <v>17930374.182</v>
      </c>
      <c r="N687" s="26">
        <f t="shared" si="2243"/>
        <v>17975677.481999997</v>
      </c>
      <c r="O687" s="26">
        <f>O688+O717+O796+O851+O916</f>
        <v>37367.891000000003</v>
      </c>
      <c r="P687" s="26">
        <f>P688+P717+P796+P851+P916</f>
        <v>0</v>
      </c>
      <c r="Q687" s="26">
        <f>Q688+Q717+Q796+Q851+Q916</f>
        <v>0</v>
      </c>
      <c r="R687" s="26">
        <f t="shared" si="2244"/>
        <v>17753231.872999996</v>
      </c>
      <c r="S687" s="26">
        <f t="shared" si="2245"/>
        <v>17930374.182</v>
      </c>
      <c r="T687" s="26">
        <f t="shared" si="2246"/>
        <v>17975677.481999997</v>
      </c>
      <c r="U687" s="26">
        <f>U688+U717+U796+U851+U916</f>
        <v>0</v>
      </c>
      <c r="V687" s="26">
        <f>V688+V717+V796+V851+V916</f>
        <v>0</v>
      </c>
      <c r="W687" s="26">
        <f>W688+W717+W796+W851+W916</f>
        <v>0</v>
      </c>
      <c r="X687" s="26">
        <f t="shared" si="2247"/>
        <v>17753231.872999996</v>
      </c>
      <c r="Y687" s="26">
        <f t="shared" si="2248"/>
        <v>17930374.182</v>
      </c>
      <c r="Z687" s="26">
        <f t="shared" si="2249"/>
        <v>17975677.481999997</v>
      </c>
      <c r="AA687" s="26">
        <f>AA688+AA717+AA796+AA851+AA916</f>
        <v>0</v>
      </c>
      <c r="AB687" s="26">
        <f>AB688+AB717+AB796+AB851+AB916</f>
        <v>0</v>
      </c>
      <c r="AC687" s="26">
        <f>AC688+AC717+AC796+AC851+AC916</f>
        <v>0</v>
      </c>
      <c r="AD687" s="26">
        <f t="shared" si="2250"/>
        <v>17753231.872999996</v>
      </c>
      <c r="AE687" s="26">
        <f t="shared" si="2251"/>
        <v>17930374.182</v>
      </c>
      <c r="AF687" s="26">
        <f t="shared" si="2252"/>
        <v>17975677.481999997</v>
      </c>
      <c r="AG687" s="26">
        <f>AG688+AG717+AG796+AG851+AG916</f>
        <v>0</v>
      </c>
      <c r="AH687" s="26">
        <f>AH688+AH717+AH796+AH851+AH916</f>
        <v>0</v>
      </c>
      <c r="AI687" s="26">
        <f>AI688+AI717+AI796+AI851+AI916</f>
        <v>0</v>
      </c>
      <c r="AJ687" s="26">
        <f t="shared" si="2253"/>
        <v>17753231.872999996</v>
      </c>
      <c r="AK687" s="26">
        <f t="shared" si="2254"/>
        <v>17930374.182</v>
      </c>
      <c r="AL687" s="26">
        <f t="shared" si="2255"/>
        <v>17975677.481999997</v>
      </c>
      <c r="AM687" s="26">
        <f>AM688+AM717+AM796+AM851+AM916</f>
        <v>28533.197</v>
      </c>
      <c r="AN687" s="26">
        <f>AN688+AN717+AN796+AN851+AN916</f>
        <v>0</v>
      </c>
      <c r="AO687" s="26">
        <f>AO688+AO717+AO796+AO851+AO916</f>
        <v>0</v>
      </c>
      <c r="AP687" s="26">
        <f t="shared" si="2256"/>
        <v>17781765.069999997</v>
      </c>
      <c r="AQ687" s="26">
        <f t="shared" si="2257"/>
        <v>17930374.182</v>
      </c>
      <c r="AR687" s="26">
        <f t="shared" si="2258"/>
        <v>17975677.481999997</v>
      </c>
      <c r="AS687" s="26">
        <f>AS688+AS717+AS796+AS851+AS916</f>
        <v>0</v>
      </c>
      <c r="AT687" s="26">
        <f>AT688+AT717+AT796+AT851+AT916</f>
        <v>0</v>
      </c>
      <c r="AU687" s="26">
        <f>AU688+AU717+AU796+AU851+AU916</f>
        <v>0</v>
      </c>
      <c r="AV687" s="26">
        <f t="shared" si="2259"/>
        <v>17781765.069999997</v>
      </c>
      <c r="AW687" s="26">
        <f t="shared" si="2260"/>
        <v>17930374.182</v>
      </c>
      <c r="AX687" s="26">
        <f t="shared" si="2261"/>
        <v>17975677.481999997</v>
      </c>
      <c r="AY687" s="26">
        <f>AY688+AY717+AY796+AY851+AY916</f>
        <v>19361.808000000001</v>
      </c>
      <c r="AZ687" s="26">
        <f>AZ688+AZ717+AZ796+AZ851+AZ916</f>
        <v>153</v>
      </c>
      <c r="BA687" s="26">
        <f>BA688+BA717+BA796+BA851+BA916</f>
        <v>153</v>
      </c>
      <c r="BB687" s="26">
        <f t="shared" si="2262"/>
        <v>17801126.877999995</v>
      </c>
      <c r="BC687" s="26">
        <f t="shared" si="2263"/>
        <v>17930527.182</v>
      </c>
      <c r="BD687" s="26">
        <f t="shared" si="2264"/>
        <v>17975830.481999997</v>
      </c>
      <c r="BE687" s="26">
        <f>BE688+BE717+BE796+BE851+BE916</f>
        <v>0</v>
      </c>
      <c r="BF687" s="26">
        <f>BF688+BF717+BF796+BF851+BF916</f>
        <v>0</v>
      </c>
      <c r="BG687" s="26">
        <f>BG688+BG717+BG796+BG851+BG916</f>
        <v>0</v>
      </c>
      <c r="BH687" s="26">
        <f t="shared" si="2265"/>
        <v>17801126.877999995</v>
      </c>
      <c r="BI687" s="26">
        <f t="shared" si="2266"/>
        <v>17930527.182</v>
      </c>
      <c r="BJ687" s="26">
        <f t="shared" si="2267"/>
        <v>17975830.481999997</v>
      </c>
      <c r="BK687" s="26">
        <f>BK688+BK717+BK796+BK851+BK916</f>
        <v>70772.967000000004</v>
      </c>
      <c r="BL687" s="26">
        <f>BL688+BL717+BL796+BL851+BL916</f>
        <v>0</v>
      </c>
      <c r="BM687" s="26">
        <f>BM688+BM717+BM796+BM851+BM916</f>
        <v>0</v>
      </c>
      <c r="BN687" s="26">
        <f t="shared" si="2268"/>
        <v>17871899.844999995</v>
      </c>
      <c r="BO687" s="26">
        <f t="shared" si="2269"/>
        <v>17930527.182</v>
      </c>
      <c r="BP687" s="26">
        <f t="shared" si="2270"/>
        <v>17975830.481999997</v>
      </c>
      <c r="BQ687" s="26">
        <f>BQ688+BQ717+BQ796+BQ851+BQ916</f>
        <v>0</v>
      </c>
      <c r="BR687" s="26">
        <f>BR688+BR717+BR796+BR851+BR916</f>
        <v>0</v>
      </c>
      <c r="BS687" s="27">
        <f t="shared" si="2271"/>
        <v>17871899.844999995</v>
      </c>
      <c r="BT687" s="27">
        <f t="shared" si="2272"/>
        <v>17930527.182</v>
      </c>
      <c r="BU687" s="27">
        <f t="shared" si="2273"/>
        <v>17975830.481999997</v>
      </c>
      <c r="BV687" s="26">
        <f>BV688+BV717+BV796+BV851+BV916</f>
        <v>0</v>
      </c>
      <c r="BW687" s="26">
        <f>BW688+BW717+BW796+BW851+BW916</f>
        <v>0</v>
      </c>
      <c r="BX687" s="26">
        <f t="shared" si="2274"/>
        <v>17871899.844999995</v>
      </c>
      <c r="BY687" s="26">
        <f t="shared" si="2275"/>
        <v>17930527.182</v>
      </c>
      <c r="BZ687" s="26">
        <f t="shared" si="2276"/>
        <v>17975830.481999997</v>
      </c>
      <c r="CA687" s="26">
        <f>CA688+CA717+CA796+CA851+CA916</f>
        <v>0</v>
      </c>
      <c r="CB687" s="20">
        <v>0</v>
      </c>
      <c r="CC687" s="35"/>
      <c r="CD687" s="22" t="s">
        <v>25</v>
      </c>
    </row>
    <row r="688" spans="1:87" s="28" customFormat="1" ht="31.2" hidden="1" x14ac:dyDescent="0.3">
      <c r="A688" s="29" t="s">
        <v>428</v>
      </c>
      <c r="B688" s="30"/>
      <c r="C688" s="29"/>
      <c r="D688" s="29"/>
      <c r="E688" s="31" t="s">
        <v>429</v>
      </c>
      <c r="F688" s="32">
        <f t="shared" ref="F688:K688" si="2278">F689+F696</f>
        <v>6949577.9000000004</v>
      </c>
      <c r="G688" s="32">
        <f t="shared" si="2278"/>
        <v>6963311.9000000004</v>
      </c>
      <c r="H688" s="32">
        <f t="shared" si="2278"/>
        <v>6938785.3000000007</v>
      </c>
      <c r="I688" s="32">
        <f t="shared" si="2278"/>
        <v>10695.012000000001</v>
      </c>
      <c r="J688" s="32">
        <f t="shared" si="2278"/>
        <v>10695.012000000001</v>
      </c>
      <c r="K688" s="32">
        <f t="shared" si="2278"/>
        <v>10695.012000000001</v>
      </c>
      <c r="L688" s="32">
        <f t="shared" si="2241"/>
        <v>6960272.9120000005</v>
      </c>
      <c r="M688" s="32">
        <f t="shared" si="2242"/>
        <v>6974006.9120000005</v>
      </c>
      <c r="N688" s="32">
        <f t="shared" si="2243"/>
        <v>6949480.3120000008</v>
      </c>
      <c r="O688" s="32">
        <f>O689+O696</f>
        <v>0</v>
      </c>
      <c r="P688" s="32">
        <f>P689+P696</f>
        <v>0</v>
      </c>
      <c r="Q688" s="32">
        <f>Q689+Q696</f>
        <v>0</v>
      </c>
      <c r="R688" s="32">
        <f t="shared" si="2244"/>
        <v>6960272.9120000005</v>
      </c>
      <c r="S688" s="32">
        <f t="shared" si="2245"/>
        <v>6974006.9120000005</v>
      </c>
      <c r="T688" s="32">
        <f t="shared" si="2246"/>
        <v>6949480.3120000008</v>
      </c>
      <c r="U688" s="32">
        <f>U689+U696</f>
        <v>0</v>
      </c>
      <c r="V688" s="32">
        <f>V689+V696</f>
        <v>0</v>
      </c>
      <c r="W688" s="32">
        <f>W689+W696</f>
        <v>0</v>
      </c>
      <c r="X688" s="32">
        <f t="shared" si="2247"/>
        <v>6960272.9120000005</v>
      </c>
      <c r="Y688" s="32">
        <f t="shared" si="2248"/>
        <v>6974006.9120000005</v>
      </c>
      <c r="Z688" s="32">
        <f t="shared" si="2249"/>
        <v>6949480.3120000008</v>
      </c>
      <c r="AA688" s="32">
        <f>AA689+AA696</f>
        <v>0</v>
      </c>
      <c r="AB688" s="32">
        <f>AB689+AB696</f>
        <v>0</v>
      </c>
      <c r="AC688" s="32">
        <f>AC689+AC696</f>
        <v>0</v>
      </c>
      <c r="AD688" s="32">
        <f t="shared" si="2250"/>
        <v>6960272.9120000005</v>
      </c>
      <c r="AE688" s="32">
        <f t="shared" si="2251"/>
        <v>6974006.9120000005</v>
      </c>
      <c r="AF688" s="32">
        <f t="shared" si="2252"/>
        <v>6949480.3120000008</v>
      </c>
      <c r="AG688" s="32">
        <f>AG689+AG696</f>
        <v>0</v>
      </c>
      <c r="AH688" s="32">
        <f>AH689+AH696</f>
        <v>0</v>
      </c>
      <c r="AI688" s="32">
        <f>AI689+AI696</f>
        <v>0</v>
      </c>
      <c r="AJ688" s="32">
        <f t="shared" si="2253"/>
        <v>6960272.9120000005</v>
      </c>
      <c r="AK688" s="32">
        <f t="shared" si="2254"/>
        <v>6974006.9120000005</v>
      </c>
      <c r="AL688" s="32">
        <f t="shared" si="2255"/>
        <v>6949480.3120000008</v>
      </c>
      <c r="AM688" s="32">
        <f>AM689+AM696</f>
        <v>0</v>
      </c>
      <c r="AN688" s="32">
        <f>AN689+AN696</f>
        <v>0</v>
      </c>
      <c r="AO688" s="32">
        <f>AO689+AO696</f>
        <v>0</v>
      </c>
      <c r="AP688" s="32">
        <f t="shared" si="2256"/>
        <v>6960272.9120000005</v>
      </c>
      <c r="AQ688" s="32">
        <f t="shared" si="2257"/>
        <v>6974006.9120000005</v>
      </c>
      <c r="AR688" s="32">
        <f t="shared" si="2258"/>
        <v>6949480.3120000008</v>
      </c>
      <c r="AS688" s="32">
        <f>AS689+AS696</f>
        <v>0</v>
      </c>
      <c r="AT688" s="32">
        <f>AT689+AT696</f>
        <v>0</v>
      </c>
      <c r="AU688" s="32">
        <f>AU689+AU696</f>
        <v>0</v>
      </c>
      <c r="AV688" s="32">
        <f t="shared" si="2259"/>
        <v>6960272.9120000005</v>
      </c>
      <c r="AW688" s="32">
        <f t="shared" si="2260"/>
        <v>6974006.9120000005</v>
      </c>
      <c r="AX688" s="32">
        <f t="shared" si="2261"/>
        <v>6949480.3120000008</v>
      </c>
      <c r="AY688" s="32">
        <f>AY689+AY696</f>
        <v>-8100.9949999999999</v>
      </c>
      <c r="AZ688" s="32">
        <f>AZ689+AZ696</f>
        <v>0</v>
      </c>
      <c r="BA688" s="32">
        <f>BA689+BA696</f>
        <v>0</v>
      </c>
      <c r="BB688" s="32">
        <f t="shared" si="2262"/>
        <v>6952171.9170000004</v>
      </c>
      <c r="BC688" s="32">
        <f t="shared" si="2263"/>
        <v>6974006.9120000005</v>
      </c>
      <c r="BD688" s="32">
        <f t="shared" si="2264"/>
        <v>6949480.3120000008</v>
      </c>
      <c r="BE688" s="32">
        <f>BE689+BE696</f>
        <v>0</v>
      </c>
      <c r="BF688" s="32">
        <f>BF689+BF696</f>
        <v>0</v>
      </c>
      <c r="BG688" s="32">
        <f>BG689+BG696</f>
        <v>0</v>
      </c>
      <c r="BH688" s="32">
        <f t="shared" si="2265"/>
        <v>6952171.9170000004</v>
      </c>
      <c r="BI688" s="32">
        <f t="shared" si="2266"/>
        <v>6974006.9120000005</v>
      </c>
      <c r="BJ688" s="32">
        <f t="shared" si="2267"/>
        <v>6949480.3120000008</v>
      </c>
      <c r="BK688" s="32">
        <f>BK689+BK696</f>
        <v>-13171.897000000001</v>
      </c>
      <c r="BL688" s="32">
        <f>BL689+BL696</f>
        <v>0</v>
      </c>
      <c r="BM688" s="32">
        <f>BM689+BM696</f>
        <v>0</v>
      </c>
      <c r="BN688" s="32">
        <f t="shared" si="2268"/>
        <v>6939000.0200000005</v>
      </c>
      <c r="BO688" s="32">
        <f t="shared" si="2269"/>
        <v>6974006.9120000005</v>
      </c>
      <c r="BP688" s="32">
        <f t="shared" si="2270"/>
        <v>6949480.3120000008</v>
      </c>
      <c r="BQ688" s="32">
        <f>BQ689+BQ696</f>
        <v>0</v>
      </c>
      <c r="BR688" s="32">
        <f>BR689+BR696</f>
        <v>0</v>
      </c>
      <c r="BS688" s="27">
        <f t="shared" si="2271"/>
        <v>6939000.0200000005</v>
      </c>
      <c r="BT688" s="27">
        <f t="shared" si="2272"/>
        <v>6974006.9120000005</v>
      </c>
      <c r="BU688" s="27">
        <f t="shared" si="2273"/>
        <v>6949480.3120000008</v>
      </c>
      <c r="BV688" s="32">
        <f>BV689+BV696</f>
        <v>0</v>
      </c>
      <c r="BW688" s="32">
        <f>BW689+BW696</f>
        <v>0</v>
      </c>
      <c r="BX688" s="32">
        <f t="shared" si="2274"/>
        <v>6939000.0200000005</v>
      </c>
      <c r="BY688" s="32">
        <f t="shared" si="2275"/>
        <v>6974006.9120000005</v>
      </c>
      <c r="BZ688" s="32">
        <f t="shared" si="2276"/>
        <v>6949480.3120000008</v>
      </c>
      <c r="CA688" s="32">
        <f>CA689+CA696</f>
        <v>0</v>
      </c>
      <c r="CB688" s="20">
        <v>0</v>
      </c>
      <c r="CC688" s="33"/>
      <c r="CE688" s="28" t="s">
        <v>26</v>
      </c>
    </row>
    <row r="689" spans="1:87" ht="62.4" hidden="1" x14ac:dyDescent="0.3">
      <c r="A689" s="18" t="s">
        <v>430</v>
      </c>
      <c r="B689" s="19"/>
      <c r="C689" s="18"/>
      <c r="D689" s="18"/>
      <c r="E689" s="34" t="s">
        <v>431</v>
      </c>
      <c r="F689" s="27">
        <f t="shared" ref="F689:F690" si="2279">F690</f>
        <v>1380318.5</v>
      </c>
      <c r="G689" s="27">
        <f t="shared" ref="G689:G690" si="2280">G690</f>
        <v>1373807.9</v>
      </c>
      <c r="H689" s="27">
        <f t="shared" ref="H689:H690" si="2281">H690</f>
        <v>1373807.9</v>
      </c>
      <c r="I689" s="27">
        <f t="shared" ref="I689:I690" si="2282">I690</f>
        <v>10695.012000000001</v>
      </c>
      <c r="J689" s="27">
        <f t="shared" ref="J689:J690" si="2283">J690</f>
        <v>10695.012000000001</v>
      </c>
      <c r="K689" s="27">
        <f t="shared" ref="K689:K690" si="2284">K690</f>
        <v>10695.012000000001</v>
      </c>
      <c r="L689" s="27">
        <f t="shared" si="2241"/>
        <v>1391013.5120000001</v>
      </c>
      <c r="M689" s="27">
        <f t="shared" si="2242"/>
        <v>1384502.912</v>
      </c>
      <c r="N689" s="27">
        <f t="shared" si="2243"/>
        <v>1384502.912</v>
      </c>
      <c r="O689" s="27">
        <f t="shared" ref="O689:O690" si="2285">O690</f>
        <v>0</v>
      </c>
      <c r="P689" s="27">
        <f t="shared" ref="P689:P690" si="2286">P690</f>
        <v>0</v>
      </c>
      <c r="Q689" s="27">
        <f t="shared" ref="Q689:Q690" si="2287">Q690</f>
        <v>0</v>
      </c>
      <c r="R689" s="27">
        <f t="shared" si="2244"/>
        <v>1391013.5120000001</v>
      </c>
      <c r="S689" s="27">
        <f t="shared" si="2245"/>
        <v>1384502.912</v>
      </c>
      <c r="T689" s="27">
        <f t="shared" si="2246"/>
        <v>1384502.912</v>
      </c>
      <c r="U689" s="27">
        <f t="shared" ref="U689:U690" si="2288">U690</f>
        <v>0</v>
      </c>
      <c r="V689" s="27">
        <f t="shared" ref="V689:V690" si="2289">V690</f>
        <v>0</v>
      </c>
      <c r="W689" s="27">
        <f t="shared" ref="W689:W690" si="2290">W690</f>
        <v>0</v>
      </c>
      <c r="X689" s="27">
        <f t="shared" si="2247"/>
        <v>1391013.5120000001</v>
      </c>
      <c r="Y689" s="27">
        <f t="shared" si="2248"/>
        <v>1384502.912</v>
      </c>
      <c r="Z689" s="27">
        <f t="shared" si="2249"/>
        <v>1384502.912</v>
      </c>
      <c r="AA689" s="27">
        <f t="shared" ref="AA689:AA690" si="2291">AA690</f>
        <v>0</v>
      </c>
      <c r="AB689" s="27">
        <f t="shared" ref="AB689:AB690" si="2292">AB690</f>
        <v>0</v>
      </c>
      <c r="AC689" s="27">
        <f t="shared" ref="AC689:AC690" si="2293">AC690</f>
        <v>0</v>
      </c>
      <c r="AD689" s="27">
        <f t="shared" si="2250"/>
        <v>1391013.5120000001</v>
      </c>
      <c r="AE689" s="27">
        <f t="shared" si="2251"/>
        <v>1384502.912</v>
      </c>
      <c r="AF689" s="27">
        <f t="shared" si="2252"/>
        <v>1384502.912</v>
      </c>
      <c r="AG689" s="27">
        <f t="shared" ref="AG689:AG690" si="2294">AG690</f>
        <v>0</v>
      </c>
      <c r="AH689" s="27">
        <f t="shared" ref="AH689:AH690" si="2295">AH690</f>
        <v>0</v>
      </c>
      <c r="AI689" s="27">
        <f t="shared" ref="AI689:AI690" si="2296">AI690</f>
        <v>0</v>
      </c>
      <c r="AJ689" s="27">
        <f t="shared" si="2253"/>
        <v>1391013.5120000001</v>
      </c>
      <c r="AK689" s="27">
        <f t="shared" si="2254"/>
        <v>1384502.912</v>
      </c>
      <c r="AL689" s="27">
        <f t="shared" si="2255"/>
        <v>1384502.912</v>
      </c>
      <c r="AM689" s="27">
        <f t="shared" ref="AM689:AM690" si="2297">AM690</f>
        <v>0</v>
      </c>
      <c r="AN689" s="27">
        <f t="shared" ref="AN689:AN690" si="2298">AN690</f>
        <v>0</v>
      </c>
      <c r="AO689" s="27">
        <f t="shared" ref="AO689:AO690" si="2299">AO690</f>
        <v>0</v>
      </c>
      <c r="AP689" s="27">
        <f t="shared" si="2256"/>
        <v>1391013.5120000001</v>
      </c>
      <c r="AQ689" s="27">
        <f t="shared" si="2257"/>
        <v>1384502.912</v>
      </c>
      <c r="AR689" s="27">
        <f t="shared" si="2258"/>
        <v>1384502.912</v>
      </c>
      <c r="AS689" s="27">
        <f t="shared" ref="AS689:AS690" si="2300">AS690</f>
        <v>0</v>
      </c>
      <c r="AT689" s="27">
        <f t="shared" ref="AT689:AT690" si="2301">AT690</f>
        <v>0</v>
      </c>
      <c r="AU689" s="27">
        <f t="shared" ref="AU689:AU690" si="2302">AU690</f>
        <v>0</v>
      </c>
      <c r="AV689" s="27">
        <f t="shared" si="2259"/>
        <v>1391013.5120000001</v>
      </c>
      <c r="AW689" s="27">
        <f t="shared" si="2260"/>
        <v>1384502.912</v>
      </c>
      <c r="AX689" s="27">
        <f t="shared" si="2261"/>
        <v>1384502.912</v>
      </c>
      <c r="AY689" s="27">
        <f t="shared" ref="AY689:AY690" si="2303">AY690</f>
        <v>-8100.9949999999999</v>
      </c>
      <c r="AZ689" s="27">
        <f t="shared" ref="AZ689:AZ690" si="2304">AZ690</f>
        <v>0</v>
      </c>
      <c r="BA689" s="27">
        <f t="shared" ref="BA689:BA690" si="2305">BA690</f>
        <v>0</v>
      </c>
      <c r="BB689" s="27">
        <f t="shared" si="2262"/>
        <v>1382912.517</v>
      </c>
      <c r="BC689" s="27">
        <f t="shared" si="2263"/>
        <v>1384502.912</v>
      </c>
      <c r="BD689" s="27">
        <f t="shared" si="2264"/>
        <v>1384502.912</v>
      </c>
      <c r="BE689" s="27">
        <f t="shared" ref="BE689:BE690" si="2306">BE690</f>
        <v>0</v>
      </c>
      <c r="BF689" s="27">
        <f t="shared" ref="BF689:BF690" si="2307">BF690</f>
        <v>0</v>
      </c>
      <c r="BG689" s="27">
        <f t="shared" ref="BG689:BG690" si="2308">BG690</f>
        <v>0</v>
      </c>
      <c r="BH689" s="27">
        <f t="shared" si="2265"/>
        <v>1382912.517</v>
      </c>
      <c r="BI689" s="27">
        <f t="shared" si="2266"/>
        <v>1384502.912</v>
      </c>
      <c r="BJ689" s="27">
        <f t="shared" si="2267"/>
        <v>1384502.912</v>
      </c>
      <c r="BK689" s="27">
        <f t="shared" ref="BK689:BK690" si="2309">BK690</f>
        <v>-13171.897000000001</v>
      </c>
      <c r="BL689" s="27">
        <f t="shared" ref="BL689:BL690" si="2310">BL690</f>
        <v>0</v>
      </c>
      <c r="BM689" s="27">
        <f t="shared" ref="BM689:BM690" si="2311">BM690</f>
        <v>0</v>
      </c>
      <c r="BN689" s="27">
        <f t="shared" si="2268"/>
        <v>1369740.6199999999</v>
      </c>
      <c r="BO689" s="27">
        <f t="shared" si="2269"/>
        <v>1384502.912</v>
      </c>
      <c r="BP689" s="27">
        <f t="shared" si="2270"/>
        <v>1384502.912</v>
      </c>
      <c r="BQ689" s="27">
        <f t="shared" ref="BQ689:BQ690" si="2312">BQ690</f>
        <v>0</v>
      </c>
      <c r="BR689" s="27">
        <f t="shared" ref="BR689:BR690" si="2313">BR690</f>
        <v>0</v>
      </c>
      <c r="BS689" s="27">
        <f t="shared" si="2271"/>
        <v>1369740.6199999999</v>
      </c>
      <c r="BT689" s="27">
        <f t="shared" si="2272"/>
        <v>1384502.912</v>
      </c>
      <c r="BU689" s="27">
        <f t="shared" si="2273"/>
        <v>1384502.912</v>
      </c>
      <c r="BV689" s="27">
        <f t="shared" ref="BV689:BV690" si="2314">BV690</f>
        <v>0</v>
      </c>
      <c r="BW689" s="27">
        <f t="shared" ref="BW689:BW690" si="2315">BW690</f>
        <v>0</v>
      </c>
      <c r="BX689" s="27">
        <f t="shared" si="2274"/>
        <v>1369740.6199999999</v>
      </c>
      <c r="BY689" s="27">
        <f t="shared" si="2275"/>
        <v>1384502.912</v>
      </c>
      <c r="BZ689" s="27">
        <f t="shared" si="2276"/>
        <v>1384502.912</v>
      </c>
      <c r="CA689" s="27">
        <f t="shared" ref="CA689:CA690" si="2316">CA690</f>
        <v>0</v>
      </c>
      <c r="CB689" s="20">
        <v>0</v>
      </c>
      <c r="CC689" s="35"/>
      <c r="CF689" s="1" t="s">
        <v>27</v>
      </c>
    </row>
    <row r="690" spans="1:87" ht="46.8" hidden="1" x14ac:dyDescent="0.3">
      <c r="A690" s="18" t="s">
        <v>432</v>
      </c>
      <c r="B690" s="19"/>
      <c r="C690" s="18"/>
      <c r="D690" s="18"/>
      <c r="E690" s="34" t="s">
        <v>129</v>
      </c>
      <c r="F690" s="27">
        <f t="shared" si="2279"/>
        <v>1380318.5</v>
      </c>
      <c r="G690" s="27">
        <f t="shared" si="2280"/>
        <v>1373807.9</v>
      </c>
      <c r="H690" s="27">
        <f t="shared" si="2281"/>
        <v>1373807.9</v>
      </c>
      <c r="I690" s="27">
        <f t="shared" si="2282"/>
        <v>10695.012000000001</v>
      </c>
      <c r="J690" s="27">
        <f t="shared" si="2283"/>
        <v>10695.012000000001</v>
      </c>
      <c r="K690" s="27">
        <f t="shared" si="2284"/>
        <v>10695.012000000001</v>
      </c>
      <c r="L690" s="27">
        <f t="shared" si="2241"/>
        <v>1391013.5120000001</v>
      </c>
      <c r="M690" s="27">
        <f t="shared" si="2242"/>
        <v>1384502.912</v>
      </c>
      <c r="N690" s="27">
        <f t="shared" si="2243"/>
        <v>1384502.912</v>
      </c>
      <c r="O690" s="27">
        <f t="shared" si="2285"/>
        <v>0</v>
      </c>
      <c r="P690" s="27">
        <f t="shared" si="2286"/>
        <v>0</v>
      </c>
      <c r="Q690" s="27">
        <f t="shared" si="2287"/>
        <v>0</v>
      </c>
      <c r="R690" s="27">
        <f t="shared" si="2244"/>
        <v>1391013.5120000001</v>
      </c>
      <c r="S690" s="27">
        <f t="shared" si="2245"/>
        <v>1384502.912</v>
      </c>
      <c r="T690" s="27">
        <f t="shared" si="2246"/>
        <v>1384502.912</v>
      </c>
      <c r="U690" s="27">
        <f t="shared" si="2288"/>
        <v>0</v>
      </c>
      <c r="V690" s="27">
        <f t="shared" si="2289"/>
        <v>0</v>
      </c>
      <c r="W690" s="27">
        <f t="shared" si="2290"/>
        <v>0</v>
      </c>
      <c r="X690" s="27">
        <f t="shared" si="2247"/>
        <v>1391013.5120000001</v>
      </c>
      <c r="Y690" s="27">
        <f t="shared" si="2248"/>
        <v>1384502.912</v>
      </c>
      <c r="Z690" s="27">
        <f t="shared" si="2249"/>
        <v>1384502.912</v>
      </c>
      <c r="AA690" s="27">
        <f t="shared" si="2291"/>
        <v>0</v>
      </c>
      <c r="AB690" s="27">
        <f t="shared" si="2292"/>
        <v>0</v>
      </c>
      <c r="AC690" s="27">
        <f t="shared" si="2293"/>
        <v>0</v>
      </c>
      <c r="AD690" s="27">
        <f t="shared" si="2250"/>
        <v>1391013.5120000001</v>
      </c>
      <c r="AE690" s="27">
        <f t="shared" si="2251"/>
        <v>1384502.912</v>
      </c>
      <c r="AF690" s="27">
        <f t="shared" si="2252"/>
        <v>1384502.912</v>
      </c>
      <c r="AG690" s="27">
        <f t="shared" si="2294"/>
        <v>0</v>
      </c>
      <c r="AH690" s="27">
        <f t="shared" si="2295"/>
        <v>0</v>
      </c>
      <c r="AI690" s="27">
        <f t="shared" si="2296"/>
        <v>0</v>
      </c>
      <c r="AJ690" s="27">
        <f t="shared" si="2253"/>
        <v>1391013.5120000001</v>
      </c>
      <c r="AK690" s="27">
        <f t="shared" si="2254"/>
        <v>1384502.912</v>
      </c>
      <c r="AL690" s="27">
        <f t="shared" si="2255"/>
        <v>1384502.912</v>
      </c>
      <c r="AM690" s="27">
        <f t="shared" si="2297"/>
        <v>0</v>
      </c>
      <c r="AN690" s="27">
        <f t="shared" si="2298"/>
        <v>0</v>
      </c>
      <c r="AO690" s="27">
        <f t="shared" si="2299"/>
        <v>0</v>
      </c>
      <c r="AP690" s="27">
        <f t="shared" si="2256"/>
        <v>1391013.5120000001</v>
      </c>
      <c r="AQ690" s="27">
        <f t="shared" si="2257"/>
        <v>1384502.912</v>
      </c>
      <c r="AR690" s="27">
        <f t="shared" si="2258"/>
        <v>1384502.912</v>
      </c>
      <c r="AS690" s="27">
        <f t="shared" si="2300"/>
        <v>0</v>
      </c>
      <c r="AT690" s="27">
        <f t="shared" si="2301"/>
        <v>0</v>
      </c>
      <c r="AU690" s="27">
        <f t="shared" si="2302"/>
        <v>0</v>
      </c>
      <c r="AV690" s="27">
        <f t="shared" si="2259"/>
        <v>1391013.5120000001</v>
      </c>
      <c r="AW690" s="27">
        <f t="shared" si="2260"/>
        <v>1384502.912</v>
      </c>
      <c r="AX690" s="27">
        <f t="shared" si="2261"/>
        <v>1384502.912</v>
      </c>
      <c r="AY690" s="27">
        <f t="shared" si="2303"/>
        <v>-8100.9949999999999</v>
      </c>
      <c r="AZ690" s="27">
        <f t="shared" si="2304"/>
        <v>0</v>
      </c>
      <c r="BA690" s="27">
        <f t="shared" si="2305"/>
        <v>0</v>
      </c>
      <c r="BB690" s="27">
        <f t="shared" si="2262"/>
        <v>1382912.517</v>
      </c>
      <c r="BC690" s="27">
        <f t="shared" si="2263"/>
        <v>1384502.912</v>
      </c>
      <c r="BD690" s="27">
        <f t="shared" si="2264"/>
        <v>1384502.912</v>
      </c>
      <c r="BE690" s="27">
        <f t="shared" si="2306"/>
        <v>0</v>
      </c>
      <c r="BF690" s="27">
        <f t="shared" si="2307"/>
        <v>0</v>
      </c>
      <c r="BG690" s="27">
        <f t="shared" si="2308"/>
        <v>0</v>
      </c>
      <c r="BH690" s="27">
        <f t="shared" si="2265"/>
        <v>1382912.517</v>
      </c>
      <c r="BI690" s="27">
        <f t="shared" si="2266"/>
        <v>1384502.912</v>
      </c>
      <c r="BJ690" s="27">
        <f t="shared" si="2267"/>
        <v>1384502.912</v>
      </c>
      <c r="BK690" s="27">
        <f t="shared" si="2309"/>
        <v>-13171.897000000001</v>
      </c>
      <c r="BL690" s="27">
        <f t="shared" si="2310"/>
        <v>0</v>
      </c>
      <c r="BM690" s="27">
        <f t="shared" si="2311"/>
        <v>0</v>
      </c>
      <c r="BN690" s="27">
        <f t="shared" si="2268"/>
        <v>1369740.6199999999</v>
      </c>
      <c r="BO690" s="27">
        <f t="shared" si="2269"/>
        <v>1384502.912</v>
      </c>
      <c r="BP690" s="27">
        <f t="shared" si="2270"/>
        <v>1384502.912</v>
      </c>
      <c r="BQ690" s="27">
        <f t="shared" si="2312"/>
        <v>0</v>
      </c>
      <c r="BR690" s="27">
        <f t="shared" si="2313"/>
        <v>0</v>
      </c>
      <c r="BS690" s="27">
        <f t="shared" si="2271"/>
        <v>1369740.6199999999</v>
      </c>
      <c r="BT690" s="27">
        <f t="shared" si="2272"/>
        <v>1384502.912</v>
      </c>
      <c r="BU690" s="27">
        <f t="shared" si="2273"/>
        <v>1384502.912</v>
      </c>
      <c r="BV690" s="27">
        <f t="shared" si="2314"/>
        <v>0</v>
      </c>
      <c r="BW690" s="27">
        <f t="shared" si="2315"/>
        <v>0</v>
      </c>
      <c r="BX690" s="27">
        <f t="shared" si="2274"/>
        <v>1369740.6199999999</v>
      </c>
      <c r="BY690" s="27">
        <f t="shared" si="2275"/>
        <v>1384502.912</v>
      </c>
      <c r="BZ690" s="27">
        <f t="shared" si="2276"/>
        <v>1384502.912</v>
      </c>
      <c r="CA690" s="27">
        <f t="shared" si="2316"/>
        <v>0</v>
      </c>
      <c r="CB690" s="20">
        <v>0</v>
      </c>
      <c r="CC690" s="35"/>
      <c r="CI690" s="1" t="s">
        <v>30</v>
      </c>
    </row>
    <row r="691" spans="1:87" ht="46.8" hidden="1" x14ac:dyDescent="0.3">
      <c r="A691" s="18" t="s">
        <v>432</v>
      </c>
      <c r="B691" s="19">
        <v>600</v>
      </c>
      <c r="C691" s="18"/>
      <c r="D691" s="18"/>
      <c r="E691" s="34" t="s">
        <v>44</v>
      </c>
      <c r="F691" s="27">
        <f t="shared" ref="F691:K691" si="2317">F692+F694</f>
        <v>1380318.5</v>
      </c>
      <c r="G691" s="27">
        <f t="shared" si="2317"/>
        <v>1373807.9</v>
      </c>
      <c r="H691" s="27">
        <f t="shared" si="2317"/>
        <v>1373807.9</v>
      </c>
      <c r="I691" s="27">
        <f t="shared" si="2317"/>
        <v>10695.012000000001</v>
      </c>
      <c r="J691" s="27">
        <f t="shared" si="2317"/>
        <v>10695.012000000001</v>
      </c>
      <c r="K691" s="27">
        <f t="shared" si="2317"/>
        <v>10695.012000000001</v>
      </c>
      <c r="L691" s="27">
        <f t="shared" si="2241"/>
        <v>1391013.5120000001</v>
      </c>
      <c r="M691" s="27">
        <f t="shared" si="2242"/>
        <v>1384502.912</v>
      </c>
      <c r="N691" s="27">
        <f t="shared" si="2243"/>
        <v>1384502.912</v>
      </c>
      <c r="O691" s="27">
        <f>O692+O694</f>
        <v>0</v>
      </c>
      <c r="P691" s="27">
        <f>P692+P694</f>
        <v>0</v>
      </c>
      <c r="Q691" s="27">
        <f>Q692+Q694</f>
        <v>0</v>
      </c>
      <c r="R691" s="27">
        <f t="shared" si="2244"/>
        <v>1391013.5120000001</v>
      </c>
      <c r="S691" s="27">
        <f t="shared" si="2245"/>
        <v>1384502.912</v>
      </c>
      <c r="T691" s="27">
        <f t="shared" si="2246"/>
        <v>1384502.912</v>
      </c>
      <c r="U691" s="27">
        <f>U692+U694</f>
        <v>0</v>
      </c>
      <c r="V691" s="27">
        <f>V692+V694</f>
        <v>0</v>
      </c>
      <c r="W691" s="27">
        <f>W692+W694</f>
        <v>0</v>
      </c>
      <c r="X691" s="27">
        <f t="shared" si="2247"/>
        <v>1391013.5120000001</v>
      </c>
      <c r="Y691" s="27">
        <f t="shared" si="2248"/>
        <v>1384502.912</v>
      </c>
      <c r="Z691" s="27">
        <f t="shared" si="2249"/>
        <v>1384502.912</v>
      </c>
      <c r="AA691" s="27">
        <f>AA692+AA694</f>
        <v>0</v>
      </c>
      <c r="AB691" s="27">
        <f>AB692+AB694</f>
        <v>0</v>
      </c>
      <c r="AC691" s="27">
        <f>AC692+AC694</f>
        <v>0</v>
      </c>
      <c r="AD691" s="27">
        <f t="shared" si="2250"/>
        <v>1391013.5120000001</v>
      </c>
      <c r="AE691" s="27">
        <f t="shared" si="2251"/>
        <v>1384502.912</v>
      </c>
      <c r="AF691" s="27">
        <f t="shared" si="2252"/>
        <v>1384502.912</v>
      </c>
      <c r="AG691" s="27">
        <f>AG692+AG694</f>
        <v>0</v>
      </c>
      <c r="AH691" s="27">
        <f>AH692+AH694</f>
        <v>0</v>
      </c>
      <c r="AI691" s="27">
        <f>AI692+AI694</f>
        <v>0</v>
      </c>
      <c r="AJ691" s="27">
        <f t="shared" si="2253"/>
        <v>1391013.5120000001</v>
      </c>
      <c r="AK691" s="27">
        <f t="shared" si="2254"/>
        <v>1384502.912</v>
      </c>
      <c r="AL691" s="27">
        <f t="shared" si="2255"/>
        <v>1384502.912</v>
      </c>
      <c r="AM691" s="27">
        <f>AM692+AM694</f>
        <v>0</v>
      </c>
      <c r="AN691" s="27">
        <f>AN692+AN694</f>
        <v>0</v>
      </c>
      <c r="AO691" s="27">
        <f>AO692+AO694</f>
        <v>0</v>
      </c>
      <c r="AP691" s="27">
        <f t="shared" si="2256"/>
        <v>1391013.5120000001</v>
      </c>
      <c r="AQ691" s="27">
        <f t="shared" si="2257"/>
        <v>1384502.912</v>
      </c>
      <c r="AR691" s="27">
        <f t="shared" si="2258"/>
        <v>1384502.912</v>
      </c>
      <c r="AS691" s="27">
        <f>AS692+AS694</f>
        <v>0</v>
      </c>
      <c r="AT691" s="27">
        <f>AT692+AT694</f>
        <v>0</v>
      </c>
      <c r="AU691" s="27">
        <f>AU692+AU694</f>
        <v>0</v>
      </c>
      <c r="AV691" s="27">
        <f t="shared" si="2259"/>
        <v>1391013.5120000001</v>
      </c>
      <c r="AW691" s="27">
        <f t="shared" si="2260"/>
        <v>1384502.912</v>
      </c>
      <c r="AX691" s="27">
        <f t="shared" si="2261"/>
        <v>1384502.912</v>
      </c>
      <c r="AY691" s="27">
        <f>AY692+AY694</f>
        <v>-8100.9949999999999</v>
      </c>
      <c r="AZ691" s="27">
        <f>AZ692+AZ694</f>
        <v>0</v>
      </c>
      <c r="BA691" s="27">
        <f>BA692+BA694</f>
        <v>0</v>
      </c>
      <c r="BB691" s="27">
        <f t="shared" si="2262"/>
        <v>1382912.517</v>
      </c>
      <c r="BC691" s="27">
        <f t="shared" si="2263"/>
        <v>1384502.912</v>
      </c>
      <c r="BD691" s="27">
        <f t="shared" si="2264"/>
        <v>1384502.912</v>
      </c>
      <c r="BE691" s="27">
        <f>BE692+BE694</f>
        <v>0</v>
      </c>
      <c r="BF691" s="27">
        <f>BF692+BF694</f>
        <v>0</v>
      </c>
      <c r="BG691" s="27">
        <f>BG692+BG694</f>
        <v>0</v>
      </c>
      <c r="BH691" s="27">
        <f t="shared" si="2265"/>
        <v>1382912.517</v>
      </c>
      <c r="BI691" s="27">
        <f t="shared" si="2266"/>
        <v>1384502.912</v>
      </c>
      <c r="BJ691" s="27">
        <f t="shared" si="2267"/>
        <v>1384502.912</v>
      </c>
      <c r="BK691" s="27">
        <f>BK692+BK694</f>
        <v>-13171.897000000001</v>
      </c>
      <c r="BL691" s="27">
        <f>BL692+BL694</f>
        <v>0</v>
      </c>
      <c r="BM691" s="27">
        <f>BM692+BM694</f>
        <v>0</v>
      </c>
      <c r="BN691" s="27">
        <f t="shared" si="2268"/>
        <v>1369740.6199999999</v>
      </c>
      <c r="BO691" s="27">
        <f t="shared" si="2269"/>
        <v>1384502.912</v>
      </c>
      <c r="BP691" s="27">
        <f t="shared" si="2270"/>
        <v>1384502.912</v>
      </c>
      <c r="BQ691" s="27">
        <f>BQ692+BQ694</f>
        <v>0</v>
      </c>
      <c r="BR691" s="27">
        <f>BR692+BR694</f>
        <v>0</v>
      </c>
      <c r="BS691" s="27">
        <f t="shared" si="2271"/>
        <v>1369740.6199999999</v>
      </c>
      <c r="BT691" s="27">
        <f t="shared" si="2272"/>
        <v>1384502.912</v>
      </c>
      <c r="BU691" s="27">
        <f t="shared" si="2273"/>
        <v>1384502.912</v>
      </c>
      <c r="BV691" s="27">
        <f>BV692+BV694</f>
        <v>0</v>
      </c>
      <c r="BW691" s="27">
        <f>BW692+BW694</f>
        <v>0</v>
      </c>
      <c r="BX691" s="27">
        <f t="shared" si="2274"/>
        <v>1369740.6199999999</v>
      </c>
      <c r="BY691" s="27">
        <f t="shared" si="2275"/>
        <v>1384502.912</v>
      </c>
      <c r="BZ691" s="27">
        <f t="shared" si="2276"/>
        <v>1384502.912</v>
      </c>
      <c r="CA691" s="27">
        <f>CA692+CA694</f>
        <v>0</v>
      </c>
      <c r="CB691" s="20">
        <v>0</v>
      </c>
      <c r="CC691" s="35"/>
      <c r="CG691" s="1" t="s">
        <v>28</v>
      </c>
    </row>
    <row r="692" spans="1:87" hidden="1" x14ac:dyDescent="0.3">
      <c r="A692" s="18" t="s">
        <v>432</v>
      </c>
      <c r="B692" s="19">
        <v>610</v>
      </c>
      <c r="C692" s="18"/>
      <c r="D692" s="18"/>
      <c r="E692" s="34" t="s">
        <v>103</v>
      </c>
      <c r="F692" s="27">
        <f t="shared" ref="F692:K692" si="2318">F693</f>
        <v>26059.7</v>
      </c>
      <c r="G692" s="27">
        <f t="shared" si="2318"/>
        <v>23983.5</v>
      </c>
      <c r="H692" s="27">
        <f t="shared" si="2318"/>
        <v>23983.5</v>
      </c>
      <c r="I692" s="27">
        <f t="shared" si="2318"/>
        <v>85.977000000000004</v>
      </c>
      <c r="J692" s="27">
        <f t="shared" si="2318"/>
        <v>85.977000000000004</v>
      </c>
      <c r="K692" s="27">
        <f t="shared" si="2318"/>
        <v>85.977000000000004</v>
      </c>
      <c r="L692" s="27">
        <f t="shared" si="2241"/>
        <v>26145.677</v>
      </c>
      <c r="M692" s="27">
        <f t="shared" si="2242"/>
        <v>24069.476999999999</v>
      </c>
      <c r="N692" s="27">
        <f t="shared" si="2243"/>
        <v>24069.476999999999</v>
      </c>
      <c r="O692" s="27">
        <f>O693</f>
        <v>0</v>
      </c>
      <c r="P692" s="27">
        <f>P693</f>
        <v>0</v>
      </c>
      <c r="Q692" s="27">
        <f>Q693</f>
        <v>0</v>
      </c>
      <c r="R692" s="27">
        <f t="shared" si="2244"/>
        <v>26145.677</v>
      </c>
      <c r="S692" s="27">
        <f t="shared" si="2245"/>
        <v>24069.476999999999</v>
      </c>
      <c r="T692" s="27">
        <f t="shared" si="2246"/>
        <v>24069.476999999999</v>
      </c>
      <c r="U692" s="27">
        <f>U693</f>
        <v>0</v>
      </c>
      <c r="V692" s="27">
        <f>V693</f>
        <v>0</v>
      </c>
      <c r="W692" s="27">
        <f>W693</f>
        <v>0</v>
      </c>
      <c r="X692" s="27">
        <f t="shared" si="2247"/>
        <v>26145.677</v>
      </c>
      <c r="Y692" s="27">
        <f t="shared" si="2248"/>
        <v>24069.476999999999</v>
      </c>
      <c r="Z692" s="27">
        <f t="shared" si="2249"/>
        <v>24069.476999999999</v>
      </c>
      <c r="AA692" s="27">
        <f>AA693</f>
        <v>0</v>
      </c>
      <c r="AB692" s="27">
        <f>AB693</f>
        <v>0</v>
      </c>
      <c r="AC692" s="27">
        <f>AC693</f>
        <v>0</v>
      </c>
      <c r="AD692" s="27">
        <f t="shared" si="2250"/>
        <v>26145.677</v>
      </c>
      <c r="AE692" s="27">
        <f t="shared" si="2251"/>
        <v>24069.476999999999</v>
      </c>
      <c r="AF692" s="27">
        <f t="shared" si="2252"/>
        <v>24069.476999999999</v>
      </c>
      <c r="AG692" s="27">
        <f>AG693</f>
        <v>0</v>
      </c>
      <c r="AH692" s="27">
        <f>AH693</f>
        <v>0</v>
      </c>
      <c r="AI692" s="27">
        <f>AI693</f>
        <v>0</v>
      </c>
      <c r="AJ692" s="27">
        <f t="shared" si="2253"/>
        <v>26145.677</v>
      </c>
      <c r="AK692" s="27">
        <f t="shared" si="2254"/>
        <v>24069.476999999999</v>
      </c>
      <c r="AL692" s="27">
        <f t="shared" si="2255"/>
        <v>24069.476999999999</v>
      </c>
      <c r="AM692" s="27">
        <f>AM693</f>
        <v>0</v>
      </c>
      <c r="AN692" s="27">
        <f>AN693</f>
        <v>0</v>
      </c>
      <c r="AO692" s="27">
        <f>AO693</f>
        <v>0</v>
      </c>
      <c r="AP692" s="27">
        <f t="shared" si="2256"/>
        <v>26145.677</v>
      </c>
      <c r="AQ692" s="27">
        <f t="shared" si="2257"/>
        <v>24069.476999999999</v>
      </c>
      <c r="AR692" s="27">
        <f t="shared" si="2258"/>
        <v>24069.476999999999</v>
      </c>
      <c r="AS692" s="27">
        <f>AS693</f>
        <v>0</v>
      </c>
      <c r="AT692" s="27">
        <f>AT693</f>
        <v>0</v>
      </c>
      <c r="AU692" s="27">
        <f>AU693</f>
        <v>0</v>
      </c>
      <c r="AV692" s="27">
        <f t="shared" si="2259"/>
        <v>26145.677</v>
      </c>
      <c r="AW692" s="27">
        <f t="shared" si="2260"/>
        <v>24069.476999999999</v>
      </c>
      <c r="AX692" s="27">
        <f t="shared" si="2261"/>
        <v>24069.476999999999</v>
      </c>
      <c r="AY692" s="27">
        <f>AY693</f>
        <v>0</v>
      </c>
      <c r="AZ692" s="27">
        <f>AZ693</f>
        <v>0</v>
      </c>
      <c r="BA692" s="27">
        <f>BA693</f>
        <v>0</v>
      </c>
      <c r="BB692" s="27">
        <f t="shared" si="2262"/>
        <v>26145.677</v>
      </c>
      <c r="BC692" s="27">
        <f t="shared" si="2263"/>
        <v>24069.476999999999</v>
      </c>
      <c r="BD692" s="27">
        <f t="shared" si="2264"/>
        <v>24069.476999999999</v>
      </c>
      <c r="BE692" s="27">
        <f>BE693</f>
        <v>0</v>
      </c>
      <c r="BF692" s="27">
        <f>BF693</f>
        <v>0</v>
      </c>
      <c r="BG692" s="27">
        <f>BG693</f>
        <v>0</v>
      </c>
      <c r="BH692" s="27">
        <f t="shared" si="2265"/>
        <v>26145.677</v>
      </c>
      <c r="BI692" s="27">
        <f t="shared" si="2266"/>
        <v>24069.476999999999</v>
      </c>
      <c r="BJ692" s="27">
        <f t="shared" si="2267"/>
        <v>24069.476999999999</v>
      </c>
      <c r="BK692" s="27">
        <f>BK693</f>
        <v>0</v>
      </c>
      <c r="BL692" s="27">
        <f>BL693</f>
        <v>0</v>
      </c>
      <c r="BM692" s="27">
        <f>BM693</f>
        <v>0</v>
      </c>
      <c r="BN692" s="27">
        <f t="shared" si="2268"/>
        <v>26145.677</v>
      </c>
      <c r="BO692" s="27">
        <f t="shared" si="2269"/>
        <v>24069.476999999999</v>
      </c>
      <c r="BP692" s="27">
        <f t="shared" si="2270"/>
        <v>24069.476999999999</v>
      </c>
      <c r="BQ692" s="27">
        <f>BQ693</f>
        <v>0</v>
      </c>
      <c r="BR692" s="27">
        <f>BR693</f>
        <v>0</v>
      </c>
      <c r="BS692" s="27">
        <f t="shared" si="2271"/>
        <v>26145.677</v>
      </c>
      <c r="BT692" s="27">
        <f t="shared" si="2272"/>
        <v>24069.476999999999</v>
      </c>
      <c r="BU692" s="27">
        <f t="shared" si="2273"/>
        <v>24069.476999999999</v>
      </c>
      <c r="BV692" s="27">
        <f>BV693</f>
        <v>0</v>
      </c>
      <c r="BW692" s="27">
        <f>BW693</f>
        <v>0</v>
      </c>
      <c r="BX692" s="27">
        <f t="shared" si="2274"/>
        <v>26145.677</v>
      </c>
      <c r="BY692" s="27">
        <f t="shared" si="2275"/>
        <v>24069.476999999999</v>
      </c>
      <c r="BZ692" s="27">
        <f t="shared" si="2276"/>
        <v>24069.476999999999</v>
      </c>
      <c r="CA692" s="27">
        <f>CA693</f>
        <v>0</v>
      </c>
      <c r="CB692" s="20">
        <v>0</v>
      </c>
      <c r="CC692" s="35"/>
      <c r="CH692" s="1" t="s">
        <v>29</v>
      </c>
    </row>
    <row r="693" spans="1:87" hidden="1" x14ac:dyDescent="0.3">
      <c r="A693" s="18" t="s">
        <v>432</v>
      </c>
      <c r="B693" s="19">
        <v>610</v>
      </c>
      <c r="C693" s="18" t="s">
        <v>46</v>
      </c>
      <c r="D693" s="18" t="s">
        <v>41</v>
      </c>
      <c r="E693" s="34" t="s">
        <v>433</v>
      </c>
      <c r="F693" s="27">
        <v>26059.7</v>
      </c>
      <c r="G693" s="27">
        <v>23983.5</v>
      </c>
      <c r="H693" s="27">
        <v>23983.5</v>
      </c>
      <c r="I693" s="27">
        <v>85.977000000000004</v>
      </c>
      <c r="J693" s="27">
        <v>85.977000000000004</v>
      </c>
      <c r="K693" s="27">
        <v>85.977000000000004</v>
      </c>
      <c r="L693" s="27">
        <f t="shared" si="2241"/>
        <v>26145.677</v>
      </c>
      <c r="M693" s="27">
        <f t="shared" si="2242"/>
        <v>24069.476999999999</v>
      </c>
      <c r="N693" s="27">
        <f t="shared" si="2243"/>
        <v>24069.476999999999</v>
      </c>
      <c r="O693" s="27"/>
      <c r="P693" s="27"/>
      <c r="Q693" s="27"/>
      <c r="R693" s="27">
        <f t="shared" si="2244"/>
        <v>26145.677</v>
      </c>
      <c r="S693" s="27">
        <f t="shared" si="2245"/>
        <v>24069.476999999999</v>
      </c>
      <c r="T693" s="27">
        <f t="shared" si="2246"/>
        <v>24069.476999999999</v>
      </c>
      <c r="U693" s="27"/>
      <c r="V693" s="27"/>
      <c r="W693" s="27"/>
      <c r="X693" s="27">
        <f t="shared" si="2247"/>
        <v>26145.677</v>
      </c>
      <c r="Y693" s="27">
        <f t="shared" si="2248"/>
        <v>24069.476999999999</v>
      </c>
      <c r="Z693" s="27">
        <f t="shared" si="2249"/>
        <v>24069.476999999999</v>
      </c>
      <c r="AA693" s="27"/>
      <c r="AB693" s="27"/>
      <c r="AC693" s="27"/>
      <c r="AD693" s="27">
        <f t="shared" si="2250"/>
        <v>26145.677</v>
      </c>
      <c r="AE693" s="27">
        <f t="shared" si="2251"/>
        <v>24069.476999999999</v>
      </c>
      <c r="AF693" s="27">
        <f t="shared" si="2252"/>
        <v>24069.476999999999</v>
      </c>
      <c r="AG693" s="27"/>
      <c r="AH693" s="27"/>
      <c r="AI693" s="27"/>
      <c r="AJ693" s="27">
        <f t="shared" si="2253"/>
        <v>26145.677</v>
      </c>
      <c r="AK693" s="27">
        <f t="shared" si="2254"/>
        <v>24069.476999999999</v>
      </c>
      <c r="AL693" s="27">
        <f t="shared" si="2255"/>
        <v>24069.476999999999</v>
      </c>
      <c r="AM693" s="27"/>
      <c r="AN693" s="27"/>
      <c r="AO693" s="27"/>
      <c r="AP693" s="27">
        <f t="shared" si="2256"/>
        <v>26145.677</v>
      </c>
      <c r="AQ693" s="27">
        <f t="shared" si="2257"/>
        <v>24069.476999999999</v>
      </c>
      <c r="AR693" s="27">
        <f t="shared" si="2258"/>
        <v>24069.476999999999</v>
      </c>
      <c r="AS693" s="27"/>
      <c r="AT693" s="27"/>
      <c r="AU693" s="27"/>
      <c r="AV693" s="27">
        <f t="shared" si="2259"/>
        <v>26145.677</v>
      </c>
      <c r="AW693" s="27">
        <f t="shared" si="2260"/>
        <v>24069.476999999999</v>
      </c>
      <c r="AX693" s="27">
        <f t="shared" si="2261"/>
        <v>24069.476999999999</v>
      </c>
      <c r="AY693" s="27"/>
      <c r="AZ693" s="27"/>
      <c r="BA693" s="27"/>
      <c r="BB693" s="27">
        <f t="shared" si="2262"/>
        <v>26145.677</v>
      </c>
      <c r="BC693" s="27">
        <f t="shared" si="2263"/>
        <v>24069.476999999999</v>
      </c>
      <c r="BD693" s="27">
        <f t="shared" si="2264"/>
        <v>24069.476999999999</v>
      </c>
      <c r="BE693" s="27"/>
      <c r="BF693" s="27"/>
      <c r="BG693" s="27"/>
      <c r="BH693" s="27">
        <f t="shared" si="2265"/>
        <v>26145.677</v>
      </c>
      <c r="BI693" s="27">
        <f t="shared" si="2266"/>
        <v>24069.476999999999</v>
      </c>
      <c r="BJ693" s="27">
        <f t="shared" si="2267"/>
        <v>24069.476999999999</v>
      </c>
      <c r="BK693" s="27"/>
      <c r="BL693" s="27"/>
      <c r="BM693" s="27"/>
      <c r="BN693" s="27">
        <f t="shared" si="2268"/>
        <v>26145.677</v>
      </c>
      <c r="BO693" s="27">
        <f t="shared" si="2269"/>
        <v>24069.476999999999</v>
      </c>
      <c r="BP693" s="27">
        <f t="shared" si="2270"/>
        <v>24069.476999999999</v>
      </c>
      <c r="BQ693" s="27"/>
      <c r="BR693" s="27"/>
      <c r="BS693" s="27">
        <f t="shared" si="2271"/>
        <v>26145.677</v>
      </c>
      <c r="BT693" s="27">
        <f t="shared" si="2272"/>
        <v>24069.476999999999</v>
      </c>
      <c r="BU693" s="27">
        <f t="shared" si="2273"/>
        <v>24069.476999999999</v>
      </c>
      <c r="BV693" s="27"/>
      <c r="BW693" s="27"/>
      <c r="BX693" s="27">
        <f t="shared" si="2274"/>
        <v>26145.677</v>
      </c>
      <c r="BY693" s="27">
        <f t="shared" si="2275"/>
        <v>24069.476999999999</v>
      </c>
      <c r="BZ693" s="27">
        <f t="shared" si="2276"/>
        <v>24069.476999999999</v>
      </c>
      <c r="CA693" s="27"/>
      <c r="CB693" s="20">
        <v>0</v>
      </c>
      <c r="CC693" s="35" t="s">
        <v>434</v>
      </c>
    </row>
    <row r="694" spans="1:87" hidden="1" x14ac:dyDescent="0.3">
      <c r="A694" s="18" t="s">
        <v>432</v>
      </c>
      <c r="B694" s="19">
        <v>620</v>
      </c>
      <c r="C694" s="18"/>
      <c r="D694" s="18"/>
      <c r="E694" s="34" t="s">
        <v>45</v>
      </c>
      <c r="F694" s="27">
        <f t="shared" ref="F694:K694" si="2319">F695</f>
        <v>1354258.8</v>
      </c>
      <c r="G694" s="27">
        <f t="shared" si="2319"/>
        <v>1349824.4</v>
      </c>
      <c r="H694" s="27">
        <f t="shared" si="2319"/>
        <v>1349824.4</v>
      </c>
      <c r="I694" s="27">
        <f t="shared" si="2319"/>
        <v>10609.035</v>
      </c>
      <c r="J694" s="27">
        <f t="shared" si="2319"/>
        <v>10609.035</v>
      </c>
      <c r="K694" s="27">
        <f t="shared" si="2319"/>
        <v>10609.035</v>
      </c>
      <c r="L694" s="27">
        <f t="shared" si="2241"/>
        <v>1364867.835</v>
      </c>
      <c r="M694" s="27">
        <f t="shared" si="2242"/>
        <v>1360433.4349999998</v>
      </c>
      <c r="N694" s="27">
        <f t="shared" si="2243"/>
        <v>1360433.4349999998</v>
      </c>
      <c r="O694" s="27">
        <f>O695</f>
        <v>0</v>
      </c>
      <c r="P694" s="27">
        <f>P695</f>
        <v>0</v>
      </c>
      <c r="Q694" s="27">
        <f>Q695</f>
        <v>0</v>
      </c>
      <c r="R694" s="27">
        <f t="shared" si="2244"/>
        <v>1364867.835</v>
      </c>
      <c r="S694" s="27">
        <f t="shared" si="2245"/>
        <v>1360433.4349999998</v>
      </c>
      <c r="T694" s="27">
        <f t="shared" si="2246"/>
        <v>1360433.4349999998</v>
      </c>
      <c r="U694" s="27">
        <f>U695</f>
        <v>0</v>
      </c>
      <c r="V694" s="27">
        <f>V695</f>
        <v>0</v>
      </c>
      <c r="W694" s="27">
        <f>W695</f>
        <v>0</v>
      </c>
      <c r="X694" s="27">
        <f t="shared" si="2247"/>
        <v>1364867.835</v>
      </c>
      <c r="Y694" s="27">
        <f t="shared" si="2248"/>
        <v>1360433.4349999998</v>
      </c>
      <c r="Z694" s="27">
        <f t="shared" si="2249"/>
        <v>1360433.4349999998</v>
      </c>
      <c r="AA694" s="27">
        <f>AA695</f>
        <v>0</v>
      </c>
      <c r="AB694" s="27">
        <f>AB695</f>
        <v>0</v>
      </c>
      <c r="AC694" s="27">
        <f>AC695</f>
        <v>0</v>
      </c>
      <c r="AD694" s="27">
        <f t="shared" si="2250"/>
        <v>1364867.835</v>
      </c>
      <c r="AE694" s="27">
        <f t="shared" si="2251"/>
        <v>1360433.4349999998</v>
      </c>
      <c r="AF694" s="27">
        <f t="shared" si="2252"/>
        <v>1360433.4349999998</v>
      </c>
      <c r="AG694" s="27">
        <f>AG695</f>
        <v>0</v>
      </c>
      <c r="AH694" s="27">
        <f>AH695</f>
        <v>0</v>
      </c>
      <c r="AI694" s="27">
        <f>AI695</f>
        <v>0</v>
      </c>
      <c r="AJ694" s="27">
        <f t="shared" si="2253"/>
        <v>1364867.835</v>
      </c>
      <c r="AK694" s="27">
        <f t="shared" si="2254"/>
        <v>1360433.4349999998</v>
      </c>
      <c r="AL694" s="27">
        <f t="shared" si="2255"/>
        <v>1360433.4349999998</v>
      </c>
      <c r="AM694" s="27">
        <f>AM695</f>
        <v>0</v>
      </c>
      <c r="AN694" s="27">
        <f>AN695</f>
        <v>0</v>
      </c>
      <c r="AO694" s="27">
        <f>AO695</f>
        <v>0</v>
      </c>
      <c r="AP694" s="27">
        <f t="shared" si="2256"/>
        <v>1364867.835</v>
      </c>
      <c r="AQ694" s="27">
        <f t="shared" si="2257"/>
        <v>1360433.4349999998</v>
      </c>
      <c r="AR694" s="27">
        <f t="shared" si="2258"/>
        <v>1360433.4349999998</v>
      </c>
      <c r="AS694" s="27">
        <f>AS695</f>
        <v>0</v>
      </c>
      <c r="AT694" s="27">
        <f>AT695</f>
        <v>0</v>
      </c>
      <c r="AU694" s="27">
        <f>AU695</f>
        <v>0</v>
      </c>
      <c r="AV694" s="27">
        <f t="shared" si="2259"/>
        <v>1364867.835</v>
      </c>
      <c r="AW694" s="27">
        <f t="shared" si="2260"/>
        <v>1360433.4349999998</v>
      </c>
      <c r="AX694" s="27">
        <f t="shared" si="2261"/>
        <v>1360433.4349999998</v>
      </c>
      <c r="AY694" s="27">
        <f>AY695</f>
        <v>-8100.9949999999999</v>
      </c>
      <c r="AZ694" s="27">
        <f>AZ695</f>
        <v>0</v>
      </c>
      <c r="BA694" s="27">
        <f>BA695</f>
        <v>0</v>
      </c>
      <c r="BB694" s="27">
        <f t="shared" si="2262"/>
        <v>1356766.8399999999</v>
      </c>
      <c r="BC694" s="27">
        <f t="shared" si="2263"/>
        <v>1360433.4349999998</v>
      </c>
      <c r="BD694" s="27">
        <f t="shared" si="2264"/>
        <v>1360433.4349999998</v>
      </c>
      <c r="BE694" s="27">
        <f>BE695</f>
        <v>0</v>
      </c>
      <c r="BF694" s="27">
        <f>BF695</f>
        <v>0</v>
      </c>
      <c r="BG694" s="27">
        <f>BG695</f>
        <v>0</v>
      </c>
      <c r="BH694" s="27">
        <f t="shared" si="2265"/>
        <v>1356766.8399999999</v>
      </c>
      <c r="BI694" s="27">
        <f t="shared" si="2266"/>
        <v>1360433.4349999998</v>
      </c>
      <c r="BJ694" s="27">
        <f t="shared" si="2267"/>
        <v>1360433.4349999998</v>
      </c>
      <c r="BK694" s="27">
        <f>BK695</f>
        <v>-13171.897000000001</v>
      </c>
      <c r="BL694" s="27">
        <f>BL695</f>
        <v>0</v>
      </c>
      <c r="BM694" s="27">
        <f>BM695</f>
        <v>0</v>
      </c>
      <c r="BN694" s="27">
        <f t="shared" si="2268"/>
        <v>1343594.9429999997</v>
      </c>
      <c r="BO694" s="27">
        <f t="shared" si="2269"/>
        <v>1360433.4349999998</v>
      </c>
      <c r="BP694" s="27">
        <f t="shared" si="2270"/>
        <v>1360433.4349999998</v>
      </c>
      <c r="BQ694" s="27">
        <f>BQ695</f>
        <v>0</v>
      </c>
      <c r="BR694" s="27">
        <f>BR695</f>
        <v>0</v>
      </c>
      <c r="BS694" s="27">
        <f t="shared" si="2271"/>
        <v>1343594.9429999997</v>
      </c>
      <c r="BT694" s="27">
        <f t="shared" si="2272"/>
        <v>1360433.4349999998</v>
      </c>
      <c r="BU694" s="27">
        <f t="shared" si="2273"/>
        <v>1360433.4349999998</v>
      </c>
      <c r="BV694" s="27">
        <f>BV695</f>
        <v>0</v>
      </c>
      <c r="BW694" s="27">
        <f>BW695</f>
        <v>0</v>
      </c>
      <c r="BX694" s="27">
        <f t="shared" si="2274"/>
        <v>1343594.9429999997</v>
      </c>
      <c r="BY694" s="27">
        <f t="shared" si="2275"/>
        <v>1360433.4349999998</v>
      </c>
      <c r="BZ694" s="27">
        <f t="shared" si="2276"/>
        <v>1360433.4349999998</v>
      </c>
      <c r="CA694" s="27">
        <f>CA695</f>
        <v>0</v>
      </c>
      <c r="CB694" s="20">
        <v>0</v>
      </c>
      <c r="CC694" s="35"/>
      <c r="CH694" s="1" t="s">
        <v>29</v>
      </c>
    </row>
    <row r="695" spans="1:87" hidden="1" x14ac:dyDescent="0.3">
      <c r="A695" s="18" t="s">
        <v>432</v>
      </c>
      <c r="B695" s="19">
        <v>620</v>
      </c>
      <c r="C695" s="18" t="s">
        <v>46</v>
      </c>
      <c r="D695" s="18" t="s">
        <v>41</v>
      </c>
      <c r="E695" s="34" t="s">
        <v>433</v>
      </c>
      <c r="F695" s="27">
        <v>1354258.8</v>
      </c>
      <c r="G695" s="27">
        <v>1349824.4</v>
      </c>
      <c r="H695" s="27">
        <v>1349824.4</v>
      </c>
      <c r="I695" s="27">
        <v>10609.035</v>
      </c>
      <c r="J695" s="27">
        <v>10609.035</v>
      </c>
      <c r="K695" s="27">
        <v>10609.035</v>
      </c>
      <c r="L695" s="27">
        <f t="shared" si="2241"/>
        <v>1364867.835</v>
      </c>
      <c r="M695" s="27">
        <f t="shared" si="2242"/>
        <v>1360433.4349999998</v>
      </c>
      <c r="N695" s="27">
        <f t="shared" si="2243"/>
        <v>1360433.4349999998</v>
      </c>
      <c r="O695" s="27"/>
      <c r="P695" s="27"/>
      <c r="Q695" s="27"/>
      <c r="R695" s="27">
        <f t="shared" si="2244"/>
        <v>1364867.835</v>
      </c>
      <c r="S695" s="27">
        <f t="shared" si="2245"/>
        <v>1360433.4349999998</v>
      </c>
      <c r="T695" s="27">
        <f t="shared" si="2246"/>
        <v>1360433.4349999998</v>
      </c>
      <c r="U695" s="27"/>
      <c r="V695" s="27"/>
      <c r="W695" s="27"/>
      <c r="X695" s="27">
        <f t="shared" si="2247"/>
        <v>1364867.835</v>
      </c>
      <c r="Y695" s="27">
        <f t="shared" si="2248"/>
        <v>1360433.4349999998</v>
      </c>
      <c r="Z695" s="27">
        <f t="shared" si="2249"/>
        <v>1360433.4349999998</v>
      </c>
      <c r="AA695" s="27"/>
      <c r="AB695" s="27"/>
      <c r="AC695" s="27"/>
      <c r="AD695" s="27">
        <f t="shared" si="2250"/>
        <v>1364867.835</v>
      </c>
      <c r="AE695" s="27">
        <f t="shared" si="2251"/>
        <v>1360433.4349999998</v>
      </c>
      <c r="AF695" s="27">
        <f t="shared" si="2252"/>
        <v>1360433.4349999998</v>
      </c>
      <c r="AG695" s="27"/>
      <c r="AH695" s="27"/>
      <c r="AI695" s="27"/>
      <c r="AJ695" s="27">
        <f t="shared" si="2253"/>
        <v>1364867.835</v>
      </c>
      <c r="AK695" s="27">
        <f t="shared" si="2254"/>
        <v>1360433.4349999998</v>
      </c>
      <c r="AL695" s="27">
        <f t="shared" si="2255"/>
        <v>1360433.4349999998</v>
      </c>
      <c r="AM695" s="27"/>
      <c r="AN695" s="27"/>
      <c r="AO695" s="27"/>
      <c r="AP695" s="27">
        <f t="shared" si="2256"/>
        <v>1364867.835</v>
      </c>
      <c r="AQ695" s="27">
        <f t="shared" si="2257"/>
        <v>1360433.4349999998</v>
      </c>
      <c r="AR695" s="27">
        <f t="shared" si="2258"/>
        <v>1360433.4349999998</v>
      </c>
      <c r="AS695" s="27"/>
      <c r="AT695" s="27"/>
      <c r="AU695" s="27"/>
      <c r="AV695" s="27">
        <f t="shared" si="2259"/>
        <v>1364867.835</v>
      </c>
      <c r="AW695" s="27">
        <f t="shared" si="2260"/>
        <v>1360433.4349999998</v>
      </c>
      <c r="AX695" s="27">
        <f t="shared" si="2261"/>
        <v>1360433.4349999998</v>
      </c>
      <c r="AY695" s="27">
        <v>-8100.9949999999999</v>
      </c>
      <c r="AZ695" s="27"/>
      <c r="BA695" s="27"/>
      <c r="BB695" s="27">
        <f t="shared" si="2262"/>
        <v>1356766.8399999999</v>
      </c>
      <c r="BC695" s="27">
        <f t="shared" si="2263"/>
        <v>1360433.4349999998</v>
      </c>
      <c r="BD695" s="27">
        <f t="shared" si="2264"/>
        <v>1360433.4349999998</v>
      </c>
      <c r="BE695" s="27"/>
      <c r="BF695" s="27"/>
      <c r="BG695" s="27"/>
      <c r="BH695" s="27">
        <f t="shared" si="2265"/>
        <v>1356766.8399999999</v>
      </c>
      <c r="BI695" s="27">
        <f t="shared" si="2266"/>
        <v>1360433.4349999998</v>
      </c>
      <c r="BJ695" s="27">
        <f t="shared" si="2267"/>
        <v>1360433.4349999998</v>
      </c>
      <c r="BK695" s="27">
        <v>-13171.897000000001</v>
      </c>
      <c r="BL695" s="27"/>
      <c r="BM695" s="27"/>
      <c r="BN695" s="27">
        <f t="shared" si="2268"/>
        <v>1343594.9429999997</v>
      </c>
      <c r="BO695" s="27">
        <f t="shared" si="2269"/>
        <v>1360433.4349999998</v>
      </c>
      <c r="BP695" s="27">
        <f t="shared" si="2270"/>
        <v>1360433.4349999998</v>
      </c>
      <c r="BQ695" s="27"/>
      <c r="BR695" s="27"/>
      <c r="BS695" s="27">
        <f t="shared" si="2271"/>
        <v>1343594.9429999997</v>
      </c>
      <c r="BT695" s="27">
        <f t="shared" si="2272"/>
        <v>1360433.4349999998</v>
      </c>
      <c r="BU695" s="27">
        <f t="shared" si="2273"/>
        <v>1360433.4349999998</v>
      </c>
      <c r="BV695" s="27"/>
      <c r="BW695" s="27"/>
      <c r="BX695" s="27">
        <f t="shared" si="2274"/>
        <v>1343594.9429999997</v>
      </c>
      <c r="BY695" s="27">
        <f t="shared" si="2275"/>
        <v>1360433.4349999998</v>
      </c>
      <c r="BZ695" s="27">
        <f t="shared" si="2276"/>
        <v>1360433.4349999998</v>
      </c>
      <c r="CA695" s="27"/>
      <c r="CB695" s="20">
        <v>0</v>
      </c>
      <c r="CC695" s="35" t="s">
        <v>435</v>
      </c>
    </row>
    <row r="696" spans="1:87" ht="46.8" hidden="1" x14ac:dyDescent="0.3">
      <c r="A696" s="18" t="s">
        <v>436</v>
      </c>
      <c r="B696" s="19"/>
      <c r="C696" s="18"/>
      <c r="D696" s="18"/>
      <c r="E696" s="34" t="s">
        <v>437</v>
      </c>
      <c r="F696" s="27">
        <f t="shared" ref="F696:K696" si="2320">F697+F713</f>
        <v>5569259.4000000004</v>
      </c>
      <c r="G696" s="27">
        <f t="shared" si="2320"/>
        <v>5589504</v>
      </c>
      <c r="H696" s="27">
        <f t="shared" si="2320"/>
        <v>5564977.4000000004</v>
      </c>
      <c r="I696" s="27">
        <f t="shared" si="2320"/>
        <v>0</v>
      </c>
      <c r="J696" s="27">
        <f t="shared" si="2320"/>
        <v>0</v>
      </c>
      <c r="K696" s="27">
        <f t="shared" si="2320"/>
        <v>0</v>
      </c>
      <c r="L696" s="27">
        <f t="shared" si="2241"/>
        <v>5569259.4000000004</v>
      </c>
      <c r="M696" s="27">
        <f t="shared" si="2242"/>
        <v>5589504</v>
      </c>
      <c r="N696" s="27">
        <f t="shared" si="2243"/>
        <v>5564977.4000000004</v>
      </c>
      <c r="O696" s="27">
        <f>O697+O713</f>
        <v>0</v>
      </c>
      <c r="P696" s="27">
        <f>P697+P713</f>
        <v>0</v>
      </c>
      <c r="Q696" s="27">
        <f>Q697+Q713</f>
        <v>0</v>
      </c>
      <c r="R696" s="27">
        <f t="shared" si="2244"/>
        <v>5569259.4000000004</v>
      </c>
      <c r="S696" s="27">
        <f t="shared" si="2245"/>
        <v>5589504</v>
      </c>
      <c r="T696" s="27">
        <f t="shared" si="2246"/>
        <v>5564977.4000000004</v>
      </c>
      <c r="U696" s="27">
        <f>U697+U713</f>
        <v>0</v>
      </c>
      <c r="V696" s="27">
        <f>V697+V713</f>
        <v>0</v>
      </c>
      <c r="W696" s="27">
        <f>W697+W713</f>
        <v>0</v>
      </c>
      <c r="X696" s="27">
        <f t="shared" si="2247"/>
        <v>5569259.4000000004</v>
      </c>
      <c r="Y696" s="27">
        <f t="shared" si="2248"/>
        <v>5589504</v>
      </c>
      <c r="Z696" s="27">
        <f t="shared" si="2249"/>
        <v>5564977.4000000004</v>
      </c>
      <c r="AA696" s="27">
        <f>AA697+AA713</f>
        <v>0</v>
      </c>
      <c r="AB696" s="27">
        <f>AB697+AB713</f>
        <v>0</v>
      </c>
      <c r="AC696" s="27">
        <f>AC697+AC713</f>
        <v>0</v>
      </c>
      <c r="AD696" s="27">
        <f t="shared" si="2250"/>
        <v>5569259.4000000004</v>
      </c>
      <c r="AE696" s="27">
        <f t="shared" si="2251"/>
        <v>5589504</v>
      </c>
      <c r="AF696" s="27">
        <f t="shared" si="2252"/>
        <v>5564977.4000000004</v>
      </c>
      <c r="AG696" s="27">
        <f>AG697+AG713</f>
        <v>0</v>
      </c>
      <c r="AH696" s="27">
        <f>AH697+AH713</f>
        <v>0</v>
      </c>
      <c r="AI696" s="27">
        <f>AI697+AI713</f>
        <v>0</v>
      </c>
      <c r="AJ696" s="27">
        <f t="shared" si="2253"/>
        <v>5569259.4000000004</v>
      </c>
      <c r="AK696" s="27">
        <f t="shared" si="2254"/>
        <v>5589504</v>
      </c>
      <c r="AL696" s="27">
        <f t="shared" si="2255"/>
        <v>5564977.4000000004</v>
      </c>
      <c r="AM696" s="27">
        <f>AM697+AM713</f>
        <v>0</v>
      </c>
      <c r="AN696" s="27">
        <f>AN697+AN713</f>
        <v>0</v>
      </c>
      <c r="AO696" s="27">
        <f>AO697+AO713</f>
        <v>0</v>
      </c>
      <c r="AP696" s="27">
        <f t="shared" si="2256"/>
        <v>5569259.4000000004</v>
      </c>
      <c r="AQ696" s="27">
        <f t="shared" si="2257"/>
        <v>5589504</v>
      </c>
      <c r="AR696" s="27">
        <f t="shared" si="2258"/>
        <v>5564977.4000000004</v>
      </c>
      <c r="AS696" s="27">
        <f>AS697+AS713</f>
        <v>0</v>
      </c>
      <c r="AT696" s="27">
        <f>AT697+AT713</f>
        <v>0</v>
      </c>
      <c r="AU696" s="27">
        <f>AU697+AU713</f>
        <v>0</v>
      </c>
      <c r="AV696" s="27">
        <f t="shared" si="2259"/>
        <v>5569259.4000000004</v>
      </c>
      <c r="AW696" s="27">
        <f t="shared" si="2260"/>
        <v>5589504</v>
      </c>
      <c r="AX696" s="27">
        <f t="shared" si="2261"/>
        <v>5564977.4000000004</v>
      </c>
      <c r="AY696" s="27">
        <f>AY697+AY713</f>
        <v>0</v>
      </c>
      <c r="AZ696" s="27">
        <f>AZ697+AZ713</f>
        <v>0</v>
      </c>
      <c r="BA696" s="27">
        <f>BA697+BA713</f>
        <v>0</v>
      </c>
      <c r="BB696" s="27">
        <f t="shared" si="2262"/>
        <v>5569259.4000000004</v>
      </c>
      <c r="BC696" s="27">
        <f t="shared" si="2263"/>
        <v>5589504</v>
      </c>
      <c r="BD696" s="27">
        <f t="shared" si="2264"/>
        <v>5564977.4000000004</v>
      </c>
      <c r="BE696" s="27">
        <f>BE697+BE713</f>
        <v>0</v>
      </c>
      <c r="BF696" s="27">
        <f>BF697+BF713</f>
        <v>0</v>
      </c>
      <c r="BG696" s="27">
        <f>BG697+BG713</f>
        <v>0</v>
      </c>
      <c r="BH696" s="27">
        <f t="shared" si="2265"/>
        <v>5569259.4000000004</v>
      </c>
      <c r="BI696" s="27">
        <f t="shared" si="2266"/>
        <v>5589504</v>
      </c>
      <c r="BJ696" s="27">
        <f t="shared" si="2267"/>
        <v>5564977.4000000004</v>
      </c>
      <c r="BK696" s="27">
        <f>BK697+BK713</f>
        <v>0</v>
      </c>
      <c r="BL696" s="27">
        <f>BL697+BL713</f>
        <v>0</v>
      </c>
      <c r="BM696" s="27">
        <f>BM697+BM713</f>
        <v>0</v>
      </c>
      <c r="BN696" s="27">
        <f t="shared" si="2268"/>
        <v>5569259.4000000004</v>
      </c>
      <c r="BO696" s="27">
        <f t="shared" si="2269"/>
        <v>5589504</v>
      </c>
      <c r="BP696" s="27">
        <f t="shared" si="2270"/>
        <v>5564977.4000000004</v>
      </c>
      <c r="BQ696" s="27">
        <f>BQ697+BQ713</f>
        <v>0</v>
      </c>
      <c r="BR696" s="27">
        <f>BR697+BR713</f>
        <v>0</v>
      </c>
      <c r="BS696" s="27">
        <f t="shared" si="2271"/>
        <v>5569259.4000000004</v>
      </c>
      <c r="BT696" s="27">
        <f t="shared" si="2272"/>
        <v>5589504</v>
      </c>
      <c r="BU696" s="27">
        <f t="shared" si="2273"/>
        <v>5564977.4000000004</v>
      </c>
      <c r="BV696" s="27">
        <f>BV697+BV713</f>
        <v>0</v>
      </c>
      <c r="BW696" s="27">
        <f>BW697+BW713</f>
        <v>0</v>
      </c>
      <c r="BX696" s="27">
        <f t="shared" si="2274"/>
        <v>5569259.4000000004</v>
      </c>
      <c r="BY696" s="27">
        <f t="shared" si="2275"/>
        <v>5589504</v>
      </c>
      <c r="BZ696" s="27">
        <f t="shared" si="2276"/>
        <v>5564977.4000000004</v>
      </c>
      <c r="CA696" s="27">
        <f>CA697+CA713</f>
        <v>0</v>
      </c>
      <c r="CB696" s="20">
        <v>0</v>
      </c>
      <c r="CC696" s="35"/>
      <c r="CF696" s="1" t="s">
        <v>27</v>
      </c>
    </row>
    <row r="697" spans="1:87" ht="46.8" hidden="1" x14ac:dyDescent="0.3">
      <c r="A697" s="18" t="s">
        <v>438</v>
      </c>
      <c r="B697" s="19"/>
      <c r="C697" s="18"/>
      <c r="D697" s="18"/>
      <c r="E697" s="34" t="s">
        <v>439</v>
      </c>
      <c r="F697" s="27">
        <f t="shared" ref="F697:K697" si="2321">F698+F701+F704</f>
        <v>5566982.5</v>
      </c>
      <c r="G697" s="27">
        <f t="shared" si="2321"/>
        <v>5587227.0999999996</v>
      </c>
      <c r="H697" s="27">
        <f t="shared" si="2321"/>
        <v>5562700.5</v>
      </c>
      <c r="I697" s="27">
        <f t="shared" si="2321"/>
        <v>0</v>
      </c>
      <c r="J697" s="27">
        <f t="shared" si="2321"/>
        <v>0</v>
      </c>
      <c r="K697" s="27">
        <f t="shared" si="2321"/>
        <v>0</v>
      </c>
      <c r="L697" s="27">
        <f t="shared" si="2241"/>
        <v>5566982.5</v>
      </c>
      <c r="M697" s="27">
        <f t="shared" si="2242"/>
        <v>5587227.0999999996</v>
      </c>
      <c r="N697" s="27">
        <f t="shared" si="2243"/>
        <v>5562700.5</v>
      </c>
      <c r="O697" s="27">
        <f>O698+O701+O704</f>
        <v>0</v>
      </c>
      <c r="P697" s="27">
        <f>P698+P701+P704</f>
        <v>0</v>
      </c>
      <c r="Q697" s="27">
        <f>Q698+Q701+Q704</f>
        <v>0</v>
      </c>
      <c r="R697" s="27">
        <f t="shared" si="2244"/>
        <v>5566982.5</v>
      </c>
      <c r="S697" s="27">
        <f t="shared" si="2245"/>
        <v>5587227.0999999996</v>
      </c>
      <c r="T697" s="27">
        <f t="shared" si="2246"/>
        <v>5562700.5</v>
      </c>
      <c r="U697" s="27">
        <f>U698+U701+U704</f>
        <v>0</v>
      </c>
      <c r="V697" s="27">
        <f>V698+V701+V704</f>
        <v>0</v>
      </c>
      <c r="W697" s="27">
        <f>W698+W701+W704</f>
        <v>0</v>
      </c>
      <c r="X697" s="27">
        <f t="shared" si="2247"/>
        <v>5566982.5</v>
      </c>
      <c r="Y697" s="27">
        <f t="shared" si="2248"/>
        <v>5587227.0999999996</v>
      </c>
      <c r="Z697" s="27">
        <f t="shared" si="2249"/>
        <v>5562700.5</v>
      </c>
      <c r="AA697" s="27">
        <f>AA698+AA701+AA704</f>
        <v>0</v>
      </c>
      <c r="AB697" s="27">
        <f>AB698+AB701+AB704</f>
        <v>0</v>
      </c>
      <c r="AC697" s="27">
        <f>AC698+AC701+AC704</f>
        <v>0</v>
      </c>
      <c r="AD697" s="27">
        <f t="shared" si="2250"/>
        <v>5566982.5</v>
      </c>
      <c r="AE697" s="27">
        <f t="shared" si="2251"/>
        <v>5587227.0999999996</v>
      </c>
      <c r="AF697" s="27">
        <f t="shared" si="2252"/>
        <v>5562700.5</v>
      </c>
      <c r="AG697" s="27">
        <f>AG698+AG701+AG704</f>
        <v>0</v>
      </c>
      <c r="AH697" s="27">
        <f>AH698+AH701+AH704</f>
        <v>0</v>
      </c>
      <c r="AI697" s="27">
        <f>AI698+AI701+AI704</f>
        <v>0</v>
      </c>
      <c r="AJ697" s="27">
        <f t="shared" si="2253"/>
        <v>5566982.5</v>
      </c>
      <c r="AK697" s="27">
        <f t="shared" si="2254"/>
        <v>5587227.0999999996</v>
      </c>
      <c r="AL697" s="27">
        <f t="shared" si="2255"/>
        <v>5562700.5</v>
      </c>
      <c r="AM697" s="27">
        <f>AM698+AM701+AM704</f>
        <v>0</v>
      </c>
      <c r="AN697" s="27">
        <f>AN698+AN701+AN704</f>
        <v>0</v>
      </c>
      <c r="AO697" s="27">
        <f>AO698+AO701+AO704</f>
        <v>0</v>
      </c>
      <c r="AP697" s="27">
        <f t="shared" si="2256"/>
        <v>5566982.5</v>
      </c>
      <c r="AQ697" s="27">
        <f t="shared" si="2257"/>
        <v>5587227.0999999996</v>
      </c>
      <c r="AR697" s="27">
        <f t="shared" si="2258"/>
        <v>5562700.5</v>
      </c>
      <c r="AS697" s="27">
        <f>AS698+AS701+AS704</f>
        <v>0</v>
      </c>
      <c r="AT697" s="27">
        <f>AT698+AT701+AT704</f>
        <v>0</v>
      </c>
      <c r="AU697" s="27">
        <f>AU698+AU701+AU704</f>
        <v>0</v>
      </c>
      <c r="AV697" s="27">
        <f t="shared" si="2259"/>
        <v>5566982.5</v>
      </c>
      <c r="AW697" s="27">
        <f t="shared" si="2260"/>
        <v>5587227.0999999996</v>
      </c>
      <c r="AX697" s="27">
        <f t="shared" si="2261"/>
        <v>5562700.5</v>
      </c>
      <c r="AY697" s="27">
        <f>AY698+AY701+AY704</f>
        <v>0</v>
      </c>
      <c r="AZ697" s="27">
        <f>AZ698+AZ701+AZ704</f>
        <v>0</v>
      </c>
      <c r="BA697" s="27">
        <f>BA698+BA701+BA704</f>
        <v>0</v>
      </c>
      <c r="BB697" s="27">
        <f t="shared" si="2262"/>
        <v>5566982.5</v>
      </c>
      <c r="BC697" s="27">
        <f t="shared" si="2263"/>
        <v>5587227.0999999996</v>
      </c>
      <c r="BD697" s="27">
        <f t="shared" si="2264"/>
        <v>5562700.5</v>
      </c>
      <c r="BE697" s="27">
        <f>BE698+BE701+BE704</f>
        <v>0</v>
      </c>
      <c r="BF697" s="27">
        <f>BF698+BF701+BF704</f>
        <v>0</v>
      </c>
      <c r="BG697" s="27">
        <f>BG698+BG701+BG704</f>
        <v>0</v>
      </c>
      <c r="BH697" s="27">
        <f t="shared" si="2265"/>
        <v>5566982.5</v>
      </c>
      <c r="BI697" s="27">
        <f t="shared" si="2266"/>
        <v>5587227.0999999996</v>
      </c>
      <c r="BJ697" s="27">
        <f t="shared" si="2267"/>
        <v>5562700.5</v>
      </c>
      <c r="BK697" s="27">
        <f>BK698+BK701+BK704</f>
        <v>0</v>
      </c>
      <c r="BL697" s="27">
        <f>BL698+BL701+BL704</f>
        <v>0</v>
      </c>
      <c r="BM697" s="27">
        <f>BM698+BM701+BM704</f>
        <v>0</v>
      </c>
      <c r="BN697" s="27">
        <f t="shared" si="2268"/>
        <v>5566982.5</v>
      </c>
      <c r="BO697" s="27">
        <f t="shared" si="2269"/>
        <v>5587227.0999999996</v>
      </c>
      <c r="BP697" s="27">
        <f t="shared" si="2270"/>
        <v>5562700.5</v>
      </c>
      <c r="BQ697" s="27">
        <f>BQ698+BQ701+BQ704</f>
        <v>0</v>
      </c>
      <c r="BR697" s="27">
        <f>BR698+BR701+BR704</f>
        <v>0</v>
      </c>
      <c r="BS697" s="27">
        <f t="shared" si="2271"/>
        <v>5566982.5</v>
      </c>
      <c r="BT697" s="27">
        <f t="shared" si="2272"/>
        <v>5587227.0999999996</v>
      </c>
      <c r="BU697" s="27">
        <f t="shared" si="2273"/>
        <v>5562700.5</v>
      </c>
      <c r="BV697" s="27">
        <f>BV698+BV701+BV704</f>
        <v>0</v>
      </c>
      <c r="BW697" s="27">
        <f>BW698+BW701+BW704</f>
        <v>0</v>
      </c>
      <c r="BX697" s="27">
        <f t="shared" si="2274"/>
        <v>5566982.5</v>
      </c>
      <c r="BY697" s="27">
        <f t="shared" si="2275"/>
        <v>5587227.0999999996</v>
      </c>
      <c r="BZ697" s="27">
        <f t="shared" si="2276"/>
        <v>5562700.5</v>
      </c>
      <c r="CA697" s="27">
        <f>CA698+CA701+CA704</f>
        <v>0</v>
      </c>
      <c r="CB697" s="20">
        <v>0</v>
      </c>
      <c r="CC697" s="35"/>
      <c r="CI697" s="1" t="s">
        <v>30</v>
      </c>
    </row>
    <row r="698" spans="1:87" ht="31.2" hidden="1" x14ac:dyDescent="0.3">
      <c r="A698" s="18" t="s">
        <v>438</v>
      </c>
      <c r="B698" s="19">
        <v>200</v>
      </c>
      <c r="C698" s="18"/>
      <c r="D698" s="18"/>
      <c r="E698" s="34" t="s">
        <v>39</v>
      </c>
      <c r="F698" s="27">
        <f t="shared" ref="F698:F702" si="2322">F699</f>
        <v>8</v>
      </c>
      <c r="G698" s="27">
        <f t="shared" ref="G698:G702" si="2323">G699</f>
        <v>0</v>
      </c>
      <c r="H698" s="27">
        <f t="shared" ref="H698:H702" si="2324">H699</f>
        <v>0</v>
      </c>
      <c r="I698" s="27">
        <f t="shared" ref="I698:I702" si="2325">I699</f>
        <v>0</v>
      </c>
      <c r="J698" s="27">
        <f t="shared" ref="J698:J702" si="2326">J699</f>
        <v>0</v>
      </c>
      <c r="K698" s="27">
        <f t="shared" ref="K698:K702" si="2327">K699</f>
        <v>0</v>
      </c>
      <c r="L698" s="27">
        <f t="shared" si="2241"/>
        <v>8</v>
      </c>
      <c r="M698" s="27">
        <f t="shared" si="2242"/>
        <v>0</v>
      </c>
      <c r="N698" s="27">
        <f t="shared" si="2243"/>
        <v>0</v>
      </c>
      <c r="O698" s="27">
        <f t="shared" ref="O698:O702" si="2328">O699</f>
        <v>0</v>
      </c>
      <c r="P698" s="27">
        <f t="shared" ref="P698:P702" si="2329">P699</f>
        <v>0</v>
      </c>
      <c r="Q698" s="27">
        <f t="shared" ref="Q698:Q702" si="2330">Q699</f>
        <v>0</v>
      </c>
      <c r="R698" s="27">
        <f t="shared" si="2244"/>
        <v>8</v>
      </c>
      <c r="S698" s="27">
        <f t="shared" si="2245"/>
        <v>0</v>
      </c>
      <c r="T698" s="27">
        <f t="shared" si="2246"/>
        <v>0</v>
      </c>
      <c r="U698" s="27">
        <f t="shared" ref="U698:U702" si="2331">U699</f>
        <v>0</v>
      </c>
      <c r="V698" s="27">
        <f t="shared" ref="V698:V702" si="2332">V699</f>
        <v>0</v>
      </c>
      <c r="W698" s="27">
        <f t="shared" ref="W698:W702" si="2333">W699</f>
        <v>0</v>
      </c>
      <c r="X698" s="27">
        <f t="shared" si="2247"/>
        <v>8</v>
      </c>
      <c r="Y698" s="27">
        <f t="shared" si="2248"/>
        <v>0</v>
      </c>
      <c r="Z698" s="27">
        <f t="shared" si="2249"/>
        <v>0</v>
      </c>
      <c r="AA698" s="27">
        <f t="shared" ref="AA698:AA702" si="2334">AA699</f>
        <v>0</v>
      </c>
      <c r="AB698" s="27">
        <f t="shared" ref="AB698:AB702" si="2335">AB699</f>
        <v>0</v>
      </c>
      <c r="AC698" s="27">
        <f t="shared" ref="AC698:AC702" si="2336">AC699</f>
        <v>0</v>
      </c>
      <c r="AD698" s="27">
        <f t="shared" si="2250"/>
        <v>8</v>
      </c>
      <c r="AE698" s="27">
        <f t="shared" si="2251"/>
        <v>0</v>
      </c>
      <c r="AF698" s="27">
        <f t="shared" si="2252"/>
        <v>0</v>
      </c>
      <c r="AG698" s="27">
        <f t="shared" ref="AG698:AG702" si="2337">AG699</f>
        <v>0</v>
      </c>
      <c r="AH698" s="27">
        <f t="shared" ref="AH698:AH702" si="2338">AH699</f>
        <v>0</v>
      </c>
      <c r="AI698" s="27">
        <f t="shared" ref="AI698:AI702" si="2339">AI699</f>
        <v>0</v>
      </c>
      <c r="AJ698" s="27">
        <f t="shared" si="2253"/>
        <v>8</v>
      </c>
      <c r="AK698" s="27">
        <f t="shared" si="2254"/>
        <v>0</v>
      </c>
      <c r="AL698" s="27">
        <f t="shared" si="2255"/>
        <v>0</v>
      </c>
      <c r="AM698" s="27">
        <f t="shared" ref="AM698:AM702" si="2340">AM699</f>
        <v>0</v>
      </c>
      <c r="AN698" s="27">
        <f t="shared" ref="AN698:AN702" si="2341">AN699</f>
        <v>0</v>
      </c>
      <c r="AO698" s="27">
        <f t="shared" ref="AO698:AO702" si="2342">AO699</f>
        <v>0</v>
      </c>
      <c r="AP698" s="27">
        <f t="shared" si="2256"/>
        <v>8</v>
      </c>
      <c r="AQ698" s="27">
        <f t="shared" si="2257"/>
        <v>0</v>
      </c>
      <c r="AR698" s="27">
        <f t="shared" si="2258"/>
        <v>0</v>
      </c>
      <c r="AS698" s="27">
        <f t="shared" ref="AS698:AS702" si="2343">AS699</f>
        <v>0</v>
      </c>
      <c r="AT698" s="27">
        <f t="shared" ref="AT698:AT702" si="2344">AT699</f>
        <v>0</v>
      </c>
      <c r="AU698" s="27">
        <f t="shared" ref="AU698:AU702" si="2345">AU699</f>
        <v>0</v>
      </c>
      <c r="AV698" s="27">
        <f t="shared" si="2259"/>
        <v>8</v>
      </c>
      <c r="AW698" s="27">
        <f t="shared" si="2260"/>
        <v>0</v>
      </c>
      <c r="AX698" s="27">
        <f t="shared" si="2261"/>
        <v>0</v>
      </c>
      <c r="AY698" s="27">
        <f t="shared" ref="AY698:AY702" si="2346">AY699</f>
        <v>0</v>
      </c>
      <c r="AZ698" s="27">
        <f t="shared" ref="AZ698:AZ702" si="2347">AZ699</f>
        <v>0</v>
      </c>
      <c r="BA698" s="27">
        <f t="shared" ref="BA698:BA702" si="2348">BA699</f>
        <v>0</v>
      </c>
      <c r="BB698" s="27">
        <f t="shared" si="2262"/>
        <v>8</v>
      </c>
      <c r="BC698" s="27">
        <f t="shared" si="2263"/>
        <v>0</v>
      </c>
      <c r="BD698" s="27">
        <f t="shared" si="2264"/>
        <v>0</v>
      </c>
      <c r="BE698" s="27">
        <f t="shared" ref="BE698:BE702" si="2349">BE699</f>
        <v>0</v>
      </c>
      <c r="BF698" s="27">
        <f t="shared" ref="BF698:BF702" si="2350">BF699</f>
        <v>0</v>
      </c>
      <c r="BG698" s="27">
        <f t="shared" ref="BG698:BG702" si="2351">BG699</f>
        <v>0</v>
      </c>
      <c r="BH698" s="27">
        <f t="shared" si="2265"/>
        <v>8</v>
      </c>
      <c r="BI698" s="27">
        <f t="shared" si="2266"/>
        <v>0</v>
      </c>
      <c r="BJ698" s="27">
        <f t="shared" si="2267"/>
        <v>0</v>
      </c>
      <c r="BK698" s="27">
        <f t="shared" ref="BK698:BK702" si="2352">BK699</f>
        <v>0</v>
      </c>
      <c r="BL698" s="27">
        <f t="shared" ref="BL698:BL702" si="2353">BL699</f>
        <v>0</v>
      </c>
      <c r="BM698" s="27">
        <f t="shared" ref="BM698:BM702" si="2354">BM699</f>
        <v>0</v>
      </c>
      <c r="BN698" s="27">
        <f t="shared" si="2268"/>
        <v>8</v>
      </c>
      <c r="BO698" s="27">
        <f t="shared" si="2269"/>
        <v>0</v>
      </c>
      <c r="BP698" s="27">
        <f t="shared" si="2270"/>
        <v>0</v>
      </c>
      <c r="BQ698" s="27">
        <f t="shared" ref="BQ698:BQ702" si="2355">BQ699</f>
        <v>0</v>
      </c>
      <c r="BR698" s="27">
        <f t="shared" ref="BR698:BR702" si="2356">BR699</f>
        <v>0</v>
      </c>
      <c r="BS698" s="27">
        <f t="shared" si="2271"/>
        <v>8</v>
      </c>
      <c r="BT698" s="27">
        <f t="shared" si="2272"/>
        <v>0</v>
      </c>
      <c r="BU698" s="27">
        <f t="shared" si="2273"/>
        <v>0</v>
      </c>
      <c r="BV698" s="27">
        <f t="shared" ref="BV698:BV702" si="2357">BV699</f>
        <v>0</v>
      </c>
      <c r="BW698" s="27">
        <f t="shared" ref="BW698:BW702" si="2358">BW699</f>
        <v>0</v>
      </c>
      <c r="BX698" s="27">
        <f t="shared" si="2274"/>
        <v>8</v>
      </c>
      <c r="BY698" s="27">
        <f t="shared" si="2275"/>
        <v>0</v>
      </c>
      <c r="BZ698" s="27">
        <f t="shared" si="2276"/>
        <v>0</v>
      </c>
      <c r="CA698" s="27">
        <f t="shared" ref="CA698:CA702" si="2359">CA699</f>
        <v>0</v>
      </c>
      <c r="CB698" s="20">
        <v>0</v>
      </c>
      <c r="CC698" s="35"/>
      <c r="CG698" s="1" t="s">
        <v>28</v>
      </c>
    </row>
    <row r="699" spans="1:87" ht="46.8" hidden="1" x14ac:dyDescent="0.3">
      <c r="A699" s="18" t="s">
        <v>438</v>
      </c>
      <c r="B699" s="19">
        <v>240</v>
      </c>
      <c r="C699" s="18"/>
      <c r="D699" s="18"/>
      <c r="E699" s="34" t="s">
        <v>40</v>
      </c>
      <c r="F699" s="27">
        <f t="shared" si="2322"/>
        <v>8</v>
      </c>
      <c r="G699" s="27">
        <f t="shared" si="2323"/>
        <v>0</v>
      </c>
      <c r="H699" s="27">
        <f t="shared" si="2324"/>
        <v>0</v>
      </c>
      <c r="I699" s="27">
        <f t="shared" si="2325"/>
        <v>0</v>
      </c>
      <c r="J699" s="27">
        <f t="shared" si="2326"/>
        <v>0</v>
      </c>
      <c r="K699" s="27">
        <f t="shared" si="2327"/>
        <v>0</v>
      </c>
      <c r="L699" s="27">
        <f t="shared" si="2241"/>
        <v>8</v>
      </c>
      <c r="M699" s="27">
        <f t="shared" si="2242"/>
        <v>0</v>
      </c>
      <c r="N699" s="27">
        <f t="shared" si="2243"/>
        <v>0</v>
      </c>
      <c r="O699" s="27">
        <f t="shared" si="2328"/>
        <v>0</v>
      </c>
      <c r="P699" s="27">
        <f t="shared" si="2329"/>
        <v>0</v>
      </c>
      <c r="Q699" s="27">
        <f t="shared" si="2330"/>
        <v>0</v>
      </c>
      <c r="R699" s="27">
        <f t="shared" si="2244"/>
        <v>8</v>
      </c>
      <c r="S699" s="27">
        <f t="shared" si="2245"/>
        <v>0</v>
      </c>
      <c r="T699" s="27">
        <f t="shared" si="2246"/>
        <v>0</v>
      </c>
      <c r="U699" s="27">
        <f t="shared" si="2331"/>
        <v>0</v>
      </c>
      <c r="V699" s="27">
        <f t="shared" si="2332"/>
        <v>0</v>
      </c>
      <c r="W699" s="27">
        <f t="shared" si="2333"/>
        <v>0</v>
      </c>
      <c r="X699" s="27">
        <f t="shared" si="2247"/>
        <v>8</v>
      </c>
      <c r="Y699" s="27">
        <f t="shared" si="2248"/>
        <v>0</v>
      </c>
      <c r="Z699" s="27">
        <f t="shared" si="2249"/>
        <v>0</v>
      </c>
      <c r="AA699" s="27">
        <f t="shared" si="2334"/>
        <v>0</v>
      </c>
      <c r="AB699" s="27">
        <f t="shared" si="2335"/>
        <v>0</v>
      </c>
      <c r="AC699" s="27">
        <f t="shared" si="2336"/>
        <v>0</v>
      </c>
      <c r="AD699" s="27">
        <f t="shared" si="2250"/>
        <v>8</v>
      </c>
      <c r="AE699" s="27">
        <f t="shared" si="2251"/>
        <v>0</v>
      </c>
      <c r="AF699" s="27">
        <f t="shared" si="2252"/>
        <v>0</v>
      </c>
      <c r="AG699" s="27">
        <f t="shared" si="2337"/>
        <v>0</v>
      </c>
      <c r="AH699" s="27">
        <f t="shared" si="2338"/>
        <v>0</v>
      </c>
      <c r="AI699" s="27">
        <f t="shared" si="2339"/>
        <v>0</v>
      </c>
      <c r="AJ699" s="27">
        <f t="shared" si="2253"/>
        <v>8</v>
      </c>
      <c r="AK699" s="27">
        <f t="shared" si="2254"/>
        <v>0</v>
      </c>
      <c r="AL699" s="27">
        <f t="shared" si="2255"/>
        <v>0</v>
      </c>
      <c r="AM699" s="27">
        <f t="shared" si="2340"/>
        <v>0</v>
      </c>
      <c r="AN699" s="27">
        <f t="shared" si="2341"/>
        <v>0</v>
      </c>
      <c r="AO699" s="27">
        <f t="shared" si="2342"/>
        <v>0</v>
      </c>
      <c r="AP699" s="27">
        <f t="shared" si="2256"/>
        <v>8</v>
      </c>
      <c r="AQ699" s="27">
        <f t="shared" si="2257"/>
        <v>0</v>
      </c>
      <c r="AR699" s="27">
        <f t="shared" si="2258"/>
        <v>0</v>
      </c>
      <c r="AS699" s="27">
        <f t="shared" si="2343"/>
        <v>0</v>
      </c>
      <c r="AT699" s="27">
        <f t="shared" si="2344"/>
        <v>0</v>
      </c>
      <c r="AU699" s="27">
        <f t="shared" si="2345"/>
        <v>0</v>
      </c>
      <c r="AV699" s="27">
        <f t="shared" si="2259"/>
        <v>8</v>
      </c>
      <c r="AW699" s="27">
        <f t="shared" si="2260"/>
        <v>0</v>
      </c>
      <c r="AX699" s="27">
        <f t="shared" si="2261"/>
        <v>0</v>
      </c>
      <c r="AY699" s="27">
        <f t="shared" si="2346"/>
        <v>0</v>
      </c>
      <c r="AZ699" s="27">
        <f t="shared" si="2347"/>
        <v>0</v>
      </c>
      <c r="BA699" s="27">
        <f t="shared" si="2348"/>
        <v>0</v>
      </c>
      <c r="BB699" s="27">
        <f t="shared" si="2262"/>
        <v>8</v>
      </c>
      <c r="BC699" s="27">
        <f t="shared" si="2263"/>
        <v>0</v>
      </c>
      <c r="BD699" s="27">
        <f t="shared" si="2264"/>
        <v>0</v>
      </c>
      <c r="BE699" s="27">
        <f t="shared" si="2349"/>
        <v>0</v>
      </c>
      <c r="BF699" s="27">
        <f t="shared" si="2350"/>
        <v>0</v>
      </c>
      <c r="BG699" s="27">
        <f t="shared" si="2351"/>
        <v>0</v>
      </c>
      <c r="BH699" s="27">
        <f t="shared" si="2265"/>
        <v>8</v>
      </c>
      <c r="BI699" s="27">
        <f t="shared" si="2266"/>
        <v>0</v>
      </c>
      <c r="BJ699" s="27">
        <f t="shared" si="2267"/>
        <v>0</v>
      </c>
      <c r="BK699" s="27">
        <f t="shared" si="2352"/>
        <v>0</v>
      </c>
      <c r="BL699" s="27">
        <f t="shared" si="2353"/>
        <v>0</v>
      </c>
      <c r="BM699" s="27">
        <f t="shared" si="2354"/>
        <v>0</v>
      </c>
      <c r="BN699" s="27">
        <f t="shared" si="2268"/>
        <v>8</v>
      </c>
      <c r="BO699" s="27">
        <f t="shared" si="2269"/>
        <v>0</v>
      </c>
      <c r="BP699" s="27">
        <f t="shared" si="2270"/>
        <v>0</v>
      </c>
      <c r="BQ699" s="27">
        <f t="shared" si="2355"/>
        <v>0</v>
      </c>
      <c r="BR699" s="27">
        <f t="shared" si="2356"/>
        <v>0</v>
      </c>
      <c r="BS699" s="27">
        <f t="shared" si="2271"/>
        <v>8</v>
      </c>
      <c r="BT699" s="27">
        <f t="shared" si="2272"/>
        <v>0</v>
      </c>
      <c r="BU699" s="27">
        <f t="shared" si="2273"/>
        <v>0</v>
      </c>
      <c r="BV699" s="27">
        <f t="shared" si="2357"/>
        <v>0</v>
      </c>
      <c r="BW699" s="27">
        <f t="shared" si="2358"/>
        <v>0</v>
      </c>
      <c r="BX699" s="27">
        <f t="shared" si="2274"/>
        <v>8</v>
      </c>
      <c r="BY699" s="27">
        <f t="shared" si="2275"/>
        <v>0</v>
      </c>
      <c r="BZ699" s="27">
        <f t="shared" si="2276"/>
        <v>0</v>
      </c>
      <c r="CA699" s="27">
        <f t="shared" si="2359"/>
        <v>0</v>
      </c>
      <c r="CB699" s="20">
        <v>0</v>
      </c>
      <c r="CC699" s="35"/>
      <c r="CH699" s="1" t="s">
        <v>29</v>
      </c>
    </row>
    <row r="700" spans="1:87" hidden="1" x14ac:dyDescent="0.3">
      <c r="A700" s="18" t="s">
        <v>438</v>
      </c>
      <c r="B700" s="19">
        <v>240</v>
      </c>
      <c r="C700" s="18" t="s">
        <v>46</v>
      </c>
      <c r="D700" s="18" t="s">
        <v>104</v>
      </c>
      <c r="E700" s="34" t="s">
        <v>105</v>
      </c>
      <c r="F700" s="27">
        <v>8</v>
      </c>
      <c r="G700" s="27"/>
      <c r="H700" s="27"/>
      <c r="I700" s="27"/>
      <c r="J700" s="27"/>
      <c r="K700" s="27"/>
      <c r="L700" s="27">
        <f t="shared" si="2241"/>
        <v>8</v>
      </c>
      <c r="M700" s="27">
        <f t="shared" si="2242"/>
        <v>0</v>
      </c>
      <c r="N700" s="27">
        <f t="shared" si="2243"/>
        <v>0</v>
      </c>
      <c r="O700" s="27"/>
      <c r="P700" s="27"/>
      <c r="Q700" s="27"/>
      <c r="R700" s="27">
        <f t="shared" si="2244"/>
        <v>8</v>
      </c>
      <c r="S700" s="27">
        <f t="shared" si="2245"/>
        <v>0</v>
      </c>
      <c r="T700" s="27">
        <f t="shared" si="2246"/>
        <v>0</v>
      </c>
      <c r="U700" s="27"/>
      <c r="V700" s="27"/>
      <c r="W700" s="27"/>
      <c r="X700" s="27">
        <f t="shared" si="2247"/>
        <v>8</v>
      </c>
      <c r="Y700" s="27">
        <f t="shared" si="2248"/>
        <v>0</v>
      </c>
      <c r="Z700" s="27">
        <f t="shared" si="2249"/>
        <v>0</v>
      </c>
      <c r="AA700" s="27"/>
      <c r="AB700" s="27"/>
      <c r="AC700" s="27"/>
      <c r="AD700" s="27">
        <f t="shared" si="2250"/>
        <v>8</v>
      </c>
      <c r="AE700" s="27">
        <f t="shared" si="2251"/>
        <v>0</v>
      </c>
      <c r="AF700" s="27">
        <f t="shared" si="2252"/>
        <v>0</v>
      </c>
      <c r="AG700" s="27"/>
      <c r="AH700" s="27"/>
      <c r="AI700" s="27"/>
      <c r="AJ700" s="27">
        <f t="shared" si="2253"/>
        <v>8</v>
      </c>
      <c r="AK700" s="27">
        <f t="shared" si="2254"/>
        <v>0</v>
      </c>
      <c r="AL700" s="27">
        <f t="shared" si="2255"/>
        <v>0</v>
      </c>
      <c r="AM700" s="27"/>
      <c r="AN700" s="27"/>
      <c r="AO700" s="27"/>
      <c r="AP700" s="27">
        <f t="shared" si="2256"/>
        <v>8</v>
      </c>
      <c r="AQ700" s="27">
        <f t="shared" si="2257"/>
        <v>0</v>
      </c>
      <c r="AR700" s="27">
        <f t="shared" si="2258"/>
        <v>0</v>
      </c>
      <c r="AS700" s="27"/>
      <c r="AT700" s="27"/>
      <c r="AU700" s="27"/>
      <c r="AV700" s="27">
        <f t="shared" si="2259"/>
        <v>8</v>
      </c>
      <c r="AW700" s="27">
        <f t="shared" si="2260"/>
        <v>0</v>
      </c>
      <c r="AX700" s="27">
        <f t="shared" si="2261"/>
        <v>0</v>
      </c>
      <c r="AY700" s="27"/>
      <c r="AZ700" s="27"/>
      <c r="BA700" s="27"/>
      <c r="BB700" s="27">
        <f t="shared" si="2262"/>
        <v>8</v>
      </c>
      <c r="BC700" s="27">
        <f t="shared" si="2263"/>
        <v>0</v>
      </c>
      <c r="BD700" s="27">
        <f t="shared" si="2264"/>
        <v>0</v>
      </c>
      <c r="BE700" s="27"/>
      <c r="BF700" s="27"/>
      <c r="BG700" s="27"/>
      <c r="BH700" s="27">
        <f t="shared" si="2265"/>
        <v>8</v>
      </c>
      <c r="BI700" s="27">
        <f t="shared" si="2266"/>
        <v>0</v>
      </c>
      <c r="BJ700" s="27">
        <f t="shared" si="2267"/>
        <v>0</v>
      </c>
      <c r="BK700" s="27"/>
      <c r="BL700" s="27"/>
      <c r="BM700" s="27"/>
      <c r="BN700" s="27">
        <f t="shared" si="2268"/>
        <v>8</v>
      </c>
      <c r="BO700" s="27">
        <f t="shared" si="2269"/>
        <v>0</v>
      </c>
      <c r="BP700" s="27">
        <f t="shared" si="2270"/>
        <v>0</v>
      </c>
      <c r="BQ700" s="27"/>
      <c r="BR700" s="27"/>
      <c r="BS700" s="27">
        <f t="shared" si="2271"/>
        <v>8</v>
      </c>
      <c r="BT700" s="27">
        <f t="shared" si="2272"/>
        <v>0</v>
      </c>
      <c r="BU700" s="27">
        <f t="shared" si="2273"/>
        <v>0</v>
      </c>
      <c r="BV700" s="27"/>
      <c r="BW700" s="27"/>
      <c r="BX700" s="27">
        <f t="shared" si="2274"/>
        <v>8</v>
      </c>
      <c r="BY700" s="27">
        <f t="shared" si="2275"/>
        <v>0</v>
      </c>
      <c r="BZ700" s="27">
        <f t="shared" si="2276"/>
        <v>0</v>
      </c>
      <c r="CA700" s="27"/>
      <c r="CB700" s="20">
        <v>0</v>
      </c>
      <c r="CC700" s="35"/>
    </row>
    <row r="701" spans="1:87" ht="31.2" hidden="1" x14ac:dyDescent="0.3">
      <c r="A701" s="18" t="s">
        <v>438</v>
      </c>
      <c r="B701" s="19">
        <v>300</v>
      </c>
      <c r="C701" s="18"/>
      <c r="D701" s="18"/>
      <c r="E701" s="34" t="s">
        <v>193</v>
      </c>
      <c r="F701" s="27">
        <f t="shared" si="2322"/>
        <v>783.7</v>
      </c>
      <c r="G701" s="27">
        <f t="shared" si="2323"/>
        <v>187.8</v>
      </c>
      <c r="H701" s="27">
        <f t="shared" si="2324"/>
        <v>17.7</v>
      </c>
      <c r="I701" s="27">
        <f t="shared" si="2325"/>
        <v>0</v>
      </c>
      <c r="J701" s="27">
        <f t="shared" si="2326"/>
        <v>0</v>
      </c>
      <c r="K701" s="27">
        <f t="shared" si="2327"/>
        <v>0</v>
      </c>
      <c r="L701" s="27">
        <f t="shared" si="2241"/>
        <v>783.7</v>
      </c>
      <c r="M701" s="27">
        <f t="shared" si="2242"/>
        <v>187.8</v>
      </c>
      <c r="N701" s="27">
        <f t="shared" si="2243"/>
        <v>17.7</v>
      </c>
      <c r="O701" s="27">
        <f t="shared" si="2328"/>
        <v>0</v>
      </c>
      <c r="P701" s="27">
        <f t="shared" si="2329"/>
        <v>0</v>
      </c>
      <c r="Q701" s="27">
        <f t="shared" si="2330"/>
        <v>0</v>
      </c>
      <c r="R701" s="27">
        <f t="shared" si="2244"/>
        <v>783.7</v>
      </c>
      <c r="S701" s="27">
        <f t="shared" si="2245"/>
        <v>187.8</v>
      </c>
      <c r="T701" s="27">
        <f t="shared" si="2246"/>
        <v>17.7</v>
      </c>
      <c r="U701" s="27">
        <f t="shared" si="2331"/>
        <v>0</v>
      </c>
      <c r="V701" s="27">
        <f t="shared" si="2332"/>
        <v>0</v>
      </c>
      <c r="W701" s="27">
        <f t="shared" si="2333"/>
        <v>0</v>
      </c>
      <c r="X701" s="27">
        <f t="shared" si="2247"/>
        <v>783.7</v>
      </c>
      <c r="Y701" s="27">
        <f t="shared" si="2248"/>
        <v>187.8</v>
      </c>
      <c r="Z701" s="27">
        <f t="shared" si="2249"/>
        <v>17.7</v>
      </c>
      <c r="AA701" s="27">
        <f t="shared" si="2334"/>
        <v>0</v>
      </c>
      <c r="AB701" s="27">
        <f t="shared" si="2335"/>
        <v>0</v>
      </c>
      <c r="AC701" s="27">
        <f t="shared" si="2336"/>
        <v>0</v>
      </c>
      <c r="AD701" s="27">
        <f t="shared" si="2250"/>
        <v>783.7</v>
      </c>
      <c r="AE701" s="27">
        <f t="shared" si="2251"/>
        <v>187.8</v>
      </c>
      <c r="AF701" s="27">
        <f t="shared" si="2252"/>
        <v>17.7</v>
      </c>
      <c r="AG701" s="27">
        <f t="shared" si="2337"/>
        <v>0</v>
      </c>
      <c r="AH701" s="27">
        <f t="shared" si="2338"/>
        <v>0</v>
      </c>
      <c r="AI701" s="27">
        <f t="shared" si="2339"/>
        <v>0</v>
      </c>
      <c r="AJ701" s="27">
        <f t="shared" si="2253"/>
        <v>783.7</v>
      </c>
      <c r="AK701" s="27">
        <f t="shared" si="2254"/>
        <v>187.8</v>
      </c>
      <c r="AL701" s="27">
        <f t="shared" si="2255"/>
        <v>17.7</v>
      </c>
      <c r="AM701" s="27">
        <f t="shared" si="2340"/>
        <v>0</v>
      </c>
      <c r="AN701" s="27">
        <f t="shared" si="2341"/>
        <v>0</v>
      </c>
      <c r="AO701" s="27">
        <f t="shared" si="2342"/>
        <v>0</v>
      </c>
      <c r="AP701" s="27">
        <f t="shared" si="2256"/>
        <v>783.7</v>
      </c>
      <c r="AQ701" s="27">
        <f t="shared" si="2257"/>
        <v>187.8</v>
      </c>
      <c r="AR701" s="27">
        <f t="shared" si="2258"/>
        <v>17.7</v>
      </c>
      <c r="AS701" s="27">
        <f t="shared" si="2343"/>
        <v>0</v>
      </c>
      <c r="AT701" s="27">
        <f t="shared" si="2344"/>
        <v>0</v>
      </c>
      <c r="AU701" s="27">
        <f t="shared" si="2345"/>
        <v>0</v>
      </c>
      <c r="AV701" s="27">
        <f t="shared" si="2259"/>
        <v>783.7</v>
      </c>
      <c r="AW701" s="27">
        <f t="shared" si="2260"/>
        <v>187.8</v>
      </c>
      <c r="AX701" s="27">
        <f t="shared" si="2261"/>
        <v>17.7</v>
      </c>
      <c r="AY701" s="27">
        <f t="shared" si="2346"/>
        <v>0</v>
      </c>
      <c r="AZ701" s="27">
        <f t="shared" si="2347"/>
        <v>0</v>
      </c>
      <c r="BA701" s="27">
        <f t="shared" si="2348"/>
        <v>0</v>
      </c>
      <c r="BB701" s="27">
        <f t="shared" si="2262"/>
        <v>783.7</v>
      </c>
      <c r="BC701" s="27">
        <f t="shared" si="2263"/>
        <v>187.8</v>
      </c>
      <c r="BD701" s="27">
        <f t="shared" si="2264"/>
        <v>17.7</v>
      </c>
      <c r="BE701" s="27">
        <f t="shared" si="2349"/>
        <v>0</v>
      </c>
      <c r="BF701" s="27">
        <f t="shared" si="2350"/>
        <v>0</v>
      </c>
      <c r="BG701" s="27">
        <f t="shared" si="2351"/>
        <v>0</v>
      </c>
      <c r="BH701" s="27">
        <f t="shared" si="2265"/>
        <v>783.7</v>
      </c>
      <c r="BI701" s="27">
        <f t="shared" si="2266"/>
        <v>187.8</v>
      </c>
      <c r="BJ701" s="27">
        <f t="shared" si="2267"/>
        <v>17.7</v>
      </c>
      <c r="BK701" s="27">
        <f t="shared" si="2352"/>
        <v>0</v>
      </c>
      <c r="BL701" s="27">
        <f t="shared" si="2353"/>
        <v>0</v>
      </c>
      <c r="BM701" s="27">
        <f t="shared" si="2354"/>
        <v>0</v>
      </c>
      <c r="BN701" s="27">
        <f t="shared" si="2268"/>
        <v>783.7</v>
      </c>
      <c r="BO701" s="27">
        <f t="shared" si="2269"/>
        <v>187.8</v>
      </c>
      <c r="BP701" s="27">
        <f t="shared" si="2270"/>
        <v>17.7</v>
      </c>
      <c r="BQ701" s="27">
        <f t="shared" si="2355"/>
        <v>0</v>
      </c>
      <c r="BR701" s="27">
        <f t="shared" si="2356"/>
        <v>0</v>
      </c>
      <c r="BS701" s="27">
        <f t="shared" si="2271"/>
        <v>783.7</v>
      </c>
      <c r="BT701" s="27">
        <f t="shared" si="2272"/>
        <v>187.8</v>
      </c>
      <c r="BU701" s="27">
        <f t="shared" si="2273"/>
        <v>17.7</v>
      </c>
      <c r="BV701" s="27">
        <f t="shared" si="2357"/>
        <v>0</v>
      </c>
      <c r="BW701" s="27">
        <f t="shared" si="2358"/>
        <v>0</v>
      </c>
      <c r="BX701" s="27">
        <f t="shared" si="2274"/>
        <v>783.7</v>
      </c>
      <c r="BY701" s="27">
        <f t="shared" si="2275"/>
        <v>187.8</v>
      </c>
      <c r="BZ701" s="27">
        <f t="shared" si="2276"/>
        <v>17.7</v>
      </c>
      <c r="CA701" s="27">
        <f t="shared" si="2359"/>
        <v>0</v>
      </c>
      <c r="CB701" s="20">
        <v>0</v>
      </c>
      <c r="CC701" s="35"/>
      <c r="CG701" s="1" t="s">
        <v>28</v>
      </c>
    </row>
    <row r="702" spans="1:87" ht="31.2" hidden="1" x14ac:dyDescent="0.3">
      <c r="A702" s="18" t="s">
        <v>438</v>
      </c>
      <c r="B702" s="19">
        <v>320</v>
      </c>
      <c r="C702" s="18"/>
      <c r="D702" s="18"/>
      <c r="E702" s="34" t="s">
        <v>362</v>
      </c>
      <c r="F702" s="27">
        <f t="shared" si="2322"/>
        <v>783.7</v>
      </c>
      <c r="G702" s="27">
        <f t="shared" si="2323"/>
        <v>187.8</v>
      </c>
      <c r="H702" s="27">
        <f t="shared" si="2324"/>
        <v>17.7</v>
      </c>
      <c r="I702" s="27">
        <f t="shared" si="2325"/>
        <v>0</v>
      </c>
      <c r="J702" s="27">
        <f t="shared" si="2326"/>
        <v>0</v>
      </c>
      <c r="K702" s="27">
        <f t="shared" si="2327"/>
        <v>0</v>
      </c>
      <c r="L702" s="27">
        <f t="shared" si="2241"/>
        <v>783.7</v>
      </c>
      <c r="M702" s="27">
        <f t="shared" si="2242"/>
        <v>187.8</v>
      </c>
      <c r="N702" s="27">
        <f t="shared" si="2243"/>
        <v>17.7</v>
      </c>
      <c r="O702" s="27">
        <f t="shared" si="2328"/>
        <v>0</v>
      </c>
      <c r="P702" s="27">
        <f t="shared" si="2329"/>
        <v>0</v>
      </c>
      <c r="Q702" s="27">
        <f t="shared" si="2330"/>
        <v>0</v>
      </c>
      <c r="R702" s="27">
        <f t="shared" si="2244"/>
        <v>783.7</v>
      </c>
      <c r="S702" s="27">
        <f t="shared" si="2245"/>
        <v>187.8</v>
      </c>
      <c r="T702" s="27">
        <f t="shared" si="2246"/>
        <v>17.7</v>
      </c>
      <c r="U702" s="27">
        <f t="shared" si="2331"/>
        <v>0</v>
      </c>
      <c r="V702" s="27">
        <f t="shared" si="2332"/>
        <v>0</v>
      </c>
      <c r="W702" s="27">
        <f t="shared" si="2333"/>
        <v>0</v>
      </c>
      <c r="X702" s="27">
        <f t="shared" si="2247"/>
        <v>783.7</v>
      </c>
      <c r="Y702" s="27">
        <f t="shared" si="2248"/>
        <v>187.8</v>
      </c>
      <c r="Z702" s="27">
        <f t="shared" si="2249"/>
        <v>17.7</v>
      </c>
      <c r="AA702" s="27">
        <f t="shared" si="2334"/>
        <v>0</v>
      </c>
      <c r="AB702" s="27">
        <f t="shared" si="2335"/>
        <v>0</v>
      </c>
      <c r="AC702" s="27">
        <f t="shared" si="2336"/>
        <v>0</v>
      </c>
      <c r="AD702" s="27">
        <f t="shared" si="2250"/>
        <v>783.7</v>
      </c>
      <c r="AE702" s="27">
        <f t="shared" si="2251"/>
        <v>187.8</v>
      </c>
      <c r="AF702" s="27">
        <f t="shared" si="2252"/>
        <v>17.7</v>
      </c>
      <c r="AG702" s="27">
        <f t="shared" si="2337"/>
        <v>0</v>
      </c>
      <c r="AH702" s="27">
        <f t="shared" si="2338"/>
        <v>0</v>
      </c>
      <c r="AI702" s="27">
        <f t="shared" si="2339"/>
        <v>0</v>
      </c>
      <c r="AJ702" s="27">
        <f t="shared" si="2253"/>
        <v>783.7</v>
      </c>
      <c r="AK702" s="27">
        <f t="shared" si="2254"/>
        <v>187.8</v>
      </c>
      <c r="AL702" s="27">
        <f t="shared" si="2255"/>
        <v>17.7</v>
      </c>
      <c r="AM702" s="27">
        <f t="shared" si="2340"/>
        <v>0</v>
      </c>
      <c r="AN702" s="27">
        <f t="shared" si="2341"/>
        <v>0</v>
      </c>
      <c r="AO702" s="27">
        <f t="shared" si="2342"/>
        <v>0</v>
      </c>
      <c r="AP702" s="27">
        <f t="shared" si="2256"/>
        <v>783.7</v>
      </c>
      <c r="AQ702" s="27">
        <f t="shared" si="2257"/>
        <v>187.8</v>
      </c>
      <c r="AR702" s="27">
        <f t="shared" si="2258"/>
        <v>17.7</v>
      </c>
      <c r="AS702" s="27">
        <f t="shared" si="2343"/>
        <v>0</v>
      </c>
      <c r="AT702" s="27">
        <f t="shared" si="2344"/>
        <v>0</v>
      </c>
      <c r="AU702" s="27">
        <f t="shared" si="2345"/>
        <v>0</v>
      </c>
      <c r="AV702" s="27">
        <f t="shared" si="2259"/>
        <v>783.7</v>
      </c>
      <c r="AW702" s="27">
        <f t="shared" si="2260"/>
        <v>187.8</v>
      </c>
      <c r="AX702" s="27">
        <f t="shared" si="2261"/>
        <v>17.7</v>
      </c>
      <c r="AY702" s="27">
        <f t="shared" si="2346"/>
        <v>0</v>
      </c>
      <c r="AZ702" s="27">
        <f t="shared" si="2347"/>
        <v>0</v>
      </c>
      <c r="BA702" s="27">
        <f t="shared" si="2348"/>
        <v>0</v>
      </c>
      <c r="BB702" s="27">
        <f t="shared" si="2262"/>
        <v>783.7</v>
      </c>
      <c r="BC702" s="27">
        <f t="shared" si="2263"/>
        <v>187.8</v>
      </c>
      <c r="BD702" s="27">
        <f t="shared" si="2264"/>
        <v>17.7</v>
      </c>
      <c r="BE702" s="27">
        <f t="shared" si="2349"/>
        <v>0</v>
      </c>
      <c r="BF702" s="27">
        <f t="shared" si="2350"/>
        <v>0</v>
      </c>
      <c r="BG702" s="27">
        <f t="shared" si="2351"/>
        <v>0</v>
      </c>
      <c r="BH702" s="27">
        <f t="shared" si="2265"/>
        <v>783.7</v>
      </c>
      <c r="BI702" s="27">
        <f t="shared" si="2266"/>
        <v>187.8</v>
      </c>
      <c r="BJ702" s="27">
        <f t="shared" si="2267"/>
        <v>17.7</v>
      </c>
      <c r="BK702" s="27">
        <f t="shared" si="2352"/>
        <v>0</v>
      </c>
      <c r="BL702" s="27">
        <f t="shared" si="2353"/>
        <v>0</v>
      </c>
      <c r="BM702" s="27">
        <f t="shared" si="2354"/>
        <v>0</v>
      </c>
      <c r="BN702" s="27">
        <f t="shared" si="2268"/>
        <v>783.7</v>
      </c>
      <c r="BO702" s="27">
        <f t="shared" si="2269"/>
        <v>187.8</v>
      </c>
      <c r="BP702" s="27">
        <f t="shared" si="2270"/>
        <v>17.7</v>
      </c>
      <c r="BQ702" s="27">
        <f t="shared" si="2355"/>
        <v>0</v>
      </c>
      <c r="BR702" s="27">
        <f t="shared" si="2356"/>
        <v>0</v>
      </c>
      <c r="BS702" s="27">
        <f t="shared" si="2271"/>
        <v>783.7</v>
      </c>
      <c r="BT702" s="27">
        <f t="shared" si="2272"/>
        <v>187.8</v>
      </c>
      <c r="BU702" s="27">
        <f t="shared" si="2273"/>
        <v>17.7</v>
      </c>
      <c r="BV702" s="27">
        <f t="shared" si="2357"/>
        <v>0</v>
      </c>
      <c r="BW702" s="27">
        <f t="shared" si="2358"/>
        <v>0</v>
      </c>
      <c r="BX702" s="27">
        <f t="shared" si="2274"/>
        <v>783.7</v>
      </c>
      <c r="BY702" s="27">
        <f t="shared" si="2275"/>
        <v>187.8</v>
      </c>
      <c r="BZ702" s="27">
        <f t="shared" si="2276"/>
        <v>17.7</v>
      </c>
      <c r="CA702" s="27">
        <f t="shared" si="2359"/>
        <v>0</v>
      </c>
      <c r="CB702" s="20">
        <v>0</v>
      </c>
      <c r="CC702" s="35"/>
      <c r="CH702" s="1" t="s">
        <v>29</v>
      </c>
    </row>
    <row r="703" spans="1:87" hidden="1" x14ac:dyDescent="0.3">
      <c r="A703" s="18" t="s">
        <v>438</v>
      </c>
      <c r="B703" s="19">
        <v>320</v>
      </c>
      <c r="C703" s="18" t="s">
        <v>133</v>
      </c>
      <c r="D703" s="18" t="s">
        <v>392</v>
      </c>
      <c r="E703" s="34" t="s">
        <v>440</v>
      </c>
      <c r="F703" s="27">
        <v>783.7</v>
      </c>
      <c r="G703" s="27">
        <v>187.8</v>
      </c>
      <c r="H703" s="27">
        <v>17.7</v>
      </c>
      <c r="I703" s="27"/>
      <c r="J703" s="27"/>
      <c r="K703" s="27"/>
      <c r="L703" s="27">
        <f t="shared" si="2241"/>
        <v>783.7</v>
      </c>
      <c r="M703" s="27">
        <f t="shared" si="2242"/>
        <v>187.8</v>
      </c>
      <c r="N703" s="27">
        <f t="shared" si="2243"/>
        <v>17.7</v>
      </c>
      <c r="O703" s="27"/>
      <c r="P703" s="27"/>
      <c r="Q703" s="27"/>
      <c r="R703" s="27">
        <f t="shared" si="2244"/>
        <v>783.7</v>
      </c>
      <c r="S703" s="27">
        <f t="shared" si="2245"/>
        <v>187.8</v>
      </c>
      <c r="T703" s="27">
        <f t="shared" si="2246"/>
        <v>17.7</v>
      </c>
      <c r="U703" s="27"/>
      <c r="V703" s="27"/>
      <c r="W703" s="27"/>
      <c r="X703" s="27">
        <f t="shared" si="2247"/>
        <v>783.7</v>
      </c>
      <c r="Y703" s="27">
        <f t="shared" si="2248"/>
        <v>187.8</v>
      </c>
      <c r="Z703" s="27">
        <f t="shared" si="2249"/>
        <v>17.7</v>
      </c>
      <c r="AA703" s="27"/>
      <c r="AB703" s="27"/>
      <c r="AC703" s="27"/>
      <c r="AD703" s="27">
        <f t="shared" si="2250"/>
        <v>783.7</v>
      </c>
      <c r="AE703" s="27">
        <f t="shared" si="2251"/>
        <v>187.8</v>
      </c>
      <c r="AF703" s="27">
        <f t="shared" si="2252"/>
        <v>17.7</v>
      </c>
      <c r="AG703" s="27"/>
      <c r="AH703" s="27"/>
      <c r="AI703" s="27"/>
      <c r="AJ703" s="27">
        <f t="shared" si="2253"/>
        <v>783.7</v>
      </c>
      <c r="AK703" s="27">
        <f t="shared" si="2254"/>
        <v>187.8</v>
      </c>
      <c r="AL703" s="27">
        <f t="shared" si="2255"/>
        <v>17.7</v>
      </c>
      <c r="AM703" s="27"/>
      <c r="AN703" s="27"/>
      <c r="AO703" s="27"/>
      <c r="AP703" s="27">
        <f t="shared" si="2256"/>
        <v>783.7</v>
      </c>
      <c r="AQ703" s="27">
        <f t="shared" si="2257"/>
        <v>187.8</v>
      </c>
      <c r="AR703" s="27">
        <f t="shared" si="2258"/>
        <v>17.7</v>
      </c>
      <c r="AS703" s="27"/>
      <c r="AT703" s="27"/>
      <c r="AU703" s="27"/>
      <c r="AV703" s="27">
        <f t="shared" si="2259"/>
        <v>783.7</v>
      </c>
      <c r="AW703" s="27">
        <f t="shared" si="2260"/>
        <v>187.8</v>
      </c>
      <c r="AX703" s="27">
        <f t="shared" si="2261"/>
        <v>17.7</v>
      </c>
      <c r="AY703" s="27"/>
      <c r="AZ703" s="27"/>
      <c r="BA703" s="27"/>
      <c r="BB703" s="27">
        <f t="shared" si="2262"/>
        <v>783.7</v>
      </c>
      <c r="BC703" s="27">
        <f t="shared" si="2263"/>
        <v>187.8</v>
      </c>
      <c r="BD703" s="27">
        <f t="shared" si="2264"/>
        <v>17.7</v>
      </c>
      <c r="BE703" s="27"/>
      <c r="BF703" s="27"/>
      <c r="BG703" s="27"/>
      <c r="BH703" s="27">
        <f t="shared" si="2265"/>
        <v>783.7</v>
      </c>
      <c r="BI703" s="27">
        <f t="shared" si="2266"/>
        <v>187.8</v>
      </c>
      <c r="BJ703" s="27">
        <f t="shared" si="2267"/>
        <v>17.7</v>
      </c>
      <c r="BK703" s="27"/>
      <c r="BL703" s="27"/>
      <c r="BM703" s="27"/>
      <c r="BN703" s="27">
        <f t="shared" si="2268"/>
        <v>783.7</v>
      </c>
      <c r="BO703" s="27">
        <f t="shared" si="2269"/>
        <v>187.8</v>
      </c>
      <c r="BP703" s="27">
        <f t="shared" si="2270"/>
        <v>17.7</v>
      </c>
      <c r="BQ703" s="27"/>
      <c r="BR703" s="27"/>
      <c r="BS703" s="27">
        <f t="shared" si="2271"/>
        <v>783.7</v>
      </c>
      <c r="BT703" s="27">
        <f t="shared" si="2272"/>
        <v>187.8</v>
      </c>
      <c r="BU703" s="27">
        <f t="shared" si="2273"/>
        <v>17.7</v>
      </c>
      <c r="BV703" s="27"/>
      <c r="BW703" s="27"/>
      <c r="BX703" s="27">
        <f t="shared" si="2274"/>
        <v>783.7</v>
      </c>
      <c r="BY703" s="27">
        <f t="shared" si="2275"/>
        <v>187.8</v>
      </c>
      <c r="BZ703" s="27">
        <f t="shared" si="2276"/>
        <v>17.7</v>
      </c>
      <c r="CA703" s="27"/>
      <c r="CB703" s="20">
        <v>0</v>
      </c>
      <c r="CC703" s="35"/>
    </row>
    <row r="704" spans="1:87" ht="46.8" hidden="1" x14ac:dyDescent="0.3">
      <c r="A704" s="18" t="s">
        <v>438</v>
      </c>
      <c r="B704" s="19">
        <v>600</v>
      </c>
      <c r="C704" s="18"/>
      <c r="D704" s="18"/>
      <c r="E704" s="34" t="s">
        <v>44</v>
      </c>
      <c r="F704" s="27">
        <f t="shared" ref="F704:K704" si="2360">F705+F709</f>
        <v>5566190.7999999998</v>
      </c>
      <c r="G704" s="27">
        <f t="shared" si="2360"/>
        <v>5587039.2999999998</v>
      </c>
      <c r="H704" s="27">
        <f t="shared" si="2360"/>
        <v>5562682.7999999998</v>
      </c>
      <c r="I704" s="27">
        <f t="shared" si="2360"/>
        <v>0</v>
      </c>
      <c r="J704" s="27">
        <f t="shared" si="2360"/>
        <v>0</v>
      </c>
      <c r="K704" s="27">
        <f t="shared" si="2360"/>
        <v>0</v>
      </c>
      <c r="L704" s="27">
        <f t="shared" si="2241"/>
        <v>5566190.7999999998</v>
      </c>
      <c r="M704" s="27">
        <f t="shared" si="2242"/>
        <v>5587039.2999999998</v>
      </c>
      <c r="N704" s="27">
        <f t="shared" si="2243"/>
        <v>5562682.7999999998</v>
      </c>
      <c r="O704" s="27">
        <f>O705+O709</f>
        <v>0</v>
      </c>
      <c r="P704" s="27">
        <f>P705+P709</f>
        <v>0</v>
      </c>
      <c r="Q704" s="27">
        <f>Q705+Q709</f>
        <v>0</v>
      </c>
      <c r="R704" s="27">
        <f t="shared" si="2244"/>
        <v>5566190.7999999998</v>
      </c>
      <c r="S704" s="27">
        <f t="shared" si="2245"/>
        <v>5587039.2999999998</v>
      </c>
      <c r="T704" s="27">
        <f t="shared" si="2246"/>
        <v>5562682.7999999998</v>
      </c>
      <c r="U704" s="27">
        <f>U705+U709</f>
        <v>0</v>
      </c>
      <c r="V704" s="27">
        <f>V705+V709</f>
        <v>0</v>
      </c>
      <c r="W704" s="27">
        <f>W705+W709</f>
        <v>0</v>
      </c>
      <c r="X704" s="27">
        <f t="shared" si="2247"/>
        <v>5566190.7999999998</v>
      </c>
      <c r="Y704" s="27">
        <f t="shared" si="2248"/>
        <v>5587039.2999999998</v>
      </c>
      <c r="Z704" s="27">
        <f t="shared" si="2249"/>
        <v>5562682.7999999998</v>
      </c>
      <c r="AA704" s="27">
        <f>AA705+AA709</f>
        <v>0</v>
      </c>
      <c r="AB704" s="27">
        <f>AB705+AB709</f>
        <v>0</v>
      </c>
      <c r="AC704" s="27">
        <f>AC705+AC709</f>
        <v>0</v>
      </c>
      <c r="AD704" s="27">
        <f t="shared" si="2250"/>
        <v>5566190.7999999998</v>
      </c>
      <c r="AE704" s="27">
        <f t="shared" si="2251"/>
        <v>5587039.2999999998</v>
      </c>
      <c r="AF704" s="27">
        <f t="shared" si="2252"/>
        <v>5562682.7999999998</v>
      </c>
      <c r="AG704" s="27">
        <f>AG705+AG709</f>
        <v>0</v>
      </c>
      <c r="AH704" s="27">
        <f>AH705+AH709</f>
        <v>0</v>
      </c>
      <c r="AI704" s="27">
        <f>AI705+AI709</f>
        <v>0</v>
      </c>
      <c r="AJ704" s="27">
        <f t="shared" si="2253"/>
        <v>5566190.7999999998</v>
      </c>
      <c r="AK704" s="27">
        <f t="shared" si="2254"/>
        <v>5587039.2999999998</v>
      </c>
      <c r="AL704" s="27">
        <f t="shared" si="2255"/>
        <v>5562682.7999999998</v>
      </c>
      <c r="AM704" s="27">
        <f>AM705+AM709</f>
        <v>0</v>
      </c>
      <c r="AN704" s="27">
        <f>AN705+AN709</f>
        <v>0</v>
      </c>
      <c r="AO704" s="27">
        <f>AO705+AO709</f>
        <v>0</v>
      </c>
      <c r="AP704" s="27">
        <f t="shared" si="2256"/>
        <v>5566190.7999999998</v>
      </c>
      <c r="AQ704" s="27">
        <f t="shared" si="2257"/>
        <v>5587039.2999999998</v>
      </c>
      <c r="AR704" s="27">
        <f t="shared" si="2258"/>
        <v>5562682.7999999998</v>
      </c>
      <c r="AS704" s="27">
        <f>AS705+AS709</f>
        <v>0</v>
      </c>
      <c r="AT704" s="27">
        <f>AT705+AT709</f>
        <v>0</v>
      </c>
      <c r="AU704" s="27">
        <f>AU705+AU709</f>
        <v>0</v>
      </c>
      <c r="AV704" s="27">
        <f t="shared" si="2259"/>
        <v>5566190.7999999998</v>
      </c>
      <c r="AW704" s="27">
        <f t="shared" si="2260"/>
        <v>5587039.2999999998</v>
      </c>
      <c r="AX704" s="27">
        <f t="shared" si="2261"/>
        <v>5562682.7999999998</v>
      </c>
      <c r="AY704" s="27">
        <f>AY705+AY709</f>
        <v>0</v>
      </c>
      <c r="AZ704" s="27">
        <f>AZ705+AZ709</f>
        <v>0</v>
      </c>
      <c r="BA704" s="27">
        <f>BA705+BA709</f>
        <v>0</v>
      </c>
      <c r="BB704" s="27">
        <f t="shared" si="2262"/>
        <v>5566190.7999999998</v>
      </c>
      <c r="BC704" s="27">
        <f t="shared" si="2263"/>
        <v>5587039.2999999998</v>
      </c>
      <c r="BD704" s="27">
        <f t="shared" si="2264"/>
        <v>5562682.7999999998</v>
      </c>
      <c r="BE704" s="27">
        <f>BE705+BE709</f>
        <v>0</v>
      </c>
      <c r="BF704" s="27">
        <f>BF705+BF709</f>
        <v>0</v>
      </c>
      <c r="BG704" s="27">
        <f>BG705+BG709</f>
        <v>0</v>
      </c>
      <c r="BH704" s="27">
        <f t="shared" si="2265"/>
        <v>5566190.7999999998</v>
      </c>
      <c r="BI704" s="27">
        <f t="shared" si="2266"/>
        <v>5587039.2999999998</v>
      </c>
      <c r="BJ704" s="27">
        <f t="shared" si="2267"/>
        <v>5562682.7999999998</v>
      </c>
      <c r="BK704" s="27">
        <f>BK705+BK709</f>
        <v>0</v>
      </c>
      <c r="BL704" s="27">
        <f>BL705+BL709</f>
        <v>0</v>
      </c>
      <c r="BM704" s="27">
        <f>BM705+BM709</f>
        <v>0</v>
      </c>
      <c r="BN704" s="27">
        <f t="shared" si="2268"/>
        <v>5566190.7999999998</v>
      </c>
      <c r="BO704" s="27">
        <f t="shared" si="2269"/>
        <v>5587039.2999999998</v>
      </c>
      <c r="BP704" s="27">
        <f t="shared" si="2270"/>
        <v>5562682.7999999998</v>
      </c>
      <c r="BQ704" s="27">
        <f>BQ705+BQ709</f>
        <v>0</v>
      </c>
      <c r="BR704" s="27">
        <f>BR705+BR709</f>
        <v>0</v>
      </c>
      <c r="BS704" s="27">
        <f t="shared" si="2271"/>
        <v>5566190.7999999998</v>
      </c>
      <c r="BT704" s="27">
        <f t="shared" si="2272"/>
        <v>5587039.2999999998</v>
      </c>
      <c r="BU704" s="27">
        <f t="shared" si="2273"/>
        <v>5562682.7999999998</v>
      </c>
      <c r="BV704" s="27">
        <f>BV705+BV709</f>
        <v>0</v>
      </c>
      <c r="BW704" s="27">
        <f>BW705+BW709</f>
        <v>0</v>
      </c>
      <c r="BX704" s="27">
        <f t="shared" si="2274"/>
        <v>5566190.7999999998</v>
      </c>
      <c r="BY704" s="27">
        <f t="shared" si="2275"/>
        <v>5587039.2999999998</v>
      </c>
      <c r="BZ704" s="27">
        <f t="shared" si="2276"/>
        <v>5562682.7999999998</v>
      </c>
      <c r="CA704" s="27">
        <f>CA705+CA709</f>
        <v>0</v>
      </c>
      <c r="CB704" s="20">
        <v>0</v>
      </c>
      <c r="CC704" s="35"/>
      <c r="CG704" s="1" t="s">
        <v>28</v>
      </c>
    </row>
    <row r="705" spans="1:87" hidden="1" x14ac:dyDescent="0.3">
      <c r="A705" s="18" t="s">
        <v>438</v>
      </c>
      <c r="B705" s="19">
        <v>610</v>
      </c>
      <c r="C705" s="18"/>
      <c r="D705" s="18"/>
      <c r="E705" s="34" t="s">
        <v>103</v>
      </c>
      <c r="F705" s="27">
        <f t="shared" ref="F705:K705" si="2361">F706+F708+F707</f>
        <v>37020.5</v>
      </c>
      <c r="G705" s="27">
        <f t="shared" si="2361"/>
        <v>34714</v>
      </c>
      <c r="H705" s="27">
        <f t="shared" si="2361"/>
        <v>33751.1</v>
      </c>
      <c r="I705" s="27">
        <f t="shared" si="2361"/>
        <v>0</v>
      </c>
      <c r="J705" s="27">
        <f t="shared" si="2361"/>
        <v>0</v>
      </c>
      <c r="K705" s="27">
        <f t="shared" si="2361"/>
        <v>0</v>
      </c>
      <c r="L705" s="27">
        <f t="shared" si="2241"/>
        <v>37020.5</v>
      </c>
      <c r="M705" s="27">
        <f t="shared" si="2242"/>
        <v>34714</v>
      </c>
      <c r="N705" s="27">
        <f t="shared" si="2243"/>
        <v>33751.1</v>
      </c>
      <c r="O705" s="27">
        <f>O706+O708+O707</f>
        <v>0</v>
      </c>
      <c r="P705" s="27">
        <f>P706+P708+P707</f>
        <v>0</v>
      </c>
      <c r="Q705" s="27">
        <f>Q706+Q708+Q707</f>
        <v>0</v>
      </c>
      <c r="R705" s="27">
        <f t="shared" si="2244"/>
        <v>37020.5</v>
      </c>
      <c r="S705" s="27">
        <f t="shared" si="2245"/>
        <v>34714</v>
      </c>
      <c r="T705" s="27">
        <f t="shared" si="2246"/>
        <v>33751.1</v>
      </c>
      <c r="U705" s="27">
        <f>U706+U708+U707</f>
        <v>0</v>
      </c>
      <c r="V705" s="27">
        <f>V706+V708+V707</f>
        <v>0</v>
      </c>
      <c r="W705" s="27">
        <f>W706+W708+W707</f>
        <v>0</v>
      </c>
      <c r="X705" s="27">
        <f t="shared" si="2247"/>
        <v>37020.5</v>
      </c>
      <c r="Y705" s="27">
        <f t="shared" si="2248"/>
        <v>34714</v>
      </c>
      <c r="Z705" s="27">
        <f t="shared" si="2249"/>
        <v>33751.1</v>
      </c>
      <c r="AA705" s="27">
        <f>AA706+AA708+AA707</f>
        <v>0</v>
      </c>
      <c r="AB705" s="27">
        <f>AB706+AB708+AB707</f>
        <v>0</v>
      </c>
      <c r="AC705" s="27">
        <f>AC706+AC708+AC707</f>
        <v>0</v>
      </c>
      <c r="AD705" s="27">
        <f t="shared" si="2250"/>
        <v>37020.5</v>
      </c>
      <c r="AE705" s="27">
        <f t="shared" si="2251"/>
        <v>34714</v>
      </c>
      <c r="AF705" s="27">
        <f t="shared" si="2252"/>
        <v>33751.1</v>
      </c>
      <c r="AG705" s="27">
        <f>AG706+AG708+AG707</f>
        <v>0</v>
      </c>
      <c r="AH705" s="27">
        <f>AH706+AH708+AH707</f>
        <v>0</v>
      </c>
      <c r="AI705" s="27">
        <f>AI706+AI708+AI707</f>
        <v>0</v>
      </c>
      <c r="AJ705" s="27">
        <f t="shared" si="2253"/>
        <v>37020.5</v>
      </c>
      <c r="AK705" s="27">
        <f t="shared" si="2254"/>
        <v>34714</v>
      </c>
      <c r="AL705" s="27">
        <f t="shared" si="2255"/>
        <v>33751.1</v>
      </c>
      <c r="AM705" s="27">
        <f>AM706+AM708+AM707</f>
        <v>0</v>
      </c>
      <c r="AN705" s="27">
        <f>AN706+AN708+AN707</f>
        <v>0</v>
      </c>
      <c r="AO705" s="27">
        <f>AO706+AO708+AO707</f>
        <v>0</v>
      </c>
      <c r="AP705" s="27">
        <f t="shared" si="2256"/>
        <v>37020.5</v>
      </c>
      <c r="AQ705" s="27">
        <f t="shared" si="2257"/>
        <v>34714</v>
      </c>
      <c r="AR705" s="27">
        <f t="shared" si="2258"/>
        <v>33751.1</v>
      </c>
      <c r="AS705" s="27">
        <f>AS706+AS708+AS707</f>
        <v>0</v>
      </c>
      <c r="AT705" s="27">
        <f>AT706+AT708+AT707</f>
        <v>0</v>
      </c>
      <c r="AU705" s="27">
        <f>AU706+AU708+AU707</f>
        <v>0</v>
      </c>
      <c r="AV705" s="27">
        <f t="shared" si="2259"/>
        <v>37020.5</v>
      </c>
      <c r="AW705" s="27">
        <f t="shared" si="2260"/>
        <v>34714</v>
      </c>
      <c r="AX705" s="27">
        <f t="shared" si="2261"/>
        <v>33751.1</v>
      </c>
      <c r="AY705" s="27">
        <f>AY706+AY708+AY707</f>
        <v>0</v>
      </c>
      <c r="AZ705" s="27">
        <f>AZ706+AZ708+AZ707</f>
        <v>0</v>
      </c>
      <c r="BA705" s="27">
        <f>BA706+BA708+BA707</f>
        <v>0</v>
      </c>
      <c r="BB705" s="27">
        <f t="shared" si="2262"/>
        <v>37020.5</v>
      </c>
      <c r="BC705" s="27">
        <f t="shared" si="2263"/>
        <v>34714</v>
      </c>
      <c r="BD705" s="27">
        <f t="shared" si="2264"/>
        <v>33751.1</v>
      </c>
      <c r="BE705" s="27">
        <f>BE706+BE708+BE707</f>
        <v>0</v>
      </c>
      <c r="BF705" s="27">
        <f>BF706+BF708+BF707</f>
        <v>0</v>
      </c>
      <c r="BG705" s="27">
        <f>BG706+BG708+BG707</f>
        <v>0</v>
      </c>
      <c r="BH705" s="27">
        <f t="shared" si="2265"/>
        <v>37020.5</v>
      </c>
      <c r="BI705" s="27">
        <f t="shared" si="2266"/>
        <v>34714</v>
      </c>
      <c r="BJ705" s="27">
        <f t="shared" si="2267"/>
        <v>33751.1</v>
      </c>
      <c r="BK705" s="27">
        <f>BK706+BK708+BK707</f>
        <v>0</v>
      </c>
      <c r="BL705" s="27">
        <f>BL706+BL708+BL707</f>
        <v>0</v>
      </c>
      <c r="BM705" s="27">
        <f>BM706+BM708+BM707</f>
        <v>0</v>
      </c>
      <c r="BN705" s="27">
        <f t="shared" si="2268"/>
        <v>37020.5</v>
      </c>
      <c r="BO705" s="27">
        <f t="shared" si="2269"/>
        <v>34714</v>
      </c>
      <c r="BP705" s="27">
        <f t="shared" si="2270"/>
        <v>33751.1</v>
      </c>
      <c r="BQ705" s="27">
        <f>BQ706+BQ708+BQ707</f>
        <v>0</v>
      </c>
      <c r="BR705" s="27">
        <f>BR706+BR708+BR707</f>
        <v>0</v>
      </c>
      <c r="BS705" s="27">
        <f t="shared" si="2271"/>
        <v>37020.5</v>
      </c>
      <c r="BT705" s="27">
        <f t="shared" si="2272"/>
        <v>34714</v>
      </c>
      <c r="BU705" s="27">
        <f t="shared" si="2273"/>
        <v>33751.1</v>
      </c>
      <c r="BV705" s="27">
        <f>BV706+BV708+BV707</f>
        <v>0</v>
      </c>
      <c r="BW705" s="27">
        <f>BW706+BW708+BW707</f>
        <v>0</v>
      </c>
      <c r="BX705" s="27">
        <f t="shared" si="2274"/>
        <v>37020.5</v>
      </c>
      <c r="BY705" s="27">
        <f t="shared" si="2275"/>
        <v>34714</v>
      </c>
      <c r="BZ705" s="27">
        <f t="shared" si="2276"/>
        <v>33751.1</v>
      </c>
      <c r="CA705" s="27">
        <f>CA706+CA708+CA707</f>
        <v>0</v>
      </c>
      <c r="CB705" s="20">
        <v>0</v>
      </c>
      <c r="CC705" s="35"/>
      <c r="CH705" s="1" t="s">
        <v>29</v>
      </c>
    </row>
    <row r="706" spans="1:87" hidden="1" x14ac:dyDescent="0.3">
      <c r="A706" s="18" t="s">
        <v>438</v>
      </c>
      <c r="B706" s="19">
        <v>610</v>
      </c>
      <c r="C706" s="18" t="s">
        <v>46</v>
      </c>
      <c r="D706" s="18" t="s">
        <v>41</v>
      </c>
      <c r="E706" s="34" t="s">
        <v>433</v>
      </c>
      <c r="F706" s="27">
        <v>36694.300000000003</v>
      </c>
      <c r="G706" s="27">
        <v>34409.1</v>
      </c>
      <c r="H706" s="27">
        <v>33433.1</v>
      </c>
      <c r="I706" s="27"/>
      <c r="J706" s="27"/>
      <c r="K706" s="27"/>
      <c r="L706" s="27">
        <f t="shared" si="2241"/>
        <v>36694.300000000003</v>
      </c>
      <c r="M706" s="27">
        <f t="shared" si="2242"/>
        <v>34409.1</v>
      </c>
      <c r="N706" s="27">
        <f t="shared" si="2243"/>
        <v>33433.1</v>
      </c>
      <c r="O706" s="27"/>
      <c r="P706" s="27"/>
      <c r="Q706" s="27"/>
      <c r="R706" s="27">
        <f t="shared" si="2244"/>
        <v>36694.300000000003</v>
      </c>
      <c r="S706" s="27">
        <f t="shared" si="2245"/>
        <v>34409.1</v>
      </c>
      <c r="T706" s="27">
        <f t="shared" si="2246"/>
        <v>33433.1</v>
      </c>
      <c r="U706" s="27"/>
      <c r="V706" s="27"/>
      <c r="W706" s="27"/>
      <c r="X706" s="27">
        <f t="shared" si="2247"/>
        <v>36694.300000000003</v>
      </c>
      <c r="Y706" s="27">
        <f t="shared" si="2248"/>
        <v>34409.1</v>
      </c>
      <c r="Z706" s="27">
        <f t="shared" si="2249"/>
        <v>33433.1</v>
      </c>
      <c r="AA706" s="27"/>
      <c r="AB706" s="27"/>
      <c r="AC706" s="27"/>
      <c r="AD706" s="27">
        <f t="shared" si="2250"/>
        <v>36694.300000000003</v>
      </c>
      <c r="AE706" s="27">
        <f t="shared" si="2251"/>
        <v>34409.1</v>
      </c>
      <c r="AF706" s="27">
        <f t="shared" si="2252"/>
        <v>33433.1</v>
      </c>
      <c r="AG706" s="27"/>
      <c r="AH706" s="27"/>
      <c r="AI706" s="27"/>
      <c r="AJ706" s="27">
        <f t="shared" si="2253"/>
        <v>36694.300000000003</v>
      </c>
      <c r="AK706" s="27">
        <f t="shared" si="2254"/>
        <v>34409.1</v>
      </c>
      <c r="AL706" s="27">
        <f t="shared" si="2255"/>
        <v>33433.1</v>
      </c>
      <c r="AM706" s="27"/>
      <c r="AN706" s="27"/>
      <c r="AO706" s="27"/>
      <c r="AP706" s="27">
        <f t="shared" si="2256"/>
        <v>36694.300000000003</v>
      </c>
      <c r="AQ706" s="27">
        <f t="shared" si="2257"/>
        <v>34409.1</v>
      </c>
      <c r="AR706" s="27">
        <f t="shared" si="2258"/>
        <v>33433.1</v>
      </c>
      <c r="AS706" s="27"/>
      <c r="AT706" s="27"/>
      <c r="AU706" s="27"/>
      <c r="AV706" s="27">
        <f t="shared" si="2259"/>
        <v>36694.300000000003</v>
      </c>
      <c r="AW706" s="27">
        <f t="shared" si="2260"/>
        <v>34409.1</v>
      </c>
      <c r="AX706" s="27">
        <f t="shared" si="2261"/>
        <v>33433.1</v>
      </c>
      <c r="AY706" s="27"/>
      <c r="AZ706" s="27"/>
      <c r="BA706" s="27"/>
      <c r="BB706" s="27">
        <f t="shared" si="2262"/>
        <v>36694.300000000003</v>
      </c>
      <c r="BC706" s="27">
        <f t="shared" si="2263"/>
        <v>34409.1</v>
      </c>
      <c r="BD706" s="27">
        <f t="shared" si="2264"/>
        <v>33433.1</v>
      </c>
      <c r="BE706" s="27"/>
      <c r="BF706" s="27"/>
      <c r="BG706" s="27"/>
      <c r="BH706" s="27">
        <f t="shared" si="2265"/>
        <v>36694.300000000003</v>
      </c>
      <c r="BI706" s="27">
        <f t="shared" si="2266"/>
        <v>34409.1</v>
      </c>
      <c r="BJ706" s="27">
        <f t="shared" si="2267"/>
        <v>33433.1</v>
      </c>
      <c r="BK706" s="27"/>
      <c r="BL706" s="27"/>
      <c r="BM706" s="27"/>
      <c r="BN706" s="27">
        <f t="shared" si="2268"/>
        <v>36694.300000000003</v>
      </c>
      <c r="BO706" s="27">
        <f t="shared" si="2269"/>
        <v>34409.1</v>
      </c>
      <c r="BP706" s="27">
        <f t="shared" si="2270"/>
        <v>33433.1</v>
      </c>
      <c r="BQ706" s="27"/>
      <c r="BR706" s="27"/>
      <c r="BS706" s="27">
        <f t="shared" si="2271"/>
        <v>36694.300000000003</v>
      </c>
      <c r="BT706" s="27">
        <f t="shared" si="2272"/>
        <v>34409.1</v>
      </c>
      <c r="BU706" s="27">
        <f t="shared" si="2273"/>
        <v>33433.1</v>
      </c>
      <c r="BV706" s="27"/>
      <c r="BW706" s="27"/>
      <c r="BX706" s="27">
        <f t="shared" si="2274"/>
        <v>36694.300000000003</v>
      </c>
      <c r="BY706" s="27">
        <f t="shared" si="2275"/>
        <v>34409.1</v>
      </c>
      <c r="BZ706" s="27">
        <f t="shared" si="2276"/>
        <v>33433.1</v>
      </c>
      <c r="CA706" s="27"/>
      <c r="CB706" s="20">
        <v>0</v>
      </c>
      <c r="CC706" s="35"/>
    </row>
    <row r="707" spans="1:87" hidden="1" x14ac:dyDescent="0.3">
      <c r="A707" s="18" t="s">
        <v>438</v>
      </c>
      <c r="B707" s="19">
        <v>610</v>
      </c>
      <c r="C707" s="18" t="s">
        <v>133</v>
      </c>
      <c r="D707" s="18" t="s">
        <v>66</v>
      </c>
      <c r="E707" s="34" t="s">
        <v>234</v>
      </c>
      <c r="F707" s="27">
        <v>50</v>
      </c>
      <c r="G707" s="27">
        <v>50</v>
      </c>
      <c r="H707" s="27">
        <v>50</v>
      </c>
      <c r="I707" s="27"/>
      <c r="J707" s="27"/>
      <c r="K707" s="27"/>
      <c r="L707" s="27">
        <f t="shared" si="2241"/>
        <v>50</v>
      </c>
      <c r="M707" s="27">
        <f t="shared" si="2242"/>
        <v>50</v>
      </c>
      <c r="N707" s="27">
        <f t="shared" si="2243"/>
        <v>50</v>
      </c>
      <c r="O707" s="27"/>
      <c r="P707" s="27"/>
      <c r="Q707" s="27"/>
      <c r="R707" s="27">
        <f t="shared" si="2244"/>
        <v>50</v>
      </c>
      <c r="S707" s="27">
        <f t="shared" si="2245"/>
        <v>50</v>
      </c>
      <c r="T707" s="27">
        <f t="shared" si="2246"/>
        <v>50</v>
      </c>
      <c r="U707" s="27"/>
      <c r="V707" s="27"/>
      <c r="W707" s="27"/>
      <c r="X707" s="27">
        <f t="shared" si="2247"/>
        <v>50</v>
      </c>
      <c r="Y707" s="27">
        <f t="shared" si="2248"/>
        <v>50</v>
      </c>
      <c r="Z707" s="27">
        <f t="shared" si="2249"/>
        <v>50</v>
      </c>
      <c r="AA707" s="27"/>
      <c r="AB707" s="27"/>
      <c r="AC707" s="27"/>
      <c r="AD707" s="27">
        <f t="shared" si="2250"/>
        <v>50</v>
      </c>
      <c r="AE707" s="27">
        <f t="shared" si="2251"/>
        <v>50</v>
      </c>
      <c r="AF707" s="27">
        <f t="shared" si="2252"/>
        <v>50</v>
      </c>
      <c r="AG707" s="27"/>
      <c r="AH707" s="27"/>
      <c r="AI707" s="27"/>
      <c r="AJ707" s="27">
        <f t="shared" si="2253"/>
        <v>50</v>
      </c>
      <c r="AK707" s="27">
        <f t="shared" si="2254"/>
        <v>50</v>
      </c>
      <c r="AL707" s="27">
        <f t="shared" si="2255"/>
        <v>50</v>
      </c>
      <c r="AM707" s="27"/>
      <c r="AN707" s="27"/>
      <c r="AO707" s="27"/>
      <c r="AP707" s="27">
        <f t="shared" si="2256"/>
        <v>50</v>
      </c>
      <c r="AQ707" s="27">
        <f t="shared" si="2257"/>
        <v>50</v>
      </c>
      <c r="AR707" s="27">
        <f t="shared" si="2258"/>
        <v>50</v>
      </c>
      <c r="AS707" s="27"/>
      <c r="AT707" s="27"/>
      <c r="AU707" s="27"/>
      <c r="AV707" s="27">
        <f t="shared" si="2259"/>
        <v>50</v>
      </c>
      <c r="AW707" s="27">
        <f t="shared" si="2260"/>
        <v>50</v>
      </c>
      <c r="AX707" s="27">
        <f t="shared" si="2261"/>
        <v>50</v>
      </c>
      <c r="AY707" s="27"/>
      <c r="AZ707" s="27"/>
      <c r="BA707" s="27"/>
      <c r="BB707" s="27">
        <f t="shared" si="2262"/>
        <v>50</v>
      </c>
      <c r="BC707" s="27">
        <f t="shared" si="2263"/>
        <v>50</v>
      </c>
      <c r="BD707" s="27">
        <f t="shared" si="2264"/>
        <v>50</v>
      </c>
      <c r="BE707" s="27"/>
      <c r="BF707" s="27"/>
      <c r="BG707" s="27"/>
      <c r="BH707" s="27">
        <f t="shared" si="2265"/>
        <v>50</v>
      </c>
      <c r="BI707" s="27">
        <f t="shared" si="2266"/>
        <v>50</v>
      </c>
      <c r="BJ707" s="27">
        <f t="shared" si="2267"/>
        <v>50</v>
      </c>
      <c r="BK707" s="27"/>
      <c r="BL707" s="27"/>
      <c r="BM707" s="27"/>
      <c r="BN707" s="27">
        <f t="shared" si="2268"/>
        <v>50</v>
      </c>
      <c r="BO707" s="27">
        <f t="shared" si="2269"/>
        <v>50</v>
      </c>
      <c r="BP707" s="27">
        <f t="shared" si="2270"/>
        <v>50</v>
      </c>
      <c r="BQ707" s="27"/>
      <c r="BR707" s="27"/>
      <c r="BS707" s="27">
        <f t="shared" si="2271"/>
        <v>50</v>
      </c>
      <c r="BT707" s="27">
        <f t="shared" si="2272"/>
        <v>50</v>
      </c>
      <c r="BU707" s="27">
        <f t="shared" si="2273"/>
        <v>50</v>
      </c>
      <c r="BV707" s="27"/>
      <c r="BW707" s="27"/>
      <c r="BX707" s="27">
        <f t="shared" si="2274"/>
        <v>50</v>
      </c>
      <c r="BY707" s="27">
        <f t="shared" si="2275"/>
        <v>50</v>
      </c>
      <c r="BZ707" s="27">
        <f t="shared" si="2276"/>
        <v>50</v>
      </c>
      <c r="CA707" s="27"/>
      <c r="CB707" s="20">
        <v>0</v>
      </c>
      <c r="CC707" s="35"/>
    </row>
    <row r="708" spans="1:87" hidden="1" x14ac:dyDescent="0.3">
      <c r="A708" s="18" t="s">
        <v>438</v>
      </c>
      <c r="B708" s="19">
        <v>610</v>
      </c>
      <c r="C708" s="18" t="s">
        <v>133</v>
      </c>
      <c r="D708" s="18" t="s">
        <v>392</v>
      </c>
      <c r="E708" s="34" t="s">
        <v>440</v>
      </c>
      <c r="F708" s="27">
        <v>276.2</v>
      </c>
      <c r="G708" s="27">
        <v>254.9</v>
      </c>
      <c r="H708" s="27">
        <v>268</v>
      </c>
      <c r="I708" s="27"/>
      <c r="J708" s="27"/>
      <c r="K708" s="27"/>
      <c r="L708" s="27">
        <f t="shared" si="2241"/>
        <v>276.2</v>
      </c>
      <c r="M708" s="27">
        <f t="shared" si="2242"/>
        <v>254.9</v>
      </c>
      <c r="N708" s="27">
        <f t="shared" si="2243"/>
        <v>268</v>
      </c>
      <c r="O708" s="27"/>
      <c r="P708" s="27"/>
      <c r="Q708" s="27"/>
      <c r="R708" s="27">
        <f t="shared" si="2244"/>
        <v>276.2</v>
      </c>
      <c r="S708" s="27">
        <f t="shared" si="2245"/>
        <v>254.9</v>
      </c>
      <c r="T708" s="27">
        <f t="shared" si="2246"/>
        <v>268</v>
      </c>
      <c r="U708" s="27"/>
      <c r="V708" s="27"/>
      <c r="W708" s="27"/>
      <c r="X708" s="27">
        <f t="shared" si="2247"/>
        <v>276.2</v>
      </c>
      <c r="Y708" s="27">
        <f t="shared" si="2248"/>
        <v>254.9</v>
      </c>
      <c r="Z708" s="27">
        <f t="shared" si="2249"/>
        <v>268</v>
      </c>
      <c r="AA708" s="27"/>
      <c r="AB708" s="27"/>
      <c r="AC708" s="27"/>
      <c r="AD708" s="27">
        <f t="shared" si="2250"/>
        <v>276.2</v>
      </c>
      <c r="AE708" s="27">
        <f t="shared" si="2251"/>
        <v>254.9</v>
      </c>
      <c r="AF708" s="27">
        <f t="shared" si="2252"/>
        <v>268</v>
      </c>
      <c r="AG708" s="27"/>
      <c r="AH708" s="27"/>
      <c r="AI708" s="27"/>
      <c r="AJ708" s="27">
        <f t="shared" si="2253"/>
        <v>276.2</v>
      </c>
      <c r="AK708" s="27">
        <f t="shared" si="2254"/>
        <v>254.9</v>
      </c>
      <c r="AL708" s="27">
        <f t="shared" si="2255"/>
        <v>268</v>
      </c>
      <c r="AM708" s="27"/>
      <c r="AN708" s="27"/>
      <c r="AO708" s="27"/>
      <c r="AP708" s="27">
        <f t="shared" si="2256"/>
        <v>276.2</v>
      </c>
      <c r="AQ708" s="27">
        <f t="shared" si="2257"/>
        <v>254.9</v>
      </c>
      <c r="AR708" s="27">
        <f t="shared" si="2258"/>
        <v>268</v>
      </c>
      <c r="AS708" s="27"/>
      <c r="AT708" s="27"/>
      <c r="AU708" s="27"/>
      <c r="AV708" s="27">
        <f t="shared" si="2259"/>
        <v>276.2</v>
      </c>
      <c r="AW708" s="27">
        <f t="shared" si="2260"/>
        <v>254.9</v>
      </c>
      <c r="AX708" s="27">
        <f t="shared" si="2261"/>
        <v>268</v>
      </c>
      <c r="AY708" s="27"/>
      <c r="AZ708" s="27"/>
      <c r="BA708" s="27"/>
      <c r="BB708" s="27">
        <f t="shared" si="2262"/>
        <v>276.2</v>
      </c>
      <c r="BC708" s="27">
        <f t="shared" si="2263"/>
        <v>254.9</v>
      </c>
      <c r="BD708" s="27">
        <f t="shared" si="2264"/>
        <v>268</v>
      </c>
      <c r="BE708" s="27"/>
      <c r="BF708" s="27"/>
      <c r="BG708" s="27"/>
      <c r="BH708" s="27">
        <f t="shared" si="2265"/>
        <v>276.2</v>
      </c>
      <c r="BI708" s="27">
        <f t="shared" si="2266"/>
        <v>254.9</v>
      </c>
      <c r="BJ708" s="27">
        <f t="shared" si="2267"/>
        <v>268</v>
      </c>
      <c r="BK708" s="27"/>
      <c r="BL708" s="27"/>
      <c r="BM708" s="27"/>
      <c r="BN708" s="27">
        <f t="shared" si="2268"/>
        <v>276.2</v>
      </c>
      <c r="BO708" s="27">
        <f t="shared" si="2269"/>
        <v>254.9</v>
      </c>
      <c r="BP708" s="27">
        <f t="shared" si="2270"/>
        <v>268</v>
      </c>
      <c r="BQ708" s="27"/>
      <c r="BR708" s="27"/>
      <c r="BS708" s="27">
        <f t="shared" si="2271"/>
        <v>276.2</v>
      </c>
      <c r="BT708" s="27">
        <f t="shared" si="2272"/>
        <v>254.9</v>
      </c>
      <c r="BU708" s="27">
        <f t="shared" si="2273"/>
        <v>268</v>
      </c>
      <c r="BV708" s="27"/>
      <c r="BW708" s="27"/>
      <c r="BX708" s="27">
        <f t="shared" si="2274"/>
        <v>276.2</v>
      </c>
      <c r="BY708" s="27">
        <f t="shared" si="2275"/>
        <v>254.9</v>
      </c>
      <c r="BZ708" s="27">
        <f t="shared" si="2276"/>
        <v>268</v>
      </c>
      <c r="CA708" s="27"/>
      <c r="CB708" s="20">
        <v>0</v>
      </c>
      <c r="CC708" s="35"/>
    </row>
    <row r="709" spans="1:87" hidden="1" x14ac:dyDescent="0.3">
      <c r="A709" s="18" t="s">
        <v>438</v>
      </c>
      <c r="B709" s="19">
        <v>620</v>
      </c>
      <c r="C709" s="18"/>
      <c r="D709" s="18"/>
      <c r="E709" s="34" t="s">
        <v>45</v>
      </c>
      <c r="F709" s="27">
        <f t="shared" ref="F709:K709" si="2362">F710+F711+F712</f>
        <v>5529170.2999999998</v>
      </c>
      <c r="G709" s="27">
        <f t="shared" si="2362"/>
        <v>5552325.2999999998</v>
      </c>
      <c r="H709" s="27">
        <f t="shared" si="2362"/>
        <v>5528931.7000000002</v>
      </c>
      <c r="I709" s="27">
        <f t="shared" si="2362"/>
        <v>0</v>
      </c>
      <c r="J709" s="27">
        <f t="shared" si="2362"/>
        <v>0</v>
      </c>
      <c r="K709" s="27">
        <f t="shared" si="2362"/>
        <v>0</v>
      </c>
      <c r="L709" s="27">
        <f t="shared" si="2241"/>
        <v>5529170.2999999998</v>
      </c>
      <c r="M709" s="27">
        <f t="shared" si="2242"/>
        <v>5552325.2999999998</v>
      </c>
      <c r="N709" s="27">
        <f t="shared" si="2243"/>
        <v>5528931.7000000002</v>
      </c>
      <c r="O709" s="27">
        <f>O710+O711+O712</f>
        <v>0</v>
      </c>
      <c r="P709" s="27">
        <f>P710+P711+P712</f>
        <v>0</v>
      </c>
      <c r="Q709" s="27">
        <f>Q710+Q711+Q712</f>
        <v>0</v>
      </c>
      <c r="R709" s="27">
        <f t="shared" si="2244"/>
        <v>5529170.2999999998</v>
      </c>
      <c r="S709" s="27">
        <f t="shared" si="2245"/>
        <v>5552325.2999999998</v>
      </c>
      <c r="T709" s="27">
        <f t="shared" si="2246"/>
        <v>5528931.7000000002</v>
      </c>
      <c r="U709" s="27">
        <f>U710+U711+U712</f>
        <v>0</v>
      </c>
      <c r="V709" s="27">
        <f>V710+V711+V712</f>
        <v>0</v>
      </c>
      <c r="W709" s="27">
        <f>W710+W711+W712</f>
        <v>0</v>
      </c>
      <c r="X709" s="27">
        <f t="shared" si="2247"/>
        <v>5529170.2999999998</v>
      </c>
      <c r="Y709" s="27">
        <f t="shared" si="2248"/>
        <v>5552325.2999999998</v>
      </c>
      <c r="Z709" s="27">
        <f t="shared" si="2249"/>
        <v>5528931.7000000002</v>
      </c>
      <c r="AA709" s="27">
        <f>AA710+AA711+AA712</f>
        <v>0</v>
      </c>
      <c r="AB709" s="27">
        <f>AB710+AB711+AB712</f>
        <v>0</v>
      </c>
      <c r="AC709" s="27">
        <f>AC710+AC711+AC712</f>
        <v>0</v>
      </c>
      <c r="AD709" s="27">
        <f t="shared" si="2250"/>
        <v>5529170.2999999998</v>
      </c>
      <c r="AE709" s="27">
        <f t="shared" si="2251"/>
        <v>5552325.2999999998</v>
      </c>
      <c r="AF709" s="27">
        <f t="shared" si="2252"/>
        <v>5528931.7000000002</v>
      </c>
      <c r="AG709" s="27">
        <f>AG710+AG711+AG712</f>
        <v>0</v>
      </c>
      <c r="AH709" s="27">
        <f>AH710+AH711+AH712</f>
        <v>0</v>
      </c>
      <c r="AI709" s="27">
        <f>AI710+AI711+AI712</f>
        <v>0</v>
      </c>
      <c r="AJ709" s="27">
        <f t="shared" si="2253"/>
        <v>5529170.2999999998</v>
      </c>
      <c r="AK709" s="27">
        <f t="shared" si="2254"/>
        <v>5552325.2999999998</v>
      </c>
      <c r="AL709" s="27">
        <f t="shared" si="2255"/>
        <v>5528931.7000000002</v>
      </c>
      <c r="AM709" s="27">
        <f>AM710+AM711+AM712</f>
        <v>0</v>
      </c>
      <c r="AN709" s="27">
        <f>AN710+AN711+AN712</f>
        <v>0</v>
      </c>
      <c r="AO709" s="27">
        <f>AO710+AO711+AO712</f>
        <v>0</v>
      </c>
      <c r="AP709" s="27">
        <f t="shared" si="2256"/>
        <v>5529170.2999999998</v>
      </c>
      <c r="AQ709" s="27">
        <f t="shared" si="2257"/>
        <v>5552325.2999999998</v>
      </c>
      <c r="AR709" s="27">
        <f t="shared" si="2258"/>
        <v>5528931.7000000002</v>
      </c>
      <c r="AS709" s="27">
        <f>AS710+AS711+AS712</f>
        <v>0</v>
      </c>
      <c r="AT709" s="27">
        <f>AT710+AT711+AT712</f>
        <v>0</v>
      </c>
      <c r="AU709" s="27">
        <f>AU710+AU711+AU712</f>
        <v>0</v>
      </c>
      <c r="AV709" s="27">
        <f t="shared" si="2259"/>
        <v>5529170.2999999998</v>
      </c>
      <c r="AW709" s="27">
        <f t="shared" si="2260"/>
        <v>5552325.2999999998</v>
      </c>
      <c r="AX709" s="27">
        <f t="shared" si="2261"/>
        <v>5528931.7000000002</v>
      </c>
      <c r="AY709" s="27">
        <f>AY710+AY711+AY712</f>
        <v>0</v>
      </c>
      <c r="AZ709" s="27">
        <f>AZ710+AZ711+AZ712</f>
        <v>0</v>
      </c>
      <c r="BA709" s="27">
        <f>BA710+BA711+BA712</f>
        <v>0</v>
      </c>
      <c r="BB709" s="27">
        <f t="shared" si="2262"/>
        <v>5529170.2999999998</v>
      </c>
      <c r="BC709" s="27">
        <f t="shared" si="2263"/>
        <v>5552325.2999999998</v>
      </c>
      <c r="BD709" s="27">
        <f t="shared" si="2264"/>
        <v>5528931.7000000002</v>
      </c>
      <c r="BE709" s="27">
        <f>BE710+BE711+BE712</f>
        <v>0</v>
      </c>
      <c r="BF709" s="27">
        <f>BF710+BF711+BF712</f>
        <v>0</v>
      </c>
      <c r="BG709" s="27">
        <f>BG710+BG711+BG712</f>
        <v>0</v>
      </c>
      <c r="BH709" s="27">
        <f t="shared" si="2265"/>
        <v>5529170.2999999998</v>
      </c>
      <c r="BI709" s="27">
        <f t="shared" si="2266"/>
        <v>5552325.2999999998</v>
      </c>
      <c r="BJ709" s="27">
        <f t="shared" si="2267"/>
        <v>5528931.7000000002</v>
      </c>
      <c r="BK709" s="27">
        <f>BK710+BK711+BK712</f>
        <v>0</v>
      </c>
      <c r="BL709" s="27">
        <f>BL710+BL711+BL712</f>
        <v>0</v>
      </c>
      <c r="BM709" s="27">
        <f>BM710+BM711+BM712</f>
        <v>0</v>
      </c>
      <c r="BN709" s="27">
        <f t="shared" si="2268"/>
        <v>5529170.2999999998</v>
      </c>
      <c r="BO709" s="27">
        <f t="shared" si="2269"/>
        <v>5552325.2999999998</v>
      </c>
      <c r="BP709" s="27">
        <f t="shared" si="2270"/>
        <v>5528931.7000000002</v>
      </c>
      <c r="BQ709" s="27">
        <f>BQ710+BQ711+BQ712</f>
        <v>0</v>
      </c>
      <c r="BR709" s="27">
        <f>BR710+BR711+BR712</f>
        <v>0</v>
      </c>
      <c r="BS709" s="27">
        <f t="shared" si="2271"/>
        <v>5529170.2999999998</v>
      </c>
      <c r="BT709" s="27">
        <f t="shared" si="2272"/>
        <v>5552325.2999999998</v>
      </c>
      <c r="BU709" s="27">
        <f t="shared" si="2273"/>
        <v>5528931.7000000002</v>
      </c>
      <c r="BV709" s="27">
        <f>BV710+BV711+BV712</f>
        <v>0</v>
      </c>
      <c r="BW709" s="27">
        <f>BW710+BW711+BW712</f>
        <v>0</v>
      </c>
      <c r="BX709" s="27">
        <f t="shared" si="2274"/>
        <v>5529170.2999999998</v>
      </c>
      <c r="BY709" s="27">
        <f t="shared" si="2275"/>
        <v>5552325.2999999998</v>
      </c>
      <c r="BZ709" s="27">
        <f t="shared" si="2276"/>
        <v>5528931.7000000002</v>
      </c>
      <c r="CA709" s="27">
        <f>CA710+CA711+CA712</f>
        <v>0</v>
      </c>
      <c r="CB709" s="20">
        <v>0</v>
      </c>
      <c r="CC709" s="35"/>
      <c r="CH709" s="1" t="s">
        <v>29</v>
      </c>
    </row>
    <row r="710" spans="1:87" hidden="1" x14ac:dyDescent="0.3">
      <c r="A710" s="18" t="s">
        <v>438</v>
      </c>
      <c r="B710" s="19">
        <v>620</v>
      </c>
      <c r="C710" s="18" t="s">
        <v>46</v>
      </c>
      <c r="D710" s="18" t="s">
        <v>41</v>
      </c>
      <c r="E710" s="34" t="s">
        <v>433</v>
      </c>
      <c r="F710" s="27">
        <v>5475346.7999999998</v>
      </c>
      <c r="G710" s="27">
        <v>5507943.0999999996</v>
      </c>
      <c r="H710" s="27">
        <v>5482360.4000000004</v>
      </c>
      <c r="I710" s="27"/>
      <c r="J710" s="27"/>
      <c r="K710" s="27"/>
      <c r="L710" s="27">
        <f t="shared" si="2241"/>
        <v>5475346.7999999998</v>
      </c>
      <c r="M710" s="27">
        <f t="shared" si="2242"/>
        <v>5507943.0999999996</v>
      </c>
      <c r="N710" s="27">
        <f t="shared" si="2243"/>
        <v>5482360.4000000004</v>
      </c>
      <c r="O710" s="27"/>
      <c r="P710" s="27"/>
      <c r="Q710" s="27"/>
      <c r="R710" s="27">
        <f t="shared" si="2244"/>
        <v>5475346.7999999998</v>
      </c>
      <c r="S710" s="27">
        <f t="shared" si="2245"/>
        <v>5507943.0999999996</v>
      </c>
      <c r="T710" s="27">
        <f t="shared" si="2246"/>
        <v>5482360.4000000004</v>
      </c>
      <c r="U710" s="27"/>
      <c r="V710" s="27"/>
      <c r="W710" s="27"/>
      <c r="X710" s="27">
        <f t="shared" si="2247"/>
        <v>5475346.7999999998</v>
      </c>
      <c r="Y710" s="27">
        <f t="shared" si="2248"/>
        <v>5507943.0999999996</v>
      </c>
      <c r="Z710" s="27">
        <f t="shared" si="2249"/>
        <v>5482360.4000000004</v>
      </c>
      <c r="AA710" s="27"/>
      <c r="AB710" s="27"/>
      <c r="AC710" s="27"/>
      <c r="AD710" s="27">
        <f t="shared" si="2250"/>
        <v>5475346.7999999998</v>
      </c>
      <c r="AE710" s="27">
        <f t="shared" si="2251"/>
        <v>5507943.0999999996</v>
      </c>
      <c r="AF710" s="27">
        <f t="shared" si="2252"/>
        <v>5482360.4000000004</v>
      </c>
      <c r="AG710" s="27"/>
      <c r="AH710" s="27"/>
      <c r="AI710" s="27"/>
      <c r="AJ710" s="27">
        <f t="shared" si="2253"/>
        <v>5475346.7999999998</v>
      </c>
      <c r="AK710" s="27">
        <f t="shared" si="2254"/>
        <v>5507943.0999999996</v>
      </c>
      <c r="AL710" s="27">
        <f t="shared" si="2255"/>
        <v>5482360.4000000004</v>
      </c>
      <c r="AM710" s="27"/>
      <c r="AN710" s="27"/>
      <c r="AO710" s="27"/>
      <c r="AP710" s="27">
        <f t="shared" si="2256"/>
        <v>5475346.7999999998</v>
      </c>
      <c r="AQ710" s="27">
        <f t="shared" si="2257"/>
        <v>5507943.0999999996</v>
      </c>
      <c r="AR710" s="27">
        <f t="shared" si="2258"/>
        <v>5482360.4000000004</v>
      </c>
      <c r="AS710" s="27"/>
      <c r="AT710" s="27"/>
      <c r="AU710" s="27"/>
      <c r="AV710" s="27">
        <f t="shared" si="2259"/>
        <v>5475346.7999999998</v>
      </c>
      <c r="AW710" s="27">
        <f t="shared" si="2260"/>
        <v>5507943.0999999996</v>
      </c>
      <c r="AX710" s="27">
        <f t="shared" si="2261"/>
        <v>5482360.4000000004</v>
      </c>
      <c r="AY710" s="27"/>
      <c r="AZ710" s="27"/>
      <c r="BA710" s="27"/>
      <c r="BB710" s="27">
        <f t="shared" si="2262"/>
        <v>5475346.7999999998</v>
      </c>
      <c r="BC710" s="27">
        <f t="shared" si="2263"/>
        <v>5507943.0999999996</v>
      </c>
      <c r="BD710" s="27">
        <f t="shared" si="2264"/>
        <v>5482360.4000000004</v>
      </c>
      <c r="BE710" s="27"/>
      <c r="BF710" s="27"/>
      <c r="BG710" s="27"/>
      <c r="BH710" s="27">
        <f t="shared" si="2265"/>
        <v>5475346.7999999998</v>
      </c>
      <c r="BI710" s="27">
        <f t="shared" si="2266"/>
        <v>5507943.0999999996</v>
      </c>
      <c r="BJ710" s="27">
        <f t="shared" si="2267"/>
        <v>5482360.4000000004</v>
      </c>
      <c r="BK710" s="27"/>
      <c r="BL710" s="27"/>
      <c r="BM710" s="27"/>
      <c r="BN710" s="27">
        <f t="shared" si="2268"/>
        <v>5475346.7999999998</v>
      </c>
      <c r="BO710" s="27">
        <f t="shared" si="2269"/>
        <v>5507943.0999999996</v>
      </c>
      <c r="BP710" s="27">
        <f t="shared" si="2270"/>
        <v>5482360.4000000004</v>
      </c>
      <c r="BQ710" s="27"/>
      <c r="BR710" s="27"/>
      <c r="BS710" s="27">
        <f t="shared" si="2271"/>
        <v>5475346.7999999998</v>
      </c>
      <c r="BT710" s="27">
        <f t="shared" si="2272"/>
        <v>5507943.0999999996</v>
      </c>
      <c r="BU710" s="27">
        <f t="shared" si="2273"/>
        <v>5482360.4000000004</v>
      </c>
      <c r="BV710" s="27"/>
      <c r="BW710" s="27"/>
      <c r="BX710" s="27">
        <f t="shared" si="2274"/>
        <v>5475346.7999999998</v>
      </c>
      <c r="BY710" s="27">
        <f t="shared" si="2275"/>
        <v>5507943.0999999996</v>
      </c>
      <c r="BZ710" s="27">
        <f t="shared" si="2276"/>
        <v>5482360.4000000004</v>
      </c>
      <c r="CA710" s="27"/>
      <c r="CB710" s="20">
        <v>0</v>
      </c>
      <c r="CC710" s="35"/>
    </row>
    <row r="711" spans="1:87" hidden="1" x14ac:dyDescent="0.3">
      <c r="A711" s="18" t="s">
        <v>438</v>
      </c>
      <c r="B711" s="19">
        <v>620</v>
      </c>
      <c r="C711" s="18" t="s">
        <v>133</v>
      </c>
      <c r="D711" s="18" t="s">
        <v>66</v>
      </c>
      <c r="E711" s="34" t="s">
        <v>234</v>
      </c>
      <c r="F711" s="27">
        <v>1850</v>
      </c>
      <c r="G711" s="27">
        <v>1850</v>
      </c>
      <c r="H711" s="27">
        <v>1850</v>
      </c>
      <c r="I711" s="27"/>
      <c r="J711" s="27"/>
      <c r="K711" s="27"/>
      <c r="L711" s="27">
        <f t="shared" si="2241"/>
        <v>1850</v>
      </c>
      <c r="M711" s="27">
        <f t="shared" si="2242"/>
        <v>1850</v>
      </c>
      <c r="N711" s="27">
        <f t="shared" si="2243"/>
        <v>1850</v>
      </c>
      <c r="O711" s="27"/>
      <c r="P711" s="27"/>
      <c r="Q711" s="27"/>
      <c r="R711" s="27">
        <f t="shared" si="2244"/>
        <v>1850</v>
      </c>
      <c r="S711" s="27">
        <f t="shared" si="2245"/>
        <v>1850</v>
      </c>
      <c r="T711" s="27">
        <f t="shared" si="2246"/>
        <v>1850</v>
      </c>
      <c r="U711" s="27"/>
      <c r="V711" s="27"/>
      <c r="W711" s="27"/>
      <c r="X711" s="27">
        <f t="shared" si="2247"/>
        <v>1850</v>
      </c>
      <c r="Y711" s="27">
        <f t="shared" si="2248"/>
        <v>1850</v>
      </c>
      <c r="Z711" s="27">
        <f t="shared" si="2249"/>
        <v>1850</v>
      </c>
      <c r="AA711" s="27"/>
      <c r="AB711" s="27"/>
      <c r="AC711" s="27"/>
      <c r="AD711" s="27">
        <f t="shared" si="2250"/>
        <v>1850</v>
      </c>
      <c r="AE711" s="27">
        <f t="shared" si="2251"/>
        <v>1850</v>
      </c>
      <c r="AF711" s="27">
        <f t="shared" si="2252"/>
        <v>1850</v>
      </c>
      <c r="AG711" s="27"/>
      <c r="AH711" s="27"/>
      <c r="AI711" s="27"/>
      <c r="AJ711" s="27">
        <f t="shared" si="2253"/>
        <v>1850</v>
      </c>
      <c r="AK711" s="27">
        <f t="shared" si="2254"/>
        <v>1850</v>
      </c>
      <c r="AL711" s="27">
        <f t="shared" si="2255"/>
        <v>1850</v>
      </c>
      <c r="AM711" s="27"/>
      <c r="AN711" s="27"/>
      <c r="AO711" s="27"/>
      <c r="AP711" s="27">
        <f t="shared" si="2256"/>
        <v>1850</v>
      </c>
      <c r="AQ711" s="27">
        <f t="shared" si="2257"/>
        <v>1850</v>
      </c>
      <c r="AR711" s="27">
        <f t="shared" si="2258"/>
        <v>1850</v>
      </c>
      <c r="AS711" s="27"/>
      <c r="AT711" s="27"/>
      <c r="AU711" s="27"/>
      <c r="AV711" s="27">
        <f t="shared" si="2259"/>
        <v>1850</v>
      </c>
      <c r="AW711" s="27">
        <f t="shared" si="2260"/>
        <v>1850</v>
      </c>
      <c r="AX711" s="27">
        <f t="shared" si="2261"/>
        <v>1850</v>
      </c>
      <c r="AY711" s="27"/>
      <c r="AZ711" s="27"/>
      <c r="BA711" s="27"/>
      <c r="BB711" s="27">
        <f t="shared" si="2262"/>
        <v>1850</v>
      </c>
      <c r="BC711" s="27">
        <f t="shared" si="2263"/>
        <v>1850</v>
      </c>
      <c r="BD711" s="27">
        <f t="shared" si="2264"/>
        <v>1850</v>
      </c>
      <c r="BE711" s="27"/>
      <c r="BF711" s="27"/>
      <c r="BG711" s="27"/>
      <c r="BH711" s="27">
        <f t="shared" si="2265"/>
        <v>1850</v>
      </c>
      <c r="BI711" s="27">
        <f t="shared" si="2266"/>
        <v>1850</v>
      </c>
      <c r="BJ711" s="27">
        <f t="shared" si="2267"/>
        <v>1850</v>
      </c>
      <c r="BK711" s="27"/>
      <c r="BL711" s="27"/>
      <c r="BM711" s="27"/>
      <c r="BN711" s="27">
        <f t="shared" si="2268"/>
        <v>1850</v>
      </c>
      <c r="BO711" s="27">
        <f t="shared" si="2269"/>
        <v>1850</v>
      </c>
      <c r="BP711" s="27">
        <f t="shared" si="2270"/>
        <v>1850</v>
      </c>
      <c r="BQ711" s="27"/>
      <c r="BR711" s="27"/>
      <c r="BS711" s="27">
        <f t="shared" si="2271"/>
        <v>1850</v>
      </c>
      <c r="BT711" s="27">
        <f t="shared" si="2272"/>
        <v>1850</v>
      </c>
      <c r="BU711" s="27">
        <f t="shared" si="2273"/>
        <v>1850</v>
      </c>
      <c r="BV711" s="27"/>
      <c r="BW711" s="27"/>
      <c r="BX711" s="27">
        <f t="shared" si="2274"/>
        <v>1850</v>
      </c>
      <c r="BY711" s="27">
        <f t="shared" si="2275"/>
        <v>1850</v>
      </c>
      <c r="BZ711" s="27">
        <f t="shared" si="2276"/>
        <v>1850</v>
      </c>
      <c r="CA711" s="27"/>
      <c r="CB711" s="20">
        <v>0</v>
      </c>
      <c r="CC711" s="35"/>
    </row>
    <row r="712" spans="1:87" hidden="1" x14ac:dyDescent="0.3">
      <c r="A712" s="18" t="s">
        <v>438</v>
      </c>
      <c r="B712" s="19">
        <v>620</v>
      </c>
      <c r="C712" s="18" t="s">
        <v>133</v>
      </c>
      <c r="D712" s="18" t="s">
        <v>392</v>
      </c>
      <c r="E712" s="34" t="s">
        <v>440</v>
      </c>
      <c r="F712" s="27">
        <v>51973.5</v>
      </c>
      <c r="G712" s="27">
        <v>42532.2</v>
      </c>
      <c r="H712" s="27">
        <v>44721.3</v>
      </c>
      <c r="I712" s="27"/>
      <c r="J712" s="27"/>
      <c r="K712" s="27"/>
      <c r="L712" s="27">
        <f t="shared" si="2241"/>
        <v>51973.5</v>
      </c>
      <c r="M712" s="27">
        <f t="shared" si="2242"/>
        <v>42532.2</v>
      </c>
      <c r="N712" s="27">
        <f t="shared" si="2243"/>
        <v>44721.3</v>
      </c>
      <c r="O712" s="27"/>
      <c r="P712" s="27"/>
      <c r="Q712" s="27"/>
      <c r="R712" s="27">
        <f t="shared" si="2244"/>
        <v>51973.5</v>
      </c>
      <c r="S712" s="27">
        <f t="shared" si="2245"/>
        <v>42532.2</v>
      </c>
      <c r="T712" s="27">
        <f t="shared" si="2246"/>
        <v>44721.3</v>
      </c>
      <c r="U712" s="27"/>
      <c r="V712" s="27"/>
      <c r="W712" s="27"/>
      <c r="X712" s="27">
        <f t="shared" si="2247"/>
        <v>51973.5</v>
      </c>
      <c r="Y712" s="27">
        <f t="shared" si="2248"/>
        <v>42532.2</v>
      </c>
      <c r="Z712" s="27">
        <f t="shared" si="2249"/>
        <v>44721.3</v>
      </c>
      <c r="AA712" s="27"/>
      <c r="AB712" s="27"/>
      <c r="AC712" s="27"/>
      <c r="AD712" s="27">
        <f t="shared" si="2250"/>
        <v>51973.5</v>
      </c>
      <c r="AE712" s="27">
        <f t="shared" si="2251"/>
        <v>42532.2</v>
      </c>
      <c r="AF712" s="27">
        <f t="shared" si="2252"/>
        <v>44721.3</v>
      </c>
      <c r="AG712" s="27"/>
      <c r="AH712" s="27"/>
      <c r="AI712" s="27"/>
      <c r="AJ712" s="27">
        <f t="shared" si="2253"/>
        <v>51973.5</v>
      </c>
      <c r="AK712" s="27">
        <f t="shared" si="2254"/>
        <v>42532.2</v>
      </c>
      <c r="AL712" s="27">
        <f t="shared" si="2255"/>
        <v>44721.3</v>
      </c>
      <c r="AM712" s="27"/>
      <c r="AN712" s="27"/>
      <c r="AO712" s="27"/>
      <c r="AP712" s="27">
        <f t="shared" si="2256"/>
        <v>51973.5</v>
      </c>
      <c r="AQ712" s="27">
        <f t="shared" si="2257"/>
        <v>42532.2</v>
      </c>
      <c r="AR712" s="27">
        <f t="shared" si="2258"/>
        <v>44721.3</v>
      </c>
      <c r="AS712" s="27"/>
      <c r="AT712" s="27"/>
      <c r="AU712" s="27"/>
      <c r="AV712" s="27">
        <f t="shared" si="2259"/>
        <v>51973.5</v>
      </c>
      <c r="AW712" s="27">
        <f t="shared" si="2260"/>
        <v>42532.2</v>
      </c>
      <c r="AX712" s="27">
        <f t="shared" si="2261"/>
        <v>44721.3</v>
      </c>
      <c r="AY712" s="27"/>
      <c r="AZ712" s="27"/>
      <c r="BA712" s="27"/>
      <c r="BB712" s="27">
        <f t="shared" si="2262"/>
        <v>51973.5</v>
      </c>
      <c r="BC712" s="27">
        <f t="shared" si="2263"/>
        <v>42532.2</v>
      </c>
      <c r="BD712" s="27">
        <f t="shared" si="2264"/>
        <v>44721.3</v>
      </c>
      <c r="BE712" s="27"/>
      <c r="BF712" s="27"/>
      <c r="BG712" s="27"/>
      <c r="BH712" s="27">
        <f t="shared" si="2265"/>
        <v>51973.5</v>
      </c>
      <c r="BI712" s="27">
        <f t="shared" si="2266"/>
        <v>42532.2</v>
      </c>
      <c r="BJ712" s="27">
        <f t="shared" si="2267"/>
        <v>44721.3</v>
      </c>
      <c r="BK712" s="27"/>
      <c r="BL712" s="27"/>
      <c r="BM712" s="27"/>
      <c r="BN712" s="27">
        <f t="shared" si="2268"/>
        <v>51973.5</v>
      </c>
      <c r="BO712" s="27">
        <f t="shared" si="2269"/>
        <v>42532.2</v>
      </c>
      <c r="BP712" s="27">
        <f t="shared" si="2270"/>
        <v>44721.3</v>
      </c>
      <c r="BQ712" s="27"/>
      <c r="BR712" s="27"/>
      <c r="BS712" s="27">
        <f t="shared" si="2271"/>
        <v>51973.5</v>
      </c>
      <c r="BT712" s="27">
        <f t="shared" si="2272"/>
        <v>42532.2</v>
      </c>
      <c r="BU712" s="27">
        <f t="shared" si="2273"/>
        <v>44721.3</v>
      </c>
      <c r="BV712" s="27"/>
      <c r="BW712" s="27"/>
      <c r="BX712" s="27">
        <f t="shared" si="2274"/>
        <v>51973.5</v>
      </c>
      <c r="BY712" s="27">
        <f t="shared" si="2275"/>
        <v>42532.2</v>
      </c>
      <c r="BZ712" s="27">
        <f t="shared" si="2276"/>
        <v>44721.3</v>
      </c>
      <c r="CA712" s="27"/>
      <c r="CB712" s="20">
        <v>0</v>
      </c>
      <c r="CC712" s="35"/>
    </row>
    <row r="713" spans="1:87" ht="218.4" hidden="1" x14ac:dyDescent="0.3">
      <c r="A713" s="18" t="s">
        <v>441</v>
      </c>
      <c r="B713" s="19"/>
      <c r="C713" s="18"/>
      <c r="D713" s="18"/>
      <c r="E713" s="34" t="s">
        <v>442</v>
      </c>
      <c r="F713" s="27">
        <f t="shared" ref="F713:F715" si="2363">F714</f>
        <v>2276.9</v>
      </c>
      <c r="G713" s="27">
        <f t="shared" ref="G713:G715" si="2364">G714</f>
        <v>2276.9</v>
      </c>
      <c r="H713" s="27">
        <f t="shared" ref="H713:H715" si="2365">H714</f>
        <v>2276.9</v>
      </c>
      <c r="I713" s="27">
        <f t="shared" ref="I713:I715" si="2366">I714</f>
        <v>0</v>
      </c>
      <c r="J713" s="27">
        <f t="shared" ref="J713:J715" si="2367">J714</f>
        <v>0</v>
      </c>
      <c r="K713" s="27">
        <f t="shared" ref="K713:K715" si="2368">K714</f>
        <v>0</v>
      </c>
      <c r="L713" s="27">
        <f t="shared" si="2241"/>
        <v>2276.9</v>
      </c>
      <c r="M713" s="27">
        <f t="shared" si="2242"/>
        <v>2276.9</v>
      </c>
      <c r="N713" s="27">
        <f t="shared" si="2243"/>
        <v>2276.9</v>
      </c>
      <c r="O713" s="27">
        <f t="shared" ref="O713:O715" si="2369">O714</f>
        <v>0</v>
      </c>
      <c r="P713" s="27">
        <f t="shared" ref="P713:P715" si="2370">P714</f>
        <v>0</v>
      </c>
      <c r="Q713" s="27">
        <f t="shared" ref="Q713:Q715" si="2371">Q714</f>
        <v>0</v>
      </c>
      <c r="R713" s="27">
        <f t="shared" si="2244"/>
        <v>2276.9</v>
      </c>
      <c r="S713" s="27">
        <f t="shared" si="2245"/>
        <v>2276.9</v>
      </c>
      <c r="T713" s="27">
        <f t="shared" si="2246"/>
        <v>2276.9</v>
      </c>
      <c r="U713" s="27">
        <f t="shared" ref="U713:U715" si="2372">U714</f>
        <v>0</v>
      </c>
      <c r="V713" s="27">
        <f t="shared" ref="V713:V715" si="2373">V714</f>
        <v>0</v>
      </c>
      <c r="W713" s="27">
        <f t="shared" ref="W713:W715" si="2374">W714</f>
        <v>0</v>
      </c>
      <c r="X713" s="27">
        <f t="shared" si="2247"/>
        <v>2276.9</v>
      </c>
      <c r="Y713" s="27">
        <f t="shared" si="2248"/>
        <v>2276.9</v>
      </c>
      <c r="Z713" s="27">
        <f t="shared" si="2249"/>
        <v>2276.9</v>
      </c>
      <c r="AA713" s="27">
        <f t="shared" ref="AA713:AA715" si="2375">AA714</f>
        <v>0</v>
      </c>
      <c r="AB713" s="27">
        <f t="shared" ref="AB713:AB715" si="2376">AB714</f>
        <v>0</v>
      </c>
      <c r="AC713" s="27">
        <f t="shared" ref="AC713:AC715" si="2377">AC714</f>
        <v>0</v>
      </c>
      <c r="AD713" s="27">
        <f t="shared" si="2250"/>
        <v>2276.9</v>
      </c>
      <c r="AE713" s="27">
        <f t="shared" si="2251"/>
        <v>2276.9</v>
      </c>
      <c r="AF713" s="27">
        <f t="shared" si="2252"/>
        <v>2276.9</v>
      </c>
      <c r="AG713" s="27">
        <f t="shared" ref="AG713:AG715" si="2378">AG714</f>
        <v>0</v>
      </c>
      <c r="AH713" s="27">
        <f t="shared" ref="AH713:AH715" si="2379">AH714</f>
        <v>0</v>
      </c>
      <c r="AI713" s="27">
        <f t="shared" ref="AI713:AI715" si="2380">AI714</f>
        <v>0</v>
      </c>
      <c r="AJ713" s="27">
        <f t="shared" si="2253"/>
        <v>2276.9</v>
      </c>
      <c r="AK713" s="27">
        <f t="shared" si="2254"/>
        <v>2276.9</v>
      </c>
      <c r="AL713" s="27">
        <f t="shared" si="2255"/>
        <v>2276.9</v>
      </c>
      <c r="AM713" s="27">
        <f t="shared" ref="AM713:AM715" si="2381">AM714</f>
        <v>0</v>
      </c>
      <c r="AN713" s="27">
        <f t="shared" ref="AN713:AN715" si="2382">AN714</f>
        <v>0</v>
      </c>
      <c r="AO713" s="27">
        <f t="shared" ref="AO713:AO715" si="2383">AO714</f>
        <v>0</v>
      </c>
      <c r="AP713" s="27">
        <f t="shared" si="2256"/>
        <v>2276.9</v>
      </c>
      <c r="AQ713" s="27">
        <f t="shared" si="2257"/>
        <v>2276.9</v>
      </c>
      <c r="AR713" s="27">
        <f t="shared" si="2258"/>
        <v>2276.9</v>
      </c>
      <c r="AS713" s="27">
        <f t="shared" ref="AS713:AS715" si="2384">AS714</f>
        <v>0</v>
      </c>
      <c r="AT713" s="27">
        <f t="shared" ref="AT713:AT715" si="2385">AT714</f>
        <v>0</v>
      </c>
      <c r="AU713" s="27">
        <f t="shared" ref="AU713:AU715" si="2386">AU714</f>
        <v>0</v>
      </c>
      <c r="AV713" s="27">
        <f t="shared" si="2259"/>
        <v>2276.9</v>
      </c>
      <c r="AW713" s="27">
        <f t="shared" si="2260"/>
        <v>2276.9</v>
      </c>
      <c r="AX713" s="27">
        <f t="shared" si="2261"/>
        <v>2276.9</v>
      </c>
      <c r="AY713" s="27">
        <f t="shared" ref="AY713:AY715" si="2387">AY714</f>
        <v>0</v>
      </c>
      <c r="AZ713" s="27">
        <f t="shared" ref="AZ713:AZ715" si="2388">AZ714</f>
        <v>0</v>
      </c>
      <c r="BA713" s="27">
        <f t="shared" ref="BA713:BA715" si="2389">BA714</f>
        <v>0</v>
      </c>
      <c r="BB713" s="27">
        <f t="shared" si="2262"/>
        <v>2276.9</v>
      </c>
      <c r="BC713" s="27">
        <f t="shared" si="2263"/>
        <v>2276.9</v>
      </c>
      <c r="BD713" s="27">
        <f t="shared" si="2264"/>
        <v>2276.9</v>
      </c>
      <c r="BE713" s="27">
        <f t="shared" ref="BE713:BE715" si="2390">BE714</f>
        <v>0</v>
      </c>
      <c r="BF713" s="27">
        <f t="shared" ref="BF713:BF715" si="2391">BF714</f>
        <v>0</v>
      </c>
      <c r="BG713" s="27">
        <f t="shared" ref="BG713:BG715" si="2392">BG714</f>
        <v>0</v>
      </c>
      <c r="BH713" s="27">
        <f t="shared" si="2265"/>
        <v>2276.9</v>
      </c>
      <c r="BI713" s="27">
        <f t="shared" si="2266"/>
        <v>2276.9</v>
      </c>
      <c r="BJ713" s="27">
        <f t="shared" si="2267"/>
        <v>2276.9</v>
      </c>
      <c r="BK713" s="27">
        <f t="shared" ref="BK713:BK715" si="2393">BK714</f>
        <v>0</v>
      </c>
      <c r="BL713" s="27">
        <f t="shared" ref="BL713:BL715" si="2394">BL714</f>
        <v>0</v>
      </c>
      <c r="BM713" s="27">
        <f t="shared" ref="BM713:BM715" si="2395">BM714</f>
        <v>0</v>
      </c>
      <c r="BN713" s="27">
        <f t="shared" si="2268"/>
        <v>2276.9</v>
      </c>
      <c r="BO713" s="27">
        <f t="shared" si="2269"/>
        <v>2276.9</v>
      </c>
      <c r="BP713" s="27">
        <f t="shared" si="2270"/>
        <v>2276.9</v>
      </c>
      <c r="BQ713" s="27">
        <f t="shared" ref="BQ713:BQ715" si="2396">BQ714</f>
        <v>0</v>
      </c>
      <c r="BR713" s="27">
        <f t="shared" ref="BR713:BR715" si="2397">BR714</f>
        <v>0</v>
      </c>
      <c r="BS713" s="27">
        <f t="shared" si="2271"/>
        <v>2276.9</v>
      </c>
      <c r="BT713" s="27">
        <f t="shared" si="2272"/>
        <v>2276.9</v>
      </c>
      <c r="BU713" s="27">
        <f t="shared" si="2273"/>
        <v>2276.9</v>
      </c>
      <c r="BV713" s="27">
        <f t="shared" ref="BV713:BV715" si="2398">BV714</f>
        <v>0</v>
      </c>
      <c r="BW713" s="27">
        <f t="shared" ref="BW713:BW715" si="2399">BW714</f>
        <v>0</v>
      </c>
      <c r="BX713" s="27">
        <f t="shared" si="2274"/>
        <v>2276.9</v>
      </c>
      <c r="BY713" s="27">
        <f t="shared" si="2275"/>
        <v>2276.9</v>
      </c>
      <c r="BZ713" s="27">
        <f t="shared" si="2276"/>
        <v>2276.9</v>
      </c>
      <c r="CA713" s="27">
        <f t="shared" ref="CA713:CA715" si="2400">CA714</f>
        <v>0</v>
      </c>
      <c r="CB713" s="20">
        <v>0</v>
      </c>
      <c r="CC713" s="35"/>
      <c r="CI713" s="1" t="s">
        <v>30</v>
      </c>
    </row>
    <row r="714" spans="1:87" ht="46.8" hidden="1" x14ac:dyDescent="0.3">
      <c r="A714" s="18" t="s">
        <v>441</v>
      </c>
      <c r="B714" s="19">
        <v>600</v>
      </c>
      <c r="C714" s="18"/>
      <c r="D714" s="18"/>
      <c r="E714" s="34" t="s">
        <v>44</v>
      </c>
      <c r="F714" s="27">
        <f t="shared" si="2363"/>
        <v>2276.9</v>
      </c>
      <c r="G714" s="27">
        <f t="shared" si="2364"/>
        <v>2276.9</v>
      </c>
      <c r="H714" s="27">
        <f t="shared" si="2365"/>
        <v>2276.9</v>
      </c>
      <c r="I714" s="27">
        <f t="shared" si="2366"/>
        <v>0</v>
      </c>
      <c r="J714" s="27">
        <f t="shared" si="2367"/>
        <v>0</v>
      </c>
      <c r="K714" s="27">
        <f t="shared" si="2368"/>
        <v>0</v>
      </c>
      <c r="L714" s="27">
        <f t="shared" si="2241"/>
        <v>2276.9</v>
      </c>
      <c r="M714" s="27">
        <f t="shared" si="2242"/>
        <v>2276.9</v>
      </c>
      <c r="N714" s="27">
        <f t="shared" si="2243"/>
        <v>2276.9</v>
      </c>
      <c r="O714" s="27">
        <f t="shared" si="2369"/>
        <v>0</v>
      </c>
      <c r="P714" s="27">
        <f t="shared" si="2370"/>
        <v>0</v>
      </c>
      <c r="Q714" s="27">
        <f t="shared" si="2371"/>
        <v>0</v>
      </c>
      <c r="R714" s="27">
        <f t="shared" si="2244"/>
        <v>2276.9</v>
      </c>
      <c r="S714" s="27">
        <f t="shared" si="2245"/>
        <v>2276.9</v>
      </c>
      <c r="T714" s="27">
        <f t="shared" si="2246"/>
        <v>2276.9</v>
      </c>
      <c r="U714" s="27">
        <f t="shared" si="2372"/>
        <v>0</v>
      </c>
      <c r="V714" s="27">
        <f t="shared" si="2373"/>
        <v>0</v>
      </c>
      <c r="W714" s="27">
        <f t="shared" si="2374"/>
        <v>0</v>
      </c>
      <c r="X714" s="27">
        <f t="shared" si="2247"/>
        <v>2276.9</v>
      </c>
      <c r="Y714" s="27">
        <f t="shared" si="2248"/>
        <v>2276.9</v>
      </c>
      <c r="Z714" s="27">
        <f t="shared" si="2249"/>
        <v>2276.9</v>
      </c>
      <c r="AA714" s="27">
        <f t="shared" si="2375"/>
        <v>0</v>
      </c>
      <c r="AB714" s="27">
        <f t="shared" si="2376"/>
        <v>0</v>
      </c>
      <c r="AC714" s="27">
        <f t="shared" si="2377"/>
        <v>0</v>
      </c>
      <c r="AD714" s="27">
        <f t="shared" si="2250"/>
        <v>2276.9</v>
      </c>
      <c r="AE714" s="27">
        <f t="shared" si="2251"/>
        <v>2276.9</v>
      </c>
      <c r="AF714" s="27">
        <f t="shared" si="2252"/>
        <v>2276.9</v>
      </c>
      <c r="AG714" s="27">
        <f t="shared" si="2378"/>
        <v>0</v>
      </c>
      <c r="AH714" s="27">
        <f t="shared" si="2379"/>
        <v>0</v>
      </c>
      <c r="AI714" s="27">
        <f t="shared" si="2380"/>
        <v>0</v>
      </c>
      <c r="AJ714" s="27">
        <f t="shared" si="2253"/>
        <v>2276.9</v>
      </c>
      <c r="AK714" s="27">
        <f t="shared" si="2254"/>
        <v>2276.9</v>
      </c>
      <c r="AL714" s="27">
        <f t="shared" si="2255"/>
        <v>2276.9</v>
      </c>
      <c r="AM714" s="27">
        <f t="shared" si="2381"/>
        <v>0</v>
      </c>
      <c r="AN714" s="27">
        <f t="shared" si="2382"/>
        <v>0</v>
      </c>
      <c r="AO714" s="27">
        <f t="shared" si="2383"/>
        <v>0</v>
      </c>
      <c r="AP714" s="27">
        <f t="shared" si="2256"/>
        <v>2276.9</v>
      </c>
      <c r="AQ714" s="27">
        <f t="shared" si="2257"/>
        <v>2276.9</v>
      </c>
      <c r="AR714" s="27">
        <f t="shared" si="2258"/>
        <v>2276.9</v>
      </c>
      <c r="AS714" s="27">
        <f t="shared" si="2384"/>
        <v>0</v>
      </c>
      <c r="AT714" s="27">
        <f t="shared" si="2385"/>
        <v>0</v>
      </c>
      <c r="AU714" s="27">
        <f t="shared" si="2386"/>
        <v>0</v>
      </c>
      <c r="AV714" s="27">
        <f t="shared" si="2259"/>
        <v>2276.9</v>
      </c>
      <c r="AW714" s="27">
        <f t="shared" si="2260"/>
        <v>2276.9</v>
      </c>
      <c r="AX714" s="27">
        <f t="shared" si="2261"/>
        <v>2276.9</v>
      </c>
      <c r="AY714" s="27">
        <f t="shared" si="2387"/>
        <v>0</v>
      </c>
      <c r="AZ714" s="27">
        <f t="shared" si="2388"/>
        <v>0</v>
      </c>
      <c r="BA714" s="27">
        <f t="shared" si="2389"/>
        <v>0</v>
      </c>
      <c r="BB714" s="27">
        <f t="shared" si="2262"/>
        <v>2276.9</v>
      </c>
      <c r="BC714" s="27">
        <f t="shared" si="2263"/>
        <v>2276.9</v>
      </c>
      <c r="BD714" s="27">
        <f t="shared" si="2264"/>
        <v>2276.9</v>
      </c>
      <c r="BE714" s="27">
        <f t="shared" si="2390"/>
        <v>0</v>
      </c>
      <c r="BF714" s="27">
        <f t="shared" si="2391"/>
        <v>0</v>
      </c>
      <c r="BG714" s="27">
        <f t="shared" si="2392"/>
        <v>0</v>
      </c>
      <c r="BH714" s="27">
        <f t="shared" si="2265"/>
        <v>2276.9</v>
      </c>
      <c r="BI714" s="27">
        <f t="shared" si="2266"/>
        <v>2276.9</v>
      </c>
      <c r="BJ714" s="27">
        <f t="shared" si="2267"/>
        <v>2276.9</v>
      </c>
      <c r="BK714" s="27">
        <f t="shared" si="2393"/>
        <v>0</v>
      </c>
      <c r="BL714" s="27">
        <f t="shared" si="2394"/>
        <v>0</v>
      </c>
      <c r="BM714" s="27">
        <f t="shared" si="2395"/>
        <v>0</v>
      </c>
      <c r="BN714" s="27">
        <f t="shared" si="2268"/>
        <v>2276.9</v>
      </c>
      <c r="BO714" s="27">
        <f t="shared" si="2269"/>
        <v>2276.9</v>
      </c>
      <c r="BP714" s="27">
        <f t="shared" si="2270"/>
        <v>2276.9</v>
      </c>
      <c r="BQ714" s="27">
        <f t="shared" si="2396"/>
        <v>0</v>
      </c>
      <c r="BR714" s="27">
        <f t="shared" si="2397"/>
        <v>0</v>
      </c>
      <c r="BS714" s="27">
        <f t="shared" si="2271"/>
        <v>2276.9</v>
      </c>
      <c r="BT714" s="27">
        <f t="shared" si="2272"/>
        <v>2276.9</v>
      </c>
      <c r="BU714" s="27">
        <f t="shared" si="2273"/>
        <v>2276.9</v>
      </c>
      <c r="BV714" s="27">
        <f t="shared" si="2398"/>
        <v>0</v>
      </c>
      <c r="BW714" s="27">
        <f t="shared" si="2399"/>
        <v>0</v>
      </c>
      <c r="BX714" s="27">
        <f t="shared" si="2274"/>
        <v>2276.9</v>
      </c>
      <c r="BY714" s="27">
        <f t="shared" si="2275"/>
        <v>2276.9</v>
      </c>
      <c r="BZ714" s="27">
        <f t="shared" si="2276"/>
        <v>2276.9</v>
      </c>
      <c r="CA714" s="27">
        <f t="shared" si="2400"/>
        <v>0</v>
      </c>
      <c r="CB714" s="20">
        <v>0</v>
      </c>
      <c r="CC714" s="35"/>
      <c r="CG714" s="1" t="s">
        <v>28</v>
      </c>
    </row>
    <row r="715" spans="1:87" hidden="1" x14ac:dyDescent="0.3">
      <c r="A715" s="18" t="s">
        <v>441</v>
      </c>
      <c r="B715" s="19">
        <v>620</v>
      </c>
      <c r="C715" s="18"/>
      <c r="D715" s="18"/>
      <c r="E715" s="34" t="s">
        <v>45</v>
      </c>
      <c r="F715" s="27">
        <f t="shared" si="2363"/>
        <v>2276.9</v>
      </c>
      <c r="G715" s="27">
        <f t="shared" si="2364"/>
        <v>2276.9</v>
      </c>
      <c r="H715" s="27">
        <f t="shared" si="2365"/>
        <v>2276.9</v>
      </c>
      <c r="I715" s="27">
        <f t="shared" si="2366"/>
        <v>0</v>
      </c>
      <c r="J715" s="27">
        <f t="shared" si="2367"/>
        <v>0</v>
      </c>
      <c r="K715" s="27">
        <f t="shared" si="2368"/>
        <v>0</v>
      </c>
      <c r="L715" s="27">
        <f t="shared" si="2241"/>
        <v>2276.9</v>
      </c>
      <c r="M715" s="27">
        <f t="shared" si="2242"/>
        <v>2276.9</v>
      </c>
      <c r="N715" s="27">
        <f t="shared" si="2243"/>
        <v>2276.9</v>
      </c>
      <c r="O715" s="27">
        <f t="shared" si="2369"/>
        <v>0</v>
      </c>
      <c r="P715" s="27">
        <f t="shared" si="2370"/>
        <v>0</v>
      </c>
      <c r="Q715" s="27">
        <f t="shared" si="2371"/>
        <v>0</v>
      </c>
      <c r="R715" s="27">
        <f t="shared" si="2244"/>
        <v>2276.9</v>
      </c>
      <c r="S715" s="27">
        <f t="shared" si="2245"/>
        <v>2276.9</v>
      </c>
      <c r="T715" s="27">
        <f t="shared" si="2246"/>
        <v>2276.9</v>
      </c>
      <c r="U715" s="27">
        <f t="shared" si="2372"/>
        <v>0</v>
      </c>
      <c r="V715" s="27">
        <f t="shared" si="2373"/>
        <v>0</v>
      </c>
      <c r="W715" s="27">
        <f t="shared" si="2374"/>
        <v>0</v>
      </c>
      <c r="X715" s="27">
        <f t="shared" si="2247"/>
        <v>2276.9</v>
      </c>
      <c r="Y715" s="27">
        <f t="shared" si="2248"/>
        <v>2276.9</v>
      </c>
      <c r="Z715" s="27">
        <f t="shared" si="2249"/>
        <v>2276.9</v>
      </c>
      <c r="AA715" s="27">
        <f t="shared" si="2375"/>
        <v>0</v>
      </c>
      <c r="AB715" s="27">
        <f t="shared" si="2376"/>
        <v>0</v>
      </c>
      <c r="AC715" s="27">
        <f t="shared" si="2377"/>
        <v>0</v>
      </c>
      <c r="AD715" s="27">
        <f t="shared" si="2250"/>
        <v>2276.9</v>
      </c>
      <c r="AE715" s="27">
        <f t="shared" si="2251"/>
        <v>2276.9</v>
      </c>
      <c r="AF715" s="27">
        <f t="shared" si="2252"/>
        <v>2276.9</v>
      </c>
      <c r="AG715" s="27">
        <f t="shared" si="2378"/>
        <v>0</v>
      </c>
      <c r="AH715" s="27">
        <f t="shared" si="2379"/>
        <v>0</v>
      </c>
      <c r="AI715" s="27">
        <f t="shared" si="2380"/>
        <v>0</v>
      </c>
      <c r="AJ715" s="27">
        <f t="shared" si="2253"/>
        <v>2276.9</v>
      </c>
      <c r="AK715" s="27">
        <f t="shared" si="2254"/>
        <v>2276.9</v>
      </c>
      <c r="AL715" s="27">
        <f t="shared" si="2255"/>
        <v>2276.9</v>
      </c>
      <c r="AM715" s="27">
        <f t="shared" si="2381"/>
        <v>0</v>
      </c>
      <c r="AN715" s="27">
        <f t="shared" si="2382"/>
        <v>0</v>
      </c>
      <c r="AO715" s="27">
        <f t="shared" si="2383"/>
        <v>0</v>
      </c>
      <c r="AP715" s="27">
        <f t="shared" si="2256"/>
        <v>2276.9</v>
      </c>
      <c r="AQ715" s="27">
        <f t="shared" si="2257"/>
        <v>2276.9</v>
      </c>
      <c r="AR715" s="27">
        <f t="shared" si="2258"/>
        <v>2276.9</v>
      </c>
      <c r="AS715" s="27">
        <f t="shared" si="2384"/>
        <v>0</v>
      </c>
      <c r="AT715" s="27">
        <f t="shared" si="2385"/>
        <v>0</v>
      </c>
      <c r="AU715" s="27">
        <f t="shared" si="2386"/>
        <v>0</v>
      </c>
      <c r="AV715" s="27">
        <f t="shared" si="2259"/>
        <v>2276.9</v>
      </c>
      <c r="AW715" s="27">
        <f t="shared" si="2260"/>
        <v>2276.9</v>
      </c>
      <c r="AX715" s="27">
        <f t="shared" si="2261"/>
        <v>2276.9</v>
      </c>
      <c r="AY715" s="27">
        <f t="shared" si="2387"/>
        <v>0</v>
      </c>
      <c r="AZ715" s="27">
        <f t="shared" si="2388"/>
        <v>0</v>
      </c>
      <c r="BA715" s="27">
        <f t="shared" si="2389"/>
        <v>0</v>
      </c>
      <c r="BB715" s="27">
        <f t="shared" si="2262"/>
        <v>2276.9</v>
      </c>
      <c r="BC715" s="27">
        <f t="shared" si="2263"/>
        <v>2276.9</v>
      </c>
      <c r="BD715" s="27">
        <f t="shared" si="2264"/>
        <v>2276.9</v>
      </c>
      <c r="BE715" s="27">
        <f t="shared" si="2390"/>
        <v>0</v>
      </c>
      <c r="BF715" s="27">
        <f t="shared" si="2391"/>
        <v>0</v>
      </c>
      <c r="BG715" s="27">
        <f t="shared" si="2392"/>
        <v>0</v>
      </c>
      <c r="BH715" s="27">
        <f t="shared" si="2265"/>
        <v>2276.9</v>
      </c>
      <c r="BI715" s="27">
        <f t="shared" si="2266"/>
        <v>2276.9</v>
      </c>
      <c r="BJ715" s="27">
        <f t="shared" si="2267"/>
        <v>2276.9</v>
      </c>
      <c r="BK715" s="27">
        <f t="shared" si="2393"/>
        <v>0</v>
      </c>
      <c r="BL715" s="27">
        <f t="shared" si="2394"/>
        <v>0</v>
      </c>
      <c r="BM715" s="27">
        <f t="shared" si="2395"/>
        <v>0</v>
      </c>
      <c r="BN715" s="27">
        <f t="shared" si="2268"/>
        <v>2276.9</v>
      </c>
      <c r="BO715" s="27">
        <f t="shared" si="2269"/>
        <v>2276.9</v>
      </c>
      <c r="BP715" s="27">
        <f t="shared" si="2270"/>
        <v>2276.9</v>
      </c>
      <c r="BQ715" s="27">
        <f t="shared" si="2396"/>
        <v>0</v>
      </c>
      <c r="BR715" s="27">
        <f t="shared" si="2397"/>
        <v>0</v>
      </c>
      <c r="BS715" s="27">
        <f t="shared" si="2271"/>
        <v>2276.9</v>
      </c>
      <c r="BT715" s="27">
        <f t="shared" si="2272"/>
        <v>2276.9</v>
      </c>
      <c r="BU715" s="27">
        <f t="shared" si="2273"/>
        <v>2276.9</v>
      </c>
      <c r="BV715" s="27">
        <f t="shared" si="2398"/>
        <v>0</v>
      </c>
      <c r="BW715" s="27">
        <f t="shared" si="2399"/>
        <v>0</v>
      </c>
      <c r="BX715" s="27">
        <f t="shared" si="2274"/>
        <v>2276.9</v>
      </c>
      <c r="BY715" s="27">
        <f t="shared" si="2275"/>
        <v>2276.9</v>
      </c>
      <c r="BZ715" s="27">
        <f t="shared" si="2276"/>
        <v>2276.9</v>
      </c>
      <c r="CA715" s="27">
        <f t="shared" si="2400"/>
        <v>0</v>
      </c>
      <c r="CB715" s="20">
        <v>0</v>
      </c>
      <c r="CC715" s="35"/>
      <c r="CH715" s="1" t="s">
        <v>29</v>
      </c>
    </row>
    <row r="716" spans="1:87" hidden="1" x14ac:dyDescent="0.3">
      <c r="A716" s="18" t="s">
        <v>441</v>
      </c>
      <c r="B716" s="19">
        <v>620</v>
      </c>
      <c r="C716" s="18" t="s">
        <v>46</v>
      </c>
      <c r="D716" s="18" t="s">
        <v>41</v>
      </c>
      <c r="E716" s="34" t="s">
        <v>433</v>
      </c>
      <c r="F716" s="27">
        <f>240.2+2036.7</f>
        <v>2276.9</v>
      </c>
      <c r="G716" s="27">
        <f>240.2+2036.7</f>
        <v>2276.9</v>
      </c>
      <c r="H716" s="27">
        <f>240.2+2036.7</f>
        <v>2276.9</v>
      </c>
      <c r="I716" s="27"/>
      <c r="J716" s="27"/>
      <c r="K716" s="27"/>
      <c r="L716" s="27">
        <f t="shared" si="2241"/>
        <v>2276.9</v>
      </c>
      <c r="M716" s="27">
        <f t="shared" si="2242"/>
        <v>2276.9</v>
      </c>
      <c r="N716" s="27">
        <f t="shared" si="2243"/>
        <v>2276.9</v>
      </c>
      <c r="O716" s="27"/>
      <c r="P716" s="27"/>
      <c r="Q716" s="27"/>
      <c r="R716" s="27">
        <f t="shared" si="2244"/>
        <v>2276.9</v>
      </c>
      <c r="S716" s="27">
        <f t="shared" si="2245"/>
        <v>2276.9</v>
      </c>
      <c r="T716" s="27">
        <f t="shared" si="2246"/>
        <v>2276.9</v>
      </c>
      <c r="U716" s="27"/>
      <c r="V716" s="27"/>
      <c r="W716" s="27"/>
      <c r="X716" s="27">
        <f t="shared" si="2247"/>
        <v>2276.9</v>
      </c>
      <c r="Y716" s="27">
        <f t="shared" si="2248"/>
        <v>2276.9</v>
      </c>
      <c r="Z716" s="27">
        <f t="shared" si="2249"/>
        <v>2276.9</v>
      </c>
      <c r="AA716" s="27"/>
      <c r="AB716" s="27"/>
      <c r="AC716" s="27"/>
      <c r="AD716" s="27">
        <f t="shared" si="2250"/>
        <v>2276.9</v>
      </c>
      <c r="AE716" s="27">
        <f t="shared" si="2251"/>
        <v>2276.9</v>
      </c>
      <c r="AF716" s="27">
        <f t="shared" si="2252"/>
        <v>2276.9</v>
      </c>
      <c r="AG716" s="27"/>
      <c r="AH716" s="27"/>
      <c r="AI716" s="27"/>
      <c r="AJ716" s="27">
        <f t="shared" si="2253"/>
        <v>2276.9</v>
      </c>
      <c r="AK716" s="27">
        <f t="shared" si="2254"/>
        <v>2276.9</v>
      </c>
      <c r="AL716" s="27">
        <f t="shared" si="2255"/>
        <v>2276.9</v>
      </c>
      <c r="AM716" s="27"/>
      <c r="AN716" s="27"/>
      <c r="AO716" s="27"/>
      <c r="AP716" s="27">
        <f t="shared" si="2256"/>
        <v>2276.9</v>
      </c>
      <c r="AQ716" s="27">
        <f t="shared" si="2257"/>
        <v>2276.9</v>
      </c>
      <c r="AR716" s="27">
        <f t="shared" si="2258"/>
        <v>2276.9</v>
      </c>
      <c r="AS716" s="27"/>
      <c r="AT716" s="27"/>
      <c r="AU716" s="27"/>
      <c r="AV716" s="27">
        <f t="shared" si="2259"/>
        <v>2276.9</v>
      </c>
      <c r="AW716" s="27">
        <f t="shared" si="2260"/>
        <v>2276.9</v>
      </c>
      <c r="AX716" s="27">
        <f t="shared" si="2261"/>
        <v>2276.9</v>
      </c>
      <c r="AY716" s="27"/>
      <c r="AZ716" s="27"/>
      <c r="BA716" s="27"/>
      <c r="BB716" s="27">
        <f t="shared" si="2262"/>
        <v>2276.9</v>
      </c>
      <c r="BC716" s="27">
        <f t="shared" si="2263"/>
        <v>2276.9</v>
      </c>
      <c r="BD716" s="27">
        <f t="shared" si="2264"/>
        <v>2276.9</v>
      </c>
      <c r="BE716" s="27"/>
      <c r="BF716" s="27"/>
      <c r="BG716" s="27"/>
      <c r="BH716" s="27">
        <f t="shared" si="2265"/>
        <v>2276.9</v>
      </c>
      <c r="BI716" s="27">
        <f t="shared" si="2266"/>
        <v>2276.9</v>
      </c>
      <c r="BJ716" s="27">
        <f t="shared" si="2267"/>
        <v>2276.9</v>
      </c>
      <c r="BK716" s="27"/>
      <c r="BL716" s="27"/>
      <c r="BM716" s="27"/>
      <c r="BN716" s="27">
        <f t="shared" si="2268"/>
        <v>2276.9</v>
      </c>
      <c r="BO716" s="27">
        <f t="shared" si="2269"/>
        <v>2276.9</v>
      </c>
      <c r="BP716" s="27">
        <f t="shared" si="2270"/>
        <v>2276.9</v>
      </c>
      <c r="BQ716" s="27"/>
      <c r="BR716" s="27"/>
      <c r="BS716" s="27">
        <f t="shared" si="2271"/>
        <v>2276.9</v>
      </c>
      <c r="BT716" s="27">
        <f t="shared" si="2272"/>
        <v>2276.9</v>
      </c>
      <c r="BU716" s="27">
        <f t="shared" si="2273"/>
        <v>2276.9</v>
      </c>
      <c r="BV716" s="27"/>
      <c r="BW716" s="27"/>
      <c r="BX716" s="27">
        <f t="shared" si="2274"/>
        <v>2276.9</v>
      </c>
      <c r="BY716" s="27">
        <f t="shared" si="2275"/>
        <v>2276.9</v>
      </c>
      <c r="BZ716" s="27">
        <f t="shared" si="2276"/>
        <v>2276.9</v>
      </c>
      <c r="CA716" s="27"/>
      <c r="CB716" s="20">
        <v>0</v>
      </c>
      <c r="CC716" s="35"/>
    </row>
    <row r="717" spans="1:87" s="28" customFormat="1" ht="31.2" hidden="1" x14ac:dyDescent="0.3">
      <c r="A717" s="29" t="s">
        <v>443</v>
      </c>
      <c r="B717" s="30"/>
      <c r="C717" s="29"/>
      <c r="D717" s="29"/>
      <c r="E717" s="31" t="s">
        <v>444</v>
      </c>
      <c r="F717" s="32">
        <f t="shared" ref="F717:K717" si="2401">F718+F753+F789</f>
        <v>9386138.3999999985</v>
      </c>
      <c r="G717" s="32">
        <f t="shared" si="2401"/>
        <v>9571061.8999999985</v>
      </c>
      <c r="H717" s="32">
        <f t="shared" si="2401"/>
        <v>9640891.799999997</v>
      </c>
      <c r="I717" s="32">
        <f t="shared" si="2401"/>
        <v>-663.12999999988801</v>
      </c>
      <c r="J717" s="32">
        <f t="shared" si="2401"/>
        <v>-663.13000000012096</v>
      </c>
      <c r="K717" s="32">
        <f t="shared" si="2401"/>
        <v>-663.12999999988801</v>
      </c>
      <c r="L717" s="32">
        <f t="shared" si="2241"/>
        <v>9385475.2699999996</v>
      </c>
      <c r="M717" s="32">
        <f t="shared" si="2242"/>
        <v>9570398.7699999977</v>
      </c>
      <c r="N717" s="32">
        <f t="shared" si="2243"/>
        <v>9640228.6699999981</v>
      </c>
      <c r="O717" s="32">
        <f>O718+O753+O789</f>
        <v>36552.491000000002</v>
      </c>
      <c r="P717" s="32">
        <f>P718+P753+P789</f>
        <v>0</v>
      </c>
      <c r="Q717" s="32">
        <f>Q718+Q753+Q789</f>
        <v>0</v>
      </c>
      <c r="R717" s="32">
        <f t="shared" si="2244"/>
        <v>9422027.7609999999</v>
      </c>
      <c r="S717" s="32">
        <f t="shared" si="2245"/>
        <v>9570398.7699999977</v>
      </c>
      <c r="T717" s="32">
        <f t="shared" si="2246"/>
        <v>9640228.6699999981</v>
      </c>
      <c r="U717" s="32">
        <f>U718+U753+U789</f>
        <v>0</v>
      </c>
      <c r="V717" s="32">
        <f>V718+V753+V789</f>
        <v>0</v>
      </c>
      <c r="W717" s="32">
        <f>W718+W753+W789</f>
        <v>0</v>
      </c>
      <c r="X717" s="32">
        <f t="shared" si="2247"/>
        <v>9422027.7609999999</v>
      </c>
      <c r="Y717" s="32">
        <f t="shared" si="2248"/>
        <v>9570398.7699999977</v>
      </c>
      <c r="Z717" s="32">
        <f t="shared" si="2249"/>
        <v>9640228.6699999981</v>
      </c>
      <c r="AA717" s="32">
        <f>AA718+AA753+AA789</f>
        <v>0</v>
      </c>
      <c r="AB717" s="32">
        <f>AB718+AB753+AB789</f>
        <v>0</v>
      </c>
      <c r="AC717" s="32">
        <f>AC718+AC753+AC789</f>
        <v>0</v>
      </c>
      <c r="AD717" s="32">
        <f t="shared" si="2250"/>
        <v>9422027.7609999999</v>
      </c>
      <c r="AE717" s="32">
        <f t="shared" si="2251"/>
        <v>9570398.7699999977</v>
      </c>
      <c r="AF717" s="32">
        <f t="shared" si="2252"/>
        <v>9640228.6699999981</v>
      </c>
      <c r="AG717" s="32">
        <f>AG718+AG753+AG789</f>
        <v>0</v>
      </c>
      <c r="AH717" s="32">
        <f>AH718+AH753+AH789</f>
        <v>0</v>
      </c>
      <c r="AI717" s="32">
        <f>AI718+AI753+AI789</f>
        <v>0</v>
      </c>
      <c r="AJ717" s="32">
        <f t="shared" si="2253"/>
        <v>9422027.7609999999</v>
      </c>
      <c r="AK717" s="32">
        <f t="shared" si="2254"/>
        <v>9570398.7699999977</v>
      </c>
      <c r="AL717" s="32">
        <f t="shared" si="2255"/>
        <v>9640228.6699999981</v>
      </c>
      <c r="AM717" s="32">
        <f>AM718+AM753+AM789</f>
        <v>28533.197</v>
      </c>
      <c r="AN717" s="32">
        <f>AN718+AN753+AN789</f>
        <v>0</v>
      </c>
      <c r="AO717" s="32">
        <f>AO718+AO753+AO789</f>
        <v>0</v>
      </c>
      <c r="AP717" s="32">
        <f t="shared" si="2256"/>
        <v>9450560.9580000006</v>
      </c>
      <c r="AQ717" s="32">
        <f t="shared" si="2257"/>
        <v>9570398.7699999977</v>
      </c>
      <c r="AR717" s="32">
        <f t="shared" si="2258"/>
        <v>9640228.6699999981</v>
      </c>
      <c r="AS717" s="32">
        <f>AS718+AS753+AS789</f>
        <v>0</v>
      </c>
      <c r="AT717" s="32">
        <f>AT718+AT753+AT789</f>
        <v>0</v>
      </c>
      <c r="AU717" s="32">
        <f>AU718+AU753+AU789</f>
        <v>0</v>
      </c>
      <c r="AV717" s="32">
        <f t="shared" si="2259"/>
        <v>9450560.9580000006</v>
      </c>
      <c r="AW717" s="32">
        <f t="shared" si="2260"/>
        <v>9570398.7699999977</v>
      </c>
      <c r="AX717" s="32">
        <f t="shared" si="2261"/>
        <v>9640228.6699999981</v>
      </c>
      <c r="AY717" s="32">
        <f>AY718+AY753+AY789</f>
        <v>-8303.5570000000007</v>
      </c>
      <c r="AZ717" s="32">
        <f>AZ718+AZ753+AZ789</f>
        <v>0</v>
      </c>
      <c r="BA717" s="32">
        <f>BA718+BA753+BA789</f>
        <v>0</v>
      </c>
      <c r="BB717" s="32">
        <f t="shared" si="2262"/>
        <v>9442257.4010000005</v>
      </c>
      <c r="BC717" s="32">
        <f t="shared" si="2263"/>
        <v>9570398.7699999977</v>
      </c>
      <c r="BD717" s="32">
        <f t="shared" si="2264"/>
        <v>9640228.6699999981</v>
      </c>
      <c r="BE717" s="32">
        <f>BE718+BE753+BE789</f>
        <v>0</v>
      </c>
      <c r="BF717" s="32">
        <f>BF718+BF753+BF789</f>
        <v>0</v>
      </c>
      <c r="BG717" s="32">
        <f>BG718+BG753+BG789</f>
        <v>0</v>
      </c>
      <c r="BH717" s="32">
        <f t="shared" si="2265"/>
        <v>9442257.4010000005</v>
      </c>
      <c r="BI717" s="32">
        <f t="shared" si="2266"/>
        <v>9570398.7699999977</v>
      </c>
      <c r="BJ717" s="32">
        <f t="shared" si="2267"/>
        <v>9640228.6699999981</v>
      </c>
      <c r="BK717" s="32">
        <f>BK718+BK753+BK789</f>
        <v>23198.864000000001</v>
      </c>
      <c r="BL717" s="32">
        <f>BL718+BL753+BL789</f>
        <v>0</v>
      </c>
      <c r="BM717" s="32">
        <f>BM718+BM753+BM789</f>
        <v>0</v>
      </c>
      <c r="BN717" s="32">
        <f t="shared" si="2268"/>
        <v>9465456.2650000006</v>
      </c>
      <c r="BO717" s="32">
        <f t="shared" si="2269"/>
        <v>9570398.7699999977</v>
      </c>
      <c r="BP717" s="32">
        <f t="shared" si="2270"/>
        <v>9640228.6699999981</v>
      </c>
      <c r="BQ717" s="32">
        <f>BQ718+BQ753+BQ789</f>
        <v>0</v>
      </c>
      <c r="BR717" s="32">
        <f>BR718+BR753+BR789</f>
        <v>0</v>
      </c>
      <c r="BS717" s="27">
        <f t="shared" si="2271"/>
        <v>9465456.2650000006</v>
      </c>
      <c r="BT717" s="27">
        <f t="shared" si="2272"/>
        <v>9570398.7699999977</v>
      </c>
      <c r="BU717" s="27">
        <f t="shared" si="2273"/>
        <v>9640228.6699999981</v>
      </c>
      <c r="BV717" s="32">
        <f>BV718+BV753+BV789</f>
        <v>0</v>
      </c>
      <c r="BW717" s="32">
        <f>BW718+BW753+BW789</f>
        <v>0</v>
      </c>
      <c r="BX717" s="32">
        <f t="shared" si="2274"/>
        <v>9465456.2650000006</v>
      </c>
      <c r="BY717" s="32">
        <f t="shared" si="2275"/>
        <v>9570398.7699999977</v>
      </c>
      <c r="BZ717" s="32">
        <f t="shared" si="2276"/>
        <v>9640228.6699999981</v>
      </c>
      <c r="CA717" s="32">
        <f>CA718+CA753+CA789</f>
        <v>0</v>
      </c>
      <c r="CB717" s="20">
        <v>0</v>
      </c>
      <c r="CC717" s="33"/>
      <c r="CE717" s="28" t="s">
        <v>26</v>
      </c>
    </row>
    <row r="718" spans="1:87" ht="62.4" hidden="1" x14ac:dyDescent="0.3">
      <c r="A718" s="18" t="s">
        <v>445</v>
      </c>
      <c r="B718" s="19"/>
      <c r="C718" s="18"/>
      <c r="D718" s="18"/>
      <c r="E718" s="34" t="s">
        <v>446</v>
      </c>
      <c r="F718" s="27">
        <f t="shared" ref="F718:K718" si="2402">F719+F725+F729+F733+F739+F747</f>
        <v>1455589.8</v>
      </c>
      <c r="G718" s="27">
        <f t="shared" si="2402"/>
        <v>1452125.1</v>
      </c>
      <c r="H718" s="27">
        <f t="shared" si="2402"/>
        <v>1450225.2</v>
      </c>
      <c r="I718" s="27">
        <f t="shared" si="2402"/>
        <v>-663.12999999988801</v>
      </c>
      <c r="J718" s="27">
        <f t="shared" si="2402"/>
        <v>-663.13000000012096</v>
      </c>
      <c r="K718" s="27">
        <f t="shared" si="2402"/>
        <v>-663.12999999988801</v>
      </c>
      <c r="L718" s="27">
        <f t="shared" si="2241"/>
        <v>1454926.6700000002</v>
      </c>
      <c r="M718" s="27">
        <f t="shared" si="2242"/>
        <v>1451461.97</v>
      </c>
      <c r="N718" s="27">
        <f t="shared" si="2243"/>
        <v>1449562.07</v>
      </c>
      <c r="O718" s="27">
        <f>O719+O725+O729+O733+O739+O747</f>
        <v>36552.491000000002</v>
      </c>
      <c r="P718" s="27">
        <f>P719+P725+P729+P733+P739+P747</f>
        <v>0</v>
      </c>
      <c r="Q718" s="27">
        <f>Q719+Q725+Q729+Q733+Q739+Q747</f>
        <v>0</v>
      </c>
      <c r="R718" s="27">
        <f t="shared" si="2244"/>
        <v>1491479.1610000001</v>
      </c>
      <c r="S718" s="27">
        <f t="shared" si="2245"/>
        <v>1451461.97</v>
      </c>
      <c r="T718" s="27">
        <f t="shared" si="2246"/>
        <v>1449562.07</v>
      </c>
      <c r="U718" s="27">
        <f>U719+U725+U729+U733+U739+U747</f>
        <v>0</v>
      </c>
      <c r="V718" s="27">
        <f>V719+V725+V729+V733+V739+V747</f>
        <v>0</v>
      </c>
      <c r="W718" s="27">
        <f>W719+W725+W729+W733+W739+W747</f>
        <v>0</v>
      </c>
      <c r="X718" s="27">
        <f t="shared" si="2247"/>
        <v>1491479.1610000001</v>
      </c>
      <c r="Y718" s="27">
        <f t="shared" si="2248"/>
        <v>1451461.97</v>
      </c>
      <c r="Z718" s="27">
        <f t="shared" si="2249"/>
        <v>1449562.07</v>
      </c>
      <c r="AA718" s="27">
        <f>AA719+AA725+AA729+AA733+AA739+AA747</f>
        <v>0</v>
      </c>
      <c r="AB718" s="27">
        <f>AB719+AB725+AB729+AB733+AB739+AB747</f>
        <v>0</v>
      </c>
      <c r="AC718" s="27">
        <f>AC719+AC725+AC729+AC733+AC739+AC747</f>
        <v>0</v>
      </c>
      <c r="AD718" s="27">
        <f t="shared" si="2250"/>
        <v>1491479.1610000001</v>
      </c>
      <c r="AE718" s="27">
        <f t="shared" si="2251"/>
        <v>1451461.97</v>
      </c>
      <c r="AF718" s="27">
        <f t="shared" si="2252"/>
        <v>1449562.07</v>
      </c>
      <c r="AG718" s="27">
        <f>AG719+AG725+AG729+AG733+AG739+AG747</f>
        <v>0</v>
      </c>
      <c r="AH718" s="27">
        <f>AH719+AH725+AH729+AH733+AH739+AH747</f>
        <v>0</v>
      </c>
      <c r="AI718" s="27">
        <f>AI719+AI725+AI729+AI733+AI739+AI747</f>
        <v>0</v>
      </c>
      <c r="AJ718" s="27">
        <f t="shared" si="2253"/>
        <v>1491479.1610000001</v>
      </c>
      <c r="AK718" s="27">
        <f t="shared" si="2254"/>
        <v>1451461.97</v>
      </c>
      <c r="AL718" s="27">
        <f t="shared" si="2255"/>
        <v>1449562.07</v>
      </c>
      <c r="AM718" s="27">
        <f>AM719+AM725+AM729+AM733+AM739+AM747</f>
        <v>28533.197</v>
      </c>
      <c r="AN718" s="27">
        <f>AN719+AN725+AN729+AN733+AN739+AN747</f>
        <v>0</v>
      </c>
      <c r="AO718" s="27">
        <f>AO719+AO725+AO729+AO733+AO739+AO747</f>
        <v>0</v>
      </c>
      <c r="AP718" s="27">
        <f t="shared" si="2256"/>
        <v>1520012.358</v>
      </c>
      <c r="AQ718" s="27">
        <f t="shared" si="2257"/>
        <v>1451461.97</v>
      </c>
      <c r="AR718" s="27">
        <f t="shared" si="2258"/>
        <v>1449562.07</v>
      </c>
      <c r="AS718" s="27">
        <f>AS719+AS725+AS729+AS733+AS739+AS747</f>
        <v>0</v>
      </c>
      <c r="AT718" s="27">
        <f>AT719+AT725+AT729+AT733+AT739+AT747</f>
        <v>0</v>
      </c>
      <c r="AU718" s="27">
        <f>AU719+AU725+AU729+AU733+AU739+AU747</f>
        <v>0</v>
      </c>
      <c r="AV718" s="27">
        <f t="shared" si="2259"/>
        <v>1520012.358</v>
      </c>
      <c r="AW718" s="27">
        <f t="shared" si="2260"/>
        <v>1451461.97</v>
      </c>
      <c r="AX718" s="27">
        <f t="shared" si="2261"/>
        <v>1449562.07</v>
      </c>
      <c r="AY718" s="27">
        <f>AY719+AY725+AY729+AY733+AY739+AY747</f>
        <v>-8920.0840000000007</v>
      </c>
      <c r="AZ718" s="27">
        <f>AZ719+AZ725+AZ729+AZ733+AZ739+AZ747</f>
        <v>0</v>
      </c>
      <c r="BA718" s="27">
        <f>BA719+BA725+BA729+BA733+BA739+BA747</f>
        <v>0</v>
      </c>
      <c r="BB718" s="27">
        <f t="shared" si="2262"/>
        <v>1511092.274</v>
      </c>
      <c r="BC718" s="27">
        <f t="shared" si="2263"/>
        <v>1451461.97</v>
      </c>
      <c r="BD718" s="27">
        <f t="shared" si="2264"/>
        <v>1449562.07</v>
      </c>
      <c r="BE718" s="27">
        <f>BE719+BE725+BE729+BE733+BE739+BE747</f>
        <v>0</v>
      </c>
      <c r="BF718" s="27">
        <f>BF719+BF725+BF729+BF733+BF739+BF747</f>
        <v>0</v>
      </c>
      <c r="BG718" s="27">
        <f>BG719+BG725+BG729+BG733+BG739+BG747</f>
        <v>0</v>
      </c>
      <c r="BH718" s="27">
        <f t="shared" si="2265"/>
        <v>1511092.274</v>
      </c>
      <c r="BI718" s="27">
        <f t="shared" si="2266"/>
        <v>1451461.97</v>
      </c>
      <c r="BJ718" s="27">
        <f t="shared" si="2267"/>
        <v>1449562.07</v>
      </c>
      <c r="BK718" s="27">
        <f>BK719+BK725+BK729+BK733+BK739+BK747+BK743</f>
        <v>23198.864000000001</v>
      </c>
      <c r="BL718" s="27">
        <f>BL719+BL725+BL729+BL733+BL739+BL747+BL743</f>
        <v>0</v>
      </c>
      <c r="BM718" s="27">
        <f>BM719+BM725+BM729+BM733+BM739+BM747+BM743</f>
        <v>0</v>
      </c>
      <c r="BN718" s="27">
        <f t="shared" si="2268"/>
        <v>1534291.138</v>
      </c>
      <c r="BO718" s="27">
        <f t="shared" si="2269"/>
        <v>1451461.97</v>
      </c>
      <c r="BP718" s="27">
        <f t="shared" si="2270"/>
        <v>1449562.07</v>
      </c>
      <c r="BQ718" s="27">
        <f>BQ719+BQ725+BQ729+BQ733+BQ739+BQ747+BQ743</f>
        <v>0</v>
      </c>
      <c r="BR718" s="27">
        <f>BR719+BR725+BR729+BR733+BR739+BR747+BR743</f>
        <v>0</v>
      </c>
      <c r="BS718" s="27">
        <f t="shared" si="2271"/>
        <v>1534291.138</v>
      </c>
      <c r="BT718" s="27">
        <f t="shared" si="2272"/>
        <v>1451461.97</v>
      </c>
      <c r="BU718" s="27">
        <f t="shared" si="2273"/>
        <v>1449562.07</v>
      </c>
      <c r="BV718" s="27">
        <f>BV719+BV725+BV729+BV733+BV739+BV747+BV743</f>
        <v>0</v>
      </c>
      <c r="BW718" s="27">
        <f>BW719+BW725+BW729+BW733+BW739+BW747+BW743</f>
        <v>0</v>
      </c>
      <c r="BX718" s="27">
        <f t="shared" si="2274"/>
        <v>1534291.138</v>
      </c>
      <c r="BY718" s="27">
        <f t="shared" si="2275"/>
        <v>1451461.97</v>
      </c>
      <c r="BZ718" s="27">
        <f t="shared" si="2276"/>
        <v>1449562.07</v>
      </c>
      <c r="CA718" s="27">
        <f>CA719+CA725+CA729+CA733+CA739+CA747+CA743</f>
        <v>0</v>
      </c>
      <c r="CB718" s="20">
        <v>0</v>
      </c>
      <c r="CC718" s="35"/>
      <c r="CF718" s="1" t="s">
        <v>27</v>
      </c>
    </row>
    <row r="719" spans="1:87" ht="46.8" hidden="1" x14ac:dyDescent="0.3">
      <c r="A719" s="18" t="s">
        <v>447</v>
      </c>
      <c r="B719" s="19"/>
      <c r="C719" s="18"/>
      <c r="D719" s="18"/>
      <c r="E719" s="34" t="s">
        <v>129</v>
      </c>
      <c r="F719" s="27">
        <f t="shared" ref="F719:K719" si="2403">F720</f>
        <v>1210261.5</v>
      </c>
      <c r="G719" s="27">
        <f t="shared" si="2403"/>
        <v>1207602.4000000001</v>
      </c>
      <c r="H719" s="27">
        <f t="shared" si="2403"/>
        <v>1205702.5</v>
      </c>
      <c r="I719" s="27">
        <f t="shared" si="2403"/>
        <v>-663.12999999988801</v>
      </c>
      <c r="J719" s="27">
        <f t="shared" si="2403"/>
        <v>-663.13000000012096</v>
      </c>
      <c r="K719" s="27">
        <f t="shared" si="2403"/>
        <v>-663.12999999988801</v>
      </c>
      <c r="L719" s="27">
        <f t="shared" si="2241"/>
        <v>1209598.3700000001</v>
      </c>
      <c r="M719" s="27">
        <f t="shared" si="2242"/>
        <v>1206939.27</v>
      </c>
      <c r="N719" s="27">
        <f t="shared" si="2243"/>
        <v>1205039.3700000001</v>
      </c>
      <c r="O719" s="27">
        <f>O720</f>
        <v>36552.491000000002</v>
      </c>
      <c r="P719" s="27">
        <f>P720</f>
        <v>0</v>
      </c>
      <c r="Q719" s="27">
        <f>Q720</f>
        <v>0</v>
      </c>
      <c r="R719" s="27">
        <f t="shared" si="2244"/>
        <v>1246150.861</v>
      </c>
      <c r="S719" s="27">
        <f t="shared" si="2245"/>
        <v>1206939.27</v>
      </c>
      <c r="T719" s="27">
        <f t="shared" si="2246"/>
        <v>1205039.3700000001</v>
      </c>
      <c r="U719" s="27">
        <f>U720</f>
        <v>0</v>
      </c>
      <c r="V719" s="27">
        <f>V720</f>
        <v>0</v>
      </c>
      <c r="W719" s="27">
        <f>W720</f>
        <v>0</v>
      </c>
      <c r="X719" s="27">
        <f t="shared" si="2247"/>
        <v>1246150.861</v>
      </c>
      <c r="Y719" s="27">
        <f t="shared" si="2248"/>
        <v>1206939.27</v>
      </c>
      <c r="Z719" s="27">
        <f t="shared" si="2249"/>
        <v>1205039.3700000001</v>
      </c>
      <c r="AA719" s="27">
        <f>AA720</f>
        <v>0</v>
      </c>
      <c r="AB719" s="27">
        <f>AB720</f>
        <v>0</v>
      </c>
      <c r="AC719" s="27">
        <f>AC720</f>
        <v>0</v>
      </c>
      <c r="AD719" s="27">
        <f t="shared" si="2250"/>
        <v>1246150.861</v>
      </c>
      <c r="AE719" s="27">
        <f t="shared" si="2251"/>
        <v>1206939.27</v>
      </c>
      <c r="AF719" s="27">
        <f t="shared" si="2252"/>
        <v>1205039.3700000001</v>
      </c>
      <c r="AG719" s="27">
        <f>AG720</f>
        <v>0</v>
      </c>
      <c r="AH719" s="27">
        <f>AH720</f>
        <v>0</v>
      </c>
      <c r="AI719" s="27">
        <f>AI720</f>
        <v>0</v>
      </c>
      <c r="AJ719" s="27">
        <f t="shared" si="2253"/>
        <v>1246150.861</v>
      </c>
      <c r="AK719" s="27">
        <f t="shared" si="2254"/>
        <v>1206939.27</v>
      </c>
      <c r="AL719" s="27">
        <f t="shared" si="2255"/>
        <v>1205039.3700000001</v>
      </c>
      <c r="AM719" s="27">
        <f>AM720</f>
        <v>28533.197</v>
      </c>
      <c r="AN719" s="27">
        <f>AN720</f>
        <v>0</v>
      </c>
      <c r="AO719" s="27">
        <f>AO720</f>
        <v>0</v>
      </c>
      <c r="AP719" s="27">
        <f t="shared" si="2256"/>
        <v>1274684.058</v>
      </c>
      <c r="AQ719" s="27">
        <f t="shared" si="2257"/>
        <v>1206939.27</v>
      </c>
      <c r="AR719" s="27">
        <f t="shared" si="2258"/>
        <v>1205039.3700000001</v>
      </c>
      <c r="AS719" s="27">
        <f>AS720</f>
        <v>0</v>
      </c>
      <c r="AT719" s="27">
        <f>AT720</f>
        <v>0</v>
      </c>
      <c r="AU719" s="27">
        <f>AU720</f>
        <v>0</v>
      </c>
      <c r="AV719" s="27">
        <f t="shared" si="2259"/>
        <v>1274684.058</v>
      </c>
      <c r="AW719" s="27">
        <f t="shared" si="2260"/>
        <v>1206939.27</v>
      </c>
      <c r="AX719" s="27">
        <f t="shared" si="2261"/>
        <v>1205039.3700000001</v>
      </c>
      <c r="AY719" s="27">
        <f>AY720</f>
        <v>-8920.0840000000007</v>
      </c>
      <c r="AZ719" s="27">
        <f>AZ720</f>
        <v>0</v>
      </c>
      <c r="BA719" s="27">
        <f>BA720</f>
        <v>0</v>
      </c>
      <c r="BB719" s="27">
        <f t="shared" si="2262"/>
        <v>1265763.9739999999</v>
      </c>
      <c r="BC719" s="27">
        <f t="shared" si="2263"/>
        <v>1206939.27</v>
      </c>
      <c r="BD719" s="27">
        <f t="shared" si="2264"/>
        <v>1205039.3700000001</v>
      </c>
      <c r="BE719" s="27">
        <f>BE720</f>
        <v>0</v>
      </c>
      <c r="BF719" s="27">
        <f>BF720</f>
        <v>0</v>
      </c>
      <c r="BG719" s="27">
        <f>BG720</f>
        <v>0</v>
      </c>
      <c r="BH719" s="27">
        <f t="shared" si="2265"/>
        <v>1265763.9739999999</v>
      </c>
      <c r="BI719" s="27">
        <f t="shared" si="2266"/>
        <v>1206939.27</v>
      </c>
      <c r="BJ719" s="27">
        <f t="shared" si="2267"/>
        <v>1205039.3700000001</v>
      </c>
      <c r="BK719" s="27">
        <f>BK720</f>
        <v>0</v>
      </c>
      <c r="BL719" s="27">
        <f>BL720</f>
        <v>0</v>
      </c>
      <c r="BM719" s="27">
        <f>BM720</f>
        <v>0</v>
      </c>
      <c r="BN719" s="27">
        <f t="shared" si="2268"/>
        <v>1265763.9739999999</v>
      </c>
      <c r="BO719" s="27">
        <f t="shared" si="2269"/>
        <v>1206939.27</v>
      </c>
      <c r="BP719" s="27">
        <f t="shared" si="2270"/>
        <v>1205039.3700000001</v>
      </c>
      <c r="BQ719" s="27">
        <f>BQ720</f>
        <v>0</v>
      </c>
      <c r="BR719" s="27">
        <f>BR720</f>
        <v>0</v>
      </c>
      <c r="BS719" s="27">
        <f t="shared" si="2271"/>
        <v>1265763.9739999999</v>
      </c>
      <c r="BT719" s="27">
        <f t="shared" si="2272"/>
        <v>1206939.27</v>
      </c>
      <c r="BU719" s="27">
        <f t="shared" si="2273"/>
        <v>1205039.3700000001</v>
      </c>
      <c r="BV719" s="27">
        <f>BV720</f>
        <v>0</v>
      </c>
      <c r="BW719" s="27">
        <f>BW720</f>
        <v>0</v>
      </c>
      <c r="BX719" s="27">
        <f t="shared" si="2274"/>
        <v>1265763.9739999999</v>
      </c>
      <c r="BY719" s="27">
        <f t="shared" si="2275"/>
        <v>1206939.27</v>
      </c>
      <c r="BZ719" s="27">
        <f t="shared" si="2276"/>
        <v>1205039.3700000001</v>
      </c>
      <c r="CA719" s="27">
        <f>CA720</f>
        <v>0</v>
      </c>
      <c r="CB719" s="20">
        <v>0</v>
      </c>
      <c r="CC719" s="35"/>
      <c r="CI719" s="1" t="s">
        <v>30</v>
      </c>
    </row>
    <row r="720" spans="1:87" ht="46.8" hidden="1" x14ac:dyDescent="0.3">
      <c r="A720" s="18" t="s">
        <v>447</v>
      </c>
      <c r="B720" s="19">
        <v>600</v>
      </c>
      <c r="C720" s="18"/>
      <c r="D720" s="18"/>
      <c r="E720" s="34" t="s">
        <v>44</v>
      </c>
      <c r="F720" s="27">
        <f t="shared" ref="F720:K720" si="2404">F721+F723</f>
        <v>1210261.5</v>
      </c>
      <c r="G720" s="27">
        <f t="shared" si="2404"/>
        <v>1207602.4000000001</v>
      </c>
      <c r="H720" s="27">
        <f t="shared" si="2404"/>
        <v>1205702.5</v>
      </c>
      <c r="I720" s="27">
        <f t="shared" si="2404"/>
        <v>-663.12999999988801</v>
      </c>
      <c r="J720" s="27">
        <f t="shared" si="2404"/>
        <v>-663.13000000012096</v>
      </c>
      <c r="K720" s="27">
        <f t="shared" si="2404"/>
        <v>-663.12999999988801</v>
      </c>
      <c r="L720" s="27">
        <f t="shared" si="2241"/>
        <v>1209598.3700000001</v>
      </c>
      <c r="M720" s="27">
        <f t="shared" si="2242"/>
        <v>1206939.27</v>
      </c>
      <c r="N720" s="27">
        <f t="shared" si="2243"/>
        <v>1205039.3700000001</v>
      </c>
      <c r="O720" s="27">
        <f>O721+O723</f>
        <v>36552.491000000002</v>
      </c>
      <c r="P720" s="27">
        <f>P721+P723</f>
        <v>0</v>
      </c>
      <c r="Q720" s="27">
        <f>Q721+Q723</f>
        <v>0</v>
      </c>
      <c r="R720" s="27">
        <f t="shared" si="2244"/>
        <v>1246150.861</v>
      </c>
      <c r="S720" s="27">
        <f t="shared" si="2245"/>
        <v>1206939.27</v>
      </c>
      <c r="T720" s="27">
        <f t="shared" si="2246"/>
        <v>1205039.3700000001</v>
      </c>
      <c r="U720" s="27">
        <f>U721+U723</f>
        <v>0</v>
      </c>
      <c r="V720" s="27">
        <f>V721+V723</f>
        <v>0</v>
      </c>
      <c r="W720" s="27">
        <f>W721+W723</f>
        <v>0</v>
      </c>
      <c r="X720" s="27">
        <f t="shared" si="2247"/>
        <v>1246150.861</v>
      </c>
      <c r="Y720" s="27">
        <f t="shared" si="2248"/>
        <v>1206939.27</v>
      </c>
      <c r="Z720" s="27">
        <f t="shared" si="2249"/>
        <v>1205039.3700000001</v>
      </c>
      <c r="AA720" s="27">
        <f>AA721+AA723</f>
        <v>0</v>
      </c>
      <c r="AB720" s="27">
        <f>AB721+AB723</f>
        <v>0</v>
      </c>
      <c r="AC720" s="27">
        <f>AC721+AC723</f>
        <v>0</v>
      </c>
      <c r="AD720" s="27">
        <f t="shared" si="2250"/>
        <v>1246150.861</v>
      </c>
      <c r="AE720" s="27">
        <f t="shared" si="2251"/>
        <v>1206939.27</v>
      </c>
      <c r="AF720" s="27">
        <f t="shared" si="2252"/>
        <v>1205039.3700000001</v>
      </c>
      <c r="AG720" s="27">
        <f>AG721+AG723</f>
        <v>0</v>
      </c>
      <c r="AH720" s="27">
        <f>AH721+AH723</f>
        <v>0</v>
      </c>
      <c r="AI720" s="27">
        <f>AI721+AI723</f>
        <v>0</v>
      </c>
      <c r="AJ720" s="27">
        <f t="shared" si="2253"/>
        <v>1246150.861</v>
      </c>
      <c r="AK720" s="27">
        <f t="shared" si="2254"/>
        <v>1206939.27</v>
      </c>
      <c r="AL720" s="27">
        <f t="shared" si="2255"/>
        <v>1205039.3700000001</v>
      </c>
      <c r="AM720" s="27">
        <f>AM721+AM723</f>
        <v>28533.197</v>
      </c>
      <c r="AN720" s="27">
        <f>AN721+AN723</f>
        <v>0</v>
      </c>
      <c r="AO720" s="27">
        <f>AO721+AO723</f>
        <v>0</v>
      </c>
      <c r="AP720" s="27">
        <f t="shared" si="2256"/>
        <v>1274684.058</v>
      </c>
      <c r="AQ720" s="27">
        <f t="shared" si="2257"/>
        <v>1206939.27</v>
      </c>
      <c r="AR720" s="27">
        <f t="shared" si="2258"/>
        <v>1205039.3700000001</v>
      </c>
      <c r="AS720" s="27">
        <f>AS721+AS723</f>
        <v>0</v>
      </c>
      <c r="AT720" s="27">
        <f>AT721+AT723</f>
        <v>0</v>
      </c>
      <c r="AU720" s="27">
        <f>AU721+AU723</f>
        <v>0</v>
      </c>
      <c r="AV720" s="27">
        <f t="shared" si="2259"/>
        <v>1274684.058</v>
      </c>
      <c r="AW720" s="27">
        <f t="shared" si="2260"/>
        <v>1206939.27</v>
      </c>
      <c r="AX720" s="27">
        <f t="shared" si="2261"/>
        <v>1205039.3700000001</v>
      </c>
      <c r="AY720" s="27">
        <f>AY721+AY723</f>
        <v>-8920.0840000000007</v>
      </c>
      <c r="AZ720" s="27">
        <f>AZ721+AZ723</f>
        <v>0</v>
      </c>
      <c r="BA720" s="27">
        <f>BA721+BA723</f>
        <v>0</v>
      </c>
      <c r="BB720" s="27">
        <f t="shared" si="2262"/>
        <v>1265763.9739999999</v>
      </c>
      <c r="BC720" s="27">
        <f t="shared" si="2263"/>
        <v>1206939.27</v>
      </c>
      <c r="BD720" s="27">
        <f t="shared" si="2264"/>
        <v>1205039.3700000001</v>
      </c>
      <c r="BE720" s="27">
        <f>BE721+BE723</f>
        <v>0</v>
      </c>
      <c r="BF720" s="27">
        <f>BF721+BF723</f>
        <v>0</v>
      </c>
      <c r="BG720" s="27">
        <f>BG721+BG723</f>
        <v>0</v>
      </c>
      <c r="BH720" s="27">
        <f t="shared" si="2265"/>
        <v>1265763.9739999999</v>
      </c>
      <c r="BI720" s="27">
        <f t="shared" si="2266"/>
        <v>1206939.27</v>
      </c>
      <c r="BJ720" s="27">
        <f t="shared" si="2267"/>
        <v>1205039.3700000001</v>
      </c>
      <c r="BK720" s="27">
        <f>BK721+BK723</f>
        <v>0</v>
      </c>
      <c r="BL720" s="27">
        <f>BL721+BL723</f>
        <v>0</v>
      </c>
      <c r="BM720" s="27">
        <f>BM721+BM723</f>
        <v>0</v>
      </c>
      <c r="BN720" s="27">
        <f t="shared" si="2268"/>
        <v>1265763.9739999999</v>
      </c>
      <c r="BO720" s="27">
        <f t="shared" si="2269"/>
        <v>1206939.27</v>
      </c>
      <c r="BP720" s="27">
        <f t="shared" si="2270"/>
        <v>1205039.3700000001</v>
      </c>
      <c r="BQ720" s="27">
        <f>BQ721+BQ723</f>
        <v>0</v>
      </c>
      <c r="BR720" s="27">
        <f>BR721+BR723</f>
        <v>0</v>
      </c>
      <c r="BS720" s="27">
        <f t="shared" si="2271"/>
        <v>1265763.9739999999</v>
      </c>
      <c r="BT720" s="27">
        <f t="shared" si="2272"/>
        <v>1206939.27</v>
      </c>
      <c r="BU720" s="27">
        <f t="shared" si="2273"/>
        <v>1205039.3700000001</v>
      </c>
      <c r="BV720" s="27">
        <f>BV721+BV723</f>
        <v>0</v>
      </c>
      <c r="BW720" s="27">
        <f>BW721+BW723</f>
        <v>0</v>
      </c>
      <c r="BX720" s="27">
        <f t="shared" si="2274"/>
        <v>1265763.9739999999</v>
      </c>
      <c r="BY720" s="27">
        <f t="shared" si="2275"/>
        <v>1206939.27</v>
      </c>
      <c r="BZ720" s="27">
        <f t="shared" si="2276"/>
        <v>1205039.3700000001</v>
      </c>
      <c r="CA720" s="27">
        <f>CA721+CA723</f>
        <v>0</v>
      </c>
      <c r="CB720" s="20">
        <v>0</v>
      </c>
      <c r="CC720" s="35"/>
      <c r="CG720" s="1" t="s">
        <v>28</v>
      </c>
    </row>
    <row r="721" spans="1:87" hidden="1" x14ac:dyDescent="0.3">
      <c r="A721" s="18" t="s">
        <v>447</v>
      </c>
      <c r="B721" s="19">
        <v>610</v>
      </c>
      <c r="C721" s="18"/>
      <c r="D721" s="18"/>
      <c r="E721" s="34" t="s">
        <v>103</v>
      </c>
      <c r="F721" s="27">
        <f t="shared" ref="F721:K721" si="2405">F722</f>
        <v>25609.8</v>
      </c>
      <c r="G721" s="27">
        <f t="shared" si="2405"/>
        <v>25609.8</v>
      </c>
      <c r="H721" s="27">
        <f t="shared" si="2405"/>
        <v>25609.8</v>
      </c>
      <c r="I721" s="27">
        <f t="shared" si="2405"/>
        <v>0</v>
      </c>
      <c r="J721" s="27">
        <f t="shared" si="2405"/>
        <v>0</v>
      </c>
      <c r="K721" s="27">
        <f t="shared" si="2405"/>
        <v>0</v>
      </c>
      <c r="L721" s="27">
        <f t="shared" si="2241"/>
        <v>25609.8</v>
      </c>
      <c r="M721" s="27">
        <f t="shared" si="2242"/>
        <v>25609.8</v>
      </c>
      <c r="N721" s="27">
        <f t="shared" si="2243"/>
        <v>25609.8</v>
      </c>
      <c r="O721" s="27">
        <f>O722</f>
        <v>0</v>
      </c>
      <c r="P721" s="27">
        <f>P722</f>
        <v>0</v>
      </c>
      <c r="Q721" s="27">
        <f>Q722</f>
        <v>0</v>
      </c>
      <c r="R721" s="27">
        <f t="shared" si="2244"/>
        <v>25609.8</v>
      </c>
      <c r="S721" s="27">
        <f t="shared" si="2245"/>
        <v>25609.8</v>
      </c>
      <c r="T721" s="27">
        <f t="shared" si="2246"/>
        <v>25609.8</v>
      </c>
      <c r="U721" s="27">
        <f>U722</f>
        <v>0</v>
      </c>
      <c r="V721" s="27">
        <f>V722</f>
        <v>0</v>
      </c>
      <c r="W721" s="27">
        <f>W722</f>
        <v>0</v>
      </c>
      <c r="X721" s="27">
        <f t="shared" si="2247"/>
        <v>25609.8</v>
      </c>
      <c r="Y721" s="27">
        <f t="shared" si="2248"/>
        <v>25609.8</v>
      </c>
      <c r="Z721" s="27">
        <f t="shared" si="2249"/>
        <v>25609.8</v>
      </c>
      <c r="AA721" s="27">
        <f>AA722</f>
        <v>0</v>
      </c>
      <c r="AB721" s="27">
        <f>AB722</f>
        <v>0</v>
      </c>
      <c r="AC721" s="27">
        <f>AC722</f>
        <v>0</v>
      </c>
      <c r="AD721" s="27">
        <f t="shared" si="2250"/>
        <v>25609.8</v>
      </c>
      <c r="AE721" s="27">
        <f t="shared" si="2251"/>
        <v>25609.8</v>
      </c>
      <c r="AF721" s="27">
        <f t="shared" si="2252"/>
        <v>25609.8</v>
      </c>
      <c r="AG721" s="27">
        <f>AG722</f>
        <v>0</v>
      </c>
      <c r="AH721" s="27">
        <f>AH722</f>
        <v>0</v>
      </c>
      <c r="AI721" s="27">
        <f>AI722</f>
        <v>0</v>
      </c>
      <c r="AJ721" s="27">
        <f t="shared" si="2253"/>
        <v>25609.8</v>
      </c>
      <c r="AK721" s="27">
        <f t="shared" si="2254"/>
        <v>25609.8</v>
      </c>
      <c r="AL721" s="27">
        <f t="shared" si="2255"/>
        <v>25609.8</v>
      </c>
      <c r="AM721" s="27">
        <f>AM722</f>
        <v>0</v>
      </c>
      <c r="AN721" s="27">
        <f>AN722</f>
        <v>0</v>
      </c>
      <c r="AO721" s="27">
        <f>AO722</f>
        <v>0</v>
      </c>
      <c r="AP721" s="27">
        <f t="shared" si="2256"/>
        <v>25609.8</v>
      </c>
      <c r="AQ721" s="27">
        <f t="shared" si="2257"/>
        <v>25609.8</v>
      </c>
      <c r="AR721" s="27">
        <f t="shared" si="2258"/>
        <v>25609.8</v>
      </c>
      <c r="AS721" s="27">
        <f>AS722</f>
        <v>0</v>
      </c>
      <c r="AT721" s="27">
        <f>AT722</f>
        <v>0</v>
      </c>
      <c r="AU721" s="27">
        <f>AU722</f>
        <v>0</v>
      </c>
      <c r="AV721" s="27">
        <f t="shared" si="2259"/>
        <v>25609.8</v>
      </c>
      <c r="AW721" s="27">
        <f t="shared" si="2260"/>
        <v>25609.8</v>
      </c>
      <c r="AX721" s="27">
        <f t="shared" si="2261"/>
        <v>25609.8</v>
      </c>
      <c r="AY721" s="27">
        <f>AY722</f>
        <v>0</v>
      </c>
      <c r="AZ721" s="27">
        <f>AZ722</f>
        <v>0</v>
      </c>
      <c r="BA721" s="27">
        <f>BA722</f>
        <v>0</v>
      </c>
      <c r="BB721" s="27">
        <f t="shared" si="2262"/>
        <v>25609.8</v>
      </c>
      <c r="BC721" s="27">
        <f t="shared" si="2263"/>
        <v>25609.8</v>
      </c>
      <c r="BD721" s="27">
        <f t="shared" si="2264"/>
        <v>25609.8</v>
      </c>
      <c r="BE721" s="27">
        <f>BE722</f>
        <v>0</v>
      </c>
      <c r="BF721" s="27">
        <f>BF722</f>
        <v>0</v>
      </c>
      <c r="BG721" s="27">
        <f>BG722</f>
        <v>0</v>
      </c>
      <c r="BH721" s="27">
        <f t="shared" si="2265"/>
        <v>25609.8</v>
      </c>
      <c r="BI721" s="27">
        <f t="shared" si="2266"/>
        <v>25609.8</v>
      </c>
      <c r="BJ721" s="27">
        <f t="shared" si="2267"/>
        <v>25609.8</v>
      </c>
      <c r="BK721" s="27">
        <f>BK722</f>
        <v>0</v>
      </c>
      <c r="BL721" s="27">
        <f>BL722</f>
        <v>0</v>
      </c>
      <c r="BM721" s="27">
        <f>BM722</f>
        <v>0</v>
      </c>
      <c r="BN721" s="27">
        <f t="shared" si="2268"/>
        <v>25609.8</v>
      </c>
      <c r="BO721" s="27">
        <f t="shared" si="2269"/>
        <v>25609.8</v>
      </c>
      <c r="BP721" s="27">
        <f t="shared" si="2270"/>
        <v>25609.8</v>
      </c>
      <c r="BQ721" s="27">
        <f>BQ722</f>
        <v>0</v>
      </c>
      <c r="BR721" s="27">
        <f>BR722</f>
        <v>0</v>
      </c>
      <c r="BS721" s="27">
        <f t="shared" si="2271"/>
        <v>25609.8</v>
      </c>
      <c r="BT721" s="27">
        <f t="shared" si="2272"/>
        <v>25609.8</v>
      </c>
      <c r="BU721" s="27">
        <f t="shared" si="2273"/>
        <v>25609.8</v>
      </c>
      <c r="BV721" s="27">
        <f>BV722</f>
        <v>0</v>
      </c>
      <c r="BW721" s="27">
        <f>BW722</f>
        <v>0</v>
      </c>
      <c r="BX721" s="27">
        <f t="shared" si="2274"/>
        <v>25609.8</v>
      </c>
      <c r="BY721" s="27">
        <f t="shared" si="2275"/>
        <v>25609.8</v>
      </c>
      <c r="BZ721" s="27">
        <f t="shared" si="2276"/>
        <v>25609.8</v>
      </c>
      <c r="CA721" s="27">
        <f>CA722</f>
        <v>0</v>
      </c>
      <c r="CB721" s="20">
        <v>0</v>
      </c>
      <c r="CC721" s="35"/>
      <c r="CH721" s="1" t="s">
        <v>29</v>
      </c>
    </row>
    <row r="722" spans="1:87" hidden="1" x14ac:dyDescent="0.3">
      <c r="A722" s="18" t="s">
        <v>447</v>
      </c>
      <c r="B722" s="19">
        <v>610</v>
      </c>
      <c r="C722" s="18" t="s">
        <v>46</v>
      </c>
      <c r="D722" s="18" t="s">
        <v>310</v>
      </c>
      <c r="E722" s="34" t="s">
        <v>384</v>
      </c>
      <c r="F722" s="27">
        <v>25609.8</v>
      </c>
      <c r="G722" s="27">
        <v>25609.8</v>
      </c>
      <c r="H722" s="27">
        <v>25609.8</v>
      </c>
      <c r="I722" s="27"/>
      <c r="J722" s="27"/>
      <c r="K722" s="27"/>
      <c r="L722" s="27">
        <f t="shared" si="2241"/>
        <v>25609.8</v>
      </c>
      <c r="M722" s="27">
        <f t="shared" si="2242"/>
        <v>25609.8</v>
      </c>
      <c r="N722" s="27">
        <f t="shared" si="2243"/>
        <v>25609.8</v>
      </c>
      <c r="O722" s="27"/>
      <c r="P722" s="27"/>
      <c r="Q722" s="27"/>
      <c r="R722" s="27">
        <f t="shared" si="2244"/>
        <v>25609.8</v>
      </c>
      <c r="S722" s="27">
        <f t="shared" si="2245"/>
        <v>25609.8</v>
      </c>
      <c r="T722" s="27">
        <f t="shared" si="2246"/>
        <v>25609.8</v>
      </c>
      <c r="U722" s="27"/>
      <c r="V722" s="27"/>
      <c r="W722" s="27"/>
      <c r="X722" s="27">
        <f t="shared" si="2247"/>
        <v>25609.8</v>
      </c>
      <c r="Y722" s="27">
        <f t="shared" si="2248"/>
        <v>25609.8</v>
      </c>
      <c r="Z722" s="27">
        <f t="shared" si="2249"/>
        <v>25609.8</v>
      </c>
      <c r="AA722" s="27"/>
      <c r="AB722" s="27"/>
      <c r="AC722" s="27"/>
      <c r="AD722" s="27">
        <f t="shared" si="2250"/>
        <v>25609.8</v>
      </c>
      <c r="AE722" s="27">
        <f t="shared" si="2251"/>
        <v>25609.8</v>
      </c>
      <c r="AF722" s="27">
        <f t="shared" si="2252"/>
        <v>25609.8</v>
      </c>
      <c r="AG722" s="27"/>
      <c r="AH722" s="27"/>
      <c r="AI722" s="27"/>
      <c r="AJ722" s="27">
        <f t="shared" si="2253"/>
        <v>25609.8</v>
      </c>
      <c r="AK722" s="27">
        <f t="shared" si="2254"/>
        <v>25609.8</v>
      </c>
      <c r="AL722" s="27">
        <f t="shared" si="2255"/>
        <v>25609.8</v>
      </c>
      <c r="AM722" s="27"/>
      <c r="AN722" s="27"/>
      <c r="AO722" s="27"/>
      <c r="AP722" s="27">
        <f t="shared" si="2256"/>
        <v>25609.8</v>
      </c>
      <c r="AQ722" s="27">
        <f t="shared" si="2257"/>
        <v>25609.8</v>
      </c>
      <c r="AR722" s="27">
        <f t="shared" si="2258"/>
        <v>25609.8</v>
      </c>
      <c r="AS722" s="27"/>
      <c r="AT722" s="27"/>
      <c r="AU722" s="27"/>
      <c r="AV722" s="27">
        <f t="shared" si="2259"/>
        <v>25609.8</v>
      </c>
      <c r="AW722" s="27">
        <f t="shared" si="2260"/>
        <v>25609.8</v>
      </c>
      <c r="AX722" s="27">
        <f t="shared" si="2261"/>
        <v>25609.8</v>
      </c>
      <c r="AY722" s="27"/>
      <c r="AZ722" s="27"/>
      <c r="BA722" s="27"/>
      <c r="BB722" s="27">
        <f t="shared" si="2262"/>
        <v>25609.8</v>
      </c>
      <c r="BC722" s="27">
        <f t="shared" si="2263"/>
        <v>25609.8</v>
      </c>
      <c r="BD722" s="27">
        <f t="shared" si="2264"/>
        <v>25609.8</v>
      </c>
      <c r="BE722" s="27"/>
      <c r="BF722" s="27"/>
      <c r="BG722" s="27"/>
      <c r="BH722" s="27">
        <f t="shared" si="2265"/>
        <v>25609.8</v>
      </c>
      <c r="BI722" s="27">
        <f t="shared" si="2266"/>
        <v>25609.8</v>
      </c>
      <c r="BJ722" s="27">
        <f t="shared" si="2267"/>
        <v>25609.8</v>
      </c>
      <c r="BK722" s="27"/>
      <c r="BL722" s="27"/>
      <c r="BM722" s="27"/>
      <c r="BN722" s="27">
        <f t="shared" si="2268"/>
        <v>25609.8</v>
      </c>
      <c r="BO722" s="27">
        <f t="shared" si="2269"/>
        <v>25609.8</v>
      </c>
      <c r="BP722" s="27">
        <f t="shared" si="2270"/>
        <v>25609.8</v>
      </c>
      <c r="BQ722" s="27"/>
      <c r="BR722" s="27"/>
      <c r="BS722" s="27">
        <f t="shared" si="2271"/>
        <v>25609.8</v>
      </c>
      <c r="BT722" s="27">
        <f t="shared" si="2272"/>
        <v>25609.8</v>
      </c>
      <c r="BU722" s="27">
        <f t="shared" si="2273"/>
        <v>25609.8</v>
      </c>
      <c r="BV722" s="27"/>
      <c r="BW722" s="27"/>
      <c r="BX722" s="27">
        <f t="shared" si="2274"/>
        <v>25609.8</v>
      </c>
      <c r="BY722" s="27">
        <f t="shared" si="2275"/>
        <v>25609.8</v>
      </c>
      <c r="BZ722" s="27">
        <f t="shared" si="2276"/>
        <v>25609.8</v>
      </c>
      <c r="CA722" s="27"/>
      <c r="CB722" s="20">
        <v>0</v>
      </c>
      <c r="CC722" s="35"/>
    </row>
    <row r="723" spans="1:87" hidden="1" x14ac:dyDescent="0.3">
      <c r="A723" s="18" t="s">
        <v>447</v>
      </c>
      <c r="B723" s="19">
        <v>620</v>
      </c>
      <c r="C723" s="18"/>
      <c r="D723" s="18"/>
      <c r="E723" s="34" t="s">
        <v>45</v>
      </c>
      <c r="F723" s="27">
        <f t="shared" ref="F723:K723" si="2406">F724</f>
        <v>1184651.7</v>
      </c>
      <c r="G723" s="27">
        <f t="shared" si="2406"/>
        <v>1181992.6000000001</v>
      </c>
      <c r="H723" s="27">
        <f t="shared" si="2406"/>
        <v>1180092.7</v>
      </c>
      <c r="I723" s="27">
        <f t="shared" si="2406"/>
        <v>-663.12999999988801</v>
      </c>
      <c r="J723" s="27">
        <f t="shared" si="2406"/>
        <v>-663.13000000012096</v>
      </c>
      <c r="K723" s="27">
        <f t="shared" si="2406"/>
        <v>-663.12999999988801</v>
      </c>
      <c r="L723" s="27">
        <f t="shared" si="2241"/>
        <v>1183988.57</v>
      </c>
      <c r="M723" s="27">
        <f t="shared" si="2242"/>
        <v>1181329.47</v>
      </c>
      <c r="N723" s="27">
        <f t="shared" si="2243"/>
        <v>1179429.57</v>
      </c>
      <c r="O723" s="27">
        <f>O724</f>
        <v>36552.491000000002</v>
      </c>
      <c r="P723" s="27">
        <f>P724</f>
        <v>0</v>
      </c>
      <c r="Q723" s="27">
        <f>Q724</f>
        <v>0</v>
      </c>
      <c r="R723" s="27">
        <f t="shared" si="2244"/>
        <v>1220541.061</v>
      </c>
      <c r="S723" s="27">
        <f t="shared" si="2245"/>
        <v>1181329.47</v>
      </c>
      <c r="T723" s="27">
        <f t="shared" si="2246"/>
        <v>1179429.57</v>
      </c>
      <c r="U723" s="27">
        <f>U724</f>
        <v>0</v>
      </c>
      <c r="V723" s="27">
        <f>V724</f>
        <v>0</v>
      </c>
      <c r="W723" s="27">
        <f>W724</f>
        <v>0</v>
      </c>
      <c r="X723" s="27">
        <f t="shared" si="2247"/>
        <v>1220541.061</v>
      </c>
      <c r="Y723" s="27">
        <f t="shared" si="2248"/>
        <v>1181329.47</v>
      </c>
      <c r="Z723" s="27">
        <f t="shared" si="2249"/>
        <v>1179429.57</v>
      </c>
      <c r="AA723" s="27">
        <f>AA724</f>
        <v>0</v>
      </c>
      <c r="AB723" s="27">
        <f>AB724</f>
        <v>0</v>
      </c>
      <c r="AC723" s="27">
        <f>AC724</f>
        <v>0</v>
      </c>
      <c r="AD723" s="27">
        <f t="shared" si="2250"/>
        <v>1220541.061</v>
      </c>
      <c r="AE723" s="27">
        <f t="shared" si="2251"/>
        <v>1181329.47</v>
      </c>
      <c r="AF723" s="27">
        <f t="shared" si="2252"/>
        <v>1179429.57</v>
      </c>
      <c r="AG723" s="27">
        <f>AG724</f>
        <v>0</v>
      </c>
      <c r="AH723" s="27">
        <f>AH724</f>
        <v>0</v>
      </c>
      <c r="AI723" s="27">
        <f>AI724</f>
        <v>0</v>
      </c>
      <c r="AJ723" s="27">
        <f t="shared" si="2253"/>
        <v>1220541.061</v>
      </c>
      <c r="AK723" s="27">
        <f t="shared" si="2254"/>
        <v>1181329.47</v>
      </c>
      <c r="AL723" s="27">
        <f t="shared" si="2255"/>
        <v>1179429.57</v>
      </c>
      <c r="AM723" s="27">
        <f>AM724</f>
        <v>28533.197</v>
      </c>
      <c r="AN723" s="27">
        <f>AN724</f>
        <v>0</v>
      </c>
      <c r="AO723" s="27">
        <f>AO724</f>
        <v>0</v>
      </c>
      <c r="AP723" s="27">
        <f t="shared" si="2256"/>
        <v>1249074.2579999999</v>
      </c>
      <c r="AQ723" s="27">
        <f t="shared" si="2257"/>
        <v>1181329.47</v>
      </c>
      <c r="AR723" s="27">
        <f t="shared" si="2258"/>
        <v>1179429.57</v>
      </c>
      <c r="AS723" s="27">
        <f>AS724</f>
        <v>0</v>
      </c>
      <c r="AT723" s="27">
        <f>AT724</f>
        <v>0</v>
      </c>
      <c r="AU723" s="27">
        <f>AU724</f>
        <v>0</v>
      </c>
      <c r="AV723" s="27">
        <f t="shared" si="2259"/>
        <v>1249074.2579999999</v>
      </c>
      <c r="AW723" s="27">
        <f t="shared" si="2260"/>
        <v>1181329.47</v>
      </c>
      <c r="AX723" s="27">
        <f t="shared" si="2261"/>
        <v>1179429.57</v>
      </c>
      <c r="AY723" s="27">
        <f>AY724</f>
        <v>-8920.0840000000007</v>
      </c>
      <c r="AZ723" s="27">
        <f>AZ724</f>
        <v>0</v>
      </c>
      <c r="BA723" s="27">
        <f>BA724</f>
        <v>0</v>
      </c>
      <c r="BB723" s="27">
        <f t="shared" si="2262"/>
        <v>1240154.1739999999</v>
      </c>
      <c r="BC723" s="27">
        <f t="shared" si="2263"/>
        <v>1181329.47</v>
      </c>
      <c r="BD723" s="27">
        <f t="shared" si="2264"/>
        <v>1179429.57</v>
      </c>
      <c r="BE723" s="27">
        <f>BE724</f>
        <v>0</v>
      </c>
      <c r="BF723" s="27">
        <f>BF724</f>
        <v>0</v>
      </c>
      <c r="BG723" s="27">
        <f>BG724</f>
        <v>0</v>
      </c>
      <c r="BH723" s="27">
        <f t="shared" si="2265"/>
        <v>1240154.1739999999</v>
      </c>
      <c r="BI723" s="27">
        <f t="shared" si="2266"/>
        <v>1181329.47</v>
      </c>
      <c r="BJ723" s="27">
        <f t="shared" si="2267"/>
        <v>1179429.57</v>
      </c>
      <c r="BK723" s="27">
        <f>BK724</f>
        <v>0</v>
      </c>
      <c r="BL723" s="27">
        <f>BL724</f>
        <v>0</v>
      </c>
      <c r="BM723" s="27">
        <f>BM724</f>
        <v>0</v>
      </c>
      <c r="BN723" s="27">
        <f t="shared" si="2268"/>
        <v>1240154.1739999999</v>
      </c>
      <c r="BO723" s="27">
        <f t="shared" si="2269"/>
        <v>1181329.47</v>
      </c>
      <c r="BP723" s="27">
        <f t="shared" si="2270"/>
        <v>1179429.57</v>
      </c>
      <c r="BQ723" s="27">
        <f>BQ724</f>
        <v>0</v>
      </c>
      <c r="BR723" s="27">
        <f>BR724</f>
        <v>0</v>
      </c>
      <c r="BS723" s="27">
        <f t="shared" si="2271"/>
        <v>1240154.1739999999</v>
      </c>
      <c r="BT723" s="27">
        <f t="shared" si="2272"/>
        <v>1181329.47</v>
      </c>
      <c r="BU723" s="27">
        <f t="shared" si="2273"/>
        <v>1179429.57</v>
      </c>
      <c r="BV723" s="27">
        <f>BV724</f>
        <v>0</v>
      </c>
      <c r="BW723" s="27">
        <f>BW724</f>
        <v>0</v>
      </c>
      <c r="BX723" s="27">
        <f t="shared" si="2274"/>
        <v>1240154.1739999999</v>
      </c>
      <c r="BY723" s="27">
        <f t="shared" si="2275"/>
        <v>1181329.47</v>
      </c>
      <c r="BZ723" s="27">
        <f t="shared" si="2276"/>
        <v>1179429.57</v>
      </c>
      <c r="CA723" s="27">
        <f>CA724</f>
        <v>0</v>
      </c>
      <c r="CB723" s="20">
        <v>0</v>
      </c>
      <c r="CC723" s="35"/>
      <c r="CH723" s="1" t="s">
        <v>29</v>
      </c>
    </row>
    <row r="724" spans="1:87" hidden="1" x14ac:dyDescent="0.3">
      <c r="A724" s="18" t="s">
        <v>447</v>
      </c>
      <c r="B724" s="19">
        <v>620</v>
      </c>
      <c r="C724" s="18" t="s">
        <v>46</v>
      </c>
      <c r="D724" s="18" t="s">
        <v>310</v>
      </c>
      <c r="E724" s="34" t="s">
        <v>384</v>
      </c>
      <c r="F724" s="27">
        <v>1184651.7</v>
      </c>
      <c r="G724" s="27">
        <v>1181992.6000000001</v>
      </c>
      <c r="H724" s="27">
        <v>1180092.7</v>
      </c>
      <c r="I724" s="27">
        <v>-663.12999999988801</v>
      </c>
      <c r="J724" s="27">
        <v>-663.13000000012096</v>
      </c>
      <c r="K724" s="27">
        <v>-663.12999999988801</v>
      </c>
      <c r="L724" s="27">
        <f t="shared" si="2241"/>
        <v>1183988.57</v>
      </c>
      <c r="M724" s="27">
        <f t="shared" si="2242"/>
        <v>1181329.47</v>
      </c>
      <c r="N724" s="27">
        <f t="shared" si="2243"/>
        <v>1179429.57</v>
      </c>
      <c r="O724" s="27">
        <v>36552.491000000002</v>
      </c>
      <c r="P724" s="27"/>
      <c r="Q724" s="27"/>
      <c r="R724" s="27">
        <f t="shared" si="2244"/>
        <v>1220541.061</v>
      </c>
      <c r="S724" s="27">
        <f t="shared" si="2245"/>
        <v>1181329.47</v>
      </c>
      <c r="T724" s="27">
        <f t="shared" si="2246"/>
        <v>1179429.57</v>
      </c>
      <c r="U724" s="27"/>
      <c r="V724" s="27"/>
      <c r="W724" s="27"/>
      <c r="X724" s="27">
        <f t="shared" si="2247"/>
        <v>1220541.061</v>
      </c>
      <c r="Y724" s="27">
        <f t="shared" si="2248"/>
        <v>1181329.47</v>
      </c>
      <c r="Z724" s="27">
        <f t="shared" si="2249"/>
        <v>1179429.57</v>
      </c>
      <c r="AA724" s="27"/>
      <c r="AB724" s="27"/>
      <c r="AC724" s="27"/>
      <c r="AD724" s="27">
        <f t="shared" si="2250"/>
        <v>1220541.061</v>
      </c>
      <c r="AE724" s="27">
        <f t="shared" si="2251"/>
        <v>1181329.47</v>
      </c>
      <c r="AF724" s="27">
        <f t="shared" si="2252"/>
        <v>1179429.57</v>
      </c>
      <c r="AG724" s="27"/>
      <c r="AH724" s="27"/>
      <c r="AI724" s="27"/>
      <c r="AJ724" s="27">
        <f t="shared" si="2253"/>
        <v>1220541.061</v>
      </c>
      <c r="AK724" s="27">
        <f t="shared" si="2254"/>
        <v>1181329.47</v>
      </c>
      <c r="AL724" s="27">
        <f t="shared" si="2255"/>
        <v>1179429.57</v>
      </c>
      <c r="AM724" s="27">
        <v>28533.197</v>
      </c>
      <c r="AN724" s="27"/>
      <c r="AO724" s="27"/>
      <c r="AP724" s="27">
        <f t="shared" si="2256"/>
        <v>1249074.2579999999</v>
      </c>
      <c r="AQ724" s="27">
        <f t="shared" si="2257"/>
        <v>1181329.47</v>
      </c>
      <c r="AR724" s="27">
        <f t="shared" si="2258"/>
        <v>1179429.57</v>
      </c>
      <c r="AS724" s="27"/>
      <c r="AT724" s="27"/>
      <c r="AU724" s="27"/>
      <c r="AV724" s="27">
        <f t="shared" si="2259"/>
        <v>1249074.2579999999</v>
      </c>
      <c r="AW724" s="27">
        <f t="shared" si="2260"/>
        <v>1181329.47</v>
      </c>
      <c r="AX724" s="27">
        <f t="shared" si="2261"/>
        <v>1179429.57</v>
      </c>
      <c r="AY724" s="27">
        <v>-8920.0840000000007</v>
      </c>
      <c r="AZ724" s="27"/>
      <c r="BA724" s="27"/>
      <c r="BB724" s="27">
        <f t="shared" si="2262"/>
        <v>1240154.1739999999</v>
      </c>
      <c r="BC724" s="27">
        <f t="shared" si="2263"/>
        <v>1181329.47</v>
      </c>
      <c r="BD724" s="27">
        <f t="shared" si="2264"/>
        <v>1179429.57</v>
      </c>
      <c r="BE724" s="27"/>
      <c r="BF724" s="27"/>
      <c r="BG724" s="27"/>
      <c r="BH724" s="27">
        <f t="shared" si="2265"/>
        <v>1240154.1739999999</v>
      </c>
      <c r="BI724" s="27">
        <f t="shared" si="2266"/>
        <v>1181329.47</v>
      </c>
      <c r="BJ724" s="27">
        <f t="shared" si="2267"/>
        <v>1179429.57</v>
      </c>
      <c r="BK724" s="27"/>
      <c r="BL724" s="27"/>
      <c r="BM724" s="27"/>
      <c r="BN724" s="27">
        <f t="shared" si="2268"/>
        <v>1240154.1739999999</v>
      </c>
      <c r="BO724" s="27">
        <f t="shared" si="2269"/>
        <v>1181329.47</v>
      </c>
      <c r="BP724" s="27">
        <f t="shared" si="2270"/>
        <v>1179429.57</v>
      </c>
      <c r="BQ724" s="27"/>
      <c r="BR724" s="27"/>
      <c r="BS724" s="27">
        <f t="shared" si="2271"/>
        <v>1240154.1739999999</v>
      </c>
      <c r="BT724" s="27">
        <f t="shared" si="2272"/>
        <v>1181329.47</v>
      </c>
      <c r="BU724" s="27">
        <f t="shared" si="2273"/>
        <v>1179429.57</v>
      </c>
      <c r="BV724" s="27"/>
      <c r="BW724" s="27"/>
      <c r="BX724" s="27">
        <f t="shared" si="2274"/>
        <v>1240154.1739999999</v>
      </c>
      <c r="BY724" s="27">
        <f t="shared" si="2275"/>
        <v>1181329.47</v>
      </c>
      <c r="BZ724" s="27">
        <f t="shared" si="2276"/>
        <v>1179429.57</v>
      </c>
      <c r="CA724" s="27"/>
      <c r="CB724" s="20">
        <v>0</v>
      </c>
      <c r="CC724" s="35">
        <v>47</v>
      </c>
    </row>
    <row r="725" spans="1:87" ht="31.2" hidden="1" x14ac:dyDescent="0.3">
      <c r="A725" s="18" t="s">
        <v>448</v>
      </c>
      <c r="B725" s="19"/>
      <c r="C725" s="18"/>
      <c r="D725" s="18"/>
      <c r="E725" s="34" t="s">
        <v>449</v>
      </c>
      <c r="F725" s="27">
        <f t="shared" ref="F725:F733" si="2407">F726</f>
        <v>5913.5</v>
      </c>
      <c r="G725" s="27">
        <f t="shared" ref="G725:G733" si="2408">G726</f>
        <v>4977.8999999999996</v>
      </c>
      <c r="H725" s="27">
        <f t="shared" ref="H725:H733" si="2409">H726</f>
        <v>4977.8999999999996</v>
      </c>
      <c r="I725" s="27">
        <f t="shared" ref="I725:I733" si="2410">I726</f>
        <v>0</v>
      </c>
      <c r="J725" s="27">
        <f t="shared" ref="J725:J733" si="2411">J726</f>
        <v>0</v>
      </c>
      <c r="K725" s="27">
        <f t="shared" ref="K725:K733" si="2412">K726</f>
        <v>0</v>
      </c>
      <c r="L725" s="27">
        <f t="shared" si="2241"/>
        <v>5913.5</v>
      </c>
      <c r="M725" s="27">
        <f t="shared" si="2242"/>
        <v>4977.8999999999996</v>
      </c>
      <c r="N725" s="27">
        <f t="shared" si="2243"/>
        <v>4977.8999999999996</v>
      </c>
      <c r="O725" s="27">
        <f t="shared" ref="O725:O733" si="2413">O726</f>
        <v>0</v>
      </c>
      <c r="P725" s="27">
        <f t="shared" ref="P725:P733" si="2414">P726</f>
        <v>0</v>
      </c>
      <c r="Q725" s="27">
        <f t="shared" ref="Q725:Q733" si="2415">Q726</f>
        <v>0</v>
      </c>
      <c r="R725" s="27">
        <f t="shared" si="2244"/>
        <v>5913.5</v>
      </c>
      <c r="S725" s="27">
        <f t="shared" si="2245"/>
        <v>4977.8999999999996</v>
      </c>
      <c r="T725" s="27">
        <f t="shared" si="2246"/>
        <v>4977.8999999999996</v>
      </c>
      <c r="U725" s="27">
        <f t="shared" ref="U725:U733" si="2416">U726</f>
        <v>0</v>
      </c>
      <c r="V725" s="27">
        <f t="shared" ref="V725:V733" si="2417">V726</f>
        <v>0</v>
      </c>
      <c r="W725" s="27">
        <f t="shared" ref="W725:W733" si="2418">W726</f>
        <v>0</v>
      </c>
      <c r="X725" s="27">
        <f t="shared" si="2247"/>
        <v>5913.5</v>
      </c>
      <c r="Y725" s="27">
        <f t="shared" si="2248"/>
        <v>4977.8999999999996</v>
      </c>
      <c r="Z725" s="27">
        <f t="shared" si="2249"/>
        <v>4977.8999999999996</v>
      </c>
      <c r="AA725" s="27">
        <f t="shared" ref="AA725:AA733" si="2419">AA726</f>
        <v>0</v>
      </c>
      <c r="AB725" s="27">
        <f t="shared" ref="AB725:AB733" si="2420">AB726</f>
        <v>0</v>
      </c>
      <c r="AC725" s="27">
        <f t="shared" ref="AC725:AC733" si="2421">AC726</f>
        <v>0</v>
      </c>
      <c r="AD725" s="27">
        <f t="shared" si="2250"/>
        <v>5913.5</v>
      </c>
      <c r="AE725" s="27">
        <f t="shared" si="2251"/>
        <v>4977.8999999999996</v>
      </c>
      <c r="AF725" s="27">
        <f t="shared" si="2252"/>
        <v>4977.8999999999996</v>
      </c>
      <c r="AG725" s="27">
        <f t="shared" ref="AG725:AG733" si="2422">AG726</f>
        <v>0</v>
      </c>
      <c r="AH725" s="27">
        <f t="shared" ref="AH725:AH733" si="2423">AH726</f>
        <v>0</v>
      </c>
      <c r="AI725" s="27">
        <f t="shared" ref="AI725:AI733" si="2424">AI726</f>
        <v>0</v>
      </c>
      <c r="AJ725" s="27">
        <f t="shared" si="2253"/>
        <v>5913.5</v>
      </c>
      <c r="AK725" s="27">
        <f t="shared" si="2254"/>
        <v>4977.8999999999996</v>
      </c>
      <c r="AL725" s="27">
        <f t="shared" si="2255"/>
        <v>4977.8999999999996</v>
      </c>
      <c r="AM725" s="27">
        <f t="shared" ref="AM725:AM733" si="2425">AM726</f>
        <v>0</v>
      </c>
      <c r="AN725" s="27">
        <f t="shared" ref="AN725:AN733" si="2426">AN726</f>
        <v>0</v>
      </c>
      <c r="AO725" s="27">
        <f t="shared" ref="AO725:AO733" si="2427">AO726</f>
        <v>0</v>
      </c>
      <c r="AP725" s="27">
        <f t="shared" si="2256"/>
        <v>5913.5</v>
      </c>
      <c r="AQ725" s="27">
        <f t="shared" si="2257"/>
        <v>4977.8999999999996</v>
      </c>
      <c r="AR725" s="27">
        <f t="shared" si="2258"/>
        <v>4977.8999999999996</v>
      </c>
      <c r="AS725" s="27">
        <f t="shared" ref="AS725:AS733" si="2428">AS726</f>
        <v>0</v>
      </c>
      <c r="AT725" s="27">
        <f t="shared" ref="AT725:AT733" si="2429">AT726</f>
        <v>0</v>
      </c>
      <c r="AU725" s="27">
        <f t="shared" ref="AU725:AU733" si="2430">AU726</f>
        <v>0</v>
      </c>
      <c r="AV725" s="27">
        <f t="shared" si="2259"/>
        <v>5913.5</v>
      </c>
      <c r="AW725" s="27">
        <f t="shared" si="2260"/>
        <v>4977.8999999999996</v>
      </c>
      <c r="AX725" s="27">
        <f t="shared" si="2261"/>
        <v>4977.8999999999996</v>
      </c>
      <c r="AY725" s="27">
        <f t="shared" ref="AY725:AY733" si="2431">AY726</f>
        <v>0</v>
      </c>
      <c r="AZ725" s="27">
        <f t="shared" ref="AZ725:AZ733" si="2432">AZ726</f>
        <v>0</v>
      </c>
      <c r="BA725" s="27">
        <f t="shared" ref="BA725:BA733" si="2433">BA726</f>
        <v>0</v>
      </c>
      <c r="BB725" s="27">
        <f t="shared" si="2262"/>
        <v>5913.5</v>
      </c>
      <c r="BC725" s="27">
        <f t="shared" si="2263"/>
        <v>4977.8999999999996</v>
      </c>
      <c r="BD725" s="27">
        <f t="shared" si="2264"/>
        <v>4977.8999999999996</v>
      </c>
      <c r="BE725" s="27">
        <f t="shared" ref="BE725:BE733" si="2434">BE726</f>
        <v>0</v>
      </c>
      <c r="BF725" s="27">
        <f t="shared" ref="BF725:BF733" si="2435">BF726</f>
        <v>0</v>
      </c>
      <c r="BG725" s="27">
        <f t="shared" ref="BG725:BG733" si="2436">BG726</f>
        <v>0</v>
      </c>
      <c r="BH725" s="27">
        <f t="shared" si="2265"/>
        <v>5913.5</v>
      </c>
      <c r="BI725" s="27">
        <f t="shared" si="2266"/>
        <v>4977.8999999999996</v>
      </c>
      <c r="BJ725" s="27">
        <f t="shared" si="2267"/>
        <v>4977.8999999999996</v>
      </c>
      <c r="BK725" s="27">
        <f t="shared" ref="BK725:BK727" si="2437">BK726</f>
        <v>19280.697</v>
      </c>
      <c r="BL725" s="27">
        <f t="shared" ref="BL725:BL733" si="2438">BL726</f>
        <v>0</v>
      </c>
      <c r="BM725" s="27">
        <f t="shared" ref="BM725:BM733" si="2439">BM726</f>
        <v>0</v>
      </c>
      <c r="BN725" s="27">
        <f t="shared" si="2268"/>
        <v>25194.197</v>
      </c>
      <c r="BO725" s="27">
        <f t="shared" si="2269"/>
        <v>4977.8999999999996</v>
      </c>
      <c r="BP725" s="27">
        <f t="shared" si="2270"/>
        <v>4977.8999999999996</v>
      </c>
      <c r="BQ725" s="27">
        <f t="shared" ref="BQ725:BQ733" si="2440">BQ726</f>
        <v>0</v>
      </c>
      <c r="BR725" s="27">
        <f t="shared" ref="BR725:BR733" si="2441">BR726</f>
        <v>0</v>
      </c>
      <c r="BS725" s="27">
        <f t="shared" si="2271"/>
        <v>25194.197</v>
      </c>
      <c r="BT725" s="27">
        <f t="shared" si="2272"/>
        <v>4977.8999999999996</v>
      </c>
      <c r="BU725" s="27">
        <f t="shared" si="2273"/>
        <v>4977.8999999999996</v>
      </c>
      <c r="BV725" s="27">
        <f t="shared" ref="BV725:BV733" si="2442">BV726</f>
        <v>0</v>
      </c>
      <c r="BW725" s="27">
        <f t="shared" ref="BW725:BW733" si="2443">BW726</f>
        <v>0</v>
      </c>
      <c r="BX725" s="27">
        <f t="shared" si="2274"/>
        <v>25194.197</v>
      </c>
      <c r="BY725" s="27">
        <f t="shared" si="2275"/>
        <v>4977.8999999999996</v>
      </c>
      <c r="BZ725" s="27">
        <f t="shared" si="2276"/>
        <v>4977.8999999999996</v>
      </c>
      <c r="CA725" s="27">
        <f t="shared" ref="CA725:CA733" si="2444">CA726</f>
        <v>0</v>
      </c>
      <c r="CB725" s="20">
        <v>0</v>
      </c>
      <c r="CC725" s="35"/>
      <c r="CI725" s="1" t="s">
        <v>30</v>
      </c>
    </row>
    <row r="726" spans="1:87" ht="46.8" hidden="1" x14ac:dyDescent="0.3">
      <c r="A726" s="18" t="s">
        <v>448</v>
      </c>
      <c r="B726" s="19">
        <v>600</v>
      </c>
      <c r="C726" s="18"/>
      <c r="D726" s="18"/>
      <c r="E726" s="34" t="s">
        <v>44</v>
      </c>
      <c r="F726" s="27">
        <f t="shared" si="2407"/>
        <v>5913.5</v>
      </c>
      <c r="G726" s="27">
        <f t="shared" si="2408"/>
        <v>4977.8999999999996</v>
      </c>
      <c r="H726" s="27">
        <f t="shared" si="2409"/>
        <v>4977.8999999999996</v>
      </c>
      <c r="I726" s="27">
        <f t="shared" si="2410"/>
        <v>0</v>
      </c>
      <c r="J726" s="27">
        <f t="shared" si="2411"/>
        <v>0</v>
      </c>
      <c r="K726" s="27">
        <f t="shared" si="2412"/>
        <v>0</v>
      </c>
      <c r="L726" s="27">
        <f t="shared" si="2241"/>
        <v>5913.5</v>
      </c>
      <c r="M726" s="27">
        <f t="shared" si="2242"/>
        <v>4977.8999999999996</v>
      </c>
      <c r="N726" s="27">
        <f t="shared" si="2243"/>
        <v>4977.8999999999996</v>
      </c>
      <c r="O726" s="27">
        <f t="shared" si="2413"/>
        <v>0</v>
      </c>
      <c r="P726" s="27">
        <f t="shared" si="2414"/>
        <v>0</v>
      </c>
      <c r="Q726" s="27">
        <f t="shared" si="2415"/>
        <v>0</v>
      </c>
      <c r="R726" s="27">
        <f t="shared" si="2244"/>
        <v>5913.5</v>
      </c>
      <c r="S726" s="27">
        <f t="shared" si="2245"/>
        <v>4977.8999999999996</v>
      </c>
      <c r="T726" s="27">
        <f t="shared" si="2246"/>
        <v>4977.8999999999996</v>
      </c>
      <c r="U726" s="27">
        <f t="shared" si="2416"/>
        <v>0</v>
      </c>
      <c r="V726" s="27">
        <f t="shared" si="2417"/>
        <v>0</v>
      </c>
      <c r="W726" s="27">
        <f t="shared" si="2418"/>
        <v>0</v>
      </c>
      <c r="X726" s="27">
        <f t="shared" si="2247"/>
        <v>5913.5</v>
      </c>
      <c r="Y726" s="27">
        <f t="shared" si="2248"/>
        <v>4977.8999999999996</v>
      </c>
      <c r="Z726" s="27">
        <f t="shared" si="2249"/>
        <v>4977.8999999999996</v>
      </c>
      <c r="AA726" s="27">
        <f t="shared" si="2419"/>
        <v>0</v>
      </c>
      <c r="AB726" s="27">
        <f t="shared" si="2420"/>
        <v>0</v>
      </c>
      <c r="AC726" s="27">
        <f t="shared" si="2421"/>
        <v>0</v>
      </c>
      <c r="AD726" s="27">
        <f t="shared" si="2250"/>
        <v>5913.5</v>
      </c>
      <c r="AE726" s="27">
        <f t="shared" si="2251"/>
        <v>4977.8999999999996</v>
      </c>
      <c r="AF726" s="27">
        <f t="shared" si="2252"/>
        <v>4977.8999999999996</v>
      </c>
      <c r="AG726" s="27">
        <f t="shared" si="2422"/>
        <v>0</v>
      </c>
      <c r="AH726" s="27">
        <f t="shared" si="2423"/>
        <v>0</v>
      </c>
      <c r="AI726" s="27">
        <f t="shared" si="2424"/>
        <v>0</v>
      </c>
      <c r="AJ726" s="27">
        <f t="shared" si="2253"/>
        <v>5913.5</v>
      </c>
      <c r="AK726" s="27">
        <f t="shared" si="2254"/>
        <v>4977.8999999999996</v>
      </c>
      <c r="AL726" s="27">
        <f t="shared" si="2255"/>
        <v>4977.8999999999996</v>
      </c>
      <c r="AM726" s="27">
        <f t="shared" si="2425"/>
        <v>0</v>
      </c>
      <c r="AN726" s="27">
        <f t="shared" si="2426"/>
        <v>0</v>
      </c>
      <c r="AO726" s="27">
        <f t="shared" si="2427"/>
        <v>0</v>
      </c>
      <c r="AP726" s="27">
        <f t="shared" si="2256"/>
        <v>5913.5</v>
      </c>
      <c r="AQ726" s="27">
        <f t="shared" si="2257"/>
        <v>4977.8999999999996</v>
      </c>
      <c r="AR726" s="27">
        <f t="shared" si="2258"/>
        <v>4977.8999999999996</v>
      </c>
      <c r="AS726" s="27">
        <f t="shared" si="2428"/>
        <v>0</v>
      </c>
      <c r="AT726" s="27">
        <f t="shared" si="2429"/>
        <v>0</v>
      </c>
      <c r="AU726" s="27">
        <f t="shared" si="2430"/>
        <v>0</v>
      </c>
      <c r="AV726" s="27">
        <f t="shared" si="2259"/>
        <v>5913.5</v>
      </c>
      <c r="AW726" s="27">
        <f t="shared" si="2260"/>
        <v>4977.8999999999996</v>
      </c>
      <c r="AX726" s="27">
        <f t="shared" si="2261"/>
        <v>4977.8999999999996</v>
      </c>
      <c r="AY726" s="27">
        <f t="shared" si="2431"/>
        <v>0</v>
      </c>
      <c r="AZ726" s="27">
        <f t="shared" si="2432"/>
        <v>0</v>
      </c>
      <c r="BA726" s="27">
        <f t="shared" si="2433"/>
        <v>0</v>
      </c>
      <c r="BB726" s="27">
        <f t="shared" si="2262"/>
        <v>5913.5</v>
      </c>
      <c r="BC726" s="27">
        <f t="shared" si="2263"/>
        <v>4977.8999999999996</v>
      </c>
      <c r="BD726" s="27">
        <f t="shared" si="2264"/>
        <v>4977.8999999999996</v>
      </c>
      <c r="BE726" s="27">
        <f t="shared" si="2434"/>
        <v>0</v>
      </c>
      <c r="BF726" s="27">
        <f t="shared" si="2435"/>
        <v>0</v>
      </c>
      <c r="BG726" s="27">
        <f t="shared" si="2436"/>
        <v>0</v>
      </c>
      <c r="BH726" s="27">
        <f t="shared" si="2265"/>
        <v>5913.5</v>
      </c>
      <c r="BI726" s="27">
        <f t="shared" si="2266"/>
        <v>4977.8999999999996</v>
      </c>
      <c r="BJ726" s="27">
        <f t="shared" si="2267"/>
        <v>4977.8999999999996</v>
      </c>
      <c r="BK726" s="27">
        <f t="shared" si="2437"/>
        <v>19280.697</v>
      </c>
      <c r="BL726" s="27">
        <f t="shared" si="2438"/>
        <v>0</v>
      </c>
      <c r="BM726" s="27">
        <f t="shared" si="2439"/>
        <v>0</v>
      </c>
      <c r="BN726" s="27">
        <f t="shared" si="2268"/>
        <v>25194.197</v>
      </c>
      <c r="BO726" s="27">
        <f t="shared" si="2269"/>
        <v>4977.8999999999996</v>
      </c>
      <c r="BP726" s="27">
        <f t="shared" si="2270"/>
        <v>4977.8999999999996</v>
      </c>
      <c r="BQ726" s="27">
        <f t="shared" si="2440"/>
        <v>0</v>
      </c>
      <c r="BR726" s="27">
        <f t="shared" si="2441"/>
        <v>0</v>
      </c>
      <c r="BS726" s="27">
        <f t="shared" si="2271"/>
        <v>25194.197</v>
      </c>
      <c r="BT726" s="27">
        <f t="shared" si="2272"/>
        <v>4977.8999999999996</v>
      </c>
      <c r="BU726" s="27">
        <f t="shared" si="2273"/>
        <v>4977.8999999999996</v>
      </c>
      <c r="BV726" s="27">
        <f t="shared" si="2442"/>
        <v>0</v>
      </c>
      <c r="BW726" s="27">
        <f t="shared" si="2443"/>
        <v>0</v>
      </c>
      <c r="BX726" s="27">
        <f t="shared" si="2274"/>
        <v>25194.197</v>
      </c>
      <c r="BY726" s="27">
        <f t="shared" si="2275"/>
        <v>4977.8999999999996</v>
      </c>
      <c r="BZ726" s="27">
        <f t="shared" si="2276"/>
        <v>4977.8999999999996</v>
      </c>
      <c r="CA726" s="27">
        <f t="shared" si="2444"/>
        <v>0</v>
      </c>
      <c r="CB726" s="20">
        <v>0</v>
      </c>
      <c r="CC726" s="35"/>
      <c r="CG726" s="1" t="s">
        <v>28</v>
      </c>
    </row>
    <row r="727" spans="1:87" hidden="1" x14ac:dyDescent="0.3">
      <c r="A727" s="18" t="s">
        <v>448</v>
      </c>
      <c r="B727" s="19">
        <v>620</v>
      </c>
      <c r="C727" s="18"/>
      <c r="D727" s="18"/>
      <c r="E727" s="34" t="s">
        <v>45</v>
      </c>
      <c r="F727" s="27">
        <f t="shared" si="2407"/>
        <v>5913.5</v>
      </c>
      <c r="G727" s="27">
        <f t="shared" si="2408"/>
        <v>4977.8999999999996</v>
      </c>
      <c r="H727" s="27">
        <f t="shared" si="2409"/>
        <v>4977.8999999999996</v>
      </c>
      <c r="I727" s="27">
        <f t="shared" si="2410"/>
        <v>0</v>
      </c>
      <c r="J727" s="27">
        <f t="shared" si="2411"/>
        <v>0</v>
      </c>
      <c r="K727" s="27">
        <f t="shared" si="2412"/>
        <v>0</v>
      </c>
      <c r="L727" s="27">
        <f t="shared" si="2241"/>
        <v>5913.5</v>
      </c>
      <c r="M727" s="27">
        <f t="shared" si="2242"/>
        <v>4977.8999999999996</v>
      </c>
      <c r="N727" s="27">
        <f t="shared" si="2243"/>
        <v>4977.8999999999996</v>
      </c>
      <c r="O727" s="27">
        <f t="shared" si="2413"/>
        <v>0</v>
      </c>
      <c r="P727" s="27">
        <f t="shared" si="2414"/>
        <v>0</v>
      </c>
      <c r="Q727" s="27">
        <f t="shared" si="2415"/>
        <v>0</v>
      </c>
      <c r="R727" s="27">
        <f t="shared" si="2244"/>
        <v>5913.5</v>
      </c>
      <c r="S727" s="27">
        <f t="shared" si="2245"/>
        <v>4977.8999999999996</v>
      </c>
      <c r="T727" s="27">
        <f t="shared" si="2246"/>
        <v>4977.8999999999996</v>
      </c>
      <c r="U727" s="27">
        <f t="shared" si="2416"/>
        <v>0</v>
      </c>
      <c r="V727" s="27">
        <f t="shared" si="2417"/>
        <v>0</v>
      </c>
      <c r="W727" s="27">
        <f t="shared" si="2418"/>
        <v>0</v>
      </c>
      <c r="X727" s="27">
        <f t="shared" si="2247"/>
        <v>5913.5</v>
      </c>
      <c r="Y727" s="27">
        <f t="shared" si="2248"/>
        <v>4977.8999999999996</v>
      </c>
      <c r="Z727" s="27">
        <f t="shared" si="2249"/>
        <v>4977.8999999999996</v>
      </c>
      <c r="AA727" s="27">
        <f t="shared" si="2419"/>
        <v>0</v>
      </c>
      <c r="AB727" s="27">
        <f t="shared" si="2420"/>
        <v>0</v>
      </c>
      <c r="AC727" s="27">
        <f t="shared" si="2421"/>
        <v>0</v>
      </c>
      <c r="AD727" s="27">
        <f t="shared" si="2250"/>
        <v>5913.5</v>
      </c>
      <c r="AE727" s="27">
        <f t="shared" si="2251"/>
        <v>4977.8999999999996</v>
      </c>
      <c r="AF727" s="27">
        <f t="shared" si="2252"/>
        <v>4977.8999999999996</v>
      </c>
      <c r="AG727" s="27">
        <f t="shared" si="2422"/>
        <v>0</v>
      </c>
      <c r="AH727" s="27">
        <f t="shared" si="2423"/>
        <v>0</v>
      </c>
      <c r="AI727" s="27">
        <f t="shared" si="2424"/>
        <v>0</v>
      </c>
      <c r="AJ727" s="27">
        <f t="shared" si="2253"/>
        <v>5913.5</v>
      </c>
      <c r="AK727" s="27">
        <f t="shared" si="2254"/>
        <v>4977.8999999999996</v>
      </c>
      <c r="AL727" s="27">
        <f t="shared" si="2255"/>
        <v>4977.8999999999996</v>
      </c>
      <c r="AM727" s="27">
        <f t="shared" si="2425"/>
        <v>0</v>
      </c>
      <c r="AN727" s="27">
        <f t="shared" si="2426"/>
        <v>0</v>
      </c>
      <c r="AO727" s="27">
        <f t="shared" si="2427"/>
        <v>0</v>
      </c>
      <c r="AP727" s="27">
        <f t="shared" si="2256"/>
        <v>5913.5</v>
      </c>
      <c r="AQ727" s="27">
        <f t="shared" si="2257"/>
        <v>4977.8999999999996</v>
      </c>
      <c r="AR727" s="27">
        <f t="shared" si="2258"/>
        <v>4977.8999999999996</v>
      </c>
      <c r="AS727" s="27">
        <f t="shared" si="2428"/>
        <v>0</v>
      </c>
      <c r="AT727" s="27">
        <f t="shared" si="2429"/>
        <v>0</v>
      </c>
      <c r="AU727" s="27">
        <f t="shared" si="2430"/>
        <v>0</v>
      </c>
      <c r="AV727" s="27">
        <f t="shared" si="2259"/>
        <v>5913.5</v>
      </c>
      <c r="AW727" s="27">
        <f t="shared" si="2260"/>
        <v>4977.8999999999996</v>
      </c>
      <c r="AX727" s="27">
        <f t="shared" si="2261"/>
        <v>4977.8999999999996</v>
      </c>
      <c r="AY727" s="27">
        <f t="shared" si="2431"/>
        <v>0</v>
      </c>
      <c r="AZ727" s="27">
        <f t="shared" si="2432"/>
        <v>0</v>
      </c>
      <c r="BA727" s="27">
        <f t="shared" si="2433"/>
        <v>0</v>
      </c>
      <c r="BB727" s="27">
        <f t="shared" si="2262"/>
        <v>5913.5</v>
      </c>
      <c r="BC727" s="27">
        <f t="shared" si="2263"/>
        <v>4977.8999999999996</v>
      </c>
      <c r="BD727" s="27">
        <f t="shared" si="2264"/>
        <v>4977.8999999999996</v>
      </c>
      <c r="BE727" s="27">
        <f t="shared" si="2434"/>
        <v>0</v>
      </c>
      <c r="BF727" s="27">
        <f t="shared" si="2435"/>
        <v>0</v>
      </c>
      <c r="BG727" s="27">
        <f t="shared" si="2436"/>
        <v>0</v>
      </c>
      <c r="BH727" s="27">
        <f t="shared" si="2265"/>
        <v>5913.5</v>
      </c>
      <c r="BI727" s="27">
        <f t="shared" si="2266"/>
        <v>4977.8999999999996</v>
      </c>
      <c r="BJ727" s="27">
        <f t="shared" si="2267"/>
        <v>4977.8999999999996</v>
      </c>
      <c r="BK727" s="27">
        <f t="shared" si="2437"/>
        <v>19280.697</v>
      </c>
      <c r="BL727" s="27">
        <f t="shared" si="2438"/>
        <v>0</v>
      </c>
      <c r="BM727" s="27">
        <f t="shared" si="2439"/>
        <v>0</v>
      </c>
      <c r="BN727" s="27">
        <f t="shared" si="2268"/>
        <v>25194.197</v>
      </c>
      <c r="BO727" s="27">
        <f t="shared" si="2269"/>
        <v>4977.8999999999996</v>
      </c>
      <c r="BP727" s="27">
        <f t="shared" si="2270"/>
        <v>4977.8999999999996</v>
      </c>
      <c r="BQ727" s="27">
        <f t="shared" si="2440"/>
        <v>0</v>
      </c>
      <c r="BR727" s="27">
        <f t="shared" si="2441"/>
        <v>0</v>
      </c>
      <c r="BS727" s="27">
        <f t="shared" si="2271"/>
        <v>25194.197</v>
      </c>
      <c r="BT727" s="27">
        <f t="shared" si="2272"/>
        <v>4977.8999999999996</v>
      </c>
      <c r="BU727" s="27">
        <f t="shared" si="2273"/>
        <v>4977.8999999999996</v>
      </c>
      <c r="BV727" s="27">
        <f t="shared" si="2442"/>
        <v>0</v>
      </c>
      <c r="BW727" s="27">
        <f t="shared" si="2443"/>
        <v>0</v>
      </c>
      <c r="BX727" s="27">
        <f t="shared" si="2274"/>
        <v>25194.197</v>
      </c>
      <c r="BY727" s="27">
        <f t="shared" si="2275"/>
        <v>4977.8999999999996</v>
      </c>
      <c r="BZ727" s="27">
        <f t="shared" si="2276"/>
        <v>4977.8999999999996</v>
      </c>
      <c r="CA727" s="27">
        <f t="shared" si="2444"/>
        <v>0</v>
      </c>
      <c r="CB727" s="20">
        <v>0</v>
      </c>
      <c r="CC727" s="35"/>
      <c r="CH727" s="1" t="s">
        <v>29</v>
      </c>
    </row>
    <row r="728" spans="1:87" hidden="1" x14ac:dyDescent="0.3">
      <c r="A728" s="18" t="s">
        <v>448</v>
      </c>
      <c r="B728" s="19">
        <v>620</v>
      </c>
      <c r="C728" s="18" t="s">
        <v>46</v>
      </c>
      <c r="D728" s="18" t="s">
        <v>310</v>
      </c>
      <c r="E728" s="34" t="s">
        <v>384</v>
      </c>
      <c r="F728" s="27">
        <v>5913.5</v>
      </c>
      <c r="G728" s="27">
        <v>4977.8999999999996</v>
      </c>
      <c r="H728" s="27">
        <v>4977.8999999999996</v>
      </c>
      <c r="I728" s="27"/>
      <c r="J728" s="27"/>
      <c r="K728" s="27"/>
      <c r="L728" s="27">
        <f t="shared" si="2241"/>
        <v>5913.5</v>
      </c>
      <c r="M728" s="27">
        <f t="shared" si="2242"/>
        <v>4977.8999999999996</v>
      </c>
      <c r="N728" s="27">
        <f t="shared" si="2243"/>
        <v>4977.8999999999996</v>
      </c>
      <c r="O728" s="27"/>
      <c r="P728" s="27"/>
      <c r="Q728" s="27"/>
      <c r="R728" s="27">
        <f t="shared" si="2244"/>
        <v>5913.5</v>
      </c>
      <c r="S728" s="27">
        <f t="shared" si="2245"/>
        <v>4977.8999999999996</v>
      </c>
      <c r="T728" s="27">
        <f t="shared" si="2246"/>
        <v>4977.8999999999996</v>
      </c>
      <c r="U728" s="27"/>
      <c r="V728" s="27"/>
      <c r="W728" s="27"/>
      <c r="X728" s="27">
        <f t="shared" si="2247"/>
        <v>5913.5</v>
      </c>
      <c r="Y728" s="27">
        <f t="shared" si="2248"/>
        <v>4977.8999999999996</v>
      </c>
      <c r="Z728" s="27">
        <f t="shared" si="2249"/>
        <v>4977.8999999999996</v>
      </c>
      <c r="AA728" s="27"/>
      <c r="AB728" s="27"/>
      <c r="AC728" s="27"/>
      <c r="AD728" s="27">
        <f t="shared" si="2250"/>
        <v>5913.5</v>
      </c>
      <c r="AE728" s="27">
        <f t="shared" si="2251"/>
        <v>4977.8999999999996</v>
      </c>
      <c r="AF728" s="27">
        <f t="shared" si="2252"/>
        <v>4977.8999999999996</v>
      </c>
      <c r="AG728" s="27"/>
      <c r="AH728" s="27"/>
      <c r="AI728" s="27"/>
      <c r="AJ728" s="27">
        <f t="shared" si="2253"/>
        <v>5913.5</v>
      </c>
      <c r="AK728" s="27">
        <f t="shared" si="2254"/>
        <v>4977.8999999999996</v>
      </c>
      <c r="AL728" s="27">
        <f t="shared" si="2255"/>
        <v>4977.8999999999996</v>
      </c>
      <c r="AM728" s="27"/>
      <c r="AN728" s="27"/>
      <c r="AO728" s="27"/>
      <c r="AP728" s="27">
        <f t="shared" si="2256"/>
        <v>5913.5</v>
      </c>
      <c r="AQ728" s="27">
        <f t="shared" si="2257"/>
        <v>4977.8999999999996</v>
      </c>
      <c r="AR728" s="27">
        <f t="shared" si="2258"/>
        <v>4977.8999999999996</v>
      </c>
      <c r="AS728" s="27"/>
      <c r="AT728" s="27"/>
      <c r="AU728" s="27"/>
      <c r="AV728" s="27">
        <f t="shared" si="2259"/>
        <v>5913.5</v>
      </c>
      <c r="AW728" s="27">
        <f t="shared" si="2260"/>
        <v>4977.8999999999996</v>
      </c>
      <c r="AX728" s="27">
        <f t="shared" si="2261"/>
        <v>4977.8999999999996</v>
      </c>
      <c r="AY728" s="27"/>
      <c r="AZ728" s="27"/>
      <c r="BA728" s="27"/>
      <c r="BB728" s="27">
        <f t="shared" si="2262"/>
        <v>5913.5</v>
      </c>
      <c r="BC728" s="27">
        <f t="shared" si="2263"/>
        <v>4977.8999999999996</v>
      </c>
      <c r="BD728" s="27">
        <f t="shared" si="2264"/>
        <v>4977.8999999999996</v>
      </c>
      <c r="BE728" s="27"/>
      <c r="BF728" s="27"/>
      <c r="BG728" s="27"/>
      <c r="BH728" s="27">
        <f t="shared" si="2265"/>
        <v>5913.5</v>
      </c>
      <c r="BI728" s="27">
        <f t="shared" si="2266"/>
        <v>4977.8999999999996</v>
      </c>
      <c r="BJ728" s="27">
        <f t="shared" si="2267"/>
        <v>4977.8999999999996</v>
      </c>
      <c r="BK728" s="27">
        <f>890.697+18390</f>
        <v>19280.697</v>
      </c>
      <c r="BL728" s="27"/>
      <c r="BM728" s="27"/>
      <c r="BN728" s="27">
        <f t="shared" si="2268"/>
        <v>25194.197</v>
      </c>
      <c r="BO728" s="27">
        <f t="shared" si="2269"/>
        <v>4977.8999999999996</v>
      </c>
      <c r="BP728" s="27">
        <f t="shared" si="2270"/>
        <v>4977.8999999999996</v>
      </c>
      <c r="BQ728" s="27"/>
      <c r="BR728" s="27"/>
      <c r="BS728" s="27">
        <f t="shared" si="2271"/>
        <v>25194.197</v>
      </c>
      <c r="BT728" s="27">
        <f t="shared" si="2272"/>
        <v>4977.8999999999996</v>
      </c>
      <c r="BU728" s="27">
        <f t="shared" si="2273"/>
        <v>4977.8999999999996</v>
      </c>
      <c r="BV728" s="27"/>
      <c r="BW728" s="27"/>
      <c r="BX728" s="27">
        <f t="shared" si="2274"/>
        <v>25194.197</v>
      </c>
      <c r="BY728" s="27">
        <f t="shared" si="2275"/>
        <v>4977.8999999999996</v>
      </c>
      <c r="BZ728" s="27">
        <f t="shared" si="2276"/>
        <v>4977.8999999999996</v>
      </c>
      <c r="CA728" s="27"/>
      <c r="CB728" s="20">
        <v>0</v>
      </c>
      <c r="CC728" s="35"/>
    </row>
    <row r="729" spans="1:87" ht="31.2" hidden="1" x14ac:dyDescent="0.3">
      <c r="A729" s="18" t="s">
        <v>450</v>
      </c>
      <c r="B729" s="19"/>
      <c r="C729" s="18"/>
      <c r="D729" s="18"/>
      <c r="E729" s="34" t="s">
        <v>451</v>
      </c>
      <c r="F729" s="27">
        <f t="shared" si="2407"/>
        <v>19340.599999999999</v>
      </c>
      <c r="G729" s="27">
        <f t="shared" si="2408"/>
        <v>19470.599999999999</v>
      </c>
      <c r="H729" s="27">
        <f t="shared" si="2409"/>
        <v>19470.599999999999</v>
      </c>
      <c r="I729" s="27">
        <f t="shared" si="2410"/>
        <v>0</v>
      </c>
      <c r="J729" s="27">
        <f t="shared" si="2411"/>
        <v>0</v>
      </c>
      <c r="K729" s="27">
        <f t="shared" si="2412"/>
        <v>0</v>
      </c>
      <c r="L729" s="27">
        <f t="shared" si="2241"/>
        <v>19340.599999999999</v>
      </c>
      <c r="M729" s="27">
        <f t="shared" si="2242"/>
        <v>19470.599999999999</v>
      </c>
      <c r="N729" s="27">
        <f t="shared" si="2243"/>
        <v>19470.599999999999</v>
      </c>
      <c r="O729" s="27">
        <f t="shared" si="2413"/>
        <v>0</v>
      </c>
      <c r="P729" s="27">
        <f t="shared" si="2414"/>
        <v>0</v>
      </c>
      <c r="Q729" s="27">
        <f t="shared" si="2415"/>
        <v>0</v>
      </c>
      <c r="R729" s="27">
        <f t="shared" si="2244"/>
        <v>19340.599999999999</v>
      </c>
      <c r="S729" s="27">
        <f t="shared" si="2245"/>
        <v>19470.599999999999</v>
      </c>
      <c r="T729" s="27">
        <f t="shared" si="2246"/>
        <v>19470.599999999999</v>
      </c>
      <c r="U729" s="27">
        <f t="shared" si="2416"/>
        <v>0</v>
      </c>
      <c r="V729" s="27">
        <f t="shared" si="2417"/>
        <v>0</v>
      </c>
      <c r="W729" s="27">
        <f t="shared" si="2418"/>
        <v>0</v>
      </c>
      <c r="X729" s="27">
        <f t="shared" si="2247"/>
        <v>19340.599999999999</v>
      </c>
      <c r="Y729" s="27">
        <f t="shared" si="2248"/>
        <v>19470.599999999999</v>
      </c>
      <c r="Z729" s="27">
        <f t="shared" si="2249"/>
        <v>19470.599999999999</v>
      </c>
      <c r="AA729" s="27">
        <f t="shared" si="2419"/>
        <v>0</v>
      </c>
      <c r="AB729" s="27">
        <f t="shared" si="2420"/>
        <v>0</v>
      </c>
      <c r="AC729" s="27">
        <f t="shared" si="2421"/>
        <v>0</v>
      </c>
      <c r="AD729" s="27">
        <f t="shared" si="2250"/>
        <v>19340.599999999999</v>
      </c>
      <c r="AE729" s="27">
        <f t="shared" si="2251"/>
        <v>19470.599999999999</v>
      </c>
      <c r="AF729" s="27">
        <f t="shared" si="2252"/>
        <v>19470.599999999999</v>
      </c>
      <c r="AG729" s="27">
        <f t="shared" si="2422"/>
        <v>0</v>
      </c>
      <c r="AH729" s="27">
        <f t="shared" si="2423"/>
        <v>0</v>
      </c>
      <c r="AI729" s="27">
        <f t="shared" si="2424"/>
        <v>0</v>
      </c>
      <c r="AJ729" s="27">
        <f t="shared" si="2253"/>
        <v>19340.599999999999</v>
      </c>
      <c r="AK729" s="27">
        <f t="shared" si="2254"/>
        <v>19470.599999999999</v>
      </c>
      <c r="AL729" s="27">
        <f t="shared" si="2255"/>
        <v>19470.599999999999</v>
      </c>
      <c r="AM729" s="27">
        <f t="shared" si="2425"/>
        <v>0</v>
      </c>
      <c r="AN729" s="27">
        <f t="shared" si="2426"/>
        <v>0</v>
      </c>
      <c r="AO729" s="27">
        <f t="shared" si="2427"/>
        <v>0</v>
      </c>
      <c r="AP729" s="27">
        <f t="shared" si="2256"/>
        <v>19340.599999999999</v>
      </c>
      <c r="AQ729" s="27">
        <f t="shared" si="2257"/>
        <v>19470.599999999999</v>
      </c>
      <c r="AR729" s="27">
        <f t="shared" si="2258"/>
        <v>19470.599999999999</v>
      </c>
      <c r="AS729" s="27">
        <f t="shared" si="2428"/>
        <v>0</v>
      </c>
      <c r="AT729" s="27">
        <f t="shared" si="2429"/>
        <v>0</v>
      </c>
      <c r="AU729" s="27">
        <f t="shared" si="2430"/>
        <v>0</v>
      </c>
      <c r="AV729" s="27">
        <f t="shared" si="2259"/>
        <v>19340.599999999999</v>
      </c>
      <c r="AW729" s="27">
        <f t="shared" si="2260"/>
        <v>19470.599999999999</v>
      </c>
      <c r="AX729" s="27">
        <f t="shared" si="2261"/>
        <v>19470.599999999999</v>
      </c>
      <c r="AY729" s="27">
        <f t="shared" si="2431"/>
        <v>0</v>
      </c>
      <c r="AZ729" s="27">
        <f t="shared" si="2432"/>
        <v>0</v>
      </c>
      <c r="BA729" s="27">
        <f t="shared" si="2433"/>
        <v>0</v>
      </c>
      <c r="BB729" s="27">
        <f t="shared" si="2262"/>
        <v>19340.599999999999</v>
      </c>
      <c r="BC729" s="27">
        <f t="shared" si="2263"/>
        <v>19470.599999999999</v>
      </c>
      <c r="BD729" s="27">
        <f t="shared" si="2264"/>
        <v>19470.599999999999</v>
      </c>
      <c r="BE729" s="27">
        <f t="shared" si="2434"/>
        <v>0</v>
      </c>
      <c r="BF729" s="27">
        <f t="shared" si="2435"/>
        <v>0</v>
      </c>
      <c r="BG729" s="27">
        <f t="shared" si="2436"/>
        <v>0</v>
      </c>
      <c r="BH729" s="27">
        <f t="shared" si="2265"/>
        <v>19340.599999999999</v>
      </c>
      <c r="BI729" s="27">
        <f t="shared" si="2266"/>
        <v>19470.599999999999</v>
      </c>
      <c r="BJ729" s="27">
        <f t="shared" si="2267"/>
        <v>19470.599999999999</v>
      </c>
      <c r="BK729" s="27">
        <f t="shared" ref="BK729:BK733" si="2445">BK730</f>
        <v>0</v>
      </c>
      <c r="BL729" s="27">
        <f t="shared" si="2438"/>
        <v>0</v>
      </c>
      <c r="BM729" s="27">
        <f t="shared" si="2439"/>
        <v>0</v>
      </c>
      <c r="BN729" s="27">
        <f t="shared" si="2268"/>
        <v>19340.599999999999</v>
      </c>
      <c r="BO729" s="27">
        <f t="shared" si="2269"/>
        <v>19470.599999999999</v>
      </c>
      <c r="BP729" s="27">
        <f t="shared" si="2270"/>
        <v>19470.599999999999</v>
      </c>
      <c r="BQ729" s="27">
        <f t="shared" si="2440"/>
        <v>0</v>
      </c>
      <c r="BR729" s="27">
        <f t="shared" si="2441"/>
        <v>0</v>
      </c>
      <c r="BS729" s="27">
        <f t="shared" si="2271"/>
        <v>19340.599999999999</v>
      </c>
      <c r="BT729" s="27">
        <f t="shared" si="2272"/>
        <v>19470.599999999999</v>
      </c>
      <c r="BU729" s="27">
        <f t="shared" si="2273"/>
        <v>19470.599999999999</v>
      </c>
      <c r="BV729" s="27">
        <f t="shared" si="2442"/>
        <v>0</v>
      </c>
      <c r="BW729" s="27">
        <f t="shared" si="2443"/>
        <v>0</v>
      </c>
      <c r="BX729" s="27">
        <f t="shared" si="2274"/>
        <v>19340.599999999999</v>
      </c>
      <c r="BY729" s="27">
        <f t="shared" si="2275"/>
        <v>19470.599999999999</v>
      </c>
      <c r="BZ729" s="27">
        <f t="shared" si="2276"/>
        <v>19470.599999999999</v>
      </c>
      <c r="CA729" s="27">
        <f t="shared" si="2444"/>
        <v>0</v>
      </c>
      <c r="CB729" s="20">
        <v>0</v>
      </c>
      <c r="CC729" s="35"/>
      <c r="CI729" s="1" t="s">
        <v>30</v>
      </c>
    </row>
    <row r="730" spans="1:87" ht="46.8" hidden="1" x14ac:dyDescent="0.3">
      <c r="A730" s="18" t="s">
        <v>450</v>
      </c>
      <c r="B730" s="19">
        <v>600</v>
      </c>
      <c r="C730" s="18"/>
      <c r="D730" s="18"/>
      <c r="E730" s="34" t="s">
        <v>44</v>
      </c>
      <c r="F730" s="27">
        <f t="shared" si="2407"/>
        <v>19340.599999999999</v>
      </c>
      <c r="G730" s="27">
        <f t="shared" si="2408"/>
        <v>19470.599999999999</v>
      </c>
      <c r="H730" s="27">
        <f t="shared" si="2409"/>
        <v>19470.599999999999</v>
      </c>
      <c r="I730" s="27">
        <f t="shared" si="2410"/>
        <v>0</v>
      </c>
      <c r="J730" s="27">
        <f t="shared" si="2411"/>
        <v>0</v>
      </c>
      <c r="K730" s="27">
        <f t="shared" si="2412"/>
        <v>0</v>
      </c>
      <c r="L730" s="27">
        <f t="shared" si="2241"/>
        <v>19340.599999999999</v>
      </c>
      <c r="M730" s="27">
        <f t="shared" si="2242"/>
        <v>19470.599999999999</v>
      </c>
      <c r="N730" s="27">
        <f t="shared" si="2243"/>
        <v>19470.599999999999</v>
      </c>
      <c r="O730" s="27">
        <f t="shared" si="2413"/>
        <v>0</v>
      </c>
      <c r="P730" s="27">
        <f t="shared" si="2414"/>
        <v>0</v>
      </c>
      <c r="Q730" s="27">
        <f t="shared" si="2415"/>
        <v>0</v>
      </c>
      <c r="R730" s="27">
        <f t="shared" si="2244"/>
        <v>19340.599999999999</v>
      </c>
      <c r="S730" s="27">
        <f t="shared" si="2245"/>
        <v>19470.599999999999</v>
      </c>
      <c r="T730" s="27">
        <f t="shared" si="2246"/>
        <v>19470.599999999999</v>
      </c>
      <c r="U730" s="27">
        <f t="shared" si="2416"/>
        <v>0</v>
      </c>
      <c r="V730" s="27">
        <f t="shared" si="2417"/>
        <v>0</v>
      </c>
      <c r="W730" s="27">
        <f t="shared" si="2418"/>
        <v>0</v>
      </c>
      <c r="X730" s="27">
        <f t="shared" si="2247"/>
        <v>19340.599999999999</v>
      </c>
      <c r="Y730" s="27">
        <f t="shared" si="2248"/>
        <v>19470.599999999999</v>
      </c>
      <c r="Z730" s="27">
        <f t="shared" si="2249"/>
        <v>19470.599999999999</v>
      </c>
      <c r="AA730" s="27">
        <f t="shared" si="2419"/>
        <v>0</v>
      </c>
      <c r="AB730" s="27">
        <f t="shared" si="2420"/>
        <v>0</v>
      </c>
      <c r="AC730" s="27">
        <f t="shared" si="2421"/>
        <v>0</v>
      </c>
      <c r="AD730" s="27">
        <f t="shared" si="2250"/>
        <v>19340.599999999999</v>
      </c>
      <c r="AE730" s="27">
        <f t="shared" si="2251"/>
        <v>19470.599999999999</v>
      </c>
      <c r="AF730" s="27">
        <f t="shared" si="2252"/>
        <v>19470.599999999999</v>
      </c>
      <c r="AG730" s="27">
        <f t="shared" si="2422"/>
        <v>0</v>
      </c>
      <c r="AH730" s="27">
        <f t="shared" si="2423"/>
        <v>0</v>
      </c>
      <c r="AI730" s="27">
        <f t="shared" si="2424"/>
        <v>0</v>
      </c>
      <c r="AJ730" s="27">
        <f t="shared" si="2253"/>
        <v>19340.599999999999</v>
      </c>
      <c r="AK730" s="27">
        <f t="shared" si="2254"/>
        <v>19470.599999999999</v>
      </c>
      <c r="AL730" s="27">
        <f t="shared" si="2255"/>
        <v>19470.599999999999</v>
      </c>
      <c r="AM730" s="27">
        <f t="shared" si="2425"/>
        <v>0</v>
      </c>
      <c r="AN730" s="27">
        <f t="shared" si="2426"/>
        <v>0</v>
      </c>
      <c r="AO730" s="27">
        <f t="shared" si="2427"/>
        <v>0</v>
      </c>
      <c r="AP730" s="27">
        <f t="shared" si="2256"/>
        <v>19340.599999999999</v>
      </c>
      <c r="AQ730" s="27">
        <f t="shared" si="2257"/>
        <v>19470.599999999999</v>
      </c>
      <c r="AR730" s="27">
        <f t="shared" si="2258"/>
        <v>19470.599999999999</v>
      </c>
      <c r="AS730" s="27">
        <f t="shared" si="2428"/>
        <v>0</v>
      </c>
      <c r="AT730" s="27">
        <f t="shared" si="2429"/>
        <v>0</v>
      </c>
      <c r="AU730" s="27">
        <f t="shared" si="2430"/>
        <v>0</v>
      </c>
      <c r="AV730" s="27">
        <f t="shared" si="2259"/>
        <v>19340.599999999999</v>
      </c>
      <c r="AW730" s="27">
        <f t="shared" si="2260"/>
        <v>19470.599999999999</v>
      </c>
      <c r="AX730" s="27">
        <f t="shared" si="2261"/>
        <v>19470.599999999999</v>
      </c>
      <c r="AY730" s="27">
        <f t="shared" si="2431"/>
        <v>0</v>
      </c>
      <c r="AZ730" s="27">
        <f t="shared" si="2432"/>
        <v>0</v>
      </c>
      <c r="BA730" s="27">
        <f t="shared" si="2433"/>
        <v>0</v>
      </c>
      <c r="BB730" s="27">
        <f t="shared" si="2262"/>
        <v>19340.599999999999</v>
      </c>
      <c r="BC730" s="27">
        <f t="shared" si="2263"/>
        <v>19470.599999999999</v>
      </c>
      <c r="BD730" s="27">
        <f t="shared" si="2264"/>
        <v>19470.599999999999</v>
      </c>
      <c r="BE730" s="27">
        <f t="shared" si="2434"/>
        <v>0</v>
      </c>
      <c r="BF730" s="27">
        <f t="shared" si="2435"/>
        <v>0</v>
      </c>
      <c r="BG730" s="27">
        <f t="shared" si="2436"/>
        <v>0</v>
      </c>
      <c r="BH730" s="27">
        <f t="shared" si="2265"/>
        <v>19340.599999999999</v>
      </c>
      <c r="BI730" s="27">
        <f t="shared" si="2266"/>
        <v>19470.599999999999</v>
      </c>
      <c r="BJ730" s="27">
        <f t="shared" si="2267"/>
        <v>19470.599999999999</v>
      </c>
      <c r="BK730" s="27">
        <f t="shared" si="2445"/>
        <v>0</v>
      </c>
      <c r="BL730" s="27">
        <f t="shared" si="2438"/>
        <v>0</v>
      </c>
      <c r="BM730" s="27">
        <f t="shared" si="2439"/>
        <v>0</v>
      </c>
      <c r="BN730" s="27">
        <f t="shared" si="2268"/>
        <v>19340.599999999999</v>
      </c>
      <c r="BO730" s="27">
        <f t="shared" si="2269"/>
        <v>19470.599999999999</v>
      </c>
      <c r="BP730" s="27">
        <f t="shared" si="2270"/>
        <v>19470.599999999999</v>
      </c>
      <c r="BQ730" s="27">
        <f t="shared" si="2440"/>
        <v>0</v>
      </c>
      <c r="BR730" s="27">
        <f t="shared" si="2441"/>
        <v>0</v>
      </c>
      <c r="BS730" s="27">
        <f t="shared" si="2271"/>
        <v>19340.599999999999</v>
      </c>
      <c r="BT730" s="27">
        <f t="shared" si="2272"/>
        <v>19470.599999999999</v>
      </c>
      <c r="BU730" s="27">
        <f t="shared" si="2273"/>
        <v>19470.599999999999</v>
      </c>
      <c r="BV730" s="27">
        <f t="shared" si="2442"/>
        <v>0</v>
      </c>
      <c r="BW730" s="27">
        <f t="shared" si="2443"/>
        <v>0</v>
      </c>
      <c r="BX730" s="27">
        <f t="shared" si="2274"/>
        <v>19340.599999999999</v>
      </c>
      <c r="BY730" s="27">
        <f t="shared" si="2275"/>
        <v>19470.599999999999</v>
      </c>
      <c r="BZ730" s="27">
        <f t="shared" si="2276"/>
        <v>19470.599999999999</v>
      </c>
      <c r="CA730" s="27">
        <f t="shared" si="2444"/>
        <v>0</v>
      </c>
      <c r="CB730" s="20">
        <v>0</v>
      </c>
      <c r="CC730" s="35"/>
      <c r="CG730" s="1" t="s">
        <v>28</v>
      </c>
    </row>
    <row r="731" spans="1:87" hidden="1" x14ac:dyDescent="0.3">
      <c r="A731" s="18" t="s">
        <v>450</v>
      </c>
      <c r="B731" s="19">
        <v>620</v>
      </c>
      <c r="C731" s="18"/>
      <c r="D731" s="18"/>
      <c r="E731" s="34" t="s">
        <v>45</v>
      </c>
      <c r="F731" s="27">
        <f t="shared" si="2407"/>
        <v>19340.599999999999</v>
      </c>
      <c r="G731" s="27">
        <f t="shared" si="2408"/>
        <v>19470.599999999999</v>
      </c>
      <c r="H731" s="27">
        <f t="shared" si="2409"/>
        <v>19470.599999999999</v>
      </c>
      <c r="I731" s="27">
        <f t="shared" si="2410"/>
        <v>0</v>
      </c>
      <c r="J731" s="27">
        <f t="shared" si="2411"/>
        <v>0</v>
      </c>
      <c r="K731" s="27">
        <f t="shared" si="2412"/>
        <v>0</v>
      </c>
      <c r="L731" s="27">
        <f t="shared" si="2241"/>
        <v>19340.599999999999</v>
      </c>
      <c r="M731" s="27">
        <f t="shared" si="2242"/>
        <v>19470.599999999999</v>
      </c>
      <c r="N731" s="27">
        <f t="shared" si="2243"/>
        <v>19470.599999999999</v>
      </c>
      <c r="O731" s="27">
        <f t="shared" si="2413"/>
        <v>0</v>
      </c>
      <c r="P731" s="27">
        <f t="shared" si="2414"/>
        <v>0</v>
      </c>
      <c r="Q731" s="27">
        <f t="shared" si="2415"/>
        <v>0</v>
      </c>
      <c r="R731" s="27">
        <f t="shared" si="2244"/>
        <v>19340.599999999999</v>
      </c>
      <c r="S731" s="27">
        <f t="shared" si="2245"/>
        <v>19470.599999999999</v>
      </c>
      <c r="T731" s="27">
        <f t="shared" si="2246"/>
        <v>19470.599999999999</v>
      </c>
      <c r="U731" s="27">
        <f t="shared" si="2416"/>
        <v>0</v>
      </c>
      <c r="V731" s="27">
        <f t="shared" si="2417"/>
        <v>0</v>
      </c>
      <c r="W731" s="27">
        <f t="shared" si="2418"/>
        <v>0</v>
      </c>
      <c r="X731" s="27">
        <f t="shared" si="2247"/>
        <v>19340.599999999999</v>
      </c>
      <c r="Y731" s="27">
        <f t="shared" si="2248"/>
        <v>19470.599999999999</v>
      </c>
      <c r="Z731" s="27">
        <f t="shared" si="2249"/>
        <v>19470.599999999999</v>
      </c>
      <c r="AA731" s="27">
        <f t="shared" si="2419"/>
        <v>0</v>
      </c>
      <c r="AB731" s="27">
        <f t="shared" si="2420"/>
        <v>0</v>
      </c>
      <c r="AC731" s="27">
        <f t="shared" si="2421"/>
        <v>0</v>
      </c>
      <c r="AD731" s="27">
        <f t="shared" si="2250"/>
        <v>19340.599999999999</v>
      </c>
      <c r="AE731" s="27">
        <f t="shared" si="2251"/>
        <v>19470.599999999999</v>
      </c>
      <c r="AF731" s="27">
        <f t="shared" si="2252"/>
        <v>19470.599999999999</v>
      </c>
      <c r="AG731" s="27">
        <f t="shared" si="2422"/>
        <v>0</v>
      </c>
      <c r="AH731" s="27">
        <f t="shared" si="2423"/>
        <v>0</v>
      </c>
      <c r="AI731" s="27">
        <f t="shared" si="2424"/>
        <v>0</v>
      </c>
      <c r="AJ731" s="27">
        <f t="shared" si="2253"/>
        <v>19340.599999999999</v>
      </c>
      <c r="AK731" s="27">
        <f t="shared" si="2254"/>
        <v>19470.599999999999</v>
      </c>
      <c r="AL731" s="27">
        <f t="shared" si="2255"/>
        <v>19470.599999999999</v>
      </c>
      <c r="AM731" s="27">
        <f t="shared" si="2425"/>
        <v>0</v>
      </c>
      <c r="AN731" s="27">
        <f t="shared" si="2426"/>
        <v>0</v>
      </c>
      <c r="AO731" s="27">
        <f t="shared" si="2427"/>
        <v>0</v>
      </c>
      <c r="AP731" s="27">
        <f t="shared" si="2256"/>
        <v>19340.599999999999</v>
      </c>
      <c r="AQ731" s="27">
        <f t="shared" si="2257"/>
        <v>19470.599999999999</v>
      </c>
      <c r="AR731" s="27">
        <f t="shared" si="2258"/>
        <v>19470.599999999999</v>
      </c>
      <c r="AS731" s="27">
        <f t="shared" si="2428"/>
        <v>0</v>
      </c>
      <c r="AT731" s="27">
        <f t="shared" si="2429"/>
        <v>0</v>
      </c>
      <c r="AU731" s="27">
        <f t="shared" si="2430"/>
        <v>0</v>
      </c>
      <c r="AV731" s="27">
        <f t="shared" si="2259"/>
        <v>19340.599999999999</v>
      </c>
      <c r="AW731" s="27">
        <f t="shared" si="2260"/>
        <v>19470.599999999999</v>
      </c>
      <c r="AX731" s="27">
        <f t="shared" si="2261"/>
        <v>19470.599999999999</v>
      </c>
      <c r="AY731" s="27">
        <f t="shared" si="2431"/>
        <v>0</v>
      </c>
      <c r="AZ731" s="27">
        <f t="shared" si="2432"/>
        <v>0</v>
      </c>
      <c r="BA731" s="27">
        <f t="shared" si="2433"/>
        <v>0</v>
      </c>
      <c r="BB731" s="27">
        <f t="shared" si="2262"/>
        <v>19340.599999999999</v>
      </c>
      <c r="BC731" s="27">
        <f t="shared" si="2263"/>
        <v>19470.599999999999</v>
      </c>
      <c r="BD731" s="27">
        <f t="shared" si="2264"/>
        <v>19470.599999999999</v>
      </c>
      <c r="BE731" s="27">
        <f t="shared" si="2434"/>
        <v>0</v>
      </c>
      <c r="BF731" s="27">
        <f t="shared" si="2435"/>
        <v>0</v>
      </c>
      <c r="BG731" s="27">
        <f t="shared" si="2436"/>
        <v>0</v>
      </c>
      <c r="BH731" s="27">
        <f t="shared" si="2265"/>
        <v>19340.599999999999</v>
      </c>
      <c r="BI731" s="27">
        <f t="shared" si="2266"/>
        <v>19470.599999999999</v>
      </c>
      <c r="BJ731" s="27">
        <f t="shared" si="2267"/>
        <v>19470.599999999999</v>
      </c>
      <c r="BK731" s="27">
        <f t="shared" si="2445"/>
        <v>0</v>
      </c>
      <c r="BL731" s="27">
        <f t="shared" si="2438"/>
        <v>0</v>
      </c>
      <c r="BM731" s="27">
        <f t="shared" si="2439"/>
        <v>0</v>
      </c>
      <c r="BN731" s="27">
        <f t="shared" si="2268"/>
        <v>19340.599999999999</v>
      </c>
      <c r="BO731" s="27">
        <f t="shared" si="2269"/>
        <v>19470.599999999999</v>
      </c>
      <c r="BP731" s="27">
        <f t="shared" si="2270"/>
        <v>19470.599999999999</v>
      </c>
      <c r="BQ731" s="27">
        <f t="shared" si="2440"/>
        <v>0</v>
      </c>
      <c r="BR731" s="27">
        <f t="shared" si="2441"/>
        <v>0</v>
      </c>
      <c r="BS731" s="27">
        <f t="shared" si="2271"/>
        <v>19340.599999999999</v>
      </c>
      <c r="BT731" s="27">
        <f t="shared" si="2272"/>
        <v>19470.599999999999</v>
      </c>
      <c r="BU731" s="27">
        <f t="shared" si="2273"/>
        <v>19470.599999999999</v>
      </c>
      <c r="BV731" s="27">
        <f t="shared" si="2442"/>
        <v>0</v>
      </c>
      <c r="BW731" s="27">
        <f t="shared" si="2443"/>
        <v>0</v>
      </c>
      <c r="BX731" s="27">
        <f t="shared" si="2274"/>
        <v>19340.599999999999</v>
      </c>
      <c r="BY731" s="27">
        <f t="shared" si="2275"/>
        <v>19470.599999999999</v>
      </c>
      <c r="BZ731" s="27">
        <f t="shared" si="2276"/>
        <v>19470.599999999999</v>
      </c>
      <c r="CA731" s="27">
        <f t="shared" si="2444"/>
        <v>0</v>
      </c>
      <c r="CB731" s="20">
        <v>0</v>
      </c>
      <c r="CC731" s="35"/>
      <c r="CH731" s="1" t="s">
        <v>29</v>
      </c>
    </row>
    <row r="732" spans="1:87" hidden="1" x14ac:dyDescent="0.3">
      <c r="A732" s="18" t="s">
        <v>450</v>
      </c>
      <c r="B732" s="19">
        <v>620</v>
      </c>
      <c r="C732" s="18" t="s">
        <v>133</v>
      </c>
      <c r="D732" s="18" t="s">
        <v>351</v>
      </c>
      <c r="E732" s="34" t="s">
        <v>352</v>
      </c>
      <c r="F732" s="27">
        <v>19340.599999999999</v>
      </c>
      <c r="G732" s="27">
        <v>19470.599999999999</v>
      </c>
      <c r="H732" s="27">
        <v>19470.599999999999</v>
      </c>
      <c r="I732" s="27"/>
      <c r="J732" s="27"/>
      <c r="K732" s="27"/>
      <c r="L732" s="27">
        <f t="shared" si="2241"/>
        <v>19340.599999999999</v>
      </c>
      <c r="M732" s="27">
        <f t="shared" si="2242"/>
        <v>19470.599999999999</v>
      </c>
      <c r="N732" s="27">
        <f t="shared" si="2243"/>
        <v>19470.599999999999</v>
      </c>
      <c r="O732" s="27"/>
      <c r="P732" s="27"/>
      <c r="Q732" s="27"/>
      <c r="R732" s="27">
        <f t="shared" si="2244"/>
        <v>19340.599999999999</v>
      </c>
      <c r="S732" s="27">
        <f t="shared" si="2245"/>
        <v>19470.599999999999</v>
      </c>
      <c r="T732" s="27">
        <f t="shared" si="2246"/>
        <v>19470.599999999999</v>
      </c>
      <c r="U732" s="27"/>
      <c r="V732" s="27"/>
      <c r="W732" s="27"/>
      <c r="X732" s="27">
        <f t="shared" si="2247"/>
        <v>19340.599999999999</v>
      </c>
      <c r="Y732" s="27">
        <f t="shared" si="2248"/>
        <v>19470.599999999999</v>
      </c>
      <c r="Z732" s="27">
        <f t="shared" si="2249"/>
        <v>19470.599999999999</v>
      </c>
      <c r="AA732" s="27"/>
      <c r="AB732" s="27"/>
      <c r="AC732" s="27"/>
      <c r="AD732" s="27">
        <f t="shared" si="2250"/>
        <v>19340.599999999999</v>
      </c>
      <c r="AE732" s="27">
        <f t="shared" si="2251"/>
        <v>19470.599999999999</v>
      </c>
      <c r="AF732" s="27">
        <f t="shared" si="2252"/>
        <v>19470.599999999999</v>
      </c>
      <c r="AG732" s="27"/>
      <c r="AH732" s="27"/>
      <c r="AI732" s="27"/>
      <c r="AJ732" s="27">
        <f t="shared" si="2253"/>
        <v>19340.599999999999</v>
      </c>
      <c r="AK732" s="27">
        <f t="shared" si="2254"/>
        <v>19470.599999999999</v>
      </c>
      <c r="AL732" s="27">
        <f t="shared" si="2255"/>
        <v>19470.599999999999</v>
      </c>
      <c r="AM732" s="27"/>
      <c r="AN732" s="27"/>
      <c r="AO732" s="27"/>
      <c r="AP732" s="27">
        <f t="shared" si="2256"/>
        <v>19340.599999999999</v>
      </c>
      <c r="AQ732" s="27">
        <f t="shared" si="2257"/>
        <v>19470.599999999999</v>
      </c>
      <c r="AR732" s="27">
        <f t="shared" si="2258"/>
        <v>19470.599999999999</v>
      </c>
      <c r="AS732" s="27"/>
      <c r="AT732" s="27"/>
      <c r="AU732" s="27"/>
      <c r="AV732" s="27">
        <f t="shared" si="2259"/>
        <v>19340.599999999999</v>
      </c>
      <c r="AW732" s="27">
        <f t="shared" si="2260"/>
        <v>19470.599999999999</v>
      </c>
      <c r="AX732" s="27">
        <f t="shared" si="2261"/>
        <v>19470.599999999999</v>
      </c>
      <c r="AY732" s="27"/>
      <c r="AZ732" s="27"/>
      <c r="BA732" s="27"/>
      <c r="BB732" s="27">
        <f t="shared" si="2262"/>
        <v>19340.599999999999</v>
      </c>
      <c r="BC732" s="27">
        <f t="shared" si="2263"/>
        <v>19470.599999999999</v>
      </c>
      <c r="BD732" s="27">
        <f t="shared" si="2264"/>
        <v>19470.599999999999</v>
      </c>
      <c r="BE732" s="27"/>
      <c r="BF732" s="27"/>
      <c r="BG732" s="27"/>
      <c r="BH732" s="27">
        <f t="shared" si="2265"/>
        <v>19340.599999999999</v>
      </c>
      <c r="BI732" s="27">
        <f t="shared" si="2266"/>
        <v>19470.599999999999</v>
      </c>
      <c r="BJ732" s="27">
        <f t="shared" si="2267"/>
        <v>19470.599999999999</v>
      </c>
      <c r="BK732" s="27"/>
      <c r="BL732" s="27"/>
      <c r="BM732" s="27"/>
      <c r="BN732" s="27">
        <f t="shared" si="2268"/>
        <v>19340.599999999999</v>
      </c>
      <c r="BO732" s="27">
        <f t="shared" si="2269"/>
        <v>19470.599999999999</v>
      </c>
      <c r="BP732" s="27">
        <f t="shared" si="2270"/>
        <v>19470.599999999999</v>
      </c>
      <c r="BQ732" s="27"/>
      <c r="BR732" s="27"/>
      <c r="BS732" s="27">
        <f t="shared" si="2271"/>
        <v>19340.599999999999</v>
      </c>
      <c r="BT732" s="27">
        <f t="shared" si="2272"/>
        <v>19470.599999999999</v>
      </c>
      <c r="BU732" s="27">
        <f t="shared" si="2273"/>
        <v>19470.599999999999</v>
      </c>
      <c r="BV732" s="27"/>
      <c r="BW732" s="27"/>
      <c r="BX732" s="27">
        <f t="shared" si="2274"/>
        <v>19340.599999999999</v>
      </c>
      <c r="BY732" s="27">
        <f t="shared" si="2275"/>
        <v>19470.599999999999</v>
      </c>
      <c r="BZ732" s="27">
        <f t="shared" si="2276"/>
        <v>19470.599999999999</v>
      </c>
      <c r="CA732" s="27"/>
      <c r="CB732" s="20">
        <v>0</v>
      </c>
      <c r="CC732" s="35"/>
    </row>
    <row r="733" spans="1:87" ht="46.8" hidden="1" x14ac:dyDescent="0.3">
      <c r="A733" s="18" t="s">
        <v>452</v>
      </c>
      <c r="B733" s="19"/>
      <c r="C733" s="18"/>
      <c r="D733" s="18"/>
      <c r="E733" s="34" t="s">
        <v>453</v>
      </c>
      <c r="F733" s="27">
        <f t="shared" si="2407"/>
        <v>148971.5</v>
      </c>
      <c r="G733" s="27">
        <f t="shared" si="2408"/>
        <v>148971.5</v>
      </c>
      <c r="H733" s="27">
        <f t="shared" si="2409"/>
        <v>148971.5</v>
      </c>
      <c r="I733" s="27">
        <f t="shared" si="2410"/>
        <v>0</v>
      </c>
      <c r="J733" s="27">
        <f t="shared" si="2411"/>
        <v>0</v>
      </c>
      <c r="K733" s="27">
        <f t="shared" si="2412"/>
        <v>0</v>
      </c>
      <c r="L733" s="27">
        <f t="shared" si="2241"/>
        <v>148971.5</v>
      </c>
      <c r="M733" s="27">
        <f t="shared" si="2242"/>
        <v>148971.5</v>
      </c>
      <c r="N733" s="27">
        <f t="shared" si="2243"/>
        <v>148971.5</v>
      </c>
      <c r="O733" s="27">
        <f t="shared" si="2413"/>
        <v>0</v>
      </c>
      <c r="P733" s="27">
        <f t="shared" si="2414"/>
        <v>0</v>
      </c>
      <c r="Q733" s="27">
        <f t="shared" si="2415"/>
        <v>0</v>
      </c>
      <c r="R733" s="27">
        <f t="shared" si="2244"/>
        <v>148971.5</v>
      </c>
      <c r="S733" s="27">
        <f t="shared" si="2245"/>
        <v>148971.5</v>
      </c>
      <c r="T733" s="27">
        <f t="shared" si="2246"/>
        <v>148971.5</v>
      </c>
      <c r="U733" s="27">
        <f t="shared" si="2416"/>
        <v>0</v>
      </c>
      <c r="V733" s="27">
        <f t="shared" si="2417"/>
        <v>0</v>
      </c>
      <c r="W733" s="27">
        <f t="shared" si="2418"/>
        <v>0</v>
      </c>
      <c r="X733" s="27">
        <f t="shared" si="2247"/>
        <v>148971.5</v>
      </c>
      <c r="Y733" s="27">
        <f t="shared" si="2248"/>
        <v>148971.5</v>
      </c>
      <c r="Z733" s="27">
        <f t="shared" si="2249"/>
        <v>148971.5</v>
      </c>
      <c r="AA733" s="27">
        <f t="shared" si="2419"/>
        <v>0</v>
      </c>
      <c r="AB733" s="27">
        <f t="shared" si="2420"/>
        <v>0</v>
      </c>
      <c r="AC733" s="27">
        <f t="shared" si="2421"/>
        <v>0</v>
      </c>
      <c r="AD733" s="27">
        <f t="shared" si="2250"/>
        <v>148971.5</v>
      </c>
      <c r="AE733" s="27">
        <f t="shared" si="2251"/>
        <v>148971.5</v>
      </c>
      <c r="AF733" s="27">
        <f t="shared" si="2252"/>
        <v>148971.5</v>
      </c>
      <c r="AG733" s="27">
        <f t="shared" si="2422"/>
        <v>0</v>
      </c>
      <c r="AH733" s="27">
        <f t="shared" si="2423"/>
        <v>0</v>
      </c>
      <c r="AI733" s="27">
        <f t="shared" si="2424"/>
        <v>0</v>
      </c>
      <c r="AJ733" s="27">
        <f t="shared" si="2253"/>
        <v>148971.5</v>
      </c>
      <c r="AK733" s="27">
        <f t="shared" si="2254"/>
        <v>148971.5</v>
      </c>
      <c r="AL733" s="27">
        <f t="shared" si="2255"/>
        <v>148971.5</v>
      </c>
      <c r="AM733" s="27">
        <f t="shared" si="2425"/>
        <v>0</v>
      </c>
      <c r="AN733" s="27">
        <f t="shared" si="2426"/>
        <v>0</v>
      </c>
      <c r="AO733" s="27">
        <f t="shared" si="2427"/>
        <v>0</v>
      </c>
      <c r="AP733" s="27">
        <f t="shared" si="2256"/>
        <v>148971.5</v>
      </c>
      <c r="AQ733" s="27">
        <f t="shared" si="2257"/>
        <v>148971.5</v>
      </c>
      <c r="AR733" s="27">
        <f t="shared" si="2258"/>
        <v>148971.5</v>
      </c>
      <c r="AS733" s="27">
        <f t="shared" si="2428"/>
        <v>0</v>
      </c>
      <c r="AT733" s="27">
        <f t="shared" si="2429"/>
        <v>0</v>
      </c>
      <c r="AU733" s="27">
        <f t="shared" si="2430"/>
        <v>0</v>
      </c>
      <c r="AV733" s="27">
        <f t="shared" si="2259"/>
        <v>148971.5</v>
      </c>
      <c r="AW733" s="27">
        <f t="shared" si="2260"/>
        <v>148971.5</v>
      </c>
      <c r="AX733" s="27">
        <f t="shared" si="2261"/>
        <v>148971.5</v>
      </c>
      <c r="AY733" s="27">
        <f t="shared" si="2431"/>
        <v>0</v>
      </c>
      <c r="AZ733" s="27">
        <f t="shared" si="2432"/>
        <v>0</v>
      </c>
      <c r="BA733" s="27">
        <f t="shared" si="2433"/>
        <v>0</v>
      </c>
      <c r="BB733" s="27">
        <f t="shared" si="2262"/>
        <v>148971.5</v>
      </c>
      <c r="BC733" s="27">
        <f t="shared" si="2263"/>
        <v>148971.5</v>
      </c>
      <c r="BD733" s="27">
        <f t="shared" si="2264"/>
        <v>148971.5</v>
      </c>
      <c r="BE733" s="27">
        <f t="shared" si="2434"/>
        <v>0</v>
      </c>
      <c r="BF733" s="27">
        <f t="shared" si="2435"/>
        <v>0</v>
      </c>
      <c r="BG733" s="27">
        <f t="shared" si="2436"/>
        <v>0</v>
      </c>
      <c r="BH733" s="27">
        <f t="shared" si="2265"/>
        <v>148971.5</v>
      </c>
      <c r="BI733" s="27">
        <f t="shared" si="2266"/>
        <v>148971.5</v>
      </c>
      <c r="BJ733" s="27">
        <f t="shared" si="2267"/>
        <v>148971.5</v>
      </c>
      <c r="BK733" s="27">
        <f t="shared" si="2445"/>
        <v>2864.777</v>
      </c>
      <c r="BL733" s="27">
        <f t="shared" si="2438"/>
        <v>0</v>
      </c>
      <c r="BM733" s="27">
        <f t="shared" si="2439"/>
        <v>0</v>
      </c>
      <c r="BN733" s="27">
        <f t="shared" si="2268"/>
        <v>151836.277</v>
      </c>
      <c r="BO733" s="27">
        <f t="shared" si="2269"/>
        <v>148971.5</v>
      </c>
      <c r="BP733" s="27">
        <f t="shared" si="2270"/>
        <v>148971.5</v>
      </c>
      <c r="BQ733" s="27">
        <f t="shared" si="2440"/>
        <v>0</v>
      </c>
      <c r="BR733" s="27">
        <f t="shared" si="2441"/>
        <v>0</v>
      </c>
      <c r="BS733" s="27">
        <f t="shared" si="2271"/>
        <v>151836.277</v>
      </c>
      <c r="BT733" s="27">
        <f t="shared" si="2272"/>
        <v>148971.5</v>
      </c>
      <c r="BU733" s="27">
        <f t="shared" si="2273"/>
        <v>148971.5</v>
      </c>
      <c r="BV733" s="27">
        <f t="shared" si="2442"/>
        <v>0</v>
      </c>
      <c r="BW733" s="27">
        <f t="shared" si="2443"/>
        <v>0</v>
      </c>
      <c r="BX733" s="27">
        <f t="shared" si="2274"/>
        <v>151836.277</v>
      </c>
      <c r="BY733" s="27">
        <f t="shared" si="2275"/>
        <v>148971.5</v>
      </c>
      <c r="BZ733" s="27">
        <f t="shared" si="2276"/>
        <v>148971.5</v>
      </c>
      <c r="CA733" s="27">
        <f t="shared" si="2444"/>
        <v>0</v>
      </c>
      <c r="CB733" s="20">
        <v>0</v>
      </c>
      <c r="CC733" s="35"/>
      <c r="CI733" s="1" t="s">
        <v>30</v>
      </c>
    </row>
    <row r="734" spans="1:87" ht="46.8" hidden="1" x14ac:dyDescent="0.3">
      <c r="A734" s="18" t="s">
        <v>452</v>
      </c>
      <c r="B734" s="19">
        <v>600</v>
      </c>
      <c r="C734" s="18"/>
      <c r="D734" s="18"/>
      <c r="E734" s="34" t="s">
        <v>44</v>
      </c>
      <c r="F734" s="27">
        <f t="shared" ref="F734:K734" si="2446">F735+F737</f>
        <v>148971.5</v>
      </c>
      <c r="G734" s="27">
        <f t="shared" si="2446"/>
        <v>148971.5</v>
      </c>
      <c r="H734" s="27">
        <f t="shared" si="2446"/>
        <v>148971.5</v>
      </c>
      <c r="I734" s="27">
        <f t="shared" si="2446"/>
        <v>0</v>
      </c>
      <c r="J734" s="27">
        <f t="shared" si="2446"/>
        <v>0</v>
      </c>
      <c r="K734" s="27">
        <f t="shared" si="2446"/>
        <v>0</v>
      </c>
      <c r="L734" s="27">
        <f t="shared" si="2241"/>
        <v>148971.5</v>
      </c>
      <c r="M734" s="27">
        <f t="shared" si="2242"/>
        <v>148971.5</v>
      </c>
      <c r="N734" s="27">
        <f t="shared" si="2243"/>
        <v>148971.5</v>
      </c>
      <c r="O734" s="27">
        <f>O735+O737</f>
        <v>0</v>
      </c>
      <c r="P734" s="27">
        <f>P735+P737</f>
        <v>0</v>
      </c>
      <c r="Q734" s="27">
        <f>Q735+Q737</f>
        <v>0</v>
      </c>
      <c r="R734" s="27">
        <f t="shared" si="2244"/>
        <v>148971.5</v>
      </c>
      <c r="S734" s="27">
        <f t="shared" si="2245"/>
        <v>148971.5</v>
      </c>
      <c r="T734" s="27">
        <f t="shared" si="2246"/>
        <v>148971.5</v>
      </c>
      <c r="U734" s="27">
        <f>U735+U737</f>
        <v>0</v>
      </c>
      <c r="V734" s="27">
        <f>V735+V737</f>
        <v>0</v>
      </c>
      <c r="W734" s="27">
        <f>W735+W737</f>
        <v>0</v>
      </c>
      <c r="X734" s="27">
        <f t="shared" si="2247"/>
        <v>148971.5</v>
      </c>
      <c r="Y734" s="27">
        <f t="shared" si="2248"/>
        <v>148971.5</v>
      </c>
      <c r="Z734" s="27">
        <f t="shared" si="2249"/>
        <v>148971.5</v>
      </c>
      <c r="AA734" s="27">
        <f>AA735+AA737</f>
        <v>0</v>
      </c>
      <c r="AB734" s="27">
        <f>AB735+AB737</f>
        <v>0</v>
      </c>
      <c r="AC734" s="27">
        <f>AC735+AC737</f>
        <v>0</v>
      </c>
      <c r="AD734" s="27">
        <f t="shared" si="2250"/>
        <v>148971.5</v>
      </c>
      <c r="AE734" s="27">
        <f t="shared" si="2251"/>
        <v>148971.5</v>
      </c>
      <c r="AF734" s="27">
        <f t="shared" si="2252"/>
        <v>148971.5</v>
      </c>
      <c r="AG734" s="27">
        <f>AG735+AG737</f>
        <v>0</v>
      </c>
      <c r="AH734" s="27">
        <f>AH735+AH737</f>
        <v>0</v>
      </c>
      <c r="AI734" s="27">
        <f>AI735+AI737</f>
        <v>0</v>
      </c>
      <c r="AJ734" s="27">
        <f t="shared" si="2253"/>
        <v>148971.5</v>
      </c>
      <c r="AK734" s="27">
        <f t="shared" si="2254"/>
        <v>148971.5</v>
      </c>
      <c r="AL734" s="27">
        <f t="shared" si="2255"/>
        <v>148971.5</v>
      </c>
      <c r="AM734" s="27">
        <f>AM735+AM737</f>
        <v>0</v>
      </c>
      <c r="AN734" s="27">
        <f>AN735+AN737</f>
        <v>0</v>
      </c>
      <c r="AO734" s="27">
        <f>AO735+AO737</f>
        <v>0</v>
      </c>
      <c r="AP734" s="27">
        <f t="shared" si="2256"/>
        <v>148971.5</v>
      </c>
      <c r="AQ734" s="27">
        <f t="shared" si="2257"/>
        <v>148971.5</v>
      </c>
      <c r="AR734" s="27">
        <f t="shared" si="2258"/>
        <v>148971.5</v>
      </c>
      <c r="AS734" s="27">
        <f>AS735+AS737</f>
        <v>0</v>
      </c>
      <c r="AT734" s="27">
        <f>AT735+AT737</f>
        <v>0</v>
      </c>
      <c r="AU734" s="27">
        <f>AU735+AU737</f>
        <v>0</v>
      </c>
      <c r="AV734" s="27">
        <f t="shared" si="2259"/>
        <v>148971.5</v>
      </c>
      <c r="AW734" s="27">
        <f t="shared" si="2260"/>
        <v>148971.5</v>
      </c>
      <c r="AX734" s="27">
        <f t="shared" si="2261"/>
        <v>148971.5</v>
      </c>
      <c r="AY734" s="27">
        <f>AY735+AY737</f>
        <v>0</v>
      </c>
      <c r="AZ734" s="27">
        <f>AZ735+AZ737</f>
        <v>0</v>
      </c>
      <c r="BA734" s="27">
        <f>BA735+BA737</f>
        <v>0</v>
      </c>
      <c r="BB734" s="27">
        <f t="shared" si="2262"/>
        <v>148971.5</v>
      </c>
      <c r="BC734" s="27">
        <f t="shared" si="2263"/>
        <v>148971.5</v>
      </c>
      <c r="BD734" s="27">
        <f t="shared" si="2264"/>
        <v>148971.5</v>
      </c>
      <c r="BE734" s="27">
        <f>BE735+BE737</f>
        <v>0</v>
      </c>
      <c r="BF734" s="27">
        <f>BF735+BF737</f>
        <v>0</v>
      </c>
      <c r="BG734" s="27">
        <f>BG735+BG737</f>
        <v>0</v>
      </c>
      <c r="BH734" s="27">
        <f t="shared" si="2265"/>
        <v>148971.5</v>
      </c>
      <c r="BI734" s="27">
        <f t="shared" si="2266"/>
        <v>148971.5</v>
      </c>
      <c r="BJ734" s="27">
        <f t="shared" si="2267"/>
        <v>148971.5</v>
      </c>
      <c r="BK734" s="27">
        <f>BK735+BK737</f>
        <v>2864.777</v>
      </c>
      <c r="BL734" s="27">
        <f>BL735+BL737</f>
        <v>0</v>
      </c>
      <c r="BM734" s="27">
        <f>BM735+BM737</f>
        <v>0</v>
      </c>
      <c r="BN734" s="27">
        <f t="shared" si="2268"/>
        <v>151836.277</v>
      </c>
      <c r="BO734" s="27">
        <f t="shared" si="2269"/>
        <v>148971.5</v>
      </c>
      <c r="BP734" s="27">
        <f t="shared" si="2270"/>
        <v>148971.5</v>
      </c>
      <c r="BQ734" s="27">
        <f>BQ735+BQ737</f>
        <v>0</v>
      </c>
      <c r="BR734" s="27">
        <f>BR735+BR737</f>
        <v>0</v>
      </c>
      <c r="BS734" s="27">
        <f t="shared" si="2271"/>
        <v>151836.277</v>
      </c>
      <c r="BT734" s="27">
        <f t="shared" si="2272"/>
        <v>148971.5</v>
      </c>
      <c r="BU734" s="27">
        <f t="shared" si="2273"/>
        <v>148971.5</v>
      </c>
      <c r="BV734" s="27">
        <f>BV735+BV737</f>
        <v>0</v>
      </c>
      <c r="BW734" s="27">
        <f>BW735+BW737</f>
        <v>0</v>
      </c>
      <c r="BX734" s="27">
        <f t="shared" si="2274"/>
        <v>151836.277</v>
      </c>
      <c r="BY734" s="27">
        <f t="shared" si="2275"/>
        <v>148971.5</v>
      </c>
      <c r="BZ734" s="27">
        <f t="shared" si="2276"/>
        <v>148971.5</v>
      </c>
      <c r="CA734" s="27">
        <f>CA735+CA737</f>
        <v>0</v>
      </c>
      <c r="CB734" s="20">
        <v>0</v>
      </c>
      <c r="CC734" s="35"/>
      <c r="CG734" s="1" t="s">
        <v>28</v>
      </c>
    </row>
    <row r="735" spans="1:87" hidden="1" x14ac:dyDescent="0.3">
      <c r="A735" s="18" t="s">
        <v>452</v>
      </c>
      <c r="B735" s="19">
        <v>610</v>
      </c>
      <c r="C735" s="18"/>
      <c r="D735" s="18"/>
      <c r="E735" s="34" t="s">
        <v>103</v>
      </c>
      <c r="F735" s="27">
        <f t="shared" ref="F735:K735" si="2447">F736</f>
        <v>3127.8</v>
      </c>
      <c r="G735" s="27">
        <f t="shared" si="2447"/>
        <v>3127.8</v>
      </c>
      <c r="H735" s="27">
        <f t="shared" si="2447"/>
        <v>3127.8</v>
      </c>
      <c r="I735" s="27">
        <f t="shared" si="2447"/>
        <v>0</v>
      </c>
      <c r="J735" s="27">
        <f t="shared" si="2447"/>
        <v>0</v>
      </c>
      <c r="K735" s="27">
        <f t="shared" si="2447"/>
        <v>0</v>
      </c>
      <c r="L735" s="27">
        <f t="shared" si="2241"/>
        <v>3127.8</v>
      </c>
      <c r="M735" s="27">
        <f t="shared" si="2242"/>
        <v>3127.8</v>
      </c>
      <c r="N735" s="27">
        <f t="shared" si="2243"/>
        <v>3127.8</v>
      </c>
      <c r="O735" s="27">
        <f>O736</f>
        <v>0</v>
      </c>
      <c r="P735" s="27">
        <f>P736</f>
        <v>0</v>
      </c>
      <c r="Q735" s="27">
        <f>Q736</f>
        <v>0</v>
      </c>
      <c r="R735" s="27">
        <f t="shared" si="2244"/>
        <v>3127.8</v>
      </c>
      <c r="S735" s="27">
        <f t="shared" si="2245"/>
        <v>3127.8</v>
      </c>
      <c r="T735" s="27">
        <f t="shared" si="2246"/>
        <v>3127.8</v>
      </c>
      <c r="U735" s="27">
        <f>U736</f>
        <v>0</v>
      </c>
      <c r="V735" s="27">
        <f>V736</f>
        <v>0</v>
      </c>
      <c r="W735" s="27">
        <f>W736</f>
        <v>0</v>
      </c>
      <c r="X735" s="27">
        <f t="shared" si="2247"/>
        <v>3127.8</v>
      </c>
      <c r="Y735" s="27">
        <f t="shared" si="2248"/>
        <v>3127.8</v>
      </c>
      <c r="Z735" s="27">
        <f t="shared" si="2249"/>
        <v>3127.8</v>
      </c>
      <c r="AA735" s="27">
        <f>AA736</f>
        <v>0</v>
      </c>
      <c r="AB735" s="27">
        <f>AB736</f>
        <v>0</v>
      </c>
      <c r="AC735" s="27">
        <f>AC736</f>
        <v>0</v>
      </c>
      <c r="AD735" s="27">
        <f t="shared" si="2250"/>
        <v>3127.8</v>
      </c>
      <c r="AE735" s="27">
        <f t="shared" si="2251"/>
        <v>3127.8</v>
      </c>
      <c r="AF735" s="27">
        <f t="shared" si="2252"/>
        <v>3127.8</v>
      </c>
      <c r="AG735" s="27">
        <f>AG736</f>
        <v>0</v>
      </c>
      <c r="AH735" s="27">
        <f>AH736</f>
        <v>0</v>
      </c>
      <c r="AI735" s="27">
        <f>AI736</f>
        <v>0</v>
      </c>
      <c r="AJ735" s="27">
        <f t="shared" si="2253"/>
        <v>3127.8</v>
      </c>
      <c r="AK735" s="27">
        <f t="shared" si="2254"/>
        <v>3127.8</v>
      </c>
      <c r="AL735" s="27">
        <f t="shared" si="2255"/>
        <v>3127.8</v>
      </c>
      <c r="AM735" s="27">
        <f>AM736</f>
        <v>0</v>
      </c>
      <c r="AN735" s="27">
        <f>AN736</f>
        <v>0</v>
      </c>
      <c r="AO735" s="27">
        <f>AO736</f>
        <v>0</v>
      </c>
      <c r="AP735" s="27">
        <f t="shared" si="2256"/>
        <v>3127.8</v>
      </c>
      <c r="AQ735" s="27">
        <f t="shared" si="2257"/>
        <v>3127.8</v>
      </c>
      <c r="AR735" s="27">
        <f t="shared" si="2258"/>
        <v>3127.8</v>
      </c>
      <c r="AS735" s="27">
        <f>AS736</f>
        <v>0</v>
      </c>
      <c r="AT735" s="27">
        <f>AT736</f>
        <v>0</v>
      </c>
      <c r="AU735" s="27">
        <f>AU736</f>
        <v>0</v>
      </c>
      <c r="AV735" s="27">
        <f t="shared" si="2259"/>
        <v>3127.8</v>
      </c>
      <c r="AW735" s="27">
        <f t="shared" si="2260"/>
        <v>3127.8</v>
      </c>
      <c r="AX735" s="27">
        <f t="shared" si="2261"/>
        <v>3127.8</v>
      </c>
      <c r="AY735" s="27">
        <f>AY736</f>
        <v>0</v>
      </c>
      <c r="AZ735" s="27">
        <f>AZ736</f>
        <v>0</v>
      </c>
      <c r="BA735" s="27">
        <f>BA736</f>
        <v>0</v>
      </c>
      <c r="BB735" s="27">
        <f t="shared" si="2262"/>
        <v>3127.8</v>
      </c>
      <c r="BC735" s="27">
        <f t="shared" si="2263"/>
        <v>3127.8</v>
      </c>
      <c r="BD735" s="27">
        <f t="shared" si="2264"/>
        <v>3127.8</v>
      </c>
      <c r="BE735" s="27">
        <f>BE736</f>
        <v>0</v>
      </c>
      <c r="BF735" s="27">
        <f>BF736</f>
        <v>0</v>
      </c>
      <c r="BG735" s="27">
        <f>BG736</f>
        <v>0</v>
      </c>
      <c r="BH735" s="27">
        <f t="shared" si="2265"/>
        <v>3127.8</v>
      </c>
      <c r="BI735" s="27">
        <f t="shared" si="2266"/>
        <v>3127.8</v>
      </c>
      <c r="BJ735" s="27">
        <f t="shared" si="2267"/>
        <v>3127.8</v>
      </c>
      <c r="BK735" s="27">
        <f>BK736</f>
        <v>21.42</v>
      </c>
      <c r="BL735" s="27">
        <f>BL736</f>
        <v>0</v>
      </c>
      <c r="BM735" s="27">
        <f>BM736</f>
        <v>0</v>
      </c>
      <c r="BN735" s="27">
        <f t="shared" si="2268"/>
        <v>3149.2200000000003</v>
      </c>
      <c r="BO735" s="27">
        <f t="shared" si="2269"/>
        <v>3127.8</v>
      </c>
      <c r="BP735" s="27">
        <f t="shared" si="2270"/>
        <v>3127.8</v>
      </c>
      <c r="BQ735" s="27">
        <f>BQ736</f>
        <v>0</v>
      </c>
      <c r="BR735" s="27">
        <f>BR736</f>
        <v>0</v>
      </c>
      <c r="BS735" s="27">
        <f t="shared" si="2271"/>
        <v>3149.2200000000003</v>
      </c>
      <c r="BT735" s="27">
        <f t="shared" si="2272"/>
        <v>3127.8</v>
      </c>
      <c r="BU735" s="27">
        <f t="shared" si="2273"/>
        <v>3127.8</v>
      </c>
      <c r="BV735" s="27">
        <f>BV736</f>
        <v>0</v>
      </c>
      <c r="BW735" s="27">
        <f>BW736</f>
        <v>0</v>
      </c>
      <c r="BX735" s="27">
        <f t="shared" si="2274"/>
        <v>3149.2200000000003</v>
      </c>
      <c r="BY735" s="27">
        <f t="shared" si="2275"/>
        <v>3127.8</v>
      </c>
      <c r="BZ735" s="27">
        <f t="shared" si="2276"/>
        <v>3127.8</v>
      </c>
      <c r="CA735" s="27">
        <f>CA736</f>
        <v>0</v>
      </c>
      <c r="CB735" s="20">
        <v>0</v>
      </c>
      <c r="CC735" s="35"/>
      <c r="CH735" s="1" t="s">
        <v>29</v>
      </c>
    </row>
    <row r="736" spans="1:87" hidden="1" x14ac:dyDescent="0.3">
      <c r="A736" s="18" t="s">
        <v>452</v>
      </c>
      <c r="B736" s="19">
        <v>610</v>
      </c>
      <c r="C736" s="18" t="s">
        <v>133</v>
      </c>
      <c r="D736" s="18" t="s">
        <v>351</v>
      </c>
      <c r="E736" s="34" t="s">
        <v>352</v>
      </c>
      <c r="F736" s="27">
        <v>3127.8</v>
      </c>
      <c r="G736" s="27">
        <v>3127.8</v>
      </c>
      <c r="H736" s="27">
        <v>3127.8</v>
      </c>
      <c r="I736" s="27"/>
      <c r="J736" s="27"/>
      <c r="K736" s="27"/>
      <c r="L736" s="27">
        <f t="shared" si="2241"/>
        <v>3127.8</v>
      </c>
      <c r="M736" s="27">
        <f t="shared" si="2242"/>
        <v>3127.8</v>
      </c>
      <c r="N736" s="27">
        <f t="shared" si="2243"/>
        <v>3127.8</v>
      </c>
      <c r="O736" s="27"/>
      <c r="P736" s="27"/>
      <c r="Q736" s="27"/>
      <c r="R736" s="27">
        <f t="shared" si="2244"/>
        <v>3127.8</v>
      </c>
      <c r="S736" s="27">
        <f t="shared" si="2245"/>
        <v>3127.8</v>
      </c>
      <c r="T736" s="27">
        <f t="shared" si="2246"/>
        <v>3127.8</v>
      </c>
      <c r="U736" s="27"/>
      <c r="V736" s="27"/>
      <c r="W736" s="27"/>
      <c r="X736" s="27">
        <f t="shared" si="2247"/>
        <v>3127.8</v>
      </c>
      <c r="Y736" s="27">
        <f t="shared" si="2248"/>
        <v>3127.8</v>
      </c>
      <c r="Z736" s="27">
        <f t="shared" si="2249"/>
        <v>3127.8</v>
      </c>
      <c r="AA736" s="27"/>
      <c r="AB736" s="27"/>
      <c r="AC736" s="27"/>
      <c r="AD736" s="27">
        <f t="shared" si="2250"/>
        <v>3127.8</v>
      </c>
      <c r="AE736" s="27">
        <f t="shared" si="2251"/>
        <v>3127.8</v>
      </c>
      <c r="AF736" s="27">
        <f t="shared" si="2252"/>
        <v>3127.8</v>
      </c>
      <c r="AG736" s="27"/>
      <c r="AH736" s="27"/>
      <c r="AI736" s="27"/>
      <c r="AJ736" s="27">
        <f t="shared" si="2253"/>
        <v>3127.8</v>
      </c>
      <c r="AK736" s="27">
        <f t="shared" si="2254"/>
        <v>3127.8</v>
      </c>
      <c r="AL736" s="27">
        <f t="shared" si="2255"/>
        <v>3127.8</v>
      </c>
      <c r="AM736" s="27"/>
      <c r="AN736" s="27"/>
      <c r="AO736" s="27"/>
      <c r="AP736" s="27">
        <f t="shared" si="2256"/>
        <v>3127.8</v>
      </c>
      <c r="AQ736" s="27">
        <f t="shared" si="2257"/>
        <v>3127.8</v>
      </c>
      <c r="AR736" s="27">
        <f t="shared" si="2258"/>
        <v>3127.8</v>
      </c>
      <c r="AS736" s="27"/>
      <c r="AT736" s="27"/>
      <c r="AU736" s="27"/>
      <c r="AV736" s="27">
        <f t="shared" si="2259"/>
        <v>3127.8</v>
      </c>
      <c r="AW736" s="27">
        <f t="shared" si="2260"/>
        <v>3127.8</v>
      </c>
      <c r="AX736" s="27">
        <f t="shared" si="2261"/>
        <v>3127.8</v>
      </c>
      <c r="AY736" s="27"/>
      <c r="AZ736" s="27"/>
      <c r="BA736" s="27"/>
      <c r="BB736" s="27">
        <f t="shared" si="2262"/>
        <v>3127.8</v>
      </c>
      <c r="BC736" s="27">
        <f t="shared" si="2263"/>
        <v>3127.8</v>
      </c>
      <c r="BD736" s="27">
        <f t="shared" si="2264"/>
        <v>3127.8</v>
      </c>
      <c r="BE736" s="27"/>
      <c r="BF736" s="27"/>
      <c r="BG736" s="27"/>
      <c r="BH736" s="27">
        <f t="shared" si="2265"/>
        <v>3127.8</v>
      </c>
      <c r="BI736" s="27">
        <f t="shared" si="2266"/>
        <v>3127.8</v>
      </c>
      <c r="BJ736" s="27">
        <f t="shared" si="2267"/>
        <v>3127.8</v>
      </c>
      <c r="BK736" s="27">
        <v>21.42</v>
      </c>
      <c r="BL736" s="27"/>
      <c r="BM736" s="27"/>
      <c r="BN736" s="27">
        <f t="shared" si="2268"/>
        <v>3149.2200000000003</v>
      </c>
      <c r="BO736" s="27">
        <f t="shared" si="2269"/>
        <v>3127.8</v>
      </c>
      <c r="BP736" s="27">
        <f t="shared" si="2270"/>
        <v>3127.8</v>
      </c>
      <c r="BQ736" s="27"/>
      <c r="BR736" s="27"/>
      <c r="BS736" s="27">
        <f t="shared" si="2271"/>
        <v>3149.2200000000003</v>
      </c>
      <c r="BT736" s="27">
        <f t="shared" si="2272"/>
        <v>3127.8</v>
      </c>
      <c r="BU736" s="27">
        <f t="shared" si="2273"/>
        <v>3127.8</v>
      </c>
      <c r="BV736" s="27"/>
      <c r="BW736" s="27"/>
      <c r="BX736" s="27">
        <f t="shared" si="2274"/>
        <v>3149.2200000000003</v>
      </c>
      <c r="BY736" s="27">
        <f t="shared" si="2275"/>
        <v>3127.8</v>
      </c>
      <c r="BZ736" s="27">
        <f t="shared" si="2276"/>
        <v>3127.8</v>
      </c>
      <c r="CA736" s="27"/>
      <c r="CB736" s="20">
        <v>0</v>
      </c>
      <c r="CC736" s="35"/>
    </row>
    <row r="737" spans="1:87" hidden="1" x14ac:dyDescent="0.3">
      <c r="A737" s="18" t="s">
        <v>452</v>
      </c>
      <c r="B737" s="19">
        <v>620</v>
      </c>
      <c r="C737" s="18"/>
      <c r="D737" s="18"/>
      <c r="E737" s="34" t="s">
        <v>45</v>
      </c>
      <c r="F737" s="27">
        <f t="shared" ref="F737:K737" si="2448">F738</f>
        <v>145843.70000000001</v>
      </c>
      <c r="G737" s="27">
        <f t="shared" si="2448"/>
        <v>145843.70000000001</v>
      </c>
      <c r="H737" s="27">
        <f t="shared" si="2448"/>
        <v>145843.70000000001</v>
      </c>
      <c r="I737" s="27">
        <f t="shared" si="2448"/>
        <v>0</v>
      </c>
      <c r="J737" s="27">
        <f t="shared" si="2448"/>
        <v>0</v>
      </c>
      <c r="K737" s="27">
        <f t="shared" si="2448"/>
        <v>0</v>
      </c>
      <c r="L737" s="27">
        <f t="shared" si="2241"/>
        <v>145843.70000000001</v>
      </c>
      <c r="M737" s="27">
        <f t="shared" si="2242"/>
        <v>145843.70000000001</v>
      </c>
      <c r="N737" s="27">
        <f t="shared" si="2243"/>
        <v>145843.70000000001</v>
      </c>
      <c r="O737" s="27">
        <f>O738</f>
        <v>0</v>
      </c>
      <c r="P737" s="27">
        <f>P738</f>
        <v>0</v>
      </c>
      <c r="Q737" s="27">
        <f>Q738</f>
        <v>0</v>
      </c>
      <c r="R737" s="27">
        <f t="shared" si="2244"/>
        <v>145843.70000000001</v>
      </c>
      <c r="S737" s="27">
        <f t="shared" si="2245"/>
        <v>145843.70000000001</v>
      </c>
      <c r="T737" s="27">
        <f t="shared" si="2246"/>
        <v>145843.70000000001</v>
      </c>
      <c r="U737" s="27">
        <f>U738</f>
        <v>0</v>
      </c>
      <c r="V737" s="27">
        <f>V738</f>
        <v>0</v>
      </c>
      <c r="W737" s="27">
        <f>W738</f>
        <v>0</v>
      </c>
      <c r="X737" s="27">
        <f t="shared" si="2247"/>
        <v>145843.70000000001</v>
      </c>
      <c r="Y737" s="27">
        <f t="shared" si="2248"/>
        <v>145843.70000000001</v>
      </c>
      <c r="Z737" s="27">
        <f t="shared" si="2249"/>
        <v>145843.70000000001</v>
      </c>
      <c r="AA737" s="27">
        <f>AA738</f>
        <v>0</v>
      </c>
      <c r="AB737" s="27">
        <f>AB738</f>
        <v>0</v>
      </c>
      <c r="AC737" s="27">
        <f>AC738</f>
        <v>0</v>
      </c>
      <c r="AD737" s="27">
        <f t="shared" si="2250"/>
        <v>145843.70000000001</v>
      </c>
      <c r="AE737" s="27">
        <f t="shared" si="2251"/>
        <v>145843.70000000001</v>
      </c>
      <c r="AF737" s="27">
        <f t="shared" si="2252"/>
        <v>145843.70000000001</v>
      </c>
      <c r="AG737" s="27">
        <f>AG738</f>
        <v>0</v>
      </c>
      <c r="AH737" s="27">
        <f>AH738</f>
        <v>0</v>
      </c>
      <c r="AI737" s="27">
        <f>AI738</f>
        <v>0</v>
      </c>
      <c r="AJ737" s="27">
        <f t="shared" si="2253"/>
        <v>145843.70000000001</v>
      </c>
      <c r="AK737" s="27">
        <f t="shared" si="2254"/>
        <v>145843.70000000001</v>
      </c>
      <c r="AL737" s="27">
        <f t="shared" si="2255"/>
        <v>145843.70000000001</v>
      </c>
      <c r="AM737" s="27">
        <f>AM738</f>
        <v>0</v>
      </c>
      <c r="AN737" s="27">
        <f>AN738</f>
        <v>0</v>
      </c>
      <c r="AO737" s="27">
        <f>AO738</f>
        <v>0</v>
      </c>
      <c r="AP737" s="27">
        <f t="shared" si="2256"/>
        <v>145843.70000000001</v>
      </c>
      <c r="AQ737" s="27">
        <f t="shared" si="2257"/>
        <v>145843.70000000001</v>
      </c>
      <c r="AR737" s="27">
        <f t="shared" si="2258"/>
        <v>145843.70000000001</v>
      </c>
      <c r="AS737" s="27">
        <f>AS738</f>
        <v>0</v>
      </c>
      <c r="AT737" s="27">
        <f>AT738</f>
        <v>0</v>
      </c>
      <c r="AU737" s="27">
        <f>AU738</f>
        <v>0</v>
      </c>
      <c r="AV737" s="27">
        <f t="shared" si="2259"/>
        <v>145843.70000000001</v>
      </c>
      <c r="AW737" s="27">
        <f t="shared" si="2260"/>
        <v>145843.70000000001</v>
      </c>
      <c r="AX737" s="27">
        <f t="shared" si="2261"/>
        <v>145843.70000000001</v>
      </c>
      <c r="AY737" s="27">
        <f>AY738</f>
        <v>0</v>
      </c>
      <c r="AZ737" s="27">
        <f>AZ738</f>
        <v>0</v>
      </c>
      <c r="BA737" s="27">
        <f>BA738</f>
        <v>0</v>
      </c>
      <c r="BB737" s="27">
        <f t="shared" si="2262"/>
        <v>145843.70000000001</v>
      </c>
      <c r="BC737" s="27">
        <f t="shared" si="2263"/>
        <v>145843.70000000001</v>
      </c>
      <c r="BD737" s="27">
        <f t="shared" si="2264"/>
        <v>145843.70000000001</v>
      </c>
      <c r="BE737" s="27">
        <f>BE738</f>
        <v>0</v>
      </c>
      <c r="BF737" s="27">
        <f>BF738</f>
        <v>0</v>
      </c>
      <c r="BG737" s="27">
        <f>BG738</f>
        <v>0</v>
      </c>
      <c r="BH737" s="27">
        <f t="shared" si="2265"/>
        <v>145843.70000000001</v>
      </c>
      <c r="BI737" s="27">
        <f t="shared" si="2266"/>
        <v>145843.70000000001</v>
      </c>
      <c r="BJ737" s="27">
        <f t="shared" si="2267"/>
        <v>145843.70000000001</v>
      </c>
      <c r="BK737" s="27">
        <f>BK738</f>
        <v>2843.357</v>
      </c>
      <c r="BL737" s="27">
        <f>BL738</f>
        <v>0</v>
      </c>
      <c r="BM737" s="27">
        <f>BM738</f>
        <v>0</v>
      </c>
      <c r="BN737" s="27">
        <f t="shared" si="2268"/>
        <v>148687.057</v>
      </c>
      <c r="BO737" s="27">
        <f t="shared" si="2269"/>
        <v>145843.70000000001</v>
      </c>
      <c r="BP737" s="27">
        <f t="shared" si="2270"/>
        <v>145843.70000000001</v>
      </c>
      <c r="BQ737" s="27">
        <f>BQ738</f>
        <v>0</v>
      </c>
      <c r="BR737" s="27">
        <f>BR738</f>
        <v>0</v>
      </c>
      <c r="BS737" s="27">
        <f t="shared" si="2271"/>
        <v>148687.057</v>
      </c>
      <c r="BT737" s="27">
        <f t="shared" si="2272"/>
        <v>145843.70000000001</v>
      </c>
      <c r="BU737" s="27">
        <f t="shared" si="2273"/>
        <v>145843.70000000001</v>
      </c>
      <c r="BV737" s="27">
        <f>BV738</f>
        <v>0</v>
      </c>
      <c r="BW737" s="27">
        <f>BW738</f>
        <v>0</v>
      </c>
      <c r="BX737" s="27">
        <f t="shared" si="2274"/>
        <v>148687.057</v>
      </c>
      <c r="BY737" s="27">
        <f t="shared" si="2275"/>
        <v>145843.70000000001</v>
      </c>
      <c r="BZ737" s="27">
        <f t="shared" si="2276"/>
        <v>145843.70000000001</v>
      </c>
      <c r="CA737" s="27">
        <f>CA738</f>
        <v>0</v>
      </c>
      <c r="CB737" s="20">
        <v>0</v>
      </c>
      <c r="CC737" s="35"/>
      <c r="CH737" s="1" t="s">
        <v>29</v>
      </c>
    </row>
    <row r="738" spans="1:87" hidden="1" x14ac:dyDescent="0.3">
      <c r="A738" s="18" t="s">
        <v>452</v>
      </c>
      <c r="B738" s="19">
        <v>620</v>
      </c>
      <c r="C738" s="18" t="s">
        <v>133</v>
      </c>
      <c r="D738" s="18" t="s">
        <v>351</v>
      </c>
      <c r="E738" s="34" t="s">
        <v>352</v>
      </c>
      <c r="F738" s="27">
        <v>145843.70000000001</v>
      </c>
      <c r="G738" s="27">
        <v>145843.70000000001</v>
      </c>
      <c r="H738" s="27">
        <v>145843.70000000001</v>
      </c>
      <c r="I738" s="27"/>
      <c r="J738" s="27"/>
      <c r="K738" s="27"/>
      <c r="L738" s="27">
        <f t="shared" si="2241"/>
        <v>145843.70000000001</v>
      </c>
      <c r="M738" s="27">
        <f t="shared" si="2242"/>
        <v>145843.70000000001</v>
      </c>
      <c r="N738" s="27">
        <f t="shared" si="2243"/>
        <v>145843.70000000001</v>
      </c>
      <c r="O738" s="27"/>
      <c r="P738" s="27"/>
      <c r="Q738" s="27"/>
      <c r="R738" s="27">
        <f t="shared" si="2244"/>
        <v>145843.70000000001</v>
      </c>
      <c r="S738" s="27">
        <f t="shared" si="2245"/>
        <v>145843.70000000001</v>
      </c>
      <c r="T738" s="27">
        <f t="shared" si="2246"/>
        <v>145843.70000000001</v>
      </c>
      <c r="U738" s="27"/>
      <c r="V738" s="27"/>
      <c r="W738" s="27"/>
      <c r="X738" s="27">
        <f t="shared" si="2247"/>
        <v>145843.70000000001</v>
      </c>
      <c r="Y738" s="27">
        <f t="shared" si="2248"/>
        <v>145843.70000000001</v>
      </c>
      <c r="Z738" s="27">
        <f t="shared" si="2249"/>
        <v>145843.70000000001</v>
      </c>
      <c r="AA738" s="27"/>
      <c r="AB738" s="27"/>
      <c r="AC738" s="27"/>
      <c r="AD738" s="27">
        <f t="shared" si="2250"/>
        <v>145843.70000000001</v>
      </c>
      <c r="AE738" s="27">
        <f t="shared" si="2251"/>
        <v>145843.70000000001</v>
      </c>
      <c r="AF738" s="27">
        <f t="shared" si="2252"/>
        <v>145843.70000000001</v>
      </c>
      <c r="AG738" s="27"/>
      <c r="AH738" s="27"/>
      <c r="AI738" s="27"/>
      <c r="AJ738" s="27">
        <f t="shared" si="2253"/>
        <v>145843.70000000001</v>
      </c>
      <c r="AK738" s="27">
        <f t="shared" si="2254"/>
        <v>145843.70000000001</v>
      </c>
      <c r="AL738" s="27">
        <f t="shared" si="2255"/>
        <v>145843.70000000001</v>
      </c>
      <c r="AM738" s="27"/>
      <c r="AN738" s="27"/>
      <c r="AO738" s="27"/>
      <c r="AP738" s="27">
        <f t="shared" si="2256"/>
        <v>145843.70000000001</v>
      </c>
      <c r="AQ738" s="27">
        <f t="shared" si="2257"/>
        <v>145843.70000000001</v>
      </c>
      <c r="AR738" s="27">
        <f t="shared" si="2258"/>
        <v>145843.70000000001</v>
      </c>
      <c r="AS738" s="27"/>
      <c r="AT738" s="27"/>
      <c r="AU738" s="27"/>
      <c r="AV738" s="27">
        <f t="shared" si="2259"/>
        <v>145843.70000000001</v>
      </c>
      <c r="AW738" s="27">
        <f t="shared" si="2260"/>
        <v>145843.70000000001</v>
      </c>
      <c r="AX738" s="27">
        <f t="shared" si="2261"/>
        <v>145843.70000000001</v>
      </c>
      <c r="AY738" s="27"/>
      <c r="AZ738" s="27"/>
      <c r="BA738" s="27"/>
      <c r="BB738" s="27">
        <f t="shared" si="2262"/>
        <v>145843.70000000001</v>
      </c>
      <c r="BC738" s="27">
        <f t="shared" si="2263"/>
        <v>145843.70000000001</v>
      </c>
      <c r="BD738" s="27">
        <f t="shared" si="2264"/>
        <v>145843.70000000001</v>
      </c>
      <c r="BE738" s="27"/>
      <c r="BF738" s="27"/>
      <c r="BG738" s="27"/>
      <c r="BH738" s="27">
        <f t="shared" si="2265"/>
        <v>145843.70000000001</v>
      </c>
      <c r="BI738" s="27">
        <f t="shared" si="2266"/>
        <v>145843.70000000001</v>
      </c>
      <c r="BJ738" s="27">
        <f t="shared" si="2267"/>
        <v>145843.70000000001</v>
      </c>
      <c r="BK738" s="27">
        <v>2843.357</v>
      </c>
      <c r="BL738" s="27"/>
      <c r="BM738" s="27"/>
      <c r="BN738" s="27">
        <f t="shared" si="2268"/>
        <v>148687.057</v>
      </c>
      <c r="BO738" s="27">
        <f t="shared" si="2269"/>
        <v>145843.70000000001</v>
      </c>
      <c r="BP738" s="27">
        <f t="shared" si="2270"/>
        <v>145843.70000000001</v>
      </c>
      <c r="BQ738" s="27"/>
      <c r="BR738" s="27"/>
      <c r="BS738" s="27">
        <f t="shared" si="2271"/>
        <v>148687.057</v>
      </c>
      <c r="BT738" s="27">
        <f t="shared" si="2272"/>
        <v>145843.70000000001</v>
      </c>
      <c r="BU738" s="27">
        <f t="shared" si="2273"/>
        <v>145843.70000000001</v>
      </c>
      <c r="BV738" s="27"/>
      <c r="BW738" s="27"/>
      <c r="BX738" s="27">
        <f t="shared" si="2274"/>
        <v>148687.057</v>
      </c>
      <c r="BY738" s="27">
        <f t="shared" si="2275"/>
        <v>145843.70000000001</v>
      </c>
      <c r="BZ738" s="27">
        <f t="shared" si="2276"/>
        <v>145843.70000000001</v>
      </c>
      <c r="CA738" s="27"/>
      <c r="CB738" s="20">
        <v>0</v>
      </c>
      <c r="CC738" s="35"/>
    </row>
    <row r="739" spans="1:87" ht="46.8" hidden="1" x14ac:dyDescent="0.3">
      <c r="A739" s="18" t="s">
        <v>454</v>
      </c>
      <c r="B739" s="19"/>
      <c r="C739" s="18"/>
      <c r="D739" s="18"/>
      <c r="E739" s="34" t="s">
        <v>455</v>
      </c>
      <c r="F739" s="27">
        <f t="shared" ref="F739:F747" si="2449">F740</f>
        <v>1845.3</v>
      </c>
      <c r="G739" s="27">
        <f t="shared" ref="G739:G747" si="2450">G740</f>
        <v>1845.3</v>
      </c>
      <c r="H739" s="27">
        <f t="shared" ref="H739:H747" si="2451">H740</f>
        <v>1845.3</v>
      </c>
      <c r="I739" s="27">
        <f t="shared" ref="I739:I747" si="2452">I740</f>
        <v>0</v>
      </c>
      <c r="J739" s="27">
        <f t="shared" ref="J739:J747" si="2453">J740</f>
        <v>0</v>
      </c>
      <c r="K739" s="27">
        <f t="shared" ref="K739:K747" si="2454">K740</f>
        <v>0</v>
      </c>
      <c r="L739" s="27">
        <f t="shared" si="2241"/>
        <v>1845.3</v>
      </c>
      <c r="M739" s="27">
        <f t="shared" si="2242"/>
        <v>1845.3</v>
      </c>
      <c r="N739" s="27">
        <f t="shared" si="2243"/>
        <v>1845.3</v>
      </c>
      <c r="O739" s="27">
        <f t="shared" ref="O739:O747" si="2455">O740</f>
        <v>0</v>
      </c>
      <c r="P739" s="27">
        <f t="shared" ref="P739:P747" si="2456">P740</f>
        <v>0</v>
      </c>
      <c r="Q739" s="27">
        <f t="shared" ref="Q739:Q747" si="2457">Q740</f>
        <v>0</v>
      </c>
      <c r="R739" s="27">
        <f t="shared" si="2244"/>
        <v>1845.3</v>
      </c>
      <c r="S739" s="27">
        <f t="shared" si="2245"/>
        <v>1845.3</v>
      </c>
      <c r="T739" s="27">
        <f t="shared" si="2246"/>
        <v>1845.3</v>
      </c>
      <c r="U739" s="27">
        <f t="shared" ref="U739:U747" si="2458">U740</f>
        <v>0</v>
      </c>
      <c r="V739" s="27">
        <f t="shared" ref="V739:V747" si="2459">V740</f>
        <v>0</v>
      </c>
      <c r="W739" s="27">
        <f t="shared" ref="W739:W747" si="2460">W740</f>
        <v>0</v>
      </c>
      <c r="X739" s="27">
        <f t="shared" si="2247"/>
        <v>1845.3</v>
      </c>
      <c r="Y739" s="27">
        <f t="shared" si="2248"/>
        <v>1845.3</v>
      </c>
      <c r="Z739" s="27">
        <f t="shared" si="2249"/>
        <v>1845.3</v>
      </c>
      <c r="AA739" s="27">
        <f t="shared" ref="AA739:AA747" si="2461">AA740</f>
        <v>0</v>
      </c>
      <c r="AB739" s="27">
        <f t="shared" ref="AB739:AB747" si="2462">AB740</f>
        <v>0</v>
      </c>
      <c r="AC739" s="27">
        <f t="shared" ref="AC739:AC747" si="2463">AC740</f>
        <v>0</v>
      </c>
      <c r="AD739" s="27">
        <f t="shared" si="2250"/>
        <v>1845.3</v>
      </c>
      <c r="AE739" s="27">
        <f t="shared" si="2251"/>
        <v>1845.3</v>
      </c>
      <c r="AF739" s="27">
        <f t="shared" si="2252"/>
        <v>1845.3</v>
      </c>
      <c r="AG739" s="27">
        <f t="shared" ref="AG739:AG747" si="2464">AG740</f>
        <v>0</v>
      </c>
      <c r="AH739" s="27">
        <f t="shared" ref="AH739:AH747" si="2465">AH740</f>
        <v>0</v>
      </c>
      <c r="AI739" s="27">
        <f t="shared" ref="AI739:AI747" si="2466">AI740</f>
        <v>0</v>
      </c>
      <c r="AJ739" s="27">
        <f t="shared" si="2253"/>
        <v>1845.3</v>
      </c>
      <c r="AK739" s="27">
        <f t="shared" si="2254"/>
        <v>1845.3</v>
      </c>
      <c r="AL739" s="27">
        <f t="shared" si="2255"/>
        <v>1845.3</v>
      </c>
      <c r="AM739" s="27">
        <f t="shared" ref="AM739:AM747" si="2467">AM740</f>
        <v>0</v>
      </c>
      <c r="AN739" s="27">
        <f t="shared" ref="AN739:AN747" si="2468">AN740</f>
        <v>0</v>
      </c>
      <c r="AO739" s="27">
        <f t="shared" ref="AO739:AO747" si="2469">AO740</f>
        <v>0</v>
      </c>
      <c r="AP739" s="27">
        <f t="shared" si="2256"/>
        <v>1845.3</v>
      </c>
      <c r="AQ739" s="27">
        <f t="shared" si="2257"/>
        <v>1845.3</v>
      </c>
      <c r="AR739" s="27">
        <f t="shared" si="2258"/>
        <v>1845.3</v>
      </c>
      <c r="AS739" s="27">
        <f t="shared" ref="AS739:AS747" si="2470">AS740</f>
        <v>0</v>
      </c>
      <c r="AT739" s="27">
        <f t="shared" ref="AT739:AT747" si="2471">AT740</f>
        <v>0</v>
      </c>
      <c r="AU739" s="27">
        <f t="shared" ref="AU739:AU747" si="2472">AU740</f>
        <v>0</v>
      </c>
      <c r="AV739" s="27">
        <f t="shared" si="2259"/>
        <v>1845.3</v>
      </c>
      <c r="AW739" s="27">
        <f t="shared" si="2260"/>
        <v>1845.3</v>
      </c>
      <c r="AX739" s="27">
        <f t="shared" si="2261"/>
        <v>1845.3</v>
      </c>
      <c r="AY739" s="27">
        <f t="shared" ref="AY739:AY747" si="2473">AY740</f>
        <v>0</v>
      </c>
      <c r="AZ739" s="27">
        <f t="shared" ref="AZ739:AZ747" si="2474">AZ740</f>
        <v>0</v>
      </c>
      <c r="BA739" s="27">
        <f t="shared" ref="BA739:BA747" si="2475">BA740</f>
        <v>0</v>
      </c>
      <c r="BB739" s="27">
        <f t="shared" si="2262"/>
        <v>1845.3</v>
      </c>
      <c r="BC739" s="27">
        <f t="shared" si="2263"/>
        <v>1845.3</v>
      </c>
      <c r="BD739" s="27">
        <f t="shared" si="2264"/>
        <v>1845.3</v>
      </c>
      <c r="BE739" s="27">
        <f t="shared" ref="BE739:BE747" si="2476">BE740</f>
        <v>0</v>
      </c>
      <c r="BF739" s="27">
        <f t="shared" ref="BF739:BF747" si="2477">BF740</f>
        <v>0</v>
      </c>
      <c r="BG739" s="27">
        <f t="shared" ref="BG739:BG747" si="2478">BG740</f>
        <v>0</v>
      </c>
      <c r="BH739" s="27">
        <f t="shared" si="2265"/>
        <v>1845.3</v>
      </c>
      <c r="BI739" s="27">
        <f t="shared" si="2266"/>
        <v>1845.3</v>
      </c>
      <c r="BJ739" s="27">
        <f t="shared" si="2267"/>
        <v>1845.3</v>
      </c>
      <c r="BK739" s="27">
        <f t="shared" ref="BK739:BK747" si="2479">BK740</f>
        <v>0</v>
      </c>
      <c r="BL739" s="27">
        <f t="shared" ref="BL739:BL747" si="2480">BL740</f>
        <v>0</v>
      </c>
      <c r="BM739" s="27">
        <f t="shared" ref="BM739:BM747" si="2481">BM740</f>
        <v>0</v>
      </c>
      <c r="BN739" s="27">
        <f t="shared" si="2268"/>
        <v>1845.3</v>
      </c>
      <c r="BO739" s="27">
        <f t="shared" si="2269"/>
        <v>1845.3</v>
      </c>
      <c r="BP739" s="27">
        <f t="shared" si="2270"/>
        <v>1845.3</v>
      </c>
      <c r="BQ739" s="27">
        <f t="shared" ref="BQ739:BQ747" si="2482">BQ740</f>
        <v>0</v>
      </c>
      <c r="BR739" s="27">
        <f t="shared" ref="BR739:BR747" si="2483">BR740</f>
        <v>0</v>
      </c>
      <c r="BS739" s="27">
        <f t="shared" si="2271"/>
        <v>1845.3</v>
      </c>
      <c r="BT739" s="27">
        <f t="shared" si="2272"/>
        <v>1845.3</v>
      </c>
      <c r="BU739" s="27">
        <f t="shared" si="2273"/>
        <v>1845.3</v>
      </c>
      <c r="BV739" s="27">
        <f t="shared" ref="BV739:BV747" si="2484">BV740</f>
        <v>0</v>
      </c>
      <c r="BW739" s="27">
        <f t="shared" ref="BW739:BW747" si="2485">BW740</f>
        <v>0</v>
      </c>
      <c r="BX739" s="27">
        <f t="shared" si="2274"/>
        <v>1845.3</v>
      </c>
      <c r="BY739" s="27">
        <f t="shared" si="2275"/>
        <v>1845.3</v>
      </c>
      <c r="BZ739" s="27">
        <f t="shared" si="2276"/>
        <v>1845.3</v>
      </c>
      <c r="CA739" s="27">
        <f t="shared" ref="CA739:CA747" si="2486">CA740</f>
        <v>0</v>
      </c>
      <c r="CB739" s="20">
        <v>0</v>
      </c>
      <c r="CC739" s="35"/>
      <c r="CI739" s="1" t="s">
        <v>30</v>
      </c>
    </row>
    <row r="740" spans="1:87" ht="46.8" hidden="1" x14ac:dyDescent="0.3">
      <c r="A740" s="18" t="s">
        <v>454</v>
      </c>
      <c r="B740" s="19">
        <v>600</v>
      </c>
      <c r="C740" s="18"/>
      <c r="D740" s="18"/>
      <c r="E740" s="34" t="s">
        <v>44</v>
      </c>
      <c r="F740" s="27">
        <f t="shared" si="2449"/>
        <v>1845.3</v>
      </c>
      <c r="G740" s="27">
        <f t="shared" si="2450"/>
        <v>1845.3</v>
      </c>
      <c r="H740" s="27">
        <f t="shared" si="2451"/>
        <v>1845.3</v>
      </c>
      <c r="I740" s="27">
        <f t="shared" si="2452"/>
        <v>0</v>
      </c>
      <c r="J740" s="27">
        <f t="shared" si="2453"/>
        <v>0</v>
      </c>
      <c r="K740" s="27">
        <f t="shared" si="2454"/>
        <v>0</v>
      </c>
      <c r="L740" s="27">
        <f t="shared" si="2241"/>
        <v>1845.3</v>
      </c>
      <c r="M740" s="27">
        <f t="shared" si="2242"/>
        <v>1845.3</v>
      </c>
      <c r="N740" s="27">
        <f t="shared" si="2243"/>
        <v>1845.3</v>
      </c>
      <c r="O740" s="27">
        <f t="shared" si="2455"/>
        <v>0</v>
      </c>
      <c r="P740" s="27">
        <f t="shared" si="2456"/>
        <v>0</v>
      </c>
      <c r="Q740" s="27">
        <f t="shared" si="2457"/>
        <v>0</v>
      </c>
      <c r="R740" s="27">
        <f t="shared" si="2244"/>
        <v>1845.3</v>
      </c>
      <c r="S740" s="27">
        <f t="shared" si="2245"/>
        <v>1845.3</v>
      </c>
      <c r="T740" s="27">
        <f t="shared" si="2246"/>
        <v>1845.3</v>
      </c>
      <c r="U740" s="27">
        <f t="shared" si="2458"/>
        <v>0</v>
      </c>
      <c r="V740" s="27">
        <f t="shared" si="2459"/>
        <v>0</v>
      </c>
      <c r="W740" s="27">
        <f t="shared" si="2460"/>
        <v>0</v>
      </c>
      <c r="X740" s="27">
        <f t="shared" si="2247"/>
        <v>1845.3</v>
      </c>
      <c r="Y740" s="27">
        <f t="shared" si="2248"/>
        <v>1845.3</v>
      </c>
      <c r="Z740" s="27">
        <f t="shared" si="2249"/>
        <v>1845.3</v>
      </c>
      <c r="AA740" s="27">
        <f t="shared" si="2461"/>
        <v>0</v>
      </c>
      <c r="AB740" s="27">
        <f t="shared" si="2462"/>
        <v>0</v>
      </c>
      <c r="AC740" s="27">
        <f t="shared" si="2463"/>
        <v>0</v>
      </c>
      <c r="AD740" s="27">
        <f t="shared" si="2250"/>
        <v>1845.3</v>
      </c>
      <c r="AE740" s="27">
        <f t="shared" si="2251"/>
        <v>1845.3</v>
      </c>
      <c r="AF740" s="27">
        <f t="shared" si="2252"/>
        <v>1845.3</v>
      </c>
      <c r="AG740" s="27">
        <f t="shared" si="2464"/>
        <v>0</v>
      </c>
      <c r="AH740" s="27">
        <f t="shared" si="2465"/>
        <v>0</v>
      </c>
      <c r="AI740" s="27">
        <f t="shared" si="2466"/>
        <v>0</v>
      </c>
      <c r="AJ740" s="27">
        <f t="shared" si="2253"/>
        <v>1845.3</v>
      </c>
      <c r="AK740" s="27">
        <f t="shared" si="2254"/>
        <v>1845.3</v>
      </c>
      <c r="AL740" s="27">
        <f t="shared" si="2255"/>
        <v>1845.3</v>
      </c>
      <c r="AM740" s="27">
        <f t="shared" si="2467"/>
        <v>0</v>
      </c>
      <c r="AN740" s="27">
        <f t="shared" si="2468"/>
        <v>0</v>
      </c>
      <c r="AO740" s="27">
        <f t="shared" si="2469"/>
        <v>0</v>
      </c>
      <c r="AP740" s="27">
        <f t="shared" si="2256"/>
        <v>1845.3</v>
      </c>
      <c r="AQ740" s="27">
        <f t="shared" si="2257"/>
        <v>1845.3</v>
      </c>
      <c r="AR740" s="27">
        <f t="shared" si="2258"/>
        <v>1845.3</v>
      </c>
      <c r="AS740" s="27">
        <f t="shared" si="2470"/>
        <v>0</v>
      </c>
      <c r="AT740" s="27">
        <f t="shared" si="2471"/>
        <v>0</v>
      </c>
      <c r="AU740" s="27">
        <f t="shared" si="2472"/>
        <v>0</v>
      </c>
      <c r="AV740" s="27">
        <f t="shared" si="2259"/>
        <v>1845.3</v>
      </c>
      <c r="AW740" s="27">
        <f t="shared" si="2260"/>
        <v>1845.3</v>
      </c>
      <c r="AX740" s="27">
        <f t="shared" si="2261"/>
        <v>1845.3</v>
      </c>
      <c r="AY740" s="27">
        <f t="shared" si="2473"/>
        <v>0</v>
      </c>
      <c r="AZ740" s="27">
        <f t="shared" si="2474"/>
        <v>0</v>
      </c>
      <c r="BA740" s="27">
        <f t="shared" si="2475"/>
        <v>0</v>
      </c>
      <c r="BB740" s="27">
        <f t="shared" si="2262"/>
        <v>1845.3</v>
      </c>
      <c r="BC740" s="27">
        <f t="shared" si="2263"/>
        <v>1845.3</v>
      </c>
      <c r="BD740" s="27">
        <f t="shared" si="2264"/>
        <v>1845.3</v>
      </c>
      <c r="BE740" s="27">
        <f t="shared" si="2476"/>
        <v>0</v>
      </c>
      <c r="BF740" s="27">
        <f t="shared" si="2477"/>
        <v>0</v>
      </c>
      <c r="BG740" s="27">
        <f t="shared" si="2478"/>
        <v>0</v>
      </c>
      <c r="BH740" s="27">
        <f t="shared" si="2265"/>
        <v>1845.3</v>
      </c>
      <c r="BI740" s="27">
        <f t="shared" si="2266"/>
        <v>1845.3</v>
      </c>
      <c r="BJ740" s="27">
        <f t="shared" si="2267"/>
        <v>1845.3</v>
      </c>
      <c r="BK740" s="27">
        <f t="shared" si="2479"/>
        <v>0</v>
      </c>
      <c r="BL740" s="27">
        <f t="shared" si="2480"/>
        <v>0</v>
      </c>
      <c r="BM740" s="27">
        <f t="shared" si="2481"/>
        <v>0</v>
      </c>
      <c r="BN740" s="27">
        <f t="shared" si="2268"/>
        <v>1845.3</v>
      </c>
      <c r="BO740" s="27">
        <f t="shared" si="2269"/>
        <v>1845.3</v>
      </c>
      <c r="BP740" s="27">
        <f t="shared" si="2270"/>
        <v>1845.3</v>
      </c>
      <c r="BQ740" s="27">
        <f t="shared" si="2482"/>
        <v>0</v>
      </c>
      <c r="BR740" s="27">
        <f t="shared" si="2483"/>
        <v>0</v>
      </c>
      <c r="BS740" s="27">
        <f t="shared" si="2271"/>
        <v>1845.3</v>
      </c>
      <c r="BT740" s="27">
        <f t="shared" si="2272"/>
        <v>1845.3</v>
      </c>
      <c r="BU740" s="27">
        <f t="shared" si="2273"/>
        <v>1845.3</v>
      </c>
      <c r="BV740" s="27">
        <f t="shared" si="2484"/>
        <v>0</v>
      </c>
      <c r="BW740" s="27">
        <f t="shared" si="2485"/>
        <v>0</v>
      </c>
      <c r="BX740" s="27">
        <f t="shared" si="2274"/>
        <v>1845.3</v>
      </c>
      <c r="BY740" s="27">
        <f t="shared" si="2275"/>
        <v>1845.3</v>
      </c>
      <c r="BZ740" s="27">
        <f t="shared" si="2276"/>
        <v>1845.3</v>
      </c>
      <c r="CA740" s="27">
        <f t="shared" si="2486"/>
        <v>0</v>
      </c>
      <c r="CB740" s="20">
        <v>0</v>
      </c>
      <c r="CC740" s="35"/>
      <c r="CG740" s="1" t="s">
        <v>28</v>
      </c>
    </row>
    <row r="741" spans="1:87" hidden="1" x14ac:dyDescent="0.3">
      <c r="A741" s="18" t="s">
        <v>454</v>
      </c>
      <c r="B741" s="19">
        <v>610</v>
      </c>
      <c r="C741" s="18"/>
      <c r="D741" s="18"/>
      <c r="E741" s="34" t="s">
        <v>103</v>
      </c>
      <c r="F741" s="27">
        <f t="shared" si="2449"/>
        <v>1845.3</v>
      </c>
      <c r="G741" s="27">
        <f t="shared" si="2450"/>
        <v>1845.3</v>
      </c>
      <c r="H741" s="27">
        <f t="shared" si="2451"/>
        <v>1845.3</v>
      </c>
      <c r="I741" s="27">
        <f t="shared" si="2452"/>
        <v>0</v>
      </c>
      <c r="J741" s="27">
        <f t="shared" si="2453"/>
        <v>0</v>
      </c>
      <c r="K741" s="27">
        <f t="shared" si="2454"/>
        <v>0</v>
      </c>
      <c r="L741" s="27">
        <f t="shared" ref="L741:L804" si="2487">F741+I741</f>
        <v>1845.3</v>
      </c>
      <c r="M741" s="27">
        <f t="shared" ref="M741:M804" si="2488">G741+J741</f>
        <v>1845.3</v>
      </c>
      <c r="N741" s="27">
        <f t="shared" ref="N741:N804" si="2489">H741+K741</f>
        <v>1845.3</v>
      </c>
      <c r="O741" s="27">
        <f t="shared" si="2455"/>
        <v>0</v>
      </c>
      <c r="P741" s="27">
        <f t="shared" si="2456"/>
        <v>0</v>
      </c>
      <c r="Q741" s="27">
        <f t="shared" si="2457"/>
        <v>0</v>
      </c>
      <c r="R741" s="27">
        <f t="shared" ref="R741:R804" si="2490">L741+O741</f>
        <v>1845.3</v>
      </c>
      <c r="S741" s="27">
        <f t="shared" ref="S741:S804" si="2491">M741+P741</f>
        <v>1845.3</v>
      </c>
      <c r="T741" s="27">
        <f t="shared" ref="T741:T804" si="2492">N741+Q741</f>
        <v>1845.3</v>
      </c>
      <c r="U741" s="27">
        <f t="shared" si="2458"/>
        <v>0</v>
      </c>
      <c r="V741" s="27">
        <f t="shared" si="2459"/>
        <v>0</v>
      </c>
      <c r="W741" s="27">
        <f t="shared" si="2460"/>
        <v>0</v>
      </c>
      <c r="X741" s="27">
        <f t="shared" ref="X741:X804" si="2493">R741+U741</f>
        <v>1845.3</v>
      </c>
      <c r="Y741" s="27">
        <f t="shared" ref="Y741:Y804" si="2494">S741+V741</f>
        <v>1845.3</v>
      </c>
      <c r="Z741" s="27">
        <f t="shared" ref="Z741:Z804" si="2495">T741+W741</f>
        <v>1845.3</v>
      </c>
      <c r="AA741" s="27">
        <f t="shared" si="2461"/>
        <v>0</v>
      </c>
      <c r="AB741" s="27">
        <f t="shared" si="2462"/>
        <v>0</v>
      </c>
      <c r="AC741" s="27">
        <f t="shared" si="2463"/>
        <v>0</v>
      </c>
      <c r="AD741" s="27">
        <f t="shared" ref="AD741:AD804" si="2496">X741+AA741</f>
        <v>1845.3</v>
      </c>
      <c r="AE741" s="27">
        <f t="shared" ref="AE741:AE804" si="2497">Y741+AB741</f>
        <v>1845.3</v>
      </c>
      <c r="AF741" s="27">
        <f t="shared" ref="AF741:AF804" si="2498">Z741+AC741</f>
        <v>1845.3</v>
      </c>
      <c r="AG741" s="27">
        <f t="shared" si="2464"/>
        <v>0</v>
      </c>
      <c r="AH741" s="27">
        <f t="shared" si="2465"/>
        <v>0</v>
      </c>
      <c r="AI741" s="27">
        <f t="shared" si="2466"/>
        <v>0</v>
      </c>
      <c r="AJ741" s="27">
        <f t="shared" ref="AJ741:AJ804" si="2499">AD741+AG741</f>
        <v>1845.3</v>
      </c>
      <c r="AK741" s="27">
        <f t="shared" ref="AK741:AK804" si="2500">AE741+AH741</f>
        <v>1845.3</v>
      </c>
      <c r="AL741" s="27">
        <f t="shared" ref="AL741:AL804" si="2501">AF741+AI741</f>
        <v>1845.3</v>
      </c>
      <c r="AM741" s="27">
        <f t="shared" si="2467"/>
        <v>0</v>
      </c>
      <c r="AN741" s="27">
        <f t="shared" si="2468"/>
        <v>0</v>
      </c>
      <c r="AO741" s="27">
        <f t="shared" si="2469"/>
        <v>0</v>
      </c>
      <c r="AP741" s="27">
        <f t="shared" ref="AP741:AP804" si="2502">AJ741+AM741</f>
        <v>1845.3</v>
      </c>
      <c r="AQ741" s="27">
        <f t="shared" ref="AQ741:AQ804" si="2503">AK741+AN741</f>
        <v>1845.3</v>
      </c>
      <c r="AR741" s="27">
        <f t="shared" ref="AR741:AR804" si="2504">AL741+AO741</f>
        <v>1845.3</v>
      </c>
      <c r="AS741" s="27">
        <f t="shared" si="2470"/>
        <v>0</v>
      </c>
      <c r="AT741" s="27">
        <f t="shared" si="2471"/>
        <v>0</v>
      </c>
      <c r="AU741" s="27">
        <f t="shared" si="2472"/>
        <v>0</v>
      </c>
      <c r="AV741" s="27">
        <f t="shared" ref="AV741:AV804" si="2505">AP741+AS741</f>
        <v>1845.3</v>
      </c>
      <c r="AW741" s="27">
        <f t="shared" ref="AW741:AW804" si="2506">AQ741+AT741</f>
        <v>1845.3</v>
      </c>
      <c r="AX741" s="27">
        <f t="shared" ref="AX741:AX804" si="2507">AR741+AU741</f>
        <v>1845.3</v>
      </c>
      <c r="AY741" s="27">
        <f t="shared" si="2473"/>
        <v>0</v>
      </c>
      <c r="AZ741" s="27">
        <f t="shared" si="2474"/>
        <v>0</v>
      </c>
      <c r="BA741" s="27">
        <f t="shared" si="2475"/>
        <v>0</v>
      </c>
      <c r="BB741" s="27">
        <f t="shared" ref="BB741:BB804" si="2508">AV741+AY741</f>
        <v>1845.3</v>
      </c>
      <c r="BC741" s="27">
        <f t="shared" ref="BC741:BC804" si="2509">AW741+AZ741</f>
        <v>1845.3</v>
      </c>
      <c r="BD741" s="27">
        <f t="shared" ref="BD741:BD804" si="2510">AX741+BA741</f>
        <v>1845.3</v>
      </c>
      <c r="BE741" s="27">
        <f t="shared" si="2476"/>
        <v>0</v>
      </c>
      <c r="BF741" s="27">
        <f t="shared" si="2477"/>
        <v>0</v>
      </c>
      <c r="BG741" s="27">
        <f t="shared" si="2478"/>
        <v>0</v>
      </c>
      <c r="BH741" s="27">
        <f t="shared" ref="BH741:BH804" si="2511">BB741+BE741</f>
        <v>1845.3</v>
      </c>
      <c r="BI741" s="27">
        <f t="shared" ref="BI741:BI804" si="2512">BC741+BF741</f>
        <v>1845.3</v>
      </c>
      <c r="BJ741" s="27">
        <f t="shared" ref="BJ741:BJ804" si="2513">BD741+BG741</f>
        <v>1845.3</v>
      </c>
      <c r="BK741" s="27">
        <f t="shared" si="2479"/>
        <v>0</v>
      </c>
      <c r="BL741" s="27">
        <f t="shared" si="2480"/>
        <v>0</v>
      </c>
      <c r="BM741" s="27">
        <f t="shared" si="2481"/>
        <v>0</v>
      </c>
      <c r="BN741" s="27">
        <f t="shared" ref="BN741:BN804" si="2514">BH741+BK741</f>
        <v>1845.3</v>
      </c>
      <c r="BO741" s="27">
        <f t="shared" ref="BO741:BO804" si="2515">BI741+BL741</f>
        <v>1845.3</v>
      </c>
      <c r="BP741" s="27">
        <f t="shared" ref="BP741:BP804" si="2516">BJ741+BM741</f>
        <v>1845.3</v>
      </c>
      <c r="BQ741" s="27">
        <f t="shared" si="2482"/>
        <v>0</v>
      </c>
      <c r="BR741" s="27">
        <f t="shared" si="2483"/>
        <v>0</v>
      </c>
      <c r="BS741" s="27">
        <f t="shared" ref="BS741:BS804" si="2517">BQ741+BN741</f>
        <v>1845.3</v>
      </c>
      <c r="BT741" s="27">
        <f t="shared" ref="BT741:BT804" si="2518">BR741+BO741</f>
        <v>1845.3</v>
      </c>
      <c r="BU741" s="27">
        <f t="shared" ref="BU741:BU804" si="2519">BP741</f>
        <v>1845.3</v>
      </c>
      <c r="BV741" s="27">
        <f t="shared" si="2484"/>
        <v>0</v>
      </c>
      <c r="BW741" s="27">
        <f t="shared" si="2485"/>
        <v>0</v>
      </c>
      <c r="BX741" s="27">
        <f t="shared" ref="BX741:BX804" si="2520">BS741</f>
        <v>1845.3</v>
      </c>
      <c r="BY741" s="27">
        <f t="shared" ref="BY741:BY804" si="2521">BT741+BV741</f>
        <v>1845.3</v>
      </c>
      <c r="BZ741" s="27">
        <f t="shared" ref="BZ741:BZ804" si="2522">BU741+BW741</f>
        <v>1845.3</v>
      </c>
      <c r="CA741" s="27">
        <f t="shared" si="2486"/>
        <v>0</v>
      </c>
      <c r="CB741" s="20">
        <v>0</v>
      </c>
      <c r="CC741" s="35"/>
      <c r="CH741" s="1" t="s">
        <v>29</v>
      </c>
    </row>
    <row r="742" spans="1:87" hidden="1" x14ac:dyDescent="0.3">
      <c r="A742" s="18" t="s">
        <v>454</v>
      </c>
      <c r="B742" s="19">
        <v>610</v>
      </c>
      <c r="C742" s="18" t="s">
        <v>46</v>
      </c>
      <c r="D742" s="18" t="s">
        <v>104</v>
      </c>
      <c r="E742" s="34" t="s">
        <v>105</v>
      </c>
      <c r="F742" s="27">
        <v>1845.3</v>
      </c>
      <c r="G742" s="27">
        <v>1845.3</v>
      </c>
      <c r="H742" s="27">
        <v>1845.3</v>
      </c>
      <c r="I742" s="27"/>
      <c r="J742" s="27"/>
      <c r="K742" s="27"/>
      <c r="L742" s="27">
        <f t="shared" si="2487"/>
        <v>1845.3</v>
      </c>
      <c r="M742" s="27">
        <f t="shared" si="2488"/>
        <v>1845.3</v>
      </c>
      <c r="N742" s="27">
        <f t="shared" si="2489"/>
        <v>1845.3</v>
      </c>
      <c r="O742" s="27"/>
      <c r="P742" s="27"/>
      <c r="Q742" s="27"/>
      <c r="R742" s="27">
        <f t="shared" si="2490"/>
        <v>1845.3</v>
      </c>
      <c r="S742" s="27">
        <f t="shared" si="2491"/>
        <v>1845.3</v>
      </c>
      <c r="T742" s="27">
        <f t="shared" si="2492"/>
        <v>1845.3</v>
      </c>
      <c r="U742" s="27"/>
      <c r="V742" s="27"/>
      <c r="W742" s="27"/>
      <c r="X742" s="27">
        <f t="shared" si="2493"/>
        <v>1845.3</v>
      </c>
      <c r="Y742" s="27">
        <f t="shared" si="2494"/>
        <v>1845.3</v>
      </c>
      <c r="Z742" s="27">
        <f t="shared" si="2495"/>
        <v>1845.3</v>
      </c>
      <c r="AA742" s="27"/>
      <c r="AB742" s="27"/>
      <c r="AC742" s="27"/>
      <c r="AD742" s="27">
        <f t="shared" si="2496"/>
        <v>1845.3</v>
      </c>
      <c r="AE742" s="27">
        <f t="shared" si="2497"/>
        <v>1845.3</v>
      </c>
      <c r="AF742" s="27">
        <f t="shared" si="2498"/>
        <v>1845.3</v>
      </c>
      <c r="AG742" s="27"/>
      <c r="AH742" s="27"/>
      <c r="AI742" s="27"/>
      <c r="AJ742" s="27">
        <f t="shared" si="2499"/>
        <v>1845.3</v>
      </c>
      <c r="AK742" s="27">
        <f t="shared" si="2500"/>
        <v>1845.3</v>
      </c>
      <c r="AL742" s="27">
        <f t="shared" si="2501"/>
        <v>1845.3</v>
      </c>
      <c r="AM742" s="27"/>
      <c r="AN742" s="27"/>
      <c r="AO742" s="27"/>
      <c r="AP742" s="27">
        <f t="shared" si="2502"/>
        <v>1845.3</v>
      </c>
      <c r="AQ742" s="27">
        <f t="shared" si="2503"/>
        <v>1845.3</v>
      </c>
      <c r="AR742" s="27">
        <f t="shared" si="2504"/>
        <v>1845.3</v>
      </c>
      <c r="AS742" s="27"/>
      <c r="AT742" s="27"/>
      <c r="AU742" s="27"/>
      <c r="AV742" s="27">
        <f t="shared" si="2505"/>
        <v>1845.3</v>
      </c>
      <c r="AW742" s="27">
        <f t="shared" si="2506"/>
        <v>1845.3</v>
      </c>
      <c r="AX742" s="27">
        <f t="shared" si="2507"/>
        <v>1845.3</v>
      </c>
      <c r="AY742" s="27"/>
      <c r="AZ742" s="27"/>
      <c r="BA742" s="27"/>
      <c r="BB742" s="27">
        <f t="shared" si="2508"/>
        <v>1845.3</v>
      </c>
      <c r="BC742" s="27">
        <f t="shared" si="2509"/>
        <v>1845.3</v>
      </c>
      <c r="BD742" s="27">
        <f t="shared" si="2510"/>
        <v>1845.3</v>
      </c>
      <c r="BE742" s="27"/>
      <c r="BF742" s="27"/>
      <c r="BG742" s="27"/>
      <c r="BH742" s="27">
        <f t="shared" si="2511"/>
        <v>1845.3</v>
      </c>
      <c r="BI742" s="27">
        <f t="shared" si="2512"/>
        <v>1845.3</v>
      </c>
      <c r="BJ742" s="27">
        <f t="shared" si="2513"/>
        <v>1845.3</v>
      </c>
      <c r="BK742" s="27"/>
      <c r="BL742" s="27"/>
      <c r="BM742" s="27"/>
      <c r="BN742" s="27">
        <f t="shared" si="2514"/>
        <v>1845.3</v>
      </c>
      <c r="BO742" s="27">
        <f t="shared" si="2515"/>
        <v>1845.3</v>
      </c>
      <c r="BP742" s="27">
        <f t="shared" si="2516"/>
        <v>1845.3</v>
      </c>
      <c r="BQ742" s="27"/>
      <c r="BR742" s="27"/>
      <c r="BS742" s="27">
        <f t="shared" si="2517"/>
        <v>1845.3</v>
      </c>
      <c r="BT742" s="27">
        <f t="shared" si="2518"/>
        <v>1845.3</v>
      </c>
      <c r="BU742" s="27">
        <f t="shared" si="2519"/>
        <v>1845.3</v>
      </c>
      <c r="BV742" s="27"/>
      <c r="BW742" s="27"/>
      <c r="BX742" s="27">
        <f t="shared" si="2520"/>
        <v>1845.3</v>
      </c>
      <c r="BY742" s="27">
        <f t="shared" si="2521"/>
        <v>1845.3</v>
      </c>
      <c r="BZ742" s="27">
        <f t="shared" si="2522"/>
        <v>1845.3</v>
      </c>
      <c r="CA742" s="27"/>
      <c r="CB742" s="20">
        <v>0</v>
      </c>
      <c r="CC742" s="35"/>
    </row>
    <row r="743" spans="1:87" ht="78" hidden="1" x14ac:dyDescent="0.3">
      <c r="A743" s="18" t="s">
        <v>456</v>
      </c>
      <c r="B743" s="19"/>
      <c r="C743" s="18"/>
      <c r="D743" s="18"/>
      <c r="E743" s="4" t="s">
        <v>457</v>
      </c>
      <c r="F743" s="27"/>
      <c r="G743" s="27"/>
      <c r="H743" s="27"/>
      <c r="I743" s="27"/>
      <c r="J743" s="27"/>
      <c r="K743" s="27"/>
      <c r="L743" s="27"/>
      <c r="M743" s="27"/>
      <c r="N743" s="27"/>
      <c r="O743" s="27"/>
      <c r="P743" s="27"/>
      <c r="Q743" s="27"/>
      <c r="R743" s="27"/>
      <c r="S743" s="27"/>
      <c r="T743" s="27"/>
      <c r="U743" s="27"/>
      <c r="V743" s="27"/>
      <c r="W743" s="27"/>
      <c r="X743" s="27"/>
      <c r="Y743" s="27"/>
      <c r="Z743" s="27"/>
      <c r="AA743" s="27"/>
      <c r="AB743" s="27"/>
      <c r="AC743" s="27"/>
      <c r="AD743" s="27"/>
      <c r="AE743" s="27"/>
      <c r="AF743" s="27"/>
      <c r="AG743" s="27"/>
      <c r="AH743" s="27"/>
      <c r="AI743" s="27"/>
      <c r="AJ743" s="27"/>
      <c r="AK743" s="27"/>
      <c r="AL743" s="27"/>
      <c r="AM743" s="27"/>
      <c r="AN743" s="27"/>
      <c r="AO743" s="27"/>
      <c r="AP743" s="27"/>
      <c r="AQ743" s="27"/>
      <c r="AR743" s="27"/>
      <c r="AS743" s="27"/>
      <c r="AT743" s="27"/>
      <c r="AU743" s="27"/>
      <c r="AV743" s="27"/>
      <c r="AW743" s="27"/>
      <c r="AX743" s="27"/>
      <c r="AY743" s="27"/>
      <c r="AZ743" s="27"/>
      <c r="BA743" s="27"/>
      <c r="BB743" s="27"/>
      <c r="BC743" s="27"/>
      <c r="BD743" s="27"/>
      <c r="BE743" s="27"/>
      <c r="BF743" s="27"/>
      <c r="BG743" s="27"/>
      <c r="BH743" s="27"/>
      <c r="BI743" s="27"/>
      <c r="BJ743" s="27"/>
      <c r="BK743" s="27">
        <f t="shared" si="2479"/>
        <v>1053.3900000000001</v>
      </c>
      <c r="BL743" s="27">
        <f t="shared" si="2480"/>
        <v>0</v>
      </c>
      <c r="BM743" s="27">
        <f t="shared" si="2481"/>
        <v>0</v>
      </c>
      <c r="BN743" s="27">
        <f t="shared" si="2514"/>
        <v>1053.3900000000001</v>
      </c>
      <c r="BO743" s="27">
        <f t="shared" si="2515"/>
        <v>0</v>
      </c>
      <c r="BP743" s="27">
        <f t="shared" si="2516"/>
        <v>0</v>
      </c>
      <c r="BQ743" s="27">
        <f t="shared" si="2482"/>
        <v>0</v>
      </c>
      <c r="BR743" s="27">
        <f t="shared" si="2483"/>
        <v>0</v>
      </c>
      <c r="BS743" s="27">
        <f t="shared" si="2517"/>
        <v>1053.3900000000001</v>
      </c>
      <c r="BT743" s="27">
        <f t="shared" si="2518"/>
        <v>0</v>
      </c>
      <c r="BU743" s="27">
        <f t="shared" si="2519"/>
        <v>0</v>
      </c>
      <c r="BV743" s="27">
        <f t="shared" si="2484"/>
        <v>0</v>
      </c>
      <c r="BW743" s="27">
        <f t="shared" si="2485"/>
        <v>0</v>
      </c>
      <c r="BX743" s="27">
        <f t="shared" si="2520"/>
        <v>1053.3900000000001</v>
      </c>
      <c r="BY743" s="27">
        <f t="shared" si="2521"/>
        <v>0</v>
      </c>
      <c r="BZ743" s="27">
        <f t="shared" si="2522"/>
        <v>0</v>
      </c>
      <c r="CA743" s="27">
        <f t="shared" si="2486"/>
        <v>0</v>
      </c>
      <c r="CB743" s="20">
        <v>0</v>
      </c>
      <c r="CC743" s="35"/>
    </row>
    <row r="744" spans="1:87" ht="46.8" hidden="1" x14ac:dyDescent="0.3">
      <c r="A744" s="18" t="s">
        <v>456</v>
      </c>
      <c r="B744" s="19">
        <v>600</v>
      </c>
      <c r="C744" s="18"/>
      <c r="D744" s="18"/>
      <c r="E744" s="34" t="s">
        <v>44</v>
      </c>
      <c r="F744" s="27"/>
      <c r="G744" s="27"/>
      <c r="H744" s="27"/>
      <c r="I744" s="27"/>
      <c r="J744" s="27"/>
      <c r="K744" s="27"/>
      <c r="L744" s="27"/>
      <c r="M744" s="27"/>
      <c r="N744" s="27"/>
      <c r="O744" s="27"/>
      <c r="P744" s="27"/>
      <c r="Q744" s="27"/>
      <c r="R744" s="27"/>
      <c r="S744" s="27"/>
      <c r="T744" s="27"/>
      <c r="U744" s="27"/>
      <c r="V744" s="27"/>
      <c r="W744" s="27"/>
      <c r="X744" s="27"/>
      <c r="Y744" s="27"/>
      <c r="Z744" s="27"/>
      <c r="AA744" s="27"/>
      <c r="AB744" s="27"/>
      <c r="AC744" s="27"/>
      <c r="AD744" s="27"/>
      <c r="AE744" s="27"/>
      <c r="AF744" s="27"/>
      <c r="AG744" s="27"/>
      <c r="AH744" s="27"/>
      <c r="AI744" s="27"/>
      <c r="AJ744" s="27"/>
      <c r="AK744" s="27"/>
      <c r="AL744" s="27"/>
      <c r="AM744" s="27"/>
      <c r="AN744" s="27"/>
      <c r="AO744" s="27"/>
      <c r="AP744" s="27"/>
      <c r="AQ744" s="27"/>
      <c r="AR744" s="27"/>
      <c r="AS744" s="27"/>
      <c r="AT744" s="27"/>
      <c r="AU744" s="27"/>
      <c r="AV744" s="27"/>
      <c r="AW744" s="27"/>
      <c r="AX744" s="27"/>
      <c r="AY744" s="27"/>
      <c r="AZ744" s="27"/>
      <c r="BA744" s="27"/>
      <c r="BB744" s="27"/>
      <c r="BC744" s="27"/>
      <c r="BD744" s="27"/>
      <c r="BE744" s="27"/>
      <c r="BF744" s="27"/>
      <c r="BG744" s="27"/>
      <c r="BH744" s="27"/>
      <c r="BI744" s="27"/>
      <c r="BJ744" s="27"/>
      <c r="BK744" s="27">
        <f t="shared" si="2479"/>
        <v>1053.3900000000001</v>
      </c>
      <c r="BL744" s="27">
        <f t="shared" si="2480"/>
        <v>0</v>
      </c>
      <c r="BM744" s="27">
        <f t="shared" si="2481"/>
        <v>0</v>
      </c>
      <c r="BN744" s="27">
        <f t="shared" si="2514"/>
        <v>1053.3900000000001</v>
      </c>
      <c r="BO744" s="27">
        <f t="shared" si="2515"/>
        <v>0</v>
      </c>
      <c r="BP744" s="27">
        <f t="shared" si="2516"/>
        <v>0</v>
      </c>
      <c r="BQ744" s="27">
        <f t="shared" si="2482"/>
        <v>0</v>
      </c>
      <c r="BR744" s="27">
        <f t="shared" si="2483"/>
        <v>0</v>
      </c>
      <c r="BS744" s="27">
        <f t="shared" si="2517"/>
        <v>1053.3900000000001</v>
      </c>
      <c r="BT744" s="27">
        <f t="shared" si="2518"/>
        <v>0</v>
      </c>
      <c r="BU744" s="27">
        <f t="shared" si="2519"/>
        <v>0</v>
      </c>
      <c r="BV744" s="27">
        <f t="shared" si="2484"/>
        <v>0</v>
      </c>
      <c r="BW744" s="27">
        <f t="shared" si="2485"/>
        <v>0</v>
      </c>
      <c r="BX744" s="27">
        <f t="shared" si="2520"/>
        <v>1053.3900000000001</v>
      </c>
      <c r="BY744" s="27">
        <f t="shared" si="2521"/>
        <v>0</v>
      </c>
      <c r="BZ744" s="27">
        <f t="shared" si="2522"/>
        <v>0</v>
      </c>
      <c r="CA744" s="27">
        <f t="shared" si="2486"/>
        <v>0</v>
      </c>
      <c r="CB744" s="20">
        <v>0</v>
      </c>
      <c r="CC744" s="35"/>
    </row>
    <row r="745" spans="1:87" hidden="1" x14ac:dyDescent="0.3">
      <c r="A745" s="18" t="s">
        <v>456</v>
      </c>
      <c r="B745" s="19">
        <v>620</v>
      </c>
      <c r="C745" s="18"/>
      <c r="D745" s="18"/>
      <c r="E745" s="34" t="s">
        <v>45</v>
      </c>
      <c r="F745" s="27"/>
      <c r="G745" s="27"/>
      <c r="H745" s="27"/>
      <c r="I745" s="27"/>
      <c r="J745" s="27"/>
      <c r="K745" s="27"/>
      <c r="L745" s="27"/>
      <c r="M745" s="27"/>
      <c r="N745" s="27"/>
      <c r="O745" s="27"/>
      <c r="P745" s="27"/>
      <c r="Q745" s="27"/>
      <c r="R745" s="27"/>
      <c r="S745" s="27"/>
      <c r="T745" s="27"/>
      <c r="U745" s="27"/>
      <c r="V745" s="27"/>
      <c r="W745" s="27"/>
      <c r="X745" s="27"/>
      <c r="Y745" s="27"/>
      <c r="Z745" s="27"/>
      <c r="AA745" s="27"/>
      <c r="AB745" s="27"/>
      <c r="AC745" s="27"/>
      <c r="AD745" s="27"/>
      <c r="AE745" s="27"/>
      <c r="AF745" s="27"/>
      <c r="AG745" s="27"/>
      <c r="AH745" s="27"/>
      <c r="AI745" s="27"/>
      <c r="AJ745" s="27"/>
      <c r="AK745" s="27"/>
      <c r="AL745" s="27"/>
      <c r="AM745" s="27"/>
      <c r="AN745" s="27"/>
      <c r="AO745" s="27"/>
      <c r="AP745" s="27"/>
      <c r="AQ745" s="27"/>
      <c r="AR745" s="27"/>
      <c r="AS745" s="27"/>
      <c r="AT745" s="27"/>
      <c r="AU745" s="27"/>
      <c r="AV745" s="27"/>
      <c r="AW745" s="27"/>
      <c r="AX745" s="27"/>
      <c r="AY745" s="27"/>
      <c r="AZ745" s="27"/>
      <c r="BA745" s="27"/>
      <c r="BB745" s="27"/>
      <c r="BC745" s="27"/>
      <c r="BD745" s="27"/>
      <c r="BE745" s="27"/>
      <c r="BF745" s="27"/>
      <c r="BG745" s="27"/>
      <c r="BH745" s="27"/>
      <c r="BI745" s="27"/>
      <c r="BJ745" s="27"/>
      <c r="BK745" s="27">
        <f t="shared" si="2479"/>
        <v>1053.3900000000001</v>
      </c>
      <c r="BL745" s="27">
        <f t="shared" si="2480"/>
        <v>0</v>
      </c>
      <c r="BM745" s="27">
        <f t="shared" si="2481"/>
        <v>0</v>
      </c>
      <c r="BN745" s="27">
        <f t="shared" si="2514"/>
        <v>1053.3900000000001</v>
      </c>
      <c r="BO745" s="27">
        <f t="shared" si="2515"/>
        <v>0</v>
      </c>
      <c r="BP745" s="27">
        <f t="shared" si="2516"/>
        <v>0</v>
      </c>
      <c r="BQ745" s="27">
        <f t="shared" si="2482"/>
        <v>0</v>
      </c>
      <c r="BR745" s="27">
        <f t="shared" si="2483"/>
        <v>0</v>
      </c>
      <c r="BS745" s="27">
        <f t="shared" si="2517"/>
        <v>1053.3900000000001</v>
      </c>
      <c r="BT745" s="27">
        <f t="shared" si="2518"/>
        <v>0</v>
      </c>
      <c r="BU745" s="27">
        <f t="shared" si="2519"/>
        <v>0</v>
      </c>
      <c r="BV745" s="27">
        <f t="shared" si="2484"/>
        <v>0</v>
      </c>
      <c r="BW745" s="27">
        <f t="shared" si="2485"/>
        <v>0</v>
      </c>
      <c r="BX745" s="27">
        <f t="shared" si="2520"/>
        <v>1053.3900000000001</v>
      </c>
      <c r="BY745" s="27">
        <f t="shared" si="2521"/>
        <v>0</v>
      </c>
      <c r="BZ745" s="27">
        <f t="shared" si="2522"/>
        <v>0</v>
      </c>
      <c r="CA745" s="27">
        <f t="shared" si="2486"/>
        <v>0</v>
      </c>
      <c r="CB745" s="20">
        <v>0</v>
      </c>
      <c r="CC745" s="35"/>
    </row>
    <row r="746" spans="1:87" hidden="1" x14ac:dyDescent="0.3">
      <c r="A746" s="18" t="s">
        <v>456</v>
      </c>
      <c r="B746" s="19">
        <v>620</v>
      </c>
      <c r="C746" s="18" t="s">
        <v>46</v>
      </c>
      <c r="D746" s="18" t="s">
        <v>310</v>
      </c>
      <c r="E746" s="34" t="s">
        <v>384</v>
      </c>
      <c r="F746" s="27"/>
      <c r="G746" s="27"/>
      <c r="H746" s="27"/>
      <c r="I746" s="27"/>
      <c r="J746" s="27"/>
      <c r="K746" s="27"/>
      <c r="L746" s="27"/>
      <c r="M746" s="27"/>
      <c r="N746" s="27"/>
      <c r="O746" s="27"/>
      <c r="P746" s="27"/>
      <c r="Q746" s="27"/>
      <c r="R746" s="27"/>
      <c r="S746" s="27"/>
      <c r="T746" s="27"/>
      <c r="U746" s="27"/>
      <c r="V746" s="27"/>
      <c r="W746" s="27"/>
      <c r="X746" s="27"/>
      <c r="Y746" s="27"/>
      <c r="Z746" s="27"/>
      <c r="AA746" s="27"/>
      <c r="AB746" s="27"/>
      <c r="AC746" s="27"/>
      <c r="AD746" s="27"/>
      <c r="AE746" s="27"/>
      <c r="AF746" s="27"/>
      <c r="AG746" s="27"/>
      <c r="AH746" s="27"/>
      <c r="AI746" s="27"/>
      <c r="AJ746" s="27"/>
      <c r="AK746" s="27"/>
      <c r="AL746" s="27"/>
      <c r="AM746" s="27"/>
      <c r="AN746" s="27"/>
      <c r="AO746" s="27"/>
      <c r="AP746" s="27"/>
      <c r="AQ746" s="27"/>
      <c r="AR746" s="27"/>
      <c r="AS746" s="27"/>
      <c r="AT746" s="27"/>
      <c r="AU746" s="27"/>
      <c r="AV746" s="27"/>
      <c r="AW746" s="27"/>
      <c r="AX746" s="27"/>
      <c r="AY746" s="27"/>
      <c r="AZ746" s="27"/>
      <c r="BA746" s="27"/>
      <c r="BB746" s="27"/>
      <c r="BC746" s="27"/>
      <c r="BD746" s="27"/>
      <c r="BE746" s="27"/>
      <c r="BF746" s="27"/>
      <c r="BG746" s="27"/>
      <c r="BH746" s="27"/>
      <c r="BI746" s="27"/>
      <c r="BJ746" s="27"/>
      <c r="BK746" s="27">
        <v>1053.3900000000001</v>
      </c>
      <c r="BL746" s="27"/>
      <c r="BM746" s="27"/>
      <c r="BN746" s="27">
        <f t="shared" si="2514"/>
        <v>1053.3900000000001</v>
      </c>
      <c r="BO746" s="27">
        <f t="shared" si="2515"/>
        <v>0</v>
      </c>
      <c r="BP746" s="27">
        <f t="shared" si="2516"/>
        <v>0</v>
      </c>
      <c r="BQ746" s="27"/>
      <c r="BR746" s="27"/>
      <c r="BS746" s="27">
        <f t="shared" si="2517"/>
        <v>1053.3900000000001</v>
      </c>
      <c r="BT746" s="27">
        <f t="shared" si="2518"/>
        <v>0</v>
      </c>
      <c r="BU746" s="27">
        <f t="shared" si="2519"/>
        <v>0</v>
      </c>
      <c r="BV746" s="27"/>
      <c r="BW746" s="27"/>
      <c r="BX746" s="27">
        <f t="shared" si="2520"/>
        <v>1053.3900000000001</v>
      </c>
      <c r="BY746" s="27">
        <f t="shared" si="2521"/>
        <v>0</v>
      </c>
      <c r="BZ746" s="27">
        <f t="shared" si="2522"/>
        <v>0</v>
      </c>
      <c r="CA746" s="27"/>
      <c r="CB746" s="20">
        <v>0</v>
      </c>
      <c r="CC746" s="35"/>
    </row>
    <row r="747" spans="1:87" ht="46.8" hidden="1" x14ac:dyDescent="0.3">
      <c r="A747" s="18" t="s">
        <v>458</v>
      </c>
      <c r="B747" s="19"/>
      <c r="C747" s="18"/>
      <c r="D747" s="18"/>
      <c r="E747" s="34" t="s">
        <v>459</v>
      </c>
      <c r="F747" s="27">
        <f t="shared" si="2449"/>
        <v>69257.399999999994</v>
      </c>
      <c r="G747" s="27">
        <f t="shared" si="2450"/>
        <v>69257.399999999994</v>
      </c>
      <c r="H747" s="27">
        <f t="shared" si="2451"/>
        <v>69257.399999999994</v>
      </c>
      <c r="I747" s="27">
        <f t="shared" si="2452"/>
        <v>0</v>
      </c>
      <c r="J747" s="27">
        <f t="shared" si="2453"/>
        <v>0</v>
      </c>
      <c r="K747" s="27">
        <f t="shared" si="2454"/>
        <v>0</v>
      </c>
      <c r="L747" s="27">
        <f t="shared" si="2487"/>
        <v>69257.399999999994</v>
      </c>
      <c r="M747" s="27">
        <f t="shared" si="2488"/>
        <v>69257.399999999994</v>
      </c>
      <c r="N747" s="27">
        <f t="shared" si="2489"/>
        <v>69257.399999999994</v>
      </c>
      <c r="O747" s="27">
        <f t="shared" si="2455"/>
        <v>0</v>
      </c>
      <c r="P747" s="27">
        <f t="shared" si="2456"/>
        <v>0</v>
      </c>
      <c r="Q747" s="27">
        <f t="shared" si="2457"/>
        <v>0</v>
      </c>
      <c r="R747" s="27">
        <f t="shared" si="2490"/>
        <v>69257.399999999994</v>
      </c>
      <c r="S747" s="27">
        <f t="shared" si="2491"/>
        <v>69257.399999999994</v>
      </c>
      <c r="T747" s="27">
        <f t="shared" si="2492"/>
        <v>69257.399999999994</v>
      </c>
      <c r="U747" s="27">
        <f t="shared" si="2458"/>
        <v>0</v>
      </c>
      <c r="V747" s="27">
        <f t="shared" si="2459"/>
        <v>0</v>
      </c>
      <c r="W747" s="27">
        <f t="shared" si="2460"/>
        <v>0</v>
      </c>
      <c r="X747" s="27">
        <f t="shared" si="2493"/>
        <v>69257.399999999994</v>
      </c>
      <c r="Y747" s="27">
        <f t="shared" si="2494"/>
        <v>69257.399999999994</v>
      </c>
      <c r="Z747" s="27">
        <f t="shared" si="2495"/>
        <v>69257.399999999994</v>
      </c>
      <c r="AA747" s="27">
        <f t="shared" si="2461"/>
        <v>0</v>
      </c>
      <c r="AB747" s="27">
        <f t="shared" si="2462"/>
        <v>0</v>
      </c>
      <c r="AC747" s="27">
        <f t="shared" si="2463"/>
        <v>0</v>
      </c>
      <c r="AD747" s="27">
        <f t="shared" si="2496"/>
        <v>69257.399999999994</v>
      </c>
      <c r="AE747" s="27">
        <f t="shared" si="2497"/>
        <v>69257.399999999994</v>
      </c>
      <c r="AF747" s="27">
        <f t="shared" si="2498"/>
        <v>69257.399999999994</v>
      </c>
      <c r="AG747" s="27">
        <f t="shared" si="2464"/>
        <v>0</v>
      </c>
      <c r="AH747" s="27">
        <f t="shared" si="2465"/>
        <v>0</v>
      </c>
      <c r="AI747" s="27">
        <f t="shared" si="2466"/>
        <v>0</v>
      </c>
      <c r="AJ747" s="27">
        <f t="shared" si="2499"/>
        <v>69257.399999999994</v>
      </c>
      <c r="AK747" s="27">
        <f t="shared" si="2500"/>
        <v>69257.399999999994</v>
      </c>
      <c r="AL747" s="27">
        <f t="shared" si="2501"/>
        <v>69257.399999999994</v>
      </c>
      <c r="AM747" s="27">
        <f t="shared" si="2467"/>
        <v>0</v>
      </c>
      <c r="AN747" s="27">
        <f t="shared" si="2468"/>
        <v>0</v>
      </c>
      <c r="AO747" s="27">
        <f t="shared" si="2469"/>
        <v>0</v>
      </c>
      <c r="AP747" s="27">
        <f t="shared" si="2502"/>
        <v>69257.399999999994</v>
      </c>
      <c r="AQ747" s="27">
        <f t="shared" si="2503"/>
        <v>69257.399999999994</v>
      </c>
      <c r="AR747" s="27">
        <f t="shared" si="2504"/>
        <v>69257.399999999994</v>
      </c>
      <c r="AS747" s="27">
        <f t="shared" si="2470"/>
        <v>0</v>
      </c>
      <c r="AT747" s="27">
        <f t="shared" si="2471"/>
        <v>0</v>
      </c>
      <c r="AU747" s="27">
        <f t="shared" si="2472"/>
        <v>0</v>
      </c>
      <c r="AV747" s="27">
        <f t="shared" si="2505"/>
        <v>69257.399999999994</v>
      </c>
      <c r="AW747" s="27">
        <f t="shared" si="2506"/>
        <v>69257.399999999994</v>
      </c>
      <c r="AX747" s="27">
        <f t="shared" si="2507"/>
        <v>69257.399999999994</v>
      </c>
      <c r="AY747" s="27">
        <f t="shared" si="2473"/>
        <v>0</v>
      </c>
      <c r="AZ747" s="27">
        <f t="shared" si="2474"/>
        <v>0</v>
      </c>
      <c r="BA747" s="27">
        <f t="shared" si="2475"/>
        <v>0</v>
      </c>
      <c r="BB747" s="27">
        <f t="shared" si="2508"/>
        <v>69257.399999999994</v>
      </c>
      <c r="BC747" s="27">
        <f t="shared" si="2509"/>
        <v>69257.399999999994</v>
      </c>
      <c r="BD747" s="27">
        <f t="shared" si="2510"/>
        <v>69257.399999999994</v>
      </c>
      <c r="BE747" s="27">
        <f t="shared" si="2476"/>
        <v>0</v>
      </c>
      <c r="BF747" s="27">
        <f t="shared" si="2477"/>
        <v>0</v>
      </c>
      <c r="BG747" s="27">
        <f t="shared" si="2478"/>
        <v>0</v>
      </c>
      <c r="BH747" s="27">
        <f t="shared" si="2511"/>
        <v>69257.399999999994</v>
      </c>
      <c r="BI747" s="27">
        <f t="shared" si="2512"/>
        <v>69257.399999999994</v>
      </c>
      <c r="BJ747" s="27">
        <f t="shared" si="2513"/>
        <v>69257.399999999994</v>
      </c>
      <c r="BK747" s="27">
        <f t="shared" si="2479"/>
        <v>0</v>
      </c>
      <c r="BL747" s="27">
        <f t="shared" si="2480"/>
        <v>0</v>
      </c>
      <c r="BM747" s="27">
        <f t="shared" si="2481"/>
        <v>0</v>
      </c>
      <c r="BN747" s="27">
        <f t="shared" si="2514"/>
        <v>69257.399999999994</v>
      </c>
      <c r="BO747" s="27">
        <f t="shared" si="2515"/>
        <v>69257.399999999994</v>
      </c>
      <c r="BP747" s="27">
        <f t="shared" si="2516"/>
        <v>69257.399999999994</v>
      </c>
      <c r="BQ747" s="27">
        <f t="shared" si="2482"/>
        <v>0</v>
      </c>
      <c r="BR747" s="27">
        <f t="shared" si="2483"/>
        <v>0</v>
      </c>
      <c r="BS747" s="27">
        <f t="shared" si="2517"/>
        <v>69257.399999999994</v>
      </c>
      <c r="BT747" s="27">
        <f t="shared" si="2518"/>
        <v>69257.399999999994</v>
      </c>
      <c r="BU747" s="27">
        <f t="shared" si="2519"/>
        <v>69257.399999999994</v>
      </c>
      <c r="BV747" s="27">
        <f t="shared" si="2484"/>
        <v>0</v>
      </c>
      <c r="BW747" s="27">
        <f t="shared" si="2485"/>
        <v>0</v>
      </c>
      <c r="BX747" s="27">
        <f t="shared" si="2520"/>
        <v>69257.399999999994</v>
      </c>
      <c r="BY747" s="27">
        <f t="shared" si="2521"/>
        <v>69257.399999999994</v>
      </c>
      <c r="BZ747" s="27">
        <f t="shared" si="2522"/>
        <v>69257.399999999994</v>
      </c>
      <c r="CA747" s="27">
        <f t="shared" si="2486"/>
        <v>0</v>
      </c>
      <c r="CB747" s="20">
        <v>0</v>
      </c>
      <c r="CC747" s="35">
        <v>169</v>
      </c>
      <c r="CI747" s="1" t="s">
        <v>30</v>
      </c>
    </row>
    <row r="748" spans="1:87" ht="46.8" hidden="1" x14ac:dyDescent="0.3">
      <c r="A748" s="18" t="s">
        <v>458</v>
      </c>
      <c r="B748" s="19">
        <v>600</v>
      </c>
      <c r="C748" s="18"/>
      <c r="D748" s="18"/>
      <c r="E748" s="34" t="s">
        <v>44</v>
      </c>
      <c r="F748" s="27">
        <f t="shared" ref="F748:K748" si="2523">F749+F751</f>
        <v>69257.399999999994</v>
      </c>
      <c r="G748" s="27">
        <f t="shared" si="2523"/>
        <v>69257.399999999994</v>
      </c>
      <c r="H748" s="27">
        <f t="shared" si="2523"/>
        <v>69257.399999999994</v>
      </c>
      <c r="I748" s="27">
        <f t="shared" si="2523"/>
        <v>0</v>
      </c>
      <c r="J748" s="27">
        <f t="shared" si="2523"/>
        <v>0</v>
      </c>
      <c r="K748" s="27">
        <f t="shared" si="2523"/>
        <v>0</v>
      </c>
      <c r="L748" s="27">
        <f t="shared" si="2487"/>
        <v>69257.399999999994</v>
      </c>
      <c r="M748" s="27">
        <f t="shared" si="2488"/>
        <v>69257.399999999994</v>
      </c>
      <c r="N748" s="27">
        <f t="shared" si="2489"/>
        <v>69257.399999999994</v>
      </c>
      <c r="O748" s="27">
        <f>O749+O751</f>
        <v>0</v>
      </c>
      <c r="P748" s="27">
        <f>P749+P751</f>
        <v>0</v>
      </c>
      <c r="Q748" s="27">
        <f>Q749+Q751</f>
        <v>0</v>
      </c>
      <c r="R748" s="27">
        <f t="shared" si="2490"/>
        <v>69257.399999999994</v>
      </c>
      <c r="S748" s="27">
        <f t="shared" si="2491"/>
        <v>69257.399999999994</v>
      </c>
      <c r="T748" s="27">
        <f t="shared" si="2492"/>
        <v>69257.399999999994</v>
      </c>
      <c r="U748" s="27">
        <f>U749+U751</f>
        <v>0</v>
      </c>
      <c r="V748" s="27">
        <f>V749+V751</f>
        <v>0</v>
      </c>
      <c r="W748" s="27">
        <f>W749+W751</f>
        <v>0</v>
      </c>
      <c r="X748" s="27">
        <f t="shared" si="2493"/>
        <v>69257.399999999994</v>
      </c>
      <c r="Y748" s="27">
        <f t="shared" si="2494"/>
        <v>69257.399999999994</v>
      </c>
      <c r="Z748" s="27">
        <f t="shared" si="2495"/>
        <v>69257.399999999994</v>
      </c>
      <c r="AA748" s="27">
        <f>AA749+AA751</f>
        <v>0</v>
      </c>
      <c r="AB748" s="27">
        <f>AB749+AB751</f>
        <v>0</v>
      </c>
      <c r="AC748" s="27">
        <f>AC749+AC751</f>
        <v>0</v>
      </c>
      <c r="AD748" s="27">
        <f t="shared" si="2496"/>
        <v>69257.399999999994</v>
      </c>
      <c r="AE748" s="27">
        <f t="shared" si="2497"/>
        <v>69257.399999999994</v>
      </c>
      <c r="AF748" s="27">
        <f t="shared" si="2498"/>
        <v>69257.399999999994</v>
      </c>
      <c r="AG748" s="27">
        <f>AG749+AG751</f>
        <v>0</v>
      </c>
      <c r="AH748" s="27">
        <f>AH749+AH751</f>
        <v>0</v>
      </c>
      <c r="AI748" s="27">
        <f>AI749+AI751</f>
        <v>0</v>
      </c>
      <c r="AJ748" s="27">
        <f t="shared" si="2499"/>
        <v>69257.399999999994</v>
      </c>
      <c r="AK748" s="27">
        <f t="shared" si="2500"/>
        <v>69257.399999999994</v>
      </c>
      <c r="AL748" s="27">
        <f t="shared" si="2501"/>
        <v>69257.399999999994</v>
      </c>
      <c r="AM748" s="27">
        <f>AM749+AM751</f>
        <v>0</v>
      </c>
      <c r="AN748" s="27">
        <f>AN749+AN751</f>
        <v>0</v>
      </c>
      <c r="AO748" s="27">
        <f>AO749+AO751</f>
        <v>0</v>
      </c>
      <c r="AP748" s="27">
        <f t="shared" si="2502"/>
        <v>69257.399999999994</v>
      </c>
      <c r="AQ748" s="27">
        <f t="shared" si="2503"/>
        <v>69257.399999999994</v>
      </c>
      <c r="AR748" s="27">
        <f t="shared" si="2504"/>
        <v>69257.399999999994</v>
      </c>
      <c r="AS748" s="27">
        <f>AS749+AS751</f>
        <v>0</v>
      </c>
      <c r="AT748" s="27">
        <f>AT749+AT751</f>
        <v>0</v>
      </c>
      <c r="AU748" s="27">
        <f>AU749+AU751</f>
        <v>0</v>
      </c>
      <c r="AV748" s="27">
        <f t="shared" si="2505"/>
        <v>69257.399999999994</v>
      </c>
      <c r="AW748" s="27">
        <f t="shared" si="2506"/>
        <v>69257.399999999994</v>
      </c>
      <c r="AX748" s="27">
        <f t="shared" si="2507"/>
        <v>69257.399999999994</v>
      </c>
      <c r="AY748" s="27">
        <f>AY749+AY751</f>
        <v>0</v>
      </c>
      <c r="AZ748" s="27">
        <f>AZ749+AZ751</f>
        <v>0</v>
      </c>
      <c r="BA748" s="27">
        <f>BA749+BA751</f>
        <v>0</v>
      </c>
      <c r="BB748" s="27">
        <f t="shared" si="2508"/>
        <v>69257.399999999994</v>
      </c>
      <c r="BC748" s="27">
        <f t="shared" si="2509"/>
        <v>69257.399999999994</v>
      </c>
      <c r="BD748" s="27">
        <f t="shared" si="2510"/>
        <v>69257.399999999994</v>
      </c>
      <c r="BE748" s="27">
        <f>BE749+BE751</f>
        <v>0</v>
      </c>
      <c r="BF748" s="27">
        <f>BF749+BF751</f>
        <v>0</v>
      </c>
      <c r="BG748" s="27">
        <f>BG749+BG751</f>
        <v>0</v>
      </c>
      <c r="BH748" s="27">
        <f t="shared" si="2511"/>
        <v>69257.399999999994</v>
      </c>
      <c r="BI748" s="27">
        <f t="shared" si="2512"/>
        <v>69257.399999999994</v>
      </c>
      <c r="BJ748" s="27">
        <f t="shared" si="2513"/>
        <v>69257.399999999994</v>
      </c>
      <c r="BK748" s="27">
        <f>BK749+BK751</f>
        <v>0</v>
      </c>
      <c r="BL748" s="27">
        <f>BL749+BL751</f>
        <v>0</v>
      </c>
      <c r="BM748" s="27">
        <f>BM749+BM751</f>
        <v>0</v>
      </c>
      <c r="BN748" s="27">
        <f t="shared" si="2514"/>
        <v>69257.399999999994</v>
      </c>
      <c r="BO748" s="27">
        <f t="shared" si="2515"/>
        <v>69257.399999999994</v>
      </c>
      <c r="BP748" s="27">
        <f t="shared" si="2516"/>
        <v>69257.399999999994</v>
      </c>
      <c r="BQ748" s="27">
        <f>BQ749+BQ751</f>
        <v>0</v>
      </c>
      <c r="BR748" s="27">
        <f>BR749+BR751</f>
        <v>0</v>
      </c>
      <c r="BS748" s="27">
        <f t="shared" si="2517"/>
        <v>69257.399999999994</v>
      </c>
      <c r="BT748" s="27">
        <f t="shared" si="2518"/>
        <v>69257.399999999994</v>
      </c>
      <c r="BU748" s="27">
        <f t="shared" si="2519"/>
        <v>69257.399999999994</v>
      </c>
      <c r="BV748" s="27">
        <f>BV749+BV751</f>
        <v>0</v>
      </c>
      <c r="BW748" s="27">
        <f>BW749+BW751</f>
        <v>0</v>
      </c>
      <c r="BX748" s="27">
        <f t="shared" si="2520"/>
        <v>69257.399999999994</v>
      </c>
      <c r="BY748" s="27">
        <f t="shared" si="2521"/>
        <v>69257.399999999994</v>
      </c>
      <c r="BZ748" s="27">
        <f t="shared" si="2522"/>
        <v>69257.399999999994</v>
      </c>
      <c r="CA748" s="27">
        <f>CA749+CA751</f>
        <v>0</v>
      </c>
      <c r="CB748" s="20">
        <v>0</v>
      </c>
      <c r="CC748" s="35"/>
      <c r="CG748" s="1" t="s">
        <v>28</v>
      </c>
    </row>
    <row r="749" spans="1:87" hidden="1" x14ac:dyDescent="0.3">
      <c r="A749" s="18" t="s">
        <v>458</v>
      </c>
      <c r="B749" s="19">
        <v>610</v>
      </c>
      <c r="C749" s="18"/>
      <c r="D749" s="18"/>
      <c r="E749" s="34" t="s">
        <v>103</v>
      </c>
      <c r="F749" s="27">
        <f t="shared" ref="F749:K749" si="2524">F750</f>
        <v>2439.6999999999998</v>
      </c>
      <c r="G749" s="27">
        <f t="shared" si="2524"/>
        <v>2439.6999999999998</v>
      </c>
      <c r="H749" s="27">
        <f t="shared" si="2524"/>
        <v>2439.6999999999998</v>
      </c>
      <c r="I749" s="27">
        <f t="shared" si="2524"/>
        <v>0</v>
      </c>
      <c r="J749" s="27">
        <f t="shared" si="2524"/>
        <v>0</v>
      </c>
      <c r="K749" s="27">
        <f t="shared" si="2524"/>
        <v>0</v>
      </c>
      <c r="L749" s="27">
        <f t="shared" si="2487"/>
        <v>2439.6999999999998</v>
      </c>
      <c r="M749" s="27">
        <f t="shared" si="2488"/>
        <v>2439.6999999999998</v>
      </c>
      <c r="N749" s="27">
        <f t="shared" si="2489"/>
        <v>2439.6999999999998</v>
      </c>
      <c r="O749" s="27">
        <f>O750</f>
        <v>0</v>
      </c>
      <c r="P749" s="27">
        <f>P750</f>
        <v>0</v>
      </c>
      <c r="Q749" s="27">
        <f>Q750</f>
        <v>0</v>
      </c>
      <c r="R749" s="27">
        <f t="shared" si="2490"/>
        <v>2439.6999999999998</v>
      </c>
      <c r="S749" s="27">
        <f t="shared" si="2491"/>
        <v>2439.6999999999998</v>
      </c>
      <c r="T749" s="27">
        <f t="shared" si="2492"/>
        <v>2439.6999999999998</v>
      </c>
      <c r="U749" s="27">
        <f>U750</f>
        <v>0</v>
      </c>
      <c r="V749" s="27">
        <f>V750</f>
        <v>0</v>
      </c>
      <c r="W749" s="27">
        <f>W750</f>
        <v>0</v>
      </c>
      <c r="X749" s="27">
        <f t="shared" si="2493"/>
        <v>2439.6999999999998</v>
      </c>
      <c r="Y749" s="27">
        <f t="shared" si="2494"/>
        <v>2439.6999999999998</v>
      </c>
      <c r="Z749" s="27">
        <f t="shared" si="2495"/>
        <v>2439.6999999999998</v>
      </c>
      <c r="AA749" s="27">
        <f>AA750</f>
        <v>0</v>
      </c>
      <c r="AB749" s="27">
        <f>AB750</f>
        <v>0</v>
      </c>
      <c r="AC749" s="27">
        <f>AC750</f>
        <v>0</v>
      </c>
      <c r="AD749" s="27">
        <f t="shared" si="2496"/>
        <v>2439.6999999999998</v>
      </c>
      <c r="AE749" s="27">
        <f t="shared" si="2497"/>
        <v>2439.6999999999998</v>
      </c>
      <c r="AF749" s="27">
        <f t="shared" si="2498"/>
        <v>2439.6999999999998</v>
      </c>
      <c r="AG749" s="27">
        <f>AG750</f>
        <v>0</v>
      </c>
      <c r="AH749" s="27">
        <f>AH750</f>
        <v>0</v>
      </c>
      <c r="AI749" s="27">
        <f>AI750</f>
        <v>0</v>
      </c>
      <c r="AJ749" s="27">
        <f t="shared" si="2499"/>
        <v>2439.6999999999998</v>
      </c>
      <c r="AK749" s="27">
        <f t="shared" si="2500"/>
        <v>2439.6999999999998</v>
      </c>
      <c r="AL749" s="27">
        <f t="shared" si="2501"/>
        <v>2439.6999999999998</v>
      </c>
      <c r="AM749" s="27">
        <f>AM750</f>
        <v>0</v>
      </c>
      <c r="AN749" s="27">
        <f>AN750</f>
        <v>0</v>
      </c>
      <c r="AO749" s="27">
        <f>AO750</f>
        <v>0</v>
      </c>
      <c r="AP749" s="27">
        <f t="shared" si="2502"/>
        <v>2439.6999999999998</v>
      </c>
      <c r="AQ749" s="27">
        <f t="shared" si="2503"/>
        <v>2439.6999999999998</v>
      </c>
      <c r="AR749" s="27">
        <f t="shared" si="2504"/>
        <v>2439.6999999999998</v>
      </c>
      <c r="AS749" s="27">
        <f>AS750</f>
        <v>0</v>
      </c>
      <c r="AT749" s="27">
        <f>AT750</f>
        <v>0</v>
      </c>
      <c r="AU749" s="27">
        <f>AU750</f>
        <v>0</v>
      </c>
      <c r="AV749" s="27">
        <f t="shared" si="2505"/>
        <v>2439.6999999999998</v>
      </c>
      <c r="AW749" s="27">
        <f t="shared" si="2506"/>
        <v>2439.6999999999998</v>
      </c>
      <c r="AX749" s="27">
        <f t="shared" si="2507"/>
        <v>2439.6999999999998</v>
      </c>
      <c r="AY749" s="27">
        <f>AY750</f>
        <v>0</v>
      </c>
      <c r="AZ749" s="27">
        <f>AZ750</f>
        <v>0</v>
      </c>
      <c r="BA749" s="27">
        <f>BA750</f>
        <v>0</v>
      </c>
      <c r="BB749" s="27">
        <f t="shared" si="2508"/>
        <v>2439.6999999999998</v>
      </c>
      <c r="BC749" s="27">
        <f t="shared" si="2509"/>
        <v>2439.6999999999998</v>
      </c>
      <c r="BD749" s="27">
        <f t="shared" si="2510"/>
        <v>2439.6999999999998</v>
      </c>
      <c r="BE749" s="27">
        <f>BE750</f>
        <v>0</v>
      </c>
      <c r="BF749" s="27">
        <f>BF750</f>
        <v>0</v>
      </c>
      <c r="BG749" s="27">
        <f>BG750</f>
        <v>0</v>
      </c>
      <c r="BH749" s="27">
        <f t="shared" si="2511"/>
        <v>2439.6999999999998</v>
      </c>
      <c r="BI749" s="27">
        <f t="shared" si="2512"/>
        <v>2439.6999999999998</v>
      </c>
      <c r="BJ749" s="27">
        <f t="shared" si="2513"/>
        <v>2439.6999999999998</v>
      </c>
      <c r="BK749" s="27">
        <f>BK750</f>
        <v>0</v>
      </c>
      <c r="BL749" s="27">
        <f>BL750</f>
        <v>0</v>
      </c>
      <c r="BM749" s="27">
        <f>BM750</f>
        <v>0</v>
      </c>
      <c r="BN749" s="27">
        <f t="shared" si="2514"/>
        <v>2439.6999999999998</v>
      </c>
      <c r="BO749" s="27">
        <f t="shared" si="2515"/>
        <v>2439.6999999999998</v>
      </c>
      <c r="BP749" s="27">
        <f t="shared" si="2516"/>
        <v>2439.6999999999998</v>
      </c>
      <c r="BQ749" s="27">
        <f>BQ750</f>
        <v>0</v>
      </c>
      <c r="BR749" s="27">
        <f>BR750</f>
        <v>0</v>
      </c>
      <c r="BS749" s="27">
        <f t="shared" si="2517"/>
        <v>2439.6999999999998</v>
      </c>
      <c r="BT749" s="27">
        <f t="shared" si="2518"/>
        <v>2439.6999999999998</v>
      </c>
      <c r="BU749" s="27">
        <f t="shared" si="2519"/>
        <v>2439.6999999999998</v>
      </c>
      <c r="BV749" s="27">
        <f>BV750</f>
        <v>0</v>
      </c>
      <c r="BW749" s="27">
        <f>BW750</f>
        <v>0</v>
      </c>
      <c r="BX749" s="27">
        <f t="shared" si="2520"/>
        <v>2439.6999999999998</v>
      </c>
      <c r="BY749" s="27">
        <f t="shared" si="2521"/>
        <v>2439.6999999999998</v>
      </c>
      <c r="BZ749" s="27">
        <f t="shared" si="2522"/>
        <v>2439.6999999999998</v>
      </c>
      <c r="CA749" s="27">
        <f>CA750</f>
        <v>0</v>
      </c>
      <c r="CB749" s="20">
        <v>0</v>
      </c>
      <c r="CC749" s="35"/>
      <c r="CH749" s="1" t="s">
        <v>29</v>
      </c>
    </row>
    <row r="750" spans="1:87" hidden="1" x14ac:dyDescent="0.3">
      <c r="A750" s="18" t="s">
        <v>458</v>
      </c>
      <c r="B750" s="19">
        <v>610</v>
      </c>
      <c r="C750" s="18" t="s">
        <v>133</v>
      </c>
      <c r="D750" s="18" t="s">
        <v>351</v>
      </c>
      <c r="E750" s="34" t="s">
        <v>352</v>
      </c>
      <c r="F750" s="27">
        <v>2439.6999999999998</v>
      </c>
      <c r="G750" s="27">
        <v>2439.6999999999998</v>
      </c>
      <c r="H750" s="27">
        <v>2439.6999999999998</v>
      </c>
      <c r="I750" s="27"/>
      <c r="J750" s="27"/>
      <c r="K750" s="27"/>
      <c r="L750" s="27">
        <f t="shared" si="2487"/>
        <v>2439.6999999999998</v>
      </c>
      <c r="M750" s="27">
        <f t="shared" si="2488"/>
        <v>2439.6999999999998</v>
      </c>
      <c r="N750" s="27">
        <f t="shared" si="2489"/>
        <v>2439.6999999999998</v>
      </c>
      <c r="O750" s="27"/>
      <c r="P750" s="27"/>
      <c r="Q750" s="27"/>
      <c r="R750" s="27">
        <f t="shared" si="2490"/>
        <v>2439.6999999999998</v>
      </c>
      <c r="S750" s="27">
        <f t="shared" si="2491"/>
        <v>2439.6999999999998</v>
      </c>
      <c r="T750" s="27">
        <f t="shared" si="2492"/>
        <v>2439.6999999999998</v>
      </c>
      <c r="U750" s="27"/>
      <c r="V750" s="27"/>
      <c r="W750" s="27"/>
      <c r="X750" s="27">
        <f t="shared" si="2493"/>
        <v>2439.6999999999998</v>
      </c>
      <c r="Y750" s="27">
        <f t="shared" si="2494"/>
        <v>2439.6999999999998</v>
      </c>
      <c r="Z750" s="27">
        <f t="shared" si="2495"/>
        <v>2439.6999999999998</v>
      </c>
      <c r="AA750" s="27"/>
      <c r="AB750" s="27"/>
      <c r="AC750" s="27"/>
      <c r="AD750" s="27">
        <f t="shared" si="2496"/>
        <v>2439.6999999999998</v>
      </c>
      <c r="AE750" s="27">
        <f t="shared" si="2497"/>
        <v>2439.6999999999998</v>
      </c>
      <c r="AF750" s="27">
        <f t="shared" si="2498"/>
        <v>2439.6999999999998</v>
      </c>
      <c r="AG750" s="27"/>
      <c r="AH750" s="27"/>
      <c r="AI750" s="27"/>
      <c r="AJ750" s="27">
        <f t="shared" si="2499"/>
        <v>2439.6999999999998</v>
      </c>
      <c r="AK750" s="27">
        <f t="shared" si="2500"/>
        <v>2439.6999999999998</v>
      </c>
      <c r="AL750" s="27">
        <f t="shared" si="2501"/>
        <v>2439.6999999999998</v>
      </c>
      <c r="AM750" s="27"/>
      <c r="AN750" s="27"/>
      <c r="AO750" s="27"/>
      <c r="AP750" s="27">
        <f t="shared" si="2502"/>
        <v>2439.6999999999998</v>
      </c>
      <c r="AQ750" s="27">
        <f t="shared" si="2503"/>
        <v>2439.6999999999998</v>
      </c>
      <c r="AR750" s="27">
        <f t="shared" si="2504"/>
        <v>2439.6999999999998</v>
      </c>
      <c r="AS750" s="27"/>
      <c r="AT750" s="27"/>
      <c r="AU750" s="27"/>
      <c r="AV750" s="27">
        <f t="shared" si="2505"/>
        <v>2439.6999999999998</v>
      </c>
      <c r="AW750" s="27">
        <f t="shared" si="2506"/>
        <v>2439.6999999999998</v>
      </c>
      <c r="AX750" s="27">
        <f t="shared" si="2507"/>
        <v>2439.6999999999998</v>
      </c>
      <c r="AY750" s="27"/>
      <c r="AZ750" s="27"/>
      <c r="BA750" s="27"/>
      <c r="BB750" s="27">
        <f t="shared" si="2508"/>
        <v>2439.6999999999998</v>
      </c>
      <c r="BC750" s="27">
        <f t="shared" si="2509"/>
        <v>2439.6999999999998</v>
      </c>
      <c r="BD750" s="27">
        <f t="shared" si="2510"/>
        <v>2439.6999999999998</v>
      </c>
      <c r="BE750" s="27"/>
      <c r="BF750" s="27"/>
      <c r="BG750" s="27"/>
      <c r="BH750" s="27">
        <f t="shared" si="2511"/>
        <v>2439.6999999999998</v>
      </c>
      <c r="BI750" s="27">
        <f t="shared" si="2512"/>
        <v>2439.6999999999998</v>
      </c>
      <c r="BJ750" s="27">
        <f t="shared" si="2513"/>
        <v>2439.6999999999998</v>
      </c>
      <c r="BK750" s="27"/>
      <c r="BL750" s="27"/>
      <c r="BM750" s="27"/>
      <c r="BN750" s="27">
        <f t="shared" si="2514"/>
        <v>2439.6999999999998</v>
      </c>
      <c r="BO750" s="27">
        <f t="shared" si="2515"/>
        <v>2439.6999999999998</v>
      </c>
      <c r="BP750" s="27">
        <f t="shared" si="2516"/>
        <v>2439.6999999999998</v>
      </c>
      <c r="BQ750" s="27"/>
      <c r="BR750" s="27"/>
      <c r="BS750" s="27">
        <f t="shared" si="2517"/>
        <v>2439.6999999999998</v>
      </c>
      <c r="BT750" s="27">
        <f t="shared" si="2518"/>
        <v>2439.6999999999998</v>
      </c>
      <c r="BU750" s="27">
        <f t="shared" si="2519"/>
        <v>2439.6999999999998</v>
      </c>
      <c r="BV750" s="27"/>
      <c r="BW750" s="27"/>
      <c r="BX750" s="27">
        <f t="shared" si="2520"/>
        <v>2439.6999999999998</v>
      </c>
      <c r="BY750" s="27">
        <f t="shared" si="2521"/>
        <v>2439.6999999999998</v>
      </c>
      <c r="BZ750" s="27">
        <f t="shared" si="2522"/>
        <v>2439.6999999999998</v>
      </c>
      <c r="CA750" s="27"/>
      <c r="CB750" s="20">
        <v>0</v>
      </c>
      <c r="CC750" s="35"/>
    </row>
    <row r="751" spans="1:87" hidden="1" x14ac:dyDescent="0.3">
      <c r="A751" s="18" t="s">
        <v>458</v>
      </c>
      <c r="B751" s="19">
        <v>620</v>
      </c>
      <c r="C751" s="18"/>
      <c r="D751" s="18"/>
      <c r="E751" s="34" t="s">
        <v>45</v>
      </c>
      <c r="F751" s="27">
        <f t="shared" ref="F751:K751" si="2525">F752</f>
        <v>66817.7</v>
      </c>
      <c r="G751" s="27">
        <f t="shared" si="2525"/>
        <v>66817.7</v>
      </c>
      <c r="H751" s="27">
        <f t="shared" si="2525"/>
        <v>66817.7</v>
      </c>
      <c r="I751" s="27">
        <f t="shared" si="2525"/>
        <v>0</v>
      </c>
      <c r="J751" s="27">
        <f t="shared" si="2525"/>
        <v>0</v>
      </c>
      <c r="K751" s="27">
        <f t="shared" si="2525"/>
        <v>0</v>
      </c>
      <c r="L751" s="27">
        <f t="shared" si="2487"/>
        <v>66817.7</v>
      </c>
      <c r="M751" s="27">
        <f t="shared" si="2488"/>
        <v>66817.7</v>
      </c>
      <c r="N751" s="27">
        <f t="shared" si="2489"/>
        <v>66817.7</v>
      </c>
      <c r="O751" s="27">
        <f>O752</f>
        <v>0</v>
      </c>
      <c r="P751" s="27">
        <f>P752</f>
        <v>0</v>
      </c>
      <c r="Q751" s="27">
        <f>Q752</f>
        <v>0</v>
      </c>
      <c r="R751" s="27">
        <f t="shared" si="2490"/>
        <v>66817.7</v>
      </c>
      <c r="S751" s="27">
        <f t="shared" si="2491"/>
        <v>66817.7</v>
      </c>
      <c r="T751" s="27">
        <f t="shared" si="2492"/>
        <v>66817.7</v>
      </c>
      <c r="U751" s="27">
        <f>U752</f>
        <v>0</v>
      </c>
      <c r="V751" s="27">
        <f>V752</f>
        <v>0</v>
      </c>
      <c r="W751" s="27">
        <f>W752</f>
        <v>0</v>
      </c>
      <c r="X751" s="27">
        <f t="shared" si="2493"/>
        <v>66817.7</v>
      </c>
      <c r="Y751" s="27">
        <f t="shared" si="2494"/>
        <v>66817.7</v>
      </c>
      <c r="Z751" s="27">
        <f t="shared" si="2495"/>
        <v>66817.7</v>
      </c>
      <c r="AA751" s="27">
        <f>AA752</f>
        <v>0</v>
      </c>
      <c r="AB751" s="27">
        <f>AB752</f>
        <v>0</v>
      </c>
      <c r="AC751" s="27">
        <f>AC752</f>
        <v>0</v>
      </c>
      <c r="AD751" s="27">
        <f t="shared" si="2496"/>
        <v>66817.7</v>
      </c>
      <c r="AE751" s="27">
        <f t="shared" si="2497"/>
        <v>66817.7</v>
      </c>
      <c r="AF751" s="27">
        <f t="shared" si="2498"/>
        <v>66817.7</v>
      </c>
      <c r="AG751" s="27">
        <f>AG752</f>
        <v>0</v>
      </c>
      <c r="AH751" s="27">
        <f>AH752</f>
        <v>0</v>
      </c>
      <c r="AI751" s="27">
        <f>AI752</f>
        <v>0</v>
      </c>
      <c r="AJ751" s="27">
        <f t="shared" si="2499"/>
        <v>66817.7</v>
      </c>
      <c r="AK751" s="27">
        <f t="shared" si="2500"/>
        <v>66817.7</v>
      </c>
      <c r="AL751" s="27">
        <f t="shared" si="2501"/>
        <v>66817.7</v>
      </c>
      <c r="AM751" s="27">
        <f>AM752</f>
        <v>0</v>
      </c>
      <c r="AN751" s="27">
        <f>AN752</f>
        <v>0</v>
      </c>
      <c r="AO751" s="27">
        <f>AO752</f>
        <v>0</v>
      </c>
      <c r="AP751" s="27">
        <f t="shared" si="2502"/>
        <v>66817.7</v>
      </c>
      <c r="AQ751" s="27">
        <f t="shared" si="2503"/>
        <v>66817.7</v>
      </c>
      <c r="AR751" s="27">
        <f t="shared" si="2504"/>
        <v>66817.7</v>
      </c>
      <c r="AS751" s="27">
        <f>AS752</f>
        <v>0</v>
      </c>
      <c r="AT751" s="27">
        <f>AT752</f>
        <v>0</v>
      </c>
      <c r="AU751" s="27">
        <f>AU752</f>
        <v>0</v>
      </c>
      <c r="AV751" s="27">
        <f t="shared" si="2505"/>
        <v>66817.7</v>
      </c>
      <c r="AW751" s="27">
        <f t="shared" si="2506"/>
        <v>66817.7</v>
      </c>
      <c r="AX751" s="27">
        <f t="shared" si="2507"/>
        <v>66817.7</v>
      </c>
      <c r="AY751" s="27">
        <f>AY752</f>
        <v>0</v>
      </c>
      <c r="AZ751" s="27">
        <f>AZ752</f>
        <v>0</v>
      </c>
      <c r="BA751" s="27">
        <f>BA752</f>
        <v>0</v>
      </c>
      <c r="BB751" s="27">
        <f t="shared" si="2508"/>
        <v>66817.7</v>
      </c>
      <c r="BC751" s="27">
        <f t="shared" si="2509"/>
        <v>66817.7</v>
      </c>
      <c r="BD751" s="27">
        <f t="shared" si="2510"/>
        <v>66817.7</v>
      </c>
      <c r="BE751" s="27">
        <f>BE752</f>
        <v>0</v>
      </c>
      <c r="BF751" s="27">
        <f>BF752</f>
        <v>0</v>
      </c>
      <c r="BG751" s="27">
        <f>BG752</f>
        <v>0</v>
      </c>
      <c r="BH751" s="27">
        <f t="shared" si="2511"/>
        <v>66817.7</v>
      </c>
      <c r="BI751" s="27">
        <f t="shared" si="2512"/>
        <v>66817.7</v>
      </c>
      <c r="BJ751" s="27">
        <f t="shared" si="2513"/>
        <v>66817.7</v>
      </c>
      <c r="BK751" s="27">
        <f>BK752</f>
        <v>0</v>
      </c>
      <c r="BL751" s="27">
        <f>BL752</f>
        <v>0</v>
      </c>
      <c r="BM751" s="27">
        <f>BM752</f>
        <v>0</v>
      </c>
      <c r="BN751" s="27">
        <f t="shared" si="2514"/>
        <v>66817.7</v>
      </c>
      <c r="BO751" s="27">
        <f t="shared" si="2515"/>
        <v>66817.7</v>
      </c>
      <c r="BP751" s="27">
        <f t="shared" si="2516"/>
        <v>66817.7</v>
      </c>
      <c r="BQ751" s="27">
        <f>BQ752</f>
        <v>0</v>
      </c>
      <c r="BR751" s="27">
        <f>BR752</f>
        <v>0</v>
      </c>
      <c r="BS751" s="27">
        <f t="shared" si="2517"/>
        <v>66817.7</v>
      </c>
      <c r="BT751" s="27">
        <f t="shared" si="2518"/>
        <v>66817.7</v>
      </c>
      <c r="BU751" s="27">
        <f t="shared" si="2519"/>
        <v>66817.7</v>
      </c>
      <c r="BV751" s="27">
        <f>BV752</f>
        <v>0</v>
      </c>
      <c r="BW751" s="27">
        <f>BW752</f>
        <v>0</v>
      </c>
      <c r="BX751" s="27">
        <f t="shared" si="2520"/>
        <v>66817.7</v>
      </c>
      <c r="BY751" s="27">
        <f t="shared" si="2521"/>
        <v>66817.7</v>
      </c>
      <c r="BZ751" s="27">
        <f t="shared" si="2522"/>
        <v>66817.7</v>
      </c>
      <c r="CA751" s="27">
        <f>CA752</f>
        <v>0</v>
      </c>
      <c r="CB751" s="20">
        <v>0</v>
      </c>
      <c r="CC751" s="35"/>
      <c r="CH751" s="1" t="s">
        <v>29</v>
      </c>
    </row>
    <row r="752" spans="1:87" hidden="1" x14ac:dyDescent="0.3">
      <c r="A752" s="18" t="s">
        <v>458</v>
      </c>
      <c r="B752" s="19">
        <v>620</v>
      </c>
      <c r="C752" s="18" t="s">
        <v>133</v>
      </c>
      <c r="D752" s="18" t="s">
        <v>351</v>
      </c>
      <c r="E752" s="34" t="s">
        <v>352</v>
      </c>
      <c r="F752" s="27">
        <v>66817.7</v>
      </c>
      <c r="G752" s="27">
        <v>66817.7</v>
      </c>
      <c r="H752" s="27">
        <v>66817.7</v>
      </c>
      <c r="I752" s="27"/>
      <c r="J752" s="27"/>
      <c r="K752" s="27"/>
      <c r="L752" s="27">
        <f t="shared" si="2487"/>
        <v>66817.7</v>
      </c>
      <c r="M752" s="27">
        <f t="shared" si="2488"/>
        <v>66817.7</v>
      </c>
      <c r="N752" s="27">
        <f t="shared" si="2489"/>
        <v>66817.7</v>
      </c>
      <c r="O752" s="27"/>
      <c r="P752" s="27"/>
      <c r="Q752" s="27"/>
      <c r="R752" s="27">
        <f t="shared" si="2490"/>
        <v>66817.7</v>
      </c>
      <c r="S752" s="27">
        <f t="shared" si="2491"/>
        <v>66817.7</v>
      </c>
      <c r="T752" s="27">
        <f t="shared" si="2492"/>
        <v>66817.7</v>
      </c>
      <c r="U752" s="27"/>
      <c r="V752" s="27"/>
      <c r="W752" s="27"/>
      <c r="X752" s="27">
        <f t="shared" si="2493"/>
        <v>66817.7</v>
      </c>
      <c r="Y752" s="27">
        <f t="shared" si="2494"/>
        <v>66817.7</v>
      </c>
      <c r="Z752" s="27">
        <f t="shared" si="2495"/>
        <v>66817.7</v>
      </c>
      <c r="AA752" s="27"/>
      <c r="AB752" s="27"/>
      <c r="AC752" s="27"/>
      <c r="AD752" s="27">
        <f t="shared" si="2496"/>
        <v>66817.7</v>
      </c>
      <c r="AE752" s="27">
        <f t="shared" si="2497"/>
        <v>66817.7</v>
      </c>
      <c r="AF752" s="27">
        <f t="shared" si="2498"/>
        <v>66817.7</v>
      </c>
      <c r="AG752" s="27"/>
      <c r="AH752" s="27"/>
      <c r="AI752" s="27"/>
      <c r="AJ752" s="27">
        <f t="shared" si="2499"/>
        <v>66817.7</v>
      </c>
      <c r="AK752" s="27">
        <f t="shared" si="2500"/>
        <v>66817.7</v>
      </c>
      <c r="AL752" s="27">
        <f t="shared" si="2501"/>
        <v>66817.7</v>
      </c>
      <c r="AM752" s="27"/>
      <c r="AN752" s="27"/>
      <c r="AO752" s="27"/>
      <c r="AP752" s="27">
        <f t="shared" si="2502"/>
        <v>66817.7</v>
      </c>
      <c r="AQ752" s="27">
        <f t="shared" si="2503"/>
        <v>66817.7</v>
      </c>
      <c r="AR752" s="27">
        <f t="shared" si="2504"/>
        <v>66817.7</v>
      </c>
      <c r="AS752" s="27"/>
      <c r="AT752" s="27"/>
      <c r="AU752" s="27"/>
      <c r="AV752" s="27">
        <f t="shared" si="2505"/>
        <v>66817.7</v>
      </c>
      <c r="AW752" s="27">
        <f t="shared" si="2506"/>
        <v>66817.7</v>
      </c>
      <c r="AX752" s="27">
        <f t="shared" si="2507"/>
        <v>66817.7</v>
      </c>
      <c r="AY752" s="27"/>
      <c r="AZ752" s="27"/>
      <c r="BA752" s="27"/>
      <c r="BB752" s="27">
        <f t="shared" si="2508"/>
        <v>66817.7</v>
      </c>
      <c r="BC752" s="27">
        <f t="shared" si="2509"/>
        <v>66817.7</v>
      </c>
      <c r="BD752" s="27">
        <f t="shared" si="2510"/>
        <v>66817.7</v>
      </c>
      <c r="BE752" s="27"/>
      <c r="BF752" s="27"/>
      <c r="BG752" s="27"/>
      <c r="BH752" s="27">
        <f t="shared" si="2511"/>
        <v>66817.7</v>
      </c>
      <c r="BI752" s="27">
        <f t="shared" si="2512"/>
        <v>66817.7</v>
      </c>
      <c r="BJ752" s="27">
        <f t="shared" si="2513"/>
        <v>66817.7</v>
      </c>
      <c r="BK752" s="27"/>
      <c r="BL752" s="27"/>
      <c r="BM752" s="27"/>
      <c r="BN752" s="27">
        <f t="shared" si="2514"/>
        <v>66817.7</v>
      </c>
      <c r="BO752" s="27">
        <f t="shared" si="2515"/>
        <v>66817.7</v>
      </c>
      <c r="BP752" s="27">
        <f t="shared" si="2516"/>
        <v>66817.7</v>
      </c>
      <c r="BQ752" s="27"/>
      <c r="BR752" s="27"/>
      <c r="BS752" s="27">
        <f t="shared" si="2517"/>
        <v>66817.7</v>
      </c>
      <c r="BT752" s="27">
        <f t="shared" si="2518"/>
        <v>66817.7</v>
      </c>
      <c r="BU752" s="27">
        <f t="shared" si="2519"/>
        <v>66817.7</v>
      </c>
      <c r="BV752" s="27"/>
      <c r="BW752" s="27"/>
      <c r="BX752" s="27">
        <f t="shared" si="2520"/>
        <v>66817.7</v>
      </c>
      <c r="BY752" s="27">
        <f t="shared" si="2521"/>
        <v>66817.7</v>
      </c>
      <c r="BZ752" s="27">
        <f t="shared" si="2522"/>
        <v>66817.7</v>
      </c>
      <c r="CA752" s="27"/>
      <c r="CB752" s="20">
        <v>0</v>
      </c>
      <c r="CC752" s="35"/>
    </row>
    <row r="753" spans="1:87" ht="46.8" hidden="1" x14ac:dyDescent="0.3">
      <c r="A753" s="18" t="s">
        <v>460</v>
      </c>
      <c r="B753" s="19"/>
      <c r="C753" s="18"/>
      <c r="D753" s="18"/>
      <c r="E753" s="34" t="s">
        <v>461</v>
      </c>
      <c r="F753" s="27">
        <f t="shared" ref="F753:K753" si="2526">F754+F764+F783+F771+F777</f>
        <v>7893819.4999999981</v>
      </c>
      <c r="G753" s="27">
        <f t="shared" si="2526"/>
        <v>8082207.6999999993</v>
      </c>
      <c r="H753" s="27">
        <f t="shared" si="2526"/>
        <v>8153937.4999999981</v>
      </c>
      <c r="I753" s="27">
        <f t="shared" si="2526"/>
        <v>0</v>
      </c>
      <c r="J753" s="27">
        <f t="shared" si="2526"/>
        <v>0</v>
      </c>
      <c r="K753" s="27">
        <f t="shared" si="2526"/>
        <v>0</v>
      </c>
      <c r="L753" s="27">
        <f t="shared" si="2487"/>
        <v>7893819.4999999981</v>
      </c>
      <c r="M753" s="27">
        <f t="shared" si="2488"/>
        <v>8082207.6999999993</v>
      </c>
      <c r="N753" s="27">
        <f t="shared" si="2489"/>
        <v>8153937.4999999981</v>
      </c>
      <c r="O753" s="27">
        <f>O754+O764+O783+O771+O777</f>
        <v>0</v>
      </c>
      <c r="P753" s="27">
        <f>P754+P764+P783+P771+P777</f>
        <v>0</v>
      </c>
      <c r="Q753" s="27">
        <f>Q754+Q764+Q783+Q771+Q777</f>
        <v>0</v>
      </c>
      <c r="R753" s="27">
        <f t="shared" si="2490"/>
        <v>7893819.4999999981</v>
      </c>
      <c r="S753" s="27">
        <f t="shared" si="2491"/>
        <v>8082207.6999999993</v>
      </c>
      <c r="T753" s="27">
        <f t="shared" si="2492"/>
        <v>8153937.4999999981</v>
      </c>
      <c r="U753" s="27">
        <f>U754+U764+U783+U771+U777</f>
        <v>0</v>
      </c>
      <c r="V753" s="27">
        <f>V754+V764+V783+V771+V777</f>
        <v>0</v>
      </c>
      <c r="W753" s="27">
        <f>W754+W764+W783+W771+W777</f>
        <v>0</v>
      </c>
      <c r="X753" s="27">
        <f t="shared" si="2493"/>
        <v>7893819.4999999981</v>
      </c>
      <c r="Y753" s="27">
        <f t="shared" si="2494"/>
        <v>8082207.6999999993</v>
      </c>
      <c r="Z753" s="27">
        <f t="shared" si="2495"/>
        <v>8153937.4999999981</v>
      </c>
      <c r="AA753" s="27">
        <f>AA754+AA764+AA783+AA771+AA777</f>
        <v>0</v>
      </c>
      <c r="AB753" s="27">
        <f>AB754+AB764+AB783+AB771+AB777</f>
        <v>0</v>
      </c>
      <c r="AC753" s="27">
        <f>AC754+AC764+AC783+AC771+AC777</f>
        <v>0</v>
      </c>
      <c r="AD753" s="27">
        <f t="shared" si="2496"/>
        <v>7893819.4999999981</v>
      </c>
      <c r="AE753" s="27">
        <f t="shared" si="2497"/>
        <v>8082207.6999999993</v>
      </c>
      <c r="AF753" s="27">
        <f t="shared" si="2498"/>
        <v>8153937.4999999981</v>
      </c>
      <c r="AG753" s="27">
        <f>AG754+AG764+AG783+AG771+AG777</f>
        <v>0</v>
      </c>
      <c r="AH753" s="27">
        <f>AH754+AH764+AH783+AH771+AH777</f>
        <v>0</v>
      </c>
      <c r="AI753" s="27">
        <f>AI754+AI764+AI783+AI771+AI777</f>
        <v>0</v>
      </c>
      <c r="AJ753" s="27">
        <f t="shared" si="2499"/>
        <v>7893819.4999999981</v>
      </c>
      <c r="AK753" s="27">
        <f t="shared" si="2500"/>
        <v>8082207.6999999993</v>
      </c>
      <c r="AL753" s="27">
        <f t="shared" si="2501"/>
        <v>8153937.4999999981</v>
      </c>
      <c r="AM753" s="27">
        <f>AM754+AM764+AM783+AM771+AM777</f>
        <v>0</v>
      </c>
      <c r="AN753" s="27">
        <f>AN754+AN764+AN783+AN771+AN777</f>
        <v>0</v>
      </c>
      <c r="AO753" s="27">
        <f>AO754+AO764+AO783+AO771+AO777</f>
        <v>0</v>
      </c>
      <c r="AP753" s="27">
        <f t="shared" si="2502"/>
        <v>7893819.4999999981</v>
      </c>
      <c r="AQ753" s="27">
        <f t="shared" si="2503"/>
        <v>8082207.6999999993</v>
      </c>
      <c r="AR753" s="27">
        <f t="shared" si="2504"/>
        <v>8153937.4999999981</v>
      </c>
      <c r="AS753" s="27">
        <f>AS754+AS764+AS783+AS771+AS777</f>
        <v>0</v>
      </c>
      <c r="AT753" s="27">
        <f>AT754+AT764+AT783+AT771+AT777</f>
        <v>0</v>
      </c>
      <c r="AU753" s="27">
        <f>AU754+AU764+AU783+AU771+AU777</f>
        <v>0</v>
      </c>
      <c r="AV753" s="27">
        <f t="shared" si="2505"/>
        <v>7893819.4999999981</v>
      </c>
      <c r="AW753" s="27">
        <f t="shared" si="2506"/>
        <v>8082207.6999999993</v>
      </c>
      <c r="AX753" s="27">
        <f t="shared" si="2507"/>
        <v>8153937.4999999981</v>
      </c>
      <c r="AY753" s="27">
        <f>AY754+AY764+AY783+AY771+AY777</f>
        <v>616.52700000000004</v>
      </c>
      <c r="AZ753" s="27">
        <f>AZ754+AZ764+AZ783+AZ771+AZ777</f>
        <v>0</v>
      </c>
      <c r="BA753" s="27">
        <f>BA754+BA764+BA783+BA771+BA777</f>
        <v>0</v>
      </c>
      <c r="BB753" s="27">
        <f t="shared" si="2508"/>
        <v>7894436.0269999979</v>
      </c>
      <c r="BC753" s="27">
        <f t="shared" si="2509"/>
        <v>8082207.6999999993</v>
      </c>
      <c r="BD753" s="27">
        <f t="shared" si="2510"/>
        <v>8153937.4999999981</v>
      </c>
      <c r="BE753" s="27">
        <f>BE754+BE764+BE783+BE771+BE777</f>
        <v>0</v>
      </c>
      <c r="BF753" s="27">
        <f>BF754+BF764+BF783+BF771+BF777</f>
        <v>0</v>
      </c>
      <c r="BG753" s="27">
        <f>BG754+BG764+BG783+BG771+BG777</f>
        <v>0</v>
      </c>
      <c r="BH753" s="27">
        <f t="shared" si="2511"/>
        <v>7894436.0269999979</v>
      </c>
      <c r="BI753" s="27">
        <f t="shared" si="2512"/>
        <v>8082207.6999999993</v>
      </c>
      <c r="BJ753" s="27">
        <f t="shared" si="2513"/>
        <v>8153937.4999999981</v>
      </c>
      <c r="BK753" s="27">
        <f>BK754+BK764+BK783+BK771+BK777</f>
        <v>0</v>
      </c>
      <c r="BL753" s="27">
        <f>BL754+BL764+BL783+BL771+BL777</f>
        <v>0</v>
      </c>
      <c r="BM753" s="27">
        <f>BM754+BM764+BM783+BM771+BM777</f>
        <v>0</v>
      </c>
      <c r="BN753" s="27">
        <f t="shared" si="2514"/>
        <v>7894436.0269999979</v>
      </c>
      <c r="BO753" s="27">
        <f t="shared" si="2515"/>
        <v>8082207.6999999993</v>
      </c>
      <c r="BP753" s="27">
        <f t="shared" si="2516"/>
        <v>8153937.4999999981</v>
      </c>
      <c r="BQ753" s="27">
        <f>BQ754+BQ764+BQ783+BQ771+BQ777</f>
        <v>0</v>
      </c>
      <c r="BR753" s="27">
        <f>BR754+BR764+BR783+BR771+BR777</f>
        <v>0</v>
      </c>
      <c r="BS753" s="27">
        <f t="shared" si="2517"/>
        <v>7894436.0269999979</v>
      </c>
      <c r="BT753" s="27">
        <f t="shared" si="2518"/>
        <v>8082207.6999999993</v>
      </c>
      <c r="BU753" s="27">
        <f t="shared" si="2519"/>
        <v>8153937.4999999981</v>
      </c>
      <c r="BV753" s="27">
        <f>BV754+BV764+BV783+BV771+BV777</f>
        <v>0</v>
      </c>
      <c r="BW753" s="27">
        <f>BW754+BW764+BW783+BW771+BW777</f>
        <v>0</v>
      </c>
      <c r="BX753" s="27">
        <f t="shared" si="2520"/>
        <v>7894436.0269999979</v>
      </c>
      <c r="BY753" s="27">
        <f t="shared" si="2521"/>
        <v>8082207.6999999993</v>
      </c>
      <c r="BZ753" s="27">
        <f t="shared" si="2522"/>
        <v>8153937.4999999981</v>
      </c>
      <c r="CA753" s="27">
        <f>CA754+CA764+CA783+CA771+CA777</f>
        <v>0</v>
      </c>
      <c r="CB753" s="20">
        <v>0</v>
      </c>
      <c r="CC753" s="35"/>
      <c r="CF753" s="1" t="s">
        <v>27</v>
      </c>
    </row>
    <row r="754" spans="1:87" ht="46.8" hidden="1" x14ac:dyDescent="0.3">
      <c r="A754" s="18" t="s">
        <v>462</v>
      </c>
      <c r="B754" s="19"/>
      <c r="C754" s="18"/>
      <c r="D754" s="18"/>
      <c r="E754" s="34" t="s">
        <v>439</v>
      </c>
      <c r="F754" s="27">
        <f t="shared" ref="F754:K754" si="2527">F755</f>
        <v>6413029.6999999993</v>
      </c>
      <c r="G754" s="27">
        <f t="shared" si="2527"/>
        <v>6635776.5999999996</v>
      </c>
      <c r="H754" s="27">
        <f t="shared" si="2527"/>
        <v>6730983.9999999991</v>
      </c>
      <c r="I754" s="27">
        <f t="shared" si="2527"/>
        <v>0</v>
      </c>
      <c r="J754" s="27">
        <f t="shared" si="2527"/>
        <v>0</v>
      </c>
      <c r="K754" s="27">
        <f t="shared" si="2527"/>
        <v>0</v>
      </c>
      <c r="L754" s="27">
        <f t="shared" si="2487"/>
        <v>6413029.6999999993</v>
      </c>
      <c r="M754" s="27">
        <f t="shared" si="2488"/>
        <v>6635776.5999999996</v>
      </c>
      <c r="N754" s="27">
        <f t="shared" si="2489"/>
        <v>6730983.9999999991</v>
      </c>
      <c r="O754" s="27">
        <f>O755</f>
        <v>0</v>
      </c>
      <c r="P754" s="27">
        <f>P755</f>
        <v>0</v>
      </c>
      <c r="Q754" s="27">
        <f>Q755</f>
        <v>0</v>
      </c>
      <c r="R754" s="27">
        <f t="shared" si="2490"/>
        <v>6413029.6999999993</v>
      </c>
      <c r="S754" s="27">
        <f t="shared" si="2491"/>
        <v>6635776.5999999996</v>
      </c>
      <c r="T754" s="27">
        <f t="shared" si="2492"/>
        <v>6730983.9999999991</v>
      </c>
      <c r="U754" s="27">
        <f>U755</f>
        <v>0</v>
      </c>
      <c r="V754" s="27">
        <f>V755</f>
        <v>0</v>
      </c>
      <c r="W754" s="27">
        <f>W755</f>
        <v>0</v>
      </c>
      <c r="X754" s="27">
        <f t="shared" si="2493"/>
        <v>6413029.6999999993</v>
      </c>
      <c r="Y754" s="27">
        <f t="shared" si="2494"/>
        <v>6635776.5999999996</v>
      </c>
      <c r="Z754" s="27">
        <f t="shared" si="2495"/>
        <v>6730983.9999999991</v>
      </c>
      <c r="AA754" s="27">
        <f>AA755</f>
        <v>0</v>
      </c>
      <c r="AB754" s="27">
        <f>AB755</f>
        <v>0</v>
      </c>
      <c r="AC754" s="27">
        <f>AC755</f>
        <v>0</v>
      </c>
      <c r="AD754" s="27">
        <f t="shared" si="2496"/>
        <v>6413029.6999999993</v>
      </c>
      <c r="AE754" s="27">
        <f t="shared" si="2497"/>
        <v>6635776.5999999996</v>
      </c>
      <c r="AF754" s="27">
        <f t="shared" si="2498"/>
        <v>6730983.9999999991</v>
      </c>
      <c r="AG754" s="27">
        <f>AG755</f>
        <v>0</v>
      </c>
      <c r="AH754" s="27">
        <f>AH755</f>
        <v>0</v>
      </c>
      <c r="AI754" s="27">
        <f>AI755</f>
        <v>0</v>
      </c>
      <c r="AJ754" s="27">
        <f t="shared" si="2499"/>
        <v>6413029.6999999993</v>
      </c>
      <c r="AK754" s="27">
        <f t="shared" si="2500"/>
        <v>6635776.5999999996</v>
      </c>
      <c r="AL754" s="27">
        <f t="shared" si="2501"/>
        <v>6730983.9999999991</v>
      </c>
      <c r="AM754" s="27">
        <f>AM755</f>
        <v>0</v>
      </c>
      <c r="AN754" s="27">
        <f>AN755</f>
        <v>0</v>
      </c>
      <c r="AO754" s="27">
        <f>AO755</f>
        <v>0</v>
      </c>
      <c r="AP754" s="27">
        <f t="shared" si="2502"/>
        <v>6413029.6999999993</v>
      </c>
      <c r="AQ754" s="27">
        <f t="shared" si="2503"/>
        <v>6635776.5999999996</v>
      </c>
      <c r="AR754" s="27">
        <f t="shared" si="2504"/>
        <v>6730983.9999999991</v>
      </c>
      <c r="AS754" s="27">
        <f>AS755</f>
        <v>0</v>
      </c>
      <c r="AT754" s="27">
        <f>AT755</f>
        <v>0</v>
      </c>
      <c r="AU754" s="27">
        <f>AU755</f>
        <v>0</v>
      </c>
      <c r="AV754" s="27">
        <f t="shared" si="2505"/>
        <v>6413029.6999999993</v>
      </c>
      <c r="AW754" s="27">
        <f t="shared" si="2506"/>
        <v>6635776.5999999996</v>
      </c>
      <c r="AX754" s="27">
        <f t="shared" si="2507"/>
        <v>6730983.9999999991</v>
      </c>
      <c r="AY754" s="27">
        <f>AY755</f>
        <v>0</v>
      </c>
      <c r="AZ754" s="27">
        <f>AZ755</f>
        <v>0</v>
      </c>
      <c r="BA754" s="27">
        <f>BA755</f>
        <v>0</v>
      </c>
      <c r="BB754" s="27">
        <f t="shared" si="2508"/>
        <v>6413029.6999999993</v>
      </c>
      <c r="BC754" s="27">
        <f t="shared" si="2509"/>
        <v>6635776.5999999996</v>
      </c>
      <c r="BD754" s="27">
        <f t="shared" si="2510"/>
        <v>6730983.9999999991</v>
      </c>
      <c r="BE754" s="27">
        <f>BE755</f>
        <v>0</v>
      </c>
      <c r="BF754" s="27">
        <f>BF755</f>
        <v>0</v>
      </c>
      <c r="BG754" s="27">
        <f>BG755</f>
        <v>0</v>
      </c>
      <c r="BH754" s="27">
        <f t="shared" si="2511"/>
        <v>6413029.6999999993</v>
      </c>
      <c r="BI754" s="27">
        <f t="shared" si="2512"/>
        <v>6635776.5999999996</v>
      </c>
      <c r="BJ754" s="27">
        <f t="shared" si="2513"/>
        <v>6730983.9999999991</v>
      </c>
      <c r="BK754" s="27">
        <f>BK755</f>
        <v>0</v>
      </c>
      <c r="BL754" s="27">
        <f>BL755</f>
        <v>0</v>
      </c>
      <c r="BM754" s="27">
        <f>BM755</f>
        <v>0</v>
      </c>
      <c r="BN754" s="27">
        <f t="shared" si="2514"/>
        <v>6413029.6999999993</v>
      </c>
      <c r="BO754" s="27">
        <f t="shared" si="2515"/>
        <v>6635776.5999999996</v>
      </c>
      <c r="BP754" s="27">
        <f t="shared" si="2516"/>
        <v>6730983.9999999991</v>
      </c>
      <c r="BQ754" s="27">
        <f>BQ755</f>
        <v>0</v>
      </c>
      <c r="BR754" s="27">
        <f>BR755</f>
        <v>0</v>
      </c>
      <c r="BS754" s="27">
        <f t="shared" si="2517"/>
        <v>6413029.6999999993</v>
      </c>
      <c r="BT754" s="27">
        <f t="shared" si="2518"/>
        <v>6635776.5999999996</v>
      </c>
      <c r="BU754" s="27">
        <f t="shared" si="2519"/>
        <v>6730983.9999999991</v>
      </c>
      <c r="BV754" s="27">
        <f>BV755</f>
        <v>0</v>
      </c>
      <c r="BW754" s="27">
        <f>BW755</f>
        <v>0</v>
      </c>
      <c r="BX754" s="27">
        <f t="shared" si="2520"/>
        <v>6413029.6999999993</v>
      </c>
      <c r="BY754" s="27">
        <f t="shared" si="2521"/>
        <v>6635776.5999999996</v>
      </c>
      <c r="BZ754" s="27">
        <f t="shared" si="2522"/>
        <v>6730983.9999999991</v>
      </c>
      <c r="CA754" s="27">
        <f>CA755</f>
        <v>0</v>
      </c>
      <c r="CB754" s="20">
        <v>0</v>
      </c>
      <c r="CC754" s="35"/>
      <c r="CI754" s="1" t="s">
        <v>30</v>
      </c>
    </row>
    <row r="755" spans="1:87" ht="46.8" hidden="1" x14ac:dyDescent="0.3">
      <c r="A755" s="18" t="s">
        <v>462</v>
      </c>
      <c r="B755" s="19">
        <v>600</v>
      </c>
      <c r="C755" s="18"/>
      <c r="D755" s="18"/>
      <c r="E755" s="34" t="s">
        <v>44</v>
      </c>
      <c r="F755" s="27">
        <f t="shared" ref="F755:K755" si="2528">F756+F759+F762</f>
        <v>6413029.6999999993</v>
      </c>
      <c r="G755" s="27">
        <f t="shared" si="2528"/>
        <v>6635776.5999999996</v>
      </c>
      <c r="H755" s="27">
        <f t="shared" si="2528"/>
        <v>6730983.9999999991</v>
      </c>
      <c r="I755" s="27">
        <f t="shared" si="2528"/>
        <v>0</v>
      </c>
      <c r="J755" s="27">
        <f t="shared" si="2528"/>
        <v>0</v>
      </c>
      <c r="K755" s="27">
        <f t="shared" si="2528"/>
        <v>0</v>
      </c>
      <c r="L755" s="27">
        <f t="shared" si="2487"/>
        <v>6413029.6999999993</v>
      </c>
      <c r="M755" s="27">
        <f t="shared" si="2488"/>
        <v>6635776.5999999996</v>
      </c>
      <c r="N755" s="27">
        <f t="shared" si="2489"/>
        <v>6730983.9999999991</v>
      </c>
      <c r="O755" s="27">
        <f>O756+O759+O762</f>
        <v>0</v>
      </c>
      <c r="P755" s="27">
        <f>P756+P759+P762</f>
        <v>0</v>
      </c>
      <c r="Q755" s="27">
        <f>Q756+Q759+Q762</f>
        <v>0</v>
      </c>
      <c r="R755" s="27">
        <f t="shared" si="2490"/>
        <v>6413029.6999999993</v>
      </c>
      <c r="S755" s="27">
        <f t="shared" si="2491"/>
        <v>6635776.5999999996</v>
      </c>
      <c r="T755" s="27">
        <f t="shared" si="2492"/>
        <v>6730983.9999999991</v>
      </c>
      <c r="U755" s="27">
        <f>U756+U759+U762</f>
        <v>0</v>
      </c>
      <c r="V755" s="27">
        <f>V756+V759+V762</f>
        <v>0</v>
      </c>
      <c r="W755" s="27">
        <f>W756+W759+W762</f>
        <v>0</v>
      </c>
      <c r="X755" s="27">
        <f t="shared" si="2493"/>
        <v>6413029.6999999993</v>
      </c>
      <c r="Y755" s="27">
        <f t="shared" si="2494"/>
        <v>6635776.5999999996</v>
      </c>
      <c r="Z755" s="27">
        <f t="shared" si="2495"/>
        <v>6730983.9999999991</v>
      </c>
      <c r="AA755" s="27">
        <f>AA756+AA759+AA762</f>
        <v>0</v>
      </c>
      <c r="AB755" s="27">
        <f>AB756+AB759+AB762</f>
        <v>0</v>
      </c>
      <c r="AC755" s="27">
        <f>AC756+AC759+AC762</f>
        <v>0</v>
      </c>
      <c r="AD755" s="27">
        <f t="shared" si="2496"/>
        <v>6413029.6999999993</v>
      </c>
      <c r="AE755" s="27">
        <f t="shared" si="2497"/>
        <v>6635776.5999999996</v>
      </c>
      <c r="AF755" s="27">
        <f t="shared" si="2498"/>
        <v>6730983.9999999991</v>
      </c>
      <c r="AG755" s="27">
        <f>AG756+AG759+AG762</f>
        <v>0</v>
      </c>
      <c r="AH755" s="27">
        <f>AH756+AH759+AH762</f>
        <v>0</v>
      </c>
      <c r="AI755" s="27">
        <f>AI756+AI759+AI762</f>
        <v>0</v>
      </c>
      <c r="AJ755" s="27">
        <f t="shared" si="2499"/>
        <v>6413029.6999999993</v>
      </c>
      <c r="AK755" s="27">
        <f t="shared" si="2500"/>
        <v>6635776.5999999996</v>
      </c>
      <c r="AL755" s="27">
        <f t="shared" si="2501"/>
        <v>6730983.9999999991</v>
      </c>
      <c r="AM755" s="27">
        <f>AM756+AM759+AM762</f>
        <v>0</v>
      </c>
      <c r="AN755" s="27">
        <f>AN756+AN759+AN762</f>
        <v>0</v>
      </c>
      <c r="AO755" s="27">
        <f>AO756+AO759+AO762</f>
        <v>0</v>
      </c>
      <c r="AP755" s="27">
        <f t="shared" si="2502"/>
        <v>6413029.6999999993</v>
      </c>
      <c r="AQ755" s="27">
        <f t="shared" si="2503"/>
        <v>6635776.5999999996</v>
      </c>
      <c r="AR755" s="27">
        <f t="shared" si="2504"/>
        <v>6730983.9999999991</v>
      </c>
      <c r="AS755" s="27">
        <f>AS756+AS759+AS762</f>
        <v>0</v>
      </c>
      <c r="AT755" s="27">
        <f>AT756+AT759+AT762</f>
        <v>0</v>
      </c>
      <c r="AU755" s="27">
        <f>AU756+AU759+AU762</f>
        <v>0</v>
      </c>
      <c r="AV755" s="27">
        <f t="shared" si="2505"/>
        <v>6413029.6999999993</v>
      </c>
      <c r="AW755" s="27">
        <f t="shared" si="2506"/>
        <v>6635776.5999999996</v>
      </c>
      <c r="AX755" s="27">
        <f t="shared" si="2507"/>
        <v>6730983.9999999991</v>
      </c>
      <c r="AY755" s="27">
        <f>AY756+AY759+AY762</f>
        <v>0</v>
      </c>
      <c r="AZ755" s="27">
        <f>AZ756+AZ759+AZ762</f>
        <v>0</v>
      </c>
      <c r="BA755" s="27">
        <f>BA756+BA759+BA762</f>
        <v>0</v>
      </c>
      <c r="BB755" s="27">
        <f t="shared" si="2508"/>
        <v>6413029.6999999993</v>
      </c>
      <c r="BC755" s="27">
        <f t="shared" si="2509"/>
        <v>6635776.5999999996</v>
      </c>
      <c r="BD755" s="27">
        <f t="shared" si="2510"/>
        <v>6730983.9999999991</v>
      </c>
      <c r="BE755" s="27">
        <f>BE756+BE759+BE762</f>
        <v>0</v>
      </c>
      <c r="BF755" s="27">
        <f>BF756+BF759+BF762</f>
        <v>0</v>
      </c>
      <c r="BG755" s="27">
        <f>BG756+BG759+BG762</f>
        <v>0</v>
      </c>
      <c r="BH755" s="27">
        <f t="shared" si="2511"/>
        <v>6413029.6999999993</v>
      </c>
      <c r="BI755" s="27">
        <f t="shared" si="2512"/>
        <v>6635776.5999999996</v>
      </c>
      <c r="BJ755" s="27">
        <f t="shared" si="2513"/>
        <v>6730983.9999999991</v>
      </c>
      <c r="BK755" s="27">
        <f>BK756+BK759+BK762</f>
        <v>0</v>
      </c>
      <c r="BL755" s="27">
        <f>BL756+BL759+BL762</f>
        <v>0</v>
      </c>
      <c r="BM755" s="27">
        <f>BM756+BM759+BM762</f>
        <v>0</v>
      </c>
      <c r="BN755" s="27">
        <f t="shared" si="2514"/>
        <v>6413029.6999999993</v>
      </c>
      <c r="BO755" s="27">
        <f t="shared" si="2515"/>
        <v>6635776.5999999996</v>
      </c>
      <c r="BP755" s="27">
        <f t="shared" si="2516"/>
        <v>6730983.9999999991</v>
      </c>
      <c r="BQ755" s="27">
        <f>BQ756+BQ759+BQ762</f>
        <v>0</v>
      </c>
      <c r="BR755" s="27">
        <f>BR756+BR759+BR762</f>
        <v>0</v>
      </c>
      <c r="BS755" s="27">
        <f t="shared" si="2517"/>
        <v>6413029.6999999993</v>
      </c>
      <c r="BT755" s="27">
        <f t="shared" si="2518"/>
        <v>6635776.5999999996</v>
      </c>
      <c r="BU755" s="27">
        <f t="shared" si="2519"/>
        <v>6730983.9999999991</v>
      </c>
      <c r="BV755" s="27">
        <f>BV756+BV759+BV762</f>
        <v>0</v>
      </c>
      <c r="BW755" s="27">
        <f>BW756+BW759+BW762</f>
        <v>0</v>
      </c>
      <c r="BX755" s="27">
        <f t="shared" si="2520"/>
        <v>6413029.6999999993</v>
      </c>
      <c r="BY755" s="27">
        <f t="shared" si="2521"/>
        <v>6635776.5999999996</v>
      </c>
      <c r="BZ755" s="27">
        <f t="shared" si="2522"/>
        <v>6730983.9999999991</v>
      </c>
      <c r="CA755" s="27">
        <f>CA756+CA759+CA762</f>
        <v>0</v>
      </c>
      <c r="CB755" s="20">
        <v>0</v>
      </c>
      <c r="CC755" s="35"/>
      <c r="CG755" s="1" t="s">
        <v>28</v>
      </c>
    </row>
    <row r="756" spans="1:87" hidden="1" x14ac:dyDescent="0.3">
      <c r="A756" s="18" t="s">
        <v>462</v>
      </c>
      <c r="B756" s="19">
        <v>610</v>
      </c>
      <c r="C756" s="18"/>
      <c r="D756" s="18"/>
      <c r="E756" s="34" t="s">
        <v>103</v>
      </c>
      <c r="F756" s="27">
        <f t="shared" ref="F756:K756" si="2529">F757+F758</f>
        <v>208402</v>
      </c>
      <c r="G756" s="27">
        <f t="shared" si="2529"/>
        <v>213345</v>
      </c>
      <c r="H756" s="27">
        <f t="shared" si="2529"/>
        <v>208749.8</v>
      </c>
      <c r="I756" s="27">
        <f t="shared" si="2529"/>
        <v>0</v>
      </c>
      <c r="J756" s="27">
        <f t="shared" si="2529"/>
        <v>0</v>
      </c>
      <c r="K756" s="27">
        <f t="shared" si="2529"/>
        <v>0</v>
      </c>
      <c r="L756" s="27">
        <f t="shared" si="2487"/>
        <v>208402</v>
      </c>
      <c r="M756" s="27">
        <f t="shared" si="2488"/>
        <v>213345</v>
      </c>
      <c r="N756" s="27">
        <f t="shared" si="2489"/>
        <v>208749.8</v>
      </c>
      <c r="O756" s="27">
        <f>O757+O758</f>
        <v>0</v>
      </c>
      <c r="P756" s="27">
        <f>P757+P758</f>
        <v>0</v>
      </c>
      <c r="Q756" s="27">
        <f>Q757+Q758</f>
        <v>0</v>
      </c>
      <c r="R756" s="27">
        <f t="shared" si="2490"/>
        <v>208402</v>
      </c>
      <c r="S756" s="27">
        <f t="shared" si="2491"/>
        <v>213345</v>
      </c>
      <c r="T756" s="27">
        <f t="shared" si="2492"/>
        <v>208749.8</v>
      </c>
      <c r="U756" s="27">
        <f>U757+U758</f>
        <v>0</v>
      </c>
      <c r="V756" s="27">
        <f>V757+V758</f>
        <v>0</v>
      </c>
      <c r="W756" s="27">
        <f>W757+W758</f>
        <v>0</v>
      </c>
      <c r="X756" s="27">
        <f t="shared" si="2493"/>
        <v>208402</v>
      </c>
      <c r="Y756" s="27">
        <f t="shared" si="2494"/>
        <v>213345</v>
      </c>
      <c r="Z756" s="27">
        <f t="shared" si="2495"/>
        <v>208749.8</v>
      </c>
      <c r="AA756" s="27">
        <f>AA757+AA758</f>
        <v>0</v>
      </c>
      <c r="AB756" s="27">
        <f>AB757+AB758</f>
        <v>0</v>
      </c>
      <c r="AC756" s="27">
        <f>AC757+AC758</f>
        <v>0</v>
      </c>
      <c r="AD756" s="27">
        <f t="shared" si="2496"/>
        <v>208402</v>
      </c>
      <c r="AE756" s="27">
        <f t="shared" si="2497"/>
        <v>213345</v>
      </c>
      <c r="AF756" s="27">
        <f t="shared" si="2498"/>
        <v>208749.8</v>
      </c>
      <c r="AG756" s="27">
        <f>AG757+AG758</f>
        <v>0</v>
      </c>
      <c r="AH756" s="27">
        <f>AH757+AH758</f>
        <v>0</v>
      </c>
      <c r="AI756" s="27">
        <f>AI757+AI758</f>
        <v>0</v>
      </c>
      <c r="AJ756" s="27">
        <f t="shared" si="2499"/>
        <v>208402</v>
      </c>
      <c r="AK756" s="27">
        <f t="shared" si="2500"/>
        <v>213345</v>
      </c>
      <c r="AL756" s="27">
        <f t="shared" si="2501"/>
        <v>208749.8</v>
      </c>
      <c r="AM756" s="27">
        <f>AM757+AM758</f>
        <v>0</v>
      </c>
      <c r="AN756" s="27">
        <f>AN757+AN758</f>
        <v>0</v>
      </c>
      <c r="AO756" s="27">
        <f>AO757+AO758</f>
        <v>0</v>
      </c>
      <c r="AP756" s="27">
        <f t="shared" si="2502"/>
        <v>208402</v>
      </c>
      <c r="AQ756" s="27">
        <f t="shared" si="2503"/>
        <v>213345</v>
      </c>
      <c r="AR756" s="27">
        <f t="shared" si="2504"/>
        <v>208749.8</v>
      </c>
      <c r="AS756" s="27">
        <f>AS757+AS758</f>
        <v>0</v>
      </c>
      <c r="AT756" s="27">
        <f>AT757+AT758</f>
        <v>0</v>
      </c>
      <c r="AU756" s="27">
        <f>AU757+AU758</f>
        <v>0</v>
      </c>
      <c r="AV756" s="27">
        <f t="shared" si="2505"/>
        <v>208402</v>
      </c>
      <c r="AW756" s="27">
        <f t="shared" si="2506"/>
        <v>213345</v>
      </c>
      <c r="AX756" s="27">
        <f t="shared" si="2507"/>
        <v>208749.8</v>
      </c>
      <c r="AY756" s="27">
        <f>AY757+AY758</f>
        <v>0</v>
      </c>
      <c r="AZ756" s="27">
        <f>AZ757+AZ758</f>
        <v>0</v>
      </c>
      <c r="BA756" s="27">
        <f>BA757+BA758</f>
        <v>0</v>
      </c>
      <c r="BB756" s="27">
        <f t="shared" si="2508"/>
        <v>208402</v>
      </c>
      <c r="BC756" s="27">
        <f t="shared" si="2509"/>
        <v>213345</v>
      </c>
      <c r="BD756" s="27">
        <f t="shared" si="2510"/>
        <v>208749.8</v>
      </c>
      <c r="BE756" s="27">
        <f>BE757+BE758</f>
        <v>0</v>
      </c>
      <c r="BF756" s="27">
        <f>BF757+BF758</f>
        <v>0</v>
      </c>
      <c r="BG756" s="27">
        <f>BG757+BG758</f>
        <v>0</v>
      </c>
      <c r="BH756" s="27">
        <f t="shared" si="2511"/>
        <v>208402</v>
      </c>
      <c r="BI756" s="27">
        <f t="shared" si="2512"/>
        <v>213345</v>
      </c>
      <c r="BJ756" s="27">
        <f t="shared" si="2513"/>
        <v>208749.8</v>
      </c>
      <c r="BK756" s="27">
        <f>BK757+BK758</f>
        <v>0</v>
      </c>
      <c r="BL756" s="27">
        <f>BL757+BL758</f>
        <v>0</v>
      </c>
      <c r="BM756" s="27">
        <f>BM757+BM758</f>
        <v>0</v>
      </c>
      <c r="BN756" s="27">
        <f t="shared" si="2514"/>
        <v>208402</v>
      </c>
      <c r="BO756" s="27">
        <f t="shared" si="2515"/>
        <v>213345</v>
      </c>
      <c r="BP756" s="27">
        <f t="shared" si="2516"/>
        <v>208749.8</v>
      </c>
      <c r="BQ756" s="27">
        <f>BQ757+BQ758</f>
        <v>0</v>
      </c>
      <c r="BR756" s="27">
        <f>BR757+BR758</f>
        <v>0</v>
      </c>
      <c r="BS756" s="27">
        <f t="shared" si="2517"/>
        <v>208402</v>
      </c>
      <c r="BT756" s="27">
        <f t="shared" si="2518"/>
        <v>213345</v>
      </c>
      <c r="BU756" s="27">
        <f t="shared" si="2519"/>
        <v>208749.8</v>
      </c>
      <c r="BV756" s="27">
        <f>BV757+BV758</f>
        <v>0</v>
      </c>
      <c r="BW756" s="27">
        <f>BW757+BW758</f>
        <v>0</v>
      </c>
      <c r="BX756" s="27">
        <f t="shared" si="2520"/>
        <v>208402</v>
      </c>
      <c r="BY756" s="27">
        <f t="shared" si="2521"/>
        <v>213345</v>
      </c>
      <c r="BZ756" s="27">
        <f t="shared" si="2522"/>
        <v>208749.8</v>
      </c>
      <c r="CA756" s="27">
        <f>CA757+CA758</f>
        <v>0</v>
      </c>
      <c r="CB756" s="20">
        <v>0</v>
      </c>
      <c r="CC756" s="35"/>
      <c r="CH756" s="1" t="s">
        <v>29</v>
      </c>
    </row>
    <row r="757" spans="1:87" hidden="1" x14ac:dyDescent="0.3">
      <c r="A757" s="18" t="s">
        <v>462</v>
      </c>
      <c r="B757" s="19">
        <v>610</v>
      </c>
      <c r="C757" s="18" t="s">
        <v>46</v>
      </c>
      <c r="D757" s="18" t="s">
        <v>310</v>
      </c>
      <c r="E757" s="34" t="s">
        <v>384</v>
      </c>
      <c r="F757" s="27">
        <v>207185.7</v>
      </c>
      <c r="G757" s="27">
        <v>212128.7</v>
      </c>
      <c r="H757" s="27">
        <v>207533.5</v>
      </c>
      <c r="I757" s="27"/>
      <c r="J757" s="27"/>
      <c r="K757" s="27"/>
      <c r="L757" s="27">
        <f t="shared" si="2487"/>
        <v>207185.7</v>
      </c>
      <c r="M757" s="27">
        <f t="shared" si="2488"/>
        <v>212128.7</v>
      </c>
      <c r="N757" s="27">
        <f t="shared" si="2489"/>
        <v>207533.5</v>
      </c>
      <c r="O757" s="27"/>
      <c r="P757" s="27"/>
      <c r="Q757" s="27"/>
      <c r="R757" s="27">
        <f t="shared" si="2490"/>
        <v>207185.7</v>
      </c>
      <c r="S757" s="27">
        <f t="shared" si="2491"/>
        <v>212128.7</v>
      </c>
      <c r="T757" s="27">
        <f t="shared" si="2492"/>
        <v>207533.5</v>
      </c>
      <c r="U757" s="27"/>
      <c r="V757" s="27"/>
      <c r="W757" s="27"/>
      <c r="X757" s="27">
        <f t="shared" si="2493"/>
        <v>207185.7</v>
      </c>
      <c r="Y757" s="27">
        <f t="shared" si="2494"/>
        <v>212128.7</v>
      </c>
      <c r="Z757" s="27">
        <f t="shared" si="2495"/>
        <v>207533.5</v>
      </c>
      <c r="AA757" s="27"/>
      <c r="AB757" s="27"/>
      <c r="AC757" s="27"/>
      <c r="AD757" s="27">
        <f t="shared" si="2496"/>
        <v>207185.7</v>
      </c>
      <c r="AE757" s="27">
        <f t="shared" si="2497"/>
        <v>212128.7</v>
      </c>
      <c r="AF757" s="27">
        <f t="shared" si="2498"/>
        <v>207533.5</v>
      </c>
      <c r="AG757" s="27"/>
      <c r="AH757" s="27"/>
      <c r="AI757" s="27"/>
      <c r="AJ757" s="27">
        <f t="shared" si="2499"/>
        <v>207185.7</v>
      </c>
      <c r="AK757" s="27">
        <f t="shared" si="2500"/>
        <v>212128.7</v>
      </c>
      <c r="AL757" s="27">
        <f t="shared" si="2501"/>
        <v>207533.5</v>
      </c>
      <c r="AM757" s="27"/>
      <c r="AN757" s="27"/>
      <c r="AO757" s="27"/>
      <c r="AP757" s="27">
        <f t="shared" si="2502"/>
        <v>207185.7</v>
      </c>
      <c r="AQ757" s="27">
        <f t="shared" si="2503"/>
        <v>212128.7</v>
      </c>
      <c r="AR757" s="27">
        <f t="shared" si="2504"/>
        <v>207533.5</v>
      </c>
      <c r="AS757" s="27"/>
      <c r="AT757" s="27"/>
      <c r="AU757" s="27"/>
      <c r="AV757" s="27">
        <f t="shared" si="2505"/>
        <v>207185.7</v>
      </c>
      <c r="AW757" s="27">
        <f t="shared" si="2506"/>
        <v>212128.7</v>
      </c>
      <c r="AX757" s="27">
        <f t="shared" si="2507"/>
        <v>207533.5</v>
      </c>
      <c r="AY757" s="27"/>
      <c r="AZ757" s="27"/>
      <c r="BA757" s="27"/>
      <c r="BB757" s="27">
        <f t="shared" si="2508"/>
        <v>207185.7</v>
      </c>
      <c r="BC757" s="27">
        <f t="shared" si="2509"/>
        <v>212128.7</v>
      </c>
      <c r="BD757" s="27">
        <f t="shared" si="2510"/>
        <v>207533.5</v>
      </c>
      <c r="BE757" s="27"/>
      <c r="BF757" s="27"/>
      <c r="BG757" s="27"/>
      <c r="BH757" s="27">
        <f t="shared" si="2511"/>
        <v>207185.7</v>
      </c>
      <c r="BI757" s="27">
        <f t="shared" si="2512"/>
        <v>212128.7</v>
      </c>
      <c r="BJ757" s="27">
        <f t="shared" si="2513"/>
        <v>207533.5</v>
      </c>
      <c r="BK757" s="27"/>
      <c r="BL757" s="27"/>
      <c r="BM757" s="27"/>
      <c r="BN757" s="27">
        <f t="shared" si="2514"/>
        <v>207185.7</v>
      </c>
      <c r="BO757" s="27">
        <f t="shared" si="2515"/>
        <v>212128.7</v>
      </c>
      <c r="BP757" s="27">
        <f t="shared" si="2516"/>
        <v>207533.5</v>
      </c>
      <c r="BQ757" s="27"/>
      <c r="BR757" s="27"/>
      <c r="BS757" s="27">
        <f t="shared" si="2517"/>
        <v>207185.7</v>
      </c>
      <c r="BT757" s="27">
        <f t="shared" si="2518"/>
        <v>212128.7</v>
      </c>
      <c r="BU757" s="27">
        <f t="shared" si="2519"/>
        <v>207533.5</v>
      </c>
      <c r="BV757" s="27"/>
      <c r="BW757" s="27"/>
      <c r="BX757" s="27">
        <f t="shared" si="2520"/>
        <v>207185.7</v>
      </c>
      <c r="BY757" s="27">
        <f t="shared" si="2521"/>
        <v>212128.7</v>
      </c>
      <c r="BZ757" s="27">
        <f t="shared" si="2522"/>
        <v>207533.5</v>
      </c>
      <c r="CA757" s="27"/>
      <c r="CB757" s="20">
        <v>0</v>
      </c>
      <c r="CC757" s="35"/>
    </row>
    <row r="758" spans="1:87" hidden="1" x14ac:dyDescent="0.3">
      <c r="A758" s="18" t="s">
        <v>462</v>
      </c>
      <c r="B758" s="19">
        <v>610</v>
      </c>
      <c r="C758" s="18" t="s">
        <v>133</v>
      </c>
      <c r="D758" s="18" t="s">
        <v>66</v>
      </c>
      <c r="E758" s="34" t="s">
        <v>234</v>
      </c>
      <c r="F758" s="27">
        <v>1216.3</v>
      </c>
      <c r="G758" s="27">
        <v>1216.3</v>
      </c>
      <c r="H758" s="27">
        <v>1216.3</v>
      </c>
      <c r="I758" s="27"/>
      <c r="J758" s="27"/>
      <c r="K758" s="27"/>
      <c r="L758" s="27">
        <f t="shared" si="2487"/>
        <v>1216.3</v>
      </c>
      <c r="M758" s="27">
        <f t="shared" si="2488"/>
        <v>1216.3</v>
      </c>
      <c r="N758" s="27">
        <f t="shared" si="2489"/>
        <v>1216.3</v>
      </c>
      <c r="O758" s="27"/>
      <c r="P758" s="27"/>
      <c r="Q758" s="27"/>
      <c r="R758" s="27">
        <f t="shared" si="2490"/>
        <v>1216.3</v>
      </c>
      <c r="S758" s="27">
        <f t="shared" si="2491"/>
        <v>1216.3</v>
      </c>
      <c r="T758" s="27">
        <f t="shared" si="2492"/>
        <v>1216.3</v>
      </c>
      <c r="U758" s="27"/>
      <c r="V758" s="27"/>
      <c r="W758" s="27"/>
      <c r="X758" s="27">
        <f t="shared" si="2493"/>
        <v>1216.3</v>
      </c>
      <c r="Y758" s="27">
        <f t="shared" si="2494"/>
        <v>1216.3</v>
      </c>
      <c r="Z758" s="27">
        <f t="shared" si="2495"/>
        <v>1216.3</v>
      </c>
      <c r="AA758" s="27"/>
      <c r="AB758" s="27"/>
      <c r="AC758" s="27"/>
      <c r="AD758" s="27">
        <f t="shared" si="2496"/>
        <v>1216.3</v>
      </c>
      <c r="AE758" s="27">
        <f t="shared" si="2497"/>
        <v>1216.3</v>
      </c>
      <c r="AF758" s="27">
        <f t="shared" si="2498"/>
        <v>1216.3</v>
      </c>
      <c r="AG758" s="27"/>
      <c r="AH758" s="27"/>
      <c r="AI758" s="27"/>
      <c r="AJ758" s="27">
        <f t="shared" si="2499"/>
        <v>1216.3</v>
      </c>
      <c r="AK758" s="27">
        <f t="shared" si="2500"/>
        <v>1216.3</v>
      </c>
      <c r="AL758" s="27">
        <f t="shared" si="2501"/>
        <v>1216.3</v>
      </c>
      <c r="AM758" s="27"/>
      <c r="AN758" s="27"/>
      <c r="AO758" s="27"/>
      <c r="AP758" s="27">
        <f t="shared" si="2502"/>
        <v>1216.3</v>
      </c>
      <c r="AQ758" s="27">
        <f t="shared" si="2503"/>
        <v>1216.3</v>
      </c>
      <c r="AR758" s="27">
        <f t="shared" si="2504"/>
        <v>1216.3</v>
      </c>
      <c r="AS758" s="27"/>
      <c r="AT758" s="27"/>
      <c r="AU758" s="27"/>
      <c r="AV758" s="27">
        <f t="shared" si="2505"/>
        <v>1216.3</v>
      </c>
      <c r="AW758" s="27">
        <f t="shared" si="2506"/>
        <v>1216.3</v>
      </c>
      <c r="AX758" s="27">
        <f t="shared" si="2507"/>
        <v>1216.3</v>
      </c>
      <c r="AY758" s="27"/>
      <c r="AZ758" s="27"/>
      <c r="BA758" s="27"/>
      <c r="BB758" s="27">
        <f t="shared" si="2508"/>
        <v>1216.3</v>
      </c>
      <c r="BC758" s="27">
        <f t="shared" si="2509"/>
        <v>1216.3</v>
      </c>
      <c r="BD758" s="27">
        <f t="shared" si="2510"/>
        <v>1216.3</v>
      </c>
      <c r="BE758" s="27"/>
      <c r="BF758" s="27"/>
      <c r="BG758" s="27"/>
      <c r="BH758" s="27">
        <f t="shared" si="2511"/>
        <v>1216.3</v>
      </c>
      <c r="BI758" s="27">
        <f t="shared" si="2512"/>
        <v>1216.3</v>
      </c>
      <c r="BJ758" s="27">
        <f t="shared" si="2513"/>
        <v>1216.3</v>
      </c>
      <c r="BK758" s="27"/>
      <c r="BL758" s="27"/>
      <c r="BM758" s="27"/>
      <c r="BN758" s="27">
        <f t="shared" si="2514"/>
        <v>1216.3</v>
      </c>
      <c r="BO758" s="27">
        <f t="shared" si="2515"/>
        <v>1216.3</v>
      </c>
      <c r="BP758" s="27">
        <f t="shared" si="2516"/>
        <v>1216.3</v>
      </c>
      <c r="BQ758" s="27"/>
      <c r="BR758" s="27"/>
      <c r="BS758" s="27">
        <f t="shared" si="2517"/>
        <v>1216.3</v>
      </c>
      <c r="BT758" s="27">
        <f t="shared" si="2518"/>
        <v>1216.3</v>
      </c>
      <c r="BU758" s="27">
        <f t="shared" si="2519"/>
        <v>1216.3</v>
      </c>
      <c r="BV758" s="27"/>
      <c r="BW758" s="27"/>
      <c r="BX758" s="27">
        <f t="shared" si="2520"/>
        <v>1216.3</v>
      </c>
      <c r="BY758" s="27">
        <f t="shared" si="2521"/>
        <v>1216.3</v>
      </c>
      <c r="BZ758" s="27">
        <f t="shared" si="2522"/>
        <v>1216.3</v>
      </c>
      <c r="CA758" s="27"/>
      <c r="CB758" s="20">
        <v>0</v>
      </c>
      <c r="CC758" s="35"/>
    </row>
    <row r="759" spans="1:87" hidden="1" x14ac:dyDescent="0.3">
      <c r="A759" s="18" t="s">
        <v>462</v>
      </c>
      <c r="B759" s="19">
        <v>620</v>
      </c>
      <c r="C759" s="18"/>
      <c r="D759" s="18"/>
      <c r="E759" s="34" t="s">
        <v>45</v>
      </c>
      <c r="F759" s="27">
        <f t="shared" ref="F759:K759" si="2530">F760+F761</f>
        <v>6204327.8999999994</v>
      </c>
      <c r="G759" s="27">
        <f t="shared" si="2530"/>
        <v>6422131.7999999998</v>
      </c>
      <c r="H759" s="27">
        <f t="shared" si="2530"/>
        <v>6521934.3999999994</v>
      </c>
      <c r="I759" s="27">
        <f t="shared" si="2530"/>
        <v>0</v>
      </c>
      <c r="J759" s="27">
        <f t="shared" si="2530"/>
        <v>0</v>
      </c>
      <c r="K759" s="27">
        <f t="shared" si="2530"/>
        <v>0</v>
      </c>
      <c r="L759" s="27">
        <f t="shared" si="2487"/>
        <v>6204327.8999999994</v>
      </c>
      <c r="M759" s="27">
        <f t="shared" si="2488"/>
        <v>6422131.7999999998</v>
      </c>
      <c r="N759" s="27">
        <f t="shared" si="2489"/>
        <v>6521934.3999999994</v>
      </c>
      <c r="O759" s="27">
        <f>O760+O761</f>
        <v>0</v>
      </c>
      <c r="P759" s="27">
        <f>P760+P761</f>
        <v>0</v>
      </c>
      <c r="Q759" s="27">
        <f>Q760+Q761</f>
        <v>0</v>
      </c>
      <c r="R759" s="27">
        <f t="shared" si="2490"/>
        <v>6204327.8999999994</v>
      </c>
      <c r="S759" s="27">
        <f t="shared" si="2491"/>
        <v>6422131.7999999998</v>
      </c>
      <c r="T759" s="27">
        <f t="shared" si="2492"/>
        <v>6521934.3999999994</v>
      </c>
      <c r="U759" s="27">
        <f>U760+U761</f>
        <v>0</v>
      </c>
      <c r="V759" s="27">
        <f>V760+V761</f>
        <v>0</v>
      </c>
      <c r="W759" s="27">
        <f>W760+W761</f>
        <v>0</v>
      </c>
      <c r="X759" s="27">
        <f t="shared" si="2493"/>
        <v>6204327.8999999994</v>
      </c>
      <c r="Y759" s="27">
        <f t="shared" si="2494"/>
        <v>6422131.7999999998</v>
      </c>
      <c r="Z759" s="27">
        <f t="shared" si="2495"/>
        <v>6521934.3999999994</v>
      </c>
      <c r="AA759" s="27">
        <f>AA760+AA761</f>
        <v>0</v>
      </c>
      <c r="AB759" s="27">
        <f>AB760+AB761</f>
        <v>0</v>
      </c>
      <c r="AC759" s="27">
        <f>AC760+AC761</f>
        <v>0</v>
      </c>
      <c r="AD759" s="27">
        <f t="shared" si="2496"/>
        <v>6204327.8999999994</v>
      </c>
      <c r="AE759" s="27">
        <f t="shared" si="2497"/>
        <v>6422131.7999999998</v>
      </c>
      <c r="AF759" s="27">
        <f t="shared" si="2498"/>
        <v>6521934.3999999994</v>
      </c>
      <c r="AG759" s="27">
        <f>AG760+AG761</f>
        <v>0</v>
      </c>
      <c r="AH759" s="27">
        <f>AH760+AH761</f>
        <v>0</v>
      </c>
      <c r="AI759" s="27">
        <f>AI760+AI761</f>
        <v>0</v>
      </c>
      <c r="AJ759" s="27">
        <f t="shared" si="2499"/>
        <v>6204327.8999999994</v>
      </c>
      <c r="AK759" s="27">
        <f t="shared" si="2500"/>
        <v>6422131.7999999998</v>
      </c>
      <c r="AL759" s="27">
        <f t="shared" si="2501"/>
        <v>6521934.3999999994</v>
      </c>
      <c r="AM759" s="27">
        <f>AM760+AM761</f>
        <v>0</v>
      </c>
      <c r="AN759" s="27">
        <f>AN760+AN761</f>
        <v>0</v>
      </c>
      <c r="AO759" s="27">
        <f>AO760+AO761</f>
        <v>0</v>
      </c>
      <c r="AP759" s="27">
        <f t="shared" si="2502"/>
        <v>6204327.8999999994</v>
      </c>
      <c r="AQ759" s="27">
        <f t="shared" si="2503"/>
        <v>6422131.7999999998</v>
      </c>
      <c r="AR759" s="27">
        <f t="shared" si="2504"/>
        <v>6521934.3999999994</v>
      </c>
      <c r="AS759" s="27">
        <f>AS760+AS761</f>
        <v>0</v>
      </c>
      <c r="AT759" s="27">
        <f>AT760+AT761</f>
        <v>0</v>
      </c>
      <c r="AU759" s="27">
        <f>AU760+AU761</f>
        <v>0</v>
      </c>
      <c r="AV759" s="27">
        <f t="shared" si="2505"/>
        <v>6204327.8999999994</v>
      </c>
      <c r="AW759" s="27">
        <f t="shared" si="2506"/>
        <v>6422131.7999999998</v>
      </c>
      <c r="AX759" s="27">
        <f t="shared" si="2507"/>
        <v>6521934.3999999994</v>
      </c>
      <c r="AY759" s="27">
        <f>AY760+AY761</f>
        <v>0</v>
      </c>
      <c r="AZ759" s="27">
        <f>AZ760+AZ761</f>
        <v>0</v>
      </c>
      <c r="BA759" s="27">
        <f>BA760+BA761</f>
        <v>0</v>
      </c>
      <c r="BB759" s="27">
        <f t="shared" si="2508"/>
        <v>6204327.8999999994</v>
      </c>
      <c r="BC759" s="27">
        <f t="shared" si="2509"/>
        <v>6422131.7999999998</v>
      </c>
      <c r="BD759" s="27">
        <f t="shared" si="2510"/>
        <v>6521934.3999999994</v>
      </c>
      <c r="BE759" s="27">
        <f>BE760+BE761</f>
        <v>0</v>
      </c>
      <c r="BF759" s="27">
        <f>BF760+BF761</f>
        <v>0</v>
      </c>
      <c r="BG759" s="27">
        <f>BG760+BG761</f>
        <v>0</v>
      </c>
      <c r="BH759" s="27">
        <f t="shared" si="2511"/>
        <v>6204327.8999999994</v>
      </c>
      <c r="BI759" s="27">
        <f t="shared" si="2512"/>
        <v>6422131.7999999998</v>
      </c>
      <c r="BJ759" s="27">
        <f t="shared" si="2513"/>
        <v>6521934.3999999994</v>
      </c>
      <c r="BK759" s="27">
        <f>BK760+BK761</f>
        <v>0</v>
      </c>
      <c r="BL759" s="27">
        <f>BL760+BL761</f>
        <v>0</v>
      </c>
      <c r="BM759" s="27">
        <f>BM760+BM761</f>
        <v>0</v>
      </c>
      <c r="BN759" s="27">
        <f t="shared" si="2514"/>
        <v>6204327.8999999994</v>
      </c>
      <c r="BO759" s="27">
        <f t="shared" si="2515"/>
        <v>6422131.7999999998</v>
      </c>
      <c r="BP759" s="27">
        <f t="shared" si="2516"/>
        <v>6521934.3999999994</v>
      </c>
      <c r="BQ759" s="27">
        <f>BQ760+BQ761</f>
        <v>0</v>
      </c>
      <c r="BR759" s="27">
        <f>BR760+BR761</f>
        <v>0</v>
      </c>
      <c r="BS759" s="27">
        <f t="shared" si="2517"/>
        <v>6204327.8999999994</v>
      </c>
      <c r="BT759" s="27">
        <f t="shared" si="2518"/>
        <v>6422131.7999999998</v>
      </c>
      <c r="BU759" s="27">
        <f t="shared" si="2519"/>
        <v>6521934.3999999994</v>
      </c>
      <c r="BV759" s="27">
        <f>BV760+BV761</f>
        <v>0</v>
      </c>
      <c r="BW759" s="27">
        <f>BW760+BW761</f>
        <v>0</v>
      </c>
      <c r="BX759" s="27">
        <f t="shared" si="2520"/>
        <v>6204327.8999999994</v>
      </c>
      <c r="BY759" s="27">
        <f t="shared" si="2521"/>
        <v>6422131.7999999998</v>
      </c>
      <c r="BZ759" s="27">
        <f t="shared" si="2522"/>
        <v>6521934.3999999994</v>
      </c>
      <c r="CA759" s="27">
        <f>CA760+CA761</f>
        <v>0</v>
      </c>
      <c r="CB759" s="20">
        <v>0</v>
      </c>
      <c r="CC759" s="35"/>
      <c r="CH759" s="1" t="s">
        <v>29</v>
      </c>
    </row>
    <row r="760" spans="1:87" hidden="1" x14ac:dyDescent="0.3">
      <c r="A760" s="18" t="s">
        <v>462</v>
      </c>
      <c r="B760" s="19">
        <v>620</v>
      </c>
      <c r="C760" s="18" t="s">
        <v>46</v>
      </c>
      <c r="D760" s="18" t="s">
        <v>310</v>
      </c>
      <c r="E760" s="34" t="s">
        <v>384</v>
      </c>
      <c r="F760" s="27">
        <v>6098541.2999999998</v>
      </c>
      <c r="G760" s="27">
        <v>6316345.2000000002</v>
      </c>
      <c r="H760" s="27">
        <v>6416147.7999999998</v>
      </c>
      <c r="I760" s="27"/>
      <c r="J760" s="27"/>
      <c r="K760" s="27"/>
      <c r="L760" s="27">
        <f t="shared" si="2487"/>
        <v>6098541.2999999998</v>
      </c>
      <c r="M760" s="27">
        <f t="shared" si="2488"/>
        <v>6316345.2000000002</v>
      </c>
      <c r="N760" s="27">
        <f t="shared" si="2489"/>
        <v>6416147.7999999998</v>
      </c>
      <c r="O760" s="27"/>
      <c r="P760" s="27"/>
      <c r="Q760" s="27"/>
      <c r="R760" s="27">
        <f t="shared" si="2490"/>
        <v>6098541.2999999998</v>
      </c>
      <c r="S760" s="27">
        <f t="shared" si="2491"/>
        <v>6316345.2000000002</v>
      </c>
      <c r="T760" s="27">
        <f t="shared" si="2492"/>
        <v>6416147.7999999998</v>
      </c>
      <c r="U760" s="27"/>
      <c r="V760" s="27"/>
      <c r="W760" s="27"/>
      <c r="X760" s="27">
        <f t="shared" si="2493"/>
        <v>6098541.2999999998</v>
      </c>
      <c r="Y760" s="27">
        <f t="shared" si="2494"/>
        <v>6316345.2000000002</v>
      </c>
      <c r="Z760" s="27">
        <f t="shared" si="2495"/>
        <v>6416147.7999999998</v>
      </c>
      <c r="AA760" s="27"/>
      <c r="AB760" s="27"/>
      <c r="AC760" s="27"/>
      <c r="AD760" s="27">
        <f t="shared" si="2496"/>
        <v>6098541.2999999998</v>
      </c>
      <c r="AE760" s="27">
        <f t="shared" si="2497"/>
        <v>6316345.2000000002</v>
      </c>
      <c r="AF760" s="27">
        <f t="shared" si="2498"/>
        <v>6416147.7999999998</v>
      </c>
      <c r="AG760" s="27"/>
      <c r="AH760" s="27"/>
      <c r="AI760" s="27"/>
      <c r="AJ760" s="27">
        <f t="shared" si="2499"/>
        <v>6098541.2999999998</v>
      </c>
      <c r="AK760" s="27">
        <f t="shared" si="2500"/>
        <v>6316345.2000000002</v>
      </c>
      <c r="AL760" s="27">
        <f t="shared" si="2501"/>
        <v>6416147.7999999998</v>
      </c>
      <c r="AM760" s="27"/>
      <c r="AN760" s="27"/>
      <c r="AO760" s="27"/>
      <c r="AP760" s="27">
        <f t="shared" si="2502"/>
        <v>6098541.2999999998</v>
      </c>
      <c r="AQ760" s="27">
        <f t="shared" si="2503"/>
        <v>6316345.2000000002</v>
      </c>
      <c r="AR760" s="27">
        <f t="shared" si="2504"/>
        <v>6416147.7999999998</v>
      </c>
      <c r="AS760" s="27"/>
      <c r="AT760" s="27"/>
      <c r="AU760" s="27"/>
      <c r="AV760" s="27">
        <f t="shared" si="2505"/>
        <v>6098541.2999999998</v>
      </c>
      <c r="AW760" s="27">
        <f t="shared" si="2506"/>
        <v>6316345.2000000002</v>
      </c>
      <c r="AX760" s="27">
        <f t="shared" si="2507"/>
        <v>6416147.7999999998</v>
      </c>
      <c r="AY760" s="27"/>
      <c r="AZ760" s="27"/>
      <c r="BA760" s="27"/>
      <c r="BB760" s="27">
        <f t="shared" si="2508"/>
        <v>6098541.2999999998</v>
      </c>
      <c r="BC760" s="27">
        <f t="shared" si="2509"/>
        <v>6316345.2000000002</v>
      </c>
      <c r="BD760" s="27">
        <f t="shared" si="2510"/>
        <v>6416147.7999999998</v>
      </c>
      <c r="BE760" s="27"/>
      <c r="BF760" s="27"/>
      <c r="BG760" s="27"/>
      <c r="BH760" s="27">
        <f t="shared" si="2511"/>
        <v>6098541.2999999998</v>
      </c>
      <c r="BI760" s="27">
        <f t="shared" si="2512"/>
        <v>6316345.2000000002</v>
      </c>
      <c r="BJ760" s="27">
        <f t="shared" si="2513"/>
        <v>6416147.7999999998</v>
      </c>
      <c r="BK760" s="27"/>
      <c r="BL760" s="27"/>
      <c r="BM760" s="27"/>
      <c r="BN760" s="27">
        <f t="shared" si="2514"/>
        <v>6098541.2999999998</v>
      </c>
      <c r="BO760" s="27">
        <f t="shared" si="2515"/>
        <v>6316345.2000000002</v>
      </c>
      <c r="BP760" s="27">
        <f t="shared" si="2516"/>
        <v>6416147.7999999998</v>
      </c>
      <c r="BQ760" s="27"/>
      <c r="BR760" s="27"/>
      <c r="BS760" s="27">
        <f t="shared" si="2517"/>
        <v>6098541.2999999998</v>
      </c>
      <c r="BT760" s="27">
        <f t="shared" si="2518"/>
        <v>6316345.2000000002</v>
      </c>
      <c r="BU760" s="27">
        <f t="shared" si="2519"/>
        <v>6416147.7999999998</v>
      </c>
      <c r="BV760" s="27"/>
      <c r="BW760" s="27"/>
      <c r="BX760" s="27">
        <f t="shared" si="2520"/>
        <v>6098541.2999999998</v>
      </c>
      <c r="BY760" s="27">
        <f t="shared" si="2521"/>
        <v>6316345.2000000002</v>
      </c>
      <c r="BZ760" s="27">
        <f t="shared" si="2522"/>
        <v>6416147.7999999998</v>
      </c>
      <c r="CA760" s="27"/>
      <c r="CB760" s="20">
        <v>0</v>
      </c>
      <c r="CC760" s="35"/>
    </row>
    <row r="761" spans="1:87" hidden="1" x14ac:dyDescent="0.3">
      <c r="A761" s="18" t="s">
        <v>462</v>
      </c>
      <c r="B761" s="19">
        <v>620</v>
      </c>
      <c r="C761" s="18" t="s">
        <v>133</v>
      </c>
      <c r="D761" s="18" t="s">
        <v>66</v>
      </c>
      <c r="E761" s="34" t="s">
        <v>234</v>
      </c>
      <c r="F761" s="27">
        <v>105786.6</v>
      </c>
      <c r="G761" s="27">
        <v>105786.6</v>
      </c>
      <c r="H761" s="27">
        <v>105786.6</v>
      </c>
      <c r="I761" s="27"/>
      <c r="J761" s="27"/>
      <c r="K761" s="27"/>
      <c r="L761" s="27">
        <f t="shared" si="2487"/>
        <v>105786.6</v>
      </c>
      <c r="M761" s="27">
        <f t="shared" si="2488"/>
        <v>105786.6</v>
      </c>
      <c r="N761" s="27">
        <f t="shared" si="2489"/>
        <v>105786.6</v>
      </c>
      <c r="O761" s="27"/>
      <c r="P761" s="27"/>
      <c r="Q761" s="27"/>
      <c r="R761" s="27">
        <f t="shared" si="2490"/>
        <v>105786.6</v>
      </c>
      <c r="S761" s="27">
        <f t="shared" si="2491"/>
        <v>105786.6</v>
      </c>
      <c r="T761" s="27">
        <f t="shared" si="2492"/>
        <v>105786.6</v>
      </c>
      <c r="U761" s="27"/>
      <c r="V761" s="27"/>
      <c r="W761" s="27"/>
      <c r="X761" s="27">
        <f t="shared" si="2493"/>
        <v>105786.6</v>
      </c>
      <c r="Y761" s="27">
        <f t="shared" si="2494"/>
        <v>105786.6</v>
      </c>
      <c r="Z761" s="27">
        <f t="shared" si="2495"/>
        <v>105786.6</v>
      </c>
      <c r="AA761" s="27"/>
      <c r="AB761" s="27"/>
      <c r="AC761" s="27"/>
      <c r="AD761" s="27">
        <f t="shared" si="2496"/>
        <v>105786.6</v>
      </c>
      <c r="AE761" s="27">
        <f t="shared" si="2497"/>
        <v>105786.6</v>
      </c>
      <c r="AF761" s="27">
        <f t="shared" si="2498"/>
        <v>105786.6</v>
      </c>
      <c r="AG761" s="27"/>
      <c r="AH761" s="27"/>
      <c r="AI761" s="27"/>
      <c r="AJ761" s="27">
        <f t="shared" si="2499"/>
        <v>105786.6</v>
      </c>
      <c r="AK761" s="27">
        <f t="shared" si="2500"/>
        <v>105786.6</v>
      </c>
      <c r="AL761" s="27">
        <f t="shared" si="2501"/>
        <v>105786.6</v>
      </c>
      <c r="AM761" s="27"/>
      <c r="AN761" s="27"/>
      <c r="AO761" s="27"/>
      <c r="AP761" s="27">
        <f t="shared" si="2502"/>
        <v>105786.6</v>
      </c>
      <c r="AQ761" s="27">
        <f t="shared" si="2503"/>
        <v>105786.6</v>
      </c>
      <c r="AR761" s="27">
        <f t="shared" si="2504"/>
        <v>105786.6</v>
      </c>
      <c r="AS761" s="27"/>
      <c r="AT761" s="27"/>
      <c r="AU761" s="27"/>
      <c r="AV761" s="27">
        <f t="shared" si="2505"/>
        <v>105786.6</v>
      </c>
      <c r="AW761" s="27">
        <f t="shared" si="2506"/>
        <v>105786.6</v>
      </c>
      <c r="AX761" s="27">
        <f t="shared" si="2507"/>
        <v>105786.6</v>
      </c>
      <c r="AY761" s="27"/>
      <c r="AZ761" s="27"/>
      <c r="BA761" s="27"/>
      <c r="BB761" s="27">
        <f t="shared" si="2508"/>
        <v>105786.6</v>
      </c>
      <c r="BC761" s="27">
        <f t="shared" si="2509"/>
        <v>105786.6</v>
      </c>
      <c r="BD761" s="27">
        <f t="shared" si="2510"/>
        <v>105786.6</v>
      </c>
      <c r="BE761" s="27"/>
      <c r="BF761" s="27"/>
      <c r="BG761" s="27"/>
      <c r="BH761" s="27">
        <f t="shared" si="2511"/>
        <v>105786.6</v>
      </c>
      <c r="BI761" s="27">
        <f t="shared" si="2512"/>
        <v>105786.6</v>
      </c>
      <c r="BJ761" s="27">
        <f t="shared" si="2513"/>
        <v>105786.6</v>
      </c>
      <c r="BK761" s="27"/>
      <c r="BL761" s="27"/>
      <c r="BM761" s="27"/>
      <c r="BN761" s="27">
        <f t="shared" si="2514"/>
        <v>105786.6</v>
      </c>
      <c r="BO761" s="27">
        <f t="shared" si="2515"/>
        <v>105786.6</v>
      </c>
      <c r="BP761" s="27">
        <f t="shared" si="2516"/>
        <v>105786.6</v>
      </c>
      <c r="BQ761" s="27"/>
      <c r="BR761" s="27"/>
      <c r="BS761" s="27">
        <f t="shared" si="2517"/>
        <v>105786.6</v>
      </c>
      <c r="BT761" s="27">
        <f t="shared" si="2518"/>
        <v>105786.6</v>
      </c>
      <c r="BU761" s="27">
        <f t="shared" si="2519"/>
        <v>105786.6</v>
      </c>
      <c r="BV761" s="27"/>
      <c r="BW761" s="27"/>
      <c r="BX761" s="27">
        <f t="shared" si="2520"/>
        <v>105786.6</v>
      </c>
      <c r="BY761" s="27">
        <f t="shared" si="2521"/>
        <v>105786.6</v>
      </c>
      <c r="BZ761" s="27">
        <f t="shared" si="2522"/>
        <v>105786.6</v>
      </c>
      <c r="CA761" s="27"/>
      <c r="CB761" s="20">
        <v>0</v>
      </c>
      <c r="CC761" s="35"/>
    </row>
    <row r="762" spans="1:87" ht="78" hidden="1" x14ac:dyDescent="0.3">
      <c r="A762" s="18" t="s">
        <v>462</v>
      </c>
      <c r="B762" s="19">
        <v>630</v>
      </c>
      <c r="C762" s="18"/>
      <c r="D762" s="18"/>
      <c r="E762" s="34" t="s">
        <v>50</v>
      </c>
      <c r="F762" s="27">
        <f t="shared" ref="F762:K762" si="2531">F763</f>
        <v>299.8</v>
      </c>
      <c r="G762" s="27">
        <f t="shared" si="2531"/>
        <v>299.8</v>
      </c>
      <c r="H762" s="27">
        <f t="shared" si="2531"/>
        <v>299.8</v>
      </c>
      <c r="I762" s="27">
        <f t="shared" si="2531"/>
        <v>0</v>
      </c>
      <c r="J762" s="27">
        <f t="shared" si="2531"/>
        <v>0</v>
      </c>
      <c r="K762" s="27">
        <f t="shared" si="2531"/>
        <v>0</v>
      </c>
      <c r="L762" s="27">
        <f t="shared" si="2487"/>
        <v>299.8</v>
      </c>
      <c r="M762" s="27">
        <f t="shared" si="2488"/>
        <v>299.8</v>
      </c>
      <c r="N762" s="27">
        <f t="shared" si="2489"/>
        <v>299.8</v>
      </c>
      <c r="O762" s="27">
        <f>O763</f>
        <v>0</v>
      </c>
      <c r="P762" s="27">
        <f>P763</f>
        <v>0</v>
      </c>
      <c r="Q762" s="27">
        <f>Q763</f>
        <v>0</v>
      </c>
      <c r="R762" s="27">
        <f t="shared" si="2490"/>
        <v>299.8</v>
      </c>
      <c r="S762" s="27">
        <f t="shared" si="2491"/>
        <v>299.8</v>
      </c>
      <c r="T762" s="27">
        <f t="shared" si="2492"/>
        <v>299.8</v>
      </c>
      <c r="U762" s="27">
        <f>U763</f>
        <v>0</v>
      </c>
      <c r="V762" s="27">
        <f>V763</f>
        <v>0</v>
      </c>
      <c r="W762" s="27">
        <f>W763</f>
        <v>0</v>
      </c>
      <c r="X762" s="27">
        <f t="shared" si="2493"/>
        <v>299.8</v>
      </c>
      <c r="Y762" s="27">
        <f t="shared" si="2494"/>
        <v>299.8</v>
      </c>
      <c r="Z762" s="27">
        <f t="shared" si="2495"/>
        <v>299.8</v>
      </c>
      <c r="AA762" s="27">
        <f>AA763</f>
        <v>0</v>
      </c>
      <c r="AB762" s="27">
        <f>AB763</f>
        <v>0</v>
      </c>
      <c r="AC762" s="27">
        <f>AC763</f>
        <v>0</v>
      </c>
      <c r="AD762" s="27">
        <f t="shared" si="2496"/>
        <v>299.8</v>
      </c>
      <c r="AE762" s="27">
        <f t="shared" si="2497"/>
        <v>299.8</v>
      </c>
      <c r="AF762" s="27">
        <f t="shared" si="2498"/>
        <v>299.8</v>
      </c>
      <c r="AG762" s="27">
        <f>AG763</f>
        <v>0</v>
      </c>
      <c r="AH762" s="27">
        <f>AH763</f>
        <v>0</v>
      </c>
      <c r="AI762" s="27">
        <f>AI763</f>
        <v>0</v>
      </c>
      <c r="AJ762" s="27">
        <f t="shared" si="2499"/>
        <v>299.8</v>
      </c>
      <c r="AK762" s="27">
        <f t="shared" si="2500"/>
        <v>299.8</v>
      </c>
      <c r="AL762" s="27">
        <f t="shared" si="2501"/>
        <v>299.8</v>
      </c>
      <c r="AM762" s="27">
        <f>AM763</f>
        <v>0</v>
      </c>
      <c r="AN762" s="27">
        <f>AN763</f>
        <v>0</v>
      </c>
      <c r="AO762" s="27">
        <f>AO763</f>
        <v>0</v>
      </c>
      <c r="AP762" s="27">
        <f t="shared" si="2502"/>
        <v>299.8</v>
      </c>
      <c r="AQ762" s="27">
        <f t="shared" si="2503"/>
        <v>299.8</v>
      </c>
      <c r="AR762" s="27">
        <f t="shared" si="2504"/>
        <v>299.8</v>
      </c>
      <c r="AS762" s="27">
        <f>AS763</f>
        <v>0</v>
      </c>
      <c r="AT762" s="27">
        <f>AT763</f>
        <v>0</v>
      </c>
      <c r="AU762" s="27">
        <f>AU763</f>
        <v>0</v>
      </c>
      <c r="AV762" s="27">
        <f t="shared" si="2505"/>
        <v>299.8</v>
      </c>
      <c r="AW762" s="27">
        <f t="shared" si="2506"/>
        <v>299.8</v>
      </c>
      <c r="AX762" s="27">
        <f t="shared" si="2507"/>
        <v>299.8</v>
      </c>
      <c r="AY762" s="27">
        <f>AY763</f>
        <v>0</v>
      </c>
      <c r="AZ762" s="27">
        <f>AZ763</f>
        <v>0</v>
      </c>
      <c r="BA762" s="27">
        <f>BA763</f>
        <v>0</v>
      </c>
      <c r="BB762" s="27">
        <f t="shared" si="2508"/>
        <v>299.8</v>
      </c>
      <c r="BC762" s="27">
        <f t="shared" si="2509"/>
        <v>299.8</v>
      </c>
      <c r="BD762" s="27">
        <f t="shared" si="2510"/>
        <v>299.8</v>
      </c>
      <c r="BE762" s="27">
        <f>BE763</f>
        <v>0</v>
      </c>
      <c r="BF762" s="27">
        <f>BF763</f>
        <v>0</v>
      </c>
      <c r="BG762" s="27">
        <f>BG763</f>
        <v>0</v>
      </c>
      <c r="BH762" s="27">
        <f t="shared" si="2511"/>
        <v>299.8</v>
      </c>
      <c r="BI762" s="27">
        <f t="shared" si="2512"/>
        <v>299.8</v>
      </c>
      <c r="BJ762" s="27">
        <f t="shared" si="2513"/>
        <v>299.8</v>
      </c>
      <c r="BK762" s="27">
        <f>BK763</f>
        <v>0</v>
      </c>
      <c r="BL762" s="27">
        <f>BL763</f>
        <v>0</v>
      </c>
      <c r="BM762" s="27">
        <f>BM763</f>
        <v>0</v>
      </c>
      <c r="BN762" s="27">
        <f t="shared" si="2514"/>
        <v>299.8</v>
      </c>
      <c r="BO762" s="27">
        <f t="shared" si="2515"/>
        <v>299.8</v>
      </c>
      <c r="BP762" s="27">
        <f t="shared" si="2516"/>
        <v>299.8</v>
      </c>
      <c r="BQ762" s="27">
        <f>BQ763</f>
        <v>0</v>
      </c>
      <c r="BR762" s="27">
        <f>BR763</f>
        <v>0</v>
      </c>
      <c r="BS762" s="27">
        <f t="shared" si="2517"/>
        <v>299.8</v>
      </c>
      <c r="BT762" s="27">
        <f t="shared" si="2518"/>
        <v>299.8</v>
      </c>
      <c r="BU762" s="27">
        <f t="shared" si="2519"/>
        <v>299.8</v>
      </c>
      <c r="BV762" s="27">
        <f>BV763</f>
        <v>0</v>
      </c>
      <c r="BW762" s="27">
        <f>BW763</f>
        <v>0</v>
      </c>
      <c r="BX762" s="27">
        <f t="shared" si="2520"/>
        <v>299.8</v>
      </c>
      <c r="BY762" s="27">
        <f t="shared" si="2521"/>
        <v>299.8</v>
      </c>
      <c r="BZ762" s="27">
        <f t="shared" si="2522"/>
        <v>299.8</v>
      </c>
      <c r="CA762" s="27">
        <f>CA763</f>
        <v>0</v>
      </c>
      <c r="CB762" s="20">
        <v>0</v>
      </c>
      <c r="CC762" s="35"/>
      <c r="CH762" s="1" t="s">
        <v>29</v>
      </c>
    </row>
    <row r="763" spans="1:87" hidden="1" x14ac:dyDescent="0.3">
      <c r="A763" s="18" t="s">
        <v>462</v>
      </c>
      <c r="B763" s="19">
        <v>630</v>
      </c>
      <c r="C763" s="18" t="s">
        <v>133</v>
      </c>
      <c r="D763" s="18" t="s">
        <v>66</v>
      </c>
      <c r="E763" s="34" t="s">
        <v>234</v>
      </c>
      <c r="F763" s="27">
        <v>299.8</v>
      </c>
      <c r="G763" s="27">
        <v>299.8</v>
      </c>
      <c r="H763" s="27">
        <v>299.8</v>
      </c>
      <c r="I763" s="27"/>
      <c r="J763" s="27"/>
      <c r="K763" s="27"/>
      <c r="L763" s="27">
        <f t="shared" si="2487"/>
        <v>299.8</v>
      </c>
      <c r="M763" s="27">
        <f t="shared" si="2488"/>
        <v>299.8</v>
      </c>
      <c r="N763" s="27">
        <f t="shared" si="2489"/>
        <v>299.8</v>
      </c>
      <c r="O763" s="27"/>
      <c r="P763" s="27"/>
      <c r="Q763" s="27"/>
      <c r="R763" s="27">
        <f t="shared" si="2490"/>
        <v>299.8</v>
      </c>
      <c r="S763" s="27">
        <f t="shared" si="2491"/>
        <v>299.8</v>
      </c>
      <c r="T763" s="27">
        <f t="shared" si="2492"/>
        <v>299.8</v>
      </c>
      <c r="U763" s="27"/>
      <c r="V763" s="27"/>
      <c r="W763" s="27"/>
      <c r="X763" s="27">
        <f t="shared" si="2493"/>
        <v>299.8</v>
      </c>
      <c r="Y763" s="27">
        <f t="shared" si="2494"/>
        <v>299.8</v>
      </c>
      <c r="Z763" s="27">
        <f t="shared" si="2495"/>
        <v>299.8</v>
      </c>
      <c r="AA763" s="27"/>
      <c r="AB763" s="27"/>
      <c r="AC763" s="27"/>
      <c r="AD763" s="27">
        <f t="shared" si="2496"/>
        <v>299.8</v>
      </c>
      <c r="AE763" s="27">
        <f t="shared" si="2497"/>
        <v>299.8</v>
      </c>
      <c r="AF763" s="27">
        <f t="shared" si="2498"/>
        <v>299.8</v>
      </c>
      <c r="AG763" s="27"/>
      <c r="AH763" s="27"/>
      <c r="AI763" s="27"/>
      <c r="AJ763" s="27">
        <f t="shared" si="2499"/>
        <v>299.8</v>
      </c>
      <c r="AK763" s="27">
        <f t="shared" si="2500"/>
        <v>299.8</v>
      </c>
      <c r="AL763" s="27">
        <f t="shared" si="2501"/>
        <v>299.8</v>
      </c>
      <c r="AM763" s="27"/>
      <c r="AN763" s="27"/>
      <c r="AO763" s="27"/>
      <c r="AP763" s="27">
        <f t="shared" si="2502"/>
        <v>299.8</v>
      </c>
      <c r="AQ763" s="27">
        <f t="shared" si="2503"/>
        <v>299.8</v>
      </c>
      <c r="AR763" s="27">
        <f t="shared" si="2504"/>
        <v>299.8</v>
      </c>
      <c r="AS763" s="27"/>
      <c r="AT763" s="27"/>
      <c r="AU763" s="27"/>
      <c r="AV763" s="27">
        <f t="shared" si="2505"/>
        <v>299.8</v>
      </c>
      <c r="AW763" s="27">
        <f t="shared" si="2506"/>
        <v>299.8</v>
      </c>
      <c r="AX763" s="27">
        <f t="shared" si="2507"/>
        <v>299.8</v>
      </c>
      <c r="AY763" s="27"/>
      <c r="AZ763" s="27"/>
      <c r="BA763" s="27"/>
      <c r="BB763" s="27">
        <f t="shared" si="2508"/>
        <v>299.8</v>
      </c>
      <c r="BC763" s="27">
        <f t="shared" si="2509"/>
        <v>299.8</v>
      </c>
      <c r="BD763" s="27">
        <f t="shared" si="2510"/>
        <v>299.8</v>
      </c>
      <c r="BE763" s="27"/>
      <c r="BF763" s="27"/>
      <c r="BG763" s="27"/>
      <c r="BH763" s="27">
        <f t="shared" si="2511"/>
        <v>299.8</v>
      </c>
      <c r="BI763" s="27">
        <f t="shared" si="2512"/>
        <v>299.8</v>
      </c>
      <c r="BJ763" s="27">
        <f t="shared" si="2513"/>
        <v>299.8</v>
      </c>
      <c r="BK763" s="27"/>
      <c r="BL763" s="27"/>
      <c r="BM763" s="27"/>
      <c r="BN763" s="27">
        <f t="shared" si="2514"/>
        <v>299.8</v>
      </c>
      <c r="BO763" s="27">
        <f t="shared" si="2515"/>
        <v>299.8</v>
      </c>
      <c r="BP763" s="27">
        <f t="shared" si="2516"/>
        <v>299.8</v>
      </c>
      <c r="BQ763" s="27"/>
      <c r="BR763" s="27"/>
      <c r="BS763" s="27">
        <f t="shared" si="2517"/>
        <v>299.8</v>
      </c>
      <c r="BT763" s="27">
        <f t="shared" si="2518"/>
        <v>299.8</v>
      </c>
      <c r="BU763" s="27">
        <f t="shared" si="2519"/>
        <v>299.8</v>
      </c>
      <c r="BV763" s="27"/>
      <c r="BW763" s="27"/>
      <c r="BX763" s="27">
        <f t="shared" si="2520"/>
        <v>299.8</v>
      </c>
      <c r="BY763" s="27">
        <f t="shared" si="2521"/>
        <v>299.8</v>
      </c>
      <c r="BZ763" s="27">
        <f t="shared" si="2522"/>
        <v>299.8</v>
      </c>
      <c r="CA763" s="27"/>
      <c r="CB763" s="20">
        <v>0</v>
      </c>
      <c r="CC763" s="35"/>
    </row>
    <row r="764" spans="1:87" ht="109.2" hidden="1" x14ac:dyDescent="0.3">
      <c r="A764" s="18" t="s">
        <v>463</v>
      </c>
      <c r="B764" s="19"/>
      <c r="C764" s="18"/>
      <c r="D764" s="18"/>
      <c r="E764" s="34" t="s">
        <v>464</v>
      </c>
      <c r="F764" s="27">
        <f t="shared" ref="F764:K764" si="2532">F765+F768</f>
        <v>395.1</v>
      </c>
      <c r="G764" s="27">
        <f t="shared" si="2532"/>
        <v>395.1</v>
      </c>
      <c r="H764" s="27">
        <f t="shared" si="2532"/>
        <v>395.1</v>
      </c>
      <c r="I764" s="27">
        <f t="shared" si="2532"/>
        <v>0</v>
      </c>
      <c r="J764" s="27">
        <f t="shared" si="2532"/>
        <v>0</v>
      </c>
      <c r="K764" s="27">
        <f t="shared" si="2532"/>
        <v>0</v>
      </c>
      <c r="L764" s="27">
        <f t="shared" si="2487"/>
        <v>395.1</v>
      </c>
      <c r="M764" s="27">
        <f t="shared" si="2488"/>
        <v>395.1</v>
      </c>
      <c r="N764" s="27">
        <f t="shared" si="2489"/>
        <v>395.1</v>
      </c>
      <c r="O764" s="27">
        <f>O765+O768</f>
        <v>0</v>
      </c>
      <c r="P764" s="27">
        <f>P765+P768</f>
        <v>0</v>
      </c>
      <c r="Q764" s="27">
        <f>Q765+Q768</f>
        <v>0</v>
      </c>
      <c r="R764" s="27">
        <f t="shared" si="2490"/>
        <v>395.1</v>
      </c>
      <c r="S764" s="27">
        <f t="shared" si="2491"/>
        <v>395.1</v>
      </c>
      <c r="T764" s="27">
        <f t="shared" si="2492"/>
        <v>395.1</v>
      </c>
      <c r="U764" s="27">
        <f>U765+U768</f>
        <v>0</v>
      </c>
      <c r="V764" s="27">
        <f>V765+V768</f>
        <v>0</v>
      </c>
      <c r="W764" s="27">
        <f>W765+W768</f>
        <v>0</v>
      </c>
      <c r="X764" s="27">
        <f t="shared" si="2493"/>
        <v>395.1</v>
      </c>
      <c r="Y764" s="27">
        <f t="shared" si="2494"/>
        <v>395.1</v>
      </c>
      <c r="Z764" s="27">
        <f t="shared" si="2495"/>
        <v>395.1</v>
      </c>
      <c r="AA764" s="27">
        <f>AA765+AA768</f>
        <v>0</v>
      </c>
      <c r="AB764" s="27">
        <f>AB765+AB768</f>
        <v>0</v>
      </c>
      <c r="AC764" s="27">
        <f>AC765+AC768</f>
        <v>0</v>
      </c>
      <c r="AD764" s="27">
        <f t="shared" si="2496"/>
        <v>395.1</v>
      </c>
      <c r="AE764" s="27">
        <f t="shared" si="2497"/>
        <v>395.1</v>
      </c>
      <c r="AF764" s="27">
        <f t="shared" si="2498"/>
        <v>395.1</v>
      </c>
      <c r="AG764" s="27">
        <f>AG765+AG768</f>
        <v>0</v>
      </c>
      <c r="AH764" s="27">
        <f>AH765+AH768</f>
        <v>0</v>
      </c>
      <c r="AI764" s="27">
        <f>AI765+AI768</f>
        <v>0</v>
      </c>
      <c r="AJ764" s="27">
        <f t="shared" si="2499"/>
        <v>395.1</v>
      </c>
      <c r="AK764" s="27">
        <f t="shared" si="2500"/>
        <v>395.1</v>
      </c>
      <c r="AL764" s="27">
        <f t="shared" si="2501"/>
        <v>395.1</v>
      </c>
      <c r="AM764" s="27">
        <f>AM765+AM768</f>
        <v>0</v>
      </c>
      <c r="AN764" s="27">
        <f>AN765+AN768</f>
        <v>0</v>
      </c>
      <c r="AO764" s="27">
        <f>AO765+AO768</f>
        <v>0</v>
      </c>
      <c r="AP764" s="27">
        <f t="shared" si="2502"/>
        <v>395.1</v>
      </c>
      <c r="AQ764" s="27">
        <f t="shared" si="2503"/>
        <v>395.1</v>
      </c>
      <c r="AR764" s="27">
        <f t="shared" si="2504"/>
        <v>395.1</v>
      </c>
      <c r="AS764" s="27">
        <f>AS765+AS768</f>
        <v>0</v>
      </c>
      <c r="AT764" s="27">
        <f>AT765+AT768</f>
        <v>0</v>
      </c>
      <c r="AU764" s="27">
        <f>AU765+AU768</f>
        <v>0</v>
      </c>
      <c r="AV764" s="27">
        <f t="shared" si="2505"/>
        <v>395.1</v>
      </c>
      <c r="AW764" s="27">
        <f t="shared" si="2506"/>
        <v>395.1</v>
      </c>
      <c r="AX764" s="27">
        <f t="shared" si="2507"/>
        <v>395.1</v>
      </c>
      <c r="AY764" s="27">
        <f>AY765+AY768</f>
        <v>0</v>
      </c>
      <c r="AZ764" s="27">
        <f>AZ765+AZ768</f>
        <v>0</v>
      </c>
      <c r="BA764" s="27">
        <f>BA765+BA768</f>
        <v>0</v>
      </c>
      <c r="BB764" s="27">
        <f t="shared" si="2508"/>
        <v>395.1</v>
      </c>
      <c r="BC764" s="27">
        <f t="shared" si="2509"/>
        <v>395.1</v>
      </c>
      <c r="BD764" s="27">
        <f t="shared" si="2510"/>
        <v>395.1</v>
      </c>
      <c r="BE764" s="27">
        <f>BE765+BE768</f>
        <v>0</v>
      </c>
      <c r="BF764" s="27">
        <f>BF765+BF768</f>
        <v>0</v>
      </c>
      <c r="BG764" s="27">
        <f>BG765+BG768</f>
        <v>0</v>
      </c>
      <c r="BH764" s="27">
        <f t="shared" si="2511"/>
        <v>395.1</v>
      </c>
      <c r="BI764" s="27">
        <f t="shared" si="2512"/>
        <v>395.1</v>
      </c>
      <c r="BJ764" s="27">
        <f t="shared" si="2513"/>
        <v>395.1</v>
      </c>
      <c r="BK764" s="27">
        <f>BK765+BK768</f>
        <v>0</v>
      </c>
      <c r="BL764" s="27">
        <f>BL765+BL768</f>
        <v>0</v>
      </c>
      <c r="BM764" s="27">
        <f>BM765+BM768</f>
        <v>0</v>
      </c>
      <c r="BN764" s="27">
        <f t="shared" si="2514"/>
        <v>395.1</v>
      </c>
      <c r="BO764" s="27">
        <f t="shared" si="2515"/>
        <v>395.1</v>
      </c>
      <c r="BP764" s="27">
        <f t="shared" si="2516"/>
        <v>395.1</v>
      </c>
      <c r="BQ764" s="27">
        <f>BQ765+BQ768</f>
        <v>0</v>
      </c>
      <c r="BR764" s="27">
        <f>BR765+BR768</f>
        <v>0</v>
      </c>
      <c r="BS764" s="27">
        <f t="shared" si="2517"/>
        <v>395.1</v>
      </c>
      <c r="BT764" s="27">
        <f t="shared" si="2518"/>
        <v>395.1</v>
      </c>
      <c r="BU764" s="27">
        <f t="shared" si="2519"/>
        <v>395.1</v>
      </c>
      <c r="BV764" s="27">
        <f>BV765+BV768</f>
        <v>0</v>
      </c>
      <c r="BW764" s="27">
        <f>BW765+BW768</f>
        <v>0</v>
      </c>
      <c r="BX764" s="27">
        <f t="shared" si="2520"/>
        <v>395.1</v>
      </c>
      <c r="BY764" s="27">
        <f t="shared" si="2521"/>
        <v>395.1</v>
      </c>
      <c r="BZ764" s="27">
        <f t="shared" si="2522"/>
        <v>395.1</v>
      </c>
      <c r="CA764" s="27">
        <f>CA765+CA768</f>
        <v>0</v>
      </c>
      <c r="CB764" s="20">
        <v>0</v>
      </c>
      <c r="CC764" s="35"/>
      <c r="CI764" s="1" t="s">
        <v>30</v>
      </c>
    </row>
    <row r="765" spans="1:87" ht="31.2" hidden="1" x14ac:dyDescent="0.3">
      <c r="A765" s="18" t="s">
        <v>463</v>
      </c>
      <c r="B765" s="19">
        <v>300</v>
      </c>
      <c r="C765" s="18"/>
      <c r="D765" s="18"/>
      <c r="E765" s="34" t="s">
        <v>193</v>
      </c>
      <c r="F765" s="27">
        <f t="shared" ref="F765:F771" si="2533">F766</f>
        <v>300</v>
      </c>
      <c r="G765" s="27">
        <f t="shared" ref="G765:G771" si="2534">G766</f>
        <v>300</v>
      </c>
      <c r="H765" s="27">
        <f t="shared" ref="H765:H771" si="2535">H766</f>
        <v>300</v>
      </c>
      <c r="I765" s="27">
        <f t="shared" ref="I765:I771" si="2536">I766</f>
        <v>0</v>
      </c>
      <c r="J765" s="27">
        <f t="shared" ref="J765:J771" si="2537">J766</f>
        <v>0</v>
      </c>
      <c r="K765" s="27">
        <f t="shared" ref="K765:K771" si="2538">K766</f>
        <v>0</v>
      </c>
      <c r="L765" s="27">
        <f t="shared" si="2487"/>
        <v>300</v>
      </c>
      <c r="M765" s="27">
        <f t="shared" si="2488"/>
        <v>300</v>
      </c>
      <c r="N765" s="27">
        <f t="shared" si="2489"/>
        <v>300</v>
      </c>
      <c r="O765" s="27">
        <f t="shared" ref="O765:O771" si="2539">O766</f>
        <v>0</v>
      </c>
      <c r="P765" s="27">
        <f t="shared" ref="P765:P771" si="2540">P766</f>
        <v>0</v>
      </c>
      <c r="Q765" s="27">
        <f t="shared" ref="Q765:Q771" si="2541">Q766</f>
        <v>0</v>
      </c>
      <c r="R765" s="27">
        <f t="shared" si="2490"/>
        <v>300</v>
      </c>
      <c r="S765" s="27">
        <f t="shared" si="2491"/>
        <v>300</v>
      </c>
      <c r="T765" s="27">
        <f t="shared" si="2492"/>
        <v>300</v>
      </c>
      <c r="U765" s="27">
        <f t="shared" ref="U765:U771" si="2542">U766</f>
        <v>0</v>
      </c>
      <c r="V765" s="27">
        <f t="shared" ref="V765:V771" si="2543">V766</f>
        <v>0</v>
      </c>
      <c r="W765" s="27">
        <f t="shared" ref="W765:W771" si="2544">W766</f>
        <v>0</v>
      </c>
      <c r="X765" s="27">
        <f t="shared" si="2493"/>
        <v>300</v>
      </c>
      <c r="Y765" s="27">
        <f t="shared" si="2494"/>
        <v>300</v>
      </c>
      <c r="Z765" s="27">
        <f t="shared" si="2495"/>
        <v>300</v>
      </c>
      <c r="AA765" s="27">
        <f t="shared" ref="AA765:AA771" si="2545">AA766</f>
        <v>0</v>
      </c>
      <c r="AB765" s="27">
        <f t="shared" ref="AB765:AB771" si="2546">AB766</f>
        <v>0</v>
      </c>
      <c r="AC765" s="27">
        <f t="shared" ref="AC765:AC771" si="2547">AC766</f>
        <v>0</v>
      </c>
      <c r="AD765" s="27">
        <f t="shared" si="2496"/>
        <v>300</v>
      </c>
      <c r="AE765" s="27">
        <f t="shared" si="2497"/>
        <v>300</v>
      </c>
      <c r="AF765" s="27">
        <f t="shared" si="2498"/>
        <v>300</v>
      </c>
      <c r="AG765" s="27">
        <f t="shared" ref="AG765:AG771" si="2548">AG766</f>
        <v>0</v>
      </c>
      <c r="AH765" s="27">
        <f t="shared" ref="AH765:AH771" si="2549">AH766</f>
        <v>0</v>
      </c>
      <c r="AI765" s="27">
        <f t="shared" ref="AI765:AI771" si="2550">AI766</f>
        <v>0</v>
      </c>
      <c r="AJ765" s="27">
        <f t="shared" si="2499"/>
        <v>300</v>
      </c>
      <c r="AK765" s="27">
        <f t="shared" si="2500"/>
        <v>300</v>
      </c>
      <c r="AL765" s="27">
        <f t="shared" si="2501"/>
        <v>300</v>
      </c>
      <c r="AM765" s="27">
        <f t="shared" ref="AM765:AM771" si="2551">AM766</f>
        <v>0</v>
      </c>
      <c r="AN765" s="27">
        <f t="shared" ref="AN765:AN771" si="2552">AN766</f>
        <v>0</v>
      </c>
      <c r="AO765" s="27">
        <f t="shared" ref="AO765:AO771" si="2553">AO766</f>
        <v>0</v>
      </c>
      <c r="AP765" s="27">
        <f t="shared" si="2502"/>
        <v>300</v>
      </c>
      <c r="AQ765" s="27">
        <f t="shared" si="2503"/>
        <v>300</v>
      </c>
      <c r="AR765" s="27">
        <f t="shared" si="2504"/>
        <v>300</v>
      </c>
      <c r="AS765" s="27">
        <f t="shared" ref="AS765:AS771" si="2554">AS766</f>
        <v>0</v>
      </c>
      <c r="AT765" s="27">
        <f t="shared" ref="AT765:AT771" si="2555">AT766</f>
        <v>0</v>
      </c>
      <c r="AU765" s="27">
        <f t="shared" ref="AU765:AU771" si="2556">AU766</f>
        <v>0</v>
      </c>
      <c r="AV765" s="27">
        <f t="shared" si="2505"/>
        <v>300</v>
      </c>
      <c r="AW765" s="27">
        <f t="shared" si="2506"/>
        <v>300</v>
      </c>
      <c r="AX765" s="27">
        <f t="shared" si="2507"/>
        <v>300</v>
      </c>
      <c r="AY765" s="27">
        <f t="shared" ref="AY765:AY771" si="2557">AY766</f>
        <v>0</v>
      </c>
      <c r="AZ765" s="27">
        <f t="shared" ref="AZ765:AZ771" si="2558">AZ766</f>
        <v>0</v>
      </c>
      <c r="BA765" s="27">
        <f t="shared" ref="BA765:BA771" si="2559">BA766</f>
        <v>0</v>
      </c>
      <c r="BB765" s="27">
        <f t="shared" si="2508"/>
        <v>300</v>
      </c>
      <c r="BC765" s="27">
        <f t="shared" si="2509"/>
        <v>300</v>
      </c>
      <c r="BD765" s="27">
        <f t="shared" si="2510"/>
        <v>300</v>
      </c>
      <c r="BE765" s="27">
        <f t="shared" ref="BE765:BE771" si="2560">BE766</f>
        <v>0</v>
      </c>
      <c r="BF765" s="27">
        <f t="shared" ref="BF765:BF771" si="2561">BF766</f>
        <v>0</v>
      </c>
      <c r="BG765" s="27">
        <f t="shared" ref="BG765:BG771" si="2562">BG766</f>
        <v>0</v>
      </c>
      <c r="BH765" s="27">
        <f t="shared" si="2511"/>
        <v>300</v>
      </c>
      <c r="BI765" s="27">
        <f t="shared" si="2512"/>
        <v>300</v>
      </c>
      <c r="BJ765" s="27">
        <f t="shared" si="2513"/>
        <v>300</v>
      </c>
      <c r="BK765" s="27">
        <f t="shared" ref="BK765:BK771" si="2563">BK766</f>
        <v>0</v>
      </c>
      <c r="BL765" s="27">
        <f t="shared" ref="BL765:BL771" si="2564">BL766</f>
        <v>0</v>
      </c>
      <c r="BM765" s="27">
        <f t="shared" ref="BM765:BM771" si="2565">BM766</f>
        <v>0</v>
      </c>
      <c r="BN765" s="27">
        <f t="shared" si="2514"/>
        <v>300</v>
      </c>
      <c r="BO765" s="27">
        <f t="shared" si="2515"/>
        <v>300</v>
      </c>
      <c r="BP765" s="27">
        <f t="shared" si="2516"/>
        <v>300</v>
      </c>
      <c r="BQ765" s="27">
        <f t="shared" ref="BQ765:BQ771" si="2566">BQ766</f>
        <v>0</v>
      </c>
      <c r="BR765" s="27">
        <f t="shared" ref="BR765:BR771" si="2567">BR766</f>
        <v>0</v>
      </c>
      <c r="BS765" s="27">
        <f t="shared" si="2517"/>
        <v>300</v>
      </c>
      <c r="BT765" s="27">
        <f t="shared" si="2518"/>
        <v>300</v>
      </c>
      <c r="BU765" s="27">
        <f t="shared" si="2519"/>
        <v>300</v>
      </c>
      <c r="BV765" s="27">
        <f t="shared" ref="BV765:BV771" si="2568">BV766</f>
        <v>0</v>
      </c>
      <c r="BW765" s="27">
        <f t="shared" ref="BW765:BW771" si="2569">BW766</f>
        <v>0</v>
      </c>
      <c r="BX765" s="27">
        <f t="shared" si="2520"/>
        <v>300</v>
      </c>
      <c r="BY765" s="27">
        <f t="shared" si="2521"/>
        <v>300</v>
      </c>
      <c r="BZ765" s="27">
        <f t="shared" si="2522"/>
        <v>300</v>
      </c>
      <c r="CA765" s="27">
        <f t="shared" ref="CA765:CA771" si="2570">CA766</f>
        <v>0</v>
      </c>
      <c r="CB765" s="20">
        <v>0</v>
      </c>
      <c r="CC765" s="35"/>
      <c r="CG765" s="1" t="s">
        <v>28</v>
      </c>
    </row>
    <row r="766" spans="1:87" ht="31.2" hidden="1" x14ac:dyDescent="0.3">
      <c r="A766" s="18" t="s">
        <v>463</v>
      </c>
      <c r="B766" s="19">
        <v>320</v>
      </c>
      <c r="C766" s="18"/>
      <c r="D766" s="18"/>
      <c r="E766" s="34" t="s">
        <v>362</v>
      </c>
      <c r="F766" s="27">
        <f t="shared" si="2533"/>
        <v>300</v>
      </c>
      <c r="G766" s="27">
        <f t="shared" si="2534"/>
        <v>300</v>
      </c>
      <c r="H766" s="27">
        <f t="shared" si="2535"/>
        <v>300</v>
      </c>
      <c r="I766" s="27">
        <f t="shared" si="2536"/>
        <v>0</v>
      </c>
      <c r="J766" s="27">
        <f t="shared" si="2537"/>
        <v>0</v>
      </c>
      <c r="K766" s="27">
        <f t="shared" si="2538"/>
        <v>0</v>
      </c>
      <c r="L766" s="27">
        <f t="shared" si="2487"/>
        <v>300</v>
      </c>
      <c r="M766" s="27">
        <f t="shared" si="2488"/>
        <v>300</v>
      </c>
      <c r="N766" s="27">
        <f t="shared" si="2489"/>
        <v>300</v>
      </c>
      <c r="O766" s="27">
        <f t="shared" si="2539"/>
        <v>0</v>
      </c>
      <c r="P766" s="27">
        <f t="shared" si="2540"/>
        <v>0</v>
      </c>
      <c r="Q766" s="27">
        <f t="shared" si="2541"/>
        <v>0</v>
      </c>
      <c r="R766" s="27">
        <f t="shared" si="2490"/>
        <v>300</v>
      </c>
      <c r="S766" s="27">
        <f t="shared" si="2491"/>
        <v>300</v>
      </c>
      <c r="T766" s="27">
        <f t="shared" si="2492"/>
        <v>300</v>
      </c>
      <c r="U766" s="27">
        <f t="shared" si="2542"/>
        <v>0</v>
      </c>
      <c r="V766" s="27">
        <f t="shared" si="2543"/>
        <v>0</v>
      </c>
      <c r="W766" s="27">
        <f t="shared" si="2544"/>
        <v>0</v>
      </c>
      <c r="X766" s="27">
        <f t="shared" si="2493"/>
        <v>300</v>
      </c>
      <c r="Y766" s="27">
        <f t="shared" si="2494"/>
        <v>300</v>
      </c>
      <c r="Z766" s="27">
        <f t="shared" si="2495"/>
        <v>300</v>
      </c>
      <c r="AA766" s="27">
        <f t="shared" si="2545"/>
        <v>0</v>
      </c>
      <c r="AB766" s="27">
        <f t="shared" si="2546"/>
        <v>0</v>
      </c>
      <c r="AC766" s="27">
        <f t="shared" si="2547"/>
        <v>0</v>
      </c>
      <c r="AD766" s="27">
        <f t="shared" si="2496"/>
        <v>300</v>
      </c>
      <c r="AE766" s="27">
        <f t="shared" si="2497"/>
        <v>300</v>
      </c>
      <c r="AF766" s="27">
        <f t="shared" si="2498"/>
        <v>300</v>
      </c>
      <c r="AG766" s="27">
        <f t="shared" si="2548"/>
        <v>0</v>
      </c>
      <c r="AH766" s="27">
        <f t="shared" si="2549"/>
        <v>0</v>
      </c>
      <c r="AI766" s="27">
        <f t="shared" si="2550"/>
        <v>0</v>
      </c>
      <c r="AJ766" s="27">
        <f t="shared" si="2499"/>
        <v>300</v>
      </c>
      <c r="AK766" s="27">
        <f t="shared" si="2500"/>
        <v>300</v>
      </c>
      <c r="AL766" s="27">
        <f t="shared" si="2501"/>
        <v>300</v>
      </c>
      <c r="AM766" s="27">
        <f t="shared" si="2551"/>
        <v>0</v>
      </c>
      <c r="AN766" s="27">
        <f t="shared" si="2552"/>
        <v>0</v>
      </c>
      <c r="AO766" s="27">
        <f t="shared" si="2553"/>
        <v>0</v>
      </c>
      <c r="AP766" s="27">
        <f t="shared" si="2502"/>
        <v>300</v>
      </c>
      <c r="AQ766" s="27">
        <f t="shared" si="2503"/>
        <v>300</v>
      </c>
      <c r="AR766" s="27">
        <f t="shared" si="2504"/>
        <v>300</v>
      </c>
      <c r="AS766" s="27">
        <f t="shared" si="2554"/>
        <v>0</v>
      </c>
      <c r="AT766" s="27">
        <f t="shared" si="2555"/>
        <v>0</v>
      </c>
      <c r="AU766" s="27">
        <f t="shared" si="2556"/>
        <v>0</v>
      </c>
      <c r="AV766" s="27">
        <f t="shared" si="2505"/>
        <v>300</v>
      </c>
      <c r="AW766" s="27">
        <f t="shared" si="2506"/>
        <v>300</v>
      </c>
      <c r="AX766" s="27">
        <f t="shared" si="2507"/>
        <v>300</v>
      </c>
      <c r="AY766" s="27">
        <f t="shared" si="2557"/>
        <v>0</v>
      </c>
      <c r="AZ766" s="27">
        <f t="shared" si="2558"/>
        <v>0</v>
      </c>
      <c r="BA766" s="27">
        <f t="shared" si="2559"/>
        <v>0</v>
      </c>
      <c r="BB766" s="27">
        <f t="shared" si="2508"/>
        <v>300</v>
      </c>
      <c r="BC766" s="27">
        <f t="shared" si="2509"/>
        <v>300</v>
      </c>
      <c r="BD766" s="27">
        <f t="shared" si="2510"/>
        <v>300</v>
      </c>
      <c r="BE766" s="27">
        <f t="shared" si="2560"/>
        <v>0</v>
      </c>
      <c r="BF766" s="27">
        <f t="shared" si="2561"/>
        <v>0</v>
      </c>
      <c r="BG766" s="27">
        <f t="shared" si="2562"/>
        <v>0</v>
      </c>
      <c r="BH766" s="27">
        <f t="shared" si="2511"/>
        <v>300</v>
      </c>
      <c r="BI766" s="27">
        <f t="shared" si="2512"/>
        <v>300</v>
      </c>
      <c r="BJ766" s="27">
        <f t="shared" si="2513"/>
        <v>300</v>
      </c>
      <c r="BK766" s="27">
        <f t="shared" si="2563"/>
        <v>0</v>
      </c>
      <c r="BL766" s="27">
        <f t="shared" si="2564"/>
        <v>0</v>
      </c>
      <c r="BM766" s="27">
        <f t="shared" si="2565"/>
        <v>0</v>
      </c>
      <c r="BN766" s="27">
        <f t="shared" si="2514"/>
        <v>300</v>
      </c>
      <c r="BO766" s="27">
        <f t="shared" si="2515"/>
        <v>300</v>
      </c>
      <c r="BP766" s="27">
        <f t="shared" si="2516"/>
        <v>300</v>
      </c>
      <c r="BQ766" s="27">
        <f t="shared" si="2566"/>
        <v>0</v>
      </c>
      <c r="BR766" s="27">
        <f t="shared" si="2567"/>
        <v>0</v>
      </c>
      <c r="BS766" s="27">
        <f t="shared" si="2517"/>
        <v>300</v>
      </c>
      <c r="BT766" s="27">
        <f t="shared" si="2518"/>
        <v>300</v>
      </c>
      <c r="BU766" s="27">
        <f t="shared" si="2519"/>
        <v>300</v>
      </c>
      <c r="BV766" s="27">
        <f t="shared" si="2568"/>
        <v>0</v>
      </c>
      <c r="BW766" s="27">
        <f t="shared" si="2569"/>
        <v>0</v>
      </c>
      <c r="BX766" s="27">
        <f t="shared" si="2520"/>
        <v>300</v>
      </c>
      <c r="BY766" s="27">
        <f t="shared" si="2521"/>
        <v>300</v>
      </c>
      <c r="BZ766" s="27">
        <f t="shared" si="2522"/>
        <v>300</v>
      </c>
      <c r="CA766" s="27">
        <f t="shared" si="2570"/>
        <v>0</v>
      </c>
      <c r="CB766" s="20">
        <v>0</v>
      </c>
      <c r="CC766" s="35"/>
      <c r="CH766" s="1" t="s">
        <v>29</v>
      </c>
    </row>
    <row r="767" spans="1:87" hidden="1" x14ac:dyDescent="0.3">
      <c r="A767" s="18" t="s">
        <v>463</v>
      </c>
      <c r="B767" s="19">
        <v>320</v>
      </c>
      <c r="C767" s="18" t="s">
        <v>133</v>
      </c>
      <c r="D767" s="18" t="s">
        <v>66</v>
      </c>
      <c r="E767" s="34" t="s">
        <v>234</v>
      </c>
      <c r="F767" s="27">
        <v>300</v>
      </c>
      <c r="G767" s="27">
        <v>300</v>
      </c>
      <c r="H767" s="27">
        <v>300</v>
      </c>
      <c r="I767" s="27"/>
      <c r="J767" s="27"/>
      <c r="K767" s="27"/>
      <c r="L767" s="27">
        <f t="shared" si="2487"/>
        <v>300</v>
      </c>
      <c r="M767" s="27">
        <f t="shared" si="2488"/>
        <v>300</v>
      </c>
      <c r="N767" s="27">
        <f t="shared" si="2489"/>
        <v>300</v>
      </c>
      <c r="O767" s="27"/>
      <c r="P767" s="27"/>
      <c r="Q767" s="27"/>
      <c r="R767" s="27">
        <f t="shared" si="2490"/>
        <v>300</v>
      </c>
      <c r="S767" s="27">
        <f t="shared" si="2491"/>
        <v>300</v>
      </c>
      <c r="T767" s="27">
        <f t="shared" si="2492"/>
        <v>300</v>
      </c>
      <c r="U767" s="27"/>
      <c r="V767" s="27"/>
      <c r="W767" s="27"/>
      <c r="X767" s="27">
        <f t="shared" si="2493"/>
        <v>300</v>
      </c>
      <c r="Y767" s="27">
        <f t="shared" si="2494"/>
        <v>300</v>
      </c>
      <c r="Z767" s="27">
        <f t="shared" si="2495"/>
        <v>300</v>
      </c>
      <c r="AA767" s="27"/>
      <c r="AB767" s="27"/>
      <c r="AC767" s="27"/>
      <c r="AD767" s="27">
        <f t="shared" si="2496"/>
        <v>300</v>
      </c>
      <c r="AE767" s="27">
        <f t="shared" si="2497"/>
        <v>300</v>
      </c>
      <c r="AF767" s="27">
        <f t="shared" si="2498"/>
        <v>300</v>
      </c>
      <c r="AG767" s="27"/>
      <c r="AH767" s="27"/>
      <c r="AI767" s="27"/>
      <c r="AJ767" s="27">
        <f t="shared" si="2499"/>
        <v>300</v>
      </c>
      <c r="AK767" s="27">
        <f t="shared" si="2500"/>
        <v>300</v>
      </c>
      <c r="AL767" s="27">
        <f t="shared" si="2501"/>
        <v>300</v>
      </c>
      <c r="AM767" s="27"/>
      <c r="AN767" s="27"/>
      <c r="AO767" s="27"/>
      <c r="AP767" s="27">
        <f t="shared" si="2502"/>
        <v>300</v>
      </c>
      <c r="AQ767" s="27">
        <f t="shared" si="2503"/>
        <v>300</v>
      </c>
      <c r="AR767" s="27">
        <f t="shared" si="2504"/>
        <v>300</v>
      </c>
      <c r="AS767" s="27"/>
      <c r="AT767" s="27"/>
      <c r="AU767" s="27"/>
      <c r="AV767" s="27">
        <f t="shared" si="2505"/>
        <v>300</v>
      </c>
      <c r="AW767" s="27">
        <f t="shared" si="2506"/>
        <v>300</v>
      </c>
      <c r="AX767" s="27">
        <f t="shared" si="2507"/>
        <v>300</v>
      </c>
      <c r="AY767" s="27"/>
      <c r="AZ767" s="27"/>
      <c r="BA767" s="27"/>
      <c r="BB767" s="27">
        <f t="shared" si="2508"/>
        <v>300</v>
      </c>
      <c r="BC767" s="27">
        <f t="shared" si="2509"/>
        <v>300</v>
      </c>
      <c r="BD767" s="27">
        <f t="shared" si="2510"/>
        <v>300</v>
      </c>
      <c r="BE767" s="27"/>
      <c r="BF767" s="27"/>
      <c r="BG767" s="27"/>
      <c r="BH767" s="27">
        <f t="shared" si="2511"/>
        <v>300</v>
      </c>
      <c r="BI767" s="27">
        <f t="shared" si="2512"/>
        <v>300</v>
      </c>
      <c r="BJ767" s="27">
        <f t="shared" si="2513"/>
        <v>300</v>
      </c>
      <c r="BK767" s="27"/>
      <c r="BL767" s="27"/>
      <c r="BM767" s="27"/>
      <c r="BN767" s="27">
        <f t="shared" si="2514"/>
        <v>300</v>
      </c>
      <c r="BO767" s="27">
        <f t="shared" si="2515"/>
        <v>300</v>
      </c>
      <c r="BP767" s="27">
        <f t="shared" si="2516"/>
        <v>300</v>
      </c>
      <c r="BQ767" s="27"/>
      <c r="BR767" s="27"/>
      <c r="BS767" s="27">
        <f t="shared" si="2517"/>
        <v>300</v>
      </c>
      <c r="BT767" s="27">
        <f t="shared" si="2518"/>
        <v>300</v>
      </c>
      <c r="BU767" s="27">
        <f t="shared" si="2519"/>
        <v>300</v>
      </c>
      <c r="BV767" s="27"/>
      <c r="BW767" s="27"/>
      <c r="BX767" s="27">
        <f t="shared" si="2520"/>
        <v>300</v>
      </c>
      <c r="BY767" s="27">
        <f t="shared" si="2521"/>
        <v>300</v>
      </c>
      <c r="BZ767" s="27">
        <f t="shared" si="2522"/>
        <v>300</v>
      </c>
      <c r="CA767" s="27"/>
      <c r="CB767" s="20">
        <v>0</v>
      </c>
      <c r="CC767" s="35"/>
    </row>
    <row r="768" spans="1:87" ht="46.8" hidden="1" x14ac:dyDescent="0.3">
      <c r="A768" s="18" t="s">
        <v>463</v>
      </c>
      <c r="B768" s="19">
        <v>600</v>
      </c>
      <c r="C768" s="18"/>
      <c r="D768" s="18"/>
      <c r="E768" s="34" t="s">
        <v>44</v>
      </c>
      <c r="F768" s="27">
        <f t="shared" si="2533"/>
        <v>95.1</v>
      </c>
      <c r="G768" s="27">
        <f t="shared" si="2534"/>
        <v>95.1</v>
      </c>
      <c r="H768" s="27">
        <f t="shared" si="2535"/>
        <v>95.1</v>
      </c>
      <c r="I768" s="27">
        <f t="shared" si="2536"/>
        <v>0</v>
      </c>
      <c r="J768" s="27">
        <f t="shared" si="2537"/>
        <v>0</v>
      </c>
      <c r="K768" s="27">
        <f t="shared" si="2538"/>
        <v>0</v>
      </c>
      <c r="L768" s="27">
        <f t="shared" si="2487"/>
        <v>95.1</v>
      </c>
      <c r="M768" s="27">
        <f t="shared" si="2488"/>
        <v>95.1</v>
      </c>
      <c r="N768" s="27">
        <f t="shared" si="2489"/>
        <v>95.1</v>
      </c>
      <c r="O768" s="27">
        <f t="shared" si="2539"/>
        <v>0</v>
      </c>
      <c r="P768" s="27">
        <f t="shared" si="2540"/>
        <v>0</v>
      </c>
      <c r="Q768" s="27">
        <f t="shared" si="2541"/>
        <v>0</v>
      </c>
      <c r="R768" s="27">
        <f t="shared" si="2490"/>
        <v>95.1</v>
      </c>
      <c r="S768" s="27">
        <f t="shared" si="2491"/>
        <v>95.1</v>
      </c>
      <c r="T768" s="27">
        <f t="shared" si="2492"/>
        <v>95.1</v>
      </c>
      <c r="U768" s="27">
        <f t="shared" si="2542"/>
        <v>0</v>
      </c>
      <c r="V768" s="27">
        <f t="shared" si="2543"/>
        <v>0</v>
      </c>
      <c r="W768" s="27">
        <f t="shared" si="2544"/>
        <v>0</v>
      </c>
      <c r="X768" s="27">
        <f t="shared" si="2493"/>
        <v>95.1</v>
      </c>
      <c r="Y768" s="27">
        <f t="shared" si="2494"/>
        <v>95.1</v>
      </c>
      <c r="Z768" s="27">
        <f t="shared" si="2495"/>
        <v>95.1</v>
      </c>
      <c r="AA768" s="27">
        <f t="shared" si="2545"/>
        <v>0</v>
      </c>
      <c r="AB768" s="27">
        <f t="shared" si="2546"/>
        <v>0</v>
      </c>
      <c r="AC768" s="27">
        <f t="shared" si="2547"/>
        <v>0</v>
      </c>
      <c r="AD768" s="27">
        <f t="shared" si="2496"/>
        <v>95.1</v>
      </c>
      <c r="AE768" s="27">
        <f t="shared" si="2497"/>
        <v>95.1</v>
      </c>
      <c r="AF768" s="27">
        <f t="shared" si="2498"/>
        <v>95.1</v>
      </c>
      <c r="AG768" s="27">
        <f t="shared" si="2548"/>
        <v>0</v>
      </c>
      <c r="AH768" s="27">
        <f t="shared" si="2549"/>
        <v>0</v>
      </c>
      <c r="AI768" s="27">
        <f t="shared" si="2550"/>
        <v>0</v>
      </c>
      <c r="AJ768" s="27">
        <f t="shared" si="2499"/>
        <v>95.1</v>
      </c>
      <c r="AK768" s="27">
        <f t="shared" si="2500"/>
        <v>95.1</v>
      </c>
      <c r="AL768" s="27">
        <f t="shared" si="2501"/>
        <v>95.1</v>
      </c>
      <c r="AM768" s="27">
        <f t="shared" si="2551"/>
        <v>0</v>
      </c>
      <c r="AN768" s="27">
        <f t="shared" si="2552"/>
        <v>0</v>
      </c>
      <c r="AO768" s="27">
        <f t="shared" si="2553"/>
        <v>0</v>
      </c>
      <c r="AP768" s="27">
        <f t="shared" si="2502"/>
        <v>95.1</v>
      </c>
      <c r="AQ768" s="27">
        <f t="shared" si="2503"/>
        <v>95.1</v>
      </c>
      <c r="AR768" s="27">
        <f t="shared" si="2504"/>
        <v>95.1</v>
      </c>
      <c r="AS768" s="27">
        <f t="shared" si="2554"/>
        <v>0</v>
      </c>
      <c r="AT768" s="27">
        <f t="shared" si="2555"/>
        <v>0</v>
      </c>
      <c r="AU768" s="27">
        <f t="shared" si="2556"/>
        <v>0</v>
      </c>
      <c r="AV768" s="27">
        <f t="shared" si="2505"/>
        <v>95.1</v>
      </c>
      <c r="AW768" s="27">
        <f t="shared" si="2506"/>
        <v>95.1</v>
      </c>
      <c r="AX768" s="27">
        <f t="shared" si="2507"/>
        <v>95.1</v>
      </c>
      <c r="AY768" s="27">
        <f t="shared" si="2557"/>
        <v>0</v>
      </c>
      <c r="AZ768" s="27">
        <f t="shared" si="2558"/>
        <v>0</v>
      </c>
      <c r="BA768" s="27">
        <f t="shared" si="2559"/>
        <v>0</v>
      </c>
      <c r="BB768" s="27">
        <f t="shared" si="2508"/>
        <v>95.1</v>
      </c>
      <c r="BC768" s="27">
        <f t="shared" si="2509"/>
        <v>95.1</v>
      </c>
      <c r="BD768" s="27">
        <f t="shared" si="2510"/>
        <v>95.1</v>
      </c>
      <c r="BE768" s="27">
        <f t="shared" si="2560"/>
        <v>0</v>
      </c>
      <c r="BF768" s="27">
        <f t="shared" si="2561"/>
        <v>0</v>
      </c>
      <c r="BG768" s="27">
        <f t="shared" si="2562"/>
        <v>0</v>
      </c>
      <c r="BH768" s="27">
        <f t="shared" si="2511"/>
        <v>95.1</v>
      </c>
      <c r="BI768" s="27">
        <f t="shared" si="2512"/>
        <v>95.1</v>
      </c>
      <c r="BJ768" s="27">
        <f t="shared" si="2513"/>
        <v>95.1</v>
      </c>
      <c r="BK768" s="27">
        <f t="shared" si="2563"/>
        <v>0</v>
      </c>
      <c r="BL768" s="27">
        <f t="shared" si="2564"/>
        <v>0</v>
      </c>
      <c r="BM768" s="27">
        <f t="shared" si="2565"/>
        <v>0</v>
      </c>
      <c r="BN768" s="27">
        <f t="shared" si="2514"/>
        <v>95.1</v>
      </c>
      <c r="BO768" s="27">
        <f t="shared" si="2515"/>
        <v>95.1</v>
      </c>
      <c r="BP768" s="27">
        <f t="shared" si="2516"/>
        <v>95.1</v>
      </c>
      <c r="BQ768" s="27">
        <f t="shared" si="2566"/>
        <v>0</v>
      </c>
      <c r="BR768" s="27">
        <f t="shared" si="2567"/>
        <v>0</v>
      </c>
      <c r="BS768" s="27">
        <f t="shared" si="2517"/>
        <v>95.1</v>
      </c>
      <c r="BT768" s="27">
        <f t="shared" si="2518"/>
        <v>95.1</v>
      </c>
      <c r="BU768" s="27">
        <f t="shared" si="2519"/>
        <v>95.1</v>
      </c>
      <c r="BV768" s="27">
        <f t="shared" si="2568"/>
        <v>0</v>
      </c>
      <c r="BW768" s="27">
        <f t="shared" si="2569"/>
        <v>0</v>
      </c>
      <c r="BX768" s="27">
        <f t="shared" si="2520"/>
        <v>95.1</v>
      </c>
      <c r="BY768" s="27">
        <f t="shared" si="2521"/>
        <v>95.1</v>
      </c>
      <c r="BZ768" s="27">
        <f t="shared" si="2522"/>
        <v>95.1</v>
      </c>
      <c r="CA768" s="27">
        <f t="shared" si="2570"/>
        <v>0</v>
      </c>
      <c r="CB768" s="20">
        <v>0</v>
      </c>
      <c r="CC768" s="35"/>
      <c r="CG768" s="1" t="s">
        <v>28</v>
      </c>
    </row>
    <row r="769" spans="1:87" hidden="1" x14ac:dyDescent="0.3">
      <c r="A769" s="18" t="s">
        <v>463</v>
      </c>
      <c r="B769" s="19">
        <v>620</v>
      </c>
      <c r="C769" s="18"/>
      <c r="D769" s="18"/>
      <c r="E769" s="34" t="s">
        <v>45</v>
      </c>
      <c r="F769" s="27">
        <f t="shared" si="2533"/>
        <v>95.1</v>
      </c>
      <c r="G769" s="27">
        <f t="shared" si="2534"/>
        <v>95.1</v>
      </c>
      <c r="H769" s="27">
        <f t="shared" si="2535"/>
        <v>95.1</v>
      </c>
      <c r="I769" s="27">
        <f t="shared" si="2536"/>
        <v>0</v>
      </c>
      <c r="J769" s="27">
        <f t="shared" si="2537"/>
        <v>0</v>
      </c>
      <c r="K769" s="27">
        <f t="shared" si="2538"/>
        <v>0</v>
      </c>
      <c r="L769" s="27">
        <f t="shared" si="2487"/>
        <v>95.1</v>
      </c>
      <c r="M769" s="27">
        <f t="shared" si="2488"/>
        <v>95.1</v>
      </c>
      <c r="N769" s="27">
        <f t="shared" si="2489"/>
        <v>95.1</v>
      </c>
      <c r="O769" s="27">
        <f t="shared" si="2539"/>
        <v>0</v>
      </c>
      <c r="P769" s="27">
        <f t="shared" si="2540"/>
        <v>0</v>
      </c>
      <c r="Q769" s="27">
        <f t="shared" si="2541"/>
        <v>0</v>
      </c>
      <c r="R769" s="27">
        <f t="shared" si="2490"/>
        <v>95.1</v>
      </c>
      <c r="S769" s="27">
        <f t="shared" si="2491"/>
        <v>95.1</v>
      </c>
      <c r="T769" s="27">
        <f t="shared" si="2492"/>
        <v>95.1</v>
      </c>
      <c r="U769" s="27">
        <f t="shared" si="2542"/>
        <v>0</v>
      </c>
      <c r="V769" s="27">
        <f t="shared" si="2543"/>
        <v>0</v>
      </c>
      <c r="W769" s="27">
        <f t="shared" si="2544"/>
        <v>0</v>
      </c>
      <c r="X769" s="27">
        <f t="shared" si="2493"/>
        <v>95.1</v>
      </c>
      <c r="Y769" s="27">
        <f t="shared" si="2494"/>
        <v>95.1</v>
      </c>
      <c r="Z769" s="27">
        <f t="shared" si="2495"/>
        <v>95.1</v>
      </c>
      <c r="AA769" s="27">
        <f t="shared" si="2545"/>
        <v>0</v>
      </c>
      <c r="AB769" s="27">
        <f t="shared" si="2546"/>
        <v>0</v>
      </c>
      <c r="AC769" s="27">
        <f t="shared" si="2547"/>
        <v>0</v>
      </c>
      <c r="AD769" s="27">
        <f t="shared" si="2496"/>
        <v>95.1</v>
      </c>
      <c r="AE769" s="27">
        <f t="shared" si="2497"/>
        <v>95.1</v>
      </c>
      <c r="AF769" s="27">
        <f t="shared" si="2498"/>
        <v>95.1</v>
      </c>
      <c r="AG769" s="27">
        <f t="shared" si="2548"/>
        <v>0</v>
      </c>
      <c r="AH769" s="27">
        <f t="shared" si="2549"/>
        <v>0</v>
      </c>
      <c r="AI769" s="27">
        <f t="shared" si="2550"/>
        <v>0</v>
      </c>
      <c r="AJ769" s="27">
        <f t="shared" si="2499"/>
        <v>95.1</v>
      </c>
      <c r="AK769" s="27">
        <f t="shared" si="2500"/>
        <v>95.1</v>
      </c>
      <c r="AL769" s="27">
        <f t="shared" si="2501"/>
        <v>95.1</v>
      </c>
      <c r="AM769" s="27">
        <f t="shared" si="2551"/>
        <v>0</v>
      </c>
      <c r="AN769" s="27">
        <f t="shared" si="2552"/>
        <v>0</v>
      </c>
      <c r="AO769" s="27">
        <f t="shared" si="2553"/>
        <v>0</v>
      </c>
      <c r="AP769" s="27">
        <f t="shared" si="2502"/>
        <v>95.1</v>
      </c>
      <c r="AQ769" s="27">
        <f t="shared" si="2503"/>
        <v>95.1</v>
      </c>
      <c r="AR769" s="27">
        <f t="shared" si="2504"/>
        <v>95.1</v>
      </c>
      <c r="AS769" s="27">
        <f t="shared" si="2554"/>
        <v>0</v>
      </c>
      <c r="AT769" s="27">
        <f t="shared" si="2555"/>
        <v>0</v>
      </c>
      <c r="AU769" s="27">
        <f t="shared" si="2556"/>
        <v>0</v>
      </c>
      <c r="AV769" s="27">
        <f t="shared" si="2505"/>
        <v>95.1</v>
      </c>
      <c r="AW769" s="27">
        <f t="shared" si="2506"/>
        <v>95.1</v>
      </c>
      <c r="AX769" s="27">
        <f t="shared" si="2507"/>
        <v>95.1</v>
      </c>
      <c r="AY769" s="27">
        <f t="shared" si="2557"/>
        <v>0</v>
      </c>
      <c r="AZ769" s="27">
        <f t="shared" si="2558"/>
        <v>0</v>
      </c>
      <c r="BA769" s="27">
        <f t="shared" si="2559"/>
        <v>0</v>
      </c>
      <c r="BB769" s="27">
        <f t="shared" si="2508"/>
        <v>95.1</v>
      </c>
      <c r="BC769" s="27">
        <f t="shared" si="2509"/>
        <v>95.1</v>
      </c>
      <c r="BD769" s="27">
        <f t="shared" si="2510"/>
        <v>95.1</v>
      </c>
      <c r="BE769" s="27">
        <f t="shared" si="2560"/>
        <v>0</v>
      </c>
      <c r="BF769" s="27">
        <f t="shared" si="2561"/>
        <v>0</v>
      </c>
      <c r="BG769" s="27">
        <f t="shared" si="2562"/>
        <v>0</v>
      </c>
      <c r="BH769" s="27">
        <f t="shared" si="2511"/>
        <v>95.1</v>
      </c>
      <c r="BI769" s="27">
        <f t="shared" si="2512"/>
        <v>95.1</v>
      </c>
      <c r="BJ769" s="27">
        <f t="shared" si="2513"/>
        <v>95.1</v>
      </c>
      <c r="BK769" s="27">
        <f t="shared" si="2563"/>
        <v>0</v>
      </c>
      <c r="BL769" s="27">
        <f t="shared" si="2564"/>
        <v>0</v>
      </c>
      <c r="BM769" s="27">
        <f t="shared" si="2565"/>
        <v>0</v>
      </c>
      <c r="BN769" s="27">
        <f t="shared" si="2514"/>
        <v>95.1</v>
      </c>
      <c r="BO769" s="27">
        <f t="shared" si="2515"/>
        <v>95.1</v>
      </c>
      <c r="BP769" s="27">
        <f t="shared" si="2516"/>
        <v>95.1</v>
      </c>
      <c r="BQ769" s="27">
        <f t="shared" si="2566"/>
        <v>0</v>
      </c>
      <c r="BR769" s="27">
        <f t="shared" si="2567"/>
        <v>0</v>
      </c>
      <c r="BS769" s="27">
        <f t="shared" si="2517"/>
        <v>95.1</v>
      </c>
      <c r="BT769" s="27">
        <f t="shared" si="2518"/>
        <v>95.1</v>
      </c>
      <c r="BU769" s="27">
        <f t="shared" si="2519"/>
        <v>95.1</v>
      </c>
      <c r="BV769" s="27">
        <f t="shared" si="2568"/>
        <v>0</v>
      </c>
      <c r="BW769" s="27">
        <f t="shared" si="2569"/>
        <v>0</v>
      </c>
      <c r="BX769" s="27">
        <f t="shared" si="2520"/>
        <v>95.1</v>
      </c>
      <c r="BY769" s="27">
        <f t="shared" si="2521"/>
        <v>95.1</v>
      </c>
      <c r="BZ769" s="27">
        <f t="shared" si="2522"/>
        <v>95.1</v>
      </c>
      <c r="CA769" s="27">
        <f t="shared" si="2570"/>
        <v>0</v>
      </c>
      <c r="CB769" s="20">
        <v>0</v>
      </c>
      <c r="CC769" s="35"/>
      <c r="CH769" s="1" t="s">
        <v>29</v>
      </c>
    </row>
    <row r="770" spans="1:87" hidden="1" x14ac:dyDescent="0.3">
      <c r="A770" s="18" t="s">
        <v>463</v>
      </c>
      <c r="B770" s="19">
        <v>620</v>
      </c>
      <c r="C770" s="18" t="s">
        <v>133</v>
      </c>
      <c r="D770" s="18" t="s">
        <v>66</v>
      </c>
      <c r="E770" s="34" t="s">
        <v>234</v>
      </c>
      <c r="F770" s="27">
        <v>95.1</v>
      </c>
      <c r="G770" s="27">
        <v>95.1</v>
      </c>
      <c r="H770" s="27">
        <v>95.1</v>
      </c>
      <c r="I770" s="27"/>
      <c r="J770" s="27"/>
      <c r="K770" s="27"/>
      <c r="L770" s="27">
        <f t="shared" si="2487"/>
        <v>95.1</v>
      </c>
      <c r="M770" s="27">
        <f t="shared" si="2488"/>
        <v>95.1</v>
      </c>
      <c r="N770" s="27">
        <f t="shared" si="2489"/>
        <v>95.1</v>
      </c>
      <c r="O770" s="27"/>
      <c r="P770" s="27"/>
      <c r="Q770" s="27"/>
      <c r="R770" s="27">
        <f t="shared" si="2490"/>
        <v>95.1</v>
      </c>
      <c r="S770" s="27">
        <f t="shared" si="2491"/>
        <v>95.1</v>
      </c>
      <c r="T770" s="27">
        <f t="shared" si="2492"/>
        <v>95.1</v>
      </c>
      <c r="U770" s="27"/>
      <c r="V770" s="27"/>
      <c r="W770" s="27"/>
      <c r="X770" s="27">
        <f t="shared" si="2493"/>
        <v>95.1</v>
      </c>
      <c r="Y770" s="27">
        <f t="shared" si="2494"/>
        <v>95.1</v>
      </c>
      <c r="Z770" s="27">
        <f t="shared" si="2495"/>
        <v>95.1</v>
      </c>
      <c r="AA770" s="27"/>
      <c r="AB770" s="27"/>
      <c r="AC770" s="27"/>
      <c r="AD770" s="27">
        <f t="shared" si="2496"/>
        <v>95.1</v>
      </c>
      <c r="AE770" s="27">
        <f t="shared" si="2497"/>
        <v>95.1</v>
      </c>
      <c r="AF770" s="27">
        <f t="shared" si="2498"/>
        <v>95.1</v>
      </c>
      <c r="AG770" s="27"/>
      <c r="AH770" s="27"/>
      <c r="AI770" s="27"/>
      <c r="AJ770" s="27">
        <f t="shared" si="2499"/>
        <v>95.1</v>
      </c>
      <c r="AK770" s="27">
        <f t="shared" si="2500"/>
        <v>95.1</v>
      </c>
      <c r="AL770" s="27">
        <f t="shared" si="2501"/>
        <v>95.1</v>
      </c>
      <c r="AM770" s="27"/>
      <c r="AN770" s="27"/>
      <c r="AO770" s="27"/>
      <c r="AP770" s="27">
        <f t="shared" si="2502"/>
        <v>95.1</v>
      </c>
      <c r="AQ770" s="27">
        <f t="shared" si="2503"/>
        <v>95.1</v>
      </c>
      <c r="AR770" s="27">
        <f t="shared" si="2504"/>
        <v>95.1</v>
      </c>
      <c r="AS770" s="27"/>
      <c r="AT770" s="27"/>
      <c r="AU770" s="27"/>
      <c r="AV770" s="27">
        <f t="shared" si="2505"/>
        <v>95.1</v>
      </c>
      <c r="AW770" s="27">
        <f t="shared" si="2506"/>
        <v>95.1</v>
      </c>
      <c r="AX770" s="27">
        <f t="shared" si="2507"/>
        <v>95.1</v>
      </c>
      <c r="AY770" s="27"/>
      <c r="AZ770" s="27"/>
      <c r="BA770" s="27"/>
      <c r="BB770" s="27">
        <f t="shared" si="2508"/>
        <v>95.1</v>
      </c>
      <c r="BC770" s="27">
        <f t="shared" si="2509"/>
        <v>95.1</v>
      </c>
      <c r="BD770" s="27">
        <f t="shared" si="2510"/>
        <v>95.1</v>
      </c>
      <c r="BE770" s="27"/>
      <c r="BF770" s="27"/>
      <c r="BG770" s="27"/>
      <c r="BH770" s="27">
        <f t="shared" si="2511"/>
        <v>95.1</v>
      </c>
      <c r="BI770" s="27">
        <f t="shared" si="2512"/>
        <v>95.1</v>
      </c>
      <c r="BJ770" s="27">
        <f t="shared" si="2513"/>
        <v>95.1</v>
      </c>
      <c r="BK770" s="27"/>
      <c r="BL770" s="27"/>
      <c r="BM770" s="27"/>
      <c r="BN770" s="27">
        <f t="shared" si="2514"/>
        <v>95.1</v>
      </c>
      <c r="BO770" s="27">
        <f t="shared" si="2515"/>
        <v>95.1</v>
      </c>
      <c r="BP770" s="27">
        <f t="shared" si="2516"/>
        <v>95.1</v>
      </c>
      <c r="BQ770" s="27"/>
      <c r="BR770" s="27"/>
      <c r="BS770" s="27">
        <f t="shared" si="2517"/>
        <v>95.1</v>
      </c>
      <c r="BT770" s="27">
        <f t="shared" si="2518"/>
        <v>95.1</v>
      </c>
      <c r="BU770" s="27">
        <f t="shared" si="2519"/>
        <v>95.1</v>
      </c>
      <c r="BV770" s="27"/>
      <c r="BW770" s="27"/>
      <c r="BX770" s="27">
        <f t="shared" si="2520"/>
        <v>95.1</v>
      </c>
      <c r="BY770" s="27">
        <f t="shared" si="2521"/>
        <v>95.1</v>
      </c>
      <c r="BZ770" s="27">
        <f t="shared" si="2522"/>
        <v>95.1</v>
      </c>
      <c r="CA770" s="27"/>
      <c r="CB770" s="20">
        <v>0</v>
      </c>
      <c r="CC770" s="35"/>
    </row>
    <row r="771" spans="1:87" ht="62.4" hidden="1" x14ac:dyDescent="0.3">
      <c r="A771" s="36" t="s">
        <v>465</v>
      </c>
      <c r="B771" s="36"/>
      <c r="C771" s="36"/>
      <c r="D771" s="36"/>
      <c r="E771" s="34" t="s">
        <v>466</v>
      </c>
      <c r="F771" s="37">
        <f t="shared" si="2533"/>
        <v>439102</v>
      </c>
      <c r="G771" s="37">
        <f t="shared" si="2534"/>
        <v>439102</v>
      </c>
      <c r="H771" s="37">
        <f t="shared" si="2535"/>
        <v>439102</v>
      </c>
      <c r="I771" s="37">
        <f t="shared" si="2536"/>
        <v>0</v>
      </c>
      <c r="J771" s="37">
        <f t="shared" si="2537"/>
        <v>0</v>
      </c>
      <c r="K771" s="37">
        <f t="shared" si="2538"/>
        <v>0</v>
      </c>
      <c r="L771" s="37">
        <f t="shared" si="2487"/>
        <v>439102</v>
      </c>
      <c r="M771" s="37">
        <f t="shared" si="2488"/>
        <v>439102</v>
      </c>
      <c r="N771" s="37">
        <f t="shared" si="2489"/>
        <v>439102</v>
      </c>
      <c r="O771" s="37">
        <f t="shared" si="2539"/>
        <v>0</v>
      </c>
      <c r="P771" s="37">
        <f t="shared" si="2540"/>
        <v>0</v>
      </c>
      <c r="Q771" s="37">
        <f t="shared" si="2541"/>
        <v>0</v>
      </c>
      <c r="R771" s="37">
        <f t="shared" si="2490"/>
        <v>439102</v>
      </c>
      <c r="S771" s="37">
        <f t="shared" si="2491"/>
        <v>439102</v>
      </c>
      <c r="T771" s="37">
        <f t="shared" si="2492"/>
        <v>439102</v>
      </c>
      <c r="U771" s="37">
        <f t="shared" si="2542"/>
        <v>0</v>
      </c>
      <c r="V771" s="37">
        <f t="shared" si="2543"/>
        <v>0</v>
      </c>
      <c r="W771" s="37">
        <f t="shared" si="2544"/>
        <v>0</v>
      </c>
      <c r="X771" s="37">
        <f t="shared" si="2493"/>
        <v>439102</v>
      </c>
      <c r="Y771" s="37">
        <f t="shared" si="2494"/>
        <v>439102</v>
      </c>
      <c r="Z771" s="37">
        <f t="shared" si="2495"/>
        <v>439102</v>
      </c>
      <c r="AA771" s="37">
        <f t="shared" si="2545"/>
        <v>0</v>
      </c>
      <c r="AB771" s="37">
        <f t="shared" si="2546"/>
        <v>0</v>
      </c>
      <c r="AC771" s="37">
        <f t="shared" si="2547"/>
        <v>0</v>
      </c>
      <c r="AD771" s="37">
        <f t="shared" si="2496"/>
        <v>439102</v>
      </c>
      <c r="AE771" s="37">
        <f t="shared" si="2497"/>
        <v>439102</v>
      </c>
      <c r="AF771" s="37">
        <f t="shared" si="2498"/>
        <v>439102</v>
      </c>
      <c r="AG771" s="37">
        <f t="shared" si="2548"/>
        <v>0</v>
      </c>
      <c r="AH771" s="37">
        <f t="shared" si="2549"/>
        <v>0</v>
      </c>
      <c r="AI771" s="37">
        <f t="shared" si="2550"/>
        <v>0</v>
      </c>
      <c r="AJ771" s="37">
        <f t="shared" si="2499"/>
        <v>439102</v>
      </c>
      <c r="AK771" s="37">
        <f t="shared" si="2500"/>
        <v>439102</v>
      </c>
      <c r="AL771" s="37">
        <f t="shared" si="2501"/>
        <v>439102</v>
      </c>
      <c r="AM771" s="37">
        <f t="shared" si="2551"/>
        <v>0</v>
      </c>
      <c r="AN771" s="37">
        <f t="shared" si="2552"/>
        <v>0</v>
      </c>
      <c r="AO771" s="37">
        <f t="shared" si="2553"/>
        <v>0</v>
      </c>
      <c r="AP771" s="37">
        <f t="shared" si="2502"/>
        <v>439102</v>
      </c>
      <c r="AQ771" s="37">
        <f t="shared" si="2503"/>
        <v>439102</v>
      </c>
      <c r="AR771" s="37">
        <f t="shared" si="2504"/>
        <v>439102</v>
      </c>
      <c r="AS771" s="37">
        <f t="shared" si="2554"/>
        <v>0</v>
      </c>
      <c r="AT771" s="37">
        <f t="shared" si="2555"/>
        <v>0</v>
      </c>
      <c r="AU771" s="37">
        <f t="shared" si="2556"/>
        <v>0</v>
      </c>
      <c r="AV771" s="37">
        <f t="shared" si="2505"/>
        <v>439102</v>
      </c>
      <c r="AW771" s="37">
        <f t="shared" si="2506"/>
        <v>439102</v>
      </c>
      <c r="AX771" s="37">
        <f t="shared" si="2507"/>
        <v>439102</v>
      </c>
      <c r="AY771" s="37">
        <f t="shared" si="2557"/>
        <v>0</v>
      </c>
      <c r="AZ771" s="37">
        <f t="shared" si="2558"/>
        <v>0</v>
      </c>
      <c r="BA771" s="37">
        <f t="shared" si="2559"/>
        <v>0</v>
      </c>
      <c r="BB771" s="37">
        <f t="shared" si="2508"/>
        <v>439102</v>
      </c>
      <c r="BC771" s="37">
        <f t="shared" si="2509"/>
        <v>439102</v>
      </c>
      <c r="BD771" s="37">
        <f t="shared" si="2510"/>
        <v>439102</v>
      </c>
      <c r="BE771" s="37">
        <f t="shared" si="2560"/>
        <v>0</v>
      </c>
      <c r="BF771" s="37">
        <f t="shared" si="2561"/>
        <v>0</v>
      </c>
      <c r="BG771" s="37">
        <f t="shared" si="2562"/>
        <v>0</v>
      </c>
      <c r="BH771" s="37">
        <f t="shared" si="2511"/>
        <v>439102</v>
      </c>
      <c r="BI771" s="37">
        <f t="shared" si="2512"/>
        <v>439102</v>
      </c>
      <c r="BJ771" s="37">
        <f t="shared" si="2513"/>
        <v>439102</v>
      </c>
      <c r="BK771" s="37">
        <f t="shared" si="2563"/>
        <v>0</v>
      </c>
      <c r="BL771" s="37">
        <f t="shared" si="2564"/>
        <v>0</v>
      </c>
      <c r="BM771" s="37">
        <f t="shared" si="2565"/>
        <v>0</v>
      </c>
      <c r="BN771" s="37">
        <f t="shared" si="2514"/>
        <v>439102</v>
      </c>
      <c r="BO771" s="37">
        <f t="shared" si="2515"/>
        <v>439102</v>
      </c>
      <c r="BP771" s="37">
        <f t="shared" si="2516"/>
        <v>439102</v>
      </c>
      <c r="BQ771" s="37">
        <f t="shared" si="2566"/>
        <v>0</v>
      </c>
      <c r="BR771" s="37">
        <f t="shared" si="2567"/>
        <v>0</v>
      </c>
      <c r="BS771" s="27">
        <f t="shared" si="2517"/>
        <v>439102</v>
      </c>
      <c r="BT771" s="27">
        <f t="shared" si="2518"/>
        <v>439102</v>
      </c>
      <c r="BU771" s="27">
        <f t="shared" si="2519"/>
        <v>439102</v>
      </c>
      <c r="BV771" s="37">
        <f t="shared" si="2568"/>
        <v>0</v>
      </c>
      <c r="BW771" s="37">
        <f t="shared" si="2569"/>
        <v>0</v>
      </c>
      <c r="BX771" s="37">
        <f t="shared" si="2520"/>
        <v>439102</v>
      </c>
      <c r="BY771" s="37">
        <f t="shared" si="2521"/>
        <v>439102</v>
      </c>
      <c r="BZ771" s="37">
        <f t="shared" si="2522"/>
        <v>439102</v>
      </c>
      <c r="CA771" s="37">
        <f t="shared" si="2570"/>
        <v>0</v>
      </c>
      <c r="CB771" s="20">
        <v>0</v>
      </c>
      <c r="CC771" s="35"/>
      <c r="CI771" s="1" t="s">
        <v>30</v>
      </c>
    </row>
    <row r="772" spans="1:87" ht="46.8" hidden="1" x14ac:dyDescent="0.3">
      <c r="A772" s="36" t="s">
        <v>465</v>
      </c>
      <c r="B772" s="19">
        <v>600</v>
      </c>
      <c r="C772" s="18"/>
      <c r="D772" s="18"/>
      <c r="E772" s="34" t="s">
        <v>44</v>
      </c>
      <c r="F772" s="37">
        <f t="shared" ref="F772:K772" si="2571">F773+F775</f>
        <v>439102</v>
      </c>
      <c r="G772" s="37">
        <f t="shared" si="2571"/>
        <v>439102</v>
      </c>
      <c r="H772" s="37">
        <f t="shared" si="2571"/>
        <v>439102</v>
      </c>
      <c r="I772" s="37">
        <f t="shared" si="2571"/>
        <v>0</v>
      </c>
      <c r="J772" s="37">
        <f t="shared" si="2571"/>
        <v>0</v>
      </c>
      <c r="K772" s="37">
        <f t="shared" si="2571"/>
        <v>0</v>
      </c>
      <c r="L772" s="37">
        <f t="shared" si="2487"/>
        <v>439102</v>
      </c>
      <c r="M772" s="37">
        <f t="shared" si="2488"/>
        <v>439102</v>
      </c>
      <c r="N772" s="37">
        <f t="shared" si="2489"/>
        <v>439102</v>
      </c>
      <c r="O772" s="37">
        <f>O773+O775</f>
        <v>0</v>
      </c>
      <c r="P772" s="37">
        <f>P773+P775</f>
        <v>0</v>
      </c>
      <c r="Q772" s="37">
        <f>Q773+Q775</f>
        <v>0</v>
      </c>
      <c r="R772" s="37">
        <f t="shared" si="2490"/>
        <v>439102</v>
      </c>
      <c r="S772" s="37">
        <f t="shared" si="2491"/>
        <v>439102</v>
      </c>
      <c r="T772" s="37">
        <f t="shared" si="2492"/>
        <v>439102</v>
      </c>
      <c r="U772" s="37">
        <f>U773+U775</f>
        <v>0</v>
      </c>
      <c r="V772" s="37">
        <f>V773+V775</f>
        <v>0</v>
      </c>
      <c r="W772" s="37">
        <f>W773+W775</f>
        <v>0</v>
      </c>
      <c r="X772" s="37">
        <f t="shared" si="2493"/>
        <v>439102</v>
      </c>
      <c r="Y772" s="37">
        <f t="shared" si="2494"/>
        <v>439102</v>
      </c>
      <c r="Z772" s="37">
        <f t="shared" si="2495"/>
        <v>439102</v>
      </c>
      <c r="AA772" s="37">
        <f>AA773+AA775</f>
        <v>0</v>
      </c>
      <c r="AB772" s="37">
        <f>AB773+AB775</f>
        <v>0</v>
      </c>
      <c r="AC772" s="37">
        <f>AC773+AC775</f>
        <v>0</v>
      </c>
      <c r="AD772" s="37">
        <f t="shared" si="2496"/>
        <v>439102</v>
      </c>
      <c r="AE772" s="37">
        <f t="shared" si="2497"/>
        <v>439102</v>
      </c>
      <c r="AF772" s="37">
        <f t="shared" si="2498"/>
        <v>439102</v>
      </c>
      <c r="AG772" s="37">
        <f>AG773+AG775</f>
        <v>0</v>
      </c>
      <c r="AH772" s="37">
        <f>AH773+AH775</f>
        <v>0</v>
      </c>
      <c r="AI772" s="37">
        <f>AI773+AI775</f>
        <v>0</v>
      </c>
      <c r="AJ772" s="37">
        <f t="shared" si="2499"/>
        <v>439102</v>
      </c>
      <c r="AK772" s="37">
        <f t="shared" si="2500"/>
        <v>439102</v>
      </c>
      <c r="AL772" s="37">
        <f t="shared" si="2501"/>
        <v>439102</v>
      </c>
      <c r="AM772" s="37">
        <f>AM773+AM775</f>
        <v>0</v>
      </c>
      <c r="AN772" s="37">
        <f>AN773+AN775</f>
        <v>0</v>
      </c>
      <c r="AO772" s="37">
        <f>AO773+AO775</f>
        <v>0</v>
      </c>
      <c r="AP772" s="37">
        <f t="shared" si="2502"/>
        <v>439102</v>
      </c>
      <c r="AQ772" s="37">
        <f t="shared" si="2503"/>
        <v>439102</v>
      </c>
      <c r="AR772" s="37">
        <f t="shared" si="2504"/>
        <v>439102</v>
      </c>
      <c r="AS772" s="37">
        <f>AS773+AS775</f>
        <v>0</v>
      </c>
      <c r="AT772" s="37">
        <f>AT773+AT775</f>
        <v>0</v>
      </c>
      <c r="AU772" s="37">
        <f>AU773+AU775</f>
        <v>0</v>
      </c>
      <c r="AV772" s="37">
        <f t="shared" si="2505"/>
        <v>439102</v>
      </c>
      <c r="AW772" s="37">
        <f t="shared" si="2506"/>
        <v>439102</v>
      </c>
      <c r="AX772" s="37">
        <f t="shared" si="2507"/>
        <v>439102</v>
      </c>
      <c r="AY772" s="37">
        <f>AY773+AY775</f>
        <v>0</v>
      </c>
      <c r="AZ772" s="37">
        <f>AZ773+AZ775</f>
        <v>0</v>
      </c>
      <c r="BA772" s="37">
        <f>BA773+BA775</f>
        <v>0</v>
      </c>
      <c r="BB772" s="37">
        <f t="shared" si="2508"/>
        <v>439102</v>
      </c>
      <c r="BC772" s="37">
        <f t="shared" si="2509"/>
        <v>439102</v>
      </c>
      <c r="BD772" s="37">
        <f t="shared" si="2510"/>
        <v>439102</v>
      </c>
      <c r="BE772" s="37">
        <f>BE773+BE775</f>
        <v>0</v>
      </c>
      <c r="BF772" s="37">
        <f>BF773+BF775</f>
        <v>0</v>
      </c>
      <c r="BG772" s="37">
        <f>BG773+BG775</f>
        <v>0</v>
      </c>
      <c r="BH772" s="37">
        <f t="shared" si="2511"/>
        <v>439102</v>
      </c>
      <c r="BI772" s="37">
        <f t="shared" si="2512"/>
        <v>439102</v>
      </c>
      <c r="BJ772" s="37">
        <f t="shared" si="2513"/>
        <v>439102</v>
      </c>
      <c r="BK772" s="37">
        <f>BK773+BK775</f>
        <v>0</v>
      </c>
      <c r="BL772" s="37">
        <f>BL773+BL775</f>
        <v>0</v>
      </c>
      <c r="BM772" s="37">
        <f>BM773+BM775</f>
        <v>0</v>
      </c>
      <c r="BN772" s="37">
        <f t="shared" si="2514"/>
        <v>439102</v>
      </c>
      <c r="BO772" s="37">
        <f t="shared" si="2515"/>
        <v>439102</v>
      </c>
      <c r="BP772" s="37">
        <f t="shared" si="2516"/>
        <v>439102</v>
      </c>
      <c r="BQ772" s="37">
        <f>BQ773+BQ775</f>
        <v>0</v>
      </c>
      <c r="BR772" s="37">
        <f>BR773+BR775</f>
        <v>0</v>
      </c>
      <c r="BS772" s="27">
        <f t="shared" si="2517"/>
        <v>439102</v>
      </c>
      <c r="BT772" s="27">
        <f t="shared" si="2518"/>
        <v>439102</v>
      </c>
      <c r="BU772" s="27">
        <f t="shared" si="2519"/>
        <v>439102</v>
      </c>
      <c r="BV772" s="37">
        <f>BV773+BV775</f>
        <v>0</v>
      </c>
      <c r="BW772" s="37">
        <f>BW773+BW775</f>
        <v>0</v>
      </c>
      <c r="BX772" s="37">
        <f t="shared" si="2520"/>
        <v>439102</v>
      </c>
      <c r="BY772" s="37">
        <f t="shared" si="2521"/>
        <v>439102</v>
      </c>
      <c r="BZ772" s="37">
        <f t="shared" si="2522"/>
        <v>439102</v>
      </c>
      <c r="CA772" s="37">
        <f>CA773+CA775</f>
        <v>0</v>
      </c>
      <c r="CB772" s="20">
        <v>0</v>
      </c>
      <c r="CC772" s="35"/>
      <c r="CG772" s="1" t="s">
        <v>28</v>
      </c>
    </row>
    <row r="773" spans="1:87" hidden="1" x14ac:dyDescent="0.3">
      <c r="A773" s="36" t="s">
        <v>465</v>
      </c>
      <c r="B773" s="19">
        <v>610</v>
      </c>
      <c r="C773" s="18"/>
      <c r="D773" s="18"/>
      <c r="E773" s="34" t="s">
        <v>103</v>
      </c>
      <c r="F773" s="37">
        <f t="shared" ref="F773:K773" si="2572">F774</f>
        <v>12667.2</v>
      </c>
      <c r="G773" s="37">
        <f t="shared" si="2572"/>
        <v>12667.2</v>
      </c>
      <c r="H773" s="37">
        <f t="shared" si="2572"/>
        <v>12667.2</v>
      </c>
      <c r="I773" s="37">
        <f t="shared" si="2572"/>
        <v>0</v>
      </c>
      <c r="J773" s="37">
        <f t="shared" si="2572"/>
        <v>0</v>
      </c>
      <c r="K773" s="37">
        <f t="shared" si="2572"/>
        <v>0</v>
      </c>
      <c r="L773" s="37">
        <f t="shared" si="2487"/>
        <v>12667.2</v>
      </c>
      <c r="M773" s="37">
        <f t="shared" si="2488"/>
        <v>12667.2</v>
      </c>
      <c r="N773" s="37">
        <f t="shared" si="2489"/>
        <v>12667.2</v>
      </c>
      <c r="O773" s="37">
        <f>O774</f>
        <v>0</v>
      </c>
      <c r="P773" s="37">
        <f>P774</f>
        <v>0</v>
      </c>
      <c r="Q773" s="37">
        <f>Q774</f>
        <v>0</v>
      </c>
      <c r="R773" s="37">
        <f t="shared" si="2490"/>
        <v>12667.2</v>
      </c>
      <c r="S773" s="37">
        <f t="shared" si="2491"/>
        <v>12667.2</v>
      </c>
      <c r="T773" s="37">
        <f t="shared" si="2492"/>
        <v>12667.2</v>
      </c>
      <c r="U773" s="37">
        <f>U774</f>
        <v>0</v>
      </c>
      <c r="V773" s="37">
        <f>V774</f>
        <v>0</v>
      </c>
      <c r="W773" s="37">
        <f>W774</f>
        <v>0</v>
      </c>
      <c r="X773" s="37">
        <f t="shared" si="2493"/>
        <v>12667.2</v>
      </c>
      <c r="Y773" s="37">
        <f t="shared" si="2494"/>
        <v>12667.2</v>
      </c>
      <c r="Z773" s="37">
        <f t="shared" si="2495"/>
        <v>12667.2</v>
      </c>
      <c r="AA773" s="37">
        <f>AA774</f>
        <v>0</v>
      </c>
      <c r="AB773" s="37">
        <f>AB774</f>
        <v>0</v>
      </c>
      <c r="AC773" s="37">
        <f>AC774</f>
        <v>0</v>
      </c>
      <c r="AD773" s="37">
        <f t="shared" si="2496"/>
        <v>12667.2</v>
      </c>
      <c r="AE773" s="37">
        <f t="shared" si="2497"/>
        <v>12667.2</v>
      </c>
      <c r="AF773" s="37">
        <f t="shared" si="2498"/>
        <v>12667.2</v>
      </c>
      <c r="AG773" s="37">
        <f>AG774</f>
        <v>0</v>
      </c>
      <c r="AH773" s="37">
        <f>AH774</f>
        <v>0</v>
      </c>
      <c r="AI773" s="37">
        <f>AI774</f>
        <v>0</v>
      </c>
      <c r="AJ773" s="37">
        <f t="shared" si="2499"/>
        <v>12667.2</v>
      </c>
      <c r="AK773" s="37">
        <f t="shared" si="2500"/>
        <v>12667.2</v>
      </c>
      <c r="AL773" s="37">
        <f t="shared" si="2501"/>
        <v>12667.2</v>
      </c>
      <c r="AM773" s="37">
        <f>AM774</f>
        <v>0</v>
      </c>
      <c r="AN773" s="37">
        <f>AN774</f>
        <v>0</v>
      </c>
      <c r="AO773" s="37">
        <f>AO774</f>
        <v>0</v>
      </c>
      <c r="AP773" s="37">
        <f t="shared" si="2502"/>
        <v>12667.2</v>
      </c>
      <c r="AQ773" s="37">
        <f t="shared" si="2503"/>
        <v>12667.2</v>
      </c>
      <c r="AR773" s="37">
        <f t="shared" si="2504"/>
        <v>12667.2</v>
      </c>
      <c r="AS773" s="37">
        <f>AS774</f>
        <v>0</v>
      </c>
      <c r="AT773" s="37">
        <f>AT774</f>
        <v>0</v>
      </c>
      <c r="AU773" s="37">
        <f>AU774</f>
        <v>0</v>
      </c>
      <c r="AV773" s="37">
        <f t="shared" si="2505"/>
        <v>12667.2</v>
      </c>
      <c r="AW773" s="37">
        <f t="shared" si="2506"/>
        <v>12667.2</v>
      </c>
      <c r="AX773" s="37">
        <f t="shared" si="2507"/>
        <v>12667.2</v>
      </c>
      <c r="AY773" s="37">
        <f>AY774</f>
        <v>0</v>
      </c>
      <c r="AZ773" s="37">
        <f>AZ774</f>
        <v>0</v>
      </c>
      <c r="BA773" s="37">
        <f>BA774</f>
        <v>0</v>
      </c>
      <c r="BB773" s="37">
        <f t="shared" si="2508"/>
        <v>12667.2</v>
      </c>
      <c r="BC773" s="37">
        <f t="shared" si="2509"/>
        <v>12667.2</v>
      </c>
      <c r="BD773" s="37">
        <f t="shared" si="2510"/>
        <v>12667.2</v>
      </c>
      <c r="BE773" s="37">
        <f>BE774</f>
        <v>0</v>
      </c>
      <c r="BF773" s="37">
        <f>BF774</f>
        <v>0</v>
      </c>
      <c r="BG773" s="37">
        <f>BG774</f>
        <v>0</v>
      </c>
      <c r="BH773" s="37">
        <f t="shared" si="2511"/>
        <v>12667.2</v>
      </c>
      <c r="BI773" s="37">
        <f t="shared" si="2512"/>
        <v>12667.2</v>
      </c>
      <c r="BJ773" s="37">
        <f t="shared" si="2513"/>
        <v>12667.2</v>
      </c>
      <c r="BK773" s="37">
        <f>BK774</f>
        <v>0</v>
      </c>
      <c r="BL773" s="37">
        <f>BL774</f>
        <v>0</v>
      </c>
      <c r="BM773" s="37">
        <f>BM774</f>
        <v>0</v>
      </c>
      <c r="BN773" s="37">
        <f t="shared" si="2514"/>
        <v>12667.2</v>
      </c>
      <c r="BO773" s="37">
        <f t="shared" si="2515"/>
        <v>12667.2</v>
      </c>
      <c r="BP773" s="37">
        <f t="shared" si="2516"/>
        <v>12667.2</v>
      </c>
      <c r="BQ773" s="37">
        <f>BQ774</f>
        <v>0</v>
      </c>
      <c r="BR773" s="37">
        <f>BR774</f>
        <v>0</v>
      </c>
      <c r="BS773" s="27">
        <f t="shared" si="2517"/>
        <v>12667.2</v>
      </c>
      <c r="BT773" s="27">
        <f t="shared" si="2518"/>
        <v>12667.2</v>
      </c>
      <c r="BU773" s="27">
        <f t="shared" si="2519"/>
        <v>12667.2</v>
      </c>
      <c r="BV773" s="37">
        <f>BV774</f>
        <v>0</v>
      </c>
      <c r="BW773" s="37">
        <f>BW774</f>
        <v>0</v>
      </c>
      <c r="BX773" s="37">
        <f t="shared" si="2520"/>
        <v>12667.2</v>
      </c>
      <c r="BY773" s="37">
        <f t="shared" si="2521"/>
        <v>12667.2</v>
      </c>
      <c r="BZ773" s="37">
        <f t="shared" si="2522"/>
        <v>12667.2</v>
      </c>
      <c r="CA773" s="37">
        <f>CA774</f>
        <v>0</v>
      </c>
      <c r="CB773" s="20">
        <v>0</v>
      </c>
      <c r="CC773" s="35"/>
      <c r="CH773" s="1" t="s">
        <v>29</v>
      </c>
    </row>
    <row r="774" spans="1:87" hidden="1" x14ac:dyDescent="0.3">
      <c r="A774" s="36" t="s">
        <v>465</v>
      </c>
      <c r="B774" s="19">
        <v>610</v>
      </c>
      <c r="C774" s="18" t="s">
        <v>46</v>
      </c>
      <c r="D774" s="18" t="s">
        <v>310</v>
      </c>
      <c r="E774" s="34" t="s">
        <v>384</v>
      </c>
      <c r="F774" s="27">
        <v>12667.2</v>
      </c>
      <c r="G774" s="27">
        <v>12667.2</v>
      </c>
      <c r="H774" s="27">
        <v>12667.2</v>
      </c>
      <c r="I774" s="27"/>
      <c r="J774" s="27"/>
      <c r="K774" s="27"/>
      <c r="L774" s="27">
        <f t="shared" si="2487"/>
        <v>12667.2</v>
      </c>
      <c r="M774" s="27">
        <f t="shared" si="2488"/>
        <v>12667.2</v>
      </c>
      <c r="N774" s="27">
        <f t="shared" si="2489"/>
        <v>12667.2</v>
      </c>
      <c r="O774" s="27"/>
      <c r="P774" s="27"/>
      <c r="Q774" s="27"/>
      <c r="R774" s="27">
        <f t="shared" si="2490"/>
        <v>12667.2</v>
      </c>
      <c r="S774" s="27">
        <f t="shared" si="2491"/>
        <v>12667.2</v>
      </c>
      <c r="T774" s="27">
        <f t="shared" si="2492"/>
        <v>12667.2</v>
      </c>
      <c r="U774" s="27"/>
      <c r="V774" s="27"/>
      <c r="W774" s="27"/>
      <c r="X774" s="27">
        <f t="shared" si="2493"/>
        <v>12667.2</v>
      </c>
      <c r="Y774" s="27">
        <f t="shared" si="2494"/>
        <v>12667.2</v>
      </c>
      <c r="Z774" s="27">
        <f t="shared" si="2495"/>
        <v>12667.2</v>
      </c>
      <c r="AA774" s="27"/>
      <c r="AB774" s="27"/>
      <c r="AC774" s="27"/>
      <c r="AD774" s="27">
        <f t="shared" si="2496"/>
        <v>12667.2</v>
      </c>
      <c r="AE774" s="27">
        <f t="shared" si="2497"/>
        <v>12667.2</v>
      </c>
      <c r="AF774" s="27">
        <f t="shared" si="2498"/>
        <v>12667.2</v>
      </c>
      <c r="AG774" s="27"/>
      <c r="AH774" s="27"/>
      <c r="AI774" s="27"/>
      <c r="AJ774" s="27">
        <f t="shared" si="2499"/>
        <v>12667.2</v>
      </c>
      <c r="AK774" s="27">
        <f t="shared" si="2500"/>
        <v>12667.2</v>
      </c>
      <c r="AL774" s="27">
        <f t="shared" si="2501"/>
        <v>12667.2</v>
      </c>
      <c r="AM774" s="27"/>
      <c r="AN774" s="27"/>
      <c r="AO774" s="27"/>
      <c r="AP774" s="27">
        <f t="shared" si="2502"/>
        <v>12667.2</v>
      </c>
      <c r="AQ774" s="27">
        <f t="shared" si="2503"/>
        <v>12667.2</v>
      </c>
      <c r="AR774" s="27">
        <f t="shared" si="2504"/>
        <v>12667.2</v>
      </c>
      <c r="AS774" s="27"/>
      <c r="AT774" s="27"/>
      <c r="AU774" s="27"/>
      <c r="AV774" s="27">
        <f t="shared" si="2505"/>
        <v>12667.2</v>
      </c>
      <c r="AW774" s="27">
        <f t="shared" si="2506"/>
        <v>12667.2</v>
      </c>
      <c r="AX774" s="27">
        <f t="shared" si="2507"/>
        <v>12667.2</v>
      </c>
      <c r="AY774" s="27"/>
      <c r="AZ774" s="27"/>
      <c r="BA774" s="27"/>
      <c r="BB774" s="27">
        <f t="shared" si="2508"/>
        <v>12667.2</v>
      </c>
      <c r="BC774" s="27">
        <f t="shared" si="2509"/>
        <v>12667.2</v>
      </c>
      <c r="BD774" s="27">
        <f t="shared" si="2510"/>
        <v>12667.2</v>
      </c>
      <c r="BE774" s="27"/>
      <c r="BF774" s="27"/>
      <c r="BG774" s="27"/>
      <c r="BH774" s="27">
        <f t="shared" si="2511"/>
        <v>12667.2</v>
      </c>
      <c r="BI774" s="27">
        <f t="shared" si="2512"/>
        <v>12667.2</v>
      </c>
      <c r="BJ774" s="27">
        <f t="shared" si="2513"/>
        <v>12667.2</v>
      </c>
      <c r="BK774" s="27"/>
      <c r="BL774" s="27"/>
      <c r="BM774" s="27"/>
      <c r="BN774" s="27">
        <f t="shared" si="2514"/>
        <v>12667.2</v>
      </c>
      <c r="BO774" s="27">
        <f t="shared" si="2515"/>
        <v>12667.2</v>
      </c>
      <c r="BP774" s="27">
        <f t="shared" si="2516"/>
        <v>12667.2</v>
      </c>
      <c r="BQ774" s="27"/>
      <c r="BR774" s="27"/>
      <c r="BS774" s="27">
        <f t="shared" si="2517"/>
        <v>12667.2</v>
      </c>
      <c r="BT774" s="27">
        <f t="shared" si="2518"/>
        <v>12667.2</v>
      </c>
      <c r="BU774" s="27">
        <f t="shared" si="2519"/>
        <v>12667.2</v>
      </c>
      <c r="BV774" s="27"/>
      <c r="BW774" s="27"/>
      <c r="BX774" s="27">
        <f t="shared" si="2520"/>
        <v>12667.2</v>
      </c>
      <c r="BY774" s="27">
        <f t="shared" si="2521"/>
        <v>12667.2</v>
      </c>
      <c r="BZ774" s="27">
        <f t="shared" si="2522"/>
        <v>12667.2</v>
      </c>
      <c r="CA774" s="27"/>
      <c r="CB774" s="20">
        <v>0</v>
      </c>
      <c r="CC774" s="35"/>
    </row>
    <row r="775" spans="1:87" hidden="1" x14ac:dyDescent="0.3">
      <c r="A775" s="36" t="s">
        <v>465</v>
      </c>
      <c r="B775" s="19">
        <v>620</v>
      </c>
      <c r="C775" s="18"/>
      <c r="D775" s="18"/>
      <c r="E775" s="34" t="s">
        <v>45</v>
      </c>
      <c r="F775" s="37">
        <f t="shared" ref="F775:K775" si="2573">F776</f>
        <v>426434.8</v>
      </c>
      <c r="G775" s="37">
        <f t="shared" si="2573"/>
        <v>426434.8</v>
      </c>
      <c r="H775" s="37">
        <f t="shared" si="2573"/>
        <v>426434.8</v>
      </c>
      <c r="I775" s="37">
        <f t="shared" si="2573"/>
        <v>0</v>
      </c>
      <c r="J775" s="37">
        <f t="shared" si="2573"/>
        <v>0</v>
      </c>
      <c r="K775" s="37">
        <f t="shared" si="2573"/>
        <v>0</v>
      </c>
      <c r="L775" s="37">
        <f t="shared" si="2487"/>
        <v>426434.8</v>
      </c>
      <c r="M775" s="37">
        <f t="shared" si="2488"/>
        <v>426434.8</v>
      </c>
      <c r="N775" s="37">
        <f t="shared" si="2489"/>
        <v>426434.8</v>
      </c>
      <c r="O775" s="37">
        <f>O776</f>
        <v>0</v>
      </c>
      <c r="P775" s="37">
        <f>P776</f>
        <v>0</v>
      </c>
      <c r="Q775" s="37">
        <f>Q776</f>
        <v>0</v>
      </c>
      <c r="R775" s="37">
        <f t="shared" si="2490"/>
        <v>426434.8</v>
      </c>
      <c r="S775" s="37">
        <f t="shared" si="2491"/>
        <v>426434.8</v>
      </c>
      <c r="T775" s="37">
        <f t="shared" si="2492"/>
        <v>426434.8</v>
      </c>
      <c r="U775" s="37">
        <f>U776</f>
        <v>0</v>
      </c>
      <c r="V775" s="37">
        <f>V776</f>
        <v>0</v>
      </c>
      <c r="W775" s="37">
        <f>W776</f>
        <v>0</v>
      </c>
      <c r="X775" s="37">
        <f t="shared" si="2493"/>
        <v>426434.8</v>
      </c>
      <c r="Y775" s="37">
        <f t="shared" si="2494"/>
        <v>426434.8</v>
      </c>
      <c r="Z775" s="37">
        <f t="shared" si="2495"/>
        <v>426434.8</v>
      </c>
      <c r="AA775" s="37">
        <f>AA776</f>
        <v>0</v>
      </c>
      <c r="AB775" s="37">
        <f>AB776</f>
        <v>0</v>
      </c>
      <c r="AC775" s="37">
        <f>AC776</f>
        <v>0</v>
      </c>
      <c r="AD775" s="37">
        <f t="shared" si="2496"/>
        <v>426434.8</v>
      </c>
      <c r="AE775" s="37">
        <f t="shared" si="2497"/>
        <v>426434.8</v>
      </c>
      <c r="AF775" s="37">
        <f t="shared" si="2498"/>
        <v>426434.8</v>
      </c>
      <c r="AG775" s="37">
        <f>AG776</f>
        <v>0</v>
      </c>
      <c r="AH775" s="37">
        <f>AH776</f>
        <v>0</v>
      </c>
      <c r="AI775" s="37">
        <f>AI776</f>
        <v>0</v>
      </c>
      <c r="AJ775" s="37">
        <f t="shared" si="2499"/>
        <v>426434.8</v>
      </c>
      <c r="AK775" s="37">
        <f t="shared" si="2500"/>
        <v>426434.8</v>
      </c>
      <c r="AL775" s="37">
        <f t="shared" si="2501"/>
        <v>426434.8</v>
      </c>
      <c r="AM775" s="37">
        <f>AM776</f>
        <v>0</v>
      </c>
      <c r="AN775" s="37">
        <f>AN776</f>
        <v>0</v>
      </c>
      <c r="AO775" s="37">
        <f>AO776</f>
        <v>0</v>
      </c>
      <c r="AP775" s="37">
        <f t="shared" si="2502"/>
        <v>426434.8</v>
      </c>
      <c r="AQ775" s="37">
        <f t="shared" si="2503"/>
        <v>426434.8</v>
      </c>
      <c r="AR775" s="37">
        <f t="shared" si="2504"/>
        <v>426434.8</v>
      </c>
      <c r="AS775" s="37">
        <f>AS776</f>
        <v>0</v>
      </c>
      <c r="AT775" s="37">
        <f>AT776</f>
        <v>0</v>
      </c>
      <c r="AU775" s="37">
        <f>AU776</f>
        <v>0</v>
      </c>
      <c r="AV775" s="37">
        <f t="shared" si="2505"/>
        <v>426434.8</v>
      </c>
      <c r="AW775" s="37">
        <f t="shared" si="2506"/>
        <v>426434.8</v>
      </c>
      <c r="AX775" s="37">
        <f t="shared" si="2507"/>
        <v>426434.8</v>
      </c>
      <c r="AY775" s="37">
        <f>AY776</f>
        <v>0</v>
      </c>
      <c r="AZ775" s="37">
        <f>AZ776</f>
        <v>0</v>
      </c>
      <c r="BA775" s="37">
        <f>BA776</f>
        <v>0</v>
      </c>
      <c r="BB775" s="37">
        <f t="shared" si="2508"/>
        <v>426434.8</v>
      </c>
      <c r="BC775" s="37">
        <f t="shared" si="2509"/>
        <v>426434.8</v>
      </c>
      <c r="BD775" s="37">
        <f t="shared" si="2510"/>
        <v>426434.8</v>
      </c>
      <c r="BE775" s="37">
        <f>BE776</f>
        <v>0</v>
      </c>
      <c r="BF775" s="37">
        <f>BF776</f>
        <v>0</v>
      </c>
      <c r="BG775" s="37">
        <f>BG776</f>
        <v>0</v>
      </c>
      <c r="BH775" s="37">
        <f t="shared" si="2511"/>
        <v>426434.8</v>
      </c>
      <c r="BI775" s="37">
        <f t="shared" si="2512"/>
        <v>426434.8</v>
      </c>
      <c r="BJ775" s="37">
        <f t="shared" si="2513"/>
        <v>426434.8</v>
      </c>
      <c r="BK775" s="37">
        <f>BK776</f>
        <v>0</v>
      </c>
      <c r="BL775" s="37">
        <f>BL776</f>
        <v>0</v>
      </c>
      <c r="BM775" s="37">
        <f>BM776</f>
        <v>0</v>
      </c>
      <c r="BN775" s="37">
        <f t="shared" si="2514"/>
        <v>426434.8</v>
      </c>
      <c r="BO775" s="37">
        <f t="shared" si="2515"/>
        <v>426434.8</v>
      </c>
      <c r="BP775" s="37">
        <f t="shared" si="2516"/>
        <v>426434.8</v>
      </c>
      <c r="BQ775" s="37">
        <f>BQ776</f>
        <v>0</v>
      </c>
      <c r="BR775" s="37">
        <f>BR776</f>
        <v>0</v>
      </c>
      <c r="BS775" s="27">
        <f t="shared" si="2517"/>
        <v>426434.8</v>
      </c>
      <c r="BT775" s="27">
        <f t="shared" si="2518"/>
        <v>426434.8</v>
      </c>
      <c r="BU775" s="27">
        <f t="shared" si="2519"/>
        <v>426434.8</v>
      </c>
      <c r="BV775" s="37">
        <f>BV776</f>
        <v>0</v>
      </c>
      <c r="BW775" s="37">
        <f>BW776</f>
        <v>0</v>
      </c>
      <c r="BX775" s="37">
        <f t="shared" si="2520"/>
        <v>426434.8</v>
      </c>
      <c r="BY775" s="37">
        <f t="shared" si="2521"/>
        <v>426434.8</v>
      </c>
      <c r="BZ775" s="37">
        <f t="shared" si="2522"/>
        <v>426434.8</v>
      </c>
      <c r="CA775" s="37">
        <f>CA776</f>
        <v>0</v>
      </c>
      <c r="CB775" s="20">
        <v>0</v>
      </c>
      <c r="CC775" s="35"/>
      <c r="CH775" s="1" t="s">
        <v>29</v>
      </c>
    </row>
    <row r="776" spans="1:87" hidden="1" x14ac:dyDescent="0.3">
      <c r="A776" s="36" t="s">
        <v>465</v>
      </c>
      <c r="B776" s="19">
        <v>620</v>
      </c>
      <c r="C776" s="18" t="s">
        <v>46</v>
      </c>
      <c r="D776" s="18" t="s">
        <v>310</v>
      </c>
      <c r="E776" s="34" t="s">
        <v>384</v>
      </c>
      <c r="F776" s="37">
        <v>426434.8</v>
      </c>
      <c r="G776" s="37">
        <v>426434.8</v>
      </c>
      <c r="H776" s="37">
        <v>426434.8</v>
      </c>
      <c r="I776" s="37"/>
      <c r="J776" s="37"/>
      <c r="K776" s="37"/>
      <c r="L776" s="37">
        <f t="shared" si="2487"/>
        <v>426434.8</v>
      </c>
      <c r="M776" s="37">
        <f t="shared" si="2488"/>
        <v>426434.8</v>
      </c>
      <c r="N776" s="37">
        <f t="shared" si="2489"/>
        <v>426434.8</v>
      </c>
      <c r="O776" s="37"/>
      <c r="P776" s="37"/>
      <c r="Q776" s="37"/>
      <c r="R776" s="37">
        <f t="shared" si="2490"/>
        <v>426434.8</v>
      </c>
      <c r="S776" s="37">
        <f t="shared" si="2491"/>
        <v>426434.8</v>
      </c>
      <c r="T776" s="37">
        <f t="shared" si="2492"/>
        <v>426434.8</v>
      </c>
      <c r="U776" s="37"/>
      <c r="V776" s="37"/>
      <c r="W776" s="37"/>
      <c r="X776" s="37">
        <f t="shared" si="2493"/>
        <v>426434.8</v>
      </c>
      <c r="Y776" s="37">
        <f t="shared" si="2494"/>
        <v>426434.8</v>
      </c>
      <c r="Z776" s="37">
        <f t="shared" si="2495"/>
        <v>426434.8</v>
      </c>
      <c r="AA776" s="37"/>
      <c r="AB776" s="37"/>
      <c r="AC776" s="37"/>
      <c r="AD776" s="37">
        <f t="shared" si="2496"/>
        <v>426434.8</v>
      </c>
      <c r="AE776" s="37">
        <f t="shared" si="2497"/>
        <v>426434.8</v>
      </c>
      <c r="AF776" s="37">
        <f t="shared" si="2498"/>
        <v>426434.8</v>
      </c>
      <c r="AG776" s="37"/>
      <c r="AH776" s="37"/>
      <c r="AI776" s="37"/>
      <c r="AJ776" s="37">
        <f t="shared" si="2499"/>
        <v>426434.8</v>
      </c>
      <c r="AK776" s="37">
        <f t="shared" si="2500"/>
        <v>426434.8</v>
      </c>
      <c r="AL776" s="37">
        <f t="shared" si="2501"/>
        <v>426434.8</v>
      </c>
      <c r="AM776" s="37"/>
      <c r="AN776" s="37"/>
      <c r="AO776" s="37"/>
      <c r="AP776" s="37">
        <f t="shared" si="2502"/>
        <v>426434.8</v>
      </c>
      <c r="AQ776" s="37">
        <f t="shared" si="2503"/>
        <v>426434.8</v>
      </c>
      <c r="AR776" s="37">
        <f t="shared" si="2504"/>
        <v>426434.8</v>
      </c>
      <c r="AS776" s="37"/>
      <c r="AT776" s="37"/>
      <c r="AU776" s="37"/>
      <c r="AV776" s="37">
        <f t="shared" si="2505"/>
        <v>426434.8</v>
      </c>
      <c r="AW776" s="37">
        <f t="shared" si="2506"/>
        <v>426434.8</v>
      </c>
      <c r="AX776" s="37">
        <f t="shared" si="2507"/>
        <v>426434.8</v>
      </c>
      <c r="AY776" s="37"/>
      <c r="AZ776" s="37"/>
      <c r="BA776" s="37"/>
      <c r="BB776" s="37">
        <f t="shared" si="2508"/>
        <v>426434.8</v>
      </c>
      <c r="BC776" s="37">
        <f t="shared" si="2509"/>
        <v>426434.8</v>
      </c>
      <c r="BD776" s="37">
        <f t="shared" si="2510"/>
        <v>426434.8</v>
      </c>
      <c r="BE776" s="37"/>
      <c r="BF776" s="37"/>
      <c r="BG776" s="37"/>
      <c r="BH776" s="37">
        <f t="shared" si="2511"/>
        <v>426434.8</v>
      </c>
      <c r="BI776" s="37">
        <f t="shared" si="2512"/>
        <v>426434.8</v>
      </c>
      <c r="BJ776" s="37">
        <f t="shared" si="2513"/>
        <v>426434.8</v>
      </c>
      <c r="BK776" s="37"/>
      <c r="BL776" s="37"/>
      <c r="BM776" s="37"/>
      <c r="BN776" s="37">
        <f t="shared" si="2514"/>
        <v>426434.8</v>
      </c>
      <c r="BO776" s="37">
        <f t="shared" si="2515"/>
        <v>426434.8</v>
      </c>
      <c r="BP776" s="37">
        <f t="shared" si="2516"/>
        <v>426434.8</v>
      </c>
      <c r="BQ776" s="37"/>
      <c r="BR776" s="37"/>
      <c r="BS776" s="27">
        <f t="shared" si="2517"/>
        <v>426434.8</v>
      </c>
      <c r="BT776" s="27">
        <f t="shared" si="2518"/>
        <v>426434.8</v>
      </c>
      <c r="BU776" s="27">
        <f t="shared" si="2519"/>
        <v>426434.8</v>
      </c>
      <c r="BV776" s="37"/>
      <c r="BW776" s="37"/>
      <c r="BX776" s="37">
        <f t="shared" si="2520"/>
        <v>426434.8</v>
      </c>
      <c r="BY776" s="37">
        <f t="shared" si="2521"/>
        <v>426434.8</v>
      </c>
      <c r="BZ776" s="37">
        <f t="shared" si="2522"/>
        <v>426434.8</v>
      </c>
      <c r="CA776" s="37"/>
      <c r="CB776" s="20">
        <v>0</v>
      </c>
      <c r="CC776" s="35"/>
    </row>
    <row r="777" spans="1:87" ht="62.4" hidden="1" x14ac:dyDescent="0.3">
      <c r="A777" s="18" t="s">
        <v>467</v>
      </c>
      <c r="B777" s="19"/>
      <c r="C777" s="18"/>
      <c r="D777" s="18"/>
      <c r="E777" s="34" t="s">
        <v>468</v>
      </c>
      <c r="F777" s="37">
        <f t="shared" ref="F777:K777" si="2574">F778</f>
        <v>973188.6</v>
      </c>
      <c r="G777" s="37">
        <f t="shared" si="2574"/>
        <v>938829.9</v>
      </c>
      <c r="H777" s="37">
        <f t="shared" si="2574"/>
        <v>915352.29999999993</v>
      </c>
      <c r="I777" s="37">
        <f t="shared" si="2574"/>
        <v>0</v>
      </c>
      <c r="J777" s="37">
        <f t="shared" si="2574"/>
        <v>0</v>
      </c>
      <c r="K777" s="37">
        <f t="shared" si="2574"/>
        <v>0</v>
      </c>
      <c r="L777" s="37">
        <f t="shared" si="2487"/>
        <v>973188.6</v>
      </c>
      <c r="M777" s="37">
        <f t="shared" si="2488"/>
        <v>938829.9</v>
      </c>
      <c r="N777" s="37">
        <f t="shared" si="2489"/>
        <v>915352.29999999993</v>
      </c>
      <c r="O777" s="37">
        <f>O778</f>
        <v>0</v>
      </c>
      <c r="P777" s="37">
        <f>P778</f>
        <v>0</v>
      </c>
      <c r="Q777" s="37">
        <f>Q778</f>
        <v>0</v>
      </c>
      <c r="R777" s="37">
        <f t="shared" si="2490"/>
        <v>973188.6</v>
      </c>
      <c r="S777" s="37">
        <f t="shared" si="2491"/>
        <v>938829.9</v>
      </c>
      <c r="T777" s="37">
        <f t="shared" si="2492"/>
        <v>915352.29999999993</v>
      </c>
      <c r="U777" s="37">
        <f>U778</f>
        <v>0</v>
      </c>
      <c r="V777" s="37">
        <f>V778</f>
        <v>0</v>
      </c>
      <c r="W777" s="37">
        <f>W778</f>
        <v>0</v>
      </c>
      <c r="X777" s="37">
        <f t="shared" si="2493"/>
        <v>973188.6</v>
      </c>
      <c r="Y777" s="37">
        <f t="shared" si="2494"/>
        <v>938829.9</v>
      </c>
      <c r="Z777" s="37">
        <f t="shared" si="2495"/>
        <v>915352.29999999993</v>
      </c>
      <c r="AA777" s="37">
        <f>AA778</f>
        <v>0</v>
      </c>
      <c r="AB777" s="37">
        <f>AB778</f>
        <v>0</v>
      </c>
      <c r="AC777" s="37">
        <f>AC778</f>
        <v>0</v>
      </c>
      <c r="AD777" s="37">
        <f t="shared" si="2496"/>
        <v>973188.6</v>
      </c>
      <c r="AE777" s="37">
        <f t="shared" si="2497"/>
        <v>938829.9</v>
      </c>
      <c r="AF777" s="37">
        <f t="shared" si="2498"/>
        <v>915352.29999999993</v>
      </c>
      <c r="AG777" s="37">
        <f>AG778</f>
        <v>0</v>
      </c>
      <c r="AH777" s="37">
        <f>AH778</f>
        <v>0</v>
      </c>
      <c r="AI777" s="37">
        <f>AI778</f>
        <v>0</v>
      </c>
      <c r="AJ777" s="37">
        <f t="shared" si="2499"/>
        <v>973188.6</v>
      </c>
      <c r="AK777" s="37">
        <f t="shared" si="2500"/>
        <v>938829.9</v>
      </c>
      <c r="AL777" s="37">
        <f t="shared" si="2501"/>
        <v>915352.29999999993</v>
      </c>
      <c r="AM777" s="37">
        <f>AM778</f>
        <v>0</v>
      </c>
      <c r="AN777" s="37">
        <f>AN778</f>
        <v>0</v>
      </c>
      <c r="AO777" s="37">
        <f>AO778</f>
        <v>0</v>
      </c>
      <c r="AP777" s="37">
        <f t="shared" si="2502"/>
        <v>973188.6</v>
      </c>
      <c r="AQ777" s="37">
        <f t="shared" si="2503"/>
        <v>938829.9</v>
      </c>
      <c r="AR777" s="37">
        <f t="shared" si="2504"/>
        <v>915352.29999999993</v>
      </c>
      <c r="AS777" s="37">
        <f>AS778</f>
        <v>0</v>
      </c>
      <c r="AT777" s="37">
        <f>AT778</f>
        <v>0</v>
      </c>
      <c r="AU777" s="37">
        <f>AU778</f>
        <v>0</v>
      </c>
      <c r="AV777" s="37">
        <f t="shared" si="2505"/>
        <v>973188.6</v>
      </c>
      <c r="AW777" s="37">
        <f t="shared" si="2506"/>
        <v>938829.9</v>
      </c>
      <c r="AX777" s="37">
        <f t="shared" si="2507"/>
        <v>915352.29999999993</v>
      </c>
      <c r="AY777" s="37">
        <f>AY778</f>
        <v>0</v>
      </c>
      <c r="AZ777" s="37">
        <f>AZ778</f>
        <v>0</v>
      </c>
      <c r="BA777" s="37">
        <f>BA778</f>
        <v>0</v>
      </c>
      <c r="BB777" s="37">
        <f t="shared" si="2508"/>
        <v>973188.6</v>
      </c>
      <c r="BC777" s="37">
        <f t="shared" si="2509"/>
        <v>938829.9</v>
      </c>
      <c r="BD777" s="37">
        <f t="shared" si="2510"/>
        <v>915352.29999999993</v>
      </c>
      <c r="BE777" s="37">
        <f>BE778</f>
        <v>0</v>
      </c>
      <c r="BF777" s="37">
        <f>BF778</f>
        <v>0</v>
      </c>
      <c r="BG777" s="37">
        <f>BG778</f>
        <v>0</v>
      </c>
      <c r="BH777" s="37">
        <f t="shared" si="2511"/>
        <v>973188.6</v>
      </c>
      <c r="BI777" s="37">
        <f t="shared" si="2512"/>
        <v>938829.9</v>
      </c>
      <c r="BJ777" s="37">
        <f t="shared" si="2513"/>
        <v>915352.29999999993</v>
      </c>
      <c r="BK777" s="37">
        <f>BK778</f>
        <v>0</v>
      </c>
      <c r="BL777" s="37">
        <f>BL778</f>
        <v>0</v>
      </c>
      <c r="BM777" s="37">
        <f>BM778</f>
        <v>0</v>
      </c>
      <c r="BN777" s="37">
        <f t="shared" si="2514"/>
        <v>973188.6</v>
      </c>
      <c r="BO777" s="37">
        <f t="shared" si="2515"/>
        <v>938829.9</v>
      </c>
      <c r="BP777" s="37">
        <f t="shared" si="2516"/>
        <v>915352.29999999993</v>
      </c>
      <c r="BQ777" s="37">
        <f>BQ778</f>
        <v>0</v>
      </c>
      <c r="BR777" s="37">
        <f>BR778</f>
        <v>0</v>
      </c>
      <c r="BS777" s="27">
        <f t="shared" si="2517"/>
        <v>973188.6</v>
      </c>
      <c r="BT777" s="27">
        <f t="shared" si="2518"/>
        <v>938829.9</v>
      </c>
      <c r="BU777" s="27">
        <f t="shared" si="2519"/>
        <v>915352.29999999993</v>
      </c>
      <c r="BV777" s="37">
        <f>BV778</f>
        <v>0</v>
      </c>
      <c r="BW777" s="37">
        <f>BW778</f>
        <v>0</v>
      </c>
      <c r="BX777" s="37">
        <f t="shared" si="2520"/>
        <v>973188.6</v>
      </c>
      <c r="BY777" s="37">
        <f t="shared" si="2521"/>
        <v>938829.9</v>
      </c>
      <c r="BZ777" s="37">
        <f t="shared" si="2522"/>
        <v>915352.29999999993</v>
      </c>
      <c r="CA777" s="37">
        <f>CA778</f>
        <v>0</v>
      </c>
      <c r="CB777" s="20">
        <v>0</v>
      </c>
      <c r="CC777" s="35"/>
      <c r="CI777" s="1" t="s">
        <v>30</v>
      </c>
    </row>
    <row r="778" spans="1:87" ht="46.8" hidden="1" x14ac:dyDescent="0.3">
      <c r="A778" s="18" t="s">
        <v>467</v>
      </c>
      <c r="B778" s="19">
        <v>600</v>
      </c>
      <c r="C778" s="18"/>
      <c r="D778" s="18"/>
      <c r="E778" s="34" t="s">
        <v>44</v>
      </c>
      <c r="F778" s="37">
        <f t="shared" ref="F778:K778" si="2575">F779+F781</f>
        <v>973188.6</v>
      </c>
      <c r="G778" s="37">
        <f t="shared" si="2575"/>
        <v>938829.9</v>
      </c>
      <c r="H778" s="37">
        <f t="shared" si="2575"/>
        <v>915352.29999999993</v>
      </c>
      <c r="I778" s="37">
        <f t="shared" si="2575"/>
        <v>0</v>
      </c>
      <c r="J778" s="37">
        <f t="shared" si="2575"/>
        <v>0</v>
      </c>
      <c r="K778" s="37">
        <f t="shared" si="2575"/>
        <v>0</v>
      </c>
      <c r="L778" s="37">
        <f t="shared" si="2487"/>
        <v>973188.6</v>
      </c>
      <c r="M778" s="37">
        <f t="shared" si="2488"/>
        <v>938829.9</v>
      </c>
      <c r="N778" s="37">
        <f t="shared" si="2489"/>
        <v>915352.29999999993</v>
      </c>
      <c r="O778" s="37">
        <f>O779+O781</f>
        <v>0</v>
      </c>
      <c r="P778" s="37">
        <f>P779+P781</f>
        <v>0</v>
      </c>
      <c r="Q778" s="37">
        <f>Q779+Q781</f>
        <v>0</v>
      </c>
      <c r="R778" s="37">
        <f t="shared" si="2490"/>
        <v>973188.6</v>
      </c>
      <c r="S778" s="37">
        <f t="shared" si="2491"/>
        <v>938829.9</v>
      </c>
      <c r="T778" s="37">
        <f t="shared" si="2492"/>
        <v>915352.29999999993</v>
      </c>
      <c r="U778" s="37">
        <f>U779+U781</f>
        <v>0</v>
      </c>
      <c r="V778" s="37">
        <f>V779+V781</f>
        <v>0</v>
      </c>
      <c r="W778" s="37">
        <f>W779+W781</f>
        <v>0</v>
      </c>
      <c r="X778" s="37">
        <f t="shared" si="2493"/>
        <v>973188.6</v>
      </c>
      <c r="Y778" s="37">
        <f t="shared" si="2494"/>
        <v>938829.9</v>
      </c>
      <c r="Z778" s="37">
        <f t="shared" si="2495"/>
        <v>915352.29999999993</v>
      </c>
      <c r="AA778" s="37">
        <f>AA779+AA781</f>
        <v>0</v>
      </c>
      <c r="AB778" s="37">
        <f>AB779+AB781</f>
        <v>0</v>
      </c>
      <c r="AC778" s="37">
        <f>AC779+AC781</f>
        <v>0</v>
      </c>
      <c r="AD778" s="37">
        <f t="shared" si="2496"/>
        <v>973188.6</v>
      </c>
      <c r="AE778" s="37">
        <f t="shared" si="2497"/>
        <v>938829.9</v>
      </c>
      <c r="AF778" s="37">
        <f t="shared" si="2498"/>
        <v>915352.29999999993</v>
      </c>
      <c r="AG778" s="37">
        <f>AG779+AG781</f>
        <v>0</v>
      </c>
      <c r="AH778" s="37">
        <f>AH779+AH781</f>
        <v>0</v>
      </c>
      <c r="AI778" s="37">
        <f>AI779+AI781</f>
        <v>0</v>
      </c>
      <c r="AJ778" s="37">
        <f t="shared" si="2499"/>
        <v>973188.6</v>
      </c>
      <c r="AK778" s="37">
        <f t="shared" si="2500"/>
        <v>938829.9</v>
      </c>
      <c r="AL778" s="37">
        <f t="shared" si="2501"/>
        <v>915352.29999999993</v>
      </c>
      <c r="AM778" s="37">
        <f>AM779+AM781</f>
        <v>0</v>
      </c>
      <c r="AN778" s="37">
        <f>AN779+AN781</f>
        <v>0</v>
      </c>
      <c r="AO778" s="37">
        <f>AO779+AO781</f>
        <v>0</v>
      </c>
      <c r="AP778" s="37">
        <f t="shared" si="2502"/>
        <v>973188.6</v>
      </c>
      <c r="AQ778" s="37">
        <f t="shared" si="2503"/>
        <v>938829.9</v>
      </c>
      <c r="AR778" s="37">
        <f t="shared" si="2504"/>
        <v>915352.29999999993</v>
      </c>
      <c r="AS778" s="37">
        <f>AS779+AS781</f>
        <v>0</v>
      </c>
      <c r="AT778" s="37">
        <f>AT779+AT781</f>
        <v>0</v>
      </c>
      <c r="AU778" s="37">
        <f>AU779+AU781</f>
        <v>0</v>
      </c>
      <c r="AV778" s="37">
        <f t="shared" si="2505"/>
        <v>973188.6</v>
      </c>
      <c r="AW778" s="37">
        <f t="shared" si="2506"/>
        <v>938829.9</v>
      </c>
      <c r="AX778" s="37">
        <f t="shared" si="2507"/>
        <v>915352.29999999993</v>
      </c>
      <c r="AY778" s="37">
        <f>AY779+AY781</f>
        <v>0</v>
      </c>
      <c r="AZ778" s="37">
        <f>AZ779+AZ781</f>
        <v>0</v>
      </c>
      <c r="BA778" s="37">
        <f>BA779+BA781</f>
        <v>0</v>
      </c>
      <c r="BB778" s="37">
        <f t="shared" si="2508"/>
        <v>973188.6</v>
      </c>
      <c r="BC778" s="37">
        <f t="shared" si="2509"/>
        <v>938829.9</v>
      </c>
      <c r="BD778" s="37">
        <f t="shared" si="2510"/>
        <v>915352.29999999993</v>
      </c>
      <c r="BE778" s="37">
        <f>BE779+BE781</f>
        <v>0</v>
      </c>
      <c r="BF778" s="37">
        <f>BF779+BF781</f>
        <v>0</v>
      </c>
      <c r="BG778" s="37">
        <f>BG779+BG781</f>
        <v>0</v>
      </c>
      <c r="BH778" s="37">
        <f t="shared" si="2511"/>
        <v>973188.6</v>
      </c>
      <c r="BI778" s="37">
        <f t="shared" si="2512"/>
        <v>938829.9</v>
      </c>
      <c r="BJ778" s="37">
        <f t="shared" si="2513"/>
        <v>915352.29999999993</v>
      </c>
      <c r="BK778" s="37">
        <f>BK779+BK781</f>
        <v>0</v>
      </c>
      <c r="BL778" s="37">
        <f>BL779+BL781</f>
        <v>0</v>
      </c>
      <c r="BM778" s="37">
        <f>BM779+BM781</f>
        <v>0</v>
      </c>
      <c r="BN778" s="37">
        <f t="shared" si="2514"/>
        <v>973188.6</v>
      </c>
      <c r="BO778" s="37">
        <f t="shared" si="2515"/>
        <v>938829.9</v>
      </c>
      <c r="BP778" s="37">
        <f t="shared" si="2516"/>
        <v>915352.29999999993</v>
      </c>
      <c r="BQ778" s="37">
        <f>BQ779+BQ781</f>
        <v>0</v>
      </c>
      <c r="BR778" s="37">
        <f>BR779+BR781</f>
        <v>0</v>
      </c>
      <c r="BS778" s="27">
        <f t="shared" si="2517"/>
        <v>973188.6</v>
      </c>
      <c r="BT778" s="27">
        <f t="shared" si="2518"/>
        <v>938829.9</v>
      </c>
      <c r="BU778" s="27">
        <f t="shared" si="2519"/>
        <v>915352.29999999993</v>
      </c>
      <c r="BV778" s="37">
        <f>BV779+BV781</f>
        <v>0</v>
      </c>
      <c r="BW778" s="37">
        <f>BW779+BW781</f>
        <v>0</v>
      </c>
      <c r="BX778" s="37">
        <f t="shared" si="2520"/>
        <v>973188.6</v>
      </c>
      <c r="BY778" s="37">
        <f t="shared" si="2521"/>
        <v>938829.9</v>
      </c>
      <c r="BZ778" s="37">
        <f t="shared" si="2522"/>
        <v>915352.29999999993</v>
      </c>
      <c r="CA778" s="37">
        <f>CA779+CA781</f>
        <v>0</v>
      </c>
      <c r="CB778" s="20">
        <v>0</v>
      </c>
      <c r="CC778" s="35"/>
      <c r="CG778" s="1" t="s">
        <v>28</v>
      </c>
    </row>
    <row r="779" spans="1:87" hidden="1" x14ac:dyDescent="0.3">
      <c r="A779" s="18" t="s">
        <v>467</v>
      </c>
      <c r="B779" s="19">
        <v>610</v>
      </c>
      <c r="C779" s="18"/>
      <c r="D779" s="18"/>
      <c r="E779" s="34" t="s">
        <v>103</v>
      </c>
      <c r="F779" s="37">
        <f t="shared" ref="F779:K779" si="2576">F780</f>
        <v>17185.2</v>
      </c>
      <c r="G779" s="37">
        <f t="shared" si="2576"/>
        <v>16988.099999999999</v>
      </c>
      <c r="H779" s="37">
        <f t="shared" si="2576"/>
        <v>16864.2</v>
      </c>
      <c r="I779" s="37">
        <f t="shared" si="2576"/>
        <v>0</v>
      </c>
      <c r="J779" s="37">
        <f t="shared" si="2576"/>
        <v>0</v>
      </c>
      <c r="K779" s="37">
        <f t="shared" si="2576"/>
        <v>0</v>
      </c>
      <c r="L779" s="37">
        <f t="shared" si="2487"/>
        <v>17185.2</v>
      </c>
      <c r="M779" s="37">
        <f t="shared" si="2488"/>
        <v>16988.099999999999</v>
      </c>
      <c r="N779" s="37">
        <f t="shared" si="2489"/>
        <v>16864.2</v>
      </c>
      <c r="O779" s="37">
        <f>O780</f>
        <v>0</v>
      </c>
      <c r="P779" s="37">
        <f>P780</f>
        <v>0</v>
      </c>
      <c r="Q779" s="37">
        <f>Q780</f>
        <v>0</v>
      </c>
      <c r="R779" s="37">
        <f t="shared" si="2490"/>
        <v>17185.2</v>
      </c>
      <c r="S779" s="37">
        <f t="shared" si="2491"/>
        <v>16988.099999999999</v>
      </c>
      <c r="T779" s="37">
        <f t="shared" si="2492"/>
        <v>16864.2</v>
      </c>
      <c r="U779" s="37">
        <f>U780</f>
        <v>0</v>
      </c>
      <c r="V779" s="37">
        <f>V780</f>
        <v>0</v>
      </c>
      <c r="W779" s="37">
        <f>W780</f>
        <v>0</v>
      </c>
      <c r="X779" s="37">
        <f t="shared" si="2493"/>
        <v>17185.2</v>
      </c>
      <c r="Y779" s="37">
        <f t="shared" si="2494"/>
        <v>16988.099999999999</v>
      </c>
      <c r="Z779" s="37">
        <f t="shared" si="2495"/>
        <v>16864.2</v>
      </c>
      <c r="AA779" s="37">
        <f>AA780</f>
        <v>0</v>
      </c>
      <c r="AB779" s="37">
        <f>AB780</f>
        <v>0</v>
      </c>
      <c r="AC779" s="37">
        <f>AC780</f>
        <v>0</v>
      </c>
      <c r="AD779" s="37">
        <f t="shared" si="2496"/>
        <v>17185.2</v>
      </c>
      <c r="AE779" s="37">
        <f t="shared" si="2497"/>
        <v>16988.099999999999</v>
      </c>
      <c r="AF779" s="37">
        <f t="shared" si="2498"/>
        <v>16864.2</v>
      </c>
      <c r="AG779" s="37">
        <f>AG780</f>
        <v>0</v>
      </c>
      <c r="AH779" s="37">
        <f>AH780</f>
        <v>0</v>
      </c>
      <c r="AI779" s="37">
        <f>AI780</f>
        <v>0</v>
      </c>
      <c r="AJ779" s="37">
        <f t="shared" si="2499"/>
        <v>17185.2</v>
      </c>
      <c r="AK779" s="37">
        <f t="shared" si="2500"/>
        <v>16988.099999999999</v>
      </c>
      <c r="AL779" s="37">
        <f t="shared" si="2501"/>
        <v>16864.2</v>
      </c>
      <c r="AM779" s="37">
        <f>AM780</f>
        <v>0</v>
      </c>
      <c r="AN779" s="37">
        <f>AN780</f>
        <v>0</v>
      </c>
      <c r="AO779" s="37">
        <f>AO780</f>
        <v>0</v>
      </c>
      <c r="AP779" s="37">
        <f t="shared" si="2502"/>
        <v>17185.2</v>
      </c>
      <c r="AQ779" s="37">
        <f t="shared" si="2503"/>
        <v>16988.099999999999</v>
      </c>
      <c r="AR779" s="37">
        <f t="shared" si="2504"/>
        <v>16864.2</v>
      </c>
      <c r="AS779" s="37">
        <f>AS780</f>
        <v>0</v>
      </c>
      <c r="AT779" s="37">
        <f>AT780</f>
        <v>0</v>
      </c>
      <c r="AU779" s="37">
        <f>AU780</f>
        <v>0</v>
      </c>
      <c r="AV779" s="37">
        <f t="shared" si="2505"/>
        <v>17185.2</v>
      </c>
      <c r="AW779" s="37">
        <f t="shared" si="2506"/>
        <v>16988.099999999999</v>
      </c>
      <c r="AX779" s="37">
        <f t="shared" si="2507"/>
        <v>16864.2</v>
      </c>
      <c r="AY779" s="37">
        <f>AY780</f>
        <v>0</v>
      </c>
      <c r="AZ779" s="37">
        <f>AZ780</f>
        <v>0</v>
      </c>
      <c r="BA779" s="37">
        <f>BA780</f>
        <v>0</v>
      </c>
      <c r="BB779" s="37">
        <f t="shared" si="2508"/>
        <v>17185.2</v>
      </c>
      <c r="BC779" s="37">
        <f t="shared" si="2509"/>
        <v>16988.099999999999</v>
      </c>
      <c r="BD779" s="37">
        <f t="shared" si="2510"/>
        <v>16864.2</v>
      </c>
      <c r="BE779" s="37">
        <f>BE780</f>
        <v>0</v>
      </c>
      <c r="BF779" s="37">
        <f>BF780</f>
        <v>0</v>
      </c>
      <c r="BG779" s="37">
        <f>BG780</f>
        <v>0</v>
      </c>
      <c r="BH779" s="37">
        <f t="shared" si="2511"/>
        <v>17185.2</v>
      </c>
      <c r="BI779" s="37">
        <f t="shared" si="2512"/>
        <v>16988.099999999999</v>
      </c>
      <c r="BJ779" s="37">
        <f t="shared" si="2513"/>
        <v>16864.2</v>
      </c>
      <c r="BK779" s="37">
        <f>BK780</f>
        <v>0</v>
      </c>
      <c r="BL779" s="37">
        <f>BL780</f>
        <v>0</v>
      </c>
      <c r="BM779" s="37">
        <f>BM780</f>
        <v>0</v>
      </c>
      <c r="BN779" s="37">
        <f t="shared" si="2514"/>
        <v>17185.2</v>
      </c>
      <c r="BO779" s="37">
        <f t="shared" si="2515"/>
        <v>16988.099999999999</v>
      </c>
      <c r="BP779" s="37">
        <f t="shared" si="2516"/>
        <v>16864.2</v>
      </c>
      <c r="BQ779" s="37">
        <f>BQ780</f>
        <v>0</v>
      </c>
      <c r="BR779" s="37">
        <f>BR780</f>
        <v>0</v>
      </c>
      <c r="BS779" s="27">
        <f t="shared" si="2517"/>
        <v>17185.2</v>
      </c>
      <c r="BT779" s="27">
        <f t="shared" si="2518"/>
        <v>16988.099999999999</v>
      </c>
      <c r="BU779" s="27">
        <f t="shared" si="2519"/>
        <v>16864.2</v>
      </c>
      <c r="BV779" s="37">
        <f>BV780</f>
        <v>0</v>
      </c>
      <c r="BW779" s="37">
        <f>BW780</f>
        <v>0</v>
      </c>
      <c r="BX779" s="37">
        <f t="shared" si="2520"/>
        <v>17185.2</v>
      </c>
      <c r="BY779" s="37">
        <f t="shared" si="2521"/>
        <v>16988.099999999999</v>
      </c>
      <c r="BZ779" s="37">
        <f t="shared" si="2522"/>
        <v>16864.2</v>
      </c>
      <c r="CA779" s="37">
        <f>CA780</f>
        <v>0</v>
      </c>
      <c r="CB779" s="20">
        <v>0</v>
      </c>
      <c r="CC779" s="35"/>
      <c r="CH779" s="1" t="s">
        <v>29</v>
      </c>
    </row>
    <row r="780" spans="1:87" hidden="1" x14ac:dyDescent="0.3">
      <c r="A780" s="18" t="s">
        <v>467</v>
      </c>
      <c r="B780" s="19">
        <v>610</v>
      </c>
      <c r="C780" s="18" t="s">
        <v>46</v>
      </c>
      <c r="D780" s="18" t="s">
        <v>310</v>
      </c>
      <c r="E780" s="34" t="s">
        <v>384</v>
      </c>
      <c r="F780" s="37">
        <v>17185.2</v>
      </c>
      <c r="G780" s="37">
        <v>16988.099999999999</v>
      </c>
      <c r="H780" s="37">
        <v>16864.2</v>
      </c>
      <c r="I780" s="37"/>
      <c r="J780" s="37"/>
      <c r="K780" s="37"/>
      <c r="L780" s="37">
        <f t="shared" si="2487"/>
        <v>17185.2</v>
      </c>
      <c r="M780" s="37">
        <f t="shared" si="2488"/>
        <v>16988.099999999999</v>
      </c>
      <c r="N780" s="37">
        <f t="shared" si="2489"/>
        <v>16864.2</v>
      </c>
      <c r="O780" s="37"/>
      <c r="P780" s="37"/>
      <c r="Q780" s="37"/>
      <c r="R780" s="37">
        <f t="shared" si="2490"/>
        <v>17185.2</v>
      </c>
      <c r="S780" s="37">
        <f t="shared" si="2491"/>
        <v>16988.099999999999</v>
      </c>
      <c r="T780" s="37">
        <f t="shared" si="2492"/>
        <v>16864.2</v>
      </c>
      <c r="U780" s="37"/>
      <c r="V780" s="37"/>
      <c r="W780" s="37"/>
      <c r="X780" s="37">
        <f t="shared" si="2493"/>
        <v>17185.2</v>
      </c>
      <c r="Y780" s="37">
        <f t="shared" si="2494"/>
        <v>16988.099999999999</v>
      </c>
      <c r="Z780" s="37">
        <f t="shared" si="2495"/>
        <v>16864.2</v>
      </c>
      <c r="AA780" s="37"/>
      <c r="AB780" s="37"/>
      <c r="AC780" s="37"/>
      <c r="AD780" s="37">
        <f t="shared" si="2496"/>
        <v>17185.2</v>
      </c>
      <c r="AE780" s="37">
        <f t="shared" si="2497"/>
        <v>16988.099999999999</v>
      </c>
      <c r="AF780" s="37">
        <f t="shared" si="2498"/>
        <v>16864.2</v>
      </c>
      <c r="AG780" s="37"/>
      <c r="AH780" s="37"/>
      <c r="AI780" s="37"/>
      <c r="AJ780" s="37">
        <f t="shared" si="2499"/>
        <v>17185.2</v>
      </c>
      <c r="AK780" s="37">
        <f t="shared" si="2500"/>
        <v>16988.099999999999</v>
      </c>
      <c r="AL780" s="37">
        <f t="shared" si="2501"/>
        <v>16864.2</v>
      </c>
      <c r="AM780" s="37"/>
      <c r="AN780" s="37"/>
      <c r="AO780" s="37"/>
      <c r="AP780" s="37">
        <f t="shared" si="2502"/>
        <v>17185.2</v>
      </c>
      <c r="AQ780" s="37">
        <f t="shared" si="2503"/>
        <v>16988.099999999999</v>
      </c>
      <c r="AR780" s="37">
        <f t="shared" si="2504"/>
        <v>16864.2</v>
      </c>
      <c r="AS780" s="37"/>
      <c r="AT780" s="37"/>
      <c r="AU780" s="37"/>
      <c r="AV780" s="37">
        <f t="shared" si="2505"/>
        <v>17185.2</v>
      </c>
      <c r="AW780" s="37">
        <f t="shared" si="2506"/>
        <v>16988.099999999999</v>
      </c>
      <c r="AX780" s="37">
        <f t="shared" si="2507"/>
        <v>16864.2</v>
      </c>
      <c r="AY780" s="37"/>
      <c r="AZ780" s="37"/>
      <c r="BA780" s="37"/>
      <c r="BB780" s="37">
        <f t="shared" si="2508"/>
        <v>17185.2</v>
      </c>
      <c r="BC780" s="37">
        <f t="shared" si="2509"/>
        <v>16988.099999999999</v>
      </c>
      <c r="BD780" s="37">
        <f t="shared" si="2510"/>
        <v>16864.2</v>
      </c>
      <c r="BE780" s="37"/>
      <c r="BF780" s="37"/>
      <c r="BG780" s="37"/>
      <c r="BH780" s="37">
        <f t="shared" si="2511"/>
        <v>17185.2</v>
      </c>
      <c r="BI780" s="37">
        <f t="shared" si="2512"/>
        <v>16988.099999999999</v>
      </c>
      <c r="BJ780" s="37">
        <f t="shared" si="2513"/>
        <v>16864.2</v>
      </c>
      <c r="BK780" s="37"/>
      <c r="BL780" s="37"/>
      <c r="BM780" s="37"/>
      <c r="BN780" s="37">
        <f t="shared" si="2514"/>
        <v>17185.2</v>
      </c>
      <c r="BO780" s="37">
        <f t="shared" si="2515"/>
        <v>16988.099999999999</v>
      </c>
      <c r="BP780" s="37">
        <f t="shared" si="2516"/>
        <v>16864.2</v>
      </c>
      <c r="BQ780" s="37"/>
      <c r="BR780" s="37"/>
      <c r="BS780" s="27">
        <f t="shared" si="2517"/>
        <v>17185.2</v>
      </c>
      <c r="BT780" s="27">
        <f t="shared" si="2518"/>
        <v>16988.099999999999</v>
      </c>
      <c r="BU780" s="27">
        <f t="shared" si="2519"/>
        <v>16864.2</v>
      </c>
      <c r="BV780" s="37"/>
      <c r="BW780" s="37"/>
      <c r="BX780" s="37">
        <f t="shared" si="2520"/>
        <v>17185.2</v>
      </c>
      <c r="BY780" s="37">
        <f t="shared" si="2521"/>
        <v>16988.099999999999</v>
      </c>
      <c r="BZ780" s="37">
        <f t="shared" si="2522"/>
        <v>16864.2</v>
      </c>
      <c r="CA780" s="37"/>
      <c r="CB780" s="20">
        <v>0</v>
      </c>
      <c r="CC780" s="35"/>
    </row>
    <row r="781" spans="1:87" hidden="1" x14ac:dyDescent="0.3">
      <c r="A781" s="18" t="s">
        <v>467</v>
      </c>
      <c r="B781" s="19">
        <v>620</v>
      </c>
      <c r="C781" s="18"/>
      <c r="D781" s="18"/>
      <c r="E781" s="34" t="s">
        <v>45</v>
      </c>
      <c r="F781" s="37">
        <f t="shared" ref="F781:K781" si="2577">F782</f>
        <v>956003.4</v>
      </c>
      <c r="G781" s="37">
        <f t="shared" si="2577"/>
        <v>921841.8</v>
      </c>
      <c r="H781" s="37">
        <f t="shared" si="2577"/>
        <v>898488.1</v>
      </c>
      <c r="I781" s="37">
        <f t="shared" si="2577"/>
        <v>0</v>
      </c>
      <c r="J781" s="37">
        <f t="shared" si="2577"/>
        <v>0</v>
      </c>
      <c r="K781" s="37">
        <f t="shared" si="2577"/>
        <v>0</v>
      </c>
      <c r="L781" s="37">
        <f t="shared" si="2487"/>
        <v>956003.4</v>
      </c>
      <c r="M781" s="37">
        <f t="shared" si="2488"/>
        <v>921841.8</v>
      </c>
      <c r="N781" s="37">
        <f t="shared" si="2489"/>
        <v>898488.1</v>
      </c>
      <c r="O781" s="37">
        <f>O782</f>
        <v>0</v>
      </c>
      <c r="P781" s="37">
        <f>P782</f>
        <v>0</v>
      </c>
      <c r="Q781" s="37">
        <f>Q782</f>
        <v>0</v>
      </c>
      <c r="R781" s="37">
        <f t="shared" si="2490"/>
        <v>956003.4</v>
      </c>
      <c r="S781" s="37">
        <f t="shared" si="2491"/>
        <v>921841.8</v>
      </c>
      <c r="T781" s="37">
        <f t="shared" si="2492"/>
        <v>898488.1</v>
      </c>
      <c r="U781" s="37">
        <f>U782</f>
        <v>0</v>
      </c>
      <c r="V781" s="37">
        <f>V782</f>
        <v>0</v>
      </c>
      <c r="W781" s="37">
        <f>W782</f>
        <v>0</v>
      </c>
      <c r="X781" s="37">
        <f t="shared" si="2493"/>
        <v>956003.4</v>
      </c>
      <c r="Y781" s="37">
        <f t="shared" si="2494"/>
        <v>921841.8</v>
      </c>
      <c r="Z781" s="37">
        <f t="shared" si="2495"/>
        <v>898488.1</v>
      </c>
      <c r="AA781" s="37">
        <f>AA782</f>
        <v>0</v>
      </c>
      <c r="AB781" s="37">
        <f>AB782</f>
        <v>0</v>
      </c>
      <c r="AC781" s="37">
        <f>AC782</f>
        <v>0</v>
      </c>
      <c r="AD781" s="37">
        <f t="shared" si="2496"/>
        <v>956003.4</v>
      </c>
      <c r="AE781" s="37">
        <f t="shared" si="2497"/>
        <v>921841.8</v>
      </c>
      <c r="AF781" s="37">
        <f t="shared" si="2498"/>
        <v>898488.1</v>
      </c>
      <c r="AG781" s="37">
        <f>AG782</f>
        <v>0</v>
      </c>
      <c r="AH781" s="37">
        <f>AH782</f>
        <v>0</v>
      </c>
      <c r="AI781" s="37">
        <f>AI782</f>
        <v>0</v>
      </c>
      <c r="AJ781" s="37">
        <f t="shared" si="2499"/>
        <v>956003.4</v>
      </c>
      <c r="AK781" s="37">
        <f t="shared" si="2500"/>
        <v>921841.8</v>
      </c>
      <c r="AL781" s="37">
        <f t="shared" si="2501"/>
        <v>898488.1</v>
      </c>
      <c r="AM781" s="37">
        <f>AM782</f>
        <v>0</v>
      </c>
      <c r="AN781" s="37">
        <f>AN782</f>
        <v>0</v>
      </c>
      <c r="AO781" s="37">
        <f>AO782</f>
        <v>0</v>
      </c>
      <c r="AP781" s="37">
        <f t="shared" si="2502"/>
        <v>956003.4</v>
      </c>
      <c r="AQ781" s="37">
        <f t="shared" si="2503"/>
        <v>921841.8</v>
      </c>
      <c r="AR781" s="37">
        <f t="shared" si="2504"/>
        <v>898488.1</v>
      </c>
      <c r="AS781" s="37">
        <f>AS782</f>
        <v>0</v>
      </c>
      <c r="AT781" s="37">
        <f>AT782</f>
        <v>0</v>
      </c>
      <c r="AU781" s="37">
        <f>AU782</f>
        <v>0</v>
      </c>
      <c r="AV781" s="37">
        <f t="shared" si="2505"/>
        <v>956003.4</v>
      </c>
      <c r="AW781" s="37">
        <f t="shared" si="2506"/>
        <v>921841.8</v>
      </c>
      <c r="AX781" s="37">
        <f t="shared" si="2507"/>
        <v>898488.1</v>
      </c>
      <c r="AY781" s="37">
        <f>AY782</f>
        <v>0</v>
      </c>
      <c r="AZ781" s="37">
        <f>AZ782</f>
        <v>0</v>
      </c>
      <c r="BA781" s="37">
        <f>BA782</f>
        <v>0</v>
      </c>
      <c r="BB781" s="37">
        <f t="shared" si="2508"/>
        <v>956003.4</v>
      </c>
      <c r="BC781" s="37">
        <f t="shared" si="2509"/>
        <v>921841.8</v>
      </c>
      <c r="BD781" s="37">
        <f t="shared" si="2510"/>
        <v>898488.1</v>
      </c>
      <c r="BE781" s="37">
        <f>BE782</f>
        <v>0</v>
      </c>
      <c r="BF781" s="37">
        <f>BF782</f>
        <v>0</v>
      </c>
      <c r="BG781" s="37">
        <f>BG782</f>
        <v>0</v>
      </c>
      <c r="BH781" s="37">
        <f t="shared" si="2511"/>
        <v>956003.4</v>
      </c>
      <c r="BI781" s="37">
        <f t="shared" si="2512"/>
        <v>921841.8</v>
      </c>
      <c r="BJ781" s="37">
        <f t="shared" si="2513"/>
        <v>898488.1</v>
      </c>
      <c r="BK781" s="37">
        <f>BK782</f>
        <v>0</v>
      </c>
      <c r="BL781" s="37">
        <f>BL782</f>
        <v>0</v>
      </c>
      <c r="BM781" s="37">
        <f>BM782</f>
        <v>0</v>
      </c>
      <c r="BN781" s="37">
        <f t="shared" si="2514"/>
        <v>956003.4</v>
      </c>
      <c r="BO781" s="37">
        <f t="shared" si="2515"/>
        <v>921841.8</v>
      </c>
      <c r="BP781" s="37">
        <f t="shared" si="2516"/>
        <v>898488.1</v>
      </c>
      <c r="BQ781" s="37">
        <f>BQ782</f>
        <v>0</v>
      </c>
      <c r="BR781" s="37">
        <f>BR782</f>
        <v>0</v>
      </c>
      <c r="BS781" s="27">
        <f t="shared" si="2517"/>
        <v>956003.4</v>
      </c>
      <c r="BT781" s="27">
        <f t="shared" si="2518"/>
        <v>921841.8</v>
      </c>
      <c r="BU781" s="27">
        <f t="shared" si="2519"/>
        <v>898488.1</v>
      </c>
      <c r="BV781" s="37">
        <f>BV782</f>
        <v>0</v>
      </c>
      <c r="BW781" s="37">
        <f>BW782</f>
        <v>0</v>
      </c>
      <c r="BX781" s="37">
        <f t="shared" si="2520"/>
        <v>956003.4</v>
      </c>
      <c r="BY781" s="37">
        <f t="shared" si="2521"/>
        <v>921841.8</v>
      </c>
      <c r="BZ781" s="37">
        <f t="shared" si="2522"/>
        <v>898488.1</v>
      </c>
      <c r="CA781" s="37">
        <f>CA782</f>
        <v>0</v>
      </c>
      <c r="CB781" s="20">
        <v>0</v>
      </c>
      <c r="CC781" s="35"/>
      <c r="CH781" s="1" t="s">
        <v>29</v>
      </c>
    </row>
    <row r="782" spans="1:87" hidden="1" x14ac:dyDescent="0.3">
      <c r="A782" s="18" t="s">
        <v>467</v>
      </c>
      <c r="B782" s="19">
        <v>620</v>
      </c>
      <c r="C782" s="18" t="s">
        <v>46</v>
      </c>
      <c r="D782" s="18" t="s">
        <v>310</v>
      </c>
      <c r="E782" s="34" t="s">
        <v>384</v>
      </c>
      <c r="F782" s="27">
        <v>956003.4</v>
      </c>
      <c r="G782" s="27">
        <v>921841.8</v>
      </c>
      <c r="H782" s="27">
        <v>898488.1</v>
      </c>
      <c r="I782" s="27"/>
      <c r="J782" s="27"/>
      <c r="K782" s="27"/>
      <c r="L782" s="27">
        <f t="shared" si="2487"/>
        <v>956003.4</v>
      </c>
      <c r="M782" s="27">
        <f t="shared" si="2488"/>
        <v>921841.8</v>
      </c>
      <c r="N782" s="27">
        <f t="shared" si="2489"/>
        <v>898488.1</v>
      </c>
      <c r="O782" s="27"/>
      <c r="P782" s="27"/>
      <c r="Q782" s="27"/>
      <c r="R782" s="27">
        <f t="shared" si="2490"/>
        <v>956003.4</v>
      </c>
      <c r="S782" s="27">
        <f t="shared" si="2491"/>
        <v>921841.8</v>
      </c>
      <c r="T782" s="27">
        <f t="shared" si="2492"/>
        <v>898488.1</v>
      </c>
      <c r="U782" s="27"/>
      <c r="V782" s="27"/>
      <c r="W782" s="27"/>
      <c r="X782" s="27">
        <f t="shared" si="2493"/>
        <v>956003.4</v>
      </c>
      <c r="Y782" s="27">
        <f t="shared" si="2494"/>
        <v>921841.8</v>
      </c>
      <c r="Z782" s="27">
        <f t="shared" si="2495"/>
        <v>898488.1</v>
      </c>
      <c r="AA782" s="27"/>
      <c r="AB782" s="27"/>
      <c r="AC782" s="27"/>
      <c r="AD782" s="27">
        <f t="shared" si="2496"/>
        <v>956003.4</v>
      </c>
      <c r="AE782" s="27">
        <f t="shared" si="2497"/>
        <v>921841.8</v>
      </c>
      <c r="AF782" s="27">
        <f t="shared" si="2498"/>
        <v>898488.1</v>
      </c>
      <c r="AG782" s="27"/>
      <c r="AH782" s="27"/>
      <c r="AI782" s="27"/>
      <c r="AJ782" s="27">
        <f t="shared" si="2499"/>
        <v>956003.4</v>
      </c>
      <c r="AK782" s="27">
        <f t="shared" si="2500"/>
        <v>921841.8</v>
      </c>
      <c r="AL782" s="27">
        <f t="shared" si="2501"/>
        <v>898488.1</v>
      </c>
      <c r="AM782" s="27"/>
      <c r="AN782" s="27"/>
      <c r="AO782" s="27"/>
      <c r="AP782" s="27">
        <f t="shared" si="2502"/>
        <v>956003.4</v>
      </c>
      <c r="AQ782" s="27">
        <f t="shared" si="2503"/>
        <v>921841.8</v>
      </c>
      <c r="AR782" s="27">
        <f t="shared" si="2504"/>
        <v>898488.1</v>
      </c>
      <c r="AS782" s="27"/>
      <c r="AT782" s="27"/>
      <c r="AU782" s="27"/>
      <c r="AV782" s="27">
        <f t="shared" si="2505"/>
        <v>956003.4</v>
      </c>
      <c r="AW782" s="27">
        <f t="shared" si="2506"/>
        <v>921841.8</v>
      </c>
      <c r="AX782" s="27">
        <f t="shared" si="2507"/>
        <v>898488.1</v>
      </c>
      <c r="AY782" s="27"/>
      <c r="AZ782" s="27"/>
      <c r="BA782" s="27"/>
      <c r="BB782" s="27">
        <f t="shared" si="2508"/>
        <v>956003.4</v>
      </c>
      <c r="BC782" s="27">
        <f t="shared" si="2509"/>
        <v>921841.8</v>
      </c>
      <c r="BD782" s="27">
        <f t="shared" si="2510"/>
        <v>898488.1</v>
      </c>
      <c r="BE782" s="27"/>
      <c r="BF782" s="27"/>
      <c r="BG782" s="27"/>
      <c r="BH782" s="27">
        <f t="shared" si="2511"/>
        <v>956003.4</v>
      </c>
      <c r="BI782" s="27">
        <f t="shared" si="2512"/>
        <v>921841.8</v>
      </c>
      <c r="BJ782" s="27">
        <f t="shared" si="2513"/>
        <v>898488.1</v>
      </c>
      <c r="BK782" s="27"/>
      <c r="BL782" s="27"/>
      <c r="BM782" s="27"/>
      <c r="BN782" s="27">
        <f t="shared" si="2514"/>
        <v>956003.4</v>
      </c>
      <c r="BO782" s="27">
        <f t="shared" si="2515"/>
        <v>921841.8</v>
      </c>
      <c r="BP782" s="27">
        <f t="shared" si="2516"/>
        <v>898488.1</v>
      </c>
      <c r="BQ782" s="27"/>
      <c r="BR782" s="27"/>
      <c r="BS782" s="27">
        <f t="shared" si="2517"/>
        <v>956003.4</v>
      </c>
      <c r="BT782" s="27">
        <f t="shared" si="2518"/>
        <v>921841.8</v>
      </c>
      <c r="BU782" s="27">
        <f t="shared" si="2519"/>
        <v>898488.1</v>
      </c>
      <c r="BV782" s="27"/>
      <c r="BW782" s="27"/>
      <c r="BX782" s="27">
        <f t="shared" si="2520"/>
        <v>956003.4</v>
      </c>
      <c r="BY782" s="27">
        <f t="shared" si="2521"/>
        <v>921841.8</v>
      </c>
      <c r="BZ782" s="27">
        <f t="shared" si="2522"/>
        <v>898488.1</v>
      </c>
      <c r="CA782" s="27"/>
      <c r="CB782" s="20">
        <v>0</v>
      </c>
      <c r="CC782" s="35"/>
    </row>
    <row r="783" spans="1:87" ht="218.4" hidden="1" x14ac:dyDescent="0.3">
      <c r="A783" s="18" t="s">
        <v>469</v>
      </c>
      <c r="B783" s="19"/>
      <c r="C783" s="18"/>
      <c r="D783" s="18"/>
      <c r="E783" s="34" t="s">
        <v>442</v>
      </c>
      <c r="F783" s="27">
        <f t="shared" ref="F783:K783" si="2578">F784</f>
        <v>68104.100000000006</v>
      </c>
      <c r="G783" s="27">
        <f t="shared" si="2578"/>
        <v>68104.100000000006</v>
      </c>
      <c r="H783" s="27">
        <f t="shared" si="2578"/>
        <v>68104.100000000006</v>
      </c>
      <c r="I783" s="27">
        <f t="shared" si="2578"/>
        <v>0</v>
      </c>
      <c r="J783" s="27">
        <f t="shared" si="2578"/>
        <v>0</v>
      </c>
      <c r="K783" s="27">
        <f t="shared" si="2578"/>
        <v>0</v>
      </c>
      <c r="L783" s="27">
        <f t="shared" si="2487"/>
        <v>68104.100000000006</v>
      </c>
      <c r="M783" s="27">
        <f t="shared" si="2488"/>
        <v>68104.100000000006</v>
      </c>
      <c r="N783" s="27">
        <f t="shared" si="2489"/>
        <v>68104.100000000006</v>
      </c>
      <c r="O783" s="27">
        <f>O784</f>
        <v>0</v>
      </c>
      <c r="P783" s="27">
        <f>P784</f>
        <v>0</v>
      </c>
      <c r="Q783" s="27">
        <f>Q784</f>
        <v>0</v>
      </c>
      <c r="R783" s="27">
        <f t="shared" si="2490"/>
        <v>68104.100000000006</v>
      </c>
      <c r="S783" s="27">
        <f t="shared" si="2491"/>
        <v>68104.100000000006</v>
      </c>
      <c r="T783" s="27">
        <f t="shared" si="2492"/>
        <v>68104.100000000006</v>
      </c>
      <c r="U783" s="27">
        <f>U784</f>
        <v>0</v>
      </c>
      <c r="V783" s="27">
        <f>V784</f>
        <v>0</v>
      </c>
      <c r="W783" s="27">
        <f>W784</f>
        <v>0</v>
      </c>
      <c r="X783" s="27">
        <f t="shared" si="2493"/>
        <v>68104.100000000006</v>
      </c>
      <c r="Y783" s="27">
        <f t="shared" si="2494"/>
        <v>68104.100000000006</v>
      </c>
      <c r="Z783" s="27">
        <f t="shared" si="2495"/>
        <v>68104.100000000006</v>
      </c>
      <c r="AA783" s="27">
        <f>AA784</f>
        <v>0</v>
      </c>
      <c r="AB783" s="27">
        <f>AB784</f>
        <v>0</v>
      </c>
      <c r="AC783" s="27">
        <f>AC784</f>
        <v>0</v>
      </c>
      <c r="AD783" s="27">
        <f t="shared" si="2496"/>
        <v>68104.100000000006</v>
      </c>
      <c r="AE783" s="27">
        <f t="shared" si="2497"/>
        <v>68104.100000000006</v>
      </c>
      <c r="AF783" s="27">
        <f t="shared" si="2498"/>
        <v>68104.100000000006</v>
      </c>
      <c r="AG783" s="27">
        <f>AG784</f>
        <v>0</v>
      </c>
      <c r="AH783" s="27">
        <f>AH784</f>
        <v>0</v>
      </c>
      <c r="AI783" s="27">
        <f>AI784</f>
        <v>0</v>
      </c>
      <c r="AJ783" s="27">
        <f t="shared" si="2499"/>
        <v>68104.100000000006</v>
      </c>
      <c r="AK783" s="27">
        <f t="shared" si="2500"/>
        <v>68104.100000000006</v>
      </c>
      <c r="AL783" s="27">
        <f t="shared" si="2501"/>
        <v>68104.100000000006</v>
      </c>
      <c r="AM783" s="27">
        <f>AM784</f>
        <v>0</v>
      </c>
      <c r="AN783" s="27">
        <f>AN784</f>
        <v>0</v>
      </c>
      <c r="AO783" s="27">
        <f>AO784</f>
        <v>0</v>
      </c>
      <c r="AP783" s="27">
        <f t="shared" si="2502"/>
        <v>68104.100000000006</v>
      </c>
      <c r="AQ783" s="27">
        <f t="shared" si="2503"/>
        <v>68104.100000000006</v>
      </c>
      <c r="AR783" s="27">
        <f t="shared" si="2504"/>
        <v>68104.100000000006</v>
      </c>
      <c r="AS783" s="27">
        <f>AS784</f>
        <v>0</v>
      </c>
      <c r="AT783" s="27">
        <f>AT784</f>
        <v>0</v>
      </c>
      <c r="AU783" s="27">
        <f>AU784</f>
        <v>0</v>
      </c>
      <c r="AV783" s="27">
        <f t="shared" si="2505"/>
        <v>68104.100000000006</v>
      </c>
      <c r="AW783" s="27">
        <f t="shared" si="2506"/>
        <v>68104.100000000006</v>
      </c>
      <c r="AX783" s="27">
        <f t="shared" si="2507"/>
        <v>68104.100000000006</v>
      </c>
      <c r="AY783" s="27">
        <f>AY784</f>
        <v>616.52700000000004</v>
      </c>
      <c r="AZ783" s="27">
        <f>AZ784</f>
        <v>0</v>
      </c>
      <c r="BA783" s="27">
        <f>BA784</f>
        <v>0</v>
      </c>
      <c r="BB783" s="27">
        <f t="shared" si="2508"/>
        <v>68720.627000000008</v>
      </c>
      <c r="BC783" s="27">
        <f t="shared" si="2509"/>
        <v>68104.100000000006</v>
      </c>
      <c r="BD783" s="27">
        <f t="shared" si="2510"/>
        <v>68104.100000000006</v>
      </c>
      <c r="BE783" s="27">
        <f>BE784</f>
        <v>0</v>
      </c>
      <c r="BF783" s="27">
        <f>BF784</f>
        <v>0</v>
      </c>
      <c r="BG783" s="27">
        <f>BG784</f>
        <v>0</v>
      </c>
      <c r="BH783" s="27">
        <f t="shared" si="2511"/>
        <v>68720.627000000008</v>
      </c>
      <c r="BI783" s="27">
        <f t="shared" si="2512"/>
        <v>68104.100000000006</v>
      </c>
      <c r="BJ783" s="27">
        <f t="shared" si="2513"/>
        <v>68104.100000000006</v>
      </c>
      <c r="BK783" s="27">
        <f>BK784</f>
        <v>0</v>
      </c>
      <c r="BL783" s="27">
        <f>BL784</f>
        <v>0</v>
      </c>
      <c r="BM783" s="27">
        <f>BM784</f>
        <v>0</v>
      </c>
      <c r="BN783" s="27">
        <f t="shared" si="2514"/>
        <v>68720.627000000008</v>
      </c>
      <c r="BO783" s="27">
        <f t="shared" si="2515"/>
        <v>68104.100000000006</v>
      </c>
      <c r="BP783" s="27">
        <f t="shared" si="2516"/>
        <v>68104.100000000006</v>
      </c>
      <c r="BQ783" s="27">
        <f>BQ784</f>
        <v>0</v>
      </c>
      <c r="BR783" s="27">
        <f>BR784</f>
        <v>0</v>
      </c>
      <c r="BS783" s="27">
        <f t="shared" si="2517"/>
        <v>68720.627000000008</v>
      </c>
      <c r="BT783" s="27">
        <f t="shared" si="2518"/>
        <v>68104.100000000006</v>
      </c>
      <c r="BU783" s="27">
        <f t="shared" si="2519"/>
        <v>68104.100000000006</v>
      </c>
      <c r="BV783" s="27">
        <f>BV784</f>
        <v>0</v>
      </c>
      <c r="BW783" s="27">
        <f>BW784</f>
        <v>0</v>
      </c>
      <c r="BX783" s="27">
        <f t="shared" si="2520"/>
        <v>68720.627000000008</v>
      </c>
      <c r="BY783" s="27">
        <f t="shared" si="2521"/>
        <v>68104.100000000006</v>
      </c>
      <c r="BZ783" s="27">
        <f t="shared" si="2522"/>
        <v>68104.100000000006</v>
      </c>
      <c r="CA783" s="27">
        <f>CA784</f>
        <v>0</v>
      </c>
      <c r="CB783" s="20">
        <v>0</v>
      </c>
      <c r="CC783" s="35"/>
      <c r="CI783" s="1" t="s">
        <v>30</v>
      </c>
    </row>
    <row r="784" spans="1:87" ht="46.8" hidden="1" x14ac:dyDescent="0.3">
      <c r="A784" s="18" t="s">
        <v>469</v>
      </c>
      <c r="B784" s="19">
        <v>600</v>
      </c>
      <c r="C784" s="18"/>
      <c r="D784" s="18"/>
      <c r="E784" s="34" t="s">
        <v>44</v>
      </c>
      <c r="F784" s="27">
        <f t="shared" ref="F784:K784" si="2579">F785+F787</f>
        <v>68104.100000000006</v>
      </c>
      <c r="G784" s="27">
        <f t="shared" si="2579"/>
        <v>68104.100000000006</v>
      </c>
      <c r="H784" s="27">
        <f t="shared" si="2579"/>
        <v>68104.100000000006</v>
      </c>
      <c r="I784" s="27">
        <f t="shared" si="2579"/>
        <v>0</v>
      </c>
      <c r="J784" s="27">
        <f t="shared" si="2579"/>
        <v>0</v>
      </c>
      <c r="K784" s="27">
        <f t="shared" si="2579"/>
        <v>0</v>
      </c>
      <c r="L784" s="27">
        <f t="shared" si="2487"/>
        <v>68104.100000000006</v>
      </c>
      <c r="M784" s="27">
        <f t="shared" si="2488"/>
        <v>68104.100000000006</v>
      </c>
      <c r="N784" s="27">
        <f t="shared" si="2489"/>
        <v>68104.100000000006</v>
      </c>
      <c r="O784" s="27">
        <f>O785+O787</f>
        <v>0</v>
      </c>
      <c r="P784" s="27">
        <f>P785+P787</f>
        <v>0</v>
      </c>
      <c r="Q784" s="27">
        <f>Q785+Q787</f>
        <v>0</v>
      </c>
      <c r="R784" s="27">
        <f t="shared" si="2490"/>
        <v>68104.100000000006</v>
      </c>
      <c r="S784" s="27">
        <f t="shared" si="2491"/>
        <v>68104.100000000006</v>
      </c>
      <c r="T784" s="27">
        <f t="shared" si="2492"/>
        <v>68104.100000000006</v>
      </c>
      <c r="U784" s="27">
        <f>U785+U787</f>
        <v>0</v>
      </c>
      <c r="V784" s="27">
        <f>V785+V787</f>
        <v>0</v>
      </c>
      <c r="W784" s="27">
        <f>W785+W787</f>
        <v>0</v>
      </c>
      <c r="X784" s="27">
        <f t="shared" si="2493"/>
        <v>68104.100000000006</v>
      </c>
      <c r="Y784" s="27">
        <f t="shared" si="2494"/>
        <v>68104.100000000006</v>
      </c>
      <c r="Z784" s="27">
        <f t="shared" si="2495"/>
        <v>68104.100000000006</v>
      </c>
      <c r="AA784" s="27">
        <f>AA785+AA787</f>
        <v>0</v>
      </c>
      <c r="AB784" s="27">
        <f>AB785+AB787</f>
        <v>0</v>
      </c>
      <c r="AC784" s="27">
        <f>AC785+AC787</f>
        <v>0</v>
      </c>
      <c r="AD784" s="27">
        <f t="shared" si="2496"/>
        <v>68104.100000000006</v>
      </c>
      <c r="AE784" s="27">
        <f t="shared" si="2497"/>
        <v>68104.100000000006</v>
      </c>
      <c r="AF784" s="27">
        <f t="shared" si="2498"/>
        <v>68104.100000000006</v>
      </c>
      <c r="AG784" s="27">
        <f>AG785+AG787</f>
        <v>0</v>
      </c>
      <c r="AH784" s="27">
        <f>AH785+AH787</f>
        <v>0</v>
      </c>
      <c r="AI784" s="27">
        <f>AI785+AI787</f>
        <v>0</v>
      </c>
      <c r="AJ784" s="27">
        <f t="shared" si="2499"/>
        <v>68104.100000000006</v>
      </c>
      <c r="AK784" s="27">
        <f t="shared" si="2500"/>
        <v>68104.100000000006</v>
      </c>
      <c r="AL784" s="27">
        <f t="shared" si="2501"/>
        <v>68104.100000000006</v>
      </c>
      <c r="AM784" s="27">
        <f>AM785+AM787</f>
        <v>0</v>
      </c>
      <c r="AN784" s="27">
        <f>AN785+AN787</f>
        <v>0</v>
      </c>
      <c r="AO784" s="27">
        <f>AO785+AO787</f>
        <v>0</v>
      </c>
      <c r="AP784" s="27">
        <f t="shared" si="2502"/>
        <v>68104.100000000006</v>
      </c>
      <c r="AQ784" s="27">
        <f t="shared" si="2503"/>
        <v>68104.100000000006</v>
      </c>
      <c r="AR784" s="27">
        <f t="shared" si="2504"/>
        <v>68104.100000000006</v>
      </c>
      <c r="AS784" s="27">
        <f>AS785+AS787</f>
        <v>0</v>
      </c>
      <c r="AT784" s="27">
        <f>AT785+AT787</f>
        <v>0</v>
      </c>
      <c r="AU784" s="27">
        <f>AU785+AU787</f>
        <v>0</v>
      </c>
      <c r="AV784" s="27">
        <f t="shared" si="2505"/>
        <v>68104.100000000006</v>
      </c>
      <c r="AW784" s="27">
        <f t="shared" si="2506"/>
        <v>68104.100000000006</v>
      </c>
      <c r="AX784" s="27">
        <f t="shared" si="2507"/>
        <v>68104.100000000006</v>
      </c>
      <c r="AY784" s="27">
        <f>AY785+AY787</f>
        <v>616.52700000000004</v>
      </c>
      <c r="AZ784" s="27">
        <f>AZ785+AZ787</f>
        <v>0</v>
      </c>
      <c r="BA784" s="27">
        <f>BA785+BA787</f>
        <v>0</v>
      </c>
      <c r="BB784" s="27">
        <f t="shared" si="2508"/>
        <v>68720.627000000008</v>
      </c>
      <c r="BC784" s="27">
        <f t="shared" si="2509"/>
        <v>68104.100000000006</v>
      </c>
      <c r="BD784" s="27">
        <f t="shared" si="2510"/>
        <v>68104.100000000006</v>
      </c>
      <c r="BE784" s="27">
        <f>BE785+BE787</f>
        <v>0</v>
      </c>
      <c r="BF784" s="27">
        <f>BF785+BF787</f>
        <v>0</v>
      </c>
      <c r="BG784" s="27">
        <f>BG785+BG787</f>
        <v>0</v>
      </c>
      <c r="BH784" s="27">
        <f t="shared" si="2511"/>
        <v>68720.627000000008</v>
      </c>
      <c r="BI784" s="27">
        <f t="shared" si="2512"/>
        <v>68104.100000000006</v>
      </c>
      <c r="BJ784" s="27">
        <f t="shared" si="2513"/>
        <v>68104.100000000006</v>
      </c>
      <c r="BK784" s="27">
        <f>BK785+BK787</f>
        <v>0</v>
      </c>
      <c r="BL784" s="27">
        <f>BL785+BL787</f>
        <v>0</v>
      </c>
      <c r="BM784" s="27">
        <f>BM785+BM787</f>
        <v>0</v>
      </c>
      <c r="BN784" s="27">
        <f t="shared" si="2514"/>
        <v>68720.627000000008</v>
      </c>
      <c r="BO784" s="27">
        <f t="shared" si="2515"/>
        <v>68104.100000000006</v>
      </c>
      <c r="BP784" s="27">
        <f t="shared" si="2516"/>
        <v>68104.100000000006</v>
      </c>
      <c r="BQ784" s="27">
        <f>BQ785+BQ787</f>
        <v>0</v>
      </c>
      <c r="BR784" s="27">
        <f>BR785+BR787</f>
        <v>0</v>
      </c>
      <c r="BS784" s="27">
        <f t="shared" si="2517"/>
        <v>68720.627000000008</v>
      </c>
      <c r="BT784" s="27">
        <f t="shared" si="2518"/>
        <v>68104.100000000006</v>
      </c>
      <c r="BU784" s="27">
        <f t="shared" si="2519"/>
        <v>68104.100000000006</v>
      </c>
      <c r="BV784" s="27">
        <f>BV785+BV787</f>
        <v>0</v>
      </c>
      <c r="BW784" s="27">
        <f>BW785+BW787</f>
        <v>0</v>
      </c>
      <c r="BX784" s="27">
        <f t="shared" si="2520"/>
        <v>68720.627000000008</v>
      </c>
      <c r="BY784" s="27">
        <f t="shared" si="2521"/>
        <v>68104.100000000006</v>
      </c>
      <c r="BZ784" s="27">
        <f t="shared" si="2522"/>
        <v>68104.100000000006</v>
      </c>
      <c r="CA784" s="27">
        <f>CA785+CA787</f>
        <v>0</v>
      </c>
      <c r="CB784" s="20">
        <v>0</v>
      </c>
      <c r="CC784" s="35"/>
      <c r="CG784" s="1" t="s">
        <v>28</v>
      </c>
    </row>
    <row r="785" spans="1:87" hidden="1" x14ac:dyDescent="0.3">
      <c r="A785" s="18" t="s">
        <v>469</v>
      </c>
      <c r="B785" s="19">
        <v>610</v>
      </c>
      <c r="C785" s="18"/>
      <c r="D785" s="18"/>
      <c r="E785" s="34" t="s">
        <v>103</v>
      </c>
      <c r="F785" s="27">
        <f t="shared" ref="F785:K785" si="2580">F786</f>
        <v>13145.9</v>
      </c>
      <c r="G785" s="27">
        <f t="shared" si="2580"/>
        <v>13145.9</v>
      </c>
      <c r="H785" s="27">
        <f t="shared" si="2580"/>
        <v>13145.9</v>
      </c>
      <c r="I785" s="27">
        <f t="shared" si="2580"/>
        <v>0</v>
      </c>
      <c r="J785" s="27">
        <f t="shared" si="2580"/>
        <v>0</v>
      </c>
      <c r="K785" s="27">
        <f t="shared" si="2580"/>
        <v>0</v>
      </c>
      <c r="L785" s="27">
        <f t="shared" si="2487"/>
        <v>13145.9</v>
      </c>
      <c r="M785" s="27">
        <f t="shared" si="2488"/>
        <v>13145.9</v>
      </c>
      <c r="N785" s="27">
        <f t="shared" si="2489"/>
        <v>13145.9</v>
      </c>
      <c r="O785" s="27">
        <f>O786</f>
        <v>0</v>
      </c>
      <c r="P785" s="27">
        <f>P786</f>
        <v>0</v>
      </c>
      <c r="Q785" s="27">
        <f>Q786</f>
        <v>0</v>
      </c>
      <c r="R785" s="27">
        <f t="shared" si="2490"/>
        <v>13145.9</v>
      </c>
      <c r="S785" s="27">
        <f t="shared" si="2491"/>
        <v>13145.9</v>
      </c>
      <c r="T785" s="27">
        <f t="shared" si="2492"/>
        <v>13145.9</v>
      </c>
      <c r="U785" s="27">
        <f>U786</f>
        <v>0</v>
      </c>
      <c r="V785" s="27">
        <f>V786</f>
        <v>0</v>
      </c>
      <c r="W785" s="27">
        <f>W786</f>
        <v>0</v>
      </c>
      <c r="X785" s="27">
        <f t="shared" si="2493"/>
        <v>13145.9</v>
      </c>
      <c r="Y785" s="27">
        <f t="shared" si="2494"/>
        <v>13145.9</v>
      </c>
      <c r="Z785" s="27">
        <f t="shared" si="2495"/>
        <v>13145.9</v>
      </c>
      <c r="AA785" s="27">
        <f>AA786</f>
        <v>0</v>
      </c>
      <c r="AB785" s="27">
        <f>AB786</f>
        <v>0</v>
      </c>
      <c r="AC785" s="27">
        <f>AC786</f>
        <v>0</v>
      </c>
      <c r="AD785" s="27">
        <f t="shared" si="2496"/>
        <v>13145.9</v>
      </c>
      <c r="AE785" s="27">
        <f t="shared" si="2497"/>
        <v>13145.9</v>
      </c>
      <c r="AF785" s="27">
        <f t="shared" si="2498"/>
        <v>13145.9</v>
      </c>
      <c r="AG785" s="27">
        <f>AG786</f>
        <v>0</v>
      </c>
      <c r="AH785" s="27">
        <f>AH786</f>
        <v>0</v>
      </c>
      <c r="AI785" s="27">
        <f>AI786</f>
        <v>0</v>
      </c>
      <c r="AJ785" s="27">
        <f t="shared" si="2499"/>
        <v>13145.9</v>
      </c>
      <c r="AK785" s="27">
        <f t="shared" si="2500"/>
        <v>13145.9</v>
      </c>
      <c r="AL785" s="27">
        <f t="shared" si="2501"/>
        <v>13145.9</v>
      </c>
      <c r="AM785" s="27">
        <f>AM786</f>
        <v>0</v>
      </c>
      <c r="AN785" s="27">
        <f>AN786</f>
        <v>0</v>
      </c>
      <c r="AO785" s="27">
        <f>AO786</f>
        <v>0</v>
      </c>
      <c r="AP785" s="27">
        <f t="shared" si="2502"/>
        <v>13145.9</v>
      </c>
      <c r="AQ785" s="27">
        <f t="shared" si="2503"/>
        <v>13145.9</v>
      </c>
      <c r="AR785" s="27">
        <f t="shared" si="2504"/>
        <v>13145.9</v>
      </c>
      <c r="AS785" s="27">
        <f>AS786</f>
        <v>0</v>
      </c>
      <c r="AT785" s="27">
        <f>AT786</f>
        <v>0</v>
      </c>
      <c r="AU785" s="27">
        <f>AU786</f>
        <v>0</v>
      </c>
      <c r="AV785" s="27">
        <f t="shared" si="2505"/>
        <v>13145.9</v>
      </c>
      <c r="AW785" s="27">
        <f t="shared" si="2506"/>
        <v>13145.9</v>
      </c>
      <c r="AX785" s="27">
        <f t="shared" si="2507"/>
        <v>13145.9</v>
      </c>
      <c r="AY785" s="27">
        <f>AY786</f>
        <v>0</v>
      </c>
      <c r="AZ785" s="27">
        <f>AZ786</f>
        <v>0</v>
      </c>
      <c r="BA785" s="27">
        <f>BA786</f>
        <v>0</v>
      </c>
      <c r="BB785" s="27">
        <f t="shared" si="2508"/>
        <v>13145.9</v>
      </c>
      <c r="BC785" s="27">
        <f t="shared" si="2509"/>
        <v>13145.9</v>
      </c>
      <c r="BD785" s="27">
        <f t="shared" si="2510"/>
        <v>13145.9</v>
      </c>
      <c r="BE785" s="27">
        <f>BE786</f>
        <v>0</v>
      </c>
      <c r="BF785" s="27">
        <f>BF786</f>
        <v>0</v>
      </c>
      <c r="BG785" s="27">
        <f>BG786</f>
        <v>0</v>
      </c>
      <c r="BH785" s="27">
        <f t="shared" si="2511"/>
        <v>13145.9</v>
      </c>
      <c r="BI785" s="27">
        <f t="shared" si="2512"/>
        <v>13145.9</v>
      </c>
      <c r="BJ785" s="27">
        <f t="shared" si="2513"/>
        <v>13145.9</v>
      </c>
      <c r="BK785" s="27">
        <f>BK786</f>
        <v>0</v>
      </c>
      <c r="BL785" s="27">
        <f>BL786</f>
        <v>0</v>
      </c>
      <c r="BM785" s="27">
        <f>BM786</f>
        <v>0</v>
      </c>
      <c r="BN785" s="27">
        <f t="shared" si="2514"/>
        <v>13145.9</v>
      </c>
      <c r="BO785" s="27">
        <f t="shared" si="2515"/>
        <v>13145.9</v>
      </c>
      <c r="BP785" s="27">
        <f t="shared" si="2516"/>
        <v>13145.9</v>
      </c>
      <c r="BQ785" s="27">
        <f>BQ786</f>
        <v>0</v>
      </c>
      <c r="BR785" s="27">
        <f>BR786</f>
        <v>0</v>
      </c>
      <c r="BS785" s="27">
        <f t="shared" si="2517"/>
        <v>13145.9</v>
      </c>
      <c r="BT785" s="27">
        <f t="shared" si="2518"/>
        <v>13145.9</v>
      </c>
      <c r="BU785" s="27">
        <f t="shared" si="2519"/>
        <v>13145.9</v>
      </c>
      <c r="BV785" s="27">
        <f>BV786</f>
        <v>0</v>
      </c>
      <c r="BW785" s="27">
        <f>BW786</f>
        <v>0</v>
      </c>
      <c r="BX785" s="27">
        <f t="shared" si="2520"/>
        <v>13145.9</v>
      </c>
      <c r="BY785" s="27">
        <f t="shared" si="2521"/>
        <v>13145.9</v>
      </c>
      <c r="BZ785" s="27">
        <f t="shared" si="2522"/>
        <v>13145.9</v>
      </c>
      <c r="CA785" s="27">
        <f>CA786</f>
        <v>0</v>
      </c>
      <c r="CB785" s="20">
        <v>0</v>
      </c>
      <c r="CC785" s="35"/>
      <c r="CH785" s="1" t="s">
        <v>29</v>
      </c>
    </row>
    <row r="786" spans="1:87" hidden="1" x14ac:dyDescent="0.3">
      <c r="A786" s="18" t="s">
        <v>469</v>
      </c>
      <c r="B786" s="19">
        <v>610</v>
      </c>
      <c r="C786" s="18" t="s">
        <v>46</v>
      </c>
      <c r="D786" s="18" t="s">
        <v>310</v>
      </c>
      <c r="E786" s="34" t="s">
        <v>384</v>
      </c>
      <c r="F786" s="27">
        <f>985.9+12160</f>
        <v>13145.9</v>
      </c>
      <c r="G786" s="27">
        <f>985.9+12160</f>
        <v>13145.9</v>
      </c>
      <c r="H786" s="27">
        <f>985.9+12160</f>
        <v>13145.9</v>
      </c>
      <c r="I786" s="27"/>
      <c r="J786" s="27"/>
      <c r="K786" s="27"/>
      <c r="L786" s="27">
        <f t="shared" si="2487"/>
        <v>13145.9</v>
      </c>
      <c r="M786" s="27">
        <f t="shared" si="2488"/>
        <v>13145.9</v>
      </c>
      <c r="N786" s="27">
        <f t="shared" si="2489"/>
        <v>13145.9</v>
      </c>
      <c r="O786" s="27"/>
      <c r="P786" s="27"/>
      <c r="Q786" s="27"/>
      <c r="R786" s="27">
        <f t="shared" si="2490"/>
        <v>13145.9</v>
      </c>
      <c r="S786" s="27">
        <f t="shared" si="2491"/>
        <v>13145.9</v>
      </c>
      <c r="T786" s="27">
        <f t="shared" si="2492"/>
        <v>13145.9</v>
      </c>
      <c r="U786" s="27"/>
      <c r="V786" s="27"/>
      <c r="W786" s="27"/>
      <c r="X786" s="27">
        <f t="shared" si="2493"/>
        <v>13145.9</v>
      </c>
      <c r="Y786" s="27">
        <f t="shared" si="2494"/>
        <v>13145.9</v>
      </c>
      <c r="Z786" s="27">
        <f t="shared" si="2495"/>
        <v>13145.9</v>
      </c>
      <c r="AA786" s="27"/>
      <c r="AB786" s="27"/>
      <c r="AC786" s="27"/>
      <c r="AD786" s="27">
        <f t="shared" si="2496"/>
        <v>13145.9</v>
      </c>
      <c r="AE786" s="27">
        <f t="shared" si="2497"/>
        <v>13145.9</v>
      </c>
      <c r="AF786" s="27">
        <f t="shared" si="2498"/>
        <v>13145.9</v>
      </c>
      <c r="AG786" s="27"/>
      <c r="AH786" s="27"/>
      <c r="AI786" s="27"/>
      <c r="AJ786" s="27">
        <f t="shared" si="2499"/>
        <v>13145.9</v>
      </c>
      <c r="AK786" s="27">
        <f t="shared" si="2500"/>
        <v>13145.9</v>
      </c>
      <c r="AL786" s="27">
        <f t="shared" si="2501"/>
        <v>13145.9</v>
      </c>
      <c r="AM786" s="27"/>
      <c r="AN786" s="27"/>
      <c r="AO786" s="27"/>
      <c r="AP786" s="27">
        <f t="shared" si="2502"/>
        <v>13145.9</v>
      </c>
      <c r="AQ786" s="27">
        <f t="shared" si="2503"/>
        <v>13145.9</v>
      </c>
      <c r="AR786" s="27">
        <f t="shared" si="2504"/>
        <v>13145.9</v>
      </c>
      <c r="AS786" s="27"/>
      <c r="AT786" s="27"/>
      <c r="AU786" s="27"/>
      <c r="AV786" s="27">
        <f t="shared" si="2505"/>
        <v>13145.9</v>
      </c>
      <c r="AW786" s="27">
        <f t="shared" si="2506"/>
        <v>13145.9</v>
      </c>
      <c r="AX786" s="27">
        <f t="shared" si="2507"/>
        <v>13145.9</v>
      </c>
      <c r="AY786" s="27"/>
      <c r="AZ786" s="27"/>
      <c r="BA786" s="27"/>
      <c r="BB786" s="27">
        <f t="shared" si="2508"/>
        <v>13145.9</v>
      </c>
      <c r="BC786" s="27">
        <f t="shared" si="2509"/>
        <v>13145.9</v>
      </c>
      <c r="BD786" s="27">
        <f t="shared" si="2510"/>
        <v>13145.9</v>
      </c>
      <c r="BE786" s="27"/>
      <c r="BF786" s="27"/>
      <c r="BG786" s="27"/>
      <c r="BH786" s="27">
        <f t="shared" si="2511"/>
        <v>13145.9</v>
      </c>
      <c r="BI786" s="27">
        <f t="shared" si="2512"/>
        <v>13145.9</v>
      </c>
      <c r="BJ786" s="27">
        <f t="shared" si="2513"/>
        <v>13145.9</v>
      </c>
      <c r="BK786" s="27"/>
      <c r="BL786" s="27"/>
      <c r="BM786" s="27"/>
      <c r="BN786" s="27">
        <f t="shared" si="2514"/>
        <v>13145.9</v>
      </c>
      <c r="BO786" s="27">
        <f t="shared" si="2515"/>
        <v>13145.9</v>
      </c>
      <c r="BP786" s="27">
        <f t="shared" si="2516"/>
        <v>13145.9</v>
      </c>
      <c r="BQ786" s="27"/>
      <c r="BR786" s="27"/>
      <c r="BS786" s="27">
        <f t="shared" si="2517"/>
        <v>13145.9</v>
      </c>
      <c r="BT786" s="27">
        <f t="shared" si="2518"/>
        <v>13145.9</v>
      </c>
      <c r="BU786" s="27">
        <f t="shared" si="2519"/>
        <v>13145.9</v>
      </c>
      <c r="BV786" s="27"/>
      <c r="BW786" s="27"/>
      <c r="BX786" s="27">
        <f t="shared" si="2520"/>
        <v>13145.9</v>
      </c>
      <c r="BY786" s="27">
        <f t="shared" si="2521"/>
        <v>13145.9</v>
      </c>
      <c r="BZ786" s="27">
        <f t="shared" si="2522"/>
        <v>13145.9</v>
      </c>
      <c r="CA786" s="27"/>
      <c r="CB786" s="20">
        <v>0</v>
      </c>
      <c r="CC786" s="35"/>
    </row>
    <row r="787" spans="1:87" hidden="1" x14ac:dyDescent="0.3">
      <c r="A787" s="18" t="s">
        <v>469</v>
      </c>
      <c r="B787" s="19">
        <v>620</v>
      </c>
      <c r="C787" s="18"/>
      <c r="D787" s="18"/>
      <c r="E787" s="34" t="s">
        <v>45</v>
      </c>
      <c r="F787" s="27">
        <f t="shared" ref="F787:K787" si="2581">F788</f>
        <v>54958.200000000004</v>
      </c>
      <c r="G787" s="27">
        <f t="shared" si="2581"/>
        <v>54958.200000000004</v>
      </c>
      <c r="H787" s="27">
        <f t="shared" si="2581"/>
        <v>54958.200000000004</v>
      </c>
      <c r="I787" s="27">
        <f t="shared" si="2581"/>
        <v>0</v>
      </c>
      <c r="J787" s="27">
        <f t="shared" si="2581"/>
        <v>0</v>
      </c>
      <c r="K787" s="27">
        <f t="shared" si="2581"/>
        <v>0</v>
      </c>
      <c r="L787" s="27">
        <f t="shared" si="2487"/>
        <v>54958.200000000004</v>
      </c>
      <c r="M787" s="27">
        <f t="shared" si="2488"/>
        <v>54958.200000000004</v>
      </c>
      <c r="N787" s="27">
        <f t="shared" si="2489"/>
        <v>54958.200000000004</v>
      </c>
      <c r="O787" s="27">
        <f>O788</f>
        <v>0</v>
      </c>
      <c r="P787" s="27">
        <f>P788</f>
        <v>0</v>
      </c>
      <c r="Q787" s="27">
        <f>Q788</f>
        <v>0</v>
      </c>
      <c r="R787" s="27">
        <f t="shared" si="2490"/>
        <v>54958.200000000004</v>
      </c>
      <c r="S787" s="27">
        <f t="shared" si="2491"/>
        <v>54958.200000000004</v>
      </c>
      <c r="T787" s="27">
        <f t="shared" si="2492"/>
        <v>54958.200000000004</v>
      </c>
      <c r="U787" s="27">
        <f>U788</f>
        <v>0</v>
      </c>
      <c r="V787" s="27">
        <f>V788</f>
        <v>0</v>
      </c>
      <c r="W787" s="27">
        <f>W788</f>
        <v>0</v>
      </c>
      <c r="X787" s="27">
        <f t="shared" si="2493"/>
        <v>54958.200000000004</v>
      </c>
      <c r="Y787" s="27">
        <f t="shared" si="2494"/>
        <v>54958.200000000004</v>
      </c>
      <c r="Z787" s="27">
        <f t="shared" si="2495"/>
        <v>54958.200000000004</v>
      </c>
      <c r="AA787" s="27">
        <f>AA788</f>
        <v>0</v>
      </c>
      <c r="AB787" s="27">
        <f>AB788</f>
        <v>0</v>
      </c>
      <c r="AC787" s="27">
        <f>AC788</f>
        <v>0</v>
      </c>
      <c r="AD787" s="27">
        <f t="shared" si="2496"/>
        <v>54958.200000000004</v>
      </c>
      <c r="AE787" s="27">
        <f t="shared" si="2497"/>
        <v>54958.200000000004</v>
      </c>
      <c r="AF787" s="27">
        <f t="shared" si="2498"/>
        <v>54958.200000000004</v>
      </c>
      <c r="AG787" s="27">
        <f>AG788</f>
        <v>0</v>
      </c>
      <c r="AH787" s="27">
        <f>AH788</f>
        <v>0</v>
      </c>
      <c r="AI787" s="27">
        <f>AI788</f>
        <v>0</v>
      </c>
      <c r="AJ787" s="27">
        <f t="shared" si="2499"/>
        <v>54958.200000000004</v>
      </c>
      <c r="AK787" s="27">
        <f t="shared" si="2500"/>
        <v>54958.200000000004</v>
      </c>
      <c r="AL787" s="27">
        <f t="shared" si="2501"/>
        <v>54958.200000000004</v>
      </c>
      <c r="AM787" s="27">
        <f>AM788</f>
        <v>0</v>
      </c>
      <c r="AN787" s="27">
        <f>AN788</f>
        <v>0</v>
      </c>
      <c r="AO787" s="27">
        <f>AO788</f>
        <v>0</v>
      </c>
      <c r="AP787" s="27">
        <f t="shared" si="2502"/>
        <v>54958.200000000004</v>
      </c>
      <c r="AQ787" s="27">
        <f t="shared" si="2503"/>
        <v>54958.200000000004</v>
      </c>
      <c r="AR787" s="27">
        <f t="shared" si="2504"/>
        <v>54958.200000000004</v>
      </c>
      <c r="AS787" s="27">
        <f>AS788</f>
        <v>0</v>
      </c>
      <c r="AT787" s="27">
        <f>AT788</f>
        <v>0</v>
      </c>
      <c r="AU787" s="27">
        <f>AU788</f>
        <v>0</v>
      </c>
      <c r="AV787" s="27">
        <f t="shared" si="2505"/>
        <v>54958.200000000004</v>
      </c>
      <c r="AW787" s="27">
        <f t="shared" si="2506"/>
        <v>54958.200000000004</v>
      </c>
      <c r="AX787" s="27">
        <f t="shared" si="2507"/>
        <v>54958.200000000004</v>
      </c>
      <c r="AY787" s="27">
        <f>AY788</f>
        <v>616.52700000000004</v>
      </c>
      <c r="AZ787" s="27">
        <f>AZ788</f>
        <v>0</v>
      </c>
      <c r="BA787" s="27">
        <f>BA788</f>
        <v>0</v>
      </c>
      <c r="BB787" s="27">
        <f t="shared" si="2508"/>
        <v>55574.727000000006</v>
      </c>
      <c r="BC787" s="27">
        <f t="shared" si="2509"/>
        <v>54958.200000000004</v>
      </c>
      <c r="BD787" s="27">
        <f t="shared" si="2510"/>
        <v>54958.200000000004</v>
      </c>
      <c r="BE787" s="27">
        <f>BE788</f>
        <v>0</v>
      </c>
      <c r="BF787" s="27">
        <f>BF788</f>
        <v>0</v>
      </c>
      <c r="BG787" s="27">
        <f>BG788</f>
        <v>0</v>
      </c>
      <c r="BH787" s="27">
        <f t="shared" si="2511"/>
        <v>55574.727000000006</v>
      </c>
      <c r="BI787" s="27">
        <f t="shared" si="2512"/>
        <v>54958.200000000004</v>
      </c>
      <c r="BJ787" s="27">
        <f t="shared" si="2513"/>
        <v>54958.200000000004</v>
      </c>
      <c r="BK787" s="27">
        <f>BK788</f>
        <v>0</v>
      </c>
      <c r="BL787" s="27">
        <f>BL788</f>
        <v>0</v>
      </c>
      <c r="BM787" s="27">
        <f>BM788</f>
        <v>0</v>
      </c>
      <c r="BN787" s="27">
        <f t="shared" si="2514"/>
        <v>55574.727000000006</v>
      </c>
      <c r="BO787" s="27">
        <f t="shared" si="2515"/>
        <v>54958.200000000004</v>
      </c>
      <c r="BP787" s="27">
        <f t="shared" si="2516"/>
        <v>54958.200000000004</v>
      </c>
      <c r="BQ787" s="27">
        <f>BQ788</f>
        <v>0</v>
      </c>
      <c r="BR787" s="27">
        <f>BR788</f>
        <v>0</v>
      </c>
      <c r="BS787" s="27">
        <f t="shared" si="2517"/>
        <v>55574.727000000006</v>
      </c>
      <c r="BT787" s="27">
        <f t="shared" si="2518"/>
        <v>54958.200000000004</v>
      </c>
      <c r="BU787" s="27">
        <f t="shared" si="2519"/>
        <v>54958.200000000004</v>
      </c>
      <c r="BV787" s="27">
        <f>BV788</f>
        <v>0</v>
      </c>
      <c r="BW787" s="27">
        <f>BW788</f>
        <v>0</v>
      </c>
      <c r="BX787" s="27">
        <f t="shared" si="2520"/>
        <v>55574.727000000006</v>
      </c>
      <c r="BY787" s="27">
        <f t="shared" si="2521"/>
        <v>54958.200000000004</v>
      </c>
      <c r="BZ787" s="27">
        <f t="shared" si="2522"/>
        <v>54958.200000000004</v>
      </c>
      <c r="CA787" s="27">
        <f>CA788</f>
        <v>0</v>
      </c>
      <c r="CB787" s="20">
        <v>0</v>
      </c>
      <c r="CC787" s="35"/>
      <c r="CH787" s="1" t="s">
        <v>29</v>
      </c>
    </row>
    <row r="788" spans="1:87" hidden="1" x14ac:dyDescent="0.3">
      <c r="A788" s="18" t="s">
        <v>469</v>
      </c>
      <c r="B788" s="19">
        <v>620</v>
      </c>
      <c r="C788" s="18" t="s">
        <v>46</v>
      </c>
      <c r="D788" s="18" t="s">
        <v>310</v>
      </c>
      <c r="E788" s="34" t="s">
        <v>384</v>
      </c>
      <c r="F788" s="27">
        <f>4121.9+50836.3</f>
        <v>54958.200000000004</v>
      </c>
      <c r="G788" s="27">
        <f>4121.9+50836.3</f>
        <v>54958.200000000004</v>
      </c>
      <c r="H788" s="27">
        <f>4121.9+50836.3</f>
        <v>54958.200000000004</v>
      </c>
      <c r="I788" s="27"/>
      <c r="J788" s="27"/>
      <c r="K788" s="27"/>
      <c r="L788" s="27">
        <f t="shared" si="2487"/>
        <v>54958.200000000004</v>
      </c>
      <c r="M788" s="27">
        <f t="shared" si="2488"/>
        <v>54958.200000000004</v>
      </c>
      <c r="N788" s="27">
        <f t="shared" si="2489"/>
        <v>54958.200000000004</v>
      </c>
      <c r="O788" s="27"/>
      <c r="P788" s="27"/>
      <c r="Q788" s="27"/>
      <c r="R788" s="27">
        <f t="shared" si="2490"/>
        <v>54958.200000000004</v>
      </c>
      <c r="S788" s="27">
        <f t="shared" si="2491"/>
        <v>54958.200000000004</v>
      </c>
      <c r="T788" s="27">
        <f t="shared" si="2492"/>
        <v>54958.200000000004</v>
      </c>
      <c r="U788" s="27"/>
      <c r="V788" s="27"/>
      <c r="W788" s="27"/>
      <c r="X788" s="27">
        <f t="shared" si="2493"/>
        <v>54958.200000000004</v>
      </c>
      <c r="Y788" s="27">
        <f t="shared" si="2494"/>
        <v>54958.200000000004</v>
      </c>
      <c r="Z788" s="27">
        <f t="shared" si="2495"/>
        <v>54958.200000000004</v>
      </c>
      <c r="AA788" s="27"/>
      <c r="AB788" s="27"/>
      <c r="AC788" s="27"/>
      <c r="AD788" s="27">
        <f t="shared" si="2496"/>
        <v>54958.200000000004</v>
      </c>
      <c r="AE788" s="27">
        <f t="shared" si="2497"/>
        <v>54958.200000000004</v>
      </c>
      <c r="AF788" s="27">
        <f t="shared" si="2498"/>
        <v>54958.200000000004</v>
      </c>
      <c r="AG788" s="27"/>
      <c r="AH788" s="27"/>
      <c r="AI788" s="27"/>
      <c r="AJ788" s="27">
        <f t="shared" si="2499"/>
        <v>54958.200000000004</v>
      </c>
      <c r="AK788" s="27">
        <f t="shared" si="2500"/>
        <v>54958.200000000004</v>
      </c>
      <c r="AL788" s="27">
        <f t="shared" si="2501"/>
        <v>54958.200000000004</v>
      </c>
      <c r="AM788" s="27"/>
      <c r="AN788" s="27"/>
      <c r="AO788" s="27"/>
      <c r="AP788" s="27">
        <f t="shared" si="2502"/>
        <v>54958.200000000004</v>
      </c>
      <c r="AQ788" s="27">
        <f t="shared" si="2503"/>
        <v>54958.200000000004</v>
      </c>
      <c r="AR788" s="27">
        <f t="shared" si="2504"/>
        <v>54958.200000000004</v>
      </c>
      <c r="AS788" s="27"/>
      <c r="AT788" s="27"/>
      <c r="AU788" s="27"/>
      <c r="AV788" s="27">
        <f t="shared" si="2505"/>
        <v>54958.200000000004</v>
      </c>
      <c r="AW788" s="27">
        <f t="shared" si="2506"/>
        <v>54958.200000000004</v>
      </c>
      <c r="AX788" s="27">
        <f t="shared" si="2507"/>
        <v>54958.200000000004</v>
      </c>
      <c r="AY788" s="27">
        <v>616.52700000000004</v>
      </c>
      <c r="AZ788" s="27"/>
      <c r="BA788" s="27"/>
      <c r="BB788" s="27">
        <f t="shared" si="2508"/>
        <v>55574.727000000006</v>
      </c>
      <c r="BC788" s="27">
        <f t="shared" si="2509"/>
        <v>54958.200000000004</v>
      </c>
      <c r="BD788" s="27">
        <f t="shared" si="2510"/>
        <v>54958.200000000004</v>
      </c>
      <c r="BE788" s="27"/>
      <c r="BF788" s="27"/>
      <c r="BG788" s="27"/>
      <c r="BH788" s="27">
        <f t="shared" si="2511"/>
        <v>55574.727000000006</v>
      </c>
      <c r="BI788" s="27">
        <f t="shared" si="2512"/>
        <v>54958.200000000004</v>
      </c>
      <c r="BJ788" s="27">
        <f t="shared" si="2513"/>
        <v>54958.200000000004</v>
      </c>
      <c r="BK788" s="27"/>
      <c r="BL788" s="27"/>
      <c r="BM788" s="27"/>
      <c r="BN788" s="27">
        <f t="shared" si="2514"/>
        <v>55574.727000000006</v>
      </c>
      <c r="BO788" s="27">
        <f t="shared" si="2515"/>
        <v>54958.200000000004</v>
      </c>
      <c r="BP788" s="27">
        <f t="shared" si="2516"/>
        <v>54958.200000000004</v>
      </c>
      <c r="BQ788" s="27"/>
      <c r="BR788" s="27"/>
      <c r="BS788" s="27">
        <f t="shared" si="2517"/>
        <v>55574.727000000006</v>
      </c>
      <c r="BT788" s="27">
        <f t="shared" si="2518"/>
        <v>54958.200000000004</v>
      </c>
      <c r="BU788" s="27">
        <f t="shared" si="2519"/>
        <v>54958.200000000004</v>
      </c>
      <c r="BV788" s="27"/>
      <c r="BW788" s="27"/>
      <c r="BX788" s="27">
        <f t="shared" si="2520"/>
        <v>55574.727000000006</v>
      </c>
      <c r="BY788" s="27">
        <f t="shared" si="2521"/>
        <v>54958.200000000004</v>
      </c>
      <c r="BZ788" s="27">
        <f t="shared" si="2522"/>
        <v>54958.200000000004</v>
      </c>
      <c r="CA788" s="27"/>
      <c r="CB788" s="20">
        <v>0</v>
      </c>
      <c r="CC788" s="35"/>
    </row>
    <row r="789" spans="1:87" ht="46.8" hidden="1" x14ac:dyDescent="0.3">
      <c r="A789" s="36" t="s">
        <v>470</v>
      </c>
      <c r="B789" s="19"/>
      <c r="C789" s="18"/>
      <c r="D789" s="18"/>
      <c r="E789" s="34" t="s">
        <v>471</v>
      </c>
      <c r="F789" s="27">
        <f t="shared" ref="F789:F790" si="2582">F790</f>
        <v>36729.1</v>
      </c>
      <c r="G789" s="27">
        <f t="shared" ref="G789:G790" si="2583">G790</f>
        <v>36729.1</v>
      </c>
      <c r="H789" s="27">
        <f t="shared" ref="H789:H790" si="2584">H790</f>
        <v>36729.1</v>
      </c>
      <c r="I789" s="27">
        <f t="shared" ref="I789:I790" si="2585">I790</f>
        <v>0</v>
      </c>
      <c r="J789" s="27">
        <f t="shared" ref="J789:J790" si="2586">J790</f>
        <v>0</v>
      </c>
      <c r="K789" s="27">
        <f t="shared" ref="K789:K790" si="2587">K790</f>
        <v>0</v>
      </c>
      <c r="L789" s="27">
        <f t="shared" si="2487"/>
        <v>36729.1</v>
      </c>
      <c r="M789" s="27">
        <f t="shared" si="2488"/>
        <v>36729.1</v>
      </c>
      <c r="N789" s="27">
        <f t="shared" si="2489"/>
        <v>36729.1</v>
      </c>
      <c r="O789" s="27">
        <f t="shared" ref="O789:O790" si="2588">O790</f>
        <v>0</v>
      </c>
      <c r="P789" s="27">
        <f t="shared" ref="P789:P790" si="2589">P790</f>
        <v>0</v>
      </c>
      <c r="Q789" s="27">
        <f t="shared" ref="Q789:Q790" si="2590">Q790</f>
        <v>0</v>
      </c>
      <c r="R789" s="27">
        <f t="shared" si="2490"/>
        <v>36729.1</v>
      </c>
      <c r="S789" s="27">
        <f t="shared" si="2491"/>
        <v>36729.1</v>
      </c>
      <c r="T789" s="27">
        <f t="shared" si="2492"/>
        <v>36729.1</v>
      </c>
      <c r="U789" s="27">
        <f t="shared" ref="U789:U790" si="2591">U790</f>
        <v>0</v>
      </c>
      <c r="V789" s="27">
        <f t="shared" ref="V789:V790" si="2592">V790</f>
        <v>0</v>
      </c>
      <c r="W789" s="27">
        <f t="shared" ref="W789:W790" si="2593">W790</f>
        <v>0</v>
      </c>
      <c r="X789" s="27">
        <f t="shared" si="2493"/>
        <v>36729.1</v>
      </c>
      <c r="Y789" s="27">
        <f t="shared" si="2494"/>
        <v>36729.1</v>
      </c>
      <c r="Z789" s="27">
        <f t="shared" si="2495"/>
        <v>36729.1</v>
      </c>
      <c r="AA789" s="27">
        <f t="shared" ref="AA789:AA790" si="2594">AA790</f>
        <v>0</v>
      </c>
      <c r="AB789" s="27">
        <f t="shared" ref="AB789:AB790" si="2595">AB790</f>
        <v>0</v>
      </c>
      <c r="AC789" s="27">
        <f t="shared" ref="AC789:AC790" si="2596">AC790</f>
        <v>0</v>
      </c>
      <c r="AD789" s="27">
        <f t="shared" si="2496"/>
        <v>36729.1</v>
      </c>
      <c r="AE789" s="27">
        <f t="shared" si="2497"/>
        <v>36729.1</v>
      </c>
      <c r="AF789" s="27">
        <f t="shared" si="2498"/>
        <v>36729.1</v>
      </c>
      <c r="AG789" s="27">
        <f t="shared" ref="AG789:AG790" si="2597">AG790</f>
        <v>0</v>
      </c>
      <c r="AH789" s="27">
        <f t="shared" ref="AH789:AH790" si="2598">AH790</f>
        <v>0</v>
      </c>
      <c r="AI789" s="27">
        <f t="shared" ref="AI789:AI790" si="2599">AI790</f>
        <v>0</v>
      </c>
      <c r="AJ789" s="27">
        <f t="shared" si="2499"/>
        <v>36729.1</v>
      </c>
      <c r="AK789" s="27">
        <f t="shared" si="2500"/>
        <v>36729.1</v>
      </c>
      <c r="AL789" s="27">
        <f t="shared" si="2501"/>
        <v>36729.1</v>
      </c>
      <c r="AM789" s="27">
        <f t="shared" ref="AM789:AM790" si="2600">AM790</f>
        <v>0</v>
      </c>
      <c r="AN789" s="27">
        <f t="shared" ref="AN789:AN790" si="2601">AN790</f>
        <v>0</v>
      </c>
      <c r="AO789" s="27">
        <f t="shared" ref="AO789:AO790" si="2602">AO790</f>
        <v>0</v>
      </c>
      <c r="AP789" s="27">
        <f t="shared" si="2502"/>
        <v>36729.1</v>
      </c>
      <c r="AQ789" s="27">
        <f t="shared" si="2503"/>
        <v>36729.1</v>
      </c>
      <c r="AR789" s="27">
        <f t="shared" si="2504"/>
        <v>36729.1</v>
      </c>
      <c r="AS789" s="27">
        <f t="shared" ref="AS789:AS790" si="2603">AS790</f>
        <v>0</v>
      </c>
      <c r="AT789" s="27">
        <f t="shared" ref="AT789:AT790" si="2604">AT790</f>
        <v>0</v>
      </c>
      <c r="AU789" s="27">
        <f t="shared" ref="AU789:AU790" si="2605">AU790</f>
        <v>0</v>
      </c>
      <c r="AV789" s="27">
        <f t="shared" si="2505"/>
        <v>36729.1</v>
      </c>
      <c r="AW789" s="27">
        <f t="shared" si="2506"/>
        <v>36729.1</v>
      </c>
      <c r="AX789" s="27">
        <f t="shared" si="2507"/>
        <v>36729.1</v>
      </c>
      <c r="AY789" s="27">
        <f t="shared" ref="AY789:AY790" si="2606">AY790</f>
        <v>0</v>
      </c>
      <c r="AZ789" s="27">
        <f t="shared" ref="AZ789:AZ790" si="2607">AZ790</f>
        <v>0</v>
      </c>
      <c r="BA789" s="27">
        <f t="shared" ref="BA789:BA790" si="2608">BA790</f>
        <v>0</v>
      </c>
      <c r="BB789" s="27">
        <f t="shared" si="2508"/>
        <v>36729.1</v>
      </c>
      <c r="BC789" s="27">
        <f t="shared" si="2509"/>
        <v>36729.1</v>
      </c>
      <c r="BD789" s="27">
        <f t="shared" si="2510"/>
        <v>36729.1</v>
      </c>
      <c r="BE789" s="27">
        <f t="shared" ref="BE789:BE790" si="2609">BE790</f>
        <v>0</v>
      </c>
      <c r="BF789" s="27">
        <f t="shared" ref="BF789:BF790" si="2610">BF790</f>
        <v>0</v>
      </c>
      <c r="BG789" s="27">
        <f t="shared" ref="BG789:BG790" si="2611">BG790</f>
        <v>0</v>
      </c>
      <c r="BH789" s="27">
        <f t="shared" si="2511"/>
        <v>36729.1</v>
      </c>
      <c r="BI789" s="27">
        <f t="shared" si="2512"/>
        <v>36729.1</v>
      </c>
      <c r="BJ789" s="27">
        <f t="shared" si="2513"/>
        <v>36729.1</v>
      </c>
      <c r="BK789" s="27">
        <f t="shared" ref="BK789:BK790" si="2612">BK790</f>
        <v>0</v>
      </c>
      <c r="BL789" s="27">
        <f t="shared" ref="BL789:BL790" si="2613">BL790</f>
        <v>0</v>
      </c>
      <c r="BM789" s="27">
        <f t="shared" ref="BM789:BM790" si="2614">BM790</f>
        <v>0</v>
      </c>
      <c r="BN789" s="27">
        <f t="shared" si="2514"/>
        <v>36729.1</v>
      </c>
      <c r="BO789" s="27">
        <f t="shared" si="2515"/>
        <v>36729.1</v>
      </c>
      <c r="BP789" s="27">
        <f t="shared" si="2516"/>
        <v>36729.1</v>
      </c>
      <c r="BQ789" s="27">
        <f t="shared" ref="BQ789:BQ790" si="2615">BQ790</f>
        <v>0</v>
      </c>
      <c r="BR789" s="27">
        <f t="shared" ref="BR789:BR790" si="2616">BR790</f>
        <v>0</v>
      </c>
      <c r="BS789" s="27">
        <f t="shared" si="2517"/>
        <v>36729.1</v>
      </c>
      <c r="BT789" s="27">
        <f t="shared" si="2518"/>
        <v>36729.1</v>
      </c>
      <c r="BU789" s="27">
        <f t="shared" si="2519"/>
        <v>36729.1</v>
      </c>
      <c r="BV789" s="27">
        <f t="shared" ref="BV789:BV790" si="2617">BV790</f>
        <v>0</v>
      </c>
      <c r="BW789" s="27">
        <f t="shared" ref="BW789:BW790" si="2618">BW790</f>
        <v>0</v>
      </c>
      <c r="BX789" s="27">
        <f t="shared" si="2520"/>
        <v>36729.1</v>
      </c>
      <c r="BY789" s="27">
        <f t="shared" si="2521"/>
        <v>36729.1</v>
      </c>
      <c r="BZ789" s="27">
        <f t="shared" si="2522"/>
        <v>36729.1</v>
      </c>
      <c r="CA789" s="27">
        <f t="shared" ref="CA789:CA790" si="2619">CA790</f>
        <v>0</v>
      </c>
      <c r="CB789" s="20">
        <v>0</v>
      </c>
      <c r="CC789" s="35"/>
      <c r="CF789" s="1" t="s">
        <v>27</v>
      </c>
    </row>
    <row r="790" spans="1:87" ht="78" hidden="1" x14ac:dyDescent="0.3">
      <c r="A790" s="36" t="s">
        <v>472</v>
      </c>
      <c r="B790" s="19"/>
      <c r="C790" s="18"/>
      <c r="D790" s="18"/>
      <c r="E790" s="34" t="s">
        <v>473</v>
      </c>
      <c r="F790" s="27">
        <f t="shared" si="2582"/>
        <v>36729.1</v>
      </c>
      <c r="G790" s="27">
        <f t="shared" si="2583"/>
        <v>36729.1</v>
      </c>
      <c r="H790" s="27">
        <f t="shared" si="2584"/>
        <v>36729.1</v>
      </c>
      <c r="I790" s="27">
        <f t="shared" si="2585"/>
        <v>0</v>
      </c>
      <c r="J790" s="27">
        <f t="shared" si="2586"/>
        <v>0</v>
      </c>
      <c r="K790" s="27">
        <f t="shared" si="2587"/>
        <v>0</v>
      </c>
      <c r="L790" s="27">
        <f t="shared" si="2487"/>
        <v>36729.1</v>
      </c>
      <c r="M790" s="27">
        <f t="shared" si="2488"/>
        <v>36729.1</v>
      </c>
      <c r="N790" s="27">
        <f t="shared" si="2489"/>
        <v>36729.1</v>
      </c>
      <c r="O790" s="27">
        <f t="shared" si="2588"/>
        <v>0</v>
      </c>
      <c r="P790" s="27">
        <f t="shared" si="2589"/>
        <v>0</v>
      </c>
      <c r="Q790" s="27">
        <f t="shared" si="2590"/>
        <v>0</v>
      </c>
      <c r="R790" s="27">
        <f t="shared" si="2490"/>
        <v>36729.1</v>
      </c>
      <c r="S790" s="27">
        <f t="shared" si="2491"/>
        <v>36729.1</v>
      </c>
      <c r="T790" s="27">
        <f t="shared" si="2492"/>
        <v>36729.1</v>
      </c>
      <c r="U790" s="27">
        <f t="shared" si="2591"/>
        <v>0</v>
      </c>
      <c r="V790" s="27">
        <f t="shared" si="2592"/>
        <v>0</v>
      </c>
      <c r="W790" s="27">
        <f t="shared" si="2593"/>
        <v>0</v>
      </c>
      <c r="X790" s="27">
        <f t="shared" si="2493"/>
        <v>36729.1</v>
      </c>
      <c r="Y790" s="27">
        <f t="shared" si="2494"/>
        <v>36729.1</v>
      </c>
      <c r="Z790" s="27">
        <f t="shared" si="2495"/>
        <v>36729.1</v>
      </c>
      <c r="AA790" s="27">
        <f t="shared" si="2594"/>
        <v>0</v>
      </c>
      <c r="AB790" s="27">
        <f t="shared" si="2595"/>
        <v>0</v>
      </c>
      <c r="AC790" s="27">
        <f t="shared" si="2596"/>
        <v>0</v>
      </c>
      <c r="AD790" s="27">
        <f t="shared" si="2496"/>
        <v>36729.1</v>
      </c>
      <c r="AE790" s="27">
        <f t="shared" si="2497"/>
        <v>36729.1</v>
      </c>
      <c r="AF790" s="27">
        <f t="shared" si="2498"/>
        <v>36729.1</v>
      </c>
      <c r="AG790" s="27">
        <f t="shared" si="2597"/>
        <v>0</v>
      </c>
      <c r="AH790" s="27">
        <f t="shared" si="2598"/>
        <v>0</v>
      </c>
      <c r="AI790" s="27">
        <f t="shared" si="2599"/>
        <v>0</v>
      </c>
      <c r="AJ790" s="27">
        <f t="shared" si="2499"/>
        <v>36729.1</v>
      </c>
      <c r="AK790" s="27">
        <f t="shared" si="2500"/>
        <v>36729.1</v>
      </c>
      <c r="AL790" s="27">
        <f t="shared" si="2501"/>
        <v>36729.1</v>
      </c>
      <c r="AM790" s="27">
        <f t="shared" si="2600"/>
        <v>0</v>
      </c>
      <c r="AN790" s="27">
        <f t="shared" si="2601"/>
        <v>0</v>
      </c>
      <c r="AO790" s="27">
        <f t="shared" si="2602"/>
        <v>0</v>
      </c>
      <c r="AP790" s="27">
        <f t="shared" si="2502"/>
        <v>36729.1</v>
      </c>
      <c r="AQ790" s="27">
        <f t="shared" si="2503"/>
        <v>36729.1</v>
      </c>
      <c r="AR790" s="27">
        <f t="shared" si="2504"/>
        <v>36729.1</v>
      </c>
      <c r="AS790" s="27">
        <f t="shared" si="2603"/>
        <v>0</v>
      </c>
      <c r="AT790" s="27">
        <f t="shared" si="2604"/>
        <v>0</v>
      </c>
      <c r="AU790" s="27">
        <f t="shared" si="2605"/>
        <v>0</v>
      </c>
      <c r="AV790" s="27">
        <f t="shared" si="2505"/>
        <v>36729.1</v>
      </c>
      <c r="AW790" s="27">
        <f t="shared" si="2506"/>
        <v>36729.1</v>
      </c>
      <c r="AX790" s="27">
        <f t="shared" si="2507"/>
        <v>36729.1</v>
      </c>
      <c r="AY790" s="27">
        <f t="shared" si="2606"/>
        <v>0</v>
      </c>
      <c r="AZ790" s="27">
        <f t="shared" si="2607"/>
        <v>0</v>
      </c>
      <c r="BA790" s="27">
        <f t="shared" si="2608"/>
        <v>0</v>
      </c>
      <c r="BB790" s="27">
        <f t="shared" si="2508"/>
        <v>36729.1</v>
      </c>
      <c r="BC790" s="27">
        <f t="shared" si="2509"/>
        <v>36729.1</v>
      </c>
      <c r="BD790" s="27">
        <f t="shared" si="2510"/>
        <v>36729.1</v>
      </c>
      <c r="BE790" s="27">
        <f t="shared" si="2609"/>
        <v>0</v>
      </c>
      <c r="BF790" s="27">
        <f t="shared" si="2610"/>
        <v>0</v>
      </c>
      <c r="BG790" s="27">
        <f t="shared" si="2611"/>
        <v>0</v>
      </c>
      <c r="BH790" s="27">
        <f t="shared" si="2511"/>
        <v>36729.1</v>
      </c>
      <c r="BI790" s="27">
        <f t="shared" si="2512"/>
        <v>36729.1</v>
      </c>
      <c r="BJ790" s="27">
        <f t="shared" si="2513"/>
        <v>36729.1</v>
      </c>
      <c r="BK790" s="27">
        <f t="shared" si="2612"/>
        <v>0</v>
      </c>
      <c r="BL790" s="27">
        <f t="shared" si="2613"/>
        <v>0</v>
      </c>
      <c r="BM790" s="27">
        <f t="shared" si="2614"/>
        <v>0</v>
      </c>
      <c r="BN790" s="27">
        <f t="shared" si="2514"/>
        <v>36729.1</v>
      </c>
      <c r="BO790" s="27">
        <f t="shared" si="2515"/>
        <v>36729.1</v>
      </c>
      <c r="BP790" s="27">
        <f t="shared" si="2516"/>
        <v>36729.1</v>
      </c>
      <c r="BQ790" s="27">
        <f t="shared" si="2615"/>
        <v>0</v>
      </c>
      <c r="BR790" s="27">
        <f t="shared" si="2616"/>
        <v>0</v>
      </c>
      <c r="BS790" s="27">
        <f t="shared" si="2517"/>
        <v>36729.1</v>
      </c>
      <c r="BT790" s="27">
        <f t="shared" si="2518"/>
        <v>36729.1</v>
      </c>
      <c r="BU790" s="27">
        <f t="shared" si="2519"/>
        <v>36729.1</v>
      </c>
      <c r="BV790" s="27">
        <f t="shared" si="2617"/>
        <v>0</v>
      </c>
      <c r="BW790" s="27">
        <f t="shared" si="2618"/>
        <v>0</v>
      </c>
      <c r="BX790" s="27">
        <f t="shared" si="2520"/>
        <v>36729.1</v>
      </c>
      <c r="BY790" s="27">
        <f t="shared" si="2521"/>
        <v>36729.1</v>
      </c>
      <c r="BZ790" s="27">
        <f t="shared" si="2522"/>
        <v>36729.1</v>
      </c>
      <c r="CA790" s="27">
        <f t="shared" si="2619"/>
        <v>0</v>
      </c>
      <c r="CB790" s="20">
        <v>0</v>
      </c>
      <c r="CC790" s="35"/>
      <c r="CI790" s="1" t="s">
        <v>30</v>
      </c>
    </row>
    <row r="791" spans="1:87" ht="46.8" hidden="1" x14ac:dyDescent="0.3">
      <c r="A791" s="36" t="s">
        <v>472</v>
      </c>
      <c r="B791" s="19">
        <v>600</v>
      </c>
      <c r="C791" s="18"/>
      <c r="D791" s="18"/>
      <c r="E791" s="34" t="s">
        <v>44</v>
      </c>
      <c r="F791" s="27">
        <f t="shared" ref="F791:K791" si="2620">F792+F794</f>
        <v>36729.1</v>
      </c>
      <c r="G791" s="27">
        <f t="shared" si="2620"/>
        <v>36729.1</v>
      </c>
      <c r="H791" s="27">
        <f t="shared" si="2620"/>
        <v>36729.1</v>
      </c>
      <c r="I791" s="27">
        <f t="shared" si="2620"/>
        <v>0</v>
      </c>
      <c r="J791" s="27">
        <f t="shared" si="2620"/>
        <v>0</v>
      </c>
      <c r="K791" s="27">
        <f t="shared" si="2620"/>
        <v>0</v>
      </c>
      <c r="L791" s="27">
        <f t="shared" si="2487"/>
        <v>36729.1</v>
      </c>
      <c r="M791" s="27">
        <f t="shared" si="2488"/>
        <v>36729.1</v>
      </c>
      <c r="N791" s="27">
        <f t="shared" si="2489"/>
        <v>36729.1</v>
      </c>
      <c r="O791" s="27">
        <f>O792+O794</f>
        <v>0</v>
      </c>
      <c r="P791" s="27">
        <f>P792+P794</f>
        <v>0</v>
      </c>
      <c r="Q791" s="27">
        <f>Q792+Q794</f>
        <v>0</v>
      </c>
      <c r="R791" s="27">
        <f t="shared" si="2490"/>
        <v>36729.1</v>
      </c>
      <c r="S791" s="27">
        <f t="shared" si="2491"/>
        <v>36729.1</v>
      </c>
      <c r="T791" s="27">
        <f t="shared" si="2492"/>
        <v>36729.1</v>
      </c>
      <c r="U791" s="27">
        <f>U792+U794</f>
        <v>0</v>
      </c>
      <c r="V791" s="27">
        <f>V792+V794</f>
        <v>0</v>
      </c>
      <c r="W791" s="27">
        <f>W792+W794</f>
        <v>0</v>
      </c>
      <c r="X791" s="27">
        <f t="shared" si="2493"/>
        <v>36729.1</v>
      </c>
      <c r="Y791" s="27">
        <f t="shared" si="2494"/>
        <v>36729.1</v>
      </c>
      <c r="Z791" s="27">
        <f t="shared" si="2495"/>
        <v>36729.1</v>
      </c>
      <c r="AA791" s="27">
        <f>AA792+AA794</f>
        <v>0</v>
      </c>
      <c r="AB791" s="27">
        <f>AB792+AB794</f>
        <v>0</v>
      </c>
      <c r="AC791" s="27">
        <f>AC792+AC794</f>
        <v>0</v>
      </c>
      <c r="AD791" s="27">
        <f t="shared" si="2496"/>
        <v>36729.1</v>
      </c>
      <c r="AE791" s="27">
        <f t="shared" si="2497"/>
        <v>36729.1</v>
      </c>
      <c r="AF791" s="27">
        <f t="shared" si="2498"/>
        <v>36729.1</v>
      </c>
      <c r="AG791" s="27">
        <f>AG792+AG794</f>
        <v>0</v>
      </c>
      <c r="AH791" s="27">
        <f>AH792+AH794</f>
        <v>0</v>
      </c>
      <c r="AI791" s="27">
        <f>AI792+AI794</f>
        <v>0</v>
      </c>
      <c r="AJ791" s="27">
        <f t="shared" si="2499"/>
        <v>36729.1</v>
      </c>
      <c r="AK791" s="27">
        <f t="shared" si="2500"/>
        <v>36729.1</v>
      </c>
      <c r="AL791" s="27">
        <f t="shared" si="2501"/>
        <v>36729.1</v>
      </c>
      <c r="AM791" s="27">
        <f>AM792+AM794</f>
        <v>0</v>
      </c>
      <c r="AN791" s="27">
        <f>AN792+AN794</f>
        <v>0</v>
      </c>
      <c r="AO791" s="27">
        <f>AO792+AO794</f>
        <v>0</v>
      </c>
      <c r="AP791" s="27">
        <f t="shared" si="2502"/>
        <v>36729.1</v>
      </c>
      <c r="AQ791" s="27">
        <f t="shared" si="2503"/>
        <v>36729.1</v>
      </c>
      <c r="AR791" s="27">
        <f t="shared" si="2504"/>
        <v>36729.1</v>
      </c>
      <c r="AS791" s="27">
        <f>AS792+AS794</f>
        <v>0</v>
      </c>
      <c r="AT791" s="27">
        <f>AT792+AT794</f>
        <v>0</v>
      </c>
      <c r="AU791" s="27">
        <f>AU792+AU794</f>
        <v>0</v>
      </c>
      <c r="AV791" s="27">
        <f t="shared" si="2505"/>
        <v>36729.1</v>
      </c>
      <c r="AW791" s="27">
        <f t="shared" si="2506"/>
        <v>36729.1</v>
      </c>
      <c r="AX791" s="27">
        <f t="shared" si="2507"/>
        <v>36729.1</v>
      </c>
      <c r="AY791" s="27">
        <f>AY792+AY794</f>
        <v>0</v>
      </c>
      <c r="AZ791" s="27">
        <f>AZ792+AZ794</f>
        <v>0</v>
      </c>
      <c r="BA791" s="27">
        <f>BA792+BA794</f>
        <v>0</v>
      </c>
      <c r="BB791" s="27">
        <f t="shared" si="2508"/>
        <v>36729.1</v>
      </c>
      <c r="BC791" s="27">
        <f t="shared" si="2509"/>
        <v>36729.1</v>
      </c>
      <c r="BD791" s="27">
        <f t="shared" si="2510"/>
        <v>36729.1</v>
      </c>
      <c r="BE791" s="27">
        <f>BE792+BE794</f>
        <v>0</v>
      </c>
      <c r="BF791" s="27">
        <f>BF792+BF794</f>
        <v>0</v>
      </c>
      <c r="BG791" s="27">
        <f>BG792+BG794</f>
        <v>0</v>
      </c>
      <c r="BH791" s="27">
        <f t="shared" si="2511"/>
        <v>36729.1</v>
      </c>
      <c r="BI791" s="27">
        <f t="shared" si="2512"/>
        <v>36729.1</v>
      </c>
      <c r="BJ791" s="27">
        <f t="shared" si="2513"/>
        <v>36729.1</v>
      </c>
      <c r="BK791" s="27">
        <f>BK792+BK794</f>
        <v>0</v>
      </c>
      <c r="BL791" s="27">
        <f>BL792+BL794</f>
        <v>0</v>
      </c>
      <c r="BM791" s="27">
        <f>BM792+BM794</f>
        <v>0</v>
      </c>
      <c r="BN791" s="27">
        <f t="shared" si="2514"/>
        <v>36729.1</v>
      </c>
      <c r="BO791" s="27">
        <f t="shared" si="2515"/>
        <v>36729.1</v>
      </c>
      <c r="BP791" s="27">
        <f t="shared" si="2516"/>
        <v>36729.1</v>
      </c>
      <c r="BQ791" s="27">
        <f>BQ792+BQ794</f>
        <v>0</v>
      </c>
      <c r="BR791" s="27">
        <f>BR792+BR794</f>
        <v>0</v>
      </c>
      <c r="BS791" s="27">
        <f t="shared" si="2517"/>
        <v>36729.1</v>
      </c>
      <c r="BT791" s="27">
        <f t="shared" si="2518"/>
        <v>36729.1</v>
      </c>
      <c r="BU791" s="27">
        <f t="shared" si="2519"/>
        <v>36729.1</v>
      </c>
      <c r="BV791" s="27">
        <f>BV792+BV794</f>
        <v>0</v>
      </c>
      <c r="BW791" s="27">
        <f>BW792+BW794</f>
        <v>0</v>
      </c>
      <c r="BX791" s="27">
        <f t="shared" si="2520"/>
        <v>36729.1</v>
      </c>
      <c r="BY791" s="27">
        <f t="shared" si="2521"/>
        <v>36729.1</v>
      </c>
      <c r="BZ791" s="27">
        <f t="shared" si="2522"/>
        <v>36729.1</v>
      </c>
      <c r="CA791" s="27">
        <f>CA792+CA794</f>
        <v>0</v>
      </c>
      <c r="CB791" s="20">
        <v>0</v>
      </c>
      <c r="CC791" s="35"/>
      <c r="CG791" s="1" t="s">
        <v>28</v>
      </c>
    </row>
    <row r="792" spans="1:87" hidden="1" x14ac:dyDescent="0.3">
      <c r="A792" s="36" t="s">
        <v>472</v>
      </c>
      <c r="B792" s="19">
        <v>610</v>
      </c>
      <c r="C792" s="18"/>
      <c r="D792" s="18"/>
      <c r="E792" s="34" t="s">
        <v>103</v>
      </c>
      <c r="F792" s="27">
        <f t="shared" ref="F792:K792" si="2621">F793</f>
        <v>683.4</v>
      </c>
      <c r="G792" s="27">
        <f t="shared" si="2621"/>
        <v>683.4</v>
      </c>
      <c r="H792" s="27">
        <f t="shared" si="2621"/>
        <v>683.4</v>
      </c>
      <c r="I792" s="27">
        <f t="shared" si="2621"/>
        <v>0</v>
      </c>
      <c r="J792" s="27">
        <f t="shared" si="2621"/>
        <v>0</v>
      </c>
      <c r="K792" s="27">
        <f t="shared" si="2621"/>
        <v>0</v>
      </c>
      <c r="L792" s="27">
        <f t="shared" si="2487"/>
        <v>683.4</v>
      </c>
      <c r="M792" s="27">
        <f t="shared" si="2488"/>
        <v>683.4</v>
      </c>
      <c r="N792" s="27">
        <f t="shared" si="2489"/>
        <v>683.4</v>
      </c>
      <c r="O792" s="27">
        <f>O793</f>
        <v>0</v>
      </c>
      <c r="P792" s="27">
        <f>P793</f>
        <v>0</v>
      </c>
      <c r="Q792" s="27">
        <f>Q793</f>
        <v>0</v>
      </c>
      <c r="R792" s="27">
        <f t="shared" si="2490"/>
        <v>683.4</v>
      </c>
      <c r="S792" s="27">
        <f t="shared" si="2491"/>
        <v>683.4</v>
      </c>
      <c r="T792" s="27">
        <f t="shared" si="2492"/>
        <v>683.4</v>
      </c>
      <c r="U792" s="27">
        <f>U793</f>
        <v>0</v>
      </c>
      <c r="V792" s="27">
        <f>V793</f>
        <v>0</v>
      </c>
      <c r="W792" s="27">
        <f>W793</f>
        <v>0</v>
      </c>
      <c r="X792" s="27">
        <f t="shared" si="2493"/>
        <v>683.4</v>
      </c>
      <c r="Y792" s="27">
        <f t="shared" si="2494"/>
        <v>683.4</v>
      </c>
      <c r="Z792" s="27">
        <f t="shared" si="2495"/>
        <v>683.4</v>
      </c>
      <c r="AA792" s="27">
        <f>AA793</f>
        <v>0</v>
      </c>
      <c r="AB792" s="27">
        <f>AB793</f>
        <v>0</v>
      </c>
      <c r="AC792" s="27">
        <f>AC793</f>
        <v>0</v>
      </c>
      <c r="AD792" s="27">
        <f t="shared" si="2496"/>
        <v>683.4</v>
      </c>
      <c r="AE792" s="27">
        <f t="shared" si="2497"/>
        <v>683.4</v>
      </c>
      <c r="AF792" s="27">
        <f t="shared" si="2498"/>
        <v>683.4</v>
      </c>
      <c r="AG792" s="27">
        <f>AG793</f>
        <v>0</v>
      </c>
      <c r="AH792" s="27">
        <f>AH793</f>
        <v>0</v>
      </c>
      <c r="AI792" s="27">
        <f>AI793</f>
        <v>0</v>
      </c>
      <c r="AJ792" s="27">
        <f t="shared" si="2499"/>
        <v>683.4</v>
      </c>
      <c r="AK792" s="27">
        <f t="shared" si="2500"/>
        <v>683.4</v>
      </c>
      <c r="AL792" s="27">
        <f t="shared" si="2501"/>
        <v>683.4</v>
      </c>
      <c r="AM792" s="27">
        <f>AM793</f>
        <v>0</v>
      </c>
      <c r="AN792" s="27">
        <f>AN793</f>
        <v>0</v>
      </c>
      <c r="AO792" s="27">
        <f>AO793</f>
        <v>0</v>
      </c>
      <c r="AP792" s="27">
        <f t="shared" si="2502"/>
        <v>683.4</v>
      </c>
      <c r="AQ792" s="27">
        <f t="shared" si="2503"/>
        <v>683.4</v>
      </c>
      <c r="AR792" s="27">
        <f t="shared" si="2504"/>
        <v>683.4</v>
      </c>
      <c r="AS792" s="27">
        <f>AS793</f>
        <v>0</v>
      </c>
      <c r="AT792" s="27">
        <f>AT793</f>
        <v>0</v>
      </c>
      <c r="AU792" s="27">
        <f>AU793</f>
        <v>0</v>
      </c>
      <c r="AV792" s="27">
        <f t="shared" si="2505"/>
        <v>683.4</v>
      </c>
      <c r="AW792" s="27">
        <f t="shared" si="2506"/>
        <v>683.4</v>
      </c>
      <c r="AX792" s="27">
        <f t="shared" si="2507"/>
        <v>683.4</v>
      </c>
      <c r="AY792" s="27">
        <f>AY793</f>
        <v>0</v>
      </c>
      <c r="AZ792" s="27">
        <f>AZ793</f>
        <v>0</v>
      </c>
      <c r="BA792" s="27">
        <f>BA793</f>
        <v>0</v>
      </c>
      <c r="BB792" s="27">
        <f t="shared" si="2508"/>
        <v>683.4</v>
      </c>
      <c r="BC792" s="27">
        <f t="shared" si="2509"/>
        <v>683.4</v>
      </c>
      <c r="BD792" s="27">
        <f t="shared" si="2510"/>
        <v>683.4</v>
      </c>
      <c r="BE792" s="27">
        <f>BE793</f>
        <v>0</v>
      </c>
      <c r="BF792" s="27">
        <f>BF793</f>
        <v>0</v>
      </c>
      <c r="BG792" s="27">
        <f>BG793</f>
        <v>0</v>
      </c>
      <c r="BH792" s="27">
        <f t="shared" si="2511"/>
        <v>683.4</v>
      </c>
      <c r="BI792" s="27">
        <f t="shared" si="2512"/>
        <v>683.4</v>
      </c>
      <c r="BJ792" s="27">
        <f t="shared" si="2513"/>
        <v>683.4</v>
      </c>
      <c r="BK792" s="27">
        <f>BK793</f>
        <v>0</v>
      </c>
      <c r="BL792" s="27">
        <f>BL793</f>
        <v>0</v>
      </c>
      <c r="BM792" s="27">
        <f>BM793</f>
        <v>0</v>
      </c>
      <c r="BN792" s="27">
        <f t="shared" si="2514"/>
        <v>683.4</v>
      </c>
      <c r="BO792" s="27">
        <f t="shared" si="2515"/>
        <v>683.4</v>
      </c>
      <c r="BP792" s="27">
        <f t="shared" si="2516"/>
        <v>683.4</v>
      </c>
      <c r="BQ792" s="27">
        <f>BQ793</f>
        <v>0</v>
      </c>
      <c r="BR792" s="27">
        <f>BR793</f>
        <v>0</v>
      </c>
      <c r="BS792" s="27">
        <f t="shared" si="2517"/>
        <v>683.4</v>
      </c>
      <c r="BT792" s="27">
        <f t="shared" si="2518"/>
        <v>683.4</v>
      </c>
      <c r="BU792" s="27">
        <f t="shared" si="2519"/>
        <v>683.4</v>
      </c>
      <c r="BV792" s="27">
        <f>BV793</f>
        <v>0</v>
      </c>
      <c r="BW792" s="27">
        <f>BW793</f>
        <v>0</v>
      </c>
      <c r="BX792" s="27">
        <f t="shared" si="2520"/>
        <v>683.4</v>
      </c>
      <c r="BY792" s="27">
        <f t="shared" si="2521"/>
        <v>683.4</v>
      </c>
      <c r="BZ792" s="27">
        <f t="shared" si="2522"/>
        <v>683.4</v>
      </c>
      <c r="CA792" s="27">
        <f>CA793</f>
        <v>0</v>
      </c>
      <c r="CB792" s="20">
        <v>0</v>
      </c>
      <c r="CC792" s="35"/>
      <c r="CH792" s="1" t="s">
        <v>29</v>
      </c>
    </row>
    <row r="793" spans="1:87" hidden="1" x14ac:dyDescent="0.3">
      <c r="A793" s="36" t="s">
        <v>472</v>
      </c>
      <c r="B793" s="19">
        <v>610</v>
      </c>
      <c r="C793" s="18" t="s">
        <v>46</v>
      </c>
      <c r="D793" s="18" t="s">
        <v>310</v>
      </c>
      <c r="E793" s="34" t="s">
        <v>384</v>
      </c>
      <c r="F793" s="27">
        <v>683.4</v>
      </c>
      <c r="G793" s="27">
        <v>683.4</v>
      </c>
      <c r="H793" s="27">
        <v>683.4</v>
      </c>
      <c r="I793" s="27"/>
      <c r="J793" s="27"/>
      <c r="K793" s="27"/>
      <c r="L793" s="27">
        <f t="shared" si="2487"/>
        <v>683.4</v>
      </c>
      <c r="M793" s="27">
        <f t="shared" si="2488"/>
        <v>683.4</v>
      </c>
      <c r="N793" s="27">
        <f t="shared" si="2489"/>
        <v>683.4</v>
      </c>
      <c r="O793" s="27"/>
      <c r="P793" s="27"/>
      <c r="Q793" s="27"/>
      <c r="R793" s="27">
        <f t="shared" si="2490"/>
        <v>683.4</v>
      </c>
      <c r="S793" s="27">
        <f t="shared" si="2491"/>
        <v>683.4</v>
      </c>
      <c r="T793" s="27">
        <f t="shared" si="2492"/>
        <v>683.4</v>
      </c>
      <c r="U793" s="27"/>
      <c r="V793" s="27"/>
      <c r="W793" s="27"/>
      <c r="X793" s="27">
        <f t="shared" si="2493"/>
        <v>683.4</v>
      </c>
      <c r="Y793" s="27">
        <f t="shared" si="2494"/>
        <v>683.4</v>
      </c>
      <c r="Z793" s="27">
        <f t="shared" si="2495"/>
        <v>683.4</v>
      </c>
      <c r="AA793" s="27"/>
      <c r="AB793" s="27"/>
      <c r="AC793" s="27"/>
      <c r="AD793" s="27">
        <f t="shared" si="2496"/>
        <v>683.4</v>
      </c>
      <c r="AE793" s="27">
        <f t="shared" si="2497"/>
        <v>683.4</v>
      </c>
      <c r="AF793" s="27">
        <f t="shared" si="2498"/>
        <v>683.4</v>
      </c>
      <c r="AG793" s="27"/>
      <c r="AH793" s="27"/>
      <c r="AI793" s="27"/>
      <c r="AJ793" s="27">
        <f t="shared" si="2499"/>
        <v>683.4</v>
      </c>
      <c r="AK793" s="27">
        <f t="shared" si="2500"/>
        <v>683.4</v>
      </c>
      <c r="AL793" s="27">
        <f t="shared" si="2501"/>
        <v>683.4</v>
      </c>
      <c r="AM793" s="27"/>
      <c r="AN793" s="27"/>
      <c r="AO793" s="27"/>
      <c r="AP793" s="27">
        <f t="shared" si="2502"/>
        <v>683.4</v>
      </c>
      <c r="AQ793" s="27">
        <f t="shared" si="2503"/>
        <v>683.4</v>
      </c>
      <c r="AR793" s="27">
        <f t="shared" si="2504"/>
        <v>683.4</v>
      </c>
      <c r="AS793" s="27"/>
      <c r="AT793" s="27"/>
      <c r="AU793" s="27"/>
      <c r="AV793" s="27">
        <f t="shared" si="2505"/>
        <v>683.4</v>
      </c>
      <c r="AW793" s="27">
        <f t="shared" si="2506"/>
        <v>683.4</v>
      </c>
      <c r="AX793" s="27">
        <f t="shared" si="2507"/>
        <v>683.4</v>
      </c>
      <c r="AY793" s="27"/>
      <c r="AZ793" s="27"/>
      <c r="BA793" s="27"/>
      <c r="BB793" s="27">
        <f t="shared" si="2508"/>
        <v>683.4</v>
      </c>
      <c r="BC793" s="27">
        <f t="shared" si="2509"/>
        <v>683.4</v>
      </c>
      <c r="BD793" s="27">
        <f t="shared" si="2510"/>
        <v>683.4</v>
      </c>
      <c r="BE793" s="27"/>
      <c r="BF793" s="27"/>
      <c r="BG793" s="27"/>
      <c r="BH793" s="27">
        <f t="shared" si="2511"/>
        <v>683.4</v>
      </c>
      <c r="BI793" s="27">
        <f t="shared" si="2512"/>
        <v>683.4</v>
      </c>
      <c r="BJ793" s="27">
        <f t="shared" si="2513"/>
        <v>683.4</v>
      </c>
      <c r="BK793" s="27"/>
      <c r="BL793" s="27"/>
      <c r="BM793" s="27"/>
      <c r="BN793" s="27">
        <f t="shared" si="2514"/>
        <v>683.4</v>
      </c>
      <c r="BO793" s="27">
        <f t="shared" si="2515"/>
        <v>683.4</v>
      </c>
      <c r="BP793" s="27">
        <f t="shared" si="2516"/>
        <v>683.4</v>
      </c>
      <c r="BQ793" s="27"/>
      <c r="BR793" s="27"/>
      <c r="BS793" s="27">
        <f t="shared" si="2517"/>
        <v>683.4</v>
      </c>
      <c r="BT793" s="27">
        <f t="shared" si="2518"/>
        <v>683.4</v>
      </c>
      <c r="BU793" s="27">
        <f t="shared" si="2519"/>
        <v>683.4</v>
      </c>
      <c r="BV793" s="27"/>
      <c r="BW793" s="27"/>
      <c r="BX793" s="27">
        <f t="shared" si="2520"/>
        <v>683.4</v>
      </c>
      <c r="BY793" s="27">
        <f t="shared" si="2521"/>
        <v>683.4</v>
      </c>
      <c r="BZ793" s="27">
        <f t="shared" si="2522"/>
        <v>683.4</v>
      </c>
      <c r="CA793" s="27"/>
      <c r="CB793" s="20">
        <v>0</v>
      </c>
      <c r="CC793" s="35"/>
    </row>
    <row r="794" spans="1:87" hidden="1" x14ac:dyDescent="0.3">
      <c r="A794" s="36" t="s">
        <v>472</v>
      </c>
      <c r="B794" s="19">
        <v>620</v>
      </c>
      <c r="C794" s="18"/>
      <c r="D794" s="18"/>
      <c r="E794" s="34" t="s">
        <v>45</v>
      </c>
      <c r="F794" s="27">
        <f t="shared" ref="F794:K794" si="2622">F795</f>
        <v>36045.699999999997</v>
      </c>
      <c r="G794" s="27">
        <f t="shared" si="2622"/>
        <v>36045.699999999997</v>
      </c>
      <c r="H794" s="27">
        <f t="shared" si="2622"/>
        <v>36045.699999999997</v>
      </c>
      <c r="I794" s="27">
        <f t="shared" si="2622"/>
        <v>0</v>
      </c>
      <c r="J794" s="27">
        <f t="shared" si="2622"/>
        <v>0</v>
      </c>
      <c r="K794" s="27">
        <f t="shared" si="2622"/>
        <v>0</v>
      </c>
      <c r="L794" s="27">
        <f t="shared" si="2487"/>
        <v>36045.699999999997</v>
      </c>
      <c r="M794" s="27">
        <f t="shared" si="2488"/>
        <v>36045.699999999997</v>
      </c>
      <c r="N794" s="27">
        <f t="shared" si="2489"/>
        <v>36045.699999999997</v>
      </c>
      <c r="O794" s="27">
        <f>O795</f>
        <v>0</v>
      </c>
      <c r="P794" s="27">
        <f>P795</f>
        <v>0</v>
      </c>
      <c r="Q794" s="27">
        <f>Q795</f>
        <v>0</v>
      </c>
      <c r="R794" s="27">
        <f t="shared" si="2490"/>
        <v>36045.699999999997</v>
      </c>
      <c r="S794" s="27">
        <f t="shared" si="2491"/>
        <v>36045.699999999997</v>
      </c>
      <c r="T794" s="27">
        <f t="shared" si="2492"/>
        <v>36045.699999999997</v>
      </c>
      <c r="U794" s="27">
        <f>U795</f>
        <v>0</v>
      </c>
      <c r="V794" s="27">
        <f>V795</f>
        <v>0</v>
      </c>
      <c r="W794" s="27">
        <f>W795</f>
        <v>0</v>
      </c>
      <c r="X794" s="27">
        <f t="shared" si="2493"/>
        <v>36045.699999999997</v>
      </c>
      <c r="Y794" s="27">
        <f t="shared" si="2494"/>
        <v>36045.699999999997</v>
      </c>
      <c r="Z794" s="27">
        <f t="shared" si="2495"/>
        <v>36045.699999999997</v>
      </c>
      <c r="AA794" s="27">
        <f>AA795</f>
        <v>0</v>
      </c>
      <c r="AB794" s="27">
        <f>AB795</f>
        <v>0</v>
      </c>
      <c r="AC794" s="27">
        <f>AC795</f>
        <v>0</v>
      </c>
      <c r="AD794" s="27">
        <f t="shared" si="2496"/>
        <v>36045.699999999997</v>
      </c>
      <c r="AE794" s="27">
        <f t="shared" si="2497"/>
        <v>36045.699999999997</v>
      </c>
      <c r="AF794" s="27">
        <f t="shared" si="2498"/>
        <v>36045.699999999997</v>
      </c>
      <c r="AG794" s="27">
        <f>AG795</f>
        <v>0</v>
      </c>
      <c r="AH794" s="27">
        <f>AH795</f>
        <v>0</v>
      </c>
      <c r="AI794" s="27">
        <f>AI795</f>
        <v>0</v>
      </c>
      <c r="AJ794" s="27">
        <f t="shared" si="2499"/>
        <v>36045.699999999997</v>
      </c>
      <c r="AK794" s="27">
        <f t="shared" si="2500"/>
        <v>36045.699999999997</v>
      </c>
      <c r="AL794" s="27">
        <f t="shared" si="2501"/>
        <v>36045.699999999997</v>
      </c>
      <c r="AM794" s="27">
        <f>AM795</f>
        <v>0</v>
      </c>
      <c r="AN794" s="27">
        <f>AN795</f>
        <v>0</v>
      </c>
      <c r="AO794" s="27">
        <f>AO795</f>
        <v>0</v>
      </c>
      <c r="AP794" s="27">
        <f t="shared" si="2502"/>
        <v>36045.699999999997</v>
      </c>
      <c r="AQ794" s="27">
        <f t="shared" si="2503"/>
        <v>36045.699999999997</v>
      </c>
      <c r="AR794" s="27">
        <f t="shared" si="2504"/>
        <v>36045.699999999997</v>
      </c>
      <c r="AS794" s="27">
        <f>AS795</f>
        <v>0</v>
      </c>
      <c r="AT794" s="27">
        <f>AT795</f>
        <v>0</v>
      </c>
      <c r="AU794" s="27">
        <f>AU795</f>
        <v>0</v>
      </c>
      <c r="AV794" s="27">
        <f t="shared" si="2505"/>
        <v>36045.699999999997</v>
      </c>
      <c r="AW794" s="27">
        <f t="shared" si="2506"/>
        <v>36045.699999999997</v>
      </c>
      <c r="AX794" s="27">
        <f t="shared" si="2507"/>
        <v>36045.699999999997</v>
      </c>
      <c r="AY794" s="27">
        <f>AY795</f>
        <v>0</v>
      </c>
      <c r="AZ794" s="27">
        <f>AZ795</f>
        <v>0</v>
      </c>
      <c r="BA794" s="27">
        <f>BA795</f>
        <v>0</v>
      </c>
      <c r="BB794" s="27">
        <f t="shared" si="2508"/>
        <v>36045.699999999997</v>
      </c>
      <c r="BC794" s="27">
        <f t="shared" si="2509"/>
        <v>36045.699999999997</v>
      </c>
      <c r="BD794" s="27">
        <f t="shared" si="2510"/>
        <v>36045.699999999997</v>
      </c>
      <c r="BE794" s="27">
        <f>BE795</f>
        <v>0</v>
      </c>
      <c r="BF794" s="27">
        <f>BF795</f>
        <v>0</v>
      </c>
      <c r="BG794" s="27">
        <f>BG795</f>
        <v>0</v>
      </c>
      <c r="BH794" s="27">
        <f t="shared" si="2511"/>
        <v>36045.699999999997</v>
      </c>
      <c r="BI794" s="27">
        <f t="shared" si="2512"/>
        <v>36045.699999999997</v>
      </c>
      <c r="BJ794" s="27">
        <f t="shared" si="2513"/>
        <v>36045.699999999997</v>
      </c>
      <c r="BK794" s="27">
        <f>BK795</f>
        <v>0</v>
      </c>
      <c r="BL794" s="27">
        <f>BL795</f>
        <v>0</v>
      </c>
      <c r="BM794" s="27">
        <f>BM795</f>
        <v>0</v>
      </c>
      <c r="BN794" s="27">
        <f t="shared" si="2514"/>
        <v>36045.699999999997</v>
      </c>
      <c r="BO794" s="27">
        <f t="shared" si="2515"/>
        <v>36045.699999999997</v>
      </c>
      <c r="BP794" s="27">
        <f t="shared" si="2516"/>
        <v>36045.699999999997</v>
      </c>
      <c r="BQ794" s="27">
        <f>BQ795</f>
        <v>0</v>
      </c>
      <c r="BR794" s="27">
        <f>BR795</f>
        <v>0</v>
      </c>
      <c r="BS794" s="27">
        <f t="shared" si="2517"/>
        <v>36045.699999999997</v>
      </c>
      <c r="BT794" s="27">
        <f t="shared" si="2518"/>
        <v>36045.699999999997</v>
      </c>
      <c r="BU794" s="27">
        <f t="shared" si="2519"/>
        <v>36045.699999999997</v>
      </c>
      <c r="BV794" s="27">
        <f>BV795</f>
        <v>0</v>
      </c>
      <c r="BW794" s="27">
        <f>BW795</f>
        <v>0</v>
      </c>
      <c r="BX794" s="27">
        <f t="shared" si="2520"/>
        <v>36045.699999999997</v>
      </c>
      <c r="BY794" s="27">
        <f t="shared" si="2521"/>
        <v>36045.699999999997</v>
      </c>
      <c r="BZ794" s="27">
        <f t="shared" si="2522"/>
        <v>36045.699999999997</v>
      </c>
      <c r="CA794" s="27">
        <f>CA795</f>
        <v>0</v>
      </c>
      <c r="CB794" s="20">
        <v>0</v>
      </c>
      <c r="CC794" s="35"/>
      <c r="CH794" s="1" t="s">
        <v>29</v>
      </c>
    </row>
    <row r="795" spans="1:87" hidden="1" x14ac:dyDescent="0.3">
      <c r="A795" s="36" t="s">
        <v>472</v>
      </c>
      <c r="B795" s="19">
        <v>620</v>
      </c>
      <c r="C795" s="18" t="s">
        <v>46</v>
      </c>
      <c r="D795" s="18" t="s">
        <v>310</v>
      </c>
      <c r="E795" s="34" t="s">
        <v>384</v>
      </c>
      <c r="F795" s="27">
        <v>36045.699999999997</v>
      </c>
      <c r="G795" s="27">
        <v>36045.699999999997</v>
      </c>
      <c r="H795" s="27">
        <v>36045.699999999997</v>
      </c>
      <c r="I795" s="27"/>
      <c r="J795" s="27"/>
      <c r="K795" s="27"/>
      <c r="L795" s="27">
        <f t="shared" si="2487"/>
        <v>36045.699999999997</v>
      </c>
      <c r="M795" s="27">
        <f t="shared" si="2488"/>
        <v>36045.699999999997</v>
      </c>
      <c r="N795" s="27">
        <f t="shared" si="2489"/>
        <v>36045.699999999997</v>
      </c>
      <c r="O795" s="27"/>
      <c r="P795" s="27"/>
      <c r="Q795" s="27"/>
      <c r="R795" s="27">
        <f t="shared" si="2490"/>
        <v>36045.699999999997</v>
      </c>
      <c r="S795" s="27">
        <f t="shared" si="2491"/>
        <v>36045.699999999997</v>
      </c>
      <c r="T795" s="27">
        <f t="shared" si="2492"/>
        <v>36045.699999999997</v>
      </c>
      <c r="U795" s="27"/>
      <c r="V795" s="27"/>
      <c r="W795" s="27"/>
      <c r="X795" s="27">
        <f t="shared" si="2493"/>
        <v>36045.699999999997</v>
      </c>
      <c r="Y795" s="27">
        <f t="shared" si="2494"/>
        <v>36045.699999999997</v>
      </c>
      <c r="Z795" s="27">
        <f t="shared" si="2495"/>
        <v>36045.699999999997</v>
      </c>
      <c r="AA795" s="27"/>
      <c r="AB795" s="27"/>
      <c r="AC795" s="27"/>
      <c r="AD795" s="27">
        <f t="shared" si="2496"/>
        <v>36045.699999999997</v>
      </c>
      <c r="AE795" s="27">
        <f t="shared" si="2497"/>
        <v>36045.699999999997</v>
      </c>
      <c r="AF795" s="27">
        <f t="shared" si="2498"/>
        <v>36045.699999999997</v>
      </c>
      <c r="AG795" s="27"/>
      <c r="AH795" s="27"/>
      <c r="AI795" s="27"/>
      <c r="AJ795" s="27">
        <f t="shared" si="2499"/>
        <v>36045.699999999997</v>
      </c>
      <c r="AK795" s="27">
        <f t="shared" si="2500"/>
        <v>36045.699999999997</v>
      </c>
      <c r="AL795" s="27">
        <f t="shared" si="2501"/>
        <v>36045.699999999997</v>
      </c>
      <c r="AM795" s="27"/>
      <c r="AN795" s="27"/>
      <c r="AO795" s="27"/>
      <c r="AP795" s="27">
        <f t="shared" si="2502"/>
        <v>36045.699999999997</v>
      </c>
      <c r="AQ795" s="27">
        <f t="shared" si="2503"/>
        <v>36045.699999999997</v>
      </c>
      <c r="AR795" s="27">
        <f t="shared" si="2504"/>
        <v>36045.699999999997</v>
      </c>
      <c r="AS795" s="27"/>
      <c r="AT795" s="27"/>
      <c r="AU795" s="27"/>
      <c r="AV795" s="27">
        <f t="shared" si="2505"/>
        <v>36045.699999999997</v>
      </c>
      <c r="AW795" s="27">
        <f t="shared" si="2506"/>
        <v>36045.699999999997</v>
      </c>
      <c r="AX795" s="27">
        <f t="shared" si="2507"/>
        <v>36045.699999999997</v>
      </c>
      <c r="AY795" s="27"/>
      <c r="AZ795" s="27"/>
      <c r="BA795" s="27"/>
      <c r="BB795" s="27">
        <f t="shared" si="2508"/>
        <v>36045.699999999997</v>
      </c>
      <c r="BC795" s="27">
        <f t="shared" si="2509"/>
        <v>36045.699999999997</v>
      </c>
      <c r="BD795" s="27">
        <f t="shared" si="2510"/>
        <v>36045.699999999997</v>
      </c>
      <c r="BE795" s="27"/>
      <c r="BF795" s="27"/>
      <c r="BG795" s="27"/>
      <c r="BH795" s="27">
        <f t="shared" si="2511"/>
        <v>36045.699999999997</v>
      </c>
      <c r="BI795" s="27">
        <f t="shared" si="2512"/>
        <v>36045.699999999997</v>
      </c>
      <c r="BJ795" s="27">
        <f t="shared" si="2513"/>
        <v>36045.699999999997</v>
      </c>
      <c r="BK795" s="27"/>
      <c r="BL795" s="27"/>
      <c r="BM795" s="27"/>
      <c r="BN795" s="27">
        <f t="shared" si="2514"/>
        <v>36045.699999999997</v>
      </c>
      <c r="BO795" s="27">
        <f t="shared" si="2515"/>
        <v>36045.699999999997</v>
      </c>
      <c r="BP795" s="27">
        <f t="shared" si="2516"/>
        <v>36045.699999999997</v>
      </c>
      <c r="BQ795" s="27"/>
      <c r="BR795" s="27"/>
      <c r="BS795" s="27">
        <f t="shared" si="2517"/>
        <v>36045.699999999997</v>
      </c>
      <c r="BT795" s="27">
        <f t="shared" si="2518"/>
        <v>36045.699999999997</v>
      </c>
      <c r="BU795" s="27">
        <f t="shared" si="2519"/>
        <v>36045.699999999997</v>
      </c>
      <c r="BV795" s="27"/>
      <c r="BW795" s="27"/>
      <c r="BX795" s="27">
        <f t="shared" si="2520"/>
        <v>36045.699999999997</v>
      </c>
      <c r="BY795" s="27">
        <f t="shared" si="2521"/>
        <v>36045.699999999997</v>
      </c>
      <c r="BZ795" s="27">
        <f t="shared" si="2522"/>
        <v>36045.699999999997</v>
      </c>
      <c r="CA795" s="27"/>
      <c r="CB795" s="20">
        <v>0</v>
      </c>
      <c r="CC795" s="35"/>
    </row>
    <row r="796" spans="1:87" s="28" customFormat="1" ht="31.2" hidden="1" x14ac:dyDescent="0.3">
      <c r="A796" s="29" t="s">
        <v>474</v>
      </c>
      <c r="B796" s="30"/>
      <c r="C796" s="29"/>
      <c r="D796" s="29"/>
      <c r="E796" s="31" t="s">
        <v>475</v>
      </c>
      <c r="F796" s="32">
        <f t="shared" ref="F796:K796" si="2623">F797</f>
        <v>847991.8</v>
      </c>
      <c r="G796" s="32">
        <f t="shared" si="2623"/>
        <v>852190.50000000012</v>
      </c>
      <c r="H796" s="32">
        <f t="shared" si="2623"/>
        <v>852190.50000000012</v>
      </c>
      <c r="I796" s="32">
        <f t="shared" si="2623"/>
        <v>0</v>
      </c>
      <c r="J796" s="32">
        <f t="shared" si="2623"/>
        <v>0</v>
      </c>
      <c r="K796" s="32">
        <f t="shared" si="2623"/>
        <v>0</v>
      </c>
      <c r="L796" s="32">
        <f t="shared" si="2487"/>
        <v>847991.8</v>
      </c>
      <c r="M796" s="32">
        <f t="shared" si="2488"/>
        <v>852190.50000000012</v>
      </c>
      <c r="N796" s="32">
        <f t="shared" si="2489"/>
        <v>852190.50000000012</v>
      </c>
      <c r="O796" s="32">
        <f>O797</f>
        <v>815.40000000000009</v>
      </c>
      <c r="P796" s="32">
        <f>P797</f>
        <v>0</v>
      </c>
      <c r="Q796" s="32">
        <f>Q797</f>
        <v>0</v>
      </c>
      <c r="R796" s="32">
        <f t="shared" si="2490"/>
        <v>848807.20000000007</v>
      </c>
      <c r="S796" s="32">
        <f t="shared" si="2491"/>
        <v>852190.50000000012</v>
      </c>
      <c r="T796" s="32">
        <f t="shared" si="2492"/>
        <v>852190.50000000012</v>
      </c>
      <c r="U796" s="32">
        <f>U797</f>
        <v>0</v>
      </c>
      <c r="V796" s="32">
        <f>V797</f>
        <v>0</v>
      </c>
      <c r="W796" s="32">
        <f>W797</f>
        <v>0</v>
      </c>
      <c r="X796" s="32">
        <f t="shared" si="2493"/>
        <v>848807.20000000007</v>
      </c>
      <c r="Y796" s="32">
        <f t="shared" si="2494"/>
        <v>852190.50000000012</v>
      </c>
      <c r="Z796" s="32">
        <f t="shared" si="2495"/>
        <v>852190.50000000012</v>
      </c>
      <c r="AA796" s="32">
        <f>AA797</f>
        <v>0</v>
      </c>
      <c r="AB796" s="32">
        <f>AB797</f>
        <v>0</v>
      </c>
      <c r="AC796" s="32">
        <f>AC797</f>
        <v>0</v>
      </c>
      <c r="AD796" s="32">
        <f t="shared" si="2496"/>
        <v>848807.20000000007</v>
      </c>
      <c r="AE796" s="32">
        <f t="shared" si="2497"/>
        <v>852190.50000000012</v>
      </c>
      <c r="AF796" s="32">
        <f t="shared" si="2498"/>
        <v>852190.50000000012</v>
      </c>
      <c r="AG796" s="32">
        <f>AG797</f>
        <v>0</v>
      </c>
      <c r="AH796" s="32">
        <f>AH797</f>
        <v>0</v>
      </c>
      <c r="AI796" s="32">
        <f>AI797</f>
        <v>0</v>
      </c>
      <c r="AJ796" s="32">
        <f t="shared" si="2499"/>
        <v>848807.20000000007</v>
      </c>
      <c r="AK796" s="32">
        <f t="shared" si="2500"/>
        <v>852190.50000000012</v>
      </c>
      <c r="AL796" s="32">
        <f t="shared" si="2501"/>
        <v>852190.50000000012</v>
      </c>
      <c r="AM796" s="32">
        <f>AM797</f>
        <v>0</v>
      </c>
      <c r="AN796" s="32">
        <f>AN797</f>
        <v>0</v>
      </c>
      <c r="AO796" s="32">
        <f>AO797</f>
        <v>0</v>
      </c>
      <c r="AP796" s="32">
        <f t="shared" si="2502"/>
        <v>848807.20000000007</v>
      </c>
      <c r="AQ796" s="32">
        <f t="shared" si="2503"/>
        <v>852190.50000000012</v>
      </c>
      <c r="AR796" s="32">
        <f t="shared" si="2504"/>
        <v>852190.50000000012</v>
      </c>
      <c r="AS796" s="32">
        <f>AS797</f>
        <v>0</v>
      </c>
      <c r="AT796" s="32">
        <f>AT797</f>
        <v>0</v>
      </c>
      <c r="AU796" s="32">
        <f>AU797</f>
        <v>0</v>
      </c>
      <c r="AV796" s="32">
        <f t="shared" si="2505"/>
        <v>848807.20000000007</v>
      </c>
      <c r="AW796" s="32">
        <f t="shared" si="2506"/>
        <v>852190.50000000012</v>
      </c>
      <c r="AX796" s="32">
        <f t="shared" si="2507"/>
        <v>852190.50000000012</v>
      </c>
      <c r="AY796" s="32">
        <f>AY797</f>
        <v>35613.360000000001</v>
      </c>
      <c r="AZ796" s="32">
        <f>AZ797</f>
        <v>0</v>
      </c>
      <c r="BA796" s="32">
        <f>BA797</f>
        <v>0</v>
      </c>
      <c r="BB796" s="32">
        <f t="shared" si="2508"/>
        <v>884420.56</v>
      </c>
      <c r="BC796" s="32">
        <f t="shared" si="2509"/>
        <v>852190.50000000012</v>
      </c>
      <c r="BD796" s="32">
        <f t="shared" si="2510"/>
        <v>852190.50000000012</v>
      </c>
      <c r="BE796" s="32">
        <f>BE797</f>
        <v>0</v>
      </c>
      <c r="BF796" s="32">
        <f>BF797</f>
        <v>0</v>
      </c>
      <c r="BG796" s="32">
        <f>BG797</f>
        <v>0</v>
      </c>
      <c r="BH796" s="32">
        <f t="shared" si="2511"/>
        <v>884420.56</v>
      </c>
      <c r="BI796" s="32">
        <f t="shared" si="2512"/>
        <v>852190.50000000012</v>
      </c>
      <c r="BJ796" s="32">
        <f t="shared" si="2513"/>
        <v>852190.50000000012</v>
      </c>
      <c r="BK796" s="32">
        <f>BK797</f>
        <v>60746</v>
      </c>
      <c r="BL796" s="32">
        <f>BL797</f>
        <v>0</v>
      </c>
      <c r="BM796" s="32">
        <f>BM797</f>
        <v>0</v>
      </c>
      <c r="BN796" s="32">
        <f t="shared" si="2514"/>
        <v>945166.56</v>
      </c>
      <c r="BO796" s="32">
        <f t="shared" si="2515"/>
        <v>852190.50000000012</v>
      </c>
      <c r="BP796" s="32">
        <f t="shared" si="2516"/>
        <v>852190.50000000012</v>
      </c>
      <c r="BQ796" s="32">
        <f>BQ797</f>
        <v>0</v>
      </c>
      <c r="BR796" s="32">
        <f>BR797</f>
        <v>0</v>
      </c>
      <c r="BS796" s="27">
        <f t="shared" si="2517"/>
        <v>945166.56</v>
      </c>
      <c r="BT796" s="27">
        <f t="shared" si="2518"/>
        <v>852190.50000000012</v>
      </c>
      <c r="BU796" s="27">
        <f t="shared" si="2519"/>
        <v>852190.50000000012</v>
      </c>
      <c r="BV796" s="32">
        <f>BV797</f>
        <v>0</v>
      </c>
      <c r="BW796" s="32">
        <f>BW797</f>
        <v>0</v>
      </c>
      <c r="BX796" s="32">
        <f t="shared" si="2520"/>
        <v>945166.56</v>
      </c>
      <c r="BY796" s="32">
        <f t="shared" si="2521"/>
        <v>852190.50000000012</v>
      </c>
      <c r="BZ796" s="32">
        <f t="shared" si="2522"/>
        <v>852190.50000000012</v>
      </c>
      <c r="CA796" s="32">
        <f>CA797</f>
        <v>0</v>
      </c>
      <c r="CB796" s="20">
        <v>0</v>
      </c>
      <c r="CC796" s="33"/>
      <c r="CE796" s="28" t="s">
        <v>26</v>
      </c>
    </row>
    <row r="797" spans="1:87" ht="46.8" hidden="1" x14ac:dyDescent="0.3">
      <c r="A797" s="18" t="s">
        <v>476</v>
      </c>
      <c r="B797" s="19"/>
      <c r="C797" s="18"/>
      <c r="D797" s="18"/>
      <c r="E797" s="34" t="s">
        <v>477</v>
      </c>
      <c r="F797" s="27">
        <f t="shared" ref="F797:K797" si="2624">F798+F825+F836+F829+F814+F820+F845</f>
        <v>847991.8</v>
      </c>
      <c r="G797" s="27">
        <f t="shared" si="2624"/>
        <v>852190.50000000012</v>
      </c>
      <c r="H797" s="27">
        <f t="shared" si="2624"/>
        <v>852190.50000000012</v>
      </c>
      <c r="I797" s="27">
        <f t="shared" si="2624"/>
        <v>0</v>
      </c>
      <c r="J797" s="27">
        <f t="shared" si="2624"/>
        <v>0</v>
      </c>
      <c r="K797" s="27">
        <f t="shared" si="2624"/>
        <v>0</v>
      </c>
      <c r="L797" s="27">
        <f t="shared" si="2487"/>
        <v>847991.8</v>
      </c>
      <c r="M797" s="27">
        <f t="shared" si="2488"/>
        <v>852190.50000000012</v>
      </c>
      <c r="N797" s="27">
        <f t="shared" si="2489"/>
        <v>852190.50000000012</v>
      </c>
      <c r="O797" s="27">
        <f>O798+O825+O836+O829+O814+O820+O845</f>
        <v>815.40000000000009</v>
      </c>
      <c r="P797" s="27">
        <f>P798+P825+P836+P829+P814+P820+P845</f>
        <v>0</v>
      </c>
      <c r="Q797" s="27">
        <f>Q798+Q825+Q836+Q829+Q814+Q820+Q845</f>
        <v>0</v>
      </c>
      <c r="R797" s="27">
        <f t="shared" si="2490"/>
        <v>848807.20000000007</v>
      </c>
      <c r="S797" s="27">
        <f t="shared" si="2491"/>
        <v>852190.50000000012</v>
      </c>
      <c r="T797" s="27">
        <f t="shared" si="2492"/>
        <v>852190.50000000012</v>
      </c>
      <c r="U797" s="27">
        <f>U798+U825+U836+U829+U814+U820+U845</f>
        <v>0</v>
      </c>
      <c r="V797" s="27">
        <f>V798+V825+V836+V829+V814+V820+V845</f>
        <v>0</v>
      </c>
      <c r="W797" s="27">
        <f>W798+W825+W836+W829+W814+W820+W845</f>
        <v>0</v>
      </c>
      <c r="X797" s="27">
        <f t="shared" si="2493"/>
        <v>848807.20000000007</v>
      </c>
      <c r="Y797" s="27">
        <f t="shared" si="2494"/>
        <v>852190.50000000012</v>
      </c>
      <c r="Z797" s="27">
        <f t="shared" si="2495"/>
        <v>852190.50000000012</v>
      </c>
      <c r="AA797" s="27">
        <f>AA798+AA825+AA836+AA829+AA814+AA820+AA845</f>
        <v>0</v>
      </c>
      <c r="AB797" s="27">
        <f>AB798+AB825+AB836+AB829+AB814+AB820+AB845</f>
        <v>0</v>
      </c>
      <c r="AC797" s="27">
        <f>AC798+AC825+AC836+AC829+AC814+AC820+AC845</f>
        <v>0</v>
      </c>
      <c r="AD797" s="27">
        <f t="shared" si="2496"/>
        <v>848807.20000000007</v>
      </c>
      <c r="AE797" s="27">
        <f t="shared" si="2497"/>
        <v>852190.50000000012</v>
      </c>
      <c r="AF797" s="27">
        <f t="shared" si="2498"/>
        <v>852190.50000000012</v>
      </c>
      <c r="AG797" s="27">
        <f>AG798+AG825+AG836+AG829+AG814+AG820+AG845</f>
        <v>0</v>
      </c>
      <c r="AH797" s="27">
        <f>AH798+AH825+AH836+AH829+AH814+AH820+AH845</f>
        <v>0</v>
      </c>
      <c r="AI797" s="27">
        <f>AI798+AI825+AI836+AI829+AI814+AI820+AI845</f>
        <v>0</v>
      </c>
      <c r="AJ797" s="27">
        <f t="shared" si="2499"/>
        <v>848807.20000000007</v>
      </c>
      <c r="AK797" s="27">
        <f t="shared" si="2500"/>
        <v>852190.50000000012</v>
      </c>
      <c r="AL797" s="27">
        <f t="shared" si="2501"/>
        <v>852190.50000000012</v>
      </c>
      <c r="AM797" s="27">
        <f>AM798+AM825+AM836+AM829+AM814+AM820+AM845</f>
        <v>0</v>
      </c>
      <c r="AN797" s="27">
        <f>AN798+AN825+AN836+AN829+AN814+AN820+AN845</f>
        <v>0</v>
      </c>
      <c r="AO797" s="27">
        <f>AO798+AO825+AO836+AO829+AO814+AO820+AO845</f>
        <v>0</v>
      </c>
      <c r="AP797" s="27">
        <f t="shared" si="2502"/>
        <v>848807.20000000007</v>
      </c>
      <c r="AQ797" s="27">
        <f t="shared" si="2503"/>
        <v>852190.50000000012</v>
      </c>
      <c r="AR797" s="27">
        <f t="shared" si="2504"/>
        <v>852190.50000000012</v>
      </c>
      <c r="AS797" s="27">
        <f>AS798+AS825+AS836+AS829+AS814+AS820+AS845</f>
        <v>0</v>
      </c>
      <c r="AT797" s="27">
        <f>AT798+AT825+AT836+AT829+AT814+AT820+AT845</f>
        <v>0</v>
      </c>
      <c r="AU797" s="27">
        <f>AU798+AU825+AU836+AU829+AU814+AU820+AU845</f>
        <v>0</v>
      </c>
      <c r="AV797" s="27">
        <f t="shared" si="2505"/>
        <v>848807.20000000007</v>
      </c>
      <c r="AW797" s="27">
        <f t="shared" si="2506"/>
        <v>852190.50000000012</v>
      </c>
      <c r="AX797" s="27">
        <f t="shared" si="2507"/>
        <v>852190.50000000012</v>
      </c>
      <c r="AY797" s="27">
        <f>AY798+AY825+AY836+AY829+AY814+AY820+AY845</f>
        <v>35613.360000000001</v>
      </c>
      <c r="AZ797" s="27">
        <f>AZ798+AZ825+AZ836+AZ829+AZ814+AZ820+AZ845</f>
        <v>0</v>
      </c>
      <c r="BA797" s="27">
        <f>BA798+BA825+BA836+BA829+BA814+BA820+BA845</f>
        <v>0</v>
      </c>
      <c r="BB797" s="27">
        <f t="shared" si="2508"/>
        <v>884420.56</v>
      </c>
      <c r="BC797" s="27">
        <f t="shared" si="2509"/>
        <v>852190.50000000012</v>
      </c>
      <c r="BD797" s="27">
        <f t="shared" si="2510"/>
        <v>852190.50000000012</v>
      </c>
      <c r="BE797" s="27">
        <f>BE798+BE825+BE836+BE829+BE814+BE820+BE845</f>
        <v>0</v>
      </c>
      <c r="BF797" s="27">
        <f>BF798+BF825+BF836+BF829+BF814+BF820+BF845</f>
        <v>0</v>
      </c>
      <c r="BG797" s="27">
        <f>BG798+BG825+BG836+BG829+BG814+BG820+BG845</f>
        <v>0</v>
      </c>
      <c r="BH797" s="27">
        <f t="shared" si="2511"/>
        <v>884420.56</v>
      </c>
      <c r="BI797" s="27">
        <f t="shared" si="2512"/>
        <v>852190.50000000012</v>
      </c>
      <c r="BJ797" s="27">
        <f t="shared" si="2513"/>
        <v>852190.50000000012</v>
      </c>
      <c r="BK797" s="27">
        <f>BK798+BK825+BK836+BK829+BK814+BK820+BK845</f>
        <v>60746</v>
      </c>
      <c r="BL797" s="27">
        <f>BL798+BL825+BL836+BL829+BL814+BL820+BL845</f>
        <v>0</v>
      </c>
      <c r="BM797" s="27">
        <f>BM798+BM825+BM836+BM829+BM814+BM820+BM845</f>
        <v>0</v>
      </c>
      <c r="BN797" s="27">
        <f t="shared" si="2514"/>
        <v>945166.56</v>
      </c>
      <c r="BO797" s="27">
        <f t="shared" si="2515"/>
        <v>852190.50000000012</v>
      </c>
      <c r="BP797" s="27">
        <f t="shared" si="2516"/>
        <v>852190.50000000012</v>
      </c>
      <c r="BQ797" s="27">
        <f>BQ798+BQ825+BQ836+BQ829+BQ814+BQ820+BQ845</f>
        <v>0</v>
      </c>
      <c r="BR797" s="27">
        <f>BR798+BR825+BR836+BR829+BR814+BR820+BR845</f>
        <v>0</v>
      </c>
      <c r="BS797" s="27">
        <f t="shared" si="2517"/>
        <v>945166.56</v>
      </c>
      <c r="BT797" s="27">
        <f t="shared" si="2518"/>
        <v>852190.50000000012</v>
      </c>
      <c r="BU797" s="27">
        <f t="shared" si="2519"/>
        <v>852190.50000000012</v>
      </c>
      <c r="BV797" s="27">
        <f>BV798+BV825+BV836+BV829+BV814+BV820+BV845</f>
        <v>0</v>
      </c>
      <c r="BW797" s="27">
        <f>BW798+BW825+BW836+BW829+BW814+BW820+BW845</f>
        <v>0</v>
      </c>
      <c r="BX797" s="27">
        <f t="shared" si="2520"/>
        <v>945166.56</v>
      </c>
      <c r="BY797" s="27">
        <f t="shared" si="2521"/>
        <v>852190.50000000012</v>
      </c>
      <c r="BZ797" s="27">
        <f t="shared" si="2522"/>
        <v>852190.50000000012</v>
      </c>
      <c r="CA797" s="27">
        <f>CA798+CA825+CA836+CA829+CA814+CA820+CA845</f>
        <v>0</v>
      </c>
      <c r="CB797" s="20">
        <v>0</v>
      </c>
      <c r="CC797" s="35"/>
      <c r="CF797" s="1" t="s">
        <v>27</v>
      </c>
    </row>
    <row r="798" spans="1:87" ht="46.8" hidden="1" x14ac:dyDescent="0.3">
      <c r="A798" s="18" t="s">
        <v>478</v>
      </c>
      <c r="B798" s="19"/>
      <c r="C798" s="18"/>
      <c r="D798" s="18"/>
      <c r="E798" s="34" t="s">
        <v>129</v>
      </c>
      <c r="F798" s="27">
        <f t="shared" ref="F798:K798" si="2625">F799+F802+F805+F811</f>
        <v>811374.20000000019</v>
      </c>
      <c r="G798" s="27">
        <f t="shared" si="2625"/>
        <v>816385.80000000016</v>
      </c>
      <c r="H798" s="27">
        <f t="shared" si="2625"/>
        <v>816385.80000000016</v>
      </c>
      <c r="I798" s="27">
        <f t="shared" si="2625"/>
        <v>0</v>
      </c>
      <c r="J798" s="27">
        <f t="shared" si="2625"/>
        <v>0</v>
      </c>
      <c r="K798" s="27">
        <f t="shared" si="2625"/>
        <v>0</v>
      </c>
      <c r="L798" s="27">
        <f t="shared" si="2487"/>
        <v>811374.20000000019</v>
      </c>
      <c r="M798" s="27">
        <f t="shared" si="2488"/>
        <v>816385.80000000016</v>
      </c>
      <c r="N798" s="27">
        <f t="shared" si="2489"/>
        <v>816385.80000000016</v>
      </c>
      <c r="O798" s="27">
        <f>O799+O802+O805+O811</f>
        <v>0</v>
      </c>
      <c r="P798" s="27">
        <f>P799+P802+P805+P811</f>
        <v>0</v>
      </c>
      <c r="Q798" s="27">
        <f>Q799+Q802+Q805+Q811</f>
        <v>0</v>
      </c>
      <c r="R798" s="27">
        <f t="shared" si="2490"/>
        <v>811374.20000000019</v>
      </c>
      <c r="S798" s="27">
        <f t="shared" si="2491"/>
        <v>816385.80000000016</v>
      </c>
      <c r="T798" s="27">
        <f t="shared" si="2492"/>
        <v>816385.80000000016</v>
      </c>
      <c r="U798" s="27">
        <f>U799+U802+U805+U811</f>
        <v>0</v>
      </c>
      <c r="V798" s="27">
        <f>V799+V802+V805+V811</f>
        <v>0</v>
      </c>
      <c r="W798" s="27">
        <f>W799+W802+W805+W811</f>
        <v>0</v>
      </c>
      <c r="X798" s="27">
        <f t="shared" si="2493"/>
        <v>811374.20000000019</v>
      </c>
      <c r="Y798" s="27">
        <f t="shared" si="2494"/>
        <v>816385.80000000016</v>
      </c>
      <c r="Z798" s="27">
        <f t="shared" si="2495"/>
        <v>816385.80000000016</v>
      </c>
      <c r="AA798" s="27">
        <f>AA799+AA802+AA805+AA811</f>
        <v>0</v>
      </c>
      <c r="AB798" s="27">
        <f>AB799+AB802+AB805+AB811</f>
        <v>0</v>
      </c>
      <c r="AC798" s="27">
        <f>AC799+AC802+AC805+AC811</f>
        <v>0</v>
      </c>
      <c r="AD798" s="27">
        <f t="shared" si="2496"/>
        <v>811374.20000000019</v>
      </c>
      <c r="AE798" s="27">
        <f t="shared" si="2497"/>
        <v>816385.80000000016</v>
      </c>
      <c r="AF798" s="27">
        <f t="shared" si="2498"/>
        <v>816385.80000000016</v>
      </c>
      <c r="AG798" s="27">
        <f>AG799+AG802+AG805+AG811</f>
        <v>0</v>
      </c>
      <c r="AH798" s="27">
        <f>AH799+AH802+AH805+AH811</f>
        <v>0</v>
      </c>
      <c r="AI798" s="27">
        <f>AI799+AI802+AI805+AI811</f>
        <v>0</v>
      </c>
      <c r="AJ798" s="27">
        <f t="shared" si="2499"/>
        <v>811374.20000000019</v>
      </c>
      <c r="AK798" s="27">
        <f t="shared" si="2500"/>
        <v>816385.80000000016</v>
      </c>
      <c r="AL798" s="27">
        <f t="shared" si="2501"/>
        <v>816385.80000000016</v>
      </c>
      <c r="AM798" s="27">
        <f>AM799+AM802+AM805+AM811</f>
        <v>0</v>
      </c>
      <c r="AN798" s="27">
        <f>AN799+AN802+AN805+AN811</f>
        <v>0</v>
      </c>
      <c r="AO798" s="27">
        <f>AO799+AO802+AO805+AO811</f>
        <v>0</v>
      </c>
      <c r="AP798" s="27">
        <f t="shared" si="2502"/>
        <v>811374.20000000019</v>
      </c>
      <c r="AQ798" s="27">
        <f t="shared" si="2503"/>
        <v>816385.80000000016</v>
      </c>
      <c r="AR798" s="27">
        <f t="shared" si="2504"/>
        <v>816385.80000000016</v>
      </c>
      <c r="AS798" s="27">
        <f>AS799+AS802+AS805+AS811</f>
        <v>0</v>
      </c>
      <c r="AT798" s="27">
        <f>AT799+AT802+AT805+AT811</f>
        <v>0</v>
      </c>
      <c r="AU798" s="27">
        <f>AU799+AU802+AU805+AU811</f>
        <v>0</v>
      </c>
      <c r="AV798" s="27">
        <f t="shared" si="2505"/>
        <v>811374.20000000019</v>
      </c>
      <c r="AW798" s="27">
        <f t="shared" si="2506"/>
        <v>816385.80000000016</v>
      </c>
      <c r="AX798" s="27">
        <f t="shared" si="2507"/>
        <v>816385.80000000016</v>
      </c>
      <c r="AY798" s="27">
        <f>AY799+AY802+AY805+AY811</f>
        <v>151.01599999999999</v>
      </c>
      <c r="AZ798" s="27">
        <f>AZ799+AZ802+AZ805+AZ811</f>
        <v>0</v>
      </c>
      <c r="BA798" s="27">
        <f>BA799+BA802+BA805+BA811</f>
        <v>0</v>
      </c>
      <c r="BB798" s="27">
        <f t="shared" si="2508"/>
        <v>811525.21600000013</v>
      </c>
      <c r="BC798" s="27">
        <f t="shared" si="2509"/>
        <v>816385.80000000016</v>
      </c>
      <c r="BD798" s="27">
        <f t="shared" si="2510"/>
        <v>816385.80000000016</v>
      </c>
      <c r="BE798" s="27">
        <f>BE799+BE802+BE805+BE811</f>
        <v>0</v>
      </c>
      <c r="BF798" s="27">
        <f>BF799+BF802+BF805+BF811</f>
        <v>0</v>
      </c>
      <c r="BG798" s="27">
        <f>BG799+BG802+BG805+BG811</f>
        <v>0</v>
      </c>
      <c r="BH798" s="27">
        <f t="shared" si="2511"/>
        <v>811525.21600000013</v>
      </c>
      <c r="BI798" s="27">
        <f t="shared" si="2512"/>
        <v>816385.80000000016</v>
      </c>
      <c r="BJ798" s="27">
        <f t="shared" si="2513"/>
        <v>816385.80000000016</v>
      </c>
      <c r="BK798" s="27">
        <f>BK799+BK802+BK805+BK811</f>
        <v>271.47000000000003</v>
      </c>
      <c r="BL798" s="27">
        <f>BL799+BL802+BL805+BL811</f>
        <v>0</v>
      </c>
      <c r="BM798" s="27">
        <f>BM799+BM802+BM805+BM811</f>
        <v>0</v>
      </c>
      <c r="BN798" s="27">
        <f t="shared" si="2514"/>
        <v>811796.6860000001</v>
      </c>
      <c r="BO798" s="27">
        <f t="shared" si="2515"/>
        <v>816385.80000000016</v>
      </c>
      <c r="BP798" s="27">
        <f t="shared" si="2516"/>
        <v>816385.80000000016</v>
      </c>
      <c r="BQ798" s="27">
        <f>BQ799+BQ802+BQ805+BQ811</f>
        <v>0</v>
      </c>
      <c r="BR798" s="27">
        <f>BR799+BR802+BR805+BR811</f>
        <v>0</v>
      </c>
      <c r="BS798" s="27">
        <f t="shared" si="2517"/>
        <v>811796.6860000001</v>
      </c>
      <c r="BT798" s="27">
        <f t="shared" si="2518"/>
        <v>816385.80000000016</v>
      </c>
      <c r="BU798" s="27">
        <f t="shared" si="2519"/>
        <v>816385.80000000016</v>
      </c>
      <c r="BV798" s="27">
        <f>BV799+BV802+BV805+BV811</f>
        <v>0</v>
      </c>
      <c r="BW798" s="27">
        <f>BW799+BW802+BW805+BW811</f>
        <v>0</v>
      </c>
      <c r="BX798" s="27">
        <f t="shared" si="2520"/>
        <v>811796.6860000001</v>
      </c>
      <c r="BY798" s="27">
        <f t="shared" si="2521"/>
        <v>816385.80000000016</v>
      </c>
      <c r="BZ798" s="27">
        <f t="shared" si="2522"/>
        <v>816385.80000000016</v>
      </c>
      <c r="CA798" s="27">
        <f>CA799+CA802+CA805+CA811</f>
        <v>0</v>
      </c>
      <c r="CB798" s="20">
        <v>0</v>
      </c>
      <c r="CC798" s="35"/>
      <c r="CI798" s="1" t="s">
        <v>30</v>
      </c>
    </row>
    <row r="799" spans="1:87" ht="93.6" hidden="1" x14ac:dyDescent="0.3">
      <c r="A799" s="18" t="s">
        <v>478</v>
      </c>
      <c r="B799" s="19">
        <v>100</v>
      </c>
      <c r="C799" s="18"/>
      <c r="D799" s="18"/>
      <c r="E799" s="34" t="s">
        <v>130</v>
      </c>
      <c r="F799" s="27">
        <f t="shared" ref="F799:F803" si="2626">F800</f>
        <v>13293.2</v>
      </c>
      <c r="G799" s="27">
        <f t="shared" ref="G799:G803" si="2627">G800</f>
        <v>13510.2</v>
      </c>
      <c r="H799" s="27">
        <f t="shared" ref="H799:H803" si="2628">H800</f>
        <v>13510.2</v>
      </c>
      <c r="I799" s="27">
        <f t="shared" ref="I799:I803" si="2629">I800</f>
        <v>0</v>
      </c>
      <c r="J799" s="27">
        <f t="shared" ref="J799:J803" si="2630">J800</f>
        <v>0</v>
      </c>
      <c r="K799" s="27">
        <f t="shared" ref="K799:K803" si="2631">K800</f>
        <v>0</v>
      </c>
      <c r="L799" s="27">
        <f t="shared" si="2487"/>
        <v>13293.2</v>
      </c>
      <c r="M799" s="27">
        <f t="shared" si="2488"/>
        <v>13510.2</v>
      </c>
      <c r="N799" s="27">
        <f t="shared" si="2489"/>
        <v>13510.2</v>
      </c>
      <c r="O799" s="27">
        <f t="shared" ref="O799:O803" si="2632">O800</f>
        <v>0</v>
      </c>
      <c r="P799" s="27">
        <f t="shared" ref="P799:P803" si="2633">P800</f>
        <v>0</v>
      </c>
      <c r="Q799" s="27">
        <f t="shared" ref="Q799:Q803" si="2634">Q800</f>
        <v>0</v>
      </c>
      <c r="R799" s="27">
        <f t="shared" si="2490"/>
        <v>13293.2</v>
      </c>
      <c r="S799" s="27">
        <f t="shared" si="2491"/>
        <v>13510.2</v>
      </c>
      <c r="T799" s="27">
        <f t="shared" si="2492"/>
        <v>13510.2</v>
      </c>
      <c r="U799" s="27">
        <f t="shared" ref="U799:U803" si="2635">U800</f>
        <v>0</v>
      </c>
      <c r="V799" s="27">
        <f t="shared" ref="V799:V803" si="2636">V800</f>
        <v>0</v>
      </c>
      <c r="W799" s="27">
        <f t="shared" ref="W799:W803" si="2637">W800</f>
        <v>0</v>
      </c>
      <c r="X799" s="27">
        <f t="shared" si="2493"/>
        <v>13293.2</v>
      </c>
      <c r="Y799" s="27">
        <f t="shared" si="2494"/>
        <v>13510.2</v>
      </c>
      <c r="Z799" s="27">
        <f t="shared" si="2495"/>
        <v>13510.2</v>
      </c>
      <c r="AA799" s="27">
        <f t="shared" ref="AA799:AA803" si="2638">AA800</f>
        <v>0</v>
      </c>
      <c r="AB799" s="27">
        <f t="shared" ref="AB799:AB803" si="2639">AB800</f>
        <v>0</v>
      </c>
      <c r="AC799" s="27">
        <f t="shared" ref="AC799:AC803" si="2640">AC800</f>
        <v>0</v>
      </c>
      <c r="AD799" s="27">
        <f t="shared" si="2496"/>
        <v>13293.2</v>
      </c>
      <c r="AE799" s="27">
        <f t="shared" si="2497"/>
        <v>13510.2</v>
      </c>
      <c r="AF799" s="27">
        <f t="shared" si="2498"/>
        <v>13510.2</v>
      </c>
      <c r="AG799" s="27">
        <f t="shared" ref="AG799:AG803" si="2641">AG800</f>
        <v>0</v>
      </c>
      <c r="AH799" s="27">
        <f t="shared" ref="AH799:AH803" si="2642">AH800</f>
        <v>0</v>
      </c>
      <c r="AI799" s="27">
        <f t="shared" ref="AI799:AI803" si="2643">AI800</f>
        <v>0</v>
      </c>
      <c r="AJ799" s="27">
        <f t="shared" si="2499"/>
        <v>13293.2</v>
      </c>
      <c r="AK799" s="27">
        <f t="shared" si="2500"/>
        <v>13510.2</v>
      </c>
      <c r="AL799" s="27">
        <f t="shared" si="2501"/>
        <v>13510.2</v>
      </c>
      <c r="AM799" s="27">
        <f t="shared" ref="AM799:AM803" si="2644">AM800</f>
        <v>0</v>
      </c>
      <c r="AN799" s="27">
        <f t="shared" ref="AN799:AN803" si="2645">AN800</f>
        <v>0</v>
      </c>
      <c r="AO799" s="27">
        <f t="shared" ref="AO799:AO803" si="2646">AO800</f>
        <v>0</v>
      </c>
      <c r="AP799" s="27">
        <f t="shared" si="2502"/>
        <v>13293.2</v>
      </c>
      <c r="AQ799" s="27">
        <f t="shared" si="2503"/>
        <v>13510.2</v>
      </c>
      <c r="AR799" s="27">
        <f t="shared" si="2504"/>
        <v>13510.2</v>
      </c>
      <c r="AS799" s="27">
        <f t="shared" ref="AS799:AS803" si="2647">AS800</f>
        <v>0</v>
      </c>
      <c r="AT799" s="27">
        <f t="shared" ref="AT799:AT803" si="2648">AT800</f>
        <v>0</v>
      </c>
      <c r="AU799" s="27">
        <f t="shared" ref="AU799:AU803" si="2649">AU800</f>
        <v>0</v>
      </c>
      <c r="AV799" s="27">
        <f t="shared" si="2505"/>
        <v>13293.2</v>
      </c>
      <c r="AW799" s="27">
        <f t="shared" si="2506"/>
        <v>13510.2</v>
      </c>
      <c r="AX799" s="27">
        <f t="shared" si="2507"/>
        <v>13510.2</v>
      </c>
      <c r="AY799" s="27">
        <f t="shared" ref="AY799:AY803" si="2650">AY800</f>
        <v>151.01599999999999</v>
      </c>
      <c r="AZ799" s="27">
        <f t="shared" ref="AZ799:AZ803" si="2651">AZ800</f>
        <v>0</v>
      </c>
      <c r="BA799" s="27">
        <f t="shared" ref="BA799:BA803" si="2652">BA800</f>
        <v>0</v>
      </c>
      <c r="BB799" s="27">
        <f t="shared" si="2508"/>
        <v>13444.216</v>
      </c>
      <c r="BC799" s="27">
        <f t="shared" si="2509"/>
        <v>13510.2</v>
      </c>
      <c r="BD799" s="27">
        <f t="shared" si="2510"/>
        <v>13510.2</v>
      </c>
      <c r="BE799" s="27">
        <f t="shared" ref="BE799:BE803" si="2653">BE800</f>
        <v>0</v>
      </c>
      <c r="BF799" s="27">
        <f t="shared" ref="BF799:BF803" si="2654">BF800</f>
        <v>0</v>
      </c>
      <c r="BG799" s="27">
        <f t="shared" ref="BG799:BG803" si="2655">BG800</f>
        <v>0</v>
      </c>
      <c r="BH799" s="27">
        <f t="shared" si="2511"/>
        <v>13444.216</v>
      </c>
      <c r="BI799" s="27">
        <f t="shared" si="2512"/>
        <v>13510.2</v>
      </c>
      <c r="BJ799" s="27">
        <f t="shared" si="2513"/>
        <v>13510.2</v>
      </c>
      <c r="BK799" s="27">
        <f t="shared" ref="BK799:BK803" si="2656">BK800</f>
        <v>271.47000000000003</v>
      </c>
      <c r="BL799" s="27">
        <f t="shared" ref="BL799:BL803" si="2657">BL800</f>
        <v>0</v>
      </c>
      <c r="BM799" s="27">
        <f t="shared" ref="BM799:BM803" si="2658">BM800</f>
        <v>0</v>
      </c>
      <c r="BN799" s="27">
        <f t="shared" si="2514"/>
        <v>13715.686</v>
      </c>
      <c r="BO799" s="27">
        <f t="shared" si="2515"/>
        <v>13510.2</v>
      </c>
      <c r="BP799" s="27">
        <f t="shared" si="2516"/>
        <v>13510.2</v>
      </c>
      <c r="BQ799" s="27">
        <f t="shared" ref="BQ799:BQ803" si="2659">BQ800</f>
        <v>0</v>
      </c>
      <c r="BR799" s="27">
        <f t="shared" ref="BR799:BR803" si="2660">BR800</f>
        <v>0</v>
      </c>
      <c r="BS799" s="27">
        <f t="shared" si="2517"/>
        <v>13715.686</v>
      </c>
      <c r="BT799" s="27">
        <f t="shared" si="2518"/>
        <v>13510.2</v>
      </c>
      <c r="BU799" s="27">
        <f t="shared" si="2519"/>
        <v>13510.2</v>
      </c>
      <c r="BV799" s="27">
        <f t="shared" ref="BV799:BV803" si="2661">BV800</f>
        <v>0</v>
      </c>
      <c r="BW799" s="27">
        <f t="shared" ref="BW799:BW803" si="2662">BW800</f>
        <v>0</v>
      </c>
      <c r="BX799" s="27">
        <f t="shared" si="2520"/>
        <v>13715.686</v>
      </c>
      <c r="BY799" s="27">
        <f t="shared" si="2521"/>
        <v>13510.2</v>
      </c>
      <c r="BZ799" s="27">
        <f t="shared" si="2522"/>
        <v>13510.2</v>
      </c>
      <c r="CA799" s="27">
        <f t="shared" ref="CA799:CA803" si="2663">CA800</f>
        <v>0</v>
      </c>
      <c r="CB799" s="20">
        <v>0</v>
      </c>
      <c r="CC799" s="35"/>
      <c r="CG799" s="1" t="s">
        <v>28</v>
      </c>
    </row>
    <row r="800" spans="1:87" ht="31.2" hidden="1" x14ac:dyDescent="0.3">
      <c r="A800" s="18" t="s">
        <v>478</v>
      </c>
      <c r="B800" s="19">
        <v>110</v>
      </c>
      <c r="C800" s="18"/>
      <c r="D800" s="18"/>
      <c r="E800" s="34" t="s">
        <v>131</v>
      </c>
      <c r="F800" s="27">
        <f t="shared" si="2626"/>
        <v>13293.2</v>
      </c>
      <c r="G800" s="27">
        <f t="shared" si="2627"/>
        <v>13510.2</v>
      </c>
      <c r="H800" s="27">
        <f t="shared" si="2628"/>
        <v>13510.2</v>
      </c>
      <c r="I800" s="27">
        <f t="shared" si="2629"/>
        <v>0</v>
      </c>
      <c r="J800" s="27">
        <f t="shared" si="2630"/>
        <v>0</v>
      </c>
      <c r="K800" s="27">
        <f t="shared" si="2631"/>
        <v>0</v>
      </c>
      <c r="L800" s="27">
        <f t="shared" si="2487"/>
        <v>13293.2</v>
      </c>
      <c r="M800" s="27">
        <f t="shared" si="2488"/>
        <v>13510.2</v>
      </c>
      <c r="N800" s="27">
        <f t="shared" si="2489"/>
        <v>13510.2</v>
      </c>
      <c r="O800" s="27">
        <f t="shared" si="2632"/>
        <v>0</v>
      </c>
      <c r="P800" s="27">
        <f t="shared" si="2633"/>
        <v>0</v>
      </c>
      <c r="Q800" s="27">
        <f t="shared" si="2634"/>
        <v>0</v>
      </c>
      <c r="R800" s="27">
        <f t="shared" si="2490"/>
        <v>13293.2</v>
      </c>
      <c r="S800" s="27">
        <f t="shared" si="2491"/>
        <v>13510.2</v>
      </c>
      <c r="T800" s="27">
        <f t="shared" si="2492"/>
        <v>13510.2</v>
      </c>
      <c r="U800" s="27">
        <f t="shared" si="2635"/>
        <v>0</v>
      </c>
      <c r="V800" s="27">
        <f t="shared" si="2636"/>
        <v>0</v>
      </c>
      <c r="W800" s="27">
        <f t="shared" si="2637"/>
        <v>0</v>
      </c>
      <c r="X800" s="27">
        <f t="shared" si="2493"/>
        <v>13293.2</v>
      </c>
      <c r="Y800" s="27">
        <f t="shared" si="2494"/>
        <v>13510.2</v>
      </c>
      <c r="Z800" s="27">
        <f t="shared" si="2495"/>
        <v>13510.2</v>
      </c>
      <c r="AA800" s="27">
        <f t="shared" si="2638"/>
        <v>0</v>
      </c>
      <c r="AB800" s="27">
        <f t="shared" si="2639"/>
        <v>0</v>
      </c>
      <c r="AC800" s="27">
        <f t="shared" si="2640"/>
        <v>0</v>
      </c>
      <c r="AD800" s="27">
        <f t="shared" si="2496"/>
        <v>13293.2</v>
      </c>
      <c r="AE800" s="27">
        <f t="shared" si="2497"/>
        <v>13510.2</v>
      </c>
      <c r="AF800" s="27">
        <f t="shared" si="2498"/>
        <v>13510.2</v>
      </c>
      <c r="AG800" s="27">
        <f t="shared" si="2641"/>
        <v>0</v>
      </c>
      <c r="AH800" s="27">
        <f t="shared" si="2642"/>
        <v>0</v>
      </c>
      <c r="AI800" s="27">
        <f t="shared" si="2643"/>
        <v>0</v>
      </c>
      <c r="AJ800" s="27">
        <f t="shared" si="2499"/>
        <v>13293.2</v>
      </c>
      <c r="AK800" s="27">
        <f t="shared" si="2500"/>
        <v>13510.2</v>
      </c>
      <c r="AL800" s="27">
        <f t="shared" si="2501"/>
        <v>13510.2</v>
      </c>
      <c r="AM800" s="27">
        <f t="shared" si="2644"/>
        <v>0</v>
      </c>
      <c r="AN800" s="27">
        <f t="shared" si="2645"/>
        <v>0</v>
      </c>
      <c r="AO800" s="27">
        <f t="shared" si="2646"/>
        <v>0</v>
      </c>
      <c r="AP800" s="27">
        <f t="shared" si="2502"/>
        <v>13293.2</v>
      </c>
      <c r="AQ800" s="27">
        <f t="shared" si="2503"/>
        <v>13510.2</v>
      </c>
      <c r="AR800" s="27">
        <f t="shared" si="2504"/>
        <v>13510.2</v>
      </c>
      <c r="AS800" s="27">
        <f t="shared" si="2647"/>
        <v>0</v>
      </c>
      <c r="AT800" s="27">
        <f t="shared" si="2648"/>
        <v>0</v>
      </c>
      <c r="AU800" s="27">
        <f t="shared" si="2649"/>
        <v>0</v>
      </c>
      <c r="AV800" s="27">
        <f t="shared" si="2505"/>
        <v>13293.2</v>
      </c>
      <c r="AW800" s="27">
        <f t="shared" si="2506"/>
        <v>13510.2</v>
      </c>
      <c r="AX800" s="27">
        <f t="shared" si="2507"/>
        <v>13510.2</v>
      </c>
      <c r="AY800" s="27">
        <f t="shared" si="2650"/>
        <v>151.01599999999999</v>
      </c>
      <c r="AZ800" s="27">
        <f t="shared" si="2651"/>
        <v>0</v>
      </c>
      <c r="BA800" s="27">
        <f t="shared" si="2652"/>
        <v>0</v>
      </c>
      <c r="BB800" s="27">
        <f t="shared" si="2508"/>
        <v>13444.216</v>
      </c>
      <c r="BC800" s="27">
        <f t="shared" si="2509"/>
        <v>13510.2</v>
      </c>
      <c r="BD800" s="27">
        <f t="shared" si="2510"/>
        <v>13510.2</v>
      </c>
      <c r="BE800" s="27">
        <f t="shared" si="2653"/>
        <v>0</v>
      </c>
      <c r="BF800" s="27">
        <f t="shared" si="2654"/>
        <v>0</v>
      </c>
      <c r="BG800" s="27">
        <f t="shared" si="2655"/>
        <v>0</v>
      </c>
      <c r="BH800" s="27">
        <f t="shared" si="2511"/>
        <v>13444.216</v>
      </c>
      <c r="BI800" s="27">
        <f t="shared" si="2512"/>
        <v>13510.2</v>
      </c>
      <c r="BJ800" s="27">
        <f t="shared" si="2513"/>
        <v>13510.2</v>
      </c>
      <c r="BK800" s="27">
        <f t="shared" si="2656"/>
        <v>271.47000000000003</v>
      </c>
      <c r="BL800" s="27">
        <f t="shared" si="2657"/>
        <v>0</v>
      </c>
      <c r="BM800" s="27">
        <f t="shared" si="2658"/>
        <v>0</v>
      </c>
      <c r="BN800" s="27">
        <f t="shared" si="2514"/>
        <v>13715.686</v>
      </c>
      <c r="BO800" s="27">
        <f t="shared" si="2515"/>
        <v>13510.2</v>
      </c>
      <c r="BP800" s="27">
        <f t="shared" si="2516"/>
        <v>13510.2</v>
      </c>
      <c r="BQ800" s="27">
        <f t="shared" si="2659"/>
        <v>0</v>
      </c>
      <c r="BR800" s="27">
        <f t="shared" si="2660"/>
        <v>0</v>
      </c>
      <c r="BS800" s="27">
        <f t="shared" si="2517"/>
        <v>13715.686</v>
      </c>
      <c r="BT800" s="27">
        <f t="shared" si="2518"/>
        <v>13510.2</v>
      </c>
      <c r="BU800" s="27">
        <f t="shared" si="2519"/>
        <v>13510.2</v>
      </c>
      <c r="BV800" s="27">
        <f t="shared" si="2661"/>
        <v>0</v>
      </c>
      <c r="BW800" s="27">
        <f t="shared" si="2662"/>
        <v>0</v>
      </c>
      <c r="BX800" s="27">
        <f t="shared" si="2520"/>
        <v>13715.686</v>
      </c>
      <c r="BY800" s="27">
        <f t="shared" si="2521"/>
        <v>13510.2</v>
      </c>
      <c r="BZ800" s="27">
        <f t="shared" si="2522"/>
        <v>13510.2</v>
      </c>
      <c r="CA800" s="27">
        <f t="shared" si="2663"/>
        <v>0</v>
      </c>
      <c r="CB800" s="20">
        <v>0</v>
      </c>
      <c r="CC800" s="35"/>
      <c r="CH800" s="1" t="s">
        <v>29</v>
      </c>
    </row>
    <row r="801" spans="1:87" hidden="1" x14ac:dyDescent="0.3">
      <c r="A801" s="18" t="s">
        <v>478</v>
      </c>
      <c r="B801" s="19">
        <v>110</v>
      </c>
      <c r="C801" s="18" t="s">
        <v>46</v>
      </c>
      <c r="D801" s="18" t="s">
        <v>66</v>
      </c>
      <c r="E801" s="34" t="s">
        <v>214</v>
      </c>
      <c r="F801" s="27">
        <v>13293.2</v>
      </c>
      <c r="G801" s="27">
        <v>13510.2</v>
      </c>
      <c r="H801" s="27">
        <v>13510.2</v>
      </c>
      <c r="I801" s="27"/>
      <c r="J801" s="27"/>
      <c r="K801" s="27"/>
      <c r="L801" s="27">
        <f t="shared" si="2487"/>
        <v>13293.2</v>
      </c>
      <c r="M801" s="27">
        <f t="shared" si="2488"/>
        <v>13510.2</v>
      </c>
      <c r="N801" s="27">
        <f t="shared" si="2489"/>
        <v>13510.2</v>
      </c>
      <c r="O801" s="27"/>
      <c r="P801" s="27"/>
      <c r="Q801" s="27"/>
      <c r="R801" s="27">
        <f t="shared" si="2490"/>
        <v>13293.2</v>
      </c>
      <c r="S801" s="27">
        <f t="shared" si="2491"/>
        <v>13510.2</v>
      </c>
      <c r="T801" s="27">
        <f t="shared" si="2492"/>
        <v>13510.2</v>
      </c>
      <c r="U801" s="27"/>
      <c r="V801" s="27"/>
      <c r="W801" s="27"/>
      <c r="X801" s="27">
        <f t="shared" si="2493"/>
        <v>13293.2</v>
      </c>
      <c r="Y801" s="27">
        <f t="shared" si="2494"/>
        <v>13510.2</v>
      </c>
      <c r="Z801" s="27">
        <f t="shared" si="2495"/>
        <v>13510.2</v>
      </c>
      <c r="AA801" s="27"/>
      <c r="AB801" s="27"/>
      <c r="AC801" s="27"/>
      <c r="AD801" s="27">
        <f t="shared" si="2496"/>
        <v>13293.2</v>
      </c>
      <c r="AE801" s="27">
        <f t="shared" si="2497"/>
        <v>13510.2</v>
      </c>
      <c r="AF801" s="27">
        <f t="shared" si="2498"/>
        <v>13510.2</v>
      </c>
      <c r="AG801" s="27"/>
      <c r="AH801" s="27"/>
      <c r="AI801" s="27"/>
      <c r="AJ801" s="27">
        <f t="shared" si="2499"/>
        <v>13293.2</v>
      </c>
      <c r="AK801" s="27">
        <f t="shared" si="2500"/>
        <v>13510.2</v>
      </c>
      <c r="AL801" s="27">
        <f t="shared" si="2501"/>
        <v>13510.2</v>
      </c>
      <c r="AM801" s="27"/>
      <c r="AN801" s="27"/>
      <c r="AO801" s="27"/>
      <c r="AP801" s="27">
        <f t="shared" si="2502"/>
        <v>13293.2</v>
      </c>
      <c r="AQ801" s="27">
        <f t="shared" si="2503"/>
        <v>13510.2</v>
      </c>
      <c r="AR801" s="27">
        <f t="shared" si="2504"/>
        <v>13510.2</v>
      </c>
      <c r="AS801" s="27"/>
      <c r="AT801" s="27"/>
      <c r="AU801" s="27"/>
      <c r="AV801" s="27">
        <f t="shared" si="2505"/>
        <v>13293.2</v>
      </c>
      <c r="AW801" s="27">
        <f t="shared" si="2506"/>
        <v>13510.2</v>
      </c>
      <c r="AX801" s="27">
        <f t="shared" si="2507"/>
        <v>13510.2</v>
      </c>
      <c r="AY801" s="27">
        <v>151.01599999999999</v>
      </c>
      <c r="AZ801" s="27"/>
      <c r="BA801" s="27"/>
      <c r="BB801" s="27">
        <f t="shared" si="2508"/>
        <v>13444.216</v>
      </c>
      <c r="BC801" s="27">
        <f t="shared" si="2509"/>
        <v>13510.2</v>
      </c>
      <c r="BD801" s="27">
        <f t="shared" si="2510"/>
        <v>13510.2</v>
      </c>
      <c r="BE801" s="27"/>
      <c r="BF801" s="27"/>
      <c r="BG801" s="27"/>
      <c r="BH801" s="27">
        <f t="shared" si="2511"/>
        <v>13444.216</v>
      </c>
      <c r="BI801" s="27">
        <f t="shared" si="2512"/>
        <v>13510.2</v>
      </c>
      <c r="BJ801" s="27">
        <f t="shared" si="2513"/>
        <v>13510.2</v>
      </c>
      <c r="BK801" s="27">
        <v>271.47000000000003</v>
      </c>
      <c r="BL801" s="27"/>
      <c r="BM801" s="27"/>
      <c r="BN801" s="27">
        <f t="shared" si="2514"/>
        <v>13715.686</v>
      </c>
      <c r="BO801" s="27">
        <f t="shared" si="2515"/>
        <v>13510.2</v>
      </c>
      <c r="BP801" s="27">
        <f t="shared" si="2516"/>
        <v>13510.2</v>
      </c>
      <c r="BQ801" s="27"/>
      <c r="BR801" s="27"/>
      <c r="BS801" s="27">
        <f t="shared" si="2517"/>
        <v>13715.686</v>
      </c>
      <c r="BT801" s="27">
        <f t="shared" si="2518"/>
        <v>13510.2</v>
      </c>
      <c r="BU801" s="27">
        <f t="shared" si="2519"/>
        <v>13510.2</v>
      </c>
      <c r="BV801" s="27"/>
      <c r="BW801" s="27"/>
      <c r="BX801" s="27">
        <f t="shared" si="2520"/>
        <v>13715.686</v>
      </c>
      <c r="BY801" s="27">
        <f t="shared" si="2521"/>
        <v>13510.2</v>
      </c>
      <c r="BZ801" s="27">
        <f t="shared" si="2522"/>
        <v>13510.2</v>
      </c>
      <c r="CA801" s="27"/>
      <c r="CB801" s="20">
        <v>0</v>
      </c>
      <c r="CC801" s="35"/>
    </row>
    <row r="802" spans="1:87" ht="31.2" hidden="1" x14ac:dyDescent="0.3">
      <c r="A802" s="18" t="s">
        <v>478</v>
      </c>
      <c r="B802" s="19">
        <v>200</v>
      </c>
      <c r="C802" s="18"/>
      <c r="D802" s="18"/>
      <c r="E802" s="34" t="s">
        <v>39</v>
      </c>
      <c r="F802" s="27">
        <f t="shared" si="2626"/>
        <v>875.1</v>
      </c>
      <c r="G802" s="27">
        <f t="shared" si="2627"/>
        <v>875.1</v>
      </c>
      <c r="H802" s="27">
        <f t="shared" si="2628"/>
        <v>875.1</v>
      </c>
      <c r="I802" s="27">
        <f t="shared" si="2629"/>
        <v>0</v>
      </c>
      <c r="J802" s="27">
        <f t="shared" si="2630"/>
        <v>0</v>
      </c>
      <c r="K802" s="27">
        <f t="shared" si="2631"/>
        <v>0</v>
      </c>
      <c r="L802" s="27">
        <f t="shared" si="2487"/>
        <v>875.1</v>
      </c>
      <c r="M802" s="27">
        <f t="shared" si="2488"/>
        <v>875.1</v>
      </c>
      <c r="N802" s="27">
        <f t="shared" si="2489"/>
        <v>875.1</v>
      </c>
      <c r="O802" s="27">
        <f t="shared" si="2632"/>
        <v>0</v>
      </c>
      <c r="P802" s="27">
        <f t="shared" si="2633"/>
        <v>0</v>
      </c>
      <c r="Q802" s="27">
        <f t="shared" si="2634"/>
        <v>0</v>
      </c>
      <c r="R802" s="27">
        <f t="shared" si="2490"/>
        <v>875.1</v>
      </c>
      <c r="S802" s="27">
        <f t="shared" si="2491"/>
        <v>875.1</v>
      </c>
      <c r="T802" s="27">
        <f t="shared" si="2492"/>
        <v>875.1</v>
      </c>
      <c r="U802" s="27">
        <f t="shared" si="2635"/>
        <v>0</v>
      </c>
      <c r="V802" s="27">
        <f t="shared" si="2636"/>
        <v>0</v>
      </c>
      <c r="W802" s="27">
        <f t="shared" si="2637"/>
        <v>0</v>
      </c>
      <c r="X802" s="27">
        <f t="shared" si="2493"/>
        <v>875.1</v>
      </c>
      <c r="Y802" s="27">
        <f t="shared" si="2494"/>
        <v>875.1</v>
      </c>
      <c r="Z802" s="27">
        <f t="shared" si="2495"/>
        <v>875.1</v>
      </c>
      <c r="AA802" s="27">
        <f t="shared" si="2638"/>
        <v>0</v>
      </c>
      <c r="AB802" s="27">
        <f t="shared" si="2639"/>
        <v>0</v>
      </c>
      <c r="AC802" s="27">
        <f t="shared" si="2640"/>
        <v>0</v>
      </c>
      <c r="AD802" s="27">
        <f t="shared" si="2496"/>
        <v>875.1</v>
      </c>
      <c r="AE802" s="27">
        <f t="shared" si="2497"/>
        <v>875.1</v>
      </c>
      <c r="AF802" s="27">
        <f t="shared" si="2498"/>
        <v>875.1</v>
      </c>
      <c r="AG802" s="27">
        <f t="shared" si="2641"/>
        <v>0</v>
      </c>
      <c r="AH802" s="27">
        <f t="shared" si="2642"/>
        <v>0</v>
      </c>
      <c r="AI802" s="27">
        <f t="shared" si="2643"/>
        <v>0</v>
      </c>
      <c r="AJ802" s="27">
        <f t="shared" si="2499"/>
        <v>875.1</v>
      </c>
      <c r="AK802" s="27">
        <f t="shared" si="2500"/>
        <v>875.1</v>
      </c>
      <c r="AL802" s="27">
        <f t="shared" si="2501"/>
        <v>875.1</v>
      </c>
      <c r="AM802" s="27">
        <f t="shared" si="2644"/>
        <v>0</v>
      </c>
      <c r="AN802" s="27">
        <f t="shared" si="2645"/>
        <v>0</v>
      </c>
      <c r="AO802" s="27">
        <f t="shared" si="2646"/>
        <v>0</v>
      </c>
      <c r="AP802" s="27">
        <f t="shared" si="2502"/>
        <v>875.1</v>
      </c>
      <c r="AQ802" s="27">
        <f t="shared" si="2503"/>
        <v>875.1</v>
      </c>
      <c r="AR802" s="27">
        <f t="shared" si="2504"/>
        <v>875.1</v>
      </c>
      <c r="AS802" s="27">
        <f t="shared" si="2647"/>
        <v>0</v>
      </c>
      <c r="AT802" s="27">
        <f t="shared" si="2648"/>
        <v>0</v>
      </c>
      <c r="AU802" s="27">
        <f t="shared" si="2649"/>
        <v>0</v>
      </c>
      <c r="AV802" s="27">
        <f t="shared" si="2505"/>
        <v>875.1</v>
      </c>
      <c r="AW802" s="27">
        <f t="shared" si="2506"/>
        <v>875.1</v>
      </c>
      <c r="AX802" s="27">
        <f t="shared" si="2507"/>
        <v>875.1</v>
      </c>
      <c r="AY802" s="27">
        <f t="shared" si="2650"/>
        <v>0</v>
      </c>
      <c r="AZ802" s="27">
        <f t="shared" si="2651"/>
        <v>0</v>
      </c>
      <c r="BA802" s="27">
        <f t="shared" si="2652"/>
        <v>0</v>
      </c>
      <c r="BB802" s="27">
        <f t="shared" si="2508"/>
        <v>875.1</v>
      </c>
      <c r="BC802" s="27">
        <f t="shared" si="2509"/>
        <v>875.1</v>
      </c>
      <c r="BD802" s="27">
        <f t="shared" si="2510"/>
        <v>875.1</v>
      </c>
      <c r="BE802" s="27">
        <f t="shared" si="2653"/>
        <v>0</v>
      </c>
      <c r="BF802" s="27">
        <f t="shared" si="2654"/>
        <v>0</v>
      </c>
      <c r="BG802" s="27">
        <f t="shared" si="2655"/>
        <v>0</v>
      </c>
      <c r="BH802" s="27">
        <f t="shared" si="2511"/>
        <v>875.1</v>
      </c>
      <c r="BI802" s="27">
        <f t="shared" si="2512"/>
        <v>875.1</v>
      </c>
      <c r="BJ802" s="27">
        <f t="shared" si="2513"/>
        <v>875.1</v>
      </c>
      <c r="BK802" s="27">
        <f t="shared" si="2656"/>
        <v>0</v>
      </c>
      <c r="BL802" s="27">
        <f t="shared" si="2657"/>
        <v>0</v>
      </c>
      <c r="BM802" s="27">
        <f t="shared" si="2658"/>
        <v>0</v>
      </c>
      <c r="BN802" s="27">
        <f t="shared" si="2514"/>
        <v>875.1</v>
      </c>
      <c r="BO802" s="27">
        <f t="shared" si="2515"/>
        <v>875.1</v>
      </c>
      <c r="BP802" s="27">
        <f t="shared" si="2516"/>
        <v>875.1</v>
      </c>
      <c r="BQ802" s="27">
        <f t="shared" si="2659"/>
        <v>0</v>
      </c>
      <c r="BR802" s="27">
        <f t="shared" si="2660"/>
        <v>0</v>
      </c>
      <c r="BS802" s="27">
        <f t="shared" si="2517"/>
        <v>875.1</v>
      </c>
      <c r="BT802" s="27">
        <f t="shared" si="2518"/>
        <v>875.1</v>
      </c>
      <c r="BU802" s="27">
        <f t="shared" si="2519"/>
        <v>875.1</v>
      </c>
      <c r="BV802" s="27">
        <f t="shared" si="2661"/>
        <v>0</v>
      </c>
      <c r="BW802" s="27">
        <f t="shared" si="2662"/>
        <v>0</v>
      </c>
      <c r="BX802" s="27">
        <f t="shared" si="2520"/>
        <v>875.1</v>
      </c>
      <c r="BY802" s="27">
        <f t="shared" si="2521"/>
        <v>875.1</v>
      </c>
      <c r="BZ802" s="27">
        <f t="shared" si="2522"/>
        <v>875.1</v>
      </c>
      <c r="CA802" s="27">
        <f t="shared" si="2663"/>
        <v>0</v>
      </c>
      <c r="CB802" s="20">
        <v>0</v>
      </c>
      <c r="CC802" s="35"/>
      <c r="CG802" s="1" t="s">
        <v>28</v>
      </c>
    </row>
    <row r="803" spans="1:87" ht="46.8" hidden="1" x14ac:dyDescent="0.3">
      <c r="A803" s="18" t="s">
        <v>478</v>
      </c>
      <c r="B803" s="19">
        <v>240</v>
      </c>
      <c r="C803" s="18"/>
      <c r="D803" s="18"/>
      <c r="E803" s="34" t="s">
        <v>40</v>
      </c>
      <c r="F803" s="27">
        <f t="shared" si="2626"/>
        <v>875.1</v>
      </c>
      <c r="G803" s="27">
        <f t="shared" si="2627"/>
        <v>875.1</v>
      </c>
      <c r="H803" s="27">
        <f t="shared" si="2628"/>
        <v>875.1</v>
      </c>
      <c r="I803" s="27">
        <f t="shared" si="2629"/>
        <v>0</v>
      </c>
      <c r="J803" s="27">
        <f t="shared" si="2630"/>
        <v>0</v>
      </c>
      <c r="K803" s="27">
        <f t="shared" si="2631"/>
        <v>0</v>
      </c>
      <c r="L803" s="27">
        <f t="shared" si="2487"/>
        <v>875.1</v>
      </c>
      <c r="M803" s="27">
        <f t="shared" si="2488"/>
        <v>875.1</v>
      </c>
      <c r="N803" s="27">
        <f t="shared" si="2489"/>
        <v>875.1</v>
      </c>
      <c r="O803" s="27">
        <f t="shared" si="2632"/>
        <v>0</v>
      </c>
      <c r="P803" s="27">
        <f t="shared" si="2633"/>
        <v>0</v>
      </c>
      <c r="Q803" s="27">
        <f t="shared" si="2634"/>
        <v>0</v>
      </c>
      <c r="R803" s="27">
        <f t="shared" si="2490"/>
        <v>875.1</v>
      </c>
      <c r="S803" s="27">
        <f t="shared" si="2491"/>
        <v>875.1</v>
      </c>
      <c r="T803" s="27">
        <f t="shared" si="2492"/>
        <v>875.1</v>
      </c>
      <c r="U803" s="27">
        <f t="shared" si="2635"/>
        <v>0</v>
      </c>
      <c r="V803" s="27">
        <f t="shared" si="2636"/>
        <v>0</v>
      </c>
      <c r="W803" s="27">
        <f t="shared" si="2637"/>
        <v>0</v>
      </c>
      <c r="X803" s="27">
        <f t="shared" si="2493"/>
        <v>875.1</v>
      </c>
      <c r="Y803" s="27">
        <f t="shared" si="2494"/>
        <v>875.1</v>
      </c>
      <c r="Z803" s="27">
        <f t="shared" si="2495"/>
        <v>875.1</v>
      </c>
      <c r="AA803" s="27">
        <f t="shared" si="2638"/>
        <v>0</v>
      </c>
      <c r="AB803" s="27">
        <f t="shared" si="2639"/>
        <v>0</v>
      </c>
      <c r="AC803" s="27">
        <f t="shared" si="2640"/>
        <v>0</v>
      </c>
      <c r="AD803" s="27">
        <f t="shared" si="2496"/>
        <v>875.1</v>
      </c>
      <c r="AE803" s="27">
        <f t="shared" si="2497"/>
        <v>875.1</v>
      </c>
      <c r="AF803" s="27">
        <f t="shared" si="2498"/>
        <v>875.1</v>
      </c>
      <c r="AG803" s="27">
        <f t="shared" si="2641"/>
        <v>0</v>
      </c>
      <c r="AH803" s="27">
        <f t="shared" si="2642"/>
        <v>0</v>
      </c>
      <c r="AI803" s="27">
        <f t="shared" si="2643"/>
        <v>0</v>
      </c>
      <c r="AJ803" s="27">
        <f t="shared" si="2499"/>
        <v>875.1</v>
      </c>
      <c r="AK803" s="27">
        <f t="shared" si="2500"/>
        <v>875.1</v>
      </c>
      <c r="AL803" s="27">
        <f t="shared" si="2501"/>
        <v>875.1</v>
      </c>
      <c r="AM803" s="27">
        <f t="shared" si="2644"/>
        <v>0</v>
      </c>
      <c r="AN803" s="27">
        <f t="shared" si="2645"/>
        <v>0</v>
      </c>
      <c r="AO803" s="27">
        <f t="shared" si="2646"/>
        <v>0</v>
      </c>
      <c r="AP803" s="27">
        <f t="shared" si="2502"/>
        <v>875.1</v>
      </c>
      <c r="AQ803" s="27">
        <f t="shared" si="2503"/>
        <v>875.1</v>
      </c>
      <c r="AR803" s="27">
        <f t="shared" si="2504"/>
        <v>875.1</v>
      </c>
      <c r="AS803" s="27">
        <f t="shared" si="2647"/>
        <v>0</v>
      </c>
      <c r="AT803" s="27">
        <f t="shared" si="2648"/>
        <v>0</v>
      </c>
      <c r="AU803" s="27">
        <f t="shared" si="2649"/>
        <v>0</v>
      </c>
      <c r="AV803" s="27">
        <f t="shared" si="2505"/>
        <v>875.1</v>
      </c>
      <c r="AW803" s="27">
        <f t="shared" si="2506"/>
        <v>875.1</v>
      </c>
      <c r="AX803" s="27">
        <f t="shared" si="2507"/>
        <v>875.1</v>
      </c>
      <c r="AY803" s="27">
        <f t="shared" si="2650"/>
        <v>0</v>
      </c>
      <c r="AZ803" s="27">
        <f t="shared" si="2651"/>
        <v>0</v>
      </c>
      <c r="BA803" s="27">
        <f t="shared" si="2652"/>
        <v>0</v>
      </c>
      <c r="BB803" s="27">
        <f t="shared" si="2508"/>
        <v>875.1</v>
      </c>
      <c r="BC803" s="27">
        <f t="shared" si="2509"/>
        <v>875.1</v>
      </c>
      <c r="BD803" s="27">
        <f t="shared" si="2510"/>
        <v>875.1</v>
      </c>
      <c r="BE803" s="27">
        <f t="shared" si="2653"/>
        <v>0</v>
      </c>
      <c r="BF803" s="27">
        <f t="shared" si="2654"/>
        <v>0</v>
      </c>
      <c r="BG803" s="27">
        <f t="shared" si="2655"/>
        <v>0</v>
      </c>
      <c r="BH803" s="27">
        <f t="shared" si="2511"/>
        <v>875.1</v>
      </c>
      <c r="BI803" s="27">
        <f t="shared" si="2512"/>
        <v>875.1</v>
      </c>
      <c r="BJ803" s="27">
        <f t="shared" si="2513"/>
        <v>875.1</v>
      </c>
      <c r="BK803" s="27">
        <f t="shared" si="2656"/>
        <v>0</v>
      </c>
      <c r="BL803" s="27">
        <f t="shared" si="2657"/>
        <v>0</v>
      </c>
      <c r="BM803" s="27">
        <f t="shared" si="2658"/>
        <v>0</v>
      </c>
      <c r="BN803" s="27">
        <f t="shared" si="2514"/>
        <v>875.1</v>
      </c>
      <c r="BO803" s="27">
        <f t="shared" si="2515"/>
        <v>875.1</v>
      </c>
      <c r="BP803" s="27">
        <f t="shared" si="2516"/>
        <v>875.1</v>
      </c>
      <c r="BQ803" s="27">
        <f t="shared" si="2659"/>
        <v>0</v>
      </c>
      <c r="BR803" s="27">
        <f t="shared" si="2660"/>
        <v>0</v>
      </c>
      <c r="BS803" s="27">
        <f t="shared" si="2517"/>
        <v>875.1</v>
      </c>
      <c r="BT803" s="27">
        <f t="shared" si="2518"/>
        <v>875.1</v>
      </c>
      <c r="BU803" s="27">
        <f t="shared" si="2519"/>
        <v>875.1</v>
      </c>
      <c r="BV803" s="27">
        <f t="shared" si="2661"/>
        <v>0</v>
      </c>
      <c r="BW803" s="27">
        <f t="shared" si="2662"/>
        <v>0</v>
      </c>
      <c r="BX803" s="27">
        <f t="shared" si="2520"/>
        <v>875.1</v>
      </c>
      <c r="BY803" s="27">
        <f t="shared" si="2521"/>
        <v>875.1</v>
      </c>
      <c r="BZ803" s="27">
        <f t="shared" si="2522"/>
        <v>875.1</v>
      </c>
      <c r="CA803" s="27">
        <f t="shared" si="2663"/>
        <v>0</v>
      </c>
      <c r="CB803" s="20">
        <v>0</v>
      </c>
      <c r="CC803" s="35"/>
      <c r="CH803" s="1" t="s">
        <v>29</v>
      </c>
    </row>
    <row r="804" spans="1:87" hidden="1" x14ac:dyDescent="0.3">
      <c r="A804" s="18" t="s">
        <v>478</v>
      </c>
      <c r="B804" s="19">
        <v>240</v>
      </c>
      <c r="C804" s="18" t="s">
        <v>46</v>
      </c>
      <c r="D804" s="18" t="s">
        <v>66</v>
      </c>
      <c r="E804" s="34" t="s">
        <v>214</v>
      </c>
      <c r="F804" s="27">
        <v>875.1</v>
      </c>
      <c r="G804" s="27">
        <v>875.1</v>
      </c>
      <c r="H804" s="27">
        <v>875.1</v>
      </c>
      <c r="I804" s="27"/>
      <c r="J804" s="27"/>
      <c r="K804" s="27"/>
      <c r="L804" s="27">
        <f t="shared" si="2487"/>
        <v>875.1</v>
      </c>
      <c r="M804" s="27">
        <f t="shared" si="2488"/>
        <v>875.1</v>
      </c>
      <c r="N804" s="27">
        <f t="shared" si="2489"/>
        <v>875.1</v>
      </c>
      <c r="O804" s="27"/>
      <c r="P804" s="27"/>
      <c r="Q804" s="27"/>
      <c r="R804" s="27">
        <f t="shared" si="2490"/>
        <v>875.1</v>
      </c>
      <c r="S804" s="27">
        <f t="shared" si="2491"/>
        <v>875.1</v>
      </c>
      <c r="T804" s="27">
        <f t="shared" si="2492"/>
        <v>875.1</v>
      </c>
      <c r="U804" s="27"/>
      <c r="V804" s="27"/>
      <c r="W804" s="27"/>
      <c r="X804" s="27">
        <f t="shared" si="2493"/>
        <v>875.1</v>
      </c>
      <c r="Y804" s="27">
        <f t="shared" si="2494"/>
        <v>875.1</v>
      </c>
      <c r="Z804" s="27">
        <f t="shared" si="2495"/>
        <v>875.1</v>
      </c>
      <c r="AA804" s="27"/>
      <c r="AB804" s="27"/>
      <c r="AC804" s="27"/>
      <c r="AD804" s="27">
        <f t="shared" si="2496"/>
        <v>875.1</v>
      </c>
      <c r="AE804" s="27">
        <f t="shared" si="2497"/>
        <v>875.1</v>
      </c>
      <c r="AF804" s="27">
        <f t="shared" si="2498"/>
        <v>875.1</v>
      </c>
      <c r="AG804" s="27"/>
      <c r="AH804" s="27"/>
      <c r="AI804" s="27"/>
      <c r="AJ804" s="27">
        <f t="shared" si="2499"/>
        <v>875.1</v>
      </c>
      <c r="AK804" s="27">
        <f t="shared" si="2500"/>
        <v>875.1</v>
      </c>
      <c r="AL804" s="27">
        <f t="shared" si="2501"/>
        <v>875.1</v>
      </c>
      <c r="AM804" s="27"/>
      <c r="AN804" s="27"/>
      <c r="AO804" s="27"/>
      <c r="AP804" s="27">
        <f t="shared" si="2502"/>
        <v>875.1</v>
      </c>
      <c r="AQ804" s="27">
        <f t="shared" si="2503"/>
        <v>875.1</v>
      </c>
      <c r="AR804" s="27">
        <f t="shared" si="2504"/>
        <v>875.1</v>
      </c>
      <c r="AS804" s="27"/>
      <c r="AT804" s="27"/>
      <c r="AU804" s="27"/>
      <c r="AV804" s="27">
        <f t="shared" si="2505"/>
        <v>875.1</v>
      </c>
      <c r="AW804" s="27">
        <f t="shared" si="2506"/>
        <v>875.1</v>
      </c>
      <c r="AX804" s="27">
        <f t="shared" si="2507"/>
        <v>875.1</v>
      </c>
      <c r="AY804" s="27"/>
      <c r="AZ804" s="27"/>
      <c r="BA804" s="27"/>
      <c r="BB804" s="27">
        <f t="shared" si="2508"/>
        <v>875.1</v>
      </c>
      <c r="BC804" s="27">
        <f t="shared" si="2509"/>
        <v>875.1</v>
      </c>
      <c r="BD804" s="27">
        <f t="shared" si="2510"/>
        <v>875.1</v>
      </c>
      <c r="BE804" s="27"/>
      <c r="BF804" s="27"/>
      <c r="BG804" s="27"/>
      <c r="BH804" s="27">
        <f t="shared" si="2511"/>
        <v>875.1</v>
      </c>
      <c r="BI804" s="27">
        <f t="shared" si="2512"/>
        <v>875.1</v>
      </c>
      <c r="BJ804" s="27">
        <f t="shared" si="2513"/>
        <v>875.1</v>
      </c>
      <c r="BK804" s="27"/>
      <c r="BL804" s="27"/>
      <c r="BM804" s="27"/>
      <c r="BN804" s="27">
        <f t="shared" si="2514"/>
        <v>875.1</v>
      </c>
      <c r="BO804" s="27">
        <f t="shared" si="2515"/>
        <v>875.1</v>
      </c>
      <c r="BP804" s="27">
        <f t="shared" si="2516"/>
        <v>875.1</v>
      </c>
      <c r="BQ804" s="27"/>
      <c r="BR804" s="27"/>
      <c r="BS804" s="27">
        <f t="shared" si="2517"/>
        <v>875.1</v>
      </c>
      <c r="BT804" s="27">
        <f t="shared" si="2518"/>
        <v>875.1</v>
      </c>
      <c r="BU804" s="27">
        <f t="shared" si="2519"/>
        <v>875.1</v>
      </c>
      <c r="BV804" s="27"/>
      <c r="BW804" s="27"/>
      <c r="BX804" s="27">
        <f t="shared" si="2520"/>
        <v>875.1</v>
      </c>
      <c r="BY804" s="27">
        <f t="shared" si="2521"/>
        <v>875.1</v>
      </c>
      <c r="BZ804" s="27">
        <f t="shared" si="2522"/>
        <v>875.1</v>
      </c>
      <c r="CA804" s="27"/>
      <c r="CB804" s="20">
        <v>0</v>
      </c>
      <c r="CC804" s="35"/>
    </row>
    <row r="805" spans="1:87" ht="46.8" hidden="1" x14ac:dyDescent="0.3">
      <c r="A805" s="18" t="s">
        <v>478</v>
      </c>
      <c r="B805" s="19">
        <v>600</v>
      </c>
      <c r="C805" s="18"/>
      <c r="D805" s="18"/>
      <c r="E805" s="34" t="s">
        <v>44</v>
      </c>
      <c r="F805" s="27">
        <f t="shared" ref="F805:K805" si="2664">F808+F806</f>
        <v>797154.10000000009</v>
      </c>
      <c r="G805" s="27">
        <f t="shared" si="2664"/>
        <v>801948.70000000007</v>
      </c>
      <c r="H805" s="27">
        <f t="shared" si="2664"/>
        <v>801948.70000000007</v>
      </c>
      <c r="I805" s="27">
        <f t="shared" si="2664"/>
        <v>0</v>
      </c>
      <c r="J805" s="27">
        <f t="shared" si="2664"/>
        <v>0</v>
      </c>
      <c r="K805" s="27">
        <f t="shared" si="2664"/>
        <v>0</v>
      </c>
      <c r="L805" s="27">
        <f t="shared" ref="L805:L868" si="2665">F805+I805</f>
        <v>797154.10000000009</v>
      </c>
      <c r="M805" s="27">
        <f t="shared" ref="M805:M868" si="2666">G805+J805</f>
        <v>801948.70000000007</v>
      </c>
      <c r="N805" s="27">
        <f t="shared" ref="N805:N868" si="2667">H805+K805</f>
        <v>801948.70000000007</v>
      </c>
      <c r="O805" s="27">
        <f>O808+O806</f>
        <v>0</v>
      </c>
      <c r="P805" s="27">
        <f>P808+P806</f>
        <v>0</v>
      </c>
      <c r="Q805" s="27">
        <f>Q808+Q806</f>
        <v>0</v>
      </c>
      <c r="R805" s="27">
        <f t="shared" ref="R805:R868" si="2668">L805+O805</f>
        <v>797154.10000000009</v>
      </c>
      <c r="S805" s="27">
        <f t="shared" ref="S805:S868" si="2669">M805+P805</f>
        <v>801948.70000000007</v>
      </c>
      <c r="T805" s="27">
        <f t="shared" ref="T805:T868" si="2670">N805+Q805</f>
        <v>801948.70000000007</v>
      </c>
      <c r="U805" s="27">
        <f>U808+U806</f>
        <v>0</v>
      </c>
      <c r="V805" s="27">
        <f>V808+V806</f>
        <v>0</v>
      </c>
      <c r="W805" s="27">
        <f>W808+W806</f>
        <v>0</v>
      </c>
      <c r="X805" s="27">
        <f t="shared" ref="X805:X868" si="2671">R805+U805</f>
        <v>797154.10000000009</v>
      </c>
      <c r="Y805" s="27">
        <f t="shared" ref="Y805:Y868" si="2672">S805+V805</f>
        <v>801948.70000000007</v>
      </c>
      <c r="Z805" s="27">
        <f t="shared" ref="Z805:Z868" si="2673">T805+W805</f>
        <v>801948.70000000007</v>
      </c>
      <c r="AA805" s="27">
        <f>AA808+AA806</f>
        <v>0</v>
      </c>
      <c r="AB805" s="27">
        <f>AB808+AB806</f>
        <v>0</v>
      </c>
      <c r="AC805" s="27">
        <f>AC808+AC806</f>
        <v>0</v>
      </c>
      <c r="AD805" s="27">
        <f t="shared" ref="AD805:AD868" si="2674">X805+AA805</f>
        <v>797154.10000000009</v>
      </c>
      <c r="AE805" s="27">
        <f t="shared" ref="AE805:AE868" si="2675">Y805+AB805</f>
        <v>801948.70000000007</v>
      </c>
      <c r="AF805" s="27">
        <f t="shared" ref="AF805:AF868" si="2676">Z805+AC805</f>
        <v>801948.70000000007</v>
      </c>
      <c r="AG805" s="27">
        <f>AG808+AG806</f>
        <v>0</v>
      </c>
      <c r="AH805" s="27">
        <f>AH808+AH806</f>
        <v>0</v>
      </c>
      <c r="AI805" s="27">
        <f>AI808+AI806</f>
        <v>0</v>
      </c>
      <c r="AJ805" s="27">
        <f t="shared" ref="AJ805:AJ868" si="2677">AD805+AG805</f>
        <v>797154.10000000009</v>
      </c>
      <c r="AK805" s="27">
        <f t="shared" ref="AK805:AK868" si="2678">AE805+AH805</f>
        <v>801948.70000000007</v>
      </c>
      <c r="AL805" s="27">
        <f t="shared" ref="AL805:AL868" si="2679">AF805+AI805</f>
        <v>801948.70000000007</v>
      </c>
      <c r="AM805" s="27">
        <f>AM808+AM806</f>
        <v>0</v>
      </c>
      <c r="AN805" s="27">
        <f>AN808+AN806</f>
        <v>0</v>
      </c>
      <c r="AO805" s="27">
        <f>AO808+AO806</f>
        <v>0</v>
      </c>
      <c r="AP805" s="27">
        <f t="shared" ref="AP805:AP868" si="2680">AJ805+AM805</f>
        <v>797154.10000000009</v>
      </c>
      <c r="AQ805" s="27">
        <f t="shared" ref="AQ805:AQ868" si="2681">AK805+AN805</f>
        <v>801948.70000000007</v>
      </c>
      <c r="AR805" s="27">
        <f t="shared" ref="AR805:AR868" si="2682">AL805+AO805</f>
        <v>801948.70000000007</v>
      </c>
      <c r="AS805" s="27">
        <f>AS808+AS806</f>
        <v>0</v>
      </c>
      <c r="AT805" s="27">
        <f>AT808+AT806</f>
        <v>0</v>
      </c>
      <c r="AU805" s="27">
        <f>AU808+AU806</f>
        <v>0</v>
      </c>
      <c r="AV805" s="27">
        <f t="shared" ref="AV805:AV868" si="2683">AP805+AS805</f>
        <v>797154.10000000009</v>
      </c>
      <c r="AW805" s="27">
        <f t="shared" ref="AW805:AW868" si="2684">AQ805+AT805</f>
        <v>801948.70000000007</v>
      </c>
      <c r="AX805" s="27">
        <f t="shared" ref="AX805:AX868" si="2685">AR805+AU805</f>
        <v>801948.70000000007</v>
      </c>
      <c r="AY805" s="27">
        <f>AY808+AY806</f>
        <v>0</v>
      </c>
      <c r="AZ805" s="27">
        <f>AZ808+AZ806</f>
        <v>0</v>
      </c>
      <c r="BA805" s="27">
        <f>BA808+BA806</f>
        <v>0</v>
      </c>
      <c r="BB805" s="27">
        <f t="shared" ref="BB805:BB868" si="2686">AV805+AY805</f>
        <v>797154.10000000009</v>
      </c>
      <c r="BC805" s="27">
        <f t="shared" ref="BC805:BC868" si="2687">AW805+AZ805</f>
        <v>801948.70000000007</v>
      </c>
      <c r="BD805" s="27">
        <f t="shared" ref="BD805:BD868" si="2688">AX805+BA805</f>
        <v>801948.70000000007</v>
      </c>
      <c r="BE805" s="27">
        <f>BE808+BE806</f>
        <v>0</v>
      </c>
      <c r="BF805" s="27">
        <f>BF808+BF806</f>
        <v>0</v>
      </c>
      <c r="BG805" s="27">
        <f>BG808+BG806</f>
        <v>0</v>
      </c>
      <c r="BH805" s="27">
        <f t="shared" ref="BH805:BH868" si="2689">BB805+BE805</f>
        <v>797154.10000000009</v>
      </c>
      <c r="BI805" s="27">
        <f t="shared" ref="BI805:BI868" si="2690">BC805+BF805</f>
        <v>801948.70000000007</v>
      </c>
      <c r="BJ805" s="27">
        <f t="shared" ref="BJ805:BJ868" si="2691">BD805+BG805</f>
        <v>801948.70000000007</v>
      </c>
      <c r="BK805" s="27">
        <f>BK808+BK806</f>
        <v>0</v>
      </c>
      <c r="BL805" s="27">
        <f>BL808+BL806</f>
        <v>0</v>
      </c>
      <c r="BM805" s="27">
        <f>BM808+BM806</f>
        <v>0</v>
      </c>
      <c r="BN805" s="27">
        <f t="shared" ref="BN805:BN868" si="2692">BH805+BK805</f>
        <v>797154.10000000009</v>
      </c>
      <c r="BO805" s="27">
        <f t="shared" ref="BO805:BO868" si="2693">BI805+BL805</f>
        <v>801948.70000000007</v>
      </c>
      <c r="BP805" s="27">
        <f t="shared" ref="BP805:BP868" si="2694">BJ805+BM805</f>
        <v>801948.70000000007</v>
      </c>
      <c r="BQ805" s="27">
        <f>BQ808+BQ806</f>
        <v>0</v>
      </c>
      <c r="BR805" s="27">
        <f>BR808+BR806</f>
        <v>0</v>
      </c>
      <c r="BS805" s="27">
        <f t="shared" ref="BS805:BS868" si="2695">BQ805+BN805</f>
        <v>797154.10000000009</v>
      </c>
      <c r="BT805" s="27">
        <f t="shared" ref="BT805:BT868" si="2696">BR805+BO805</f>
        <v>801948.70000000007</v>
      </c>
      <c r="BU805" s="27">
        <f t="shared" ref="BU805:BU868" si="2697">BP805</f>
        <v>801948.70000000007</v>
      </c>
      <c r="BV805" s="27">
        <f>BV808+BV806</f>
        <v>0</v>
      </c>
      <c r="BW805" s="27">
        <f>BW808+BW806</f>
        <v>0</v>
      </c>
      <c r="BX805" s="27">
        <f t="shared" ref="BX805:BX868" si="2698">BS805</f>
        <v>797154.10000000009</v>
      </c>
      <c r="BY805" s="27">
        <f t="shared" ref="BY805:BY868" si="2699">BT805+BV805</f>
        <v>801948.70000000007</v>
      </c>
      <c r="BZ805" s="27">
        <f t="shared" ref="BZ805:BZ868" si="2700">BU805+BW805</f>
        <v>801948.70000000007</v>
      </c>
      <c r="CA805" s="27">
        <f>CA808+CA806</f>
        <v>0</v>
      </c>
      <c r="CB805" s="20">
        <v>0</v>
      </c>
      <c r="CC805" s="35"/>
      <c r="CG805" s="1" t="s">
        <v>28</v>
      </c>
    </row>
    <row r="806" spans="1:87" hidden="1" x14ac:dyDescent="0.3">
      <c r="A806" s="18" t="s">
        <v>478</v>
      </c>
      <c r="B806" s="19">
        <v>610</v>
      </c>
      <c r="C806" s="18"/>
      <c r="D806" s="18"/>
      <c r="E806" s="34" t="s">
        <v>103</v>
      </c>
      <c r="F806" s="27">
        <f t="shared" ref="F806:K806" si="2701">F807</f>
        <v>1434.4</v>
      </c>
      <c r="G806" s="27">
        <f t="shared" si="2701"/>
        <v>1444.8</v>
      </c>
      <c r="H806" s="27">
        <f t="shared" si="2701"/>
        <v>1444.8</v>
      </c>
      <c r="I806" s="27">
        <f t="shared" si="2701"/>
        <v>0</v>
      </c>
      <c r="J806" s="27">
        <f t="shared" si="2701"/>
        <v>0</v>
      </c>
      <c r="K806" s="27">
        <f t="shared" si="2701"/>
        <v>0</v>
      </c>
      <c r="L806" s="27">
        <f t="shared" si="2665"/>
        <v>1434.4</v>
      </c>
      <c r="M806" s="27">
        <f t="shared" si="2666"/>
        <v>1444.8</v>
      </c>
      <c r="N806" s="27">
        <f t="shared" si="2667"/>
        <v>1444.8</v>
      </c>
      <c r="O806" s="27">
        <f>O807</f>
        <v>0</v>
      </c>
      <c r="P806" s="27">
        <f>P807</f>
        <v>0</v>
      </c>
      <c r="Q806" s="27">
        <f>Q807</f>
        <v>0</v>
      </c>
      <c r="R806" s="27">
        <f t="shared" si="2668"/>
        <v>1434.4</v>
      </c>
      <c r="S806" s="27">
        <f t="shared" si="2669"/>
        <v>1444.8</v>
      </c>
      <c r="T806" s="27">
        <f t="shared" si="2670"/>
        <v>1444.8</v>
      </c>
      <c r="U806" s="27">
        <f>U807</f>
        <v>0</v>
      </c>
      <c r="V806" s="27">
        <f>V807</f>
        <v>0</v>
      </c>
      <c r="W806" s="27">
        <f>W807</f>
        <v>0</v>
      </c>
      <c r="X806" s="27">
        <f t="shared" si="2671"/>
        <v>1434.4</v>
      </c>
      <c r="Y806" s="27">
        <f t="shared" si="2672"/>
        <v>1444.8</v>
      </c>
      <c r="Z806" s="27">
        <f t="shared" si="2673"/>
        <v>1444.8</v>
      </c>
      <c r="AA806" s="27">
        <f>AA807</f>
        <v>0</v>
      </c>
      <c r="AB806" s="27">
        <f>AB807</f>
        <v>0</v>
      </c>
      <c r="AC806" s="27">
        <f>AC807</f>
        <v>0</v>
      </c>
      <c r="AD806" s="27">
        <f t="shared" si="2674"/>
        <v>1434.4</v>
      </c>
      <c r="AE806" s="27">
        <f t="shared" si="2675"/>
        <v>1444.8</v>
      </c>
      <c r="AF806" s="27">
        <f t="shared" si="2676"/>
        <v>1444.8</v>
      </c>
      <c r="AG806" s="27">
        <f>AG807</f>
        <v>0</v>
      </c>
      <c r="AH806" s="27">
        <f>AH807</f>
        <v>0</v>
      </c>
      <c r="AI806" s="27">
        <f>AI807</f>
        <v>0</v>
      </c>
      <c r="AJ806" s="27">
        <f t="shared" si="2677"/>
        <v>1434.4</v>
      </c>
      <c r="AK806" s="27">
        <f t="shared" si="2678"/>
        <v>1444.8</v>
      </c>
      <c r="AL806" s="27">
        <f t="shared" si="2679"/>
        <v>1444.8</v>
      </c>
      <c r="AM806" s="27">
        <f>AM807</f>
        <v>0</v>
      </c>
      <c r="AN806" s="27">
        <f>AN807</f>
        <v>0</v>
      </c>
      <c r="AO806" s="27">
        <f>AO807</f>
        <v>0</v>
      </c>
      <c r="AP806" s="27">
        <f t="shared" si="2680"/>
        <v>1434.4</v>
      </c>
      <c r="AQ806" s="27">
        <f t="shared" si="2681"/>
        <v>1444.8</v>
      </c>
      <c r="AR806" s="27">
        <f t="shared" si="2682"/>
        <v>1444.8</v>
      </c>
      <c r="AS806" s="27">
        <f>AS807</f>
        <v>0</v>
      </c>
      <c r="AT806" s="27">
        <f>AT807</f>
        <v>0</v>
      </c>
      <c r="AU806" s="27">
        <f>AU807</f>
        <v>0</v>
      </c>
      <c r="AV806" s="27">
        <f t="shared" si="2683"/>
        <v>1434.4</v>
      </c>
      <c r="AW806" s="27">
        <f t="shared" si="2684"/>
        <v>1444.8</v>
      </c>
      <c r="AX806" s="27">
        <f t="shared" si="2685"/>
        <v>1444.8</v>
      </c>
      <c r="AY806" s="27">
        <f>AY807</f>
        <v>0</v>
      </c>
      <c r="AZ806" s="27">
        <f>AZ807</f>
        <v>0</v>
      </c>
      <c r="BA806" s="27">
        <f>BA807</f>
        <v>0</v>
      </c>
      <c r="BB806" s="27">
        <f t="shared" si="2686"/>
        <v>1434.4</v>
      </c>
      <c r="BC806" s="27">
        <f t="shared" si="2687"/>
        <v>1444.8</v>
      </c>
      <c r="BD806" s="27">
        <f t="shared" si="2688"/>
        <v>1444.8</v>
      </c>
      <c r="BE806" s="27">
        <f>BE807</f>
        <v>0</v>
      </c>
      <c r="BF806" s="27">
        <f>BF807</f>
        <v>0</v>
      </c>
      <c r="BG806" s="27">
        <f>BG807</f>
        <v>0</v>
      </c>
      <c r="BH806" s="27">
        <f t="shared" si="2689"/>
        <v>1434.4</v>
      </c>
      <c r="BI806" s="27">
        <f t="shared" si="2690"/>
        <v>1444.8</v>
      </c>
      <c r="BJ806" s="27">
        <f t="shared" si="2691"/>
        <v>1444.8</v>
      </c>
      <c r="BK806" s="27">
        <f>BK807</f>
        <v>0</v>
      </c>
      <c r="BL806" s="27">
        <f>BL807</f>
        <v>0</v>
      </c>
      <c r="BM806" s="27">
        <f>BM807</f>
        <v>0</v>
      </c>
      <c r="BN806" s="27">
        <f t="shared" si="2692"/>
        <v>1434.4</v>
      </c>
      <c r="BO806" s="27">
        <f t="shared" si="2693"/>
        <v>1444.8</v>
      </c>
      <c r="BP806" s="27">
        <f t="shared" si="2694"/>
        <v>1444.8</v>
      </c>
      <c r="BQ806" s="27">
        <f>BQ807</f>
        <v>0</v>
      </c>
      <c r="BR806" s="27">
        <f>BR807</f>
        <v>0</v>
      </c>
      <c r="BS806" s="27">
        <f t="shared" si="2695"/>
        <v>1434.4</v>
      </c>
      <c r="BT806" s="27">
        <f t="shared" si="2696"/>
        <v>1444.8</v>
      </c>
      <c r="BU806" s="27">
        <f t="shared" si="2697"/>
        <v>1444.8</v>
      </c>
      <c r="BV806" s="27">
        <f>BV807</f>
        <v>0</v>
      </c>
      <c r="BW806" s="27">
        <f>BW807</f>
        <v>0</v>
      </c>
      <c r="BX806" s="27">
        <f t="shared" si="2698"/>
        <v>1434.4</v>
      </c>
      <c r="BY806" s="27">
        <f t="shared" si="2699"/>
        <v>1444.8</v>
      </c>
      <c r="BZ806" s="27">
        <f t="shared" si="2700"/>
        <v>1444.8</v>
      </c>
      <c r="CA806" s="27">
        <f>CA807</f>
        <v>0</v>
      </c>
      <c r="CB806" s="20">
        <v>0</v>
      </c>
      <c r="CC806" s="35"/>
      <c r="CH806" s="1" t="s">
        <v>29</v>
      </c>
    </row>
    <row r="807" spans="1:87" hidden="1" x14ac:dyDescent="0.3">
      <c r="A807" s="18" t="s">
        <v>478</v>
      </c>
      <c r="B807" s="19">
        <v>610</v>
      </c>
      <c r="C807" s="18" t="s">
        <v>46</v>
      </c>
      <c r="D807" s="18" t="s">
        <v>66</v>
      </c>
      <c r="E807" s="34" t="s">
        <v>214</v>
      </c>
      <c r="F807" s="27">
        <v>1434.4</v>
      </c>
      <c r="G807" s="27">
        <v>1444.8</v>
      </c>
      <c r="H807" s="27">
        <v>1444.8</v>
      </c>
      <c r="I807" s="27"/>
      <c r="J807" s="27"/>
      <c r="K807" s="27"/>
      <c r="L807" s="27">
        <f t="shared" si="2665"/>
        <v>1434.4</v>
      </c>
      <c r="M807" s="27">
        <f t="shared" si="2666"/>
        <v>1444.8</v>
      </c>
      <c r="N807" s="27">
        <f t="shared" si="2667"/>
        <v>1444.8</v>
      </c>
      <c r="O807" s="27"/>
      <c r="P807" s="27"/>
      <c r="Q807" s="27"/>
      <c r="R807" s="27">
        <f t="shared" si="2668"/>
        <v>1434.4</v>
      </c>
      <c r="S807" s="27">
        <f t="shared" si="2669"/>
        <v>1444.8</v>
      </c>
      <c r="T807" s="27">
        <f t="shared" si="2670"/>
        <v>1444.8</v>
      </c>
      <c r="U807" s="27"/>
      <c r="V807" s="27"/>
      <c r="W807" s="27"/>
      <c r="X807" s="27">
        <f t="shared" si="2671"/>
        <v>1434.4</v>
      </c>
      <c r="Y807" s="27">
        <f t="shared" si="2672"/>
        <v>1444.8</v>
      </c>
      <c r="Z807" s="27">
        <f t="shared" si="2673"/>
        <v>1444.8</v>
      </c>
      <c r="AA807" s="27"/>
      <c r="AB807" s="27"/>
      <c r="AC807" s="27"/>
      <c r="AD807" s="27">
        <f t="shared" si="2674"/>
        <v>1434.4</v>
      </c>
      <c r="AE807" s="27">
        <f t="shared" si="2675"/>
        <v>1444.8</v>
      </c>
      <c r="AF807" s="27">
        <f t="shared" si="2676"/>
        <v>1444.8</v>
      </c>
      <c r="AG807" s="27"/>
      <c r="AH807" s="27"/>
      <c r="AI807" s="27"/>
      <c r="AJ807" s="27">
        <f t="shared" si="2677"/>
        <v>1434.4</v>
      </c>
      <c r="AK807" s="27">
        <f t="shared" si="2678"/>
        <v>1444.8</v>
      </c>
      <c r="AL807" s="27">
        <f t="shared" si="2679"/>
        <v>1444.8</v>
      </c>
      <c r="AM807" s="27"/>
      <c r="AN807" s="27"/>
      <c r="AO807" s="27"/>
      <c r="AP807" s="27">
        <f t="shared" si="2680"/>
        <v>1434.4</v>
      </c>
      <c r="AQ807" s="27">
        <f t="shared" si="2681"/>
        <v>1444.8</v>
      </c>
      <c r="AR807" s="27">
        <f t="shared" si="2682"/>
        <v>1444.8</v>
      </c>
      <c r="AS807" s="27"/>
      <c r="AT807" s="27"/>
      <c r="AU807" s="27"/>
      <c r="AV807" s="27">
        <f t="shared" si="2683"/>
        <v>1434.4</v>
      </c>
      <c r="AW807" s="27">
        <f t="shared" si="2684"/>
        <v>1444.8</v>
      </c>
      <c r="AX807" s="27">
        <f t="shared" si="2685"/>
        <v>1444.8</v>
      </c>
      <c r="AY807" s="27"/>
      <c r="AZ807" s="27"/>
      <c r="BA807" s="27"/>
      <c r="BB807" s="27">
        <f t="shared" si="2686"/>
        <v>1434.4</v>
      </c>
      <c r="BC807" s="27">
        <f t="shared" si="2687"/>
        <v>1444.8</v>
      </c>
      <c r="BD807" s="27">
        <f t="shared" si="2688"/>
        <v>1444.8</v>
      </c>
      <c r="BE807" s="27"/>
      <c r="BF807" s="27"/>
      <c r="BG807" s="27"/>
      <c r="BH807" s="27">
        <f t="shared" si="2689"/>
        <v>1434.4</v>
      </c>
      <c r="BI807" s="27">
        <f t="shared" si="2690"/>
        <v>1444.8</v>
      </c>
      <c r="BJ807" s="27">
        <f t="shared" si="2691"/>
        <v>1444.8</v>
      </c>
      <c r="BK807" s="27"/>
      <c r="BL807" s="27"/>
      <c r="BM807" s="27"/>
      <c r="BN807" s="27">
        <f t="shared" si="2692"/>
        <v>1434.4</v>
      </c>
      <c r="BO807" s="27">
        <f t="shared" si="2693"/>
        <v>1444.8</v>
      </c>
      <c r="BP807" s="27">
        <f t="shared" si="2694"/>
        <v>1444.8</v>
      </c>
      <c r="BQ807" s="27"/>
      <c r="BR807" s="27"/>
      <c r="BS807" s="27">
        <f t="shared" si="2695"/>
        <v>1434.4</v>
      </c>
      <c r="BT807" s="27">
        <f t="shared" si="2696"/>
        <v>1444.8</v>
      </c>
      <c r="BU807" s="27">
        <f t="shared" si="2697"/>
        <v>1444.8</v>
      </c>
      <c r="BV807" s="27"/>
      <c r="BW807" s="27"/>
      <c r="BX807" s="27">
        <f t="shared" si="2698"/>
        <v>1434.4</v>
      </c>
      <c r="BY807" s="27">
        <f t="shared" si="2699"/>
        <v>1444.8</v>
      </c>
      <c r="BZ807" s="27">
        <f t="shared" si="2700"/>
        <v>1444.8</v>
      </c>
      <c r="CA807" s="27"/>
      <c r="CB807" s="20">
        <v>0</v>
      </c>
      <c r="CC807" s="35"/>
    </row>
    <row r="808" spans="1:87" hidden="1" x14ac:dyDescent="0.3">
      <c r="A808" s="18" t="s">
        <v>478</v>
      </c>
      <c r="B808" s="19">
        <v>620</v>
      </c>
      <c r="C808" s="18"/>
      <c r="D808" s="18"/>
      <c r="E808" s="34" t="s">
        <v>45</v>
      </c>
      <c r="F808" s="27">
        <f t="shared" ref="F808:K808" si="2702">F809+F810</f>
        <v>795719.70000000007</v>
      </c>
      <c r="G808" s="27">
        <f t="shared" si="2702"/>
        <v>800503.9</v>
      </c>
      <c r="H808" s="27">
        <f t="shared" si="2702"/>
        <v>800503.9</v>
      </c>
      <c r="I808" s="27">
        <f t="shared" si="2702"/>
        <v>0</v>
      </c>
      <c r="J808" s="27">
        <f t="shared" si="2702"/>
        <v>0</v>
      </c>
      <c r="K808" s="27">
        <f t="shared" si="2702"/>
        <v>0</v>
      </c>
      <c r="L808" s="27">
        <f t="shared" si="2665"/>
        <v>795719.70000000007</v>
      </c>
      <c r="M808" s="27">
        <f t="shared" si="2666"/>
        <v>800503.9</v>
      </c>
      <c r="N808" s="27">
        <f t="shared" si="2667"/>
        <v>800503.9</v>
      </c>
      <c r="O808" s="27">
        <f>O809+O810</f>
        <v>0</v>
      </c>
      <c r="P808" s="27">
        <f>P809+P810</f>
        <v>0</v>
      </c>
      <c r="Q808" s="27">
        <f>Q809+Q810</f>
        <v>0</v>
      </c>
      <c r="R808" s="27">
        <f t="shared" si="2668"/>
        <v>795719.70000000007</v>
      </c>
      <c r="S808" s="27">
        <f t="shared" si="2669"/>
        <v>800503.9</v>
      </c>
      <c r="T808" s="27">
        <f t="shared" si="2670"/>
        <v>800503.9</v>
      </c>
      <c r="U808" s="27">
        <f>U809+U810</f>
        <v>0</v>
      </c>
      <c r="V808" s="27">
        <f>V809+V810</f>
        <v>0</v>
      </c>
      <c r="W808" s="27">
        <f>W809+W810</f>
        <v>0</v>
      </c>
      <c r="X808" s="27">
        <f t="shared" si="2671"/>
        <v>795719.70000000007</v>
      </c>
      <c r="Y808" s="27">
        <f t="shared" si="2672"/>
        <v>800503.9</v>
      </c>
      <c r="Z808" s="27">
        <f t="shared" si="2673"/>
        <v>800503.9</v>
      </c>
      <c r="AA808" s="27">
        <f>AA809+AA810</f>
        <v>0</v>
      </c>
      <c r="AB808" s="27">
        <f>AB809+AB810</f>
        <v>0</v>
      </c>
      <c r="AC808" s="27">
        <f>AC809+AC810</f>
        <v>0</v>
      </c>
      <c r="AD808" s="27">
        <f t="shared" si="2674"/>
        <v>795719.70000000007</v>
      </c>
      <c r="AE808" s="27">
        <f t="shared" si="2675"/>
        <v>800503.9</v>
      </c>
      <c r="AF808" s="27">
        <f t="shared" si="2676"/>
        <v>800503.9</v>
      </c>
      <c r="AG808" s="27">
        <f>AG809+AG810</f>
        <v>0</v>
      </c>
      <c r="AH808" s="27">
        <f>AH809+AH810</f>
        <v>0</v>
      </c>
      <c r="AI808" s="27">
        <f>AI809+AI810</f>
        <v>0</v>
      </c>
      <c r="AJ808" s="27">
        <f t="shared" si="2677"/>
        <v>795719.70000000007</v>
      </c>
      <c r="AK808" s="27">
        <f t="shared" si="2678"/>
        <v>800503.9</v>
      </c>
      <c r="AL808" s="27">
        <f t="shared" si="2679"/>
        <v>800503.9</v>
      </c>
      <c r="AM808" s="27">
        <f>AM809+AM810</f>
        <v>0</v>
      </c>
      <c r="AN808" s="27">
        <f>AN809+AN810</f>
        <v>0</v>
      </c>
      <c r="AO808" s="27">
        <f>AO809+AO810</f>
        <v>0</v>
      </c>
      <c r="AP808" s="27">
        <f t="shared" si="2680"/>
        <v>795719.70000000007</v>
      </c>
      <c r="AQ808" s="27">
        <f t="shared" si="2681"/>
        <v>800503.9</v>
      </c>
      <c r="AR808" s="27">
        <f t="shared" si="2682"/>
        <v>800503.9</v>
      </c>
      <c r="AS808" s="27">
        <f>AS809+AS810</f>
        <v>0</v>
      </c>
      <c r="AT808" s="27">
        <f>AT809+AT810</f>
        <v>0</v>
      </c>
      <c r="AU808" s="27">
        <f>AU809+AU810</f>
        <v>0</v>
      </c>
      <c r="AV808" s="27">
        <f t="shared" si="2683"/>
        <v>795719.70000000007</v>
      </c>
      <c r="AW808" s="27">
        <f t="shared" si="2684"/>
        <v>800503.9</v>
      </c>
      <c r="AX808" s="27">
        <f t="shared" si="2685"/>
        <v>800503.9</v>
      </c>
      <c r="AY808" s="27">
        <f>AY809+AY810</f>
        <v>0</v>
      </c>
      <c r="AZ808" s="27">
        <f>AZ809+AZ810</f>
        <v>0</v>
      </c>
      <c r="BA808" s="27">
        <f>BA809+BA810</f>
        <v>0</v>
      </c>
      <c r="BB808" s="27">
        <f t="shared" si="2686"/>
        <v>795719.70000000007</v>
      </c>
      <c r="BC808" s="27">
        <f t="shared" si="2687"/>
        <v>800503.9</v>
      </c>
      <c r="BD808" s="27">
        <f t="shared" si="2688"/>
        <v>800503.9</v>
      </c>
      <c r="BE808" s="27">
        <f>BE809+BE810</f>
        <v>0</v>
      </c>
      <c r="BF808" s="27">
        <f>BF809+BF810</f>
        <v>0</v>
      </c>
      <c r="BG808" s="27">
        <f>BG809+BG810</f>
        <v>0</v>
      </c>
      <c r="BH808" s="27">
        <f t="shared" si="2689"/>
        <v>795719.70000000007</v>
      </c>
      <c r="BI808" s="27">
        <f t="shared" si="2690"/>
        <v>800503.9</v>
      </c>
      <c r="BJ808" s="27">
        <f t="shared" si="2691"/>
        <v>800503.9</v>
      </c>
      <c r="BK808" s="27">
        <f>BK809+BK810</f>
        <v>0</v>
      </c>
      <c r="BL808" s="27">
        <f>BL809+BL810</f>
        <v>0</v>
      </c>
      <c r="BM808" s="27">
        <f>BM809+BM810</f>
        <v>0</v>
      </c>
      <c r="BN808" s="27">
        <f t="shared" si="2692"/>
        <v>795719.70000000007</v>
      </c>
      <c r="BO808" s="27">
        <f t="shared" si="2693"/>
        <v>800503.9</v>
      </c>
      <c r="BP808" s="27">
        <f t="shared" si="2694"/>
        <v>800503.9</v>
      </c>
      <c r="BQ808" s="27">
        <f>BQ809+BQ810</f>
        <v>0</v>
      </c>
      <c r="BR808" s="27">
        <f>BR809+BR810</f>
        <v>0</v>
      </c>
      <c r="BS808" s="27">
        <f t="shared" si="2695"/>
        <v>795719.70000000007</v>
      </c>
      <c r="BT808" s="27">
        <f t="shared" si="2696"/>
        <v>800503.9</v>
      </c>
      <c r="BU808" s="27">
        <f t="shared" si="2697"/>
        <v>800503.9</v>
      </c>
      <c r="BV808" s="27">
        <f>BV809+BV810</f>
        <v>0</v>
      </c>
      <c r="BW808" s="27">
        <f>BW809+BW810</f>
        <v>0</v>
      </c>
      <c r="BX808" s="27">
        <f t="shared" si="2698"/>
        <v>795719.70000000007</v>
      </c>
      <c r="BY808" s="27">
        <f t="shared" si="2699"/>
        <v>800503.9</v>
      </c>
      <c r="BZ808" s="27">
        <f t="shared" si="2700"/>
        <v>800503.9</v>
      </c>
      <c r="CA808" s="27">
        <f>CA809+CA810</f>
        <v>0</v>
      </c>
      <c r="CB808" s="20">
        <v>0</v>
      </c>
      <c r="CC808" s="35"/>
      <c r="CH808" s="1" t="s">
        <v>29</v>
      </c>
    </row>
    <row r="809" spans="1:87" hidden="1" x14ac:dyDescent="0.3">
      <c r="A809" s="18" t="s">
        <v>478</v>
      </c>
      <c r="B809" s="19">
        <v>620</v>
      </c>
      <c r="C809" s="18" t="s">
        <v>46</v>
      </c>
      <c r="D809" s="18" t="s">
        <v>66</v>
      </c>
      <c r="E809" s="34" t="s">
        <v>214</v>
      </c>
      <c r="F809" s="27">
        <v>765490.8</v>
      </c>
      <c r="G809" s="27">
        <v>770263.1</v>
      </c>
      <c r="H809" s="27">
        <v>770263.1</v>
      </c>
      <c r="I809" s="27"/>
      <c r="J809" s="27"/>
      <c r="K809" s="27"/>
      <c r="L809" s="27">
        <f t="shared" si="2665"/>
        <v>765490.8</v>
      </c>
      <c r="M809" s="27">
        <f t="shared" si="2666"/>
        <v>770263.1</v>
      </c>
      <c r="N809" s="27">
        <f t="shared" si="2667"/>
        <v>770263.1</v>
      </c>
      <c r="O809" s="27"/>
      <c r="P809" s="27"/>
      <c r="Q809" s="27"/>
      <c r="R809" s="27">
        <f t="shared" si="2668"/>
        <v>765490.8</v>
      </c>
      <c r="S809" s="27">
        <f t="shared" si="2669"/>
        <v>770263.1</v>
      </c>
      <c r="T809" s="27">
        <f t="shared" si="2670"/>
        <v>770263.1</v>
      </c>
      <c r="U809" s="27"/>
      <c r="V809" s="27"/>
      <c r="W809" s="27"/>
      <c r="X809" s="27">
        <f t="shared" si="2671"/>
        <v>765490.8</v>
      </c>
      <c r="Y809" s="27">
        <f t="shared" si="2672"/>
        <v>770263.1</v>
      </c>
      <c r="Z809" s="27">
        <f t="shared" si="2673"/>
        <v>770263.1</v>
      </c>
      <c r="AA809" s="27"/>
      <c r="AB809" s="27"/>
      <c r="AC809" s="27"/>
      <c r="AD809" s="27">
        <f t="shared" si="2674"/>
        <v>765490.8</v>
      </c>
      <c r="AE809" s="27">
        <f t="shared" si="2675"/>
        <v>770263.1</v>
      </c>
      <c r="AF809" s="27">
        <f t="shared" si="2676"/>
        <v>770263.1</v>
      </c>
      <c r="AG809" s="27"/>
      <c r="AH809" s="27"/>
      <c r="AI809" s="27"/>
      <c r="AJ809" s="27">
        <f t="shared" si="2677"/>
        <v>765490.8</v>
      </c>
      <c r="AK809" s="27">
        <f t="shared" si="2678"/>
        <v>770263.1</v>
      </c>
      <c r="AL809" s="27">
        <f t="shared" si="2679"/>
        <v>770263.1</v>
      </c>
      <c r="AM809" s="27"/>
      <c r="AN809" s="27"/>
      <c r="AO809" s="27"/>
      <c r="AP809" s="27">
        <f t="shared" si="2680"/>
        <v>765490.8</v>
      </c>
      <c r="AQ809" s="27">
        <f t="shared" si="2681"/>
        <v>770263.1</v>
      </c>
      <c r="AR809" s="27">
        <f t="shared" si="2682"/>
        <v>770263.1</v>
      </c>
      <c r="AS809" s="27"/>
      <c r="AT809" s="27"/>
      <c r="AU809" s="27"/>
      <c r="AV809" s="27">
        <f t="shared" si="2683"/>
        <v>765490.8</v>
      </c>
      <c r="AW809" s="27">
        <f t="shared" si="2684"/>
        <v>770263.1</v>
      </c>
      <c r="AX809" s="27">
        <f t="shared" si="2685"/>
        <v>770263.1</v>
      </c>
      <c r="AY809" s="27"/>
      <c r="AZ809" s="27"/>
      <c r="BA809" s="27"/>
      <c r="BB809" s="27">
        <f t="shared" si="2686"/>
        <v>765490.8</v>
      </c>
      <c r="BC809" s="27">
        <f t="shared" si="2687"/>
        <v>770263.1</v>
      </c>
      <c r="BD809" s="27">
        <f t="shared" si="2688"/>
        <v>770263.1</v>
      </c>
      <c r="BE809" s="27"/>
      <c r="BF809" s="27"/>
      <c r="BG809" s="27"/>
      <c r="BH809" s="27">
        <f t="shared" si="2689"/>
        <v>765490.8</v>
      </c>
      <c r="BI809" s="27">
        <f t="shared" si="2690"/>
        <v>770263.1</v>
      </c>
      <c r="BJ809" s="27">
        <f t="shared" si="2691"/>
        <v>770263.1</v>
      </c>
      <c r="BK809" s="27"/>
      <c r="BL809" s="27"/>
      <c r="BM809" s="27"/>
      <c r="BN809" s="27">
        <f t="shared" si="2692"/>
        <v>765490.8</v>
      </c>
      <c r="BO809" s="27">
        <f t="shared" si="2693"/>
        <v>770263.1</v>
      </c>
      <c r="BP809" s="27">
        <f t="shared" si="2694"/>
        <v>770263.1</v>
      </c>
      <c r="BQ809" s="27"/>
      <c r="BR809" s="27"/>
      <c r="BS809" s="27">
        <f t="shared" si="2695"/>
        <v>765490.8</v>
      </c>
      <c r="BT809" s="27">
        <f t="shared" si="2696"/>
        <v>770263.1</v>
      </c>
      <c r="BU809" s="27">
        <f t="shared" si="2697"/>
        <v>770263.1</v>
      </c>
      <c r="BV809" s="27"/>
      <c r="BW809" s="27"/>
      <c r="BX809" s="27">
        <f t="shared" si="2698"/>
        <v>765490.8</v>
      </c>
      <c r="BY809" s="27">
        <f t="shared" si="2699"/>
        <v>770263.1</v>
      </c>
      <c r="BZ809" s="27">
        <f t="shared" si="2700"/>
        <v>770263.1</v>
      </c>
      <c r="CA809" s="27"/>
      <c r="CB809" s="20">
        <v>0</v>
      </c>
      <c r="CC809" s="35"/>
    </row>
    <row r="810" spans="1:87" hidden="1" x14ac:dyDescent="0.3">
      <c r="A810" s="18" t="s">
        <v>478</v>
      </c>
      <c r="B810" s="19">
        <v>620</v>
      </c>
      <c r="C810" s="18" t="s">
        <v>275</v>
      </c>
      <c r="D810" s="18" t="s">
        <v>66</v>
      </c>
      <c r="E810" s="34" t="s">
        <v>276</v>
      </c>
      <c r="F810" s="27">
        <v>30228.9</v>
      </c>
      <c r="G810" s="27">
        <v>30240.799999999999</v>
      </c>
      <c r="H810" s="27">
        <v>30240.799999999999</v>
      </c>
      <c r="I810" s="27"/>
      <c r="J810" s="27"/>
      <c r="K810" s="27"/>
      <c r="L810" s="27">
        <f t="shared" si="2665"/>
        <v>30228.9</v>
      </c>
      <c r="M810" s="27">
        <f t="shared" si="2666"/>
        <v>30240.799999999999</v>
      </c>
      <c r="N810" s="27">
        <f t="shared" si="2667"/>
        <v>30240.799999999999</v>
      </c>
      <c r="O810" s="27"/>
      <c r="P810" s="27"/>
      <c r="Q810" s="27"/>
      <c r="R810" s="27">
        <f t="shared" si="2668"/>
        <v>30228.9</v>
      </c>
      <c r="S810" s="27">
        <f t="shared" si="2669"/>
        <v>30240.799999999999</v>
      </c>
      <c r="T810" s="27">
        <f t="shared" si="2670"/>
        <v>30240.799999999999</v>
      </c>
      <c r="U810" s="27"/>
      <c r="V810" s="27"/>
      <c r="W810" s="27"/>
      <c r="X810" s="27">
        <f t="shared" si="2671"/>
        <v>30228.9</v>
      </c>
      <c r="Y810" s="27">
        <f t="shared" si="2672"/>
        <v>30240.799999999999</v>
      </c>
      <c r="Z810" s="27">
        <f t="shared" si="2673"/>
        <v>30240.799999999999</v>
      </c>
      <c r="AA810" s="27"/>
      <c r="AB810" s="27"/>
      <c r="AC810" s="27"/>
      <c r="AD810" s="27">
        <f t="shared" si="2674"/>
        <v>30228.9</v>
      </c>
      <c r="AE810" s="27">
        <f t="shared" si="2675"/>
        <v>30240.799999999999</v>
      </c>
      <c r="AF810" s="27">
        <f t="shared" si="2676"/>
        <v>30240.799999999999</v>
      </c>
      <c r="AG810" s="27"/>
      <c r="AH810" s="27"/>
      <c r="AI810" s="27"/>
      <c r="AJ810" s="27">
        <f t="shared" si="2677"/>
        <v>30228.9</v>
      </c>
      <c r="AK810" s="27">
        <f t="shared" si="2678"/>
        <v>30240.799999999999</v>
      </c>
      <c r="AL810" s="27">
        <f t="shared" si="2679"/>
        <v>30240.799999999999</v>
      </c>
      <c r="AM810" s="27"/>
      <c r="AN810" s="27"/>
      <c r="AO810" s="27"/>
      <c r="AP810" s="27">
        <f t="shared" si="2680"/>
        <v>30228.9</v>
      </c>
      <c r="AQ810" s="27">
        <f t="shared" si="2681"/>
        <v>30240.799999999999</v>
      </c>
      <c r="AR810" s="27">
        <f t="shared" si="2682"/>
        <v>30240.799999999999</v>
      </c>
      <c r="AS810" s="27"/>
      <c r="AT810" s="27"/>
      <c r="AU810" s="27"/>
      <c r="AV810" s="27">
        <f t="shared" si="2683"/>
        <v>30228.9</v>
      </c>
      <c r="AW810" s="27">
        <f t="shared" si="2684"/>
        <v>30240.799999999999</v>
      </c>
      <c r="AX810" s="27">
        <f t="shared" si="2685"/>
        <v>30240.799999999999</v>
      </c>
      <c r="AY810" s="27"/>
      <c r="AZ810" s="27"/>
      <c r="BA810" s="27"/>
      <c r="BB810" s="27">
        <f t="shared" si="2686"/>
        <v>30228.9</v>
      </c>
      <c r="BC810" s="27">
        <f t="shared" si="2687"/>
        <v>30240.799999999999</v>
      </c>
      <c r="BD810" s="27">
        <f t="shared" si="2688"/>
        <v>30240.799999999999</v>
      </c>
      <c r="BE810" s="27"/>
      <c r="BF810" s="27"/>
      <c r="BG810" s="27"/>
      <c r="BH810" s="27">
        <f t="shared" si="2689"/>
        <v>30228.9</v>
      </c>
      <c r="BI810" s="27">
        <f t="shared" si="2690"/>
        <v>30240.799999999999</v>
      </c>
      <c r="BJ810" s="27">
        <f t="shared" si="2691"/>
        <v>30240.799999999999</v>
      </c>
      <c r="BK810" s="27"/>
      <c r="BL810" s="27"/>
      <c r="BM810" s="27"/>
      <c r="BN810" s="27">
        <f t="shared" si="2692"/>
        <v>30228.9</v>
      </c>
      <c r="BO810" s="27">
        <f t="shared" si="2693"/>
        <v>30240.799999999999</v>
      </c>
      <c r="BP810" s="27">
        <f t="shared" si="2694"/>
        <v>30240.799999999999</v>
      </c>
      <c r="BQ810" s="27"/>
      <c r="BR810" s="27"/>
      <c r="BS810" s="27">
        <f t="shared" si="2695"/>
        <v>30228.9</v>
      </c>
      <c r="BT810" s="27">
        <f t="shared" si="2696"/>
        <v>30240.799999999999</v>
      </c>
      <c r="BU810" s="27">
        <f t="shared" si="2697"/>
        <v>30240.799999999999</v>
      </c>
      <c r="BV810" s="27"/>
      <c r="BW810" s="27"/>
      <c r="BX810" s="27">
        <f t="shared" si="2698"/>
        <v>30228.9</v>
      </c>
      <c r="BY810" s="27">
        <f t="shared" si="2699"/>
        <v>30240.799999999999</v>
      </c>
      <c r="BZ810" s="27">
        <f t="shared" si="2700"/>
        <v>30240.799999999999</v>
      </c>
      <c r="CA810" s="27"/>
      <c r="CB810" s="20">
        <v>0</v>
      </c>
      <c r="CC810" s="35"/>
    </row>
    <row r="811" spans="1:87" hidden="1" x14ac:dyDescent="0.3">
      <c r="A811" s="18" t="s">
        <v>478</v>
      </c>
      <c r="B811" s="19">
        <v>800</v>
      </c>
      <c r="C811" s="18"/>
      <c r="D811" s="18"/>
      <c r="E811" s="34" t="s">
        <v>53</v>
      </c>
      <c r="F811" s="27">
        <f t="shared" ref="F811:F814" si="2703">F812</f>
        <v>51.8</v>
      </c>
      <c r="G811" s="27">
        <f t="shared" ref="G811:G814" si="2704">G812</f>
        <v>51.8</v>
      </c>
      <c r="H811" s="27">
        <f t="shared" ref="H811:H814" si="2705">H812</f>
        <v>51.8</v>
      </c>
      <c r="I811" s="27">
        <f t="shared" ref="I811:I814" si="2706">I812</f>
        <v>0</v>
      </c>
      <c r="J811" s="27">
        <f t="shared" ref="J811:J814" si="2707">J812</f>
        <v>0</v>
      </c>
      <c r="K811" s="27">
        <f t="shared" ref="K811:K814" si="2708">K812</f>
        <v>0</v>
      </c>
      <c r="L811" s="27">
        <f t="shared" si="2665"/>
        <v>51.8</v>
      </c>
      <c r="M811" s="27">
        <f t="shared" si="2666"/>
        <v>51.8</v>
      </c>
      <c r="N811" s="27">
        <f t="shared" si="2667"/>
        <v>51.8</v>
      </c>
      <c r="O811" s="27">
        <f t="shared" ref="O811:O814" si="2709">O812</f>
        <v>0</v>
      </c>
      <c r="P811" s="27">
        <f t="shared" ref="P811:P814" si="2710">P812</f>
        <v>0</v>
      </c>
      <c r="Q811" s="27">
        <f t="shared" ref="Q811:Q814" si="2711">Q812</f>
        <v>0</v>
      </c>
      <c r="R811" s="27">
        <f t="shared" si="2668"/>
        <v>51.8</v>
      </c>
      <c r="S811" s="27">
        <f t="shared" si="2669"/>
        <v>51.8</v>
      </c>
      <c r="T811" s="27">
        <f t="shared" si="2670"/>
        <v>51.8</v>
      </c>
      <c r="U811" s="27">
        <f t="shared" ref="U811:U814" si="2712">U812</f>
        <v>0</v>
      </c>
      <c r="V811" s="27">
        <f t="shared" ref="V811:V814" si="2713">V812</f>
        <v>0</v>
      </c>
      <c r="W811" s="27">
        <f t="shared" ref="W811:W814" si="2714">W812</f>
        <v>0</v>
      </c>
      <c r="X811" s="27">
        <f t="shared" si="2671"/>
        <v>51.8</v>
      </c>
      <c r="Y811" s="27">
        <f t="shared" si="2672"/>
        <v>51.8</v>
      </c>
      <c r="Z811" s="27">
        <f t="shared" si="2673"/>
        <v>51.8</v>
      </c>
      <c r="AA811" s="27">
        <f t="shared" ref="AA811:AA814" si="2715">AA812</f>
        <v>0</v>
      </c>
      <c r="AB811" s="27">
        <f t="shared" ref="AB811:AB814" si="2716">AB812</f>
        <v>0</v>
      </c>
      <c r="AC811" s="27">
        <f t="shared" ref="AC811:AC814" si="2717">AC812</f>
        <v>0</v>
      </c>
      <c r="AD811" s="27">
        <f t="shared" si="2674"/>
        <v>51.8</v>
      </c>
      <c r="AE811" s="27">
        <f t="shared" si="2675"/>
        <v>51.8</v>
      </c>
      <c r="AF811" s="27">
        <f t="shared" si="2676"/>
        <v>51.8</v>
      </c>
      <c r="AG811" s="27">
        <f t="shared" ref="AG811:AG814" si="2718">AG812</f>
        <v>0</v>
      </c>
      <c r="AH811" s="27">
        <f t="shared" ref="AH811:AH814" si="2719">AH812</f>
        <v>0</v>
      </c>
      <c r="AI811" s="27">
        <f t="shared" ref="AI811:AI814" si="2720">AI812</f>
        <v>0</v>
      </c>
      <c r="AJ811" s="27">
        <f t="shared" si="2677"/>
        <v>51.8</v>
      </c>
      <c r="AK811" s="27">
        <f t="shared" si="2678"/>
        <v>51.8</v>
      </c>
      <c r="AL811" s="27">
        <f t="shared" si="2679"/>
        <v>51.8</v>
      </c>
      <c r="AM811" s="27">
        <f t="shared" ref="AM811:AM814" si="2721">AM812</f>
        <v>0</v>
      </c>
      <c r="AN811" s="27">
        <f t="shared" ref="AN811:AN814" si="2722">AN812</f>
        <v>0</v>
      </c>
      <c r="AO811" s="27">
        <f t="shared" ref="AO811:AO814" si="2723">AO812</f>
        <v>0</v>
      </c>
      <c r="AP811" s="27">
        <f t="shared" si="2680"/>
        <v>51.8</v>
      </c>
      <c r="AQ811" s="27">
        <f t="shared" si="2681"/>
        <v>51.8</v>
      </c>
      <c r="AR811" s="27">
        <f t="shared" si="2682"/>
        <v>51.8</v>
      </c>
      <c r="AS811" s="27">
        <f t="shared" ref="AS811:AS814" si="2724">AS812</f>
        <v>0</v>
      </c>
      <c r="AT811" s="27">
        <f t="shared" ref="AT811:AT814" si="2725">AT812</f>
        <v>0</v>
      </c>
      <c r="AU811" s="27">
        <f t="shared" ref="AU811:AU814" si="2726">AU812</f>
        <v>0</v>
      </c>
      <c r="AV811" s="27">
        <f t="shared" si="2683"/>
        <v>51.8</v>
      </c>
      <c r="AW811" s="27">
        <f t="shared" si="2684"/>
        <v>51.8</v>
      </c>
      <c r="AX811" s="27">
        <f t="shared" si="2685"/>
        <v>51.8</v>
      </c>
      <c r="AY811" s="27">
        <f t="shared" ref="AY811:AY814" si="2727">AY812</f>
        <v>0</v>
      </c>
      <c r="AZ811" s="27">
        <f t="shared" ref="AZ811:AZ814" si="2728">AZ812</f>
        <v>0</v>
      </c>
      <c r="BA811" s="27">
        <f t="shared" ref="BA811:BA814" si="2729">BA812</f>
        <v>0</v>
      </c>
      <c r="BB811" s="27">
        <f t="shared" si="2686"/>
        <v>51.8</v>
      </c>
      <c r="BC811" s="27">
        <f t="shared" si="2687"/>
        <v>51.8</v>
      </c>
      <c r="BD811" s="27">
        <f t="shared" si="2688"/>
        <v>51.8</v>
      </c>
      <c r="BE811" s="27">
        <f t="shared" ref="BE811:BE814" si="2730">BE812</f>
        <v>0</v>
      </c>
      <c r="BF811" s="27">
        <f t="shared" ref="BF811:BF814" si="2731">BF812</f>
        <v>0</v>
      </c>
      <c r="BG811" s="27">
        <f t="shared" ref="BG811:BG814" si="2732">BG812</f>
        <v>0</v>
      </c>
      <c r="BH811" s="27">
        <f t="shared" si="2689"/>
        <v>51.8</v>
      </c>
      <c r="BI811" s="27">
        <f t="shared" si="2690"/>
        <v>51.8</v>
      </c>
      <c r="BJ811" s="27">
        <f t="shared" si="2691"/>
        <v>51.8</v>
      </c>
      <c r="BK811" s="27">
        <f t="shared" ref="BK811:BK814" si="2733">BK812</f>
        <v>0</v>
      </c>
      <c r="BL811" s="27">
        <f t="shared" ref="BL811:BL814" si="2734">BL812</f>
        <v>0</v>
      </c>
      <c r="BM811" s="27">
        <f t="shared" ref="BM811:BM814" si="2735">BM812</f>
        <v>0</v>
      </c>
      <c r="BN811" s="27">
        <f t="shared" si="2692"/>
        <v>51.8</v>
      </c>
      <c r="BO811" s="27">
        <f t="shared" si="2693"/>
        <v>51.8</v>
      </c>
      <c r="BP811" s="27">
        <f t="shared" si="2694"/>
        <v>51.8</v>
      </c>
      <c r="BQ811" s="27">
        <f t="shared" ref="BQ811:BQ814" si="2736">BQ812</f>
        <v>0</v>
      </c>
      <c r="BR811" s="27">
        <f t="shared" ref="BR811:BR814" si="2737">BR812</f>
        <v>0</v>
      </c>
      <c r="BS811" s="27">
        <f t="shared" si="2695"/>
        <v>51.8</v>
      </c>
      <c r="BT811" s="27">
        <f t="shared" si="2696"/>
        <v>51.8</v>
      </c>
      <c r="BU811" s="27">
        <f t="shared" si="2697"/>
        <v>51.8</v>
      </c>
      <c r="BV811" s="27">
        <f t="shared" ref="BV811:BV814" si="2738">BV812</f>
        <v>0</v>
      </c>
      <c r="BW811" s="27">
        <f t="shared" ref="BW811:BW814" si="2739">BW812</f>
        <v>0</v>
      </c>
      <c r="BX811" s="27">
        <f t="shared" si="2698"/>
        <v>51.8</v>
      </c>
      <c r="BY811" s="27">
        <f t="shared" si="2699"/>
        <v>51.8</v>
      </c>
      <c r="BZ811" s="27">
        <f t="shared" si="2700"/>
        <v>51.8</v>
      </c>
      <c r="CA811" s="27">
        <f t="shared" ref="CA811:CA814" si="2740">CA812</f>
        <v>0</v>
      </c>
      <c r="CB811" s="20">
        <v>0</v>
      </c>
      <c r="CC811" s="35"/>
      <c r="CG811" s="1" t="s">
        <v>28</v>
      </c>
    </row>
    <row r="812" spans="1:87" hidden="1" x14ac:dyDescent="0.3">
      <c r="A812" s="18" t="s">
        <v>478</v>
      </c>
      <c r="B812" s="19">
        <v>850</v>
      </c>
      <c r="C812" s="18"/>
      <c r="D812" s="18"/>
      <c r="E812" s="34" t="s">
        <v>78</v>
      </c>
      <c r="F812" s="27">
        <f t="shared" si="2703"/>
        <v>51.8</v>
      </c>
      <c r="G812" s="27">
        <f t="shared" si="2704"/>
        <v>51.8</v>
      </c>
      <c r="H812" s="27">
        <f t="shared" si="2705"/>
        <v>51.8</v>
      </c>
      <c r="I812" s="27">
        <f t="shared" si="2706"/>
        <v>0</v>
      </c>
      <c r="J812" s="27">
        <f t="shared" si="2707"/>
        <v>0</v>
      </c>
      <c r="K812" s="27">
        <f t="shared" si="2708"/>
        <v>0</v>
      </c>
      <c r="L812" s="27">
        <f t="shared" si="2665"/>
        <v>51.8</v>
      </c>
      <c r="M812" s="27">
        <f t="shared" si="2666"/>
        <v>51.8</v>
      </c>
      <c r="N812" s="27">
        <f t="shared" si="2667"/>
        <v>51.8</v>
      </c>
      <c r="O812" s="27">
        <f t="shared" si="2709"/>
        <v>0</v>
      </c>
      <c r="P812" s="27">
        <f t="shared" si="2710"/>
        <v>0</v>
      </c>
      <c r="Q812" s="27">
        <f t="shared" si="2711"/>
        <v>0</v>
      </c>
      <c r="R812" s="27">
        <f t="shared" si="2668"/>
        <v>51.8</v>
      </c>
      <c r="S812" s="27">
        <f t="shared" si="2669"/>
        <v>51.8</v>
      </c>
      <c r="T812" s="27">
        <f t="shared" si="2670"/>
        <v>51.8</v>
      </c>
      <c r="U812" s="27">
        <f t="shared" si="2712"/>
        <v>0</v>
      </c>
      <c r="V812" s="27">
        <f t="shared" si="2713"/>
        <v>0</v>
      </c>
      <c r="W812" s="27">
        <f t="shared" si="2714"/>
        <v>0</v>
      </c>
      <c r="X812" s="27">
        <f t="shared" si="2671"/>
        <v>51.8</v>
      </c>
      <c r="Y812" s="27">
        <f t="shared" si="2672"/>
        <v>51.8</v>
      </c>
      <c r="Z812" s="27">
        <f t="shared" si="2673"/>
        <v>51.8</v>
      </c>
      <c r="AA812" s="27">
        <f t="shared" si="2715"/>
        <v>0</v>
      </c>
      <c r="AB812" s="27">
        <f t="shared" si="2716"/>
        <v>0</v>
      </c>
      <c r="AC812" s="27">
        <f t="shared" si="2717"/>
        <v>0</v>
      </c>
      <c r="AD812" s="27">
        <f t="shared" si="2674"/>
        <v>51.8</v>
      </c>
      <c r="AE812" s="27">
        <f t="shared" si="2675"/>
        <v>51.8</v>
      </c>
      <c r="AF812" s="27">
        <f t="shared" si="2676"/>
        <v>51.8</v>
      </c>
      <c r="AG812" s="27">
        <f t="shared" si="2718"/>
        <v>0</v>
      </c>
      <c r="AH812" s="27">
        <f t="shared" si="2719"/>
        <v>0</v>
      </c>
      <c r="AI812" s="27">
        <f t="shared" si="2720"/>
        <v>0</v>
      </c>
      <c r="AJ812" s="27">
        <f t="shared" si="2677"/>
        <v>51.8</v>
      </c>
      <c r="AK812" s="27">
        <f t="shared" si="2678"/>
        <v>51.8</v>
      </c>
      <c r="AL812" s="27">
        <f t="shared" si="2679"/>
        <v>51.8</v>
      </c>
      <c r="AM812" s="27">
        <f t="shared" si="2721"/>
        <v>0</v>
      </c>
      <c r="AN812" s="27">
        <f t="shared" si="2722"/>
        <v>0</v>
      </c>
      <c r="AO812" s="27">
        <f t="shared" si="2723"/>
        <v>0</v>
      </c>
      <c r="AP812" s="27">
        <f t="shared" si="2680"/>
        <v>51.8</v>
      </c>
      <c r="AQ812" s="27">
        <f t="shared" si="2681"/>
        <v>51.8</v>
      </c>
      <c r="AR812" s="27">
        <f t="shared" si="2682"/>
        <v>51.8</v>
      </c>
      <c r="AS812" s="27">
        <f t="shared" si="2724"/>
        <v>0</v>
      </c>
      <c r="AT812" s="27">
        <f t="shared" si="2725"/>
        <v>0</v>
      </c>
      <c r="AU812" s="27">
        <f t="shared" si="2726"/>
        <v>0</v>
      </c>
      <c r="AV812" s="27">
        <f t="shared" si="2683"/>
        <v>51.8</v>
      </c>
      <c r="AW812" s="27">
        <f t="shared" si="2684"/>
        <v>51.8</v>
      </c>
      <c r="AX812" s="27">
        <f t="shared" si="2685"/>
        <v>51.8</v>
      </c>
      <c r="AY812" s="27">
        <f t="shared" si="2727"/>
        <v>0</v>
      </c>
      <c r="AZ812" s="27">
        <f t="shared" si="2728"/>
        <v>0</v>
      </c>
      <c r="BA812" s="27">
        <f t="shared" si="2729"/>
        <v>0</v>
      </c>
      <c r="BB812" s="27">
        <f t="shared" si="2686"/>
        <v>51.8</v>
      </c>
      <c r="BC812" s="27">
        <f t="shared" si="2687"/>
        <v>51.8</v>
      </c>
      <c r="BD812" s="27">
        <f t="shared" si="2688"/>
        <v>51.8</v>
      </c>
      <c r="BE812" s="27">
        <f t="shared" si="2730"/>
        <v>0</v>
      </c>
      <c r="BF812" s="27">
        <f t="shared" si="2731"/>
        <v>0</v>
      </c>
      <c r="BG812" s="27">
        <f t="shared" si="2732"/>
        <v>0</v>
      </c>
      <c r="BH812" s="27">
        <f t="shared" si="2689"/>
        <v>51.8</v>
      </c>
      <c r="BI812" s="27">
        <f t="shared" si="2690"/>
        <v>51.8</v>
      </c>
      <c r="BJ812" s="27">
        <f t="shared" si="2691"/>
        <v>51.8</v>
      </c>
      <c r="BK812" s="27">
        <f t="shared" si="2733"/>
        <v>0</v>
      </c>
      <c r="BL812" s="27">
        <f t="shared" si="2734"/>
        <v>0</v>
      </c>
      <c r="BM812" s="27">
        <f t="shared" si="2735"/>
        <v>0</v>
      </c>
      <c r="BN812" s="27">
        <f t="shared" si="2692"/>
        <v>51.8</v>
      </c>
      <c r="BO812" s="27">
        <f t="shared" si="2693"/>
        <v>51.8</v>
      </c>
      <c r="BP812" s="27">
        <f t="shared" si="2694"/>
        <v>51.8</v>
      </c>
      <c r="BQ812" s="27">
        <f t="shared" si="2736"/>
        <v>0</v>
      </c>
      <c r="BR812" s="27">
        <f t="shared" si="2737"/>
        <v>0</v>
      </c>
      <c r="BS812" s="27">
        <f t="shared" si="2695"/>
        <v>51.8</v>
      </c>
      <c r="BT812" s="27">
        <f t="shared" si="2696"/>
        <v>51.8</v>
      </c>
      <c r="BU812" s="27">
        <f t="shared" si="2697"/>
        <v>51.8</v>
      </c>
      <c r="BV812" s="27">
        <f t="shared" si="2738"/>
        <v>0</v>
      </c>
      <c r="BW812" s="27">
        <f t="shared" si="2739"/>
        <v>0</v>
      </c>
      <c r="BX812" s="27">
        <f t="shared" si="2698"/>
        <v>51.8</v>
      </c>
      <c r="BY812" s="27">
        <f t="shared" si="2699"/>
        <v>51.8</v>
      </c>
      <c r="BZ812" s="27">
        <f t="shared" si="2700"/>
        <v>51.8</v>
      </c>
      <c r="CA812" s="27">
        <f t="shared" si="2740"/>
        <v>0</v>
      </c>
      <c r="CB812" s="20">
        <v>0</v>
      </c>
      <c r="CC812" s="35"/>
      <c r="CH812" s="1" t="s">
        <v>29</v>
      </c>
    </row>
    <row r="813" spans="1:87" hidden="1" x14ac:dyDescent="0.3">
      <c r="A813" s="18" t="s">
        <v>478</v>
      </c>
      <c r="B813" s="19">
        <v>850</v>
      </c>
      <c r="C813" s="18" t="s">
        <v>46</v>
      </c>
      <c r="D813" s="18" t="s">
        <v>66</v>
      </c>
      <c r="E813" s="34" t="s">
        <v>214</v>
      </c>
      <c r="F813" s="27">
        <v>51.8</v>
      </c>
      <c r="G813" s="27">
        <v>51.8</v>
      </c>
      <c r="H813" s="27">
        <v>51.8</v>
      </c>
      <c r="I813" s="27"/>
      <c r="J813" s="27"/>
      <c r="K813" s="27"/>
      <c r="L813" s="27">
        <f t="shared" si="2665"/>
        <v>51.8</v>
      </c>
      <c r="M813" s="27">
        <f t="shared" si="2666"/>
        <v>51.8</v>
      </c>
      <c r="N813" s="27">
        <f t="shared" si="2667"/>
        <v>51.8</v>
      </c>
      <c r="O813" s="27"/>
      <c r="P813" s="27"/>
      <c r="Q813" s="27"/>
      <c r="R813" s="27">
        <f t="shared" si="2668"/>
        <v>51.8</v>
      </c>
      <c r="S813" s="27">
        <f t="shared" si="2669"/>
        <v>51.8</v>
      </c>
      <c r="T813" s="27">
        <f t="shared" si="2670"/>
        <v>51.8</v>
      </c>
      <c r="U813" s="27"/>
      <c r="V813" s="27"/>
      <c r="W813" s="27"/>
      <c r="X813" s="27">
        <f t="shared" si="2671"/>
        <v>51.8</v>
      </c>
      <c r="Y813" s="27">
        <f t="shared" si="2672"/>
        <v>51.8</v>
      </c>
      <c r="Z813" s="27">
        <f t="shared" si="2673"/>
        <v>51.8</v>
      </c>
      <c r="AA813" s="27"/>
      <c r="AB813" s="27"/>
      <c r="AC813" s="27"/>
      <c r="AD813" s="27">
        <f t="shared" si="2674"/>
        <v>51.8</v>
      </c>
      <c r="AE813" s="27">
        <f t="shared" si="2675"/>
        <v>51.8</v>
      </c>
      <c r="AF813" s="27">
        <f t="shared" si="2676"/>
        <v>51.8</v>
      </c>
      <c r="AG813" s="27"/>
      <c r="AH813" s="27"/>
      <c r="AI813" s="27"/>
      <c r="AJ813" s="27">
        <f t="shared" si="2677"/>
        <v>51.8</v>
      </c>
      <c r="AK813" s="27">
        <f t="shared" si="2678"/>
        <v>51.8</v>
      </c>
      <c r="AL813" s="27">
        <f t="shared" si="2679"/>
        <v>51.8</v>
      </c>
      <c r="AM813" s="27"/>
      <c r="AN813" s="27"/>
      <c r="AO813" s="27"/>
      <c r="AP813" s="27">
        <f t="shared" si="2680"/>
        <v>51.8</v>
      </c>
      <c r="AQ813" s="27">
        <f t="shared" si="2681"/>
        <v>51.8</v>
      </c>
      <c r="AR813" s="27">
        <f t="shared" si="2682"/>
        <v>51.8</v>
      </c>
      <c r="AS813" s="27"/>
      <c r="AT813" s="27"/>
      <c r="AU813" s="27"/>
      <c r="AV813" s="27">
        <f t="shared" si="2683"/>
        <v>51.8</v>
      </c>
      <c r="AW813" s="27">
        <f t="shared" si="2684"/>
        <v>51.8</v>
      </c>
      <c r="AX813" s="27">
        <f t="shared" si="2685"/>
        <v>51.8</v>
      </c>
      <c r="AY813" s="27"/>
      <c r="AZ813" s="27"/>
      <c r="BA813" s="27"/>
      <c r="BB813" s="27">
        <f t="shared" si="2686"/>
        <v>51.8</v>
      </c>
      <c r="BC813" s="27">
        <f t="shared" si="2687"/>
        <v>51.8</v>
      </c>
      <c r="BD813" s="27">
        <f t="shared" si="2688"/>
        <v>51.8</v>
      </c>
      <c r="BE813" s="27"/>
      <c r="BF813" s="27"/>
      <c r="BG813" s="27"/>
      <c r="BH813" s="27">
        <f t="shared" si="2689"/>
        <v>51.8</v>
      </c>
      <c r="BI813" s="27">
        <f t="shared" si="2690"/>
        <v>51.8</v>
      </c>
      <c r="BJ813" s="27">
        <f t="shared" si="2691"/>
        <v>51.8</v>
      </c>
      <c r="BK813" s="27"/>
      <c r="BL813" s="27"/>
      <c r="BM813" s="27"/>
      <c r="BN813" s="27">
        <f t="shared" si="2692"/>
        <v>51.8</v>
      </c>
      <c r="BO813" s="27">
        <f t="shared" si="2693"/>
        <v>51.8</v>
      </c>
      <c r="BP813" s="27">
        <f t="shared" si="2694"/>
        <v>51.8</v>
      </c>
      <c r="BQ813" s="27"/>
      <c r="BR813" s="27"/>
      <c r="BS813" s="27">
        <f t="shared" si="2695"/>
        <v>51.8</v>
      </c>
      <c r="BT813" s="27">
        <f t="shared" si="2696"/>
        <v>51.8</v>
      </c>
      <c r="BU813" s="27">
        <f t="shared" si="2697"/>
        <v>51.8</v>
      </c>
      <c r="BV813" s="27"/>
      <c r="BW813" s="27"/>
      <c r="BX813" s="27">
        <f t="shared" si="2698"/>
        <v>51.8</v>
      </c>
      <c r="BY813" s="27">
        <f t="shared" si="2699"/>
        <v>51.8</v>
      </c>
      <c r="BZ813" s="27">
        <f t="shared" si="2700"/>
        <v>51.8</v>
      </c>
      <c r="CA813" s="27"/>
      <c r="CB813" s="20">
        <v>0</v>
      </c>
      <c r="CC813" s="35"/>
    </row>
    <row r="814" spans="1:87" ht="46.8" hidden="1" x14ac:dyDescent="0.3">
      <c r="A814" s="36" t="s">
        <v>479</v>
      </c>
      <c r="B814" s="19"/>
      <c r="C814" s="18"/>
      <c r="D814" s="18"/>
      <c r="E814" s="34" t="s">
        <v>480</v>
      </c>
      <c r="F814" s="27">
        <f t="shared" si="2703"/>
        <v>0</v>
      </c>
      <c r="G814" s="27">
        <f t="shared" si="2704"/>
        <v>0</v>
      </c>
      <c r="H814" s="27">
        <f t="shared" si="2705"/>
        <v>0</v>
      </c>
      <c r="I814" s="27">
        <f t="shared" si="2706"/>
        <v>0</v>
      </c>
      <c r="J814" s="27">
        <f t="shared" si="2707"/>
        <v>0</v>
      </c>
      <c r="K814" s="27">
        <f t="shared" si="2708"/>
        <v>0</v>
      </c>
      <c r="L814" s="27">
        <f t="shared" si="2665"/>
        <v>0</v>
      </c>
      <c r="M814" s="27">
        <f t="shared" si="2666"/>
        <v>0</v>
      </c>
      <c r="N814" s="27">
        <f t="shared" si="2667"/>
        <v>0</v>
      </c>
      <c r="O814" s="27">
        <f t="shared" si="2709"/>
        <v>0</v>
      </c>
      <c r="P814" s="27">
        <f t="shared" si="2710"/>
        <v>0</v>
      </c>
      <c r="Q814" s="27">
        <f t="shared" si="2711"/>
        <v>0</v>
      </c>
      <c r="R814" s="27">
        <f t="shared" si="2668"/>
        <v>0</v>
      </c>
      <c r="S814" s="27">
        <f t="shared" si="2669"/>
        <v>0</v>
      </c>
      <c r="T814" s="27">
        <f t="shared" si="2670"/>
        <v>0</v>
      </c>
      <c r="U814" s="27">
        <f t="shared" si="2712"/>
        <v>0</v>
      </c>
      <c r="V814" s="27">
        <f t="shared" si="2713"/>
        <v>0</v>
      </c>
      <c r="W814" s="27">
        <f t="shared" si="2714"/>
        <v>0</v>
      </c>
      <c r="X814" s="27">
        <f t="shared" si="2671"/>
        <v>0</v>
      </c>
      <c r="Y814" s="27">
        <f t="shared" si="2672"/>
        <v>0</v>
      </c>
      <c r="Z814" s="27">
        <f t="shared" si="2673"/>
        <v>0</v>
      </c>
      <c r="AA814" s="27">
        <f t="shared" si="2715"/>
        <v>0</v>
      </c>
      <c r="AB814" s="27">
        <f t="shared" si="2716"/>
        <v>0</v>
      </c>
      <c r="AC814" s="27">
        <f t="shared" si="2717"/>
        <v>0</v>
      </c>
      <c r="AD814" s="27">
        <f t="shared" si="2674"/>
        <v>0</v>
      </c>
      <c r="AE814" s="27">
        <f t="shared" si="2675"/>
        <v>0</v>
      </c>
      <c r="AF814" s="27">
        <f t="shared" si="2676"/>
        <v>0</v>
      </c>
      <c r="AG814" s="27">
        <f t="shared" si="2718"/>
        <v>0</v>
      </c>
      <c r="AH814" s="27">
        <f t="shared" si="2719"/>
        <v>0</v>
      </c>
      <c r="AI814" s="27">
        <f t="shared" si="2720"/>
        <v>0</v>
      </c>
      <c r="AJ814" s="27">
        <f t="shared" si="2677"/>
        <v>0</v>
      </c>
      <c r="AK814" s="27">
        <f t="shared" si="2678"/>
        <v>0</v>
      </c>
      <c r="AL814" s="27">
        <f t="shared" si="2679"/>
        <v>0</v>
      </c>
      <c r="AM814" s="27">
        <f t="shared" si="2721"/>
        <v>0</v>
      </c>
      <c r="AN814" s="27">
        <f t="shared" si="2722"/>
        <v>0</v>
      </c>
      <c r="AO814" s="27">
        <f t="shared" si="2723"/>
        <v>0</v>
      </c>
      <c r="AP814" s="27">
        <f t="shared" si="2680"/>
        <v>0</v>
      </c>
      <c r="AQ814" s="27">
        <f t="shared" si="2681"/>
        <v>0</v>
      </c>
      <c r="AR814" s="27">
        <f t="shared" si="2682"/>
        <v>0</v>
      </c>
      <c r="AS814" s="27">
        <f t="shared" si="2724"/>
        <v>0</v>
      </c>
      <c r="AT814" s="27">
        <f t="shared" si="2725"/>
        <v>0</v>
      </c>
      <c r="AU814" s="27">
        <f t="shared" si="2726"/>
        <v>0</v>
      </c>
      <c r="AV814" s="27">
        <f t="shared" si="2683"/>
        <v>0</v>
      </c>
      <c r="AW814" s="27">
        <f t="shared" si="2684"/>
        <v>0</v>
      </c>
      <c r="AX814" s="27">
        <f t="shared" si="2685"/>
        <v>0</v>
      </c>
      <c r="AY814" s="27">
        <f t="shared" si="2727"/>
        <v>0</v>
      </c>
      <c r="AZ814" s="27">
        <f t="shared" si="2728"/>
        <v>0</v>
      </c>
      <c r="BA814" s="27">
        <f t="shared" si="2729"/>
        <v>0</v>
      </c>
      <c r="BB814" s="27">
        <f t="shared" si="2686"/>
        <v>0</v>
      </c>
      <c r="BC814" s="27">
        <f t="shared" si="2687"/>
        <v>0</v>
      </c>
      <c r="BD814" s="27">
        <f t="shared" si="2688"/>
        <v>0</v>
      </c>
      <c r="BE814" s="27">
        <f t="shared" si="2730"/>
        <v>0</v>
      </c>
      <c r="BF814" s="27">
        <f t="shared" si="2731"/>
        <v>0</v>
      </c>
      <c r="BG814" s="27">
        <f t="shared" si="2732"/>
        <v>0</v>
      </c>
      <c r="BH814" s="27">
        <f t="shared" si="2689"/>
        <v>0</v>
      </c>
      <c r="BI814" s="27">
        <f t="shared" si="2690"/>
        <v>0</v>
      </c>
      <c r="BJ814" s="27">
        <f t="shared" si="2691"/>
        <v>0</v>
      </c>
      <c r="BK814" s="27">
        <f t="shared" si="2733"/>
        <v>0</v>
      </c>
      <c r="BL814" s="27">
        <f t="shared" si="2734"/>
        <v>0</v>
      </c>
      <c r="BM814" s="27">
        <f t="shared" si="2735"/>
        <v>0</v>
      </c>
      <c r="BN814" s="27">
        <f t="shared" si="2692"/>
        <v>0</v>
      </c>
      <c r="BO814" s="27">
        <f t="shared" si="2693"/>
        <v>0</v>
      </c>
      <c r="BP814" s="27">
        <f t="shared" si="2694"/>
        <v>0</v>
      </c>
      <c r="BQ814" s="27">
        <f t="shared" si="2736"/>
        <v>0</v>
      </c>
      <c r="BR814" s="27">
        <f t="shared" si="2737"/>
        <v>0</v>
      </c>
      <c r="BS814" s="27">
        <f t="shared" si="2695"/>
        <v>0</v>
      </c>
      <c r="BT814" s="27">
        <f t="shared" si="2696"/>
        <v>0</v>
      </c>
      <c r="BU814" s="27">
        <f t="shared" si="2697"/>
        <v>0</v>
      </c>
      <c r="BV814" s="27">
        <f t="shared" si="2738"/>
        <v>0</v>
      </c>
      <c r="BW814" s="27">
        <f t="shared" si="2739"/>
        <v>0</v>
      </c>
      <c r="BX814" s="27">
        <f t="shared" si="2698"/>
        <v>0</v>
      </c>
      <c r="BY814" s="27">
        <f t="shared" si="2699"/>
        <v>0</v>
      </c>
      <c r="BZ814" s="27">
        <f t="shared" si="2700"/>
        <v>0</v>
      </c>
      <c r="CA814" s="27">
        <f t="shared" si="2740"/>
        <v>0</v>
      </c>
      <c r="CB814" s="20">
        <v>0</v>
      </c>
      <c r="CC814" s="35"/>
      <c r="CI814" s="1" t="s">
        <v>30</v>
      </c>
    </row>
    <row r="815" spans="1:87" ht="46.8" hidden="1" x14ac:dyDescent="0.3">
      <c r="A815" s="36" t="s">
        <v>479</v>
      </c>
      <c r="B815" s="19">
        <v>600</v>
      </c>
      <c r="C815" s="18"/>
      <c r="D815" s="18"/>
      <c r="E815" s="34" t="s">
        <v>44</v>
      </c>
      <c r="F815" s="27">
        <f t="shared" ref="F815:K815" si="2741">F816+F818</f>
        <v>0</v>
      </c>
      <c r="G815" s="27">
        <f t="shared" si="2741"/>
        <v>0</v>
      </c>
      <c r="H815" s="27">
        <f t="shared" si="2741"/>
        <v>0</v>
      </c>
      <c r="I815" s="27">
        <f t="shared" si="2741"/>
        <v>0</v>
      </c>
      <c r="J815" s="27">
        <f t="shared" si="2741"/>
        <v>0</v>
      </c>
      <c r="K815" s="27">
        <f t="shared" si="2741"/>
        <v>0</v>
      </c>
      <c r="L815" s="27">
        <f t="shared" si="2665"/>
        <v>0</v>
      </c>
      <c r="M815" s="27">
        <f t="shared" si="2666"/>
        <v>0</v>
      </c>
      <c r="N815" s="27">
        <f t="shared" si="2667"/>
        <v>0</v>
      </c>
      <c r="O815" s="27">
        <f>O816+O818</f>
        <v>0</v>
      </c>
      <c r="P815" s="27">
        <f>P816+P818</f>
        <v>0</v>
      </c>
      <c r="Q815" s="27">
        <f>Q816+Q818</f>
        <v>0</v>
      </c>
      <c r="R815" s="27">
        <f t="shared" si="2668"/>
        <v>0</v>
      </c>
      <c r="S815" s="27">
        <f t="shared" si="2669"/>
        <v>0</v>
      </c>
      <c r="T815" s="27">
        <f t="shared" si="2670"/>
        <v>0</v>
      </c>
      <c r="U815" s="27">
        <f>U816+U818</f>
        <v>0</v>
      </c>
      <c r="V815" s="27">
        <f>V816+V818</f>
        <v>0</v>
      </c>
      <c r="W815" s="27">
        <f>W816+W818</f>
        <v>0</v>
      </c>
      <c r="X815" s="27">
        <f t="shared" si="2671"/>
        <v>0</v>
      </c>
      <c r="Y815" s="27">
        <f t="shared" si="2672"/>
        <v>0</v>
      </c>
      <c r="Z815" s="27">
        <f t="shared" si="2673"/>
        <v>0</v>
      </c>
      <c r="AA815" s="27">
        <f>AA816+AA818</f>
        <v>0</v>
      </c>
      <c r="AB815" s="27">
        <f>AB816+AB818</f>
        <v>0</v>
      </c>
      <c r="AC815" s="27">
        <f>AC816+AC818</f>
        <v>0</v>
      </c>
      <c r="AD815" s="27">
        <f t="shared" si="2674"/>
        <v>0</v>
      </c>
      <c r="AE815" s="27">
        <f t="shared" si="2675"/>
        <v>0</v>
      </c>
      <c r="AF815" s="27">
        <f t="shared" si="2676"/>
        <v>0</v>
      </c>
      <c r="AG815" s="27">
        <f>AG816+AG818</f>
        <v>0</v>
      </c>
      <c r="AH815" s="27">
        <f>AH816+AH818</f>
        <v>0</v>
      </c>
      <c r="AI815" s="27">
        <f>AI816+AI818</f>
        <v>0</v>
      </c>
      <c r="AJ815" s="27">
        <f t="shared" si="2677"/>
        <v>0</v>
      </c>
      <c r="AK815" s="27">
        <f t="shared" si="2678"/>
        <v>0</v>
      </c>
      <c r="AL815" s="27">
        <f t="shared" si="2679"/>
        <v>0</v>
      </c>
      <c r="AM815" s="27">
        <f>AM816+AM818</f>
        <v>0</v>
      </c>
      <c r="AN815" s="27">
        <f>AN816+AN818</f>
        <v>0</v>
      </c>
      <c r="AO815" s="27">
        <f>AO816+AO818</f>
        <v>0</v>
      </c>
      <c r="AP815" s="27">
        <f t="shared" si="2680"/>
        <v>0</v>
      </c>
      <c r="AQ815" s="27">
        <f t="shared" si="2681"/>
        <v>0</v>
      </c>
      <c r="AR815" s="27">
        <f t="shared" si="2682"/>
        <v>0</v>
      </c>
      <c r="AS815" s="27">
        <f>AS816+AS818</f>
        <v>0</v>
      </c>
      <c r="AT815" s="27">
        <f>AT816+AT818</f>
        <v>0</v>
      </c>
      <c r="AU815" s="27">
        <f>AU816+AU818</f>
        <v>0</v>
      </c>
      <c r="AV815" s="27">
        <f t="shared" si="2683"/>
        <v>0</v>
      </c>
      <c r="AW815" s="27">
        <f t="shared" si="2684"/>
        <v>0</v>
      </c>
      <c r="AX815" s="27">
        <f t="shared" si="2685"/>
        <v>0</v>
      </c>
      <c r="AY815" s="27">
        <f>AY816+AY818</f>
        <v>0</v>
      </c>
      <c r="AZ815" s="27">
        <f>AZ816+AZ818</f>
        <v>0</v>
      </c>
      <c r="BA815" s="27">
        <f>BA816+BA818</f>
        <v>0</v>
      </c>
      <c r="BB815" s="27">
        <f t="shared" si="2686"/>
        <v>0</v>
      </c>
      <c r="BC815" s="27">
        <f t="shared" si="2687"/>
        <v>0</v>
      </c>
      <c r="BD815" s="27">
        <f t="shared" si="2688"/>
        <v>0</v>
      </c>
      <c r="BE815" s="27">
        <f>BE816+BE818</f>
        <v>0</v>
      </c>
      <c r="BF815" s="27">
        <f>BF816+BF818</f>
        <v>0</v>
      </c>
      <c r="BG815" s="27">
        <f>BG816+BG818</f>
        <v>0</v>
      </c>
      <c r="BH815" s="27">
        <f t="shared" si="2689"/>
        <v>0</v>
      </c>
      <c r="BI815" s="27">
        <f t="shared" si="2690"/>
        <v>0</v>
      </c>
      <c r="BJ815" s="27">
        <f t="shared" si="2691"/>
        <v>0</v>
      </c>
      <c r="BK815" s="27">
        <f>BK816+BK818</f>
        <v>0</v>
      </c>
      <c r="BL815" s="27">
        <f>BL816+BL818</f>
        <v>0</v>
      </c>
      <c r="BM815" s="27">
        <f>BM816+BM818</f>
        <v>0</v>
      </c>
      <c r="BN815" s="27">
        <f t="shared" si="2692"/>
        <v>0</v>
      </c>
      <c r="BO815" s="27">
        <f t="shared" si="2693"/>
        <v>0</v>
      </c>
      <c r="BP815" s="27">
        <f t="shared" si="2694"/>
        <v>0</v>
      </c>
      <c r="BQ815" s="27">
        <f>BQ816+BQ818</f>
        <v>0</v>
      </c>
      <c r="BR815" s="27">
        <f>BR816+BR818</f>
        <v>0</v>
      </c>
      <c r="BS815" s="27">
        <f t="shared" si="2695"/>
        <v>0</v>
      </c>
      <c r="BT815" s="27">
        <f t="shared" si="2696"/>
        <v>0</v>
      </c>
      <c r="BU815" s="27">
        <f t="shared" si="2697"/>
        <v>0</v>
      </c>
      <c r="BV815" s="27">
        <f>BV816+BV818</f>
        <v>0</v>
      </c>
      <c r="BW815" s="27">
        <f>BW816+BW818</f>
        <v>0</v>
      </c>
      <c r="BX815" s="27">
        <f t="shared" si="2698"/>
        <v>0</v>
      </c>
      <c r="BY815" s="27">
        <f t="shared" si="2699"/>
        <v>0</v>
      </c>
      <c r="BZ815" s="27">
        <f t="shared" si="2700"/>
        <v>0</v>
      </c>
      <c r="CA815" s="27">
        <f>CA816+CA818</f>
        <v>0</v>
      </c>
      <c r="CB815" s="20">
        <v>0</v>
      </c>
      <c r="CC815" s="35"/>
      <c r="CG815" s="1" t="s">
        <v>28</v>
      </c>
    </row>
    <row r="816" spans="1:87" hidden="1" x14ac:dyDescent="0.3">
      <c r="A816" s="36" t="s">
        <v>479</v>
      </c>
      <c r="B816" s="19">
        <v>610</v>
      </c>
      <c r="C816" s="18"/>
      <c r="D816" s="18"/>
      <c r="E816" s="34" t="s">
        <v>103</v>
      </c>
      <c r="F816" s="27">
        <f t="shared" ref="F816:K816" si="2742">F817</f>
        <v>0</v>
      </c>
      <c r="G816" s="27">
        <f t="shared" si="2742"/>
        <v>0</v>
      </c>
      <c r="H816" s="27">
        <f t="shared" si="2742"/>
        <v>0</v>
      </c>
      <c r="I816" s="27">
        <f t="shared" si="2742"/>
        <v>0</v>
      </c>
      <c r="J816" s="27">
        <f t="shared" si="2742"/>
        <v>0</v>
      </c>
      <c r="K816" s="27">
        <f t="shared" si="2742"/>
        <v>0</v>
      </c>
      <c r="L816" s="27">
        <f t="shared" si="2665"/>
        <v>0</v>
      </c>
      <c r="M816" s="27">
        <f t="shared" si="2666"/>
        <v>0</v>
      </c>
      <c r="N816" s="27">
        <f t="shared" si="2667"/>
        <v>0</v>
      </c>
      <c r="O816" s="27">
        <f>O817</f>
        <v>0</v>
      </c>
      <c r="P816" s="27">
        <f>P817</f>
        <v>0</v>
      </c>
      <c r="Q816" s="27">
        <f>Q817</f>
        <v>0</v>
      </c>
      <c r="R816" s="27">
        <f t="shared" si="2668"/>
        <v>0</v>
      </c>
      <c r="S816" s="27">
        <f t="shared" si="2669"/>
        <v>0</v>
      </c>
      <c r="T816" s="27">
        <f t="shared" si="2670"/>
        <v>0</v>
      </c>
      <c r="U816" s="27">
        <f>U817</f>
        <v>0</v>
      </c>
      <c r="V816" s="27">
        <f>V817</f>
        <v>0</v>
      </c>
      <c r="W816" s="27">
        <f>W817</f>
        <v>0</v>
      </c>
      <c r="X816" s="27">
        <f t="shared" si="2671"/>
        <v>0</v>
      </c>
      <c r="Y816" s="27">
        <f t="shared" si="2672"/>
        <v>0</v>
      </c>
      <c r="Z816" s="27">
        <f t="shared" si="2673"/>
        <v>0</v>
      </c>
      <c r="AA816" s="27">
        <f>AA817</f>
        <v>0</v>
      </c>
      <c r="AB816" s="27">
        <f>AB817</f>
        <v>0</v>
      </c>
      <c r="AC816" s="27">
        <f>AC817</f>
        <v>0</v>
      </c>
      <c r="AD816" s="27">
        <f t="shared" si="2674"/>
        <v>0</v>
      </c>
      <c r="AE816" s="27">
        <f t="shared" si="2675"/>
        <v>0</v>
      </c>
      <c r="AF816" s="27">
        <f t="shared" si="2676"/>
        <v>0</v>
      </c>
      <c r="AG816" s="27">
        <f>AG817</f>
        <v>0</v>
      </c>
      <c r="AH816" s="27">
        <f>AH817</f>
        <v>0</v>
      </c>
      <c r="AI816" s="27">
        <f>AI817</f>
        <v>0</v>
      </c>
      <c r="AJ816" s="27">
        <f t="shared" si="2677"/>
        <v>0</v>
      </c>
      <c r="AK816" s="27">
        <f t="shared" si="2678"/>
        <v>0</v>
      </c>
      <c r="AL816" s="27">
        <f t="shared" si="2679"/>
        <v>0</v>
      </c>
      <c r="AM816" s="27">
        <f>AM817</f>
        <v>0</v>
      </c>
      <c r="AN816" s="27">
        <f>AN817</f>
        <v>0</v>
      </c>
      <c r="AO816" s="27">
        <f>AO817</f>
        <v>0</v>
      </c>
      <c r="AP816" s="27">
        <f t="shared" si="2680"/>
        <v>0</v>
      </c>
      <c r="AQ816" s="27">
        <f t="shared" si="2681"/>
        <v>0</v>
      </c>
      <c r="AR816" s="27">
        <f t="shared" si="2682"/>
        <v>0</v>
      </c>
      <c r="AS816" s="27">
        <f>AS817</f>
        <v>0</v>
      </c>
      <c r="AT816" s="27">
        <f>AT817</f>
        <v>0</v>
      </c>
      <c r="AU816" s="27">
        <f>AU817</f>
        <v>0</v>
      </c>
      <c r="AV816" s="27">
        <f t="shared" si="2683"/>
        <v>0</v>
      </c>
      <c r="AW816" s="27">
        <f t="shared" si="2684"/>
        <v>0</v>
      </c>
      <c r="AX816" s="27">
        <f t="shared" si="2685"/>
        <v>0</v>
      </c>
      <c r="AY816" s="27">
        <f>AY817</f>
        <v>0</v>
      </c>
      <c r="AZ816" s="27">
        <f>AZ817</f>
        <v>0</v>
      </c>
      <c r="BA816" s="27">
        <f>BA817</f>
        <v>0</v>
      </c>
      <c r="BB816" s="27">
        <f t="shared" si="2686"/>
        <v>0</v>
      </c>
      <c r="BC816" s="27">
        <f t="shared" si="2687"/>
        <v>0</v>
      </c>
      <c r="BD816" s="27">
        <f t="shared" si="2688"/>
        <v>0</v>
      </c>
      <c r="BE816" s="27">
        <f>BE817</f>
        <v>0</v>
      </c>
      <c r="BF816" s="27">
        <f>BF817</f>
        <v>0</v>
      </c>
      <c r="BG816" s="27">
        <f>BG817</f>
        <v>0</v>
      </c>
      <c r="BH816" s="27">
        <f t="shared" si="2689"/>
        <v>0</v>
      </c>
      <c r="BI816" s="27">
        <f t="shared" si="2690"/>
        <v>0</v>
      </c>
      <c r="BJ816" s="27">
        <f t="shared" si="2691"/>
        <v>0</v>
      </c>
      <c r="BK816" s="27">
        <f>BK817</f>
        <v>0</v>
      </c>
      <c r="BL816" s="27">
        <f>BL817</f>
        <v>0</v>
      </c>
      <c r="BM816" s="27">
        <f>BM817</f>
        <v>0</v>
      </c>
      <c r="BN816" s="27">
        <f t="shared" si="2692"/>
        <v>0</v>
      </c>
      <c r="BO816" s="27">
        <f t="shared" si="2693"/>
        <v>0</v>
      </c>
      <c r="BP816" s="27">
        <f t="shared" si="2694"/>
        <v>0</v>
      </c>
      <c r="BQ816" s="27">
        <f>BQ817</f>
        <v>0</v>
      </c>
      <c r="BR816" s="27">
        <f>BR817</f>
        <v>0</v>
      </c>
      <c r="BS816" s="27">
        <f t="shared" si="2695"/>
        <v>0</v>
      </c>
      <c r="BT816" s="27">
        <f t="shared" si="2696"/>
        <v>0</v>
      </c>
      <c r="BU816" s="27">
        <f t="shared" si="2697"/>
        <v>0</v>
      </c>
      <c r="BV816" s="27">
        <f>BV817</f>
        <v>0</v>
      </c>
      <c r="BW816" s="27">
        <f>BW817</f>
        <v>0</v>
      </c>
      <c r="BX816" s="27">
        <f t="shared" si="2698"/>
        <v>0</v>
      </c>
      <c r="BY816" s="27">
        <f t="shared" si="2699"/>
        <v>0</v>
      </c>
      <c r="BZ816" s="27">
        <f t="shared" si="2700"/>
        <v>0</v>
      </c>
      <c r="CA816" s="27">
        <f>CA817</f>
        <v>0</v>
      </c>
      <c r="CB816" s="20">
        <v>0</v>
      </c>
      <c r="CC816" s="35"/>
      <c r="CH816" s="1" t="s">
        <v>29</v>
      </c>
    </row>
    <row r="817" spans="1:87" hidden="1" x14ac:dyDescent="0.3">
      <c r="A817" s="36" t="s">
        <v>479</v>
      </c>
      <c r="B817" s="19">
        <v>610</v>
      </c>
      <c r="C817" s="18" t="s">
        <v>46</v>
      </c>
      <c r="D817" s="18" t="s">
        <v>66</v>
      </c>
      <c r="E817" s="34" t="s">
        <v>214</v>
      </c>
      <c r="F817" s="27"/>
      <c r="G817" s="27"/>
      <c r="H817" s="27"/>
      <c r="I817" s="27"/>
      <c r="J817" s="27"/>
      <c r="K817" s="27"/>
      <c r="L817" s="27">
        <f t="shared" si="2665"/>
        <v>0</v>
      </c>
      <c r="M817" s="27">
        <f t="shared" si="2666"/>
        <v>0</v>
      </c>
      <c r="N817" s="27">
        <f t="shared" si="2667"/>
        <v>0</v>
      </c>
      <c r="O817" s="27"/>
      <c r="P817" s="27"/>
      <c r="Q817" s="27"/>
      <c r="R817" s="27">
        <f t="shared" si="2668"/>
        <v>0</v>
      </c>
      <c r="S817" s="27">
        <f t="shared" si="2669"/>
        <v>0</v>
      </c>
      <c r="T817" s="27">
        <f t="shared" si="2670"/>
        <v>0</v>
      </c>
      <c r="U817" s="27"/>
      <c r="V817" s="27"/>
      <c r="W817" s="27"/>
      <c r="X817" s="27">
        <f t="shared" si="2671"/>
        <v>0</v>
      </c>
      <c r="Y817" s="27">
        <f t="shared" si="2672"/>
        <v>0</v>
      </c>
      <c r="Z817" s="27">
        <f t="shared" si="2673"/>
        <v>0</v>
      </c>
      <c r="AA817" s="27"/>
      <c r="AB817" s="27"/>
      <c r="AC817" s="27"/>
      <c r="AD817" s="27">
        <f t="shared" si="2674"/>
        <v>0</v>
      </c>
      <c r="AE817" s="27">
        <f t="shared" si="2675"/>
        <v>0</v>
      </c>
      <c r="AF817" s="27">
        <f t="shared" si="2676"/>
        <v>0</v>
      </c>
      <c r="AG817" s="27"/>
      <c r="AH817" s="27"/>
      <c r="AI817" s="27"/>
      <c r="AJ817" s="27">
        <f t="shared" si="2677"/>
        <v>0</v>
      </c>
      <c r="AK817" s="27">
        <f t="shared" si="2678"/>
        <v>0</v>
      </c>
      <c r="AL817" s="27">
        <f t="shared" si="2679"/>
        <v>0</v>
      </c>
      <c r="AM817" s="27"/>
      <c r="AN817" s="27"/>
      <c r="AO817" s="27"/>
      <c r="AP817" s="27">
        <f t="shared" si="2680"/>
        <v>0</v>
      </c>
      <c r="AQ817" s="27">
        <f t="shared" si="2681"/>
        <v>0</v>
      </c>
      <c r="AR817" s="27">
        <f t="shared" si="2682"/>
        <v>0</v>
      </c>
      <c r="AS817" s="27"/>
      <c r="AT817" s="27"/>
      <c r="AU817" s="27"/>
      <c r="AV817" s="27">
        <f t="shared" si="2683"/>
        <v>0</v>
      </c>
      <c r="AW817" s="27">
        <f t="shared" si="2684"/>
        <v>0</v>
      </c>
      <c r="AX817" s="27">
        <f t="shared" si="2685"/>
        <v>0</v>
      </c>
      <c r="AY817" s="27"/>
      <c r="AZ817" s="27"/>
      <c r="BA817" s="27"/>
      <c r="BB817" s="27">
        <f t="shared" si="2686"/>
        <v>0</v>
      </c>
      <c r="BC817" s="27">
        <f t="shared" si="2687"/>
        <v>0</v>
      </c>
      <c r="BD817" s="27">
        <f t="shared" si="2688"/>
        <v>0</v>
      </c>
      <c r="BE817" s="27"/>
      <c r="BF817" s="27"/>
      <c r="BG817" s="27"/>
      <c r="BH817" s="27">
        <f t="shared" si="2689"/>
        <v>0</v>
      </c>
      <c r="BI817" s="27">
        <f t="shared" si="2690"/>
        <v>0</v>
      </c>
      <c r="BJ817" s="27">
        <f t="shared" si="2691"/>
        <v>0</v>
      </c>
      <c r="BK817" s="27"/>
      <c r="BL817" s="27"/>
      <c r="BM817" s="27"/>
      <c r="BN817" s="27">
        <f t="shared" si="2692"/>
        <v>0</v>
      </c>
      <c r="BO817" s="27">
        <f t="shared" si="2693"/>
        <v>0</v>
      </c>
      <c r="BP817" s="27">
        <f t="shared" si="2694"/>
        <v>0</v>
      </c>
      <c r="BQ817" s="27"/>
      <c r="BR817" s="27"/>
      <c r="BS817" s="27">
        <f t="shared" si="2695"/>
        <v>0</v>
      </c>
      <c r="BT817" s="27">
        <f t="shared" si="2696"/>
        <v>0</v>
      </c>
      <c r="BU817" s="27">
        <f t="shared" si="2697"/>
        <v>0</v>
      </c>
      <c r="BV817" s="27"/>
      <c r="BW817" s="27"/>
      <c r="BX817" s="27">
        <f t="shared" si="2698"/>
        <v>0</v>
      </c>
      <c r="BY817" s="27">
        <f t="shared" si="2699"/>
        <v>0</v>
      </c>
      <c r="BZ817" s="27">
        <f t="shared" si="2700"/>
        <v>0</v>
      </c>
      <c r="CA817" s="27"/>
      <c r="CB817" s="20">
        <v>0</v>
      </c>
      <c r="CC817" s="35"/>
    </row>
    <row r="818" spans="1:87" hidden="1" x14ac:dyDescent="0.3">
      <c r="A818" s="36" t="s">
        <v>479</v>
      </c>
      <c r="B818" s="19">
        <v>620</v>
      </c>
      <c r="C818" s="18"/>
      <c r="D818" s="18"/>
      <c r="E818" s="34" t="s">
        <v>45</v>
      </c>
      <c r="F818" s="27">
        <f t="shared" ref="F818:K818" si="2743">F819</f>
        <v>0</v>
      </c>
      <c r="G818" s="27">
        <f t="shared" si="2743"/>
        <v>0</v>
      </c>
      <c r="H818" s="27">
        <f t="shared" si="2743"/>
        <v>0</v>
      </c>
      <c r="I818" s="27">
        <f t="shared" si="2743"/>
        <v>0</v>
      </c>
      <c r="J818" s="27">
        <f t="shared" si="2743"/>
        <v>0</v>
      </c>
      <c r="K818" s="27">
        <f t="shared" si="2743"/>
        <v>0</v>
      </c>
      <c r="L818" s="27">
        <f t="shared" si="2665"/>
        <v>0</v>
      </c>
      <c r="M818" s="27">
        <f t="shared" si="2666"/>
        <v>0</v>
      </c>
      <c r="N818" s="27">
        <f t="shared" si="2667"/>
        <v>0</v>
      </c>
      <c r="O818" s="27">
        <f>O819</f>
        <v>0</v>
      </c>
      <c r="P818" s="27">
        <f>P819</f>
        <v>0</v>
      </c>
      <c r="Q818" s="27">
        <f>Q819</f>
        <v>0</v>
      </c>
      <c r="R818" s="27">
        <f t="shared" si="2668"/>
        <v>0</v>
      </c>
      <c r="S818" s="27">
        <f t="shared" si="2669"/>
        <v>0</v>
      </c>
      <c r="T818" s="27">
        <f t="shared" si="2670"/>
        <v>0</v>
      </c>
      <c r="U818" s="27">
        <f>U819</f>
        <v>0</v>
      </c>
      <c r="V818" s="27">
        <f>V819</f>
        <v>0</v>
      </c>
      <c r="W818" s="27">
        <f>W819</f>
        <v>0</v>
      </c>
      <c r="X818" s="27">
        <f t="shared" si="2671"/>
        <v>0</v>
      </c>
      <c r="Y818" s="27">
        <f t="shared" si="2672"/>
        <v>0</v>
      </c>
      <c r="Z818" s="27">
        <f t="shared" si="2673"/>
        <v>0</v>
      </c>
      <c r="AA818" s="27">
        <f>AA819</f>
        <v>0</v>
      </c>
      <c r="AB818" s="27">
        <f>AB819</f>
        <v>0</v>
      </c>
      <c r="AC818" s="27">
        <f>AC819</f>
        <v>0</v>
      </c>
      <c r="AD818" s="27">
        <f t="shared" si="2674"/>
        <v>0</v>
      </c>
      <c r="AE818" s="27">
        <f t="shared" si="2675"/>
        <v>0</v>
      </c>
      <c r="AF818" s="27">
        <f t="shared" si="2676"/>
        <v>0</v>
      </c>
      <c r="AG818" s="27">
        <f>AG819</f>
        <v>0</v>
      </c>
      <c r="AH818" s="27">
        <f>AH819</f>
        <v>0</v>
      </c>
      <c r="AI818" s="27">
        <f>AI819</f>
        <v>0</v>
      </c>
      <c r="AJ818" s="27">
        <f t="shared" si="2677"/>
        <v>0</v>
      </c>
      <c r="AK818" s="27">
        <f t="shared" si="2678"/>
        <v>0</v>
      </c>
      <c r="AL818" s="27">
        <f t="shared" si="2679"/>
        <v>0</v>
      </c>
      <c r="AM818" s="27">
        <f>AM819</f>
        <v>0</v>
      </c>
      <c r="AN818" s="27">
        <f>AN819</f>
        <v>0</v>
      </c>
      <c r="AO818" s="27">
        <f>AO819</f>
        <v>0</v>
      </c>
      <c r="AP818" s="27">
        <f t="shared" si="2680"/>
        <v>0</v>
      </c>
      <c r="AQ818" s="27">
        <f t="shared" si="2681"/>
        <v>0</v>
      </c>
      <c r="AR818" s="27">
        <f t="shared" si="2682"/>
        <v>0</v>
      </c>
      <c r="AS818" s="27">
        <f>AS819</f>
        <v>0</v>
      </c>
      <c r="AT818" s="27">
        <f>AT819</f>
        <v>0</v>
      </c>
      <c r="AU818" s="27">
        <f>AU819</f>
        <v>0</v>
      </c>
      <c r="AV818" s="27">
        <f t="shared" si="2683"/>
        <v>0</v>
      </c>
      <c r="AW818" s="27">
        <f t="shared" si="2684"/>
        <v>0</v>
      </c>
      <c r="AX818" s="27">
        <f t="shared" si="2685"/>
        <v>0</v>
      </c>
      <c r="AY818" s="27">
        <f>AY819</f>
        <v>0</v>
      </c>
      <c r="AZ818" s="27">
        <f>AZ819</f>
        <v>0</v>
      </c>
      <c r="BA818" s="27">
        <f>BA819</f>
        <v>0</v>
      </c>
      <c r="BB818" s="27">
        <f t="shared" si="2686"/>
        <v>0</v>
      </c>
      <c r="BC818" s="27">
        <f t="shared" si="2687"/>
        <v>0</v>
      </c>
      <c r="BD818" s="27">
        <f t="shared" si="2688"/>
        <v>0</v>
      </c>
      <c r="BE818" s="27">
        <f>BE819</f>
        <v>0</v>
      </c>
      <c r="BF818" s="27">
        <f>BF819</f>
        <v>0</v>
      </c>
      <c r="BG818" s="27">
        <f>BG819</f>
        <v>0</v>
      </c>
      <c r="BH818" s="27">
        <f t="shared" si="2689"/>
        <v>0</v>
      </c>
      <c r="BI818" s="27">
        <f t="shared" si="2690"/>
        <v>0</v>
      </c>
      <c r="BJ818" s="27">
        <f t="shared" si="2691"/>
        <v>0</v>
      </c>
      <c r="BK818" s="27">
        <f>BK819</f>
        <v>0</v>
      </c>
      <c r="BL818" s="27">
        <f>BL819</f>
        <v>0</v>
      </c>
      <c r="BM818" s="27">
        <f>BM819</f>
        <v>0</v>
      </c>
      <c r="BN818" s="27">
        <f t="shared" si="2692"/>
        <v>0</v>
      </c>
      <c r="BO818" s="27">
        <f t="shared" si="2693"/>
        <v>0</v>
      </c>
      <c r="BP818" s="27">
        <f t="shared" si="2694"/>
        <v>0</v>
      </c>
      <c r="BQ818" s="27">
        <f>BQ819</f>
        <v>0</v>
      </c>
      <c r="BR818" s="27">
        <f>BR819</f>
        <v>0</v>
      </c>
      <c r="BS818" s="27">
        <f t="shared" si="2695"/>
        <v>0</v>
      </c>
      <c r="BT818" s="27">
        <f t="shared" si="2696"/>
        <v>0</v>
      </c>
      <c r="BU818" s="27">
        <f t="shared" si="2697"/>
        <v>0</v>
      </c>
      <c r="BV818" s="27">
        <f>BV819</f>
        <v>0</v>
      </c>
      <c r="BW818" s="27">
        <f>BW819</f>
        <v>0</v>
      </c>
      <c r="BX818" s="27">
        <f t="shared" si="2698"/>
        <v>0</v>
      </c>
      <c r="BY818" s="27">
        <f t="shared" si="2699"/>
        <v>0</v>
      </c>
      <c r="BZ818" s="27">
        <f t="shared" si="2700"/>
        <v>0</v>
      </c>
      <c r="CA818" s="27">
        <f>CA819</f>
        <v>0</v>
      </c>
      <c r="CB818" s="20">
        <v>0</v>
      </c>
      <c r="CC818" s="35"/>
      <c r="CH818" s="1" t="s">
        <v>29</v>
      </c>
    </row>
    <row r="819" spans="1:87" hidden="1" x14ac:dyDescent="0.3">
      <c r="A819" s="36" t="s">
        <v>479</v>
      </c>
      <c r="B819" s="19">
        <v>620</v>
      </c>
      <c r="C819" s="18" t="s">
        <v>46</v>
      </c>
      <c r="D819" s="18" t="s">
        <v>66</v>
      </c>
      <c r="E819" s="34" t="s">
        <v>214</v>
      </c>
      <c r="F819" s="27"/>
      <c r="G819" s="27"/>
      <c r="H819" s="27"/>
      <c r="I819" s="27"/>
      <c r="J819" s="27"/>
      <c r="K819" s="27"/>
      <c r="L819" s="27">
        <f t="shared" si="2665"/>
        <v>0</v>
      </c>
      <c r="M819" s="27">
        <f t="shared" si="2666"/>
        <v>0</v>
      </c>
      <c r="N819" s="27">
        <f t="shared" si="2667"/>
        <v>0</v>
      </c>
      <c r="O819" s="27"/>
      <c r="P819" s="27"/>
      <c r="Q819" s="27"/>
      <c r="R819" s="27">
        <f t="shared" si="2668"/>
        <v>0</v>
      </c>
      <c r="S819" s="27">
        <f t="shared" si="2669"/>
        <v>0</v>
      </c>
      <c r="T819" s="27">
        <f t="shared" si="2670"/>
        <v>0</v>
      </c>
      <c r="U819" s="27"/>
      <c r="V819" s="27"/>
      <c r="W819" s="27"/>
      <c r="X819" s="27">
        <f t="shared" si="2671"/>
        <v>0</v>
      </c>
      <c r="Y819" s="27">
        <f t="shared" si="2672"/>
        <v>0</v>
      </c>
      <c r="Z819" s="27">
        <f t="shared" si="2673"/>
        <v>0</v>
      </c>
      <c r="AA819" s="27"/>
      <c r="AB819" s="27"/>
      <c r="AC819" s="27"/>
      <c r="AD819" s="27">
        <f t="shared" si="2674"/>
        <v>0</v>
      </c>
      <c r="AE819" s="27">
        <f t="shared" si="2675"/>
        <v>0</v>
      </c>
      <c r="AF819" s="27">
        <f t="shared" si="2676"/>
        <v>0</v>
      </c>
      <c r="AG819" s="27"/>
      <c r="AH819" s="27"/>
      <c r="AI819" s="27"/>
      <c r="AJ819" s="27">
        <f t="shared" si="2677"/>
        <v>0</v>
      </c>
      <c r="AK819" s="27">
        <f t="shared" si="2678"/>
        <v>0</v>
      </c>
      <c r="AL819" s="27">
        <f t="shared" si="2679"/>
        <v>0</v>
      </c>
      <c r="AM819" s="27"/>
      <c r="AN819" s="27"/>
      <c r="AO819" s="27"/>
      <c r="AP819" s="27">
        <f t="shared" si="2680"/>
        <v>0</v>
      </c>
      <c r="AQ819" s="27">
        <f t="shared" si="2681"/>
        <v>0</v>
      </c>
      <c r="AR819" s="27">
        <f t="shared" si="2682"/>
        <v>0</v>
      </c>
      <c r="AS819" s="27"/>
      <c r="AT819" s="27"/>
      <c r="AU819" s="27"/>
      <c r="AV819" s="27">
        <f t="shared" si="2683"/>
        <v>0</v>
      </c>
      <c r="AW819" s="27">
        <f t="shared" si="2684"/>
        <v>0</v>
      </c>
      <c r="AX819" s="27">
        <f t="shared" si="2685"/>
        <v>0</v>
      </c>
      <c r="AY819" s="27"/>
      <c r="AZ819" s="27"/>
      <c r="BA819" s="27"/>
      <c r="BB819" s="27">
        <f t="shared" si="2686"/>
        <v>0</v>
      </c>
      <c r="BC819" s="27">
        <f t="shared" si="2687"/>
        <v>0</v>
      </c>
      <c r="BD819" s="27">
        <f t="shared" si="2688"/>
        <v>0</v>
      </c>
      <c r="BE819" s="27"/>
      <c r="BF819" s="27"/>
      <c r="BG819" s="27"/>
      <c r="BH819" s="27">
        <f t="shared" si="2689"/>
        <v>0</v>
      </c>
      <c r="BI819" s="27">
        <f t="shared" si="2690"/>
        <v>0</v>
      </c>
      <c r="BJ819" s="27">
        <f t="shared" si="2691"/>
        <v>0</v>
      </c>
      <c r="BK819" s="27"/>
      <c r="BL819" s="27"/>
      <c r="BM819" s="27"/>
      <c r="BN819" s="27">
        <f t="shared" si="2692"/>
        <v>0</v>
      </c>
      <c r="BO819" s="27">
        <f t="shared" si="2693"/>
        <v>0</v>
      </c>
      <c r="BP819" s="27">
        <f t="shared" si="2694"/>
        <v>0</v>
      </c>
      <c r="BQ819" s="27"/>
      <c r="BR819" s="27"/>
      <c r="BS819" s="27">
        <f t="shared" si="2695"/>
        <v>0</v>
      </c>
      <c r="BT819" s="27">
        <f t="shared" si="2696"/>
        <v>0</v>
      </c>
      <c r="BU819" s="27">
        <f t="shared" si="2697"/>
        <v>0</v>
      </c>
      <c r="BV819" s="27"/>
      <c r="BW819" s="27"/>
      <c r="BX819" s="27">
        <f t="shared" si="2698"/>
        <v>0</v>
      </c>
      <c r="BY819" s="27">
        <f t="shared" si="2699"/>
        <v>0</v>
      </c>
      <c r="BZ819" s="27">
        <f t="shared" si="2700"/>
        <v>0</v>
      </c>
      <c r="CA819" s="27"/>
      <c r="CB819" s="20">
        <v>0</v>
      </c>
      <c r="CC819" s="35"/>
    </row>
    <row r="820" spans="1:87" ht="31.2" hidden="1" x14ac:dyDescent="0.3">
      <c r="A820" s="36" t="s">
        <v>481</v>
      </c>
      <c r="B820" s="36"/>
      <c r="C820" s="34"/>
      <c r="D820" s="18"/>
      <c r="E820" s="34" t="s">
        <v>482</v>
      </c>
      <c r="F820" s="27">
        <f t="shared" ref="F820:F821" si="2744">F821</f>
        <v>10619.7</v>
      </c>
      <c r="G820" s="27">
        <f t="shared" ref="G820:G821" si="2745">G821</f>
        <v>10901.1</v>
      </c>
      <c r="H820" s="27">
        <f t="shared" ref="H820:H821" si="2746">H821</f>
        <v>10901.1</v>
      </c>
      <c r="I820" s="27">
        <f t="shared" ref="I820:I821" si="2747">I821</f>
        <v>0</v>
      </c>
      <c r="J820" s="27">
        <f t="shared" ref="J820:J821" si="2748">J821</f>
        <v>0</v>
      </c>
      <c r="K820" s="27">
        <f t="shared" ref="K820:K821" si="2749">K821</f>
        <v>0</v>
      </c>
      <c r="L820" s="27">
        <f t="shared" si="2665"/>
        <v>10619.7</v>
      </c>
      <c r="M820" s="27">
        <f t="shared" si="2666"/>
        <v>10901.1</v>
      </c>
      <c r="N820" s="27">
        <f t="shared" si="2667"/>
        <v>10901.1</v>
      </c>
      <c r="O820" s="27">
        <f t="shared" ref="O820:O821" si="2750">O821</f>
        <v>0</v>
      </c>
      <c r="P820" s="27">
        <f t="shared" ref="P820:P821" si="2751">P821</f>
        <v>0</v>
      </c>
      <c r="Q820" s="27">
        <f t="shared" ref="Q820:Q821" si="2752">Q821</f>
        <v>0</v>
      </c>
      <c r="R820" s="27">
        <f t="shared" si="2668"/>
        <v>10619.7</v>
      </c>
      <c r="S820" s="27">
        <f t="shared" si="2669"/>
        <v>10901.1</v>
      </c>
      <c r="T820" s="27">
        <f t="shared" si="2670"/>
        <v>10901.1</v>
      </c>
      <c r="U820" s="27">
        <f t="shared" ref="U820:U821" si="2753">U821</f>
        <v>0</v>
      </c>
      <c r="V820" s="27">
        <f t="shared" ref="V820:V821" si="2754">V821</f>
        <v>0</v>
      </c>
      <c r="W820" s="27">
        <f t="shared" ref="W820:W821" si="2755">W821</f>
        <v>0</v>
      </c>
      <c r="X820" s="27">
        <f t="shared" si="2671"/>
        <v>10619.7</v>
      </c>
      <c r="Y820" s="27">
        <f t="shared" si="2672"/>
        <v>10901.1</v>
      </c>
      <c r="Z820" s="27">
        <f t="shared" si="2673"/>
        <v>10901.1</v>
      </c>
      <c r="AA820" s="27">
        <f t="shared" ref="AA820:AA821" si="2756">AA821</f>
        <v>0</v>
      </c>
      <c r="AB820" s="27">
        <f t="shared" ref="AB820:AB821" si="2757">AB821</f>
        <v>0</v>
      </c>
      <c r="AC820" s="27">
        <f t="shared" ref="AC820:AC821" si="2758">AC821</f>
        <v>0</v>
      </c>
      <c r="AD820" s="27">
        <f t="shared" si="2674"/>
        <v>10619.7</v>
      </c>
      <c r="AE820" s="27">
        <f t="shared" si="2675"/>
        <v>10901.1</v>
      </c>
      <c r="AF820" s="27">
        <f t="shared" si="2676"/>
        <v>10901.1</v>
      </c>
      <c r="AG820" s="27">
        <f t="shared" ref="AG820:AG821" si="2759">AG821</f>
        <v>0</v>
      </c>
      <c r="AH820" s="27">
        <f t="shared" ref="AH820:AH821" si="2760">AH821</f>
        <v>0</v>
      </c>
      <c r="AI820" s="27">
        <f t="shared" ref="AI820:AI821" si="2761">AI821</f>
        <v>0</v>
      </c>
      <c r="AJ820" s="27">
        <f t="shared" si="2677"/>
        <v>10619.7</v>
      </c>
      <c r="AK820" s="27">
        <f t="shared" si="2678"/>
        <v>10901.1</v>
      </c>
      <c r="AL820" s="27">
        <f t="shared" si="2679"/>
        <v>10901.1</v>
      </c>
      <c r="AM820" s="27">
        <f t="shared" ref="AM820:AM821" si="2762">AM821</f>
        <v>0</v>
      </c>
      <c r="AN820" s="27">
        <f t="shared" ref="AN820:AN821" si="2763">AN821</f>
        <v>0</v>
      </c>
      <c r="AO820" s="27">
        <f t="shared" ref="AO820:AO821" si="2764">AO821</f>
        <v>0</v>
      </c>
      <c r="AP820" s="27">
        <f t="shared" si="2680"/>
        <v>10619.7</v>
      </c>
      <c r="AQ820" s="27">
        <f t="shared" si="2681"/>
        <v>10901.1</v>
      </c>
      <c r="AR820" s="27">
        <f t="shared" si="2682"/>
        <v>10901.1</v>
      </c>
      <c r="AS820" s="27">
        <f t="shared" ref="AS820:AS821" si="2765">AS821</f>
        <v>0</v>
      </c>
      <c r="AT820" s="27">
        <f t="shared" ref="AT820:AT821" si="2766">AT821</f>
        <v>0</v>
      </c>
      <c r="AU820" s="27">
        <f t="shared" ref="AU820:AU821" si="2767">AU821</f>
        <v>0</v>
      </c>
      <c r="AV820" s="27">
        <f t="shared" si="2683"/>
        <v>10619.7</v>
      </c>
      <c r="AW820" s="27">
        <f t="shared" si="2684"/>
        <v>10901.1</v>
      </c>
      <c r="AX820" s="27">
        <f t="shared" si="2685"/>
        <v>10901.1</v>
      </c>
      <c r="AY820" s="27">
        <f t="shared" ref="AY820:AY821" si="2768">AY821</f>
        <v>0</v>
      </c>
      <c r="AZ820" s="27">
        <f t="shared" ref="AZ820:AZ821" si="2769">AZ821</f>
        <v>0</v>
      </c>
      <c r="BA820" s="27">
        <f t="shared" ref="BA820:BA821" si="2770">BA821</f>
        <v>0</v>
      </c>
      <c r="BB820" s="27">
        <f t="shared" si="2686"/>
        <v>10619.7</v>
      </c>
      <c r="BC820" s="27">
        <f t="shared" si="2687"/>
        <v>10901.1</v>
      </c>
      <c r="BD820" s="27">
        <f t="shared" si="2688"/>
        <v>10901.1</v>
      </c>
      <c r="BE820" s="27">
        <f t="shared" ref="BE820:BE821" si="2771">BE821</f>
        <v>0</v>
      </c>
      <c r="BF820" s="27">
        <f t="shared" ref="BF820:BF821" si="2772">BF821</f>
        <v>0</v>
      </c>
      <c r="BG820" s="27">
        <f t="shared" ref="BG820:BG821" si="2773">BG821</f>
        <v>0</v>
      </c>
      <c r="BH820" s="27">
        <f t="shared" si="2689"/>
        <v>10619.7</v>
      </c>
      <c r="BI820" s="27">
        <f t="shared" si="2690"/>
        <v>10901.1</v>
      </c>
      <c r="BJ820" s="27">
        <f t="shared" si="2691"/>
        <v>10901.1</v>
      </c>
      <c r="BK820" s="27">
        <f t="shared" ref="BK820:BK821" si="2774">BK821</f>
        <v>0</v>
      </c>
      <c r="BL820" s="27">
        <f t="shared" ref="BL820:BL821" si="2775">BL821</f>
        <v>0</v>
      </c>
      <c r="BM820" s="27">
        <f t="shared" ref="BM820:BM821" si="2776">BM821</f>
        <v>0</v>
      </c>
      <c r="BN820" s="27">
        <f t="shared" si="2692"/>
        <v>10619.7</v>
      </c>
      <c r="BO820" s="27">
        <f t="shared" si="2693"/>
        <v>10901.1</v>
      </c>
      <c r="BP820" s="27">
        <f t="shared" si="2694"/>
        <v>10901.1</v>
      </c>
      <c r="BQ820" s="27">
        <f t="shared" ref="BQ820:BQ821" si="2777">BQ821</f>
        <v>0</v>
      </c>
      <c r="BR820" s="27">
        <f t="shared" ref="BR820:BR821" si="2778">BR821</f>
        <v>0</v>
      </c>
      <c r="BS820" s="27">
        <f t="shared" si="2695"/>
        <v>10619.7</v>
      </c>
      <c r="BT820" s="27">
        <f t="shared" si="2696"/>
        <v>10901.1</v>
      </c>
      <c r="BU820" s="27">
        <f t="shared" si="2697"/>
        <v>10901.1</v>
      </c>
      <c r="BV820" s="27">
        <f t="shared" ref="BV820:BV821" si="2779">BV821</f>
        <v>0</v>
      </c>
      <c r="BW820" s="27">
        <f t="shared" ref="BW820:BW821" si="2780">BW821</f>
        <v>0</v>
      </c>
      <c r="BX820" s="27">
        <f t="shared" si="2698"/>
        <v>10619.7</v>
      </c>
      <c r="BY820" s="27">
        <f t="shared" si="2699"/>
        <v>10901.1</v>
      </c>
      <c r="BZ820" s="27">
        <f t="shared" si="2700"/>
        <v>10901.1</v>
      </c>
      <c r="CA820" s="27">
        <f t="shared" ref="CA820:CA821" si="2781">CA821</f>
        <v>0</v>
      </c>
      <c r="CB820" s="20">
        <v>0</v>
      </c>
      <c r="CC820" s="35"/>
      <c r="CI820" s="1" t="s">
        <v>30</v>
      </c>
    </row>
    <row r="821" spans="1:87" ht="46.8" hidden="1" x14ac:dyDescent="0.3">
      <c r="A821" s="36" t="s">
        <v>481</v>
      </c>
      <c r="B821" s="19">
        <v>600</v>
      </c>
      <c r="C821" s="18"/>
      <c r="D821" s="18"/>
      <c r="E821" s="34" t="s">
        <v>44</v>
      </c>
      <c r="F821" s="27">
        <f t="shared" si="2744"/>
        <v>10619.7</v>
      </c>
      <c r="G821" s="27">
        <f t="shared" si="2745"/>
        <v>10901.1</v>
      </c>
      <c r="H821" s="27">
        <f t="shared" si="2746"/>
        <v>10901.1</v>
      </c>
      <c r="I821" s="27">
        <f t="shared" si="2747"/>
        <v>0</v>
      </c>
      <c r="J821" s="27">
        <f t="shared" si="2748"/>
        <v>0</v>
      </c>
      <c r="K821" s="27">
        <f t="shared" si="2749"/>
        <v>0</v>
      </c>
      <c r="L821" s="27">
        <f t="shared" si="2665"/>
        <v>10619.7</v>
      </c>
      <c r="M821" s="27">
        <f t="shared" si="2666"/>
        <v>10901.1</v>
      </c>
      <c r="N821" s="27">
        <f t="shared" si="2667"/>
        <v>10901.1</v>
      </c>
      <c r="O821" s="27">
        <f t="shared" si="2750"/>
        <v>0</v>
      </c>
      <c r="P821" s="27">
        <f t="shared" si="2751"/>
        <v>0</v>
      </c>
      <c r="Q821" s="27">
        <f t="shared" si="2752"/>
        <v>0</v>
      </c>
      <c r="R821" s="27">
        <f t="shared" si="2668"/>
        <v>10619.7</v>
      </c>
      <c r="S821" s="27">
        <f t="shared" si="2669"/>
        <v>10901.1</v>
      </c>
      <c r="T821" s="27">
        <f t="shared" si="2670"/>
        <v>10901.1</v>
      </c>
      <c r="U821" s="27">
        <f t="shared" si="2753"/>
        <v>0</v>
      </c>
      <c r="V821" s="27">
        <f t="shared" si="2754"/>
        <v>0</v>
      </c>
      <c r="W821" s="27">
        <f t="shared" si="2755"/>
        <v>0</v>
      </c>
      <c r="X821" s="27">
        <f t="shared" si="2671"/>
        <v>10619.7</v>
      </c>
      <c r="Y821" s="27">
        <f t="shared" si="2672"/>
        <v>10901.1</v>
      </c>
      <c r="Z821" s="27">
        <f t="shared" si="2673"/>
        <v>10901.1</v>
      </c>
      <c r="AA821" s="27">
        <f t="shared" si="2756"/>
        <v>0</v>
      </c>
      <c r="AB821" s="27">
        <f t="shared" si="2757"/>
        <v>0</v>
      </c>
      <c r="AC821" s="27">
        <f t="shared" si="2758"/>
        <v>0</v>
      </c>
      <c r="AD821" s="27">
        <f t="shared" si="2674"/>
        <v>10619.7</v>
      </c>
      <c r="AE821" s="27">
        <f t="shared" si="2675"/>
        <v>10901.1</v>
      </c>
      <c r="AF821" s="27">
        <f t="shared" si="2676"/>
        <v>10901.1</v>
      </c>
      <c r="AG821" s="27">
        <f t="shared" si="2759"/>
        <v>0</v>
      </c>
      <c r="AH821" s="27">
        <f t="shared" si="2760"/>
        <v>0</v>
      </c>
      <c r="AI821" s="27">
        <f t="shared" si="2761"/>
        <v>0</v>
      </c>
      <c r="AJ821" s="27">
        <f t="shared" si="2677"/>
        <v>10619.7</v>
      </c>
      <c r="AK821" s="27">
        <f t="shared" si="2678"/>
        <v>10901.1</v>
      </c>
      <c r="AL821" s="27">
        <f t="shared" si="2679"/>
        <v>10901.1</v>
      </c>
      <c r="AM821" s="27">
        <f t="shared" si="2762"/>
        <v>0</v>
      </c>
      <c r="AN821" s="27">
        <f t="shared" si="2763"/>
        <v>0</v>
      </c>
      <c r="AO821" s="27">
        <f t="shared" si="2764"/>
        <v>0</v>
      </c>
      <c r="AP821" s="27">
        <f t="shared" si="2680"/>
        <v>10619.7</v>
      </c>
      <c r="AQ821" s="27">
        <f t="shared" si="2681"/>
        <v>10901.1</v>
      </c>
      <c r="AR821" s="27">
        <f t="shared" si="2682"/>
        <v>10901.1</v>
      </c>
      <c r="AS821" s="27">
        <f t="shared" si="2765"/>
        <v>0</v>
      </c>
      <c r="AT821" s="27">
        <f t="shared" si="2766"/>
        <v>0</v>
      </c>
      <c r="AU821" s="27">
        <f t="shared" si="2767"/>
        <v>0</v>
      </c>
      <c r="AV821" s="27">
        <f t="shared" si="2683"/>
        <v>10619.7</v>
      </c>
      <c r="AW821" s="27">
        <f t="shared" si="2684"/>
        <v>10901.1</v>
      </c>
      <c r="AX821" s="27">
        <f t="shared" si="2685"/>
        <v>10901.1</v>
      </c>
      <c r="AY821" s="27">
        <f t="shared" si="2768"/>
        <v>0</v>
      </c>
      <c r="AZ821" s="27">
        <f t="shared" si="2769"/>
        <v>0</v>
      </c>
      <c r="BA821" s="27">
        <f t="shared" si="2770"/>
        <v>0</v>
      </c>
      <c r="BB821" s="27">
        <f t="shared" si="2686"/>
        <v>10619.7</v>
      </c>
      <c r="BC821" s="27">
        <f t="shared" si="2687"/>
        <v>10901.1</v>
      </c>
      <c r="BD821" s="27">
        <f t="shared" si="2688"/>
        <v>10901.1</v>
      </c>
      <c r="BE821" s="27">
        <f t="shared" si="2771"/>
        <v>0</v>
      </c>
      <c r="BF821" s="27">
        <f t="shared" si="2772"/>
        <v>0</v>
      </c>
      <c r="BG821" s="27">
        <f t="shared" si="2773"/>
        <v>0</v>
      </c>
      <c r="BH821" s="27">
        <f t="shared" si="2689"/>
        <v>10619.7</v>
      </c>
      <c r="BI821" s="27">
        <f t="shared" si="2690"/>
        <v>10901.1</v>
      </c>
      <c r="BJ821" s="27">
        <f t="shared" si="2691"/>
        <v>10901.1</v>
      </c>
      <c r="BK821" s="27">
        <f t="shared" si="2774"/>
        <v>0</v>
      </c>
      <c r="BL821" s="27">
        <f t="shared" si="2775"/>
        <v>0</v>
      </c>
      <c r="BM821" s="27">
        <f t="shared" si="2776"/>
        <v>0</v>
      </c>
      <c r="BN821" s="27">
        <f t="shared" si="2692"/>
        <v>10619.7</v>
      </c>
      <c r="BO821" s="27">
        <f t="shared" si="2693"/>
        <v>10901.1</v>
      </c>
      <c r="BP821" s="27">
        <f t="shared" si="2694"/>
        <v>10901.1</v>
      </c>
      <c r="BQ821" s="27">
        <f t="shared" si="2777"/>
        <v>0</v>
      </c>
      <c r="BR821" s="27">
        <f t="shared" si="2778"/>
        <v>0</v>
      </c>
      <c r="BS821" s="27">
        <f t="shared" si="2695"/>
        <v>10619.7</v>
      </c>
      <c r="BT821" s="27">
        <f t="shared" si="2696"/>
        <v>10901.1</v>
      </c>
      <c r="BU821" s="27">
        <f t="shared" si="2697"/>
        <v>10901.1</v>
      </c>
      <c r="BV821" s="27">
        <f t="shared" si="2779"/>
        <v>0</v>
      </c>
      <c r="BW821" s="27">
        <f t="shared" si="2780"/>
        <v>0</v>
      </c>
      <c r="BX821" s="27">
        <f t="shared" si="2698"/>
        <v>10619.7</v>
      </c>
      <c r="BY821" s="27">
        <f t="shared" si="2699"/>
        <v>10901.1</v>
      </c>
      <c r="BZ821" s="27">
        <f t="shared" si="2700"/>
        <v>10901.1</v>
      </c>
      <c r="CA821" s="27">
        <f t="shared" si="2781"/>
        <v>0</v>
      </c>
      <c r="CB821" s="20">
        <v>0</v>
      </c>
      <c r="CC821" s="35"/>
      <c r="CG821" s="1" t="s">
        <v>28</v>
      </c>
    </row>
    <row r="822" spans="1:87" hidden="1" x14ac:dyDescent="0.3">
      <c r="A822" s="36" t="s">
        <v>481</v>
      </c>
      <c r="B822" s="19">
        <v>620</v>
      </c>
      <c r="C822" s="18"/>
      <c r="D822" s="18"/>
      <c r="E822" s="34" t="s">
        <v>45</v>
      </c>
      <c r="F822" s="27">
        <f t="shared" ref="F822:K822" si="2782">F823+F824</f>
        <v>10619.7</v>
      </c>
      <c r="G822" s="27">
        <f t="shared" si="2782"/>
        <v>10901.1</v>
      </c>
      <c r="H822" s="27">
        <f t="shared" si="2782"/>
        <v>10901.1</v>
      </c>
      <c r="I822" s="27">
        <f t="shared" si="2782"/>
        <v>0</v>
      </c>
      <c r="J822" s="27">
        <f t="shared" si="2782"/>
        <v>0</v>
      </c>
      <c r="K822" s="27">
        <f t="shared" si="2782"/>
        <v>0</v>
      </c>
      <c r="L822" s="27">
        <f t="shared" si="2665"/>
        <v>10619.7</v>
      </c>
      <c r="M822" s="27">
        <f t="shared" si="2666"/>
        <v>10901.1</v>
      </c>
      <c r="N822" s="27">
        <f t="shared" si="2667"/>
        <v>10901.1</v>
      </c>
      <c r="O822" s="27">
        <f>O823+O824</f>
        <v>0</v>
      </c>
      <c r="P822" s="27">
        <f>P823+P824</f>
        <v>0</v>
      </c>
      <c r="Q822" s="27">
        <f>Q823+Q824</f>
        <v>0</v>
      </c>
      <c r="R822" s="27">
        <f t="shared" si="2668"/>
        <v>10619.7</v>
      </c>
      <c r="S822" s="27">
        <f t="shared" si="2669"/>
        <v>10901.1</v>
      </c>
      <c r="T822" s="27">
        <f t="shared" si="2670"/>
        <v>10901.1</v>
      </c>
      <c r="U822" s="27">
        <f>U823+U824</f>
        <v>0</v>
      </c>
      <c r="V822" s="27">
        <f>V823+V824</f>
        <v>0</v>
      </c>
      <c r="W822" s="27">
        <f>W823+W824</f>
        <v>0</v>
      </c>
      <c r="X822" s="27">
        <f t="shared" si="2671"/>
        <v>10619.7</v>
      </c>
      <c r="Y822" s="27">
        <f t="shared" si="2672"/>
        <v>10901.1</v>
      </c>
      <c r="Z822" s="27">
        <f t="shared" si="2673"/>
        <v>10901.1</v>
      </c>
      <c r="AA822" s="27">
        <f>AA823+AA824</f>
        <v>0</v>
      </c>
      <c r="AB822" s="27">
        <f>AB823+AB824</f>
        <v>0</v>
      </c>
      <c r="AC822" s="27">
        <f>AC823+AC824</f>
        <v>0</v>
      </c>
      <c r="AD822" s="27">
        <f t="shared" si="2674"/>
        <v>10619.7</v>
      </c>
      <c r="AE822" s="27">
        <f t="shared" si="2675"/>
        <v>10901.1</v>
      </c>
      <c r="AF822" s="27">
        <f t="shared" si="2676"/>
        <v>10901.1</v>
      </c>
      <c r="AG822" s="27">
        <f>AG823+AG824</f>
        <v>0</v>
      </c>
      <c r="AH822" s="27">
        <f>AH823+AH824</f>
        <v>0</v>
      </c>
      <c r="AI822" s="27">
        <f>AI823+AI824</f>
        <v>0</v>
      </c>
      <c r="AJ822" s="27">
        <f t="shared" si="2677"/>
        <v>10619.7</v>
      </c>
      <c r="AK822" s="27">
        <f t="shared" si="2678"/>
        <v>10901.1</v>
      </c>
      <c r="AL822" s="27">
        <f t="shared" si="2679"/>
        <v>10901.1</v>
      </c>
      <c r="AM822" s="27">
        <f>AM823+AM824</f>
        <v>0</v>
      </c>
      <c r="AN822" s="27">
        <f>AN823+AN824</f>
        <v>0</v>
      </c>
      <c r="AO822" s="27">
        <f>AO823+AO824</f>
        <v>0</v>
      </c>
      <c r="AP822" s="27">
        <f t="shared" si="2680"/>
        <v>10619.7</v>
      </c>
      <c r="AQ822" s="27">
        <f t="shared" si="2681"/>
        <v>10901.1</v>
      </c>
      <c r="AR822" s="27">
        <f t="shared" si="2682"/>
        <v>10901.1</v>
      </c>
      <c r="AS822" s="27">
        <f>AS823+AS824</f>
        <v>0</v>
      </c>
      <c r="AT822" s="27">
        <f>AT823+AT824</f>
        <v>0</v>
      </c>
      <c r="AU822" s="27">
        <f>AU823+AU824</f>
        <v>0</v>
      </c>
      <c r="AV822" s="27">
        <f t="shared" si="2683"/>
        <v>10619.7</v>
      </c>
      <c r="AW822" s="27">
        <f t="shared" si="2684"/>
        <v>10901.1</v>
      </c>
      <c r="AX822" s="27">
        <f t="shared" si="2685"/>
        <v>10901.1</v>
      </c>
      <c r="AY822" s="27">
        <f>AY823+AY824</f>
        <v>0</v>
      </c>
      <c r="AZ822" s="27">
        <f>AZ823+AZ824</f>
        <v>0</v>
      </c>
      <c r="BA822" s="27">
        <f>BA823+BA824</f>
        <v>0</v>
      </c>
      <c r="BB822" s="27">
        <f t="shared" si="2686"/>
        <v>10619.7</v>
      </c>
      <c r="BC822" s="27">
        <f t="shared" si="2687"/>
        <v>10901.1</v>
      </c>
      <c r="BD822" s="27">
        <f t="shared" si="2688"/>
        <v>10901.1</v>
      </c>
      <c r="BE822" s="27">
        <f>BE823+BE824</f>
        <v>0</v>
      </c>
      <c r="BF822" s="27">
        <f>BF823+BF824</f>
        <v>0</v>
      </c>
      <c r="BG822" s="27">
        <f>BG823+BG824</f>
        <v>0</v>
      </c>
      <c r="BH822" s="27">
        <f t="shared" si="2689"/>
        <v>10619.7</v>
      </c>
      <c r="BI822" s="27">
        <f t="shared" si="2690"/>
        <v>10901.1</v>
      </c>
      <c r="BJ822" s="27">
        <f t="shared" si="2691"/>
        <v>10901.1</v>
      </c>
      <c r="BK822" s="27">
        <f>BK823+BK824</f>
        <v>0</v>
      </c>
      <c r="BL822" s="27">
        <f>BL823+BL824</f>
        <v>0</v>
      </c>
      <c r="BM822" s="27">
        <f>BM823+BM824</f>
        <v>0</v>
      </c>
      <c r="BN822" s="27">
        <f t="shared" si="2692"/>
        <v>10619.7</v>
      </c>
      <c r="BO822" s="27">
        <f t="shared" si="2693"/>
        <v>10901.1</v>
      </c>
      <c r="BP822" s="27">
        <f t="shared" si="2694"/>
        <v>10901.1</v>
      </c>
      <c r="BQ822" s="27">
        <f>BQ823+BQ824</f>
        <v>0</v>
      </c>
      <c r="BR822" s="27">
        <f>BR823+BR824</f>
        <v>0</v>
      </c>
      <c r="BS822" s="27">
        <f t="shared" si="2695"/>
        <v>10619.7</v>
      </c>
      <c r="BT822" s="27">
        <f t="shared" si="2696"/>
        <v>10901.1</v>
      </c>
      <c r="BU822" s="27">
        <f t="shared" si="2697"/>
        <v>10901.1</v>
      </c>
      <c r="BV822" s="27">
        <f>BV823+BV824</f>
        <v>0</v>
      </c>
      <c r="BW822" s="27">
        <f>BW823+BW824</f>
        <v>0</v>
      </c>
      <c r="BX822" s="27">
        <f t="shared" si="2698"/>
        <v>10619.7</v>
      </c>
      <c r="BY822" s="27">
        <f t="shared" si="2699"/>
        <v>10901.1</v>
      </c>
      <c r="BZ822" s="27">
        <f t="shared" si="2700"/>
        <v>10901.1</v>
      </c>
      <c r="CA822" s="27">
        <f>CA823+CA824</f>
        <v>0</v>
      </c>
      <c r="CB822" s="20">
        <v>0</v>
      </c>
      <c r="CC822" s="35"/>
      <c r="CH822" s="1" t="s">
        <v>29</v>
      </c>
    </row>
    <row r="823" spans="1:87" hidden="1" x14ac:dyDescent="0.3">
      <c r="A823" s="36" t="s">
        <v>481</v>
      </c>
      <c r="B823" s="19">
        <v>620</v>
      </c>
      <c r="C823" s="18" t="s">
        <v>46</v>
      </c>
      <c r="D823" s="18" t="s">
        <v>66</v>
      </c>
      <c r="E823" s="34" t="s">
        <v>214</v>
      </c>
      <c r="F823" s="27"/>
      <c r="G823" s="27"/>
      <c r="H823" s="27"/>
      <c r="I823" s="27"/>
      <c r="J823" s="27"/>
      <c r="K823" s="27"/>
      <c r="L823" s="27">
        <f t="shared" si="2665"/>
        <v>0</v>
      </c>
      <c r="M823" s="27">
        <f t="shared" si="2666"/>
        <v>0</v>
      </c>
      <c r="N823" s="27">
        <f t="shared" si="2667"/>
        <v>0</v>
      </c>
      <c r="O823" s="27"/>
      <c r="P823" s="27"/>
      <c r="Q823" s="27"/>
      <c r="R823" s="27">
        <f t="shared" si="2668"/>
        <v>0</v>
      </c>
      <c r="S823" s="27">
        <f t="shared" si="2669"/>
        <v>0</v>
      </c>
      <c r="T823" s="27">
        <f t="shared" si="2670"/>
        <v>0</v>
      </c>
      <c r="U823" s="27"/>
      <c r="V823" s="27"/>
      <c r="W823" s="27"/>
      <c r="X823" s="27">
        <f t="shared" si="2671"/>
        <v>0</v>
      </c>
      <c r="Y823" s="27">
        <f t="shared" si="2672"/>
        <v>0</v>
      </c>
      <c r="Z823" s="27">
        <f t="shared" si="2673"/>
        <v>0</v>
      </c>
      <c r="AA823" s="27"/>
      <c r="AB823" s="27"/>
      <c r="AC823" s="27"/>
      <c r="AD823" s="27">
        <f t="shared" si="2674"/>
        <v>0</v>
      </c>
      <c r="AE823" s="27">
        <f t="shared" si="2675"/>
        <v>0</v>
      </c>
      <c r="AF823" s="27">
        <f t="shared" si="2676"/>
        <v>0</v>
      </c>
      <c r="AG823" s="27"/>
      <c r="AH823" s="27"/>
      <c r="AI823" s="27"/>
      <c r="AJ823" s="27">
        <f t="shared" si="2677"/>
        <v>0</v>
      </c>
      <c r="AK823" s="27">
        <f t="shared" si="2678"/>
        <v>0</v>
      </c>
      <c r="AL823" s="27">
        <f t="shared" si="2679"/>
        <v>0</v>
      </c>
      <c r="AM823" s="27"/>
      <c r="AN823" s="27"/>
      <c r="AO823" s="27"/>
      <c r="AP823" s="27">
        <f t="shared" si="2680"/>
        <v>0</v>
      </c>
      <c r="AQ823" s="27">
        <f t="shared" si="2681"/>
        <v>0</v>
      </c>
      <c r="AR823" s="27">
        <f t="shared" si="2682"/>
        <v>0</v>
      </c>
      <c r="AS823" s="27"/>
      <c r="AT823" s="27"/>
      <c r="AU823" s="27"/>
      <c r="AV823" s="27">
        <f t="shared" si="2683"/>
        <v>0</v>
      </c>
      <c r="AW823" s="27">
        <f t="shared" si="2684"/>
        <v>0</v>
      </c>
      <c r="AX823" s="27">
        <f t="shared" si="2685"/>
        <v>0</v>
      </c>
      <c r="AY823" s="27"/>
      <c r="AZ823" s="27"/>
      <c r="BA823" s="27"/>
      <c r="BB823" s="27">
        <f t="shared" si="2686"/>
        <v>0</v>
      </c>
      <c r="BC823" s="27">
        <f t="shared" si="2687"/>
        <v>0</v>
      </c>
      <c r="BD823" s="27">
        <f t="shared" si="2688"/>
        <v>0</v>
      </c>
      <c r="BE823" s="27"/>
      <c r="BF823" s="27"/>
      <c r="BG823" s="27"/>
      <c r="BH823" s="27">
        <f t="shared" si="2689"/>
        <v>0</v>
      </c>
      <c r="BI823" s="27">
        <f t="shared" si="2690"/>
        <v>0</v>
      </c>
      <c r="BJ823" s="27">
        <f t="shared" si="2691"/>
        <v>0</v>
      </c>
      <c r="BK823" s="27"/>
      <c r="BL823" s="27"/>
      <c r="BM823" s="27"/>
      <c r="BN823" s="27">
        <f t="shared" si="2692"/>
        <v>0</v>
      </c>
      <c r="BO823" s="27">
        <f t="shared" si="2693"/>
        <v>0</v>
      </c>
      <c r="BP823" s="27">
        <f t="shared" si="2694"/>
        <v>0</v>
      </c>
      <c r="BQ823" s="27"/>
      <c r="BR823" s="27"/>
      <c r="BS823" s="27">
        <f t="shared" si="2695"/>
        <v>0</v>
      </c>
      <c r="BT823" s="27">
        <f t="shared" si="2696"/>
        <v>0</v>
      </c>
      <c r="BU823" s="27">
        <f t="shared" si="2697"/>
        <v>0</v>
      </c>
      <c r="BV823" s="27"/>
      <c r="BW823" s="27"/>
      <c r="BX823" s="27">
        <f t="shared" si="2698"/>
        <v>0</v>
      </c>
      <c r="BY823" s="27">
        <f t="shared" si="2699"/>
        <v>0</v>
      </c>
      <c r="BZ823" s="27">
        <f t="shared" si="2700"/>
        <v>0</v>
      </c>
      <c r="CA823" s="27"/>
      <c r="CB823" s="20">
        <v>0</v>
      </c>
      <c r="CC823" s="35"/>
    </row>
    <row r="824" spans="1:87" hidden="1" x14ac:dyDescent="0.3">
      <c r="A824" s="36" t="s">
        <v>481</v>
      </c>
      <c r="B824" s="19">
        <v>620</v>
      </c>
      <c r="C824" s="18" t="s">
        <v>46</v>
      </c>
      <c r="D824" s="18" t="s">
        <v>104</v>
      </c>
      <c r="E824" s="34" t="s">
        <v>105</v>
      </c>
      <c r="F824" s="27">
        <v>10619.7</v>
      </c>
      <c r="G824" s="27">
        <v>10901.1</v>
      </c>
      <c r="H824" s="27">
        <v>10901.1</v>
      </c>
      <c r="I824" s="27"/>
      <c r="J824" s="27"/>
      <c r="K824" s="27"/>
      <c r="L824" s="27">
        <f t="shared" si="2665"/>
        <v>10619.7</v>
      </c>
      <c r="M824" s="27">
        <f t="shared" si="2666"/>
        <v>10901.1</v>
      </c>
      <c r="N824" s="27">
        <f t="shared" si="2667"/>
        <v>10901.1</v>
      </c>
      <c r="O824" s="27"/>
      <c r="P824" s="27"/>
      <c r="Q824" s="27"/>
      <c r="R824" s="27">
        <f t="shared" si="2668"/>
        <v>10619.7</v>
      </c>
      <c r="S824" s="27">
        <f t="shared" si="2669"/>
        <v>10901.1</v>
      </c>
      <c r="T824" s="27">
        <f t="shared" si="2670"/>
        <v>10901.1</v>
      </c>
      <c r="U824" s="27"/>
      <c r="V824" s="27"/>
      <c r="W824" s="27"/>
      <c r="X824" s="27">
        <f t="shared" si="2671"/>
        <v>10619.7</v>
      </c>
      <c r="Y824" s="27">
        <f t="shared" si="2672"/>
        <v>10901.1</v>
      </c>
      <c r="Z824" s="27">
        <f t="shared" si="2673"/>
        <v>10901.1</v>
      </c>
      <c r="AA824" s="27"/>
      <c r="AB824" s="27"/>
      <c r="AC824" s="27"/>
      <c r="AD824" s="27">
        <f t="shared" si="2674"/>
        <v>10619.7</v>
      </c>
      <c r="AE824" s="27">
        <f t="shared" si="2675"/>
        <v>10901.1</v>
      </c>
      <c r="AF824" s="27">
        <f t="shared" si="2676"/>
        <v>10901.1</v>
      </c>
      <c r="AG824" s="27"/>
      <c r="AH824" s="27"/>
      <c r="AI824" s="27"/>
      <c r="AJ824" s="27">
        <f t="shared" si="2677"/>
        <v>10619.7</v>
      </c>
      <c r="AK824" s="27">
        <f t="shared" si="2678"/>
        <v>10901.1</v>
      </c>
      <c r="AL824" s="27">
        <f t="shared" si="2679"/>
        <v>10901.1</v>
      </c>
      <c r="AM824" s="27"/>
      <c r="AN824" s="27"/>
      <c r="AO824" s="27"/>
      <c r="AP824" s="27">
        <f t="shared" si="2680"/>
        <v>10619.7</v>
      </c>
      <c r="AQ824" s="27">
        <f t="shared" si="2681"/>
        <v>10901.1</v>
      </c>
      <c r="AR824" s="27">
        <f t="shared" si="2682"/>
        <v>10901.1</v>
      </c>
      <c r="AS824" s="27"/>
      <c r="AT824" s="27"/>
      <c r="AU824" s="27"/>
      <c r="AV824" s="27">
        <f t="shared" si="2683"/>
        <v>10619.7</v>
      </c>
      <c r="AW824" s="27">
        <f t="shared" si="2684"/>
        <v>10901.1</v>
      </c>
      <c r="AX824" s="27">
        <f t="shared" si="2685"/>
        <v>10901.1</v>
      </c>
      <c r="AY824" s="27"/>
      <c r="AZ824" s="27"/>
      <c r="BA824" s="27"/>
      <c r="BB824" s="27">
        <f t="shared" si="2686"/>
        <v>10619.7</v>
      </c>
      <c r="BC824" s="27">
        <f t="shared" si="2687"/>
        <v>10901.1</v>
      </c>
      <c r="BD824" s="27">
        <f t="shared" si="2688"/>
        <v>10901.1</v>
      </c>
      <c r="BE824" s="27"/>
      <c r="BF824" s="27"/>
      <c r="BG824" s="27"/>
      <c r="BH824" s="27">
        <f t="shared" si="2689"/>
        <v>10619.7</v>
      </c>
      <c r="BI824" s="27">
        <f t="shared" si="2690"/>
        <v>10901.1</v>
      </c>
      <c r="BJ824" s="27">
        <f t="shared" si="2691"/>
        <v>10901.1</v>
      </c>
      <c r="BK824" s="27"/>
      <c r="BL824" s="27"/>
      <c r="BM824" s="27"/>
      <c r="BN824" s="27">
        <f t="shared" si="2692"/>
        <v>10619.7</v>
      </c>
      <c r="BO824" s="27">
        <f t="shared" si="2693"/>
        <v>10901.1</v>
      </c>
      <c r="BP824" s="27">
        <f t="shared" si="2694"/>
        <v>10901.1</v>
      </c>
      <c r="BQ824" s="27"/>
      <c r="BR824" s="27"/>
      <c r="BS824" s="27">
        <f t="shared" si="2695"/>
        <v>10619.7</v>
      </c>
      <c r="BT824" s="27">
        <f t="shared" si="2696"/>
        <v>10901.1</v>
      </c>
      <c r="BU824" s="27">
        <f t="shared" si="2697"/>
        <v>10901.1</v>
      </c>
      <c r="BV824" s="27"/>
      <c r="BW824" s="27"/>
      <c r="BX824" s="27">
        <f t="shared" si="2698"/>
        <v>10619.7</v>
      </c>
      <c r="BY824" s="27">
        <f t="shared" si="2699"/>
        <v>10901.1</v>
      </c>
      <c r="BZ824" s="27">
        <f t="shared" si="2700"/>
        <v>10901.1</v>
      </c>
      <c r="CA824" s="27"/>
      <c r="CB824" s="20">
        <v>0</v>
      </c>
      <c r="CC824" s="35"/>
    </row>
    <row r="825" spans="1:87" ht="31.2" hidden="1" x14ac:dyDescent="0.3">
      <c r="A825" s="18" t="s">
        <v>483</v>
      </c>
      <c r="B825" s="19"/>
      <c r="C825" s="18"/>
      <c r="D825" s="18"/>
      <c r="E825" s="34" t="s">
        <v>484</v>
      </c>
      <c r="F825" s="27">
        <f t="shared" ref="F825:F829" si="2783">F826</f>
        <v>2985.7</v>
      </c>
      <c r="G825" s="27">
        <f t="shared" ref="G825:G829" si="2784">G826</f>
        <v>3090.1</v>
      </c>
      <c r="H825" s="27">
        <f t="shared" ref="H825:H829" si="2785">H826</f>
        <v>3090.1</v>
      </c>
      <c r="I825" s="27">
        <f t="shared" ref="I825:I829" si="2786">I826</f>
        <v>0</v>
      </c>
      <c r="J825" s="27">
        <f t="shared" ref="J825:J829" si="2787">J826</f>
        <v>0</v>
      </c>
      <c r="K825" s="27">
        <f t="shared" ref="K825:K829" si="2788">K826</f>
        <v>0</v>
      </c>
      <c r="L825" s="27">
        <f t="shared" si="2665"/>
        <v>2985.7</v>
      </c>
      <c r="M825" s="27">
        <f t="shared" si="2666"/>
        <v>3090.1</v>
      </c>
      <c r="N825" s="27">
        <f t="shared" si="2667"/>
        <v>3090.1</v>
      </c>
      <c r="O825" s="27">
        <f t="shared" ref="O825:O829" si="2789">O826</f>
        <v>0</v>
      </c>
      <c r="P825" s="27">
        <f t="shared" ref="P825:P829" si="2790">P826</f>
        <v>0</v>
      </c>
      <c r="Q825" s="27">
        <f t="shared" ref="Q825:Q829" si="2791">Q826</f>
        <v>0</v>
      </c>
      <c r="R825" s="27">
        <f t="shared" si="2668"/>
        <v>2985.7</v>
      </c>
      <c r="S825" s="27">
        <f t="shared" si="2669"/>
        <v>3090.1</v>
      </c>
      <c r="T825" s="27">
        <f t="shared" si="2670"/>
        <v>3090.1</v>
      </c>
      <c r="U825" s="27">
        <f t="shared" ref="U825:U829" si="2792">U826</f>
        <v>0</v>
      </c>
      <c r="V825" s="27">
        <f t="shared" ref="V825:V829" si="2793">V826</f>
        <v>0</v>
      </c>
      <c r="W825" s="27">
        <f t="shared" ref="W825:W829" si="2794">W826</f>
        <v>0</v>
      </c>
      <c r="X825" s="27">
        <f t="shared" si="2671"/>
        <v>2985.7</v>
      </c>
      <c r="Y825" s="27">
        <f t="shared" si="2672"/>
        <v>3090.1</v>
      </c>
      <c r="Z825" s="27">
        <f t="shared" si="2673"/>
        <v>3090.1</v>
      </c>
      <c r="AA825" s="27">
        <f t="shared" ref="AA825:AA829" si="2795">AA826</f>
        <v>0</v>
      </c>
      <c r="AB825" s="27">
        <f t="shared" ref="AB825:AB829" si="2796">AB826</f>
        <v>0</v>
      </c>
      <c r="AC825" s="27">
        <f t="shared" ref="AC825:AC829" si="2797">AC826</f>
        <v>0</v>
      </c>
      <c r="AD825" s="27">
        <f t="shared" si="2674"/>
        <v>2985.7</v>
      </c>
      <c r="AE825" s="27">
        <f t="shared" si="2675"/>
        <v>3090.1</v>
      </c>
      <c r="AF825" s="27">
        <f t="shared" si="2676"/>
        <v>3090.1</v>
      </c>
      <c r="AG825" s="27">
        <f t="shared" ref="AG825:AG829" si="2798">AG826</f>
        <v>0</v>
      </c>
      <c r="AH825" s="27">
        <f t="shared" ref="AH825:AH829" si="2799">AH826</f>
        <v>0</v>
      </c>
      <c r="AI825" s="27">
        <f t="shared" ref="AI825:AI829" si="2800">AI826</f>
        <v>0</v>
      </c>
      <c r="AJ825" s="27">
        <f t="shared" si="2677"/>
        <v>2985.7</v>
      </c>
      <c r="AK825" s="27">
        <f t="shared" si="2678"/>
        <v>3090.1</v>
      </c>
      <c r="AL825" s="27">
        <f t="shared" si="2679"/>
        <v>3090.1</v>
      </c>
      <c r="AM825" s="27">
        <f t="shared" ref="AM825:AM829" si="2801">AM826</f>
        <v>0</v>
      </c>
      <c r="AN825" s="27">
        <f t="shared" ref="AN825:AN829" si="2802">AN826</f>
        <v>0</v>
      </c>
      <c r="AO825" s="27">
        <f t="shared" ref="AO825:AO829" si="2803">AO826</f>
        <v>0</v>
      </c>
      <c r="AP825" s="27">
        <f t="shared" si="2680"/>
        <v>2985.7</v>
      </c>
      <c r="AQ825" s="27">
        <f t="shared" si="2681"/>
        <v>3090.1</v>
      </c>
      <c r="AR825" s="27">
        <f t="shared" si="2682"/>
        <v>3090.1</v>
      </c>
      <c r="AS825" s="27">
        <f t="shared" ref="AS825:AS829" si="2804">AS826</f>
        <v>0</v>
      </c>
      <c r="AT825" s="27">
        <f t="shared" ref="AT825:AT829" si="2805">AT826</f>
        <v>0</v>
      </c>
      <c r="AU825" s="27">
        <f t="shared" ref="AU825:AU829" si="2806">AU826</f>
        <v>0</v>
      </c>
      <c r="AV825" s="27">
        <f t="shared" si="2683"/>
        <v>2985.7</v>
      </c>
      <c r="AW825" s="27">
        <f t="shared" si="2684"/>
        <v>3090.1</v>
      </c>
      <c r="AX825" s="27">
        <f t="shared" si="2685"/>
        <v>3090.1</v>
      </c>
      <c r="AY825" s="27">
        <f t="shared" ref="AY825:AY829" si="2807">AY826</f>
        <v>0</v>
      </c>
      <c r="AZ825" s="27">
        <f t="shared" ref="AZ825:AZ829" si="2808">AZ826</f>
        <v>0</v>
      </c>
      <c r="BA825" s="27">
        <f t="shared" ref="BA825:BA829" si="2809">BA826</f>
        <v>0</v>
      </c>
      <c r="BB825" s="27">
        <f t="shared" si="2686"/>
        <v>2985.7</v>
      </c>
      <c r="BC825" s="27">
        <f t="shared" si="2687"/>
        <v>3090.1</v>
      </c>
      <c r="BD825" s="27">
        <f t="shared" si="2688"/>
        <v>3090.1</v>
      </c>
      <c r="BE825" s="27">
        <f t="shared" ref="BE825:BE829" si="2810">BE826</f>
        <v>0</v>
      </c>
      <c r="BF825" s="27">
        <f t="shared" ref="BF825:BF829" si="2811">BF826</f>
        <v>0</v>
      </c>
      <c r="BG825" s="27">
        <f t="shared" ref="BG825:BG829" si="2812">BG826</f>
        <v>0</v>
      </c>
      <c r="BH825" s="27">
        <f t="shared" si="2689"/>
        <v>2985.7</v>
      </c>
      <c r="BI825" s="27">
        <f t="shared" si="2690"/>
        <v>3090.1</v>
      </c>
      <c r="BJ825" s="27">
        <f t="shared" si="2691"/>
        <v>3090.1</v>
      </c>
      <c r="BK825" s="27">
        <f t="shared" ref="BK825:BK829" si="2813">BK826</f>
        <v>0</v>
      </c>
      <c r="BL825" s="27">
        <f t="shared" ref="BL825:BL829" si="2814">BL826</f>
        <v>0</v>
      </c>
      <c r="BM825" s="27">
        <f t="shared" ref="BM825:BM829" si="2815">BM826</f>
        <v>0</v>
      </c>
      <c r="BN825" s="27">
        <f t="shared" si="2692"/>
        <v>2985.7</v>
      </c>
      <c r="BO825" s="27">
        <f t="shared" si="2693"/>
        <v>3090.1</v>
      </c>
      <c r="BP825" s="27">
        <f t="shared" si="2694"/>
        <v>3090.1</v>
      </c>
      <c r="BQ825" s="27">
        <f t="shared" ref="BQ825:BQ829" si="2816">BQ826</f>
        <v>0</v>
      </c>
      <c r="BR825" s="27">
        <f t="shared" ref="BR825:BR829" si="2817">BR826</f>
        <v>0</v>
      </c>
      <c r="BS825" s="27">
        <f t="shared" si="2695"/>
        <v>2985.7</v>
      </c>
      <c r="BT825" s="27">
        <f t="shared" si="2696"/>
        <v>3090.1</v>
      </c>
      <c r="BU825" s="27">
        <f t="shared" si="2697"/>
        <v>3090.1</v>
      </c>
      <c r="BV825" s="27">
        <f t="shared" ref="BV825:BV829" si="2818">BV826</f>
        <v>0</v>
      </c>
      <c r="BW825" s="27">
        <f t="shared" ref="BW825:BW829" si="2819">BW826</f>
        <v>0</v>
      </c>
      <c r="BX825" s="27">
        <f t="shared" si="2698"/>
        <v>2985.7</v>
      </c>
      <c r="BY825" s="27">
        <f t="shared" si="2699"/>
        <v>3090.1</v>
      </c>
      <c r="BZ825" s="27">
        <f t="shared" si="2700"/>
        <v>3090.1</v>
      </c>
      <c r="CA825" s="27">
        <f t="shared" ref="CA825:CA829" si="2820">CA826</f>
        <v>0</v>
      </c>
      <c r="CB825" s="20">
        <v>0</v>
      </c>
      <c r="CC825" s="35"/>
      <c r="CI825" s="1" t="s">
        <v>30</v>
      </c>
    </row>
    <row r="826" spans="1:87" ht="46.8" hidden="1" x14ac:dyDescent="0.3">
      <c r="A826" s="18" t="s">
        <v>483</v>
      </c>
      <c r="B826" s="19">
        <v>600</v>
      </c>
      <c r="C826" s="18"/>
      <c r="D826" s="18"/>
      <c r="E826" s="34" t="s">
        <v>44</v>
      </c>
      <c r="F826" s="27">
        <f t="shared" si="2783"/>
        <v>2985.7</v>
      </c>
      <c r="G826" s="27">
        <f t="shared" si="2784"/>
        <v>3090.1</v>
      </c>
      <c r="H826" s="27">
        <f t="shared" si="2785"/>
        <v>3090.1</v>
      </c>
      <c r="I826" s="27">
        <f t="shared" si="2786"/>
        <v>0</v>
      </c>
      <c r="J826" s="27">
        <f t="shared" si="2787"/>
        <v>0</v>
      </c>
      <c r="K826" s="27">
        <f t="shared" si="2788"/>
        <v>0</v>
      </c>
      <c r="L826" s="27">
        <f t="shared" si="2665"/>
        <v>2985.7</v>
      </c>
      <c r="M826" s="27">
        <f t="shared" si="2666"/>
        <v>3090.1</v>
      </c>
      <c r="N826" s="27">
        <f t="shared" si="2667"/>
        <v>3090.1</v>
      </c>
      <c r="O826" s="27">
        <f t="shared" si="2789"/>
        <v>0</v>
      </c>
      <c r="P826" s="27">
        <f t="shared" si="2790"/>
        <v>0</v>
      </c>
      <c r="Q826" s="27">
        <f t="shared" si="2791"/>
        <v>0</v>
      </c>
      <c r="R826" s="27">
        <f t="shared" si="2668"/>
        <v>2985.7</v>
      </c>
      <c r="S826" s="27">
        <f t="shared" si="2669"/>
        <v>3090.1</v>
      </c>
      <c r="T826" s="27">
        <f t="shared" si="2670"/>
        <v>3090.1</v>
      </c>
      <c r="U826" s="27">
        <f t="shared" si="2792"/>
        <v>0</v>
      </c>
      <c r="V826" s="27">
        <f t="shared" si="2793"/>
        <v>0</v>
      </c>
      <c r="W826" s="27">
        <f t="shared" si="2794"/>
        <v>0</v>
      </c>
      <c r="X826" s="27">
        <f t="shared" si="2671"/>
        <v>2985.7</v>
      </c>
      <c r="Y826" s="27">
        <f t="shared" si="2672"/>
        <v>3090.1</v>
      </c>
      <c r="Z826" s="27">
        <f t="shared" si="2673"/>
        <v>3090.1</v>
      </c>
      <c r="AA826" s="27">
        <f t="shared" si="2795"/>
        <v>0</v>
      </c>
      <c r="AB826" s="27">
        <f t="shared" si="2796"/>
        <v>0</v>
      </c>
      <c r="AC826" s="27">
        <f t="shared" si="2797"/>
        <v>0</v>
      </c>
      <c r="AD826" s="27">
        <f t="shared" si="2674"/>
        <v>2985.7</v>
      </c>
      <c r="AE826" s="27">
        <f t="shared" si="2675"/>
        <v>3090.1</v>
      </c>
      <c r="AF826" s="27">
        <f t="shared" si="2676"/>
        <v>3090.1</v>
      </c>
      <c r="AG826" s="27">
        <f t="shared" si="2798"/>
        <v>0</v>
      </c>
      <c r="AH826" s="27">
        <f t="shared" si="2799"/>
        <v>0</v>
      </c>
      <c r="AI826" s="27">
        <f t="shared" si="2800"/>
        <v>0</v>
      </c>
      <c r="AJ826" s="27">
        <f t="shared" si="2677"/>
        <v>2985.7</v>
      </c>
      <c r="AK826" s="27">
        <f t="shared" si="2678"/>
        <v>3090.1</v>
      </c>
      <c r="AL826" s="27">
        <f t="shared" si="2679"/>
        <v>3090.1</v>
      </c>
      <c r="AM826" s="27">
        <f t="shared" si="2801"/>
        <v>0</v>
      </c>
      <c r="AN826" s="27">
        <f t="shared" si="2802"/>
        <v>0</v>
      </c>
      <c r="AO826" s="27">
        <f t="shared" si="2803"/>
        <v>0</v>
      </c>
      <c r="AP826" s="27">
        <f t="shared" si="2680"/>
        <v>2985.7</v>
      </c>
      <c r="AQ826" s="27">
        <f t="shared" si="2681"/>
        <v>3090.1</v>
      </c>
      <c r="AR826" s="27">
        <f t="shared" si="2682"/>
        <v>3090.1</v>
      </c>
      <c r="AS826" s="27">
        <f t="shared" si="2804"/>
        <v>0</v>
      </c>
      <c r="AT826" s="27">
        <f t="shared" si="2805"/>
        <v>0</v>
      </c>
      <c r="AU826" s="27">
        <f t="shared" si="2806"/>
        <v>0</v>
      </c>
      <c r="AV826" s="27">
        <f t="shared" si="2683"/>
        <v>2985.7</v>
      </c>
      <c r="AW826" s="27">
        <f t="shared" si="2684"/>
        <v>3090.1</v>
      </c>
      <c r="AX826" s="27">
        <f t="shared" si="2685"/>
        <v>3090.1</v>
      </c>
      <c r="AY826" s="27">
        <f t="shared" si="2807"/>
        <v>0</v>
      </c>
      <c r="AZ826" s="27">
        <f t="shared" si="2808"/>
        <v>0</v>
      </c>
      <c r="BA826" s="27">
        <f t="shared" si="2809"/>
        <v>0</v>
      </c>
      <c r="BB826" s="27">
        <f t="shared" si="2686"/>
        <v>2985.7</v>
      </c>
      <c r="BC826" s="27">
        <f t="shared" si="2687"/>
        <v>3090.1</v>
      </c>
      <c r="BD826" s="27">
        <f t="shared" si="2688"/>
        <v>3090.1</v>
      </c>
      <c r="BE826" s="27">
        <f t="shared" si="2810"/>
        <v>0</v>
      </c>
      <c r="BF826" s="27">
        <f t="shared" si="2811"/>
        <v>0</v>
      </c>
      <c r="BG826" s="27">
        <f t="shared" si="2812"/>
        <v>0</v>
      </c>
      <c r="BH826" s="27">
        <f t="shared" si="2689"/>
        <v>2985.7</v>
      </c>
      <c r="BI826" s="27">
        <f t="shared" si="2690"/>
        <v>3090.1</v>
      </c>
      <c r="BJ826" s="27">
        <f t="shared" si="2691"/>
        <v>3090.1</v>
      </c>
      <c r="BK826" s="27">
        <f t="shared" si="2813"/>
        <v>0</v>
      </c>
      <c r="BL826" s="27">
        <f t="shared" si="2814"/>
        <v>0</v>
      </c>
      <c r="BM826" s="27">
        <f t="shared" si="2815"/>
        <v>0</v>
      </c>
      <c r="BN826" s="27">
        <f t="shared" si="2692"/>
        <v>2985.7</v>
      </c>
      <c r="BO826" s="27">
        <f t="shared" si="2693"/>
        <v>3090.1</v>
      </c>
      <c r="BP826" s="27">
        <f t="shared" si="2694"/>
        <v>3090.1</v>
      </c>
      <c r="BQ826" s="27">
        <f t="shared" si="2816"/>
        <v>0</v>
      </c>
      <c r="BR826" s="27">
        <f t="shared" si="2817"/>
        <v>0</v>
      </c>
      <c r="BS826" s="27">
        <f t="shared" si="2695"/>
        <v>2985.7</v>
      </c>
      <c r="BT826" s="27">
        <f t="shared" si="2696"/>
        <v>3090.1</v>
      </c>
      <c r="BU826" s="27">
        <f t="shared" si="2697"/>
        <v>3090.1</v>
      </c>
      <c r="BV826" s="27">
        <f t="shared" si="2818"/>
        <v>0</v>
      </c>
      <c r="BW826" s="27">
        <f t="shared" si="2819"/>
        <v>0</v>
      </c>
      <c r="BX826" s="27">
        <f t="shared" si="2698"/>
        <v>2985.7</v>
      </c>
      <c r="BY826" s="27">
        <f t="shared" si="2699"/>
        <v>3090.1</v>
      </c>
      <c r="BZ826" s="27">
        <f t="shared" si="2700"/>
        <v>3090.1</v>
      </c>
      <c r="CA826" s="27">
        <f t="shared" si="2820"/>
        <v>0</v>
      </c>
      <c r="CB826" s="20">
        <v>0</v>
      </c>
      <c r="CC826" s="35"/>
      <c r="CG826" s="1" t="s">
        <v>28</v>
      </c>
    </row>
    <row r="827" spans="1:87" hidden="1" x14ac:dyDescent="0.3">
      <c r="A827" s="18" t="s">
        <v>483</v>
      </c>
      <c r="B827" s="19">
        <v>620</v>
      </c>
      <c r="C827" s="18"/>
      <c r="D827" s="18"/>
      <c r="E827" s="34" t="s">
        <v>45</v>
      </c>
      <c r="F827" s="27">
        <f t="shared" si="2783"/>
        <v>2985.7</v>
      </c>
      <c r="G827" s="27">
        <f t="shared" si="2784"/>
        <v>3090.1</v>
      </c>
      <c r="H827" s="27">
        <f t="shared" si="2785"/>
        <v>3090.1</v>
      </c>
      <c r="I827" s="27">
        <f t="shared" si="2786"/>
        <v>0</v>
      </c>
      <c r="J827" s="27">
        <f t="shared" si="2787"/>
        <v>0</v>
      </c>
      <c r="K827" s="27">
        <f t="shared" si="2788"/>
        <v>0</v>
      </c>
      <c r="L827" s="27">
        <f t="shared" si="2665"/>
        <v>2985.7</v>
      </c>
      <c r="M827" s="27">
        <f t="shared" si="2666"/>
        <v>3090.1</v>
      </c>
      <c r="N827" s="27">
        <f t="shared" si="2667"/>
        <v>3090.1</v>
      </c>
      <c r="O827" s="27">
        <f t="shared" si="2789"/>
        <v>0</v>
      </c>
      <c r="P827" s="27">
        <f t="shared" si="2790"/>
        <v>0</v>
      </c>
      <c r="Q827" s="27">
        <f t="shared" si="2791"/>
        <v>0</v>
      </c>
      <c r="R827" s="27">
        <f t="shared" si="2668"/>
        <v>2985.7</v>
      </c>
      <c r="S827" s="27">
        <f t="shared" si="2669"/>
        <v>3090.1</v>
      </c>
      <c r="T827" s="27">
        <f t="shared" si="2670"/>
        <v>3090.1</v>
      </c>
      <c r="U827" s="27">
        <f t="shared" si="2792"/>
        <v>0</v>
      </c>
      <c r="V827" s="27">
        <f t="shared" si="2793"/>
        <v>0</v>
      </c>
      <c r="W827" s="27">
        <f t="shared" si="2794"/>
        <v>0</v>
      </c>
      <c r="X827" s="27">
        <f t="shared" si="2671"/>
        <v>2985.7</v>
      </c>
      <c r="Y827" s="27">
        <f t="shared" si="2672"/>
        <v>3090.1</v>
      </c>
      <c r="Z827" s="27">
        <f t="shared" si="2673"/>
        <v>3090.1</v>
      </c>
      <c r="AA827" s="27">
        <f t="shared" si="2795"/>
        <v>0</v>
      </c>
      <c r="AB827" s="27">
        <f t="shared" si="2796"/>
        <v>0</v>
      </c>
      <c r="AC827" s="27">
        <f t="shared" si="2797"/>
        <v>0</v>
      </c>
      <c r="AD827" s="27">
        <f t="shared" si="2674"/>
        <v>2985.7</v>
      </c>
      <c r="AE827" s="27">
        <f t="shared" si="2675"/>
        <v>3090.1</v>
      </c>
      <c r="AF827" s="27">
        <f t="shared" si="2676"/>
        <v>3090.1</v>
      </c>
      <c r="AG827" s="27">
        <f t="shared" si="2798"/>
        <v>0</v>
      </c>
      <c r="AH827" s="27">
        <f t="shared" si="2799"/>
        <v>0</v>
      </c>
      <c r="AI827" s="27">
        <f t="shared" si="2800"/>
        <v>0</v>
      </c>
      <c r="AJ827" s="27">
        <f t="shared" si="2677"/>
        <v>2985.7</v>
      </c>
      <c r="AK827" s="27">
        <f t="shared" si="2678"/>
        <v>3090.1</v>
      </c>
      <c r="AL827" s="27">
        <f t="shared" si="2679"/>
        <v>3090.1</v>
      </c>
      <c r="AM827" s="27">
        <f t="shared" si="2801"/>
        <v>0</v>
      </c>
      <c r="AN827" s="27">
        <f t="shared" si="2802"/>
        <v>0</v>
      </c>
      <c r="AO827" s="27">
        <f t="shared" si="2803"/>
        <v>0</v>
      </c>
      <c r="AP827" s="27">
        <f t="shared" si="2680"/>
        <v>2985.7</v>
      </c>
      <c r="AQ827" s="27">
        <f t="shared" si="2681"/>
        <v>3090.1</v>
      </c>
      <c r="AR827" s="27">
        <f t="shared" si="2682"/>
        <v>3090.1</v>
      </c>
      <c r="AS827" s="27">
        <f t="shared" si="2804"/>
        <v>0</v>
      </c>
      <c r="AT827" s="27">
        <f t="shared" si="2805"/>
        <v>0</v>
      </c>
      <c r="AU827" s="27">
        <f t="shared" si="2806"/>
        <v>0</v>
      </c>
      <c r="AV827" s="27">
        <f t="shared" si="2683"/>
        <v>2985.7</v>
      </c>
      <c r="AW827" s="27">
        <f t="shared" si="2684"/>
        <v>3090.1</v>
      </c>
      <c r="AX827" s="27">
        <f t="shared" si="2685"/>
        <v>3090.1</v>
      </c>
      <c r="AY827" s="27">
        <f t="shared" si="2807"/>
        <v>0</v>
      </c>
      <c r="AZ827" s="27">
        <f t="shared" si="2808"/>
        <v>0</v>
      </c>
      <c r="BA827" s="27">
        <f t="shared" si="2809"/>
        <v>0</v>
      </c>
      <c r="BB827" s="27">
        <f t="shared" si="2686"/>
        <v>2985.7</v>
      </c>
      <c r="BC827" s="27">
        <f t="shared" si="2687"/>
        <v>3090.1</v>
      </c>
      <c r="BD827" s="27">
        <f t="shared" si="2688"/>
        <v>3090.1</v>
      </c>
      <c r="BE827" s="27">
        <f t="shared" si="2810"/>
        <v>0</v>
      </c>
      <c r="BF827" s="27">
        <f t="shared" si="2811"/>
        <v>0</v>
      </c>
      <c r="BG827" s="27">
        <f t="shared" si="2812"/>
        <v>0</v>
      </c>
      <c r="BH827" s="27">
        <f t="shared" si="2689"/>
        <v>2985.7</v>
      </c>
      <c r="BI827" s="27">
        <f t="shared" si="2690"/>
        <v>3090.1</v>
      </c>
      <c r="BJ827" s="27">
        <f t="shared" si="2691"/>
        <v>3090.1</v>
      </c>
      <c r="BK827" s="27">
        <f t="shared" si="2813"/>
        <v>0</v>
      </c>
      <c r="BL827" s="27">
        <f t="shared" si="2814"/>
        <v>0</v>
      </c>
      <c r="BM827" s="27">
        <f t="shared" si="2815"/>
        <v>0</v>
      </c>
      <c r="BN827" s="27">
        <f t="shared" si="2692"/>
        <v>2985.7</v>
      </c>
      <c r="BO827" s="27">
        <f t="shared" si="2693"/>
        <v>3090.1</v>
      </c>
      <c r="BP827" s="27">
        <f t="shared" si="2694"/>
        <v>3090.1</v>
      </c>
      <c r="BQ827" s="27">
        <f t="shared" si="2816"/>
        <v>0</v>
      </c>
      <c r="BR827" s="27">
        <f t="shared" si="2817"/>
        <v>0</v>
      </c>
      <c r="BS827" s="27">
        <f t="shared" si="2695"/>
        <v>2985.7</v>
      </c>
      <c r="BT827" s="27">
        <f t="shared" si="2696"/>
        <v>3090.1</v>
      </c>
      <c r="BU827" s="27">
        <f t="shared" si="2697"/>
        <v>3090.1</v>
      </c>
      <c r="BV827" s="27">
        <f t="shared" si="2818"/>
        <v>0</v>
      </c>
      <c r="BW827" s="27">
        <f t="shared" si="2819"/>
        <v>0</v>
      </c>
      <c r="BX827" s="27">
        <f t="shared" si="2698"/>
        <v>2985.7</v>
      </c>
      <c r="BY827" s="27">
        <f t="shared" si="2699"/>
        <v>3090.1</v>
      </c>
      <c r="BZ827" s="27">
        <f t="shared" si="2700"/>
        <v>3090.1</v>
      </c>
      <c r="CA827" s="27">
        <f t="shared" si="2820"/>
        <v>0</v>
      </c>
      <c r="CB827" s="20">
        <v>0</v>
      </c>
      <c r="CC827" s="35"/>
      <c r="CH827" s="1" t="s">
        <v>29</v>
      </c>
    </row>
    <row r="828" spans="1:87" hidden="1" x14ac:dyDescent="0.3">
      <c r="A828" s="18" t="s">
        <v>483</v>
      </c>
      <c r="B828" s="19">
        <v>620</v>
      </c>
      <c r="C828" s="18" t="s">
        <v>46</v>
      </c>
      <c r="D828" s="18" t="s">
        <v>66</v>
      </c>
      <c r="E828" s="34" t="s">
        <v>214</v>
      </c>
      <c r="F828" s="27">
        <v>2985.7</v>
      </c>
      <c r="G828" s="27">
        <v>3090.1</v>
      </c>
      <c r="H828" s="27">
        <v>3090.1</v>
      </c>
      <c r="I828" s="27"/>
      <c r="J828" s="27"/>
      <c r="K828" s="27"/>
      <c r="L828" s="27">
        <f t="shared" si="2665"/>
        <v>2985.7</v>
      </c>
      <c r="M828" s="27">
        <f t="shared" si="2666"/>
        <v>3090.1</v>
      </c>
      <c r="N828" s="27">
        <f t="shared" si="2667"/>
        <v>3090.1</v>
      </c>
      <c r="O828" s="27"/>
      <c r="P828" s="27"/>
      <c r="Q828" s="27"/>
      <c r="R828" s="27">
        <f t="shared" si="2668"/>
        <v>2985.7</v>
      </c>
      <c r="S828" s="27">
        <f t="shared" si="2669"/>
        <v>3090.1</v>
      </c>
      <c r="T828" s="27">
        <f t="shared" si="2670"/>
        <v>3090.1</v>
      </c>
      <c r="U828" s="27"/>
      <c r="V828" s="27"/>
      <c r="W828" s="27"/>
      <c r="X828" s="27">
        <f t="shared" si="2671"/>
        <v>2985.7</v>
      </c>
      <c r="Y828" s="27">
        <f t="shared" si="2672"/>
        <v>3090.1</v>
      </c>
      <c r="Z828" s="27">
        <f t="shared" si="2673"/>
        <v>3090.1</v>
      </c>
      <c r="AA828" s="27"/>
      <c r="AB828" s="27"/>
      <c r="AC828" s="27"/>
      <c r="AD828" s="27">
        <f t="shared" si="2674"/>
        <v>2985.7</v>
      </c>
      <c r="AE828" s="27">
        <f t="shared" si="2675"/>
        <v>3090.1</v>
      </c>
      <c r="AF828" s="27">
        <f t="shared" si="2676"/>
        <v>3090.1</v>
      </c>
      <c r="AG828" s="27"/>
      <c r="AH828" s="27"/>
      <c r="AI828" s="27"/>
      <c r="AJ828" s="27">
        <f t="shared" si="2677"/>
        <v>2985.7</v>
      </c>
      <c r="AK828" s="27">
        <f t="shared" si="2678"/>
        <v>3090.1</v>
      </c>
      <c r="AL828" s="27">
        <f t="shared" si="2679"/>
        <v>3090.1</v>
      </c>
      <c r="AM828" s="27"/>
      <c r="AN828" s="27"/>
      <c r="AO828" s="27"/>
      <c r="AP828" s="27">
        <f t="shared" si="2680"/>
        <v>2985.7</v>
      </c>
      <c r="AQ828" s="27">
        <f t="shared" si="2681"/>
        <v>3090.1</v>
      </c>
      <c r="AR828" s="27">
        <f t="shared" si="2682"/>
        <v>3090.1</v>
      </c>
      <c r="AS828" s="27"/>
      <c r="AT828" s="27"/>
      <c r="AU828" s="27"/>
      <c r="AV828" s="27">
        <f t="shared" si="2683"/>
        <v>2985.7</v>
      </c>
      <c r="AW828" s="27">
        <f t="shared" si="2684"/>
        <v>3090.1</v>
      </c>
      <c r="AX828" s="27">
        <f t="shared" si="2685"/>
        <v>3090.1</v>
      </c>
      <c r="AY828" s="27"/>
      <c r="AZ828" s="27"/>
      <c r="BA828" s="27"/>
      <c r="BB828" s="27">
        <f t="shared" si="2686"/>
        <v>2985.7</v>
      </c>
      <c r="BC828" s="27">
        <f t="shared" si="2687"/>
        <v>3090.1</v>
      </c>
      <c r="BD828" s="27">
        <f t="shared" si="2688"/>
        <v>3090.1</v>
      </c>
      <c r="BE828" s="27"/>
      <c r="BF828" s="27"/>
      <c r="BG828" s="27"/>
      <c r="BH828" s="27">
        <f t="shared" si="2689"/>
        <v>2985.7</v>
      </c>
      <c r="BI828" s="27">
        <f t="shared" si="2690"/>
        <v>3090.1</v>
      </c>
      <c r="BJ828" s="27">
        <f t="shared" si="2691"/>
        <v>3090.1</v>
      </c>
      <c r="BK828" s="27"/>
      <c r="BL828" s="27"/>
      <c r="BM828" s="27"/>
      <c r="BN828" s="27">
        <f t="shared" si="2692"/>
        <v>2985.7</v>
      </c>
      <c r="BO828" s="27">
        <f t="shared" si="2693"/>
        <v>3090.1</v>
      </c>
      <c r="BP828" s="27">
        <f t="shared" si="2694"/>
        <v>3090.1</v>
      </c>
      <c r="BQ828" s="27"/>
      <c r="BR828" s="27"/>
      <c r="BS828" s="27">
        <f t="shared" si="2695"/>
        <v>2985.7</v>
      </c>
      <c r="BT828" s="27">
        <f t="shared" si="2696"/>
        <v>3090.1</v>
      </c>
      <c r="BU828" s="27">
        <f t="shared" si="2697"/>
        <v>3090.1</v>
      </c>
      <c r="BV828" s="27"/>
      <c r="BW828" s="27"/>
      <c r="BX828" s="27">
        <f t="shared" si="2698"/>
        <v>2985.7</v>
      </c>
      <c r="BY828" s="27">
        <f t="shared" si="2699"/>
        <v>3090.1</v>
      </c>
      <c r="BZ828" s="27">
        <f t="shared" si="2700"/>
        <v>3090.1</v>
      </c>
      <c r="CA828" s="27"/>
      <c r="CB828" s="20">
        <v>0</v>
      </c>
      <c r="CC828" s="35"/>
    </row>
    <row r="829" spans="1:87" ht="31.2" hidden="1" x14ac:dyDescent="0.3">
      <c r="A829" s="18" t="s">
        <v>485</v>
      </c>
      <c r="B829" s="19"/>
      <c r="C829" s="18"/>
      <c r="D829" s="18"/>
      <c r="E829" s="34" t="s">
        <v>227</v>
      </c>
      <c r="F829" s="27">
        <f t="shared" si="2783"/>
        <v>1198.6999999999998</v>
      </c>
      <c r="G829" s="27">
        <f t="shared" si="2784"/>
        <v>0</v>
      </c>
      <c r="H829" s="27">
        <f t="shared" si="2785"/>
        <v>0</v>
      </c>
      <c r="I829" s="27">
        <f t="shared" si="2786"/>
        <v>0</v>
      </c>
      <c r="J829" s="27">
        <f t="shared" si="2787"/>
        <v>0</v>
      </c>
      <c r="K829" s="27">
        <f t="shared" si="2788"/>
        <v>0</v>
      </c>
      <c r="L829" s="27">
        <f t="shared" si="2665"/>
        <v>1198.6999999999998</v>
      </c>
      <c r="M829" s="27">
        <f t="shared" si="2666"/>
        <v>0</v>
      </c>
      <c r="N829" s="27">
        <f t="shared" si="2667"/>
        <v>0</v>
      </c>
      <c r="O829" s="27">
        <f t="shared" si="2789"/>
        <v>0</v>
      </c>
      <c r="P829" s="27">
        <f t="shared" si="2790"/>
        <v>0</v>
      </c>
      <c r="Q829" s="27">
        <f t="shared" si="2791"/>
        <v>0</v>
      </c>
      <c r="R829" s="27">
        <f t="shared" si="2668"/>
        <v>1198.6999999999998</v>
      </c>
      <c r="S829" s="27">
        <f t="shared" si="2669"/>
        <v>0</v>
      </c>
      <c r="T829" s="27">
        <f t="shared" si="2670"/>
        <v>0</v>
      </c>
      <c r="U829" s="27">
        <f t="shared" si="2792"/>
        <v>0</v>
      </c>
      <c r="V829" s="27">
        <f t="shared" si="2793"/>
        <v>0</v>
      </c>
      <c r="W829" s="27">
        <f t="shared" si="2794"/>
        <v>0</v>
      </c>
      <c r="X829" s="27">
        <f t="shared" si="2671"/>
        <v>1198.6999999999998</v>
      </c>
      <c r="Y829" s="27">
        <f t="shared" si="2672"/>
        <v>0</v>
      </c>
      <c r="Z829" s="27">
        <f t="shared" si="2673"/>
        <v>0</v>
      </c>
      <c r="AA829" s="27">
        <f t="shared" si="2795"/>
        <v>0</v>
      </c>
      <c r="AB829" s="27">
        <f t="shared" si="2796"/>
        <v>0</v>
      </c>
      <c r="AC829" s="27">
        <f t="shared" si="2797"/>
        <v>0</v>
      </c>
      <c r="AD829" s="27">
        <f t="shared" si="2674"/>
        <v>1198.6999999999998</v>
      </c>
      <c r="AE829" s="27">
        <f t="shared" si="2675"/>
        <v>0</v>
      </c>
      <c r="AF829" s="27">
        <f t="shared" si="2676"/>
        <v>0</v>
      </c>
      <c r="AG829" s="27">
        <f t="shared" si="2798"/>
        <v>0</v>
      </c>
      <c r="AH829" s="27">
        <f t="shared" si="2799"/>
        <v>0</v>
      </c>
      <c r="AI829" s="27">
        <f t="shared" si="2800"/>
        <v>0</v>
      </c>
      <c r="AJ829" s="27">
        <f t="shared" si="2677"/>
        <v>1198.6999999999998</v>
      </c>
      <c r="AK829" s="27">
        <f t="shared" si="2678"/>
        <v>0</v>
      </c>
      <c r="AL829" s="27">
        <f t="shared" si="2679"/>
        <v>0</v>
      </c>
      <c r="AM829" s="27">
        <f t="shared" si="2801"/>
        <v>0</v>
      </c>
      <c r="AN829" s="27">
        <f t="shared" si="2802"/>
        <v>0</v>
      </c>
      <c r="AO829" s="27">
        <f t="shared" si="2803"/>
        <v>0</v>
      </c>
      <c r="AP829" s="27">
        <f t="shared" si="2680"/>
        <v>1198.6999999999998</v>
      </c>
      <c r="AQ829" s="27">
        <f t="shared" si="2681"/>
        <v>0</v>
      </c>
      <c r="AR829" s="27">
        <f t="shared" si="2682"/>
        <v>0</v>
      </c>
      <c r="AS829" s="27">
        <f t="shared" si="2804"/>
        <v>0</v>
      </c>
      <c r="AT829" s="27">
        <f t="shared" si="2805"/>
        <v>0</v>
      </c>
      <c r="AU829" s="27">
        <f t="shared" si="2806"/>
        <v>0</v>
      </c>
      <c r="AV829" s="27">
        <f t="shared" si="2683"/>
        <v>1198.6999999999998</v>
      </c>
      <c r="AW829" s="27">
        <f t="shared" si="2684"/>
        <v>0</v>
      </c>
      <c r="AX829" s="27">
        <f t="shared" si="2685"/>
        <v>0</v>
      </c>
      <c r="AY829" s="27">
        <f t="shared" si="2807"/>
        <v>35462.343999999997</v>
      </c>
      <c r="AZ829" s="27">
        <f t="shared" si="2808"/>
        <v>0</v>
      </c>
      <c r="BA829" s="27">
        <f t="shared" si="2809"/>
        <v>0</v>
      </c>
      <c r="BB829" s="27">
        <f t="shared" si="2686"/>
        <v>36661.043999999994</v>
      </c>
      <c r="BC829" s="27">
        <f t="shared" si="2687"/>
        <v>0</v>
      </c>
      <c r="BD829" s="27">
        <f t="shared" si="2688"/>
        <v>0</v>
      </c>
      <c r="BE829" s="27">
        <f t="shared" si="2810"/>
        <v>0</v>
      </c>
      <c r="BF829" s="27">
        <f t="shared" si="2811"/>
        <v>0</v>
      </c>
      <c r="BG829" s="27">
        <f t="shared" si="2812"/>
        <v>0</v>
      </c>
      <c r="BH829" s="27">
        <f t="shared" si="2689"/>
        <v>36661.043999999994</v>
      </c>
      <c r="BI829" s="27">
        <f t="shared" si="2690"/>
        <v>0</v>
      </c>
      <c r="BJ829" s="27">
        <f t="shared" si="2691"/>
        <v>0</v>
      </c>
      <c r="BK829" s="27">
        <f t="shared" si="2813"/>
        <v>60474.53</v>
      </c>
      <c r="BL829" s="27">
        <f t="shared" si="2814"/>
        <v>0</v>
      </c>
      <c r="BM829" s="27">
        <f t="shared" si="2815"/>
        <v>0</v>
      </c>
      <c r="BN829" s="27">
        <f t="shared" si="2692"/>
        <v>97135.573999999993</v>
      </c>
      <c r="BO829" s="27">
        <f t="shared" si="2693"/>
        <v>0</v>
      </c>
      <c r="BP829" s="27">
        <f t="shared" si="2694"/>
        <v>0</v>
      </c>
      <c r="BQ829" s="27">
        <f t="shared" si="2816"/>
        <v>0</v>
      </c>
      <c r="BR829" s="27">
        <f t="shared" si="2817"/>
        <v>0</v>
      </c>
      <c r="BS829" s="27">
        <f t="shared" si="2695"/>
        <v>97135.573999999993</v>
      </c>
      <c r="BT829" s="27">
        <f t="shared" si="2696"/>
        <v>0</v>
      </c>
      <c r="BU829" s="27">
        <f t="shared" si="2697"/>
        <v>0</v>
      </c>
      <c r="BV829" s="27">
        <f t="shared" si="2818"/>
        <v>0</v>
      </c>
      <c r="BW829" s="27">
        <f t="shared" si="2819"/>
        <v>0</v>
      </c>
      <c r="BX829" s="27">
        <f t="shared" si="2698"/>
        <v>97135.573999999993</v>
      </c>
      <c r="BY829" s="27">
        <f t="shared" si="2699"/>
        <v>0</v>
      </c>
      <c r="BZ829" s="27">
        <f t="shared" si="2700"/>
        <v>0</v>
      </c>
      <c r="CA829" s="27">
        <f t="shared" si="2820"/>
        <v>0</v>
      </c>
      <c r="CB829" s="20">
        <v>0</v>
      </c>
      <c r="CC829" s="35"/>
      <c r="CI829" s="1" t="s">
        <v>30</v>
      </c>
    </row>
    <row r="830" spans="1:87" ht="46.8" hidden="1" x14ac:dyDescent="0.3">
      <c r="A830" s="18" t="s">
        <v>485</v>
      </c>
      <c r="B830" s="19">
        <v>600</v>
      </c>
      <c r="C830" s="18"/>
      <c r="D830" s="18"/>
      <c r="E830" s="34" t="s">
        <v>44</v>
      </c>
      <c r="F830" s="27">
        <f t="shared" ref="F830:K830" si="2821">F833+F831</f>
        <v>1198.6999999999998</v>
      </c>
      <c r="G830" s="27">
        <f t="shared" si="2821"/>
        <v>0</v>
      </c>
      <c r="H830" s="27">
        <f t="shared" si="2821"/>
        <v>0</v>
      </c>
      <c r="I830" s="27">
        <f t="shared" si="2821"/>
        <v>0</v>
      </c>
      <c r="J830" s="27">
        <f t="shared" si="2821"/>
        <v>0</v>
      </c>
      <c r="K830" s="27">
        <f t="shared" si="2821"/>
        <v>0</v>
      </c>
      <c r="L830" s="27">
        <f t="shared" si="2665"/>
        <v>1198.6999999999998</v>
      </c>
      <c r="M830" s="27">
        <f t="shared" si="2666"/>
        <v>0</v>
      </c>
      <c r="N830" s="27">
        <f t="shared" si="2667"/>
        <v>0</v>
      </c>
      <c r="O830" s="27">
        <f>O833+O831</f>
        <v>0</v>
      </c>
      <c r="P830" s="27">
        <f>P833+P831</f>
        <v>0</v>
      </c>
      <c r="Q830" s="27">
        <f>Q833+Q831</f>
        <v>0</v>
      </c>
      <c r="R830" s="27">
        <f t="shared" si="2668"/>
        <v>1198.6999999999998</v>
      </c>
      <c r="S830" s="27">
        <f t="shared" si="2669"/>
        <v>0</v>
      </c>
      <c r="T830" s="27">
        <f t="shared" si="2670"/>
        <v>0</v>
      </c>
      <c r="U830" s="27">
        <f>U833+U831</f>
        <v>0</v>
      </c>
      <c r="V830" s="27">
        <f>V833+V831</f>
        <v>0</v>
      </c>
      <c r="W830" s="27">
        <f>W833+W831</f>
        <v>0</v>
      </c>
      <c r="X830" s="27">
        <f t="shared" si="2671"/>
        <v>1198.6999999999998</v>
      </c>
      <c r="Y830" s="27">
        <f t="shared" si="2672"/>
        <v>0</v>
      </c>
      <c r="Z830" s="27">
        <f t="shared" si="2673"/>
        <v>0</v>
      </c>
      <c r="AA830" s="27">
        <f>AA833+AA831</f>
        <v>0</v>
      </c>
      <c r="AB830" s="27">
        <f>AB833+AB831</f>
        <v>0</v>
      </c>
      <c r="AC830" s="27">
        <f>AC833+AC831</f>
        <v>0</v>
      </c>
      <c r="AD830" s="27">
        <f t="shared" si="2674"/>
        <v>1198.6999999999998</v>
      </c>
      <c r="AE830" s="27">
        <f t="shared" si="2675"/>
        <v>0</v>
      </c>
      <c r="AF830" s="27">
        <f t="shared" si="2676"/>
        <v>0</v>
      </c>
      <c r="AG830" s="27">
        <f>AG833+AG831</f>
        <v>0</v>
      </c>
      <c r="AH830" s="27">
        <f>AH833+AH831</f>
        <v>0</v>
      </c>
      <c r="AI830" s="27">
        <f>AI833+AI831</f>
        <v>0</v>
      </c>
      <c r="AJ830" s="27">
        <f t="shared" si="2677"/>
        <v>1198.6999999999998</v>
      </c>
      <c r="AK830" s="27">
        <f t="shared" si="2678"/>
        <v>0</v>
      </c>
      <c r="AL830" s="27">
        <f t="shared" si="2679"/>
        <v>0</v>
      </c>
      <c r="AM830" s="27">
        <f>AM833+AM831</f>
        <v>0</v>
      </c>
      <c r="AN830" s="27">
        <f>AN833+AN831</f>
        <v>0</v>
      </c>
      <c r="AO830" s="27">
        <f>AO833+AO831</f>
        <v>0</v>
      </c>
      <c r="AP830" s="27">
        <f t="shared" si="2680"/>
        <v>1198.6999999999998</v>
      </c>
      <c r="AQ830" s="27">
        <f t="shared" si="2681"/>
        <v>0</v>
      </c>
      <c r="AR830" s="27">
        <f t="shared" si="2682"/>
        <v>0</v>
      </c>
      <c r="AS830" s="27">
        <f>AS833+AS831</f>
        <v>0</v>
      </c>
      <c r="AT830" s="27">
        <f>AT833+AT831</f>
        <v>0</v>
      </c>
      <c r="AU830" s="27">
        <f>AU833+AU831</f>
        <v>0</v>
      </c>
      <c r="AV830" s="27">
        <f t="shared" si="2683"/>
        <v>1198.6999999999998</v>
      </c>
      <c r="AW830" s="27">
        <f t="shared" si="2684"/>
        <v>0</v>
      </c>
      <c r="AX830" s="27">
        <f t="shared" si="2685"/>
        <v>0</v>
      </c>
      <c r="AY830" s="27">
        <f>AY833+AY831</f>
        <v>35462.343999999997</v>
      </c>
      <c r="AZ830" s="27">
        <f>AZ833+AZ831</f>
        <v>0</v>
      </c>
      <c r="BA830" s="27">
        <f>BA833+BA831</f>
        <v>0</v>
      </c>
      <c r="BB830" s="27">
        <f t="shared" si="2686"/>
        <v>36661.043999999994</v>
      </c>
      <c r="BC830" s="27">
        <f t="shared" si="2687"/>
        <v>0</v>
      </c>
      <c r="BD830" s="27">
        <f t="shared" si="2688"/>
        <v>0</v>
      </c>
      <c r="BE830" s="27">
        <f>BE833+BE831</f>
        <v>0</v>
      </c>
      <c r="BF830" s="27">
        <f>BF833+BF831</f>
        <v>0</v>
      </c>
      <c r="BG830" s="27">
        <f>BG833+BG831</f>
        <v>0</v>
      </c>
      <c r="BH830" s="27">
        <f t="shared" si="2689"/>
        <v>36661.043999999994</v>
      </c>
      <c r="BI830" s="27">
        <f t="shared" si="2690"/>
        <v>0</v>
      </c>
      <c r="BJ830" s="27">
        <f t="shared" si="2691"/>
        <v>0</v>
      </c>
      <c r="BK830" s="27">
        <f>BK833+BK831</f>
        <v>60474.53</v>
      </c>
      <c r="BL830" s="27">
        <f>BL833+BL831</f>
        <v>0</v>
      </c>
      <c r="BM830" s="27">
        <f>BM833+BM831</f>
        <v>0</v>
      </c>
      <c r="BN830" s="27">
        <f t="shared" si="2692"/>
        <v>97135.573999999993</v>
      </c>
      <c r="BO830" s="27">
        <f t="shared" si="2693"/>
        <v>0</v>
      </c>
      <c r="BP830" s="27">
        <f t="shared" si="2694"/>
        <v>0</v>
      </c>
      <c r="BQ830" s="27">
        <f>BQ833+BQ831</f>
        <v>0</v>
      </c>
      <c r="BR830" s="27">
        <f>BR833+BR831</f>
        <v>0</v>
      </c>
      <c r="BS830" s="27">
        <f t="shared" si="2695"/>
        <v>97135.573999999993</v>
      </c>
      <c r="BT830" s="27">
        <f t="shared" si="2696"/>
        <v>0</v>
      </c>
      <c r="BU830" s="27">
        <f t="shared" si="2697"/>
        <v>0</v>
      </c>
      <c r="BV830" s="27">
        <f>BV833+BV831</f>
        <v>0</v>
      </c>
      <c r="BW830" s="27">
        <f>BW833+BW831</f>
        <v>0</v>
      </c>
      <c r="BX830" s="27">
        <f t="shared" si="2698"/>
        <v>97135.573999999993</v>
      </c>
      <c r="BY830" s="27">
        <f t="shared" si="2699"/>
        <v>0</v>
      </c>
      <c r="BZ830" s="27">
        <f t="shared" si="2700"/>
        <v>0</v>
      </c>
      <c r="CA830" s="27">
        <f>CA833+CA831</f>
        <v>0</v>
      </c>
      <c r="CB830" s="20">
        <v>0</v>
      </c>
      <c r="CC830" s="35"/>
      <c r="CG830" s="1" t="s">
        <v>28</v>
      </c>
    </row>
    <row r="831" spans="1:87" hidden="1" x14ac:dyDescent="0.3">
      <c r="A831" s="18" t="s">
        <v>485</v>
      </c>
      <c r="B831" s="19">
        <v>610</v>
      </c>
      <c r="C831" s="18"/>
      <c r="D831" s="18"/>
      <c r="E831" s="34" t="s">
        <v>103</v>
      </c>
      <c r="F831" s="27">
        <f t="shared" ref="F831:K831" si="2822">F832</f>
        <v>2.6</v>
      </c>
      <c r="G831" s="27">
        <f t="shared" si="2822"/>
        <v>0</v>
      </c>
      <c r="H831" s="27">
        <f t="shared" si="2822"/>
        <v>0</v>
      </c>
      <c r="I831" s="27">
        <f t="shared" si="2822"/>
        <v>0</v>
      </c>
      <c r="J831" s="27">
        <f t="shared" si="2822"/>
        <v>0</v>
      </c>
      <c r="K831" s="27">
        <f t="shared" si="2822"/>
        <v>0</v>
      </c>
      <c r="L831" s="27">
        <f t="shared" si="2665"/>
        <v>2.6</v>
      </c>
      <c r="M831" s="27">
        <f t="shared" si="2666"/>
        <v>0</v>
      </c>
      <c r="N831" s="27">
        <f t="shared" si="2667"/>
        <v>0</v>
      </c>
      <c r="O831" s="27">
        <f>O832</f>
        <v>0</v>
      </c>
      <c r="P831" s="27">
        <f>P832</f>
        <v>0</v>
      </c>
      <c r="Q831" s="27">
        <f>Q832</f>
        <v>0</v>
      </c>
      <c r="R831" s="27">
        <f t="shared" si="2668"/>
        <v>2.6</v>
      </c>
      <c r="S831" s="27">
        <f t="shared" si="2669"/>
        <v>0</v>
      </c>
      <c r="T831" s="27">
        <f t="shared" si="2670"/>
        <v>0</v>
      </c>
      <c r="U831" s="27">
        <f>U832</f>
        <v>0</v>
      </c>
      <c r="V831" s="27">
        <f>V832</f>
        <v>0</v>
      </c>
      <c r="W831" s="27">
        <f>W832</f>
        <v>0</v>
      </c>
      <c r="X831" s="27">
        <f t="shared" si="2671"/>
        <v>2.6</v>
      </c>
      <c r="Y831" s="27">
        <f t="shared" si="2672"/>
        <v>0</v>
      </c>
      <c r="Z831" s="27">
        <f t="shared" si="2673"/>
        <v>0</v>
      </c>
      <c r="AA831" s="27">
        <f>AA832</f>
        <v>0</v>
      </c>
      <c r="AB831" s="27">
        <f>AB832</f>
        <v>0</v>
      </c>
      <c r="AC831" s="27">
        <f>AC832</f>
        <v>0</v>
      </c>
      <c r="AD831" s="27">
        <f t="shared" si="2674"/>
        <v>2.6</v>
      </c>
      <c r="AE831" s="27">
        <f t="shared" si="2675"/>
        <v>0</v>
      </c>
      <c r="AF831" s="27">
        <f t="shared" si="2676"/>
        <v>0</v>
      </c>
      <c r="AG831" s="27">
        <f>AG832</f>
        <v>0</v>
      </c>
      <c r="AH831" s="27">
        <f>AH832</f>
        <v>0</v>
      </c>
      <c r="AI831" s="27">
        <f>AI832</f>
        <v>0</v>
      </c>
      <c r="AJ831" s="27">
        <f t="shared" si="2677"/>
        <v>2.6</v>
      </c>
      <c r="AK831" s="27">
        <f t="shared" si="2678"/>
        <v>0</v>
      </c>
      <c r="AL831" s="27">
        <f t="shared" si="2679"/>
        <v>0</v>
      </c>
      <c r="AM831" s="27">
        <f>AM832</f>
        <v>0</v>
      </c>
      <c r="AN831" s="27">
        <f>AN832</f>
        <v>0</v>
      </c>
      <c r="AO831" s="27">
        <f>AO832</f>
        <v>0</v>
      </c>
      <c r="AP831" s="27">
        <f t="shared" si="2680"/>
        <v>2.6</v>
      </c>
      <c r="AQ831" s="27">
        <f t="shared" si="2681"/>
        <v>0</v>
      </c>
      <c r="AR831" s="27">
        <f t="shared" si="2682"/>
        <v>0</v>
      </c>
      <c r="AS831" s="27">
        <f>AS832</f>
        <v>0</v>
      </c>
      <c r="AT831" s="27">
        <f>AT832</f>
        <v>0</v>
      </c>
      <c r="AU831" s="27">
        <f>AU832</f>
        <v>0</v>
      </c>
      <c r="AV831" s="27">
        <f t="shared" si="2683"/>
        <v>2.6</v>
      </c>
      <c r="AW831" s="27">
        <f t="shared" si="2684"/>
        <v>0</v>
      </c>
      <c r="AX831" s="27">
        <f t="shared" si="2685"/>
        <v>0</v>
      </c>
      <c r="AY831" s="27">
        <f>AY832</f>
        <v>0</v>
      </c>
      <c r="AZ831" s="27">
        <f>AZ832</f>
        <v>0</v>
      </c>
      <c r="BA831" s="27">
        <f>BA832</f>
        <v>0</v>
      </c>
      <c r="BB831" s="27">
        <f t="shared" si="2686"/>
        <v>2.6</v>
      </c>
      <c r="BC831" s="27">
        <f t="shared" si="2687"/>
        <v>0</v>
      </c>
      <c r="BD831" s="27">
        <f t="shared" si="2688"/>
        <v>0</v>
      </c>
      <c r="BE831" s="27">
        <f>BE832</f>
        <v>0</v>
      </c>
      <c r="BF831" s="27">
        <f>BF832</f>
        <v>0</v>
      </c>
      <c r="BG831" s="27">
        <f>BG832</f>
        <v>0</v>
      </c>
      <c r="BH831" s="27">
        <f t="shared" si="2689"/>
        <v>2.6</v>
      </c>
      <c r="BI831" s="27">
        <f t="shared" si="2690"/>
        <v>0</v>
      </c>
      <c r="BJ831" s="27">
        <f t="shared" si="2691"/>
        <v>0</v>
      </c>
      <c r="BK831" s="27">
        <f>BK832</f>
        <v>0</v>
      </c>
      <c r="BL831" s="27">
        <f>BL832</f>
        <v>0</v>
      </c>
      <c r="BM831" s="27">
        <f>BM832</f>
        <v>0</v>
      </c>
      <c r="BN831" s="27">
        <f t="shared" si="2692"/>
        <v>2.6</v>
      </c>
      <c r="BO831" s="27">
        <f t="shared" si="2693"/>
        <v>0</v>
      </c>
      <c r="BP831" s="27">
        <f t="shared" si="2694"/>
        <v>0</v>
      </c>
      <c r="BQ831" s="27">
        <f>BQ832</f>
        <v>0</v>
      </c>
      <c r="BR831" s="27">
        <f>BR832</f>
        <v>0</v>
      </c>
      <c r="BS831" s="27">
        <f t="shared" si="2695"/>
        <v>2.6</v>
      </c>
      <c r="BT831" s="27">
        <f t="shared" si="2696"/>
        <v>0</v>
      </c>
      <c r="BU831" s="27">
        <f t="shared" si="2697"/>
        <v>0</v>
      </c>
      <c r="BV831" s="27">
        <f>BV832</f>
        <v>0</v>
      </c>
      <c r="BW831" s="27">
        <f>BW832</f>
        <v>0</v>
      </c>
      <c r="BX831" s="27">
        <f t="shared" si="2698"/>
        <v>2.6</v>
      </c>
      <c r="BY831" s="27">
        <f t="shared" si="2699"/>
        <v>0</v>
      </c>
      <c r="BZ831" s="27">
        <f t="shared" si="2700"/>
        <v>0</v>
      </c>
      <c r="CA831" s="27">
        <f>CA832</f>
        <v>0</v>
      </c>
      <c r="CB831" s="20">
        <v>0</v>
      </c>
      <c r="CC831" s="35"/>
      <c r="CH831" s="1" t="s">
        <v>29</v>
      </c>
    </row>
    <row r="832" spans="1:87" hidden="1" x14ac:dyDescent="0.3">
      <c r="A832" s="18" t="s">
        <v>485</v>
      </c>
      <c r="B832" s="19">
        <v>610</v>
      </c>
      <c r="C832" s="18" t="s">
        <v>46</v>
      </c>
      <c r="D832" s="18" t="s">
        <v>66</v>
      </c>
      <c r="E832" s="34" t="s">
        <v>214</v>
      </c>
      <c r="F832" s="27">
        <v>2.6</v>
      </c>
      <c r="G832" s="27"/>
      <c r="H832" s="27"/>
      <c r="I832" s="27"/>
      <c r="J832" s="27"/>
      <c r="K832" s="27"/>
      <c r="L832" s="27">
        <f t="shared" si="2665"/>
        <v>2.6</v>
      </c>
      <c r="M832" s="27">
        <f t="shared" si="2666"/>
        <v>0</v>
      </c>
      <c r="N832" s="27">
        <f t="shared" si="2667"/>
        <v>0</v>
      </c>
      <c r="O832" s="27"/>
      <c r="P832" s="27"/>
      <c r="Q832" s="27"/>
      <c r="R832" s="27">
        <f t="shared" si="2668"/>
        <v>2.6</v>
      </c>
      <c r="S832" s="27">
        <f t="shared" si="2669"/>
        <v>0</v>
      </c>
      <c r="T832" s="27">
        <f t="shared" si="2670"/>
        <v>0</v>
      </c>
      <c r="U832" s="27"/>
      <c r="V832" s="27"/>
      <c r="W832" s="27"/>
      <c r="X832" s="27">
        <f t="shared" si="2671"/>
        <v>2.6</v>
      </c>
      <c r="Y832" s="27">
        <f t="shared" si="2672"/>
        <v>0</v>
      </c>
      <c r="Z832" s="27">
        <f t="shared" si="2673"/>
        <v>0</v>
      </c>
      <c r="AA832" s="27"/>
      <c r="AB832" s="27"/>
      <c r="AC832" s="27"/>
      <c r="AD832" s="27">
        <f t="shared" si="2674"/>
        <v>2.6</v>
      </c>
      <c r="AE832" s="27">
        <f t="shared" si="2675"/>
        <v>0</v>
      </c>
      <c r="AF832" s="27">
        <f t="shared" si="2676"/>
        <v>0</v>
      </c>
      <c r="AG832" s="27"/>
      <c r="AH832" s="27"/>
      <c r="AI832" s="27"/>
      <c r="AJ832" s="27">
        <f t="shared" si="2677"/>
        <v>2.6</v>
      </c>
      <c r="AK832" s="27">
        <f t="shared" si="2678"/>
        <v>0</v>
      </c>
      <c r="AL832" s="27">
        <f t="shared" si="2679"/>
        <v>0</v>
      </c>
      <c r="AM832" s="27"/>
      <c r="AN832" s="27"/>
      <c r="AO832" s="27"/>
      <c r="AP832" s="27">
        <f t="shared" si="2680"/>
        <v>2.6</v>
      </c>
      <c r="AQ832" s="27">
        <f t="shared" si="2681"/>
        <v>0</v>
      </c>
      <c r="AR832" s="27">
        <f t="shared" si="2682"/>
        <v>0</v>
      </c>
      <c r="AS832" s="27"/>
      <c r="AT832" s="27"/>
      <c r="AU832" s="27"/>
      <c r="AV832" s="27">
        <f t="shared" si="2683"/>
        <v>2.6</v>
      </c>
      <c r="AW832" s="27">
        <f t="shared" si="2684"/>
        <v>0</v>
      </c>
      <c r="AX832" s="27">
        <f t="shared" si="2685"/>
        <v>0</v>
      </c>
      <c r="AY832" s="27"/>
      <c r="AZ832" s="27"/>
      <c r="BA832" s="27"/>
      <c r="BB832" s="27">
        <f t="shared" si="2686"/>
        <v>2.6</v>
      </c>
      <c r="BC832" s="27">
        <f t="shared" si="2687"/>
        <v>0</v>
      </c>
      <c r="BD832" s="27">
        <f t="shared" si="2688"/>
        <v>0</v>
      </c>
      <c r="BE832" s="27"/>
      <c r="BF832" s="27"/>
      <c r="BG832" s="27"/>
      <c r="BH832" s="27">
        <f t="shared" si="2689"/>
        <v>2.6</v>
      </c>
      <c r="BI832" s="27">
        <f t="shared" si="2690"/>
        <v>0</v>
      </c>
      <c r="BJ832" s="27">
        <f t="shared" si="2691"/>
        <v>0</v>
      </c>
      <c r="BK832" s="27"/>
      <c r="BL832" s="27"/>
      <c r="BM832" s="27"/>
      <c r="BN832" s="27">
        <f t="shared" si="2692"/>
        <v>2.6</v>
      </c>
      <c r="BO832" s="27">
        <f t="shared" si="2693"/>
        <v>0</v>
      </c>
      <c r="BP832" s="27">
        <f t="shared" si="2694"/>
        <v>0</v>
      </c>
      <c r="BQ832" s="27"/>
      <c r="BR832" s="27"/>
      <c r="BS832" s="27">
        <f t="shared" si="2695"/>
        <v>2.6</v>
      </c>
      <c r="BT832" s="27">
        <f t="shared" si="2696"/>
        <v>0</v>
      </c>
      <c r="BU832" s="27">
        <f t="shared" si="2697"/>
        <v>0</v>
      </c>
      <c r="BV832" s="27"/>
      <c r="BW832" s="27"/>
      <c r="BX832" s="27">
        <f t="shared" si="2698"/>
        <v>2.6</v>
      </c>
      <c r="BY832" s="27">
        <f t="shared" si="2699"/>
        <v>0</v>
      </c>
      <c r="BZ832" s="27">
        <f t="shared" si="2700"/>
        <v>0</v>
      </c>
      <c r="CA832" s="27"/>
      <c r="CB832" s="20">
        <v>0</v>
      </c>
      <c r="CC832" s="35"/>
    </row>
    <row r="833" spans="1:87" hidden="1" x14ac:dyDescent="0.3">
      <c r="A833" s="18" t="s">
        <v>485</v>
      </c>
      <c r="B833" s="19">
        <v>620</v>
      </c>
      <c r="C833" s="18"/>
      <c r="D833" s="18"/>
      <c r="E833" s="34" t="s">
        <v>45</v>
      </c>
      <c r="F833" s="27">
        <f t="shared" ref="F833:K833" si="2823">F834+F835</f>
        <v>1196.0999999999999</v>
      </c>
      <c r="G833" s="27">
        <f t="shared" si="2823"/>
        <v>0</v>
      </c>
      <c r="H833" s="27">
        <f t="shared" si="2823"/>
        <v>0</v>
      </c>
      <c r="I833" s="27">
        <f t="shared" si="2823"/>
        <v>0</v>
      </c>
      <c r="J833" s="27">
        <f t="shared" si="2823"/>
        <v>0</v>
      </c>
      <c r="K833" s="27">
        <f t="shared" si="2823"/>
        <v>0</v>
      </c>
      <c r="L833" s="27">
        <f t="shared" si="2665"/>
        <v>1196.0999999999999</v>
      </c>
      <c r="M833" s="27">
        <f t="shared" si="2666"/>
        <v>0</v>
      </c>
      <c r="N833" s="27">
        <f t="shared" si="2667"/>
        <v>0</v>
      </c>
      <c r="O833" s="27">
        <f>O834+O835</f>
        <v>0</v>
      </c>
      <c r="P833" s="27">
        <f>P834+P835</f>
        <v>0</v>
      </c>
      <c r="Q833" s="27">
        <f>Q834+Q835</f>
        <v>0</v>
      </c>
      <c r="R833" s="27">
        <f t="shared" si="2668"/>
        <v>1196.0999999999999</v>
      </c>
      <c r="S833" s="27">
        <f t="shared" si="2669"/>
        <v>0</v>
      </c>
      <c r="T833" s="27">
        <f t="shared" si="2670"/>
        <v>0</v>
      </c>
      <c r="U833" s="27">
        <f>U834+U835</f>
        <v>0</v>
      </c>
      <c r="V833" s="27">
        <f>V834+V835</f>
        <v>0</v>
      </c>
      <c r="W833" s="27">
        <f>W834+W835</f>
        <v>0</v>
      </c>
      <c r="X833" s="27">
        <f t="shared" si="2671"/>
        <v>1196.0999999999999</v>
      </c>
      <c r="Y833" s="27">
        <f t="shared" si="2672"/>
        <v>0</v>
      </c>
      <c r="Z833" s="27">
        <f t="shared" si="2673"/>
        <v>0</v>
      </c>
      <c r="AA833" s="27">
        <f>AA834+AA835</f>
        <v>0</v>
      </c>
      <c r="AB833" s="27">
        <f>AB834+AB835</f>
        <v>0</v>
      </c>
      <c r="AC833" s="27">
        <f>AC834+AC835</f>
        <v>0</v>
      </c>
      <c r="AD833" s="27">
        <f t="shared" si="2674"/>
        <v>1196.0999999999999</v>
      </c>
      <c r="AE833" s="27">
        <f t="shared" si="2675"/>
        <v>0</v>
      </c>
      <c r="AF833" s="27">
        <f t="shared" si="2676"/>
        <v>0</v>
      </c>
      <c r="AG833" s="27">
        <f>AG834+AG835</f>
        <v>0</v>
      </c>
      <c r="AH833" s="27">
        <f>AH834+AH835</f>
        <v>0</v>
      </c>
      <c r="AI833" s="27">
        <f>AI834+AI835</f>
        <v>0</v>
      </c>
      <c r="AJ833" s="27">
        <f t="shared" si="2677"/>
        <v>1196.0999999999999</v>
      </c>
      <c r="AK833" s="27">
        <f t="shared" si="2678"/>
        <v>0</v>
      </c>
      <c r="AL833" s="27">
        <f t="shared" si="2679"/>
        <v>0</v>
      </c>
      <c r="AM833" s="27">
        <f>AM834+AM835</f>
        <v>0</v>
      </c>
      <c r="AN833" s="27">
        <f>AN834+AN835</f>
        <v>0</v>
      </c>
      <c r="AO833" s="27">
        <f>AO834+AO835</f>
        <v>0</v>
      </c>
      <c r="AP833" s="27">
        <f t="shared" si="2680"/>
        <v>1196.0999999999999</v>
      </c>
      <c r="AQ833" s="27">
        <f t="shared" si="2681"/>
        <v>0</v>
      </c>
      <c r="AR833" s="27">
        <f t="shared" si="2682"/>
        <v>0</v>
      </c>
      <c r="AS833" s="27">
        <f>AS834+AS835</f>
        <v>0</v>
      </c>
      <c r="AT833" s="27">
        <f>AT834+AT835</f>
        <v>0</v>
      </c>
      <c r="AU833" s="27">
        <f>AU834+AU835</f>
        <v>0</v>
      </c>
      <c r="AV833" s="27">
        <f t="shared" si="2683"/>
        <v>1196.0999999999999</v>
      </c>
      <c r="AW833" s="27">
        <f t="shared" si="2684"/>
        <v>0</v>
      </c>
      <c r="AX833" s="27">
        <f t="shared" si="2685"/>
        <v>0</v>
      </c>
      <c r="AY833" s="27">
        <f>AY834+AY835</f>
        <v>35462.343999999997</v>
      </c>
      <c r="AZ833" s="27">
        <f>AZ834+AZ835</f>
        <v>0</v>
      </c>
      <c r="BA833" s="27">
        <f>BA834+BA835</f>
        <v>0</v>
      </c>
      <c r="BB833" s="27">
        <f t="shared" si="2686"/>
        <v>36658.443999999996</v>
      </c>
      <c r="BC833" s="27">
        <f t="shared" si="2687"/>
        <v>0</v>
      </c>
      <c r="BD833" s="27">
        <f t="shared" si="2688"/>
        <v>0</v>
      </c>
      <c r="BE833" s="27">
        <f>BE834+BE835</f>
        <v>0</v>
      </c>
      <c r="BF833" s="27">
        <f>BF834+BF835</f>
        <v>0</v>
      </c>
      <c r="BG833" s="27">
        <f>BG834+BG835</f>
        <v>0</v>
      </c>
      <c r="BH833" s="27">
        <f t="shared" si="2689"/>
        <v>36658.443999999996</v>
      </c>
      <c r="BI833" s="27">
        <f t="shared" si="2690"/>
        <v>0</v>
      </c>
      <c r="BJ833" s="27">
        <f t="shared" si="2691"/>
        <v>0</v>
      </c>
      <c r="BK833" s="27">
        <f>BK834+BK835</f>
        <v>60474.53</v>
      </c>
      <c r="BL833" s="27">
        <f>BL834+BL835</f>
        <v>0</v>
      </c>
      <c r="BM833" s="27">
        <f>BM834+BM835</f>
        <v>0</v>
      </c>
      <c r="BN833" s="27">
        <f t="shared" si="2692"/>
        <v>97132.973999999987</v>
      </c>
      <c r="BO833" s="27">
        <f t="shared" si="2693"/>
        <v>0</v>
      </c>
      <c r="BP833" s="27">
        <f t="shared" si="2694"/>
        <v>0</v>
      </c>
      <c r="BQ833" s="27">
        <f>BQ834+BQ835</f>
        <v>0</v>
      </c>
      <c r="BR833" s="27">
        <f>BR834+BR835</f>
        <v>0</v>
      </c>
      <c r="BS833" s="27">
        <f t="shared" si="2695"/>
        <v>97132.973999999987</v>
      </c>
      <c r="BT833" s="27">
        <f t="shared" si="2696"/>
        <v>0</v>
      </c>
      <c r="BU833" s="27">
        <f t="shared" si="2697"/>
        <v>0</v>
      </c>
      <c r="BV833" s="27">
        <f>BV834+BV835</f>
        <v>0</v>
      </c>
      <c r="BW833" s="27">
        <f>BW834+BW835</f>
        <v>0</v>
      </c>
      <c r="BX833" s="27">
        <f t="shared" si="2698"/>
        <v>97132.973999999987</v>
      </c>
      <c r="BY833" s="27">
        <f t="shared" si="2699"/>
        <v>0</v>
      </c>
      <c r="BZ833" s="27">
        <f t="shared" si="2700"/>
        <v>0</v>
      </c>
      <c r="CA833" s="27">
        <f>CA834+CA835</f>
        <v>0</v>
      </c>
      <c r="CB833" s="20">
        <v>0</v>
      </c>
      <c r="CC833" s="35"/>
      <c r="CH833" s="1" t="s">
        <v>29</v>
      </c>
    </row>
    <row r="834" spans="1:87" hidden="1" x14ac:dyDescent="0.3">
      <c r="A834" s="18" t="s">
        <v>485</v>
      </c>
      <c r="B834" s="19">
        <v>620</v>
      </c>
      <c r="C834" s="18" t="s">
        <v>46</v>
      </c>
      <c r="D834" s="18" t="s">
        <v>66</v>
      </c>
      <c r="E834" s="34" t="s">
        <v>214</v>
      </c>
      <c r="F834" s="27">
        <f>1193.1</f>
        <v>1193.0999999999999</v>
      </c>
      <c r="G834" s="27"/>
      <c r="H834" s="27"/>
      <c r="I834" s="27"/>
      <c r="J834" s="27"/>
      <c r="K834" s="27"/>
      <c r="L834" s="27">
        <f t="shared" si="2665"/>
        <v>1193.0999999999999</v>
      </c>
      <c r="M834" s="27">
        <f t="shared" si="2666"/>
        <v>0</v>
      </c>
      <c r="N834" s="27">
        <f t="shared" si="2667"/>
        <v>0</v>
      </c>
      <c r="O834" s="27"/>
      <c r="P834" s="27"/>
      <c r="Q834" s="27"/>
      <c r="R834" s="27">
        <f t="shared" si="2668"/>
        <v>1193.0999999999999</v>
      </c>
      <c r="S834" s="27">
        <f t="shared" si="2669"/>
        <v>0</v>
      </c>
      <c r="T834" s="27">
        <f t="shared" si="2670"/>
        <v>0</v>
      </c>
      <c r="U834" s="27"/>
      <c r="V834" s="27"/>
      <c r="W834" s="27"/>
      <c r="X834" s="27">
        <f t="shared" si="2671"/>
        <v>1193.0999999999999</v>
      </c>
      <c r="Y834" s="27">
        <f t="shared" si="2672"/>
        <v>0</v>
      </c>
      <c r="Z834" s="27">
        <f t="shared" si="2673"/>
        <v>0</v>
      </c>
      <c r="AA834" s="27"/>
      <c r="AB834" s="27"/>
      <c r="AC834" s="27"/>
      <c r="AD834" s="27">
        <f t="shared" si="2674"/>
        <v>1193.0999999999999</v>
      </c>
      <c r="AE834" s="27">
        <f t="shared" si="2675"/>
        <v>0</v>
      </c>
      <c r="AF834" s="27">
        <f t="shared" si="2676"/>
        <v>0</v>
      </c>
      <c r="AG834" s="27"/>
      <c r="AH834" s="27"/>
      <c r="AI834" s="27"/>
      <c r="AJ834" s="27">
        <f t="shared" si="2677"/>
        <v>1193.0999999999999</v>
      </c>
      <c r="AK834" s="27">
        <f t="shared" si="2678"/>
        <v>0</v>
      </c>
      <c r="AL834" s="27">
        <f t="shared" si="2679"/>
        <v>0</v>
      </c>
      <c r="AM834" s="27"/>
      <c r="AN834" s="27"/>
      <c r="AO834" s="27"/>
      <c r="AP834" s="27">
        <f t="shared" si="2680"/>
        <v>1193.0999999999999</v>
      </c>
      <c r="AQ834" s="27">
        <f t="shared" si="2681"/>
        <v>0</v>
      </c>
      <c r="AR834" s="27">
        <f t="shared" si="2682"/>
        <v>0</v>
      </c>
      <c r="AS834" s="27"/>
      <c r="AT834" s="27"/>
      <c r="AU834" s="27"/>
      <c r="AV834" s="27">
        <f t="shared" si="2683"/>
        <v>1193.0999999999999</v>
      </c>
      <c r="AW834" s="27">
        <f t="shared" si="2684"/>
        <v>0</v>
      </c>
      <c r="AX834" s="27">
        <f t="shared" si="2685"/>
        <v>0</v>
      </c>
      <c r="AY834" s="27">
        <v>35462.343999999997</v>
      </c>
      <c r="AZ834" s="27"/>
      <c r="BA834" s="27"/>
      <c r="BB834" s="27">
        <f t="shared" si="2686"/>
        <v>36655.443999999996</v>
      </c>
      <c r="BC834" s="27">
        <f t="shared" si="2687"/>
        <v>0</v>
      </c>
      <c r="BD834" s="27">
        <f t="shared" si="2688"/>
        <v>0</v>
      </c>
      <c r="BE834" s="27"/>
      <c r="BF834" s="27"/>
      <c r="BG834" s="27"/>
      <c r="BH834" s="27">
        <f t="shared" si="2689"/>
        <v>36655.443999999996</v>
      </c>
      <c r="BI834" s="27">
        <f t="shared" si="2690"/>
        <v>0</v>
      </c>
      <c r="BJ834" s="27">
        <f t="shared" si="2691"/>
        <v>0</v>
      </c>
      <c r="BK834" s="27">
        <v>60474.53</v>
      </c>
      <c r="BL834" s="27"/>
      <c r="BM834" s="27"/>
      <c r="BN834" s="27">
        <f t="shared" si="2692"/>
        <v>97129.973999999987</v>
      </c>
      <c r="BO834" s="27">
        <f t="shared" si="2693"/>
        <v>0</v>
      </c>
      <c r="BP834" s="27">
        <f t="shared" si="2694"/>
        <v>0</v>
      </c>
      <c r="BQ834" s="27"/>
      <c r="BR834" s="27"/>
      <c r="BS834" s="27">
        <f t="shared" si="2695"/>
        <v>97129.973999999987</v>
      </c>
      <c r="BT834" s="27">
        <f t="shared" si="2696"/>
        <v>0</v>
      </c>
      <c r="BU834" s="27">
        <f t="shared" si="2697"/>
        <v>0</v>
      </c>
      <c r="BV834" s="27"/>
      <c r="BW834" s="27"/>
      <c r="BX834" s="27">
        <f t="shared" si="2698"/>
        <v>97129.973999999987</v>
      </c>
      <c r="BY834" s="27">
        <f t="shared" si="2699"/>
        <v>0</v>
      </c>
      <c r="BZ834" s="27">
        <f t="shared" si="2700"/>
        <v>0</v>
      </c>
      <c r="CA834" s="27"/>
      <c r="CB834" s="20">
        <v>0</v>
      </c>
      <c r="CC834" s="35"/>
    </row>
    <row r="835" spans="1:87" hidden="1" x14ac:dyDescent="0.3">
      <c r="A835" s="18" t="s">
        <v>485</v>
      </c>
      <c r="B835" s="19">
        <v>620</v>
      </c>
      <c r="C835" s="18" t="s">
        <v>275</v>
      </c>
      <c r="D835" s="18" t="s">
        <v>66</v>
      </c>
      <c r="E835" s="34" t="s">
        <v>276</v>
      </c>
      <c r="F835" s="27">
        <v>3</v>
      </c>
      <c r="G835" s="27"/>
      <c r="H835" s="27"/>
      <c r="I835" s="27"/>
      <c r="J835" s="27"/>
      <c r="K835" s="27"/>
      <c r="L835" s="27">
        <f t="shared" si="2665"/>
        <v>3</v>
      </c>
      <c r="M835" s="27">
        <f t="shared" si="2666"/>
        <v>0</v>
      </c>
      <c r="N835" s="27">
        <f t="shared" si="2667"/>
        <v>0</v>
      </c>
      <c r="O835" s="27"/>
      <c r="P835" s="27"/>
      <c r="Q835" s="27"/>
      <c r="R835" s="27">
        <f t="shared" si="2668"/>
        <v>3</v>
      </c>
      <c r="S835" s="27">
        <f t="shared" si="2669"/>
        <v>0</v>
      </c>
      <c r="T835" s="27">
        <f t="shared" si="2670"/>
        <v>0</v>
      </c>
      <c r="U835" s="27"/>
      <c r="V835" s="27"/>
      <c r="W835" s="27"/>
      <c r="X835" s="27">
        <f t="shared" si="2671"/>
        <v>3</v>
      </c>
      <c r="Y835" s="27">
        <f t="shared" si="2672"/>
        <v>0</v>
      </c>
      <c r="Z835" s="27">
        <f t="shared" si="2673"/>
        <v>0</v>
      </c>
      <c r="AA835" s="27"/>
      <c r="AB835" s="27"/>
      <c r="AC835" s="27"/>
      <c r="AD835" s="27">
        <f t="shared" si="2674"/>
        <v>3</v>
      </c>
      <c r="AE835" s="27">
        <f t="shared" si="2675"/>
        <v>0</v>
      </c>
      <c r="AF835" s="27">
        <f t="shared" si="2676"/>
        <v>0</v>
      </c>
      <c r="AG835" s="27"/>
      <c r="AH835" s="27"/>
      <c r="AI835" s="27"/>
      <c r="AJ835" s="27">
        <f t="shared" si="2677"/>
        <v>3</v>
      </c>
      <c r="AK835" s="27">
        <f t="shared" si="2678"/>
        <v>0</v>
      </c>
      <c r="AL835" s="27">
        <f t="shared" si="2679"/>
        <v>0</v>
      </c>
      <c r="AM835" s="27"/>
      <c r="AN835" s="27"/>
      <c r="AO835" s="27"/>
      <c r="AP835" s="27">
        <f t="shared" si="2680"/>
        <v>3</v>
      </c>
      <c r="AQ835" s="27">
        <f t="shared" si="2681"/>
        <v>0</v>
      </c>
      <c r="AR835" s="27">
        <f t="shared" si="2682"/>
        <v>0</v>
      </c>
      <c r="AS835" s="27"/>
      <c r="AT835" s="27"/>
      <c r="AU835" s="27"/>
      <c r="AV835" s="27">
        <f t="shared" si="2683"/>
        <v>3</v>
      </c>
      <c r="AW835" s="27">
        <f t="shared" si="2684"/>
        <v>0</v>
      </c>
      <c r="AX835" s="27">
        <f t="shared" si="2685"/>
        <v>0</v>
      </c>
      <c r="AY835" s="27"/>
      <c r="AZ835" s="27"/>
      <c r="BA835" s="27"/>
      <c r="BB835" s="27">
        <f t="shared" si="2686"/>
        <v>3</v>
      </c>
      <c r="BC835" s="27">
        <f t="shared" si="2687"/>
        <v>0</v>
      </c>
      <c r="BD835" s="27">
        <f t="shared" si="2688"/>
        <v>0</v>
      </c>
      <c r="BE835" s="27"/>
      <c r="BF835" s="27"/>
      <c r="BG835" s="27"/>
      <c r="BH835" s="27">
        <f t="shared" si="2689"/>
        <v>3</v>
      </c>
      <c r="BI835" s="27">
        <f t="shared" si="2690"/>
        <v>0</v>
      </c>
      <c r="BJ835" s="27">
        <f t="shared" si="2691"/>
        <v>0</v>
      </c>
      <c r="BK835" s="27"/>
      <c r="BL835" s="27"/>
      <c r="BM835" s="27"/>
      <c r="BN835" s="27">
        <f t="shared" si="2692"/>
        <v>3</v>
      </c>
      <c r="BO835" s="27">
        <f t="shared" si="2693"/>
        <v>0</v>
      </c>
      <c r="BP835" s="27">
        <f t="shared" si="2694"/>
        <v>0</v>
      </c>
      <c r="BQ835" s="27"/>
      <c r="BR835" s="27"/>
      <c r="BS835" s="27">
        <f t="shared" si="2695"/>
        <v>3</v>
      </c>
      <c r="BT835" s="27">
        <f t="shared" si="2696"/>
        <v>0</v>
      </c>
      <c r="BU835" s="27">
        <f t="shared" si="2697"/>
        <v>0</v>
      </c>
      <c r="BV835" s="27"/>
      <c r="BW835" s="27"/>
      <c r="BX835" s="27">
        <f t="shared" si="2698"/>
        <v>3</v>
      </c>
      <c r="BY835" s="27">
        <f t="shared" si="2699"/>
        <v>0</v>
      </c>
      <c r="BZ835" s="27">
        <f t="shared" si="2700"/>
        <v>0</v>
      </c>
      <c r="CA835" s="27"/>
      <c r="CB835" s="20">
        <v>0</v>
      </c>
      <c r="CC835" s="35"/>
    </row>
    <row r="836" spans="1:87" ht="46.8" hidden="1" x14ac:dyDescent="0.3">
      <c r="A836" s="18" t="s">
        <v>486</v>
      </c>
      <c r="B836" s="19"/>
      <c r="C836" s="18"/>
      <c r="D836" s="18"/>
      <c r="E836" s="34" t="s">
        <v>233</v>
      </c>
      <c r="F836" s="27">
        <f t="shared" ref="F836:K836" si="2824">F837+F840</f>
        <v>21813.5</v>
      </c>
      <c r="G836" s="27">
        <f t="shared" si="2824"/>
        <v>21813.5</v>
      </c>
      <c r="H836" s="27">
        <f t="shared" si="2824"/>
        <v>21813.5</v>
      </c>
      <c r="I836" s="27">
        <f t="shared" si="2824"/>
        <v>0</v>
      </c>
      <c r="J836" s="27">
        <f t="shared" si="2824"/>
        <v>0</v>
      </c>
      <c r="K836" s="27">
        <f t="shared" si="2824"/>
        <v>0</v>
      </c>
      <c r="L836" s="27">
        <f t="shared" si="2665"/>
        <v>21813.5</v>
      </c>
      <c r="M836" s="27">
        <f t="shared" si="2666"/>
        <v>21813.5</v>
      </c>
      <c r="N836" s="27">
        <f t="shared" si="2667"/>
        <v>21813.5</v>
      </c>
      <c r="O836" s="27">
        <f>O837+O840</f>
        <v>0</v>
      </c>
      <c r="P836" s="27">
        <f>P837+P840</f>
        <v>0</v>
      </c>
      <c r="Q836" s="27">
        <f>Q837+Q840</f>
        <v>0</v>
      </c>
      <c r="R836" s="27">
        <f t="shared" si="2668"/>
        <v>21813.5</v>
      </c>
      <c r="S836" s="27">
        <f t="shared" si="2669"/>
        <v>21813.5</v>
      </c>
      <c r="T836" s="27">
        <f t="shared" si="2670"/>
        <v>21813.5</v>
      </c>
      <c r="U836" s="27">
        <f>U837+U840</f>
        <v>0</v>
      </c>
      <c r="V836" s="27">
        <f>V837+V840</f>
        <v>0</v>
      </c>
      <c r="W836" s="27">
        <f>W837+W840</f>
        <v>0</v>
      </c>
      <c r="X836" s="27">
        <f t="shared" si="2671"/>
        <v>21813.5</v>
      </c>
      <c r="Y836" s="27">
        <f t="shared" si="2672"/>
        <v>21813.5</v>
      </c>
      <c r="Z836" s="27">
        <f t="shared" si="2673"/>
        <v>21813.5</v>
      </c>
      <c r="AA836" s="27">
        <f>AA837+AA840</f>
        <v>0</v>
      </c>
      <c r="AB836" s="27">
        <f>AB837+AB840</f>
        <v>0</v>
      </c>
      <c r="AC836" s="27">
        <f>AC837+AC840</f>
        <v>0</v>
      </c>
      <c r="AD836" s="27">
        <f t="shared" si="2674"/>
        <v>21813.5</v>
      </c>
      <c r="AE836" s="27">
        <f t="shared" si="2675"/>
        <v>21813.5</v>
      </c>
      <c r="AF836" s="27">
        <f t="shared" si="2676"/>
        <v>21813.5</v>
      </c>
      <c r="AG836" s="27">
        <f>AG837+AG840</f>
        <v>0</v>
      </c>
      <c r="AH836" s="27">
        <f>AH837+AH840</f>
        <v>0</v>
      </c>
      <c r="AI836" s="27">
        <f>AI837+AI840</f>
        <v>0</v>
      </c>
      <c r="AJ836" s="27">
        <f t="shared" si="2677"/>
        <v>21813.5</v>
      </c>
      <c r="AK836" s="27">
        <f t="shared" si="2678"/>
        <v>21813.5</v>
      </c>
      <c r="AL836" s="27">
        <f t="shared" si="2679"/>
        <v>21813.5</v>
      </c>
      <c r="AM836" s="27">
        <f>AM837+AM840</f>
        <v>0</v>
      </c>
      <c r="AN836" s="27">
        <f>AN837+AN840</f>
        <v>0</v>
      </c>
      <c r="AO836" s="27">
        <f>AO837+AO840</f>
        <v>0</v>
      </c>
      <c r="AP836" s="27">
        <f t="shared" si="2680"/>
        <v>21813.5</v>
      </c>
      <c r="AQ836" s="27">
        <f t="shared" si="2681"/>
        <v>21813.5</v>
      </c>
      <c r="AR836" s="27">
        <f t="shared" si="2682"/>
        <v>21813.5</v>
      </c>
      <c r="AS836" s="27">
        <f>AS837+AS840</f>
        <v>0</v>
      </c>
      <c r="AT836" s="27">
        <f>AT837+AT840</f>
        <v>0</v>
      </c>
      <c r="AU836" s="27">
        <f>AU837+AU840</f>
        <v>0</v>
      </c>
      <c r="AV836" s="27">
        <f t="shared" si="2683"/>
        <v>21813.5</v>
      </c>
      <c r="AW836" s="27">
        <f t="shared" si="2684"/>
        <v>21813.5</v>
      </c>
      <c r="AX836" s="27">
        <f t="shared" si="2685"/>
        <v>21813.5</v>
      </c>
      <c r="AY836" s="27">
        <f>AY837+AY840</f>
        <v>0</v>
      </c>
      <c r="AZ836" s="27">
        <f>AZ837+AZ840</f>
        <v>0</v>
      </c>
      <c r="BA836" s="27">
        <f>BA837+BA840</f>
        <v>0</v>
      </c>
      <c r="BB836" s="27">
        <f t="shared" si="2686"/>
        <v>21813.5</v>
      </c>
      <c r="BC836" s="27">
        <f t="shared" si="2687"/>
        <v>21813.5</v>
      </c>
      <c r="BD836" s="27">
        <f t="shared" si="2688"/>
        <v>21813.5</v>
      </c>
      <c r="BE836" s="27">
        <f>BE837+BE840</f>
        <v>0</v>
      </c>
      <c r="BF836" s="27">
        <f>BF837+BF840</f>
        <v>0</v>
      </c>
      <c r="BG836" s="27">
        <f>BG837+BG840</f>
        <v>0</v>
      </c>
      <c r="BH836" s="27">
        <f t="shared" si="2689"/>
        <v>21813.5</v>
      </c>
      <c r="BI836" s="27">
        <f t="shared" si="2690"/>
        <v>21813.5</v>
      </c>
      <c r="BJ836" s="27">
        <f t="shared" si="2691"/>
        <v>21813.5</v>
      </c>
      <c r="BK836" s="27">
        <f>BK837+BK840</f>
        <v>0</v>
      </c>
      <c r="BL836" s="27">
        <f>BL837+BL840</f>
        <v>0</v>
      </c>
      <c r="BM836" s="27">
        <f>BM837+BM840</f>
        <v>0</v>
      </c>
      <c r="BN836" s="27">
        <f t="shared" si="2692"/>
        <v>21813.5</v>
      </c>
      <c r="BO836" s="27">
        <f t="shared" si="2693"/>
        <v>21813.5</v>
      </c>
      <c r="BP836" s="27">
        <f t="shared" si="2694"/>
        <v>21813.5</v>
      </c>
      <c r="BQ836" s="27">
        <f>BQ837+BQ840</f>
        <v>0</v>
      </c>
      <c r="BR836" s="27">
        <f>BR837+BR840</f>
        <v>0</v>
      </c>
      <c r="BS836" s="27">
        <f t="shared" si="2695"/>
        <v>21813.5</v>
      </c>
      <c r="BT836" s="27">
        <f t="shared" si="2696"/>
        <v>21813.5</v>
      </c>
      <c r="BU836" s="27">
        <f t="shared" si="2697"/>
        <v>21813.5</v>
      </c>
      <c r="BV836" s="27">
        <f>BV837+BV840</f>
        <v>0</v>
      </c>
      <c r="BW836" s="27">
        <f>BW837+BW840</f>
        <v>0</v>
      </c>
      <c r="BX836" s="27">
        <f t="shared" si="2698"/>
        <v>21813.5</v>
      </c>
      <c r="BY836" s="27">
        <f t="shared" si="2699"/>
        <v>21813.5</v>
      </c>
      <c r="BZ836" s="27">
        <f t="shared" si="2700"/>
        <v>21813.5</v>
      </c>
      <c r="CA836" s="27">
        <f>CA837+CA840</f>
        <v>0</v>
      </c>
      <c r="CB836" s="20">
        <v>0</v>
      </c>
      <c r="CC836" s="35"/>
      <c r="CI836" s="1" t="s">
        <v>30</v>
      </c>
    </row>
    <row r="837" spans="1:87" ht="93.6" hidden="1" x14ac:dyDescent="0.3">
      <c r="A837" s="18" t="s">
        <v>486</v>
      </c>
      <c r="B837" s="19">
        <v>100</v>
      </c>
      <c r="C837" s="18"/>
      <c r="D837" s="18"/>
      <c r="E837" s="34" t="s">
        <v>130</v>
      </c>
      <c r="F837" s="27">
        <f t="shared" ref="F837:F840" si="2825">F838</f>
        <v>223.2</v>
      </c>
      <c r="G837" s="27">
        <f t="shared" ref="G837:G840" si="2826">G838</f>
        <v>223.2</v>
      </c>
      <c r="H837" s="27">
        <f t="shared" ref="H837:H840" si="2827">H838</f>
        <v>223.2</v>
      </c>
      <c r="I837" s="27">
        <f t="shared" ref="I837:I840" si="2828">I838</f>
        <v>0</v>
      </c>
      <c r="J837" s="27">
        <f t="shared" ref="J837:J840" si="2829">J838</f>
        <v>0</v>
      </c>
      <c r="K837" s="27">
        <f t="shared" ref="K837:K840" si="2830">K838</f>
        <v>0</v>
      </c>
      <c r="L837" s="27">
        <f t="shared" si="2665"/>
        <v>223.2</v>
      </c>
      <c r="M837" s="27">
        <f t="shared" si="2666"/>
        <v>223.2</v>
      </c>
      <c r="N837" s="27">
        <f t="shared" si="2667"/>
        <v>223.2</v>
      </c>
      <c r="O837" s="27">
        <f t="shared" ref="O837:O840" si="2831">O838</f>
        <v>0</v>
      </c>
      <c r="P837" s="27">
        <f t="shared" ref="P837:P840" si="2832">P838</f>
        <v>0</v>
      </c>
      <c r="Q837" s="27">
        <f t="shared" ref="Q837:Q840" si="2833">Q838</f>
        <v>0</v>
      </c>
      <c r="R837" s="27">
        <f t="shared" si="2668"/>
        <v>223.2</v>
      </c>
      <c r="S837" s="27">
        <f t="shared" si="2669"/>
        <v>223.2</v>
      </c>
      <c r="T837" s="27">
        <f t="shared" si="2670"/>
        <v>223.2</v>
      </c>
      <c r="U837" s="27">
        <f t="shared" ref="U837:U840" si="2834">U838</f>
        <v>0</v>
      </c>
      <c r="V837" s="27">
        <f t="shared" ref="V837:V840" si="2835">V838</f>
        <v>0</v>
      </c>
      <c r="W837" s="27">
        <f t="shared" ref="W837:W840" si="2836">W838</f>
        <v>0</v>
      </c>
      <c r="X837" s="27">
        <f t="shared" si="2671"/>
        <v>223.2</v>
      </c>
      <c r="Y837" s="27">
        <f t="shared" si="2672"/>
        <v>223.2</v>
      </c>
      <c r="Z837" s="27">
        <f t="shared" si="2673"/>
        <v>223.2</v>
      </c>
      <c r="AA837" s="27">
        <f t="shared" ref="AA837:AA840" si="2837">AA838</f>
        <v>0</v>
      </c>
      <c r="AB837" s="27">
        <f t="shared" ref="AB837:AB840" si="2838">AB838</f>
        <v>0</v>
      </c>
      <c r="AC837" s="27">
        <f t="shared" ref="AC837:AC840" si="2839">AC838</f>
        <v>0</v>
      </c>
      <c r="AD837" s="27">
        <f t="shared" si="2674"/>
        <v>223.2</v>
      </c>
      <c r="AE837" s="27">
        <f t="shared" si="2675"/>
        <v>223.2</v>
      </c>
      <c r="AF837" s="27">
        <f t="shared" si="2676"/>
        <v>223.2</v>
      </c>
      <c r="AG837" s="27">
        <f t="shared" ref="AG837:AG840" si="2840">AG838</f>
        <v>0</v>
      </c>
      <c r="AH837" s="27">
        <f t="shared" ref="AH837:AH840" si="2841">AH838</f>
        <v>0</v>
      </c>
      <c r="AI837" s="27">
        <f t="shared" ref="AI837:AI840" si="2842">AI838</f>
        <v>0</v>
      </c>
      <c r="AJ837" s="27">
        <f t="shared" si="2677"/>
        <v>223.2</v>
      </c>
      <c r="AK837" s="27">
        <f t="shared" si="2678"/>
        <v>223.2</v>
      </c>
      <c r="AL837" s="27">
        <f t="shared" si="2679"/>
        <v>223.2</v>
      </c>
      <c r="AM837" s="27">
        <f t="shared" ref="AM837:AM840" si="2843">AM838</f>
        <v>0</v>
      </c>
      <c r="AN837" s="27">
        <f t="shared" ref="AN837:AN840" si="2844">AN838</f>
        <v>0</v>
      </c>
      <c r="AO837" s="27">
        <f t="shared" ref="AO837:AO840" si="2845">AO838</f>
        <v>0</v>
      </c>
      <c r="AP837" s="27">
        <f t="shared" si="2680"/>
        <v>223.2</v>
      </c>
      <c r="AQ837" s="27">
        <f t="shared" si="2681"/>
        <v>223.2</v>
      </c>
      <c r="AR837" s="27">
        <f t="shared" si="2682"/>
        <v>223.2</v>
      </c>
      <c r="AS837" s="27">
        <f t="shared" ref="AS837:AS840" si="2846">AS838</f>
        <v>0</v>
      </c>
      <c r="AT837" s="27">
        <f t="shared" ref="AT837:AT840" si="2847">AT838</f>
        <v>0</v>
      </c>
      <c r="AU837" s="27">
        <f t="shared" ref="AU837:AU840" si="2848">AU838</f>
        <v>0</v>
      </c>
      <c r="AV837" s="27">
        <f t="shared" si="2683"/>
        <v>223.2</v>
      </c>
      <c r="AW837" s="27">
        <f t="shared" si="2684"/>
        <v>223.2</v>
      </c>
      <c r="AX837" s="27">
        <f t="shared" si="2685"/>
        <v>223.2</v>
      </c>
      <c r="AY837" s="27">
        <f t="shared" ref="AY837:AY840" si="2849">AY838</f>
        <v>0</v>
      </c>
      <c r="AZ837" s="27">
        <f t="shared" ref="AZ837:AZ840" si="2850">AZ838</f>
        <v>0</v>
      </c>
      <c r="BA837" s="27">
        <f t="shared" ref="BA837:BA840" si="2851">BA838</f>
        <v>0</v>
      </c>
      <c r="BB837" s="27">
        <f t="shared" si="2686"/>
        <v>223.2</v>
      </c>
      <c r="BC837" s="27">
        <f t="shared" si="2687"/>
        <v>223.2</v>
      </c>
      <c r="BD837" s="27">
        <f t="shared" si="2688"/>
        <v>223.2</v>
      </c>
      <c r="BE837" s="27">
        <f t="shared" ref="BE837:BE840" si="2852">BE838</f>
        <v>0</v>
      </c>
      <c r="BF837" s="27">
        <f t="shared" ref="BF837:BF840" si="2853">BF838</f>
        <v>0</v>
      </c>
      <c r="BG837" s="27">
        <f t="shared" ref="BG837:BG840" si="2854">BG838</f>
        <v>0</v>
      </c>
      <c r="BH837" s="27">
        <f t="shared" si="2689"/>
        <v>223.2</v>
      </c>
      <c r="BI837" s="27">
        <f t="shared" si="2690"/>
        <v>223.2</v>
      </c>
      <c r="BJ837" s="27">
        <f t="shared" si="2691"/>
        <v>223.2</v>
      </c>
      <c r="BK837" s="27">
        <f t="shared" ref="BK837:BK840" si="2855">BK838</f>
        <v>0</v>
      </c>
      <c r="BL837" s="27">
        <f t="shared" ref="BL837:BL840" si="2856">BL838</f>
        <v>0</v>
      </c>
      <c r="BM837" s="27">
        <f t="shared" ref="BM837:BM840" si="2857">BM838</f>
        <v>0</v>
      </c>
      <c r="BN837" s="27">
        <f t="shared" si="2692"/>
        <v>223.2</v>
      </c>
      <c r="BO837" s="27">
        <f t="shared" si="2693"/>
        <v>223.2</v>
      </c>
      <c r="BP837" s="27">
        <f t="shared" si="2694"/>
        <v>223.2</v>
      </c>
      <c r="BQ837" s="27">
        <f t="shared" ref="BQ837:BQ840" si="2858">BQ838</f>
        <v>0</v>
      </c>
      <c r="BR837" s="27">
        <f t="shared" ref="BR837:BR840" si="2859">BR838</f>
        <v>0</v>
      </c>
      <c r="BS837" s="27">
        <f t="shared" si="2695"/>
        <v>223.2</v>
      </c>
      <c r="BT837" s="27">
        <f t="shared" si="2696"/>
        <v>223.2</v>
      </c>
      <c r="BU837" s="27">
        <f t="shared" si="2697"/>
        <v>223.2</v>
      </c>
      <c r="BV837" s="27">
        <f t="shared" ref="BV837:BV840" si="2860">BV838</f>
        <v>0</v>
      </c>
      <c r="BW837" s="27">
        <f t="shared" ref="BW837:BW840" si="2861">BW838</f>
        <v>0</v>
      </c>
      <c r="BX837" s="27">
        <f t="shared" si="2698"/>
        <v>223.2</v>
      </c>
      <c r="BY837" s="27">
        <f t="shared" si="2699"/>
        <v>223.2</v>
      </c>
      <c r="BZ837" s="27">
        <f t="shared" si="2700"/>
        <v>223.2</v>
      </c>
      <c r="CA837" s="27">
        <f t="shared" ref="CA837:CA840" si="2862">CA838</f>
        <v>0</v>
      </c>
      <c r="CB837" s="20">
        <v>0</v>
      </c>
      <c r="CC837" s="35"/>
      <c r="CG837" s="1" t="s">
        <v>28</v>
      </c>
    </row>
    <row r="838" spans="1:87" ht="31.2" hidden="1" x14ac:dyDescent="0.3">
      <c r="A838" s="18" t="s">
        <v>486</v>
      </c>
      <c r="B838" s="19">
        <v>110</v>
      </c>
      <c r="C838" s="18"/>
      <c r="D838" s="18"/>
      <c r="E838" s="34" t="s">
        <v>131</v>
      </c>
      <c r="F838" s="27">
        <f t="shared" si="2825"/>
        <v>223.2</v>
      </c>
      <c r="G838" s="27">
        <f t="shared" si="2826"/>
        <v>223.2</v>
      </c>
      <c r="H838" s="27">
        <f t="shared" si="2827"/>
        <v>223.2</v>
      </c>
      <c r="I838" s="27">
        <f t="shared" si="2828"/>
        <v>0</v>
      </c>
      <c r="J838" s="27">
        <f t="shared" si="2829"/>
        <v>0</v>
      </c>
      <c r="K838" s="27">
        <f t="shared" si="2830"/>
        <v>0</v>
      </c>
      <c r="L838" s="27">
        <f t="shared" si="2665"/>
        <v>223.2</v>
      </c>
      <c r="M838" s="27">
        <f t="shared" si="2666"/>
        <v>223.2</v>
      </c>
      <c r="N838" s="27">
        <f t="shared" si="2667"/>
        <v>223.2</v>
      </c>
      <c r="O838" s="27">
        <f t="shared" si="2831"/>
        <v>0</v>
      </c>
      <c r="P838" s="27">
        <f t="shared" si="2832"/>
        <v>0</v>
      </c>
      <c r="Q838" s="27">
        <f t="shared" si="2833"/>
        <v>0</v>
      </c>
      <c r="R838" s="27">
        <f t="shared" si="2668"/>
        <v>223.2</v>
      </c>
      <c r="S838" s="27">
        <f t="shared" si="2669"/>
        <v>223.2</v>
      </c>
      <c r="T838" s="27">
        <f t="shared" si="2670"/>
        <v>223.2</v>
      </c>
      <c r="U838" s="27">
        <f t="shared" si="2834"/>
        <v>0</v>
      </c>
      <c r="V838" s="27">
        <f t="shared" si="2835"/>
        <v>0</v>
      </c>
      <c r="W838" s="27">
        <f t="shared" si="2836"/>
        <v>0</v>
      </c>
      <c r="X838" s="27">
        <f t="shared" si="2671"/>
        <v>223.2</v>
      </c>
      <c r="Y838" s="27">
        <f t="shared" si="2672"/>
        <v>223.2</v>
      </c>
      <c r="Z838" s="27">
        <f t="shared" si="2673"/>
        <v>223.2</v>
      </c>
      <c r="AA838" s="27">
        <f t="shared" si="2837"/>
        <v>0</v>
      </c>
      <c r="AB838" s="27">
        <f t="shared" si="2838"/>
        <v>0</v>
      </c>
      <c r="AC838" s="27">
        <f t="shared" si="2839"/>
        <v>0</v>
      </c>
      <c r="AD838" s="27">
        <f t="shared" si="2674"/>
        <v>223.2</v>
      </c>
      <c r="AE838" s="27">
        <f t="shared" si="2675"/>
        <v>223.2</v>
      </c>
      <c r="AF838" s="27">
        <f t="shared" si="2676"/>
        <v>223.2</v>
      </c>
      <c r="AG838" s="27">
        <f t="shared" si="2840"/>
        <v>0</v>
      </c>
      <c r="AH838" s="27">
        <f t="shared" si="2841"/>
        <v>0</v>
      </c>
      <c r="AI838" s="27">
        <f t="shared" si="2842"/>
        <v>0</v>
      </c>
      <c r="AJ838" s="27">
        <f t="shared" si="2677"/>
        <v>223.2</v>
      </c>
      <c r="AK838" s="27">
        <f t="shared" si="2678"/>
        <v>223.2</v>
      </c>
      <c r="AL838" s="27">
        <f t="shared" si="2679"/>
        <v>223.2</v>
      </c>
      <c r="AM838" s="27">
        <f t="shared" si="2843"/>
        <v>0</v>
      </c>
      <c r="AN838" s="27">
        <f t="shared" si="2844"/>
        <v>0</v>
      </c>
      <c r="AO838" s="27">
        <f t="shared" si="2845"/>
        <v>0</v>
      </c>
      <c r="AP838" s="27">
        <f t="shared" si="2680"/>
        <v>223.2</v>
      </c>
      <c r="AQ838" s="27">
        <f t="shared" si="2681"/>
        <v>223.2</v>
      </c>
      <c r="AR838" s="27">
        <f t="shared" si="2682"/>
        <v>223.2</v>
      </c>
      <c r="AS838" s="27">
        <f t="shared" si="2846"/>
        <v>0</v>
      </c>
      <c r="AT838" s="27">
        <f t="shared" si="2847"/>
        <v>0</v>
      </c>
      <c r="AU838" s="27">
        <f t="shared" si="2848"/>
        <v>0</v>
      </c>
      <c r="AV838" s="27">
        <f t="shared" si="2683"/>
        <v>223.2</v>
      </c>
      <c r="AW838" s="27">
        <f t="shared" si="2684"/>
        <v>223.2</v>
      </c>
      <c r="AX838" s="27">
        <f t="shared" si="2685"/>
        <v>223.2</v>
      </c>
      <c r="AY838" s="27">
        <f t="shared" si="2849"/>
        <v>0</v>
      </c>
      <c r="AZ838" s="27">
        <f t="shared" si="2850"/>
        <v>0</v>
      </c>
      <c r="BA838" s="27">
        <f t="shared" si="2851"/>
        <v>0</v>
      </c>
      <c r="BB838" s="27">
        <f t="shared" si="2686"/>
        <v>223.2</v>
      </c>
      <c r="BC838" s="27">
        <f t="shared" si="2687"/>
        <v>223.2</v>
      </c>
      <c r="BD838" s="27">
        <f t="shared" si="2688"/>
        <v>223.2</v>
      </c>
      <c r="BE838" s="27">
        <f t="shared" si="2852"/>
        <v>0</v>
      </c>
      <c r="BF838" s="27">
        <f t="shared" si="2853"/>
        <v>0</v>
      </c>
      <c r="BG838" s="27">
        <f t="shared" si="2854"/>
        <v>0</v>
      </c>
      <c r="BH838" s="27">
        <f t="shared" si="2689"/>
        <v>223.2</v>
      </c>
      <c r="BI838" s="27">
        <f t="shared" si="2690"/>
        <v>223.2</v>
      </c>
      <c r="BJ838" s="27">
        <f t="shared" si="2691"/>
        <v>223.2</v>
      </c>
      <c r="BK838" s="27">
        <f t="shared" si="2855"/>
        <v>0</v>
      </c>
      <c r="BL838" s="27">
        <f t="shared" si="2856"/>
        <v>0</v>
      </c>
      <c r="BM838" s="27">
        <f t="shared" si="2857"/>
        <v>0</v>
      </c>
      <c r="BN838" s="27">
        <f t="shared" si="2692"/>
        <v>223.2</v>
      </c>
      <c r="BO838" s="27">
        <f t="shared" si="2693"/>
        <v>223.2</v>
      </c>
      <c r="BP838" s="27">
        <f t="shared" si="2694"/>
        <v>223.2</v>
      </c>
      <c r="BQ838" s="27">
        <f t="shared" si="2858"/>
        <v>0</v>
      </c>
      <c r="BR838" s="27">
        <f t="shared" si="2859"/>
        <v>0</v>
      </c>
      <c r="BS838" s="27">
        <f t="shared" si="2695"/>
        <v>223.2</v>
      </c>
      <c r="BT838" s="27">
        <f t="shared" si="2696"/>
        <v>223.2</v>
      </c>
      <c r="BU838" s="27">
        <f t="shared" si="2697"/>
        <v>223.2</v>
      </c>
      <c r="BV838" s="27">
        <f t="shared" si="2860"/>
        <v>0</v>
      </c>
      <c r="BW838" s="27">
        <f t="shared" si="2861"/>
        <v>0</v>
      </c>
      <c r="BX838" s="27">
        <f t="shared" si="2698"/>
        <v>223.2</v>
      </c>
      <c r="BY838" s="27">
        <f t="shared" si="2699"/>
        <v>223.2</v>
      </c>
      <c r="BZ838" s="27">
        <f t="shared" si="2700"/>
        <v>223.2</v>
      </c>
      <c r="CA838" s="27">
        <f t="shared" si="2862"/>
        <v>0</v>
      </c>
      <c r="CB838" s="20">
        <v>0</v>
      </c>
      <c r="CC838" s="35"/>
      <c r="CH838" s="1" t="s">
        <v>29</v>
      </c>
    </row>
    <row r="839" spans="1:87" hidden="1" x14ac:dyDescent="0.3">
      <c r="A839" s="18" t="s">
        <v>486</v>
      </c>
      <c r="B839" s="19">
        <v>110</v>
      </c>
      <c r="C839" s="18" t="s">
        <v>46</v>
      </c>
      <c r="D839" s="18" t="s">
        <v>66</v>
      </c>
      <c r="E839" s="34" t="s">
        <v>214</v>
      </c>
      <c r="F839" s="27">
        <v>223.2</v>
      </c>
      <c r="G839" s="27">
        <v>223.2</v>
      </c>
      <c r="H839" s="27">
        <v>223.2</v>
      </c>
      <c r="I839" s="27"/>
      <c r="J839" s="27"/>
      <c r="K839" s="27"/>
      <c r="L839" s="27">
        <f t="shared" si="2665"/>
        <v>223.2</v>
      </c>
      <c r="M839" s="27">
        <f t="shared" si="2666"/>
        <v>223.2</v>
      </c>
      <c r="N839" s="27">
        <f t="shared" si="2667"/>
        <v>223.2</v>
      </c>
      <c r="O839" s="27"/>
      <c r="P839" s="27"/>
      <c r="Q839" s="27"/>
      <c r="R839" s="27">
        <f t="shared" si="2668"/>
        <v>223.2</v>
      </c>
      <c r="S839" s="27">
        <f t="shared" si="2669"/>
        <v>223.2</v>
      </c>
      <c r="T839" s="27">
        <f t="shared" si="2670"/>
        <v>223.2</v>
      </c>
      <c r="U839" s="27"/>
      <c r="V839" s="27"/>
      <c r="W839" s="27"/>
      <c r="X839" s="27">
        <f t="shared" si="2671"/>
        <v>223.2</v>
      </c>
      <c r="Y839" s="27">
        <f t="shared" si="2672"/>
        <v>223.2</v>
      </c>
      <c r="Z839" s="27">
        <f t="shared" si="2673"/>
        <v>223.2</v>
      </c>
      <c r="AA839" s="27"/>
      <c r="AB839" s="27"/>
      <c r="AC839" s="27"/>
      <c r="AD839" s="27">
        <f t="shared" si="2674"/>
        <v>223.2</v>
      </c>
      <c r="AE839" s="27">
        <f t="shared" si="2675"/>
        <v>223.2</v>
      </c>
      <c r="AF839" s="27">
        <f t="shared" si="2676"/>
        <v>223.2</v>
      </c>
      <c r="AG839" s="27"/>
      <c r="AH839" s="27"/>
      <c r="AI839" s="27"/>
      <c r="AJ839" s="27">
        <f t="shared" si="2677"/>
        <v>223.2</v>
      </c>
      <c r="AK839" s="27">
        <f t="shared" si="2678"/>
        <v>223.2</v>
      </c>
      <c r="AL839" s="27">
        <f t="shared" si="2679"/>
        <v>223.2</v>
      </c>
      <c r="AM839" s="27"/>
      <c r="AN839" s="27"/>
      <c r="AO839" s="27"/>
      <c r="AP839" s="27">
        <f t="shared" si="2680"/>
        <v>223.2</v>
      </c>
      <c r="AQ839" s="27">
        <f t="shared" si="2681"/>
        <v>223.2</v>
      </c>
      <c r="AR839" s="27">
        <f t="shared" si="2682"/>
        <v>223.2</v>
      </c>
      <c r="AS839" s="27"/>
      <c r="AT839" s="27"/>
      <c r="AU839" s="27"/>
      <c r="AV839" s="27">
        <f t="shared" si="2683"/>
        <v>223.2</v>
      </c>
      <c r="AW839" s="27">
        <f t="shared" si="2684"/>
        <v>223.2</v>
      </c>
      <c r="AX839" s="27">
        <f t="shared" si="2685"/>
        <v>223.2</v>
      </c>
      <c r="AY839" s="27"/>
      <c r="AZ839" s="27"/>
      <c r="BA839" s="27"/>
      <c r="BB839" s="27">
        <f t="shared" si="2686"/>
        <v>223.2</v>
      </c>
      <c r="BC839" s="27">
        <f t="shared" si="2687"/>
        <v>223.2</v>
      </c>
      <c r="BD839" s="27">
        <f t="shared" si="2688"/>
        <v>223.2</v>
      </c>
      <c r="BE839" s="27"/>
      <c r="BF839" s="27"/>
      <c r="BG839" s="27"/>
      <c r="BH839" s="27">
        <f t="shared" si="2689"/>
        <v>223.2</v>
      </c>
      <c r="BI839" s="27">
        <f t="shared" si="2690"/>
        <v>223.2</v>
      </c>
      <c r="BJ839" s="27">
        <f t="shared" si="2691"/>
        <v>223.2</v>
      </c>
      <c r="BK839" s="27"/>
      <c r="BL839" s="27"/>
      <c r="BM839" s="27"/>
      <c r="BN839" s="27">
        <f t="shared" si="2692"/>
        <v>223.2</v>
      </c>
      <c r="BO839" s="27">
        <f t="shared" si="2693"/>
        <v>223.2</v>
      </c>
      <c r="BP839" s="27">
        <f t="shared" si="2694"/>
        <v>223.2</v>
      </c>
      <c r="BQ839" s="27"/>
      <c r="BR839" s="27"/>
      <c r="BS839" s="27">
        <f t="shared" si="2695"/>
        <v>223.2</v>
      </c>
      <c r="BT839" s="27">
        <f t="shared" si="2696"/>
        <v>223.2</v>
      </c>
      <c r="BU839" s="27">
        <f t="shared" si="2697"/>
        <v>223.2</v>
      </c>
      <c r="BV839" s="27"/>
      <c r="BW839" s="27"/>
      <c r="BX839" s="27">
        <f t="shared" si="2698"/>
        <v>223.2</v>
      </c>
      <c r="BY839" s="27">
        <f t="shared" si="2699"/>
        <v>223.2</v>
      </c>
      <c r="BZ839" s="27">
        <f t="shared" si="2700"/>
        <v>223.2</v>
      </c>
      <c r="CA839" s="27"/>
      <c r="CB839" s="20">
        <v>0</v>
      </c>
      <c r="CC839" s="35"/>
    </row>
    <row r="840" spans="1:87" ht="46.8" hidden="1" x14ac:dyDescent="0.3">
      <c r="A840" s="18" t="s">
        <v>486</v>
      </c>
      <c r="B840" s="19">
        <v>600</v>
      </c>
      <c r="C840" s="18"/>
      <c r="D840" s="18"/>
      <c r="E840" s="34" t="s">
        <v>44</v>
      </c>
      <c r="F840" s="27">
        <f t="shared" si="2825"/>
        <v>21590.3</v>
      </c>
      <c r="G840" s="27">
        <f t="shared" si="2826"/>
        <v>21590.3</v>
      </c>
      <c r="H840" s="27">
        <f t="shared" si="2827"/>
        <v>21590.3</v>
      </c>
      <c r="I840" s="27">
        <f t="shared" si="2828"/>
        <v>0</v>
      </c>
      <c r="J840" s="27">
        <f t="shared" si="2829"/>
        <v>0</v>
      </c>
      <c r="K840" s="27">
        <f t="shared" si="2830"/>
        <v>0</v>
      </c>
      <c r="L840" s="27">
        <f t="shared" si="2665"/>
        <v>21590.3</v>
      </c>
      <c r="M840" s="27">
        <f t="shared" si="2666"/>
        <v>21590.3</v>
      </c>
      <c r="N840" s="27">
        <f t="shared" si="2667"/>
        <v>21590.3</v>
      </c>
      <c r="O840" s="27">
        <f t="shared" si="2831"/>
        <v>0</v>
      </c>
      <c r="P840" s="27">
        <f t="shared" si="2832"/>
        <v>0</v>
      </c>
      <c r="Q840" s="27">
        <f t="shared" si="2833"/>
        <v>0</v>
      </c>
      <c r="R840" s="27">
        <f t="shared" si="2668"/>
        <v>21590.3</v>
      </c>
      <c r="S840" s="27">
        <f t="shared" si="2669"/>
        <v>21590.3</v>
      </c>
      <c r="T840" s="27">
        <f t="shared" si="2670"/>
        <v>21590.3</v>
      </c>
      <c r="U840" s="27">
        <f t="shared" si="2834"/>
        <v>0</v>
      </c>
      <c r="V840" s="27">
        <f t="shared" si="2835"/>
        <v>0</v>
      </c>
      <c r="W840" s="27">
        <f t="shared" si="2836"/>
        <v>0</v>
      </c>
      <c r="X840" s="27">
        <f t="shared" si="2671"/>
        <v>21590.3</v>
      </c>
      <c r="Y840" s="27">
        <f t="shared" si="2672"/>
        <v>21590.3</v>
      </c>
      <c r="Z840" s="27">
        <f t="shared" si="2673"/>
        <v>21590.3</v>
      </c>
      <c r="AA840" s="27">
        <f t="shared" si="2837"/>
        <v>0</v>
      </c>
      <c r="AB840" s="27">
        <f t="shared" si="2838"/>
        <v>0</v>
      </c>
      <c r="AC840" s="27">
        <f t="shared" si="2839"/>
        <v>0</v>
      </c>
      <c r="AD840" s="27">
        <f t="shared" si="2674"/>
        <v>21590.3</v>
      </c>
      <c r="AE840" s="27">
        <f t="shared" si="2675"/>
        <v>21590.3</v>
      </c>
      <c r="AF840" s="27">
        <f t="shared" si="2676"/>
        <v>21590.3</v>
      </c>
      <c r="AG840" s="27">
        <f t="shared" si="2840"/>
        <v>0</v>
      </c>
      <c r="AH840" s="27">
        <f t="shared" si="2841"/>
        <v>0</v>
      </c>
      <c r="AI840" s="27">
        <f t="shared" si="2842"/>
        <v>0</v>
      </c>
      <c r="AJ840" s="27">
        <f t="shared" si="2677"/>
        <v>21590.3</v>
      </c>
      <c r="AK840" s="27">
        <f t="shared" si="2678"/>
        <v>21590.3</v>
      </c>
      <c r="AL840" s="27">
        <f t="shared" si="2679"/>
        <v>21590.3</v>
      </c>
      <c r="AM840" s="27">
        <f t="shared" si="2843"/>
        <v>0</v>
      </c>
      <c r="AN840" s="27">
        <f t="shared" si="2844"/>
        <v>0</v>
      </c>
      <c r="AO840" s="27">
        <f t="shared" si="2845"/>
        <v>0</v>
      </c>
      <c r="AP840" s="27">
        <f t="shared" si="2680"/>
        <v>21590.3</v>
      </c>
      <c r="AQ840" s="27">
        <f t="shared" si="2681"/>
        <v>21590.3</v>
      </c>
      <c r="AR840" s="27">
        <f t="shared" si="2682"/>
        <v>21590.3</v>
      </c>
      <c r="AS840" s="27">
        <f t="shared" si="2846"/>
        <v>0</v>
      </c>
      <c r="AT840" s="27">
        <f t="shared" si="2847"/>
        <v>0</v>
      </c>
      <c r="AU840" s="27">
        <f t="shared" si="2848"/>
        <v>0</v>
      </c>
      <c r="AV840" s="27">
        <f t="shared" si="2683"/>
        <v>21590.3</v>
      </c>
      <c r="AW840" s="27">
        <f t="shared" si="2684"/>
        <v>21590.3</v>
      </c>
      <c r="AX840" s="27">
        <f t="shared" si="2685"/>
        <v>21590.3</v>
      </c>
      <c r="AY840" s="27">
        <f t="shared" si="2849"/>
        <v>0</v>
      </c>
      <c r="AZ840" s="27">
        <f t="shared" si="2850"/>
        <v>0</v>
      </c>
      <c r="BA840" s="27">
        <f t="shared" si="2851"/>
        <v>0</v>
      </c>
      <c r="BB840" s="27">
        <f t="shared" si="2686"/>
        <v>21590.3</v>
      </c>
      <c r="BC840" s="27">
        <f t="shared" si="2687"/>
        <v>21590.3</v>
      </c>
      <c r="BD840" s="27">
        <f t="shared" si="2688"/>
        <v>21590.3</v>
      </c>
      <c r="BE840" s="27">
        <f t="shared" si="2852"/>
        <v>0</v>
      </c>
      <c r="BF840" s="27">
        <f t="shared" si="2853"/>
        <v>0</v>
      </c>
      <c r="BG840" s="27">
        <f t="shared" si="2854"/>
        <v>0</v>
      </c>
      <c r="BH840" s="27">
        <f t="shared" si="2689"/>
        <v>21590.3</v>
      </c>
      <c r="BI840" s="27">
        <f t="shared" si="2690"/>
        <v>21590.3</v>
      </c>
      <c r="BJ840" s="27">
        <f t="shared" si="2691"/>
        <v>21590.3</v>
      </c>
      <c r="BK840" s="27">
        <f t="shared" si="2855"/>
        <v>0</v>
      </c>
      <c r="BL840" s="27">
        <f t="shared" si="2856"/>
        <v>0</v>
      </c>
      <c r="BM840" s="27">
        <f t="shared" si="2857"/>
        <v>0</v>
      </c>
      <c r="BN840" s="27">
        <f t="shared" si="2692"/>
        <v>21590.3</v>
      </c>
      <c r="BO840" s="27">
        <f t="shared" si="2693"/>
        <v>21590.3</v>
      </c>
      <c r="BP840" s="27">
        <f t="shared" si="2694"/>
        <v>21590.3</v>
      </c>
      <c r="BQ840" s="27">
        <f t="shared" si="2858"/>
        <v>0</v>
      </c>
      <c r="BR840" s="27">
        <f t="shared" si="2859"/>
        <v>0</v>
      </c>
      <c r="BS840" s="27">
        <f t="shared" si="2695"/>
        <v>21590.3</v>
      </c>
      <c r="BT840" s="27">
        <f t="shared" si="2696"/>
        <v>21590.3</v>
      </c>
      <c r="BU840" s="27">
        <f t="shared" si="2697"/>
        <v>21590.3</v>
      </c>
      <c r="BV840" s="27">
        <f t="shared" si="2860"/>
        <v>0</v>
      </c>
      <c r="BW840" s="27">
        <f t="shared" si="2861"/>
        <v>0</v>
      </c>
      <c r="BX840" s="27">
        <f t="shared" si="2698"/>
        <v>21590.3</v>
      </c>
      <c r="BY840" s="27">
        <f t="shared" si="2699"/>
        <v>21590.3</v>
      </c>
      <c r="BZ840" s="27">
        <f t="shared" si="2700"/>
        <v>21590.3</v>
      </c>
      <c r="CA840" s="27">
        <f t="shared" si="2862"/>
        <v>0</v>
      </c>
      <c r="CB840" s="20">
        <v>0</v>
      </c>
      <c r="CC840" s="35"/>
      <c r="CG840" s="1" t="s">
        <v>28</v>
      </c>
    </row>
    <row r="841" spans="1:87" hidden="1" x14ac:dyDescent="0.3">
      <c r="A841" s="18" t="s">
        <v>486</v>
      </c>
      <c r="B841" s="19">
        <v>620</v>
      </c>
      <c r="C841" s="18"/>
      <c r="D841" s="18"/>
      <c r="E841" s="34" t="s">
        <v>45</v>
      </c>
      <c r="F841" s="27">
        <f t="shared" ref="F841:K841" si="2863">F842+F843+F844</f>
        <v>21590.3</v>
      </c>
      <c r="G841" s="27">
        <f t="shared" si="2863"/>
        <v>21590.3</v>
      </c>
      <c r="H841" s="27">
        <f t="shared" si="2863"/>
        <v>21590.3</v>
      </c>
      <c r="I841" s="27">
        <f t="shared" si="2863"/>
        <v>0</v>
      </c>
      <c r="J841" s="27">
        <f t="shared" si="2863"/>
        <v>0</v>
      </c>
      <c r="K841" s="27">
        <f t="shared" si="2863"/>
        <v>0</v>
      </c>
      <c r="L841" s="27">
        <f t="shared" si="2665"/>
        <v>21590.3</v>
      </c>
      <c r="M841" s="27">
        <f t="shared" si="2666"/>
        <v>21590.3</v>
      </c>
      <c r="N841" s="27">
        <f t="shared" si="2667"/>
        <v>21590.3</v>
      </c>
      <c r="O841" s="27">
        <f>O842+O843+O844</f>
        <v>0</v>
      </c>
      <c r="P841" s="27">
        <f>P842+P843+P844</f>
        <v>0</v>
      </c>
      <c r="Q841" s="27">
        <f>Q842+Q843+Q844</f>
        <v>0</v>
      </c>
      <c r="R841" s="27">
        <f t="shared" si="2668"/>
        <v>21590.3</v>
      </c>
      <c r="S841" s="27">
        <f t="shared" si="2669"/>
        <v>21590.3</v>
      </c>
      <c r="T841" s="27">
        <f t="shared" si="2670"/>
        <v>21590.3</v>
      </c>
      <c r="U841" s="27">
        <f>U842+U843+U844</f>
        <v>0</v>
      </c>
      <c r="V841" s="27">
        <f>V842+V843+V844</f>
        <v>0</v>
      </c>
      <c r="W841" s="27">
        <f>W842+W843+W844</f>
        <v>0</v>
      </c>
      <c r="X841" s="27">
        <f t="shared" si="2671"/>
        <v>21590.3</v>
      </c>
      <c r="Y841" s="27">
        <f t="shared" si="2672"/>
        <v>21590.3</v>
      </c>
      <c r="Z841" s="27">
        <f t="shared" si="2673"/>
        <v>21590.3</v>
      </c>
      <c r="AA841" s="27">
        <f>AA842+AA843+AA844</f>
        <v>0</v>
      </c>
      <c r="AB841" s="27">
        <f>AB842+AB843+AB844</f>
        <v>0</v>
      </c>
      <c r="AC841" s="27">
        <f>AC842+AC843+AC844</f>
        <v>0</v>
      </c>
      <c r="AD841" s="27">
        <f t="shared" si="2674"/>
        <v>21590.3</v>
      </c>
      <c r="AE841" s="27">
        <f t="shared" si="2675"/>
        <v>21590.3</v>
      </c>
      <c r="AF841" s="27">
        <f t="shared" si="2676"/>
        <v>21590.3</v>
      </c>
      <c r="AG841" s="27">
        <f>AG842+AG843+AG844</f>
        <v>0</v>
      </c>
      <c r="AH841" s="27">
        <f>AH842+AH843+AH844</f>
        <v>0</v>
      </c>
      <c r="AI841" s="27">
        <f>AI842+AI843+AI844</f>
        <v>0</v>
      </c>
      <c r="AJ841" s="27">
        <f t="shared" si="2677"/>
        <v>21590.3</v>
      </c>
      <c r="AK841" s="27">
        <f t="shared" si="2678"/>
        <v>21590.3</v>
      </c>
      <c r="AL841" s="27">
        <f t="shared" si="2679"/>
        <v>21590.3</v>
      </c>
      <c r="AM841" s="27">
        <f>AM842+AM843+AM844</f>
        <v>0</v>
      </c>
      <c r="AN841" s="27">
        <f>AN842+AN843+AN844</f>
        <v>0</v>
      </c>
      <c r="AO841" s="27">
        <f>AO842+AO843+AO844</f>
        <v>0</v>
      </c>
      <c r="AP841" s="27">
        <f t="shared" si="2680"/>
        <v>21590.3</v>
      </c>
      <c r="AQ841" s="27">
        <f t="shared" si="2681"/>
        <v>21590.3</v>
      </c>
      <c r="AR841" s="27">
        <f t="shared" si="2682"/>
        <v>21590.3</v>
      </c>
      <c r="AS841" s="27">
        <f>AS842+AS843+AS844</f>
        <v>0</v>
      </c>
      <c r="AT841" s="27">
        <f>AT842+AT843+AT844</f>
        <v>0</v>
      </c>
      <c r="AU841" s="27">
        <f>AU842+AU843+AU844</f>
        <v>0</v>
      </c>
      <c r="AV841" s="27">
        <f t="shared" si="2683"/>
        <v>21590.3</v>
      </c>
      <c r="AW841" s="27">
        <f t="shared" si="2684"/>
        <v>21590.3</v>
      </c>
      <c r="AX841" s="27">
        <f t="shared" si="2685"/>
        <v>21590.3</v>
      </c>
      <c r="AY841" s="27">
        <f>AY842+AY843+AY844</f>
        <v>0</v>
      </c>
      <c r="AZ841" s="27">
        <f>AZ842+AZ843+AZ844</f>
        <v>0</v>
      </c>
      <c r="BA841" s="27">
        <f>BA842+BA843+BA844</f>
        <v>0</v>
      </c>
      <c r="BB841" s="27">
        <f t="shared" si="2686"/>
        <v>21590.3</v>
      </c>
      <c r="BC841" s="27">
        <f t="shared" si="2687"/>
        <v>21590.3</v>
      </c>
      <c r="BD841" s="27">
        <f t="shared" si="2688"/>
        <v>21590.3</v>
      </c>
      <c r="BE841" s="27">
        <f>BE842+BE843+BE844</f>
        <v>0</v>
      </c>
      <c r="BF841" s="27">
        <f>BF842+BF843+BF844</f>
        <v>0</v>
      </c>
      <c r="BG841" s="27">
        <f>BG842+BG843+BG844</f>
        <v>0</v>
      </c>
      <c r="BH841" s="27">
        <f t="shared" si="2689"/>
        <v>21590.3</v>
      </c>
      <c r="BI841" s="27">
        <f t="shared" si="2690"/>
        <v>21590.3</v>
      </c>
      <c r="BJ841" s="27">
        <f t="shared" si="2691"/>
        <v>21590.3</v>
      </c>
      <c r="BK841" s="27">
        <f>BK842+BK843+BK844</f>
        <v>0</v>
      </c>
      <c r="BL841" s="27">
        <f>BL842+BL843+BL844</f>
        <v>0</v>
      </c>
      <c r="BM841" s="27">
        <f>BM842+BM843+BM844</f>
        <v>0</v>
      </c>
      <c r="BN841" s="27">
        <f t="shared" si="2692"/>
        <v>21590.3</v>
      </c>
      <c r="BO841" s="27">
        <f t="shared" si="2693"/>
        <v>21590.3</v>
      </c>
      <c r="BP841" s="27">
        <f t="shared" si="2694"/>
        <v>21590.3</v>
      </c>
      <c r="BQ841" s="27">
        <f>BQ842+BQ843+BQ844</f>
        <v>0</v>
      </c>
      <c r="BR841" s="27">
        <f>BR842+BR843+BR844</f>
        <v>0</v>
      </c>
      <c r="BS841" s="27">
        <f t="shared" si="2695"/>
        <v>21590.3</v>
      </c>
      <c r="BT841" s="27">
        <f t="shared" si="2696"/>
        <v>21590.3</v>
      </c>
      <c r="BU841" s="27">
        <f t="shared" si="2697"/>
        <v>21590.3</v>
      </c>
      <c r="BV841" s="27">
        <f>BV842+BV843+BV844</f>
        <v>0</v>
      </c>
      <c r="BW841" s="27">
        <f>BW842+BW843+BW844</f>
        <v>0</v>
      </c>
      <c r="BX841" s="27">
        <f t="shared" si="2698"/>
        <v>21590.3</v>
      </c>
      <c r="BY841" s="27">
        <f t="shared" si="2699"/>
        <v>21590.3</v>
      </c>
      <c r="BZ841" s="27">
        <f t="shared" si="2700"/>
        <v>21590.3</v>
      </c>
      <c r="CA841" s="27">
        <f>CA842+CA843+CA844</f>
        <v>0</v>
      </c>
      <c r="CB841" s="20">
        <v>0</v>
      </c>
      <c r="CC841" s="35"/>
      <c r="CH841" s="1" t="s">
        <v>29</v>
      </c>
    </row>
    <row r="842" spans="1:87" hidden="1" x14ac:dyDescent="0.3">
      <c r="A842" s="18" t="s">
        <v>486</v>
      </c>
      <c r="B842" s="19">
        <v>620</v>
      </c>
      <c r="C842" s="18" t="s">
        <v>46</v>
      </c>
      <c r="D842" s="18" t="s">
        <v>66</v>
      </c>
      <c r="E842" s="34" t="s">
        <v>214</v>
      </c>
      <c r="F842" s="27">
        <v>21054.3</v>
      </c>
      <c r="G842" s="27">
        <v>21054.3</v>
      </c>
      <c r="H842" s="27">
        <v>21054.3</v>
      </c>
      <c r="I842" s="27"/>
      <c r="J842" s="27"/>
      <c r="K842" s="27"/>
      <c r="L842" s="27">
        <f t="shared" si="2665"/>
        <v>21054.3</v>
      </c>
      <c r="M842" s="27">
        <f t="shared" si="2666"/>
        <v>21054.3</v>
      </c>
      <c r="N842" s="27">
        <f t="shared" si="2667"/>
        <v>21054.3</v>
      </c>
      <c r="O842" s="27"/>
      <c r="P842" s="27"/>
      <c r="Q842" s="27"/>
      <c r="R842" s="27">
        <f t="shared" si="2668"/>
        <v>21054.3</v>
      </c>
      <c r="S842" s="27">
        <f t="shared" si="2669"/>
        <v>21054.3</v>
      </c>
      <c r="T842" s="27">
        <f t="shared" si="2670"/>
        <v>21054.3</v>
      </c>
      <c r="U842" s="27"/>
      <c r="V842" s="27"/>
      <c r="W842" s="27"/>
      <c r="X842" s="27">
        <f t="shared" si="2671"/>
        <v>21054.3</v>
      </c>
      <c r="Y842" s="27">
        <f t="shared" si="2672"/>
        <v>21054.3</v>
      </c>
      <c r="Z842" s="27">
        <f t="shared" si="2673"/>
        <v>21054.3</v>
      </c>
      <c r="AA842" s="27"/>
      <c r="AB842" s="27"/>
      <c r="AC842" s="27"/>
      <c r="AD842" s="27">
        <f t="shared" si="2674"/>
        <v>21054.3</v>
      </c>
      <c r="AE842" s="27">
        <f t="shared" si="2675"/>
        <v>21054.3</v>
      </c>
      <c r="AF842" s="27">
        <f t="shared" si="2676"/>
        <v>21054.3</v>
      </c>
      <c r="AG842" s="27"/>
      <c r="AH842" s="27"/>
      <c r="AI842" s="27"/>
      <c r="AJ842" s="27">
        <f t="shared" si="2677"/>
        <v>21054.3</v>
      </c>
      <c r="AK842" s="27">
        <f t="shared" si="2678"/>
        <v>21054.3</v>
      </c>
      <c r="AL842" s="27">
        <f t="shared" si="2679"/>
        <v>21054.3</v>
      </c>
      <c r="AM842" s="27"/>
      <c r="AN842" s="27"/>
      <c r="AO842" s="27"/>
      <c r="AP842" s="27">
        <f t="shared" si="2680"/>
        <v>21054.3</v>
      </c>
      <c r="AQ842" s="27">
        <f t="shared" si="2681"/>
        <v>21054.3</v>
      </c>
      <c r="AR842" s="27">
        <f t="shared" si="2682"/>
        <v>21054.3</v>
      </c>
      <c r="AS842" s="27"/>
      <c r="AT842" s="27"/>
      <c r="AU842" s="27"/>
      <c r="AV842" s="27">
        <f t="shared" si="2683"/>
        <v>21054.3</v>
      </c>
      <c r="AW842" s="27">
        <f t="shared" si="2684"/>
        <v>21054.3</v>
      </c>
      <c r="AX842" s="27">
        <f t="shared" si="2685"/>
        <v>21054.3</v>
      </c>
      <c r="AY842" s="27"/>
      <c r="AZ842" s="27"/>
      <c r="BA842" s="27"/>
      <c r="BB842" s="27">
        <f t="shared" si="2686"/>
        <v>21054.3</v>
      </c>
      <c r="BC842" s="27">
        <f t="shared" si="2687"/>
        <v>21054.3</v>
      </c>
      <c r="BD842" s="27">
        <f t="shared" si="2688"/>
        <v>21054.3</v>
      </c>
      <c r="BE842" s="27"/>
      <c r="BF842" s="27"/>
      <c r="BG842" s="27"/>
      <c r="BH842" s="27">
        <f t="shared" si="2689"/>
        <v>21054.3</v>
      </c>
      <c r="BI842" s="27">
        <f t="shared" si="2690"/>
        <v>21054.3</v>
      </c>
      <c r="BJ842" s="27">
        <f t="shared" si="2691"/>
        <v>21054.3</v>
      </c>
      <c r="BK842" s="27"/>
      <c r="BL842" s="27"/>
      <c r="BM842" s="27"/>
      <c r="BN842" s="27">
        <f t="shared" si="2692"/>
        <v>21054.3</v>
      </c>
      <c r="BO842" s="27">
        <f t="shared" si="2693"/>
        <v>21054.3</v>
      </c>
      <c r="BP842" s="27">
        <f t="shared" si="2694"/>
        <v>21054.3</v>
      </c>
      <c r="BQ842" s="27"/>
      <c r="BR842" s="27"/>
      <c r="BS842" s="27">
        <f t="shared" si="2695"/>
        <v>21054.3</v>
      </c>
      <c r="BT842" s="27">
        <f t="shared" si="2696"/>
        <v>21054.3</v>
      </c>
      <c r="BU842" s="27">
        <f t="shared" si="2697"/>
        <v>21054.3</v>
      </c>
      <c r="BV842" s="27"/>
      <c r="BW842" s="27"/>
      <c r="BX842" s="27">
        <f t="shared" si="2698"/>
        <v>21054.3</v>
      </c>
      <c r="BY842" s="27">
        <f t="shared" si="2699"/>
        <v>21054.3</v>
      </c>
      <c r="BZ842" s="27">
        <f t="shared" si="2700"/>
        <v>21054.3</v>
      </c>
      <c r="CA842" s="27"/>
      <c r="CB842" s="20">
        <v>0</v>
      </c>
      <c r="CC842" s="35"/>
    </row>
    <row r="843" spans="1:87" hidden="1" x14ac:dyDescent="0.3">
      <c r="A843" s="18" t="s">
        <v>486</v>
      </c>
      <c r="B843" s="19">
        <v>620</v>
      </c>
      <c r="C843" s="18" t="s">
        <v>133</v>
      </c>
      <c r="D843" s="18" t="s">
        <v>66</v>
      </c>
      <c r="E843" s="34" t="s">
        <v>234</v>
      </c>
      <c r="F843" s="27">
        <v>350</v>
      </c>
      <c r="G843" s="27">
        <v>350</v>
      </c>
      <c r="H843" s="27">
        <v>350</v>
      </c>
      <c r="I843" s="27"/>
      <c r="J843" s="27"/>
      <c r="K843" s="27"/>
      <c r="L843" s="27">
        <f t="shared" si="2665"/>
        <v>350</v>
      </c>
      <c r="M843" s="27">
        <f t="shared" si="2666"/>
        <v>350</v>
      </c>
      <c r="N843" s="27">
        <f t="shared" si="2667"/>
        <v>350</v>
      </c>
      <c r="O843" s="27"/>
      <c r="P843" s="27"/>
      <c r="Q843" s="27"/>
      <c r="R843" s="27">
        <f t="shared" si="2668"/>
        <v>350</v>
      </c>
      <c r="S843" s="27">
        <f t="shared" si="2669"/>
        <v>350</v>
      </c>
      <c r="T843" s="27">
        <f t="shared" si="2670"/>
        <v>350</v>
      </c>
      <c r="U843" s="27"/>
      <c r="V843" s="27"/>
      <c r="W843" s="27"/>
      <c r="X843" s="27">
        <f t="shared" si="2671"/>
        <v>350</v>
      </c>
      <c r="Y843" s="27">
        <f t="shared" si="2672"/>
        <v>350</v>
      </c>
      <c r="Z843" s="27">
        <f t="shared" si="2673"/>
        <v>350</v>
      </c>
      <c r="AA843" s="27"/>
      <c r="AB843" s="27"/>
      <c r="AC843" s="27"/>
      <c r="AD843" s="27">
        <f t="shared" si="2674"/>
        <v>350</v>
      </c>
      <c r="AE843" s="27">
        <f t="shared" si="2675"/>
        <v>350</v>
      </c>
      <c r="AF843" s="27">
        <f t="shared" si="2676"/>
        <v>350</v>
      </c>
      <c r="AG843" s="27"/>
      <c r="AH843" s="27"/>
      <c r="AI843" s="27"/>
      <c r="AJ843" s="27">
        <f t="shared" si="2677"/>
        <v>350</v>
      </c>
      <c r="AK843" s="27">
        <f t="shared" si="2678"/>
        <v>350</v>
      </c>
      <c r="AL843" s="27">
        <f t="shared" si="2679"/>
        <v>350</v>
      </c>
      <c r="AM843" s="27"/>
      <c r="AN843" s="27"/>
      <c r="AO843" s="27"/>
      <c r="AP843" s="27">
        <f t="shared" si="2680"/>
        <v>350</v>
      </c>
      <c r="AQ843" s="27">
        <f t="shared" si="2681"/>
        <v>350</v>
      </c>
      <c r="AR843" s="27">
        <f t="shared" si="2682"/>
        <v>350</v>
      </c>
      <c r="AS843" s="27"/>
      <c r="AT843" s="27"/>
      <c r="AU843" s="27"/>
      <c r="AV843" s="27">
        <f t="shared" si="2683"/>
        <v>350</v>
      </c>
      <c r="AW843" s="27">
        <f t="shared" si="2684"/>
        <v>350</v>
      </c>
      <c r="AX843" s="27">
        <f t="shared" si="2685"/>
        <v>350</v>
      </c>
      <c r="AY843" s="27"/>
      <c r="AZ843" s="27"/>
      <c r="BA843" s="27"/>
      <c r="BB843" s="27">
        <f t="shared" si="2686"/>
        <v>350</v>
      </c>
      <c r="BC843" s="27">
        <f t="shared" si="2687"/>
        <v>350</v>
      </c>
      <c r="BD843" s="27">
        <f t="shared" si="2688"/>
        <v>350</v>
      </c>
      <c r="BE843" s="27"/>
      <c r="BF843" s="27"/>
      <c r="BG843" s="27"/>
      <c r="BH843" s="27">
        <f t="shared" si="2689"/>
        <v>350</v>
      </c>
      <c r="BI843" s="27">
        <f t="shared" si="2690"/>
        <v>350</v>
      </c>
      <c r="BJ843" s="27">
        <f t="shared" si="2691"/>
        <v>350</v>
      </c>
      <c r="BK843" s="27"/>
      <c r="BL843" s="27"/>
      <c r="BM843" s="27"/>
      <c r="BN843" s="27">
        <f t="shared" si="2692"/>
        <v>350</v>
      </c>
      <c r="BO843" s="27">
        <f t="shared" si="2693"/>
        <v>350</v>
      </c>
      <c r="BP843" s="27">
        <f t="shared" si="2694"/>
        <v>350</v>
      </c>
      <c r="BQ843" s="27"/>
      <c r="BR843" s="27"/>
      <c r="BS843" s="27">
        <f t="shared" si="2695"/>
        <v>350</v>
      </c>
      <c r="BT843" s="27">
        <f t="shared" si="2696"/>
        <v>350</v>
      </c>
      <c r="BU843" s="27">
        <f t="shared" si="2697"/>
        <v>350</v>
      </c>
      <c r="BV843" s="27"/>
      <c r="BW843" s="27"/>
      <c r="BX843" s="27">
        <f t="shared" si="2698"/>
        <v>350</v>
      </c>
      <c r="BY843" s="27">
        <f t="shared" si="2699"/>
        <v>350</v>
      </c>
      <c r="BZ843" s="27">
        <f t="shared" si="2700"/>
        <v>350</v>
      </c>
      <c r="CA843" s="27"/>
      <c r="CB843" s="20">
        <v>0</v>
      </c>
      <c r="CC843" s="35"/>
    </row>
    <row r="844" spans="1:87" hidden="1" x14ac:dyDescent="0.3">
      <c r="A844" s="18" t="s">
        <v>486</v>
      </c>
      <c r="B844" s="19">
        <v>620</v>
      </c>
      <c r="C844" s="18" t="s">
        <v>275</v>
      </c>
      <c r="D844" s="18" t="s">
        <v>66</v>
      </c>
      <c r="E844" s="34" t="s">
        <v>276</v>
      </c>
      <c r="F844" s="27">
        <v>186</v>
      </c>
      <c r="G844" s="27">
        <v>186</v>
      </c>
      <c r="H844" s="27">
        <v>186</v>
      </c>
      <c r="I844" s="27"/>
      <c r="J844" s="27"/>
      <c r="K844" s="27"/>
      <c r="L844" s="27">
        <f t="shared" si="2665"/>
        <v>186</v>
      </c>
      <c r="M844" s="27">
        <f t="shared" si="2666"/>
        <v>186</v>
      </c>
      <c r="N844" s="27">
        <f t="shared" si="2667"/>
        <v>186</v>
      </c>
      <c r="O844" s="27"/>
      <c r="P844" s="27"/>
      <c r="Q844" s="27"/>
      <c r="R844" s="27">
        <f t="shared" si="2668"/>
        <v>186</v>
      </c>
      <c r="S844" s="27">
        <f t="shared" si="2669"/>
        <v>186</v>
      </c>
      <c r="T844" s="27">
        <f t="shared" si="2670"/>
        <v>186</v>
      </c>
      <c r="U844" s="27"/>
      <c r="V844" s="27"/>
      <c r="W844" s="27"/>
      <c r="X844" s="27">
        <f t="shared" si="2671"/>
        <v>186</v>
      </c>
      <c r="Y844" s="27">
        <f t="shared" si="2672"/>
        <v>186</v>
      </c>
      <c r="Z844" s="27">
        <f t="shared" si="2673"/>
        <v>186</v>
      </c>
      <c r="AA844" s="27"/>
      <c r="AB844" s="27"/>
      <c r="AC844" s="27"/>
      <c r="AD844" s="27">
        <f t="shared" si="2674"/>
        <v>186</v>
      </c>
      <c r="AE844" s="27">
        <f t="shared" si="2675"/>
        <v>186</v>
      </c>
      <c r="AF844" s="27">
        <f t="shared" si="2676"/>
        <v>186</v>
      </c>
      <c r="AG844" s="27"/>
      <c r="AH844" s="27"/>
      <c r="AI844" s="27"/>
      <c r="AJ844" s="27">
        <f t="shared" si="2677"/>
        <v>186</v>
      </c>
      <c r="AK844" s="27">
        <f t="shared" si="2678"/>
        <v>186</v>
      </c>
      <c r="AL844" s="27">
        <f t="shared" si="2679"/>
        <v>186</v>
      </c>
      <c r="AM844" s="27"/>
      <c r="AN844" s="27"/>
      <c r="AO844" s="27"/>
      <c r="AP844" s="27">
        <f t="shared" si="2680"/>
        <v>186</v>
      </c>
      <c r="AQ844" s="27">
        <f t="shared" si="2681"/>
        <v>186</v>
      </c>
      <c r="AR844" s="27">
        <f t="shared" si="2682"/>
        <v>186</v>
      </c>
      <c r="AS844" s="27"/>
      <c r="AT844" s="27"/>
      <c r="AU844" s="27"/>
      <c r="AV844" s="27">
        <f t="shared" si="2683"/>
        <v>186</v>
      </c>
      <c r="AW844" s="27">
        <f t="shared" si="2684"/>
        <v>186</v>
      </c>
      <c r="AX844" s="27">
        <f t="shared" si="2685"/>
        <v>186</v>
      </c>
      <c r="AY844" s="27"/>
      <c r="AZ844" s="27"/>
      <c r="BA844" s="27"/>
      <c r="BB844" s="27">
        <f t="shared" si="2686"/>
        <v>186</v>
      </c>
      <c r="BC844" s="27">
        <f t="shared" si="2687"/>
        <v>186</v>
      </c>
      <c r="BD844" s="27">
        <f t="shared" si="2688"/>
        <v>186</v>
      </c>
      <c r="BE844" s="27"/>
      <c r="BF844" s="27"/>
      <c r="BG844" s="27"/>
      <c r="BH844" s="27">
        <f t="shared" si="2689"/>
        <v>186</v>
      </c>
      <c r="BI844" s="27">
        <f t="shared" si="2690"/>
        <v>186</v>
      </c>
      <c r="BJ844" s="27">
        <f t="shared" si="2691"/>
        <v>186</v>
      </c>
      <c r="BK844" s="27"/>
      <c r="BL844" s="27"/>
      <c r="BM844" s="27"/>
      <c r="BN844" s="27">
        <f t="shared" si="2692"/>
        <v>186</v>
      </c>
      <c r="BO844" s="27">
        <f t="shared" si="2693"/>
        <v>186</v>
      </c>
      <c r="BP844" s="27">
        <f t="shared" si="2694"/>
        <v>186</v>
      </c>
      <c r="BQ844" s="27"/>
      <c r="BR844" s="27"/>
      <c r="BS844" s="27">
        <f t="shared" si="2695"/>
        <v>186</v>
      </c>
      <c r="BT844" s="27">
        <f t="shared" si="2696"/>
        <v>186</v>
      </c>
      <c r="BU844" s="27">
        <f t="shared" si="2697"/>
        <v>186</v>
      </c>
      <c r="BV844" s="27"/>
      <c r="BW844" s="27"/>
      <c r="BX844" s="27">
        <f t="shared" si="2698"/>
        <v>186</v>
      </c>
      <c r="BY844" s="27">
        <f t="shared" si="2699"/>
        <v>186</v>
      </c>
      <c r="BZ844" s="27">
        <f t="shared" si="2700"/>
        <v>186</v>
      </c>
      <c r="CA844" s="27"/>
      <c r="CB844" s="20">
        <v>0</v>
      </c>
      <c r="CC844" s="35"/>
    </row>
    <row r="845" spans="1:87" hidden="1" x14ac:dyDescent="0.3">
      <c r="A845" s="36" t="s">
        <v>487</v>
      </c>
      <c r="B845" s="19"/>
      <c r="C845" s="18"/>
      <c r="D845" s="18"/>
      <c r="E845" s="34" t="s">
        <v>488</v>
      </c>
      <c r="F845" s="27">
        <f t="shared" ref="F845:K845" si="2864">F846</f>
        <v>0</v>
      </c>
      <c r="G845" s="27">
        <f t="shared" si="2864"/>
        <v>0</v>
      </c>
      <c r="H845" s="27">
        <f t="shared" si="2864"/>
        <v>0</v>
      </c>
      <c r="I845" s="27">
        <f t="shared" si="2864"/>
        <v>0</v>
      </c>
      <c r="J845" s="27">
        <f t="shared" si="2864"/>
        <v>0</v>
      </c>
      <c r="K845" s="27">
        <f t="shared" si="2864"/>
        <v>0</v>
      </c>
      <c r="L845" s="27">
        <f t="shared" si="2665"/>
        <v>0</v>
      </c>
      <c r="M845" s="27">
        <f t="shared" si="2666"/>
        <v>0</v>
      </c>
      <c r="N845" s="27">
        <f t="shared" si="2667"/>
        <v>0</v>
      </c>
      <c r="O845" s="27">
        <f>O846</f>
        <v>815.40000000000009</v>
      </c>
      <c r="P845" s="27">
        <f>P846</f>
        <v>0</v>
      </c>
      <c r="Q845" s="27">
        <f>Q846</f>
        <v>0</v>
      </c>
      <c r="R845" s="27">
        <f t="shared" si="2668"/>
        <v>815.40000000000009</v>
      </c>
      <c r="S845" s="27">
        <f t="shared" si="2669"/>
        <v>0</v>
      </c>
      <c r="T845" s="27">
        <f t="shared" si="2670"/>
        <v>0</v>
      </c>
      <c r="U845" s="27">
        <f>U846</f>
        <v>0</v>
      </c>
      <c r="V845" s="27">
        <f>V846</f>
        <v>0</v>
      </c>
      <c r="W845" s="27">
        <f>W846</f>
        <v>0</v>
      </c>
      <c r="X845" s="27">
        <f t="shared" si="2671"/>
        <v>815.40000000000009</v>
      </c>
      <c r="Y845" s="27">
        <f t="shared" si="2672"/>
        <v>0</v>
      </c>
      <c r="Z845" s="27">
        <f t="shared" si="2673"/>
        <v>0</v>
      </c>
      <c r="AA845" s="27">
        <f>AA846</f>
        <v>0</v>
      </c>
      <c r="AB845" s="27">
        <f>AB846</f>
        <v>0</v>
      </c>
      <c r="AC845" s="27">
        <f>AC846</f>
        <v>0</v>
      </c>
      <c r="AD845" s="27">
        <f t="shared" si="2674"/>
        <v>815.40000000000009</v>
      </c>
      <c r="AE845" s="27">
        <f t="shared" si="2675"/>
        <v>0</v>
      </c>
      <c r="AF845" s="27">
        <f t="shared" si="2676"/>
        <v>0</v>
      </c>
      <c r="AG845" s="27">
        <f>AG846</f>
        <v>0</v>
      </c>
      <c r="AH845" s="27">
        <f>AH846</f>
        <v>0</v>
      </c>
      <c r="AI845" s="27">
        <f>AI846</f>
        <v>0</v>
      </c>
      <c r="AJ845" s="27">
        <f t="shared" si="2677"/>
        <v>815.40000000000009</v>
      </c>
      <c r="AK845" s="27">
        <f t="shared" si="2678"/>
        <v>0</v>
      </c>
      <c r="AL845" s="27">
        <f t="shared" si="2679"/>
        <v>0</v>
      </c>
      <c r="AM845" s="27">
        <f>AM846</f>
        <v>0</v>
      </c>
      <c r="AN845" s="27">
        <f>AN846</f>
        <v>0</v>
      </c>
      <c r="AO845" s="27">
        <f>AO846</f>
        <v>0</v>
      </c>
      <c r="AP845" s="27">
        <f t="shared" si="2680"/>
        <v>815.40000000000009</v>
      </c>
      <c r="AQ845" s="27">
        <f t="shared" si="2681"/>
        <v>0</v>
      </c>
      <c r="AR845" s="27">
        <f t="shared" si="2682"/>
        <v>0</v>
      </c>
      <c r="AS845" s="27">
        <f>AS846</f>
        <v>0</v>
      </c>
      <c r="AT845" s="27">
        <f>AT846</f>
        <v>0</v>
      </c>
      <c r="AU845" s="27">
        <f>AU846</f>
        <v>0</v>
      </c>
      <c r="AV845" s="27">
        <f t="shared" si="2683"/>
        <v>815.40000000000009</v>
      </c>
      <c r="AW845" s="27">
        <f t="shared" si="2684"/>
        <v>0</v>
      </c>
      <c r="AX845" s="27">
        <f t="shared" si="2685"/>
        <v>0</v>
      </c>
      <c r="AY845" s="27">
        <f>AY846</f>
        <v>0</v>
      </c>
      <c r="AZ845" s="27">
        <f>AZ846</f>
        <v>0</v>
      </c>
      <c r="BA845" s="27">
        <f>BA846</f>
        <v>0</v>
      </c>
      <c r="BB845" s="27">
        <f t="shared" si="2686"/>
        <v>815.40000000000009</v>
      </c>
      <c r="BC845" s="27">
        <f t="shared" si="2687"/>
        <v>0</v>
      </c>
      <c r="BD845" s="27">
        <f t="shared" si="2688"/>
        <v>0</v>
      </c>
      <c r="BE845" s="27">
        <f>BE846</f>
        <v>0</v>
      </c>
      <c r="BF845" s="27">
        <f>BF846</f>
        <v>0</v>
      </c>
      <c r="BG845" s="27">
        <f>BG846</f>
        <v>0</v>
      </c>
      <c r="BH845" s="27">
        <f t="shared" si="2689"/>
        <v>815.40000000000009</v>
      </c>
      <c r="BI845" s="27">
        <f t="shared" si="2690"/>
        <v>0</v>
      </c>
      <c r="BJ845" s="27">
        <f t="shared" si="2691"/>
        <v>0</v>
      </c>
      <c r="BK845" s="27">
        <f>BK846</f>
        <v>0</v>
      </c>
      <c r="BL845" s="27">
        <f>BL846</f>
        <v>0</v>
      </c>
      <c r="BM845" s="27">
        <f>BM846</f>
        <v>0</v>
      </c>
      <c r="BN845" s="27">
        <f t="shared" si="2692"/>
        <v>815.40000000000009</v>
      </c>
      <c r="BO845" s="27">
        <f t="shared" si="2693"/>
        <v>0</v>
      </c>
      <c r="BP845" s="27">
        <f t="shared" si="2694"/>
        <v>0</v>
      </c>
      <c r="BQ845" s="27">
        <f>BQ846</f>
        <v>0</v>
      </c>
      <c r="BR845" s="27">
        <f>BR846</f>
        <v>0</v>
      </c>
      <c r="BS845" s="27">
        <f t="shared" si="2695"/>
        <v>815.40000000000009</v>
      </c>
      <c r="BT845" s="27">
        <f t="shared" si="2696"/>
        <v>0</v>
      </c>
      <c r="BU845" s="27">
        <f t="shared" si="2697"/>
        <v>0</v>
      </c>
      <c r="BV845" s="27">
        <f>BV846</f>
        <v>0</v>
      </c>
      <c r="BW845" s="27">
        <f>BW846</f>
        <v>0</v>
      </c>
      <c r="BX845" s="27">
        <f t="shared" si="2698"/>
        <v>815.40000000000009</v>
      </c>
      <c r="BY845" s="27">
        <f t="shared" si="2699"/>
        <v>0</v>
      </c>
      <c r="BZ845" s="27">
        <f t="shared" si="2700"/>
        <v>0</v>
      </c>
      <c r="CA845" s="27">
        <f>CA846</f>
        <v>0</v>
      </c>
      <c r="CB845" s="20">
        <v>0</v>
      </c>
      <c r="CC845" s="35"/>
      <c r="CI845" s="1" t="s">
        <v>30</v>
      </c>
    </row>
    <row r="846" spans="1:87" ht="46.8" hidden="1" x14ac:dyDescent="0.3">
      <c r="A846" s="36" t="s">
        <v>487</v>
      </c>
      <c r="B846" s="19">
        <v>600</v>
      </c>
      <c r="C846" s="18"/>
      <c r="D846" s="18"/>
      <c r="E846" s="34" t="s">
        <v>44</v>
      </c>
      <c r="F846" s="27">
        <f t="shared" ref="F846:K846" si="2865">F849+F847</f>
        <v>0</v>
      </c>
      <c r="G846" s="27">
        <f t="shared" si="2865"/>
        <v>0</v>
      </c>
      <c r="H846" s="27">
        <f t="shared" si="2865"/>
        <v>0</v>
      </c>
      <c r="I846" s="27">
        <f t="shared" si="2865"/>
        <v>0</v>
      </c>
      <c r="J846" s="27">
        <f t="shared" si="2865"/>
        <v>0</v>
      </c>
      <c r="K846" s="27">
        <f t="shared" si="2865"/>
        <v>0</v>
      </c>
      <c r="L846" s="27">
        <f t="shared" si="2665"/>
        <v>0</v>
      </c>
      <c r="M846" s="27">
        <f t="shared" si="2666"/>
        <v>0</v>
      </c>
      <c r="N846" s="27">
        <f t="shared" si="2667"/>
        <v>0</v>
      </c>
      <c r="O846" s="27">
        <f>O849+O847</f>
        <v>815.40000000000009</v>
      </c>
      <c r="P846" s="27">
        <f>P849+P847</f>
        <v>0</v>
      </c>
      <c r="Q846" s="27">
        <f>Q849+Q847</f>
        <v>0</v>
      </c>
      <c r="R846" s="27">
        <f t="shared" si="2668"/>
        <v>815.40000000000009</v>
      </c>
      <c r="S846" s="27">
        <f t="shared" si="2669"/>
        <v>0</v>
      </c>
      <c r="T846" s="27">
        <f t="shared" si="2670"/>
        <v>0</v>
      </c>
      <c r="U846" s="27">
        <f>U849+U847</f>
        <v>0</v>
      </c>
      <c r="V846" s="27">
        <f>V849+V847</f>
        <v>0</v>
      </c>
      <c r="W846" s="27">
        <f>W849+W847</f>
        <v>0</v>
      </c>
      <c r="X846" s="27">
        <f t="shared" si="2671"/>
        <v>815.40000000000009</v>
      </c>
      <c r="Y846" s="27">
        <f t="shared" si="2672"/>
        <v>0</v>
      </c>
      <c r="Z846" s="27">
        <f t="shared" si="2673"/>
        <v>0</v>
      </c>
      <c r="AA846" s="27">
        <f>AA849+AA847</f>
        <v>0</v>
      </c>
      <c r="AB846" s="27">
        <f>AB849+AB847</f>
        <v>0</v>
      </c>
      <c r="AC846" s="27">
        <f>AC849+AC847</f>
        <v>0</v>
      </c>
      <c r="AD846" s="27">
        <f t="shared" si="2674"/>
        <v>815.40000000000009</v>
      </c>
      <c r="AE846" s="27">
        <f t="shared" si="2675"/>
        <v>0</v>
      </c>
      <c r="AF846" s="27">
        <f t="shared" si="2676"/>
        <v>0</v>
      </c>
      <c r="AG846" s="27">
        <f>AG849+AG847</f>
        <v>0</v>
      </c>
      <c r="AH846" s="27">
        <f>AH849+AH847</f>
        <v>0</v>
      </c>
      <c r="AI846" s="27">
        <f>AI849+AI847</f>
        <v>0</v>
      </c>
      <c r="AJ846" s="27">
        <f t="shared" si="2677"/>
        <v>815.40000000000009</v>
      </c>
      <c r="AK846" s="27">
        <f t="shared" si="2678"/>
        <v>0</v>
      </c>
      <c r="AL846" s="27">
        <f t="shared" si="2679"/>
        <v>0</v>
      </c>
      <c r="AM846" s="27">
        <f>AM849+AM847</f>
        <v>0</v>
      </c>
      <c r="AN846" s="27">
        <f>AN849+AN847</f>
        <v>0</v>
      </c>
      <c r="AO846" s="27">
        <f>AO849+AO847</f>
        <v>0</v>
      </c>
      <c r="AP846" s="27">
        <f t="shared" si="2680"/>
        <v>815.40000000000009</v>
      </c>
      <c r="AQ846" s="27">
        <f t="shared" si="2681"/>
        <v>0</v>
      </c>
      <c r="AR846" s="27">
        <f t="shared" si="2682"/>
        <v>0</v>
      </c>
      <c r="AS846" s="27">
        <f>AS849+AS847</f>
        <v>0</v>
      </c>
      <c r="AT846" s="27">
        <f>AT849+AT847</f>
        <v>0</v>
      </c>
      <c r="AU846" s="27">
        <f>AU849+AU847</f>
        <v>0</v>
      </c>
      <c r="AV846" s="27">
        <f t="shared" si="2683"/>
        <v>815.40000000000009</v>
      </c>
      <c r="AW846" s="27">
        <f t="shared" si="2684"/>
        <v>0</v>
      </c>
      <c r="AX846" s="27">
        <f t="shared" si="2685"/>
        <v>0</v>
      </c>
      <c r="AY846" s="27">
        <f>AY849+AY847</f>
        <v>0</v>
      </c>
      <c r="AZ846" s="27">
        <f>AZ849+AZ847</f>
        <v>0</v>
      </c>
      <c r="BA846" s="27">
        <f>BA849+BA847</f>
        <v>0</v>
      </c>
      <c r="BB846" s="27">
        <f t="shared" si="2686"/>
        <v>815.40000000000009</v>
      </c>
      <c r="BC846" s="27">
        <f t="shared" si="2687"/>
        <v>0</v>
      </c>
      <c r="BD846" s="27">
        <f t="shared" si="2688"/>
        <v>0</v>
      </c>
      <c r="BE846" s="27">
        <f>BE849+BE847</f>
        <v>0</v>
      </c>
      <c r="BF846" s="27">
        <f>BF849+BF847</f>
        <v>0</v>
      </c>
      <c r="BG846" s="27">
        <f>BG849+BG847</f>
        <v>0</v>
      </c>
      <c r="BH846" s="27">
        <f t="shared" si="2689"/>
        <v>815.40000000000009</v>
      </c>
      <c r="BI846" s="27">
        <f t="shared" si="2690"/>
        <v>0</v>
      </c>
      <c r="BJ846" s="27">
        <f t="shared" si="2691"/>
        <v>0</v>
      </c>
      <c r="BK846" s="27">
        <f>BK849+BK847</f>
        <v>0</v>
      </c>
      <c r="BL846" s="27">
        <f>BL849+BL847</f>
        <v>0</v>
      </c>
      <c r="BM846" s="27">
        <f>BM849+BM847</f>
        <v>0</v>
      </c>
      <c r="BN846" s="27">
        <f t="shared" si="2692"/>
        <v>815.40000000000009</v>
      </c>
      <c r="BO846" s="27">
        <f t="shared" si="2693"/>
        <v>0</v>
      </c>
      <c r="BP846" s="27">
        <f t="shared" si="2694"/>
        <v>0</v>
      </c>
      <c r="BQ846" s="27">
        <f>BQ849+BQ847</f>
        <v>0</v>
      </c>
      <c r="BR846" s="27">
        <f>BR849+BR847</f>
        <v>0</v>
      </c>
      <c r="BS846" s="27">
        <f t="shared" si="2695"/>
        <v>815.40000000000009</v>
      </c>
      <c r="BT846" s="27">
        <f t="shared" si="2696"/>
        <v>0</v>
      </c>
      <c r="BU846" s="27">
        <f t="shared" si="2697"/>
        <v>0</v>
      </c>
      <c r="BV846" s="27">
        <f>BV849+BV847</f>
        <v>0</v>
      </c>
      <c r="BW846" s="27">
        <f>BW849+BW847</f>
        <v>0</v>
      </c>
      <c r="BX846" s="27">
        <f t="shared" si="2698"/>
        <v>815.40000000000009</v>
      </c>
      <c r="BY846" s="27">
        <f t="shared" si="2699"/>
        <v>0</v>
      </c>
      <c r="BZ846" s="27">
        <f t="shared" si="2700"/>
        <v>0</v>
      </c>
      <c r="CA846" s="27">
        <f>CA849+CA847</f>
        <v>0</v>
      </c>
      <c r="CB846" s="20">
        <v>0</v>
      </c>
      <c r="CC846" s="35"/>
      <c r="CG846" s="1" t="s">
        <v>28</v>
      </c>
    </row>
    <row r="847" spans="1:87" hidden="1" x14ac:dyDescent="0.3">
      <c r="A847" s="36" t="s">
        <v>487</v>
      </c>
      <c r="B847" s="19">
        <v>610</v>
      </c>
      <c r="C847" s="18"/>
      <c r="D847" s="18"/>
      <c r="E847" s="34" t="s">
        <v>103</v>
      </c>
      <c r="F847" s="27">
        <f t="shared" ref="F847:K847" si="2866">F848</f>
        <v>0</v>
      </c>
      <c r="G847" s="27">
        <f t="shared" si="2866"/>
        <v>0</v>
      </c>
      <c r="H847" s="27">
        <f t="shared" si="2866"/>
        <v>0</v>
      </c>
      <c r="I847" s="27">
        <f t="shared" si="2866"/>
        <v>0</v>
      </c>
      <c r="J847" s="27">
        <f t="shared" si="2866"/>
        <v>0</v>
      </c>
      <c r="K847" s="27">
        <f t="shared" si="2866"/>
        <v>0</v>
      </c>
      <c r="L847" s="27">
        <f t="shared" si="2665"/>
        <v>0</v>
      </c>
      <c r="M847" s="27">
        <f t="shared" si="2666"/>
        <v>0</v>
      </c>
      <c r="N847" s="27">
        <f t="shared" si="2667"/>
        <v>0</v>
      </c>
      <c r="O847" s="27">
        <f>O848</f>
        <v>79.2</v>
      </c>
      <c r="P847" s="27">
        <f>P848</f>
        <v>0</v>
      </c>
      <c r="Q847" s="27">
        <f>Q848</f>
        <v>0</v>
      </c>
      <c r="R847" s="27">
        <f t="shared" si="2668"/>
        <v>79.2</v>
      </c>
      <c r="S847" s="27">
        <f t="shared" si="2669"/>
        <v>0</v>
      </c>
      <c r="T847" s="27">
        <f t="shared" si="2670"/>
        <v>0</v>
      </c>
      <c r="U847" s="27">
        <f>U848</f>
        <v>0</v>
      </c>
      <c r="V847" s="27">
        <f>V848</f>
        <v>0</v>
      </c>
      <c r="W847" s="27">
        <f>W848</f>
        <v>0</v>
      </c>
      <c r="X847" s="27">
        <f t="shared" si="2671"/>
        <v>79.2</v>
      </c>
      <c r="Y847" s="27">
        <f t="shared" si="2672"/>
        <v>0</v>
      </c>
      <c r="Z847" s="27">
        <f t="shared" si="2673"/>
        <v>0</v>
      </c>
      <c r="AA847" s="27">
        <f>AA848</f>
        <v>0</v>
      </c>
      <c r="AB847" s="27">
        <f>AB848</f>
        <v>0</v>
      </c>
      <c r="AC847" s="27">
        <f>AC848</f>
        <v>0</v>
      </c>
      <c r="AD847" s="27">
        <f t="shared" si="2674"/>
        <v>79.2</v>
      </c>
      <c r="AE847" s="27">
        <f t="shared" si="2675"/>
        <v>0</v>
      </c>
      <c r="AF847" s="27">
        <f t="shared" si="2676"/>
        <v>0</v>
      </c>
      <c r="AG847" s="27">
        <f>AG848</f>
        <v>0</v>
      </c>
      <c r="AH847" s="27">
        <f>AH848</f>
        <v>0</v>
      </c>
      <c r="AI847" s="27">
        <f>AI848</f>
        <v>0</v>
      </c>
      <c r="AJ847" s="27">
        <f t="shared" si="2677"/>
        <v>79.2</v>
      </c>
      <c r="AK847" s="27">
        <f t="shared" si="2678"/>
        <v>0</v>
      </c>
      <c r="AL847" s="27">
        <f t="shared" si="2679"/>
        <v>0</v>
      </c>
      <c r="AM847" s="27">
        <f>AM848</f>
        <v>0</v>
      </c>
      <c r="AN847" s="27">
        <f>AN848</f>
        <v>0</v>
      </c>
      <c r="AO847" s="27">
        <f>AO848</f>
        <v>0</v>
      </c>
      <c r="AP847" s="27">
        <f t="shared" si="2680"/>
        <v>79.2</v>
      </c>
      <c r="AQ847" s="27">
        <f t="shared" si="2681"/>
        <v>0</v>
      </c>
      <c r="AR847" s="27">
        <f t="shared" si="2682"/>
        <v>0</v>
      </c>
      <c r="AS847" s="27">
        <f>AS848</f>
        <v>0</v>
      </c>
      <c r="AT847" s="27">
        <f>AT848</f>
        <v>0</v>
      </c>
      <c r="AU847" s="27">
        <f>AU848</f>
        <v>0</v>
      </c>
      <c r="AV847" s="27">
        <f t="shared" si="2683"/>
        <v>79.2</v>
      </c>
      <c r="AW847" s="27">
        <f t="shared" si="2684"/>
        <v>0</v>
      </c>
      <c r="AX847" s="27">
        <f t="shared" si="2685"/>
        <v>0</v>
      </c>
      <c r="AY847" s="27">
        <f>AY848</f>
        <v>0</v>
      </c>
      <c r="AZ847" s="27">
        <f>AZ848</f>
        <v>0</v>
      </c>
      <c r="BA847" s="27">
        <f>BA848</f>
        <v>0</v>
      </c>
      <c r="BB847" s="27">
        <f t="shared" si="2686"/>
        <v>79.2</v>
      </c>
      <c r="BC847" s="27">
        <f t="shared" si="2687"/>
        <v>0</v>
      </c>
      <c r="BD847" s="27">
        <f t="shared" si="2688"/>
        <v>0</v>
      </c>
      <c r="BE847" s="27">
        <f>BE848</f>
        <v>0</v>
      </c>
      <c r="BF847" s="27">
        <f>BF848</f>
        <v>0</v>
      </c>
      <c r="BG847" s="27">
        <f>BG848</f>
        <v>0</v>
      </c>
      <c r="BH847" s="27">
        <f t="shared" si="2689"/>
        <v>79.2</v>
      </c>
      <c r="BI847" s="27">
        <f t="shared" si="2690"/>
        <v>0</v>
      </c>
      <c r="BJ847" s="27">
        <f t="shared" si="2691"/>
        <v>0</v>
      </c>
      <c r="BK847" s="27">
        <f>BK848</f>
        <v>0</v>
      </c>
      <c r="BL847" s="27">
        <f>BL848</f>
        <v>0</v>
      </c>
      <c r="BM847" s="27">
        <f>BM848</f>
        <v>0</v>
      </c>
      <c r="BN847" s="27">
        <f t="shared" si="2692"/>
        <v>79.2</v>
      </c>
      <c r="BO847" s="27">
        <f t="shared" si="2693"/>
        <v>0</v>
      </c>
      <c r="BP847" s="27">
        <f t="shared" si="2694"/>
        <v>0</v>
      </c>
      <c r="BQ847" s="27">
        <f>BQ848</f>
        <v>0</v>
      </c>
      <c r="BR847" s="27">
        <f>BR848</f>
        <v>0</v>
      </c>
      <c r="BS847" s="27">
        <f t="shared" si="2695"/>
        <v>79.2</v>
      </c>
      <c r="BT847" s="27">
        <f t="shared" si="2696"/>
        <v>0</v>
      </c>
      <c r="BU847" s="27">
        <f t="shared" si="2697"/>
        <v>0</v>
      </c>
      <c r="BV847" s="27">
        <f>BV848</f>
        <v>0</v>
      </c>
      <c r="BW847" s="27">
        <f>BW848</f>
        <v>0</v>
      </c>
      <c r="BX847" s="27">
        <f t="shared" si="2698"/>
        <v>79.2</v>
      </c>
      <c r="BY847" s="27">
        <f t="shared" si="2699"/>
        <v>0</v>
      </c>
      <c r="BZ847" s="27">
        <f t="shared" si="2700"/>
        <v>0</v>
      </c>
      <c r="CA847" s="27">
        <f>CA848</f>
        <v>0</v>
      </c>
      <c r="CB847" s="20">
        <v>0</v>
      </c>
      <c r="CC847" s="35"/>
      <c r="CH847" s="1" t="s">
        <v>29</v>
      </c>
    </row>
    <row r="848" spans="1:87" hidden="1" x14ac:dyDescent="0.3">
      <c r="A848" s="36" t="s">
        <v>487</v>
      </c>
      <c r="B848" s="19">
        <v>610</v>
      </c>
      <c r="C848" s="18" t="s">
        <v>46</v>
      </c>
      <c r="D848" s="18" t="s">
        <v>310</v>
      </c>
      <c r="E848" s="34" t="s">
        <v>384</v>
      </c>
      <c r="F848" s="27"/>
      <c r="G848" s="27"/>
      <c r="H848" s="27"/>
      <c r="I848" s="27"/>
      <c r="J848" s="27"/>
      <c r="K848" s="27"/>
      <c r="L848" s="27">
        <f t="shared" si="2665"/>
        <v>0</v>
      </c>
      <c r="M848" s="27">
        <f t="shared" si="2666"/>
        <v>0</v>
      </c>
      <c r="N848" s="27">
        <f t="shared" si="2667"/>
        <v>0</v>
      </c>
      <c r="O848" s="27">
        <v>79.2</v>
      </c>
      <c r="P848" s="27"/>
      <c r="Q848" s="27"/>
      <c r="R848" s="27">
        <f t="shared" si="2668"/>
        <v>79.2</v>
      </c>
      <c r="S848" s="27">
        <f t="shared" si="2669"/>
        <v>0</v>
      </c>
      <c r="T848" s="27">
        <f t="shared" si="2670"/>
        <v>0</v>
      </c>
      <c r="U848" s="27"/>
      <c r="V848" s="27"/>
      <c r="W848" s="27"/>
      <c r="X848" s="27">
        <f t="shared" si="2671"/>
        <v>79.2</v>
      </c>
      <c r="Y848" s="27">
        <f t="shared" si="2672"/>
        <v>0</v>
      </c>
      <c r="Z848" s="27">
        <f t="shared" si="2673"/>
        <v>0</v>
      </c>
      <c r="AA848" s="27"/>
      <c r="AB848" s="27"/>
      <c r="AC848" s="27"/>
      <c r="AD848" s="27">
        <f t="shared" si="2674"/>
        <v>79.2</v>
      </c>
      <c r="AE848" s="27">
        <f t="shared" si="2675"/>
        <v>0</v>
      </c>
      <c r="AF848" s="27">
        <f t="shared" si="2676"/>
        <v>0</v>
      </c>
      <c r="AG848" s="27"/>
      <c r="AH848" s="27"/>
      <c r="AI848" s="27"/>
      <c r="AJ848" s="27">
        <f t="shared" si="2677"/>
        <v>79.2</v>
      </c>
      <c r="AK848" s="27">
        <f t="shared" si="2678"/>
        <v>0</v>
      </c>
      <c r="AL848" s="27">
        <f t="shared" si="2679"/>
        <v>0</v>
      </c>
      <c r="AM848" s="27"/>
      <c r="AN848" s="27"/>
      <c r="AO848" s="27"/>
      <c r="AP848" s="27">
        <f t="shared" si="2680"/>
        <v>79.2</v>
      </c>
      <c r="AQ848" s="27">
        <f t="shared" si="2681"/>
        <v>0</v>
      </c>
      <c r="AR848" s="27">
        <f t="shared" si="2682"/>
        <v>0</v>
      </c>
      <c r="AS848" s="27"/>
      <c r="AT848" s="27"/>
      <c r="AU848" s="27"/>
      <c r="AV848" s="27">
        <f t="shared" si="2683"/>
        <v>79.2</v>
      </c>
      <c r="AW848" s="27">
        <f t="shared" si="2684"/>
        <v>0</v>
      </c>
      <c r="AX848" s="27">
        <f t="shared" si="2685"/>
        <v>0</v>
      </c>
      <c r="AY848" s="27"/>
      <c r="AZ848" s="27"/>
      <c r="BA848" s="27"/>
      <c r="BB848" s="27">
        <f t="shared" si="2686"/>
        <v>79.2</v>
      </c>
      <c r="BC848" s="27">
        <f t="shared" si="2687"/>
        <v>0</v>
      </c>
      <c r="BD848" s="27">
        <f t="shared" si="2688"/>
        <v>0</v>
      </c>
      <c r="BE848" s="27"/>
      <c r="BF848" s="27"/>
      <c r="BG848" s="27"/>
      <c r="BH848" s="27">
        <f t="shared" si="2689"/>
        <v>79.2</v>
      </c>
      <c r="BI848" s="27">
        <f t="shared" si="2690"/>
        <v>0</v>
      </c>
      <c r="BJ848" s="27">
        <f t="shared" si="2691"/>
        <v>0</v>
      </c>
      <c r="BK848" s="27"/>
      <c r="BL848" s="27"/>
      <c r="BM848" s="27"/>
      <c r="BN848" s="27">
        <f t="shared" si="2692"/>
        <v>79.2</v>
      </c>
      <c r="BO848" s="27">
        <f t="shared" si="2693"/>
        <v>0</v>
      </c>
      <c r="BP848" s="27">
        <f t="shared" si="2694"/>
        <v>0</v>
      </c>
      <c r="BQ848" s="27"/>
      <c r="BR848" s="27"/>
      <c r="BS848" s="27">
        <f t="shared" si="2695"/>
        <v>79.2</v>
      </c>
      <c r="BT848" s="27">
        <f t="shared" si="2696"/>
        <v>0</v>
      </c>
      <c r="BU848" s="27">
        <f t="shared" si="2697"/>
        <v>0</v>
      </c>
      <c r="BV848" s="27"/>
      <c r="BW848" s="27"/>
      <c r="BX848" s="27">
        <f t="shared" si="2698"/>
        <v>79.2</v>
      </c>
      <c r="BY848" s="27">
        <f t="shared" si="2699"/>
        <v>0</v>
      </c>
      <c r="BZ848" s="27">
        <f t="shared" si="2700"/>
        <v>0</v>
      </c>
      <c r="CA848" s="27"/>
      <c r="CB848" s="20">
        <v>0</v>
      </c>
      <c r="CC848" s="35"/>
    </row>
    <row r="849" spans="1:87" hidden="1" x14ac:dyDescent="0.3">
      <c r="A849" s="36" t="s">
        <v>487</v>
      </c>
      <c r="B849" s="19">
        <v>620</v>
      </c>
      <c r="C849" s="18"/>
      <c r="D849" s="18"/>
      <c r="E849" s="34" t="s">
        <v>45</v>
      </c>
      <c r="F849" s="27">
        <f t="shared" ref="F849:K849" si="2867">F850</f>
        <v>0</v>
      </c>
      <c r="G849" s="27">
        <f t="shared" si="2867"/>
        <v>0</v>
      </c>
      <c r="H849" s="27">
        <f t="shared" si="2867"/>
        <v>0</v>
      </c>
      <c r="I849" s="27">
        <f t="shared" si="2867"/>
        <v>0</v>
      </c>
      <c r="J849" s="27">
        <f t="shared" si="2867"/>
        <v>0</v>
      </c>
      <c r="K849" s="27">
        <f t="shared" si="2867"/>
        <v>0</v>
      </c>
      <c r="L849" s="27">
        <f t="shared" si="2665"/>
        <v>0</v>
      </c>
      <c r="M849" s="27">
        <f t="shared" si="2666"/>
        <v>0</v>
      </c>
      <c r="N849" s="27">
        <f t="shared" si="2667"/>
        <v>0</v>
      </c>
      <c r="O849" s="27">
        <f>O850</f>
        <v>736.2</v>
      </c>
      <c r="P849" s="27">
        <f>P850</f>
        <v>0</v>
      </c>
      <c r="Q849" s="27">
        <f>Q850</f>
        <v>0</v>
      </c>
      <c r="R849" s="27">
        <f t="shared" si="2668"/>
        <v>736.2</v>
      </c>
      <c r="S849" s="27">
        <f t="shared" si="2669"/>
        <v>0</v>
      </c>
      <c r="T849" s="27">
        <f t="shared" si="2670"/>
        <v>0</v>
      </c>
      <c r="U849" s="27">
        <f>U850</f>
        <v>0</v>
      </c>
      <c r="V849" s="27">
        <f>V850</f>
        <v>0</v>
      </c>
      <c r="W849" s="27">
        <f>W850</f>
        <v>0</v>
      </c>
      <c r="X849" s="27">
        <f t="shared" si="2671"/>
        <v>736.2</v>
      </c>
      <c r="Y849" s="27">
        <f t="shared" si="2672"/>
        <v>0</v>
      </c>
      <c r="Z849" s="27">
        <f t="shared" si="2673"/>
        <v>0</v>
      </c>
      <c r="AA849" s="27">
        <f>AA850</f>
        <v>0</v>
      </c>
      <c r="AB849" s="27">
        <f>AB850</f>
        <v>0</v>
      </c>
      <c r="AC849" s="27">
        <f>AC850</f>
        <v>0</v>
      </c>
      <c r="AD849" s="27">
        <f t="shared" si="2674"/>
        <v>736.2</v>
      </c>
      <c r="AE849" s="27">
        <f t="shared" si="2675"/>
        <v>0</v>
      </c>
      <c r="AF849" s="27">
        <f t="shared" si="2676"/>
        <v>0</v>
      </c>
      <c r="AG849" s="27">
        <f>AG850</f>
        <v>0</v>
      </c>
      <c r="AH849" s="27">
        <f>AH850</f>
        <v>0</v>
      </c>
      <c r="AI849" s="27">
        <f>AI850</f>
        <v>0</v>
      </c>
      <c r="AJ849" s="27">
        <f t="shared" si="2677"/>
        <v>736.2</v>
      </c>
      <c r="AK849" s="27">
        <f t="shared" si="2678"/>
        <v>0</v>
      </c>
      <c r="AL849" s="27">
        <f t="shared" si="2679"/>
        <v>0</v>
      </c>
      <c r="AM849" s="27">
        <f>AM850</f>
        <v>0</v>
      </c>
      <c r="AN849" s="27">
        <f>AN850</f>
        <v>0</v>
      </c>
      <c r="AO849" s="27">
        <f>AO850</f>
        <v>0</v>
      </c>
      <c r="AP849" s="27">
        <f t="shared" si="2680"/>
        <v>736.2</v>
      </c>
      <c r="AQ849" s="27">
        <f t="shared" si="2681"/>
        <v>0</v>
      </c>
      <c r="AR849" s="27">
        <f t="shared" si="2682"/>
        <v>0</v>
      </c>
      <c r="AS849" s="27">
        <f>AS850</f>
        <v>0</v>
      </c>
      <c r="AT849" s="27">
        <f>AT850</f>
        <v>0</v>
      </c>
      <c r="AU849" s="27">
        <f>AU850</f>
        <v>0</v>
      </c>
      <c r="AV849" s="27">
        <f t="shared" si="2683"/>
        <v>736.2</v>
      </c>
      <c r="AW849" s="27">
        <f t="shared" si="2684"/>
        <v>0</v>
      </c>
      <c r="AX849" s="27">
        <f t="shared" si="2685"/>
        <v>0</v>
      </c>
      <c r="AY849" s="27">
        <f>AY850</f>
        <v>0</v>
      </c>
      <c r="AZ849" s="27">
        <f>AZ850</f>
        <v>0</v>
      </c>
      <c r="BA849" s="27">
        <f>BA850</f>
        <v>0</v>
      </c>
      <c r="BB849" s="27">
        <f t="shared" si="2686"/>
        <v>736.2</v>
      </c>
      <c r="BC849" s="27">
        <f t="shared" si="2687"/>
        <v>0</v>
      </c>
      <c r="BD849" s="27">
        <f t="shared" si="2688"/>
        <v>0</v>
      </c>
      <c r="BE849" s="27">
        <f>BE850</f>
        <v>0</v>
      </c>
      <c r="BF849" s="27">
        <f>BF850</f>
        <v>0</v>
      </c>
      <c r="BG849" s="27">
        <f>BG850</f>
        <v>0</v>
      </c>
      <c r="BH849" s="27">
        <f t="shared" si="2689"/>
        <v>736.2</v>
      </c>
      <c r="BI849" s="27">
        <f t="shared" si="2690"/>
        <v>0</v>
      </c>
      <c r="BJ849" s="27">
        <f t="shared" si="2691"/>
        <v>0</v>
      </c>
      <c r="BK849" s="27">
        <f>BK850</f>
        <v>0</v>
      </c>
      <c r="BL849" s="27">
        <f>BL850</f>
        <v>0</v>
      </c>
      <c r="BM849" s="27">
        <f>BM850</f>
        <v>0</v>
      </c>
      <c r="BN849" s="27">
        <f t="shared" si="2692"/>
        <v>736.2</v>
      </c>
      <c r="BO849" s="27">
        <f t="shared" si="2693"/>
        <v>0</v>
      </c>
      <c r="BP849" s="27">
        <f t="shared" si="2694"/>
        <v>0</v>
      </c>
      <c r="BQ849" s="27">
        <f>BQ850</f>
        <v>0</v>
      </c>
      <c r="BR849" s="27">
        <f>BR850</f>
        <v>0</v>
      </c>
      <c r="BS849" s="27">
        <f t="shared" si="2695"/>
        <v>736.2</v>
      </c>
      <c r="BT849" s="27">
        <f t="shared" si="2696"/>
        <v>0</v>
      </c>
      <c r="BU849" s="27">
        <f t="shared" si="2697"/>
        <v>0</v>
      </c>
      <c r="BV849" s="27">
        <f>BV850</f>
        <v>0</v>
      </c>
      <c r="BW849" s="27">
        <f>BW850</f>
        <v>0</v>
      </c>
      <c r="BX849" s="27">
        <f t="shared" si="2698"/>
        <v>736.2</v>
      </c>
      <c r="BY849" s="27">
        <f t="shared" si="2699"/>
        <v>0</v>
      </c>
      <c r="BZ849" s="27">
        <f t="shared" si="2700"/>
        <v>0</v>
      </c>
      <c r="CA849" s="27">
        <f>CA850</f>
        <v>0</v>
      </c>
      <c r="CB849" s="20">
        <v>0</v>
      </c>
      <c r="CC849" s="35"/>
      <c r="CH849" s="1" t="s">
        <v>29</v>
      </c>
    </row>
    <row r="850" spans="1:87" hidden="1" x14ac:dyDescent="0.3">
      <c r="A850" s="36" t="s">
        <v>487</v>
      </c>
      <c r="B850" s="19">
        <v>620</v>
      </c>
      <c r="C850" s="18" t="s">
        <v>46</v>
      </c>
      <c r="D850" s="18" t="s">
        <v>310</v>
      </c>
      <c r="E850" s="34" t="s">
        <v>384</v>
      </c>
      <c r="F850" s="27"/>
      <c r="G850" s="27"/>
      <c r="H850" s="27"/>
      <c r="I850" s="27"/>
      <c r="J850" s="27"/>
      <c r="K850" s="27"/>
      <c r="L850" s="27">
        <f t="shared" si="2665"/>
        <v>0</v>
      </c>
      <c r="M850" s="27">
        <f t="shared" si="2666"/>
        <v>0</v>
      </c>
      <c r="N850" s="27">
        <f t="shared" si="2667"/>
        <v>0</v>
      </c>
      <c r="O850" s="27">
        <v>736.2</v>
      </c>
      <c r="P850" s="27"/>
      <c r="Q850" s="27"/>
      <c r="R850" s="27">
        <f t="shared" si="2668"/>
        <v>736.2</v>
      </c>
      <c r="S850" s="27">
        <f t="shared" si="2669"/>
        <v>0</v>
      </c>
      <c r="T850" s="27">
        <f t="shared" si="2670"/>
        <v>0</v>
      </c>
      <c r="U850" s="27"/>
      <c r="V850" s="27"/>
      <c r="W850" s="27"/>
      <c r="X850" s="27">
        <f t="shared" si="2671"/>
        <v>736.2</v>
      </c>
      <c r="Y850" s="27">
        <f t="shared" si="2672"/>
        <v>0</v>
      </c>
      <c r="Z850" s="27">
        <f t="shared" si="2673"/>
        <v>0</v>
      </c>
      <c r="AA850" s="27"/>
      <c r="AB850" s="27"/>
      <c r="AC850" s="27"/>
      <c r="AD850" s="27">
        <f t="shared" si="2674"/>
        <v>736.2</v>
      </c>
      <c r="AE850" s="27">
        <f t="shared" si="2675"/>
        <v>0</v>
      </c>
      <c r="AF850" s="27">
        <f t="shared" si="2676"/>
        <v>0</v>
      </c>
      <c r="AG850" s="27"/>
      <c r="AH850" s="27"/>
      <c r="AI850" s="27"/>
      <c r="AJ850" s="27">
        <f t="shared" si="2677"/>
        <v>736.2</v>
      </c>
      <c r="AK850" s="27">
        <f t="shared" si="2678"/>
        <v>0</v>
      </c>
      <c r="AL850" s="27">
        <f t="shared" si="2679"/>
        <v>0</v>
      </c>
      <c r="AM850" s="27"/>
      <c r="AN850" s="27"/>
      <c r="AO850" s="27"/>
      <c r="AP850" s="27">
        <f t="shared" si="2680"/>
        <v>736.2</v>
      </c>
      <c r="AQ850" s="27">
        <f t="shared" si="2681"/>
        <v>0</v>
      </c>
      <c r="AR850" s="27">
        <f t="shared" si="2682"/>
        <v>0</v>
      </c>
      <c r="AS850" s="27"/>
      <c r="AT850" s="27"/>
      <c r="AU850" s="27"/>
      <c r="AV850" s="27">
        <f t="shared" si="2683"/>
        <v>736.2</v>
      </c>
      <c r="AW850" s="27">
        <f t="shared" si="2684"/>
        <v>0</v>
      </c>
      <c r="AX850" s="27">
        <f t="shared" si="2685"/>
        <v>0</v>
      </c>
      <c r="AY850" s="27"/>
      <c r="AZ850" s="27"/>
      <c r="BA850" s="27"/>
      <c r="BB850" s="27">
        <f t="shared" si="2686"/>
        <v>736.2</v>
      </c>
      <c r="BC850" s="27">
        <f t="shared" si="2687"/>
        <v>0</v>
      </c>
      <c r="BD850" s="27">
        <f t="shared" si="2688"/>
        <v>0</v>
      </c>
      <c r="BE850" s="27"/>
      <c r="BF850" s="27"/>
      <c r="BG850" s="27"/>
      <c r="BH850" s="27">
        <f t="shared" si="2689"/>
        <v>736.2</v>
      </c>
      <c r="BI850" s="27">
        <f t="shared" si="2690"/>
        <v>0</v>
      </c>
      <c r="BJ850" s="27">
        <f t="shared" si="2691"/>
        <v>0</v>
      </c>
      <c r="BK850" s="27"/>
      <c r="BL850" s="27"/>
      <c r="BM850" s="27"/>
      <c r="BN850" s="27">
        <f t="shared" si="2692"/>
        <v>736.2</v>
      </c>
      <c r="BO850" s="27">
        <f t="shared" si="2693"/>
        <v>0</v>
      </c>
      <c r="BP850" s="27">
        <f t="shared" si="2694"/>
        <v>0</v>
      </c>
      <c r="BQ850" s="27"/>
      <c r="BR850" s="27"/>
      <c r="BS850" s="27">
        <f t="shared" si="2695"/>
        <v>736.2</v>
      </c>
      <c r="BT850" s="27">
        <f t="shared" si="2696"/>
        <v>0</v>
      </c>
      <c r="BU850" s="27">
        <f t="shared" si="2697"/>
        <v>0</v>
      </c>
      <c r="BV850" s="27"/>
      <c r="BW850" s="27"/>
      <c r="BX850" s="27">
        <f t="shared" si="2698"/>
        <v>736.2</v>
      </c>
      <c r="BY850" s="27">
        <f t="shared" si="2699"/>
        <v>0</v>
      </c>
      <c r="BZ850" s="27">
        <f t="shared" si="2700"/>
        <v>0</v>
      </c>
      <c r="CA850" s="27"/>
      <c r="CB850" s="20">
        <v>0</v>
      </c>
      <c r="CC850" s="35"/>
    </row>
    <row r="851" spans="1:87" s="28" customFormat="1" ht="46.8" hidden="1" x14ac:dyDescent="0.3">
      <c r="A851" s="29" t="s">
        <v>489</v>
      </c>
      <c r="B851" s="30"/>
      <c r="C851" s="29"/>
      <c r="D851" s="29"/>
      <c r="E851" s="31" t="s">
        <v>490</v>
      </c>
      <c r="F851" s="32">
        <f t="shared" ref="F851:K851" si="2868">F852+F882+F899+F908</f>
        <v>176149.6</v>
      </c>
      <c r="G851" s="32">
        <f t="shared" si="2868"/>
        <v>180580.89999999997</v>
      </c>
      <c r="H851" s="32">
        <f t="shared" si="2868"/>
        <v>180580.89999999997</v>
      </c>
      <c r="I851" s="32">
        <f t="shared" si="2868"/>
        <v>0</v>
      </c>
      <c r="J851" s="32">
        <f t="shared" si="2868"/>
        <v>0</v>
      </c>
      <c r="K851" s="32">
        <f t="shared" si="2868"/>
        <v>0</v>
      </c>
      <c r="L851" s="32">
        <f t="shared" si="2665"/>
        <v>176149.6</v>
      </c>
      <c r="M851" s="32">
        <f t="shared" si="2666"/>
        <v>180580.89999999997</v>
      </c>
      <c r="N851" s="32">
        <f t="shared" si="2667"/>
        <v>180580.89999999997</v>
      </c>
      <c r="O851" s="32">
        <f>O852+O882+O899+O908</f>
        <v>0</v>
      </c>
      <c r="P851" s="32">
        <f>P852+P882+P899+P908</f>
        <v>0</v>
      </c>
      <c r="Q851" s="32">
        <f>Q852+Q882+Q899+Q908</f>
        <v>0</v>
      </c>
      <c r="R851" s="32">
        <f t="shared" si="2668"/>
        <v>176149.6</v>
      </c>
      <c r="S851" s="32">
        <f t="shared" si="2669"/>
        <v>180580.89999999997</v>
      </c>
      <c r="T851" s="32">
        <f t="shared" si="2670"/>
        <v>180580.89999999997</v>
      </c>
      <c r="U851" s="32">
        <f>U852+U882+U899+U908</f>
        <v>0</v>
      </c>
      <c r="V851" s="32">
        <f>V852+V882+V899+V908</f>
        <v>0</v>
      </c>
      <c r="W851" s="32">
        <f>W852+W882+W899+W908</f>
        <v>0</v>
      </c>
      <c r="X851" s="32">
        <f t="shared" si="2671"/>
        <v>176149.6</v>
      </c>
      <c r="Y851" s="32">
        <f t="shared" si="2672"/>
        <v>180580.89999999997</v>
      </c>
      <c r="Z851" s="32">
        <f t="shared" si="2673"/>
        <v>180580.89999999997</v>
      </c>
      <c r="AA851" s="32">
        <f>AA852+AA882+AA899+AA908</f>
        <v>0</v>
      </c>
      <c r="AB851" s="32">
        <f>AB852+AB882+AB899+AB908</f>
        <v>0</v>
      </c>
      <c r="AC851" s="32">
        <f>AC852+AC882+AC899+AC908</f>
        <v>0</v>
      </c>
      <c r="AD851" s="32">
        <f t="shared" si="2674"/>
        <v>176149.6</v>
      </c>
      <c r="AE851" s="32">
        <f t="shared" si="2675"/>
        <v>180580.89999999997</v>
      </c>
      <c r="AF851" s="32">
        <f t="shared" si="2676"/>
        <v>180580.89999999997</v>
      </c>
      <c r="AG851" s="32">
        <f>AG852+AG882+AG899+AG908</f>
        <v>0</v>
      </c>
      <c r="AH851" s="32">
        <f>AH852+AH882+AH899+AH908</f>
        <v>0</v>
      </c>
      <c r="AI851" s="32">
        <f>AI852+AI882+AI899+AI908</f>
        <v>0</v>
      </c>
      <c r="AJ851" s="32">
        <f t="shared" si="2677"/>
        <v>176149.6</v>
      </c>
      <c r="AK851" s="32">
        <f t="shared" si="2678"/>
        <v>180580.89999999997</v>
      </c>
      <c r="AL851" s="32">
        <f t="shared" si="2679"/>
        <v>180580.89999999997</v>
      </c>
      <c r="AM851" s="32">
        <f>AM852+AM882+AM899+AM908</f>
        <v>0</v>
      </c>
      <c r="AN851" s="32">
        <f>AN852+AN882+AN899+AN908</f>
        <v>0</v>
      </c>
      <c r="AO851" s="32">
        <f>AO852+AO882+AO899+AO908</f>
        <v>0</v>
      </c>
      <c r="AP851" s="32">
        <f t="shared" si="2680"/>
        <v>176149.6</v>
      </c>
      <c r="AQ851" s="32">
        <f t="shared" si="2681"/>
        <v>180580.89999999997</v>
      </c>
      <c r="AR851" s="32">
        <f t="shared" si="2682"/>
        <v>180580.89999999997</v>
      </c>
      <c r="AS851" s="32">
        <f>AS852+AS882+AS899+AS908</f>
        <v>0</v>
      </c>
      <c r="AT851" s="32">
        <f>AT852+AT882+AT899+AT908</f>
        <v>0</v>
      </c>
      <c r="AU851" s="32">
        <f>AU852+AU882+AU899+AU908</f>
        <v>0</v>
      </c>
      <c r="AV851" s="32">
        <f t="shared" si="2683"/>
        <v>176149.6</v>
      </c>
      <c r="AW851" s="32">
        <f t="shared" si="2684"/>
        <v>180580.89999999997</v>
      </c>
      <c r="AX851" s="32">
        <f t="shared" si="2685"/>
        <v>180580.89999999997</v>
      </c>
      <c r="AY851" s="32">
        <f>AY852+AY882+AY899+AY908</f>
        <v>153</v>
      </c>
      <c r="AZ851" s="32">
        <f>AZ852+AZ882+AZ899+AZ908</f>
        <v>153</v>
      </c>
      <c r="BA851" s="32">
        <f>BA852+BA882+BA899+BA908</f>
        <v>153</v>
      </c>
      <c r="BB851" s="32">
        <f t="shared" si="2686"/>
        <v>176302.6</v>
      </c>
      <c r="BC851" s="32">
        <f t="shared" si="2687"/>
        <v>180733.89999999997</v>
      </c>
      <c r="BD851" s="32">
        <f t="shared" si="2688"/>
        <v>180733.89999999997</v>
      </c>
      <c r="BE851" s="32">
        <f>BE852+BE882+BE899+BE908</f>
        <v>0</v>
      </c>
      <c r="BF851" s="32">
        <f>BF852+BF882+BF899+BF908</f>
        <v>0</v>
      </c>
      <c r="BG851" s="32">
        <f>BG852+BG882+BG899+BG908</f>
        <v>0</v>
      </c>
      <c r="BH851" s="32">
        <f t="shared" si="2689"/>
        <v>176302.6</v>
      </c>
      <c r="BI851" s="32">
        <f t="shared" si="2690"/>
        <v>180733.89999999997</v>
      </c>
      <c r="BJ851" s="32">
        <f t="shared" si="2691"/>
        <v>180733.89999999997</v>
      </c>
      <c r="BK851" s="32">
        <f>BK852+BK882+BK899+BK908</f>
        <v>0</v>
      </c>
      <c r="BL851" s="32">
        <f>BL852+BL882+BL899+BL908</f>
        <v>0</v>
      </c>
      <c r="BM851" s="32">
        <f>BM852+BM882+BM899+BM908</f>
        <v>0</v>
      </c>
      <c r="BN851" s="32">
        <f t="shared" si="2692"/>
        <v>176302.6</v>
      </c>
      <c r="BO851" s="32">
        <f t="shared" si="2693"/>
        <v>180733.89999999997</v>
      </c>
      <c r="BP851" s="32">
        <f t="shared" si="2694"/>
        <v>180733.89999999997</v>
      </c>
      <c r="BQ851" s="32">
        <f>BQ852+BQ882+BQ899+BQ908</f>
        <v>0</v>
      </c>
      <c r="BR851" s="32">
        <f>BR852+BR882+BR899+BR908</f>
        <v>0</v>
      </c>
      <c r="BS851" s="27">
        <f t="shared" si="2695"/>
        <v>176302.6</v>
      </c>
      <c r="BT851" s="27">
        <f t="shared" si="2696"/>
        <v>180733.89999999997</v>
      </c>
      <c r="BU851" s="27">
        <f t="shared" si="2697"/>
        <v>180733.89999999997</v>
      </c>
      <c r="BV851" s="32">
        <f>BV852+BV882+BV899+BV908</f>
        <v>0</v>
      </c>
      <c r="BW851" s="32">
        <f>BW852+BW882+BW899+BW908</f>
        <v>0</v>
      </c>
      <c r="BX851" s="32">
        <f t="shared" si="2698"/>
        <v>176302.6</v>
      </c>
      <c r="BY851" s="32">
        <f t="shared" si="2699"/>
        <v>180733.89999999997</v>
      </c>
      <c r="BZ851" s="32">
        <f t="shared" si="2700"/>
        <v>180733.89999999997</v>
      </c>
      <c r="CA851" s="32">
        <f>CA852+CA882+CA899+CA908</f>
        <v>0</v>
      </c>
      <c r="CB851" s="20">
        <v>0</v>
      </c>
      <c r="CC851" s="33"/>
      <c r="CE851" s="28" t="s">
        <v>26</v>
      </c>
    </row>
    <row r="852" spans="1:87" ht="46.8" hidden="1" x14ac:dyDescent="0.3">
      <c r="A852" s="18" t="s">
        <v>491</v>
      </c>
      <c r="B852" s="19"/>
      <c r="C852" s="18"/>
      <c r="D852" s="18"/>
      <c r="E852" s="34" t="s">
        <v>492</v>
      </c>
      <c r="F852" s="27">
        <f t="shared" ref="F852:K852" si="2869">F853+F876+F869</f>
        <v>144309.6</v>
      </c>
      <c r="G852" s="27">
        <f t="shared" si="2869"/>
        <v>148740.89999999997</v>
      </c>
      <c r="H852" s="27">
        <f t="shared" si="2869"/>
        <v>148740.89999999997</v>
      </c>
      <c r="I852" s="27">
        <f t="shared" si="2869"/>
        <v>0</v>
      </c>
      <c r="J852" s="27">
        <f t="shared" si="2869"/>
        <v>0</v>
      </c>
      <c r="K852" s="27">
        <f t="shared" si="2869"/>
        <v>0</v>
      </c>
      <c r="L852" s="27">
        <f t="shared" si="2665"/>
        <v>144309.6</v>
      </c>
      <c r="M852" s="27">
        <f t="shared" si="2666"/>
        <v>148740.89999999997</v>
      </c>
      <c r="N852" s="27">
        <f t="shared" si="2667"/>
        <v>148740.89999999997</v>
      </c>
      <c r="O852" s="27">
        <f>O853+O876+O869</f>
        <v>0</v>
      </c>
      <c r="P852" s="27">
        <f>P853+P876+P869</f>
        <v>0</v>
      </c>
      <c r="Q852" s="27">
        <f>Q853+Q876+Q869</f>
        <v>0</v>
      </c>
      <c r="R852" s="27">
        <f t="shared" si="2668"/>
        <v>144309.6</v>
      </c>
      <c r="S852" s="27">
        <f t="shared" si="2669"/>
        <v>148740.89999999997</v>
      </c>
      <c r="T852" s="27">
        <f t="shared" si="2670"/>
        <v>148740.89999999997</v>
      </c>
      <c r="U852" s="27">
        <f>U853+U876+U869</f>
        <v>0</v>
      </c>
      <c r="V852" s="27">
        <f>V853+V876+V869</f>
        <v>0</v>
      </c>
      <c r="W852" s="27">
        <f>W853+W876+W869</f>
        <v>0</v>
      </c>
      <c r="X852" s="27">
        <f t="shared" si="2671"/>
        <v>144309.6</v>
      </c>
      <c r="Y852" s="27">
        <f t="shared" si="2672"/>
        <v>148740.89999999997</v>
      </c>
      <c r="Z852" s="27">
        <f t="shared" si="2673"/>
        <v>148740.89999999997</v>
      </c>
      <c r="AA852" s="27">
        <f>AA853+AA876+AA869</f>
        <v>0</v>
      </c>
      <c r="AB852" s="27">
        <f>AB853+AB876+AB869</f>
        <v>0</v>
      </c>
      <c r="AC852" s="27">
        <f>AC853+AC876+AC869</f>
        <v>0</v>
      </c>
      <c r="AD852" s="27">
        <f t="shared" si="2674"/>
        <v>144309.6</v>
      </c>
      <c r="AE852" s="27">
        <f t="shared" si="2675"/>
        <v>148740.89999999997</v>
      </c>
      <c r="AF852" s="27">
        <f t="shared" si="2676"/>
        <v>148740.89999999997</v>
      </c>
      <c r="AG852" s="27">
        <f>AG853+AG876+AG869</f>
        <v>0</v>
      </c>
      <c r="AH852" s="27">
        <f>AH853+AH876+AH869</f>
        <v>0</v>
      </c>
      <c r="AI852" s="27">
        <f>AI853+AI876+AI869</f>
        <v>0</v>
      </c>
      <c r="AJ852" s="27">
        <f t="shared" si="2677"/>
        <v>144309.6</v>
      </c>
      <c r="AK852" s="27">
        <f t="shared" si="2678"/>
        <v>148740.89999999997</v>
      </c>
      <c r="AL852" s="27">
        <f t="shared" si="2679"/>
        <v>148740.89999999997</v>
      </c>
      <c r="AM852" s="27">
        <f>AM853+AM876+AM869</f>
        <v>0</v>
      </c>
      <c r="AN852" s="27">
        <f>AN853+AN876+AN869</f>
        <v>0</v>
      </c>
      <c r="AO852" s="27">
        <f>AO853+AO876+AO869</f>
        <v>0</v>
      </c>
      <c r="AP852" s="27">
        <f t="shared" si="2680"/>
        <v>144309.6</v>
      </c>
      <c r="AQ852" s="27">
        <f t="shared" si="2681"/>
        <v>148740.89999999997</v>
      </c>
      <c r="AR852" s="27">
        <f t="shared" si="2682"/>
        <v>148740.89999999997</v>
      </c>
      <c r="AS852" s="27">
        <f>AS853+AS876+AS869</f>
        <v>0</v>
      </c>
      <c r="AT852" s="27">
        <f>AT853+AT876+AT869</f>
        <v>0</v>
      </c>
      <c r="AU852" s="27">
        <f>AU853+AU876+AU869</f>
        <v>0</v>
      </c>
      <c r="AV852" s="27">
        <f t="shared" si="2683"/>
        <v>144309.6</v>
      </c>
      <c r="AW852" s="27">
        <f t="shared" si="2684"/>
        <v>148740.89999999997</v>
      </c>
      <c r="AX852" s="27">
        <f t="shared" si="2685"/>
        <v>148740.89999999997</v>
      </c>
      <c r="AY852" s="27">
        <f>AY853+AY876+AY869</f>
        <v>0</v>
      </c>
      <c r="AZ852" s="27">
        <f>AZ853+AZ876+AZ869</f>
        <v>0</v>
      </c>
      <c r="BA852" s="27">
        <f>BA853+BA876+BA869</f>
        <v>0</v>
      </c>
      <c r="BB852" s="27">
        <f t="shared" si="2686"/>
        <v>144309.6</v>
      </c>
      <c r="BC852" s="27">
        <f t="shared" si="2687"/>
        <v>148740.89999999997</v>
      </c>
      <c r="BD852" s="27">
        <f t="shared" si="2688"/>
        <v>148740.89999999997</v>
      </c>
      <c r="BE852" s="27">
        <f>BE853+BE876+BE869</f>
        <v>0</v>
      </c>
      <c r="BF852" s="27">
        <f>BF853+BF876+BF869</f>
        <v>0</v>
      </c>
      <c r="BG852" s="27">
        <f>BG853+BG876+BG869</f>
        <v>0</v>
      </c>
      <c r="BH852" s="27">
        <f t="shared" si="2689"/>
        <v>144309.6</v>
      </c>
      <c r="BI852" s="27">
        <f t="shared" si="2690"/>
        <v>148740.89999999997</v>
      </c>
      <c r="BJ852" s="27">
        <f t="shared" si="2691"/>
        <v>148740.89999999997</v>
      </c>
      <c r="BK852" s="27">
        <f>BK853+BK876+BK869</f>
        <v>0</v>
      </c>
      <c r="BL852" s="27">
        <f>BL853+BL876+BL869</f>
        <v>0</v>
      </c>
      <c r="BM852" s="27">
        <f>BM853+BM876+BM869</f>
        <v>0</v>
      </c>
      <c r="BN852" s="27">
        <f t="shared" si="2692"/>
        <v>144309.6</v>
      </c>
      <c r="BO852" s="27">
        <f t="shared" si="2693"/>
        <v>148740.89999999997</v>
      </c>
      <c r="BP852" s="27">
        <f t="shared" si="2694"/>
        <v>148740.89999999997</v>
      </c>
      <c r="BQ852" s="27">
        <f>BQ853+BQ876+BQ869</f>
        <v>0</v>
      </c>
      <c r="BR852" s="27">
        <f>BR853+BR876+BR869</f>
        <v>0</v>
      </c>
      <c r="BS852" s="27">
        <f t="shared" si="2695"/>
        <v>144309.6</v>
      </c>
      <c r="BT852" s="27">
        <f t="shared" si="2696"/>
        <v>148740.89999999997</v>
      </c>
      <c r="BU852" s="27">
        <f t="shared" si="2697"/>
        <v>148740.89999999997</v>
      </c>
      <c r="BV852" s="27">
        <f>BV853+BV876+BV869</f>
        <v>0</v>
      </c>
      <c r="BW852" s="27">
        <f>BW853+BW876+BW869</f>
        <v>0</v>
      </c>
      <c r="BX852" s="27">
        <f t="shared" si="2698"/>
        <v>144309.6</v>
      </c>
      <c r="BY852" s="27">
        <f t="shared" si="2699"/>
        <v>148740.89999999997</v>
      </c>
      <c r="BZ852" s="27">
        <f t="shared" si="2700"/>
        <v>148740.89999999997</v>
      </c>
      <c r="CA852" s="27">
        <f>CA853+CA876+CA869</f>
        <v>0</v>
      </c>
      <c r="CB852" s="20">
        <v>0</v>
      </c>
      <c r="CC852" s="35"/>
      <c r="CF852" s="1" t="s">
        <v>27</v>
      </c>
    </row>
    <row r="853" spans="1:87" ht="46.8" hidden="1" x14ac:dyDescent="0.3">
      <c r="A853" s="18" t="s">
        <v>493</v>
      </c>
      <c r="B853" s="19"/>
      <c r="C853" s="18"/>
      <c r="D853" s="18"/>
      <c r="E853" s="34" t="s">
        <v>129</v>
      </c>
      <c r="F853" s="27">
        <f t="shared" ref="F853:K853" si="2870">F854+F857+F860+F866</f>
        <v>141111.1</v>
      </c>
      <c r="G853" s="27">
        <f t="shared" si="2870"/>
        <v>146341.59999999998</v>
      </c>
      <c r="H853" s="27">
        <f t="shared" si="2870"/>
        <v>146341.59999999998</v>
      </c>
      <c r="I853" s="27">
        <f t="shared" si="2870"/>
        <v>0</v>
      </c>
      <c r="J853" s="27">
        <f t="shared" si="2870"/>
        <v>0</v>
      </c>
      <c r="K853" s="27">
        <f t="shared" si="2870"/>
        <v>0</v>
      </c>
      <c r="L853" s="27">
        <f t="shared" si="2665"/>
        <v>141111.1</v>
      </c>
      <c r="M853" s="27">
        <f t="shared" si="2666"/>
        <v>146341.59999999998</v>
      </c>
      <c r="N853" s="27">
        <f t="shared" si="2667"/>
        <v>146341.59999999998</v>
      </c>
      <c r="O853" s="27">
        <f>O854+O857+O860+O866</f>
        <v>0</v>
      </c>
      <c r="P853" s="27">
        <f>P854+P857+P860+P866</f>
        <v>0</v>
      </c>
      <c r="Q853" s="27">
        <f>Q854+Q857+Q860+Q866</f>
        <v>0</v>
      </c>
      <c r="R853" s="27">
        <f t="shared" si="2668"/>
        <v>141111.1</v>
      </c>
      <c r="S853" s="27">
        <f t="shared" si="2669"/>
        <v>146341.59999999998</v>
      </c>
      <c r="T853" s="27">
        <f t="shared" si="2670"/>
        <v>146341.59999999998</v>
      </c>
      <c r="U853" s="27">
        <f>U854+U857+U860+U866</f>
        <v>0</v>
      </c>
      <c r="V853" s="27">
        <f>V854+V857+V860+V866</f>
        <v>0</v>
      </c>
      <c r="W853" s="27">
        <f>W854+W857+W860+W866</f>
        <v>0</v>
      </c>
      <c r="X853" s="27">
        <f t="shared" si="2671"/>
        <v>141111.1</v>
      </c>
      <c r="Y853" s="27">
        <f t="shared" si="2672"/>
        <v>146341.59999999998</v>
      </c>
      <c r="Z853" s="27">
        <f t="shared" si="2673"/>
        <v>146341.59999999998</v>
      </c>
      <c r="AA853" s="27">
        <f>AA854+AA857+AA860+AA866</f>
        <v>0</v>
      </c>
      <c r="AB853" s="27">
        <f>AB854+AB857+AB860+AB866</f>
        <v>0</v>
      </c>
      <c r="AC853" s="27">
        <f>AC854+AC857+AC860+AC866</f>
        <v>0</v>
      </c>
      <c r="AD853" s="27">
        <f t="shared" si="2674"/>
        <v>141111.1</v>
      </c>
      <c r="AE853" s="27">
        <f t="shared" si="2675"/>
        <v>146341.59999999998</v>
      </c>
      <c r="AF853" s="27">
        <f t="shared" si="2676"/>
        <v>146341.59999999998</v>
      </c>
      <c r="AG853" s="27">
        <f>AG854+AG857+AG860+AG866</f>
        <v>0</v>
      </c>
      <c r="AH853" s="27">
        <f>AH854+AH857+AH860+AH866</f>
        <v>0</v>
      </c>
      <c r="AI853" s="27">
        <f>AI854+AI857+AI860+AI866</f>
        <v>0</v>
      </c>
      <c r="AJ853" s="27">
        <f t="shared" si="2677"/>
        <v>141111.1</v>
      </c>
      <c r="AK853" s="27">
        <f t="shared" si="2678"/>
        <v>146341.59999999998</v>
      </c>
      <c r="AL853" s="27">
        <f t="shared" si="2679"/>
        <v>146341.59999999998</v>
      </c>
      <c r="AM853" s="27">
        <f>AM854+AM857+AM860+AM866</f>
        <v>0</v>
      </c>
      <c r="AN853" s="27">
        <f>AN854+AN857+AN860+AN866</f>
        <v>0</v>
      </c>
      <c r="AO853" s="27">
        <f>AO854+AO857+AO860+AO866</f>
        <v>0</v>
      </c>
      <c r="AP853" s="27">
        <f t="shared" si="2680"/>
        <v>141111.1</v>
      </c>
      <c r="AQ853" s="27">
        <f t="shared" si="2681"/>
        <v>146341.59999999998</v>
      </c>
      <c r="AR853" s="27">
        <f t="shared" si="2682"/>
        <v>146341.59999999998</v>
      </c>
      <c r="AS853" s="27">
        <f>AS854+AS857+AS860+AS866</f>
        <v>0</v>
      </c>
      <c r="AT853" s="27">
        <f>AT854+AT857+AT860+AT866</f>
        <v>0</v>
      </c>
      <c r="AU853" s="27">
        <f>AU854+AU857+AU860+AU866</f>
        <v>0</v>
      </c>
      <c r="AV853" s="27">
        <f t="shared" si="2683"/>
        <v>141111.1</v>
      </c>
      <c r="AW853" s="27">
        <f t="shared" si="2684"/>
        <v>146341.59999999998</v>
      </c>
      <c r="AX853" s="27">
        <f t="shared" si="2685"/>
        <v>146341.59999999998</v>
      </c>
      <c r="AY853" s="27">
        <f>AY854+AY857+AY860+AY866</f>
        <v>0</v>
      </c>
      <c r="AZ853" s="27">
        <f>AZ854+AZ857+AZ860+AZ866</f>
        <v>0</v>
      </c>
      <c r="BA853" s="27">
        <f>BA854+BA857+BA860+BA866</f>
        <v>0</v>
      </c>
      <c r="BB853" s="27">
        <f t="shared" si="2686"/>
        <v>141111.1</v>
      </c>
      <c r="BC853" s="27">
        <f t="shared" si="2687"/>
        <v>146341.59999999998</v>
      </c>
      <c r="BD853" s="27">
        <f t="shared" si="2688"/>
        <v>146341.59999999998</v>
      </c>
      <c r="BE853" s="27">
        <f>BE854+BE857+BE860+BE866</f>
        <v>0</v>
      </c>
      <c r="BF853" s="27">
        <f>BF854+BF857+BF860+BF866</f>
        <v>0</v>
      </c>
      <c r="BG853" s="27">
        <f>BG854+BG857+BG860+BG866</f>
        <v>0</v>
      </c>
      <c r="BH853" s="27">
        <f t="shared" si="2689"/>
        <v>141111.1</v>
      </c>
      <c r="BI853" s="27">
        <f t="shared" si="2690"/>
        <v>146341.59999999998</v>
      </c>
      <c r="BJ853" s="27">
        <f t="shared" si="2691"/>
        <v>146341.59999999998</v>
      </c>
      <c r="BK853" s="27">
        <f>BK854+BK857+BK860+BK866</f>
        <v>0</v>
      </c>
      <c r="BL853" s="27">
        <f>BL854+BL857+BL860+BL866</f>
        <v>0</v>
      </c>
      <c r="BM853" s="27">
        <f>BM854+BM857+BM860+BM866</f>
        <v>0</v>
      </c>
      <c r="BN853" s="27">
        <f t="shared" si="2692"/>
        <v>141111.1</v>
      </c>
      <c r="BO853" s="27">
        <f t="shared" si="2693"/>
        <v>146341.59999999998</v>
      </c>
      <c r="BP853" s="27">
        <f t="shared" si="2694"/>
        <v>146341.59999999998</v>
      </c>
      <c r="BQ853" s="27">
        <f>BQ854+BQ857+BQ860+BQ866</f>
        <v>0</v>
      </c>
      <c r="BR853" s="27">
        <f>BR854+BR857+BR860+BR866</f>
        <v>0</v>
      </c>
      <c r="BS853" s="27">
        <f t="shared" si="2695"/>
        <v>141111.1</v>
      </c>
      <c r="BT853" s="27">
        <f t="shared" si="2696"/>
        <v>146341.59999999998</v>
      </c>
      <c r="BU853" s="27">
        <f t="shared" si="2697"/>
        <v>146341.59999999998</v>
      </c>
      <c r="BV853" s="27">
        <f>BV854+BV857+BV860+BV866</f>
        <v>0</v>
      </c>
      <c r="BW853" s="27">
        <f>BW854+BW857+BW860+BW866</f>
        <v>0</v>
      </c>
      <c r="BX853" s="27">
        <f t="shared" si="2698"/>
        <v>141111.1</v>
      </c>
      <c r="BY853" s="27">
        <f t="shared" si="2699"/>
        <v>146341.59999999998</v>
      </c>
      <c r="BZ853" s="27">
        <f t="shared" si="2700"/>
        <v>146341.59999999998</v>
      </c>
      <c r="CA853" s="27">
        <f>CA854+CA857+CA860+CA866</f>
        <v>0</v>
      </c>
      <c r="CB853" s="20">
        <v>0</v>
      </c>
      <c r="CC853" s="35"/>
      <c r="CI853" s="1" t="s">
        <v>30</v>
      </c>
    </row>
    <row r="854" spans="1:87" ht="93.6" hidden="1" x14ac:dyDescent="0.3">
      <c r="A854" s="18" t="s">
        <v>493</v>
      </c>
      <c r="B854" s="19">
        <v>100</v>
      </c>
      <c r="C854" s="18"/>
      <c r="D854" s="18"/>
      <c r="E854" s="34" t="s">
        <v>130</v>
      </c>
      <c r="F854" s="27">
        <f t="shared" ref="F854:F858" si="2871">F855</f>
        <v>56017.5</v>
      </c>
      <c r="G854" s="27">
        <f t="shared" ref="G854:G858" si="2872">G855</f>
        <v>58051.199999999997</v>
      </c>
      <c r="H854" s="27">
        <f t="shared" ref="H854:H858" si="2873">H855</f>
        <v>58051.199999999997</v>
      </c>
      <c r="I854" s="27">
        <f t="shared" ref="I854:I858" si="2874">I855</f>
        <v>0</v>
      </c>
      <c r="J854" s="27">
        <f t="shared" ref="J854:J858" si="2875">J855</f>
        <v>0</v>
      </c>
      <c r="K854" s="27">
        <f t="shared" ref="K854:K858" si="2876">K855</f>
        <v>0</v>
      </c>
      <c r="L854" s="27">
        <f t="shared" si="2665"/>
        <v>56017.5</v>
      </c>
      <c r="M854" s="27">
        <f t="shared" si="2666"/>
        <v>58051.199999999997</v>
      </c>
      <c r="N854" s="27">
        <f t="shared" si="2667"/>
        <v>58051.199999999997</v>
      </c>
      <c r="O854" s="27">
        <f t="shared" ref="O854:O858" si="2877">O855</f>
        <v>0</v>
      </c>
      <c r="P854" s="27">
        <f t="shared" ref="P854:P858" si="2878">P855</f>
        <v>0</v>
      </c>
      <c r="Q854" s="27">
        <f t="shared" ref="Q854:Q858" si="2879">Q855</f>
        <v>0</v>
      </c>
      <c r="R854" s="27">
        <f t="shared" si="2668"/>
        <v>56017.5</v>
      </c>
      <c r="S854" s="27">
        <f t="shared" si="2669"/>
        <v>58051.199999999997</v>
      </c>
      <c r="T854" s="27">
        <f t="shared" si="2670"/>
        <v>58051.199999999997</v>
      </c>
      <c r="U854" s="27">
        <f t="shared" ref="U854:U858" si="2880">U855</f>
        <v>0</v>
      </c>
      <c r="V854" s="27">
        <f t="shared" ref="V854:V858" si="2881">V855</f>
        <v>0</v>
      </c>
      <c r="W854" s="27">
        <f t="shared" ref="W854:W858" si="2882">W855</f>
        <v>0</v>
      </c>
      <c r="X854" s="27">
        <f t="shared" si="2671"/>
        <v>56017.5</v>
      </c>
      <c r="Y854" s="27">
        <f t="shared" si="2672"/>
        <v>58051.199999999997</v>
      </c>
      <c r="Z854" s="27">
        <f t="shared" si="2673"/>
        <v>58051.199999999997</v>
      </c>
      <c r="AA854" s="27">
        <f t="shared" ref="AA854:AA858" si="2883">AA855</f>
        <v>0</v>
      </c>
      <c r="AB854" s="27">
        <f t="shared" ref="AB854:AB858" si="2884">AB855</f>
        <v>0</v>
      </c>
      <c r="AC854" s="27">
        <f t="shared" ref="AC854:AC858" si="2885">AC855</f>
        <v>0</v>
      </c>
      <c r="AD854" s="27">
        <f t="shared" si="2674"/>
        <v>56017.5</v>
      </c>
      <c r="AE854" s="27">
        <f t="shared" si="2675"/>
        <v>58051.199999999997</v>
      </c>
      <c r="AF854" s="27">
        <f t="shared" si="2676"/>
        <v>58051.199999999997</v>
      </c>
      <c r="AG854" s="27">
        <f t="shared" ref="AG854:AG858" si="2886">AG855</f>
        <v>0</v>
      </c>
      <c r="AH854" s="27">
        <f t="shared" ref="AH854:AH858" si="2887">AH855</f>
        <v>0</v>
      </c>
      <c r="AI854" s="27">
        <f t="shared" ref="AI854:AI858" si="2888">AI855</f>
        <v>0</v>
      </c>
      <c r="AJ854" s="27">
        <f t="shared" si="2677"/>
        <v>56017.5</v>
      </c>
      <c r="AK854" s="27">
        <f t="shared" si="2678"/>
        <v>58051.199999999997</v>
      </c>
      <c r="AL854" s="27">
        <f t="shared" si="2679"/>
        <v>58051.199999999997</v>
      </c>
      <c r="AM854" s="27">
        <f t="shared" ref="AM854:AM858" si="2889">AM855</f>
        <v>0</v>
      </c>
      <c r="AN854" s="27">
        <f t="shared" ref="AN854:AN858" si="2890">AN855</f>
        <v>0</v>
      </c>
      <c r="AO854" s="27">
        <f t="shared" ref="AO854:AO858" si="2891">AO855</f>
        <v>0</v>
      </c>
      <c r="AP854" s="27">
        <f t="shared" si="2680"/>
        <v>56017.5</v>
      </c>
      <c r="AQ854" s="27">
        <f t="shared" si="2681"/>
        <v>58051.199999999997</v>
      </c>
      <c r="AR854" s="27">
        <f t="shared" si="2682"/>
        <v>58051.199999999997</v>
      </c>
      <c r="AS854" s="27">
        <f t="shared" ref="AS854:AS858" si="2892">AS855</f>
        <v>0</v>
      </c>
      <c r="AT854" s="27">
        <f t="shared" ref="AT854:AT858" si="2893">AT855</f>
        <v>0</v>
      </c>
      <c r="AU854" s="27">
        <f t="shared" ref="AU854:AU858" si="2894">AU855</f>
        <v>0</v>
      </c>
      <c r="AV854" s="27">
        <f t="shared" si="2683"/>
        <v>56017.5</v>
      </c>
      <c r="AW854" s="27">
        <f t="shared" si="2684"/>
        <v>58051.199999999997</v>
      </c>
      <c r="AX854" s="27">
        <f t="shared" si="2685"/>
        <v>58051.199999999997</v>
      </c>
      <c r="AY854" s="27">
        <f t="shared" ref="AY854:AY858" si="2895">AY855</f>
        <v>0</v>
      </c>
      <c r="AZ854" s="27">
        <f t="shared" ref="AZ854:AZ858" si="2896">AZ855</f>
        <v>0</v>
      </c>
      <c r="BA854" s="27">
        <f t="shared" ref="BA854:BA858" si="2897">BA855</f>
        <v>0</v>
      </c>
      <c r="BB854" s="27">
        <f t="shared" si="2686"/>
        <v>56017.5</v>
      </c>
      <c r="BC854" s="27">
        <f t="shared" si="2687"/>
        <v>58051.199999999997</v>
      </c>
      <c r="BD854" s="27">
        <f t="shared" si="2688"/>
        <v>58051.199999999997</v>
      </c>
      <c r="BE854" s="27">
        <f t="shared" ref="BE854:BE858" si="2898">BE855</f>
        <v>0</v>
      </c>
      <c r="BF854" s="27">
        <f t="shared" ref="BF854:BF858" si="2899">BF855</f>
        <v>0</v>
      </c>
      <c r="BG854" s="27">
        <f t="shared" ref="BG854:BG858" si="2900">BG855</f>
        <v>0</v>
      </c>
      <c r="BH854" s="27">
        <f t="shared" si="2689"/>
        <v>56017.5</v>
      </c>
      <c r="BI854" s="27">
        <f t="shared" si="2690"/>
        <v>58051.199999999997</v>
      </c>
      <c r="BJ854" s="27">
        <f t="shared" si="2691"/>
        <v>58051.199999999997</v>
      </c>
      <c r="BK854" s="27">
        <f t="shared" ref="BK854:BK858" si="2901">BK855</f>
        <v>0</v>
      </c>
      <c r="BL854" s="27">
        <f t="shared" ref="BL854:BL858" si="2902">BL855</f>
        <v>0</v>
      </c>
      <c r="BM854" s="27">
        <f t="shared" ref="BM854:BM858" si="2903">BM855</f>
        <v>0</v>
      </c>
      <c r="BN854" s="27">
        <f t="shared" si="2692"/>
        <v>56017.5</v>
      </c>
      <c r="BO854" s="27">
        <f t="shared" si="2693"/>
        <v>58051.199999999997</v>
      </c>
      <c r="BP854" s="27">
        <f t="shared" si="2694"/>
        <v>58051.199999999997</v>
      </c>
      <c r="BQ854" s="27">
        <f t="shared" ref="BQ854:BQ858" si="2904">BQ855</f>
        <v>0</v>
      </c>
      <c r="BR854" s="27">
        <f t="shared" ref="BR854:BR858" si="2905">BR855</f>
        <v>0</v>
      </c>
      <c r="BS854" s="27">
        <f t="shared" si="2695"/>
        <v>56017.5</v>
      </c>
      <c r="BT854" s="27">
        <f t="shared" si="2696"/>
        <v>58051.199999999997</v>
      </c>
      <c r="BU854" s="27">
        <f t="shared" si="2697"/>
        <v>58051.199999999997</v>
      </c>
      <c r="BV854" s="27">
        <f t="shared" ref="BV854:BV858" si="2906">BV855</f>
        <v>0</v>
      </c>
      <c r="BW854" s="27">
        <f t="shared" ref="BW854:BW858" si="2907">BW855</f>
        <v>0</v>
      </c>
      <c r="BX854" s="27">
        <f t="shared" si="2698"/>
        <v>56017.5</v>
      </c>
      <c r="BY854" s="27">
        <f t="shared" si="2699"/>
        <v>58051.199999999997</v>
      </c>
      <c r="BZ854" s="27">
        <f t="shared" si="2700"/>
        <v>58051.199999999997</v>
      </c>
      <c r="CA854" s="27">
        <f t="shared" ref="CA854:CA858" si="2908">CA855</f>
        <v>0</v>
      </c>
      <c r="CB854" s="20">
        <v>0</v>
      </c>
      <c r="CC854" s="35"/>
      <c r="CG854" s="1" t="s">
        <v>28</v>
      </c>
    </row>
    <row r="855" spans="1:87" ht="31.2" hidden="1" x14ac:dyDescent="0.3">
      <c r="A855" s="18" t="s">
        <v>493</v>
      </c>
      <c r="B855" s="19">
        <v>110</v>
      </c>
      <c r="C855" s="18"/>
      <c r="D855" s="18"/>
      <c r="E855" s="34" t="s">
        <v>131</v>
      </c>
      <c r="F855" s="27">
        <f t="shared" si="2871"/>
        <v>56017.5</v>
      </c>
      <c r="G855" s="27">
        <f t="shared" si="2872"/>
        <v>58051.199999999997</v>
      </c>
      <c r="H855" s="27">
        <f t="shared" si="2873"/>
        <v>58051.199999999997</v>
      </c>
      <c r="I855" s="27">
        <f t="shared" si="2874"/>
        <v>0</v>
      </c>
      <c r="J855" s="27">
        <f t="shared" si="2875"/>
        <v>0</v>
      </c>
      <c r="K855" s="27">
        <f t="shared" si="2876"/>
        <v>0</v>
      </c>
      <c r="L855" s="27">
        <f t="shared" si="2665"/>
        <v>56017.5</v>
      </c>
      <c r="M855" s="27">
        <f t="shared" si="2666"/>
        <v>58051.199999999997</v>
      </c>
      <c r="N855" s="27">
        <f t="shared" si="2667"/>
        <v>58051.199999999997</v>
      </c>
      <c r="O855" s="27">
        <f t="shared" si="2877"/>
        <v>0</v>
      </c>
      <c r="P855" s="27">
        <f t="shared" si="2878"/>
        <v>0</v>
      </c>
      <c r="Q855" s="27">
        <f t="shared" si="2879"/>
        <v>0</v>
      </c>
      <c r="R855" s="27">
        <f t="shared" si="2668"/>
        <v>56017.5</v>
      </c>
      <c r="S855" s="27">
        <f t="shared" si="2669"/>
        <v>58051.199999999997</v>
      </c>
      <c r="T855" s="27">
        <f t="shared" si="2670"/>
        <v>58051.199999999997</v>
      </c>
      <c r="U855" s="27">
        <f t="shared" si="2880"/>
        <v>0</v>
      </c>
      <c r="V855" s="27">
        <f t="shared" si="2881"/>
        <v>0</v>
      </c>
      <c r="W855" s="27">
        <f t="shared" si="2882"/>
        <v>0</v>
      </c>
      <c r="X855" s="27">
        <f t="shared" si="2671"/>
        <v>56017.5</v>
      </c>
      <c r="Y855" s="27">
        <f t="shared" si="2672"/>
        <v>58051.199999999997</v>
      </c>
      <c r="Z855" s="27">
        <f t="shared" si="2673"/>
        <v>58051.199999999997</v>
      </c>
      <c r="AA855" s="27">
        <f t="shared" si="2883"/>
        <v>0</v>
      </c>
      <c r="AB855" s="27">
        <f t="shared" si="2884"/>
        <v>0</v>
      </c>
      <c r="AC855" s="27">
        <f t="shared" si="2885"/>
        <v>0</v>
      </c>
      <c r="AD855" s="27">
        <f t="shared" si="2674"/>
        <v>56017.5</v>
      </c>
      <c r="AE855" s="27">
        <f t="shared" si="2675"/>
        <v>58051.199999999997</v>
      </c>
      <c r="AF855" s="27">
        <f t="shared" si="2676"/>
        <v>58051.199999999997</v>
      </c>
      <c r="AG855" s="27">
        <f t="shared" si="2886"/>
        <v>0</v>
      </c>
      <c r="AH855" s="27">
        <f t="shared" si="2887"/>
        <v>0</v>
      </c>
      <c r="AI855" s="27">
        <f t="shared" si="2888"/>
        <v>0</v>
      </c>
      <c r="AJ855" s="27">
        <f t="shared" si="2677"/>
        <v>56017.5</v>
      </c>
      <c r="AK855" s="27">
        <f t="shared" si="2678"/>
        <v>58051.199999999997</v>
      </c>
      <c r="AL855" s="27">
        <f t="shared" si="2679"/>
        <v>58051.199999999997</v>
      </c>
      <c r="AM855" s="27">
        <f t="shared" si="2889"/>
        <v>0</v>
      </c>
      <c r="AN855" s="27">
        <f t="shared" si="2890"/>
        <v>0</v>
      </c>
      <c r="AO855" s="27">
        <f t="shared" si="2891"/>
        <v>0</v>
      </c>
      <c r="AP855" s="27">
        <f t="shared" si="2680"/>
        <v>56017.5</v>
      </c>
      <c r="AQ855" s="27">
        <f t="shared" si="2681"/>
        <v>58051.199999999997</v>
      </c>
      <c r="AR855" s="27">
        <f t="shared" si="2682"/>
        <v>58051.199999999997</v>
      </c>
      <c r="AS855" s="27">
        <f t="shared" si="2892"/>
        <v>0</v>
      </c>
      <c r="AT855" s="27">
        <f t="shared" si="2893"/>
        <v>0</v>
      </c>
      <c r="AU855" s="27">
        <f t="shared" si="2894"/>
        <v>0</v>
      </c>
      <c r="AV855" s="27">
        <f t="shared" si="2683"/>
        <v>56017.5</v>
      </c>
      <c r="AW855" s="27">
        <f t="shared" si="2684"/>
        <v>58051.199999999997</v>
      </c>
      <c r="AX855" s="27">
        <f t="shared" si="2685"/>
        <v>58051.199999999997</v>
      </c>
      <c r="AY855" s="27">
        <f t="shared" si="2895"/>
        <v>0</v>
      </c>
      <c r="AZ855" s="27">
        <f t="shared" si="2896"/>
        <v>0</v>
      </c>
      <c r="BA855" s="27">
        <f t="shared" si="2897"/>
        <v>0</v>
      </c>
      <c r="BB855" s="27">
        <f t="shared" si="2686"/>
        <v>56017.5</v>
      </c>
      <c r="BC855" s="27">
        <f t="shared" si="2687"/>
        <v>58051.199999999997</v>
      </c>
      <c r="BD855" s="27">
        <f t="shared" si="2688"/>
        <v>58051.199999999997</v>
      </c>
      <c r="BE855" s="27">
        <f t="shared" si="2898"/>
        <v>0</v>
      </c>
      <c r="BF855" s="27">
        <f t="shared" si="2899"/>
        <v>0</v>
      </c>
      <c r="BG855" s="27">
        <f t="shared" si="2900"/>
        <v>0</v>
      </c>
      <c r="BH855" s="27">
        <f t="shared" si="2689"/>
        <v>56017.5</v>
      </c>
      <c r="BI855" s="27">
        <f t="shared" si="2690"/>
        <v>58051.199999999997</v>
      </c>
      <c r="BJ855" s="27">
        <f t="shared" si="2691"/>
        <v>58051.199999999997</v>
      </c>
      <c r="BK855" s="27">
        <f t="shared" si="2901"/>
        <v>0</v>
      </c>
      <c r="BL855" s="27">
        <f t="shared" si="2902"/>
        <v>0</v>
      </c>
      <c r="BM855" s="27">
        <f t="shared" si="2903"/>
        <v>0</v>
      </c>
      <c r="BN855" s="27">
        <f t="shared" si="2692"/>
        <v>56017.5</v>
      </c>
      <c r="BO855" s="27">
        <f t="shared" si="2693"/>
        <v>58051.199999999997</v>
      </c>
      <c r="BP855" s="27">
        <f t="shared" si="2694"/>
        <v>58051.199999999997</v>
      </c>
      <c r="BQ855" s="27">
        <f t="shared" si="2904"/>
        <v>0</v>
      </c>
      <c r="BR855" s="27">
        <f t="shared" si="2905"/>
        <v>0</v>
      </c>
      <c r="BS855" s="27">
        <f t="shared" si="2695"/>
        <v>56017.5</v>
      </c>
      <c r="BT855" s="27">
        <f t="shared" si="2696"/>
        <v>58051.199999999997</v>
      </c>
      <c r="BU855" s="27">
        <f t="shared" si="2697"/>
        <v>58051.199999999997</v>
      </c>
      <c r="BV855" s="27">
        <f t="shared" si="2906"/>
        <v>0</v>
      </c>
      <c r="BW855" s="27">
        <f t="shared" si="2907"/>
        <v>0</v>
      </c>
      <c r="BX855" s="27">
        <f t="shared" si="2698"/>
        <v>56017.5</v>
      </c>
      <c r="BY855" s="27">
        <f t="shared" si="2699"/>
        <v>58051.199999999997</v>
      </c>
      <c r="BZ855" s="27">
        <f t="shared" si="2700"/>
        <v>58051.199999999997</v>
      </c>
      <c r="CA855" s="27">
        <f t="shared" si="2908"/>
        <v>0</v>
      </c>
      <c r="CB855" s="20">
        <v>0</v>
      </c>
      <c r="CC855" s="35"/>
      <c r="CH855" s="1" t="s">
        <v>29</v>
      </c>
    </row>
    <row r="856" spans="1:87" hidden="1" x14ac:dyDescent="0.3">
      <c r="A856" s="18" t="s">
        <v>493</v>
      </c>
      <c r="B856" s="19">
        <v>110</v>
      </c>
      <c r="C856" s="18" t="s">
        <v>46</v>
      </c>
      <c r="D856" s="18" t="s">
        <v>104</v>
      </c>
      <c r="E856" s="34" t="s">
        <v>105</v>
      </c>
      <c r="F856" s="27">
        <v>56017.5</v>
      </c>
      <c r="G856" s="27">
        <v>58051.199999999997</v>
      </c>
      <c r="H856" s="27">
        <v>58051.199999999997</v>
      </c>
      <c r="I856" s="27"/>
      <c r="J856" s="27"/>
      <c r="K856" s="27"/>
      <c r="L856" s="27">
        <f t="shared" si="2665"/>
        <v>56017.5</v>
      </c>
      <c r="M856" s="27">
        <f t="shared" si="2666"/>
        <v>58051.199999999997</v>
      </c>
      <c r="N856" s="27">
        <f t="shared" si="2667"/>
        <v>58051.199999999997</v>
      </c>
      <c r="O856" s="27"/>
      <c r="P856" s="27"/>
      <c r="Q856" s="27"/>
      <c r="R856" s="27">
        <f t="shared" si="2668"/>
        <v>56017.5</v>
      </c>
      <c r="S856" s="27">
        <f t="shared" si="2669"/>
        <v>58051.199999999997</v>
      </c>
      <c r="T856" s="27">
        <f t="shared" si="2670"/>
        <v>58051.199999999997</v>
      </c>
      <c r="U856" s="27"/>
      <c r="V856" s="27"/>
      <c r="W856" s="27"/>
      <c r="X856" s="27">
        <f t="shared" si="2671"/>
        <v>56017.5</v>
      </c>
      <c r="Y856" s="27">
        <f t="shared" si="2672"/>
        <v>58051.199999999997</v>
      </c>
      <c r="Z856" s="27">
        <f t="shared" si="2673"/>
        <v>58051.199999999997</v>
      </c>
      <c r="AA856" s="27"/>
      <c r="AB856" s="27"/>
      <c r="AC856" s="27"/>
      <c r="AD856" s="27">
        <f t="shared" si="2674"/>
        <v>56017.5</v>
      </c>
      <c r="AE856" s="27">
        <f t="shared" si="2675"/>
        <v>58051.199999999997</v>
      </c>
      <c r="AF856" s="27">
        <f t="shared" si="2676"/>
        <v>58051.199999999997</v>
      </c>
      <c r="AG856" s="27"/>
      <c r="AH856" s="27"/>
      <c r="AI856" s="27"/>
      <c r="AJ856" s="27">
        <f t="shared" si="2677"/>
        <v>56017.5</v>
      </c>
      <c r="AK856" s="27">
        <f t="shared" si="2678"/>
        <v>58051.199999999997</v>
      </c>
      <c r="AL856" s="27">
        <f t="shared" si="2679"/>
        <v>58051.199999999997</v>
      </c>
      <c r="AM856" s="27"/>
      <c r="AN856" s="27"/>
      <c r="AO856" s="27"/>
      <c r="AP856" s="27">
        <f t="shared" si="2680"/>
        <v>56017.5</v>
      </c>
      <c r="AQ856" s="27">
        <f t="shared" si="2681"/>
        <v>58051.199999999997</v>
      </c>
      <c r="AR856" s="27">
        <f t="shared" si="2682"/>
        <v>58051.199999999997</v>
      </c>
      <c r="AS856" s="27"/>
      <c r="AT856" s="27"/>
      <c r="AU856" s="27"/>
      <c r="AV856" s="27">
        <f t="shared" si="2683"/>
        <v>56017.5</v>
      </c>
      <c r="AW856" s="27">
        <f t="shared" si="2684"/>
        <v>58051.199999999997</v>
      </c>
      <c r="AX856" s="27">
        <f t="shared" si="2685"/>
        <v>58051.199999999997</v>
      </c>
      <c r="AY856" s="27"/>
      <c r="AZ856" s="27"/>
      <c r="BA856" s="27"/>
      <c r="BB856" s="27">
        <f t="shared" si="2686"/>
        <v>56017.5</v>
      </c>
      <c r="BC856" s="27">
        <f t="shared" si="2687"/>
        <v>58051.199999999997</v>
      </c>
      <c r="BD856" s="27">
        <f t="shared" si="2688"/>
        <v>58051.199999999997</v>
      </c>
      <c r="BE856" s="27"/>
      <c r="BF856" s="27"/>
      <c r="BG856" s="27"/>
      <c r="BH856" s="27">
        <f t="shared" si="2689"/>
        <v>56017.5</v>
      </c>
      <c r="BI856" s="27">
        <f t="shared" si="2690"/>
        <v>58051.199999999997</v>
      </c>
      <c r="BJ856" s="27">
        <f t="shared" si="2691"/>
        <v>58051.199999999997</v>
      </c>
      <c r="BK856" s="27"/>
      <c r="BL856" s="27"/>
      <c r="BM856" s="27"/>
      <c r="BN856" s="27">
        <f t="shared" si="2692"/>
        <v>56017.5</v>
      </c>
      <c r="BO856" s="27">
        <f t="shared" si="2693"/>
        <v>58051.199999999997</v>
      </c>
      <c r="BP856" s="27">
        <f t="shared" si="2694"/>
        <v>58051.199999999997</v>
      </c>
      <c r="BQ856" s="27"/>
      <c r="BR856" s="27"/>
      <c r="BS856" s="27">
        <f t="shared" si="2695"/>
        <v>56017.5</v>
      </c>
      <c r="BT856" s="27">
        <f t="shared" si="2696"/>
        <v>58051.199999999997</v>
      </c>
      <c r="BU856" s="27">
        <f t="shared" si="2697"/>
        <v>58051.199999999997</v>
      </c>
      <c r="BV856" s="27"/>
      <c r="BW856" s="27"/>
      <c r="BX856" s="27">
        <f t="shared" si="2698"/>
        <v>56017.5</v>
      </c>
      <c r="BY856" s="27">
        <f t="shared" si="2699"/>
        <v>58051.199999999997</v>
      </c>
      <c r="BZ856" s="27">
        <f t="shared" si="2700"/>
        <v>58051.199999999997</v>
      </c>
      <c r="CA856" s="27"/>
      <c r="CB856" s="20">
        <v>0</v>
      </c>
      <c r="CC856" s="35"/>
    </row>
    <row r="857" spans="1:87" ht="31.2" hidden="1" x14ac:dyDescent="0.3">
      <c r="A857" s="18" t="s">
        <v>493</v>
      </c>
      <c r="B857" s="19">
        <v>200</v>
      </c>
      <c r="C857" s="18"/>
      <c r="D857" s="18"/>
      <c r="E857" s="34" t="s">
        <v>39</v>
      </c>
      <c r="F857" s="27">
        <f t="shared" si="2871"/>
        <v>12537.9</v>
      </c>
      <c r="G857" s="27">
        <f t="shared" si="2872"/>
        <v>12537.9</v>
      </c>
      <c r="H857" s="27">
        <f t="shared" si="2873"/>
        <v>12537.9</v>
      </c>
      <c r="I857" s="27">
        <f t="shared" si="2874"/>
        <v>0</v>
      </c>
      <c r="J857" s="27">
        <f t="shared" si="2875"/>
        <v>0</v>
      </c>
      <c r="K857" s="27">
        <f t="shared" si="2876"/>
        <v>0</v>
      </c>
      <c r="L857" s="27">
        <f t="shared" si="2665"/>
        <v>12537.9</v>
      </c>
      <c r="M857" s="27">
        <f t="shared" si="2666"/>
        <v>12537.9</v>
      </c>
      <c r="N857" s="27">
        <f t="shared" si="2667"/>
        <v>12537.9</v>
      </c>
      <c r="O857" s="27">
        <f t="shared" si="2877"/>
        <v>0</v>
      </c>
      <c r="P857" s="27">
        <f t="shared" si="2878"/>
        <v>0</v>
      </c>
      <c r="Q857" s="27">
        <f t="shared" si="2879"/>
        <v>0</v>
      </c>
      <c r="R857" s="27">
        <f t="shared" si="2668"/>
        <v>12537.9</v>
      </c>
      <c r="S857" s="27">
        <f t="shared" si="2669"/>
        <v>12537.9</v>
      </c>
      <c r="T857" s="27">
        <f t="shared" si="2670"/>
        <v>12537.9</v>
      </c>
      <c r="U857" s="27">
        <f t="shared" si="2880"/>
        <v>0</v>
      </c>
      <c r="V857" s="27">
        <f t="shared" si="2881"/>
        <v>0</v>
      </c>
      <c r="W857" s="27">
        <f t="shared" si="2882"/>
        <v>0</v>
      </c>
      <c r="X857" s="27">
        <f t="shared" si="2671"/>
        <v>12537.9</v>
      </c>
      <c r="Y857" s="27">
        <f t="shared" si="2672"/>
        <v>12537.9</v>
      </c>
      <c r="Z857" s="27">
        <f t="shared" si="2673"/>
        <v>12537.9</v>
      </c>
      <c r="AA857" s="27">
        <f t="shared" si="2883"/>
        <v>0</v>
      </c>
      <c r="AB857" s="27">
        <f t="shared" si="2884"/>
        <v>0</v>
      </c>
      <c r="AC857" s="27">
        <f t="shared" si="2885"/>
        <v>0</v>
      </c>
      <c r="AD857" s="27">
        <f t="shared" si="2674"/>
        <v>12537.9</v>
      </c>
      <c r="AE857" s="27">
        <f t="shared" si="2675"/>
        <v>12537.9</v>
      </c>
      <c r="AF857" s="27">
        <f t="shared" si="2676"/>
        <v>12537.9</v>
      </c>
      <c r="AG857" s="27">
        <f t="shared" si="2886"/>
        <v>0</v>
      </c>
      <c r="AH857" s="27">
        <f t="shared" si="2887"/>
        <v>0</v>
      </c>
      <c r="AI857" s="27">
        <f t="shared" si="2888"/>
        <v>0</v>
      </c>
      <c r="AJ857" s="27">
        <f t="shared" si="2677"/>
        <v>12537.9</v>
      </c>
      <c r="AK857" s="27">
        <f t="shared" si="2678"/>
        <v>12537.9</v>
      </c>
      <c r="AL857" s="27">
        <f t="shared" si="2679"/>
        <v>12537.9</v>
      </c>
      <c r="AM857" s="27">
        <f t="shared" si="2889"/>
        <v>0</v>
      </c>
      <c r="AN857" s="27">
        <f t="shared" si="2890"/>
        <v>0</v>
      </c>
      <c r="AO857" s="27">
        <f t="shared" si="2891"/>
        <v>0</v>
      </c>
      <c r="AP857" s="27">
        <f t="shared" si="2680"/>
        <v>12537.9</v>
      </c>
      <c r="AQ857" s="27">
        <f t="shared" si="2681"/>
        <v>12537.9</v>
      </c>
      <c r="AR857" s="27">
        <f t="shared" si="2682"/>
        <v>12537.9</v>
      </c>
      <c r="AS857" s="27">
        <f t="shared" si="2892"/>
        <v>0</v>
      </c>
      <c r="AT857" s="27">
        <f t="shared" si="2893"/>
        <v>0</v>
      </c>
      <c r="AU857" s="27">
        <f t="shared" si="2894"/>
        <v>0</v>
      </c>
      <c r="AV857" s="27">
        <f t="shared" si="2683"/>
        <v>12537.9</v>
      </c>
      <c r="AW857" s="27">
        <f t="shared" si="2684"/>
        <v>12537.9</v>
      </c>
      <c r="AX857" s="27">
        <f t="shared" si="2685"/>
        <v>12537.9</v>
      </c>
      <c r="AY857" s="27">
        <f t="shared" si="2895"/>
        <v>0</v>
      </c>
      <c r="AZ857" s="27">
        <f t="shared" si="2896"/>
        <v>0</v>
      </c>
      <c r="BA857" s="27">
        <f t="shared" si="2897"/>
        <v>0</v>
      </c>
      <c r="BB857" s="27">
        <f t="shared" si="2686"/>
        <v>12537.9</v>
      </c>
      <c r="BC857" s="27">
        <f t="shared" si="2687"/>
        <v>12537.9</v>
      </c>
      <c r="BD857" s="27">
        <f t="shared" si="2688"/>
        <v>12537.9</v>
      </c>
      <c r="BE857" s="27">
        <f t="shared" si="2898"/>
        <v>0</v>
      </c>
      <c r="BF857" s="27">
        <f t="shared" si="2899"/>
        <v>0</v>
      </c>
      <c r="BG857" s="27">
        <f t="shared" si="2900"/>
        <v>0</v>
      </c>
      <c r="BH857" s="27">
        <f t="shared" si="2689"/>
        <v>12537.9</v>
      </c>
      <c r="BI857" s="27">
        <f t="shared" si="2690"/>
        <v>12537.9</v>
      </c>
      <c r="BJ857" s="27">
        <f t="shared" si="2691"/>
        <v>12537.9</v>
      </c>
      <c r="BK857" s="27">
        <f t="shared" si="2901"/>
        <v>0</v>
      </c>
      <c r="BL857" s="27">
        <f t="shared" si="2902"/>
        <v>0</v>
      </c>
      <c r="BM857" s="27">
        <f t="shared" si="2903"/>
        <v>0</v>
      </c>
      <c r="BN857" s="27">
        <f t="shared" si="2692"/>
        <v>12537.9</v>
      </c>
      <c r="BO857" s="27">
        <f t="shared" si="2693"/>
        <v>12537.9</v>
      </c>
      <c r="BP857" s="27">
        <f t="shared" si="2694"/>
        <v>12537.9</v>
      </c>
      <c r="BQ857" s="27">
        <f t="shared" si="2904"/>
        <v>0</v>
      </c>
      <c r="BR857" s="27">
        <f t="shared" si="2905"/>
        <v>0</v>
      </c>
      <c r="BS857" s="27">
        <f t="shared" si="2695"/>
        <v>12537.9</v>
      </c>
      <c r="BT857" s="27">
        <f t="shared" si="2696"/>
        <v>12537.9</v>
      </c>
      <c r="BU857" s="27">
        <f t="shared" si="2697"/>
        <v>12537.9</v>
      </c>
      <c r="BV857" s="27">
        <f t="shared" si="2906"/>
        <v>0</v>
      </c>
      <c r="BW857" s="27">
        <f t="shared" si="2907"/>
        <v>0</v>
      </c>
      <c r="BX857" s="27">
        <f t="shared" si="2698"/>
        <v>12537.9</v>
      </c>
      <c r="BY857" s="27">
        <f t="shared" si="2699"/>
        <v>12537.9</v>
      </c>
      <c r="BZ857" s="27">
        <f t="shared" si="2700"/>
        <v>12537.9</v>
      </c>
      <c r="CA857" s="27">
        <f t="shared" si="2908"/>
        <v>0</v>
      </c>
      <c r="CB857" s="20">
        <v>0</v>
      </c>
      <c r="CC857" s="35"/>
      <c r="CG857" s="1" t="s">
        <v>28</v>
      </c>
    </row>
    <row r="858" spans="1:87" ht="46.8" hidden="1" x14ac:dyDescent="0.3">
      <c r="A858" s="18" t="s">
        <v>493</v>
      </c>
      <c r="B858" s="19">
        <v>240</v>
      </c>
      <c r="C858" s="18"/>
      <c r="D858" s="18"/>
      <c r="E858" s="34" t="s">
        <v>40</v>
      </c>
      <c r="F858" s="27">
        <f t="shared" si="2871"/>
        <v>12537.9</v>
      </c>
      <c r="G858" s="27">
        <f t="shared" si="2872"/>
        <v>12537.9</v>
      </c>
      <c r="H858" s="27">
        <f t="shared" si="2873"/>
        <v>12537.9</v>
      </c>
      <c r="I858" s="27">
        <f t="shared" si="2874"/>
        <v>0</v>
      </c>
      <c r="J858" s="27">
        <f t="shared" si="2875"/>
        <v>0</v>
      </c>
      <c r="K858" s="27">
        <f t="shared" si="2876"/>
        <v>0</v>
      </c>
      <c r="L858" s="27">
        <f t="shared" si="2665"/>
        <v>12537.9</v>
      </c>
      <c r="M858" s="27">
        <f t="shared" si="2666"/>
        <v>12537.9</v>
      </c>
      <c r="N858" s="27">
        <f t="shared" si="2667"/>
        <v>12537.9</v>
      </c>
      <c r="O858" s="27">
        <f t="shared" si="2877"/>
        <v>0</v>
      </c>
      <c r="P858" s="27">
        <f t="shared" si="2878"/>
        <v>0</v>
      </c>
      <c r="Q858" s="27">
        <f t="shared" si="2879"/>
        <v>0</v>
      </c>
      <c r="R858" s="27">
        <f t="shared" si="2668"/>
        <v>12537.9</v>
      </c>
      <c r="S858" s="27">
        <f t="shared" si="2669"/>
        <v>12537.9</v>
      </c>
      <c r="T858" s="27">
        <f t="shared" si="2670"/>
        <v>12537.9</v>
      </c>
      <c r="U858" s="27">
        <f t="shared" si="2880"/>
        <v>0</v>
      </c>
      <c r="V858" s="27">
        <f t="shared" si="2881"/>
        <v>0</v>
      </c>
      <c r="W858" s="27">
        <f t="shared" si="2882"/>
        <v>0</v>
      </c>
      <c r="X858" s="27">
        <f t="shared" si="2671"/>
        <v>12537.9</v>
      </c>
      <c r="Y858" s="27">
        <f t="shared" si="2672"/>
        <v>12537.9</v>
      </c>
      <c r="Z858" s="27">
        <f t="shared" si="2673"/>
        <v>12537.9</v>
      </c>
      <c r="AA858" s="27">
        <f t="shared" si="2883"/>
        <v>0</v>
      </c>
      <c r="AB858" s="27">
        <f t="shared" si="2884"/>
        <v>0</v>
      </c>
      <c r="AC858" s="27">
        <f t="shared" si="2885"/>
        <v>0</v>
      </c>
      <c r="AD858" s="27">
        <f t="shared" si="2674"/>
        <v>12537.9</v>
      </c>
      <c r="AE858" s="27">
        <f t="shared" si="2675"/>
        <v>12537.9</v>
      </c>
      <c r="AF858" s="27">
        <f t="shared" si="2676"/>
        <v>12537.9</v>
      </c>
      <c r="AG858" s="27">
        <f t="shared" si="2886"/>
        <v>0</v>
      </c>
      <c r="AH858" s="27">
        <f t="shared" si="2887"/>
        <v>0</v>
      </c>
      <c r="AI858" s="27">
        <f t="shared" si="2888"/>
        <v>0</v>
      </c>
      <c r="AJ858" s="27">
        <f t="shared" si="2677"/>
        <v>12537.9</v>
      </c>
      <c r="AK858" s="27">
        <f t="shared" si="2678"/>
        <v>12537.9</v>
      </c>
      <c r="AL858" s="27">
        <f t="shared" si="2679"/>
        <v>12537.9</v>
      </c>
      <c r="AM858" s="27">
        <f t="shared" si="2889"/>
        <v>0</v>
      </c>
      <c r="AN858" s="27">
        <f t="shared" si="2890"/>
        <v>0</v>
      </c>
      <c r="AO858" s="27">
        <f t="shared" si="2891"/>
        <v>0</v>
      </c>
      <c r="AP858" s="27">
        <f t="shared" si="2680"/>
        <v>12537.9</v>
      </c>
      <c r="AQ858" s="27">
        <f t="shared" si="2681"/>
        <v>12537.9</v>
      </c>
      <c r="AR858" s="27">
        <f t="shared" si="2682"/>
        <v>12537.9</v>
      </c>
      <c r="AS858" s="27">
        <f t="shared" si="2892"/>
        <v>0</v>
      </c>
      <c r="AT858" s="27">
        <f t="shared" si="2893"/>
        <v>0</v>
      </c>
      <c r="AU858" s="27">
        <f t="shared" si="2894"/>
        <v>0</v>
      </c>
      <c r="AV858" s="27">
        <f t="shared" si="2683"/>
        <v>12537.9</v>
      </c>
      <c r="AW858" s="27">
        <f t="shared" si="2684"/>
        <v>12537.9</v>
      </c>
      <c r="AX858" s="27">
        <f t="shared" si="2685"/>
        <v>12537.9</v>
      </c>
      <c r="AY858" s="27">
        <f t="shared" si="2895"/>
        <v>0</v>
      </c>
      <c r="AZ858" s="27">
        <f t="shared" si="2896"/>
        <v>0</v>
      </c>
      <c r="BA858" s="27">
        <f t="shared" si="2897"/>
        <v>0</v>
      </c>
      <c r="BB858" s="27">
        <f t="shared" si="2686"/>
        <v>12537.9</v>
      </c>
      <c r="BC858" s="27">
        <f t="shared" si="2687"/>
        <v>12537.9</v>
      </c>
      <c r="BD858" s="27">
        <f t="shared" si="2688"/>
        <v>12537.9</v>
      </c>
      <c r="BE858" s="27">
        <f t="shared" si="2898"/>
        <v>0</v>
      </c>
      <c r="BF858" s="27">
        <f t="shared" si="2899"/>
        <v>0</v>
      </c>
      <c r="BG858" s="27">
        <f t="shared" si="2900"/>
        <v>0</v>
      </c>
      <c r="BH858" s="27">
        <f t="shared" si="2689"/>
        <v>12537.9</v>
      </c>
      <c r="BI858" s="27">
        <f t="shared" si="2690"/>
        <v>12537.9</v>
      </c>
      <c r="BJ858" s="27">
        <f t="shared" si="2691"/>
        <v>12537.9</v>
      </c>
      <c r="BK858" s="27">
        <f t="shared" si="2901"/>
        <v>0</v>
      </c>
      <c r="BL858" s="27">
        <f t="shared" si="2902"/>
        <v>0</v>
      </c>
      <c r="BM858" s="27">
        <f t="shared" si="2903"/>
        <v>0</v>
      </c>
      <c r="BN858" s="27">
        <f t="shared" si="2692"/>
        <v>12537.9</v>
      </c>
      <c r="BO858" s="27">
        <f t="shared" si="2693"/>
        <v>12537.9</v>
      </c>
      <c r="BP858" s="27">
        <f t="shared" si="2694"/>
        <v>12537.9</v>
      </c>
      <c r="BQ858" s="27">
        <f t="shared" si="2904"/>
        <v>0</v>
      </c>
      <c r="BR858" s="27">
        <f t="shared" si="2905"/>
        <v>0</v>
      </c>
      <c r="BS858" s="27">
        <f t="shared" si="2695"/>
        <v>12537.9</v>
      </c>
      <c r="BT858" s="27">
        <f t="shared" si="2696"/>
        <v>12537.9</v>
      </c>
      <c r="BU858" s="27">
        <f t="shared" si="2697"/>
        <v>12537.9</v>
      </c>
      <c r="BV858" s="27">
        <f t="shared" si="2906"/>
        <v>0</v>
      </c>
      <c r="BW858" s="27">
        <f t="shared" si="2907"/>
        <v>0</v>
      </c>
      <c r="BX858" s="27">
        <f t="shared" si="2698"/>
        <v>12537.9</v>
      </c>
      <c r="BY858" s="27">
        <f t="shared" si="2699"/>
        <v>12537.9</v>
      </c>
      <c r="BZ858" s="27">
        <f t="shared" si="2700"/>
        <v>12537.9</v>
      </c>
      <c r="CA858" s="27">
        <f t="shared" si="2908"/>
        <v>0</v>
      </c>
      <c r="CB858" s="20">
        <v>0</v>
      </c>
      <c r="CC858" s="35"/>
      <c r="CH858" s="1" t="s">
        <v>29</v>
      </c>
    </row>
    <row r="859" spans="1:87" hidden="1" x14ac:dyDescent="0.3">
      <c r="A859" s="18" t="s">
        <v>493</v>
      </c>
      <c r="B859" s="19">
        <v>240</v>
      </c>
      <c r="C859" s="18" t="s">
        <v>46</v>
      </c>
      <c r="D859" s="18" t="s">
        <v>104</v>
      </c>
      <c r="E859" s="34" t="s">
        <v>105</v>
      </c>
      <c r="F859" s="27">
        <v>12537.9</v>
      </c>
      <c r="G859" s="27">
        <v>12537.9</v>
      </c>
      <c r="H859" s="27">
        <v>12537.9</v>
      </c>
      <c r="I859" s="27"/>
      <c r="J859" s="27"/>
      <c r="K859" s="27"/>
      <c r="L859" s="27">
        <f t="shared" si="2665"/>
        <v>12537.9</v>
      </c>
      <c r="M859" s="27">
        <f t="shared" si="2666"/>
        <v>12537.9</v>
      </c>
      <c r="N859" s="27">
        <f t="shared" si="2667"/>
        <v>12537.9</v>
      </c>
      <c r="O859" s="27"/>
      <c r="P859" s="27"/>
      <c r="Q859" s="27"/>
      <c r="R859" s="27">
        <f t="shared" si="2668"/>
        <v>12537.9</v>
      </c>
      <c r="S859" s="27">
        <f t="shared" si="2669"/>
        <v>12537.9</v>
      </c>
      <c r="T859" s="27">
        <f t="shared" si="2670"/>
        <v>12537.9</v>
      </c>
      <c r="U859" s="27"/>
      <c r="V859" s="27"/>
      <c r="W859" s="27"/>
      <c r="X859" s="27">
        <f t="shared" si="2671"/>
        <v>12537.9</v>
      </c>
      <c r="Y859" s="27">
        <f t="shared" si="2672"/>
        <v>12537.9</v>
      </c>
      <c r="Z859" s="27">
        <f t="shared" si="2673"/>
        <v>12537.9</v>
      </c>
      <c r="AA859" s="27"/>
      <c r="AB859" s="27"/>
      <c r="AC859" s="27"/>
      <c r="AD859" s="27">
        <f t="shared" si="2674"/>
        <v>12537.9</v>
      </c>
      <c r="AE859" s="27">
        <f t="shared" si="2675"/>
        <v>12537.9</v>
      </c>
      <c r="AF859" s="27">
        <f t="shared" si="2676"/>
        <v>12537.9</v>
      </c>
      <c r="AG859" s="27"/>
      <c r="AH859" s="27"/>
      <c r="AI859" s="27"/>
      <c r="AJ859" s="27">
        <f t="shared" si="2677"/>
        <v>12537.9</v>
      </c>
      <c r="AK859" s="27">
        <f t="shared" si="2678"/>
        <v>12537.9</v>
      </c>
      <c r="AL859" s="27">
        <f t="shared" si="2679"/>
        <v>12537.9</v>
      </c>
      <c r="AM859" s="27"/>
      <c r="AN859" s="27"/>
      <c r="AO859" s="27"/>
      <c r="AP859" s="27">
        <f t="shared" si="2680"/>
        <v>12537.9</v>
      </c>
      <c r="AQ859" s="27">
        <f t="shared" si="2681"/>
        <v>12537.9</v>
      </c>
      <c r="AR859" s="27">
        <f t="shared" si="2682"/>
        <v>12537.9</v>
      </c>
      <c r="AS859" s="27"/>
      <c r="AT859" s="27"/>
      <c r="AU859" s="27"/>
      <c r="AV859" s="27">
        <f t="shared" si="2683"/>
        <v>12537.9</v>
      </c>
      <c r="AW859" s="27">
        <f t="shared" si="2684"/>
        <v>12537.9</v>
      </c>
      <c r="AX859" s="27">
        <f t="shared" si="2685"/>
        <v>12537.9</v>
      </c>
      <c r="AY859" s="27"/>
      <c r="AZ859" s="27"/>
      <c r="BA859" s="27"/>
      <c r="BB859" s="27">
        <f t="shared" si="2686"/>
        <v>12537.9</v>
      </c>
      <c r="BC859" s="27">
        <f t="shared" si="2687"/>
        <v>12537.9</v>
      </c>
      <c r="BD859" s="27">
        <f t="shared" si="2688"/>
        <v>12537.9</v>
      </c>
      <c r="BE859" s="27"/>
      <c r="BF859" s="27"/>
      <c r="BG859" s="27"/>
      <c r="BH859" s="27">
        <f t="shared" si="2689"/>
        <v>12537.9</v>
      </c>
      <c r="BI859" s="27">
        <f t="shared" si="2690"/>
        <v>12537.9</v>
      </c>
      <c r="BJ859" s="27">
        <f t="shared" si="2691"/>
        <v>12537.9</v>
      </c>
      <c r="BK859" s="27"/>
      <c r="BL859" s="27"/>
      <c r="BM859" s="27"/>
      <c r="BN859" s="27">
        <f t="shared" si="2692"/>
        <v>12537.9</v>
      </c>
      <c r="BO859" s="27">
        <f t="shared" si="2693"/>
        <v>12537.9</v>
      </c>
      <c r="BP859" s="27">
        <f t="shared" si="2694"/>
        <v>12537.9</v>
      </c>
      <c r="BQ859" s="27"/>
      <c r="BR859" s="27"/>
      <c r="BS859" s="27">
        <f t="shared" si="2695"/>
        <v>12537.9</v>
      </c>
      <c r="BT859" s="27">
        <f t="shared" si="2696"/>
        <v>12537.9</v>
      </c>
      <c r="BU859" s="27">
        <f t="shared" si="2697"/>
        <v>12537.9</v>
      </c>
      <c r="BV859" s="27"/>
      <c r="BW859" s="27"/>
      <c r="BX859" s="27">
        <f t="shared" si="2698"/>
        <v>12537.9</v>
      </c>
      <c r="BY859" s="27">
        <f t="shared" si="2699"/>
        <v>12537.9</v>
      </c>
      <c r="BZ859" s="27">
        <f t="shared" si="2700"/>
        <v>12537.9</v>
      </c>
      <c r="CA859" s="27"/>
      <c r="CB859" s="20">
        <v>0</v>
      </c>
      <c r="CC859" s="35"/>
    </row>
    <row r="860" spans="1:87" ht="46.8" hidden="1" x14ac:dyDescent="0.3">
      <c r="A860" s="18" t="s">
        <v>493</v>
      </c>
      <c r="B860" s="19">
        <v>600</v>
      </c>
      <c r="C860" s="18"/>
      <c r="D860" s="18"/>
      <c r="E860" s="34" t="s">
        <v>44</v>
      </c>
      <c r="F860" s="27">
        <f t="shared" ref="F860:K860" si="2909">F861+F863</f>
        <v>72129.200000000012</v>
      </c>
      <c r="G860" s="27">
        <f t="shared" si="2909"/>
        <v>75326</v>
      </c>
      <c r="H860" s="27">
        <f t="shared" si="2909"/>
        <v>75326</v>
      </c>
      <c r="I860" s="27">
        <f t="shared" si="2909"/>
        <v>0</v>
      </c>
      <c r="J860" s="27">
        <f t="shared" si="2909"/>
        <v>0</v>
      </c>
      <c r="K860" s="27">
        <f t="shared" si="2909"/>
        <v>0</v>
      </c>
      <c r="L860" s="27">
        <f t="shared" si="2665"/>
        <v>72129.200000000012</v>
      </c>
      <c r="M860" s="27">
        <f t="shared" si="2666"/>
        <v>75326</v>
      </c>
      <c r="N860" s="27">
        <f t="shared" si="2667"/>
        <v>75326</v>
      </c>
      <c r="O860" s="27">
        <f>O861+O863</f>
        <v>0</v>
      </c>
      <c r="P860" s="27">
        <f>P861+P863</f>
        <v>0</v>
      </c>
      <c r="Q860" s="27">
        <f>Q861+Q863</f>
        <v>0</v>
      </c>
      <c r="R860" s="27">
        <f t="shared" si="2668"/>
        <v>72129.200000000012</v>
      </c>
      <c r="S860" s="27">
        <f t="shared" si="2669"/>
        <v>75326</v>
      </c>
      <c r="T860" s="27">
        <f t="shared" si="2670"/>
        <v>75326</v>
      </c>
      <c r="U860" s="27">
        <f>U861+U863</f>
        <v>0</v>
      </c>
      <c r="V860" s="27">
        <f>V861+V863</f>
        <v>0</v>
      </c>
      <c r="W860" s="27">
        <f>W861+W863</f>
        <v>0</v>
      </c>
      <c r="X860" s="27">
        <f t="shared" si="2671"/>
        <v>72129.200000000012</v>
      </c>
      <c r="Y860" s="27">
        <f t="shared" si="2672"/>
        <v>75326</v>
      </c>
      <c r="Z860" s="27">
        <f t="shared" si="2673"/>
        <v>75326</v>
      </c>
      <c r="AA860" s="27">
        <f>AA861+AA863</f>
        <v>0</v>
      </c>
      <c r="AB860" s="27">
        <f>AB861+AB863</f>
        <v>0</v>
      </c>
      <c r="AC860" s="27">
        <f>AC861+AC863</f>
        <v>0</v>
      </c>
      <c r="AD860" s="27">
        <f t="shared" si="2674"/>
        <v>72129.200000000012</v>
      </c>
      <c r="AE860" s="27">
        <f t="shared" si="2675"/>
        <v>75326</v>
      </c>
      <c r="AF860" s="27">
        <f t="shared" si="2676"/>
        <v>75326</v>
      </c>
      <c r="AG860" s="27">
        <f>AG861+AG863</f>
        <v>0</v>
      </c>
      <c r="AH860" s="27">
        <f>AH861+AH863</f>
        <v>0</v>
      </c>
      <c r="AI860" s="27">
        <f>AI861+AI863</f>
        <v>0</v>
      </c>
      <c r="AJ860" s="27">
        <f t="shared" si="2677"/>
        <v>72129.200000000012</v>
      </c>
      <c r="AK860" s="27">
        <f t="shared" si="2678"/>
        <v>75326</v>
      </c>
      <c r="AL860" s="27">
        <f t="shared" si="2679"/>
        <v>75326</v>
      </c>
      <c r="AM860" s="27">
        <f>AM861+AM863</f>
        <v>0</v>
      </c>
      <c r="AN860" s="27">
        <f>AN861+AN863</f>
        <v>0</v>
      </c>
      <c r="AO860" s="27">
        <f>AO861+AO863</f>
        <v>0</v>
      </c>
      <c r="AP860" s="27">
        <f t="shared" si="2680"/>
        <v>72129.200000000012</v>
      </c>
      <c r="AQ860" s="27">
        <f t="shared" si="2681"/>
        <v>75326</v>
      </c>
      <c r="AR860" s="27">
        <f t="shared" si="2682"/>
        <v>75326</v>
      </c>
      <c r="AS860" s="27">
        <f>AS861+AS863</f>
        <v>0</v>
      </c>
      <c r="AT860" s="27">
        <f>AT861+AT863</f>
        <v>0</v>
      </c>
      <c r="AU860" s="27">
        <f>AU861+AU863</f>
        <v>0</v>
      </c>
      <c r="AV860" s="27">
        <f t="shared" si="2683"/>
        <v>72129.200000000012</v>
      </c>
      <c r="AW860" s="27">
        <f t="shared" si="2684"/>
        <v>75326</v>
      </c>
      <c r="AX860" s="27">
        <f t="shared" si="2685"/>
        <v>75326</v>
      </c>
      <c r="AY860" s="27">
        <f>AY861+AY863</f>
        <v>0</v>
      </c>
      <c r="AZ860" s="27">
        <f>AZ861+AZ863</f>
        <v>0</v>
      </c>
      <c r="BA860" s="27">
        <f>BA861+BA863</f>
        <v>0</v>
      </c>
      <c r="BB860" s="27">
        <f t="shared" si="2686"/>
        <v>72129.200000000012</v>
      </c>
      <c r="BC860" s="27">
        <f t="shared" si="2687"/>
        <v>75326</v>
      </c>
      <c r="BD860" s="27">
        <f t="shared" si="2688"/>
        <v>75326</v>
      </c>
      <c r="BE860" s="27">
        <f>BE861+BE863</f>
        <v>0</v>
      </c>
      <c r="BF860" s="27">
        <f>BF861+BF863</f>
        <v>0</v>
      </c>
      <c r="BG860" s="27">
        <f>BG861+BG863</f>
        <v>0</v>
      </c>
      <c r="BH860" s="27">
        <f t="shared" si="2689"/>
        <v>72129.200000000012</v>
      </c>
      <c r="BI860" s="27">
        <f t="shared" si="2690"/>
        <v>75326</v>
      </c>
      <c r="BJ860" s="27">
        <f t="shared" si="2691"/>
        <v>75326</v>
      </c>
      <c r="BK860" s="27">
        <f>BK861+BK863</f>
        <v>0</v>
      </c>
      <c r="BL860" s="27">
        <f>BL861+BL863</f>
        <v>0</v>
      </c>
      <c r="BM860" s="27">
        <f>BM861+BM863</f>
        <v>0</v>
      </c>
      <c r="BN860" s="27">
        <f t="shared" si="2692"/>
        <v>72129.200000000012</v>
      </c>
      <c r="BO860" s="27">
        <f t="shared" si="2693"/>
        <v>75326</v>
      </c>
      <c r="BP860" s="27">
        <f t="shared" si="2694"/>
        <v>75326</v>
      </c>
      <c r="BQ860" s="27">
        <f>BQ861+BQ863</f>
        <v>0</v>
      </c>
      <c r="BR860" s="27">
        <f>BR861+BR863</f>
        <v>0</v>
      </c>
      <c r="BS860" s="27">
        <f t="shared" si="2695"/>
        <v>72129.200000000012</v>
      </c>
      <c r="BT860" s="27">
        <f t="shared" si="2696"/>
        <v>75326</v>
      </c>
      <c r="BU860" s="27">
        <f t="shared" si="2697"/>
        <v>75326</v>
      </c>
      <c r="BV860" s="27">
        <f>BV861+BV863</f>
        <v>0</v>
      </c>
      <c r="BW860" s="27">
        <f>BW861+BW863</f>
        <v>0</v>
      </c>
      <c r="BX860" s="27">
        <f t="shared" si="2698"/>
        <v>72129.200000000012</v>
      </c>
      <c r="BY860" s="27">
        <f t="shared" si="2699"/>
        <v>75326</v>
      </c>
      <c r="BZ860" s="27">
        <f t="shared" si="2700"/>
        <v>75326</v>
      </c>
      <c r="CA860" s="27">
        <f>CA861+CA863</f>
        <v>0</v>
      </c>
      <c r="CB860" s="20">
        <v>0</v>
      </c>
      <c r="CC860" s="35"/>
      <c r="CG860" s="1" t="s">
        <v>28</v>
      </c>
    </row>
    <row r="861" spans="1:87" hidden="1" x14ac:dyDescent="0.3">
      <c r="A861" s="18" t="s">
        <v>493</v>
      </c>
      <c r="B861" s="19">
        <v>610</v>
      </c>
      <c r="C861" s="18"/>
      <c r="D861" s="18"/>
      <c r="E861" s="34" t="s">
        <v>103</v>
      </c>
      <c r="F861" s="27">
        <f t="shared" ref="F861:K861" si="2910">F862</f>
        <v>49786.8</v>
      </c>
      <c r="G861" s="27">
        <f t="shared" si="2910"/>
        <v>52034.400000000001</v>
      </c>
      <c r="H861" s="27">
        <f t="shared" si="2910"/>
        <v>52034.400000000001</v>
      </c>
      <c r="I861" s="27">
        <f t="shared" si="2910"/>
        <v>0</v>
      </c>
      <c r="J861" s="27">
        <f t="shared" si="2910"/>
        <v>0</v>
      </c>
      <c r="K861" s="27">
        <f t="shared" si="2910"/>
        <v>0</v>
      </c>
      <c r="L861" s="27">
        <f t="shared" si="2665"/>
        <v>49786.8</v>
      </c>
      <c r="M861" s="27">
        <f t="shared" si="2666"/>
        <v>52034.400000000001</v>
      </c>
      <c r="N861" s="27">
        <f t="shared" si="2667"/>
        <v>52034.400000000001</v>
      </c>
      <c r="O861" s="27">
        <f>O862</f>
        <v>0</v>
      </c>
      <c r="P861" s="27">
        <f>P862</f>
        <v>0</v>
      </c>
      <c r="Q861" s="27">
        <f>Q862</f>
        <v>0</v>
      </c>
      <c r="R861" s="27">
        <f t="shared" si="2668"/>
        <v>49786.8</v>
      </c>
      <c r="S861" s="27">
        <f t="shared" si="2669"/>
        <v>52034.400000000001</v>
      </c>
      <c r="T861" s="27">
        <f t="shared" si="2670"/>
        <v>52034.400000000001</v>
      </c>
      <c r="U861" s="27">
        <f>U862</f>
        <v>0</v>
      </c>
      <c r="V861" s="27">
        <f>V862</f>
        <v>0</v>
      </c>
      <c r="W861" s="27">
        <f>W862</f>
        <v>0</v>
      </c>
      <c r="X861" s="27">
        <f t="shared" si="2671"/>
        <v>49786.8</v>
      </c>
      <c r="Y861" s="27">
        <f t="shared" si="2672"/>
        <v>52034.400000000001</v>
      </c>
      <c r="Z861" s="27">
        <f t="shared" si="2673"/>
        <v>52034.400000000001</v>
      </c>
      <c r="AA861" s="27">
        <f>AA862</f>
        <v>0</v>
      </c>
      <c r="AB861" s="27">
        <f>AB862</f>
        <v>0</v>
      </c>
      <c r="AC861" s="27">
        <f>AC862</f>
        <v>0</v>
      </c>
      <c r="AD861" s="27">
        <f t="shared" si="2674"/>
        <v>49786.8</v>
      </c>
      <c r="AE861" s="27">
        <f t="shared" si="2675"/>
        <v>52034.400000000001</v>
      </c>
      <c r="AF861" s="27">
        <f t="shared" si="2676"/>
        <v>52034.400000000001</v>
      </c>
      <c r="AG861" s="27">
        <f>AG862</f>
        <v>0</v>
      </c>
      <c r="AH861" s="27">
        <f>AH862</f>
        <v>0</v>
      </c>
      <c r="AI861" s="27">
        <f>AI862</f>
        <v>0</v>
      </c>
      <c r="AJ861" s="27">
        <f t="shared" si="2677"/>
        <v>49786.8</v>
      </c>
      <c r="AK861" s="27">
        <f t="shared" si="2678"/>
        <v>52034.400000000001</v>
      </c>
      <c r="AL861" s="27">
        <f t="shared" si="2679"/>
        <v>52034.400000000001</v>
      </c>
      <c r="AM861" s="27">
        <f>AM862</f>
        <v>0</v>
      </c>
      <c r="AN861" s="27">
        <f>AN862</f>
        <v>0</v>
      </c>
      <c r="AO861" s="27">
        <f>AO862</f>
        <v>0</v>
      </c>
      <c r="AP861" s="27">
        <f t="shared" si="2680"/>
        <v>49786.8</v>
      </c>
      <c r="AQ861" s="27">
        <f t="shared" si="2681"/>
        <v>52034.400000000001</v>
      </c>
      <c r="AR861" s="27">
        <f t="shared" si="2682"/>
        <v>52034.400000000001</v>
      </c>
      <c r="AS861" s="27">
        <f>AS862</f>
        <v>0</v>
      </c>
      <c r="AT861" s="27">
        <f>AT862</f>
        <v>0</v>
      </c>
      <c r="AU861" s="27">
        <f>AU862</f>
        <v>0</v>
      </c>
      <c r="AV861" s="27">
        <f t="shared" si="2683"/>
        <v>49786.8</v>
      </c>
      <c r="AW861" s="27">
        <f t="shared" si="2684"/>
        <v>52034.400000000001</v>
      </c>
      <c r="AX861" s="27">
        <f t="shared" si="2685"/>
        <v>52034.400000000001</v>
      </c>
      <c r="AY861" s="27">
        <f>AY862</f>
        <v>0</v>
      </c>
      <c r="AZ861" s="27">
        <f>AZ862</f>
        <v>0</v>
      </c>
      <c r="BA861" s="27">
        <f>BA862</f>
        <v>0</v>
      </c>
      <c r="BB861" s="27">
        <f t="shared" si="2686"/>
        <v>49786.8</v>
      </c>
      <c r="BC861" s="27">
        <f t="shared" si="2687"/>
        <v>52034.400000000001</v>
      </c>
      <c r="BD861" s="27">
        <f t="shared" si="2688"/>
        <v>52034.400000000001</v>
      </c>
      <c r="BE861" s="27">
        <f>BE862</f>
        <v>0</v>
      </c>
      <c r="BF861" s="27">
        <f>BF862</f>
        <v>0</v>
      </c>
      <c r="BG861" s="27">
        <f>BG862</f>
        <v>0</v>
      </c>
      <c r="BH861" s="27">
        <f t="shared" si="2689"/>
        <v>49786.8</v>
      </c>
      <c r="BI861" s="27">
        <f t="shared" si="2690"/>
        <v>52034.400000000001</v>
      </c>
      <c r="BJ861" s="27">
        <f t="shared" si="2691"/>
        <v>52034.400000000001</v>
      </c>
      <c r="BK861" s="27">
        <f>BK862</f>
        <v>0</v>
      </c>
      <c r="BL861" s="27">
        <f>BL862</f>
        <v>0</v>
      </c>
      <c r="BM861" s="27">
        <f>BM862</f>
        <v>0</v>
      </c>
      <c r="BN861" s="27">
        <f t="shared" si="2692"/>
        <v>49786.8</v>
      </c>
      <c r="BO861" s="27">
        <f t="shared" si="2693"/>
        <v>52034.400000000001</v>
      </c>
      <c r="BP861" s="27">
        <f t="shared" si="2694"/>
        <v>52034.400000000001</v>
      </c>
      <c r="BQ861" s="27">
        <f>BQ862</f>
        <v>0</v>
      </c>
      <c r="BR861" s="27">
        <f>BR862</f>
        <v>0</v>
      </c>
      <c r="BS861" s="27">
        <f t="shared" si="2695"/>
        <v>49786.8</v>
      </c>
      <c r="BT861" s="27">
        <f t="shared" si="2696"/>
        <v>52034.400000000001</v>
      </c>
      <c r="BU861" s="27">
        <f t="shared" si="2697"/>
        <v>52034.400000000001</v>
      </c>
      <c r="BV861" s="27">
        <f>BV862</f>
        <v>0</v>
      </c>
      <c r="BW861" s="27">
        <f>BW862</f>
        <v>0</v>
      </c>
      <c r="BX861" s="27">
        <f t="shared" si="2698"/>
        <v>49786.8</v>
      </c>
      <c r="BY861" s="27">
        <f t="shared" si="2699"/>
        <v>52034.400000000001</v>
      </c>
      <c r="BZ861" s="27">
        <f t="shared" si="2700"/>
        <v>52034.400000000001</v>
      </c>
      <c r="CA861" s="27">
        <f>CA862</f>
        <v>0</v>
      </c>
      <c r="CB861" s="20">
        <v>0</v>
      </c>
      <c r="CC861" s="35"/>
      <c r="CH861" s="1" t="s">
        <v>29</v>
      </c>
    </row>
    <row r="862" spans="1:87" hidden="1" x14ac:dyDescent="0.3">
      <c r="A862" s="18" t="s">
        <v>493</v>
      </c>
      <c r="B862" s="19">
        <v>610</v>
      </c>
      <c r="C862" s="18" t="s">
        <v>46</v>
      </c>
      <c r="D862" s="18" t="s">
        <v>104</v>
      </c>
      <c r="E862" s="34" t="s">
        <v>105</v>
      </c>
      <c r="F862" s="27">
        <v>49786.8</v>
      </c>
      <c r="G862" s="27">
        <v>52034.400000000001</v>
      </c>
      <c r="H862" s="27">
        <v>52034.400000000001</v>
      </c>
      <c r="I862" s="27"/>
      <c r="J862" s="27"/>
      <c r="K862" s="27"/>
      <c r="L862" s="27">
        <f t="shared" si="2665"/>
        <v>49786.8</v>
      </c>
      <c r="M862" s="27">
        <f t="shared" si="2666"/>
        <v>52034.400000000001</v>
      </c>
      <c r="N862" s="27">
        <f t="shared" si="2667"/>
        <v>52034.400000000001</v>
      </c>
      <c r="O862" s="27"/>
      <c r="P862" s="27"/>
      <c r="Q862" s="27"/>
      <c r="R862" s="27">
        <f t="shared" si="2668"/>
        <v>49786.8</v>
      </c>
      <c r="S862" s="27">
        <f t="shared" si="2669"/>
        <v>52034.400000000001</v>
      </c>
      <c r="T862" s="27">
        <f t="shared" si="2670"/>
        <v>52034.400000000001</v>
      </c>
      <c r="U862" s="27"/>
      <c r="V862" s="27"/>
      <c r="W862" s="27"/>
      <c r="X862" s="27">
        <f t="shared" si="2671"/>
        <v>49786.8</v>
      </c>
      <c r="Y862" s="27">
        <f t="shared" si="2672"/>
        <v>52034.400000000001</v>
      </c>
      <c r="Z862" s="27">
        <f t="shared" si="2673"/>
        <v>52034.400000000001</v>
      </c>
      <c r="AA862" s="27"/>
      <c r="AB862" s="27"/>
      <c r="AC862" s="27"/>
      <c r="AD862" s="27">
        <f t="shared" si="2674"/>
        <v>49786.8</v>
      </c>
      <c r="AE862" s="27">
        <f t="shared" si="2675"/>
        <v>52034.400000000001</v>
      </c>
      <c r="AF862" s="27">
        <f t="shared" si="2676"/>
        <v>52034.400000000001</v>
      </c>
      <c r="AG862" s="27"/>
      <c r="AH862" s="27"/>
      <c r="AI862" s="27"/>
      <c r="AJ862" s="27">
        <f t="shared" si="2677"/>
        <v>49786.8</v>
      </c>
      <c r="AK862" s="27">
        <f t="shared" si="2678"/>
        <v>52034.400000000001</v>
      </c>
      <c r="AL862" s="27">
        <f t="shared" si="2679"/>
        <v>52034.400000000001</v>
      </c>
      <c r="AM862" s="27"/>
      <c r="AN862" s="27"/>
      <c r="AO862" s="27"/>
      <c r="AP862" s="27">
        <f t="shared" si="2680"/>
        <v>49786.8</v>
      </c>
      <c r="AQ862" s="27">
        <f t="shared" si="2681"/>
        <v>52034.400000000001</v>
      </c>
      <c r="AR862" s="27">
        <f t="shared" si="2682"/>
        <v>52034.400000000001</v>
      </c>
      <c r="AS862" s="27"/>
      <c r="AT862" s="27"/>
      <c r="AU862" s="27"/>
      <c r="AV862" s="27">
        <f t="shared" si="2683"/>
        <v>49786.8</v>
      </c>
      <c r="AW862" s="27">
        <f t="shared" si="2684"/>
        <v>52034.400000000001</v>
      </c>
      <c r="AX862" s="27">
        <f t="shared" si="2685"/>
        <v>52034.400000000001</v>
      </c>
      <c r="AY862" s="27"/>
      <c r="AZ862" s="27"/>
      <c r="BA862" s="27"/>
      <c r="BB862" s="27">
        <f t="shared" si="2686"/>
        <v>49786.8</v>
      </c>
      <c r="BC862" s="27">
        <f t="shared" si="2687"/>
        <v>52034.400000000001</v>
      </c>
      <c r="BD862" s="27">
        <f t="shared" si="2688"/>
        <v>52034.400000000001</v>
      </c>
      <c r="BE862" s="27"/>
      <c r="BF862" s="27"/>
      <c r="BG862" s="27"/>
      <c r="BH862" s="27">
        <f t="shared" si="2689"/>
        <v>49786.8</v>
      </c>
      <c r="BI862" s="27">
        <f t="shared" si="2690"/>
        <v>52034.400000000001</v>
      </c>
      <c r="BJ862" s="27">
        <f t="shared" si="2691"/>
        <v>52034.400000000001</v>
      </c>
      <c r="BK862" s="27"/>
      <c r="BL862" s="27"/>
      <c r="BM862" s="27"/>
      <c r="BN862" s="27">
        <f t="shared" si="2692"/>
        <v>49786.8</v>
      </c>
      <c r="BO862" s="27">
        <f t="shared" si="2693"/>
        <v>52034.400000000001</v>
      </c>
      <c r="BP862" s="27">
        <f t="shared" si="2694"/>
        <v>52034.400000000001</v>
      </c>
      <c r="BQ862" s="27"/>
      <c r="BR862" s="27"/>
      <c r="BS862" s="27">
        <f t="shared" si="2695"/>
        <v>49786.8</v>
      </c>
      <c r="BT862" s="27">
        <f t="shared" si="2696"/>
        <v>52034.400000000001</v>
      </c>
      <c r="BU862" s="27">
        <f t="shared" si="2697"/>
        <v>52034.400000000001</v>
      </c>
      <c r="BV862" s="27"/>
      <c r="BW862" s="27"/>
      <c r="BX862" s="27">
        <f t="shared" si="2698"/>
        <v>49786.8</v>
      </c>
      <c r="BY862" s="27">
        <f t="shared" si="2699"/>
        <v>52034.400000000001</v>
      </c>
      <c r="BZ862" s="27">
        <f t="shared" si="2700"/>
        <v>52034.400000000001</v>
      </c>
      <c r="CA862" s="27"/>
      <c r="CB862" s="20">
        <v>0</v>
      </c>
      <c r="CC862" s="35"/>
    </row>
    <row r="863" spans="1:87" hidden="1" x14ac:dyDescent="0.3">
      <c r="A863" s="18" t="s">
        <v>493</v>
      </c>
      <c r="B863" s="19">
        <v>620</v>
      </c>
      <c r="C863" s="18"/>
      <c r="D863" s="18"/>
      <c r="E863" s="34" t="s">
        <v>45</v>
      </c>
      <c r="F863" s="27">
        <f t="shared" ref="F863:K863" si="2911">F864+F865</f>
        <v>22342.400000000001</v>
      </c>
      <c r="G863" s="27">
        <f t="shared" si="2911"/>
        <v>23291.599999999999</v>
      </c>
      <c r="H863" s="27">
        <f t="shared" si="2911"/>
        <v>23291.599999999999</v>
      </c>
      <c r="I863" s="27">
        <f t="shared" si="2911"/>
        <v>0</v>
      </c>
      <c r="J863" s="27">
        <f t="shared" si="2911"/>
        <v>0</v>
      </c>
      <c r="K863" s="27">
        <f t="shared" si="2911"/>
        <v>0</v>
      </c>
      <c r="L863" s="27">
        <f t="shared" si="2665"/>
        <v>22342.400000000001</v>
      </c>
      <c r="M863" s="27">
        <f t="shared" si="2666"/>
        <v>23291.599999999999</v>
      </c>
      <c r="N863" s="27">
        <f t="shared" si="2667"/>
        <v>23291.599999999999</v>
      </c>
      <c r="O863" s="27">
        <f>O864+O865</f>
        <v>0</v>
      </c>
      <c r="P863" s="27">
        <f>P864+P865</f>
        <v>0</v>
      </c>
      <c r="Q863" s="27">
        <f>Q864+Q865</f>
        <v>0</v>
      </c>
      <c r="R863" s="27">
        <f t="shared" si="2668"/>
        <v>22342.400000000001</v>
      </c>
      <c r="S863" s="27">
        <f t="shared" si="2669"/>
        <v>23291.599999999999</v>
      </c>
      <c r="T863" s="27">
        <f t="shared" si="2670"/>
        <v>23291.599999999999</v>
      </c>
      <c r="U863" s="27">
        <f>U864+U865</f>
        <v>0</v>
      </c>
      <c r="V863" s="27">
        <f>V864+V865</f>
        <v>0</v>
      </c>
      <c r="W863" s="27">
        <f>W864+W865</f>
        <v>0</v>
      </c>
      <c r="X863" s="27">
        <f t="shared" si="2671"/>
        <v>22342.400000000001</v>
      </c>
      <c r="Y863" s="27">
        <f t="shared" si="2672"/>
        <v>23291.599999999999</v>
      </c>
      <c r="Z863" s="27">
        <f t="shared" si="2673"/>
        <v>23291.599999999999</v>
      </c>
      <c r="AA863" s="27">
        <f>AA864+AA865</f>
        <v>0</v>
      </c>
      <c r="AB863" s="27">
        <f>AB864+AB865</f>
        <v>0</v>
      </c>
      <c r="AC863" s="27">
        <f>AC864+AC865</f>
        <v>0</v>
      </c>
      <c r="AD863" s="27">
        <f t="shared" si="2674"/>
        <v>22342.400000000001</v>
      </c>
      <c r="AE863" s="27">
        <f t="shared" si="2675"/>
        <v>23291.599999999999</v>
      </c>
      <c r="AF863" s="27">
        <f t="shared" si="2676"/>
        <v>23291.599999999999</v>
      </c>
      <c r="AG863" s="27">
        <f>AG864+AG865</f>
        <v>0</v>
      </c>
      <c r="AH863" s="27">
        <f>AH864+AH865</f>
        <v>0</v>
      </c>
      <c r="AI863" s="27">
        <f>AI864+AI865</f>
        <v>0</v>
      </c>
      <c r="AJ863" s="27">
        <f t="shared" si="2677"/>
        <v>22342.400000000001</v>
      </c>
      <c r="AK863" s="27">
        <f t="shared" si="2678"/>
        <v>23291.599999999999</v>
      </c>
      <c r="AL863" s="27">
        <f t="shared" si="2679"/>
        <v>23291.599999999999</v>
      </c>
      <c r="AM863" s="27">
        <f>AM864+AM865</f>
        <v>0</v>
      </c>
      <c r="AN863" s="27">
        <f>AN864+AN865</f>
        <v>0</v>
      </c>
      <c r="AO863" s="27">
        <f>AO864+AO865</f>
        <v>0</v>
      </c>
      <c r="AP863" s="27">
        <f t="shared" si="2680"/>
        <v>22342.400000000001</v>
      </c>
      <c r="AQ863" s="27">
        <f t="shared" si="2681"/>
        <v>23291.599999999999</v>
      </c>
      <c r="AR863" s="27">
        <f t="shared" si="2682"/>
        <v>23291.599999999999</v>
      </c>
      <c r="AS863" s="27">
        <f>AS864+AS865</f>
        <v>0</v>
      </c>
      <c r="AT863" s="27">
        <f>AT864+AT865</f>
        <v>0</v>
      </c>
      <c r="AU863" s="27">
        <f>AU864+AU865</f>
        <v>0</v>
      </c>
      <c r="AV863" s="27">
        <f t="shared" si="2683"/>
        <v>22342.400000000001</v>
      </c>
      <c r="AW863" s="27">
        <f t="shared" si="2684"/>
        <v>23291.599999999999</v>
      </c>
      <c r="AX863" s="27">
        <f t="shared" si="2685"/>
        <v>23291.599999999999</v>
      </c>
      <c r="AY863" s="27">
        <f>AY864+AY865</f>
        <v>0</v>
      </c>
      <c r="AZ863" s="27">
        <f>AZ864+AZ865</f>
        <v>0</v>
      </c>
      <c r="BA863" s="27">
        <f>BA864+BA865</f>
        <v>0</v>
      </c>
      <c r="BB863" s="27">
        <f t="shared" si="2686"/>
        <v>22342.400000000001</v>
      </c>
      <c r="BC863" s="27">
        <f t="shared" si="2687"/>
        <v>23291.599999999999</v>
      </c>
      <c r="BD863" s="27">
        <f t="shared" si="2688"/>
        <v>23291.599999999999</v>
      </c>
      <c r="BE863" s="27">
        <f>BE864+BE865</f>
        <v>0</v>
      </c>
      <c r="BF863" s="27">
        <f>BF864+BF865</f>
        <v>0</v>
      </c>
      <c r="BG863" s="27">
        <f>BG864+BG865</f>
        <v>0</v>
      </c>
      <c r="BH863" s="27">
        <f t="shared" si="2689"/>
        <v>22342.400000000001</v>
      </c>
      <c r="BI863" s="27">
        <f t="shared" si="2690"/>
        <v>23291.599999999999</v>
      </c>
      <c r="BJ863" s="27">
        <f t="shared" si="2691"/>
        <v>23291.599999999999</v>
      </c>
      <c r="BK863" s="27">
        <f>BK864+BK865</f>
        <v>0</v>
      </c>
      <c r="BL863" s="27">
        <f>BL864+BL865</f>
        <v>0</v>
      </c>
      <c r="BM863" s="27">
        <f>BM864+BM865</f>
        <v>0</v>
      </c>
      <c r="BN863" s="27">
        <f t="shared" si="2692"/>
        <v>22342.400000000001</v>
      </c>
      <c r="BO863" s="27">
        <f t="shared" si="2693"/>
        <v>23291.599999999999</v>
      </c>
      <c r="BP863" s="27">
        <f t="shared" si="2694"/>
        <v>23291.599999999999</v>
      </c>
      <c r="BQ863" s="27">
        <f>BQ864+BQ865</f>
        <v>0</v>
      </c>
      <c r="BR863" s="27">
        <f>BR864+BR865</f>
        <v>0</v>
      </c>
      <c r="BS863" s="27">
        <f t="shared" si="2695"/>
        <v>22342.400000000001</v>
      </c>
      <c r="BT863" s="27">
        <f t="shared" si="2696"/>
        <v>23291.599999999999</v>
      </c>
      <c r="BU863" s="27">
        <f t="shared" si="2697"/>
        <v>23291.599999999999</v>
      </c>
      <c r="BV863" s="27">
        <f>BV864+BV865</f>
        <v>0</v>
      </c>
      <c r="BW863" s="27">
        <f>BW864+BW865</f>
        <v>0</v>
      </c>
      <c r="BX863" s="27">
        <f t="shared" si="2698"/>
        <v>22342.400000000001</v>
      </c>
      <c r="BY863" s="27">
        <f t="shared" si="2699"/>
        <v>23291.599999999999</v>
      </c>
      <c r="BZ863" s="27">
        <f t="shared" si="2700"/>
        <v>23291.599999999999</v>
      </c>
      <c r="CA863" s="27">
        <f>CA864+CA865</f>
        <v>0</v>
      </c>
      <c r="CB863" s="20">
        <v>0</v>
      </c>
      <c r="CC863" s="35"/>
      <c r="CH863" s="1" t="s">
        <v>29</v>
      </c>
    </row>
    <row r="864" spans="1:87" ht="31.2" hidden="1" x14ac:dyDescent="0.3">
      <c r="A864" s="18" t="s">
        <v>493</v>
      </c>
      <c r="B864" s="19">
        <v>620</v>
      </c>
      <c r="C864" s="18" t="s">
        <v>46</v>
      </c>
      <c r="D864" s="18" t="s">
        <v>65</v>
      </c>
      <c r="E864" s="34" t="s">
        <v>494</v>
      </c>
      <c r="F864" s="27">
        <v>15983.3</v>
      </c>
      <c r="G864" s="27">
        <v>16664.5</v>
      </c>
      <c r="H864" s="27">
        <v>16664.5</v>
      </c>
      <c r="I864" s="27"/>
      <c r="J864" s="27"/>
      <c r="K864" s="27"/>
      <c r="L864" s="27">
        <f t="shared" si="2665"/>
        <v>15983.3</v>
      </c>
      <c r="M864" s="27">
        <f t="shared" si="2666"/>
        <v>16664.5</v>
      </c>
      <c r="N864" s="27">
        <f t="shared" si="2667"/>
        <v>16664.5</v>
      </c>
      <c r="O864" s="27"/>
      <c r="P864" s="27"/>
      <c r="Q864" s="27"/>
      <c r="R864" s="27">
        <f t="shared" si="2668"/>
        <v>15983.3</v>
      </c>
      <c r="S864" s="27">
        <f t="shared" si="2669"/>
        <v>16664.5</v>
      </c>
      <c r="T864" s="27">
        <f t="shared" si="2670"/>
        <v>16664.5</v>
      </c>
      <c r="U864" s="27"/>
      <c r="V864" s="27"/>
      <c r="W864" s="27"/>
      <c r="X864" s="27">
        <f t="shared" si="2671"/>
        <v>15983.3</v>
      </c>
      <c r="Y864" s="27">
        <f t="shared" si="2672"/>
        <v>16664.5</v>
      </c>
      <c r="Z864" s="27">
        <f t="shared" si="2673"/>
        <v>16664.5</v>
      </c>
      <c r="AA864" s="27"/>
      <c r="AB864" s="27"/>
      <c r="AC864" s="27"/>
      <c r="AD864" s="27">
        <f t="shared" si="2674"/>
        <v>15983.3</v>
      </c>
      <c r="AE864" s="27">
        <f t="shared" si="2675"/>
        <v>16664.5</v>
      </c>
      <c r="AF864" s="27">
        <f t="shared" si="2676"/>
        <v>16664.5</v>
      </c>
      <c r="AG864" s="27"/>
      <c r="AH864" s="27"/>
      <c r="AI864" s="27"/>
      <c r="AJ864" s="27">
        <f t="shared" si="2677"/>
        <v>15983.3</v>
      </c>
      <c r="AK864" s="27">
        <f t="shared" si="2678"/>
        <v>16664.5</v>
      </c>
      <c r="AL864" s="27">
        <f t="shared" si="2679"/>
        <v>16664.5</v>
      </c>
      <c r="AM864" s="27"/>
      <c r="AN864" s="27"/>
      <c r="AO864" s="27"/>
      <c r="AP864" s="27">
        <f t="shared" si="2680"/>
        <v>15983.3</v>
      </c>
      <c r="AQ864" s="27">
        <f t="shared" si="2681"/>
        <v>16664.5</v>
      </c>
      <c r="AR864" s="27">
        <f t="shared" si="2682"/>
        <v>16664.5</v>
      </c>
      <c r="AS864" s="27"/>
      <c r="AT864" s="27"/>
      <c r="AU864" s="27"/>
      <c r="AV864" s="27">
        <f t="shared" si="2683"/>
        <v>15983.3</v>
      </c>
      <c r="AW864" s="27">
        <f t="shared" si="2684"/>
        <v>16664.5</v>
      </c>
      <c r="AX864" s="27">
        <f t="shared" si="2685"/>
        <v>16664.5</v>
      </c>
      <c r="AY864" s="27"/>
      <c r="AZ864" s="27"/>
      <c r="BA864" s="27"/>
      <c r="BB864" s="27">
        <f t="shared" si="2686"/>
        <v>15983.3</v>
      </c>
      <c r="BC864" s="27">
        <f t="shared" si="2687"/>
        <v>16664.5</v>
      </c>
      <c r="BD864" s="27">
        <f t="shared" si="2688"/>
        <v>16664.5</v>
      </c>
      <c r="BE864" s="27"/>
      <c r="BF864" s="27"/>
      <c r="BG864" s="27"/>
      <c r="BH864" s="27">
        <f t="shared" si="2689"/>
        <v>15983.3</v>
      </c>
      <c r="BI864" s="27">
        <f t="shared" si="2690"/>
        <v>16664.5</v>
      </c>
      <c r="BJ864" s="27">
        <f t="shared" si="2691"/>
        <v>16664.5</v>
      </c>
      <c r="BK864" s="27"/>
      <c r="BL864" s="27"/>
      <c r="BM864" s="27"/>
      <c r="BN864" s="27">
        <f t="shared" si="2692"/>
        <v>15983.3</v>
      </c>
      <c r="BO864" s="27">
        <f t="shared" si="2693"/>
        <v>16664.5</v>
      </c>
      <c r="BP864" s="27">
        <f t="shared" si="2694"/>
        <v>16664.5</v>
      </c>
      <c r="BQ864" s="27"/>
      <c r="BR864" s="27"/>
      <c r="BS864" s="27">
        <f t="shared" si="2695"/>
        <v>15983.3</v>
      </c>
      <c r="BT864" s="27">
        <f t="shared" si="2696"/>
        <v>16664.5</v>
      </c>
      <c r="BU864" s="27">
        <f t="shared" si="2697"/>
        <v>16664.5</v>
      </c>
      <c r="BV864" s="27"/>
      <c r="BW864" s="27"/>
      <c r="BX864" s="27">
        <f t="shared" si="2698"/>
        <v>15983.3</v>
      </c>
      <c r="BY864" s="27">
        <f t="shared" si="2699"/>
        <v>16664.5</v>
      </c>
      <c r="BZ864" s="27">
        <f t="shared" si="2700"/>
        <v>16664.5</v>
      </c>
      <c r="CA864" s="27"/>
      <c r="CB864" s="20">
        <v>0</v>
      </c>
      <c r="CC864" s="35"/>
    </row>
    <row r="865" spans="1:87" hidden="1" x14ac:dyDescent="0.3">
      <c r="A865" s="18" t="s">
        <v>493</v>
      </c>
      <c r="B865" s="19">
        <v>620</v>
      </c>
      <c r="C865" s="18" t="s">
        <v>46</v>
      </c>
      <c r="D865" s="18" t="s">
        <v>104</v>
      </c>
      <c r="E865" s="34" t="s">
        <v>105</v>
      </c>
      <c r="F865" s="27">
        <v>6359.1</v>
      </c>
      <c r="G865" s="27">
        <v>6627.1</v>
      </c>
      <c r="H865" s="27">
        <v>6627.1</v>
      </c>
      <c r="I865" s="27"/>
      <c r="J865" s="27"/>
      <c r="K865" s="27"/>
      <c r="L865" s="27">
        <f t="shared" si="2665"/>
        <v>6359.1</v>
      </c>
      <c r="M865" s="27">
        <f t="shared" si="2666"/>
        <v>6627.1</v>
      </c>
      <c r="N865" s="27">
        <f t="shared" si="2667"/>
        <v>6627.1</v>
      </c>
      <c r="O865" s="27"/>
      <c r="P865" s="27"/>
      <c r="Q865" s="27"/>
      <c r="R865" s="27">
        <f t="shared" si="2668"/>
        <v>6359.1</v>
      </c>
      <c r="S865" s="27">
        <f t="shared" si="2669"/>
        <v>6627.1</v>
      </c>
      <c r="T865" s="27">
        <f t="shared" si="2670"/>
        <v>6627.1</v>
      </c>
      <c r="U865" s="27"/>
      <c r="V865" s="27"/>
      <c r="W865" s="27"/>
      <c r="X865" s="27">
        <f t="shared" si="2671"/>
        <v>6359.1</v>
      </c>
      <c r="Y865" s="27">
        <f t="shared" si="2672"/>
        <v>6627.1</v>
      </c>
      <c r="Z865" s="27">
        <f t="shared" si="2673"/>
        <v>6627.1</v>
      </c>
      <c r="AA865" s="27"/>
      <c r="AB865" s="27"/>
      <c r="AC865" s="27"/>
      <c r="AD865" s="27">
        <f t="shared" si="2674"/>
        <v>6359.1</v>
      </c>
      <c r="AE865" s="27">
        <f t="shared" si="2675"/>
        <v>6627.1</v>
      </c>
      <c r="AF865" s="27">
        <f t="shared" si="2676"/>
        <v>6627.1</v>
      </c>
      <c r="AG865" s="27"/>
      <c r="AH865" s="27"/>
      <c r="AI865" s="27"/>
      <c r="AJ865" s="27">
        <f t="shared" si="2677"/>
        <v>6359.1</v>
      </c>
      <c r="AK865" s="27">
        <f t="shared" si="2678"/>
        <v>6627.1</v>
      </c>
      <c r="AL865" s="27">
        <f t="shared" si="2679"/>
        <v>6627.1</v>
      </c>
      <c r="AM865" s="27"/>
      <c r="AN865" s="27"/>
      <c r="AO865" s="27"/>
      <c r="AP865" s="27">
        <f t="shared" si="2680"/>
        <v>6359.1</v>
      </c>
      <c r="AQ865" s="27">
        <f t="shared" si="2681"/>
        <v>6627.1</v>
      </c>
      <c r="AR865" s="27">
        <f t="shared" si="2682"/>
        <v>6627.1</v>
      </c>
      <c r="AS865" s="27"/>
      <c r="AT865" s="27"/>
      <c r="AU865" s="27"/>
      <c r="AV865" s="27">
        <f t="shared" si="2683"/>
        <v>6359.1</v>
      </c>
      <c r="AW865" s="27">
        <f t="shared" si="2684"/>
        <v>6627.1</v>
      </c>
      <c r="AX865" s="27">
        <f t="shared" si="2685"/>
        <v>6627.1</v>
      </c>
      <c r="AY865" s="27"/>
      <c r="AZ865" s="27"/>
      <c r="BA865" s="27"/>
      <c r="BB865" s="27">
        <f t="shared" si="2686"/>
        <v>6359.1</v>
      </c>
      <c r="BC865" s="27">
        <f t="shared" si="2687"/>
        <v>6627.1</v>
      </c>
      <c r="BD865" s="27">
        <f t="shared" si="2688"/>
        <v>6627.1</v>
      </c>
      <c r="BE865" s="27"/>
      <c r="BF865" s="27"/>
      <c r="BG865" s="27"/>
      <c r="BH865" s="27">
        <f t="shared" si="2689"/>
        <v>6359.1</v>
      </c>
      <c r="BI865" s="27">
        <f t="shared" si="2690"/>
        <v>6627.1</v>
      </c>
      <c r="BJ865" s="27">
        <f t="shared" si="2691"/>
        <v>6627.1</v>
      </c>
      <c r="BK865" s="27"/>
      <c r="BL865" s="27"/>
      <c r="BM865" s="27"/>
      <c r="BN865" s="27">
        <f t="shared" si="2692"/>
        <v>6359.1</v>
      </c>
      <c r="BO865" s="27">
        <f t="shared" si="2693"/>
        <v>6627.1</v>
      </c>
      <c r="BP865" s="27">
        <f t="shared" si="2694"/>
        <v>6627.1</v>
      </c>
      <c r="BQ865" s="27"/>
      <c r="BR865" s="27"/>
      <c r="BS865" s="27">
        <f t="shared" si="2695"/>
        <v>6359.1</v>
      </c>
      <c r="BT865" s="27">
        <f t="shared" si="2696"/>
        <v>6627.1</v>
      </c>
      <c r="BU865" s="27">
        <f t="shared" si="2697"/>
        <v>6627.1</v>
      </c>
      <c r="BV865" s="27"/>
      <c r="BW865" s="27"/>
      <c r="BX865" s="27">
        <f t="shared" si="2698"/>
        <v>6359.1</v>
      </c>
      <c r="BY865" s="27">
        <f t="shared" si="2699"/>
        <v>6627.1</v>
      </c>
      <c r="BZ865" s="27">
        <f t="shared" si="2700"/>
        <v>6627.1</v>
      </c>
      <c r="CA865" s="27"/>
      <c r="CB865" s="20">
        <v>0</v>
      </c>
      <c r="CC865" s="35"/>
    </row>
    <row r="866" spans="1:87" hidden="1" x14ac:dyDescent="0.3">
      <c r="A866" s="18" t="s">
        <v>493</v>
      </c>
      <c r="B866" s="19">
        <v>800</v>
      </c>
      <c r="C866" s="18"/>
      <c r="D866" s="18"/>
      <c r="E866" s="34" t="s">
        <v>53</v>
      </c>
      <c r="F866" s="27">
        <f t="shared" ref="F866:F869" si="2912">F867</f>
        <v>426.5</v>
      </c>
      <c r="G866" s="27">
        <f t="shared" ref="G866:G869" si="2913">G867</f>
        <v>426.5</v>
      </c>
      <c r="H866" s="27">
        <f t="shared" ref="H866:H869" si="2914">H867</f>
        <v>426.5</v>
      </c>
      <c r="I866" s="27">
        <f t="shared" ref="I866:I869" si="2915">I867</f>
        <v>0</v>
      </c>
      <c r="J866" s="27">
        <f t="shared" ref="J866:J869" si="2916">J867</f>
        <v>0</v>
      </c>
      <c r="K866" s="27">
        <f t="shared" ref="K866:K869" si="2917">K867</f>
        <v>0</v>
      </c>
      <c r="L866" s="27">
        <f t="shared" si="2665"/>
        <v>426.5</v>
      </c>
      <c r="M866" s="27">
        <f t="shared" si="2666"/>
        <v>426.5</v>
      </c>
      <c r="N866" s="27">
        <f t="shared" si="2667"/>
        <v>426.5</v>
      </c>
      <c r="O866" s="27">
        <f t="shared" ref="O866:O869" si="2918">O867</f>
        <v>0</v>
      </c>
      <c r="P866" s="27">
        <f t="shared" ref="P866:P869" si="2919">P867</f>
        <v>0</v>
      </c>
      <c r="Q866" s="27">
        <f t="shared" ref="Q866:Q869" si="2920">Q867</f>
        <v>0</v>
      </c>
      <c r="R866" s="27">
        <f t="shared" si="2668"/>
        <v>426.5</v>
      </c>
      <c r="S866" s="27">
        <f t="shared" si="2669"/>
        <v>426.5</v>
      </c>
      <c r="T866" s="27">
        <f t="shared" si="2670"/>
        <v>426.5</v>
      </c>
      <c r="U866" s="27">
        <f t="shared" ref="U866:U869" si="2921">U867</f>
        <v>0</v>
      </c>
      <c r="V866" s="27">
        <f t="shared" ref="V866:V869" si="2922">V867</f>
        <v>0</v>
      </c>
      <c r="W866" s="27">
        <f t="shared" ref="W866:W869" si="2923">W867</f>
        <v>0</v>
      </c>
      <c r="X866" s="27">
        <f t="shared" si="2671"/>
        <v>426.5</v>
      </c>
      <c r="Y866" s="27">
        <f t="shared" si="2672"/>
        <v>426.5</v>
      </c>
      <c r="Z866" s="27">
        <f t="shared" si="2673"/>
        <v>426.5</v>
      </c>
      <c r="AA866" s="27">
        <f t="shared" ref="AA866:AA869" si="2924">AA867</f>
        <v>0</v>
      </c>
      <c r="AB866" s="27">
        <f t="shared" ref="AB866:AB869" si="2925">AB867</f>
        <v>0</v>
      </c>
      <c r="AC866" s="27">
        <f t="shared" ref="AC866:AC869" si="2926">AC867</f>
        <v>0</v>
      </c>
      <c r="AD866" s="27">
        <f t="shared" si="2674"/>
        <v>426.5</v>
      </c>
      <c r="AE866" s="27">
        <f t="shared" si="2675"/>
        <v>426.5</v>
      </c>
      <c r="AF866" s="27">
        <f t="shared" si="2676"/>
        <v>426.5</v>
      </c>
      <c r="AG866" s="27">
        <f t="shared" ref="AG866:AG869" si="2927">AG867</f>
        <v>0</v>
      </c>
      <c r="AH866" s="27">
        <f t="shared" ref="AH866:AH869" si="2928">AH867</f>
        <v>0</v>
      </c>
      <c r="AI866" s="27">
        <f t="shared" ref="AI866:AI869" si="2929">AI867</f>
        <v>0</v>
      </c>
      <c r="AJ866" s="27">
        <f t="shared" si="2677"/>
        <v>426.5</v>
      </c>
      <c r="AK866" s="27">
        <f t="shared" si="2678"/>
        <v>426.5</v>
      </c>
      <c r="AL866" s="27">
        <f t="shared" si="2679"/>
        <v>426.5</v>
      </c>
      <c r="AM866" s="27">
        <f t="shared" ref="AM866:AM869" si="2930">AM867</f>
        <v>0</v>
      </c>
      <c r="AN866" s="27">
        <f t="shared" ref="AN866:AN869" si="2931">AN867</f>
        <v>0</v>
      </c>
      <c r="AO866" s="27">
        <f t="shared" ref="AO866:AO869" si="2932">AO867</f>
        <v>0</v>
      </c>
      <c r="AP866" s="27">
        <f t="shared" si="2680"/>
        <v>426.5</v>
      </c>
      <c r="AQ866" s="27">
        <f t="shared" si="2681"/>
        <v>426.5</v>
      </c>
      <c r="AR866" s="27">
        <f t="shared" si="2682"/>
        <v>426.5</v>
      </c>
      <c r="AS866" s="27">
        <f t="shared" ref="AS866:AS869" si="2933">AS867</f>
        <v>0</v>
      </c>
      <c r="AT866" s="27">
        <f t="shared" ref="AT866:AT869" si="2934">AT867</f>
        <v>0</v>
      </c>
      <c r="AU866" s="27">
        <f t="shared" ref="AU866:AU869" si="2935">AU867</f>
        <v>0</v>
      </c>
      <c r="AV866" s="27">
        <f t="shared" si="2683"/>
        <v>426.5</v>
      </c>
      <c r="AW866" s="27">
        <f t="shared" si="2684"/>
        <v>426.5</v>
      </c>
      <c r="AX866" s="27">
        <f t="shared" si="2685"/>
        <v>426.5</v>
      </c>
      <c r="AY866" s="27">
        <f t="shared" ref="AY866:AY869" si="2936">AY867</f>
        <v>0</v>
      </c>
      <c r="AZ866" s="27">
        <f t="shared" ref="AZ866:AZ869" si="2937">AZ867</f>
        <v>0</v>
      </c>
      <c r="BA866" s="27">
        <f t="shared" ref="BA866:BA869" si="2938">BA867</f>
        <v>0</v>
      </c>
      <c r="BB866" s="27">
        <f t="shared" si="2686"/>
        <v>426.5</v>
      </c>
      <c r="BC866" s="27">
        <f t="shared" si="2687"/>
        <v>426.5</v>
      </c>
      <c r="BD866" s="27">
        <f t="shared" si="2688"/>
        <v>426.5</v>
      </c>
      <c r="BE866" s="27">
        <f t="shared" ref="BE866:BE869" si="2939">BE867</f>
        <v>0</v>
      </c>
      <c r="BF866" s="27">
        <f t="shared" ref="BF866:BF869" si="2940">BF867</f>
        <v>0</v>
      </c>
      <c r="BG866" s="27">
        <f t="shared" ref="BG866:BG869" si="2941">BG867</f>
        <v>0</v>
      </c>
      <c r="BH866" s="27">
        <f t="shared" si="2689"/>
        <v>426.5</v>
      </c>
      <c r="BI866" s="27">
        <f t="shared" si="2690"/>
        <v>426.5</v>
      </c>
      <c r="BJ866" s="27">
        <f t="shared" si="2691"/>
        <v>426.5</v>
      </c>
      <c r="BK866" s="27">
        <f t="shared" ref="BK866:BK869" si="2942">BK867</f>
        <v>0</v>
      </c>
      <c r="BL866" s="27">
        <f t="shared" ref="BL866:BL869" si="2943">BL867</f>
        <v>0</v>
      </c>
      <c r="BM866" s="27">
        <f t="shared" ref="BM866:BM869" si="2944">BM867</f>
        <v>0</v>
      </c>
      <c r="BN866" s="27">
        <f t="shared" si="2692"/>
        <v>426.5</v>
      </c>
      <c r="BO866" s="27">
        <f t="shared" si="2693"/>
        <v>426.5</v>
      </c>
      <c r="BP866" s="27">
        <f t="shared" si="2694"/>
        <v>426.5</v>
      </c>
      <c r="BQ866" s="27">
        <f t="shared" ref="BQ866:BQ869" si="2945">BQ867</f>
        <v>0</v>
      </c>
      <c r="BR866" s="27">
        <f t="shared" ref="BR866:BR869" si="2946">BR867</f>
        <v>0</v>
      </c>
      <c r="BS866" s="27">
        <f t="shared" si="2695"/>
        <v>426.5</v>
      </c>
      <c r="BT866" s="27">
        <f t="shared" si="2696"/>
        <v>426.5</v>
      </c>
      <c r="BU866" s="27">
        <f t="shared" si="2697"/>
        <v>426.5</v>
      </c>
      <c r="BV866" s="27">
        <f t="shared" ref="BV866:BV869" si="2947">BV867</f>
        <v>0</v>
      </c>
      <c r="BW866" s="27">
        <f t="shared" ref="BW866:BW869" si="2948">BW867</f>
        <v>0</v>
      </c>
      <c r="BX866" s="27">
        <f t="shared" si="2698"/>
        <v>426.5</v>
      </c>
      <c r="BY866" s="27">
        <f t="shared" si="2699"/>
        <v>426.5</v>
      </c>
      <c r="BZ866" s="27">
        <f t="shared" si="2700"/>
        <v>426.5</v>
      </c>
      <c r="CA866" s="27">
        <f t="shared" ref="CA866:CA869" si="2949">CA867</f>
        <v>0</v>
      </c>
      <c r="CB866" s="20">
        <v>0</v>
      </c>
      <c r="CC866" s="35"/>
      <c r="CG866" s="1" t="s">
        <v>28</v>
      </c>
    </row>
    <row r="867" spans="1:87" hidden="1" x14ac:dyDescent="0.3">
      <c r="A867" s="18" t="s">
        <v>493</v>
      </c>
      <c r="B867" s="19">
        <v>850</v>
      </c>
      <c r="C867" s="18"/>
      <c r="D867" s="18"/>
      <c r="E867" s="34" t="s">
        <v>78</v>
      </c>
      <c r="F867" s="27">
        <f t="shared" si="2912"/>
        <v>426.5</v>
      </c>
      <c r="G867" s="27">
        <f t="shared" si="2913"/>
        <v>426.5</v>
      </c>
      <c r="H867" s="27">
        <f t="shared" si="2914"/>
        <v>426.5</v>
      </c>
      <c r="I867" s="27">
        <f t="shared" si="2915"/>
        <v>0</v>
      </c>
      <c r="J867" s="27">
        <f t="shared" si="2916"/>
        <v>0</v>
      </c>
      <c r="K867" s="27">
        <f t="shared" si="2917"/>
        <v>0</v>
      </c>
      <c r="L867" s="27">
        <f t="shared" si="2665"/>
        <v>426.5</v>
      </c>
      <c r="M867" s="27">
        <f t="shared" si="2666"/>
        <v>426.5</v>
      </c>
      <c r="N867" s="27">
        <f t="shared" si="2667"/>
        <v>426.5</v>
      </c>
      <c r="O867" s="27">
        <f t="shared" si="2918"/>
        <v>0</v>
      </c>
      <c r="P867" s="27">
        <f t="shared" si="2919"/>
        <v>0</v>
      </c>
      <c r="Q867" s="27">
        <f t="shared" si="2920"/>
        <v>0</v>
      </c>
      <c r="R867" s="27">
        <f t="shared" si="2668"/>
        <v>426.5</v>
      </c>
      <c r="S867" s="27">
        <f t="shared" si="2669"/>
        <v>426.5</v>
      </c>
      <c r="T867" s="27">
        <f t="shared" si="2670"/>
        <v>426.5</v>
      </c>
      <c r="U867" s="27">
        <f t="shared" si="2921"/>
        <v>0</v>
      </c>
      <c r="V867" s="27">
        <f t="shared" si="2922"/>
        <v>0</v>
      </c>
      <c r="W867" s="27">
        <f t="shared" si="2923"/>
        <v>0</v>
      </c>
      <c r="X867" s="27">
        <f t="shared" si="2671"/>
        <v>426.5</v>
      </c>
      <c r="Y867" s="27">
        <f t="shared" si="2672"/>
        <v>426.5</v>
      </c>
      <c r="Z867" s="27">
        <f t="shared" si="2673"/>
        <v>426.5</v>
      </c>
      <c r="AA867" s="27">
        <f t="shared" si="2924"/>
        <v>0</v>
      </c>
      <c r="AB867" s="27">
        <f t="shared" si="2925"/>
        <v>0</v>
      </c>
      <c r="AC867" s="27">
        <f t="shared" si="2926"/>
        <v>0</v>
      </c>
      <c r="AD867" s="27">
        <f t="shared" si="2674"/>
        <v>426.5</v>
      </c>
      <c r="AE867" s="27">
        <f t="shared" si="2675"/>
        <v>426.5</v>
      </c>
      <c r="AF867" s="27">
        <f t="shared" si="2676"/>
        <v>426.5</v>
      </c>
      <c r="AG867" s="27">
        <f t="shared" si="2927"/>
        <v>0</v>
      </c>
      <c r="AH867" s="27">
        <f t="shared" si="2928"/>
        <v>0</v>
      </c>
      <c r="AI867" s="27">
        <f t="shared" si="2929"/>
        <v>0</v>
      </c>
      <c r="AJ867" s="27">
        <f t="shared" si="2677"/>
        <v>426.5</v>
      </c>
      <c r="AK867" s="27">
        <f t="shared" si="2678"/>
        <v>426.5</v>
      </c>
      <c r="AL867" s="27">
        <f t="shared" si="2679"/>
        <v>426.5</v>
      </c>
      <c r="AM867" s="27">
        <f t="shared" si="2930"/>
        <v>0</v>
      </c>
      <c r="AN867" s="27">
        <f t="shared" si="2931"/>
        <v>0</v>
      </c>
      <c r="AO867" s="27">
        <f t="shared" si="2932"/>
        <v>0</v>
      </c>
      <c r="AP867" s="27">
        <f t="shared" si="2680"/>
        <v>426.5</v>
      </c>
      <c r="AQ867" s="27">
        <f t="shared" si="2681"/>
        <v>426.5</v>
      </c>
      <c r="AR867" s="27">
        <f t="shared" si="2682"/>
        <v>426.5</v>
      </c>
      <c r="AS867" s="27">
        <f t="shared" si="2933"/>
        <v>0</v>
      </c>
      <c r="AT867" s="27">
        <f t="shared" si="2934"/>
        <v>0</v>
      </c>
      <c r="AU867" s="27">
        <f t="shared" si="2935"/>
        <v>0</v>
      </c>
      <c r="AV867" s="27">
        <f t="shared" si="2683"/>
        <v>426.5</v>
      </c>
      <c r="AW867" s="27">
        <f t="shared" si="2684"/>
        <v>426.5</v>
      </c>
      <c r="AX867" s="27">
        <f t="shared" si="2685"/>
        <v>426.5</v>
      </c>
      <c r="AY867" s="27">
        <f t="shared" si="2936"/>
        <v>0</v>
      </c>
      <c r="AZ867" s="27">
        <f t="shared" si="2937"/>
        <v>0</v>
      </c>
      <c r="BA867" s="27">
        <f t="shared" si="2938"/>
        <v>0</v>
      </c>
      <c r="BB867" s="27">
        <f t="shared" si="2686"/>
        <v>426.5</v>
      </c>
      <c r="BC867" s="27">
        <f t="shared" si="2687"/>
        <v>426.5</v>
      </c>
      <c r="BD867" s="27">
        <f t="shared" si="2688"/>
        <v>426.5</v>
      </c>
      <c r="BE867" s="27">
        <f t="shared" si="2939"/>
        <v>0</v>
      </c>
      <c r="BF867" s="27">
        <f t="shared" si="2940"/>
        <v>0</v>
      </c>
      <c r="BG867" s="27">
        <f t="shared" si="2941"/>
        <v>0</v>
      </c>
      <c r="BH867" s="27">
        <f t="shared" si="2689"/>
        <v>426.5</v>
      </c>
      <c r="BI867" s="27">
        <f t="shared" si="2690"/>
        <v>426.5</v>
      </c>
      <c r="BJ867" s="27">
        <f t="shared" si="2691"/>
        <v>426.5</v>
      </c>
      <c r="BK867" s="27">
        <f t="shared" si="2942"/>
        <v>0</v>
      </c>
      <c r="BL867" s="27">
        <f t="shared" si="2943"/>
        <v>0</v>
      </c>
      <c r="BM867" s="27">
        <f t="shared" si="2944"/>
        <v>0</v>
      </c>
      <c r="BN867" s="27">
        <f t="shared" si="2692"/>
        <v>426.5</v>
      </c>
      <c r="BO867" s="27">
        <f t="shared" si="2693"/>
        <v>426.5</v>
      </c>
      <c r="BP867" s="27">
        <f t="shared" si="2694"/>
        <v>426.5</v>
      </c>
      <c r="BQ867" s="27">
        <f t="shared" si="2945"/>
        <v>0</v>
      </c>
      <c r="BR867" s="27">
        <f t="shared" si="2946"/>
        <v>0</v>
      </c>
      <c r="BS867" s="27">
        <f t="shared" si="2695"/>
        <v>426.5</v>
      </c>
      <c r="BT867" s="27">
        <f t="shared" si="2696"/>
        <v>426.5</v>
      </c>
      <c r="BU867" s="27">
        <f t="shared" si="2697"/>
        <v>426.5</v>
      </c>
      <c r="BV867" s="27">
        <f t="shared" si="2947"/>
        <v>0</v>
      </c>
      <c r="BW867" s="27">
        <f t="shared" si="2948"/>
        <v>0</v>
      </c>
      <c r="BX867" s="27">
        <f t="shared" si="2698"/>
        <v>426.5</v>
      </c>
      <c r="BY867" s="27">
        <f t="shared" si="2699"/>
        <v>426.5</v>
      </c>
      <c r="BZ867" s="27">
        <f t="shared" si="2700"/>
        <v>426.5</v>
      </c>
      <c r="CA867" s="27">
        <f t="shared" si="2949"/>
        <v>0</v>
      </c>
      <c r="CB867" s="20">
        <v>0</v>
      </c>
      <c r="CC867" s="35"/>
      <c r="CH867" s="1" t="s">
        <v>29</v>
      </c>
    </row>
    <row r="868" spans="1:87" hidden="1" x14ac:dyDescent="0.3">
      <c r="A868" s="18" t="s">
        <v>493</v>
      </c>
      <c r="B868" s="19">
        <v>850</v>
      </c>
      <c r="C868" s="18" t="s">
        <v>46</v>
      </c>
      <c r="D868" s="18" t="s">
        <v>104</v>
      </c>
      <c r="E868" s="34" t="s">
        <v>105</v>
      </c>
      <c r="F868" s="27">
        <v>426.5</v>
      </c>
      <c r="G868" s="27">
        <v>426.5</v>
      </c>
      <c r="H868" s="27">
        <v>426.5</v>
      </c>
      <c r="I868" s="27"/>
      <c r="J868" s="27"/>
      <c r="K868" s="27"/>
      <c r="L868" s="27">
        <f t="shared" si="2665"/>
        <v>426.5</v>
      </c>
      <c r="M868" s="27">
        <f t="shared" si="2666"/>
        <v>426.5</v>
      </c>
      <c r="N868" s="27">
        <f t="shared" si="2667"/>
        <v>426.5</v>
      </c>
      <c r="O868" s="27"/>
      <c r="P868" s="27"/>
      <c r="Q868" s="27"/>
      <c r="R868" s="27">
        <f t="shared" si="2668"/>
        <v>426.5</v>
      </c>
      <c r="S868" s="27">
        <f t="shared" si="2669"/>
        <v>426.5</v>
      </c>
      <c r="T868" s="27">
        <f t="shared" si="2670"/>
        <v>426.5</v>
      </c>
      <c r="U868" s="27"/>
      <c r="V868" s="27"/>
      <c r="W868" s="27"/>
      <c r="X868" s="27">
        <f t="shared" si="2671"/>
        <v>426.5</v>
      </c>
      <c r="Y868" s="27">
        <f t="shared" si="2672"/>
        <v>426.5</v>
      </c>
      <c r="Z868" s="27">
        <f t="shared" si="2673"/>
        <v>426.5</v>
      </c>
      <c r="AA868" s="27"/>
      <c r="AB868" s="27"/>
      <c r="AC868" s="27"/>
      <c r="AD868" s="27">
        <f t="shared" si="2674"/>
        <v>426.5</v>
      </c>
      <c r="AE868" s="27">
        <f t="shared" si="2675"/>
        <v>426.5</v>
      </c>
      <c r="AF868" s="27">
        <f t="shared" si="2676"/>
        <v>426.5</v>
      </c>
      <c r="AG868" s="27"/>
      <c r="AH868" s="27"/>
      <c r="AI868" s="27"/>
      <c r="AJ868" s="27">
        <f t="shared" si="2677"/>
        <v>426.5</v>
      </c>
      <c r="AK868" s="27">
        <f t="shared" si="2678"/>
        <v>426.5</v>
      </c>
      <c r="AL868" s="27">
        <f t="shared" si="2679"/>
        <v>426.5</v>
      </c>
      <c r="AM868" s="27"/>
      <c r="AN868" s="27"/>
      <c r="AO868" s="27"/>
      <c r="AP868" s="27">
        <f t="shared" si="2680"/>
        <v>426.5</v>
      </c>
      <c r="AQ868" s="27">
        <f t="shared" si="2681"/>
        <v>426.5</v>
      </c>
      <c r="AR868" s="27">
        <f t="shared" si="2682"/>
        <v>426.5</v>
      </c>
      <c r="AS868" s="27"/>
      <c r="AT868" s="27"/>
      <c r="AU868" s="27"/>
      <c r="AV868" s="27">
        <f t="shared" si="2683"/>
        <v>426.5</v>
      </c>
      <c r="AW868" s="27">
        <f t="shared" si="2684"/>
        <v>426.5</v>
      </c>
      <c r="AX868" s="27">
        <f t="shared" si="2685"/>
        <v>426.5</v>
      </c>
      <c r="AY868" s="27"/>
      <c r="AZ868" s="27"/>
      <c r="BA868" s="27"/>
      <c r="BB868" s="27">
        <f t="shared" si="2686"/>
        <v>426.5</v>
      </c>
      <c r="BC868" s="27">
        <f t="shared" si="2687"/>
        <v>426.5</v>
      </c>
      <c r="BD868" s="27">
        <f t="shared" si="2688"/>
        <v>426.5</v>
      </c>
      <c r="BE868" s="27"/>
      <c r="BF868" s="27"/>
      <c r="BG868" s="27"/>
      <c r="BH868" s="27">
        <f t="shared" si="2689"/>
        <v>426.5</v>
      </c>
      <c r="BI868" s="27">
        <f t="shared" si="2690"/>
        <v>426.5</v>
      </c>
      <c r="BJ868" s="27">
        <f t="shared" si="2691"/>
        <v>426.5</v>
      </c>
      <c r="BK868" s="27"/>
      <c r="BL868" s="27"/>
      <c r="BM868" s="27"/>
      <c r="BN868" s="27">
        <f t="shared" si="2692"/>
        <v>426.5</v>
      </c>
      <c r="BO868" s="27">
        <f t="shared" si="2693"/>
        <v>426.5</v>
      </c>
      <c r="BP868" s="27">
        <f t="shared" si="2694"/>
        <v>426.5</v>
      </c>
      <c r="BQ868" s="27"/>
      <c r="BR868" s="27"/>
      <c r="BS868" s="27">
        <f t="shared" si="2695"/>
        <v>426.5</v>
      </c>
      <c r="BT868" s="27">
        <f t="shared" si="2696"/>
        <v>426.5</v>
      </c>
      <c r="BU868" s="27">
        <f t="shared" si="2697"/>
        <v>426.5</v>
      </c>
      <c r="BV868" s="27"/>
      <c r="BW868" s="27"/>
      <c r="BX868" s="27">
        <f t="shared" si="2698"/>
        <v>426.5</v>
      </c>
      <c r="BY868" s="27">
        <f t="shared" si="2699"/>
        <v>426.5</v>
      </c>
      <c r="BZ868" s="27">
        <f t="shared" si="2700"/>
        <v>426.5</v>
      </c>
      <c r="CA868" s="27"/>
      <c r="CB868" s="20">
        <v>0</v>
      </c>
      <c r="CC868" s="35"/>
    </row>
    <row r="869" spans="1:87" ht="31.2" hidden="1" x14ac:dyDescent="0.3">
      <c r="A869" s="18" t="s">
        <v>495</v>
      </c>
      <c r="B869" s="19"/>
      <c r="C869" s="18"/>
      <c r="D869" s="18"/>
      <c r="E869" s="34" t="s">
        <v>227</v>
      </c>
      <c r="F869" s="27">
        <f t="shared" si="2912"/>
        <v>799.2</v>
      </c>
      <c r="G869" s="27">
        <f t="shared" si="2913"/>
        <v>0</v>
      </c>
      <c r="H869" s="27">
        <f t="shared" si="2914"/>
        <v>0</v>
      </c>
      <c r="I869" s="27">
        <f t="shared" si="2915"/>
        <v>0</v>
      </c>
      <c r="J869" s="27">
        <f t="shared" si="2916"/>
        <v>0</v>
      </c>
      <c r="K869" s="27">
        <f t="shared" si="2917"/>
        <v>0</v>
      </c>
      <c r="L869" s="27">
        <f t="shared" ref="L869:L932" si="2950">F869+I869</f>
        <v>799.2</v>
      </c>
      <c r="M869" s="27">
        <f t="shared" ref="M869:M932" si="2951">G869+J869</f>
        <v>0</v>
      </c>
      <c r="N869" s="27">
        <f t="shared" ref="N869:N932" si="2952">H869+K869</f>
        <v>0</v>
      </c>
      <c r="O869" s="27">
        <f t="shared" si="2918"/>
        <v>0</v>
      </c>
      <c r="P869" s="27">
        <f t="shared" si="2919"/>
        <v>0</v>
      </c>
      <c r="Q869" s="27">
        <f t="shared" si="2920"/>
        <v>0</v>
      </c>
      <c r="R869" s="27">
        <f t="shared" ref="R869:R932" si="2953">L869+O869</f>
        <v>799.2</v>
      </c>
      <c r="S869" s="27">
        <f t="shared" ref="S869:S932" si="2954">M869+P869</f>
        <v>0</v>
      </c>
      <c r="T869" s="27">
        <f t="shared" ref="T869:T932" si="2955">N869+Q869</f>
        <v>0</v>
      </c>
      <c r="U869" s="27">
        <f t="shared" si="2921"/>
        <v>0</v>
      </c>
      <c r="V869" s="27">
        <f t="shared" si="2922"/>
        <v>0</v>
      </c>
      <c r="W869" s="27">
        <f t="shared" si="2923"/>
        <v>0</v>
      </c>
      <c r="X869" s="27">
        <f t="shared" ref="X869:X932" si="2956">R869+U869</f>
        <v>799.2</v>
      </c>
      <c r="Y869" s="27">
        <f t="shared" ref="Y869:Y932" si="2957">S869+V869</f>
        <v>0</v>
      </c>
      <c r="Z869" s="27">
        <f t="shared" ref="Z869:Z932" si="2958">T869+W869</f>
        <v>0</v>
      </c>
      <c r="AA869" s="27">
        <f t="shared" si="2924"/>
        <v>0</v>
      </c>
      <c r="AB869" s="27">
        <f t="shared" si="2925"/>
        <v>0</v>
      </c>
      <c r="AC869" s="27">
        <f t="shared" si="2926"/>
        <v>0</v>
      </c>
      <c r="AD869" s="27">
        <f t="shared" ref="AD869:AD932" si="2959">X869+AA869</f>
        <v>799.2</v>
      </c>
      <c r="AE869" s="27">
        <f t="shared" ref="AE869:AE932" si="2960">Y869+AB869</f>
        <v>0</v>
      </c>
      <c r="AF869" s="27">
        <f t="shared" ref="AF869:AF932" si="2961">Z869+AC869</f>
        <v>0</v>
      </c>
      <c r="AG869" s="27">
        <f t="shared" si="2927"/>
        <v>0</v>
      </c>
      <c r="AH869" s="27">
        <f t="shared" si="2928"/>
        <v>0</v>
      </c>
      <c r="AI869" s="27">
        <f t="shared" si="2929"/>
        <v>0</v>
      </c>
      <c r="AJ869" s="27">
        <f t="shared" ref="AJ869:AJ932" si="2962">AD869+AG869</f>
        <v>799.2</v>
      </c>
      <c r="AK869" s="27">
        <f t="shared" ref="AK869:AK932" si="2963">AE869+AH869</f>
        <v>0</v>
      </c>
      <c r="AL869" s="27">
        <f t="shared" ref="AL869:AL932" si="2964">AF869+AI869</f>
        <v>0</v>
      </c>
      <c r="AM869" s="27">
        <f t="shared" si="2930"/>
        <v>0</v>
      </c>
      <c r="AN869" s="27">
        <f t="shared" si="2931"/>
        <v>0</v>
      </c>
      <c r="AO869" s="27">
        <f t="shared" si="2932"/>
        <v>0</v>
      </c>
      <c r="AP869" s="27">
        <f t="shared" ref="AP869:AP932" si="2965">AJ869+AM869</f>
        <v>799.2</v>
      </c>
      <c r="AQ869" s="27">
        <f t="shared" ref="AQ869:AQ932" si="2966">AK869+AN869</f>
        <v>0</v>
      </c>
      <c r="AR869" s="27">
        <f t="shared" ref="AR869:AR932" si="2967">AL869+AO869</f>
        <v>0</v>
      </c>
      <c r="AS869" s="27">
        <f t="shared" si="2933"/>
        <v>0</v>
      </c>
      <c r="AT869" s="27">
        <f t="shared" si="2934"/>
        <v>0</v>
      </c>
      <c r="AU869" s="27">
        <f t="shared" si="2935"/>
        <v>0</v>
      </c>
      <c r="AV869" s="27">
        <f t="shared" ref="AV869:AV932" si="2968">AP869+AS869</f>
        <v>799.2</v>
      </c>
      <c r="AW869" s="27">
        <f t="shared" ref="AW869:AW932" si="2969">AQ869+AT869</f>
        <v>0</v>
      </c>
      <c r="AX869" s="27">
        <f t="shared" ref="AX869:AX932" si="2970">AR869+AU869</f>
        <v>0</v>
      </c>
      <c r="AY869" s="27">
        <f t="shared" si="2936"/>
        <v>0</v>
      </c>
      <c r="AZ869" s="27">
        <f t="shared" si="2937"/>
        <v>0</v>
      </c>
      <c r="BA869" s="27">
        <f t="shared" si="2938"/>
        <v>0</v>
      </c>
      <c r="BB869" s="27">
        <f t="shared" ref="BB869:BB932" si="2971">AV869+AY869</f>
        <v>799.2</v>
      </c>
      <c r="BC869" s="27">
        <f t="shared" ref="BC869:BC932" si="2972">AW869+AZ869</f>
        <v>0</v>
      </c>
      <c r="BD869" s="27">
        <f t="shared" ref="BD869:BD932" si="2973">AX869+BA869</f>
        <v>0</v>
      </c>
      <c r="BE869" s="27">
        <f t="shared" si="2939"/>
        <v>0</v>
      </c>
      <c r="BF869" s="27">
        <f t="shared" si="2940"/>
        <v>0</v>
      </c>
      <c r="BG869" s="27">
        <f t="shared" si="2941"/>
        <v>0</v>
      </c>
      <c r="BH869" s="27">
        <f t="shared" ref="BH869:BH932" si="2974">BB869+BE869</f>
        <v>799.2</v>
      </c>
      <c r="BI869" s="27">
        <f t="shared" ref="BI869:BI932" si="2975">BC869+BF869</f>
        <v>0</v>
      </c>
      <c r="BJ869" s="27">
        <f t="shared" ref="BJ869:BJ932" si="2976">BD869+BG869</f>
        <v>0</v>
      </c>
      <c r="BK869" s="27">
        <f t="shared" si="2942"/>
        <v>0</v>
      </c>
      <c r="BL869" s="27">
        <f t="shared" si="2943"/>
        <v>0</v>
      </c>
      <c r="BM869" s="27">
        <f t="shared" si="2944"/>
        <v>0</v>
      </c>
      <c r="BN869" s="27">
        <f t="shared" ref="BN869:BN932" si="2977">BH869+BK869</f>
        <v>799.2</v>
      </c>
      <c r="BO869" s="27">
        <f t="shared" ref="BO869:BO932" si="2978">BI869+BL869</f>
        <v>0</v>
      </c>
      <c r="BP869" s="27">
        <f t="shared" ref="BP869:BP932" si="2979">BJ869+BM869</f>
        <v>0</v>
      </c>
      <c r="BQ869" s="27">
        <f t="shared" si="2945"/>
        <v>0</v>
      </c>
      <c r="BR869" s="27">
        <f t="shared" si="2946"/>
        <v>0</v>
      </c>
      <c r="BS869" s="27">
        <f t="shared" ref="BS869:BS932" si="2980">BQ869+BN869</f>
        <v>799.2</v>
      </c>
      <c r="BT869" s="27">
        <f t="shared" ref="BT869:BT932" si="2981">BR869+BO869</f>
        <v>0</v>
      </c>
      <c r="BU869" s="27">
        <f t="shared" ref="BU869:BU932" si="2982">BP869</f>
        <v>0</v>
      </c>
      <c r="BV869" s="27">
        <f t="shared" si="2947"/>
        <v>0</v>
      </c>
      <c r="BW869" s="27">
        <f t="shared" si="2948"/>
        <v>0</v>
      </c>
      <c r="BX869" s="27">
        <f t="shared" ref="BX869:BX932" si="2983">BS869</f>
        <v>799.2</v>
      </c>
      <c r="BY869" s="27">
        <f t="shared" ref="BY869:BY932" si="2984">BT869+BV869</f>
        <v>0</v>
      </c>
      <c r="BZ869" s="27">
        <f t="shared" ref="BZ869:BZ932" si="2985">BU869+BW869</f>
        <v>0</v>
      </c>
      <c r="CA869" s="27">
        <f t="shared" si="2949"/>
        <v>0</v>
      </c>
      <c r="CB869" s="20">
        <v>0</v>
      </c>
      <c r="CC869" s="35"/>
      <c r="CI869" s="1" t="s">
        <v>30</v>
      </c>
    </row>
    <row r="870" spans="1:87" ht="46.8" hidden="1" x14ac:dyDescent="0.3">
      <c r="A870" s="18" t="s">
        <v>495</v>
      </c>
      <c r="B870" s="19">
        <v>600</v>
      </c>
      <c r="C870" s="18"/>
      <c r="D870" s="18"/>
      <c r="E870" s="34" t="s">
        <v>44</v>
      </c>
      <c r="F870" s="27">
        <f t="shared" ref="F870:K870" si="2986">F871+F873</f>
        <v>799.2</v>
      </c>
      <c r="G870" s="27">
        <f t="shared" si="2986"/>
        <v>0</v>
      </c>
      <c r="H870" s="27">
        <f t="shared" si="2986"/>
        <v>0</v>
      </c>
      <c r="I870" s="27">
        <f t="shared" si="2986"/>
        <v>0</v>
      </c>
      <c r="J870" s="27">
        <f t="shared" si="2986"/>
        <v>0</v>
      </c>
      <c r="K870" s="27">
        <f t="shared" si="2986"/>
        <v>0</v>
      </c>
      <c r="L870" s="27">
        <f t="shared" si="2950"/>
        <v>799.2</v>
      </c>
      <c r="M870" s="27">
        <f t="shared" si="2951"/>
        <v>0</v>
      </c>
      <c r="N870" s="27">
        <f t="shared" si="2952"/>
        <v>0</v>
      </c>
      <c r="O870" s="27">
        <f>O871+O873</f>
        <v>0</v>
      </c>
      <c r="P870" s="27">
        <f>P871+P873</f>
        <v>0</v>
      </c>
      <c r="Q870" s="27">
        <f>Q871+Q873</f>
        <v>0</v>
      </c>
      <c r="R870" s="27">
        <f t="shared" si="2953"/>
        <v>799.2</v>
      </c>
      <c r="S870" s="27">
        <f t="shared" si="2954"/>
        <v>0</v>
      </c>
      <c r="T870" s="27">
        <f t="shared" si="2955"/>
        <v>0</v>
      </c>
      <c r="U870" s="27">
        <f>U871+U873</f>
        <v>0</v>
      </c>
      <c r="V870" s="27">
        <f>V871+V873</f>
        <v>0</v>
      </c>
      <c r="W870" s="27">
        <f>W871+W873</f>
        <v>0</v>
      </c>
      <c r="X870" s="27">
        <f t="shared" si="2956"/>
        <v>799.2</v>
      </c>
      <c r="Y870" s="27">
        <f t="shared" si="2957"/>
        <v>0</v>
      </c>
      <c r="Z870" s="27">
        <f t="shared" si="2958"/>
        <v>0</v>
      </c>
      <c r="AA870" s="27">
        <f>AA871+AA873</f>
        <v>0</v>
      </c>
      <c r="AB870" s="27">
        <f>AB871+AB873</f>
        <v>0</v>
      </c>
      <c r="AC870" s="27">
        <f>AC871+AC873</f>
        <v>0</v>
      </c>
      <c r="AD870" s="27">
        <f t="shared" si="2959"/>
        <v>799.2</v>
      </c>
      <c r="AE870" s="27">
        <f t="shared" si="2960"/>
        <v>0</v>
      </c>
      <c r="AF870" s="27">
        <f t="shared" si="2961"/>
        <v>0</v>
      </c>
      <c r="AG870" s="27">
        <f>AG871+AG873</f>
        <v>0</v>
      </c>
      <c r="AH870" s="27">
        <f>AH871+AH873</f>
        <v>0</v>
      </c>
      <c r="AI870" s="27">
        <f>AI871+AI873</f>
        <v>0</v>
      </c>
      <c r="AJ870" s="27">
        <f t="shared" si="2962"/>
        <v>799.2</v>
      </c>
      <c r="AK870" s="27">
        <f t="shared" si="2963"/>
        <v>0</v>
      </c>
      <c r="AL870" s="27">
        <f t="shared" si="2964"/>
        <v>0</v>
      </c>
      <c r="AM870" s="27">
        <f>AM871+AM873</f>
        <v>0</v>
      </c>
      <c r="AN870" s="27">
        <f>AN871+AN873</f>
        <v>0</v>
      </c>
      <c r="AO870" s="27">
        <f>AO871+AO873</f>
        <v>0</v>
      </c>
      <c r="AP870" s="27">
        <f t="shared" si="2965"/>
        <v>799.2</v>
      </c>
      <c r="AQ870" s="27">
        <f t="shared" si="2966"/>
        <v>0</v>
      </c>
      <c r="AR870" s="27">
        <f t="shared" si="2967"/>
        <v>0</v>
      </c>
      <c r="AS870" s="27">
        <f>AS871+AS873</f>
        <v>0</v>
      </c>
      <c r="AT870" s="27">
        <f>AT871+AT873</f>
        <v>0</v>
      </c>
      <c r="AU870" s="27">
        <f>AU871+AU873</f>
        <v>0</v>
      </c>
      <c r="AV870" s="27">
        <f t="shared" si="2968"/>
        <v>799.2</v>
      </c>
      <c r="AW870" s="27">
        <f t="shared" si="2969"/>
        <v>0</v>
      </c>
      <c r="AX870" s="27">
        <f t="shared" si="2970"/>
        <v>0</v>
      </c>
      <c r="AY870" s="27">
        <f>AY871+AY873</f>
        <v>0</v>
      </c>
      <c r="AZ870" s="27">
        <f>AZ871+AZ873</f>
        <v>0</v>
      </c>
      <c r="BA870" s="27">
        <f>BA871+BA873</f>
        <v>0</v>
      </c>
      <c r="BB870" s="27">
        <f t="shared" si="2971"/>
        <v>799.2</v>
      </c>
      <c r="BC870" s="27">
        <f t="shared" si="2972"/>
        <v>0</v>
      </c>
      <c r="BD870" s="27">
        <f t="shared" si="2973"/>
        <v>0</v>
      </c>
      <c r="BE870" s="27">
        <f>BE871+BE873</f>
        <v>0</v>
      </c>
      <c r="BF870" s="27">
        <f>BF871+BF873</f>
        <v>0</v>
      </c>
      <c r="BG870" s="27">
        <f>BG871+BG873</f>
        <v>0</v>
      </c>
      <c r="BH870" s="27">
        <f t="shared" si="2974"/>
        <v>799.2</v>
      </c>
      <c r="BI870" s="27">
        <f t="shared" si="2975"/>
        <v>0</v>
      </c>
      <c r="BJ870" s="27">
        <f t="shared" si="2976"/>
        <v>0</v>
      </c>
      <c r="BK870" s="27">
        <f>BK871+BK873</f>
        <v>0</v>
      </c>
      <c r="BL870" s="27">
        <f>BL871+BL873</f>
        <v>0</v>
      </c>
      <c r="BM870" s="27">
        <f>BM871+BM873</f>
        <v>0</v>
      </c>
      <c r="BN870" s="27">
        <f t="shared" si="2977"/>
        <v>799.2</v>
      </c>
      <c r="BO870" s="27">
        <f t="shared" si="2978"/>
        <v>0</v>
      </c>
      <c r="BP870" s="27">
        <f t="shared" si="2979"/>
        <v>0</v>
      </c>
      <c r="BQ870" s="27">
        <f>BQ871+BQ873</f>
        <v>0</v>
      </c>
      <c r="BR870" s="27">
        <f>BR871+BR873</f>
        <v>0</v>
      </c>
      <c r="BS870" s="27">
        <f t="shared" si="2980"/>
        <v>799.2</v>
      </c>
      <c r="BT870" s="27">
        <f t="shared" si="2981"/>
        <v>0</v>
      </c>
      <c r="BU870" s="27">
        <f t="shared" si="2982"/>
        <v>0</v>
      </c>
      <c r="BV870" s="27">
        <f>BV871+BV873</f>
        <v>0</v>
      </c>
      <c r="BW870" s="27">
        <f>BW871+BW873</f>
        <v>0</v>
      </c>
      <c r="BX870" s="27">
        <f t="shared" si="2983"/>
        <v>799.2</v>
      </c>
      <c r="BY870" s="27">
        <f t="shared" si="2984"/>
        <v>0</v>
      </c>
      <c r="BZ870" s="27">
        <f t="shared" si="2985"/>
        <v>0</v>
      </c>
      <c r="CA870" s="27">
        <f>CA871+CA873</f>
        <v>0</v>
      </c>
      <c r="CB870" s="20">
        <v>0</v>
      </c>
      <c r="CC870" s="35"/>
      <c r="CG870" s="1" t="s">
        <v>28</v>
      </c>
    </row>
    <row r="871" spans="1:87" hidden="1" x14ac:dyDescent="0.3">
      <c r="A871" s="18" t="s">
        <v>495</v>
      </c>
      <c r="B871" s="19">
        <v>610</v>
      </c>
      <c r="C871" s="18"/>
      <c r="D871" s="18"/>
      <c r="E871" s="34" t="s">
        <v>103</v>
      </c>
      <c r="F871" s="27">
        <f t="shared" ref="F871:K871" si="2987">F872</f>
        <v>561.9</v>
      </c>
      <c r="G871" s="27">
        <f t="shared" si="2987"/>
        <v>0</v>
      </c>
      <c r="H871" s="27">
        <f t="shared" si="2987"/>
        <v>0</v>
      </c>
      <c r="I871" s="27">
        <f t="shared" si="2987"/>
        <v>0</v>
      </c>
      <c r="J871" s="27">
        <f t="shared" si="2987"/>
        <v>0</v>
      </c>
      <c r="K871" s="27">
        <f t="shared" si="2987"/>
        <v>0</v>
      </c>
      <c r="L871" s="27">
        <f t="shared" si="2950"/>
        <v>561.9</v>
      </c>
      <c r="M871" s="27">
        <f t="shared" si="2951"/>
        <v>0</v>
      </c>
      <c r="N871" s="27">
        <f t="shared" si="2952"/>
        <v>0</v>
      </c>
      <c r="O871" s="27">
        <f>O872</f>
        <v>0</v>
      </c>
      <c r="P871" s="27">
        <f>P872</f>
        <v>0</v>
      </c>
      <c r="Q871" s="27">
        <f>Q872</f>
        <v>0</v>
      </c>
      <c r="R871" s="27">
        <f t="shared" si="2953"/>
        <v>561.9</v>
      </c>
      <c r="S871" s="27">
        <f t="shared" si="2954"/>
        <v>0</v>
      </c>
      <c r="T871" s="27">
        <f t="shared" si="2955"/>
        <v>0</v>
      </c>
      <c r="U871" s="27">
        <f>U872</f>
        <v>0</v>
      </c>
      <c r="V871" s="27">
        <f>V872</f>
        <v>0</v>
      </c>
      <c r="W871" s="27">
        <f>W872</f>
        <v>0</v>
      </c>
      <c r="X871" s="27">
        <f t="shared" si="2956"/>
        <v>561.9</v>
      </c>
      <c r="Y871" s="27">
        <f t="shared" si="2957"/>
        <v>0</v>
      </c>
      <c r="Z871" s="27">
        <f t="shared" si="2958"/>
        <v>0</v>
      </c>
      <c r="AA871" s="27">
        <f>AA872</f>
        <v>0</v>
      </c>
      <c r="AB871" s="27">
        <f>AB872</f>
        <v>0</v>
      </c>
      <c r="AC871" s="27">
        <f>AC872</f>
        <v>0</v>
      </c>
      <c r="AD871" s="27">
        <f t="shared" si="2959"/>
        <v>561.9</v>
      </c>
      <c r="AE871" s="27">
        <f t="shared" si="2960"/>
        <v>0</v>
      </c>
      <c r="AF871" s="27">
        <f t="shared" si="2961"/>
        <v>0</v>
      </c>
      <c r="AG871" s="27">
        <f>AG872</f>
        <v>0</v>
      </c>
      <c r="AH871" s="27">
        <f>AH872</f>
        <v>0</v>
      </c>
      <c r="AI871" s="27">
        <f>AI872</f>
        <v>0</v>
      </c>
      <c r="AJ871" s="27">
        <f t="shared" si="2962"/>
        <v>561.9</v>
      </c>
      <c r="AK871" s="27">
        <f t="shared" si="2963"/>
        <v>0</v>
      </c>
      <c r="AL871" s="27">
        <f t="shared" si="2964"/>
        <v>0</v>
      </c>
      <c r="AM871" s="27">
        <f>AM872</f>
        <v>0</v>
      </c>
      <c r="AN871" s="27">
        <f>AN872</f>
        <v>0</v>
      </c>
      <c r="AO871" s="27">
        <f>AO872</f>
        <v>0</v>
      </c>
      <c r="AP871" s="27">
        <f t="shared" si="2965"/>
        <v>561.9</v>
      </c>
      <c r="AQ871" s="27">
        <f t="shared" si="2966"/>
        <v>0</v>
      </c>
      <c r="AR871" s="27">
        <f t="shared" si="2967"/>
        <v>0</v>
      </c>
      <c r="AS871" s="27">
        <f>AS872</f>
        <v>0</v>
      </c>
      <c r="AT871" s="27">
        <f>AT872</f>
        <v>0</v>
      </c>
      <c r="AU871" s="27">
        <f>AU872</f>
        <v>0</v>
      </c>
      <c r="AV871" s="27">
        <f t="shared" si="2968"/>
        <v>561.9</v>
      </c>
      <c r="AW871" s="27">
        <f t="shared" si="2969"/>
        <v>0</v>
      </c>
      <c r="AX871" s="27">
        <f t="shared" si="2970"/>
        <v>0</v>
      </c>
      <c r="AY871" s="27">
        <f>AY872</f>
        <v>0</v>
      </c>
      <c r="AZ871" s="27">
        <f>AZ872</f>
        <v>0</v>
      </c>
      <c r="BA871" s="27">
        <f>BA872</f>
        <v>0</v>
      </c>
      <c r="BB871" s="27">
        <f t="shared" si="2971"/>
        <v>561.9</v>
      </c>
      <c r="BC871" s="27">
        <f t="shared" si="2972"/>
        <v>0</v>
      </c>
      <c r="BD871" s="27">
        <f t="shared" si="2973"/>
        <v>0</v>
      </c>
      <c r="BE871" s="27">
        <f>BE872</f>
        <v>0</v>
      </c>
      <c r="BF871" s="27">
        <f>BF872</f>
        <v>0</v>
      </c>
      <c r="BG871" s="27">
        <f>BG872</f>
        <v>0</v>
      </c>
      <c r="BH871" s="27">
        <f t="shared" si="2974"/>
        <v>561.9</v>
      </c>
      <c r="BI871" s="27">
        <f t="shared" si="2975"/>
        <v>0</v>
      </c>
      <c r="BJ871" s="27">
        <f t="shared" si="2976"/>
        <v>0</v>
      </c>
      <c r="BK871" s="27">
        <f>BK872</f>
        <v>0</v>
      </c>
      <c r="BL871" s="27">
        <f>BL872</f>
        <v>0</v>
      </c>
      <c r="BM871" s="27">
        <f>BM872</f>
        <v>0</v>
      </c>
      <c r="BN871" s="27">
        <f t="shared" si="2977"/>
        <v>561.9</v>
      </c>
      <c r="BO871" s="27">
        <f t="shared" si="2978"/>
        <v>0</v>
      </c>
      <c r="BP871" s="27">
        <f t="shared" si="2979"/>
        <v>0</v>
      </c>
      <c r="BQ871" s="27">
        <f>BQ872</f>
        <v>0</v>
      </c>
      <c r="BR871" s="27">
        <f>BR872</f>
        <v>0</v>
      </c>
      <c r="BS871" s="27">
        <f t="shared" si="2980"/>
        <v>561.9</v>
      </c>
      <c r="BT871" s="27">
        <f t="shared" si="2981"/>
        <v>0</v>
      </c>
      <c r="BU871" s="27">
        <f t="shared" si="2982"/>
        <v>0</v>
      </c>
      <c r="BV871" s="27">
        <f>BV872</f>
        <v>0</v>
      </c>
      <c r="BW871" s="27">
        <f>BW872</f>
        <v>0</v>
      </c>
      <c r="BX871" s="27">
        <f t="shared" si="2983"/>
        <v>561.9</v>
      </c>
      <c r="BY871" s="27">
        <f t="shared" si="2984"/>
        <v>0</v>
      </c>
      <c r="BZ871" s="27">
        <f t="shared" si="2985"/>
        <v>0</v>
      </c>
      <c r="CA871" s="27">
        <f>CA872</f>
        <v>0</v>
      </c>
      <c r="CB871" s="20">
        <v>0</v>
      </c>
      <c r="CC871" s="35"/>
      <c r="CH871" s="1" t="s">
        <v>29</v>
      </c>
    </row>
    <row r="872" spans="1:87" hidden="1" x14ac:dyDescent="0.3">
      <c r="A872" s="18" t="s">
        <v>495</v>
      </c>
      <c r="B872" s="19">
        <v>610</v>
      </c>
      <c r="C872" s="18" t="s">
        <v>46</v>
      </c>
      <c r="D872" s="18" t="s">
        <v>104</v>
      </c>
      <c r="E872" s="34" t="s">
        <v>105</v>
      </c>
      <c r="F872" s="27">
        <v>561.9</v>
      </c>
      <c r="G872" s="27"/>
      <c r="H872" s="27"/>
      <c r="I872" s="27"/>
      <c r="J872" s="27"/>
      <c r="K872" s="27"/>
      <c r="L872" s="27">
        <f t="shared" si="2950"/>
        <v>561.9</v>
      </c>
      <c r="M872" s="27">
        <f t="shared" si="2951"/>
        <v>0</v>
      </c>
      <c r="N872" s="27">
        <f t="shared" si="2952"/>
        <v>0</v>
      </c>
      <c r="O872" s="27"/>
      <c r="P872" s="27"/>
      <c r="Q872" s="27"/>
      <c r="R872" s="27">
        <f t="shared" si="2953"/>
        <v>561.9</v>
      </c>
      <c r="S872" s="27">
        <f t="shared" si="2954"/>
        <v>0</v>
      </c>
      <c r="T872" s="27">
        <f t="shared" si="2955"/>
        <v>0</v>
      </c>
      <c r="U872" s="27"/>
      <c r="V872" s="27"/>
      <c r="W872" s="27"/>
      <c r="X872" s="27">
        <f t="shared" si="2956"/>
        <v>561.9</v>
      </c>
      <c r="Y872" s="27">
        <f t="shared" si="2957"/>
        <v>0</v>
      </c>
      <c r="Z872" s="27">
        <f t="shared" si="2958"/>
        <v>0</v>
      </c>
      <c r="AA872" s="27"/>
      <c r="AB872" s="27"/>
      <c r="AC872" s="27"/>
      <c r="AD872" s="27">
        <f t="shared" si="2959"/>
        <v>561.9</v>
      </c>
      <c r="AE872" s="27">
        <f t="shared" si="2960"/>
        <v>0</v>
      </c>
      <c r="AF872" s="27">
        <f t="shared" si="2961"/>
        <v>0</v>
      </c>
      <c r="AG872" s="27"/>
      <c r="AH872" s="27"/>
      <c r="AI872" s="27"/>
      <c r="AJ872" s="27">
        <f t="shared" si="2962"/>
        <v>561.9</v>
      </c>
      <c r="AK872" s="27">
        <f t="shared" si="2963"/>
        <v>0</v>
      </c>
      <c r="AL872" s="27">
        <f t="shared" si="2964"/>
        <v>0</v>
      </c>
      <c r="AM872" s="27"/>
      <c r="AN872" s="27"/>
      <c r="AO872" s="27"/>
      <c r="AP872" s="27">
        <f t="shared" si="2965"/>
        <v>561.9</v>
      </c>
      <c r="AQ872" s="27">
        <f t="shared" si="2966"/>
        <v>0</v>
      </c>
      <c r="AR872" s="27">
        <f t="shared" si="2967"/>
        <v>0</v>
      </c>
      <c r="AS872" s="27"/>
      <c r="AT872" s="27"/>
      <c r="AU872" s="27"/>
      <c r="AV872" s="27">
        <f t="shared" si="2968"/>
        <v>561.9</v>
      </c>
      <c r="AW872" s="27">
        <f t="shared" si="2969"/>
        <v>0</v>
      </c>
      <c r="AX872" s="27">
        <f t="shared" si="2970"/>
        <v>0</v>
      </c>
      <c r="AY872" s="27"/>
      <c r="AZ872" s="27"/>
      <c r="BA872" s="27"/>
      <c r="BB872" s="27">
        <f t="shared" si="2971"/>
        <v>561.9</v>
      </c>
      <c r="BC872" s="27">
        <f t="shared" si="2972"/>
        <v>0</v>
      </c>
      <c r="BD872" s="27">
        <f t="shared" si="2973"/>
        <v>0</v>
      </c>
      <c r="BE872" s="27"/>
      <c r="BF872" s="27"/>
      <c r="BG872" s="27"/>
      <c r="BH872" s="27">
        <f t="shared" si="2974"/>
        <v>561.9</v>
      </c>
      <c r="BI872" s="27">
        <f t="shared" si="2975"/>
        <v>0</v>
      </c>
      <c r="BJ872" s="27">
        <f t="shared" si="2976"/>
        <v>0</v>
      </c>
      <c r="BK872" s="27"/>
      <c r="BL872" s="27"/>
      <c r="BM872" s="27"/>
      <c r="BN872" s="27">
        <f t="shared" si="2977"/>
        <v>561.9</v>
      </c>
      <c r="BO872" s="27">
        <f t="shared" si="2978"/>
        <v>0</v>
      </c>
      <c r="BP872" s="27">
        <f t="shared" si="2979"/>
        <v>0</v>
      </c>
      <c r="BQ872" s="27"/>
      <c r="BR872" s="27"/>
      <c r="BS872" s="27">
        <f t="shared" si="2980"/>
        <v>561.9</v>
      </c>
      <c r="BT872" s="27">
        <f t="shared" si="2981"/>
        <v>0</v>
      </c>
      <c r="BU872" s="27">
        <f t="shared" si="2982"/>
        <v>0</v>
      </c>
      <c r="BV872" s="27"/>
      <c r="BW872" s="27"/>
      <c r="BX872" s="27">
        <f t="shared" si="2983"/>
        <v>561.9</v>
      </c>
      <c r="BY872" s="27">
        <f t="shared" si="2984"/>
        <v>0</v>
      </c>
      <c r="BZ872" s="27">
        <f t="shared" si="2985"/>
        <v>0</v>
      </c>
      <c r="CA872" s="27"/>
      <c r="CB872" s="20">
        <v>0</v>
      </c>
      <c r="CC872" s="35"/>
    </row>
    <row r="873" spans="1:87" hidden="1" x14ac:dyDescent="0.3">
      <c r="A873" s="18" t="s">
        <v>495</v>
      </c>
      <c r="B873" s="19">
        <v>620</v>
      </c>
      <c r="C873" s="18"/>
      <c r="D873" s="18"/>
      <c r="E873" s="34" t="s">
        <v>45</v>
      </c>
      <c r="F873" s="27">
        <f t="shared" ref="F873:K873" si="2988">F875+F874</f>
        <v>237.3</v>
      </c>
      <c r="G873" s="27">
        <f t="shared" si="2988"/>
        <v>0</v>
      </c>
      <c r="H873" s="27">
        <f t="shared" si="2988"/>
        <v>0</v>
      </c>
      <c r="I873" s="27">
        <f t="shared" si="2988"/>
        <v>0</v>
      </c>
      <c r="J873" s="27">
        <f t="shared" si="2988"/>
        <v>0</v>
      </c>
      <c r="K873" s="27">
        <f t="shared" si="2988"/>
        <v>0</v>
      </c>
      <c r="L873" s="27">
        <f t="shared" si="2950"/>
        <v>237.3</v>
      </c>
      <c r="M873" s="27">
        <f t="shared" si="2951"/>
        <v>0</v>
      </c>
      <c r="N873" s="27">
        <f t="shared" si="2952"/>
        <v>0</v>
      </c>
      <c r="O873" s="27">
        <f>O875+O874</f>
        <v>0</v>
      </c>
      <c r="P873" s="27">
        <f>P875+P874</f>
        <v>0</v>
      </c>
      <c r="Q873" s="27">
        <f>Q875+Q874</f>
        <v>0</v>
      </c>
      <c r="R873" s="27">
        <f t="shared" si="2953"/>
        <v>237.3</v>
      </c>
      <c r="S873" s="27">
        <f t="shared" si="2954"/>
        <v>0</v>
      </c>
      <c r="T873" s="27">
        <f t="shared" si="2955"/>
        <v>0</v>
      </c>
      <c r="U873" s="27">
        <f>U875+U874</f>
        <v>0</v>
      </c>
      <c r="V873" s="27">
        <f>V875+V874</f>
        <v>0</v>
      </c>
      <c r="W873" s="27">
        <f>W875+W874</f>
        <v>0</v>
      </c>
      <c r="X873" s="27">
        <f t="shared" si="2956"/>
        <v>237.3</v>
      </c>
      <c r="Y873" s="27">
        <f t="shared" si="2957"/>
        <v>0</v>
      </c>
      <c r="Z873" s="27">
        <f t="shared" si="2958"/>
        <v>0</v>
      </c>
      <c r="AA873" s="27">
        <f>AA875+AA874</f>
        <v>0</v>
      </c>
      <c r="AB873" s="27">
        <f>AB875+AB874</f>
        <v>0</v>
      </c>
      <c r="AC873" s="27">
        <f>AC875+AC874</f>
        <v>0</v>
      </c>
      <c r="AD873" s="27">
        <f t="shared" si="2959"/>
        <v>237.3</v>
      </c>
      <c r="AE873" s="27">
        <f t="shared" si="2960"/>
        <v>0</v>
      </c>
      <c r="AF873" s="27">
        <f t="shared" si="2961"/>
        <v>0</v>
      </c>
      <c r="AG873" s="27">
        <f>AG875+AG874</f>
        <v>0</v>
      </c>
      <c r="AH873" s="27">
        <f>AH875+AH874</f>
        <v>0</v>
      </c>
      <c r="AI873" s="27">
        <f>AI875+AI874</f>
        <v>0</v>
      </c>
      <c r="AJ873" s="27">
        <f t="shared" si="2962"/>
        <v>237.3</v>
      </c>
      <c r="AK873" s="27">
        <f t="shared" si="2963"/>
        <v>0</v>
      </c>
      <c r="AL873" s="27">
        <f t="shared" si="2964"/>
        <v>0</v>
      </c>
      <c r="AM873" s="27">
        <f>AM875+AM874</f>
        <v>0</v>
      </c>
      <c r="AN873" s="27">
        <f>AN875+AN874</f>
        <v>0</v>
      </c>
      <c r="AO873" s="27">
        <f>AO875+AO874</f>
        <v>0</v>
      </c>
      <c r="AP873" s="27">
        <f t="shared" si="2965"/>
        <v>237.3</v>
      </c>
      <c r="AQ873" s="27">
        <f t="shared" si="2966"/>
        <v>0</v>
      </c>
      <c r="AR873" s="27">
        <f t="shared" si="2967"/>
        <v>0</v>
      </c>
      <c r="AS873" s="27">
        <f>AS875+AS874</f>
        <v>0</v>
      </c>
      <c r="AT873" s="27">
        <f>AT875+AT874</f>
        <v>0</v>
      </c>
      <c r="AU873" s="27">
        <f>AU875+AU874</f>
        <v>0</v>
      </c>
      <c r="AV873" s="27">
        <f t="shared" si="2968"/>
        <v>237.3</v>
      </c>
      <c r="AW873" s="27">
        <f t="shared" si="2969"/>
        <v>0</v>
      </c>
      <c r="AX873" s="27">
        <f t="shared" si="2970"/>
        <v>0</v>
      </c>
      <c r="AY873" s="27">
        <f>AY875+AY874</f>
        <v>0</v>
      </c>
      <c r="AZ873" s="27">
        <f>AZ875+AZ874</f>
        <v>0</v>
      </c>
      <c r="BA873" s="27">
        <f>BA875+BA874</f>
        <v>0</v>
      </c>
      <c r="BB873" s="27">
        <f t="shared" si="2971"/>
        <v>237.3</v>
      </c>
      <c r="BC873" s="27">
        <f t="shared" si="2972"/>
        <v>0</v>
      </c>
      <c r="BD873" s="27">
        <f t="shared" si="2973"/>
        <v>0</v>
      </c>
      <c r="BE873" s="27">
        <f>BE875+BE874</f>
        <v>0</v>
      </c>
      <c r="BF873" s="27">
        <f>BF875+BF874</f>
        <v>0</v>
      </c>
      <c r="BG873" s="27">
        <f>BG875+BG874</f>
        <v>0</v>
      </c>
      <c r="BH873" s="27">
        <f t="shared" si="2974"/>
        <v>237.3</v>
      </c>
      <c r="BI873" s="27">
        <f t="shared" si="2975"/>
        <v>0</v>
      </c>
      <c r="BJ873" s="27">
        <f t="shared" si="2976"/>
        <v>0</v>
      </c>
      <c r="BK873" s="27">
        <f>BK875+BK874</f>
        <v>0</v>
      </c>
      <c r="BL873" s="27">
        <f>BL875+BL874</f>
        <v>0</v>
      </c>
      <c r="BM873" s="27">
        <f>BM875+BM874</f>
        <v>0</v>
      </c>
      <c r="BN873" s="27">
        <f t="shared" si="2977"/>
        <v>237.3</v>
      </c>
      <c r="BO873" s="27">
        <f t="shared" si="2978"/>
        <v>0</v>
      </c>
      <c r="BP873" s="27">
        <f t="shared" si="2979"/>
        <v>0</v>
      </c>
      <c r="BQ873" s="27">
        <f>BQ875+BQ874</f>
        <v>0</v>
      </c>
      <c r="BR873" s="27">
        <f>BR875+BR874</f>
        <v>0</v>
      </c>
      <c r="BS873" s="27">
        <f t="shared" si="2980"/>
        <v>237.3</v>
      </c>
      <c r="BT873" s="27">
        <f t="shared" si="2981"/>
        <v>0</v>
      </c>
      <c r="BU873" s="27">
        <f t="shared" si="2982"/>
        <v>0</v>
      </c>
      <c r="BV873" s="27">
        <f>BV875+BV874</f>
        <v>0</v>
      </c>
      <c r="BW873" s="27">
        <f>BW875+BW874</f>
        <v>0</v>
      </c>
      <c r="BX873" s="27">
        <f t="shared" si="2983"/>
        <v>237.3</v>
      </c>
      <c r="BY873" s="27">
        <f t="shared" si="2984"/>
        <v>0</v>
      </c>
      <c r="BZ873" s="27">
        <f t="shared" si="2985"/>
        <v>0</v>
      </c>
      <c r="CA873" s="27">
        <f>CA875+CA874</f>
        <v>0</v>
      </c>
      <c r="CB873" s="20">
        <v>0</v>
      </c>
      <c r="CC873" s="35"/>
      <c r="CH873" s="1" t="s">
        <v>29</v>
      </c>
    </row>
    <row r="874" spans="1:87" ht="31.2" hidden="1" x14ac:dyDescent="0.3">
      <c r="A874" s="18" t="s">
        <v>495</v>
      </c>
      <c r="B874" s="19">
        <v>620</v>
      </c>
      <c r="C874" s="18" t="s">
        <v>46</v>
      </c>
      <c r="D874" s="18" t="s">
        <v>65</v>
      </c>
      <c r="E874" s="34" t="s">
        <v>494</v>
      </c>
      <c r="F874" s="27">
        <v>170.3</v>
      </c>
      <c r="G874" s="27"/>
      <c r="H874" s="27"/>
      <c r="I874" s="27"/>
      <c r="J874" s="27"/>
      <c r="K874" s="27"/>
      <c r="L874" s="27">
        <f t="shared" si="2950"/>
        <v>170.3</v>
      </c>
      <c r="M874" s="27">
        <f t="shared" si="2951"/>
        <v>0</v>
      </c>
      <c r="N874" s="27">
        <f t="shared" si="2952"/>
        <v>0</v>
      </c>
      <c r="O874" s="27"/>
      <c r="P874" s="27"/>
      <c r="Q874" s="27"/>
      <c r="R874" s="27">
        <f t="shared" si="2953"/>
        <v>170.3</v>
      </c>
      <c r="S874" s="27">
        <f t="shared" si="2954"/>
        <v>0</v>
      </c>
      <c r="T874" s="27">
        <f t="shared" si="2955"/>
        <v>0</v>
      </c>
      <c r="U874" s="27"/>
      <c r="V874" s="27"/>
      <c r="W874" s="27"/>
      <c r="X874" s="27">
        <f t="shared" si="2956"/>
        <v>170.3</v>
      </c>
      <c r="Y874" s="27">
        <f t="shared" si="2957"/>
        <v>0</v>
      </c>
      <c r="Z874" s="27">
        <f t="shared" si="2958"/>
        <v>0</v>
      </c>
      <c r="AA874" s="27"/>
      <c r="AB874" s="27"/>
      <c r="AC874" s="27"/>
      <c r="AD874" s="27">
        <f t="shared" si="2959"/>
        <v>170.3</v>
      </c>
      <c r="AE874" s="27">
        <f t="shared" si="2960"/>
        <v>0</v>
      </c>
      <c r="AF874" s="27">
        <f t="shared" si="2961"/>
        <v>0</v>
      </c>
      <c r="AG874" s="27"/>
      <c r="AH874" s="27"/>
      <c r="AI874" s="27"/>
      <c r="AJ874" s="27">
        <f t="shared" si="2962"/>
        <v>170.3</v>
      </c>
      <c r="AK874" s="27">
        <f t="shared" si="2963"/>
        <v>0</v>
      </c>
      <c r="AL874" s="27">
        <f t="shared" si="2964"/>
        <v>0</v>
      </c>
      <c r="AM874" s="27"/>
      <c r="AN874" s="27"/>
      <c r="AO874" s="27"/>
      <c r="AP874" s="27">
        <f t="shared" si="2965"/>
        <v>170.3</v>
      </c>
      <c r="AQ874" s="27">
        <f t="shared" si="2966"/>
        <v>0</v>
      </c>
      <c r="AR874" s="27">
        <f t="shared" si="2967"/>
        <v>0</v>
      </c>
      <c r="AS874" s="27"/>
      <c r="AT874" s="27"/>
      <c r="AU874" s="27"/>
      <c r="AV874" s="27">
        <f t="shared" si="2968"/>
        <v>170.3</v>
      </c>
      <c r="AW874" s="27">
        <f t="shared" si="2969"/>
        <v>0</v>
      </c>
      <c r="AX874" s="27">
        <f t="shared" si="2970"/>
        <v>0</v>
      </c>
      <c r="AY874" s="27"/>
      <c r="AZ874" s="27"/>
      <c r="BA874" s="27"/>
      <c r="BB874" s="27">
        <f t="shared" si="2971"/>
        <v>170.3</v>
      </c>
      <c r="BC874" s="27">
        <f t="shared" si="2972"/>
        <v>0</v>
      </c>
      <c r="BD874" s="27">
        <f t="shared" si="2973"/>
        <v>0</v>
      </c>
      <c r="BE874" s="27"/>
      <c r="BF874" s="27"/>
      <c r="BG874" s="27"/>
      <c r="BH874" s="27">
        <f t="shared" si="2974"/>
        <v>170.3</v>
      </c>
      <c r="BI874" s="27">
        <f t="shared" si="2975"/>
        <v>0</v>
      </c>
      <c r="BJ874" s="27">
        <f t="shared" si="2976"/>
        <v>0</v>
      </c>
      <c r="BK874" s="27"/>
      <c r="BL874" s="27"/>
      <c r="BM874" s="27"/>
      <c r="BN874" s="27">
        <f t="shared" si="2977"/>
        <v>170.3</v>
      </c>
      <c r="BO874" s="27">
        <f t="shared" si="2978"/>
        <v>0</v>
      </c>
      <c r="BP874" s="27">
        <f t="shared" si="2979"/>
        <v>0</v>
      </c>
      <c r="BQ874" s="27"/>
      <c r="BR874" s="27"/>
      <c r="BS874" s="27">
        <f t="shared" si="2980"/>
        <v>170.3</v>
      </c>
      <c r="BT874" s="27">
        <f t="shared" si="2981"/>
        <v>0</v>
      </c>
      <c r="BU874" s="27">
        <f t="shared" si="2982"/>
        <v>0</v>
      </c>
      <c r="BV874" s="27"/>
      <c r="BW874" s="27"/>
      <c r="BX874" s="27">
        <f t="shared" si="2983"/>
        <v>170.3</v>
      </c>
      <c r="BY874" s="27">
        <f t="shared" si="2984"/>
        <v>0</v>
      </c>
      <c r="BZ874" s="27">
        <f t="shared" si="2985"/>
        <v>0</v>
      </c>
      <c r="CA874" s="27"/>
      <c r="CB874" s="20">
        <v>0</v>
      </c>
      <c r="CC874" s="35"/>
    </row>
    <row r="875" spans="1:87" hidden="1" x14ac:dyDescent="0.3">
      <c r="A875" s="18" t="s">
        <v>495</v>
      </c>
      <c r="B875" s="19">
        <v>620</v>
      </c>
      <c r="C875" s="18" t="s">
        <v>46</v>
      </c>
      <c r="D875" s="18" t="s">
        <v>104</v>
      </c>
      <c r="E875" s="34" t="s">
        <v>105</v>
      </c>
      <c r="F875" s="27">
        <v>67</v>
      </c>
      <c r="G875" s="27"/>
      <c r="H875" s="27"/>
      <c r="I875" s="27"/>
      <c r="J875" s="27"/>
      <c r="K875" s="27"/>
      <c r="L875" s="27">
        <f t="shared" si="2950"/>
        <v>67</v>
      </c>
      <c r="M875" s="27">
        <f t="shared" si="2951"/>
        <v>0</v>
      </c>
      <c r="N875" s="27">
        <f t="shared" si="2952"/>
        <v>0</v>
      </c>
      <c r="O875" s="27"/>
      <c r="P875" s="27"/>
      <c r="Q875" s="27"/>
      <c r="R875" s="27">
        <f t="shared" si="2953"/>
        <v>67</v>
      </c>
      <c r="S875" s="27">
        <f t="shared" si="2954"/>
        <v>0</v>
      </c>
      <c r="T875" s="27">
        <f t="shared" si="2955"/>
        <v>0</v>
      </c>
      <c r="U875" s="27"/>
      <c r="V875" s="27"/>
      <c r="W875" s="27"/>
      <c r="X875" s="27">
        <f t="shared" si="2956"/>
        <v>67</v>
      </c>
      <c r="Y875" s="27">
        <f t="shared" si="2957"/>
        <v>0</v>
      </c>
      <c r="Z875" s="27">
        <f t="shared" si="2958"/>
        <v>0</v>
      </c>
      <c r="AA875" s="27"/>
      <c r="AB875" s="27"/>
      <c r="AC875" s="27"/>
      <c r="AD875" s="27">
        <f t="shared" si="2959"/>
        <v>67</v>
      </c>
      <c r="AE875" s="27">
        <f t="shared" si="2960"/>
        <v>0</v>
      </c>
      <c r="AF875" s="27">
        <f t="shared" si="2961"/>
        <v>0</v>
      </c>
      <c r="AG875" s="27"/>
      <c r="AH875" s="27"/>
      <c r="AI875" s="27"/>
      <c r="AJ875" s="27">
        <f t="shared" si="2962"/>
        <v>67</v>
      </c>
      <c r="AK875" s="27">
        <f t="shared" si="2963"/>
        <v>0</v>
      </c>
      <c r="AL875" s="27">
        <f t="shared" si="2964"/>
        <v>0</v>
      </c>
      <c r="AM875" s="27"/>
      <c r="AN875" s="27"/>
      <c r="AO875" s="27"/>
      <c r="AP875" s="27">
        <f t="shared" si="2965"/>
        <v>67</v>
      </c>
      <c r="AQ875" s="27">
        <f t="shared" si="2966"/>
        <v>0</v>
      </c>
      <c r="AR875" s="27">
        <f t="shared" si="2967"/>
        <v>0</v>
      </c>
      <c r="AS875" s="27"/>
      <c r="AT875" s="27"/>
      <c r="AU875" s="27"/>
      <c r="AV875" s="27">
        <f t="shared" si="2968"/>
        <v>67</v>
      </c>
      <c r="AW875" s="27">
        <f t="shared" si="2969"/>
        <v>0</v>
      </c>
      <c r="AX875" s="27">
        <f t="shared" si="2970"/>
        <v>0</v>
      </c>
      <c r="AY875" s="27"/>
      <c r="AZ875" s="27"/>
      <c r="BA875" s="27"/>
      <c r="BB875" s="27">
        <f t="shared" si="2971"/>
        <v>67</v>
      </c>
      <c r="BC875" s="27">
        <f t="shared" si="2972"/>
        <v>0</v>
      </c>
      <c r="BD875" s="27">
        <f t="shared" si="2973"/>
        <v>0</v>
      </c>
      <c r="BE875" s="27"/>
      <c r="BF875" s="27"/>
      <c r="BG875" s="27"/>
      <c r="BH875" s="27">
        <f t="shared" si="2974"/>
        <v>67</v>
      </c>
      <c r="BI875" s="27">
        <f t="shared" si="2975"/>
        <v>0</v>
      </c>
      <c r="BJ875" s="27">
        <f t="shared" si="2976"/>
        <v>0</v>
      </c>
      <c r="BK875" s="27"/>
      <c r="BL875" s="27"/>
      <c r="BM875" s="27"/>
      <c r="BN875" s="27">
        <f t="shared" si="2977"/>
        <v>67</v>
      </c>
      <c r="BO875" s="27">
        <f t="shared" si="2978"/>
        <v>0</v>
      </c>
      <c r="BP875" s="27">
        <f t="shared" si="2979"/>
        <v>0</v>
      </c>
      <c r="BQ875" s="27"/>
      <c r="BR875" s="27"/>
      <c r="BS875" s="27">
        <f t="shared" si="2980"/>
        <v>67</v>
      </c>
      <c r="BT875" s="27">
        <f t="shared" si="2981"/>
        <v>0</v>
      </c>
      <c r="BU875" s="27">
        <f t="shared" si="2982"/>
        <v>0</v>
      </c>
      <c r="BV875" s="27"/>
      <c r="BW875" s="27"/>
      <c r="BX875" s="27">
        <f t="shared" si="2983"/>
        <v>67</v>
      </c>
      <c r="BY875" s="27">
        <f t="shared" si="2984"/>
        <v>0</v>
      </c>
      <c r="BZ875" s="27">
        <f t="shared" si="2985"/>
        <v>0</v>
      </c>
      <c r="CA875" s="27"/>
      <c r="CB875" s="20">
        <v>0</v>
      </c>
      <c r="CC875" s="35"/>
    </row>
    <row r="876" spans="1:87" ht="46.8" hidden="1" x14ac:dyDescent="0.3">
      <c r="A876" s="18" t="s">
        <v>496</v>
      </c>
      <c r="B876" s="19"/>
      <c r="C876" s="18"/>
      <c r="D876" s="18"/>
      <c r="E876" s="34" t="s">
        <v>233</v>
      </c>
      <c r="F876" s="27">
        <f t="shared" ref="F876:K876" si="2989">F877</f>
        <v>2399.2999999999997</v>
      </c>
      <c r="G876" s="27">
        <f t="shared" si="2989"/>
        <v>2399.2999999999997</v>
      </c>
      <c r="H876" s="27">
        <f t="shared" si="2989"/>
        <v>2399.2999999999997</v>
      </c>
      <c r="I876" s="27">
        <f t="shared" si="2989"/>
        <v>0</v>
      </c>
      <c r="J876" s="27">
        <f t="shared" si="2989"/>
        <v>0</v>
      </c>
      <c r="K876" s="27">
        <f t="shared" si="2989"/>
        <v>0</v>
      </c>
      <c r="L876" s="27">
        <f t="shared" si="2950"/>
        <v>2399.2999999999997</v>
      </c>
      <c r="M876" s="27">
        <f t="shared" si="2951"/>
        <v>2399.2999999999997</v>
      </c>
      <c r="N876" s="27">
        <f t="shared" si="2952"/>
        <v>2399.2999999999997</v>
      </c>
      <c r="O876" s="27">
        <f>O877</f>
        <v>0</v>
      </c>
      <c r="P876" s="27">
        <f>P877</f>
        <v>0</v>
      </c>
      <c r="Q876" s="27">
        <f>Q877</f>
        <v>0</v>
      </c>
      <c r="R876" s="27">
        <f t="shared" si="2953"/>
        <v>2399.2999999999997</v>
      </c>
      <c r="S876" s="27">
        <f t="shared" si="2954"/>
        <v>2399.2999999999997</v>
      </c>
      <c r="T876" s="27">
        <f t="shared" si="2955"/>
        <v>2399.2999999999997</v>
      </c>
      <c r="U876" s="27">
        <f>U877</f>
        <v>0</v>
      </c>
      <c r="V876" s="27">
        <f>V877</f>
        <v>0</v>
      </c>
      <c r="W876" s="27">
        <f>W877</f>
        <v>0</v>
      </c>
      <c r="X876" s="27">
        <f t="shared" si="2956"/>
        <v>2399.2999999999997</v>
      </c>
      <c r="Y876" s="27">
        <f t="shared" si="2957"/>
        <v>2399.2999999999997</v>
      </c>
      <c r="Z876" s="27">
        <f t="shared" si="2958"/>
        <v>2399.2999999999997</v>
      </c>
      <c r="AA876" s="27">
        <f>AA877</f>
        <v>0</v>
      </c>
      <c r="AB876" s="27">
        <f>AB877</f>
        <v>0</v>
      </c>
      <c r="AC876" s="27">
        <f>AC877</f>
        <v>0</v>
      </c>
      <c r="AD876" s="27">
        <f t="shared" si="2959"/>
        <v>2399.2999999999997</v>
      </c>
      <c r="AE876" s="27">
        <f t="shared" si="2960"/>
        <v>2399.2999999999997</v>
      </c>
      <c r="AF876" s="27">
        <f t="shared" si="2961"/>
        <v>2399.2999999999997</v>
      </c>
      <c r="AG876" s="27">
        <f>AG877</f>
        <v>0</v>
      </c>
      <c r="AH876" s="27">
        <f>AH877</f>
        <v>0</v>
      </c>
      <c r="AI876" s="27">
        <f>AI877</f>
        <v>0</v>
      </c>
      <c r="AJ876" s="27">
        <f t="shared" si="2962"/>
        <v>2399.2999999999997</v>
      </c>
      <c r="AK876" s="27">
        <f t="shared" si="2963"/>
        <v>2399.2999999999997</v>
      </c>
      <c r="AL876" s="27">
        <f t="shared" si="2964"/>
        <v>2399.2999999999997</v>
      </c>
      <c r="AM876" s="27">
        <f>AM877</f>
        <v>0</v>
      </c>
      <c r="AN876" s="27">
        <f>AN877</f>
        <v>0</v>
      </c>
      <c r="AO876" s="27">
        <f>AO877</f>
        <v>0</v>
      </c>
      <c r="AP876" s="27">
        <f t="shared" si="2965"/>
        <v>2399.2999999999997</v>
      </c>
      <c r="AQ876" s="27">
        <f t="shared" si="2966"/>
        <v>2399.2999999999997</v>
      </c>
      <c r="AR876" s="27">
        <f t="shared" si="2967"/>
        <v>2399.2999999999997</v>
      </c>
      <c r="AS876" s="27">
        <f>AS877</f>
        <v>0</v>
      </c>
      <c r="AT876" s="27">
        <f>AT877</f>
        <v>0</v>
      </c>
      <c r="AU876" s="27">
        <f>AU877</f>
        <v>0</v>
      </c>
      <c r="AV876" s="27">
        <f t="shared" si="2968"/>
        <v>2399.2999999999997</v>
      </c>
      <c r="AW876" s="27">
        <f t="shared" si="2969"/>
        <v>2399.2999999999997</v>
      </c>
      <c r="AX876" s="27">
        <f t="shared" si="2970"/>
        <v>2399.2999999999997</v>
      </c>
      <c r="AY876" s="27">
        <f>AY877</f>
        <v>0</v>
      </c>
      <c r="AZ876" s="27">
        <f>AZ877</f>
        <v>0</v>
      </c>
      <c r="BA876" s="27">
        <f>BA877</f>
        <v>0</v>
      </c>
      <c r="BB876" s="27">
        <f t="shared" si="2971"/>
        <v>2399.2999999999997</v>
      </c>
      <c r="BC876" s="27">
        <f t="shared" si="2972"/>
        <v>2399.2999999999997</v>
      </c>
      <c r="BD876" s="27">
        <f t="shared" si="2973"/>
        <v>2399.2999999999997</v>
      </c>
      <c r="BE876" s="27">
        <f>BE877</f>
        <v>0</v>
      </c>
      <c r="BF876" s="27">
        <f>BF877</f>
        <v>0</v>
      </c>
      <c r="BG876" s="27">
        <f>BG877</f>
        <v>0</v>
      </c>
      <c r="BH876" s="27">
        <f t="shared" si="2974"/>
        <v>2399.2999999999997</v>
      </c>
      <c r="BI876" s="27">
        <f t="shared" si="2975"/>
        <v>2399.2999999999997</v>
      </c>
      <c r="BJ876" s="27">
        <f t="shared" si="2976"/>
        <v>2399.2999999999997</v>
      </c>
      <c r="BK876" s="27">
        <f>BK877</f>
        <v>0</v>
      </c>
      <c r="BL876" s="27">
        <f>BL877</f>
        <v>0</v>
      </c>
      <c r="BM876" s="27">
        <f>BM877</f>
        <v>0</v>
      </c>
      <c r="BN876" s="27">
        <f t="shared" si="2977"/>
        <v>2399.2999999999997</v>
      </c>
      <c r="BO876" s="27">
        <f t="shared" si="2978"/>
        <v>2399.2999999999997</v>
      </c>
      <c r="BP876" s="27">
        <f t="shared" si="2979"/>
        <v>2399.2999999999997</v>
      </c>
      <c r="BQ876" s="27">
        <f>BQ877</f>
        <v>0</v>
      </c>
      <c r="BR876" s="27">
        <f>BR877</f>
        <v>0</v>
      </c>
      <c r="BS876" s="27">
        <f t="shared" si="2980"/>
        <v>2399.2999999999997</v>
      </c>
      <c r="BT876" s="27">
        <f t="shared" si="2981"/>
        <v>2399.2999999999997</v>
      </c>
      <c r="BU876" s="27">
        <f t="shared" si="2982"/>
        <v>2399.2999999999997</v>
      </c>
      <c r="BV876" s="27">
        <f>BV877</f>
        <v>0</v>
      </c>
      <c r="BW876" s="27">
        <f>BW877</f>
        <v>0</v>
      </c>
      <c r="BX876" s="27">
        <f t="shared" si="2983"/>
        <v>2399.2999999999997</v>
      </c>
      <c r="BY876" s="27">
        <f t="shared" si="2984"/>
        <v>2399.2999999999997</v>
      </c>
      <c r="BZ876" s="27">
        <f t="shared" si="2985"/>
        <v>2399.2999999999997</v>
      </c>
      <c r="CA876" s="27">
        <f>CA877</f>
        <v>0</v>
      </c>
      <c r="CB876" s="20">
        <v>0</v>
      </c>
      <c r="CC876" s="35"/>
      <c r="CI876" s="1" t="s">
        <v>30</v>
      </c>
    </row>
    <row r="877" spans="1:87" ht="46.8" hidden="1" x14ac:dyDescent="0.3">
      <c r="A877" s="18" t="s">
        <v>496</v>
      </c>
      <c r="B877" s="19">
        <v>600</v>
      </c>
      <c r="C877" s="18"/>
      <c r="D877" s="18"/>
      <c r="E877" s="34" t="s">
        <v>44</v>
      </c>
      <c r="F877" s="27">
        <f t="shared" ref="F877:K877" si="2990">F878+F880</f>
        <v>2399.2999999999997</v>
      </c>
      <c r="G877" s="27">
        <f t="shared" si="2990"/>
        <v>2399.2999999999997</v>
      </c>
      <c r="H877" s="27">
        <f t="shared" si="2990"/>
        <v>2399.2999999999997</v>
      </c>
      <c r="I877" s="27">
        <f t="shared" si="2990"/>
        <v>0</v>
      </c>
      <c r="J877" s="27">
        <f t="shared" si="2990"/>
        <v>0</v>
      </c>
      <c r="K877" s="27">
        <f t="shared" si="2990"/>
        <v>0</v>
      </c>
      <c r="L877" s="27">
        <f t="shared" si="2950"/>
        <v>2399.2999999999997</v>
      </c>
      <c r="M877" s="27">
        <f t="shared" si="2951"/>
        <v>2399.2999999999997</v>
      </c>
      <c r="N877" s="27">
        <f t="shared" si="2952"/>
        <v>2399.2999999999997</v>
      </c>
      <c r="O877" s="27">
        <f>O878+O880</f>
        <v>0</v>
      </c>
      <c r="P877" s="27">
        <f>P878+P880</f>
        <v>0</v>
      </c>
      <c r="Q877" s="27">
        <f>Q878+Q880</f>
        <v>0</v>
      </c>
      <c r="R877" s="27">
        <f t="shared" si="2953"/>
        <v>2399.2999999999997</v>
      </c>
      <c r="S877" s="27">
        <f t="shared" si="2954"/>
        <v>2399.2999999999997</v>
      </c>
      <c r="T877" s="27">
        <f t="shared" si="2955"/>
        <v>2399.2999999999997</v>
      </c>
      <c r="U877" s="27">
        <f>U878+U880</f>
        <v>0</v>
      </c>
      <c r="V877" s="27">
        <f>V878+V880</f>
        <v>0</v>
      </c>
      <c r="W877" s="27">
        <f>W878+W880</f>
        <v>0</v>
      </c>
      <c r="X877" s="27">
        <f t="shared" si="2956"/>
        <v>2399.2999999999997</v>
      </c>
      <c r="Y877" s="27">
        <f t="shared" si="2957"/>
        <v>2399.2999999999997</v>
      </c>
      <c r="Z877" s="27">
        <f t="shared" si="2958"/>
        <v>2399.2999999999997</v>
      </c>
      <c r="AA877" s="27">
        <f>AA878+AA880</f>
        <v>0</v>
      </c>
      <c r="AB877" s="27">
        <f>AB878+AB880</f>
        <v>0</v>
      </c>
      <c r="AC877" s="27">
        <f>AC878+AC880</f>
        <v>0</v>
      </c>
      <c r="AD877" s="27">
        <f t="shared" si="2959"/>
        <v>2399.2999999999997</v>
      </c>
      <c r="AE877" s="27">
        <f t="shared" si="2960"/>
        <v>2399.2999999999997</v>
      </c>
      <c r="AF877" s="27">
        <f t="shared" si="2961"/>
        <v>2399.2999999999997</v>
      </c>
      <c r="AG877" s="27">
        <f>AG878+AG880</f>
        <v>0</v>
      </c>
      <c r="AH877" s="27">
        <f>AH878+AH880</f>
        <v>0</v>
      </c>
      <c r="AI877" s="27">
        <f>AI878+AI880</f>
        <v>0</v>
      </c>
      <c r="AJ877" s="27">
        <f t="shared" si="2962"/>
        <v>2399.2999999999997</v>
      </c>
      <c r="AK877" s="27">
        <f t="shared" si="2963"/>
        <v>2399.2999999999997</v>
      </c>
      <c r="AL877" s="27">
        <f t="shared" si="2964"/>
        <v>2399.2999999999997</v>
      </c>
      <c r="AM877" s="27">
        <f>AM878+AM880</f>
        <v>0</v>
      </c>
      <c r="AN877" s="27">
        <f>AN878+AN880</f>
        <v>0</v>
      </c>
      <c r="AO877" s="27">
        <f>AO878+AO880</f>
        <v>0</v>
      </c>
      <c r="AP877" s="27">
        <f t="shared" si="2965"/>
        <v>2399.2999999999997</v>
      </c>
      <c r="AQ877" s="27">
        <f t="shared" si="2966"/>
        <v>2399.2999999999997</v>
      </c>
      <c r="AR877" s="27">
        <f t="shared" si="2967"/>
        <v>2399.2999999999997</v>
      </c>
      <c r="AS877" s="27">
        <f>AS878+AS880</f>
        <v>0</v>
      </c>
      <c r="AT877" s="27">
        <f>AT878+AT880</f>
        <v>0</v>
      </c>
      <c r="AU877" s="27">
        <f>AU878+AU880</f>
        <v>0</v>
      </c>
      <c r="AV877" s="27">
        <f t="shared" si="2968"/>
        <v>2399.2999999999997</v>
      </c>
      <c r="AW877" s="27">
        <f t="shared" si="2969"/>
        <v>2399.2999999999997</v>
      </c>
      <c r="AX877" s="27">
        <f t="shared" si="2970"/>
        <v>2399.2999999999997</v>
      </c>
      <c r="AY877" s="27">
        <f>AY878+AY880</f>
        <v>0</v>
      </c>
      <c r="AZ877" s="27">
        <f>AZ878+AZ880</f>
        <v>0</v>
      </c>
      <c r="BA877" s="27">
        <f>BA878+BA880</f>
        <v>0</v>
      </c>
      <c r="BB877" s="27">
        <f t="shared" si="2971"/>
        <v>2399.2999999999997</v>
      </c>
      <c r="BC877" s="27">
        <f t="shared" si="2972"/>
        <v>2399.2999999999997</v>
      </c>
      <c r="BD877" s="27">
        <f t="shared" si="2973"/>
        <v>2399.2999999999997</v>
      </c>
      <c r="BE877" s="27">
        <f>BE878+BE880</f>
        <v>0</v>
      </c>
      <c r="BF877" s="27">
        <f>BF878+BF880</f>
        <v>0</v>
      </c>
      <c r="BG877" s="27">
        <f>BG878+BG880</f>
        <v>0</v>
      </c>
      <c r="BH877" s="27">
        <f t="shared" si="2974"/>
        <v>2399.2999999999997</v>
      </c>
      <c r="BI877" s="27">
        <f t="shared" si="2975"/>
        <v>2399.2999999999997</v>
      </c>
      <c r="BJ877" s="27">
        <f t="shared" si="2976"/>
        <v>2399.2999999999997</v>
      </c>
      <c r="BK877" s="27">
        <f>BK878+BK880</f>
        <v>0</v>
      </c>
      <c r="BL877" s="27">
        <f>BL878+BL880</f>
        <v>0</v>
      </c>
      <c r="BM877" s="27">
        <f>BM878+BM880</f>
        <v>0</v>
      </c>
      <c r="BN877" s="27">
        <f t="shared" si="2977"/>
        <v>2399.2999999999997</v>
      </c>
      <c r="BO877" s="27">
        <f t="shared" si="2978"/>
        <v>2399.2999999999997</v>
      </c>
      <c r="BP877" s="27">
        <f t="shared" si="2979"/>
        <v>2399.2999999999997</v>
      </c>
      <c r="BQ877" s="27">
        <f>BQ878+BQ880</f>
        <v>0</v>
      </c>
      <c r="BR877" s="27">
        <f>BR878+BR880</f>
        <v>0</v>
      </c>
      <c r="BS877" s="27">
        <f t="shared" si="2980"/>
        <v>2399.2999999999997</v>
      </c>
      <c r="BT877" s="27">
        <f t="shared" si="2981"/>
        <v>2399.2999999999997</v>
      </c>
      <c r="BU877" s="27">
        <f t="shared" si="2982"/>
        <v>2399.2999999999997</v>
      </c>
      <c r="BV877" s="27">
        <f>BV878+BV880</f>
        <v>0</v>
      </c>
      <c r="BW877" s="27">
        <f>BW878+BW880</f>
        <v>0</v>
      </c>
      <c r="BX877" s="27">
        <f t="shared" si="2983"/>
        <v>2399.2999999999997</v>
      </c>
      <c r="BY877" s="27">
        <f t="shared" si="2984"/>
        <v>2399.2999999999997</v>
      </c>
      <c r="BZ877" s="27">
        <f t="shared" si="2985"/>
        <v>2399.2999999999997</v>
      </c>
      <c r="CA877" s="27">
        <f>CA878+CA880</f>
        <v>0</v>
      </c>
      <c r="CB877" s="20">
        <v>0</v>
      </c>
      <c r="CC877" s="35"/>
      <c r="CG877" s="1" t="s">
        <v>28</v>
      </c>
    </row>
    <row r="878" spans="1:87" hidden="1" x14ac:dyDescent="0.3">
      <c r="A878" s="18" t="s">
        <v>496</v>
      </c>
      <c r="B878" s="19">
        <v>610</v>
      </c>
      <c r="C878" s="18"/>
      <c r="D878" s="18"/>
      <c r="E878" s="34" t="s">
        <v>103</v>
      </c>
      <c r="F878" s="27">
        <f t="shared" ref="F878:K878" si="2991">F879</f>
        <v>2052.1</v>
      </c>
      <c r="G878" s="27">
        <f t="shared" si="2991"/>
        <v>2052.1</v>
      </c>
      <c r="H878" s="27">
        <f t="shared" si="2991"/>
        <v>2052.1</v>
      </c>
      <c r="I878" s="27">
        <f t="shared" si="2991"/>
        <v>0</v>
      </c>
      <c r="J878" s="27">
        <f t="shared" si="2991"/>
        <v>0</v>
      </c>
      <c r="K878" s="27">
        <f t="shared" si="2991"/>
        <v>0</v>
      </c>
      <c r="L878" s="27">
        <f t="shared" si="2950"/>
        <v>2052.1</v>
      </c>
      <c r="M878" s="27">
        <f t="shared" si="2951"/>
        <v>2052.1</v>
      </c>
      <c r="N878" s="27">
        <f t="shared" si="2952"/>
        <v>2052.1</v>
      </c>
      <c r="O878" s="27">
        <f>O879</f>
        <v>0</v>
      </c>
      <c r="P878" s="27">
        <f>P879</f>
        <v>0</v>
      </c>
      <c r="Q878" s="27">
        <f>Q879</f>
        <v>0</v>
      </c>
      <c r="R878" s="27">
        <f t="shared" si="2953"/>
        <v>2052.1</v>
      </c>
      <c r="S878" s="27">
        <f t="shared" si="2954"/>
        <v>2052.1</v>
      </c>
      <c r="T878" s="27">
        <f t="shared" si="2955"/>
        <v>2052.1</v>
      </c>
      <c r="U878" s="27">
        <f>U879</f>
        <v>0</v>
      </c>
      <c r="V878" s="27">
        <f>V879</f>
        <v>0</v>
      </c>
      <c r="W878" s="27">
        <f>W879</f>
        <v>0</v>
      </c>
      <c r="X878" s="27">
        <f t="shared" si="2956"/>
        <v>2052.1</v>
      </c>
      <c r="Y878" s="27">
        <f t="shared" si="2957"/>
        <v>2052.1</v>
      </c>
      <c r="Z878" s="27">
        <f t="shared" si="2958"/>
        <v>2052.1</v>
      </c>
      <c r="AA878" s="27">
        <f>AA879</f>
        <v>0</v>
      </c>
      <c r="AB878" s="27">
        <f>AB879</f>
        <v>0</v>
      </c>
      <c r="AC878" s="27">
        <f>AC879</f>
        <v>0</v>
      </c>
      <c r="AD878" s="27">
        <f t="shared" si="2959"/>
        <v>2052.1</v>
      </c>
      <c r="AE878" s="27">
        <f t="shared" si="2960"/>
        <v>2052.1</v>
      </c>
      <c r="AF878" s="27">
        <f t="shared" si="2961"/>
        <v>2052.1</v>
      </c>
      <c r="AG878" s="27">
        <f>AG879</f>
        <v>0</v>
      </c>
      <c r="AH878" s="27">
        <f>AH879</f>
        <v>0</v>
      </c>
      <c r="AI878" s="27">
        <f>AI879</f>
        <v>0</v>
      </c>
      <c r="AJ878" s="27">
        <f t="shared" si="2962"/>
        <v>2052.1</v>
      </c>
      <c r="AK878" s="27">
        <f t="shared" si="2963"/>
        <v>2052.1</v>
      </c>
      <c r="AL878" s="27">
        <f t="shared" si="2964"/>
        <v>2052.1</v>
      </c>
      <c r="AM878" s="27">
        <f>AM879</f>
        <v>0</v>
      </c>
      <c r="AN878" s="27">
        <f>AN879</f>
        <v>0</v>
      </c>
      <c r="AO878" s="27">
        <f>AO879</f>
        <v>0</v>
      </c>
      <c r="AP878" s="27">
        <f t="shared" si="2965"/>
        <v>2052.1</v>
      </c>
      <c r="AQ878" s="27">
        <f t="shared" si="2966"/>
        <v>2052.1</v>
      </c>
      <c r="AR878" s="27">
        <f t="shared" si="2967"/>
        <v>2052.1</v>
      </c>
      <c r="AS878" s="27">
        <f>AS879</f>
        <v>0</v>
      </c>
      <c r="AT878" s="27">
        <f>AT879</f>
        <v>0</v>
      </c>
      <c r="AU878" s="27">
        <f>AU879</f>
        <v>0</v>
      </c>
      <c r="AV878" s="27">
        <f t="shared" si="2968"/>
        <v>2052.1</v>
      </c>
      <c r="AW878" s="27">
        <f t="shared" si="2969"/>
        <v>2052.1</v>
      </c>
      <c r="AX878" s="27">
        <f t="shared" si="2970"/>
        <v>2052.1</v>
      </c>
      <c r="AY878" s="27">
        <f>AY879</f>
        <v>0</v>
      </c>
      <c r="AZ878" s="27">
        <f>AZ879</f>
        <v>0</v>
      </c>
      <c r="BA878" s="27">
        <f>BA879</f>
        <v>0</v>
      </c>
      <c r="BB878" s="27">
        <f t="shared" si="2971"/>
        <v>2052.1</v>
      </c>
      <c r="BC878" s="27">
        <f t="shared" si="2972"/>
        <v>2052.1</v>
      </c>
      <c r="BD878" s="27">
        <f t="shared" si="2973"/>
        <v>2052.1</v>
      </c>
      <c r="BE878" s="27">
        <f>BE879</f>
        <v>0</v>
      </c>
      <c r="BF878" s="27">
        <f>BF879</f>
        <v>0</v>
      </c>
      <c r="BG878" s="27">
        <f>BG879</f>
        <v>0</v>
      </c>
      <c r="BH878" s="27">
        <f t="shared" si="2974"/>
        <v>2052.1</v>
      </c>
      <c r="BI878" s="27">
        <f t="shared" si="2975"/>
        <v>2052.1</v>
      </c>
      <c r="BJ878" s="27">
        <f t="shared" si="2976"/>
        <v>2052.1</v>
      </c>
      <c r="BK878" s="27">
        <f>BK879</f>
        <v>0</v>
      </c>
      <c r="BL878" s="27">
        <f>BL879</f>
        <v>0</v>
      </c>
      <c r="BM878" s="27">
        <f>BM879</f>
        <v>0</v>
      </c>
      <c r="BN878" s="27">
        <f t="shared" si="2977"/>
        <v>2052.1</v>
      </c>
      <c r="BO878" s="27">
        <f t="shared" si="2978"/>
        <v>2052.1</v>
      </c>
      <c r="BP878" s="27">
        <f t="shared" si="2979"/>
        <v>2052.1</v>
      </c>
      <c r="BQ878" s="27">
        <f>BQ879</f>
        <v>0</v>
      </c>
      <c r="BR878" s="27">
        <f>BR879</f>
        <v>0</v>
      </c>
      <c r="BS878" s="27">
        <f t="shared" si="2980"/>
        <v>2052.1</v>
      </c>
      <c r="BT878" s="27">
        <f t="shared" si="2981"/>
        <v>2052.1</v>
      </c>
      <c r="BU878" s="27">
        <f t="shared" si="2982"/>
        <v>2052.1</v>
      </c>
      <c r="BV878" s="27">
        <f>BV879</f>
        <v>0</v>
      </c>
      <c r="BW878" s="27">
        <f>BW879</f>
        <v>0</v>
      </c>
      <c r="BX878" s="27">
        <f t="shared" si="2983"/>
        <v>2052.1</v>
      </c>
      <c r="BY878" s="27">
        <f t="shared" si="2984"/>
        <v>2052.1</v>
      </c>
      <c r="BZ878" s="27">
        <f t="shared" si="2985"/>
        <v>2052.1</v>
      </c>
      <c r="CA878" s="27">
        <f>CA879</f>
        <v>0</v>
      </c>
      <c r="CB878" s="20">
        <v>0</v>
      </c>
      <c r="CC878" s="35"/>
      <c r="CH878" s="1" t="s">
        <v>29</v>
      </c>
    </row>
    <row r="879" spans="1:87" hidden="1" x14ac:dyDescent="0.3">
      <c r="A879" s="18" t="s">
        <v>496</v>
      </c>
      <c r="B879" s="19">
        <v>610</v>
      </c>
      <c r="C879" s="18" t="s">
        <v>46</v>
      </c>
      <c r="D879" s="18" t="s">
        <v>104</v>
      </c>
      <c r="E879" s="34" t="s">
        <v>105</v>
      </c>
      <c r="F879" s="27">
        <v>2052.1</v>
      </c>
      <c r="G879" s="27">
        <v>2052.1</v>
      </c>
      <c r="H879" s="27">
        <v>2052.1</v>
      </c>
      <c r="I879" s="27"/>
      <c r="J879" s="27"/>
      <c r="K879" s="27"/>
      <c r="L879" s="27">
        <f t="shared" si="2950"/>
        <v>2052.1</v>
      </c>
      <c r="M879" s="27">
        <f t="shared" si="2951"/>
        <v>2052.1</v>
      </c>
      <c r="N879" s="27">
        <f t="shared" si="2952"/>
        <v>2052.1</v>
      </c>
      <c r="O879" s="27"/>
      <c r="P879" s="27"/>
      <c r="Q879" s="27"/>
      <c r="R879" s="27">
        <f t="shared" si="2953"/>
        <v>2052.1</v>
      </c>
      <c r="S879" s="27">
        <f t="shared" si="2954"/>
        <v>2052.1</v>
      </c>
      <c r="T879" s="27">
        <f t="shared" si="2955"/>
        <v>2052.1</v>
      </c>
      <c r="U879" s="27"/>
      <c r="V879" s="27"/>
      <c r="W879" s="27"/>
      <c r="X879" s="27">
        <f t="shared" si="2956"/>
        <v>2052.1</v>
      </c>
      <c r="Y879" s="27">
        <f t="shared" si="2957"/>
        <v>2052.1</v>
      </c>
      <c r="Z879" s="27">
        <f t="shared" si="2958"/>
        <v>2052.1</v>
      </c>
      <c r="AA879" s="27"/>
      <c r="AB879" s="27"/>
      <c r="AC879" s="27"/>
      <c r="AD879" s="27">
        <f t="shared" si="2959"/>
        <v>2052.1</v>
      </c>
      <c r="AE879" s="27">
        <f t="shared" si="2960"/>
        <v>2052.1</v>
      </c>
      <c r="AF879" s="27">
        <f t="shared" si="2961"/>
        <v>2052.1</v>
      </c>
      <c r="AG879" s="27"/>
      <c r="AH879" s="27"/>
      <c r="AI879" s="27"/>
      <c r="AJ879" s="27">
        <f t="shared" si="2962"/>
        <v>2052.1</v>
      </c>
      <c r="AK879" s="27">
        <f t="shared" si="2963"/>
        <v>2052.1</v>
      </c>
      <c r="AL879" s="27">
        <f t="shared" si="2964"/>
        <v>2052.1</v>
      </c>
      <c r="AM879" s="27"/>
      <c r="AN879" s="27"/>
      <c r="AO879" s="27"/>
      <c r="AP879" s="27">
        <f t="shared" si="2965"/>
        <v>2052.1</v>
      </c>
      <c r="AQ879" s="27">
        <f t="shared" si="2966"/>
        <v>2052.1</v>
      </c>
      <c r="AR879" s="27">
        <f t="shared" si="2967"/>
        <v>2052.1</v>
      </c>
      <c r="AS879" s="27"/>
      <c r="AT879" s="27"/>
      <c r="AU879" s="27"/>
      <c r="AV879" s="27">
        <f t="shared" si="2968"/>
        <v>2052.1</v>
      </c>
      <c r="AW879" s="27">
        <f t="shared" si="2969"/>
        <v>2052.1</v>
      </c>
      <c r="AX879" s="27">
        <f t="shared" si="2970"/>
        <v>2052.1</v>
      </c>
      <c r="AY879" s="27"/>
      <c r="AZ879" s="27"/>
      <c r="BA879" s="27"/>
      <c r="BB879" s="27">
        <f t="shared" si="2971"/>
        <v>2052.1</v>
      </c>
      <c r="BC879" s="27">
        <f t="shared" si="2972"/>
        <v>2052.1</v>
      </c>
      <c r="BD879" s="27">
        <f t="shared" si="2973"/>
        <v>2052.1</v>
      </c>
      <c r="BE879" s="27"/>
      <c r="BF879" s="27"/>
      <c r="BG879" s="27"/>
      <c r="BH879" s="27">
        <f t="shared" si="2974"/>
        <v>2052.1</v>
      </c>
      <c r="BI879" s="27">
        <f t="shared" si="2975"/>
        <v>2052.1</v>
      </c>
      <c r="BJ879" s="27">
        <f t="shared" si="2976"/>
        <v>2052.1</v>
      </c>
      <c r="BK879" s="27"/>
      <c r="BL879" s="27"/>
      <c r="BM879" s="27"/>
      <c r="BN879" s="27">
        <f t="shared" si="2977"/>
        <v>2052.1</v>
      </c>
      <c r="BO879" s="27">
        <f t="shared" si="2978"/>
        <v>2052.1</v>
      </c>
      <c r="BP879" s="27">
        <f t="shared" si="2979"/>
        <v>2052.1</v>
      </c>
      <c r="BQ879" s="27"/>
      <c r="BR879" s="27"/>
      <c r="BS879" s="27">
        <f t="shared" si="2980"/>
        <v>2052.1</v>
      </c>
      <c r="BT879" s="27">
        <f t="shared" si="2981"/>
        <v>2052.1</v>
      </c>
      <c r="BU879" s="27">
        <f t="shared" si="2982"/>
        <v>2052.1</v>
      </c>
      <c r="BV879" s="27"/>
      <c r="BW879" s="27"/>
      <c r="BX879" s="27">
        <f t="shared" si="2983"/>
        <v>2052.1</v>
      </c>
      <c r="BY879" s="27">
        <f t="shared" si="2984"/>
        <v>2052.1</v>
      </c>
      <c r="BZ879" s="27">
        <f t="shared" si="2985"/>
        <v>2052.1</v>
      </c>
      <c r="CA879" s="27"/>
      <c r="CB879" s="20">
        <v>0</v>
      </c>
      <c r="CC879" s="35"/>
    </row>
    <row r="880" spans="1:87" hidden="1" x14ac:dyDescent="0.3">
      <c r="A880" s="18" t="s">
        <v>496</v>
      </c>
      <c r="B880" s="19">
        <v>620</v>
      </c>
      <c r="C880" s="18"/>
      <c r="D880" s="18"/>
      <c r="E880" s="34" t="s">
        <v>45</v>
      </c>
      <c r="F880" s="27">
        <f t="shared" ref="F880:K880" si="2992">F881</f>
        <v>347.2</v>
      </c>
      <c r="G880" s="27">
        <f t="shared" si="2992"/>
        <v>347.2</v>
      </c>
      <c r="H880" s="27">
        <f t="shared" si="2992"/>
        <v>347.2</v>
      </c>
      <c r="I880" s="27">
        <f t="shared" si="2992"/>
        <v>0</v>
      </c>
      <c r="J880" s="27">
        <f t="shared" si="2992"/>
        <v>0</v>
      </c>
      <c r="K880" s="27">
        <f t="shared" si="2992"/>
        <v>0</v>
      </c>
      <c r="L880" s="27">
        <f t="shared" si="2950"/>
        <v>347.2</v>
      </c>
      <c r="M880" s="27">
        <f t="shared" si="2951"/>
        <v>347.2</v>
      </c>
      <c r="N880" s="27">
        <f t="shared" si="2952"/>
        <v>347.2</v>
      </c>
      <c r="O880" s="27">
        <f>O881</f>
        <v>0</v>
      </c>
      <c r="P880" s="27">
        <f>P881</f>
        <v>0</v>
      </c>
      <c r="Q880" s="27">
        <f>Q881</f>
        <v>0</v>
      </c>
      <c r="R880" s="27">
        <f t="shared" si="2953"/>
        <v>347.2</v>
      </c>
      <c r="S880" s="27">
        <f t="shared" si="2954"/>
        <v>347.2</v>
      </c>
      <c r="T880" s="27">
        <f t="shared" si="2955"/>
        <v>347.2</v>
      </c>
      <c r="U880" s="27">
        <f>U881</f>
        <v>0</v>
      </c>
      <c r="V880" s="27">
        <f>V881</f>
        <v>0</v>
      </c>
      <c r="W880" s="27">
        <f>W881</f>
        <v>0</v>
      </c>
      <c r="X880" s="27">
        <f t="shared" si="2956"/>
        <v>347.2</v>
      </c>
      <c r="Y880" s="27">
        <f t="shared" si="2957"/>
        <v>347.2</v>
      </c>
      <c r="Z880" s="27">
        <f t="shared" si="2958"/>
        <v>347.2</v>
      </c>
      <c r="AA880" s="27">
        <f>AA881</f>
        <v>0</v>
      </c>
      <c r="AB880" s="27">
        <f>AB881</f>
        <v>0</v>
      </c>
      <c r="AC880" s="27">
        <f>AC881</f>
        <v>0</v>
      </c>
      <c r="AD880" s="27">
        <f t="shared" si="2959"/>
        <v>347.2</v>
      </c>
      <c r="AE880" s="27">
        <f t="shared" si="2960"/>
        <v>347.2</v>
      </c>
      <c r="AF880" s="27">
        <f t="shared" si="2961"/>
        <v>347.2</v>
      </c>
      <c r="AG880" s="27">
        <f>AG881</f>
        <v>0</v>
      </c>
      <c r="AH880" s="27">
        <f>AH881</f>
        <v>0</v>
      </c>
      <c r="AI880" s="27">
        <f>AI881</f>
        <v>0</v>
      </c>
      <c r="AJ880" s="27">
        <f t="shared" si="2962"/>
        <v>347.2</v>
      </c>
      <c r="AK880" s="27">
        <f t="shared" si="2963"/>
        <v>347.2</v>
      </c>
      <c r="AL880" s="27">
        <f t="shared" si="2964"/>
        <v>347.2</v>
      </c>
      <c r="AM880" s="27">
        <f>AM881</f>
        <v>0</v>
      </c>
      <c r="AN880" s="27">
        <f>AN881</f>
        <v>0</v>
      </c>
      <c r="AO880" s="27">
        <f>AO881</f>
        <v>0</v>
      </c>
      <c r="AP880" s="27">
        <f t="shared" si="2965"/>
        <v>347.2</v>
      </c>
      <c r="AQ880" s="27">
        <f t="shared" si="2966"/>
        <v>347.2</v>
      </c>
      <c r="AR880" s="27">
        <f t="shared" si="2967"/>
        <v>347.2</v>
      </c>
      <c r="AS880" s="27">
        <f>AS881</f>
        <v>0</v>
      </c>
      <c r="AT880" s="27">
        <f>AT881</f>
        <v>0</v>
      </c>
      <c r="AU880" s="27">
        <f>AU881</f>
        <v>0</v>
      </c>
      <c r="AV880" s="27">
        <f t="shared" si="2968"/>
        <v>347.2</v>
      </c>
      <c r="AW880" s="27">
        <f t="shared" si="2969"/>
        <v>347.2</v>
      </c>
      <c r="AX880" s="27">
        <f t="shared" si="2970"/>
        <v>347.2</v>
      </c>
      <c r="AY880" s="27">
        <f>AY881</f>
        <v>0</v>
      </c>
      <c r="AZ880" s="27">
        <f>AZ881</f>
        <v>0</v>
      </c>
      <c r="BA880" s="27">
        <f>BA881</f>
        <v>0</v>
      </c>
      <c r="BB880" s="27">
        <f t="shared" si="2971"/>
        <v>347.2</v>
      </c>
      <c r="BC880" s="27">
        <f t="shared" si="2972"/>
        <v>347.2</v>
      </c>
      <c r="BD880" s="27">
        <f t="shared" si="2973"/>
        <v>347.2</v>
      </c>
      <c r="BE880" s="27">
        <f>BE881</f>
        <v>0</v>
      </c>
      <c r="BF880" s="27">
        <f>BF881</f>
        <v>0</v>
      </c>
      <c r="BG880" s="27">
        <f>BG881</f>
        <v>0</v>
      </c>
      <c r="BH880" s="27">
        <f t="shared" si="2974"/>
        <v>347.2</v>
      </c>
      <c r="BI880" s="27">
        <f t="shared" si="2975"/>
        <v>347.2</v>
      </c>
      <c r="BJ880" s="27">
        <f t="shared" si="2976"/>
        <v>347.2</v>
      </c>
      <c r="BK880" s="27">
        <f>BK881</f>
        <v>0</v>
      </c>
      <c r="BL880" s="27">
        <f>BL881</f>
        <v>0</v>
      </c>
      <c r="BM880" s="27">
        <f>BM881</f>
        <v>0</v>
      </c>
      <c r="BN880" s="27">
        <f t="shared" si="2977"/>
        <v>347.2</v>
      </c>
      <c r="BO880" s="27">
        <f t="shared" si="2978"/>
        <v>347.2</v>
      </c>
      <c r="BP880" s="27">
        <f t="shared" si="2979"/>
        <v>347.2</v>
      </c>
      <c r="BQ880" s="27">
        <f>BQ881</f>
        <v>0</v>
      </c>
      <c r="BR880" s="27">
        <f>BR881</f>
        <v>0</v>
      </c>
      <c r="BS880" s="27">
        <f t="shared" si="2980"/>
        <v>347.2</v>
      </c>
      <c r="BT880" s="27">
        <f t="shared" si="2981"/>
        <v>347.2</v>
      </c>
      <c r="BU880" s="27">
        <f t="shared" si="2982"/>
        <v>347.2</v>
      </c>
      <c r="BV880" s="27">
        <f>BV881</f>
        <v>0</v>
      </c>
      <c r="BW880" s="27">
        <f>BW881</f>
        <v>0</v>
      </c>
      <c r="BX880" s="27">
        <f t="shared" si="2983"/>
        <v>347.2</v>
      </c>
      <c r="BY880" s="27">
        <f t="shared" si="2984"/>
        <v>347.2</v>
      </c>
      <c r="BZ880" s="27">
        <f t="shared" si="2985"/>
        <v>347.2</v>
      </c>
      <c r="CA880" s="27">
        <f>CA881</f>
        <v>0</v>
      </c>
      <c r="CB880" s="20">
        <v>0</v>
      </c>
      <c r="CC880" s="35"/>
      <c r="CH880" s="1" t="s">
        <v>29</v>
      </c>
    </row>
    <row r="881" spans="1:87" ht="31.2" hidden="1" x14ac:dyDescent="0.3">
      <c r="A881" s="18" t="s">
        <v>496</v>
      </c>
      <c r="B881" s="19">
        <v>620</v>
      </c>
      <c r="C881" s="18" t="s">
        <v>46</v>
      </c>
      <c r="D881" s="18" t="s">
        <v>65</v>
      </c>
      <c r="E881" s="34" t="s">
        <v>494</v>
      </c>
      <c r="F881" s="27">
        <v>347.2</v>
      </c>
      <c r="G881" s="27">
        <v>347.2</v>
      </c>
      <c r="H881" s="27">
        <v>347.2</v>
      </c>
      <c r="I881" s="27"/>
      <c r="J881" s="27"/>
      <c r="K881" s="27"/>
      <c r="L881" s="27">
        <f t="shared" si="2950"/>
        <v>347.2</v>
      </c>
      <c r="M881" s="27">
        <f t="shared" si="2951"/>
        <v>347.2</v>
      </c>
      <c r="N881" s="27">
        <f t="shared" si="2952"/>
        <v>347.2</v>
      </c>
      <c r="O881" s="27"/>
      <c r="P881" s="27"/>
      <c r="Q881" s="27"/>
      <c r="R881" s="27">
        <f t="shared" si="2953"/>
        <v>347.2</v>
      </c>
      <c r="S881" s="27">
        <f t="shared" si="2954"/>
        <v>347.2</v>
      </c>
      <c r="T881" s="27">
        <f t="shared" si="2955"/>
        <v>347.2</v>
      </c>
      <c r="U881" s="27"/>
      <c r="V881" s="27"/>
      <c r="W881" s="27"/>
      <c r="X881" s="27">
        <f t="shared" si="2956"/>
        <v>347.2</v>
      </c>
      <c r="Y881" s="27">
        <f t="shared" si="2957"/>
        <v>347.2</v>
      </c>
      <c r="Z881" s="27">
        <f t="shared" si="2958"/>
        <v>347.2</v>
      </c>
      <c r="AA881" s="27"/>
      <c r="AB881" s="27"/>
      <c r="AC881" s="27"/>
      <c r="AD881" s="27">
        <f t="shared" si="2959"/>
        <v>347.2</v>
      </c>
      <c r="AE881" s="27">
        <f t="shared" si="2960"/>
        <v>347.2</v>
      </c>
      <c r="AF881" s="27">
        <f t="shared" si="2961"/>
        <v>347.2</v>
      </c>
      <c r="AG881" s="27"/>
      <c r="AH881" s="27"/>
      <c r="AI881" s="27"/>
      <c r="AJ881" s="27">
        <f t="shared" si="2962"/>
        <v>347.2</v>
      </c>
      <c r="AK881" s="27">
        <f t="shared" si="2963"/>
        <v>347.2</v>
      </c>
      <c r="AL881" s="27">
        <f t="shared" si="2964"/>
        <v>347.2</v>
      </c>
      <c r="AM881" s="27"/>
      <c r="AN881" s="27"/>
      <c r="AO881" s="27"/>
      <c r="AP881" s="27">
        <f t="shared" si="2965"/>
        <v>347.2</v>
      </c>
      <c r="AQ881" s="27">
        <f t="shared" si="2966"/>
        <v>347.2</v>
      </c>
      <c r="AR881" s="27">
        <f t="shared" si="2967"/>
        <v>347.2</v>
      </c>
      <c r="AS881" s="27"/>
      <c r="AT881" s="27"/>
      <c r="AU881" s="27"/>
      <c r="AV881" s="27">
        <f t="shared" si="2968"/>
        <v>347.2</v>
      </c>
      <c r="AW881" s="27">
        <f t="shared" si="2969"/>
        <v>347.2</v>
      </c>
      <c r="AX881" s="27">
        <f t="shared" si="2970"/>
        <v>347.2</v>
      </c>
      <c r="AY881" s="27"/>
      <c r="AZ881" s="27"/>
      <c r="BA881" s="27"/>
      <c r="BB881" s="27">
        <f t="shared" si="2971"/>
        <v>347.2</v>
      </c>
      <c r="BC881" s="27">
        <f t="shared" si="2972"/>
        <v>347.2</v>
      </c>
      <c r="BD881" s="27">
        <f t="shared" si="2973"/>
        <v>347.2</v>
      </c>
      <c r="BE881" s="27"/>
      <c r="BF881" s="27"/>
      <c r="BG881" s="27"/>
      <c r="BH881" s="27">
        <f t="shared" si="2974"/>
        <v>347.2</v>
      </c>
      <c r="BI881" s="27">
        <f t="shared" si="2975"/>
        <v>347.2</v>
      </c>
      <c r="BJ881" s="27">
        <f t="shared" si="2976"/>
        <v>347.2</v>
      </c>
      <c r="BK881" s="27"/>
      <c r="BL881" s="27"/>
      <c r="BM881" s="27"/>
      <c r="BN881" s="27">
        <f t="shared" si="2977"/>
        <v>347.2</v>
      </c>
      <c r="BO881" s="27">
        <f t="shared" si="2978"/>
        <v>347.2</v>
      </c>
      <c r="BP881" s="27">
        <f t="shared" si="2979"/>
        <v>347.2</v>
      </c>
      <c r="BQ881" s="27"/>
      <c r="BR881" s="27"/>
      <c r="BS881" s="27">
        <f t="shared" si="2980"/>
        <v>347.2</v>
      </c>
      <c r="BT881" s="27">
        <f t="shared" si="2981"/>
        <v>347.2</v>
      </c>
      <c r="BU881" s="27">
        <f t="shared" si="2982"/>
        <v>347.2</v>
      </c>
      <c r="BV881" s="27"/>
      <c r="BW881" s="27"/>
      <c r="BX881" s="27">
        <f t="shared" si="2983"/>
        <v>347.2</v>
      </c>
      <c r="BY881" s="27">
        <f t="shared" si="2984"/>
        <v>347.2</v>
      </c>
      <c r="BZ881" s="27">
        <f t="shared" si="2985"/>
        <v>347.2</v>
      </c>
      <c r="CA881" s="27"/>
      <c r="CB881" s="20">
        <v>0</v>
      </c>
      <c r="CC881" s="35"/>
    </row>
    <row r="882" spans="1:87" ht="31.2" hidden="1" x14ac:dyDescent="0.3">
      <c r="A882" s="18" t="s">
        <v>497</v>
      </c>
      <c r="B882" s="19"/>
      <c r="C882" s="18"/>
      <c r="D882" s="18"/>
      <c r="E882" s="34" t="s">
        <v>498</v>
      </c>
      <c r="F882" s="27">
        <f t="shared" ref="F882:K882" si="2993">F887+F883</f>
        <v>18801.400000000001</v>
      </c>
      <c r="G882" s="27">
        <f t="shared" si="2993"/>
        <v>18801.400000000001</v>
      </c>
      <c r="H882" s="27">
        <f t="shared" si="2993"/>
        <v>18801.400000000001</v>
      </c>
      <c r="I882" s="27">
        <f t="shared" si="2993"/>
        <v>0</v>
      </c>
      <c r="J882" s="27">
        <f t="shared" si="2993"/>
        <v>0</v>
      </c>
      <c r="K882" s="27">
        <f t="shared" si="2993"/>
        <v>0</v>
      </c>
      <c r="L882" s="27">
        <f t="shared" si="2950"/>
        <v>18801.400000000001</v>
      </c>
      <c r="M882" s="27">
        <f t="shared" si="2951"/>
        <v>18801.400000000001</v>
      </c>
      <c r="N882" s="27">
        <f t="shared" si="2952"/>
        <v>18801.400000000001</v>
      </c>
      <c r="O882" s="27">
        <f>O887+O883</f>
        <v>0</v>
      </c>
      <c r="P882" s="27">
        <f>P887+P883</f>
        <v>0</v>
      </c>
      <c r="Q882" s="27">
        <f>Q887+Q883</f>
        <v>0</v>
      </c>
      <c r="R882" s="27">
        <f t="shared" si="2953"/>
        <v>18801.400000000001</v>
      </c>
      <c r="S882" s="27">
        <f t="shared" si="2954"/>
        <v>18801.400000000001</v>
      </c>
      <c r="T882" s="27">
        <f t="shared" si="2955"/>
        <v>18801.400000000001</v>
      </c>
      <c r="U882" s="27">
        <f>U887+U883</f>
        <v>0</v>
      </c>
      <c r="V882" s="27">
        <f>V887+V883</f>
        <v>0</v>
      </c>
      <c r="W882" s="27">
        <f>W887+W883</f>
        <v>0</v>
      </c>
      <c r="X882" s="27">
        <f t="shared" si="2956"/>
        <v>18801.400000000001</v>
      </c>
      <c r="Y882" s="27">
        <f t="shared" si="2957"/>
        <v>18801.400000000001</v>
      </c>
      <c r="Z882" s="27">
        <f t="shared" si="2958"/>
        <v>18801.400000000001</v>
      </c>
      <c r="AA882" s="27">
        <f>AA887+AA883</f>
        <v>0</v>
      </c>
      <c r="AB882" s="27">
        <f>AB887+AB883</f>
        <v>0</v>
      </c>
      <c r="AC882" s="27">
        <f>AC887+AC883</f>
        <v>0</v>
      </c>
      <c r="AD882" s="27">
        <f t="shared" si="2959"/>
        <v>18801.400000000001</v>
      </c>
      <c r="AE882" s="27">
        <f t="shared" si="2960"/>
        <v>18801.400000000001</v>
      </c>
      <c r="AF882" s="27">
        <f t="shared" si="2961"/>
        <v>18801.400000000001</v>
      </c>
      <c r="AG882" s="27">
        <f>AG887+AG883</f>
        <v>0</v>
      </c>
      <c r="AH882" s="27">
        <f>AH887+AH883</f>
        <v>0</v>
      </c>
      <c r="AI882" s="27">
        <f>AI887+AI883</f>
        <v>0</v>
      </c>
      <c r="AJ882" s="27">
        <f t="shared" si="2962"/>
        <v>18801.400000000001</v>
      </c>
      <c r="AK882" s="27">
        <f t="shared" si="2963"/>
        <v>18801.400000000001</v>
      </c>
      <c r="AL882" s="27">
        <f t="shared" si="2964"/>
        <v>18801.400000000001</v>
      </c>
      <c r="AM882" s="27">
        <f>AM887+AM883</f>
        <v>0</v>
      </c>
      <c r="AN882" s="27">
        <f>AN887+AN883</f>
        <v>0</v>
      </c>
      <c r="AO882" s="27">
        <f>AO887+AO883</f>
        <v>0</v>
      </c>
      <c r="AP882" s="27">
        <f t="shared" si="2965"/>
        <v>18801.400000000001</v>
      </c>
      <c r="AQ882" s="27">
        <f t="shared" si="2966"/>
        <v>18801.400000000001</v>
      </c>
      <c r="AR882" s="27">
        <f t="shared" si="2967"/>
        <v>18801.400000000001</v>
      </c>
      <c r="AS882" s="27">
        <f>AS887+AS883</f>
        <v>0</v>
      </c>
      <c r="AT882" s="27">
        <f>AT887+AT883</f>
        <v>0</v>
      </c>
      <c r="AU882" s="27">
        <f>AU887+AU883</f>
        <v>0</v>
      </c>
      <c r="AV882" s="27">
        <f t="shared" si="2968"/>
        <v>18801.400000000001</v>
      </c>
      <c r="AW882" s="27">
        <f t="shared" si="2969"/>
        <v>18801.400000000001</v>
      </c>
      <c r="AX882" s="27">
        <f t="shared" si="2970"/>
        <v>18801.400000000001</v>
      </c>
      <c r="AY882" s="27">
        <f>AY887+AY883</f>
        <v>153</v>
      </c>
      <c r="AZ882" s="27">
        <f>AZ887+AZ883</f>
        <v>153</v>
      </c>
      <c r="BA882" s="27">
        <f>BA887+BA883</f>
        <v>153</v>
      </c>
      <c r="BB882" s="27">
        <f t="shared" si="2971"/>
        <v>18954.400000000001</v>
      </c>
      <c r="BC882" s="27">
        <f t="shared" si="2972"/>
        <v>18954.400000000001</v>
      </c>
      <c r="BD882" s="27">
        <f t="shared" si="2973"/>
        <v>18954.400000000001</v>
      </c>
      <c r="BE882" s="27">
        <f>BE887+BE883</f>
        <v>0</v>
      </c>
      <c r="BF882" s="27">
        <f>BF887+BF883</f>
        <v>0</v>
      </c>
      <c r="BG882" s="27">
        <f>BG887+BG883</f>
        <v>0</v>
      </c>
      <c r="BH882" s="27">
        <f t="shared" si="2974"/>
        <v>18954.400000000001</v>
      </c>
      <c r="BI882" s="27">
        <f t="shared" si="2975"/>
        <v>18954.400000000001</v>
      </c>
      <c r="BJ882" s="27">
        <f t="shared" si="2976"/>
        <v>18954.400000000001</v>
      </c>
      <c r="BK882" s="27">
        <f>BK887+BK883</f>
        <v>0</v>
      </c>
      <c r="BL882" s="27">
        <f>BL887+BL883</f>
        <v>0</v>
      </c>
      <c r="BM882" s="27">
        <f>BM887+BM883</f>
        <v>0</v>
      </c>
      <c r="BN882" s="27">
        <f t="shared" si="2977"/>
        <v>18954.400000000001</v>
      </c>
      <c r="BO882" s="27">
        <f t="shared" si="2978"/>
        <v>18954.400000000001</v>
      </c>
      <c r="BP882" s="27">
        <f t="shared" si="2979"/>
        <v>18954.400000000001</v>
      </c>
      <c r="BQ882" s="27">
        <f>BQ887+BQ883</f>
        <v>0</v>
      </c>
      <c r="BR882" s="27">
        <f>BR887+BR883</f>
        <v>0</v>
      </c>
      <c r="BS882" s="27">
        <f t="shared" si="2980"/>
        <v>18954.400000000001</v>
      </c>
      <c r="BT882" s="27">
        <f t="shared" si="2981"/>
        <v>18954.400000000001</v>
      </c>
      <c r="BU882" s="27">
        <f t="shared" si="2982"/>
        <v>18954.400000000001</v>
      </c>
      <c r="BV882" s="27">
        <f>BV887+BV883</f>
        <v>0</v>
      </c>
      <c r="BW882" s="27">
        <f>BW887+BW883</f>
        <v>0</v>
      </c>
      <c r="BX882" s="27">
        <f t="shared" si="2983"/>
        <v>18954.400000000001</v>
      </c>
      <c r="BY882" s="27">
        <f t="shared" si="2984"/>
        <v>18954.400000000001</v>
      </c>
      <c r="BZ882" s="27">
        <f t="shared" si="2985"/>
        <v>18954.400000000001</v>
      </c>
      <c r="CA882" s="27">
        <f>CA887+CA883</f>
        <v>0</v>
      </c>
      <c r="CB882" s="20">
        <v>0</v>
      </c>
      <c r="CC882" s="35"/>
      <c r="CF882" s="1" t="s">
        <v>27</v>
      </c>
    </row>
    <row r="883" spans="1:87" ht="78" hidden="1" x14ac:dyDescent="0.3">
      <c r="A883" s="36" t="s">
        <v>499</v>
      </c>
      <c r="B883" s="19"/>
      <c r="C883" s="18"/>
      <c r="D883" s="18"/>
      <c r="E883" s="34" t="s">
        <v>500</v>
      </c>
      <c r="F883" s="27">
        <f t="shared" ref="F883:F885" si="2994">F884</f>
        <v>0</v>
      </c>
      <c r="G883" s="27">
        <f t="shared" ref="G883:G885" si="2995">G884</f>
        <v>0</v>
      </c>
      <c r="H883" s="27">
        <f t="shared" ref="H883:H885" si="2996">H884</f>
        <v>0</v>
      </c>
      <c r="I883" s="27">
        <f t="shared" ref="I883:I885" si="2997">I884</f>
        <v>0</v>
      </c>
      <c r="J883" s="27">
        <f t="shared" ref="J883:J885" si="2998">J884</f>
        <v>0</v>
      </c>
      <c r="K883" s="27">
        <f t="shared" ref="K883:K885" si="2999">K884</f>
        <v>0</v>
      </c>
      <c r="L883" s="27">
        <f t="shared" si="2950"/>
        <v>0</v>
      </c>
      <c r="M883" s="27">
        <f t="shared" si="2951"/>
        <v>0</v>
      </c>
      <c r="N883" s="27">
        <f t="shared" si="2952"/>
        <v>0</v>
      </c>
      <c r="O883" s="27">
        <f t="shared" ref="O883:O885" si="3000">O884</f>
        <v>0</v>
      </c>
      <c r="P883" s="27">
        <f t="shared" ref="P883:P885" si="3001">P884</f>
        <v>0</v>
      </c>
      <c r="Q883" s="27">
        <f t="shared" ref="Q883:Q885" si="3002">Q884</f>
        <v>0</v>
      </c>
      <c r="R883" s="27">
        <f t="shared" si="2953"/>
        <v>0</v>
      </c>
      <c r="S883" s="27">
        <f t="shared" si="2954"/>
        <v>0</v>
      </c>
      <c r="T883" s="27">
        <f t="shared" si="2955"/>
        <v>0</v>
      </c>
      <c r="U883" s="27">
        <f t="shared" ref="U883:U885" si="3003">U884</f>
        <v>0</v>
      </c>
      <c r="V883" s="27">
        <f t="shared" ref="V883:V885" si="3004">V884</f>
        <v>0</v>
      </c>
      <c r="W883" s="27">
        <f t="shared" ref="W883:W885" si="3005">W884</f>
        <v>0</v>
      </c>
      <c r="X883" s="27">
        <f t="shared" si="2956"/>
        <v>0</v>
      </c>
      <c r="Y883" s="27">
        <f t="shared" si="2957"/>
        <v>0</v>
      </c>
      <c r="Z883" s="27">
        <f t="shared" si="2958"/>
        <v>0</v>
      </c>
      <c r="AA883" s="27">
        <f t="shared" ref="AA883:AA885" si="3006">AA884</f>
        <v>0</v>
      </c>
      <c r="AB883" s="27">
        <f t="shared" ref="AB883:AB885" si="3007">AB884</f>
        <v>0</v>
      </c>
      <c r="AC883" s="27">
        <f t="shared" ref="AC883:AC885" si="3008">AC884</f>
        <v>0</v>
      </c>
      <c r="AD883" s="27">
        <f t="shared" si="2959"/>
        <v>0</v>
      </c>
      <c r="AE883" s="27">
        <f t="shared" si="2960"/>
        <v>0</v>
      </c>
      <c r="AF883" s="27">
        <f t="shared" si="2961"/>
        <v>0</v>
      </c>
      <c r="AG883" s="27">
        <f t="shared" ref="AG883:AG885" si="3009">AG884</f>
        <v>0</v>
      </c>
      <c r="AH883" s="27">
        <f t="shared" ref="AH883:AH885" si="3010">AH884</f>
        <v>0</v>
      </c>
      <c r="AI883" s="27">
        <f t="shared" ref="AI883:AI885" si="3011">AI884</f>
        <v>0</v>
      </c>
      <c r="AJ883" s="27">
        <f t="shared" si="2962"/>
        <v>0</v>
      </c>
      <c r="AK883" s="27">
        <f t="shared" si="2963"/>
        <v>0</v>
      </c>
      <c r="AL883" s="27">
        <f t="shared" si="2964"/>
        <v>0</v>
      </c>
      <c r="AM883" s="27">
        <f t="shared" ref="AM883:AM885" si="3012">AM884</f>
        <v>0</v>
      </c>
      <c r="AN883" s="27">
        <f t="shared" ref="AN883:AN885" si="3013">AN884</f>
        <v>0</v>
      </c>
      <c r="AO883" s="27">
        <f t="shared" ref="AO883:AO885" si="3014">AO884</f>
        <v>0</v>
      </c>
      <c r="AP883" s="27">
        <f t="shared" si="2965"/>
        <v>0</v>
      </c>
      <c r="AQ883" s="27">
        <f t="shared" si="2966"/>
        <v>0</v>
      </c>
      <c r="AR883" s="27">
        <f t="shared" si="2967"/>
        <v>0</v>
      </c>
      <c r="AS883" s="27">
        <f t="shared" ref="AS883:AS885" si="3015">AS884</f>
        <v>0</v>
      </c>
      <c r="AT883" s="27">
        <f t="shared" ref="AT883:AT885" si="3016">AT884</f>
        <v>0</v>
      </c>
      <c r="AU883" s="27">
        <f t="shared" ref="AU883:AU885" si="3017">AU884</f>
        <v>0</v>
      </c>
      <c r="AV883" s="27">
        <f t="shared" si="2968"/>
        <v>0</v>
      </c>
      <c r="AW883" s="27">
        <f t="shared" si="2969"/>
        <v>0</v>
      </c>
      <c r="AX883" s="27">
        <f t="shared" si="2970"/>
        <v>0</v>
      </c>
      <c r="AY883" s="27">
        <f t="shared" ref="AY883:AY885" si="3018">AY884</f>
        <v>0</v>
      </c>
      <c r="AZ883" s="27">
        <f t="shared" ref="AZ883:AZ885" si="3019">AZ884</f>
        <v>0</v>
      </c>
      <c r="BA883" s="27">
        <f t="shared" ref="BA883:BA885" si="3020">BA884</f>
        <v>0</v>
      </c>
      <c r="BB883" s="27">
        <f t="shared" si="2971"/>
        <v>0</v>
      </c>
      <c r="BC883" s="27">
        <f t="shared" si="2972"/>
        <v>0</v>
      </c>
      <c r="BD883" s="27">
        <f t="shared" si="2973"/>
        <v>0</v>
      </c>
      <c r="BE883" s="27">
        <f t="shared" ref="BE883:BE885" si="3021">BE884</f>
        <v>0</v>
      </c>
      <c r="BF883" s="27">
        <f t="shared" ref="BF883:BF885" si="3022">BF884</f>
        <v>0</v>
      </c>
      <c r="BG883" s="27">
        <f t="shared" ref="BG883:BG885" si="3023">BG884</f>
        <v>0</v>
      </c>
      <c r="BH883" s="27">
        <f t="shared" si="2974"/>
        <v>0</v>
      </c>
      <c r="BI883" s="27">
        <f t="shared" si="2975"/>
        <v>0</v>
      </c>
      <c r="BJ883" s="27">
        <f t="shared" si="2976"/>
        <v>0</v>
      </c>
      <c r="BK883" s="27">
        <f t="shared" ref="BK883:BK885" si="3024">BK884</f>
        <v>0</v>
      </c>
      <c r="BL883" s="27">
        <f t="shared" ref="BL883:BL885" si="3025">BL884</f>
        <v>0</v>
      </c>
      <c r="BM883" s="27">
        <f t="shared" ref="BM883:BM885" si="3026">BM884</f>
        <v>0</v>
      </c>
      <c r="BN883" s="27">
        <f t="shared" si="2977"/>
        <v>0</v>
      </c>
      <c r="BO883" s="27">
        <f t="shared" si="2978"/>
        <v>0</v>
      </c>
      <c r="BP883" s="27">
        <f t="shared" si="2979"/>
        <v>0</v>
      </c>
      <c r="BQ883" s="27">
        <f t="shared" ref="BQ883:BQ885" si="3027">BQ884</f>
        <v>0</v>
      </c>
      <c r="BR883" s="27">
        <f t="shared" ref="BR883:BR885" si="3028">BR884</f>
        <v>0</v>
      </c>
      <c r="BS883" s="27">
        <f t="shared" si="2980"/>
        <v>0</v>
      </c>
      <c r="BT883" s="27">
        <f t="shared" si="2981"/>
        <v>0</v>
      </c>
      <c r="BU883" s="27">
        <f t="shared" si="2982"/>
        <v>0</v>
      </c>
      <c r="BV883" s="27">
        <f t="shared" ref="BV883:BV885" si="3029">BV884</f>
        <v>0</v>
      </c>
      <c r="BW883" s="27">
        <f t="shared" ref="BW883:BW885" si="3030">BW884</f>
        <v>0</v>
      </c>
      <c r="BX883" s="27">
        <f t="shared" si="2983"/>
        <v>0</v>
      </c>
      <c r="BY883" s="27">
        <f t="shared" si="2984"/>
        <v>0</v>
      </c>
      <c r="BZ883" s="27">
        <f t="shared" si="2985"/>
        <v>0</v>
      </c>
      <c r="CA883" s="27">
        <f t="shared" ref="CA883:CA885" si="3031">CA884</f>
        <v>0</v>
      </c>
      <c r="CB883" s="20">
        <v>0</v>
      </c>
      <c r="CC883" s="35"/>
      <c r="CI883" s="1" t="s">
        <v>30</v>
      </c>
    </row>
    <row r="884" spans="1:87" ht="46.8" hidden="1" x14ac:dyDescent="0.3">
      <c r="A884" s="36" t="s">
        <v>499</v>
      </c>
      <c r="B884" s="19">
        <v>600</v>
      </c>
      <c r="C884" s="18"/>
      <c r="D884" s="18"/>
      <c r="E884" s="34" t="s">
        <v>44</v>
      </c>
      <c r="F884" s="27">
        <f t="shared" si="2994"/>
        <v>0</v>
      </c>
      <c r="G884" s="27">
        <f t="shared" si="2995"/>
        <v>0</v>
      </c>
      <c r="H884" s="27">
        <f t="shared" si="2996"/>
        <v>0</v>
      </c>
      <c r="I884" s="27">
        <f t="shared" si="2997"/>
        <v>0</v>
      </c>
      <c r="J884" s="27">
        <f t="shared" si="2998"/>
        <v>0</v>
      </c>
      <c r="K884" s="27">
        <f t="shared" si="2999"/>
        <v>0</v>
      </c>
      <c r="L884" s="27">
        <f t="shared" si="2950"/>
        <v>0</v>
      </c>
      <c r="M884" s="27">
        <f t="shared" si="2951"/>
        <v>0</v>
      </c>
      <c r="N884" s="27">
        <f t="shared" si="2952"/>
        <v>0</v>
      </c>
      <c r="O884" s="27">
        <f t="shared" si="3000"/>
        <v>0</v>
      </c>
      <c r="P884" s="27">
        <f t="shared" si="3001"/>
        <v>0</v>
      </c>
      <c r="Q884" s="27">
        <f t="shared" si="3002"/>
        <v>0</v>
      </c>
      <c r="R884" s="27">
        <f t="shared" si="2953"/>
        <v>0</v>
      </c>
      <c r="S884" s="27">
        <f t="shared" si="2954"/>
        <v>0</v>
      </c>
      <c r="T884" s="27">
        <f t="shared" si="2955"/>
        <v>0</v>
      </c>
      <c r="U884" s="27">
        <f t="shared" si="3003"/>
        <v>0</v>
      </c>
      <c r="V884" s="27">
        <f t="shared" si="3004"/>
        <v>0</v>
      </c>
      <c r="W884" s="27">
        <f t="shared" si="3005"/>
        <v>0</v>
      </c>
      <c r="X884" s="27">
        <f t="shared" si="2956"/>
        <v>0</v>
      </c>
      <c r="Y884" s="27">
        <f t="shared" si="2957"/>
        <v>0</v>
      </c>
      <c r="Z884" s="27">
        <f t="shared" si="2958"/>
        <v>0</v>
      </c>
      <c r="AA884" s="27">
        <f t="shared" si="3006"/>
        <v>0</v>
      </c>
      <c r="AB884" s="27">
        <f t="shared" si="3007"/>
        <v>0</v>
      </c>
      <c r="AC884" s="27">
        <f t="shared" si="3008"/>
        <v>0</v>
      </c>
      <c r="AD884" s="27">
        <f t="shared" si="2959"/>
        <v>0</v>
      </c>
      <c r="AE884" s="27">
        <f t="shared" si="2960"/>
        <v>0</v>
      </c>
      <c r="AF884" s="27">
        <f t="shared" si="2961"/>
        <v>0</v>
      </c>
      <c r="AG884" s="27">
        <f t="shared" si="3009"/>
        <v>0</v>
      </c>
      <c r="AH884" s="27">
        <f t="shared" si="3010"/>
        <v>0</v>
      </c>
      <c r="AI884" s="27">
        <f t="shared" si="3011"/>
        <v>0</v>
      </c>
      <c r="AJ884" s="27">
        <f t="shared" si="2962"/>
        <v>0</v>
      </c>
      <c r="AK884" s="27">
        <f t="shared" si="2963"/>
        <v>0</v>
      </c>
      <c r="AL884" s="27">
        <f t="shared" si="2964"/>
        <v>0</v>
      </c>
      <c r="AM884" s="27">
        <f t="shared" si="3012"/>
        <v>0</v>
      </c>
      <c r="AN884" s="27">
        <f t="shared" si="3013"/>
        <v>0</v>
      </c>
      <c r="AO884" s="27">
        <f t="shared" si="3014"/>
        <v>0</v>
      </c>
      <c r="AP884" s="27">
        <f t="shared" si="2965"/>
        <v>0</v>
      </c>
      <c r="AQ884" s="27">
        <f t="shared" si="2966"/>
        <v>0</v>
      </c>
      <c r="AR884" s="27">
        <f t="shared" si="2967"/>
        <v>0</v>
      </c>
      <c r="AS884" s="27">
        <f t="shared" si="3015"/>
        <v>0</v>
      </c>
      <c r="AT884" s="27">
        <f t="shared" si="3016"/>
        <v>0</v>
      </c>
      <c r="AU884" s="27">
        <f t="shared" si="3017"/>
        <v>0</v>
      </c>
      <c r="AV884" s="27">
        <f t="shared" si="2968"/>
        <v>0</v>
      </c>
      <c r="AW884" s="27">
        <f t="shared" si="2969"/>
        <v>0</v>
      </c>
      <c r="AX884" s="27">
        <f t="shared" si="2970"/>
        <v>0</v>
      </c>
      <c r="AY884" s="27">
        <f t="shared" si="3018"/>
        <v>0</v>
      </c>
      <c r="AZ884" s="27">
        <f t="shared" si="3019"/>
        <v>0</v>
      </c>
      <c r="BA884" s="27">
        <f t="shared" si="3020"/>
        <v>0</v>
      </c>
      <c r="BB884" s="27">
        <f t="shared" si="2971"/>
        <v>0</v>
      </c>
      <c r="BC884" s="27">
        <f t="shared" si="2972"/>
        <v>0</v>
      </c>
      <c r="BD884" s="27">
        <f t="shared" si="2973"/>
        <v>0</v>
      </c>
      <c r="BE884" s="27">
        <f t="shared" si="3021"/>
        <v>0</v>
      </c>
      <c r="BF884" s="27">
        <f t="shared" si="3022"/>
        <v>0</v>
      </c>
      <c r="BG884" s="27">
        <f t="shared" si="3023"/>
        <v>0</v>
      </c>
      <c r="BH884" s="27">
        <f t="shared" si="2974"/>
        <v>0</v>
      </c>
      <c r="BI884" s="27">
        <f t="shared" si="2975"/>
        <v>0</v>
      </c>
      <c r="BJ884" s="27">
        <f t="shared" si="2976"/>
        <v>0</v>
      </c>
      <c r="BK884" s="27">
        <f t="shared" si="3024"/>
        <v>0</v>
      </c>
      <c r="BL884" s="27">
        <f t="shared" si="3025"/>
        <v>0</v>
      </c>
      <c r="BM884" s="27">
        <f t="shared" si="3026"/>
        <v>0</v>
      </c>
      <c r="BN884" s="27">
        <f t="shared" si="2977"/>
        <v>0</v>
      </c>
      <c r="BO884" s="27">
        <f t="shared" si="2978"/>
        <v>0</v>
      </c>
      <c r="BP884" s="27">
        <f t="shared" si="2979"/>
        <v>0</v>
      </c>
      <c r="BQ884" s="27">
        <f t="shared" si="3027"/>
        <v>0</v>
      </c>
      <c r="BR884" s="27">
        <f t="shared" si="3028"/>
        <v>0</v>
      </c>
      <c r="BS884" s="27">
        <f t="shared" si="2980"/>
        <v>0</v>
      </c>
      <c r="BT884" s="27">
        <f t="shared" si="2981"/>
        <v>0</v>
      </c>
      <c r="BU884" s="27">
        <f t="shared" si="2982"/>
        <v>0</v>
      </c>
      <c r="BV884" s="27">
        <f t="shared" si="3029"/>
        <v>0</v>
      </c>
      <c r="BW884" s="27">
        <f t="shared" si="3030"/>
        <v>0</v>
      </c>
      <c r="BX884" s="27">
        <f t="shared" si="2983"/>
        <v>0</v>
      </c>
      <c r="BY884" s="27">
        <f t="shared" si="2984"/>
        <v>0</v>
      </c>
      <c r="BZ884" s="27">
        <f t="shared" si="2985"/>
        <v>0</v>
      </c>
      <c r="CA884" s="27">
        <f t="shared" si="3031"/>
        <v>0</v>
      </c>
      <c r="CB884" s="20">
        <v>0</v>
      </c>
      <c r="CC884" s="35"/>
      <c r="CG884" s="1" t="s">
        <v>28</v>
      </c>
    </row>
    <row r="885" spans="1:87" hidden="1" x14ac:dyDescent="0.3">
      <c r="A885" s="36" t="s">
        <v>499</v>
      </c>
      <c r="B885" s="19">
        <v>620</v>
      </c>
      <c r="C885" s="18"/>
      <c r="D885" s="18"/>
      <c r="E885" s="34" t="s">
        <v>45</v>
      </c>
      <c r="F885" s="27">
        <f t="shared" si="2994"/>
        <v>0</v>
      </c>
      <c r="G885" s="27">
        <f t="shared" si="2995"/>
        <v>0</v>
      </c>
      <c r="H885" s="27">
        <f t="shared" si="2996"/>
        <v>0</v>
      </c>
      <c r="I885" s="27">
        <f t="shared" si="2997"/>
        <v>0</v>
      </c>
      <c r="J885" s="27">
        <f t="shared" si="2998"/>
        <v>0</v>
      </c>
      <c r="K885" s="27">
        <f t="shared" si="2999"/>
        <v>0</v>
      </c>
      <c r="L885" s="27">
        <f t="shared" si="2950"/>
        <v>0</v>
      </c>
      <c r="M885" s="27">
        <f t="shared" si="2951"/>
        <v>0</v>
      </c>
      <c r="N885" s="27">
        <f t="shared" si="2952"/>
        <v>0</v>
      </c>
      <c r="O885" s="27">
        <f t="shared" si="3000"/>
        <v>0</v>
      </c>
      <c r="P885" s="27">
        <f t="shared" si="3001"/>
        <v>0</v>
      </c>
      <c r="Q885" s="27">
        <f t="shared" si="3002"/>
        <v>0</v>
      </c>
      <c r="R885" s="27">
        <f t="shared" si="2953"/>
        <v>0</v>
      </c>
      <c r="S885" s="27">
        <f t="shared" si="2954"/>
        <v>0</v>
      </c>
      <c r="T885" s="27">
        <f t="shared" si="2955"/>
        <v>0</v>
      </c>
      <c r="U885" s="27">
        <f t="shared" si="3003"/>
        <v>0</v>
      </c>
      <c r="V885" s="27">
        <f t="shared" si="3004"/>
        <v>0</v>
      </c>
      <c r="W885" s="27">
        <f t="shared" si="3005"/>
        <v>0</v>
      </c>
      <c r="X885" s="27">
        <f t="shared" si="2956"/>
        <v>0</v>
      </c>
      <c r="Y885" s="27">
        <f t="shared" si="2957"/>
        <v>0</v>
      </c>
      <c r="Z885" s="27">
        <f t="shared" si="2958"/>
        <v>0</v>
      </c>
      <c r="AA885" s="27">
        <f t="shared" si="3006"/>
        <v>0</v>
      </c>
      <c r="AB885" s="27">
        <f t="shared" si="3007"/>
        <v>0</v>
      </c>
      <c r="AC885" s="27">
        <f t="shared" si="3008"/>
        <v>0</v>
      </c>
      <c r="AD885" s="27">
        <f t="shared" si="2959"/>
        <v>0</v>
      </c>
      <c r="AE885" s="27">
        <f t="shared" si="2960"/>
        <v>0</v>
      </c>
      <c r="AF885" s="27">
        <f t="shared" si="2961"/>
        <v>0</v>
      </c>
      <c r="AG885" s="27">
        <f t="shared" si="3009"/>
        <v>0</v>
      </c>
      <c r="AH885" s="27">
        <f t="shared" si="3010"/>
        <v>0</v>
      </c>
      <c r="AI885" s="27">
        <f t="shared" si="3011"/>
        <v>0</v>
      </c>
      <c r="AJ885" s="27">
        <f t="shared" si="2962"/>
        <v>0</v>
      </c>
      <c r="AK885" s="27">
        <f t="shared" si="2963"/>
        <v>0</v>
      </c>
      <c r="AL885" s="27">
        <f t="shared" si="2964"/>
        <v>0</v>
      </c>
      <c r="AM885" s="27">
        <f t="shared" si="3012"/>
        <v>0</v>
      </c>
      <c r="AN885" s="27">
        <f t="shared" si="3013"/>
        <v>0</v>
      </c>
      <c r="AO885" s="27">
        <f t="shared" si="3014"/>
        <v>0</v>
      </c>
      <c r="AP885" s="27">
        <f t="shared" si="2965"/>
        <v>0</v>
      </c>
      <c r="AQ885" s="27">
        <f t="shared" si="2966"/>
        <v>0</v>
      </c>
      <c r="AR885" s="27">
        <f t="shared" si="2967"/>
        <v>0</v>
      </c>
      <c r="AS885" s="27">
        <f t="shared" si="3015"/>
        <v>0</v>
      </c>
      <c r="AT885" s="27">
        <f t="shared" si="3016"/>
        <v>0</v>
      </c>
      <c r="AU885" s="27">
        <f t="shared" si="3017"/>
        <v>0</v>
      </c>
      <c r="AV885" s="27">
        <f t="shared" si="2968"/>
        <v>0</v>
      </c>
      <c r="AW885" s="27">
        <f t="shared" si="2969"/>
        <v>0</v>
      </c>
      <c r="AX885" s="27">
        <f t="shared" si="2970"/>
        <v>0</v>
      </c>
      <c r="AY885" s="27">
        <f t="shared" si="3018"/>
        <v>0</v>
      </c>
      <c r="AZ885" s="27">
        <f t="shared" si="3019"/>
        <v>0</v>
      </c>
      <c r="BA885" s="27">
        <f t="shared" si="3020"/>
        <v>0</v>
      </c>
      <c r="BB885" s="27">
        <f t="shared" si="2971"/>
        <v>0</v>
      </c>
      <c r="BC885" s="27">
        <f t="shared" si="2972"/>
        <v>0</v>
      </c>
      <c r="BD885" s="27">
        <f t="shared" si="2973"/>
        <v>0</v>
      </c>
      <c r="BE885" s="27">
        <f t="shared" si="3021"/>
        <v>0</v>
      </c>
      <c r="BF885" s="27">
        <f t="shared" si="3022"/>
        <v>0</v>
      </c>
      <c r="BG885" s="27">
        <f t="shared" si="3023"/>
        <v>0</v>
      </c>
      <c r="BH885" s="27">
        <f t="shared" si="2974"/>
        <v>0</v>
      </c>
      <c r="BI885" s="27">
        <f t="shared" si="2975"/>
        <v>0</v>
      </c>
      <c r="BJ885" s="27">
        <f t="shared" si="2976"/>
        <v>0</v>
      </c>
      <c r="BK885" s="27">
        <f t="shared" si="3024"/>
        <v>0</v>
      </c>
      <c r="BL885" s="27">
        <f t="shared" si="3025"/>
        <v>0</v>
      </c>
      <c r="BM885" s="27">
        <f t="shared" si="3026"/>
        <v>0</v>
      </c>
      <c r="BN885" s="27">
        <f t="shared" si="2977"/>
        <v>0</v>
      </c>
      <c r="BO885" s="27">
        <f t="shared" si="2978"/>
        <v>0</v>
      </c>
      <c r="BP885" s="27">
        <f t="shared" si="2979"/>
        <v>0</v>
      </c>
      <c r="BQ885" s="27">
        <f t="shared" si="3027"/>
        <v>0</v>
      </c>
      <c r="BR885" s="27">
        <f t="shared" si="3028"/>
        <v>0</v>
      </c>
      <c r="BS885" s="27">
        <f t="shared" si="2980"/>
        <v>0</v>
      </c>
      <c r="BT885" s="27">
        <f t="shared" si="2981"/>
        <v>0</v>
      </c>
      <c r="BU885" s="27">
        <f t="shared" si="2982"/>
        <v>0</v>
      </c>
      <c r="BV885" s="27">
        <f t="shared" si="3029"/>
        <v>0</v>
      </c>
      <c r="BW885" s="27">
        <f t="shared" si="3030"/>
        <v>0</v>
      </c>
      <c r="BX885" s="27">
        <f t="shared" si="2983"/>
        <v>0</v>
      </c>
      <c r="BY885" s="27">
        <f t="shared" si="2984"/>
        <v>0</v>
      </c>
      <c r="BZ885" s="27">
        <f t="shared" si="2985"/>
        <v>0</v>
      </c>
      <c r="CA885" s="27">
        <f t="shared" si="3031"/>
        <v>0</v>
      </c>
      <c r="CB885" s="20">
        <v>0</v>
      </c>
      <c r="CC885" s="35"/>
      <c r="CH885" s="1" t="s">
        <v>29</v>
      </c>
    </row>
    <row r="886" spans="1:87" hidden="1" x14ac:dyDescent="0.3">
      <c r="A886" s="36" t="s">
        <v>499</v>
      </c>
      <c r="B886" s="19">
        <v>620</v>
      </c>
      <c r="C886" s="18" t="s">
        <v>46</v>
      </c>
      <c r="D886" s="18" t="s">
        <v>104</v>
      </c>
      <c r="E886" s="34" t="s">
        <v>105</v>
      </c>
      <c r="F886" s="27"/>
      <c r="G886" s="27"/>
      <c r="H886" s="27"/>
      <c r="I886" s="27"/>
      <c r="J886" s="27"/>
      <c r="K886" s="27"/>
      <c r="L886" s="27">
        <f t="shared" si="2950"/>
        <v>0</v>
      </c>
      <c r="M886" s="27">
        <f t="shared" si="2951"/>
        <v>0</v>
      </c>
      <c r="N886" s="27">
        <f t="shared" si="2952"/>
        <v>0</v>
      </c>
      <c r="O886" s="27"/>
      <c r="P886" s="27"/>
      <c r="Q886" s="27"/>
      <c r="R886" s="27">
        <f t="shared" si="2953"/>
        <v>0</v>
      </c>
      <c r="S886" s="27">
        <f t="shared" si="2954"/>
        <v>0</v>
      </c>
      <c r="T886" s="27">
        <f t="shared" si="2955"/>
        <v>0</v>
      </c>
      <c r="U886" s="27"/>
      <c r="V886" s="27"/>
      <c r="W886" s="27"/>
      <c r="X886" s="27">
        <f t="shared" si="2956"/>
        <v>0</v>
      </c>
      <c r="Y886" s="27">
        <f t="shared" si="2957"/>
        <v>0</v>
      </c>
      <c r="Z886" s="27">
        <f t="shared" si="2958"/>
        <v>0</v>
      </c>
      <c r="AA886" s="27"/>
      <c r="AB886" s="27"/>
      <c r="AC886" s="27"/>
      <c r="AD886" s="27">
        <f t="shared" si="2959"/>
        <v>0</v>
      </c>
      <c r="AE886" s="27">
        <f t="shared" si="2960"/>
        <v>0</v>
      </c>
      <c r="AF886" s="27">
        <f t="shared" si="2961"/>
        <v>0</v>
      </c>
      <c r="AG886" s="27"/>
      <c r="AH886" s="27"/>
      <c r="AI886" s="27"/>
      <c r="AJ886" s="27">
        <f t="shared" si="2962"/>
        <v>0</v>
      </c>
      <c r="AK886" s="27">
        <f t="shared" si="2963"/>
        <v>0</v>
      </c>
      <c r="AL886" s="27">
        <f t="shared" si="2964"/>
        <v>0</v>
      </c>
      <c r="AM886" s="27"/>
      <c r="AN886" s="27"/>
      <c r="AO886" s="27"/>
      <c r="AP886" s="27">
        <f t="shared" si="2965"/>
        <v>0</v>
      </c>
      <c r="AQ886" s="27">
        <f t="shared" si="2966"/>
        <v>0</v>
      </c>
      <c r="AR886" s="27">
        <f t="shared" si="2967"/>
        <v>0</v>
      </c>
      <c r="AS886" s="27"/>
      <c r="AT886" s="27"/>
      <c r="AU886" s="27"/>
      <c r="AV886" s="27">
        <f t="shared" si="2968"/>
        <v>0</v>
      </c>
      <c r="AW886" s="27">
        <f t="shared" si="2969"/>
        <v>0</v>
      </c>
      <c r="AX886" s="27">
        <f t="shared" si="2970"/>
        <v>0</v>
      </c>
      <c r="AY886" s="27"/>
      <c r="AZ886" s="27"/>
      <c r="BA886" s="27"/>
      <c r="BB886" s="27">
        <f t="shared" si="2971"/>
        <v>0</v>
      </c>
      <c r="BC886" s="27">
        <f t="shared" si="2972"/>
        <v>0</v>
      </c>
      <c r="BD886" s="27">
        <f t="shared" si="2973"/>
        <v>0</v>
      </c>
      <c r="BE886" s="27"/>
      <c r="BF886" s="27"/>
      <c r="BG886" s="27"/>
      <c r="BH886" s="27">
        <f t="shared" si="2974"/>
        <v>0</v>
      </c>
      <c r="BI886" s="27">
        <f t="shared" si="2975"/>
        <v>0</v>
      </c>
      <c r="BJ886" s="27">
        <f t="shared" si="2976"/>
        <v>0</v>
      </c>
      <c r="BK886" s="27"/>
      <c r="BL886" s="27"/>
      <c r="BM886" s="27"/>
      <c r="BN886" s="27">
        <f t="shared" si="2977"/>
        <v>0</v>
      </c>
      <c r="BO886" s="27">
        <f t="shared" si="2978"/>
        <v>0</v>
      </c>
      <c r="BP886" s="27">
        <f t="shared" si="2979"/>
        <v>0</v>
      </c>
      <c r="BQ886" s="27"/>
      <c r="BR886" s="27"/>
      <c r="BS886" s="27">
        <f t="shared" si="2980"/>
        <v>0</v>
      </c>
      <c r="BT886" s="27">
        <f t="shared" si="2981"/>
        <v>0</v>
      </c>
      <c r="BU886" s="27">
        <f t="shared" si="2982"/>
        <v>0</v>
      </c>
      <c r="BV886" s="27"/>
      <c r="BW886" s="27"/>
      <c r="BX886" s="27">
        <f t="shared" si="2983"/>
        <v>0</v>
      </c>
      <c r="BY886" s="27">
        <f t="shared" si="2984"/>
        <v>0</v>
      </c>
      <c r="BZ886" s="27">
        <f t="shared" si="2985"/>
        <v>0</v>
      </c>
      <c r="CA886" s="27"/>
      <c r="CB886" s="20">
        <v>0</v>
      </c>
      <c r="CC886" s="35"/>
    </row>
    <row r="887" spans="1:87" ht="31.2" hidden="1" x14ac:dyDescent="0.3">
      <c r="A887" s="18" t="s">
        <v>501</v>
      </c>
      <c r="B887" s="19"/>
      <c r="C887" s="18"/>
      <c r="D887" s="18"/>
      <c r="E887" s="34" t="s">
        <v>502</v>
      </c>
      <c r="F887" s="27">
        <f t="shared" ref="F887:K887" si="3032">F888+F891+F894</f>
        <v>18801.400000000001</v>
      </c>
      <c r="G887" s="27">
        <f t="shared" si="3032"/>
        <v>18801.400000000001</v>
      </c>
      <c r="H887" s="27">
        <f t="shared" si="3032"/>
        <v>18801.400000000001</v>
      </c>
      <c r="I887" s="27">
        <f t="shared" si="3032"/>
        <v>0</v>
      </c>
      <c r="J887" s="27">
        <f t="shared" si="3032"/>
        <v>0</v>
      </c>
      <c r="K887" s="27">
        <f t="shared" si="3032"/>
        <v>0</v>
      </c>
      <c r="L887" s="27">
        <f t="shared" si="2950"/>
        <v>18801.400000000001</v>
      </c>
      <c r="M887" s="27">
        <f t="shared" si="2951"/>
        <v>18801.400000000001</v>
      </c>
      <c r="N887" s="27">
        <f t="shared" si="2952"/>
        <v>18801.400000000001</v>
      </c>
      <c r="O887" s="27">
        <f>O888+O891+O894</f>
        <v>0</v>
      </c>
      <c r="P887" s="27">
        <f>P888+P891+P894</f>
        <v>0</v>
      </c>
      <c r="Q887" s="27">
        <f>Q888+Q891+Q894</f>
        <v>0</v>
      </c>
      <c r="R887" s="27">
        <f t="shared" si="2953"/>
        <v>18801.400000000001</v>
      </c>
      <c r="S887" s="27">
        <f t="shared" si="2954"/>
        <v>18801.400000000001</v>
      </c>
      <c r="T887" s="27">
        <f t="shared" si="2955"/>
        <v>18801.400000000001</v>
      </c>
      <c r="U887" s="27">
        <f>U888+U891+U894</f>
        <v>0</v>
      </c>
      <c r="V887" s="27">
        <f>V888+V891+V894</f>
        <v>0</v>
      </c>
      <c r="W887" s="27">
        <f>W888+W891+W894</f>
        <v>0</v>
      </c>
      <c r="X887" s="27">
        <f t="shared" si="2956"/>
        <v>18801.400000000001</v>
      </c>
      <c r="Y887" s="27">
        <f t="shared" si="2957"/>
        <v>18801.400000000001</v>
      </c>
      <c r="Z887" s="27">
        <f t="shared" si="2958"/>
        <v>18801.400000000001</v>
      </c>
      <c r="AA887" s="27">
        <f>AA888+AA891+AA894</f>
        <v>0</v>
      </c>
      <c r="AB887" s="27">
        <f>AB888+AB891+AB894</f>
        <v>0</v>
      </c>
      <c r="AC887" s="27">
        <f>AC888+AC891+AC894</f>
        <v>0</v>
      </c>
      <c r="AD887" s="27">
        <f t="shared" si="2959"/>
        <v>18801.400000000001</v>
      </c>
      <c r="AE887" s="27">
        <f t="shared" si="2960"/>
        <v>18801.400000000001</v>
      </c>
      <c r="AF887" s="27">
        <f t="shared" si="2961"/>
        <v>18801.400000000001</v>
      </c>
      <c r="AG887" s="27">
        <f>AG888+AG891+AG894</f>
        <v>0</v>
      </c>
      <c r="AH887" s="27">
        <f>AH888+AH891+AH894</f>
        <v>0</v>
      </c>
      <c r="AI887" s="27">
        <f>AI888+AI891+AI894</f>
        <v>0</v>
      </c>
      <c r="AJ887" s="27">
        <f t="shared" si="2962"/>
        <v>18801.400000000001</v>
      </c>
      <c r="AK887" s="27">
        <f t="shared" si="2963"/>
        <v>18801.400000000001</v>
      </c>
      <c r="AL887" s="27">
        <f t="shared" si="2964"/>
        <v>18801.400000000001</v>
      </c>
      <c r="AM887" s="27">
        <f>AM888+AM891+AM894</f>
        <v>0</v>
      </c>
      <c r="AN887" s="27">
        <f>AN888+AN891+AN894</f>
        <v>0</v>
      </c>
      <c r="AO887" s="27">
        <f>AO888+AO891+AO894</f>
        <v>0</v>
      </c>
      <c r="AP887" s="27">
        <f t="shared" si="2965"/>
        <v>18801.400000000001</v>
      </c>
      <c r="AQ887" s="27">
        <f t="shared" si="2966"/>
        <v>18801.400000000001</v>
      </c>
      <c r="AR887" s="27">
        <f t="shared" si="2967"/>
        <v>18801.400000000001</v>
      </c>
      <c r="AS887" s="27">
        <f>AS888+AS891+AS894</f>
        <v>0</v>
      </c>
      <c r="AT887" s="27">
        <f>AT888+AT891+AT894</f>
        <v>0</v>
      </c>
      <c r="AU887" s="27">
        <f>AU888+AU891+AU894</f>
        <v>0</v>
      </c>
      <c r="AV887" s="27">
        <f t="shared" si="2968"/>
        <v>18801.400000000001</v>
      </c>
      <c r="AW887" s="27">
        <f t="shared" si="2969"/>
        <v>18801.400000000001</v>
      </c>
      <c r="AX887" s="27">
        <f t="shared" si="2970"/>
        <v>18801.400000000001</v>
      </c>
      <c r="AY887" s="27">
        <f>AY888+AY891+AY894</f>
        <v>153</v>
      </c>
      <c r="AZ887" s="27">
        <f>AZ888+AZ891+AZ894</f>
        <v>153</v>
      </c>
      <c r="BA887" s="27">
        <f>BA888+BA891+BA894</f>
        <v>153</v>
      </c>
      <c r="BB887" s="27">
        <f t="shared" si="2971"/>
        <v>18954.400000000001</v>
      </c>
      <c r="BC887" s="27">
        <f t="shared" si="2972"/>
        <v>18954.400000000001</v>
      </c>
      <c r="BD887" s="27">
        <f t="shared" si="2973"/>
        <v>18954.400000000001</v>
      </c>
      <c r="BE887" s="27">
        <f>BE888+BE891+BE894</f>
        <v>0</v>
      </c>
      <c r="BF887" s="27">
        <f>BF888+BF891+BF894</f>
        <v>0</v>
      </c>
      <c r="BG887" s="27">
        <f>BG888+BG891+BG894</f>
        <v>0</v>
      </c>
      <c r="BH887" s="27">
        <f t="shared" si="2974"/>
        <v>18954.400000000001</v>
      </c>
      <c r="BI887" s="27">
        <f t="shared" si="2975"/>
        <v>18954.400000000001</v>
      </c>
      <c r="BJ887" s="27">
        <f t="shared" si="2976"/>
        <v>18954.400000000001</v>
      </c>
      <c r="BK887" s="27">
        <f>BK888+BK891+BK894</f>
        <v>0</v>
      </c>
      <c r="BL887" s="27">
        <f>BL888+BL891+BL894</f>
        <v>0</v>
      </c>
      <c r="BM887" s="27">
        <f>BM888+BM891+BM894</f>
        <v>0</v>
      </c>
      <c r="BN887" s="27">
        <f t="shared" si="2977"/>
        <v>18954.400000000001</v>
      </c>
      <c r="BO887" s="27">
        <f t="shared" si="2978"/>
        <v>18954.400000000001</v>
      </c>
      <c r="BP887" s="27">
        <f t="shared" si="2979"/>
        <v>18954.400000000001</v>
      </c>
      <c r="BQ887" s="27">
        <f>BQ888+BQ891+BQ894</f>
        <v>0</v>
      </c>
      <c r="BR887" s="27">
        <f>BR888+BR891+BR894</f>
        <v>0</v>
      </c>
      <c r="BS887" s="27">
        <f t="shared" si="2980"/>
        <v>18954.400000000001</v>
      </c>
      <c r="BT887" s="27">
        <f t="shared" si="2981"/>
        <v>18954.400000000001</v>
      </c>
      <c r="BU887" s="27">
        <f t="shared" si="2982"/>
        <v>18954.400000000001</v>
      </c>
      <c r="BV887" s="27">
        <f>BV888+BV891+BV894</f>
        <v>0</v>
      </c>
      <c r="BW887" s="27">
        <f>BW888+BW891+BW894</f>
        <v>0</v>
      </c>
      <c r="BX887" s="27">
        <f t="shared" si="2983"/>
        <v>18954.400000000001</v>
      </c>
      <c r="BY887" s="27">
        <f t="shared" si="2984"/>
        <v>18954.400000000001</v>
      </c>
      <c r="BZ887" s="27">
        <f t="shared" si="2985"/>
        <v>18954.400000000001</v>
      </c>
      <c r="CA887" s="27">
        <f>CA888+CA891+CA894</f>
        <v>0</v>
      </c>
      <c r="CB887" s="20">
        <v>0</v>
      </c>
      <c r="CC887" s="35"/>
      <c r="CI887" s="1" t="s">
        <v>30</v>
      </c>
    </row>
    <row r="888" spans="1:87" ht="31.2" hidden="1" x14ac:dyDescent="0.3">
      <c r="A888" s="18" t="s">
        <v>501</v>
      </c>
      <c r="B888" s="19">
        <v>200</v>
      </c>
      <c r="C888" s="18"/>
      <c r="D888" s="18"/>
      <c r="E888" s="34" t="s">
        <v>39</v>
      </c>
      <c r="F888" s="27">
        <f t="shared" ref="F888:F892" si="3033">F889</f>
        <v>1000</v>
      </c>
      <c r="G888" s="27">
        <f t="shared" ref="G888:G892" si="3034">G889</f>
        <v>1000</v>
      </c>
      <c r="H888" s="27">
        <f t="shared" ref="H888:H892" si="3035">H889</f>
        <v>1000</v>
      </c>
      <c r="I888" s="27">
        <f t="shared" ref="I888:I892" si="3036">I889</f>
        <v>0</v>
      </c>
      <c r="J888" s="27">
        <f t="shared" ref="J888:J892" si="3037">J889</f>
        <v>0</v>
      </c>
      <c r="K888" s="27">
        <f t="shared" ref="K888:K892" si="3038">K889</f>
        <v>0</v>
      </c>
      <c r="L888" s="27">
        <f t="shared" si="2950"/>
        <v>1000</v>
      </c>
      <c r="M888" s="27">
        <f t="shared" si="2951"/>
        <v>1000</v>
      </c>
      <c r="N888" s="27">
        <f t="shared" si="2952"/>
        <v>1000</v>
      </c>
      <c r="O888" s="27">
        <f t="shared" ref="O888:O892" si="3039">O889</f>
        <v>0</v>
      </c>
      <c r="P888" s="27">
        <f t="shared" ref="P888:P892" si="3040">P889</f>
        <v>0</v>
      </c>
      <c r="Q888" s="27">
        <f t="shared" ref="Q888:Q892" si="3041">Q889</f>
        <v>0</v>
      </c>
      <c r="R888" s="27">
        <f t="shared" si="2953"/>
        <v>1000</v>
      </c>
      <c r="S888" s="27">
        <f t="shared" si="2954"/>
        <v>1000</v>
      </c>
      <c r="T888" s="27">
        <f t="shared" si="2955"/>
        <v>1000</v>
      </c>
      <c r="U888" s="27">
        <f t="shared" ref="U888:U892" si="3042">U889</f>
        <v>0</v>
      </c>
      <c r="V888" s="27">
        <f t="shared" ref="V888:V892" si="3043">V889</f>
        <v>0</v>
      </c>
      <c r="W888" s="27">
        <f t="shared" ref="W888:W892" si="3044">W889</f>
        <v>0</v>
      </c>
      <c r="X888" s="27">
        <f t="shared" si="2956"/>
        <v>1000</v>
      </c>
      <c r="Y888" s="27">
        <f t="shared" si="2957"/>
        <v>1000</v>
      </c>
      <c r="Z888" s="27">
        <f t="shared" si="2958"/>
        <v>1000</v>
      </c>
      <c r="AA888" s="27">
        <f t="shared" ref="AA888:AA892" si="3045">AA889</f>
        <v>0</v>
      </c>
      <c r="AB888" s="27">
        <f t="shared" ref="AB888:AB892" si="3046">AB889</f>
        <v>0</v>
      </c>
      <c r="AC888" s="27">
        <f t="shared" ref="AC888:AC892" si="3047">AC889</f>
        <v>0</v>
      </c>
      <c r="AD888" s="27">
        <f t="shared" si="2959"/>
        <v>1000</v>
      </c>
      <c r="AE888" s="27">
        <f t="shared" si="2960"/>
        <v>1000</v>
      </c>
      <c r="AF888" s="27">
        <f t="shared" si="2961"/>
        <v>1000</v>
      </c>
      <c r="AG888" s="27">
        <f t="shared" ref="AG888:AG892" si="3048">AG889</f>
        <v>0</v>
      </c>
      <c r="AH888" s="27">
        <f t="shared" ref="AH888:AH892" si="3049">AH889</f>
        <v>0</v>
      </c>
      <c r="AI888" s="27">
        <f t="shared" ref="AI888:AI892" si="3050">AI889</f>
        <v>0</v>
      </c>
      <c r="AJ888" s="27">
        <f t="shared" si="2962"/>
        <v>1000</v>
      </c>
      <c r="AK888" s="27">
        <f t="shared" si="2963"/>
        <v>1000</v>
      </c>
      <c r="AL888" s="27">
        <f t="shared" si="2964"/>
        <v>1000</v>
      </c>
      <c r="AM888" s="27">
        <f t="shared" ref="AM888:AM892" si="3051">AM889</f>
        <v>0</v>
      </c>
      <c r="AN888" s="27">
        <f t="shared" ref="AN888:AN892" si="3052">AN889</f>
        <v>0</v>
      </c>
      <c r="AO888" s="27">
        <f t="shared" ref="AO888:AO892" si="3053">AO889</f>
        <v>0</v>
      </c>
      <c r="AP888" s="27">
        <f t="shared" si="2965"/>
        <v>1000</v>
      </c>
      <c r="AQ888" s="27">
        <f t="shared" si="2966"/>
        <v>1000</v>
      </c>
      <c r="AR888" s="27">
        <f t="shared" si="2967"/>
        <v>1000</v>
      </c>
      <c r="AS888" s="27">
        <f t="shared" ref="AS888:AS892" si="3054">AS889</f>
        <v>0</v>
      </c>
      <c r="AT888" s="27">
        <f t="shared" ref="AT888:AT892" si="3055">AT889</f>
        <v>0</v>
      </c>
      <c r="AU888" s="27">
        <f t="shared" ref="AU888:AU892" si="3056">AU889</f>
        <v>0</v>
      </c>
      <c r="AV888" s="27">
        <f t="shared" si="2968"/>
        <v>1000</v>
      </c>
      <c r="AW888" s="27">
        <f t="shared" si="2969"/>
        <v>1000</v>
      </c>
      <c r="AX888" s="27">
        <f t="shared" si="2970"/>
        <v>1000</v>
      </c>
      <c r="AY888" s="27">
        <f t="shared" ref="AY888:AY892" si="3057">AY889</f>
        <v>0</v>
      </c>
      <c r="AZ888" s="27">
        <f t="shared" ref="AZ888:AZ892" si="3058">AZ889</f>
        <v>0</v>
      </c>
      <c r="BA888" s="27">
        <f t="shared" ref="BA888:BA892" si="3059">BA889</f>
        <v>0</v>
      </c>
      <c r="BB888" s="27">
        <f t="shared" si="2971"/>
        <v>1000</v>
      </c>
      <c r="BC888" s="27">
        <f t="shared" si="2972"/>
        <v>1000</v>
      </c>
      <c r="BD888" s="27">
        <f t="shared" si="2973"/>
        <v>1000</v>
      </c>
      <c r="BE888" s="27">
        <f t="shared" ref="BE888:BE892" si="3060">BE889</f>
        <v>0</v>
      </c>
      <c r="BF888" s="27">
        <f t="shared" ref="BF888:BF892" si="3061">BF889</f>
        <v>0</v>
      </c>
      <c r="BG888" s="27">
        <f t="shared" ref="BG888:BG892" si="3062">BG889</f>
        <v>0</v>
      </c>
      <c r="BH888" s="27">
        <f t="shared" si="2974"/>
        <v>1000</v>
      </c>
      <c r="BI888" s="27">
        <f t="shared" si="2975"/>
        <v>1000</v>
      </c>
      <c r="BJ888" s="27">
        <f t="shared" si="2976"/>
        <v>1000</v>
      </c>
      <c r="BK888" s="27">
        <f t="shared" ref="BK888:BK892" si="3063">BK889</f>
        <v>0</v>
      </c>
      <c r="BL888" s="27">
        <f t="shared" ref="BL888:BL892" si="3064">BL889</f>
        <v>0</v>
      </c>
      <c r="BM888" s="27">
        <f t="shared" ref="BM888:BM892" si="3065">BM889</f>
        <v>0</v>
      </c>
      <c r="BN888" s="27">
        <f t="shared" si="2977"/>
        <v>1000</v>
      </c>
      <c r="BO888" s="27">
        <f t="shared" si="2978"/>
        <v>1000</v>
      </c>
      <c r="BP888" s="27">
        <f t="shared" si="2979"/>
        <v>1000</v>
      </c>
      <c r="BQ888" s="27">
        <f t="shared" ref="BQ888:BQ892" si="3066">BQ889</f>
        <v>0</v>
      </c>
      <c r="BR888" s="27">
        <f t="shared" ref="BR888:BR892" si="3067">BR889</f>
        <v>0</v>
      </c>
      <c r="BS888" s="27">
        <f t="shared" si="2980"/>
        <v>1000</v>
      </c>
      <c r="BT888" s="27">
        <f t="shared" si="2981"/>
        <v>1000</v>
      </c>
      <c r="BU888" s="27">
        <f t="shared" si="2982"/>
        <v>1000</v>
      </c>
      <c r="BV888" s="27">
        <f t="shared" ref="BV888:BV892" si="3068">BV889</f>
        <v>0</v>
      </c>
      <c r="BW888" s="27">
        <f t="shared" ref="BW888:BW892" si="3069">BW889</f>
        <v>0</v>
      </c>
      <c r="BX888" s="27">
        <f t="shared" si="2983"/>
        <v>1000</v>
      </c>
      <c r="BY888" s="27">
        <f t="shared" si="2984"/>
        <v>1000</v>
      </c>
      <c r="BZ888" s="27">
        <f t="shared" si="2985"/>
        <v>1000</v>
      </c>
      <c r="CA888" s="27">
        <f t="shared" ref="CA888:CA892" si="3070">CA889</f>
        <v>0</v>
      </c>
      <c r="CB888" s="20">
        <v>0</v>
      </c>
      <c r="CC888" s="35"/>
      <c r="CG888" s="1" t="s">
        <v>28</v>
      </c>
    </row>
    <row r="889" spans="1:87" ht="46.8" hidden="1" x14ac:dyDescent="0.3">
      <c r="A889" s="18" t="s">
        <v>501</v>
      </c>
      <c r="B889" s="19">
        <v>240</v>
      </c>
      <c r="C889" s="18"/>
      <c r="D889" s="18"/>
      <c r="E889" s="34" t="s">
        <v>40</v>
      </c>
      <c r="F889" s="27">
        <f t="shared" si="3033"/>
        <v>1000</v>
      </c>
      <c r="G889" s="27">
        <f t="shared" si="3034"/>
        <v>1000</v>
      </c>
      <c r="H889" s="27">
        <f t="shared" si="3035"/>
        <v>1000</v>
      </c>
      <c r="I889" s="27">
        <f t="shared" si="3036"/>
        <v>0</v>
      </c>
      <c r="J889" s="27">
        <f t="shared" si="3037"/>
        <v>0</v>
      </c>
      <c r="K889" s="27">
        <f t="shared" si="3038"/>
        <v>0</v>
      </c>
      <c r="L889" s="27">
        <f t="shared" si="2950"/>
        <v>1000</v>
      </c>
      <c r="M889" s="27">
        <f t="shared" si="2951"/>
        <v>1000</v>
      </c>
      <c r="N889" s="27">
        <f t="shared" si="2952"/>
        <v>1000</v>
      </c>
      <c r="O889" s="27">
        <f t="shared" si="3039"/>
        <v>0</v>
      </c>
      <c r="P889" s="27">
        <f t="shared" si="3040"/>
        <v>0</v>
      </c>
      <c r="Q889" s="27">
        <f t="shared" si="3041"/>
        <v>0</v>
      </c>
      <c r="R889" s="27">
        <f t="shared" si="2953"/>
        <v>1000</v>
      </c>
      <c r="S889" s="27">
        <f t="shared" si="2954"/>
        <v>1000</v>
      </c>
      <c r="T889" s="27">
        <f t="shared" si="2955"/>
        <v>1000</v>
      </c>
      <c r="U889" s="27">
        <f t="shared" si="3042"/>
        <v>0</v>
      </c>
      <c r="V889" s="27">
        <f t="shared" si="3043"/>
        <v>0</v>
      </c>
      <c r="W889" s="27">
        <f t="shared" si="3044"/>
        <v>0</v>
      </c>
      <c r="X889" s="27">
        <f t="shared" si="2956"/>
        <v>1000</v>
      </c>
      <c r="Y889" s="27">
        <f t="shared" si="2957"/>
        <v>1000</v>
      </c>
      <c r="Z889" s="27">
        <f t="shared" si="2958"/>
        <v>1000</v>
      </c>
      <c r="AA889" s="27">
        <f t="shared" si="3045"/>
        <v>0</v>
      </c>
      <c r="AB889" s="27">
        <f t="shared" si="3046"/>
        <v>0</v>
      </c>
      <c r="AC889" s="27">
        <f t="shared" si="3047"/>
        <v>0</v>
      </c>
      <c r="AD889" s="27">
        <f t="shared" si="2959"/>
        <v>1000</v>
      </c>
      <c r="AE889" s="27">
        <f t="shared" si="2960"/>
        <v>1000</v>
      </c>
      <c r="AF889" s="27">
        <f t="shared" si="2961"/>
        <v>1000</v>
      </c>
      <c r="AG889" s="27">
        <f t="shared" si="3048"/>
        <v>0</v>
      </c>
      <c r="AH889" s="27">
        <f t="shared" si="3049"/>
        <v>0</v>
      </c>
      <c r="AI889" s="27">
        <f t="shared" si="3050"/>
        <v>0</v>
      </c>
      <c r="AJ889" s="27">
        <f t="shared" si="2962"/>
        <v>1000</v>
      </c>
      <c r="AK889" s="27">
        <f t="shared" si="2963"/>
        <v>1000</v>
      </c>
      <c r="AL889" s="27">
        <f t="shared" si="2964"/>
        <v>1000</v>
      </c>
      <c r="AM889" s="27">
        <f t="shared" si="3051"/>
        <v>0</v>
      </c>
      <c r="AN889" s="27">
        <f t="shared" si="3052"/>
        <v>0</v>
      </c>
      <c r="AO889" s="27">
        <f t="shared" si="3053"/>
        <v>0</v>
      </c>
      <c r="AP889" s="27">
        <f t="shared" si="2965"/>
        <v>1000</v>
      </c>
      <c r="AQ889" s="27">
        <f t="shared" si="2966"/>
        <v>1000</v>
      </c>
      <c r="AR889" s="27">
        <f t="shared" si="2967"/>
        <v>1000</v>
      </c>
      <c r="AS889" s="27">
        <f t="shared" si="3054"/>
        <v>0</v>
      </c>
      <c r="AT889" s="27">
        <f t="shared" si="3055"/>
        <v>0</v>
      </c>
      <c r="AU889" s="27">
        <f t="shared" si="3056"/>
        <v>0</v>
      </c>
      <c r="AV889" s="27">
        <f t="shared" si="2968"/>
        <v>1000</v>
      </c>
      <c r="AW889" s="27">
        <f t="shared" si="2969"/>
        <v>1000</v>
      </c>
      <c r="AX889" s="27">
        <f t="shared" si="2970"/>
        <v>1000</v>
      </c>
      <c r="AY889" s="27">
        <f t="shared" si="3057"/>
        <v>0</v>
      </c>
      <c r="AZ889" s="27">
        <f t="shared" si="3058"/>
        <v>0</v>
      </c>
      <c r="BA889" s="27">
        <f t="shared" si="3059"/>
        <v>0</v>
      </c>
      <c r="BB889" s="27">
        <f t="shared" si="2971"/>
        <v>1000</v>
      </c>
      <c r="BC889" s="27">
        <f t="shared" si="2972"/>
        <v>1000</v>
      </c>
      <c r="BD889" s="27">
        <f t="shared" si="2973"/>
        <v>1000</v>
      </c>
      <c r="BE889" s="27">
        <f t="shared" si="3060"/>
        <v>0</v>
      </c>
      <c r="BF889" s="27">
        <f t="shared" si="3061"/>
        <v>0</v>
      </c>
      <c r="BG889" s="27">
        <f t="shared" si="3062"/>
        <v>0</v>
      </c>
      <c r="BH889" s="27">
        <f t="shared" si="2974"/>
        <v>1000</v>
      </c>
      <c r="BI889" s="27">
        <f t="shared" si="2975"/>
        <v>1000</v>
      </c>
      <c r="BJ889" s="27">
        <f t="shared" si="2976"/>
        <v>1000</v>
      </c>
      <c r="BK889" s="27">
        <f t="shared" si="3063"/>
        <v>0</v>
      </c>
      <c r="BL889" s="27">
        <f t="shared" si="3064"/>
        <v>0</v>
      </c>
      <c r="BM889" s="27">
        <f t="shared" si="3065"/>
        <v>0</v>
      </c>
      <c r="BN889" s="27">
        <f t="shared" si="2977"/>
        <v>1000</v>
      </c>
      <c r="BO889" s="27">
        <f t="shared" si="2978"/>
        <v>1000</v>
      </c>
      <c r="BP889" s="27">
        <f t="shared" si="2979"/>
        <v>1000</v>
      </c>
      <c r="BQ889" s="27">
        <f t="shared" si="3066"/>
        <v>0</v>
      </c>
      <c r="BR889" s="27">
        <f t="shared" si="3067"/>
        <v>0</v>
      </c>
      <c r="BS889" s="27">
        <f t="shared" si="2980"/>
        <v>1000</v>
      </c>
      <c r="BT889" s="27">
        <f t="shared" si="2981"/>
        <v>1000</v>
      </c>
      <c r="BU889" s="27">
        <f t="shared" si="2982"/>
        <v>1000</v>
      </c>
      <c r="BV889" s="27">
        <f t="shared" si="3068"/>
        <v>0</v>
      </c>
      <c r="BW889" s="27">
        <f t="shared" si="3069"/>
        <v>0</v>
      </c>
      <c r="BX889" s="27">
        <f t="shared" si="2983"/>
        <v>1000</v>
      </c>
      <c r="BY889" s="27">
        <f t="shared" si="2984"/>
        <v>1000</v>
      </c>
      <c r="BZ889" s="27">
        <f t="shared" si="2985"/>
        <v>1000</v>
      </c>
      <c r="CA889" s="27">
        <f t="shared" si="3070"/>
        <v>0</v>
      </c>
      <c r="CB889" s="20">
        <v>0</v>
      </c>
      <c r="CC889" s="35"/>
      <c r="CH889" s="1" t="s">
        <v>29</v>
      </c>
    </row>
    <row r="890" spans="1:87" hidden="1" x14ac:dyDescent="0.3">
      <c r="A890" s="18" t="s">
        <v>501</v>
      </c>
      <c r="B890" s="19">
        <v>240</v>
      </c>
      <c r="C890" s="18" t="s">
        <v>46</v>
      </c>
      <c r="D890" s="18" t="s">
        <v>104</v>
      </c>
      <c r="E890" s="34" t="s">
        <v>105</v>
      </c>
      <c r="F890" s="27">
        <v>1000</v>
      </c>
      <c r="G890" s="27">
        <v>1000</v>
      </c>
      <c r="H890" s="27">
        <v>1000</v>
      </c>
      <c r="I890" s="27"/>
      <c r="J890" s="27"/>
      <c r="K890" s="27"/>
      <c r="L890" s="27">
        <f t="shared" si="2950"/>
        <v>1000</v>
      </c>
      <c r="M890" s="27">
        <f t="shared" si="2951"/>
        <v>1000</v>
      </c>
      <c r="N890" s="27">
        <f t="shared" si="2952"/>
        <v>1000</v>
      </c>
      <c r="O890" s="27"/>
      <c r="P890" s="27"/>
      <c r="Q890" s="27"/>
      <c r="R890" s="27">
        <f t="shared" si="2953"/>
        <v>1000</v>
      </c>
      <c r="S890" s="27">
        <f t="shared" si="2954"/>
        <v>1000</v>
      </c>
      <c r="T890" s="27">
        <f t="shared" si="2955"/>
        <v>1000</v>
      </c>
      <c r="U890" s="27"/>
      <c r="V890" s="27"/>
      <c r="W890" s="27"/>
      <c r="X890" s="27">
        <f t="shared" si="2956"/>
        <v>1000</v>
      </c>
      <c r="Y890" s="27">
        <f t="shared" si="2957"/>
        <v>1000</v>
      </c>
      <c r="Z890" s="27">
        <f t="shared" si="2958"/>
        <v>1000</v>
      </c>
      <c r="AA890" s="27"/>
      <c r="AB890" s="27"/>
      <c r="AC890" s="27"/>
      <c r="AD890" s="27">
        <f t="shared" si="2959"/>
        <v>1000</v>
      </c>
      <c r="AE890" s="27">
        <f t="shared" si="2960"/>
        <v>1000</v>
      </c>
      <c r="AF890" s="27">
        <f t="shared" si="2961"/>
        <v>1000</v>
      </c>
      <c r="AG890" s="27"/>
      <c r="AH890" s="27"/>
      <c r="AI890" s="27"/>
      <c r="AJ890" s="27">
        <f t="shared" si="2962"/>
        <v>1000</v>
      </c>
      <c r="AK890" s="27">
        <f t="shared" si="2963"/>
        <v>1000</v>
      </c>
      <c r="AL890" s="27">
        <f t="shared" si="2964"/>
        <v>1000</v>
      </c>
      <c r="AM890" s="27"/>
      <c r="AN890" s="27"/>
      <c r="AO890" s="27"/>
      <c r="AP890" s="27">
        <f t="shared" si="2965"/>
        <v>1000</v>
      </c>
      <c r="AQ890" s="27">
        <f t="shared" si="2966"/>
        <v>1000</v>
      </c>
      <c r="AR890" s="27">
        <f t="shared" si="2967"/>
        <v>1000</v>
      </c>
      <c r="AS890" s="27"/>
      <c r="AT890" s="27"/>
      <c r="AU890" s="27"/>
      <c r="AV890" s="27">
        <f t="shared" si="2968"/>
        <v>1000</v>
      </c>
      <c r="AW890" s="27">
        <f t="shared" si="2969"/>
        <v>1000</v>
      </c>
      <c r="AX890" s="27">
        <f t="shared" si="2970"/>
        <v>1000</v>
      </c>
      <c r="AY890" s="27"/>
      <c r="AZ890" s="27"/>
      <c r="BA890" s="27"/>
      <c r="BB890" s="27">
        <f t="shared" si="2971"/>
        <v>1000</v>
      </c>
      <c r="BC890" s="27">
        <f t="shared" si="2972"/>
        <v>1000</v>
      </c>
      <c r="BD890" s="27">
        <f t="shared" si="2973"/>
        <v>1000</v>
      </c>
      <c r="BE890" s="27"/>
      <c r="BF890" s="27"/>
      <c r="BG890" s="27"/>
      <c r="BH890" s="27">
        <f t="shared" si="2974"/>
        <v>1000</v>
      </c>
      <c r="BI890" s="27">
        <f t="shared" si="2975"/>
        <v>1000</v>
      </c>
      <c r="BJ890" s="27">
        <f t="shared" si="2976"/>
        <v>1000</v>
      </c>
      <c r="BK890" s="27"/>
      <c r="BL890" s="27"/>
      <c r="BM890" s="27"/>
      <c r="BN890" s="27">
        <f t="shared" si="2977"/>
        <v>1000</v>
      </c>
      <c r="BO890" s="27">
        <f t="shared" si="2978"/>
        <v>1000</v>
      </c>
      <c r="BP890" s="27">
        <f t="shared" si="2979"/>
        <v>1000</v>
      </c>
      <c r="BQ890" s="27"/>
      <c r="BR890" s="27"/>
      <c r="BS890" s="27">
        <f t="shared" si="2980"/>
        <v>1000</v>
      </c>
      <c r="BT890" s="27">
        <f t="shared" si="2981"/>
        <v>1000</v>
      </c>
      <c r="BU890" s="27">
        <f t="shared" si="2982"/>
        <v>1000</v>
      </c>
      <c r="BV890" s="27"/>
      <c r="BW890" s="27"/>
      <c r="BX890" s="27">
        <f t="shared" si="2983"/>
        <v>1000</v>
      </c>
      <c r="BY890" s="27">
        <f t="shared" si="2984"/>
        <v>1000</v>
      </c>
      <c r="BZ890" s="27">
        <f t="shared" si="2985"/>
        <v>1000</v>
      </c>
      <c r="CA890" s="27"/>
      <c r="CB890" s="20">
        <v>0</v>
      </c>
      <c r="CC890" s="35"/>
    </row>
    <row r="891" spans="1:87" ht="31.2" hidden="1" x14ac:dyDescent="0.3">
      <c r="A891" s="18" t="s">
        <v>501</v>
      </c>
      <c r="B891" s="19">
        <v>300</v>
      </c>
      <c r="C891" s="18"/>
      <c r="D891" s="18"/>
      <c r="E891" s="34" t="s">
        <v>193</v>
      </c>
      <c r="F891" s="27">
        <f t="shared" si="3033"/>
        <v>1630</v>
      </c>
      <c r="G891" s="27">
        <f t="shared" si="3034"/>
        <v>1630</v>
      </c>
      <c r="H891" s="27">
        <f t="shared" si="3035"/>
        <v>1630</v>
      </c>
      <c r="I891" s="27">
        <f t="shared" si="3036"/>
        <v>0</v>
      </c>
      <c r="J891" s="27">
        <f t="shared" si="3037"/>
        <v>0</v>
      </c>
      <c r="K891" s="27">
        <f t="shared" si="3038"/>
        <v>0</v>
      </c>
      <c r="L891" s="27">
        <f t="shared" si="2950"/>
        <v>1630</v>
      </c>
      <c r="M891" s="27">
        <f t="shared" si="2951"/>
        <v>1630</v>
      </c>
      <c r="N891" s="27">
        <f t="shared" si="2952"/>
        <v>1630</v>
      </c>
      <c r="O891" s="27">
        <f t="shared" si="3039"/>
        <v>0</v>
      </c>
      <c r="P891" s="27">
        <f t="shared" si="3040"/>
        <v>0</v>
      </c>
      <c r="Q891" s="27">
        <f t="shared" si="3041"/>
        <v>0</v>
      </c>
      <c r="R891" s="27">
        <f t="shared" si="2953"/>
        <v>1630</v>
      </c>
      <c r="S891" s="27">
        <f t="shared" si="2954"/>
        <v>1630</v>
      </c>
      <c r="T891" s="27">
        <f t="shared" si="2955"/>
        <v>1630</v>
      </c>
      <c r="U891" s="27">
        <f t="shared" si="3042"/>
        <v>0</v>
      </c>
      <c r="V891" s="27">
        <f t="shared" si="3043"/>
        <v>0</v>
      </c>
      <c r="W891" s="27">
        <f t="shared" si="3044"/>
        <v>0</v>
      </c>
      <c r="X891" s="27">
        <f t="shared" si="2956"/>
        <v>1630</v>
      </c>
      <c r="Y891" s="27">
        <f t="shared" si="2957"/>
        <v>1630</v>
      </c>
      <c r="Z891" s="27">
        <f t="shared" si="2958"/>
        <v>1630</v>
      </c>
      <c r="AA891" s="27">
        <f t="shared" si="3045"/>
        <v>0</v>
      </c>
      <c r="AB891" s="27">
        <f t="shared" si="3046"/>
        <v>0</v>
      </c>
      <c r="AC891" s="27">
        <f t="shared" si="3047"/>
        <v>0</v>
      </c>
      <c r="AD891" s="27">
        <f t="shared" si="2959"/>
        <v>1630</v>
      </c>
      <c r="AE891" s="27">
        <f t="shared" si="2960"/>
        <v>1630</v>
      </c>
      <c r="AF891" s="27">
        <f t="shared" si="2961"/>
        <v>1630</v>
      </c>
      <c r="AG891" s="27">
        <f t="shared" si="3048"/>
        <v>0</v>
      </c>
      <c r="AH891" s="27">
        <f t="shared" si="3049"/>
        <v>0</v>
      </c>
      <c r="AI891" s="27">
        <f t="shared" si="3050"/>
        <v>0</v>
      </c>
      <c r="AJ891" s="27">
        <f t="shared" si="2962"/>
        <v>1630</v>
      </c>
      <c r="AK891" s="27">
        <f t="shared" si="2963"/>
        <v>1630</v>
      </c>
      <c r="AL891" s="27">
        <f t="shared" si="2964"/>
        <v>1630</v>
      </c>
      <c r="AM891" s="27">
        <f t="shared" si="3051"/>
        <v>0</v>
      </c>
      <c r="AN891" s="27">
        <f t="shared" si="3052"/>
        <v>0</v>
      </c>
      <c r="AO891" s="27">
        <f t="shared" si="3053"/>
        <v>0</v>
      </c>
      <c r="AP891" s="27">
        <f t="shared" si="2965"/>
        <v>1630</v>
      </c>
      <c r="AQ891" s="27">
        <f t="shared" si="2966"/>
        <v>1630</v>
      </c>
      <c r="AR891" s="27">
        <f t="shared" si="2967"/>
        <v>1630</v>
      </c>
      <c r="AS891" s="27">
        <f t="shared" si="3054"/>
        <v>0</v>
      </c>
      <c r="AT891" s="27">
        <f t="shared" si="3055"/>
        <v>0</v>
      </c>
      <c r="AU891" s="27">
        <f t="shared" si="3056"/>
        <v>0</v>
      </c>
      <c r="AV891" s="27">
        <f t="shared" si="2968"/>
        <v>1630</v>
      </c>
      <c r="AW891" s="27">
        <f t="shared" si="2969"/>
        <v>1630</v>
      </c>
      <c r="AX891" s="27">
        <f t="shared" si="2970"/>
        <v>1630</v>
      </c>
      <c r="AY891" s="27">
        <f t="shared" si="3057"/>
        <v>0</v>
      </c>
      <c r="AZ891" s="27">
        <f t="shared" si="3058"/>
        <v>0</v>
      </c>
      <c r="BA891" s="27">
        <f t="shared" si="3059"/>
        <v>0</v>
      </c>
      <c r="BB891" s="27">
        <f t="shared" si="2971"/>
        <v>1630</v>
      </c>
      <c r="BC891" s="27">
        <f t="shared" si="2972"/>
        <v>1630</v>
      </c>
      <c r="BD891" s="27">
        <f t="shared" si="2973"/>
        <v>1630</v>
      </c>
      <c r="BE891" s="27">
        <f t="shared" si="3060"/>
        <v>0</v>
      </c>
      <c r="BF891" s="27">
        <f t="shared" si="3061"/>
        <v>0</v>
      </c>
      <c r="BG891" s="27">
        <f t="shared" si="3062"/>
        <v>0</v>
      </c>
      <c r="BH891" s="27">
        <f t="shared" si="2974"/>
        <v>1630</v>
      </c>
      <c r="BI891" s="27">
        <f t="shared" si="2975"/>
        <v>1630</v>
      </c>
      <c r="BJ891" s="27">
        <f t="shared" si="2976"/>
        <v>1630</v>
      </c>
      <c r="BK891" s="27">
        <f t="shared" si="3063"/>
        <v>0</v>
      </c>
      <c r="BL891" s="27">
        <f t="shared" si="3064"/>
        <v>0</v>
      </c>
      <c r="BM891" s="27">
        <f t="shared" si="3065"/>
        <v>0</v>
      </c>
      <c r="BN891" s="27">
        <f t="shared" si="2977"/>
        <v>1630</v>
      </c>
      <c r="BO891" s="27">
        <f t="shared" si="2978"/>
        <v>1630</v>
      </c>
      <c r="BP891" s="27">
        <f t="shared" si="2979"/>
        <v>1630</v>
      </c>
      <c r="BQ891" s="27">
        <f t="shared" si="3066"/>
        <v>0</v>
      </c>
      <c r="BR891" s="27">
        <f t="shared" si="3067"/>
        <v>0</v>
      </c>
      <c r="BS891" s="27">
        <f t="shared" si="2980"/>
        <v>1630</v>
      </c>
      <c r="BT891" s="27">
        <f t="shared" si="2981"/>
        <v>1630</v>
      </c>
      <c r="BU891" s="27">
        <f t="shared" si="2982"/>
        <v>1630</v>
      </c>
      <c r="BV891" s="27">
        <f t="shared" si="3068"/>
        <v>0</v>
      </c>
      <c r="BW891" s="27">
        <f t="shared" si="3069"/>
        <v>0</v>
      </c>
      <c r="BX891" s="27">
        <f t="shared" si="2983"/>
        <v>1630</v>
      </c>
      <c r="BY891" s="27">
        <f t="shared" si="2984"/>
        <v>1630</v>
      </c>
      <c r="BZ891" s="27">
        <f t="shared" si="2985"/>
        <v>1630</v>
      </c>
      <c r="CA891" s="27">
        <f t="shared" si="3070"/>
        <v>0</v>
      </c>
      <c r="CB891" s="20">
        <v>0</v>
      </c>
      <c r="CC891" s="35"/>
      <c r="CG891" s="1" t="s">
        <v>28</v>
      </c>
    </row>
    <row r="892" spans="1:87" hidden="1" x14ac:dyDescent="0.3">
      <c r="A892" s="18" t="s">
        <v>501</v>
      </c>
      <c r="B892" s="19">
        <v>350</v>
      </c>
      <c r="C892" s="18"/>
      <c r="D892" s="18"/>
      <c r="E892" s="34" t="s">
        <v>194</v>
      </c>
      <c r="F892" s="27">
        <f t="shared" si="3033"/>
        <v>1630</v>
      </c>
      <c r="G892" s="27">
        <f t="shared" si="3034"/>
        <v>1630</v>
      </c>
      <c r="H892" s="27">
        <f t="shared" si="3035"/>
        <v>1630</v>
      </c>
      <c r="I892" s="27">
        <f t="shared" si="3036"/>
        <v>0</v>
      </c>
      <c r="J892" s="27">
        <f t="shared" si="3037"/>
        <v>0</v>
      </c>
      <c r="K892" s="27">
        <f t="shared" si="3038"/>
        <v>0</v>
      </c>
      <c r="L892" s="27">
        <f t="shared" si="2950"/>
        <v>1630</v>
      </c>
      <c r="M892" s="27">
        <f t="shared" si="2951"/>
        <v>1630</v>
      </c>
      <c r="N892" s="27">
        <f t="shared" si="2952"/>
        <v>1630</v>
      </c>
      <c r="O892" s="27">
        <f t="shared" si="3039"/>
        <v>0</v>
      </c>
      <c r="P892" s="27">
        <f t="shared" si="3040"/>
        <v>0</v>
      </c>
      <c r="Q892" s="27">
        <f t="shared" si="3041"/>
        <v>0</v>
      </c>
      <c r="R892" s="27">
        <f t="shared" si="2953"/>
        <v>1630</v>
      </c>
      <c r="S892" s="27">
        <f t="shared" si="2954"/>
        <v>1630</v>
      </c>
      <c r="T892" s="27">
        <f t="shared" si="2955"/>
        <v>1630</v>
      </c>
      <c r="U892" s="27">
        <f t="shared" si="3042"/>
        <v>0</v>
      </c>
      <c r="V892" s="27">
        <f t="shared" si="3043"/>
        <v>0</v>
      </c>
      <c r="W892" s="27">
        <f t="shared" si="3044"/>
        <v>0</v>
      </c>
      <c r="X892" s="27">
        <f t="shared" si="2956"/>
        <v>1630</v>
      </c>
      <c r="Y892" s="27">
        <f t="shared" si="2957"/>
        <v>1630</v>
      </c>
      <c r="Z892" s="27">
        <f t="shared" si="2958"/>
        <v>1630</v>
      </c>
      <c r="AA892" s="27">
        <f t="shared" si="3045"/>
        <v>0</v>
      </c>
      <c r="AB892" s="27">
        <f t="shared" si="3046"/>
        <v>0</v>
      </c>
      <c r="AC892" s="27">
        <f t="shared" si="3047"/>
        <v>0</v>
      </c>
      <c r="AD892" s="27">
        <f t="shared" si="2959"/>
        <v>1630</v>
      </c>
      <c r="AE892" s="27">
        <f t="shared" si="2960"/>
        <v>1630</v>
      </c>
      <c r="AF892" s="27">
        <f t="shared" si="2961"/>
        <v>1630</v>
      </c>
      <c r="AG892" s="27">
        <f t="shared" si="3048"/>
        <v>0</v>
      </c>
      <c r="AH892" s="27">
        <f t="shared" si="3049"/>
        <v>0</v>
      </c>
      <c r="AI892" s="27">
        <f t="shared" si="3050"/>
        <v>0</v>
      </c>
      <c r="AJ892" s="27">
        <f t="shared" si="2962"/>
        <v>1630</v>
      </c>
      <c r="AK892" s="27">
        <f t="shared" si="2963"/>
        <v>1630</v>
      </c>
      <c r="AL892" s="27">
        <f t="shared" si="2964"/>
        <v>1630</v>
      </c>
      <c r="AM892" s="27">
        <f t="shared" si="3051"/>
        <v>0</v>
      </c>
      <c r="AN892" s="27">
        <f t="shared" si="3052"/>
        <v>0</v>
      </c>
      <c r="AO892" s="27">
        <f t="shared" si="3053"/>
        <v>0</v>
      </c>
      <c r="AP892" s="27">
        <f t="shared" si="2965"/>
        <v>1630</v>
      </c>
      <c r="AQ892" s="27">
        <f t="shared" si="2966"/>
        <v>1630</v>
      </c>
      <c r="AR892" s="27">
        <f t="shared" si="2967"/>
        <v>1630</v>
      </c>
      <c r="AS892" s="27">
        <f t="shared" si="3054"/>
        <v>0</v>
      </c>
      <c r="AT892" s="27">
        <f t="shared" si="3055"/>
        <v>0</v>
      </c>
      <c r="AU892" s="27">
        <f t="shared" si="3056"/>
        <v>0</v>
      </c>
      <c r="AV892" s="27">
        <f t="shared" si="2968"/>
        <v>1630</v>
      </c>
      <c r="AW892" s="27">
        <f t="shared" si="2969"/>
        <v>1630</v>
      </c>
      <c r="AX892" s="27">
        <f t="shared" si="2970"/>
        <v>1630</v>
      </c>
      <c r="AY892" s="27">
        <f t="shared" si="3057"/>
        <v>0</v>
      </c>
      <c r="AZ892" s="27">
        <f t="shared" si="3058"/>
        <v>0</v>
      </c>
      <c r="BA892" s="27">
        <f t="shared" si="3059"/>
        <v>0</v>
      </c>
      <c r="BB892" s="27">
        <f t="shared" si="2971"/>
        <v>1630</v>
      </c>
      <c r="BC892" s="27">
        <f t="shared" si="2972"/>
        <v>1630</v>
      </c>
      <c r="BD892" s="27">
        <f t="shared" si="2973"/>
        <v>1630</v>
      </c>
      <c r="BE892" s="27">
        <f t="shared" si="3060"/>
        <v>0</v>
      </c>
      <c r="BF892" s="27">
        <f t="shared" si="3061"/>
        <v>0</v>
      </c>
      <c r="BG892" s="27">
        <f t="shared" si="3062"/>
        <v>0</v>
      </c>
      <c r="BH892" s="27">
        <f t="shared" si="2974"/>
        <v>1630</v>
      </c>
      <c r="BI892" s="27">
        <f t="shared" si="2975"/>
        <v>1630</v>
      </c>
      <c r="BJ892" s="27">
        <f t="shared" si="2976"/>
        <v>1630</v>
      </c>
      <c r="BK892" s="27">
        <f t="shared" si="3063"/>
        <v>0</v>
      </c>
      <c r="BL892" s="27">
        <f t="shared" si="3064"/>
        <v>0</v>
      </c>
      <c r="BM892" s="27">
        <f t="shared" si="3065"/>
        <v>0</v>
      </c>
      <c r="BN892" s="27">
        <f t="shared" si="2977"/>
        <v>1630</v>
      </c>
      <c r="BO892" s="27">
        <f t="shared" si="2978"/>
        <v>1630</v>
      </c>
      <c r="BP892" s="27">
        <f t="shared" si="2979"/>
        <v>1630</v>
      </c>
      <c r="BQ892" s="27">
        <f t="shared" si="3066"/>
        <v>0</v>
      </c>
      <c r="BR892" s="27">
        <f t="shared" si="3067"/>
        <v>0</v>
      </c>
      <c r="BS892" s="27">
        <f t="shared" si="2980"/>
        <v>1630</v>
      </c>
      <c r="BT892" s="27">
        <f t="shared" si="2981"/>
        <v>1630</v>
      </c>
      <c r="BU892" s="27">
        <f t="shared" si="2982"/>
        <v>1630</v>
      </c>
      <c r="BV892" s="27">
        <f t="shared" si="3068"/>
        <v>0</v>
      </c>
      <c r="BW892" s="27">
        <f t="shared" si="3069"/>
        <v>0</v>
      </c>
      <c r="BX892" s="27">
        <f t="shared" si="2983"/>
        <v>1630</v>
      </c>
      <c r="BY892" s="27">
        <f t="shared" si="2984"/>
        <v>1630</v>
      </c>
      <c r="BZ892" s="27">
        <f t="shared" si="2985"/>
        <v>1630</v>
      </c>
      <c r="CA892" s="27">
        <f t="shared" si="3070"/>
        <v>0</v>
      </c>
      <c r="CB892" s="20">
        <v>0</v>
      </c>
      <c r="CC892" s="35"/>
      <c r="CH892" s="1" t="s">
        <v>29</v>
      </c>
    </row>
    <row r="893" spans="1:87" hidden="1" x14ac:dyDescent="0.3">
      <c r="A893" s="18" t="s">
        <v>501</v>
      </c>
      <c r="B893" s="19">
        <v>350</v>
      </c>
      <c r="C893" s="18" t="s">
        <v>46</v>
      </c>
      <c r="D893" s="18" t="s">
        <v>104</v>
      </c>
      <c r="E893" s="34" t="s">
        <v>105</v>
      </c>
      <c r="F893" s="27">
        <v>1630</v>
      </c>
      <c r="G893" s="27">
        <v>1630</v>
      </c>
      <c r="H893" s="27">
        <v>1630</v>
      </c>
      <c r="I893" s="27"/>
      <c r="J893" s="27"/>
      <c r="K893" s="27"/>
      <c r="L893" s="27">
        <f t="shared" si="2950"/>
        <v>1630</v>
      </c>
      <c r="M893" s="27">
        <f t="shared" si="2951"/>
        <v>1630</v>
      </c>
      <c r="N893" s="27">
        <f t="shared" si="2952"/>
        <v>1630</v>
      </c>
      <c r="O893" s="27"/>
      <c r="P893" s="27"/>
      <c r="Q893" s="27"/>
      <c r="R893" s="27">
        <f t="shared" si="2953"/>
        <v>1630</v>
      </c>
      <c r="S893" s="27">
        <f t="shared" si="2954"/>
        <v>1630</v>
      </c>
      <c r="T893" s="27">
        <f t="shared" si="2955"/>
        <v>1630</v>
      </c>
      <c r="U893" s="27"/>
      <c r="V893" s="27"/>
      <c r="W893" s="27"/>
      <c r="X893" s="27">
        <f t="shared" si="2956"/>
        <v>1630</v>
      </c>
      <c r="Y893" s="27">
        <f t="shared" si="2957"/>
        <v>1630</v>
      </c>
      <c r="Z893" s="27">
        <f t="shared" si="2958"/>
        <v>1630</v>
      </c>
      <c r="AA893" s="27"/>
      <c r="AB893" s="27"/>
      <c r="AC893" s="27"/>
      <c r="AD893" s="27">
        <f t="shared" si="2959"/>
        <v>1630</v>
      </c>
      <c r="AE893" s="27">
        <f t="shared" si="2960"/>
        <v>1630</v>
      </c>
      <c r="AF893" s="27">
        <f t="shared" si="2961"/>
        <v>1630</v>
      </c>
      <c r="AG893" s="27"/>
      <c r="AH893" s="27"/>
      <c r="AI893" s="27"/>
      <c r="AJ893" s="27">
        <f t="shared" si="2962"/>
        <v>1630</v>
      </c>
      <c r="AK893" s="27">
        <f t="shared" si="2963"/>
        <v>1630</v>
      </c>
      <c r="AL893" s="27">
        <f t="shared" si="2964"/>
        <v>1630</v>
      </c>
      <c r="AM893" s="27"/>
      <c r="AN893" s="27"/>
      <c r="AO893" s="27"/>
      <c r="AP893" s="27">
        <f t="shared" si="2965"/>
        <v>1630</v>
      </c>
      <c r="AQ893" s="27">
        <f t="shared" si="2966"/>
        <v>1630</v>
      </c>
      <c r="AR893" s="27">
        <f t="shared" si="2967"/>
        <v>1630</v>
      </c>
      <c r="AS893" s="27"/>
      <c r="AT893" s="27"/>
      <c r="AU893" s="27"/>
      <c r="AV893" s="27">
        <f t="shared" si="2968"/>
        <v>1630</v>
      </c>
      <c r="AW893" s="27">
        <f t="shared" si="2969"/>
        <v>1630</v>
      </c>
      <c r="AX893" s="27">
        <f t="shared" si="2970"/>
        <v>1630</v>
      </c>
      <c r="AY893" s="27"/>
      <c r="AZ893" s="27"/>
      <c r="BA893" s="27"/>
      <c r="BB893" s="27">
        <f t="shared" si="2971"/>
        <v>1630</v>
      </c>
      <c r="BC893" s="27">
        <f t="shared" si="2972"/>
        <v>1630</v>
      </c>
      <c r="BD893" s="27">
        <f t="shared" si="2973"/>
        <v>1630</v>
      </c>
      <c r="BE893" s="27"/>
      <c r="BF893" s="27"/>
      <c r="BG893" s="27"/>
      <c r="BH893" s="27">
        <f t="shared" si="2974"/>
        <v>1630</v>
      </c>
      <c r="BI893" s="27">
        <f t="shared" si="2975"/>
        <v>1630</v>
      </c>
      <c r="BJ893" s="27">
        <f t="shared" si="2976"/>
        <v>1630</v>
      </c>
      <c r="BK893" s="27"/>
      <c r="BL893" s="27"/>
      <c r="BM893" s="27"/>
      <c r="BN893" s="27">
        <f t="shared" si="2977"/>
        <v>1630</v>
      </c>
      <c r="BO893" s="27">
        <f t="shared" si="2978"/>
        <v>1630</v>
      </c>
      <c r="BP893" s="27">
        <f t="shared" si="2979"/>
        <v>1630</v>
      </c>
      <c r="BQ893" s="27"/>
      <c r="BR893" s="27"/>
      <c r="BS893" s="27">
        <f t="shared" si="2980"/>
        <v>1630</v>
      </c>
      <c r="BT893" s="27">
        <f t="shared" si="2981"/>
        <v>1630</v>
      </c>
      <c r="BU893" s="27">
        <f t="shared" si="2982"/>
        <v>1630</v>
      </c>
      <c r="BV893" s="27"/>
      <c r="BW893" s="27"/>
      <c r="BX893" s="27">
        <f t="shared" si="2983"/>
        <v>1630</v>
      </c>
      <c r="BY893" s="27">
        <f t="shared" si="2984"/>
        <v>1630</v>
      </c>
      <c r="BZ893" s="27">
        <f t="shared" si="2985"/>
        <v>1630</v>
      </c>
      <c r="CA893" s="27"/>
      <c r="CB893" s="20">
        <v>0</v>
      </c>
      <c r="CC893" s="35"/>
    </row>
    <row r="894" spans="1:87" ht="46.8" hidden="1" x14ac:dyDescent="0.3">
      <c r="A894" s="18" t="s">
        <v>501</v>
      </c>
      <c r="B894" s="19">
        <v>600</v>
      </c>
      <c r="C894" s="18"/>
      <c r="D894" s="18"/>
      <c r="E894" s="34" t="s">
        <v>44</v>
      </c>
      <c r="F894" s="27">
        <f t="shared" ref="F894:K894" si="3071">F897+F895</f>
        <v>16171.4</v>
      </c>
      <c r="G894" s="27">
        <f t="shared" si="3071"/>
        <v>16171.4</v>
      </c>
      <c r="H894" s="27">
        <f t="shared" si="3071"/>
        <v>16171.4</v>
      </c>
      <c r="I894" s="27">
        <f t="shared" si="3071"/>
        <v>0</v>
      </c>
      <c r="J894" s="27">
        <f t="shared" si="3071"/>
        <v>0</v>
      </c>
      <c r="K894" s="27">
        <f t="shared" si="3071"/>
        <v>0</v>
      </c>
      <c r="L894" s="27">
        <f t="shared" si="2950"/>
        <v>16171.4</v>
      </c>
      <c r="M894" s="27">
        <f t="shared" si="2951"/>
        <v>16171.4</v>
      </c>
      <c r="N894" s="27">
        <f t="shared" si="2952"/>
        <v>16171.4</v>
      </c>
      <c r="O894" s="27">
        <f>O897+O895</f>
        <v>0</v>
      </c>
      <c r="P894" s="27">
        <f>P897+P895</f>
        <v>0</v>
      </c>
      <c r="Q894" s="27">
        <f>Q897+Q895</f>
        <v>0</v>
      </c>
      <c r="R894" s="27">
        <f t="shared" si="2953"/>
        <v>16171.4</v>
      </c>
      <c r="S894" s="27">
        <f t="shared" si="2954"/>
        <v>16171.4</v>
      </c>
      <c r="T894" s="27">
        <f t="shared" si="2955"/>
        <v>16171.4</v>
      </c>
      <c r="U894" s="27">
        <f>U897+U895</f>
        <v>0</v>
      </c>
      <c r="V894" s="27">
        <f>V897+V895</f>
        <v>0</v>
      </c>
      <c r="W894" s="27">
        <f>W897+W895</f>
        <v>0</v>
      </c>
      <c r="X894" s="27">
        <f t="shared" si="2956"/>
        <v>16171.4</v>
      </c>
      <c r="Y894" s="27">
        <f t="shared" si="2957"/>
        <v>16171.4</v>
      </c>
      <c r="Z894" s="27">
        <f t="shared" si="2958"/>
        <v>16171.4</v>
      </c>
      <c r="AA894" s="27">
        <f>AA897+AA895</f>
        <v>0</v>
      </c>
      <c r="AB894" s="27">
        <f>AB897+AB895</f>
        <v>0</v>
      </c>
      <c r="AC894" s="27">
        <f>AC897+AC895</f>
        <v>0</v>
      </c>
      <c r="AD894" s="27">
        <f t="shared" si="2959"/>
        <v>16171.4</v>
      </c>
      <c r="AE894" s="27">
        <f t="shared" si="2960"/>
        <v>16171.4</v>
      </c>
      <c r="AF894" s="27">
        <f t="shared" si="2961"/>
        <v>16171.4</v>
      </c>
      <c r="AG894" s="27">
        <f>AG897+AG895</f>
        <v>0</v>
      </c>
      <c r="AH894" s="27">
        <f>AH897+AH895</f>
        <v>0</v>
      </c>
      <c r="AI894" s="27">
        <f>AI897+AI895</f>
        <v>0</v>
      </c>
      <c r="AJ894" s="27">
        <f t="shared" si="2962"/>
        <v>16171.4</v>
      </c>
      <c r="AK894" s="27">
        <f t="shared" si="2963"/>
        <v>16171.4</v>
      </c>
      <c r="AL894" s="27">
        <f t="shared" si="2964"/>
        <v>16171.4</v>
      </c>
      <c r="AM894" s="27">
        <f>AM897+AM895</f>
        <v>0</v>
      </c>
      <c r="AN894" s="27">
        <f>AN897+AN895</f>
        <v>0</v>
      </c>
      <c r="AO894" s="27">
        <f>AO897+AO895</f>
        <v>0</v>
      </c>
      <c r="AP894" s="27">
        <f t="shared" si="2965"/>
        <v>16171.4</v>
      </c>
      <c r="AQ894" s="27">
        <f t="shared" si="2966"/>
        <v>16171.4</v>
      </c>
      <c r="AR894" s="27">
        <f t="shared" si="2967"/>
        <v>16171.4</v>
      </c>
      <c r="AS894" s="27">
        <f>AS897+AS895</f>
        <v>0</v>
      </c>
      <c r="AT894" s="27">
        <f>AT897+AT895</f>
        <v>0</v>
      </c>
      <c r="AU894" s="27">
        <f>AU897+AU895</f>
        <v>0</v>
      </c>
      <c r="AV894" s="27">
        <f t="shared" si="2968"/>
        <v>16171.4</v>
      </c>
      <c r="AW894" s="27">
        <f t="shared" si="2969"/>
        <v>16171.4</v>
      </c>
      <c r="AX894" s="27">
        <f t="shared" si="2970"/>
        <v>16171.4</v>
      </c>
      <c r="AY894" s="27">
        <f>AY897+AY895</f>
        <v>153</v>
      </c>
      <c r="AZ894" s="27">
        <f>AZ897+AZ895</f>
        <v>153</v>
      </c>
      <c r="BA894" s="27">
        <f>BA897+BA895</f>
        <v>153</v>
      </c>
      <c r="BB894" s="27">
        <f t="shared" si="2971"/>
        <v>16324.4</v>
      </c>
      <c r="BC894" s="27">
        <f t="shared" si="2972"/>
        <v>16324.4</v>
      </c>
      <c r="BD894" s="27">
        <f t="shared" si="2973"/>
        <v>16324.4</v>
      </c>
      <c r="BE894" s="27">
        <f>BE897+BE895</f>
        <v>0</v>
      </c>
      <c r="BF894" s="27">
        <f>BF897+BF895</f>
        <v>0</v>
      </c>
      <c r="BG894" s="27">
        <f>BG897+BG895</f>
        <v>0</v>
      </c>
      <c r="BH894" s="27">
        <f t="shared" si="2974"/>
        <v>16324.4</v>
      </c>
      <c r="BI894" s="27">
        <f t="shared" si="2975"/>
        <v>16324.4</v>
      </c>
      <c r="BJ894" s="27">
        <f t="shared" si="2976"/>
        <v>16324.4</v>
      </c>
      <c r="BK894" s="27">
        <f>BK897+BK895</f>
        <v>0</v>
      </c>
      <c r="BL894" s="27">
        <f>BL897+BL895</f>
        <v>0</v>
      </c>
      <c r="BM894" s="27">
        <f>BM897+BM895</f>
        <v>0</v>
      </c>
      <c r="BN894" s="27">
        <f t="shared" si="2977"/>
        <v>16324.4</v>
      </c>
      <c r="BO894" s="27">
        <f t="shared" si="2978"/>
        <v>16324.4</v>
      </c>
      <c r="BP894" s="27">
        <f t="shared" si="2979"/>
        <v>16324.4</v>
      </c>
      <c r="BQ894" s="27">
        <f>BQ897+BQ895</f>
        <v>0</v>
      </c>
      <c r="BR894" s="27">
        <f>BR897+BR895</f>
        <v>0</v>
      </c>
      <c r="BS894" s="27">
        <f t="shared" si="2980"/>
        <v>16324.4</v>
      </c>
      <c r="BT894" s="27">
        <f t="shared" si="2981"/>
        <v>16324.4</v>
      </c>
      <c r="BU894" s="27">
        <f t="shared" si="2982"/>
        <v>16324.4</v>
      </c>
      <c r="BV894" s="27">
        <f>BV897+BV895</f>
        <v>0</v>
      </c>
      <c r="BW894" s="27">
        <f>BW897+BW895</f>
        <v>0</v>
      </c>
      <c r="BX894" s="27">
        <f t="shared" si="2983"/>
        <v>16324.4</v>
      </c>
      <c r="BY894" s="27">
        <f t="shared" si="2984"/>
        <v>16324.4</v>
      </c>
      <c r="BZ894" s="27">
        <f t="shared" si="2985"/>
        <v>16324.4</v>
      </c>
      <c r="CA894" s="27">
        <f>CA897+CA895</f>
        <v>0</v>
      </c>
      <c r="CB894" s="20">
        <v>0</v>
      </c>
      <c r="CC894" s="35"/>
      <c r="CG894" s="1" t="s">
        <v>28</v>
      </c>
    </row>
    <row r="895" spans="1:87" hidden="1" x14ac:dyDescent="0.3">
      <c r="A895" s="18" t="s">
        <v>501</v>
      </c>
      <c r="B895" s="19">
        <v>610</v>
      </c>
      <c r="C895" s="18"/>
      <c r="D895" s="18"/>
      <c r="E895" s="34" t="s">
        <v>103</v>
      </c>
      <c r="F895" s="27">
        <f t="shared" ref="F895:K895" si="3072">F896</f>
        <v>593.1</v>
      </c>
      <c r="G895" s="27">
        <f t="shared" si="3072"/>
        <v>593.1</v>
      </c>
      <c r="H895" s="27">
        <f t="shared" si="3072"/>
        <v>593.1</v>
      </c>
      <c r="I895" s="27">
        <f t="shared" si="3072"/>
        <v>0</v>
      </c>
      <c r="J895" s="27">
        <f t="shared" si="3072"/>
        <v>0</v>
      </c>
      <c r="K895" s="27">
        <f t="shared" si="3072"/>
        <v>0</v>
      </c>
      <c r="L895" s="27">
        <f t="shared" si="2950"/>
        <v>593.1</v>
      </c>
      <c r="M895" s="27">
        <f t="shared" si="2951"/>
        <v>593.1</v>
      </c>
      <c r="N895" s="27">
        <f t="shared" si="2952"/>
        <v>593.1</v>
      </c>
      <c r="O895" s="27">
        <f>O896</f>
        <v>0</v>
      </c>
      <c r="P895" s="27">
        <f>P896</f>
        <v>0</v>
      </c>
      <c r="Q895" s="27">
        <f>Q896</f>
        <v>0</v>
      </c>
      <c r="R895" s="27">
        <f t="shared" si="2953"/>
        <v>593.1</v>
      </c>
      <c r="S895" s="27">
        <f t="shared" si="2954"/>
        <v>593.1</v>
      </c>
      <c r="T895" s="27">
        <f t="shared" si="2955"/>
        <v>593.1</v>
      </c>
      <c r="U895" s="27">
        <f>U896</f>
        <v>0</v>
      </c>
      <c r="V895" s="27">
        <f>V896</f>
        <v>0</v>
      </c>
      <c r="W895" s="27">
        <f>W896</f>
        <v>0</v>
      </c>
      <c r="X895" s="27">
        <f t="shared" si="2956"/>
        <v>593.1</v>
      </c>
      <c r="Y895" s="27">
        <f t="shared" si="2957"/>
        <v>593.1</v>
      </c>
      <c r="Z895" s="27">
        <f t="shared" si="2958"/>
        <v>593.1</v>
      </c>
      <c r="AA895" s="27">
        <f>AA896</f>
        <v>0</v>
      </c>
      <c r="AB895" s="27">
        <f>AB896</f>
        <v>0</v>
      </c>
      <c r="AC895" s="27">
        <f>AC896</f>
        <v>0</v>
      </c>
      <c r="AD895" s="27">
        <f t="shared" si="2959"/>
        <v>593.1</v>
      </c>
      <c r="AE895" s="27">
        <f t="shared" si="2960"/>
        <v>593.1</v>
      </c>
      <c r="AF895" s="27">
        <f t="shared" si="2961"/>
        <v>593.1</v>
      </c>
      <c r="AG895" s="27">
        <f>AG896</f>
        <v>0</v>
      </c>
      <c r="AH895" s="27">
        <f>AH896</f>
        <v>0</v>
      </c>
      <c r="AI895" s="27">
        <f>AI896</f>
        <v>0</v>
      </c>
      <c r="AJ895" s="27">
        <f t="shared" si="2962"/>
        <v>593.1</v>
      </c>
      <c r="AK895" s="27">
        <f t="shared" si="2963"/>
        <v>593.1</v>
      </c>
      <c r="AL895" s="27">
        <f t="shared" si="2964"/>
        <v>593.1</v>
      </c>
      <c r="AM895" s="27">
        <f>AM896</f>
        <v>0</v>
      </c>
      <c r="AN895" s="27">
        <f>AN896</f>
        <v>0</v>
      </c>
      <c r="AO895" s="27">
        <f>AO896</f>
        <v>0</v>
      </c>
      <c r="AP895" s="27">
        <f t="shared" si="2965"/>
        <v>593.1</v>
      </c>
      <c r="AQ895" s="27">
        <f t="shared" si="2966"/>
        <v>593.1</v>
      </c>
      <c r="AR895" s="27">
        <f t="shared" si="2967"/>
        <v>593.1</v>
      </c>
      <c r="AS895" s="27">
        <f>AS896</f>
        <v>0</v>
      </c>
      <c r="AT895" s="27">
        <f>AT896</f>
        <v>0</v>
      </c>
      <c r="AU895" s="27">
        <f>AU896</f>
        <v>0</v>
      </c>
      <c r="AV895" s="27">
        <f t="shared" si="2968"/>
        <v>593.1</v>
      </c>
      <c r="AW895" s="27">
        <f t="shared" si="2969"/>
        <v>593.1</v>
      </c>
      <c r="AX895" s="27">
        <f t="shared" si="2970"/>
        <v>593.1</v>
      </c>
      <c r="AY895" s="27">
        <f>AY896</f>
        <v>0</v>
      </c>
      <c r="AZ895" s="27">
        <f>AZ896</f>
        <v>0</v>
      </c>
      <c r="BA895" s="27">
        <f>BA896</f>
        <v>0</v>
      </c>
      <c r="BB895" s="27">
        <f t="shared" si="2971"/>
        <v>593.1</v>
      </c>
      <c r="BC895" s="27">
        <f t="shared" si="2972"/>
        <v>593.1</v>
      </c>
      <c r="BD895" s="27">
        <f t="shared" si="2973"/>
        <v>593.1</v>
      </c>
      <c r="BE895" s="27">
        <f>BE896</f>
        <v>0</v>
      </c>
      <c r="BF895" s="27">
        <f>BF896</f>
        <v>0</v>
      </c>
      <c r="BG895" s="27">
        <f>BG896</f>
        <v>0</v>
      </c>
      <c r="BH895" s="27">
        <f t="shared" si="2974"/>
        <v>593.1</v>
      </c>
      <c r="BI895" s="27">
        <f t="shared" si="2975"/>
        <v>593.1</v>
      </c>
      <c r="BJ895" s="27">
        <f t="shared" si="2976"/>
        <v>593.1</v>
      </c>
      <c r="BK895" s="27">
        <f>BK896</f>
        <v>0</v>
      </c>
      <c r="BL895" s="27">
        <f>BL896</f>
        <v>0</v>
      </c>
      <c r="BM895" s="27">
        <f>BM896</f>
        <v>0</v>
      </c>
      <c r="BN895" s="27">
        <f t="shared" si="2977"/>
        <v>593.1</v>
      </c>
      <c r="BO895" s="27">
        <f t="shared" si="2978"/>
        <v>593.1</v>
      </c>
      <c r="BP895" s="27">
        <f t="shared" si="2979"/>
        <v>593.1</v>
      </c>
      <c r="BQ895" s="27">
        <f>BQ896</f>
        <v>0</v>
      </c>
      <c r="BR895" s="27">
        <f>BR896</f>
        <v>0</v>
      </c>
      <c r="BS895" s="27">
        <f t="shared" si="2980"/>
        <v>593.1</v>
      </c>
      <c r="BT895" s="27">
        <f t="shared" si="2981"/>
        <v>593.1</v>
      </c>
      <c r="BU895" s="27">
        <f t="shared" si="2982"/>
        <v>593.1</v>
      </c>
      <c r="BV895" s="27">
        <f>BV896</f>
        <v>0</v>
      </c>
      <c r="BW895" s="27">
        <f>BW896</f>
        <v>0</v>
      </c>
      <c r="BX895" s="27">
        <f t="shared" si="2983"/>
        <v>593.1</v>
      </c>
      <c r="BY895" s="27">
        <f t="shared" si="2984"/>
        <v>593.1</v>
      </c>
      <c r="BZ895" s="27">
        <f t="shared" si="2985"/>
        <v>593.1</v>
      </c>
      <c r="CA895" s="27">
        <f>CA896</f>
        <v>0</v>
      </c>
      <c r="CB895" s="20">
        <v>0</v>
      </c>
      <c r="CC895" s="35"/>
      <c r="CH895" s="1" t="s">
        <v>29</v>
      </c>
    </row>
    <row r="896" spans="1:87" hidden="1" x14ac:dyDescent="0.3">
      <c r="A896" s="18" t="s">
        <v>501</v>
      </c>
      <c r="B896" s="19">
        <v>610</v>
      </c>
      <c r="C896" s="18" t="s">
        <v>46</v>
      </c>
      <c r="D896" s="18" t="s">
        <v>104</v>
      </c>
      <c r="E896" s="34" t="s">
        <v>105</v>
      </c>
      <c r="F896" s="27">
        <v>593.1</v>
      </c>
      <c r="G896" s="27">
        <v>593.1</v>
      </c>
      <c r="H896" s="27">
        <v>593.1</v>
      </c>
      <c r="I896" s="27"/>
      <c r="J896" s="27"/>
      <c r="K896" s="27"/>
      <c r="L896" s="27">
        <f t="shared" si="2950"/>
        <v>593.1</v>
      </c>
      <c r="M896" s="27">
        <f t="shared" si="2951"/>
        <v>593.1</v>
      </c>
      <c r="N896" s="27">
        <f t="shared" si="2952"/>
        <v>593.1</v>
      </c>
      <c r="O896" s="27"/>
      <c r="P896" s="27"/>
      <c r="Q896" s="27"/>
      <c r="R896" s="27">
        <f t="shared" si="2953"/>
        <v>593.1</v>
      </c>
      <c r="S896" s="27">
        <f t="shared" si="2954"/>
        <v>593.1</v>
      </c>
      <c r="T896" s="27">
        <f t="shared" si="2955"/>
        <v>593.1</v>
      </c>
      <c r="U896" s="27"/>
      <c r="V896" s="27"/>
      <c r="W896" s="27"/>
      <c r="X896" s="27">
        <f t="shared" si="2956"/>
        <v>593.1</v>
      </c>
      <c r="Y896" s="27">
        <f t="shared" si="2957"/>
        <v>593.1</v>
      </c>
      <c r="Z896" s="27">
        <f t="shared" si="2958"/>
        <v>593.1</v>
      </c>
      <c r="AA896" s="27"/>
      <c r="AB896" s="27"/>
      <c r="AC896" s="27"/>
      <c r="AD896" s="27">
        <f t="shared" si="2959"/>
        <v>593.1</v>
      </c>
      <c r="AE896" s="27">
        <f t="shared" si="2960"/>
        <v>593.1</v>
      </c>
      <c r="AF896" s="27">
        <f t="shared" si="2961"/>
        <v>593.1</v>
      </c>
      <c r="AG896" s="27"/>
      <c r="AH896" s="27"/>
      <c r="AI896" s="27"/>
      <c r="AJ896" s="27">
        <f t="shared" si="2962"/>
        <v>593.1</v>
      </c>
      <c r="AK896" s="27">
        <f t="shared" si="2963"/>
        <v>593.1</v>
      </c>
      <c r="AL896" s="27">
        <f t="shared" si="2964"/>
        <v>593.1</v>
      </c>
      <c r="AM896" s="27"/>
      <c r="AN896" s="27"/>
      <c r="AO896" s="27"/>
      <c r="AP896" s="27">
        <f t="shared" si="2965"/>
        <v>593.1</v>
      </c>
      <c r="AQ896" s="27">
        <f t="shared" si="2966"/>
        <v>593.1</v>
      </c>
      <c r="AR896" s="27">
        <f t="shared" si="2967"/>
        <v>593.1</v>
      </c>
      <c r="AS896" s="27"/>
      <c r="AT896" s="27"/>
      <c r="AU896" s="27"/>
      <c r="AV896" s="27">
        <f t="shared" si="2968"/>
        <v>593.1</v>
      </c>
      <c r="AW896" s="27">
        <f t="shared" si="2969"/>
        <v>593.1</v>
      </c>
      <c r="AX896" s="27">
        <f t="shared" si="2970"/>
        <v>593.1</v>
      </c>
      <c r="AY896" s="27"/>
      <c r="AZ896" s="27"/>
      <c r="BA896" s="27"/>
      <c r="BB896" s="27">
        <f t="shared" si="2971"/>
        <v>593.1</v>
      </c>
      <c r="BC896" s="27">
        <f t="shared" si="2972"/>
        <v>593.1</v>
      </c>
      <c r="BD896" s="27">
        <f t="shared" si="2973"/>
        <v>593.1</v>
      </c>
      <c r="BE896" s="27"/>
      <c r="BF896" s="27"/>
      <c r="BG896" s="27"/>
      <c r="BH896" s="27">
        <f t="shared" si="2974"/>
        <v>593.1</v>
      </c>
      <c r="BI896" s="27">
        <f t="shared" si="2975"/>
        <v>593.1</v>
      </c>
      <c r="BJ896" s="27">
        <f t="shared" si="2976"/>
        <v>593.1</v>
      </c>
      <c r="BK896" s="27"/>
      <c r="BL896" s="27"/>
      <c r="BM896" s="27"/>
      <c r="BN896" s="27">
        <f t="shared" si="2977"/>
        <v>593.1</v>
      </c>
      <c r="BO896" s="27">
        <f t="shared" si="2978"/>
        <v>593.1</v>
      </c>
      <c r="BP896" s="27">
        <f t="shared" si="2979"/>
        <v>593.1</v>
      </c>
      <c r="BQ896" s="27"/>
      <c r="BR896" s="27"/>
      <c r="BS896" s="27">
        <f t="shared" si="2980"/>
        <v>593.1</v>
      </c>
      <c r="BT896" s="27">
        <f t="shared" si="2981"/>
        <v>593.1</v>
      </c>
      <c r="BU896" s="27">
        <f t="shared" si="2982"/>
        <v>593.1</v>
      </c>
      <c r="BV896" s="27"/>
      <c r="BW896" s="27"/>
      <c r="BX896" s="27">
        <f t="shared" si="2983"/>
        <v>593.1</v>
      </c>
      <c r="BY896" s="27">
        <f t="shared" si="2984"/>
        <v>593.1</v>
      </c>
      <c r="BZ896" s="27">
        <f t="shared" si="2985"/>
        <v>593.1</v>
      </c>
      <c r="CA896" s="27"/>
      <c r="CB896" s="20">
        <v>0</v>
      </c>
      <c r="CC896" s="35"/>
    </row>
    <row r="897" spans="1:87" hidden="1" x14ac:dyDescent="0.3">
      <c r="A897" s="18" t="s">
        <v>501</v>
      </c>
      <c r="B897" s="19">
        <v>620</v>
      </c>
      <c r="C897" s="18"/>
      <c r="D897" s="18"/>
      <c r="E897" s="34" t="s">
        <v>45</v>
      </c>
      <c r="F897" s="27">
        <f t="shared" ref="F897:K897" si="3073">F898</f>
        <v>15578.3</v>
      </c>
      <c r="G897" s="27">
        <f t="shared" si="3073"/>
        <v>15578.3</v>
      </c>
      <c r="H897" s="27">
        <f t="shared" si="3073"/>
        <v>15578.3</v>
      </c>
      <c r="I897" s="27">
        <f t="shared" si="3073"/>
        <v>0</v>
      </c>
      <c r="J897" s="27">
        <f t="shared" si="3073"/>
        <v>0</v>
      </c>
      <c r="K897" s="27">
        <f t="shared" si="3073"/>
        <v>0</v>
      </c>
      <c r="L897" s="27">
        <f t="shared" si="2950"/>
        <v>15578.3</v>
      </c>
      <c r="M897" s="27">
        <f t="shared" si="2951"/>
        <v>15578.3</v>
      </c>
      <c r="N897" s="27">
        <f t="shared" si="2952"/>
        <v>15578.3</v>
      </c>
      <c r="O897" s="27">
        <f>O898</f>
        <v>0</v>
      </c>
      <c r="P897" s="27">
        <f>P898</f>
        <v>0</v>
      </c>
      <c r="Q897" s="27">
        <f>Q898</f>
        <v>0</v>
      </c>
      <c r="R897" s="27">
        <f t="shared" si="2953"/>
        <v>15578.3</v>
      </c>
      <c r="S897" s="27">
        <f t="shared" si="2954"/>
        <v>15578.3</v>
      </c>
      <c r="T897" s="27">
        <f t="shared" si="2955"/>
        <v>15578.3</v>
      </c>
      <c r="U897" s="27">
        <f>U898</f>
        <v>0</v>
      </c>
      <c r="V897" s="27">
        <f>V898</f>
        <v>0</v>
      </c>
      <c r="W897" s="27">
        <f>W898</f>
        <v>0</v>
      </c>
      <c r="X897" s="27">
        <f t="shared" si="2956"/>
        <v>15578.3</v>
      </c>
      <c r="Y897" s="27">
        <f t="shared" si="2957"/>
        <v>15578.3</v>
      </c>
      <c r="Z897" s="27">
        <f t="shared" si="2958"/>
        <v>15578.3</v>
      </c>
      <c r="AA897" s="27">
        <f>AA898</f>
        <v>0</v>
      </c>
      <c r="AB897" s="27">
        <f>AB898</f>
        <v>0</v>
      </c>
      <c r="AC897" s="27">
        <f>AC898</f>
        <v>0</v>
      </c>
      <c r="AD897" s="27">
        <f t="shared" si="2959"/>
        <v>15578.3</v>
      </c>
      <c r="AE897" s="27">
        <f t="shared" si="2960"/>
        <v>15578.3</v>
      </c>
      <c r="AF897" s="27">
        <f t="shared" si="2961"/>
        <v>15578.3</v>
      </c>
      <c r="AG897" s="27">
        <f>AG898</f>
        <v>0</v>
      </c>
      <c r="AH897" s="27">
        <f>AH898</f>
        <v>0</v>
      </c>
      <c r="AI897" s="27">
        <f>AI898</f>
        <v>0</v>
      </c>
      <c r="AJ897" s="27">
        <f t="shared" si="2962"/>
        <v>15578.3</v>
      </c>
      <c r="AK897" s="27">
        <f t="shared" si="2963"/>
        <v>15578.3</v>
      </c>
      <c r="AL897" s="27">
        <f t="shared" si="2964"/>
        <v>15578.3</v>
      </c>
      <c r="AM897" s="27">
        <f>AM898</f>
        <v>0</v>
      </c>
      <c r="AN897" s="27">
        <f>AN898</f>
        <v>0</v>
      </c>
      <c r="AO897" s="27">
        <f>AO898</f>
        <v>0</v>
      </c>
      <c r="AP897" s="27">
        <f t="shared" si="2965"/>
        <v>15578.3</v>
      </c>
      <c r="AQ897" s="27">
        <f t="shared" si="2966"/>
        <v>15578.3</v>
      </c>
      <c r="AR897" s="27">
        <f t="shared" si="2967"/>
        <v>15578.3</v>
      </c>
      <c r="AS897" s="27">
        <f>AS898</f>
        <v>0</v>
      </c>
      <c r="AT897" s="27">
        <f>AT898</f>
        <v>0</v>
      </c>
      <c r="AU897" s="27">
        <f>AU898</f>
        <v>0</v>
      </c>
      <c r="AV897" s="27">
        <f t="shared" si="2968"/>
        <v>15578.3</v>
      </c>
      <c r="AW897" s="27">
        <f t="shared" si="2969"/>
        <v>15578.3</v>
      </c>
      <c r="AX897" s="27">
        <f t="shared" si="2970"/>
        <v>15578.3</v>
      </c>
      <c r="AY897" s="27">
        <f>AY898</f>
        <v>153</v>
      </c>
      <c r="AZ897" s="27">
        <f>AZ898</f>
        <v>153</v>
      </c>
      <c r="BA897" s="27">
        <f>BA898</f>
        <v>153</v>
      </c>
      <c r="BB897" s="27">
        <f t="shared" si="2971"/>
        <v>15731.3</v>
      </c>
      <c r="BC897" s="27">
        <f t="shared" si="2972"/>
        <v>15731.3</v>
      </c>
      <c r="BD897" s="27">
        <f t="shared" si="2973"/>
        <v>15731.3</v>
      </c>
      <c r="BE897" s="27">
        <f>BE898</f>
        <v>0</v>
      </c>
      <c r="BF897" s="27">
        <f>BF898</f>
        <v>0</v>
      </c>
      <c r="BG897" s="27">
        <f>BG898</f>
        <v>0</v>
      </c>
      <c r="BH897" s="27">
        <f t="shared" si="2974"/>
        <v>15731.3</v>
      </c>
      <c r="BI897" s="27">
        <f t="shared" si="2975"/>
        <v>15731.3</v>
      </c>
      <c r="BJ897" s="27">
        <f t="shared" si="2976"/>
        <v>15731.3</v>
      </c>
      <c r="BK897" s="27">
        <f>BK898</f>
        <v>0</v>
      </c>
      <c r="BL897" s="27">
        <f>BL898</f>
        <v>0</v>
      </c>
      <c r="BM897" s="27">
        <f>BM898</f>
        <v>0</v>
      </c>
      <c r="BN897" s="27">
        <f t="shared" si="2977"/>
        <v>15731.3</v>
      </c>
      <c r="BO897" s="27">
        <f t="shared" si="2978"/>
        <v>15731.3</v>
      </c>
      <c r="BP897" s="27">
        <f t="shared" si="2979"/>
        <v>15731.3</v>
      </c>
      <c r="BQ897" s="27">
        <f>BQ898</f>
        <v>0</v>
      </c>
      <c r="BR897" s="27">
        <f>BR898</f>
        <v>0</v>
      </c>
      <c r="BS897" s="27">
        <f t="shared" si="2980"/>
        <v>15731.3</v>
      </c>
      <c r="BT897" s="27">
        <f t="shared" si="2981"/>
        <v>15731.3</v>
      </c>
      <c r="BU897" s="27">
        <f t="shared" si="2982"/>
        <v>15731.3</v>
      </c>
      <c r="BV897" s="27">
        <f>BV898</f>
        <v>0</v>
      </c>
      <c r="BW897" s="27">
        <f>BW898</f>
        <v>0</v>
      </c>
      <c r="BX897" s="27">
        <f t="shared" si="2983"/>
        <v>15731.3</v>
      </c>
      <c r="BY897" s="27">
        <f t="shared" si="2984"/>
        <v>15731.3</v>
      </c>
      <c r="BZ897" s="27">
        <f t="shared" si="2985"/>
        <v>15731.3</v>
      </c>
      <c r="CA897" s="27">
        <f>CA898</f>
        <v>0</v>
      </c>
      <c r="CB897" s="20">
        <v>0</v>
      </c>
      <c r="CC897" s="35"/>
      <c r="CH897" s="1" t="s">
        <v>29</v>
      </c>
    </row>
    <row r="898" spans="1:87" hidden="1" x14ac:dyDescent="0.3">
      <c r="A898" s="18" t="s">
        <v>501</v>
      </c>
      <c r="B898" s="19">
        <v>620</v>
      </c>
      <c r="C898" s="18" t="s">
        <v>46</v>
      </c>
      <c r="D898" s="18" t="s">
        <v>104</v>
      </c>
      <c r="E898" s="34" t="s">
        <v>105</v>
      </c>
      <c r="F898" s="27">
        <v>15578.3</v>
      </c>
      <c r="G898" s="27">
        <v>15578.3</v>
      </c>
      <c r="H898" s="27">
        <v>15578.3</v>
      </c>
      <c r="I898" s="27"/>
      <c r="J898" s="27"/>
      <c r="K898" s="27"/>
      <c r="L898" s="27">
        <f t="shared" si="2950"/>
        <v>15578.3</v>
      </c>
      <c r="M898" s="27">
        <f t="shared" si="2951"/>
        <v>15578.3</v>
      </c>
      <c r="N898" s="27">
        <f t="shared" si="2952"/>
        <v>15578.3</v>
      </c>
      <c r="O898" s="27"/>
      <c r="P898" s="27"/>
      <c r="Q898" s="27"/>
      <c r="R898" s="27">
        <f t="shared" si="2953"/>
        <v>15578.3</v>
      </c>
      <c r="S898" s="27">
        <f t="shared" si="2954"/>
        <v>15578.3</v>
      </c>
      <c r="T898" s="27">
        <f t="shared" si="2955"/>
        <v>15578.3</v>
      </c>
      <c r="U898" s="27"/>
      <c r="V898" s="27"/>
      <c r="W898" s="27"/>
      <c r="X898" s="27">
        <f t="shared" si="2956"/>
        <v>15578.3</v>
      </c>
      <c r="Y898" s="27">
        <f t="shared" si="2957"/>
        <v>15578.3</v>
      </c>
      <c r="Z898" s="27">
        <f t="shared" si="2958"/>
        <v>15578.3</v>
      </c>
      <c r="AA898" s="27"/>
      <c r="AB898" s="27"/>
      <c r="AC898" s="27"/>
      <c r="AD898" s="27">
        <f t="shared" si="2959"/>
        <v>15578.3</v>
      </c>
      <c r="AE898" s="27">
        <f t="shared" si="2960"/>
        <v>15578.3</v>
      </c>
      <c r="AF898" s="27">
        <f t="shared" si="2961"/>
        <v>15578.3</v>
      </c>
      <c r="AG898" s="27"/>
      <c r="AH898" s="27"/>
      <c r="AI898" s="27"/>
      <c r="AJ898" s="27">
        <f t="shared" si="2962"/>
        <v>15578.3</v>
      </c>
      <c r="AK898" s="27">
        <f t="shared" si="2963"/>
        <v>15578.3</v>
      </c>
      <c r="AL898" s="27">
        <f t="shared" si="2964"/>
        <v>15578.3</v>
      </c>
      <c r="AM898" s="27"/>
      <c r="AN898" s="27"/>
      <c r="AO898" s="27"/>
      <c r="AP898" s="27">
        <f t="shared" si="2965"/>
        <v>15578.3</v>
      </c>
      <c r="AQ898" s="27">
        <f t="shared" si="2966"/>
        <v>15578.3</v>
      </c>
      <c r="AR898" s="27">
        <f t="shared" si="2967"/>
        <v>15578.3</v>
      </c>
      <c r="AS898" s="27"/>
      <c r="AT898" s="27"/>
      <c r="AU898" s="27"/>
      <c r="AV898" s="27">
        <f t="shared" si="2968"/>
        <v>15578.3</v>
      </c>
      <c r="AW898" s="27">
        <f t="shared" si="2969"/>
        <v>15578.3</v>
      </c>
      <c r="AX898" s="27">
        <f t="shared" si="2970"/>
        <v>15578.3</v>
      </c>
      <c r="AY898" s="27">
        <v>153</v>
      </c>
      <c r="AZ898" s="27">
        <v>153</v>
      </c>
      <c r="BA898" s="27">
        <v>153</v>
      </c>
      <c r="BB898" s="27">
        <f t="shared" si="2971"/>
        <v>15731.3</v>
      </c>
      <c r="BC898" s="27">
        <f t="shared" si="2972"/>
        <v>15731.3</v>
      </c>
      <c r="BD898" s="27">
        <f t="shared" si="2973"/>
        <v>15731.3</v>
      </c>
      <c r="BE898" s="27"/>
      <c r="BF898" s="27"/>
      <c r="BG898" s="27"/>
      <c r="BH898" s="27">
        <f t="shared" si="2974"/>
        <v>15731.3</v>
      </c>
      <c r="BI898" s="27">
        <f t="shared" si="2975"/>
        <v>15731.3</v>
      </c>
      <c r="BJ898" s="27">
        <f t="shared" si="2976"/>
        <v>15731.3</v>
      </c>
      <c r="BK898" s="27"/>
      <c r="BL898" s="27"/>
      <c r="BM898" s="27"/>
      <c r="BN898" s="27">
        <f t="shared" si="2977"/>
        <v>15731.3</v>
      </c>
      <c r="BO898" s="27">
        <f t="shared" si="2978"/>
        <v>15731.3</v>
      </c>
      <c r="BP898" s="27">
        <f t="shared" si="2979"/>
        <v>15731.3</v>
      </c>
      <c r="BQ898" s="27"/>
      <c r="BR898" s="27"/>
      <c r="BS898" s="27">
        <f t="shared" si="2980"/>
        <v>15731.3</v>
      </c>
      <c r="BT898" s="27">
        <f t="shared" si="2981"/>
        <v>15731.3</v>
      </c>
      <c r="BU898" s="27">
        <f t="shared" si="2982"/>
        <v>15731.3</v>
      </c>
      <c r="BV898" s="27"/>
      <c r="BW898" s="27"/>
      <c r="BX898" s="27">
        <f t="shared" si="2983"/>
        <v>15731.3</v>
      </c>
      <c r="BY898" s="27">
        <f t="shared" si="2984"/>
        <v>15731.3</v>
      </c>
      <c r="BZ898" s="27">
        <f t="shared" si="2985"/>
        <v>15731.3</v>
      </c>
      <c r="CA898" s="27"/>
      <c r="CB898" s="20">
        <v>0</v>
      </c>
      <c r="CC898" s="35"/>
    </row>
    <row r="899" spans="1:87" ht="46.8" hidden="1" x14ac:dyDescent="0.3">
      <c r="A899" s="18" t="s">
        <v>503</v>
      </c>
      <c r="B899" s="19"/>
      <c r="C899" s="18"/>
      <c r="D899" s="18"/>
      <c r="E899" s="34" t="s">
        <v>504</v>
      </c>
      <c r="F899" s="27">
        <f t="shared" ref="F899:F900" si="3074">F900</f>
        <v>10050</v>
      </c>
      <c r="G899" s="27">
        <f t="shared" ref="G899:G900" si="3075">G900</f>
        <v>10050</v>
      </c>
      <c r="H899" s="27">
        <f t="shared" ref="H899:H900" si="3076">H900</f>
        <v>10050</v>
      </c>
      <c r="I899" s="27">
        <f t="shared" ref="I899:I900" si="3077">I900</f>
        <v>0</v>
      </c>
      <c r="J899" s="27">
        <f t="shared" ref="J899:J900" si="3078">J900</f>
        <v>0</v>
      </c>
      <c r="K899" s="27">
        <f t="shared" ref="K899:K900" si="3079">K900</f>
        <v>0</v>
      </c>
      <c r="L899" s="27">
        <f t="shared" si="2950"/>
        <v>10050</v>
      </c>
      <c r="M899" s="27">
        <f t="shared" si="2951"/>
        <v>10050</v>
      </c>
      <c r="N899" s="27">
        <f t="shared" si="2952"/>
        <v>10050</v>
      </c>
      <c r="O899" s="27">
        <f t="shared" ref="O899:O900" si="3080">O900</f>
        <v>0</v>
      </c>
      <c r="P899" s="27">
        <f t="shared" ref="P899:P900" si="3081">P900</f>
        <v>0</v>
      </c>
      <c r="Q899" s="27">
        <f t="shared" ref="Q899:Q900" si="3082">Q900</f>
        <v>0</v>
      </c>
      <c r="R899" s="27">
        <f t="shared" si="2953"/>
        <v>10050</v>
      </c>
      <c r="S899" s="27">
        <f t="shared" si="2954"/>
        <v>10050</v>
      </c>
      <c r="T899" s="27">
        <f t="shared" si="2955"/>
        <v>10050</v>
      </c>
      <c r="U899" s="27">
        <f t="shared" ref="U899:U900" si="3083">U900</f>
        <v>0</v>
      </c>
      <c r="V899" s="27">
        <f t="shared" ref="V899:V900" si="3084">V900</f>
        <v>0</v>
      </c>
      <c r="W899" s="27">
        <f t="shared" ref="W899:W900" si="3085">W900</f>
        <v>0</v>
      </c>
      <c r="X899" s="27">
        <f t="shared" si="2956"/>
        <v>10050</v>
      </c>
      <c r="Y899" s="27">
        <f t="shared" si="2957"/>
        <v>10050</v>
      </c>
      <c r="Z899" s="27">
        <f t="shared" si="2958"/>
        <v>10050</v>
      </c>
      <c r="AA899" s="27">
        <f t="shared" ref="AA899:AA900" si="3086">AA900</f>
        <v>0</v>
      </c>
      <c r="AB899" s="27">
        <f t="shared" ref="AB899:AB900" si="3087">AB900</f>
        <v>0</v>
      </c>
      <c r="AC899" s="27">
        <f t="shared" ref="AC899:AC900" si="3088">AC900</f>
        <v>0</v>
      </c>
      <c r="AD899" s="27">
        <f t="shared" si="2959"/>
        <v>10050</v>
      </c>
      <c r="AE899" s="27">
        <f t="shared" si="2960"/>
        <v>10050</v>
      </c>
      <c r="AF899" s="27">
        <f t="shared" si="2961"/>
        <v>10050</v>
      </c>
      <c r="AG899" s="27">
        <f t="shared" ref="AG899:AG900" si="3089">AG900</f>
        <v>0</v>
      </c>
      <c r="AH899" s="27">
        <f t="shared" ref="AH899:AH900" si="3090">AH900</f>
        <v>0</v>
      </c>
      <c r="AI899" s="27">
        <f t="shared" ref="AI899:AI900" si="3091">AI900</f>
        <v>0</v>
      </c>
      <c r="AJ899" s="27">
        <f t="shared" si="2962"/>
        <v>10050</v>
      </c>
      <c r="AK899" s="27">
        <f t="shared" si="2963"/>
        <v>10050</v>
      </c>
      <c r="AL899" s="27">
        <f t="shared" si="2964"/>
        <v>10050</v>
      </c>
      <c r="AM899" s="27">
        <f t="shared" ref="AM899:AM900" si="3092">AM900</f>
        <v>0</v>
      </c>
      <c r="AN899" s="27">
        <f t="shared" ref="AN899:AN900" si="3093">AN900</f>
        <v>0</v>
      </c>
      <c r="AO899" s="27">
        <f t="shared" ref="AO899:AO900" si="3094">AO900</f>
        <v>0</v>
      </c>
      <c r="AP899" s="27">
        <f t="shared" si="2965"/>
        <v>10050</v>
      </c>
      <c r="AQ899" s="27">
        <f t="shared" si="2966"/>
        <v>10050</v>
      </c>
      <c r="AR899" s="27">
        <f t="shared" si="2967"/>
        <v>10050</v>
      </c>
      <c r="AS899" s="27">
        <f t="shared" ref="AS899:AS900" si="3095">AS900</f>
        <v>0</v>
      </c>
      <c r="AT899" s="27">
        <f t="shared" ref="AT899:AT900" si="3096">AT900</f>
        <v>0</v>
      </c>
      <c r="AU899" s="27">
        <f t="shared" ref="AU899:AU900" si="3097">AU900</f>
        <v>0</v>
      </c>
      <c r="AV899" s="27">
        <f t="shared" si="2968"/>
        <v>10050</v>
      </c>
      <c r="AW899" s="27">
        <f t="shared" si="2969"/>
        <v>10050</v>
      </c>
      <c r="AX899" s="27">
        <f t="shared" si="2970"/>
        <v>10050</v>
      </c>
      <c r="AY899" s="27">
        <f t="shared" ref="AY899:AY900" si="3098">AY900</f>
        <v>0</v>
      </c>
      <c r="AZ899" s="27">
        <f t="shared" ref="AZ899:AZ900" si="3099">AZ900</f>
        <v>0</v>
      </c>
      <c r="BA899" s="27">
        <f t="shared" ref="BA899:BA900" si="3100">BA900</f>
        <v>0</v>
      </c>
      <c r="BB899" s="27">
        <f t="shared" si="2971"/>
        <v>10050</v>
      </c>
      <c r="BC899" s="27">
        <f t="shared" si="2972"/>
        <v>10050</v>
      </c>
      <c r="BD899" s="27">
        <f t="shared" si="2973"/>
        <v>10050</v>
      </c>
      <c r="BE899" s="27">
        <f t="shared" ref="BE899:BE900" si="3101">BE900</f>
        <v>0</v>
      </c>
      <c r="BF899" s="27">
        <f t="shared" ref="BF899:BF900" si="3102">BF900</f>
        <v>0</v>
      </c>
      <c r="BG899" s="27">
        <f t="shared" ref="BG899:BG900" si="3103">BG900</f>
        <v>0</v>
      </c>
      <c r="BH899" s="27">
        <f t="shared" si="2974"/>
        <v>10050</v>
      </c>
      <c r="BI899" s="27">
        <f t="shared" si="2975"/>
        <v>10050</v>
      </c>
      <c r="BJ899" s="27">
        <f t="shared" si="2976"/>
        <v>10050</v>
      </c>
      <c r="BK899" s="27">
        <f t="shared" ref="BK899:BK900" si="3104">BK900</f>
        <v>0</v>
      </c>
      <c r="BL899" s="27">
        <f t="shared" ref="BL899:BL900" si="3105">BL900</f>
        <v>0</v>
      </c>
      <c r="BM899" s="27">
        <f t="shared" ref="BM899:BM900" si="3106">BM900</f>
        <v>0</v>
      </c>
      <c r="BN899" s="27">
        <f t="shared" si="2977"/>
        <v>10050</v>
      </c>
      <c r="BO899" s="27">
        <f t="shared" si="2978"/>
        <v>10050</v>
      </c>
      <c r="BP899" s="27">
        <f t="shared" si="2979"/>
        <v>10050</v>
      </c>
      <c r="BQ899" s="27">
        <f t="shared" ref="BQ899:BQ900" si="3107">BQ900</f>
        <v>0</v>
      </c>
      <c r="BR899" s="27">
        <f t="shared" ref="BR899:BR900" si="3108">BR900</f>
        <v>0</v>
      </c>
      <c r="BS899" s="27">
        <f t="shared" si="2980"/>
        <v>10050</v>
      </c>
      <c r="BT899" s="27">
        <f t="shared" si="2981"/>
        <v>10050</v>
      </c>
      <c r="BU899" s="27">
        <f t="shared" si="2982"/>
        <v>10050</v>
      </c>
      <c r="BV899" s="27">
        <f t="shared" ref="BV899:BV900" si="3109">BV900</f>
        <v>0</v>
      </c>
      <c r="BW899" s="27">
        <f t="shared" ref="BW899:BW900" si="3110">BW900</f>
        <v>0</v>
      </c>
      <c r="BX899" s="27">
        <f t="shared" si="2983"/>
        <v>10050</v>
      </c>
      <c r="BY899" s="27">
        <f t="shared" si="2984"/>
        <v>10050</v>
      </c>
      <c r="BZ899" s="27">
        <f t="shared" si="2985"/>
        <v>10050</v>
      </c>
      <c r="CA899" s="27">
        <f t="shared" ref="CA899:CA900" si="3111">CA900</f>
        <v>0</v>
      </c>
      <c r="CB899" s="20">
        <v>0</v>
      </c>
      <c r="CC899" s="35"/>
      <c r="CF899" s="1" t="s">
        <v>27</v>
      </c>
    </row>
    <row r="900" spans="1:87" ht="46.8" hidden="1" x14ac:dyDescent="0.3">
      <c r="A900" s="18" t="s">
        <v>505</v>
      </c>
      <c r="B900" s="19"/>
      <c r="C900" s="18"/>
      <c r="D900" s="18"/>
      <c r="E900" s="34" t="s">
        <v>439</v>
      </c>
      <c r="F900" s="27">
        <f t="shared" si="3074"/>
        <v>10050</v>
      </c>
      <c r="G900" s="27">
        <f t="shared" si="3075"/>
        <v>10050</v>
      </c>
      <c r="H900" s="27">
        <f t="shared" si="3076"/>
        <v>10050</v>
      </c>
      <c r="I900" s="27">
        <f t="shared" si="3077"/>
        <v>0</v>
      </c>
      <c r="J900" s="27">
        <f t="shared" si="3078"/>
        <v>0</v>
      </c>
      <c r="K900" s="27">
        <f t="shared" si="3079"/>
        <v>0</v>
      </c>
      <c r="L900" s="27">
        <f t="shared" si="2950"/>
        <v>10050</v>
      </c>
      <c r="M900" s="27">
        <f t="shared" si="2951"/>
        <v>10050</v>
      </c>
      <c r="N900" s="27">
        <f t="shared" si="2952"/>
        <v>10050</v>
      </c>
      <c r="O900" s="27">
        <f t="shared" si="3080"/>
        <v>0</v>
      </c>
      <c r="P900" s="27">
        <f t="shared" si="3081"/>
        <v>0</v>
      </c>
      <c r="Q900" s="27">
        <f t="shared" si="3082"/>
        <v>0</v>
      </c>
      <c r="R900" s="27">
        <f t="shared" si="2953"/>
        <v>10050</v>
      </c>
      <c r="S900" s="27">
        <f t="shared" si="2954"/>
        <v>10050</v>
      </c>
      <c r="T900" s="27">
        <f t="shared" si="2955"/>
        <v>10050</v>
      </c>
      <c r="U900" s="27">
        <f t="shared" si="3083"/>
        <v>0</v>
      </c>
      <c r="V900" s="27">
        <f t="shared" si="3084"/>
        <v>0</v>
      </c>
      <c r="W900" s="27">
        <f t="shared" si="3085"/>
        <v>0</v>
      </c>
      <c r="X900" s="27">
        <f t="shared" si="2956"/>
        <v>10050</v>
      </c>
      <c r="Y900" s="27">
        <f t="shared" si="2957"/>
        <v>10050</v>
      </c>
      <c r="Z900" s="27">
        <f t="shared" si="2958"/>
        <v>10050</v>
      </c>
      <c r="AA900" s="27">
        <f t="shared" si="3086"/>
        <v>0</v>
      </c>
      <c r="AB900" s="27">
        <f t="shared" si="3087"/>
        <v>0</v>
      </c>
      <c r="AC900" s="27">
        <f t="shared" si="3088"/>
        <v>0</v>
      </c>
      <c r="AD900" s="27">
        <f t="shared" si="2959"/>
        <v>10050</v>
      </c>
      <c r="AE900" s="27">
        <f t="shared" si="2960"/>
        <v>10050</v>
      </c>
      <c r="AF900" s="27">
        <f t="shared" si="2961"/>
        <v>10050</v>
      </c>
      <c r="AG900" s="27">
        <f t="shared" si="3089"/>
        <v>0</v>
      </c>
      <c r="AH900" s="27">
        <f t="shared" si="3090"/>
        <v>0</v>
      </c>
      <c r="AI900" s="27">
        <f t="shared" si="3091"/>
        <v>0</v>
      </c>
      <c r="AJ900" s="27">
        <f t="shared" si="2962"/>
        <v>10050</v>
      </c>
      <c r="AK900" s="27">
        <f t="shared" si="2963"/>
        <v>10050</v>
      </c>
      <c r="AL900" s="27">
        <f t="shared" si="2964"/>
        <v>10050</v>
      </c>
      <c r="AM900" s="27">
        <f t="shared" si="3092"/>
        <v>0</v>
      </c>
      <c r="AN900" s="27">
        <f t="shared" si="3093"/>
        <v>0</v>
      </c>
      <c r="AO900" s="27">
        <f t="shared" si="3094"/>
        <v>0</v>
      </c>
      <c r="AP900" s="27">
        <f t="shared" si="2965"/>
        <v>10050</v>
      </c>
      <c r="AQ900" s="27">
        <f t="shared" si="2966"/>
        <v>10050</v>
      </c>
      <c r="AR900" s="27">
        <f t="shared" si="2967"/>
        <v>10050</v>
      </c>
      <c r="AS900" s="27">
        <f t="shared" si="3095"/>
        <v>0</v>
      </c>
      <c r="AT900" s="27">
        <f t="shared" si="3096"/>
        <v>0</v>
      </c>
      <c r="AU900" s="27">
        <f t="shared" si="3097"/>
        <v>0</v>
      </c>
      <c r="AV900" s="27">
        <f t="shared" si="2968"/>
        <v>10050</v>
      </c>
      <c r="AW900" s="27">
        <f t="shared" si="2969"/>
        <v>10050</v>
      </c>
      <c r="AX900" s="27">
        <f t="shared" si="2970"/>
        <v>10050</v>
      </c>
      <c r="AY900" s="27">
        <f t="shared" si="3098"/>
        <v>0</v>
      </c>
      <c r="AZ900" s="27">
        <f t="shared" si="3099"/>
        <v>0</v>
      </c>
      <c r="BA900" s="27">
        <f t="shared" si="3100"/>
        <v>0</v>
      </c>
      <c r="BB900" s="27">
        <f t="shared" si="2971"/>
        <v>10050</v>
      </c>
      <c r="BC900" s="27">
        <f t="shared" si="2972"/>
        <v>10050</v>
      </c>
      <c r="BD900" s="27">
        <f t="shared" si="2973"/>
        <v>10050</v>
      </c>
      <c r="BE900" s="27">
        <f t="shared" si="3101"/>
        <v>0</v>
      </c>
      <c r="BF900" s="27">
        <f t="shared" si="3102"/>
        <v>0</v>
      </c>
      <c r="BG900" s="27">
        <f t="shared" si="3103"/>
        <v>0</v>
      </c>
      <c r="BH900" s="27">
        <f t="shared" si="2974"/>
        <v>10050</v>
      </c>
      <c r="BI900" s="27">
        <f t="shared" si="2975"/>
        <v>10050</v>
      </c>
      <c r="BJ900" s="27">
        <f t="shared" si="2976"/>
        <v>10050</v>
      </c>
      <c r="BK900" s="27">
        <f t="shared" si="3104"/>
        <v>0</v>
      </c>
      <c r="BL900" s="27">
        <f t="shared" si="3105"/>
        <v>0</v>
      </c>
      <c r="BM900" s="27">
        <f t="shared" si="3106"/>
        <v>0</v>
      </c>
      <c r="BN900" s="27">
        <f t="shared" si="2977"/>
        <v>10050</v>
      </c>
      <c r="BO900" s="27">
        <f t="shared" si="2978"/>
        <v>10050</v>
      </c>
      <c r="BP900" s="27">
        <f t="shared" si="2979"/>
        <v>10050</v>
      </c>
      <c r="BQ900" s="27">
        <f t="shared" si="3107"/>
        <v>0</v>
      </c>
      <c r="BR900" s="27">
        <f t="shared" si="3108"/>
        <v>0</v>
      </c>
      <c r="BS900" s="27">
        <f t="shared" si="2980"/>
        <v>10050</v>
      </c>
      <c r="BT900" s="27">
        <f t="shared" si="2981"/>
        <v>10050</v>
      </c>
      <c r="BU900" s="27">
        <f t="shared" si="2982"/>
        <v>10050</v>
      </c>
      <c r="BV900" s="27">
        <f t="shared" si="3109"/>
        <v>0</v>
      </c>
      <c r="BW900" s="27">
        <f t="shared" si="3110"/>
        <v>0</v>
      </c>
      <c r="BX900" s="27">
        <f t="shared" si="2983"/>
        <v>10050</v>
      </c>
      <c r="BY900" s="27">
        <f t="shared" si="2984"/>
        <v>10050</v>
      </c>
      <c r="BZ900" s="27">
        <f t="shared" si="2985"/>
        <v>10050</v>
      </c>
      <c r="CA900" s="27">
        <f t="shared" si="3111"/>
        <v>0</v>
      </c>
      <c r="CB900" s="20">
        <v>0</v>
      </c>
      <c r="CC900" s="35"/>
      <c r="CI900" s="1" t="s">
        <v>30</v>
      </c>
    </row>
    <row r="901" spans="1:87" ht="46.8" hidden="1" x14ac:dyDescent="0.3">
      <c r="A901" s="18" t="s">
        <v>505</v>
      </c>
      <c r="B901" s="19">
        <v>600</v>
      </c>
      <c r="C901" s="18"/>
      <c r="D901" s="18"/>
      <c r="E901" s="34" t="s">
        <v>44</v>
      </c>
      <c r="F901" s="27">
        <f t="shared" ref="F901:K901" si="3112">F902+F904+F906</f>
        <v>10050</v>
      </c>
      <c r="G901" s="27">
        <f t="shared" si="3112"/>
        <v>10050</v>
      </c>
      <c r="H901" s="27">
        <f t="shared" si="3112"/>
        <v>10050</v>
      </c>
      <c r="I901" s="27">
        <f t="shared" si="3112"/>
        <v>0</v>
      </c>
      <c r="J901" s="27">
        <f t="shared" si="3112"/>
        <v>0</v>
      </c>
      <c r="K901" s="27">
        <f t="shared" si="3112"/>
        <v>0</v>
      </c>
      <c r="L901" s="27">
        <f t="shared" si="2950"/>
        <v>10050</v>
      </c>
      <c r="M901" s="27">
        <f t="shared" si="2951"/>
        <v>10050</v>
      </c>
      <c r="N901" s="27">
        <f t="shared" si="2952"/>
        <v>10050</v>
      </c>
      <c r="O901" s="27">
        <f>O902+O904+O906</f>
        <v>0</v>
      </c>
      <c r="P901" s="27">
        <f>P902+P904+P906</f>
        <v>0</v>
      </c>
      <c r="Q901" s="27">
        <f>Q902+Q904+Q906</f>
        <v>0</v>
      </c>
      <c r="R901" s="27">
        <f t="shared" si="2953"/>
        <v>10050</v>
      </c>
      <c r="S901" s="27">
        <f t="shared" si="2954"/>
        <v>10050</v>
      </c>
      <c r="T901" s="27">
        <f t="shared" si="2955"/>
        <v>10050</v>
      </c>
      <c r="U901" s="27">
        <f>U902+U904+U906</f>
        <v>0</v>
      </c>
      <c r="V901" s="27">
        <f>V902+V904+V906</f>
        <v>0</v>
      </c>
      <c r="W901" s="27">
        <f>W902+W904+W906</f>
        <v>0</v>
      </c>
      <c r="X901" s="27">
        <f t="shared" si="2956"/>
        <v>10050</v>
      </c>
      <c r="Y901" s="27">
        <f t="shared" si="2957"/>
        <v>10050</v>
      </c>
      <c r="Z901" s="27">
        <f t="shared" si="2958"/>
        <v>10050</v>
      </c>
      <c r="AA901" s="27">
        <f>AA902+AA904+AA906</f>
        <v>0</v>
      </c>
      <c r="AB901" s="27">
        <f>AB902+AB904+AB906</f>
        <v>0</v>
      </c>
      <c r="AC901" s="27">
        <f>AC902+AC904+AC906</f>
        <v>0</v>
      </c>
      <c r="AD901" s="27">
        <f t="shared" si="2959"/>
        <v>10050</v>
      </c>
      <c r="AE901" s="27">
        <f t="shared" si="2960"/>
        <v>10050</v>
      </c>
      <c r="AF901" s="27">
        <f t="shared" si="2961"/>
        <v>10050</v>
      </c>
      <c r="AG901" s="27">
        <f>AG902+AG904+AG906</f>
        <v>0</v>
      </c>
      <c r="AH901" s="27">
        <f>AH902+AH904+AH906</f>
        <v>0</v>
      </c>
      <c r="AI901" s="27">
        <f>AI902+AI904+AI906</f>
        <v>0</v>
      </c>
      <c r="AJ901" s="27">
        <f t="shared" si="2962"/>
        <v>10050</v>
      </c>
      <c r="AK901" s="27">
        <f t="shared" si="2963"/>
        <v>10050</v>
      </c>
      <c r="AL901" s="27">
        <f t="shared" si="2964"/>
        <v>10050</v>
      </c>
      <c r="AM901" s="27">
        <f>AM902+AM904+AM906</f>
        <v>0</v>
      </c>
      <c r="AN901" s="27">
        <f>AN902+AN904+AN906</f>
        <v>0</v>
      </c>
      <c r="AO901" s="27">
        <f>AO902+AO904+AO906</f>
        <v>0</v>
      </c>
      <c r="AP901" s="27">
        <f t="shared" si="2965"/>
        <v>10050</v>
      </c>
      <c r="AQ901" s="27">
        <f t="shared" si="2966"/>
        <v>10050</v>
      </c>
      <c r="AR901" s="27">
        <f t="shared" si="2967"/>
        <v>10050</v>
      </c>
      <c r="AS901" s="27">
        <f>AS902+AS904+AS906</f>
        <v>0</v>
      </c>
      <c r="AT901" s="27">
        <f>AT902+AT904+AT906</f>
        <v>0</v>
      </c>
      <c r="AU901" s="27">
        <f>AU902+AU904+AU906</f>
        <v>0</v>
      </c>
      <c r="AV901" s="27">
        <f t="shared" si="2968"/>
        <v>10050</v>
      </c>
      <c r="AW901" s="27">
        <f t="shared" si="2969"/>
        <v>10050</v>
      </c>
      <c r="AX901" s="27">
        <f t="shared" si="2970"/>
        <v>10050</v>
      </c>
      <c r="AY901" s="27">
        <f>AY902+AY904+AY906</f>
        <v>0</v>
      </c>
      <c r="AZ901" s="27">
        <f>AZ902+AZ904+AZ906</f>
        <v>0</v>
      </c>
      <c r="BA901" s="27">
        <f>BA902+BA904+BA906</f>
        <v>0</v>
      </c>
      <c r="BB901" s="27">
        <f t="shared" si="2971"/>
        <v>10050</v>
      </c>
      <c r="BC901" s="27">
        <f t="shared" si="2972"/>
        <v>10050</v>
      </c>
      <c r="BD901" s="27">
        <f t="shared" si="2973"/>
        <v>10050</v>
      </c>
      <c r="BE901" s="27">
        <f>BE902+BE904+BE906</f>
        <v>0</v>
      </c>
      <c r="BF901" s="27">
        <f>BF902+BF904+BF906</f>
        <v>0</v>
      </c>
      <c r="BG901" s="27">
        <f>BG902+BG904+BG906</f>
        <v>0</v>
      </c>
      <c r="BH901" s="27">
        <f t="shared" si="2974"/>
        <v>10050</v>
      </c>
      <c r="BI901" s="27">
        <f t="shared" si="2975"/>
        <v>10050</v>
      </c>
      <c r="BJ901" s="27">
        <f t="shared" si="2976"/>
        <v>10050</v>
      </c>
      <c r="BK901" s="27">
        <f>BK902+BK904+BK906</f>
        <v>0</v>
      </c>
      <c r="BL901" s="27">
        <f>BL902+BL904+BL906</f>
        <v>0</v>
      </c>
      <c r="BM901" s="27">
        <f>BM902+BM904+BM906</f>
        <v>0</v>
      </c>
      <c r="BN901" s="27">
        <f t="shared" si="2977"/>
        <v>10050</v>
      </c>
      <c r="BO901" s="27">
        <f t="shared" si="2978"/>
        <v>10050</v>
      </c>
      <c r="BP901" s="27">
        <f t="shared" si="2979"/>
        <v>10050</v>
      </c>
      <c r="BQ901" s="27">
        <f>BQ902+BQ904+BQ906</f>
        <v>0</v>
      </c>
      <c r="BR901" s="27">
        <f>BR902+BR904+BR906</f>
        <v>0</v>
      </c>
      <c r="BS901" s="27">
        <f t="shared" si="2980"/>
        <v>10050</v>
      </c>
      <c r="BT901" s="27">
        <f t="shared" si="2981"/>
        <v>10050</v>
      </c>
      <c r="BU901" s="27">
        <f t="shared" si="2982"/>
        <v>10050</v>
      </c>
      <c r="BV901" s="27">
        <f>BV902+BV904+BV906</f>
        <v>0</v>
      </c>
      <c r="BW901" s="27">
        <f>BW902+BW904+BW906</f>
        <v>0</v>
      </c>
      <c r="BX901" s="27">
        <f t="shared" si="2983"/>
        <v>10050</v>
      </c>
      <c r="BY901" s="27">
        <f t="shared" si="2984"/>
        <v>10050</v>
      </c>
      <c r="BZ901" s="27">
        <f t="shared" si="2985"/>
        <v>10050</v>
      </c>
      <c r="CA901" s="27">
        <f>CA902+CA904+CA906</f>
        <v>0</v>
      </c>
      <c r="CB901" s="20">
        <v>0</v>
      </c>
      <c r="CC901" s="35"/>
      <c r="CG901" s="1" t="s">
        <v>28</v>
      </c>
    </row>
    <row r="902" spans="1:87" hidden="1" x14ac:dyDescent="0.3">
      <c r="A902" s="18" t="s">
        <v>505</v>
      </c>
      <c r="B902" s="19">
        <v>610</v>
      </c>
      <c r="C902" s="18"/>
      <c r="D902" s="18"/>
      <c r="E902" s="34" t="s">
        <v>103</v>
      </c>
      <c r="F902" s="27">
        <f t="shared" ref="F902:K902" si="3113">F903</f>
        <v>976.7</v>
      </c>
      <c r="G902" s="27">
        <f t="shared" si="3113"/>
        <v>976.7</v>
      </c>
      <c r="H902" s="27">
        <f t="shared" si="3113"/>
        <v>976.7</v>
      </c>
      <c r="I902" s="27">
        <f t="shared" si="3113"/>
        <v>0</v>
      </c>
      <c r="J902" s="27">
        <f t="shared" si="3113"/>
        <v>0</v>
      </c>
      <c r="K902" s="27">
        <f t="shared" si="3113"/>
        <v>0</v>
      </c>
      <c r="L902" s="27">
        <f t="shared" si="2950"/>
        <v>976.7</v>
      </c>
      <c r="M902" s="27">
        <f t="shared" si="2951"/>
        <v>976.7</v>
      </c>
      <c r="N902" s="27">
        <f t="shared" si="2952"/>
        <v>976.7</v>
      </c>
      <c r="O902" s="27">
        <f>O903</f>
        <v>0</v>
      </c>
      <c r="P902" s="27">
        <f>P903</f>
        <v>0</v>
      </c>
      <c r="Q902" s="27">
        <f>Q903</f>
        <v>0</v>
      </c>
      <c r="R902" s="27">
        <f t="shared" si="2953"/>
        <v>976.7</v>
      </c>
      <c r="S902" s="27">
        <f t="shared" si="2954"/>
        <v>976.7</v>
      </c>
      <c r="T902" s="27">
        <f t="shared" si="2955"/>
        <v>976.7</v>
      </c>
      <c r="U902" s="27">
        <f>U903</f>
        <v>0</v>
      </c>
      <c r="V902" s="27">
        <f>V903</f>
        <v>0</v>
      </c>
      <c r="W902" s="27">
        <f>W903</f>
        <v>0</v>
      </c>
      <c r="X902" s="27">
        <f t="shared" si="2956"/>
        <v>976.7</v>
      </c>
      <c r="Y902" s="27">
        <f t="shared" si="2957"/>
        <v>976.7</v>
      </c>
      <c r="Z902" s="27">
        <f t="shared" si="2958"/>
        <v>976.7</v>
      </c>
      <c r="AA902" s="27">
        <f>AA903</f>
        <v>0</v>
      </c>
      <c r="AB902" s="27">
        <f>AB903</f>
        <v>0</v>
      </c>
      <c r="AC902" s="27">
        <f>AC903</f>
        <v>0</v>
      </c>
      <c r="AD902" s="27">
        <f t="shared" si="2959"/>
        <v>976.7</v>
      </c>
      <c r="AE902" s="27">
        <f t="shared" si="2960"/>
        <v>976.7</v>
      </c>
      <c r="AF902" s="27">
        <f t="shared" si="2961"/>
        <v>976.7</v>
      </c>
      <c r="AG902" s="27">
        <f>AG903</f>
        <v>0</v>
      </c>
      <c r="AH902" s="27">
        <f>AH903</f>
        <v>0</v>
      </c>
      <c r="AI902" s="27">
        <f>AI903</f>
        <v>0</v>
      </c>
      <c r="AJ902" s="27">
        <f t="shared" si="2962"/>
        <v>976.7</v>
      </c>
      <c r="AK902" s="27">
        <f t="shared" si="2963"/>
        <v>976.7</v>
      </c>
      <c r="AL902" s="27">
        <f t="shared" si="2964"/>
        <v>976.7</v>
      </c>
      <c r="AM902" s="27">
        <f>AM903</f>
        <v>0</v>
      </c>
      <c r="AN902" s="27">
        <f>AN903</f>
        <v>0</v>
      </c>
      <c r="AO902" s="27">
        <f>AO903</f>
        <v>0</v>
      </c>
      <c r="AP902" s="27">
        <f t="shared" si="2965"/>
        <v>976.7</v>
      </c>
      <c r="AQ902" s="27">
        <f t="shared" si="2966"/>
        <v>976.7</v>
      </c>
      <c r="AR902" s="27">
        <f t="shared" si="2967"/>
        <v>976.7</v>
      </c>
      <c r="AS902" s="27">
        <f>AS903</f>
        <v>0</v>
      </c>
      <c r="AT902" s="27">
        <f>AT903</f>
        <v>0</v>
      </c>
      <c r="AU902" s="27">
        <f>AU903</f>
        <v>0</v>
      </c>
      <c r="AV902" s="27">
        <f t="shared" si="2968"/>
        <v>976.7</v>
      </c>
      <c r="AW902" s="27">
        <f t="shared" si="2969"/>
        <v>976.7</v>
      </c>
      <c r="AX902" s="27">
        <f t="shared" si="2970"/>
        <v>976.7</v>
      </c>
      <c r="AY902" s="27">
        <f>AY903</f>
        <v>0</v>
      </c>
      <c r="AZ902" s="27">
        <f>AZ903</f>
        <v>0</v>
      </c>
      <c r="BA902" s="27">
        <f>BA903</f>
        <v>0</v>
      </c>
      <c r="BB902" s="27">
        <f t="shared" si="2971"/>
        <v>976.7</v>
      </c>
      <c r="BC902" s="27">
        <f t="shared" si="2972"/>
        <v>976.7</v>
      </c>
      <c r="BD902" s="27">
        <f t="shared" si="2973"/>
        <v>976.7</v>
      </c>
      <c r="BE902" s="27">
        <f>BE903</f>
        <v>0</v>
      </c>
      <c r="BF902" s="27">
        <f>BF903</f>
        <v>0</v>
      </c>
      <c r="BG902" s="27">
        <f>BG903</f>
        <v>0</v>
      </c>
      <c r="BH902" s="27">
        <f t="shared" si="2974"/>
        <v>976.7</v>
      </c>
      <c r="BI902" s="27">
        <f t="shared" si="2975"/>
        <v>976.7</v>
      </c>
      <c r="BJ902" s="27">
        <f t="shared" si="2976"/>
        <v>976.7</v>
      </c>
      <c r="BK902" s="27">
        <f>BK903</f>
        <v>0</v>
      </c>
      <c r="BL902" s="27">
        <f>BL903</f>
        <v>0</v>
      </c>
      <c r="BM902" s="27">
        <f>BM903</f>
        <v>0</v>
      </c>
      <c r="BN902" s="27">
        <f t="shared" si="2977"/>
        <v>976.7</v>
      </c>
      <c r="BO902" s="27">
        <f t="shared" si="2978"/>
        <v>976.7</v>
      </c>
      <c r="BP902" s="27">
        <f t="shared" si="2979"/>
        <v>976.7</v>
      </c>
      <c r="BQ902" s="27">
        <f>BQ903</f>
        <v>0</v>
      </c>
      <c r="BR902" s="27">
        <f>BR903</f>
        <v>0</v>
      </c>
      <c r="BS902" s="27">
        <f t="shared" si="2980"/>
        <v>976.7</v>
      </c>
      <c r="BT902" s="27">
        <f t="shared" si="2981"/>
        <v>976.7</v>
      </c>
      <c r="BU902" s="27">
        <f t="shared" si="2982"/>
        <v>976.7</v>
      </c>
      <c r="BV902" s="27">
        <f>BV903</f>
        <v>0</v>
      </c>
      <c r="BW902" s="27">
        <f>BW903</f>
        <v>0</v>
      </c>
      <c r="BX902" s="27">
        <f t="shared" si="2983"/>
        <v>976.7</v>
      </c>
      <c r="BY902" s="27">
        <f t="shared" si="2984"/>
        <v>976.7</v>
      </c>
      <c r="BZ902" s="27">
        <f t="shared" si="2985"/>
        <v>976.7</v>
      </c>
      <c r="CA902" s="27">
        <f>CA903</f>
        <v>0</v>
      </c>
      <c r="CB902" s="20">
        <v>0</v>
      </c>
      <c r="CC902" s="35"/>
      <c r="CH902" s="1" t="s">
        <v>29</v>
      </c>
    </row>
    <row r="903" spans="1:87" hidden="1" x14ac:dyDescent="0.3">
      <c r="A903" s="18" t="s">
        <v>505</v>
      </c>
      <c r="B903" s="19">
        <v>610</v>
      </c>
      <c r="C903" s="18" t="s">
        <v>133</v>
      </c>
      <c r="D903" s="18" t="s">
        <v>66</v>
      </c>
      <c r="E903" s="34" t="s">
        <v>234</v>
      </c>
      <c r="F903" s="27">
        <v>976.7</v>
      </c>
      <c r="G903" s="27">
        <v>976.7</v>
      </c>
      <c r="H903" s="27">
        <v>976.7</v>
      </c>
      <c r="I903" s="27"/>
      <c r="J903" s="27"/>
      <c r="K903" s="27"/>
      <c r="L903" s="27">
        <f t="shared" si="2950"/>
        <v>976.7</v>
      </c>
      <c r="M903" s="27">
        <f t="shared" si="2951"/>
        <v>976.7</v>
      </c>
      <c r="N903" s="27">
        <f t="shared" si="2952"/>
        <v>976.7</v>
      </c>
      <c r="O903" s="27"/>
      <c r="P903" s="27"/>
      <c r="Q903" s="27"/>
      <c r="R903" s="27">
        <f t="shared" si="2953"/>
        <v>976.7</v>
      </c>
      <c r="S903" s="27">
        <f t="shared" si="2954"/>
        <v>976.7</v>
      </c>
      <c r="T903" s="27">
        <f t="shared" si="2955"/>
        <v>976.7</v>
      </c>
      <c r="U903" s="27"/>
      <c r="V903" s="27"/>
      <c r="W903" s="27"/>
      <c r="X903" s="27">
        <f t="shared" si="2956"/>
        <v>976.7</v>
      </c>
      <c r="Y903" s="27">
        <f t="shared" si="2957"/>
        <v>976.7</v>
      </c>
      <c r="Z903" s="27">
        <f t="shared" si="2958"/>
        <v>976.7</v>
      </c>
      <c r="AA903" s="27"/>
      <c r="AB903" s="27"/>
      <c r="AC903" s="27"/>
      <c r="AD903" s="27">
        <f t="shared" si="2959"/>
        <v>976.7</v>
      </c>
      <c r="AE903" s="27">
        <f t="shared" si="2960"/>
        <v>976.7</v>
      </c>
      <c r="AF903" s="27">
        <f t="shared" si="2961"/>
        <v>976.7</v>
      </c>
      <c r="AG903" s="27"/>
      <c r="AH903" s="27"/>
      <c r="AI903" s="27"/>
      <c r="AJ903" s="27">
        <f t="shared" si="2962"/>
        <v>976.7</v>
      </c>
      <c r="AK903" s="27">
        <f t="shared" si="2963"/>
        <v>976.7</v>
      </c>
      <c r="AL903" s="27">
        <f t="shared" si="2964"/>
        <v>976.7</v>
      </c>
      <c r="AM903" s="27"/>
      <c r="AN903" s="27"/>
      <c r="AO903" s="27"/>
      <c r="AP903" s="27">
        <f t="shared" si="2965"/>
        <v>976.7</v>
      </c>
      <c r="AQ903" s="27">
        <f t="shared" si="2966"/>
        <v>976.7</v>
      </c>
      <c r="AR903" s="27">
        <f t="shared" si="2967"/>
        <v>976.7</v>
      </c>
      <c r="AS903" s="27"/>
      <c r="AT903" s="27"/>
      <c r="AU903" s="27"/>
      <c r="AV903" s="27">
        <f t="shared" si="2968"/>
        <v>976.7</v>
      </c>
      <c r="AW903" s="27">
        <f t="shared" si="2969"/>
        <v>976.7</v>
      </c>
      <c r="AX903" s="27">
        <f t="shared" si="2970"/>
        <v>976.7</v>
      </c>
      <c r="AY903" s="27"/>
      <c r="AZ903" s="27"/>
      <c r="BA903" s="27"/>
      <c r="BB903" s="27">
        <f t="shared" si="2971"/>
        <v>976.7</v>
      </c>
      <c r="BC903" s="27">
        <f t="shared" si="2972"/>
        <v>976.7</v>
      </c>
      <c r="BD903" s="27">
        <f t="shared" si="2973"/>
        <v>976.7</v>
      </c>
      <c r="BE903" s="27"/>
      <c r="BF903" s="27"/>
      <c r="BG903" s="27"/>
      <c r="BH903" s="27">
        <f t="shared" si="2974"/>
        <v>976.7</v>
      </c>
      <c r="BI903" s="27">
        <f t="shared" si="2975"/>
        <v>976.7</v>
      </c>
      <c r="BJ903" s="27">
        <f t="shared" si="2976"/>
        <v>976.7</v>
      </c>
      <c r="BK903" s="27"/>
      <c r="BL903" s="27"/>
      <c r="BM903" s="27"/>
      <c r="BN903" s="27">
        <f t="shared" si="2977"/>
        <v>976.7</v>
      </c>
      <c r="BO903" s="27">
        <f t="shared" si="2978"/>
        <v>976.7</v>
      </c>
      <c r="BP903" s="27">
        <f t="shared" si="2979"/>
        <v>976.7</v>
      </c>
      <c r="BQ903" s="27"/>
      <c r="BR903" s="27"/>
      <c r="BS903" s="27">
        <f t="shared" si="2980"/>
        <v>976.7</v>
      </c>
      <c r="BT903" s="27">
        <f t="shared" si="2981"/>
        <v>976.7</v>
      </c>
      <c r="BU903" s="27">
        <f t="shared" si="2982"/>
        <v>976.7</v>
      </c>
      <c r="BV903" s="27"/>
      <c r="BW903" s="27"/>
      <c r="BX903" s="27">
        <f t="shared" si="2983"/>
        <v>976.7</v>
      </c>
      <c r="BY903" s="27">
        <f t="shared" si="2984"/>
        <v>976.7</v>
      </c>
      <c r="BZ903" s="27">
        <f t="shared" si="2985"/>
        <v>976.7</v>
      </c>
      <c r="CA903" s="27"/>
      <c r="CB903" s="20">
        <v>0</v>
      </c>
      <c r="CC903" s="35"/>
    </row>
    <row r="904" spans="1:87" hidden="1" x14ac:dyDescent="0.3">
      <c r="A904" s="18" t="s">
        <v>505</v>
      </c>
      <c r="B904" s="19">
        <v>620</v>
      </c>
      <c r="C904" s="18"/>
      <c r="D904" s="18"/>
      <c r="E904" s="34" t="s">
        <v>45</v>
      </c>
      <c r="F904" s="27">
        <f t="shared" ref="F904:K904" si="3114">F905</f>
        <v>8776.2999999999993</v>
      </c>
      <c r="G904" s="27">
        <f t="shared" si="3114"/>
        <v>8776.2999999999993</v>
      </c>
      <c r="H904" s="27">
        <f t="shared" si="3114"/>
        <v>8776.2999999999993</v>
      </c>
      <c r="I904" s="27">
        <f t="shared" si="3114"/>
        <v>0</v>
      </c>
      <c r="J904" s="27">
        <f t="shared" si="3114"/>
        <v>0</v>
      </c>
      <c r="K904" s="27">
        <f t="shared" si="3114"/>
        <v>0</v>
      </c>
      <c r="L904" s="27">
        <f t="shared" si="2950"/>
        <v>8776.2999999999993</v>
      </c>
      <c r="M904" s="27">
        <f t="shared" si="2951"/>
        <v>8776.2999999999993</v>
      </c>
      <c r="N904" s="27">
        <f t="shared" si="2952"/>
        <v>8776.2999999999993</v>
      </c>
      <c r="O904" s="27">
        <f>O905</f>
        <v>0</v>
      </c>
      <c r="P904" s="27">
        <f>P905</f>
        <v>0</v>
      </c>
      <c r="Q904" s="27">
        <f>Q905</f>
        <v>0</v>
      </c>
      <c r="R904" s="27">
        <f t="shared" si="2953"/>
        <v>8776.2999999999993</v>
      </c>
      <c r="S904" s="27">
        <f t="shared" si="2954"/>
        <v>8776.2999999999993</v>
      </c>
      <c r="T904" s="27">
        <f t="shared" si="2955"/>
        <v>8776.2999999999993</v>
      </c>
      <c r="U904" s="27">
        <f>U905</f>
        <v>0</v>
      </c>
      <c r="V904" s="27">
        <f>V905</f>
        <v>0</v>
      </c>
      <c r="W904" s="27">
        <f>W905</f>
        <v>0</v>
      </c>
      <c r="X904" s="27">
        <f t="shared" si="2956"/>
        <v>8776.2999999999993</v>
      </c>
      <c r="Y904" s="27">
        <f t="shared" si="2957"/>
        <v>8776.2999999999993</v>
      </c>
      <c r="Z904" s="27">
        <f t="shared" si="2958"/>
        <v>8776.2999999999993</v>
      </c>
      <c r="AA904" s="27">
        <f>AA905</f>
        <v>0</v>
      </c>
      <c r="AB904" s="27">
        <f>AB905</f>
        <v>0</v>
      </c>
      <c r="AC904" s="27">
        <f>AC905</f>
        <v>0</v>
      </c>
      <c r="AD904" s="27">
        <f t="shared" si="2959"/>
        <v>8776.2999999999993</v>
      </c>
      <c r="AE904" s="27">
        <f t="shared" si="2960"/>
        <v>8776.2999999999993</v>
      </c>
      <c r="AF904" s="27">
        <f t="shared" si="2961"/>
        <v>8776.2999999999993</v>
      </c>
      <c r="AG904" s="27">
        <f>AG905</f>
        <v>0</v>
      </c>
      <c r="AH904" s="27">
        <f>AH905</f>
        <v>0</v>
      </c>
      <c r="AI904" s="27">
        <f>AI905</f>
        <v>0</v>
      </c>
      <c r="AJ904" s="27">
        <f t="shared" si="2962"/>
        <v>8776.2999999999993</v>
      </c>
      <c r="AK904" s="27">
        <f t="shared" si="2963"/>
        <v>8776.2999999999993</v>
      </c>
      <c r="AL904" s="27">
        <f t="shared" si="2964"/>
        <v>8776.2999999999993</v>
      </c>
      <c r="AM904" s="27">
        <f>AM905</f>
        <v>0</v>
      </c>
      <c r="AN904" s="27">
        <f>AN905</f>
        <v>0</v>
      </c>
      <c r="AO904" s="27">
        <f>AO905</f>
        <v>0</v>
      </c>
      <c r="AP904" s="27">
        <f t="shared" si="2965"/>
        <v>8776.2999999999993</v>
      </c>
      <c r="AQ904" s="27">
        <f t="shared" si="2966"/>
        <v>8776.2999999999993</v>
      </c>
      <c r="AR904" s="27">
        <f t="shared" si="2967"/>
        <v>8776.2999999999993</v>
      </c>
      <c r="AS904" s="27">
        <f>AS905</f>
        <v>0</v>
      </c>
      <c r="AT904" s="27">
        <f>AT905</f>
        <v>0</v>
      </c>
      <c r="AU904" s="27">
        <f>AU905</f>
        <v>0</v>
      </c>
      <c r="AV904" s="27">
        <f t="shared" si="2968"/>
        <v>8776.2999999999993</v>
      </c>
      <c r="AW904" s="27">
        <f t="shared" si="2969"/>
        <v>8776.2999999999993</v>
      </c>
      <c r="AX904" s="27">
        <f t="shared" si="2970"/>
        <v>8776.2999999999993</v>
      </c>
      <c r="AY904" s="27">
        <f>AY905</f>
        <v>0</v>
      </c>
      <c r="AZ904" s="27">
        <f>AZ905</f>
        <v>0</v>
      </c>
      <c r="BA904" s="27">
        <f>BA905</f>
        <v>0</v>
      </c>
      <c r="BB904" s="27">
        <f t="shared" si="2971"/>
        <v>8776.2999999999993</v>
      </c>
      <c r="BC904" s="27">
        <f t="shared" si="2972"/>
        <v>8776.2999999999993</v>
      </c>
      <c r="BD904" s="27">
        <f t="shared" si="2973"/>
        <v>8776.2999999999993</v>
      </c>
      <c r="BE904" s="27">
        <f>BE905</f>
        <v>0</v>
      </c>
      <c r="BF904" s="27">
        <f>BF905</f>
        <v>0</v>
      </c>
      <c r="BG904" s="27">
        <f>BG905</f>
        <v>0</v>
      </c>
      <c r="BH904" s="27">
        <f t="shared" si="2974"/>
        <v>8776.2999999999993</v>
      </c>
      <c r="BI904" s="27">
        <f t="shared" si="2975"/>
        <v>8776.2999999999993</v>
      </c>
      <c r="BJ904" s="27">
        <f t="shared" si="2976"/>
        <v>8776.2999999999993</v>
      </c>
      <c r="BK904" s="27">
        <f>BK905</f>
        <v>0</v>
      </c>
      <c r="BL904" s="27">
        <f>BL905</f>
        <v>0</v>
      </c>
      <c r="BM904" s="27">
        <f>BM905</f>
        <v>0</v>
      </c>
      <c r="BN904" s="27">
        <f t="shared" si="2977"/>
        <v>8776.2999999999993</v>
      </c>
      <c r="BO904" s="27">
        <f t="shared" si="2978"/>
        <v>8776.2999999999993</v>
      </c>
      <c r="BP904" s="27">
        <f t="shared" si="2979"/>
        <v>8776.2999999999993</v>
      </c>
      <c r="BQ904" s="27">
        <f>BQ905</f>
        <v>0</v>
      </c>
      <c r="BR904" s="27">
        <f>BR905</f>
        <v>0</v>
      </c>
      <c r="BS904" s="27">
        <f t="shared" si="2980"/>
        <v>8776.2999999999993</v>
      </c>
      <c r="BT904" s="27">
        <f t="shared" si="2981"/>
        <v>8776.2999999999993</v>
      </c>
      <c r="BU904" s="27">
        <f t="shared" si="2982"/>
        <v>8776.2999999999993</v>
      </c>
      <c r="BV904" s="27">
        <f>BV905</f>
        <v>0</v>
      </c>
      <c r="BW904" s="27">
        <f>BW905</f>
        <v>0</v>
      </c>
      <c r="BX904" s="27">
        <f t="shared" si="2983"/>
        <v>8776.2999999999993</v>
      </c>
      <c r="BY904" s="27">
        <f t="shared" si="2984"/>
        <v>8776.2999999999993</v>
      </c>
      <c r="BZ904" s="27">
        <f t="shared" si="2985"/>
        <v>8776.2999999999993</v>
      </c>
      <c r="CA904" s="27">
        <f>CA905</f>
        <v>0</v>
      </c>
      <c r="CB904" s="20">
        <v>0</v>
      </c>
      <c r="CC904" s="35"/>
      <c r="CH904" s="1" t="s">
        <v>29</v>
      </c>
    </row>
    <row r="905" spans="1:87" hidden="1" x14ac:dyDescent="0.3">
      <c r="A905" s="18" t="s">
        <v>505</v>
      </c>
      <c r="B905" s="19">
        <v>620</v>
      </c>
      <c r="C905" s="18" t="s">
        <v>133</v>
      </c>
      <c r="D905" s="18" t="s">
        <v>66</v>
      </c>
      <c r="E905" s="34" t="s">
        <v>234</v>
      </c>
      <c r="F905" s="27">
        <v>8776.2999999999993</v>
      </c>
      <c r="G905" s="27">
        <v>8776.2999999999993</v>
      </c>
      <c r="H905" s="27">
        <v>8776.2999999999993</v>
      </c>
      <c r="I905" s="27"/>
      <c r="J905" s="27"/>
      <c r="K905" s="27"/>
      <c r="L905" s="27">
        <f t="shared" si="2950"/>
        <v>8776.2999999999993</v>
      </c>
      <c r="M905" s="27">
        <f t="shared" si="2951"/>
        <v>8776.2999999999993</v>
      </c>
      <c r="N905" s="27">
        <f t="shared" si="2952"/>
        <v>8776.2999999999993</v>
      </c>
      <c r="O905" s="27"/>
      <c r="P905" s="27"/>
      <c r="Q905" s="27"/>
      <c r="R905" s="27">
        <f t="shared" si="2953"/>
        <v>8776.2999999999993</v>
      </c>
      <c r="S905" s="27">
        <f t="shared" si="2954"/>
        <v>8776.2999999999993</v>
      </c>
      <c r="T905" s="27">
        <f t="shared" si="2955"/>
        <v>8776.2999999999993</v>
      </c>
      <c r="U905" s="27"/>
      <c r="V905" s="27"/>
      <c r="W905" s="27"/>
      <c r="X905" s="27">
        <f t="shared" si="2956"/>
        <v>8776.2999999999993</v>
      </c>
      <c r="Y905" s="27">
        <f t="shared" si="2957"/>
        <v>8776.2999999999993</v>
      </c>
      <c r="Z905" s="27">
        <f t="shared" si="2958"/>
        <v>8776.2999999999993</v>
      </c>
      <c r="AA905" s="27"/>
      <c r="AB905" s="27"/>
      <c r="AC905" s="27"/>
      <c r="AD905" s="27">
        <f t="shared" si="2959"/>
        <v>8776.2999999999993</v>
      </c>
      <c r="AE905" s="27">
        <f t="shared" si="2960"/>
        <v>8776.2999999999993</v>
      </c>
      <c r="AF905" s="27">
        <f t="shared" si="2961"/>
        <v>8776.2999999999993</v>
      </c>
      <c r="AG905" s="27"/>
      <c r="AH905" s="27"/>
      <c r="AI905" s="27"/>
      <c r="AJ905" s="27">
        <f t="shared" si="2962"/>
        <v>8776.2999999999993</v>
      </c>
      <c r="AK905" s="27">
        <f t="shared" si="2963"/>
        <v>8776.2999999999993</v>
      </c>
      <c r="AL905" s="27">
        <f t="shared" si="2964"/>
        <v>8776.2999999999993</v>
      </c>
      <c r="AM905" s="27"/>
      <c r="AN905" s="27"/>
      <c r="AO905" s="27"/>
      <c r="AP905" s="27">
        <f t="shared" si="2965"/>
        <v>8776.2999999999993</v>
      </c>
      <c r="AQ905" s="27">
        <f t="shared" si="2966"/>
        <v>8776.2999999999993</v>
      </c>
      <c r="AR905" s="27">
        <f t="shared" si="2967"/>
        <v>8776.2999999999993</v>
      </c>
      <c r="AS905" s="27"/>
      <c r="AT905" s="27"/>
      <c r="AU905" s="27"/>
      <c r="AV905" s="27">
        <f t="shared" si="2968"/>
        <v>8776.2999999999993</v>
      </c>
      <c r="AW905" s="27">
        <f t="shared" si="2969"/>
        <v>8776.2999999999993</v>
      </c>
      <c r="AX905" s="27">
        <f t="shared" si="2970"/>
        <v>8776.2999999999993</v>
      </c>
      <c r="AY905" s="27"/>
      <c r="AZ905" s="27"/>
      <c r="BA905" s="27"/>
      <c r="BB905" s="27">
        <f t="shared" si="2971"/>
        <v>8776.2999999999993</v>
      </c>
      <c r="BC905" s="27">
        <f t="shared" si="2972"/>
        <v>8776.2999999999993</v>
      </c>
      <c r="BD905" s="27">
        <f t="shared" si="2973"/>
        <v>8776.2999999999993</v>
      </c>
      <c r="BE905" s="27"/>
      <c r="BF905" s="27"/>
      <c r="BG905" s="27"/>
      <c r="BH905" s="27">
        <f t="shared" si="2974"/>
        <v>8776.2999999999993</v>
      </c>
      <c r="BI905" s="27">
        <f t="shared" si="2975"/>
        <v>8776.2999999999993</v>
      </c>
      <c r="BJ905" s="27">
        <f t="shared" si="2976"/>
        <v>8776.2999999999993</v>
      </c>
      <c r="BK905" s="27"/>
      <c r="BL905" s="27"/>
      <c r="BM905" s="27"/>
      <c r="BN905" s="27">
        <f t="shared" si="2977"/>
        <v>8776.2999999999993</v>
      </c>
      <c r="BO905" s="27">
        <f t="shared" si="2978"/>
        <v>8776.2999999999993</v>
      </c>
      <c r="BP905" s="27">
        <f t="shared" si="2979"/>
        <v>8776.2999999999993</v>
      </c>
      <c r="BQ905" s="27"/>
      <c r="BR905" s="27"/>
      <c r="BS905" s="27">
        <f t="shared" si="2980"/>
        <v>8776.2999999999993</v>
      </c>
      <c r="BT905" s="27">
        <f t="shared" si="2981"/>
        <v>8776.2999999999993</v>
      </c>
      <c r="BU905" s="27">
        <f t="shared" si="2982"/>
        <v>8776.2999999999993</v>
      </c>
      <c r="BV905" s="27"/>
      <c r="BW905" s="27"/>
      <c r="BX905" s="27">
        <f t="shared" si="2983"/>
        <v>8776.2999999999993</v>
      </c>
      <c r="BY905" s="27">
        <f t="shared" si="2984"/>
        <v>8776.2999999999993</v>
      </c>
      <c r="BZ905" s="27">
        <f t="shared" si="2985"/>
        <v>8776.2999999999993</v>
      </c>
      <c r="CA905" s="27"/>
      <c r="CB905" s="20">
        <v>0</v>
      </c>
      <c r="CC905" s="35"/>
    </row>
    <row r="906" spans="1:87" ht="78" hidden="1" x14ac:dyDescent="0.3">
      <c r="A906" s="18" t="s">
        <v>505</v>
      </c>
      <c r="B906" s="19">
        <v>630</v>
      </c>
      <c r="C906" s="18"/>
      <c r="D906" s="18"/>
      <c r="E906" s="34" t="s">
        <v>50</v>
      </c>
      <c r="F906" s="27">
        <f t="shared" ref="F906:K906" si="3115">F907</f>
        <v>297</v>
      </c>
      <c r="G906" s="27">
        <f t="shared" si="3115"/>
        <v>297</v>
      </c>
      <c r="H906" s="27">
        <f t="shared" si="3115"/>
        <v>297</v>
      </c>
      <c r="I906" s="27">
        <f t="shared" si="3115"/>
        <v>0</v>
      </c>
      <c r="J906" s="27">
        <f t="shared" si="3115"/>
        <v>0</v>
      </c>
      <c r="K906" s="27">
        <f t="shared" si="3115"/>
        <v>0</v>
      </c>
      <c r="L906" s="27">
        <f t="shared" si="2950"/>
        <v>297</v>
      </c>
      <c r="M906" s="27">
        <f t="shared" si="2951"/>
        <v>297</v>
      </c>
      <c r="N906" s="27">
        <f t="shared" si="2952"/>
        <v>297</v>
      </c>
      <c r="O906" s="27">
        <f>O907</f>
        <v>0</v>
      </c>
      <c r="P906" s="27">
        <f>P907</f>
        <v>0</v>
      </c>
      <c r="Q906" s="27">
        <f>Q907</f>
        <v>0</v>
      </c>
      <c r="R906" s="27">
        <f t="shared" si="2953"/>
        <v>297</v>
      </c>
      <c r="S906" s="27">
        <f t="shared" si="2954"/>
        <v>297</v>
      </c>
      <c r="T906" s="27">
        <f t="shared" si="2955"/>
        <v>297</v>
      </c>
      <c r="U906" s="27">
        <f>U907</f>
        <v>0</v>
      </c>
      <c r="V906" s="27">
        <f>V907</f>
        <v>0</v>
      </c>
      <c r="W906" s="27">
        <f>W907</f>
        <v>0</v>
      </c>
      <c r="X906" s="27">
        <f t="shared" si="2956"/>
        <v>297</v>
      </c>
      <c r="Y906" s="27">
        <f t="shared" si="2957"/>
        <v>297</v>
      </c>
      <c r="Z906" s="27">
        <f t="shared" si="2958"/>
        <v>297</v>
      </c>
      <c r="AA906" s="27">
        <f>AA907</f>
        <v>0</v>
      </c>
      <c r="AB906" s="27">
        <f>AB907</f>
        <v>0</v>
      </c>
      <c r="AC906" s="27">
        <f>AC907</f>
        <v>0</v>
      </c>
      <c r="AD906" s="27">
        <f t="shared" si="2959"/>
        <v>297</v>
      </c>
      <c r="AE906" s="27">
        <f t="shared" si="2960"/>
        <v>297</v>
      </c>
      <c r="AF906" s="27">
        <f t="shared" si="2961"/>
        <v>297</v>
      </c>
      <c r="AG906" s="27">
        <f>AG907</f>
        <v>0</v>
      </c>
      <c r="AH906" s="27">
        <f>AH907</f>
        <v>0</v>
      </c>
      <c r="AI906" s="27">
        <f>AI907</f>
        <v>0</v>
      </c>
      <c r="AJ906" s="27">
        <f t="shared" si="2962"/>
        <v>297</v>
      </c>
      <c r="AK906" s="27">
        <f t="shared" si="2963"/>
        <v>297</v>
      </c>
      <c r="AL906" s="27">
        <f t="shared" si="2964"/>
        <v>297</v>
      </c>
      <c r="AM906" s="27">
        <f>AM907</f>
        <v>0</v>
      </c>
      <c r="AN906" s="27">
        <f>AN907</f>
        <v>0</v>
      </c>
      <c r="AO906" s="27">
        <f>AO907</f>
        <v>0</v>
      </c>
      <c r="AP906" s="27">
        <f t="shared" si="2965"/>
        <v>297</v>
      </c>
      <c r="AQ906" s="27">
        <f t="shared" si="2966"/>
        <v>297</v>
      </c>
      <c r="AR906" s="27">
        <f t="shared" si="2967"/>
        <v>297</v>
      </c>
      <c r="AS906" s="27">
        <f>AS907</f>
        <v>0</v>
      </c>
      <c r="AT906" s="27">
        <f>AT907</f>
        <v>0</v>
      </c>
      <c r="AU906" s="27">
        <f>AU907</f>
        <v>0</v>
      </c>
      <c r="AV906" s="27">
        <f t="shared" si="2968"/>
        <v>297</v>
      </c>
      <c r="AW906" s="27">
        <f t="shared" si="2969"/>
        <v>297</v>
      </c>
      <c r="AX906" s="27">
        <f t="shared" si="2970"/>
        <v>297</v>
      </c>
      <c r="AY906" s="27">
        <f>AY907</f>
        <v>0</v>
      </c>
      <c r="AZ906" s="27">
        <f>AZ907</f>
        <v>0</v>
      </c>
      <c r="BA906" s="27">
        <f>BA907</f>
        <v>0</v>
      </c>
      <c r="BB906" s="27">
        <f t="shared" si="2971"/>
        <v>297</v>
      </c>
      <c r="BC906" s="27">
        <f t="shared" si="2972"/>
        <v>297</v>
      </c>
      <c r="BD906" s="27">
        <f t="shared" si="2973"/>
        <v>297</v>
      </c>
      <c r="BE906" s="27">
        <f>BE907</f>
        <v>0</v>
      </c>
      <c r="BF906" s="27">
        <f>BF907</f>
        <v>0</v>
      </c>
      <c r="BG906" s="27">
        <f>BG907</f>
        <v>0</v>
      </c>
      <c r="BH906" s="27">
        <f t="shared" si="2974"/>
        <v>297</v>
      </c>
      <c r="BI906" s="27">
        <f t="shared" si="2975"/>
        <v>297</v>
      </c>
      <c r="BJ906" s="27">
        <f t="shared" si="2976"/>
        <v>297</v>
      </c>
      <c r="BK906" s="27">
        <f>BK907</f>
        <v>0</v>
      </c>
      <c r="BL906" s="27">
        <f>BL907</f>
        <v>0</v>
      </c>
      <c r="BM906" s="27">
        <f>BM907</f>
        <v>0</v>
      </c>
      <c r="BN906" s="27">
        <f t="shared" si="2977"/>
        <v>297</v>
      </c>
      <c r="BO906" s="27">
        <f t="shared" si="2978"/>
        <v>297</v>
      </c>
      <c r="BP906" s="27">
        <f t="shared" si="2979"/>
        <v>297</v>
      </c>
      <c r="BQ906" s="27">
        <f>BQ907</f>
        <v>0</v>
      </c>
      <c r="BR906" s="27">
        <f>BR907</f>
        <v>0</v>
      </c>
      <c r="BS906" s="27">
        <f t="shared" si="2980"/>
        <v>297</v>
      </c>
      <c r="BT906" s="27">
        <f t="shared" si="2981"/>
        <v>297</v>
      </c>
      <c r="BU906" s="27">
        <f t="shared" si="2982"/>
        <v>297</v>
      </c>
      <c r="BV906" s="27">
        <f>BV907</f>
        <v>0</v>
      </c>
      <c r="BW906" s="27">
        <f>BW907</f>
        <v>0</v>
      </c>
      <c r="BX906" s="27">
        <f t="shared" si="2983"/>
        <v>297</v>
      </c>
      <c r="BY906" s="27">
        <f t="shared" si="2984"/>
        <v>297</v>
      </c>
      <c r="BZ906" s="27">
        <f t="shared" si="2985"/>
        <v>297</v>
      </c>
      <c r="CA906" s="27">
        <f>CA907</f>
        <v>0</v>
      </c>
      <c r="CB906" s="20">
        <v>0</v>
      </c>
      <c r="CC906" s="35"/>
      <c r="CH906" s="1" t="s">
        <v>29</v>
      </c>
    </row>
    <row r="907" spans="1:87" hidden="1" x14ac:dyDescent="0.3">
      <c r="A907" s="18" t="s">
        <v>505</v>
      </c>
      <c r="B907" s="19">
        <v>630</v>
      </c>
      <c r="C907" s="18" t="s">
        <v>133</v>
      </c>
      <c r="D907" s="18" t="s">
        <v>66</v>
      </c>
      <c r="E907" s="34" t="s">
        <v>234</v>
      </c>
      <c r="F907" s="27">
        <v>297</v>
      </c>
      <c r="G907" s="27">
        <v>297</v>
      </c>
      <c r="H907" s="27">
        <v>297</v>
      </c>
      <c r="I907" s="27"/>
      <c r="J907" s="27"/>
      <c r="K907" s="27"/>
      <c r="L907" s="27">
        <f t="shared" si="2950"/>
        <v>297</v>
      </c>
      <c r="M907" s="27">
        <f t="shared" si="2951"/>
        <v>297</v>
      </c>
      <c r="N907" s="27">
        <f t="shared" si="2952"/>
        <v>297</v>
      </c>
      <c r="O907" s="27"/>
      <c r="P907" s="27"/>
      <c r="Q907" s="27"/>
      <c r="R907" s="27">
        <f t="shared" si="2953"/>
        <v>297</v>
      </c>
      <c r="S907" s="27">
        <f t="shared" si="2954"/>
        <v>297</v>
      </c>
      <c r="T907" s="27">
        <f t="shared" si="2955"/>
        <v>297</v>
      </c>
      <c r="U907" s="27"/>
      <c r="V907" s="27"/>
      <c r="W907" s="27"/>
      <c r="X907" s="27">
        <f t="shared" si="2956"/>
        <v>297</v>
      </c>
      <c r="Y907" s="27">
        <f t="shared" si="2957"/>
        <v>297</v>
      </c>
      <c r="Z907" s="27">
        <f t="shared" si="2958"/>
        <v>297</v>
      </c>
      <c r="AA907" s="27"/>
      <c r="AB907" s="27"/>
      <c r="AC907" s="27"/>
      <c r="AD907" s="27">
        <f t="shared" si="2959"/>
        <v>297</v>
      </c>
      <c r="AE907" s="27">
        <f t="shared" si="2960"/>
        <v>297</v>
      </c>
      <c r="AF907" s="27">
        <f t="shared" si="2961"/>
        <v>297</v>
      </c>
      <c r="AG907" s="27"/>
      <c r="AH907" s="27"/>
      <c r="AI907" s="27"/>
      <c r="AJ907" s="27">
        <f t="shared" si="2962"/>
        <v>297</v>
      </c>
      <c r="AK907" s="27">
        <f t="shared" si="2963"/>
        <v>297</v>
      </c>
      <c r="AL907" s="27">
        <f t="shared" si="2964"/>
        <v>297</v>
      </c>
      <c r="AM907" s="27"/>
      <c r="AN907" s="27"/>
      <c r="AO907" s="27"/>
      <c r="AP907" s="27">
        <f t="shared" si="2965"/>
        <v>297</v>
      </c>
      <c r="AQ907" s="27">
        <f t="shared" si="2966"/>
        <v>297</v>
      </c>
      <c r="AR907" s="27">
        <f t="shared" si="2967"/>
        <v>297</v>
      </c>
      <c r="AS907" s="27"/>
      <c r="AT907" s="27"/>
      <c r="AU907" s="27"/>
      <c r="AV907" s="27">
        <f t="shared" si="2968"/>
        <v>297</v>
      </c>
      <c r="AW907" s="27">
        <f t="shared" si="2969"/>
        <v>297</v>
      </c>
      <c r="AX907" s="27">
        <f t="shared" si="2970"/>
        <v>297</v>
      </c>
      <c r="AY907" s="27"/>
      <c r="AZ907" s="27"/>
      <c r="BA907" s="27"/>
      <c r="BB907" s="27">
        <f t="shared" si="2971"/>
        <v>297</v>
      </c>
      <c r="BC907" s="27">
        <f t="shared" si="2972"/>
        <v>297</v>
      </c>
      <c r="BD907" s="27">
        <f t="shared" si="2973"/>
        <v>297</v>
      </c>
      <c r="BE907" s="27"/>
      <c r="BF907" s="27"/>
      <c r="BG907" s="27"/>
      <c r="BH907" s="27">
        <f t="shared" si="2974"/>
        <v>297</v>
      </c>
      <c r="BI907" s="27">
        <f t="shared" si="2975"/>
        <v>297</v>
      </c>
      <c r="BJ907" s="27">
        <f t="shared" si="2976"/>
        <v>297</v>
      </c>
      <c r="BK907" s="27"/>
      <c r="BL907" s="27"/>
      <c r="BM907" s="27"/>
      <c r="BN907" s="27">
        <f t="shared" si="2977"/>
        <v>297</v>
      </c>
      <c r="BO907" s="27">
        <f t="shared" si="2978"/>
        <v>297</v>
      </c>
      <c r="BP907" s="27">
        <f t="shared" si="2979"/>
        <v>297</v>
      </c>
      <c r="BQ907" s="27"/>
      <c r="BR907" s="27"/>
      <c r="BS907" s="27">
        <f t="shared" si="2980"/>
        <v>297</v>
      </c>
      <c r="BT907" s="27">
        <f t="shared" si="2981"/>
        <v>297</v>
      </c>
      <c r="BU907" s="27">
        <f t="shared" si="2982"/>
        <v>297</v>
      </c>
      <c r="BV907" s="27"/>
      <c r="BW907" s="27"/>
      <c r="BX907" s="27">
        <f t="shared" si="2983"/>
        <v>297</v>
      </c>
      <c r="BY907" s="27">
        <f t="shared" si="2984"/>
        <v>297</v>
      </c>
      <c r="BZ907" s="27">
        <f t="shared" si="2985"/>
        <v>297</v>
      </c>
      <c r="CA907" s="27"/>
      <c r="CB907" s="20">
        <v>0</v>
      </c>
      <c r="CC907" s="35"/>
    </row>
    <row r="908" spans="1:87" ht="46.8" hidden="1" x14ac:dyDescent="0.3">
      <c r="A908" s="18" t="s">
        <v>506</v>
      </c>
      <c r="B908" s="19"/>
      <c r="C908" s="18"/>
      <c r="D908" s="18"/>
      <c r="E908" s="34" t="s">
        <v>507</v>
      </c>
      <c r="F908" s="27">
        <f t="shared" ref="F908:K908" si="3116">F909</f>
        <v>2988.6</v>
      </c>
      <c r="G908" s="27">
        <f t="shared" si="3116"/>
        <v>2988.6</v>
      </c>
      <c r="H908" s="27">
        <f t="shared" si="3116"/>
        <v>2988.6</v>
      </c>
      <c r="I908" s="27">
        <f t="shared" si="3116"/>
        <v>0</v>
      </c>
      <c r="J908" s="27">
        <f t="shared" si="3116"/>
        <v>0</v>
      </c>
      <c r="K908" s="27">
        <f t="shared" si="3116"/>
        <v>0</v>
      </c>
      <c r="L908" s="27">
        <f t="shared" si="2950"/>
        <v>2988.6</v>
      </c>
      <c r="M908" s="27">
        <f t="shared" si="2951"/>
        <v>2988.6</v>
      </c>
      <c r="N908" s="27">
        <f t="shared" si="2952"/>
        <v>2988.6</v>
      </c>
      <c r="O908" s="27">
        <f>O909</f>
        <v>0</v>
      </c>
      <c r="P908" s="27">
        <f>P909</f>
        <v>0</v>
      </c>
      <c r="Q908" s="27">
        <f>Q909</f>
        <v>0</v>
      </c>
      <c r="R908" s="27">
        <f t="shared" si="2953"/>
        <v>2988.6</v>
      </c>
      <c r="S908" s="27">
        <f t="shared" si="2954"/>
        <v>2988.6</v>
      </c>
      <c r="T908" s="27">
        <f t="shared" si="2955"/>
        <v>2988.6</v>
      </c>
      <c r="U908" s="27">
        <f>U909</f>
        <v>0</v>
      </c>
      <c r="V908" s="27">
        <f>V909</f>
        <v>0</v>
      </c>
      <c r="W908" s="27">
        <f>W909</f>
        <v>0</v>
      </c>
      <c r="X908" s="27">
        <f t="shared" si="2956"/>
        <v>2988.6</v>
      </c>
      <c r="Y908" s="27">
        <f t="shared" si="2957"/>
        <v>2988.6</v>
      </c>
      <c r="Z908" s="27">
        <f t="shared" si="2958"/>
        <v>2988.6</v>
      </c>
      <c r="AA908" s="27">
        <f>AA909</f>
        <v>0</v>
      </c>
      <c r="AB908" s="27">
        <f>AB909</f>
        <v>0</v>
      </c>
      <c r="AC908" s="27">
        <f>AC909</f>
        <v>0</v>
      </c>
      <c r="AD908" s="27">
        <f t="shared" si="2959"/>
        <v>2988.6</v>
      </c>
      <c r="AE908" s="27">
        <f t="shared" si="2960"/>
        <v>2988.6</v>
      </c>
      <c r="AF908" s="27">
        <f t="shared" si="2961"/>
        <v>2988.6</v>
      </c>
      <c r="AG908" s="27">
        <f>AG909</f>
        <v>0</v>
      </c>
      <c r="AH908" s="27">
        <f>AH909</f>
        <v>0</v>
      </c>
      <c r="AI908" s="27">
        <f>AI909</f>
        <v>0</v>
      </c>
      <c r="AJ908" s="27">
        <f t="shared" si="2962"/>
        <v>2988.6</v>
      </c>
      <c r="AK908" s="27">
        <f t="shared" si="2963"/>
        <v>2988.6</v>
      </c>
      <c r="AL908" s="27">
        <f t="shared" si="2964"/>
        <v>2988.6</v>
      </c>
      <c r="AM908" s="27">
        <f>AM909</f>
        <v>0</v>
      </c>
      <c r="AN908" s="27">
        <f>AN909</f>
        <v>0</v>
      </c>
      <c r="AO908" s="27">
        <f>AO909</f>
        <v>0</v>
      </c>
      <c r="AP908" s="27">
        <f t="shared" si="2965"/>
        <v>2988.6</v>
      </c>
      <c r="AQ908" s="27">
        <f t="shared" si="2966"/>
        <v>2988.6</v>
      </c>
      <c r="AR908" s="27">
        <f t="shared" si="2967"/>
        <v>2988.6</v>
      </c>
      <c r="AS908" s="27">
        <f>AS909</f>
        <v>0</v>
      </c>
      <c r="AT908" s="27">
        <f>AT909</f>
        <v>0</v>
      </c>
      <c r="AU908" s="27">
        <f>AU909</f>
        <v>0</v>
      </c>
      <c r="AV908" s="27">
        <f t="shared" si="2968"/>
        <v>2988.6</v>
      </c>
      <c r="AW908" s="27">
        <f t="shared" si="2969"/>
        <v>2988.6</v>
      </c>
      <c r="AX908" s="27">
        <f t="shared" si="2970"/>
        <v>2988.6</v>
      </c>
      <c r="AY908" s="27">
        <f>AY909</f>
        <v>0</v>
      </c>
      <c r="AZ908" s="27">
        <f>AZ909</f>
        <v>0</v>
      </c>
      <c r="BA908" s="27">
        <f>BA909</f>
        <v>0</v>
      </c>
      <c r="BB908" s="27">
        <f t="shared" si="2971"/>
        <v>2988.6</v>
      </c>
      <c r="BC908" s="27">
        <f t="shared" si="2972"/>
        <v>2988.6</v>
      </c>
      <c r="BD908" s="27">
        <f t="shared" si="2973"/>
        <v>2988.6</v>
      </c>
      <c r="BE908" s="27">
        <f>BE909</f>
        <v>0</v>
      </c>
      <c r="BF908" s="27">
        <f>BF909</f>
        <v>0</v>
      </c>
      <c r="BG908" s="27">
        <f>BG909</f>
        <v>0</v>
      </c>
      <c r="BH908" s="27">
        <f t="shared" si="2974"/>
        <v>2988.6</v>
      </c>
      <c r="BI908" s="27">
        <f t="shared" si="2975"/>
        <v>2988.6</v>
      </c>
      <c r="BJ908" s="27">
        <f t="shared" si="2976"/>
        <v>2988.6</v>
      </c>
      <c r="BK908" s="27">
        <f>BK909</f>
        <v>0</v>
      </c>
      <c r="BL908" s="27">
        <f>BL909</f>
        <v>0</v>
      </c>
      <c r="BM908" s="27">
        <f>BM909</f>
        <v>0</v>
      </c>
      <c r="BN908" s="27">
        <f t="shared" si="2977"/>
        <v>2988.6</v>
      </c>
      <c r="BO908" s="27">
        <f t="shared" si="2978"/>
        <v>2988.6</v>
      </c>
      <c r="BP908" s="27">
        <f t="shared" si="2979"/>
        <v>2988.6</v>
      </c>
      <c r="BQ908" s="27">
        <f>BQ909</f>
        <v>0</v>
      </c>
      <c r="BR908" s="27">
        <f>BR909</f>
        <v>0</v>
      </c>
      <c r="BS908" s="27">
        <f t="shared" si="2980"/>
        <v>2988.6</v>
      </c>
      <c r="BT908" s="27">
        <f t="shared" si="2981"/>
        <v>2988.6</v>
      </c>
      <c r="BU908" s="27">
        <f t="shared" si="2982"/>
        <v>2988.6</v>
      </c>
      <c r="BV908" s="27">
        <f>BV909</f>
        <v>0</v>
      </c>
      <c r="BW908" s="27">
        <f>BW909</f>
        <v>0</v>
      </c>
      <c r="BX908" s="27">
        <f t="shared" si="2983"/>
        <v>2988.6</v>
      </c>
      <c r="BY908" s="27">
        <f t="shared" si="2984"/>
        <v>2988.6</v>
      </c>
      <c r="BZ908" s="27">
        <f t="shared" si="2985"/>
        <v>2988.6</v>
      </c>
      <c r="CA908" s="27">
        <f>CA909</f>
        <v>0</v>
      </c>
      <c r="CB908" s="20">
        <v>0</v>
      </c>
      <c r="CC908" s="35"/>
      <c r="CF908" s="1" t="s">
        <v>27</v>
      </c>
    </row>
    <row r="909" spans="1:87" hidden="1" x14ac:dyDescent="0.3">
      <c r="A909" s="18" t="s">
        <v>508</v>
      </c>
      <c r="B909" s="19"/>
      <c r="C909" s="18"/>
      <c r="D909" s="18"/>
      <c r="E909" s="34" t="s">
        <v>509</v>
      </c>
      <c r="F909" s="27">
        <f t="shared" ref="F909:K909" si="3117">F910+F913</f>
        <v>2988.6</v>
      </c>
      <c r="G909" s="27">
        <f t="shared" si="3117"/>
        <v>2988.6</v>
      </c>
      <c r="H909" s="27">
        <f t="shared" si="3117"/>
        <v>2988.6</v>
      </c>
      <c r="I909" s="27">
        <f t="shared" si="3117"/>
        <v>0</v>
      </c>
      <c r="J909" s="27">
        <f t="shared" si="3117"/>
        <v>0</v>
      </c>
      <c r="K909" s="27">
        <f t="shared" si="3117"/>
        <v>0</v>
      </c>
      <c r="L909" s="27">
        <f t="shared" si="2950"/>
        <v>2988.6</v>
      </c>
      <c r="M909" s="27">
        <f t="shared" si="2951"/>
        <v>2988.6</v>
      </c>
      <c r="N909" s="27">
        <f t="shared" si="2952"/>
        <v>2988.6</v>
      </c>
      <c r="O909" s="27">
        <f>O910+O913</f>
        <v>0</v>
      </c>
      <c r="P909" s="27">
        <f>P910+P913</f>
        <v>0</v>
      </c>
      <c r="Q909" s="27">
        <f>Q910+Q913</f>
        <v>0</v>
      </c>
      <c r="R909" s="27">
        <f t="shared" si="2953"/>
        <v>2988.6</v>
      </c>
      <c r="S909" s="27">
        <f t="shared" si="2954"/>
        <v>2988.6</v>
      </c>
      <c r="T909" s="27">
        <f t="shared" si="2955"/>
        <v>2988.6</v>
      </c>
      <c r="U909" s="27">
        <f>U910+U913</f>
        <v>0</v>
      </c>
      <c r="V909" s="27">
        <f>V910+V913</f>
        <v>0</v>
      </c>
      <c r="W909" s="27">
        <f>W910+W913</f>
        <v>0</v>
      </c>
      <c r="X909" s="27">
        <f t="shared" si="2956"/>
        <v>2988.6</v>
      </c>
      <c r="Y909" s="27">
        <f t="shared" si="2957"/>
        <v>2988.6</v>
      </c>
      <c r="Z909" s="27">
        <f t="shared" si="2958"/>
        <v>2988.6</v>
      </c>
      <c r="AA909" s="27">
        <f>AA910+AA913</f>
        <v>0</v>
      </c>
      <c r="AB909" s="27">
        <f>AB910+AB913</f>
        <v>0</v>
      </c>
      <c r="AC909" s="27">
        <f>AC910+AC913</f>
        <v>0</v>
      </c>
      <c r="AD909" s="27">
        <f t="shared" si="2959"/>
        <v>2988.6</v>
      </c>
      <c r="AE909" s="27">
        <f t="shared" si="2960"/>
        <v>2988.6</v>
      </c>
      <c r="AF909" s="27">
        <f t="shared" si="2961"/>
        <v>2988.6</v>
      </c>
      <c r="AG909" s="27">
        <f>AG910+AG913</f>
        <v>0</v>
      </c>
      <c r="AH909" s="27">
        <f>AH910+AH913</f>
        <v>0</v>
      </c>
      <c r="AI909" s="27">
        <f>AI910+AI913</f>
        <v>0</v>
      </c>
      <c r="AJ909" s="27">
        <f t="shared" si="2962"/>
        <v>2988.6</v>
      </c>
      <c r="AK909" s="27">
        <f t="shared" si="2963"/>
        <v>2988.6</v>
      </c>
      <c r="AL909" s="27">
        <f t="shared" si="2964"/>
        <v>2988.6</v>
      </c>
      <c r="AM909" s="27">
        <f>AM910+AM913</f>
        <v>0</v>
      </c>
      <c r="AN909" s="27">
        <f>AN910+AN913</f>
        <v>0</v>
      </c>
      <c r="AO909" s="27">
        <f>AO910+AO913</f>
        <v>0</v>
      </c>
      <c r="AP909" s="27">
        <f t="shared" si="2965"/>
        <v>2988.6</v>
      </c>
      <c r="AQ909" s="27">
        <f t="shared" si="2966"/>
        <v>2988.6</v>
      </c>
      <c r="AR909" s="27">
        <f t="shared" si="2967"/>
        <v>2988.6</v>
      </c>
      <c r="AS909" s="27">
        <f>AS910+AS913</f>
        <v>0</v>
      </c>
      <c r="AT909" s="27">
        <f>AT910+AT913</f>
        <v>0</v>
      </c>
      <c r="AU909" s="27">
        <f>AU910+AU913</f>
        <v>0</v>
      </c>
      <c r="AV909" s="27">
        <f t="shared" si="2968"/>
        <v>2988.6</v>
      </c>
      <c r="AW909" s="27">
        <f t="shared" si="2969"/>
        <v>2988.6</v>
      </c>
      <c r="AX909" s="27">
        <f t="shared" si="2970"/>
        <v>2988.6</v>
      </c>
      <c r="AY909" s="27">
        <f>AY910+AY913</f>
        <v>0</v>
      </c>
      <c r="AZ909" s="27">
        <f>AZ910+AZ913</f>
        <v>0</v>
      </c>
      <c r="BA909" s="27">
        <f>BA910+BA913</f>
        <v>0</v>
      </c>
      <c r="BB909" s="27">
        <f t="shared" si="2971"/>
        <v>2988.6</v>
      </c>
      <c r="BC909" s="27">
        <f t="shared" si="2972"/>
        <v>2988.6</v>
      </c>
      <c r="BD909" s="27">
        <f t="shared" si="2973"/>
        <v>2988.6</v>
      </c>
      <c r="BE909" s="27">
        <f>BE910+BE913</f>
        <v>0</v>
      </c>
      <c r="BF909" s="27">
        <f>BF910+BF913</f>
        <v>0</v>
      </c>
      <c r="BG909" s="27">
        <f>BG910+BG913</f>
        <v>0</v>
      </c>
      <c r="BH909" s="27">
        <f t="shared" si="2974"/>
        <v>2988.6</v>
      </c>
      <c r="BI909" s="27">
        <f t="shared" si="2975"/>
        <v>2988.6</v>
      </c>
      <c r="BJ909" s="27">
        <f t="shared" si="2976"/>
        <v>2988.6</v>
      </c>
      <c r="BK909" s="27">
        <f>BK910+BK913</f>
        <v>0</v>
      </c>
      <c r="BL909" s="27">
        <f>BL910+BL913</f>
        <v>0</v>
      </c>
      <c r="BM909" s="27">
        <f>BM910+BM913</f>
        <v>0</v>
      </c>
      <c r="BN909" s="27">
        <f t="shared" si="2977"/>
        <v>2988.6</v>
      </c>
      <c r="BO909" s="27">
        <f t="shared" si="2978"/>
        <v>2988.6</v>
      </c>
      <c r="BP909" s="27">
        <f t="shared" si="2979"/>
        <v>2988.6</v>
      </c>
      <c r="BQ909" s="27">
        <f>BQ910+BQ913</f>
        <v>0</v>
      </c>
      <c r="BR909" s="27">
        <f>BR910+BR913</f>
        <v>0</v>
      </c>
      <c r="BS909" s="27">
        <f t="shared" si="2980"/>
        <v>2988.6</v>
      </c>
      <c r="BT909" s="27">
        <f t="shared" si="2981"/>
        <v>2988.6</v>
      </c>
      <c r="BU909" s="27">
        <f t="shared" si="2982"/>
        <v>2988.6</v>
      </c>
      <c r="BV909" s="27">
        <f>BV910+BV913</f>
        <v>0</v>
      </c>
      <c r="BW909" s="27">
        <f>BW910+BW913</f>
        <v>0</v>
      </c>
      <c r="BX909" s="27">
        <f t="shared" si="2983"/>
        <v>2988.6</v>
      </c>
      <c r="BY909" s="27">
        <f t="shared" si="2984"/>
        <v>2988.6</v>
      </c>
      <c r="BZ909" s="27">
        <f t="shared" si="2985"/>
        <v>2988.6</v>
      </c>
      <c r="CA909" s="27">
        <f>CA910+CA913</f>
        <v>0</v>
      </c>
      <c r="CB909" s="20">
        <v>0</v>
      </c>
      <c r="CC909" s="35"/>
      <c r="CI909" s="1" t="s">
        <v>30</v>
      </c>
    </row>
    <row r="910" spans="1:87" ht="31.2" hidden="1" x14ac:dyDescent="0.3">
      <c r="A910" s="18" t="s">
        <v>508</v>
      </c>
      <c r="B910" s="19">
        <v>200</v>
      </c>
      <c r="C910" s="18"/>
      <c r="D910" s="18"/>
      <c r="E910" s="34" t="s">
        <v>39</v>
      </c>
      <c r="F910" s="27">
        <f t="shared" ref="F910:F914" si="3118">F911</f>
        <v>115</v>
      </c>
      <c r="G910" s="27">
        <f t="shared" ref="G910:G914" si="3119">G911</f>
        <v>115</v>
      </c>
      <c r="H910" s="27">
        <f t="shared" ref="H910:H914" si="3120">H911</f>
        <v>115</v>
      </c>
      <c r="I910" s="27">
        <f t="shared" ref="I910:I914" si="3121">I911</f>
        <v>0</v>
      </c>
      <c r="J910" s="27">
        <f t="shared" ref="J910:J914" si="3122">J911</f>
        <v>0</v>
      </c>
      <c r="K910" s="27">
        <f t="shared" ref="K910:K914" si="3123">K911</f>
        <v>0</v>
      </c>
      <c r="L910" s="27">
        <f t="shared" si="2950"/>
        <v>115</v>
      </c>
      <c r="M910" s="27">
        <f t="shared" si="2951"/>
        <v>115</v>
      </c>
      <c r="N910" s="27">
        <f t="shared" si="2952"/>
        <v>115</v>
      </c>
      <c r="O910" s="27">
        <f t="shared" ref="O910:O914" si="3124">O911</f>
        <v>0</v>
      </c>
      <c r="P910" s="27">
        <f t="shared" ref="P910:P914" si="3125">P911</f>
        <v>0</v>
      </c>
      <c r="Q910" s="27">
        <f t="shared" ref="Q910:Q914" si="3126">Q911</f>
        <v>0</v>
      </c>
      <c r="R910" s="27">
        <f t="shared" si="2953"/>
        <v>115</v>
      </c>
      <c r="S910" s="27">
        <f t="shared" si="2954"/>
        <v>115</v>
      </c>
      <c r="T910" s="27">
        <f t="shared" si="2955"/>
        <v>115</v>
      </c>
      <c r="U910" s="27">
        <f t="shared" ref="U910:U914" si="3127">U911</f>
        <v>0</v>
      </c>
      <c r="V910" s="27">
        <f t="shared" ref="V910:V914" si="3128">V911</f>
        <v>0</v>
      </c>
      <c r="W910" s="27">
        <f t="shared" ref="W910:W914" si="3129">W911</f>
        <v>0</v>
      </c>
      <c r="X910" s="27">
        <f t="shared" si="2956"/>
        <v>115</v>
      </c>
      <c r="Y910" s="27">
        <f t="shared" si="2957"/>
        <v>115</v>
      </c>
      <c r="Z910" s="27">
        <f t="shared" si="2958"/>
        <v>115</v>
      </c>
      <c r="AA910" s="27">
        <f t="shared" ref="AA910:AA914" si="3130">AA911</f>
        <v>0</v>
      </c>
      <c r="AB910" s="27">
        <f t="shared" ref="AB910:AB914" si="3131">AB911</f>
        <v>0</v>
      </c>
      <c r="AC910" s="27">
        <f t="shared" ref="AC910:AC914" si="3132">AC911</f>
        <v>0</v>
      </c>
      <c r="AD910" s="27">
        <f t="shared" si="2959"/>
        <v>115</v>
      </c>
      <c r="AE910" s="27">
        <f t="shared" si="2960"/>
        <v>115</v>
      </c>
      <c r="AF910" s="27">
        <f t="shared" si="2961"/>
        <v>115</v>
      </c>
      <c r="AG910" s="27">
        <f t="shared" ref="AG910:AG914" si="3133">AG911</f>
        <v>0</v>
      </c>
      <c r="AH910" s="27">
        <f t="shared" ref="AH910:AH914" si="3134">AH911</f>
        <v>0</v>
      </c>
      <c r="AI910" s="27">
        <f t="shared" ref="AI910:AI914" si="3135">AI911</f>
        <v>0</v>
      </c>
      <c r="AJ910" s="27">
        <f t="shared" si="2962"/>
        <v>115</v>
      </c>
      <c r="AK910" s="27">
        <f t="shared" si="2963"/>
        <v>115</v>
      </c>
      <c r="AL910" s="27">
        <f t="shared" si="2964"/>
        <v>115</v>
      </c>
      <c r="AM910" s="27">
        <f t="shared" ref="AM910:AM914" si="3136">AM911</f>
        <v>0</v>
      </c>
      <c r="AN910" s="27">
        <f t="shared" ref="AN910:AN914" si="3137">AN911</f>
        <v>0</v>
      </c>
      <c r="AO910" s="27">
        <f t="shared" ref="AO910:AO914" si="3138">AO911</f>
        <v>0</v>
      </c>
      <c r="AP910" s="27">
        <f t="shared" si="2965"/>
        <v>115</v>
      </c>
      <c r="AQ910" s="27">
        <f t="shared" si="2966"/>
        <v>115</v>
      </c>
      <c r="AR910" s="27">
        <f t="shared" si="2967"/>
        <v>115</v>
      </c>
      <c r="AS910" s="27">
        <f t="shared" ref="AS910:AS914" si="3139">AS911</f>
        <v>0</v>
      </c>
      <c r="AT910" s="27">
        <f t="shared" ref="AT910:AT914" si="3140">AT911</f>
        <v>0</v>
      </c>
      <c r="AU910" s="27">
        <f t="shared" ref="AU910:AU914" si="3141">AU911</f>
        <v>0</v>
      </c>
      <c r="AV910" s="27">
        <f t="shared" si="2968"/>
        <v>115</v>
      </c>
      <c r="AW910" s="27">
        <f t="shared" si="2969"/>
        <v>115</v>
      </c>
      <c r="AX910" s="27">
        <f t="shared" si="2970"/>
        <v>115</v>
      </c>
      <c r="AY910" s="27">
        <f t="shared" ref="AY910:AY914" si="3142">AY911</f>
        <v>0</v>
      </c>
      <c r="AZ910" s="27">
        <f t="shared" ref="AZ910:AZ914" si="3143">AZ911</f>
        <v>0</v>
      </c>
      <c r="BA910" s="27">
        <f t="shared" ref="BA910:BA914" si="3144">BA911</f>
        <v>0</v>
      </c>
      <c r="BB910" s="27">
        <f t="shared" si="2971"/>
        <v>115</v>
      </c>
      <c r="BC910" s="27">
        <f t="shared" si="2972"/>
        <v>115</v>
      </c>
      <c r="BD910" s="27">
        <f t="shared" si="2973"/>
        <v>115</v>
      </c>
      <c r="BE910" s="27">
        <f t="shared" ref="BE910:BE914" si="3145">BE911</f>
        <v>0</v>
      </c>
      <c r="BF910" s="27">
        <f t="shared" ref="BF910:BF914" si="3146">BF911</f>
        <v>0</v>
      </c>
      <c r="BG910" s="27">
        <f t="shared" ref="BG910:BG914" si="3147">BG911</f>
        <v>0</v>
      </c>
      <c r="BH910" s="27">
        <f t="shared" si="2974"/>
        <v>115</v>
      </c>
      <c r="BI910" s="27">
        <f t="shared" si="2975"/>
        <v>115</v>
      </c>
      <c r="BJ910" s="27">
        <f t="shared" si="2976"/>
        <v>115</v>
      </c>
      <c r="BK910" s="27">
        <f t="shared" ref="BK910:BK914" si="3148">BK911</f>
        <v>0</v>
      </c>
      <c r="BL910" s="27">
        <f t="shared" ref="BL910:BL914" si="3149">BL911</f>
        <v>0</v>
      </c>
      <c r="BM910" s="27">
        <f t="shared" ref="BM910:BM914" si="3150">BM911</f>
        <v>0</v>
      </c>
      <c r="BN910" s="27">
        <f t="shared" si="2977"/>
        <v>115</v>
      </c>
      <c r="BO910" s="27">
        <f t="shared" si="2978"/>
        <v>115</v>
      </c>
      <c r="BP910" s="27">
        <f t="shared" si="2979"/>
        <v>115</v>
      </c>
      <c r="BQ910" s="27">
        <f t="shared" ref="BQ910:BQ914" si="3151">BQ911</f>
        <v>0</v>
      </c>
      <c r="BR910" s="27">
        <f t="shared" ref="BR910:BR914" si="3152">BR911</f>
        <v>0</v>
      </c>
      <c r="BS910" s="27">
        <f t="shared" si="2980"/>
        <v>115</v>
      </c>
      <c r="BT910" s="27">
        <f t="shared" si="2981"/>
        <v>115</v>
      </c>
      <c r="BU910" s="27">
        <f t="shared" si="2982"/>
        <v>115</v>
      </c>
      <c r="BV910" s="27">
        <f t="shared" ref="BV910:BV914" si="3153">BV911</f>
        <v>0</v>
      </c>
      <c r="BW910" s="27">
        <f t="shared" ref="BW910:BW914" si="3154">BW911</f>
        <v>0</v>
      </c>
      <c r="BX910" s="27">
        <f t="shared" si="2983"/>
        <v>115</v>
      </c>
      <c r="BY910" s="27">
        <f t="shared" si="2984"/>
        <v>115</v>
      </c>
      <c r="BZ910" s="27">
        <f t="shared" si="2985"/>
        <v>115</v>
      </c>
      <c r="CA910" s="27">
        <f t="shared" ref="CA910:CA914" si="3155">CA911</f>
        <v>0</v>
      </c>
      <c r="CB910" s="20">
        <v>0</v>
      </c>
      <c r="CC910" s="35"/>
      <c r="CG910" s="1" t="s">
        <v>28</v>
      </c>
    </row>
    <row r="911" spans="1:87" ht="46.8" hidden="1" x14ac:dyDescent="0.3">
      <c r="A911" s="18" t="s">
        <v>508</v>
      </c>
      <c r="B911" s="19">
        <v>240</v>
      </c>
      <c r="C911" s="18"/>
      <c r="D911" s="18"/>
      <c r="E911" s="34" t="s">
        <v>40</v>
      </c>
      <c r="F911" s="27">
        <f t="shared" si="3118"/>
        <v>115</v>
      </c>
      <c r="G911" s="27">
        <f t="shared" si="3119"/>
        <v>115</v>
      </c>
      <c r="H911" s="27">
        <f t="shared" si="3120"/>
        <v>115</v>
      </c>
      <c r="I911" s="27">
        <f t="shared" si="3121"/>
        <v>0</v>
      </c>
      <c r="J911" s="27">
        <f t="shared" si="3122"/>
        <v>0</v>
      </c>
      <c r="K911" s="27">
        <f t="shared" si="3123"/>
        <v>0</v>
      </c>
      <c r="L911" s="27">
        <f t="shared" si="2950"/>
        <v>115</v>
      </c>
      <c r="M911" s="27">
        <f t="shared" si="2951"/>
        <v>115</v>
      </c>
      <c r="N911" s="27">
        <f t="shared" si="2952"/>
        <v>115</v>
      </c>
      <c r="O911" s="27">
        <f t="shared" si="3124"/>
        <v>0</v>
      </c>
      <c r="P911" s="27">
        <f t="shared" si="3125"/>
        <v>0</v>
      </c>
      <c r="Q911" s="27">
        <f t="shared" si="3126"/>
        <v>0</v>
      </c>
      <c r="R911" s="27">
        <f t="shared" si="2953"/>
        <v>115</v>
      </c>
      <c r="S911" s="27">
        <f t="shared" si="2954"/>
        <v>115</v>
      </c>
      <c r="T911" s="27">
        <f t="shared" si="2955"/>
        <v>115</v>
      </c>
      <c r="U911" s="27">
        <f t="shared" si="3127"/>
        <v>0</v>
      </c>
      <c r="V911" s="27">
        <f t="shared" si="3128"/>
        <v>0</v>
      </c>
      <c r="W911" s="27">
        <f t="shared" si="3129"/>
        <v>0</v>
      </c>
      <c r="X911" s="27">
        <f t="shared" si="2956"/>
        <v>115</v>
      </c>
      <c r="Y911" s="27">
        <f t="shared" si="2957"/>
        <v>115</v>
      </c>
      <c r="Z911" s="27">
        <f t="shared" si="2958"/>
        <v>115</v>
      </c>
      <c r="AA911" s="27">
        <f t="shared" si="3130"/>
        <v>0</v>
      </c>
      <c r="AB911" s="27">
        <f t="shared" si="3131"/>
        <v>0</v>
      </c>
      <c r="AC911" s="27">
        <f t="shared" si="3132"/>
        <v>0</v>
      </c>
      <c r="AD911" s="27">
        <f t="shared" si="2959"/>
        <v>115</v>
      </c>
      <c r="AE911" s="27">
        <f t="shared" si="2960"/>
        <v>115</v>
      </c>
      <c r="AF911" s="27">
        <f t="shared" si="2961"/>
        <v>115</v>
      </c>
      <c r="AG911" s="27">
        <f t="shared" si="3133"/>
        <v>0</v>
      </c>
      <c r="AH911" s="27">
        <f t="shared" si="3134"/>
        <v>0</v>
      </c>
      <c r="AI911" s="27">
        <f t="shared" si="3135"/>
        <v>0</v>
      </c>
      <c r="AJ911" s="27">
        <f t="shared" si="2962"/>
        <v>115</v>
      </c>
      <c r="AK911" s="27">
        <f t="shared" si="2963"/>
        <v>115</v>
      </c>
      <c r="AL911" s="27">
        <f t="shared" si="2964"/>
        <v>115</v>
      </c>
      <c r="AM911" s="27">
        <f t="shared" si="3136"/>
        <v>0</v>
      </c>
      <c r="AN911" s="27">
        <f t="shared" si="3137"/>
        <v>0</v>
      </c>
      <c r="AO911" s="27">
        <f t="shared" si="3138"/>
        <v>0</v>
      </c>
      <c r="AP911" s="27">
        <f t="shared" si="2965"/>
        <v>115</v>
      </c>
      <c r="AQ911" s="27">
        <f t="shared" si="2966"/>
        <v>115</v>
      </c>
      <c r="AR911" s="27">
        <f t="shared" si="2967"/>
        <v>115</v>
      </c>
      <c r="AS911" s="27">
        <f t="shared" si="3139"/>
        <v>0</v>
      </c>
      <c r="AT911" s="27">
        <f t="shared" si="3140"/>
        <v>0</v>
      </c>
      <c r="AU911" s="27">
        <f t="shared" si="3141"/>
        <v>0</v>
      </c>
      <c r="AV911" s="27">
        <f t="shared" si="2968"/>
        <v>115</v>
      </c>
      <c r="AW911" s="27">
        <f t="shared" si="2969"/>
        <v>115</v>
      </c>
      <c r="AX911" s="27">
        <f t="shared" si="2970"/>
        <v>115</v>
      </c>
      <c r="AY911" s="27">
        <f t="shared" si="3142"/>
        <v>0</v>
      </c>
      <c r="AZ911" s="27">
        <f t="shared" si="3143"/>
        <v>0</v>
      </c>
      <c r="BA911" s="27">
        <f t="shared" si="3144"/>
        <v>0</v>
      </c>
      <c r="BB911" s="27">
        <f t="shared" si="2971"/>
        <v>115</v>
      </c>
      <c r="BC911" s="27">
        <f t="shared" si="2972"/>
        <v>115</v>
      </c>
      <c r="BD911" s="27">
        <f t="shared" si="2973"/>
        <v>115</v>
      </c>
      <c r="BE911" s="27">
        <f t="shared" si="3145"/>
        <v>0</v>
      </c>
      <c r="BF911" s="27">
        <f t="shared" si="3146"/>
        <v>0</v>
      </c>
      <c r="BG911" s="27">
        <f t="shared" si="3147"/>
        <v>0</v>
      </c>
      <c r="BH911" s="27">
        <f t="shared" si="2974"/>
        <v>115</v>
      </c>
      <c r="BI911" s="27">
        <f t="shared" si="2975"/>
        <v>115</v>
      </c>
      <c r="BJ911" s="27">
        <f t="shared" si="2976"/>
        <v>115</v>
      </c>
      <c r="BK911" s="27">
        <f t="shared" si="3148"/>
        <v>0</v>
      </c>
      <c r="BL911" s="27">
        <f t="shared" si="3149"/>
        <v>0</v>
      </c>
      <c r="BM911" s="27">
        <f t="shared" si="3150"/>
        <v>0</v>
      </c>
      <c r="BN911" s="27">
        <f t="shared" si="2977"/>
        <v>115</v>
      </c>
      <c r="BO911" s="27">
        <f t="shared" si="2978"/>
        <v>115</v>
      </c>
      <c r="BP911" s="27">
        <f t="shared" si="2979"/>
        <v>115</v>
      </c>
      <c r="BQ911" s="27">
        <f t="shared" si="3151"/>
        <v>0</v>
      </c>
      <c r="BR911" s="27">
        <f t="shared" si="3152"/>
        <v>0</v>
      </c>
      <c r="BS911" s="27">
        <f t="shared" si="2980"/>
        <v>115</v>
      </c>
      <c r="BT911" s="27">
        <f t="shared" si="2981"/>
        <v>115</v>
      </c>
      <c r="BU911" s="27">
        <f t="shared" si="2982"/>
        <v>115</v>
      </c>
      <c r="BV911" s="27">
        <f t="shared" si="3153"/>
        <v>0</v>
      </c>
      <c r="BW911" s="27">
        <f t="shared" si="3154"/>
        <v>0</v>
      </c>
      <c r="BX911" s="27">
        <f t="shared" si="2983"/>
        <v>115</v>
      </c>
      <c r="BY911" s="27">
        <f t="shared" si="2984"/>
        <v>115</v>
      </c>
      <c r="BZ911" s="27">
        <f t="shared" si="2985"/>
        <v>115</v>
      </c>
      <c r="CA911" s="27">
        <f t="shared" si="3155"/>
        <v>0</v>
      </c>
      <c r="CB911" s="20">
        <v>0</v>
      </c>
      <c r="CC911" s="35"/>
      <c r="CH911" s="1" t="s">
        <v>29</v>
      </c>
    </row>
    <row r="912" spans="1:87" hidden="1" x14ac:dyDescent="0.3">
      <c r="A912" s="18" t="s">
        <v>508</v>
      </c>
      <c r="B912" s="19">
        <v>240</v>
      </c>
      <c r="C912" s="18" t="s">
        <v>46</v>
      </c>
      <c r="D912" s="18" t="s">
        <v>104</v>
      </c>
      <c r="E912" s="34" t="s">
        <v>105</v>
      </c>
      <c r="F912" s="27">
        <v>115</v>
      </c>
      <c r="G912" s="27">
        <v>115</v>
      </c>
      <c r="H912" s="27">
        <v>115</v>
      </c>
      <c r="I912" s="27"/>
      <c r="J912" s="27"/>
      <c r="K912" s="27"/>
      <c r="L912" s="27">
        <f t="shared" si="2950"/>
        <v>115</v>
      </c>
      <c r="M912" s="27">
        <f t="shared" si="2951"/>
        <v>115</v>
      </c>
      <c r="N912" s="27">
        <f t="shared" si="2952"/>
        <v>115</v>
      </c>
      <c r="O912" s="27"/>
      <c r="P912" s="27"/>
      <c r="Q912" s="27"/>
      <c r="R912" s="27">
        <f t="shared" si="2953"/>
        <v>115</v>
      </c>
      <c r="S912" s="27">
        <f t="shared" si="2954"/>
        <v>115</v>
      </c>
      <c r="T912" s="27">
        <f t="shared" si="2955"/>
        <v>115</v>
      </c>
      <c r="U912" s="27"/>
      <c r="V912" s="27"/>
      <c r="W912" s="27"/>
      <c r="X912" s="27">
        <f t="shared" si="2956"/>
        <v>115</v>
      </c>
      <c r="Y912" s="27">
        <f t="shared" si="2957"/>
        <v>115</v>
      </c>
      <c r="Z912" s="27">
        <f t="shared" si="2958"/>
        <v>115</v>
      </c>
      <c r="AA912" s="27"/>
      <c r="AB912" s="27"/>
      <c r="AC912" s="27"/>
      <c r="AD912" s="27">
        <f t="shared" si="2959"/>
        <v>115</v>
      </c>
      <c r="AE912" s="27">
        <f t="shared" si="2960"/>
        <v>115</v>
      </c>
      <c r="AF912" s="27">
        <f t="shared" si="2961"/>
        <v>115</v>
      </c>
      <c r="AG912" s="27"/>
      <c r="AH912" s="27"/>
      <c r="AI912" s="27"/>
      <c r="AJ912" s="27">
        <f t="shared" si="2962"/>
        <v>115</v>
      </c>
      <c r="AK912" s="27">
        <f t="shared" si="2963"/>
        <v>115</v>
      </c>
      <c r="AL912" s="27">
        <f t="shared" si="2964"/>
        <v>115</v>
      </c>
      <c r="AM912" s="27"/>
      <c r="AN912" s="27"/>
      <c r="AO912" s="27"/>
      <c r="AP912" s="27">
        <f t="shared" si="2965"/>
        <v>115</v>
      </c>
      <c r="AQ912" s="27">
        <f t="shared" si="2966"/>
        <v>115</v>
      </c>
      <c r="AR912" s="27">
        <f t="shared" si="2967"/>
        <v>115</v>
      </c>
      <c r="AS912" s="27"/>
      <c r="AT912" s="27"/>
      <c r="AU912" s="27"/>
      <c r="AV912" s="27">
        <f t="shared" si="2968"/>
        <v>115</v>
      </c>
      <c r="AW912" s="27">
        <f t="shared" si="2969"/>
        <v>115</v>
      </c>
      <c r="AX912" s="27">
        <f t="shared" si="2970"/>
        <v>115</v>
      </c>
      <c r="AY912" s="27"/>
      <c r="AZ912" s="27"/>
      <c r="BA912" s="27"/>
      <c r="BB912" s="27">
        <f t="shared" si="2971"/>
        <v>115</v>
      </c>
      <c r="BC912" s="27">
        <f t="shared" si="2972"/>
        <v>115</v>
      </c>
      <c r="BD912" s="27">
        <f t="shared" si="2973"/>
        <v>115</v>
      </c>
      <c r="BE912" s="27"/>
      <c r="BF912" s="27"/>
      <c r="BG912" s="27"/>
      <c r="BH912" s="27">
        <f t="shared" si="2974"/>
        <v>115</v>
      </c>
      <c r="BI912" s="27">
        <f t="shared" si="2975"/>
        <v>115</v>
      </c>
      <c r="BJ912" s="27">
        <f t="shared" si="2976"/>
        <v>115</v>
      </c>
      <c r="BK912" s="27"/>
      <c r="BL912" s="27"/>
      <c r="BM912" s="27"/>
      <c r="BN912" s="27">
        <f t="shared" si="2977"/>
        <v>115</v>
      </c>
      <c r="BO912" s="27">
        <f t="shared" si="2978"/>
        <v>115</v>
      </c>
      <c r="BP912" s="27">
        <f t="shared" si="2979"/>
        <v>115</v>
      </c>
      <c r="BQ912" s="27"/>
      <c r="BR912" s="27"/>
      <c r="BS912" s="27">
        <f t="shared" si="2980"/>
        <v>115</v>
      </c>
      <c r="BT912" s="27">
        <f t="shared" si="2981"/>
        <v>115</v>
      </c>
      <c r="BU912" s="27">
        <f t="shared" si="2982"/>
        <v>115</v>
      </c>
      <c r="BV912" s="27"/>
      <c r="BW912" s="27"/>
      <c r="BX912" s="27">
        <f t="shared" si="2983"/>
        <v>115</v>
      </c>
      <c r="BY912" s="27">
        <f t="shared" si="2984"/>
        <v>115</v>
      </c>
      <c r="BZ912" s="27">
        <f t="shared" si="2985"/>
        <v>115</v>
      </c>
      <c r="CA912" s="27"/>
      <c r="CB912" s="20">
        <v>0</v>
      </c>
      <c r="CC912" s="35"/>
    </row>
    <row r="913" spans="1:87" ht="31.2" hidden="1" x14ac:dyDescent="0.3">
      <c r="A913" s="18" t="s">
        <v>508</v>
      </c>
      <c r="B913" s="19">
        <v>300</v>
      </c>
      <c r="C913" s="18"/>
      <c r="D913" s="18"/>
      <c r="E913" s="34" t="s">
        <v>193</v>
      </c>
      <c r="F913" s="27">
        <f t="shared" si="3118"/>
        <v>2873.6</v>
      </c>
      <c r="G913" s="27">
        <f t="shared" si="3119"/>
        <v>2873.6</v>
      </c>
      <c r="H913" s="27">
        <f t="shared" si="3120"/>
        <v>2873.6</v>
      </c>
      <c r="I913" s="27">
        <f t="shared" si="3121"/>
        <v>0</v>
      </c>
      <c r="J913" s="27">
        <f t="shared" si="3122"/>
        <v>0</v>
      </c>
      <c r="K913" s="27">
        <f t="shared" si="3123"/>
        <v>0</v>
      </c>
      <c r="L913" s="27">
        <f t="shared" si="2950"/>
        <v>2873.6</v>
      </c>
      <c r="M913" s="27">
        <f t="shared" si="2951"/>
        <v>2873.6</v>
      </c>
      <c r="N913" s="27">
        <f t="shared" si="2952"/>
        <v>2873.6</v>
      </c>
      <c r="O913" s="27">
        <f t="shared" si="3124"/>
        <v>0</v>
      </c>
      <c r="P913" s="27">
        <f t="shared" si="3125"/>
        <v>0</v>
      </c>
      <c r="Q913" s="27">
        <f t="shared" si="3126"/>
        <v>0</v>
      </c>
      <c r="R913" s="27">
        <f t="shared" si="2953"/>
        <v>2873.6</v>
      </c>
      <c r="S913" s="27">
        <f t="shared" si="2954"/>
        <v>2873.6</v>
      </c>
      <c r="T913" s="27">
        <f t="shared" si="2955"/>
        <v>2873.6</v>
      </c>
      <c r="U913" s="27">
        <f t="shared" si="3127"/>
        <v>0</v>
      </c>
      <c r="V913" s="27">
        <f t="shared" si="3128"/>
        <v>0</v>
      </c>
      <c r="W913" s="27">
        <f t="shared" si="3129"/>
        <v>0</v>
      </c>
      <c r="X913" s="27">
        <f t="shared" si="2956"/>
        <v>2873.6</v>
      </c>
      <c r="Y913" s="27">
        <f t="shared" si="2957"/>
        <v>2873.6</v>
      </c>
      <c r="Z913" s="27">
        <f t="shared" si="2958"/>
        <v>2873.6</v>
      </c>
      <c r="AA913" s="27">
        <f t="shared" si="3130"/>
        <v>0</v>
      </c>
      <c r="AB913" s="27">
        <f t="shared" si="3131"/>
        <v>0</v>
      </c>
      <c r="AC913" s="27">
        <f t="shared" si="3132"/>
        <v>0</v>
      </c>
      <c r="AD913" s="27">
        <f t="shared" si="2959"/>
        <v>2873.6</v>
      </c>
      <c r="AE913" s="27">
        <f t="shared" si="2960"/>
        <v>2873.6</v>
      </c>
      <c r="AF913" s="27">
        <f t="shared" si="2961"/>
        <v>2873.6</v>
      </c>
      <c r="AG913" s="27">
        <f t="shared" si="3133"/>
        <v>0</v>
      </c>
      <c r="AH913" s="27">
        <f t="shared" si="3134"/>
        <v>0</v>
      </c>
      <c r="AI913" s="27">
        <f t="shared" si="3135"/>
        <v>0</v>
      </c>
      <c r="AJ913" s="27">
        <f t="shared" si="2962"/>
        <v>2873.6</v>
      </c>
      <c r="AK913" s="27">
        <f t="shared" si="2963"/>
        <v>2873.6</v>
      </c>
      <c r="AL913" s="27">
        <f t="shared" si="2964"/>
        <v>2873.6</v>
      </c>
      <c r="AM913" s="27">
        <f t="shared" si="3136"/>
        <v>0</v>
      </c>
      <c r="AN913" s="27">
        <f t="shared" si="3137"/>
        <v>0</v>
      </c>
      <c r="AO913" s="27">
        <f t="shared" si="3138"/>
        <v>0</v>
      </c>
      <c r="AP913" s="27">
        <f t="shared" si="2965"/>
        <v>2873.6</v>
      </c>
      <c r="AQ913" s="27">
        <f t="shared" si="2966"/>
        <v>2873.6</v>
      </c>
      <c r="AR913" s="27">
        <f t="shared" si="2967"/>
        <v>2873.6</v>
      </c>
      <c r="AS913" s="27">
        <f t="shared" si="3139"/>
        <v>0</v>
      </c>
      <c r="AT913" s="27">
        <f t="shared" si="3140"/>
        <v>0</v>
      </c>
      <c r="AU913" s="27">
        <f t="shared" si="3141"/>
        <v>0</v>
      </c>
      <c r="AV913" s="27">
        <f t="shared" si="2968"/>
        <v>2873.6</v>
      </c>
      <c r="AW913" s="27">
        <f t="shared" si="2969"/>
        <v>2873.6</v>
      </c>
      <c r="AX913" s="27">
        <f t="shared" si="2970"/>
        <v>2873.6</v>
      </c>
      <c r="AY913" s="27">
        <f t="shared" si="3142"/>
        <v>0</v>
      </c>
      <c r="AZ913" s="27">
        <f t="shared" si="3143"/>
        <v>0</v>
      </c>
      <c r="BA913" s="27">
        <f t="shared" si="3144"/>
        <v>0</v>
      </c>
      <c r="BB913" s="27">
        <f t="shared" si="2971"/>
        <v>2873.6</v>
      </c>
      <c r="BC913" s="27">
        <f t="shared" si="2972"/>
        <v>2873.6</v>
      </c>
      <c r="BD913" s="27">
        <f t="shared" si="2973"/>
        <v>2873.6</v>
      </c>
      <c r="BE913" s="27">
        <f t="shared" si="3145"/>
        <v>0</v>
      </c>
      <c r="BF913" s="27">
        <f t="shared" si="3146"/>
        <v>0</v>
      </c>
      <c r="BG913" s="27">
        <f t="shared" si="3147"/>
        <v>0</v>
      </c>
      <c r="BH913" s="27">
        <f t="shared" si="2974"/>
        <v>2873.6</v>
      </c>
      <c r="BI913" s="27">
        <f t="shared" si="2975"/>
        <v>2873.6</v>
      </c>
      <c r="BJ913" s="27">
        <f t="shared" si="2976"/>
        <v>2873.6</v>
      </c>
      <c r="BK913" s="27">
        <f t="shared" si="3148"/>
        <v>0</v>
      </c>
      <c r="BL913" s="27">
        <f t="shared" si="3149"/>
        <v>0</v>
      </c>
      <c r="BM913" s="27">
        <f t="shared" si="3150"/>
        <v>0</v>
      </c>
      <c r="BN913" s="27">
        <f t="shared" si="2977"/>
        <v>2873.6</v>
      </c>
      <c r="BO913" s="27">
        <f t="shared" si="2978"/>
        <v>2873.6</v>
      </c>
      <c r="BP913" s="27">
        <f t="shared" si="2979"/>
        <v>2873.6</v>
      </c>
      <c r="BQ913" s="27">
        <f t="shared" si="3151"/>
        <v>0</v>
      </c>
      <c r="BR913" s="27">
        <f t="shared" si="3152"/>
        <v>0</v>
      </c>
      <c r="BS913" s="27">
        <f t="shared" si="2980"/>
        <v>2873.6</v>
      </c>
      <c r="BT913" s="27">
        <f t="shared" si="2981"/>
        <v>2873.6</v>
      </c>
      <c r="BU913" s="27">
        <f t="shared" si="2982"/>
        <v>2873.6</v>
      </c>
      <c r="BV913" s="27">
        <f t="shared" si="3153"/>
        <v>0</v>
      </c>
      <c r="BW913" s="27">
        <f t="shared" si="3154"/>
        <v>0</v>
      </c>
      <c r="BX913" s="27">
        <f t="shared" si="2983"/>
        <v>2873.6</v>
      </c>
      <c r="BY913" s="27">
        <f t="shared" si="2984"/>
        <v>2873.6</v>
      </c>
      <c r="BZ913" s="27">
        <f t="shared" si="2985"/>
        <v>2873.6</v>
      </c>
      <c r="CA913" s="27">
        <f t="shared" si="3155"/>
        <v>0</v>
      </c>
      <c r="CB913" s="20">
        <v>0</v>
      </c>
      <c r="CC913" s="35"/>
      <c r="CG913" s="1" t="s">
        <v>28</v>
      </c>
    </row>
    <row r="914" spans="1:87" ht="31.2" hidden="1" x14ac:dyDescent="0.3">
      <c r="A914" s="18" t="s">
        <v>508</v>
      </c>
      <c r="B914" s="36" t="s">
        <v>340</v>
      </c>
      <c r="C914" s="18"/>
      <c r="D914" s="18"/>
      <c r="E914" s="34" t="s">
        <v>341</v>
      </c>
      <c r="F914" s="27">
        <f t="shared" si="3118"/>
        <v>2873.6</v>
      </c>
      <c r="G914" s="27">
        <f t="shared" si="3119"/>
        <v>2873.6</v>
      </c>
      <c r="H914" s="27">
        <f t="shared" si="3120"/>
        <v>2873.6</v>
      </c>
      <c r="I914" s="27">
        <f t="shared" si="3121"/>
        <v>0</v>
      </c>
      <c r="J914" s="27">
        <f t="shared" si="3122"/>
        <v>0</v>
      </c>
      <c r="K914" s="27">
        <f t="shared" si="3123"/>
        <v>0</v>
      </c>
      <c r="L914" s="27">
        <f t="shared" si="2950"/>
        <v>2873.6</v>
      </c>
      <c r="M914" s="27">
        <f t="shared" si="2951"/>
        <v>2873.6</v>
      </c>
      <c r="N914" s="27">
        <f t="shared" si="2952"/>
        <v>2873.6</v>
      </c>
      <c r="O914" s="27">
        <f t="shared" si="3124"/>
        <v>0</v>
      </c>
      <c r="P914" s="27">
        <f t="shared" si="3125"/>
        <v>0</v>
      </c>
      <c r="Q914" s="27">
        <f t="shared" si="3126"/>
        <v>0</v>
      </c>
      <c r="R914" s="27">
        <f t="shared" si="2953"/>
        <v>2873.6</v>
      </c>
      <c r="S914" s="27">
        <f t="shared" si="2954"/>
        <v>2873.6</v>
      </c>
      <c r="T914" s="27">
        <f t="shared" si="2955"/>
        <v>2873.6</v>
      </c>
      <c r="U914" s="27">
        <f t="shared" si="3127"/>
        <v>0</v>
      </c>
      <c r="V914" s="27">
        <f t="shared" si="3128"/>
        <v>0</v>
      </c>
      <c r="W914" s="27">
        <f t="shared" si="3129"/>
        <v>0</v>
      </c>
      <c r="X914" s="27">
        <f t="shared" si="2956"/>
        <v>2873.6</v>
      </c>
      <c r="Y914" s="27">
        <f t="shared" si="2957"/>
        <v>2873.6</v>
      </c>
      <c r="Z914" s="27">
        <f t="shared" si="2958"/>
        <v>2873.6</v>
      </c>
      <c r="AA914" s="27">
        <f t="shared" si="3130"/>
        <v>0</v>
      </c>
      <c r="AB914" s="27">
        <f t="shared" si="3131"/>
        <v>0</v>
      </c>
      <c r="AC914" s="27">
        <f t="shared" si="3132"/>
        <v>0</v>
      </c>
      <c r="AD914" s="27">
        <f t="shared" si="2959"/>
        <v>2873.6</v>
      </c>
      <c r="AE914" s="27">
        <f t="shared" si="2960"/>
        <v>2873.6</v>
      </c>
      <c r="AF914" s="27">
        <f t="shared" si="2961"/>
        <v>2873.6</v>
      </c>
      <c r="AG914" s="27">
        <f t="shared" si="3133"/>
        <v>0</v>
      </c>
      <c r="AH914" s="27">
        <f t="shared" si="3134"/>
        <v>0</v>
      </c>
      <c r="AI914" s="27">
        <f t="shared" si="3135"/>
        <v>0</v>
      </c>
      <c r="AJ914" s="27">
        <f t="shared" si="2962"/>
        <v>2873.6</v>
      </c>
      <c r="AK914" s="27">
        <f t="shared" si="2963"/>
        <v>2873.6</v>
      </c>
      <c r="AL914" s="27">
        <f t="shared" si="2964"/>
        <v>2873.6</v>
      </c>
      <c r="AM914" s="27">
        <f t="shared" si="3136"/>
        <v>0</v>
      </c>
      <c r="AN914" s="27">
        <f t="shared" si="3137"/>
        <v>0</v>
      </c>
      <c r="AO914" s="27">
        <f t="shared" si="3138"/>
        <v>0</v>
      </c>
      <c r="AP914" s="27">
        <f t="shared" si="2965"/>
        <v>2873.6</v>
      </c>
      <c r="AQ914" s="27">
        <f t="shared" si="2966"/>
        <v>2873.6</v>
      </c>
      <c r="AR914" s="27">
        <f t="shared" si="2967"/>
        <v>2873.6</v>
      </c>
      <c r="AS914" s="27">
        <f t="shared" si="3139"/>
        <v>0</v>
      </c>
      <c r="AT914" s="27">
        <f t="shared" si="3140"/>
        <v>0</v>
      </c>
      <c r="AU914" s="27">
        <f t="shared" si="3141"/>
        <v>0</v>
      </c>
      <c r="AV914" s="27">
        <f t="shared" si="2968"/>
        <v>2873.6</v>
      </c>
      <c r="AW914" s="27">
        <f t="shared" si="2969"/>
        <v>2873.6</v>
      </c>
      <c r="AX914" s="27">
        <f t="shared" si="2970"/>
        <v>2873.6</v>
      </c>
      <c r="AY914" s="27">
        <f t="shared" si="3142"/>
        <v>0</v>
      </c>
      <c r="AZ914" s="27">
        <f t="shared" si="3143"/>
        <v>0</v>
      </c>
      <c r="BA914" s="27">
        <f t="shared" si="3144"/>
        <v>0</v>
      </c>
      <c r="BB914" s="27">
        <f t="shared" si="2971"/>
        <v>2873.6</v>
      </c>
      <c r="BC914" s="27">
        <f t="shared" si="2972"/>
        <v>2873.6</v>
      </c>
      <c r="BD914" s="27">
        <f t="shared" si="2973"/>
        <v>2873.6</v>
      </c>
      <c r="BE914" s="27">
        <f t="shared" si="3145"/>
        <v>0</v>
      </c>
      <c r="BF914" s="27">
        <f t="shared" si="3146"/>
        <v>0</v>
      </c>
      <c r="BG914" s="27">
        <f t="shared" si="3147"/>
        <v>0</v>
      </c>
      <c r="BH914" s="27">
        <f t="shared" si="2974"/>
        <v>2873.6</v>
      </c>
      <c r="BI914" s="27">
        <f t="shared" si="2975"/>
        <v>2873.6</v>
      </c>
      <c r="BJ914" s="27">
        <f t="shared" si="2976"/>
        <v>2873.6</v>
      </c>
      <c r="BK914" s="27">
        <f t="shared" si="3148"/>
        <v>0</v>
      </c>
      <c r="BL914" s="27">
        <f t="shared" si="3149"/>
        <v>0</v>
      </c>
      <c r="BM914" s="27">
        <f t="shared" si="3150"/>
        <v>0</v>
      </c>
      <c r="BN914" s="27">
        <f t="shared" si="2977"/>
        <v>2873.6</v>
      </c>
      <c r="BO914" s="27">
        <f t="shared" si="2978"/>
        <v>2873.6</v>
      </c>
      <c r="BP914" s="27">
        <f t="shared" si="2979"/>
        <v>2873.6</v>
      </c>
      <c r="BQ914" s="27">
        <f t="shared" si="3151"/>
        <v>0</v>
      </c>
      <c r="BR914" s="27">
        <f t="shared" si="3152"/>
        <v>0</v>
      </c>
      <c r="BS914" s="27">
        <f t="shared" si="2980"/>
        <v>2873.6</v>
      </c>
      <c r="BT914" s="27">
        <f t="shared" si="2981"/>
        <v>2873.6</v>
      </c>
      <c r="BU914" s="27">
        <f t="shared" si="2982"/>
        <v>2873.6</v>
      </c>
      <c r="BV914" s="27">
        <f t="shared" si="3153"/>
        <v>0</v>
      </c>
      <c r="BW914" s="27">
        <f t="shared" si="3154"/>
        <v>0</v>
      </c>
      <c r="BX914" s="27">
        <f t="shared" si="2983"/>
        <v>2873.6</v>
      </c>
      <c r="BY914" s="27">
        <f t="shared" si="2984"/>
        <v>2873.6</v>
      </c>
      <c r="BZ914" s="27">
        <f t="shared" si="2985"/>
        <v>2873.6</v>
      </c>
      <c r="CA914" s="27">
        <f t="shared" si="3155"/>
        <v>0</v>
      </c>
      <c r="CB914" s="20">
        <v>0</v>
      </c>
      <c r="CC914" s="35"/>
      <c r="CH914" s="1" t="s">
        <v>29</v>
      </c>
    </row>
    <row r="915" spans="1:87" hidden="1" x14ac:dyDescent="0.3">
      <c r="A915" s="18" t="s">
        <v>508</v>
      </c>
      <c r="B915" s="36" t="s">
        <v>340</v>
      </c>
      <c r="C915" s="18" t="s">
        <v>46</v>
      </c>
      <c r="D915" s="18" t="s">
        <v>104</v>
      </c>
      <c r="E915" s="34" t="s">
        <v>105</v>
      </c>
      <c r="F915" s="27">
        <v>2873.6</v>
      </c>
      <c r="G915" s="27">
        <v>2873.6</v>
      </c>
      <c r="H915" s="27">
        <v>2873.6</v>
      </c>
      <c r="I915" s="27"/>
      <c r="J915" s="27"/>
      <c r="K915" s="27"/>
      <c r="L915" s="27">
        <f t="shared" si="2950"/>
        <v>2873.6</v>
      </c>
      <c r="M915" s="27">
        <f t="shared" si="2951"/>
        <v>2873.6</v>
      </c>
      <c r="N915" s="27">
        <f t="shared" si="2952"/>
        <v>2873.6</v>
      </c>
      <c r="O915" s="27"/>
      <c r="P915" s="27"/>
      <c r="Q915" s="27"/>
      <c r="R915" s="27">
        <f t="shared" si="2953"/>
        <v>2873.6</v>
      </c>
      <c r="S915" s="27">
        <f t="shared" si="2954"/>
        <v>2873.6</v>
      </c>
      <c r="T915" s="27">
        <f t="shared" si="2955"/>
        <v>2873.6</v>
      </c>
      <c r="U915" s="27"/>
      <c r="V915" s="27"/>
      <c r="W915" s="27"/>
      <c r="X915" s="27">
        <f t="shared" si="2956"/>
        <v>2873.6</v>
      </c>
      <c r="Y915" s="27">
        <f t="shared" si="2957"/>
        <v>2873.6</v>
      </c>
      <c r="Z915" s="27">
        <f t="shared" si="2958"/>
        <v>2873.6</v>
      </c>
      <c r="AA915" s="27"/>
      <c r="AB915" s="27"/>
      <c r="AC915" s="27"/>
      <c r="AD915" s="27">
        <f t="shared" si="2959"/>
        <v>2873.6</v>
      </c>
      <c r="AE915" s="27">
        <f t="shared" si="2960"/>
        <v>2873.6</v>
      </c>
      <c r="AF915" s="27">
        <f t="shared" si="2961"/>
        <v>2873.6</v>
      </c>
      <c r="AG915" s="27"/>
      <c r="AH915" s="27"/>
      <c r="AI915" s="27"/>
      <c r="AJ915" s="27">
        <f t="shared" si="2962"/>
        <v>2873.6</v>
      </c>
      <c r="AK915" s="27">
        <f t="shared" si="2963"/>
        <v>2873.6</v>
      </c>
      <c r="AL915" s="27">
        <f t="shared" si="2964"/>
        <v>2873.6</v>
      </c>
      <c r="AM915" s="27"/>
      <c r="AN915" s="27"/>
      <c r="AO915" s="27"/>
      <c r="AP915" s="27">
        <f t="shared" si="2965"/>
        <v>2873.6</v>
      </c>
      <c r="AQ915" s="27">
        <f t="shared" si="2966"/>
        <v>2873.6</v>
      </c>
      <c r="AR915" s="27">
        <f t="shared" si="2967"/>
        <v>2873.6</v>
      </c>
      <c r="AS915" s="27"/>
      <c r="AT915" s="27"/>
      <c r="AU915" s="27"/>
      <c r="AV915" s="27">
        <f t="shared" si="2968"/>
        <v>2873.6</v>
      </c>
      <c r="AW915" s="27">
        <f t="shared" si="2969"/>
        <v>2873.6</v>
      </c>
      <c r="AX915" s="27">
        <f t="shared" si="2970"/>
        <v>2873.6</v>
      </c>
      <c r="AY915" s="27"/>
      <c r="AZ915" s="27"/>
      <c r="BA915" s="27"/>
      <c r="BB915" s="27">
        <f t="shared" si="2971"/>
        <v>2873.6</v>
      </c>
      <c r="BC915" s="27">
        <f t="shared" si="2972"/>
        <v>2873.6</v>
      </c>
      <c r="BD915" s="27">
        <f t="shared" si="2973"/>
        <v>2873.6</v>
      </c>
      <c r="BE915" s="27"/>
      <c r="BF915" s="27"/>
      <c r="BG915" s="27"/>
      <c r="BH915" s="27">
        <f t="shared" si="2974"/>
        <v>2873.6</v>
      </c>
      <c r="BI915" s="27">
        <f t="shared" si="2975"/>
        <v>2873.6</v>
      </c>
      <c r="BJ915" s="27">
        <f t="shared" si="2976"/>
        <v>2873.6</v>
      </c>
      <c r="BK915" s="27"/>
      <c r="BL915" s="27"/>
      <c r="BM915" s="27"/>
      <c r="BN915" s="27">
        <f t="shared" si="2977"/>
        <v>2873.6</v>
      </c>
      <c r="BO915" s="27">
        <f t="shared" si="2978"/>
        <v>2873.6</v>
      </c>
      <c r="BP915" s="27">
        <f t="shared" si="2979"/>
        <v>2873.6</v>
      </c>
      <c r="BQ915" s="27"/>
      <c r="BR915" s="27"/>
      <c r="BS915" s="27">
        <f t="shared" si="2980"/>
        <v>2873.6</v>
      </c>
      <c r="BT915" s="27">
        <f t="shared" si="2981"/>
        <v>2873.6</v>
      </c>
      <c r="BU915" s="27">
        <f t="shared" si="2982"/>
        <v>2873.6</v>
      </c>
      <c r="BV915" s="27"/>
      <c r="BW915" s="27"/>
      <c r="BX915" s="27">
        <f t="shared" si="2983"/>
        <v>2873.6</v>
      </c>
      <c r="BY915" s="27">
        <f t="shared" si="2984"/>
        <v>2873.6</v>
      </c>
      <c r="BZ915" s="27">
        <f t="shared" si="2985"/>
        <v>2873.6</v>
      </c>
      <c r="CA915" s="27"/>
      <c r="CB915" s="20">
        <v>0</v>
      </c>
      <c r="CC915" s="35"/>
    </row>
    <row r="916" spans="1:87" s="28" customFormat="1" ht="31.2" hidden="1" x14ac:dyDescent="0.3">
      <c r="A916" s="29" t="s">
        <v>510</v>
      </c>
      <c r="B916" s="30"/>
      <c r="C916" s="29"/>
      <c r="D916" s="29"/>
      <c r="E916" s="31" t="s">
        <v>511</v>
      </c>
      <c r="F916" s="32">
        <f t="shared" ref="F916:K916" si="3156">F917+F937+F952</f>
        <v>345974.39999999997</v>
      </c>
      <c r="G916" s="32">
        <f t="shared" si="3156"/>
        <v>353197.1</v>
      </c>
      <c r="H916" s="32">
        <f t="shared" si="3156"/>
        <v>353197.1</v>
      </c>
      <c r="I916" s="32">
        <f t="shared" si="3156"/>
        <v>0</v>
      </c>
      <c r="J916" s="32">
        <f t="shared" si="3156"/>
        <v>0</v>
      </c>
      <c r="K916" s="32">
        <f t="shared" si="3156"/>
        <v>0</v>
      </c>
      <c r="L916" s="32">
        <f t="shared" si="2950"/>
        <v>345974.39999999997</v>
      </c>
      <c r="M916" s="32">
        <f t="shared" si="2951"/>
        <v>353197.1</v>
      </c>
      <c r="N916" s="32">
        <f t="shared" si="2952"/>
        <v>353197.1</v>
      </c>
      <c r="O916" s="32">
        <f>O917+O937+O952</f>
        <v>0</v>
      </c>
      <c r="P916" s="32">
        <f>P917+P937+P952</f>
        <v>0</v>
      </c>
      <c r="Q916" s="32">
        <f>Q917+Q937+Q952</f>
        <v>0</v>
      </c>
      <c r="R916" s="32">
        <f t="shared" si="2953"/>
        <v>345974.39999999997</v>
      </c>
      <c r="S916" s="32">
        <f t="shared" si="2954"/>
        <v>353197.1</v>
      </c>
      <c r="T916" s="32">
        <f t="shared" si="2955"/>
        <v>353197.1</v>
      </c>
      <c r="U916" s="32">
        <f>U917+U937+U952</f>
        <v>0</v>
      </c>
      <c r="V916" s="32">
        <f>V917+V937+V952</f>
        <v>0</v>
      </c>
      <c r="W916" s="32">
        <f>W917+W937+W952</f>
        <v>0</v>
      </c>
      <c r="X916" s="32">
        <f t="shared" si="2956"/>
        <v>345974.39999999997</v>
      </c>
      <c r="Y916" s="32">
        <f t="shared" si="2957"/>
        <v>353197.1</v>
      </c>
      <c r="Z916" s="32">
        <f t="shared" si="2958"/>
        <v>353197.1</v>
      </c>
      <c r="AA916" s="32">
        <f>AA917+AA937+AA952</f>
        <v>0</v>
      </c>
      <c r="AB916" s="32">
        <f>AB917+AB937+AB952</f>
        <v>0</v>
      </c>
      <c r="AC916" s="32">
        <f>AC917+AC937+AC952</f>
        <v>0</v>
      </c>
      <c r="AD916" s="32">
        <f t="shared" si="2959"/>
        <v>345974.39999999997</v>
      </c>
      <c r="AE916" s="32">
        <f t="shared" si="2960"/>
        <v>353197.1</v>
      </c>
      <c r="AF916" s="32">
        <f t="shared" si="2961"/>
        <v>353197.1</v>
      </c>
      <c r="AG916" s="32">
        <f>AG917+AG937+AG952</f>
        <v>0</v>
      </c>
      <c r="AH916" s="32">
        <f>AH917+AH937+AH952</f>
        <v>0</v>
      </c>
      <c r="AI916" s="32">
        <f>AI917+AI937+AI952</f>
        <v>0</v>
      </c>
      <c r="AJ916" s="32">
        <f t="shared" si="2962"/>
        <v>345974.39999999997</v>
      </c>
      <c r="AK916" s="32">
        <f t="shared" si="2963"/>
        <v>353197.1</v>
      </c>
      <c r="AL916" s="32">
        <f t="shared" si="2964"/>
        <v>353197.1</v>
      </c>
      <c r="AM916" s="32">
        <f>AM917+AM937+AM952</f>
        <v>0</v>
      </c>
      <c r="AN916" s="32">
        <f>AN917+AN937+AN952</f>
        <v>0</v>
      </c>
      <c r="AO916" s="32">
        <f>AO917+AO937+AO952</f>
        <v>0</v>
      </c>
      <c r="AP916" s="32">
        <f t="shared" si="2965"/>
        <v>345974.39999999997</v>
      </c>
      <c r="AQ916" s="32">
        <f t="shared" si="2966"/>
        <v>353197.1</v>
      </c>
      <c r="AR916" s="32">
        <f t="shared" si="2967"/>
        <v>353197.1</v>
      </c>
      <c r="AS916" s="32">
        <f>AS917+AS937+AS952</f>
        <v>0</v>
      </c>
      <c r="AT916" s="32">
        <f>AT917+AT937+AT952</f>
        <v>0</v>
      </c>
      <c r="AU916" s="32">
        <f>AU917+AU937+AU952</f>
        <v>0</v>
      </c>
      <c r="AV916" s="32">
        <f t="shared" si="2968"/>
        <v>345974.39999999997</v>
      </c>
      <c r="AW916" s="32">
        <f t="shared" si="2969"/>
        <v>353197.1</v>
      </c>
      <c r="AX916" s="32">
        <f t="shared" si="2970"/>
        <v>353197.1</v>
      </c>
      <c r="AY916" s="32">
        <f>AY917+AY937+AY952</f>
        <v>0</v>
      </c>
      <c r="AZ916" s="32">
        <f>AZ917+AZ937+AZ952</f>
        <v>0</v>
      </c>
      <c r="BA916" s="32">
        <f>BA917+BA937+BA952</f>
        <v>0</v>
      </c>
      <c r="BB916" s="32">
        <f t="shared" si="2971"/>
        <v>345974.39999999997</v>
      </c>
      <c r="BC916" s="32">
        <f t="shared" si="2972"/>
        <v>353197.1</v>
      </c>
      <c r="BD916" s="32">
        <f t="shared" si="2973"/>
        <v>353197.1</v>
      </c>
      <c r="BE916" s="32">
        <f>BE917+BE937+BE952</f>
        <v>0</v>
      </c>
      <c r="BF916" s="32">
        <f>BF917+BF937+BF952</f>
        <v>0</v>
      </c>
      <c r="BG916" s="32">
        <f>BG917+BG937+BG952</f>
        <v>0</v>
      </c>
      <c r="BH916" s="32">
        <f t="shared" si="2974"/>
        <v>345974.39999999997</v>
      </c>
      <c r="BI916" s="32">
        <f t="shared" si="2975"/>
        <v>353197.1</v>
      </c>
      <c r="BJ916" s="32">
        <f t="shared" si="2976"/>
        <v>353197.1</v>
      </c>
      <c r="BK916" s="32">
        <f>BK917+BK937+BK952</f>
        <v>0</v>
      </c>
      <c r="BL916" s="32">
        <f>BL917+BL937+BL952</f>
        <v>0</v>
      </c>
      <c r="BM916" s="32">
        <f>BM917+BM937+BM952</f>
        <v>0</v>
      </c>
      <c r="BN916" s="32">
        <f t="shared" si="2977"/>
        <v>345974.39999999997</v>
      </c>
      <c r="BO916" s="32">
        <f t="shared" si="2978"/>
        <v>353197.1</v>
      </c>
      <c r="BP916" s="32">
        <f t="shared" si="2979"/>
        <v>353197.1</v>
      </c>
      <c r="BQ916" s="32">
        <f>BQ917+BQ937+BQ952</f>
        <v>0</v>
      </c>
      <c r="BR916" s="32">
        <f>BR917+BR937+BR952</f>
        <v>0</v>
      </c>
      <c r="BS916" s="27">
        <f t="shared" si="2980"/>
        <v>345974.39999999997</v>
      </c>
      <c r="BT916" s="27">
        <f t="shared" si="2981"/>
        <v>353197.1</v>
      </c>
      <c r="BU916" s="27">
        <f t="shared" si="2982"/>
        <v>353197.1</v>
      </c>
      <c r="BV916" s="32">
        <f>BV917+BV937+BV952</f>
        <v>0</v>
      </c>
      <c r="BW916" s="32">
        <f>BW917+BW937+BW952</f>
        <v>0</v>
      </c>
      <c r="BX916" s="32">
        <f t="shared" si="2983"/>
        <v>345974.39999999997</v>
      </c>
      <c r="BY916" s="32">
        <f t="shared" si="2984"/>
        <v>353197.1</v>
      </c>
      <c r="BZ916" s="32">
        <f t="shared" si="2985"/>
        <v>353197.1</v>
      </c>
      <c r="CA916" s="32">
        <f>CA917+CA937+CA952</f>
        <v>0</v>
      </c>
      <c r="CB916" s="20">
        <v>0</v>
      </c>
      <c r="CC916" s="33"/>
      <c r="CE916" s="28" t="s">
        <v>26</v>
      </c>
    </row>
    <row r="917" spans="1:87" ht="46.8" hidden="1" x14ac:dyDescent="0.3">
      <c r="A917" s="18" t="s">
        <v>512</v>
      </c>
      <c r="B917" s="19"/>
      <c r="C917" s="18"/>
      <c r="D917" s="18"/>
      <c r="E917" s="34" t="s">
        <v>513</v>
      </c>
      <c r="F917" s="27">
        <f t="shared" ref="F917:K917" si="3157">F918+F925+F929+F933</f>
        <v>42945.4</v>
      </c>
      <c r="G917" s="27">
        <f t="shared" si="3157"/>
        <v>42945.4</v>
      </c>
      <c r="H917" s="27">
        <f t="shared" si="3157"/>
        <v>42945.4</v>
      </c>
      <c r="I917" s="27">
        <f t="shared" si="3157"/>
        <v>0</v>
      </c>
      <c r="J917" s="27">
        <f t="shared" si="3157"/>
        <v>0</v>
      </c>
      <c r="K917" s="27">
        <f t="shared" si="3157"/>
        <v>0</v>
      </c>
      <c r="L917" s="27">
        <f t="shared" si="2950"/>
        <v>42945.4</v>
      </c>
      <c r="M917" s="27">
        <f t="shared" si="2951"/>
        <v>42945.4</v>
      </c>
      <c r="N917" s="27">
        <f t="shared" si="2952"/>
        <v>42945.4</v>
      </c>
      <c r="O917" s="27">
        <f>O918+O925+O929+O933</f>
        <v>0</v>
      </c>
      <c r="P917" s="27">
        <f>P918+P925+P929+P933</f>
        <v>0</v>
      </c>
      <c r="Q917" s="27">
        <f>Q918+Q925+Q929+Q933</f>
        <v>0</v>
      </c>
      <c r="R917" s="27">
        <f t="shared" si="2953"/>
        <v>42945.4</v>
      </c>
      <c r="S917" s="27">
        <f t="shared" si="2954"/>
        <v>42945.4</v>
      </c>
      <c r="T917" s="27">
        <f t="shared" si="2955"/>
        <v>42945.4</v>
      </c>
      <c r="U917" s="27">
        <f>U918+U925+U929+U933</f>
        <v>0</v>
      </c>
      <c r="V917" s="27">
        <f>V918+V925+V929+V933</f>
        <v>0</v>
      </c>
      <c r="W917" s="27">
        <f>W918+W925+W929+W933</f>
        <v>0</v>
      </c>
      <c r="X917" s="27">
        <f t="shared" si="2956"/>
        <v>42945.4</v>
      </c>
      <c r="Y917" s="27">
        <f t="shared" si="2957"/>
        <v>42945.4</v>
      </c>
      <c r="Z917" s="27">
        <f t="shared" si="2958"/>
        <v>42945.4</v>
      </c>
      <c r="AA917" s="27">
        <f>AA918+AA925+AA929+AA933</f>
        <v>0</v>
      </c>
      <c r="AB917" s="27">
        <f>AB918+AB925+AB929+AB933</f>
        <v>0</v>
      </c>
      <c r="AC917" s="27">
        <f>AC918+AC925+AC929+AC933</f>
        <v>0</v>
      </c>
      <c r="AD917" s="27">
        <f t="shared" si="2959"/>
        <v>42945.4</v>
      </c>
      <c r="AE917" s="27">
        <f t="shared" si="2960"/>
        <v>42945.4</v>
      </c>
      <c r="AF917" s="27">
        <f t="shared" si="2961"/>
        <v>42945.4</v>
      </c>
      <c r="AG917" s="27">
        <f>AG918+AG925+AG929+AG933</f>
        <v>0</v>
      </c>
      <c r="AH917" s="27">
        <f>AH918+AH925+AH929+AH933</f>
        <v>0</v>
      </c>
      <c r="AI917" s="27">
        <f>AI918+AI925+AI929+AI933</f>
        <v>0</v>
      </c>
      <c r="AJ917" s="27">
        <f t="shared" si="2962"/>
        <v>42945.4</v>
      </c>
      <c r="AK917" s="27">
        <f t="shared" si="2963"/>
        <v>42945.4</v>
      </c>
      <c r="AL917" s="27">
        <f t="shared" si="2964"/>
        <v>42945.4</v>
      </c>
      <c r="AM917" s="27">
        <f>AM918+AM925+AM929+AM933</f>
        <v>0</v>
      </c>
      <c r="AN917" s="27">
        <f>AN918+AN925+AN929+AN933</f>
        <v>0</v>
      </c>
      <c r="AO917" s="27">
        <f>AO918+AO925+AO929+AO933</f>
        <v>0</v>
      </c>
      <c r="AP917" s="27">
        <f t="shared" si="2965"/>
        <v>42945.4</v>
      </c>
      <c r="AQ917" s="27">
        <f t="shared" si="2966"/>
        <v>42945.4</v>
      </c>
      <c r="AR917" s="27">
        <f t="shared" si="2967"/>
        <v>42945.4</v>
      </c>
      <c r="AS917" s="27">
        <f>AS918+AS925+AS929+AS933</f>
        <v>0</v>
      </c>
      <c r="AT917" s="27">
        <f>AT918+AT925+AT929+AT933</f>
        <v>0</v>
      </c>
      <c r="AU917" s="27">
        <f>AU918+AU925+AU929+AU933</f>
        <v>0</v>
      </c>
      <c r="AV917" s="27">
        <f t="shared" si="2968"/>
        <v>42945.4</v>
      </c>
      <c r="AW917" s="27">
        <f t="shared" si="2969"/>
        <v>42945.4</v>
      </c>
      <c r="AX917" s="27">
        <f t="shared" si="2970"/>
        <v>42945.4</v>
      </c>
      <c r="AY917" s="27">
        <f>AY918+AY925+AY929+AY933</f>
        <v>0</v>
      </c>
      <c r="AZ917" s="27">
        <f>AZ918+AZ925+AZ929+AZ933</f>
        <v>0</v>
      </c>
      <c r="BA917" s="27">
        <f>BA918+BA925+BA929+BA933</f>
        <v>0</v>
      </c>
      <c r="BB917" s="27">
        <f t="shared" si="2971"/>
        <v>42945.4</v>
      </c>
      <c r="BC917" s="27">
        <f t="shared" si="2972"/>
        <v>42945.4</v>
      </c>
      <c r="BD917" s="27">
        <f t="shared" si="2973"/>
        <v>42945.4</v>
      </c>
      <c r="BE917" s="27">
        <f>BE918+BE925+BE929+BE933</f>
        <v>0</v>
      </c>
      <c r="BF917" s="27">
        <f>BF918+BF925+BF929+BF933</f>
        <v>0</v>
      </c>
      <c r="BG917" s="27">
        <f>BG918+BG925+BG929+BG933</f>
        <v>0</v>
      </c>
      <c r="BH917" s="27">
        <f t="shared" si="2974"/>
        <v>42945.4</v>
      </c>
      <c r="BI917" s="27">
        <f t="shared" si="2975"/>
        <v>42945.4</v>
      </c>
      <c r="BJ917" s="27">
        <f t="shared" si="2976"/>
        <v>42945.4</v>
      </c>
      <c r="BK917" s="27">
        <f>BK918+BK925+BK929+BK933</f>
        <v>0</v>
      </c>
      <c r="BL917" s="27">
        <f>BL918+BL925+BL929+BL933</f>
        <v>0</v>
      </c>
      <c r="BM917" s="27">
        <f>BM918+BM925+BM929+BM933</f>
        <v>0</v>
      </c>
      <c r="BN917" s="27">
        <f t="shared" si="2977"/>
        <v>42945.4</v>
      </c>
      <c r="BO917" s="27">
        <f t="shared" si="2978"/>
        <v>42945.4</v>
      </c>
      <c r="BP917" s="27">
        <f t="shared" si="2979"/>
        <v>42945.4</v>
      </c>
      <c r="BQ917" s="27">
        <f>BQ918+BQ925+BQ929+BQ933</f>
        <v>0</v>
      </c>
      <c r="BR917" s="27">
        <f>BR918+BR925+BR929+BR933</f>
        <v>0</v>
      </c>
      <c r="BS917" s="27">
        <f t="shared" si="2980"/>
        <v>42945.4</v>
      </c>
      <c r="BT917" s="27">
        <f t="shared" si="2981"/>
        <v>42945.4</v>
      </c>
      <c r="BU917" s="27">
        <f t="shared" si="2982"/>
        <v>42945.4</v>
      </c>
      <c r="BV917" s="27">
        <f>BV918+BV925+BV929+BV933</f>
        <v>0</v>
      </c>
      <c r="BW917" s="27">
        <f>BW918+BW925+BW929+BW933</f>
        <v>0</v>
      </c>
      <c r="BX917" s="27">
        <f t="shared" si="2983"/>
        <v>42945.4</v>
      </c>
      <c r="BY917" s="27">
        <f t="shared" si="2984"/>
        <v>42945.4</v>
      </c>
      <c r="BZ917" s="27">
        <f t="shared" si="2985"/>
        <v>42945.4</v>
      </c>
      <c r="CA917" s="27">
        <f>CA918+CA925+CA929+CA933</f>
        <v>0</v>
      </c>
      <c r="CB917" s="20">
        <v>0</v>
      </c>
      <c r="CC917" s="35"/>
      <c r="CF917" s="1" t="s">
        <v>27</v>
      </c>
    </row>
    <row r="918" spans="1:87" ht="62.4" hidden="1" x14ac:dyDescent="0.3">
      <c r="A918" s="18" t="s">
        <v>514</v>
      </c>
      <c r="B918" s="19"/>
      <c r="C918" s="18"/>
      <c r="D918" s="18"/>
      <c r="E918" s="34" t="s">
        <v>515</v>
      </c>
      <c r="F918" s="27">
        <f t="shared" ref="F918:K918" si="3158">F919+F922</f>
        <v>36931.5</v>
      </c>
      <c r="G918" s="27">
        <f t="shared" si="3158"/>
        <v>36931.5</v>
      </c>
      <c r="H918" s="27">
        <f t="shared" si="3158"/>
        <v>36931.5</v>
      </c>
      <c r="I918" s="27">
        <f t="shared" si="3158"/>
        <v>0</v>
      </c>
      <c r="J918" s="27">
        <f t="shared" si="3158"/>
        <v>0</v>
      </c>
      <c r="K918" s="27">
        <f t="shared" si="3158"/>
        <v>0</v>
      </c>
      <c r="L918" s="27">
        <f t="shared" si="2950"/>
        <v>36931.5</v>
      </c>
      <c r="M918" s="27">
        <f t="shared" si="2951"/>
        <v>36931.5</v>
      </c>
      <c r="N918" s="27">
        <f t="shared" si="2952"/>
        <v>36931.5</v>
      </c>
      <c r="O918" s="27">
        <f>O919+O922</f>
        <v>0</v>
      </c>
      <c r="P918" s="27">
        <f>P919+P922</f>
        <v>0</v>
      </c>
      <c r="Q918" s="27">
        <f>Q919+Q922</f>
        <v>0</v>
      </c>
      <c r="R918" s="27">
        <f t="shared" si="2953"/>
        <v>36931.5</v>
      </c>
      <c r="S918" s="27">
        <f t="shared" si="2954"/>
        <v>36931.5</v>
      </c>
      <c r="T918" s="27">
        <f t="shared" si="2955"/>
        <v>36931.5</v>
      </c>
      <c r="U918" s="27">
        <f>U919+U922</f>
        <v>0</v>
      </c>
      <c r="V918" s="27">
        <f>V919+V922</f>
        <v>0</v>
      </c>
      <c r="W918" s="27">
        <f>W919+W922</f>
        <v>0</v>
      </c>
      <c r="X918" s="27">
        <f t="shared" si="2956"/>
        <v>36931.5</v>
      </c>
      <c r="Y918" s="27">
        <f t="shared" si="2957"/>
        <v>36931.5</v>
      </c>
      <c r="Z918" s="27">
        <f t="shared" si="2958"/>
        <v>36931.5</v>
      </c>
      <c r="AA918" s="27">
        <f>AA919+AA922</f>
        <v>0</v>
      </c>
      <c r="AB918" s="27">
        <f>AB919+AB922</f>
        <v>0</v>
      </c>
      <c r="AC918" s="27">
        <f>AC919+AC922</f>
        <v>0</v>
      </c>
      <c r="AD918" s="27">
        <f t="shared" si="2959"/>
        <v>36931.5</v>
      </c>
      <c r="AE918" s="27">
        <f t="shared" si="2960"/>
        <v>36931.5</v>
      </c>
      <c r="AF918" s="27">
        <f t="shared" si="2961"/>
        <v>36931.5</v>
      </c>
      <c r="AG918" s="27">
        <f>AG919+AG922</f>
        <v>0</v>
      </c>
      <c r="AH918" s="27">
        <f>AH919+AH922</f>
        <v>0</v>
      </c>
      <c r="AI918" s="27">
        <f>AI919+AI922</f>
        <v>0</v>
      </c>
      <c r="AJ918" s="27">
        <f t="shared" si="2962"/>
        <v>36931.5</v>
      </c>
      <c r="AK918" s="27">
        <f t="shared" si="2963"/>
        <v>36931.5</v>
      </c>
      <c r="AL918" s="27">
        <f t="shared" si="2964"/>
        <v>36931.5</v>
      </c>
      <c r="AM918" s="27">
        <f>AM919+AM922</f>
        <v>0</v>
      </c>
      <c r="AN918" s="27">
        <f>AN919+AN922</f>
        <v>0</v>
      </c>
      <c r="AO918" s="27">
        <f>AO919+AO922</f>
        <v>0</v>
      </c>
      <c r="AP918" s="27">
        <f t="shared" si="2965"/>
        <v>36931.5</v>
      </c>
      <c r="AQ918" s="27">
        <f t="shared" si="2966"/>
        <v>36931.5</v>
      </c>
      <c r="AR918" s="27">
        <f t="shared" si="2967"/>
        <v>36931.5</v>
      </c>
      <c r="AS918" s="27">
        <f>AS919+AS922</f>
        <v>0</v>
      </c>
      <c r="AT918" s="27">
        <f>AT919+AT922</f>
        <v>0</v>
      </c>
      <c r="AU918" s="27">
        <f>AU919+AU922</f>
        <v>0</v>
      </c>
      <c r="AV918" s="27">
        <f t="shared" si="2968"/>
        <v>36931.5</v>
      </c>
      <c r="AW918" s="27">
        <f t="shared" si="2969"/>
        <v>36931.5</v>
      </c>
      <c r="AX918" s="27">
        <f t="shared" si="2970"/>
        <v>36931.5</v>
      </c>
      <c r="AY918" s="27">
        <f>AY919+AY922</f>
        <v>0</v>
      </c>
      <c r="AZ918" s="27">
        <f>AZ919+AZ922</f>
        <v>0</v>
      </c>
      <c r="BA918" s="27">
        <f>BA919+BA922</f>
        <v>0</v>
      </c>
      <c r="BB918" s="27">
        <f t="shared" si="2971"/>
        <v>36931.5</v>
      </c>
      <c r="BC918" s="27">
        <f t="shared" si="2972"/>
        <v>36931.5</v>
      </c>
      <c r="BD918" s="27">
        <f t="shared" si="2973"/>
        <v>36931.5</v>
      </c>
      <c r="BE918" s="27">
        <f>BE919+BE922</f>
        <v>0</v>
      </c>
      <c r="BF918" s="27">
        <f>BF919+BF922</f>
        <v>0</v>
      </c>
      <c r="BG918" s="27">
        <f>BG919+BG922</f>
        <v>0</v>
      </c>
      <c r="BH918" s="27">
        <f t="shared" si="2974"/>
        <v>36931.5</v>
      </c>
      <c r="BI918" s="27">
        <f t="shared" si="2975"/>
        <v>36931.5</v>
      </c>
      <c r="BJ918" s="27">
        <f t="shared" si="2976"/>
        <v>36931.5</v>
      </c>
      <c r="BK918" s="27">
        <f>BK919+BK922</f>
        <v>0</v>
      </c>
      <c r="BL918" s="27">
        <f>BL919+BL922</f>
        <v>0</v>
      </c>
      <c r="BM918" s="27">
        <f>BM919+BM922</f>
        <v>0</v>
      </c>
      <c r="BN918" s="27">
        <f t="shared" si="2977"/>
        <v>36931.5</v>
      </c>
      <c r="BO918" s="27">
        <f t="shared" si="2978"/>
        <v>36931.5</v>
      </c>
      <c r="BP918" s="27">
        <f t="shared" si="2979"/>
        <v>36931.5</v>
      </c>
      <c r="BQ918" s="27">
        <f>BQ919+BQ922</f>
        <v>0</v>
      </c>
      <c r="BR918" s="27">
        <f>BR919+BR922</f>
        <v>0</v>
      </c>
      <c r="BS918" s="27">
        <f t="shared" si="2980"/>
        <v>36931.5</v>
      </c>
      <c r="BT918" s="27">
        <f t="shared" si="2981"/>
        <v>36931.5</v>
      </c>
      <c r="BU918" s="27">
        <f t="shared" si="2982"/>
        <v>36931.5</v>
      </c>
      <c r="BV918" s="27">
        <f>BV919+BV922</f>
        <v>0</v>
      </c>
      <c r="BW918" s="27">
        <f>BW919+BW922</f>
        <v>0</v>
      </c>
      <c r="BX918" s="27">
        <f t="shared" si="2983"/>
        <v>36931.5</v>
      </c>
      <c r="BY918" s="27">
        <f t="shared" si="2984"/>
        <v>36931.5</v>
      </c>
      <c r="BZ918" s="27">
        <f t="shared" si="2985"/>
        <v>36931.5</v>
      </c>
      <c r="CA918" s="27">
        <f>CA919+CA922</f>
        <v>0</v>
      </c>
      <c r="CB918" s="20">
        <v>0</v>
      </c>
      <c r="CC918" s="35"/>
      <c r="CI918" s="1" t="s">
        <v>30</v>
      </c>
    </row>
    <row r="919" spans="1:87" ht="46.8" hidden="1" x14ac:dyDescent="0.3">
      <c r="A919" s="18" t="s">
        <v>514</v>
      </c>
      <c r="B919" s="19">
        <v>600</v>
      </c>
      <c r="C919" s="18"/>
      <c r="D919" s="18"/>
      <c r="E919" s="34" t="s">
        <v>44</v>
      </c>
      <c r="F919" s="27">
        <f t="shared" ref="F919:F931" si="3159">F920</f>
        <v>19247.099999999999</v>
      </c>
      <c r="G919" s="27">
        <f t="shared" ref="G919:G931" si="3160">G920</f>
        <v>19247.099999999999</v>
      </c>
      <c r="H919" s="27">
        <f t="shared" ref="H919:H931" si="3161">H920</f>
        <v>19247.099999999999</v>
      </c>
      <c r="I919" s="27">
        <f t="shared" ref="I919:I937" si="3162">I920</f>
        <v>0</v>
      </c>
      <c r="J919" s="27">
        <f t="shared" ref="J919:J937" si="3163">J920</f>
        <v>0</v>
      </c>
      <c r="K919" s="27">
        <f t="shared" ref="K919:K937" si="3164">K920</f>
        <v>0</v>
      </c>
      <c r="L919" s="27">
        <f t="shared" si="2950"/>
        <v>19247.099999999999</v>
      </c>
      <c r="M919" s="27">
        <f t="shared" si="2951"/>
        <v>19247.099999999999</v>
      </c>
      <c r="N919" s="27">
        <f t="shared" si="2952"/>
        <v>19247.099999999999</v>
      </c>
      <c r="O919" s="27">
        <f t="shared" ref="O919:O937" si="3165">O920</f>
        <v>0</v>
      </c>
      <c r="P919" s="27">
        <f t="shared" ref="P919:P937" si="3166">P920</f>
        <v>0</v>
      </c>
      <c r="Q919" s="27">
        <f t="shared" ref="Q919:Q937" si="3167">Q920</f>
        <v>0</v>
      </c>
      <c r="R919" s="27">
        <f t="shared" si="2953"/>
        <v>19247.099999999999</v>
      </c>
      <c r="S919" s="27">
        <f t="shared" si="2954"/>
        <v>19247.099999999999</v>
      </c>
      <c r="T919" s="27">
        <f t="shared" si="2955"/>
        <v>19247.099999999999</v>
      </c>
      <c r="U919" s="27">
        <f t="shared" ref="U919:U937" si="3168">U920</f>
        <v>0</v>
      </c>
      <c r="V919" s="27">
        <f t="shared" ref="V919:V937" si="3169">V920</f>
        <v>0</v>
      </c>
      <c r="W919" s="27">
        <f t="shared" ref="W919:W937" si="3170">W920</f>
        <v>0</v>
      </c>
      <c r="X919" s="27">
        <f t="shared" si="2956"/>
        <v>19247.099999999999</v>
      </c>
      <c r="Y919" s="27">
        <f t="shared" si="2957"/>
        <v>19247.099999999999</v>
      </c>
      <c r="Z919" s="27">
        <f t="shared" si="2958"/>
        <v>19247.099999999999</v>
      </c>
      <c r="AA919" s="27">
        <f t="shared" ref="AA919:AA937" si="3171">AA920</f>
        <v>0</v>
      </c>
      <c r="AB919" s="27">
        <f t="shared" ref="AB919:AB937" si="3172">AB920</f>
        <v>0</v>
      </c>
      <c r="AC919" s="27">
        <f t="shared" ref="AC919:AC937" si="3173">AC920</f>
        <v>0</v>
      </c>
      <c r="AD919" s="27">
        <f t="shared" si="2959"/>
        <v>19247.099999999999</v>
      </c>
      <c r="AE919" s="27">
        <f t="shared" si="2960"/>
        <v>19247.099999999999</v>
      </c>
      <c r="AF919" s="27">
        <f t="shared" si="2961"/>
        <v>19247.099999999999</v>
      </c>
      <c r="AG919" s="27">
        <f t="shared" ref="AG919:AG937" si="3174">AG920</f>
        <v>0</v>
      </c>
      <c r="AH919" s="27">
        <f t="shared" ref="AH919:AH937" si="3175">AH920</f>
        <v>0</v>
      </c>
      <c r="AI919" s="27">
        <f t="shared" ref="AI919:AI937" si="3176">AI920</f>
        <v>0</v>
      </c>
      <c r="AJ919" s="27">
        <f t="shared" si="2962"/>
        <v>19247.099999999999</v>
      </c>
      <c r="AK919" s="27">
        <f t="shared" si="2963"/>
        <v>19247.099999999999</v>
      </c>
      <c r="AL919" s="27">
        <f t="shared" si="2964"/>
        <v>19247.099999999999</v>
      </c>
      <c r="AM919" s="27">
        <f t="shared" ref="AM919:AM937" si="3177">AM920</f>
        <v>0</v>
      </c>
      <c r="AN919" s="27">
        <f t="shared" ref="AN919:AN937" si="3178">AN920</f>
        <v>0</v>
      </c>
      <c r="AO919" s="27">
        <f t="shared" ref="AO919:AO937" si="3179">AO920</f>
        <v>0</v>
      </c>
      <c r="AP919" s="27">
        <f t="shared" si="2965"/>
        <v>19247.099999999999</v>
      </c>
      <c r="AQ919" s="27">
        <f t="shared" si="2966"/>
        <v>19247.099999999999</v>
      </c>
      <c r="AR919" s="27">
        <f t="shared" si="2967"/>
        <v>19247.099999999999</v>
      </c>
      <c r="AS919" s="27">
        <f t="shared" ref="AS919:AS937" si="3180">AS920</f>
        <v>0</v>
      </c>
      <c r="AT919" s="27">
        <f t="shared" ref="AT919:AT937" si="3181">AT920</f>
        <v>0</v>
      </c>
      <c r="AU919" s="27">
        <f t="shared" ref="AU919:AU937" si="3182">AU920</f>
        <v>0</v>
      </c>
      <c r="AV919" s="27">
        <f t="shared" si="2968"/>
        <v>19247.099999999999</v>
      </c>
      <c r="AW919" s="27">
        <f t="shared" si="2969"/>
        <v>19247.099999999999</v>
      </c>
      <c r="AX919" s="27">
        <f t="shared" si="2970"/>
        <v>19247.099999999999</v>
      </c>
      <c r="AY919" s="27">
        <f t="shared" ref="AY919:AY937" si="3183">AY920</f>
        <v>0</v>
      </c>
      <c r="AZ919" s="27">
        <f t="shared" ref="AZ919:AZ937" si="3184">AZ920</f>
        <v>0</v>
      </c>
      <c r="BA919" s="27">
        <f t="shared" ref="BA919:BA937" si="3185">BA920</f>
        <v>0</v>
      </c>
      <c r="BB919" s="27">
        <f t="shared" si="2971"/>
        <v>19247.099999999999</v>
      </c>
      <c r="BC919" s="27">
        <f t="shared" si="2972"/>
        <v>19247.099999999999</v>
      </c>
      <c r="BD919" s="27">
        <f t="shared" si="2973"/>
        <v>19247.099999999999</v>
      </c>
      <c r="BE919" s="27">
        <f t="shared" ref="BE919:BE937" si="3186">BE920</f>
        <v>0</v>
      </c>
      <c r="BF919" s="27">
        <f t="shared" ref="BF919:BF937" si="3187">BF920</f>
        <v>0</v>
      </c>
      <c r="BG919" s="27">
        <f t="shared" ref="BG919:BG937" si="3188">BG920</f>
        <v>0</v>
      </c>
      <c r="BH919" s="27">
        <f t="shared" si="2974"/>
        <v>19247.099999999999</v>
      </c>
      <c r="BI919" s="27">
        <f t="shared" si="2975"/>
        <v>19247.099999999999</v>
      </c>
      <c r="BJ919" s="27">
        <f t="shared" si="2976"/>
        <v>19247.099999999999</v>
      </c>
      <c r="BK919" s="27">
        <f t="shared" ref="BK919:BK937" si="3189">BK920</f>
        <v>0</v>
      </c>
      <c r="BL919" s="27">
        <f t="shared" ref="BL919:BL937" si="3190">BL920</f>
        <v>0</v>
      </c>
      <c r="BM919" s="27">
        <f t="shared" ref="BM919:BM937" si="3191">BM920</f>
        <v>0</v>
      </c>
      <c r="BN919" s="27">
        <f t="shared" si="2977"/>
        <v>19247.099999999999</v>
      </c>
      <c r="BO919" s="27">
        <f t="shared" si="2978"/>
        <v>19247.099999999999</v>
      </c>
      <c r="BP919" s="27">
        <f t="shared" si="2979"/>
        <v>19247.099999999999</v>
      </c>
      <c r="BQ919" s="27">
        <f t="shared" ref="BQ919:BQ937" si="3192">BQ920</f>
        <v>0</v>
      </c>
      <c r="BR919" s="27">
        <f t="shared" ref="BR919:BR937" si="3193">BR920</f>
        <v>0</v>
      </c>
      <c r="BS919" s="27">
        <f t="shared" si="2980"/>
        <v>19247.099999999999</v>
      </c>
      <c r="BT919" s="27">
        <f t="shared" si="2981"/>
        <v>19247.099999999999</v>
      </c>
      <c r="BU919" s="27">
        <f t="shared" si="2982"/>
        <v>19247.099999999999</v>
      </c>
      <c r="BV919" s="27">
        <f t="shared" ref="BV919:BV937" si="3194">BV920</f>
        <v>0</v>
      </c>
      <c r="BW919" s="27">
        <f t="shared" ref="BW919:BW937" si="3195">BW920</f>
        <v>0</v>
      </c>
      <c r="BX919" s="27">
        <f t="shared" si="2983"/>
        <v>19247.099999999999</v>
      </c>
      <c r="BY919" s="27">
        <f t="shared" si="2984"/>
        <v>19247.099999999999</v>
      </c>
      <c r="BZ919" s="27">
        <f t="shared" si="2985"/>
        <v>19247.099999999999</v>
      </c>
      <c r="CA919" s="27">
        <f t="shared" ref="CA919:CA937" si="3196">CA920</f>
        <v>0</v>
      </c>
      <c r="CB919" s="20">
        <v>0</v>
      </c>
      <c r="CC919" s="35"/>
      <c r="CG919" s="1" t="s">
        <v>28</v>
      </c>
    </row>
    <row r="920" spans="1:87" ht="78" hidden="1" x14ac:dyDescent="0.3">
      <c r="A920" s="18" t="s">
        <v>514</v>
      </c>
      <c r="B920" s="19">
        <v>630</v>
      </c>
      <c r="C920" s="18"/>
      <c r="D920" s="18"/>
      <c r="E920" s="34" t="s">
        <v>50</v>
      </c>
      <c r="F920" s="27">
        <f t="shared" si="3159"/>
        <v>19247.099999999999</v>
      </c>
      <c r="G920" s="27">
        <f t="shared" si="3160"/>
        <v>19247.099999999999</v>
      </c>
      <c r="H920" s="27">
        <f t="shared" si="3161"/>
        <v>19247.099999999999</v>
      </c>
      <c r="I920" s="27">
        <f t="shared" si="3162"/>
        <v>0</v>
      </c>
      <c r="J920" s="27">
        <f t="shared" si="3163"/>
        <v>0</v>
      </c>
      <c r="K920" s="27">
        <f t="shared" si="3164"/>
        <v>0</v>
      </c>
      <c r="L920" s="27">
        <f t="shared" si="2950"/>
        <v>19247.099999999999</v>
      </c>
      <c r="M920" s="27">
        <f t="shared" si="2951"/>
        <v>19247.099999999999</v>
      </c>
      <c r="N920" s="27">
        <f t="shared" si="2952"/>
        <v>19247.099999999999</v>
      </c>
      <c r="O920" s="27">
        <f t="shared" si="3165"/>
        <v>0</v>
      </c>
      <c r="P920" s="27">
        <f t="shared" si="3166"/>
        <v>0</v>
      </c>
      <c r="Q920" s="27">
        <f t="shared" si="3167"/>
        <v>0</v>
      </c>
      <c r="R920" s="27">
        <f t="shared" si="2953"/>
        <v>19247.099999999999</v>
      </c>
      <c r="S920" s="27">
        <f t="shared" si="2954"/>
        <v>19247.099999999999</v>
      </c>
      <c r="T920" s="27">
        <f t="shared" si="2955"/>
        <v>19247.099999999999</v>
      </c>
      <c r="U920" s="27">
        <f t="shared" si="3168"/>
        <v>0</v>
      </c>
      <c r="V920" s="27">
        <f t="shared" si="3169"/>
        <v>0</v>
      </c>
      <c r="W920" s="27">
        <f t="shared" si="3170"/>
        <v>0</v>
      </c>
      <c r="X920" s="27">
        <f t="shared" si="2956"/>
        <v>19247.099999999999</v>
      </c>
      <c r="Y920" s="27">
        <f t="shared" si="2957"/>
        <v>19247.099999999999</v>
      </c>
      <c r="Z920" s="27">
        <f t="shared" si="2958"/>
        <v>19247.099999999999</v>
      </c>
      <c r="AA920" s="27">
        <f t="shared" si="3171"/>
        <v>0</v>
      </c>
      <c r="AB920" s="27">
        <f t="shared" si="3172"/>
        <v>0</v>
      </c>
      <c r="AC920" s="27">
        <f t="shared" si="3173"/>
        <v>0</v>
      </c>
      <c r="AD920" s="27">
        <f t="shared" si="2959"/>
        <v>19247.099999999999</v>
      </c>
      <c r="AE920" s="27">
        <f t="shared" si="2960"/>
        <v>19247.099999999999</v>
      </c>
      <c r="AF920" s="27">
        <f t="shared" si="2961"/>
        <v>19247.099999999999</v>
      </c>
      <c r="AG920" s="27">
        <f t="shared" si="3174"/>
        <v>0</v>
      </c>
      <c r="AH920" s="27">
        <f t="shared" si="3175"/>
        <v>0</v>
      </c>
      <c r="AI920" s="27">
        <f t="shared" si="3176"/>
        <v>0</v>
      </c>
      <c r="AJ920" s="27">
        <f t="shared" si="2962"/>
        <v>19247.099999999999</v>
      </c>
      <c r="AK920" s="27">
        <f t="shared" si="2963"/>
        <v>19247.099999999999</v>
      </c>
      <c r="AL920" s="27">
        <f t="shared" si="2964"/>
        <v>19247.099999999999</v>
      </c>
      <c r="AM920" s="27">
        <f t="shared" si="3177"/>
        <v>0</v>
      </c>
      <c r="AN920" s="27">
        <f t="shared" si="3178"/>
        <v>0</v>
      </c>
      <c r="AO920" s="27">
        <f t="shared" si="3179"/>
        <v>0</v>
      </c>
      <c r="AP920" s="27">
        <f t="shared" si="2965"/>
        <v>19247.099999999999</v>
      </c>
      <c r="AQ920" s="27">
        <f t="shared" si="2966"/>
        <v>19247.099999999999</v>
      </c>
      <c r="AR920" s="27">
        <f t="shared" si="2967"/>
        <v>19247.099999999999</v>
      </c>
      <c r="AS920" s="27">
        <f t="shared" si="3180"/>
        <v>0</v>
      </c>
      <c r="AT920" s="27">
        <f t="shared" si="3181"/>
        <v>0</v>
      </c>
      <c r="AU920" s="27">
        <f t="shared" si="3182"/>
        <v>0</v>
      </c>
      <c r="AV920" s="27">
        <f t="shared" si="2968"/>
        <v>19247.099999999999</v>
      </c>
      <c r="AW920" s="27">
        <f t="shared" si="2969"/>
        <v>19247.099999999999</v>
      </c>
      <c r="AX920" s="27">
        <f t="shared" si="2970"/>
        <v>19247.099999999999</v>
      </c>
      <c r="AY920" s="27">
        <f t="shared" si="3183"/>
        <v>0</v>
      </c>
      <c r="AZ920" s="27">
        <f t="shared" si="3184"/>
        <v>0</v>
      </c>
      <c r="BA920" s="27">
        <f t="shared" si="3185"/>
        <v>0</v>
      </c>
      <c r="BB920" s="27">
        <f t="shared" si="2971"/>
        <v>19247.099999999999</v>
      </c>
      <c r="BC920" s="27">
        <f t="shared" si="2972"/>
        <v>19247.099999999999</v>
      </c>
      <c r="BD920" s="27">
        <f t="shared" si="2973"/>
        <v>19247.099999999999</v>
      </c>
      <c r="BE920" s="27">
        <f t="shared" si="3186"/>
        <v>0</v>
      </c>
      <c r="BF920" s="27">
        <f t="shared" si="3187"/>
        <v>0</v>
      </c>
      <c r="BG920" s="27">
        <f t="shared" si="3188"/>
        <v>0</v>
      </c>
      <c r="BH920" s="27">
        <f t="shared" si="2974"/>
        <v>19247.099999999999</v>
      </c>
      <c r="BI920" s="27">
        <f t="shared" si="2975"/>
        <v>19247.099999999999</v>
      </c>
      <c r="BJ920" s="27">
        <f t="shared" si="2976"/>
        <v>19247.099999999999</v>
      </c>
      <c r="BK920" s="27">
        <f t="shared" si="3189"/>
        <v>0</v>
      </c>
      <c r="BL920" s="27">
        <f t="shared" si="3190"/>
        <v>0</v>
      </c>
      <c r="BM920" s="27">
        <f t="shared" si="3191"/>
        <v>0</v>
      </c>
      <c r="BN920" s="27">
        <f t="shared" si="2977"/>
        <v>19247.099999999999</v>
      </c>
      <c r="BO920" s="27">
        <f t="shared" si="2978"/>
        <v>19247.099999999999</v>
      </c>
      <c r="BP920" s="27">
        <f t="shared" si="2979"/>
        <v>19247.099999999999</v>
      </c>
      <c r="BQ920" s="27">
        <f t="shared" si="3192"/>
        <v>0</v>
      </c>
      <c r="BR920" s="27">
        <f t="shared" si="3193"/>
        <v>0</v>
      </c>
      <c r="BS920" s="27">
        <f t="shared" si="2980"/>
        <v>19247.099999999999</v>
      </c>
      <c r="BT920" s="27">
        <f t="shared" si="2981"/>
        <v>19247.099999999999</v>
      </c>
      <c r="BU920" s="27">
        <f t="shared" si="2982"/>
        <v>19247.099999999999</v>
      </c>
      <c r="BV920" s="27">
        <f t="shared" si="3194"/>
        <v>0</v>
      </c>
      <c r="BW920" s="27">
        <f t="shared" si="3195"/>
        <v>0</v>
      </c>
      <c r="BX920" s="27">
        <f t="shared" si="2983"/>
        <v>19247.099999999999</v>
      </c>
      <c r="BY920" s="27">
        <f t="shared" si="2984"/>
        <v>19247.099999999999</v>
      </c>
      <c r="BZ920" s="27">
        <f t="shared" si="2985"/>
        <v>19247.099999999999</v>
      </c>
      <c r="CA920" s="27">
        <f t="shared" si="3196"/>
        <v>0</v>
      </c>
      <c r="CB920" s="20">
        <v>0</v>
      </c>
      <c r="CC920" s="35"/>
      <c r="CH920" s="1" t="s">
        <v>29</v>
      </c>
    </row>
    <row r="921" spans="1:87" hidden="1" x14ac:dyDescent="0.3">
      <c r="A921" s="18" t="s">
        <v>514</v>
      </c>
      <c r="B921" s="19">
        <v>630</v>
      </c>
      <c r="C921" s="18" t="s">
        <v>46</v>
      </c>
      <c r="D921" s="18" t="s">
        <v>41</v>
      </c>
      <c r="E921" s="34" t="s">
        <v>433</v>
      </c>
      <c r="F921" s="27">
        <v>19247.099999999999</v>
      </c>
      <c r="G921" s="27">
        <v>19247.099999999999</v>
      </c>
      <c r="H921" s="27">
        <v>19247.099999999999</v>
      </c>
      <c r="I921" s="27"/>
      <c r="J921" s="27"/>
      <c r="K921" s="27"/>
      <c r="L921" s="27">
        <f t="shared" si="2950"/>
        <v>19247.099999999999</v>
      </c>
      <c r="M921" s="27">
        <f t="shared" si="2951"/>
        <v>19247.099999999999</v>
      </c>
      <c r="N921" s="27">
        <f t="shared" si="2952"/>
        <v>19247.099999999999</v>
      </c>
      <c r="O921" s="27"/>
      <c r="P921" s="27"/>
      <c r="Q921" s="27"/>
      <c r="R921" s="27">
        <f t="shared" si="2953"/>
        <v>19247.099999999999</v>
      </c>
      <c r="S921" s="27">
        <f t="shared" si="2954"/>
        <v>19247.099999999999</v>
      </c>
      <c r="T921" s="27">
        <f t="shared" si="2955"/>
        <v>19247.099999999999</v>
      </c>
      <c r="U921" s="27"/>
      <c r="V921" s="27"/>
      <c r="W921" s="27"/>
      <c r="X921" s="27">
        <f t="shared" si="2956"/>
        <v>19247.099999999999</v>
      </c>
      <c r="Y921" s="27">
        <f t="shared" si="2957"/>
        <v>19247.099999999999</v>
      </c>
      <c r="Z921" s="27">
        <f t="shared" si="2958"/>
        <v>19247.099999999999</v>
      </c>
      <c r="AA921" s="27"/>
      <c r="AB921" s="27"/>
      <c r="AC921" s="27"/>
      <c r="AD921" s="27">
        <f t="shared" si="2959"/>
        <v>19247.099999999999</v>
      </c>
      <c r="AE921" s="27">
        <f t="shared" si="2960"/>
        <v>19247.099999999999</v>
      </c>
      <c r="AF921" s="27">
        <f t="shared" si="2961"/>
        <v>19247.099999999999</v>
      </c>
      <c r="AG921" s="27"/>
      <c r="AH921" s="27"/>
      <c r="AI921" s="27"/>
      <c r="AJ921" s="27">
        <f t="shared" si="2962"/>
        <v>19247.099999999999</v>
      </c>
      <c r="AK921" s="27">
        <f t="shared" si="2963"/>
        <v>19247.099999999999</v>
      </c>
      <c r="AL921" s="27">
        <f t="shared" si="2964"/>
        <v>19247.099999999999</v>
      </c>
      <c r="AM921" s="27"/>
      <c r="AN921" s="27"/>
      <c r="AO921" s="27"/>
      <c r="AP921" s="27">
        <f t="shared" si="2965"/>
        <v>19247.099999999999</v>
      </c>
      <c r="AQ921" s="27">
        <f t="shared" si="2966"/>
        <v>19247.099999999999</v>
      </c>
      <c r="AR921" s="27">
        <f t="shared" si="2967"/>
        <v>19247.099999999999</v>
      </c>
      <c r="AS921" s="27"/>
      <c r="AT921" s="27"/>
      <c r="AU921" s="27"/>
      <c r="AV921" s="27">
        <f t="shared" si="2968"/>
        <v>19247.099999999999</v>
      </c>
      <c r="AW921" s="27">
        <f t="shared" si="2969"/>
        <v>19247.099999999999</v>
      </c>
      <c r="AX921" s="27">
        <f t="shared" si="2970"/>
        <v>19247.099999999999</v>
      </c>
      <c r="AY921" s="27"/>
      <c r="AZ921" s="27"/>
      <c r="BA921" s="27"/>
      <c r="BB921" s="27">
        <f t="shared" si="2971"/>
        <v>19247.099999999999</v>
      </c>
      <c r="BC921" s="27">
        <f t="shared" si="2972"/>
        <v>19247.099999999999</v>
      </c>
      <c r="BD921" s="27">
        <f t="shared" si="2973"/>
        <v>19247.099999999999</v>
      </c>
      <c r="BE921" s="27"/>
      <c r="BF921" s="27"/>
      <c r="BG921" s="27"/>
      <c r="BH921" s="27">
        <f t="shared" si="2974"/>
        <v>19247.099999999999</v>
      </c>
      <c r="BI921" s="27">
        <f t="shared" si="2975"/>
        <v>19247.099999999999</v>
      </c>
      <c r="BJ921" s="27">
        <f t="shared" si="2976"/>
        <v>19247.099999999999</v>
      </c>
      <c r="BK921" s="27"/>
      <c r="BL921" s="27"/>
      <c r="BM921" s="27"/>
      <c r="BN921" s="27">
        <f t="shared" si="2977"/>
        <v>19247.099999999999</v>
      </c>
      <c r="BO921" s="27">
        <f t="shared" si="2978"/>
        <v>19247.099999999999</v>
      </c>
      <c r="BP921" s="27">
        <f t="shared" si="2979"/>
        <v>19247.099999999999</v>
      </c>
      <c r="BQ921" s="27"/>
      <c r="BR921" s="27"/>
      <c r="BS921" s="27">
        <f t="shared" si="2980"/>
        <v>19247.099999999999</v>
      </c>
      <c r="BT921" s="27">
        <f t="shared" si="2981"/>
        <v>19247.099999999999</v>
      </c>
      <c r="BU921" s="27">
        <f t="shared" si="2982"/>
        <v>19247.099999999999</v>
      </c>
      <c r="BV921" s="27"/>
      <c r="BW921" s="27"/>
      <c r="BX921" s="27">
        <f t="shared" si="2983"/>
        <v>19247.099999999999</v>
      </c>
      <c r="BY921" s="27">
        <f t="shared" si="2984"/>
        <v>19247.099999999999</v>
      </c>
      <c r="BZ921" s="27">
        <f t="shared" si="2985"/>
        <v>19247.099999999999</v>
      </c>
      <c r="CA921" s="27"/>
      <c r="CB921" s="20">
        <v>0</v>
      </c>
      <c r="CC921" s="35"/>
    </row>
    <row r="922" spans="1:87" hidden="1" x14ac:dyDescent="0.3">
      <c r="A922" s="18" t="s">
        <v>514</v>
      </c>
      <c r="B922" s="19">
        <v>800</v>
      </c>
      <c r="C922" s="18"/>
      <c r="D922" s="18"/>
      <c r="E922" s="34" t="s">
        <v>53</v>
      </c>
      <c r="F922" s="27">
        <f t="shared" si="3159"/>
        <v>17684.400000000001</v>
      </c>
      <c r="G922" s="27">
        <f t="shared" si="3160"/>
        <v>17684.400000000001</v>
      </c>
      <c r="H922" s="27">
        <f t="shared" si="3161"/>
        <v>17684.400000000001</v>
      </c>
      <c r="I922" s="27">
        <f t="shared" si="3162"/>
        <v>0</v>
      </c>
      <c r="J922" s="27">
        <f t="shared" si="3163"/>
        <v>0</v>
      </c>
      <c r="K922" s="27">
        <f t="shared" si="3164"/>
        <v>0</v>
      </c>
      <c r="L922" s="27">
        <f t="shared" si="2950"/>
        <v>17684.400000000001</v>
      </c>
      <c r="M922" s="27">
        <f t="shared" si="2951"/>
        <v>17684.400000000001</v>
      </c>
      <c r="N922" s="27">
        <f t="shared" si="2952"/>
        <v>17684.400000000001</v>
      </c>
      <c r="O922" s="27">
        <f t="shared" si="3165"/>
        <v>0</v>
      </c>
      <c r="P922" s="27">
        <f t="shared" si="3166"/>
        <v>0</v>
      </c>
      <c r="Q922" s="27">
        <f t="shared" si="3167"/>
        <v>0</v>
      </c>
      <c r="R922" s="27">
        <f t="shared" si="2953"/>
        <v>17684.400000000001</v>
      </c>
      <c r="S922" s="27">
        <f t="shared" si="2954"/>
        <v>17684.400000000001</v>
      </c>
      <c r="T922" s="27">
        <f t="shared" si="2955"/>
        <v>17684.400000000001</v>
      </c>
      <c r="U922" s="27">
        <f t="shared" si="3168"/>
        <v>0</v>
      </c>
      <c r="V922" s="27">
        <f t="shared" si="3169"/>
        <v>0</v>
      </c>
      <c r="W922" s="27">
        <f t="shared" si="3170"/>
        <v>0</v>
      </c>
      <c r="X922" s="27">
        <f t="shared" si="2956"/>
        <v>17684.400000000001</v>
      </c>
      <c r="Y922" s="27">
        <f t="shared" si="2957"/>
        <v>17684.400000000001</v>
      </c>
      <c r="Z922" s="27">
        <f t="shared" si="2958"/>
        <v>17684.400000000001</v>
      </c>
      <c r="AA922" s="27">
        <f t="shared" si="3171"/>
        <v>0</v>
      </c>
      <c r="AB922" s="27">
        <f t="shared" si="3172"/>
        <v>0</v>
      </c>
      <c r="AC922" s="27">
        <f t="shared" si="3173"/>
        <v>0</v>
      </c>
      <c r="AD922" s="27">
        <f t="shared" si="2959"/>
        <v>17684.400000000001</v>
      </c>
      <c r="AE922" s="27">
        <f t="shared" si="2960"/>
        <v>17684.400000000001</v>
      </c>
      <c r="AF922" s="27">
        <f t="shared" si="2961"/>
        <v>17684.400000000001</v>
      </c>
      <c r="AG922" s="27">
        <f t="shared" si="3174"/>
        <v>0</v>
      </c>
      <c r="AH922" s="27">
        <f t="shared" si="3175"/>
        <v>0</v>
      </c>
      <c r="AI922" s="27">
        <f t="shared" si="3176"/>
        <v>0</v>
      </c>
      <c r="AJ922" s="27">
        <f t="shared" si="2962"/>
        <v>17684.400000000001</v>
      </c>
      <c r="AK922" s="27">
        <f t="shared" si="2963"/>
        <v>17684.400000000001</v>
      </c>
      <c r="AL922" s="27">
        <f t="shared" si="2964"/>
        <v>17684.400000000001</v>
      </c>
      <c r="AM922" s="27">
        <f t="shared" si="3177"/>
        <v>0</v>
      </c>
      <c r="AN922" s="27">
        <f t="shared" si="3178"/>
        <v>0</v>
      </c>
      <c r="AO922" s="27">
        <f t="shared" si="3179"/>
        <v>0</v>
      </c>
      <c r="AP922" s="27">
        <f t="shared" si="2965"/>
        <v>17684.400000000001</v>
      </c>
      <c r="AQ922" s="27">
        <f t="shared" si="2966"/>
        <v>17684.400000000001</v>
      </c>
      <c r="AR922" s="27">
        <f t="shared" si="2967"/>
        <v>17684.400000000001</v>
      </c>
      <c r="AS922" s="27">
        <f t="shared" si="3180"/>
        <v>0</v>
      </c>
      <c r="AT922" s="27">
        <f t="shared" si="3181"/>
        <v>0</v>
      </c>
      <c r="AU922" s="27">
        <f t="shared" si="3182"/>
        <v>0</v>
      </c>
      <c r="AV922" s="27">
        <f t="shared" si="2968"/>
        <v>17684.400000000001</v>
      </c>
      <c r="AW922" s="27">
        <f t="shared" si="2969"/>
        <v>17684.400000000001</v>
      </c>
      <c r="AX922" s="27">
        <f t="shared" si="2970"/>
        <v>17684.400000000001</v>
      </c>
      <c r="AY922" s="27">
        <f t="shared" si="3183"/>
        <v>0</v>
      </c>
      <c r="AZ922" s="27">
        <f t="shared" si="3184"/>
        <v>0</v>
      </c>
      <c r="BA922" s="27">
        <f t="shared" si="3185"/>
        <v>0</v>
      </c>
      <c r="BB922" s="27">
        <f t="shared" si="2971"/>
        <v>17684.400000000001</v>
      </c>
      <c r="BC922" s="27">
        <f t="shared" si="2972"/>
        <v>17684.400000000001</v>
      </c>
      <c r="BD922" s="27">
        <f t="shared" si="2973"/>
        <v>17684.400000000001</v>
      </c>
      <c r="BE922" s="27">
        <f t="shared" si="3186"/>
        <v>0</v>
      </c>
      <c r="BF922" s="27">
        <f t="shared" si="3187"/>
        <v>0</v>
      </c>
      <c r="BG922" s="27">
        <f t="shared" si="3188"/>
        <v>0</v>
      </c>
      <c r="BH922" s="27">
        <f t="shared" si="2974"/>
        <v>17684.400000000001</v>
      </c>
      <c r="BI922" s="27">
        <f t="shared" si="2975"/>
        <v>17684.400000000001</v>
      </c>
      <c r="BJ922" s="27">
        <f t="shared" si="2976"/>
        <v>17684.400000000001</v>
      </c>
      <c r="BK922" s="27">
        <f t="shared" si="3189"/>
        <v>0</v>
      </c>
      <c r="BL922" s="27">
        <f t="shared" si="3190"/>
        <v>0</v>
      </c>
      <c r="BM922" s="27">
        <f t="shared" si="3191"/>
        <v>0</v>
      </c>
      <c r="BN922" s="27">
        <f t="shared" si="2977"/>
        <v>17684.400000000001</v>
      </c>
      <c r="BO922" s="27">
        <f t="shared" si="2978"/>
        <v>17684.400000000001</v>
      </c>
      <c r="BP922" s="27">
        <f t="shared" si="2979"/>
        <v>17684.400000000001</v>
      </c>
      <c r="BQ922" s="27">
        <f t="shared" si="3192"/>
        <v>0</v>
      </c>
      <c r="BR922" s="27">
        <f t="shared" si="3193"/>
        <v>0</v>
      </c>
      <c r="BS922" s="27">
        <f t="shared" si="2980"/>
        <v>17684.400000000001</v>
      </c>
      <c r="BT922" s="27">
        <f t="shared" si="2981"/>
        <v>17684.400000000001</v>
      </c>
      <c r="BU922" s="27">
        <f t="shared" si="2982"/>
        <v>17684.400000000001</v>
      </c>
      <c r="BV922" s="27">
        <f t="shared" si="3194"/>
        <v>0</v>
      </c>
      <c r="BW922" s="27">
        <f t="shared" si="3195"/>
        <v>0</v>
      </c>
      <c r="BX922" s="27">
        <f t="shared" si="2983"/>
        <v>17684.400000000001</v>
      </c>
      <c r="BY922" s="27">
        <f t="shared" si="2984"/>
        <v>17684.400000000001</v>
      </c>
      <c r="BZ922" s="27">
        <f t="shared" si="2985"/>
        <v>17684.400000000001</v>
      </c>
      <c r="CA922" s="27">
        <f t="shared" si="3196"/>
        <v>0</v>
      </c>
      <c r="CB922" s="20">
        <v>0</v>
      </c>
      <c r="CC922" s="35"/>
      <c r="CG922" s="1" t="s">
        <v>28</v>
      </c>
    </row>
    <row r="923" spans="1:87" ht="78" hidden="1" x14ac:dyDescent="0.3">
      <c r="A923" s="18" t="s">
        <v>514</v>
      </c>
      <c r="B923" s="19">
        <v>810</v>
      </c>
      <c r="C923" s="18"/>
      <c r="D923" s="18"/>
      <c r="E923" s="34" t="s">
        <v>410</v>
      </c>
      <c r="F923" s="27">
        <f t="shared" si="3159"/>
        <v>17684.400000000001</v>
      </c>
      <c r="G923" s="27">
        <f t="shared" si="3160"/>
        <v>17684.400000000001</v>
      </c>
      <c r="H923" s="27">
        <f t="shared" si="3161"/>
        <v>17684.400000000001</v>
      </c>
      <c r="I923" s="27">
        <f t="shared" si="3162"/>
        <v>0</v>
      </c>
      <c r="J923" s="27">
        <f t="shared" si="3163"/>
        <v>0</v>
      </c>
      <c r="K923" s="27">
        <f t="shared" si="3164"/>
        <v>0</v>
      </c>
      <c r="L923" s="27">
        <f t="shared" si="2950"/>
        <v>17684.400000000001</v>
      </c>
      <c r="M923" s="27">
        <f t="shared" si="2951"/>
        <v>17684.400000000001</v>
      </c>
      <c r="N923" s="27">
        <f t="shared" si="2952"/>
        <v>17684.400000000001</v>
      </c>
      <c r="O923" s="27">
        <f t="shared" si="3165"/>
        <v>0</v>
      </c>
      <c r="P923" s="27">
        <f t="shared" si="3166"/>
        <v>0</v>
      </c>
      <c r="Q923" s="27">
        <f t="shared" si="3167"/>
        <v>0</v>
      </c>
      <c r="R923" s="27">
        <f t="shared" si="2953"/>
        <v>17684.400000000001</v>
      </c>
      <c r="S923" s="27">
        <f t="shared" si="2954"/>
        <v>17684.400000000001</v>
      </c>
      <c r="T923" s="27">
        <f t="shared" si="2955"/>
        <v>17684.400000000001</v>
      </c>
      <c r="U923" s="27">
        <f t="shared" si="3168"/>
        <v>0</v>
      </c>
      <c r="V923" s="27">
        <f t="shared" si="3169"/>
        <v>0</v>
      </c>
      <c r="W923" s="27">
        <f t="shared" si="3170"/>
        <v>0</v>
      </c>
      <c r="X923" s="27">
        <f t="shared" si="2956"/>
        <v>17684.400000000001</v>
      </c>
      <c r="Y923" s="27">
        <f t="shared" si="2957"/>
        <v>17684.400000000001</v>
      </c>
      <c r="Z923" s="27">
        <f t="shared" si="2958"/>
        <v>17684.400000000001</v>
      </c>
      <c r="AA923" s="27">
        <f t="shared" si="3171"/>
        <v>0</v>
      </c>
      <c r="AB923" s="27">
        <f t="shared" si="3172"/>
        <v>0</v>
      </c>
      <c r="AC923" s="27">
        <f t="shared" si="3173"/>
        <v>0</v>
      </c>
      <c r="AD923" s="27">
        <f t="shared" si="2959"/>
        <v>17684.400000000001</v>
      </c>
      <c r="AE923" s="27">
        <f t="shared" si="2960"/>
        <v>17684.400000000001</v>
      </c>
      <c r="AF923" s="27">
        <f t="shared" si="2961"/>
        <v>17684.400000000001</v>
      </c>
      <c r="AG923" s="27">
        <f t="shared" si="3174"/>
        <v>0</v>
      </c>
      <c r="AH923" s="27">
        <f t="shared" si="3175"/>
        <v>0</v>
      </c>
      <c r="AI923" s="27">
        <f t="shared" si="3176"/>
        <v>0</v>
      </c>
      <c r="AJ923" s="27">
        <f t="shared" si="2962"/>
        <v>17684.400000000001</v>
      </c>
      <c r="AK923" s="27">
        <f t="shared" si="2963"/>
        <v>17684.400000000001</v>
      </c>
      <c r="AL923" s="27">
        <f t="shared" si="2964"/>
        <v>17684.400000000001</v>
      </c>
      <c r="AM923" s="27">
        <f t="shared" si="3177"/>
        <v>0</v>
      </c>
      <c r="AN923" s="27">
        <f t="shared" si="3178"/>
        <v>0</v>
      </c>
      <c r="AO923" s="27">
        <f t="shared" si="3179"/>
        <v>0</v>
      </c>
      <c r="AP923" s="27">
        <f t="shared" si="2965"/>
        <v>17684.400000000001</v>
      </c>
      <c r="AQ923" s="27">
        <f t="shared" si="2966"/>
        <v>17684.400000000001</v>
      </c>
      <c r="AR923" s="27">
        <f t="shared" si="2967"/>
        <v>17684.400000000001</v>
      </c>
      <c r="AS923" s="27">
        <f t="shared" si="3180"/>
        <v>0</v>
      </c>
      <c r="AT923" s="27">
        <f t="shared" si="3181"/>
        <v>0</v>
      </c>
      <c r="AU923" s="27">
        <f t="shared" si="3182"/>
        <v>0</v>
      </c>
      <c r="AV923" s="27">
        <f t="shared" si="2968"/>
        <v>17684.400000000001</v>
      </c>
      <c r="AW923" s="27">
        <f t="shared" si="2969"/>
        <v>17684.400000000001</v>
      </c>
      <c r="AX923" s="27">
        <f t="shared" si="2970"/>
        <v>17684.400000000001</v>
      </c>
      <c r="AY923" s="27">
        <f t="shared" si="3183"/>
        <v>0</v>
      </c>
      <c r="AZ923" s="27">
        <f t="shared" si="3184"/>
        <v>0</v>
      </c>
      <c r="BA923" s="27">
        <f t="shared" si="3185"/>
        <v>0</v>
      </c>
      <c r="BB923" s="27">
        <f t="shared" si="2971"/>
        <v>17684.400000000001</v>
      </c>
      <c r="BC923" s="27">
        <f t="shared" si="2972"/>
        <v>17684.400000000001</v>
      </c>
      <c r="BD923" s="27">
        <f t="shared" si="2973"/>
        <v>17684.400000000001</v>
      </c>
      <c r="BE923" s="27">
        <f t="shared" si="3186"/>
        <v>0</v>
      </c>
      <c r="BF923" s="27">
        <f t="shared" si="3187"/>
        <v>0</v>
      </c>
      <c r="BG923" s="27">
        <f t="shared" si="3188"/>
        <v>0</v>
      </c>
      <c r="BH923" s="27">
        <f t="shared" si="2974"/>
        <v>17684.400000000001</v>
      </c>
      <c r="BI923" s="27">
        <f t="shared" si="2975"/>
        <v>17684.400000000001</v>
      </c>
      <c r="BJ923" s="27">
        <f t="shared" si="2976"/>
        <v>17684.400000000001</v>
      </c>
      <c r="BK923" s="27">
        <f t="shared" si="3189"/>
        <v>0</v>
      </c>
      <c r="BL923" s="27">
        <f t="shared" si="3190"/>
        <v>0</v>
      </c>
      <c r="BM923" s="27">
        <f t="shared" si="3191"/>
        <v>0</v>
      </c>
      <c r="BN923" s="27">
        <f t="shared" si="2977"/>
        <v>17684.400000000001</v>
      </c>
      <c r="BO923" s="27">
        <f t="shared" si="2978"/>
        <v>17684.400000000001</v>
      </c>
      <c r="BP923" s="27">
        <f t="shared" si="2979"/>
        <v>17684.400000000001</v>
      </c>
      <c r="BQ923" s="27">
        <f t="shared" si="3192"/>
        <v>0</v>
      </c>
      <c r="BR923" s="27">
        <f t="shared" si="3193"/>
        <v>0</v>
      </c>
      <c r="BS923" s="27">
        <f t="shared" si="2980"/>
        <v>17684.400000000001</v>
      </c>
      <c r="BT923" s="27">
        <f t="shared" si="2981"/>
        <v>17684.400000000001</v>
      </c>
      <c r="BU923" s="27">
        <f t="shared" si="2982"/>
        <v>17684.400000000001</v>
      </c>
      <c r="BV923" s="27">
        <f t="shared" si="3194"/>
        <v>0</v>
      </c>
      <c r="BW923" s="27">
        <f t="shared" si="3195"/>
        <v>0</v>
      </c>
      <c r="BX923" s="27">
        <f t="shared" si="2983"/>
        <v>17684.400000000001</v>
      </c>
      <c r="BY923" s="27">
        <f t="shared" si="2984"/>
        <v>17684.400000000001</v>
      </c>
      <c r="BZ923" s="27">
        <f t="shared" si="2985"/>
        <v>17684.400000000001</v>
      </c>
      <c r="CA923" s="27">
        <f t="shared" si="3196"/>
        <v>0</v>
      </c>
      <c r="CB923" s="20">
        <v>0</v>
      </c>
      <c r="CC923" s="35"/>
      <c r="CH923" s="1" t="s">
        <v>29</v>
      </c>
    </row>
    <row r="924" spans="1:87" hidden="1" x14ac:dyDescent="0.3">
      <c r="A924" s="18" t="s">
        <v>514</v>
      </c>
      <c r="B924" s="19">
        <v>810</v>
      </c>
      <c r="C924" s="18" t="s">
        <v>46</v>
      </c>
      <c r="D924" s="18" t="s">
        <v>41</v>
      </c>
      <c r="E924" s="34" t="s">
        <v>433</v>
      </c>
      <c r="F924" s="27">
        <v>17684.400000000001</v>
      </c>
      <c r="G924" s="27">
        <v>17684.400000000001</v>
      </c>
      <c r="H924" s="27">
        <v>17684.400000000001</v>
      </c>
      <c r="I924" s="27"/>
      <c r="J924" s="27"/>
      <c r="K924" s="27"/>
      <c r="L924" s="27">
        <f t="shared" si="2950"/>
        <v>17684.400000000001</v>
      </c>
      <c r="M924" s="27">
        <f t="shared" si="2951"/>
        <v>17684.400000000001</v>
      </c>
      <c r="N924" s="27">
        <f t="shared" si="2952"/>
        <v>17684.400000000001</v>
      </c>
      <c r="O924" s="27"/>
      <c r="P924" s="27"/>
      <c r="Q924" s="27"/>
      <c r="R924" s="27">
        <f t="shared" si="2953"/>
        <v>17684.400000000001</v>
      </c>
      <c r="S924" s="27">
        <f t="shared" si="2954"/>
        <v>17684.400000000001</v>
      </c>
      <c r="T924" s="27">
        <f t="shared" si="2955"/>
        <v>17684.400000000001</v>
      </c>
      <c r="U924" s="27"/>
      <c r="V924" s="27"/>
      <c r="W924" s="27"/>
      <c r="X924" s="27">
        <f t="shared" si="2956"/>
        <v>17684.400000000001</v>
      </c>
      <c r="Y924" s="27">
        <f t="shared" si="2957"/>
        <v>17684.400000000001</v>
      </c>
      <c r="Z924" s="27">
        <f t="shared" si="2958"/>
        <v>17684.400000000001</v>
      </c>
      <c r="AA924" s="27"/>
      <c r="AB924" s="27"/>
      <c r="AC924" s="27"/>
      <c r="AD924" s="27">
        <f t="shared" si="2959"/>
        <v>17684.400000000001</v>
      </c>
      <c r="AE924" s="27">
        <f t="shared" si="2960"/>
        <v>17684.400000000001</v>
      </c>
      <c r="AF924" s="27">
        <f t="shared" si="2961"/>
        <v>17684.400000000001</v>
      </c>
      <c r="AG924" s="27"/>
      <c r="AH924" s="27"/>
      <c r="AI924" s="27"/>
      <c r="AJ924" s="27">
        <f t="shared" si="2962"/>
        <v>17684.400000000001</v>
      </c>
      <c r="AK924" s="27">
        <f t="shared" si="2963"/>
        <v>17684.400000000001</v>
      </c>
      <c r="AL924" s="27">
        <f t="shared" si="2964"/>
        <v>17684.400000000001</v>
      </c>
      <c r="AM924" s="27"/>
      <c r="AN924" s="27"/>
      <c r="AO924" s="27"/>
      <c r="AP924" s="27">
        <f t="shared" si="2965"/>
        <v>17684.400000000001</v>
      </c>
      <c r="AQ924" s="27">
        <f t="shared" si="2966"/>
        <v>17684.400000000001</v>
      </c>
      <c r="AR924" s="27">
        <f t="shared" si="2967"/>
        <v>17684.400000000001</v>
      </c>
      <c r="AS924" s="27"/>
      <c r="AT924" s="27"/>
      <c r="AU924" s="27"/>
      <c r="AV924" s="27">
        <f t="shared" si="2968"/>
        <v>17684.400000000001</v>
      </c>
      <c r="AW924" s="27">
        <f t="shared" si="2969"/>
        <v>17684.400000000001</v>
      </c>
      <c r="AX924" s="27">
        <f t="shared" si="2970"/>
        <v>17684.400000000001</v>
      </c>
      <c r="AY924" s="27"/>
      <c r="AZ924" s="27"/>
      <c r="BA924" s="27"/>
      <c r="BB924" s="27">
        <f t="shared" si="2971"/>
        <v>17684.400000000001</v>
      </c>
      <c r="BC924" s="27">
        <f t="shared" si="2972"/>
        <v>17684.400000000001</v>
      </c>
      <c r="BD924" s="27">
        <f t="shared" si="2973"/>
        <v>17684.400000000001</v>
      </c>
      <c r="BE924" s="27"/>
      <c r="BF924" s="27"/>
      <c r="BG924" s="27"/>
      <c r="BH924" s="27">
        <f t="shared" si="2974"/>
        <v>17684.400000000001</v>
      </c>
      <c r="BI924" s="27">
        <f t="shared" si="2975"/>
        <v>17684.400000000001</v>
      </c>
      <c r="BJ924" s="27">
        <f t="shared" si="2976"/>
        <v>17684.400000000001</v>
      </c>
      <c r="BK924" s="27"/>
      <c r="BL924" s="27"/>
      <c r="BM924" s="27"/>
      <c r="BN924" s="27">
        <f t="shared" si="2977"/>
        <v>17684.400000000001</v>
      </c>
      <c r="BO924" s="27">
        <f t="shared" si="2978"/>
        <v>17684.400000000001</v>
      </c>
      <c r="BP924" s="27">
        <f t="shared" si="2979"/>
        <v>17684.400000000001</v>
      </c>
      <c r="BQ924" s="27"/>
      <c r="BR924" s="27"/>
      <c r="BS924" s="27">
        <f t="shared" si="2980"/>
        <v>17684.400000000001</v>
      </c>
      <c r="BT924" s="27">
        <f t="shared" si="2981"/>
        <v>17684.400000000001</v>
      </c>
      <c r="BU924" s="27">
        <f t="shared" si="2982"/>
        <v>17684.400000000001</v>
      </c>
      <c r="BV924" s="27"/>
      <c r="BW924" s="27"/>
      <c r="BX924" s="27">
        <f t="shared" si="2983"/>
        <v>17684.400000000001</v>
      </c>
      <c r="BY924" s="27">
        <f t="shared" si="2984"/>
        <v>17684.400000000001</v>
      </c>
      <c r="BZ924" s="27">
        <f t="shared" si="2985"/>
        <v>17684.400000000001</v>
      </c>
      <c r="CA924" s="27"/>
      <c r="CB924" s="20">
        <v>0</v>
      </c>
      <c r="CC924" s="35"/>
    </row>
    <row r="925" spans="1:87" ht="46.8" hidden="1" x14ac:dyDescent="0.3">
      <c r="A925" s="18" t="s">
        <v>516</v>
      </c>
      <c r="B925" s="19"/>
      <c r="C925" s="18"/>
      <c r="D925" s="18"/>
      <c r="E925" s="34" t="s">
        <v>517</v>
      </c>
      <c r="F925" s="27">
        <f t="shared" si="3159"/>
        <v>4759.3</v>
      </c>
      <c r="G925" s="27">
        <f t="shared" si="3160"/>
        <v>4759.3</v>
      </c>
      <c r="H925" s="27">
        <f t="shared" si="3161"/>
        <v>4759.3</v>
      </c>
      <c r="I925" s="27">
        <f t="shared" si="3162"/>
        <v>0</v>
      </c>
      <c r="J925" s="27">
        <f t="shared" si="3163"/>
        <v>0</v>
      </c>
      <c r="K925" s="27">
        <f t="shared" si="3164"/>
        <v>0</v>
      </c>
      <c r="L925" s="27">
        <f t="shared" si="2950"/>
        <v>4759.3</v>
      </c>
      <c r="M925" s="27">
        <f t="shared" si="2951"/>
        <v>4759.3</v>
      </c>
      <c r="N925" s="27">
        <f t="shared" si="2952"/>
        <v>4759.3</v>
      </c>
      <c r="O925" s="27">
        <f t="shared" si="3165"/>
        <v>0</v>
      </c>
      <c r="P925" s="27">
        <f t="shared" si="3166"/>
        <v>0</v>
      </c>
      <c r="Q925" s="27">
        <f t="shared" si="3167"/>
        <v>0</v>
      </c>
      <c r="R925" s="27">
        <f t="shared" si="2953"/>
        <v>4759.3</v>
      </c>
      <c r="S925" s="27">
        <f t="shared" si="2954"/>
        <v>4759.3</v>
      </c>
      <c r="T925" s="27">
        <f t="shared" si="2955"/>
        <v>4759.3</v>
      </c>
      <c r="U925" s="27">
        <f t="shared" si="3168"/>
        <v>0</v>
      </c>
      <c r="V925" s="27">
        <f t="shared" si="3169"/>
        <v>0</v>
      </c>
      <c r="W925" s="27">
        <f t="shared" si="3170"/>
        <v>0</v>
      </c>
      <c r="X925" s="27">
        <f t="shared" si="2956"/>
        <v>4759.3</v>
      </c>
      <c r="Y925" s="27">
        <f t="shared" si="2957"/>
        <v>4759.3</v>
      </c>
      <c r="Z925" s="27">
        <f t="shared" si="2958"/>
        <v>4759.3</v>
      </c>
      <c r="AA925" s="27">
        <f t="shared" si="3171"/>
        <v>0</v>
      </c>
      <c r="AB925" s="27">
        <f t="shared" si="3172"/>
        <v>0</v>
      </c>
      <c r="AC925" s="27">
        <f t="shared" si="3173"/>
        <v>0</v>
      </c>
      <c r="AD925" s="27">
        <f t="shared" si="2959"/>
        <v>4759.3</v>
      </c>
      <c r="AE925" s="27">
        <f t="shared" si="2960"/>
        <v>4759.3</v>
      </c>
      <c r="AF925" s="27">
        <f t="shared" si="2961"/>
        <v>4759.3</v>
      </c>
      <c r="AG925" s="27">
        <f t="shared" si="3174"/>
        <v>0</v>
      </c>
      <c r="AH925" s="27">
        <f t="shared" si="3175"/>
        <v>0</v>
      </c>
      <c r="AI925" s="27">
        <f t="shared" si="3176"/>
        <v>0</v>
      </c>
      <c r="AJ925" s="27">
        <f t="shared" si="2962"/>
        <v>4759.3</v>
      </c>
      <c r="AK925" s="27">
        <f t="shared" si="2963"/>
        <v>4759.3</v>
      </c>
      <c r="AL925" s="27">
        <f t="shared" si="2964"/>
        <v>4759.3</v>
      </c>
      <c r="AM925" s="27">
        <f t="shared" si="3177"/>
        <v>0</v>
      </c>
      <c r="AN925" s="27">
        <f t="shared" si="3178"/>
        <v>0</v>
      </c>
      <c r="AO925" s="27">
        <f t="shared" si="3179"/>
        <v>0</v>
      </c>
      <c r="AP925" s="27">
        <f t="shared" si="2965"/>
        <v>4759.3</v>
      </c>
      <c r="AQ925" s="27">
        <f t="shared" si="2966"/>
        <v>4759.3</v>
      </c>
      <c r="AR925" s="27">
        <f t="shared" si="2967"/>
        <v>4759.3</v>
      </c>
      <c r="AS925" s="27">
        <f t="shared" si="3180"/>
        <v>0</v>
      </c>
      <c r="AT925" s="27">
        <f t="shared" si="3181"/>
        <v>0</v>
      </c>
      <c r="AU925" s="27">
        <f t="shared" si="3182"/>
        <v>0</v>
      </c>
      <c r="AV925" s="27">
        <f t="shared" si="2968"/>
        <v>4759.3</v>
      </c>
      <c r="AW925" s="27">
        <f t="shared" si="2969"/>
        <v>4759.3</v>
      </c>
      <c r="AX925" s="27">
        <f t="shared" si="2970"/>
        <v>4759.3</v>
      </c>
      <c r="AY925" s="27">
        <f t="shared" si="3183"/>
        <v>0</v>
      </c>
      <c r="AZ925" s="27">
        <f t="shared" si="3184"/>
        <v>0</v>
      </c>
      <c r="BA925" s="27">
        <f t="shared" si="3185"/>
        <v>0</v>
      </c>
      <c r="BB925" s="27">
        <f t="shared" si="2971"/>
        <v>4759.3</v>
      </c>
      <c r="BC925" s="27">
        <f t="shared" si="2972"/>
        <v>4759.3</v>
      </c>
      <c r="BD925" s="27">
        <f t="shared" si="2973"/>
        <v>4759.3</v>
      </c>
      <c r="BE925" s="27">
        <f t="shared" si="3186"/>
        <v>0</v>
      </c>
      <c r="BF925" s="27">
        <f t="shared" si="3187"/>
        <v>0</v>
      </c>
      <c r="BG925" s="27">
        <f t="shared" si="3188"/>
        <v>0</v>
      </c>
      <c r="BH925" s="27">
        <f t="shared" si="2974"/>
        <v>4759.3</v>
      </c>
      <c r="BI925" s="27">
        <f t="shared" si="2975"/>
        <v>4759.3</v>
      </c>
      <c r="BJ925" s="27">
        <f t="shared" si="2976"/>
        <v>4759.3</v>
      </c>
      <c r="BK925" s="27">
        <f t="shared" si="3189"/>
        <v>0</v>
      </c>
      <c r="BL925" s="27">
        <f t="shared" si="3190"/>
        <v>0</v>
      </c>
      <c r="BM925" s="27">
        <f t="shared" si="3191"/>
        <v>0</v>
      </c>
      <c r="BN925" s="27">
        <f t="shared" si="2977"/>
        <v>4759.3</v>
      </c>
      <c r="BO925" s="27">
        <f t="shared" si="2978"/>
        <v>4759.3</v>
      </c>
      <c r="BP925" s="27">
        <f t="shared" si="2979"/>
        <v>4759.3</v>
      </c>
      <c r="BQ925" s="27">
        <f t="shared" si="3192"/>
        <v>0</v>
      </c>
      <c r="BR925" s="27">
        <f t="shared" si="3193"/>
        <v>0</v>
      </c>
      <c r="BS925" s="27">
        <f t="shared" si="2980"/>
        <v>4759.3</v>
      </c>
      <c r="BT925" s="27">
        <f t="shared" si="2981"/>
        <v>4759.3</v>
      </c>
      <c r="BU925" s="27">
        <f t="shared" si="2982"/>
        <v>4759.3</v>
      </c>
      <c r="BV925" s="27">
        <f t="shared" si="3194"/>
        <v>0</v>
      </c>
      <c r="BW925" s="27">
        <f t="shared" si="3195"/>
        <v>0</v>
      </c>
      <c r="BX925" s="27">
        <f t="shared" si="2983"/>
        <v>4759.3</v>
      </c>
      <c r="BY925" s="27">
        <f t="shared" si="2984"/>
        <v>4759.3</v>
      </c>
      <c r="BZ925" s="27">
        <f t="shared" si="2985"/>
        <v>4759.3</v>
      </c>
      <c r="CA925" s="27">
        <f t="shared" si="3196"/>
        <v>0</v>
      </c>
      <c r="CB925" s="20">
        <v>0</v>
      </c>
      <c r="CC925" s="35"/>
      <c r="CI925" s="1" t="s">
        <v>30</v>
      </c>
    </row>
    <row r="926" spans="1:87" ht="46.8" hidden="1" x14ac:dyDescent="0.3">
      <c r="A926" s="18" t="s">
        <v>516</v>
      </c>
      <c r="B926" s="19">
        <v>600</v>
      </c>
      <c r="C926" s="18"/>
      <c r="D926" s="18"/>
      <c r="E926" s="34" t="s">
        <v>44</v>
      </c>
      <c r="F926" s="27">
        <f t="shared" si="3159"/>
        <v>4759.3</v>
      </c>
      <c r="G926" s="27">
        <f t="shared" si="3160"/>
        <v>4759.3</v>
      </c>
      <c r="H926" s="27">
        <f t="shared" si="3161"/>
        <v>4759.3</v>
      </c>
      <c r="I926" s="27">
        <f t="shared" si="3162"/>
        <v>0</v>
      </c>
      <c r="J926" s="27">
        <f t="shared" si="3163"/>
        <v>0</v>
      </c>
      <c r="K926" s="27">
        <f t="shared" si="3164"/>
        <v>0</v>
      </c>
      <c r="L926" s="27">
        <f t="shared" si="2950"/>
        <v>4759.3</v>
      </c>
      <c r="M926" s="27">
        <f t="shared" si="2951"/>
        <v>4759.3</v>
      </c>
      <c r="N926" s="27">
        <f t="shared" si="2952"/>
        <v>4759.3</v>
      </c>
      <c r="O926" s="27">
        <f t="shared" si="3165"/>
        <v>0</v>
      </c>
      <c r="P926" s="27">
        <f t="shared" si="3166"/>
        <v>0</v>
      </c>
      <c r="Q926" s="27">
        <f t="shared" si="3167"/>
        <v>0</v>
      </c>
      <c r="R926" s="27">
        <f t="shared" si="2953"/>
        <v>4759.3</v>
      </c>
      <c r="S926" s="27">
        <f t="shared" si="2954"/>
        <v>4759.3</v>
      </c>
      <c r="T926" s="27">
        <f t="shared" si="2955"/>
        <v>4759.3</v>
      </c>
      <c r="U926" s="27">
        <f t="shared" si="3168"/>
        <v>0</v>
      </c>
      <c r="V926" s="27">
        <f t="shared" si="3169"/>
        <v>0</v>
      </c>
      <c r="W926" s="27">
        <f t="shared" si="3170"/>
        <v>0</v>
      </c>
      <c r="X926" s="27">
        <f t="shared" si="2956"/>
        <v>4759.3</v>
      </c>
      <c r="Y926" s="27">
        <f t="shared" si="2957"/>
        <v>4759.3</v>
      </c>
      <c r="Z926" s="27">
        <f t="shared" si="2958"/>
        <v>4759.3</v>
      </c>
      <c r="AA926" s="27">
        <f t="shared" si="3171"/>
        <v>0</v>
      </c>
      <c r="AB926" s="27">
        <f t="shared" si="3172"/>
        <v>0</v>
      </c>
      <c r="AC926" s="27">
        <f t="shared" si="3173"/>
        <v>0</v>
      </c>
      <c r="AD926" s="27">
        <f t="shared" si="2959"/>
        <v>4759.3</v>
      </c>
      <c r="AE926" s="27">
        <f t="shared" si="2960"/>
        <v>4759.3</v>
      </c>
      <c r="AF926" s="27">
        <f t="shared" si="2961"/>
        <v>4759.3</v>
      </c>
      <c r="AG926" s="27">
        <f t="shared" si="3174"/>
        <v>0</v>
      </c>
      <c r="AH926" s="27">
        <f t="shared" si="3175"/>
        <v>0</v>
      </c>
      <c r="AI926" s="27">
        <f t="shared" si="3176"/>
        <v>0</v>
      </c>
      <c r="AJ926" s="27">
        <f t="shared" si="2962"/>
        <v>4759.3</v>
      </c>
      <c r="AK926" s="27">
        <f t="shared" si="2963"/>
        <v>4759.3</v>
      </c>
      <c r="AL926" s="27">
        <f t="shared" si="2964"/>
        <v>4759.3</v>
      </c>
      <c r="AM926" s="27">
        <f t="shared" si="3177"/>
        <v>0</v>
      </c>
      <c r="AN926" s="27">
        <f t="shared" si="3178"/>
        <v>0</v>
      </c>
      <c r="AO926" s="27">
        <f t="shared" si="3179"/>
        <v>0</v>
      </c>
      <c r="AP926" s="27">
        <f t="shared" si="2965"/>
        <v>4759.3</v>
      </c>
      <c r="AQ926" s="27">
        <f t="shared" si="2966"/>
        <v>4759.3</v>
      </c>
      <c r="AR926" s="27">
        <f t="shared" si="2967"/>
        <v>4759.3</v>
      </c>
      <c r="AS926" s="27">
        <f t="shared" si="3180"/>
        <v>0</v>
      </c>
      <c r="AT926" s="27">
        <f t="shared" si="3181"/>
        <v>0</v>
      </c>
      <c r="AU926" s="27">
        <f t="shared" si="3182"/>
        <v>0</v>
      </c>
      <c r="AV926" s="27">
        <f t="shared" si="2968"/>
        <v>4759.3</v>
      </c>
      <c r="AW926" s="27">
        <f t="shared" si="2969"/>
        <v>4759.3</v>
      </c>
      <c r="AX926" s="27">
        <f t="shared" si="2970"/>
        <v>4759.3</v>
      </c>
      <c r="AY926" s="27">
        <f t="shared" si="3183"/>
        <v>0</v>
      </c>
      <c r="AZ926" s="27">
        <f t="shared" si="3184"/>
        <v>0</v>
      </c>
      <c r="BA926" s="27">
        <f t="shared" si="3185"/>
        <v>0</v>
      </c>
      <c r="BB926" s="27">
        <f t="shared" si="2971"/>
        <v>4759.3</v>
      </c>
      <c r="BC926" s="27">
        <f t="shared" si="2972"/>
        <v>4759.3</v>
      </c>
      <c r="BD926" s="27">
        <f t="shared" si="2973"/>
        <v>4759.3</v>
      </c>
      <c r="BE926" s="27">
        <f t="shared" si="3186"/>
        <v>0</v>
      </c>
      <c r="BF926" s="27">
        <f t="shared" si="3187"/>
        <v>0</v>
      </c>
      <c r="BG926" s="27">
        <f t="shared" si="3188"/>
        <v>0</v>
      </c>
      <c r="BH926" s="27">
        <f t="shared" si="2974"/>
        <v>4759.3</v>
      </c>
      <c r="BI926" s="27">
        <f t="shared" si="2975"/>
        <v>4759.3</v>
      </c>
      <c r="BJ926" s="27">
        <f t="shared" si="2976"/>
        <v>4759.3</v>
      </c>
      <c r="BK926" s="27">
        <f t="shared" si="3189"/>
        <v>0</v>
      </c>
      <c r="BL926" s="27">
        <f t="shared" si="3190"/>
        <v>0</v>
      </c>
      <c r="BM926" s="27">
        <f t="shared" si="3191"/>
        <v>0</v>
      </c>
      <c r="BN926" s="27">
        <f t="shared" si="2977"/>
        <v>4759.3</v>
      </c>
      <c r="BO926" s="27">
        <f t="shared" si="2978"/>
        <v>4759.3</v>
      </c>
      <c r="BP926" s="27">
        <f t="shared" si="2979"/>
        <v>4759.3</v>
      </c>
      <c r="BQ926" s="27">
        <f t="shared" si="3192"/>
        <v>0</v>
      </c>
      <c r="BR926" s="27">
        <f t="shared" si="3193"/>
        <v>0</v>
      </c>
      <c r="BS926" s="27">
        <f t="shared" si="2980"/>
        <v>4759.3</v>
      </c>
      <c r="BT926" s="27">
        <f t="shared" si="2981"/>
        <v>4759.3</v>
      </c>
      <c r="BU926" s="27">
        <f t="shared" si="2982"/>
        <v>4759.3</v>
      </c>
      <c r="BV926" s="27">
        <f t="shared" si="3194"/>
        <v>0</v>
      </c>
      <c r="BW926" s="27">
        <f t="shared" si="3195"/>
        <v>0</v>
      </c>
      <c r="BX926" s="27">
        <f t="shared" si="2983"/>
        <v>4759.3</v>
      </c>
      <c r="BY926" s="27">
        <f t="shared" si="2984"/>
        <v>4759.3</v>
      </c>
      <c r="BZ926" s="27">
        <f t="shared" si="2985"/>
        <v>4759.3</v>
      </c>
      <c r="CA926" s="27">
        <f t="shared" si="3196"/>
        <v>0</v>
      </c>
      <c r="CB926" s="20">
        <v>0</v>
      </c>
      <c r="CC926" s="35"/>
      <c r="CG926" s="1" t="s">
        <v>28</v>
      </c>
    </row>
    <row r="927" spans="1:87" ht="78" hidden="1" x14ac:dyDescent="0.3">
      <c r="A927" s="18" t="s">
        <v>516</v>
      </c>
      <c r="B927" s="19">
        <v>630</v>
      </c>
      <c r="C927" s="18"/>
      <c r="D927" s="18"/>
      <c r="E927" s="34" t="s">
        <v>50</v>
      </c>
      <c r="F927" s="27">
        <f t="shared" si="3159"/>
        <v>4759.3</v>
      </c>
      <c r="G927" s="27">
        <f t="shared" si="3160"/>
        <v>4759.3</v>
      </c>
      <c r="H927" s="27">
        <f t="shared" si="3161"/>
        <v>4759.3</v>
      </c>
      <c r="I927" s="27">
        <f t="shared" si="3162"/>
        <v>0</v>
      </c>
      <c r="J927" s="27">
        <f t="shared" si="3163"/>
        <v>0</v>
      </c>
      <c r="K927" s="27">
        <f t="shared" si="3164"/>
        <v>0</v>
      </c>
      <c r="L927" s="27">
        <f t="shared" si="2950"/>
        <v>4759.3</v>
      </c>
      <c r="M927" s="27">
        <f t="shared" si="2951"/>
        <v>4759.3</v>
      </c>
      <c r="N927" s="27">
        <f t="shared" si="2952"/>
        <v>4759.3</v>
      </c>
      <c r="O927" s="27">
        <f t="shared" si="3165"/>
        <v>0</v>
      </c>
      <c r="P927" s="27">
        <f t="shared" si="3166"/>
        <v>0</v>
      </c>
      <c r="Q927" s="27">
        <f t="shared" si="3167"/>
        <v>0</v>
      </c>
      <c r="R927" s="27">
        <f t="shared" si="2953"/>
        <v>4759.3</v>
      </c>
      <c r="S927" s="27">
        <f t="shared" si="2954"/>
        <v>4759.3</v>
      </c>
      <c r="T927" s="27">
        <f t="shared" si="2955"/>
        <v>4759.3</v>
      </c>
      <c r="U927" s="27">
        <f t="shared" si="3168"/>
        <v>0</v>
      </c>
      <c r="V927" s="27">
        <f t="shared" si="3169"/>
        <v>0</v>
      </c>
      <c r="W927" s="27">
        <f t="shared" si="3170"/>
        <v>0</v>
      </c>
      <c r="X927" s="27">
        <f t="shared" si="2956"/>
        <v>4759.3</v>
      </c>
      <c r="Y927" s="27">
        <f t="shared" si="2957"/>
        <v>4759.3</v>
      </c>
      <c r="Z927" s="27">
        <f t="shared" si="2958"/>
        <v>4759.3</v>
      </c>
      <c r="AA927" s="27">
        <f t="shared" si="3171"/>
        <v>0</v>
      </c>
      <c r="AB927" s="27">
        <f t="shared" si="3172"/>
        <v>0</v>
      </c>
      <c r="AC927" s="27">
        <f t="shared" si="3173"/>
        <v>0</v>
      </c>
      <c r="AD927" s="27">
        <f t="shared" si="2959"/>
        <v>4759.3</v>
      </c>
      <c r="AE927" s="27">
        <f t="shared" si="2960"/>
        <v>4759.3</v>
      </c>
      <c r="AF927" s="27">
        <f t="shared" si="2961"/>
        <v>4759.3</v>
      </c>
      <c r="AG927" s="27">
        <f t="shared" si="3174"/>
        <v>0</v>
      </c>
      <c r="AH927" s="27">
        <f t="shared" si="3175"/>
        <v>0</v>
      </c>
      <c r="AI927" s="27">
        <f t="shared" si="3176"/>
        <v>0</v>
      </c>
      <c r="AJ927" s="27">
        <f t="shared" si="2962"/>
        <v>4759.3</v>
      </c>
      <c r="AK927" s="27">
        <f t="shared" si="2963"/>
        <v>4759.3</v>
      </c>
      <c r="AL927" s="27">
        <f t="shared" si="2964"/>
        <v>4759.3</v>
      </c>
      <c r="AM927" s="27">
        <f t="shared" si="3177"/>
        <v>0</v>
      </c>
      <c r="AN927" s="27">
        <f t="shared" si="3178"/>
        <v>0</v>
      </c>
      <c r="AO927" s="27">
        <f t="shared" si="3179"/>
        <v>0</v>
      </c>
      <c r="AP927" s="27">
        <f t="shared" si="2965"/>
        <v>4759.3</v>
      </c>
      <c r="AQ927" s="27">
        <f t="shared" si="2966"/>
        <v>4759.3</v>
      </c>
      <c r="AR927" s="27">
        <f t="shared" si="2967"/>
        <v>4759.3</v>
      </c>
      <c r="AS927" s="27">
        <f t="shared" si="3180"/>
        <v>0</v>
      </c>
      <c r="AT927" s="27">
        <f t="shared" si="3181"/>
        <v>0</v>
      </c>
      <c r="AU927" s="27">
        <f t="shared" si="3182"/>
        <v>0</v>
      </c>
      <c r="AV927" s="27">
        <f t="shared" si="2968"/>
        <v>4759.3</v>
      </c>
      <c r="AW927" s="27">
        <f t="shared" si="2969"/>
        <v>4759.3</v>
      </c>
      <c r="AX927" s="27">
        <f t="shared" si="2970"/>
        <v>4759.3</v>
      </c>
      <c r="AY927" s="27">
        <f t="shared" si="3183"/>
        <v>0</v>
      </c>
      <c r="AZ927" s="27">
        <f t="shared" si="3184"/>
        <v>0</v>
      </c>
      <c r="BA927" s="27">
        <f t="shared" si="3185"/>
        <v>0</v>
      </c>
      <c r="BB927" s="27">
        <f t="shared" si="2971"/>
        <v>4759.3</v>
      </c>
      <c r="BC927" s="27">
        <f t="shared" si="2972"/>
        <v>4759.3</v>
      </c>
      <c r="BD927" s="27">
        <f t="shared" si="2973"/>
        <v>4759.3</v>
      </c>
      <c r="BE927" s="27">
        <f t="shared" si="3186"/>
        <v>0</v>
      </c>
      <c r="BF927" s="27">
        <f t="shared" si="3187"/>
        <v>0</v>
      </c>
      <c r="BG927" s="27">
        <f t="shared" si="3188"/>
        <v>0</v>
      </c>
      <c r="BH927" s="27">
        <f t="shared" si="2974"/>
        <v>4759.3</v>
      </c>
      <c r="BI927" s="27">
        <f t="shared" si="2975"/>
        <v>4759.3</v>
      </c>
      <c r="BJ927" s="27">
        <f t="shared" si="2976"/>
        <v>4759.3</v>
      </c>
      <c r="BK927" s="27">
        <f t="shared" si="3189"/>
        <v>0</v>
      </c>
      <c r="BL927" s="27">
        <f t="shared" si="3190"/>
        <v>0</v>
      </c>
      <c r="BM927" s="27">
        <f t="shared" si="3191"/>
        <v>0</v>
      </c>
      <c r="BN927" s="27">
        <f t="shared" si="2977"/>
        <v>4759.3</v>
      </c>
      <c r="BO927" s="27">
        <f t="shared" si="2978"/>
        <v>4759.3</v>
      </c>
      <c r="BP927" s="27">
        <f t="shared" si="2979"/>
        <v>4759.3</v>
      </c>
      <c r="BQ927" s="27">
        <f t="shared" si="3192"/>
        <v>0</v>
      </c>
      <c r="BR927" s="27">
        <f t="shared" si="3193"/>
        <v>0</v>
      </c>
      <c r="BS927" s="27">
        <f t="shared" si="2980"/>
        <v>4759.3</v>
      </c>
      <c r="BT927" s="27">
        <f t="shared" si="2981"/>
        <v>4759.3</v>
      </c>
      <c r="BU927" s="27">
        <f t="shared" si="2982"/>
        <v>4759.3</v>
      </c>
      <c r="BV927" s="27">
        <f t="shared" si="3194"/>
        <v>0</v>
      </c>
      <c r="BW927" s="27">
        <f t="shared" si="3195"/>
        <v>0</v>
      </c>
      <c r="BX927" s="27">
        <f t="shared" si="2983"/>
        <v>4759.3</v>
      </c>
      <c r="BY927" s="27">
        <f t="shared" si="2984"/>
        <v>4759.3</v>
      </c>
      <c r="BZ927" s="27">
        <f t="shared" si="2985"/>
        <v>4759.3</v>
      </c>
      <c r="CA927" s="27">
        <f t="shared" si="3196"/>
        <v>0</v>
      </c>
      <c r="CB927" s="20">
        <v>0</v>
      </c>
      <c r="CC927" s="35"/>
      <c r="CH927" s="1" t="s">
        <v>29</v>
      </c>
    </row>
    <row r="928" spans="1:87" hidden="1" x14ac:dyDescent="0.3">
      <c r="A928" s="18" t="s">
        <v>516</v>
      </c>
      <c r="B928" s="19">
        <v>630</v>
      </c>
      <c r="C928" s="18" t="s">
        <v>46</v>
      </c>
      <c r="D928" s="18" t="s">
        <v>310</v>
      </c>
      <c r="E928" s="34" t="s">
        <v>384</v>
      </c>
      <c r="F928" s="27">
        <v>4759.3</v>
      </c>
      <c r="G928" s="27">
        <v>4759.3</v>
      </c>
      <c r="H928" s="27">
        <v>4759.3</v>
      </c>
      <c r="I928" s="27"/>
      <c r="J928" s="27"/>
      <c r="K928" s="27"/>
      <c r="L928" s="27">
        <f t="shared" si="2950"/>
        <v>4759.3</v>
      </c>
      <c r="M928" s="27">
        <f t="shared" si="2951"/>
        <v>4759.3</v>
      </c>
      <c r="N928" s="27">
        <f t="shared" si="2952"/>
        <v>4759.3</v>
      </c>
      <c r="O928" s="27"/>
      <c r="P928" s="27"/>
      <c r="Q928" s="27"/>
      <c r="R928" s="27">
        <f t="shared" si="2953"/>
        <v>4759.3</v>
      </c>
      <c r="S928" s="27">
        <f t="shared" si="2954"/>
        <v>4759.3</v>
      </c>
      <c r="T928" s="27">
        <f t="shared" si="2955"/>
        <v>4759.3</v>
      </c>
      <c r="U928" s="27"/>
      <c r="V928" s="27"/>
      <c r="W928" s="27"/>
      <c r="X928" s="27">
        <f t="shared" si="2956"/>
        <v>4759.3</v>
      </c>
      <c r="Y928" s="27">
        <f t="shared" si="2957"/>
        <v>4759.3</v>
      </c>
      <c r="Z928" s="27">
        <f t="shared" si="2958"/>
        <v>4759.3</v>
      </c>
      <c r="AA928" s="27"/>
      <c r="AB928" s="27"/>
      <c r="AC928" s="27"/>
      <c r="AD928" s="27">
        <f t="shared" si="2959"/>
        <v>4759.3</v>
      </c>
      <c r="AE928" s="27">
        <f t="shared" si="2960"/>
        <v>4759.3</v>
      </c>
      <c r="AF928" s="27">
        <f t="shared" si="2961"/>
        <v>4759.3</v>
      </c>
      <c r="AG928" s="27"/>
      <c r="AH928" s="27"/>
      <c r="AI928" s="27"/>
      <c r="AJ928" s="27">
        <f t="shared" si="2962"/>
        <v>4759.3</v>
      </c>
      <c r="AK928" s="27">
        <f t="shared" si="2963"/>
        <v>4759.3</v>
      </c>
      <c r="AL928" s="27">
        <f t="shared" si="2964"/>
        <v>4759.3</v>
      </c>
      <c r="AM928" s="27"/>
      <c r="AN928" s="27"/>
      <c r="AO928" s="27"/>
      <c r="AP928" s="27">
        <f t="shared" si="2965"/>
        <v>4759.3</v>
      </c>
      <c r="AQ928" s="27">
        <f t="shared" si="2966"/>
        <v>4759.3</v>
      </c>
      <c r="AR928" s="27">
        <f t="shared" si="2967"/>
        <v>4759.3</v>
      </c>
      <c r="AS928" s="27"/>
      <c r="AT928" s="27"/>
      <c r="AU928" s="27"/>
      <c r="AV928" s="27">
        <f t="shared" si="2968"/>
        <v>4759.3</v>
      </c>
      <c r="AW928" s="27">
        <f t="shared" si="2969"/>
        <v>4759.3</v>
      </c>
      <c r="AX928" s="27">
        <f t="shared" si="2970"/>
        <v>4759.3</v>
      </c>
      <c r="AY928" s="27"/>
      <c r="AZ928" s="27"/>
      <c r="BA928" s="27"/>
      <c r="BB928" s="27">
        <f t="shared" si="2971"/>
        <v>4759.3</v>
      </c>
      <c r="BC928" s="27">
        <f t="shared" si="2972"/>
        <v>4759.3</v>
      </c>
      <c r="BD928" s="27">
        <f t="shared" si="2973"/>
        <v>4759.3</v>
      </c>
      <c r="BE928" s="27"/>
      <c r="BF928" s="27"/>
      <c r="BG928" s="27"/>
      <c r="BH928" s="27">
        <f t="shared" si="2974"/>
        <v>4759.3</v>
      </c>
      <c r="BI928" s="27">
        <f t="shared" si="2975"/>
        <v>4759.3</v>
      </c>
      <c r="BJ928" s="27">
        <f t="shared" si="2976"/>
        <v>4759.3</v>
      </c>
      <c r="BK928" s="27"/>
      <c r="BL928" s="27"/>
      <c r="BM928" s="27"/>
      <c r="BN928" s="27">
        <f t="shared" si="2977"/>
        <v>4759.3</v>
      </c>
      <c r="BO928" s="27">
        <f t="shared" si="2978"/>
        <v>4759.3</v>
      </c>
      <c r="BP928" s="27">
        <f t="shared" si="2979"/>
        <v>4759.3</v>
      </c>
      <c r="BQ928" s="27"/>
      <c r="BR928" s="27"/>
      <c r="BS928" s="27">
        <f t="shared" si="2980"/>
        <v>4759.3</v>
      </c>
      <c r="BT928" s="27">
        <f t="shared" si="2981"/>
        <v>4759.3</v>
      </c>
      <c r="BU928" s="27">
        <f t="shared" si="2982"/>
        <v>4759.3</v>
      </c>
      <c r="BV928" s="27"/>
      <c r="BW928" s="27"/>
      <c r="BX928" s="27">
        <f t="shared" si="2983"/>
        <v>4759.3</v>
      </c>
      <c r="BY928" s="27">
        <f t="shared" si="2984"/>
        <v>4759.3</v>
      </c>
      <c r="BZ928" s="27">
        <f t="shared" si="2985"/>
        <v>4759.3</v>
      </c>
      <c r="CA928" s="27"/>
      <c r="CB928" s="20">
        <v>0</v>
      </c>
      <c r="CC928" s="35"/>
    </row>
    <row r="929" spans="1:87" ht="46.8" hidden="1" x14ac:dyDescent="0.3">
      <c r="A929" s="18" t="s">
        <v>518</v>
      </c>
      <c r="B929" s="19"/>
      <c r="C929" s="18"/>
      <c r="D929" s="18"/>
      <c r="E929" s="34" t="s">
        <v>519</v>
      </c>
      <c r="F929" s="27">
        <f t="shared" si="3159"/>
        <v>1234.9000000000001</v>
      </c>
      <c r="G929" s="27">
        <f t="shared" si="3160"/>
        <v>1234.9000000000001</v>
      </c>
      <c r="H929" s="27">
        <f t="shared" si="3161"/>
        <v>1234.9000000000001</v>
      </c>
      <c r="I929" s="27">
        <f t="shared" si="3162"/>
        <v>0</v>
      </c>
      <c r="J929" s="27">
        <f t="shared" si="3163"/>
        <v>0</v>
      </c>
      <c r="K929" s="27">
        <f t="shared" si="3164"/>
        <v>0</v>
      </c>
      <c r="L929" s="27">
        <f t="shared" si="2950"/>
        <v>1234.9000000000001</v>
      </c>
      <c r="M929" s="27">
        <f t="shared" si="2951"/>
        <v>1234.9000000000001</v>
      </c>
      <c r="N929" s="27">
        <f t="shared" si="2952"/>
        <v>1234.9000000000001</v>
      </c>
      <c r="O929" s="27">
        <f t="shared" si="3165"/>
        <v>0</v>
      </c>
      <c r="P929" s="27">
        <f t="shared" si="3166"/>
        <v>0</v>
      </c>
      <c r="Q929" s="27">
        <f t="shared" si="3167"/>
        <v>0</v>
      </c>
      <c r="R929" s="27">
        <f t="shared" si="2953"/>
        <v>1234.9000000000001</v>
      </c>
      <c r="S929" s="27">
        <f t="shared" si="2954"/>
        <v>1234.9000000000001</v>
      </c>
      <c r="T929" s="27">
        <f t="shared" si="2955"/>
        <v>1234.9000000000001</v>
      </c>
      <c r="U929" s="27">
        <f t="shared" si="3168"/>
        <v>0</v>
      </c>
      <c r="V929" s="27">
        <f t="shared" si="3169"/>
        <v>0</v>
      </c>
      <c r="W929" s="27">
        <f t="shared" si="3170"/>
        <v>0</v>
      </c>
      <c r="X929" s="27">
        <f t="shared" si="2956"/>
        <v>1234.9000000000001</v>
      </c>
      <c r="Y929" s="27">
        <f t="shared" si="2957"/>
        <v>1234.9000000000001</v>
      </c>
      <c r="Z929" s="27">
        <f t="shared" si="2958"/>
        <v>1234.9000000000001</v>
      </c>
      <c r="AA929" s="27">
        <f t="shared" si="3171"/>
        <v>0</v>
      </c>
      <c r="AB929" s="27">
        <f t="shared" si="3172"/>
        <v>0</v>
      </c>
      <c r="AC929" s="27">
        <f t="shared" si="3173"/>
        <v>0</v>
      </c>
      <c r="AD929" s="27">
        <f t="shared" si="2959"/>
        <v>1234.9000000000001</v>
      </c>
      <c r="AE929" s="27">
        <f t="shared" si="2960"/>
        <v>1234.9000000000001</v>
      </c>
      <c r="AF929" s="27">
        <f t="shared" si="2961"/>
        <v>1234.9000000000001</v>
      </c>
      <c r="AG929" s="27">
        <f t="shared" si="3174"/>
        <v>0</v>
      </c>
      <c r="AH929" s="27">
        <f t="shared" si="3175"/>
        <v>0</v>
      </c>
      <c r="AI929" s="27">
        <f t="shared" si="3176"/>
        <v>0</v>
      </c>
      <c r="AJ929" s="27">
        <f t="shared" si="2962"/>
        <v>1234.9000000000001</v>
      </c>
      <c r="AK929" s="27">
        <f t="shared" si="2963"/>
        <v>1234.9000000000001</v>
      </c>
      <c r="AL929" s="27">
        <f t="shared" si="2964"/>
        <v>1234.9000000000001</v>
      </c>
      <c r="AM929" s="27">
        <f t="shared" si="3177"/>
        <v>0</v>
      </c>
      <c r="AN929" s="27">
        <f t="shared" si="3178"/>
        <v>0</v>
      </c>
      <c r="AO929" s="27">
        <f t="shared" si="3179"/>
        <v>0</v>
      </c>
      <c r="AP929" s="27">
        <f t="shared" si="2965"/>
        <v>1234.9000000000001</v>
      </c>
      <c r="AQ929" s="27">
        <f t="shared" si="2966"/>
        <v>1234.9000000000001</v>
      </c>
      <c r="AR929" s="27">
        <f t="shared" si="2967"/>
        <v>1234.9000000000001</v>
      </c>
      <c r="AS929" s="27">
        <f t="shared" si="3180"/>
        <v>0</v>
      </c>
      <c r="AT929" s="27">
        <f t="shared" si="3181"/>
        <v>0</v>
      </c>
      <c r="AU929" s="27">
        <f t="shared" si="3182"/>
        <v>0</v>
      </c>
      <c r="AV929" s="27">
        <f t="shared" si="2968"/>
        <v>1234.9000000000001</v>
      </c>
      <c r="AW929" s="27">
        <f t="shared" si="2969"/>
        <v>1234.9000000000001</v>
      </c>
      <c r="AX929" s="27">
        <f t="shared" si="2970"/>
        <v>1234.9000000000001</v>
      </c>
      <c r="AY929" s="27">
        <f t="shared" si="3183"/>
        <v>0</v>
      </c>
      <c r="AZ929" s="27">
        <f t="shared" si="3184"/>
        <v>0</v>
      </c>
      <c r="BA929" s="27">
        <f t="shared" si="3185"/>
        <v>0</v>
      </c>
      <c r="BB929" s="27">
        <f t="shared" si="2971"/>
        <v>1234.9000000000001</v>
      </c>
      <c r="BC929" s="27">
        <f t="shared" si="2972"/>
        <v>1234.9000000000001</v>
      </c>
      <c r="BD929" s="27">
        <f t="shared" si="2973"/>
        <v>1234.9000000000001</v>
      </c>
      <c r="BE929" s="27">
        <f t="shared" si="3186"/>
        <v>0</v>
      </c>
      <c r="BF929" s="27">
        <f t="shared" si="3187"/>
        <v>0</v>
      </c>
      <c r="BG929" s="27">
        <f t="shared" si="3188"/>
        <v>0</v>
      </c>
      <c r="BH929" s="27">
        <f t="shared" si="2974"/>
        <v>1234.9000000000001</v>
      </c>
      <c r="BI929" s="27">
        <f t="shared" si="2975"/>
        <v>1234.9000000000001</v>
      </c>
      <c r="BJ929" s="27">
        <f t="shared" si="2976"/>
        <v>1234.9000000000001</v>
      </c>
      <c r="BK929" s="27">
        <f t="shared" si="3189"/>
        <v>0</v>
      </c>
      <c r="BL929" s="27">
        <f t="shared" si="3190"/>
        <v>0</v>
      </c>
      <c r="BM929" s="27">
        <f t="shared" si="3191"/>
        <v>0</v>
      </c>
      <c r="BN929" s="27">
        <f t="shared" si="2977"/>
        <v>1234.9000000000001</v>
      </c>
      <c r="BO929" s="27">
        <f t="shared" si="2978"/>
        <v>1234.9000000000001</v>
      </c>
      <c r="BP929" s="27">
        <f t="shared" si="2979"/>
        <v>1234.9000000000001</v>
      </c>
      <c r="BQ929" s="27">
        <f t="shared" si="3192"/>
        <v>0</v>
      </c>
      <c r="BR929" s="27">
        <f t="shared" si="3193"/>
        <v>0</v>
      </c>
      <c r="BS929" s="27">
        <f t="shared" si="2980"/>
        <v>1234.9000000000001</v>
      </c>
      <c r="BT929" s="27">
        <f t="shared" si="2981"/>
        <v>1234.9000000000001</v>
      </c>
      <c r="BU929" s="27">
        <f t="shared" si="2982"/>
        <v>1234.9000000000001</v>
      </c>
      <c r="BV929" s="27">
        <f t="shared" si="3194"/>
        <v>0</v>
      </c>
      <c r="BW929" s="27">
        <f t="shared" si="3195"/>
        <v>0</v>
      </c>
      <c r="BX929" s="27">
        <f t="shared" si="2983"/>
        <v>1234.9000000000001</v>
      </c>
      <c r="BY929" s="27">
        <f t="shared" si="2984"/>
        <v>1234.9000000000001</v>
      </c>
      <c r="BZ929" s="27">
        <f t="shared" si="2985"/>
        <v>1234.9000000000001</v>
      </c>
      <c r="CA929" s="27">
        <f t="shared" si="3196"/>
        <v>0</v>
      </c>
      <c r="CB929" s="20">
        <v>0</v>
      </c>
      <c r="CC929" s="35"/>
      <c r="CI929" s="1" t="s">
        <v>30</v>
      </c>
    </row>
    <row r="930" spans="1:87" ht="46.8" hidden="1" x14ac:dyDescent="0.3">
      <c r="A930" s="18" t="s">
        <v>518</v>
      </c>
      <c r="B930" s="19">
        <v>600</v>
      </c>
      <c r="C930" s="18"/>
      <c r="D930" s="18"/>
      <c r="E930" s="34" t="s">
        <v>44</v>
      </c>
      <c r="F930" s="27">
        <f t="shared" si="3159"/>
        <v>1234.9000000000001</v>
      </c>
      <c r="G930" s="27">
        <f t="shared" si="3160"/>
        <v>1234.9000000000001</v>
      </c>
      <c r="H930" s="27">
        <f t="shared" si="3161"/>
        <v>1234.9000000000001</v>
      </c>
      <c r="I930" s="27">
        <f t="shared" si="3162"/>
        <v>0</v>
      </c>
      <c r="J930" s="27">
        <f t="shared" si="3163"/>
        <v>0</v>
      </c>
      <c r="K930" s="27">
        <f t="shared" si="3164"/>
        <v>0</v>
      </c>
      <c r="L930" s="27">
        <f t="shared" si="2950"/>
        <v>1234.9000000000001</v>
      </c>
      <c r="M930" s="27">
        <f t="shared" si="2951"/>
        <v>1234.9000000000001</v>
      </c>
      <c r="N930" s="27">
        <f t="shared" si="2952"/>
        <v>1234.9000000000001</v>
      </c>
      <c r="O930" s="27">
        <f t="shared" si="3165"/>
        <v>0</v>
      </c>
      <c r="P930" s="27">
        <f t="shared" si="3166"/>
        <v>0</v>
      </c>
      <c r="Q930" s="27">
        <f t="shared" si="3167"/>
        <v>0</v>
      </c>
      <c r="R930" s="27">
        <f t="shared" si="2953"/>
        <v>1234.9000000000001</v>
      </c>
      <c r="S930" s="27">
        <f t="shared" si="2954"/>
        <v>1234.9000000000001</v>
      </c>
      <c r="T930" s="27">
        <f t="shared" si="2955"/>
        <v>1234.9000000000001</v>
      </c>
      <c r="U930" s="27">
        <f t="shared" si="3168"/>
        <v>0</v>
      </c>
      <c r="V930" s="27">
        <f t="shared" si="3169"/>
        <v>0</v>
      </c>
      <c r="W930" s="27">
        <f t="shared" si="3170"/>
        <v>0</v>
      </c>
      <c r="X930" s="27">
        <f t="shared" si="2956"/>
        <v>1234.9000000000001</v>
      </c>
      <c r="Y930" s="27">
        <f t="shared" si="2957"/>
        <v>1234.9000000000001</v>
      </c>
      <c r="Z930" s="27">
        <f t="shared" si="2958"/>
        <v>1234.9000000000001</v>
      </c>
      <c r="AA930" s="27">
        <f t="shared" si="3171"/>
        <v>0</v>
      </c>
      <c r="AB930" s="27">
        <f t="shared" si="3172"/>
        <v>0</v>
      </c>
      <c r="AC930" s="27">
        <f t="shared" si="3173"/>
        <v>0</v>
      </c>
      <c r="AD930" s="27">
        <f t="shared" si="2959"/>
        <v>1234.9000000000001</v>
      </c>
      <c r="AE930" s="27">
        <f t="shared" si="2960"/>
        <v>1234.9000000000001</v>
      </c>
      <c r="AF930" s="27">
        <f t="shared" si="2961"/>
        <v>1234.9000000000001</v>
      </c>
      <c r="AG930" s="27">
        <f t="shared" si="3174"/>
        <v>0</v>
      </c>
      <c r="AH930" s="27">
        <f t="shared" si="3175"/>
        <v>0</v>
      </c>
      <c r="AI930" s="27">
        <f t="shared" si="3176"/>
        <v>0</v>
      </c>
      <c r="AJ930" s="27">
        <f t="shared" si="2962"/>
        <v>1234.9000000000001</v>
      </c>
      <c r="AK930" s="27">
        <f t="shared" si="2963"/>
        <v>1234.9000000000001</v>
      </c>
      <c r="AL930" s="27">
        <f t="shared" si="2964"/>
        <v>1234.9000000000001</v>
      </c>
      <c r="AM930" s="27">
        <f t="shared" si="3177"/>
        <v>0</v>
      </c>
      <c r="AN930" s="27">
        <f t="shared" si="3178"/>
        <v>0</v>
      </c>
      <c r="AO930" s="27">
        <f t="shared" si="3179"/>
        <v>0</v>
      </c>
      <c r="AP930" s="27">
        <f t="shared" si="2965"/>
        <v>1234.9000000000001</v>
      </c>
      <c r="AQ930" s="27">
        <f t="shared" si="2966"/>
        <v>1234.9000000000001</v>
      </c>
      <c r="AR930" s="27">
        <f t="shared" si="2967"/>
        <v>1234.9000000000001</v>
      </c>
      <c r="AS930" s="27">
        <f t="shared" si="3180"/>
        <v>0</v>
      </c>
      <c r="AT930" s="27">
        <f t="shared" si="3181"/>
        <v>0</v>
      </c>
      <c r="AU930" s="27">
        <f t="shared" si="3182"/>
        <v>0</v>
      </c>
      <c r="AV930" s="27">
        <f t="shared" si="2968"/>
        <v>1234.9000000000001</v>
      </c>
      <c r="AW930" s="27">
        <f t="shared" si="2969"/>
        <v>1234.9000000000001</v>
      </c>
      <c r="AX930" s="27">
        <f t="shared" si="2970"/>
        <v>1234.9000000000001</v>
      </c>
      <c r="AY930" s="27">
        <f t="shared" si="3183"/>
        <v>0</v>
      </c>
      <c r="AZ930" s="27">
        <f t="shared" si="3184"/>
        <v>0</v>
      </c>
      <c r="BA930" s="27">
        <f t="shared" si="3185"/>
        <v>0</v>
      </c>
      <c r="BB930" s="27">
        <f t="shared" si="2971"/>
        <v>1234.9000000000001</v>
      </c>
      <c r="BC930" s="27">
        <f t="shared" si="2972"/>
        <v>1234.9000000000001</v>
      </c>
      <c r="BD930" s="27">
        <f t="shared" si="2973"/>
        <v>1234.9000000000001</v>
      </c>
      <c r="BE930" s="27">
        <f t="shared" si="3186"/>
        <v>0</v>
      </c>
      <c r="BF930" s="27">
        <f t="shared" si="3187"/>
        <v>0</v>
      </c>
      <c r="BG930" s="27">
        <f t="shared" si="3188"/>
        <v>0</v>
      </c>
      <c r="BH930" s="27">
        <f t="shared" si="2974"/>
        <v>1234.9000000000001</v>
      </c>
      <c r="BI930" s="27">
        <f t="shared" si="2975"/>
        <v>1234.9000000000001</v>
      </c>
      <c r="BJ930" s="27">
        <f t="shared" si="2976"/>
        <v>1234.9000000000001</v>
      </c>
      <c r="BK930" s="27">
        <f t="shared" si="3189"/>
        <v>0</v>
      </c>
      <c r="BL930" s="27">
        <f t="shared" si="3190"/>
        <v>0</v>
      </c>
      <c r="BM930" s="27">
        <f t="shared" si="3191"/>
        <v>0</v>
      </c>
      <c r="BN930" s="27">
        <f t="shared" si="2977"/>
        <v>1234.9000000000001</v>
      </c>
      <c r="BO930" s="27">
        <f t="shared" si="2978"/>
        <v>1234.9000000000001</v>
      </c>
      <c r="BP930" s="27">
        <f t="shared" si="2979"/>
        <v>1234.9000000000001</v>
      </c>
      <c r="BQ930" s="27">
        <f t="shared" si="3192"/>
        <v>0</v>
      </c>
      <c r="BR930" s="27">
        <f t="shared" si="3193"/>
        <v>0</v>
      </c>
      <c r="BS930" s="27">
        <f t="shared" si="2980"/>
        <v>1234.9000000000001</v>
      </c>
      <c r="BT930" s="27">
        <f t="shared" si="2981"/>
        <v>1234.9000000000001</v>
      </c>
      <c r="BU930" s="27">
        <f t="shared" si="2982"/>
        <v>1234.9000000000001</v>
      </c>
      <c r="BV930" s="27">
        <f t="shared" si="3194"/>
        <v>0</v>
      </c>
      <c r="BW930" s="27">
        <f t="shared" si="3195"/>
        <v>0</v>
      </c>
      <c r="BX930" s="27">
        <f t="shared" si="2983"/>
        <v>1234.9000000000001</v>
      </c>
      <c r="BY930" s="27">
        <f t="shared" si="2984"/>
        <v>1234.9000000000001</v>
      </c>
      <c r="BZ930" s="27">
        <f t="shared" si="2985"/>
        <v>1234.9000000000001</v>
      </c>
      <c r="CA930" s="27">
        <f t="shared" si="3196"/>
        <v>0</v>
      </c>
      <c r="CB930" s="20">
        <v>0</v>
      </c>
      <c r="CC930" s="35"/>
      <c r="CG930" s="1" t="s">
        <v>28</v>
      </c>
    </row>
    <row r="931" spans="1:87" ht="78" hidden="1" x14ac:dyDescent="0.3">
      <c r="A931" s="18" t="s">
        <v>518</v>
      </c>
      <c r="B931" s="19">
        <v>630</v>
      </c>
      <c r="C931" s="18"/>
      <c r="D931" s="18"/>
      <c r="E931" s="34" t="s">
        <v>50</v>
      </c>
      <c r="F931" s="27">
        <f t="shared" si="3159"/>
        <v>1234.9000000000001</v>
      </c>
      <c r="G931" s="27">
        <f t="shared" si="3160"/>
        <v>1234.9000000000001</v>
      </c>
      <c r="H931" s="27">
        <f t="shared" si="3161"/>
        <v>1234.9000000000001</v>
      </c>
      <c r="I931" s="27">
        <f t="shared" si="3162"/>
        <v>0</v>
      </c>
      <c r="J931" s="27">
        <f t="shared" si="3163"/>
        <v>0</v>
      </c>
      <c r="K931" s="27">
        <f t="shared" si="3164"/>
        <v>0</v>
      </c>
      <c r="L931" s="27">
        <f t="shared" si="2950"/>
        <v>1234.9000000000001</v>
      </c>
      <c r="M931" s="27">
        <f t="shared" si="2951"/>
        <v>1234.9000000000001</v>
      </c>
      <c r="N931" s="27">
        <f t="shared" si="2952"/>
        <v>1234.9000000000001</v>
      </c>
      <c r="O931" s="27">
        <f t="shared" si="3165"/>
        <v>0</v>
      </c>
      <c r="P931" s="27">
        <f t="shared" si="3166"/>
        <v>0</v>
      </c>
      <c r="Q931" s="27">
        <f t="shared" si="3167"/>
        <v>0</v>
      </c>
      <c r="R931" s="27">
        <f t="shared" si="2953"/>
        <v>1234.9000000000001</v>
      </c>
      <c r="S931" s="27">
        <f t="shared" si="2954"/>
        <v>1234.9000000000001</v>
      </c>
      <c r="T931" s="27">
        <f t="shared" si="2955"/>
        <v>1234.9000000000001</v>
      </c>
      <c r="U931" s="27">
        <f t="shared" si="3168"/>
        <v>0</v>
      </c>
      <c r="V931" s="27">
        <f t="shared" si="3169"/>
        <v>0</v>
      </c>
      <c r="W931" s="27">
        <f t="shared" si="3170"/>
        <v>0</v>
      </c>
      <c r="X931" s="27">
        <f t="shared" si="2956"/>
        <v>1234.9000000000001</v>
      </c>
      <c r="Y931" s="27">
        <f t="shared" si="2957"/>
        <v>1234.9000000000001</v>
      </c>
      <c r="Z931" s="27">
        <f t="shared" si="2958"/>
        <v>1234.9000000000001</v>
      </c>
      <c r="AA931" s="27">
        <f t="shared" si="3171"/>
        <v>0</v>
      </c>
      <c r="AB931" s="27">
        <f t="shared" si="3172"/>
        <v>0</v>
      </c>
      <c r="AC931" s="27">
        <f t="shared" si="3173"/>
        <v>0</v>
      </c>
      <c r="AD931" s="27">
        <f t="shared" si="2959"/>
        <v>1234.9000000000001</v>
      </c>
      <c r="AE931" s="27">
        <f t="shared" si="2960"/>
        <v>1234.9000000000001</v>
      </c>
      <c r="AF931" s="27">
        <f t="shared" si="2961"/>
        <v>1234.9000000000001</v>
      </c>
      <c r="AG931" s="27">
        <f t="shared" si="3174"/>
        <v>0</v>
      </c>
      <c r="AH931" s="27">
        <f t="shared" si="3175"/>
        <v>0</v>
      </c>
      <c r="AI931" s="27">
        <f t="shared" si="3176"/>
        <v>0</v>
      </c>
      <c r="AJ931" s="27">
        <f t="shared" si="2962"/>
        <v>1234.9000000000001</v>
      </c>
      <c r="AK931" s="27">
        <f t="shared" si="2963"/>
        <v>1234.9000000000001</v>
      </c>
      <c r="AL931" s="27">
        <f t="shared" si="2964"/>
        <v>1234.9000000000001</v>
      </c>
      <c r="AM931" s="27">
        <f t="shared" si="3177"/>
        <v>0</v>
      </c>
      <c r="AN931" s="27">
        <f t="shared" si="3178"/>
        <v>0</v>
      </c>
      <c r="AO931" s="27">
        <f t="shared" si="3179"/>
        <v>0</v>
      </c>
      <c r="AP931" s="27">
        <f t="shared" si="2965"/>
        <v>1234.9000000000001</v>
      </c>
      <c r="AQ931" s="27">
        <f t="shared" si="2966"/>
        <v>1234.9000000000001</v>
      </c>
      <c r="AR931" s="27">
        <f t="shared" si="2967"/>
        <v>1234.9000000000001</v>
      </c>
      <c r="AS931" s="27">
        <f t="shared" si="3180"/>
        <v>0</v>
      </c>
      <c r="AT931" s="27">
        <f t="shared" si="3181"/>
        <v>0</v>
      </c>
      <c r="AU931" s="27">
        <f t="shared" si="3182"/>
        <v>0</v>
      </c>
      <c r="AV931" s="27">
        <f t="shared" si="2968"/>
        <v>1234.9000000000001</v>
      </c>
      <c r="AW931" s="27">
        <f t="shared" si="2969"/>
        <v>1234.9000000000001</v>
      </c>
      <c r="AX931" s="27">
        <f t="shared" si="2970"/>
        <v>1234.9000000000001</v>
      </c>
      <c r="AY931" s="27">
        <f t="shared" si="3183"/>
        <v>0</v>
      </c>
      <c r="AZ931" s="27">
        <f t="shared" si="3184"/>
        <v>0</v>
      </c>
      <c r="BA931" s="27">
        <f t="shared" si="3185"/>
        <v>0</v>
      </c>
      <c r="BB931" s="27">
        <f t="shared" si="2971"/>
        <v>1234.9000000000001</v>
      </c>
      <c r="BC931" s="27">
        <f t="shared" si="2972"/>
        <v>1234.9000000000001</v>
      </c>
      <c r="BD931" s="27">
        <f t="shared" si="2973"/>
        <v>1234.9000000000001</v>
      </c>
      <c r="BE931" s="27">
        <f t="shared" si="3186"/>
        <v>0</v>
      </c>
      <c r="BF931" s="27">
        <f t="shared" si="3187"/>
        <v>0</v>
      </c>
      <c r="BG931" s="27">
        <f t="shared" si="3188"/>
        <v>0</v>
      </c>
      <c r="BH931" s="27">
        <f t="shared" si="2974"/>
        <v>1234.9000000000001</v>
      </c>
      <c r="BI931" s="27">
        <f t="shared" si="2975"/>
        <v>1234.9000000000001</v>
      </c>
      <c r="BJ931" s="27">
        <f t="shared" si="2976"/>
        <v>1234.9000000000001</v>
      </c>
      <c r="BK931" s="27">
        <f t="shared" si="3189"/>
        <v>0</v>
      </c>
      <c r="BL931" s="27">
        <f t="shared" si="3190"/>
        <v>0</v>
      </c>
      <c r="BM931" s="27">
        <f t="shared" si="3191"/>
        <v>0</v>
      </c>
      <c r="BN931" s="27">
        <f t="shared" si="2977"/>
        <v>1234.9000000000001</v>
      </c>
      <c r="BO931" s="27">
        <f t="shared" si="2978"/>
        <v>1234.9000000000001</v>
      </c>
      <c r="BP931" s="27">
        <f t="shared" si="2979"/>
        <v>1234.9000000000001</v>
      </c>
      <c r="BQ931" s="27">
        <f t="shared" si="3192"/>
        <v>0</v>
      </c>
      <c r="BR931" s="27">
        <f t="shared" si="3193"/>
        <v>0</v>
      </c>
      <c r="BS931" s="27">
        <f t="shared" si="2980"/>
        <v>1234.9000000000001</v>
      </c>
      <c r="BT931" s="27">
        <f t="shared" si="2981"/>
        <v>1234.9000000000001</v>
      </c>
      <c r="BU931" s="27">
        <f t="shared" si="2982"/>
        <v>1234.9000000000001</v>
      </c>
      <c r="BV931" s="27">
        <f t="shared" si="3194"/>
        <v>0</v>
      </c>
      <c r="BW931" s="27">
        <f t="shared" si="3195"/>
        <v>0</v>
      </c>
      <c r="BX931" s="27">
        <f t="shared" si="2983"/>
        <v>1234.9000000000001</v>
      </c>
      <c r="BY931" s="27">
        <f t="shared" si="2984"/>
        <v>1234.9000000000001</v>
      </c>
      <c r="BZ931" s="27">
        <f t="shared" si="2985"/>
        <v>1234.9000000000001</v>
      </c>
      <c r="CA931" s="27">
        <f t="shared" si="3196"/>
        <v>0</v>
      </c>
      <c r="CB931" s="20">
        <v>0</v>
      </c>
      <c r="CC931" s="35"/>
      <c r="CH931" s="1" t="s">
        <v>29</v>
      </c>
    </row>
    <row r="932" spans="1:87" hidden="1" x14ac:dyDescent="0.3">
      <c r="A932" s="18" t="s">
        <v>518</v>
      </c>
      <c r="B932" s="19">
        <v>630</v>
      </c>
      <c r="C932" s="18" t="s">
        <v>133</v>
      </c>
      <c r="D932" s="18" t="s">
        <v>351</v>
      </c>
      <c r="E932" s="34" t="s">
        <v>352</v>
      </c>
      <c r="F932" s="27">
        <f>1234.9</f>
        <v>1234.9000000000001</v>
      </c>
      <c r="G932" s="27">
        <f>1234.9</f>
        <v>1234.9000000000001</v>
      </c>
      <c r="H932" s="27">
        <f>1234.9</f>
        <v>1234.9000000000001</v>
      </c>
      <c r="I932" s="27"/>
      <c r="J932" s="27"/>
      <c r="K932" s="27"/>
      <c r="L932" s="27">
        <f t="shared" si="2950"/>
        <v>1234.9000000000001</v>
      </c>
      <c r="M932" s="27">
        <f t="shared" si="2951"/>
        <v>1234.9000000000001</v>
      </c>
      <c r="N932" s="27">
        <f t="shared" si="2952"/>
        <v>1234.9000000000001</v>
      </c>
      <c r="O932" s="27"/>
      <c r="P932" s="27"/>
      <c r="Q932" s="27"/>
      <c r="R932" s="27">
        <f t="shared" si="2953"/>
        <v>1234.9000000000001</v>
      </c>
      <c r="S932" s="27">
        <f t="shared" si="2954"/>
        <v>1234.9000000000001</v>
      </c>
      <c r="T932" s="27">
        <f t="shared" si="2955"/>
        <v>1234.9000000000001</v>
      </c>
      <c r="U932" s="27"/>
      <c r="V932" s="27"/>
      <c r="W932" s="27"/>
      <c r="X932" s="27">
        <f t="shared" si="2956"/>
        <v>1234.9000000000001</v>
      </c>
      <c r="Y932" s="27">
        <f t="shared" si="2957"/>
        <v>1234.9000000000001</v>
      </c>
      <c r="Z932" s="27">
        <f t="shared" si="2958"/>
        <v>1234.9000000000001</v>
      </c>
      <c r="AA932" s="27"/>
      <c r="AB932" s="27"/>
      <c r="AC932" s="27"/>
      <c r="AD932" s="27">
        <f t="shared" si="2959"/>
        <v>1234.9000000000001</v>
      </c>
      <c r="AE932" s="27">
        <f t="shared" si="2960"/>
        <v>1234.9000000000001</v>
      </c>
      <c r="AF932" s="27">
        <f t="shared" si="2961"/>
        <v>1234.9000000000001</v>
      </c>
      <c r="AG932" s="27"/>
      <c r="AH932" s="27"/>
      <c r="AI932" s="27"/>
      <c r="AJ932" s="27">
        <f t="shared" si="2962"/>
        <v>1234.9000000000001</v>
      </c>
      <c r="AK932" s="27">
        <f t="shared" si="2963"/>
        <v>1234.9000000000001</v>
      </c>
      <c r="AL932" s="27">
        <f t="shared" si="2964"/>
        <v>1234.9000000000001</v>
      </c>
      <c r="AM932" s="27"/>
      <c r="AN932" s="27"/>
      <c r="AO932" s="27"/>
      <c r="AP932" s="27">
        <f t="shared" si="2965"/>
        <v>1234.9000000000001</v>
      </c>
      <c r="AQ932" s="27">
        <f t="shared" si="2966"/>
        <v>1234.9000000000001</v>
      </c>
      <c r="AR932" s="27">
        <f t="shared" si="2967"/>
        <v>1234.9000000000001</v>
      </c>
      <c r="AS932" s="27"/>
      <c r="AT932" s="27"/>
      <c r="AU932" s="27"/>
      <c r="AV932" s="27">
        <f t="shared" si="2968"/>
        <v>1234.9000000000001</v>
      </c>
      <c r="AW932" s="27">
        <f t="shared" si="2969"/>
        <v>1234.9000000000001</v>
      </c>
      <c r="AX932" s="27">
        <f t="shared" si="2970"/>
        <v>1234.9000000000001</v>
      </c>
      <c r="AY932" s="27"/>
      <c r="AZ932" s="27"/>
      <c r="BA932" s="27"/>
      <c r="BB932" s="27">
        <f t="shared" si="2971"/>
        <v>1234.9000000000001</v>
      </c>
      <c r="BC932" s="27">
        <f t="shared" si="2972"/>
        <v>1234.9000000000001</v>
      </c>
      <c r="BD932" s="27">
        <f t="shared" si="2973"/>
        <v>1234.9000000000001</v>
      </c>
      <c r="BE932" s="27"/>
      <c r="BF932" s="27"/>
      <c r="BG932" s="27"/>
      <c r="BH932" s="27">
        <f t="shared" si="2974"/>
        <v>1234.9000000000001</v>
      </c>
      <c r="BI932" s="27">
        <f t="shared" si="2975"/>
        <v>1234.9000000000001</v>
      </c>
      <c r="BJ932" s="27">
        <f t="shared" si="2976"/>
        <v>1234.9000000000001</v>
      </c>
      <c r="BK932" s="27"/>
      <c r="BL932" s="27"/>
      <c r="BM932" s="27"/>
      <c r="BN932" s="27">
        <f t="shared" si="2977"/>
        <v>1234.9000000000001</v>
      </c>
      <c r="BO932" s="27">
        <f t="shared" si="2978"/>
        <v>1234.9000000000001</v>
      </c>
      <c r="BP932" s="27">
        <f t="shared" si="2979"/>
        <v>1234.9000000000001</v>
      </c>
      <c r="BQ932" s="27"/>
      <c r="BR932" s="27"/>
      <c r="BS932" s="27">
        <f t="shared" si="2980"/>
        <v>1234.9000000000001</v>
      </c>
      <c r="BT932" s="27">
        <f t="shared" si="2981"/>
        <v>1234.9000000000001</v>
      </c>
      <c r="BU932" s="27">
        <f t="shared" si="2982"/>
        <v>1234.9000000000001</v>
      </c>
      <c r="BV932" s="27"/>
      <c r="BW932" s="27"/>
      <c r="BX932" s="27">
        <f t="shared" si="2983"/>
        <v>1234.9000000000001</v>
      </c>
      <c r="BY932" s="27">
        <f t="shared" si="2984"/>
        <v>1234.9000000000001</v>
      </c>
      <c r="BZ932" s="27">
        <f t="shared" si="2985"/>
        <v>1234.9000000000001</v>
      </c>
      <c r="CA932" s="27"/>
      <c r="CB932" s="20">
        <v>0</v>
      </c>
      <c r="CC932" s="35"/>
    </row>
    <row r="933" spans="1:87" ht="62.4" hidden="1" x14ac:dyDescent="0.3">
      <c r="A933" s="18" t="s">
        <v>520</v>
      </c>
      <c r="B933" s="19"/>
      <c r="C933" s="18"/>
      <c r="D933" s="18"/>
      <c r="E933" s="34" t="s">
        <v>521</v>
      </c>
      <c r="F933" s="27">
        <f t="shared" ref="F933:F937" si="3197">F934</f>
        <v>19.7</v>
      </c>
      <c r="G933" s="27">
        <f t="shared" ref="G933:G937" si="3198">G934</f>
        <v>19.7</v>
      </c>
      <c r="H933" s="27">
        <f t="shared" ref="H933:H937" si="3199">H934</f>
        <v>19.7</v>
      </c>
      <c r="I933" s="27">
        <f t="shared" si="3162"/>
        <v>0</v>
      </c>
      <c r="J933" s="27">
        <f t="shared" si="3163"/>
        <v>0</v>
      </c>
      <c r="K933" s="27">
        <f t="shared" si="3164"/>
        <v>0</v>
      </c>
      <c r="L933" s="27">
        <f t="shared" ref="L933:L992" si="3200">F933+I933</f>
        <v>19.7</v>
      </c>
      <c r="M933" s="27">
        <f t="shared" ref="M933:M992" si="3201">G933+J933</f>
        <v>19.7</v>
      </c>
      <c r="N933" s="27">
        <f t="shared" ref="N933:N992" si="3202">H933+K933</f>
        <v>19.7</v>
      </c>
      <c r="O933" s="27">
        <f t="shared" si="3165"/>
        <v>0</v>
      </c>
      <c r="P933" s="27">
        <f t="shared" si="3166"/>
        <v>0</v>
      </c>
      <c r="Q933" s="27">
        <f t="shared" si="3167"/>
        <v>0</v>
      </c>
      <c r="R933" s="27">
        <f t="shared" ref="R933:R992" si="3203">L933+O933</f>
        <v>19.7</v>
      </c>
      <c r="S933" s="27">
        <f t="shared" ref="S933:S992" si="3204">M933+P933</f>
        <v>19.7</v>
      </c>
      <c r="T933" s="27">
        <f t="shared" ref="T933:T992" si="3205">N933+Q933</f>
        <v>19.7</v>
      </c>
      <c r="U933" s="27">
        <f t="shared" si="3168"/>
        <v>0</v>
      </c>
      <c r="V933" s="27">
        <f t="shared" si="3169"/>
        <v>0</v>
      </c>
      <c r="W933" s="27">
        <f t="shared" si="3170"/>
        <v>0</v>
      </c>
      <c r="X933" s="27">
        <f t="shared" ref="X933:X992" si="3206">R933+U933</f>
        <v>19.7</v>
      </c>
      <c r="Y933" s="27">
        <f t="shared" ref="Y933:Y992" si="3207">S933+V933</f>
        <v>19.7</v>
      </c>
      <c r="Z933" s="27">
        <f t="shared" ref="Z933:Z992" si="3208">T933+W933</f>
        <v>19.7</v>
      </c>
      <c r="AA933" s="27">
        <f t="shared" si="3171"/>
        <v>0</v>
      </c>
      <c r="AB933" s="27">
        <f t="shared" si="3172"/>
        <v>0</v>
      </c>
      <c r="AC933" s="27">
        <f t="shared" si="3173"/>
        <v>0</v>
      </c>
      <c r="AD933" s="27">
        <f t="shared" ref="AD933:AD992" si="3209">X933+AA933</f>
        <v>19.7</v>
      </c>
      <c r="AE933" s="27">
        <f t="shared" ref="AE933:AE992" si="3210">Y933+AB933</f>
        <v>19.7</v>
      </c>
      <c r="AF933" s="27">
        <f t="shared" ref="AF933:AF992" si="3211">Z933+AC933</f>
        <v>19.7</v>
      </c>
      <c r="AG933" s="27">
        <f t="shared" si="3174"/>
        <v>0</v>
      </c>
      <c r="AH933" s="27">
        <f t="shared" si="3175"/>
        <v>0</v>
      </c>
      <c r="AI933" s="27">
        <f t="shared" si="3176"/>
        <v>0</v>
      </c>
      <c r="AJ933" s="27">
        <f t="shared" ref="AJ933:AJ992" si="3212">AD933+AG933</f>
        <v>19.7</v>
      </c>
      <c r="AK933" s="27">
        <f t="shared" ref="AK933:AK992" si="3213">AE933+AH933</f>
        <v>19.7</v>
      </c>
      <c r="AL933" s="27">
        <f t="shared" ref="AL933:AL992" si="3214">AF933+AI933</f>
        <v>19.7</v>
      </c>
      <c r="AM933" s="27">
        <f t="shared" si="3177"/>
        <v>0</v>
      </c>
      <c r="AN933" s="27">
        <f t="shared" si="3178"/>
        <v>0</v>
      </c>
      <c r="AO933" s="27">
        <f t="shared" si="3179"/>
        <v>0</v>
      </c>
      <c r="AP933" s="27">
        <f t="shared" ref="AP933:AP992" si="3215">AJ933+AM933</f>
        <v>19.7</v>
      </c>
      <c r="AQ933" s="27">
        <f t="shared" ref="AQ933:AQ992" si="3216">AK933+AN933</f>
        <v>19.7</v>
      </c>
      <c r="AR933" s="27">
        <f t="shared" ref="AR933:AR992" si="3217">AL933+AO933</f>
        <v>19.7</v>
      </c>
      <c r="AS933" s="27">
        <f t="shared" si="3180"/>
        <v>0</v>
      </c>
      <c r="AT933" s="27">
        <f t="shared" si="3181"/>
        <v>0</v>
      </c>
      <c r="AU933" s="27">
        <f t="shared" si="3182"/>
        <v>0</v>
      </c>
      <c r="AV933" s="27">
        <f t="shared" ref="AV933:AV992" si="3218">AP933+AS933</f>
        <v>19.7</v>
      </c>
      <c r="AW933" s="27">
        <f t="shared" ref="AW933:AW992" si="3219">AQ933+AT933</f>
        <v>19.7</v>
      </c>
      <c r="AX933" s="27">
        <f t="shared" ref="AX933:AX992" si="3220">AR933+AU933</f>
        <v>19.7</v>
      </c>
      <c r="AY933" s="27">
        <f t="shared" si="3183"/>
        <v>0</v>
      </c>
      <c r="AZ933" s="27">
        <f t="shared" si="3184"/>
        <v>0</v>
      </c>
      <c r="BA933" s="27">
        <f t="shared" si="3185"/>
        <v>0</v>
      </c>
      <c r="BB933" s="27">
        <f t="shared" ref="BB933:BB992" si="3221">AV933+AY933</f>
        <v>19.7</v>
      </c>
      <c r="BC933" s="27">
        <f t="shared" ref="BC933:BC992" si="3222">AW933+AZ933</f>
        <v>19.7</v>
      </c>
      <c r="BD933" s="27">
        <f t="shared" ref="BD933:BD992" si="3223">AX933+BA933</f>
        <v>19.7</v>
      </c>
      <c r="BE933" s="27">
        <f t="shared" si="3186"/>
        <v>0</v>
      </c>
      <c r="BF933" s="27">
        <f t="shared" si="3187"/>
        <v>0</v>
      </c>
      <c r="BG933" s="27">
        <f t="shared" si="3188"/>
        <v>0</v>
      </c>
      <c r="BH933" s="27">
        <f t="shared" ref="BH933:BH992" si="3224">BB933+BE933</f>
        <v>19.7</v>
      </c>
      <c r="BI933" s="27">
        <f t="shared" ref="BI933:BI992" si="3225">BC933+BF933</f>
        <v>19.7</v>
      </c>
      <c r="BJ933" s="27">
        <f t="shared" ref="BJ933:BJ992" si="3226">BD933+BG933</f>
        <v>19.7</v>
      </c>
      <c r="BK933" s="27">
        <f t="shared" si="3189"/>
        <v>0</v>
      </c>
      <c r="BL933" s="27">
        <f t="shared" si="3190"/>
        <v>0</v>
      </c>
      <c r="BM933" s="27">
        <f t="shared" si="3191"/>
        <v>0</v>
      </c>
      <c r="BN933" s="27">
        <f t="shared" ref="BN933:BN992" si="3227">BH933+BK933</f>
        <v>19.7</v>
      </c>
      <c r="BO933" s="27">
        <f t="shared" ref="BO933:BO992" si="3228">BI933+BL933</f>
        <v>19.7</v>
      </c>
      <c r="BP933" s="27">
        <f t="shared" ref="BP933:BP992" si="3229">BJ933+BM933</f>
        <v>19.7</v>
      </c>
      <c r="BQ933" s="27">
        <f t="shared" si="3192"/>
        <v>0</v>
      </c>
      <c r="BR933" s="27">
        <f t="shared" si="3193"/>
        <v>0</v>
      </c>
      <c r="BS933" s="27">
        <f t="shared" ref="BS933:BS992" si="3230">BQ933+BN933</f>
        <v>19.7</v>
      </c>
      <c r="BT933" s="27">
        <f t="shared" ref="BT933:BT992" si="3231">BR933+BO933</f>
        <v>19.7</v>
      </c>
      <c r="BU933" s="27">
        <f t="shared" ref="BU933:BU992" si="3232">BP933</f>
        <v>19.7</v>
      </c>
      <c r="BV933" s="27">
        <f t="shared" si="3194"/>
        <v>0</v>
      </c>
      <c r="BW933" s="27">
        <f t="shared" si="3195"/>
        <v>0</v>
      </c>
      <c r="BX933" s="27">
        <f t="shared" ref="BX933:BX992" si="3233">BS933</f>
        <v>19.7</v>
      </c>
      <c r="BY933" s="27">
        <f t="shared" ref="BY933:BY992" si="3234">BT933+BV933</f>
        <v>19.7</v>
      </c>
      <c r="BZ933" s="27">
        <f t="shared" ref="BZ933:BZ992" si="3235">BU933+BW933</f>
        <v>19.7</v>
      </c>
      <c r="CA933" s="27">
        <f t="shared" si="3196"/>
        <v>0</v>
      </c>
      <c r="CB933" s="20">
        <v>0</v>
      </c>
      <c r="CC933" s="35">
        <v>170</v>
      </c>
      <c r="CI933" s="1" t="s">
        <v>30</v>
      </c>
    </row>
    <row r="934" spans="1:87" ht="46.8" hidden="1" x14ac:dyDescent="0.3">
      <c r="A934" s="18" t="s">
        <v>520</v>
      </c>
      <c r="B934" s="19">
        <v>600</v>
      </c>
      <c r="C934" s="18"/>
      <c r="D934" s="18"/>
      <c r="E934" s="34" t="s">
        <v>44</v>
      </c>
      <c r="F934" s="27">
        <f t="shared" si="3197"/>
        <v>19.7</v>
      </c>
      <c r="G934" s="27">
        <f t="shared" si="3198"/>
        <v>19.7</v>
      </c>
      <c r="H934" s="27">
        <f t="shared" si="3199"/>
        <v>19.7</v>
      </c>
      <c r="I934" s="27">
        <f t="shared" si="3162"/>
        <v>0</v>
      </c>
      <c r="J934" s="27">
        <f t="shared" si="3163"/>
        <v>0</v>
      </c>
      <c r="K934" s="27">
        <f t="shared" si="3164"/>
        <v>0</v>
      </c>
      <c r="L934" s="27">
        <f t="shared" si="3200"/>
        <v>19.7</v>
      </c>
      <c r="M934" s="27">
        <f t="shared" si="3201"/>
        <v>19.7</v>
      </c>
      <c r="N934" s="27">
        <f t="shared" si="3202"/>
        <v>19.7</v>
      </c>
      <c r="O934" s="27">
        <f t="shared" si="3165"/>
        <v>0</v>
      </c>
      <c r="P934" s="27">
        <f t="shared" si="3166"/>
        <v>0</v>
      </c>
      <c r="Q934" s="27">
        <f t="shared" si="3167"/>
        <v>0</v>
      </c>
      <c r="R934" s="27">
        <f t="shared" si="3203"/>
        <v>19.7</v>
      </c>
      <c r="S934" s="27">
        <f t="shared" si="3204"/>
        <v>19.7</v>
      </c>
      <c r="T934" s="27">
        <f t="shared" si="3205"/>
        <v>19.7</v>
      </c>
      <c r="U934" s="27">
        <f t="shared" si="3168"/>
        <v>0</v>
      </c>
      <c r="V934" s="27">
        <f t="shared" si="3169"/>
        <v>0</v>
      </c>
      <c r="W934" s="27">
        <f t="shared" si="3170"/>
        <v>0</v>
      </c>
      <c r="X934" s="27">
        <f t="shared" si="3206"/>
        <v>19.7</v>
      </c>
      <c r="Y934" s="27">
        <f t="shared" si="3207"/>
        <v>19.7</v>
      </c>
      <c r="Z934" s="27">
        <f t="shared" si="3208"/>
        <v>19.7</v>
      </c>
      <c r="AA934" s="27">
        <f t="shared" si="3171"/>
        <v>0</v>
      </c>
      <c r="AB934" s="27">
        <f t="shared" si="3172"/>
        <v>0</v>
      </c>
      <c r="AC934" s="27">
        <f t="shared" si="3173"/>
        <v>0</v>
      </c>
      <c r="AD934" s="27">
        <f t="shared" si="3209"/>
        <v>19.7</v>
      </c>
      <c r="AE934" s="27">
        <f t="shared" si="3210"/>
        <v>19.7</v>
      </c>
      <c r="AF934" s="27">
        <f t="shared" si="3211"/>
        <v>19.7</v>
      </c>
      <c r="AG934" s="27">
        <f t="shared" si="3174"/>
        <v>0</v>
      </c>
      <c r="AH934" s="27">
        <f t="shared" si="3175"/>
        <v>0</v>
      </c>
      <c r="AI934" s="27">
        <f t="shared" si="3176"/>
        <v>0</v>
      </c>
      <c r="AJ934" s="27">
        <f t="shared" si="3212"/>
        <v>19.7</v>
      </c>
      <c r="AK934" s="27">
        <f t="shared" si="3213"/>
        <v>19.7</v>
      </c>
      <c r="AL934" s="27">
        <f t="shared" si="3214"/>
        <v>19.7</v>
      </c>
      <c r="AM934" s="27">
        <f t="shared" si="3177"/>
        <v>0</v>
      </c>
      <c r="AN934" s="27">
        <f t="shared" si="3178"/>
        <v>0</v>
      </c>
      <c r="AO934" s="27">
        <f t="shared" si="3179"/>
        <v>0</v>
      </c>
      <c r="AP934" s="27">
        <f t="shared" si="3215"/>
        <v>19.7</v>
      </c>
      <c r="AQ934" s="27">
        <f t="shared" si="3216"/>
        <v>19.7</v>
      </c>
      <c r="AR934" s="27">
        <f t="shared" si="3217"/>
        <v>19.7</v>
      </c>
      <c r="AS934" s="27">
        <f t="shared" si="3180"/>
        <v>0</v>
      </c>
      <c r="AT934" s="27">
        <f t="shared" si="3181"/>
        <v>0</v>
      </c>
      <c r="AU934" s="27">
        <f t="shared" si="3182"/>
        <v>0</v>
      </c>
      <c r="AV934" s="27">
        <f t="shared" si="3218"/>
        <v>19.7</v>
      </c>
      <c r="AW934" s="27">
        <f t="shared" si="3219"/>
        <v>19.7</v>
      </c>
      <c r="AX934" s="27">
        <f t="shared" si="3220"/>
        <v>19.7</v>
      </c>
      <c r="AY934" s="27">
        <f t="shared" si="3183"/>
        <v>0</v>
      </c>
      <c r="AZ934" s="27">
        <f t="shared" si="3184"/>
        <v>0</v>
      </c>
      <c r="BA934" s="27">
        <f t="shared" si="3185"/>
        <v>0</v>
      </c>
      <c r="BB934" s="27">
        <f t="shared" si="3221"/>
        <v>19.7</v>
      </c>
      <c r="BC934" s="27">
        <f t="shared" si="3222"/>
        <v>19.7</v>
      </c>
      <c r="BD934" s="27">
        <f t="shared" si="3223"/>
        <v>19.7</v>
      </c>
      <c r="BE934" s="27">
        <f t="shared" si="3186"/>
        <v>0</v>
      </c>
      <c r="BF934" s="27">
        <f t="shared" si="3187"/>
        <v>0</v>
      </c>
      <c r="BG934" s="27">
        <f t="shared" si="3188"/>
        <v>0</v>
      </c>
      <c r="BH934" s="27">
        <f t="shared" si="3224"/>
        <v>19.7</v>
      </c>
      <c r="BI934" s="27">
        <f t="shared" si="3225"/>
        <v>19.7</v>
      </c>
      <c r="BJ934" s="27">
        <f t="shared" si="3226"/>
        <v>19.7</v>
      </c>
      <c r="BK934" s="27">
        <f t="shared" si="3189"/>
        <v>0</v>
      </c>
      <c r="BL934" s="27">
        <f t="shared" si="3190"/>
        <v>0</v>
      </c>
      <c r="BM934" s="27">
        <f t="shared" si="3191"/>
        <v>0</v>
      </c>
      <c r="BN934" s="27">
        <f t="shared" si="3227"/>
        <v>19.7</v>
      </c>
      <c r="BO934" s="27">
        <f t="shared" si="3228"/>
        <v>19.7</v>
      </c>
      <c r="BP934" s="27">
        <f t="shared" si="3229"/>
        <v>19.7</v>
      </c>
      <c r="BQ934" s="27">
        <f t="shared" si="3192"/>
        <v>0</v>
      </c>
      <c r="BR934" s="27">
        <f t="shared" si="3193"/>
        <v>0</v>
      </c>
      <c r="BS934" s="27">
        <f t="shared" si="3230"/>
        <v>19.7</v>
      </c>
      <c r="BT934" s="27">
        <f t="shared" si="3231"/>
        <v>19.7</v>
      </c>
      <c r="BU934" s="27">
        <f t="shared" si="3232"/>
        <v>19.7</v>
      </c>
      <c r="BV934" s="27">
        <f t="shared" si="3194"/>
        <v>0</v>
      </c>
      <c r="BW934" s="27">
        <f t="shared" si="3195"/>
        <v>0</v>
      </c>
      <c r="BX934" s="27">
        <f t="shared" si="3233"/>
        <v>19.7</v>
      </c>
      <c r="BY934" s="27">
        <f t="shared" si="3234"/>
        <v>19.7</v>
      </c>
      <c r="BZ934" s="27">
        <f t="shared" si="3235"/>
        <v>19.7</v>
      </c>
      <c r="CA934" s="27">
        <f t="shared" si="3196"/>
        <v>0</v>
      </c>
      <c r="CB934" s="20">
        <v>0</v>
      </c>
      <c r="CC934" s="35"/>
      <c r="CG934" s="1" t="s">
        <v>28</v>
      </c>
    </row>
    <row r="935" spans="1:87" ht="78" hidden="1" x14ac:dyDescent="0.3">
      <c r="A935" s="18" t="s">
        <v>520</v>
      </c>
      <c r="B935" s="19">
        <v>630</v>
      </c>
      <c r="C935" s="18"/>
      <c r="D935" s="18"/>
      <c r="E935" s="34" t="s">
        <v>50</v>
      </c>
      <c r="F935" s="27">
        <f t="shared" si="3197"/>
        <v>19.7</v>
      </c>
      <c r="G935" s="27">
        <f t="shared" si="3198"/>
        <v>19.7</v>
      </c>
      <c r="H935" s="27">
        <f t="shared" si="3199"/>
        <v>19.7</v>
      </c>
      <c r="I935" s="27">
        <f t="shared" si="3162"/>
        <v>0</v>
      </c>
      <c r="J935" s="27">
        <f t="shared" si="3163"/>
        <v>0</v>
      </c>
      <c r="K935" s="27">
        <f t="shared" si="3164"/>
        <v>0</v>
      </c>
      <c r="L935" s="27">
        <f t="shared" si="3200"/>
        <v>19.7</v>
      </c>
      <c r="M935" s="27">
        <f t="shared" si="3201"/>
        <v>19.7</v>
      </c>
      <c r="N935" s="27">
        <f t="shared" si="3202"/>
        <v>19.7</v>
      </c>
      <c r="O935" s="27">
        <f t="shared" si="3165"/>
        <v>0</v>
      </c>
      <c r="P935" s="27">
        <f t="shared" si="3166"/>
        <v>0</v>
      </c>
      <c r="Q935" s="27">
        <f t="shared" si="3167"/>
        <v>0</v>
      </c>
      <c r="R935" s="27">
        <f t="shared" si="3203"/>
        <v>19.7</v>
      </c>
      <c r="S935" s="27">
        <f t="shared" si="3204"/>
        <v>19.7</v>
      </c>
      <c r="T935" s="27">
        <f t="shared" si="3205"/>
        <v>19.7</v>
      </c>
      <c r="U935" s="27">
        <f t="shared" si="3168"/>
        <v>0</v>
      </c>
      <c r="V935" s="27">
        <f t="shared" si="3169"/>
        <v>0</v>
      </c>
      <c r="W935" s="27">
        <f t="shared" si="3170"/>
        <v>0</v>
      </c>
      <c r="X935" s="27">
        <f t="shared" si="3206"/>
        <v>19.7</v>
      </c>
      <c r="Y935" s="27">
        <f t="shared" si="3207"/>
        <v>19.7</v>
      </c>
      <c r="Z935" s="27">
        <f t="shared" si="3208"/>
        <v>19.7</v>
      </c>
      <c r="AA935" s="27">
        <f t="shared" si="3171"/>
        <v>0</v>
      </c>
      <c r="AB935" s="27">
        <f t="shared" si="3172"/>
        <v>0</v>
      </c>
      <c r="AC935" s="27">
        <f t="shared" si="3173"/>
        <v>0</v>
      </c>
      <c r="AD935" s="27">
        <f t="shared" si="3209"/>
        <v>19.7</v>
      </c>
      <c r="AE935" s="27">
        <f t="shared" si="3210"/>
        <v>19.7</v>
      </c>
      <c r="AF935" s="27">
        <f t="shared" si="3211"/>
        <v>19.7</v>
      </c>
      <c r="AG935" s="27">
        <f t="shared" si="3174"/>
        <v>0</v>
      </c>
      <c r="AH935" s="27">
        <f t="shared" si="3175"/>
        <v>0</v>
      </c>
      <c r="AI935" s="27">
        <f t="shared" si="3176"/>
        <v>0</v>
      </c>
      <c r="AJ935" s="27">
        <f t="shared" si="3212"/>
        <v>19.7</v>
      </c>
      <c r="AK935" s="27">
        <f t="shared" si="3213"/>
        <v>19.7</v>
      </c>
      <c r="AL935" s="27">
        <f t="shared" si="3214"/>
        <v>19.7</v>
      </c>
      <c r="AM935" s="27">
        <f t="shared" si="3177"/>
        <v>0</v>
      </c>
      <c r="AN935" s="27">
        <f t="shared" si="3178"/>
        <v>0</v>
      </c>
      <c r="AO935" s="27">
        <f t="shared" si="3179"/>
        <v>0</v>
      </c>
      <c r="AP935" s="27">
        <f t="shared" si="3215"/>
        <v>19.7</v>
      </c>
      <c r="AQ935" s="27">
        <f t="shared" si="3216"/>
        <v>19.7</v>
      </c>
      <c r="AR935" s="27">
        <f t="shared" si="3217"/>
        <v>19.7</v>
      </c>
      <c r="AS935" s="27">
        <f t="shared" si="3180"/>
        <v>0</v>
      </c>
      <c r="AT935" s="27">
        <f t="shared" si="3181"/>
        <v>0</v>
      </c>
      <c r="AU935" s="27">
        <f t="shared" si="3182"/>
        <v>0</v>
      </c>
      <c r="AV935" s="27">
        <f t="shared" si="3218"/>
        <v>19.7</v>
      </c>
      <c r="AW935" s="27">
        <f t="shared" si="3219"/>
        <v>19.7</v>
      </c>
      <c r="AX935" s="27">
        <f t="shared" si="3220"/>
        <v>19.7</v>
      </c>
      <c r="AY935" s="27">
        <f t="shared" si="3183"/>
        <v>0</v>
      </c>
      <c r="AZ935" s="27">
        <f t="shared" si="3184"/>
        <v>0</v>
      </c>
      <c r="BA935" s="27">
        <f t="shared" si="3185"/>
        <v>0</v>
      </c>
      <c r="BB935" s="27">
        <f t="shared" si="3221"/>
        <v>19.7</v>
      </c>
      <c r="BC935" s="27">
        <f t="shared" si="3222"/>
        <v>19.7</v>
      </c>
      <c r="BD935" s="27">
        <f t="shared" si="3223"/>
        <v>19.7</v>
      </c>
      <c r="BE935" s="27">
        <f t="shared" si="3186"/>
        <v>0</v>
      </c>
      <c r="BF935" s="27">
        <f t="shared" si="3187"/>
        <v>0</v>
      </c>
      <c r="BG935" s="27">
        <f t="shared" si="3188"/>
        <v>0</v>
      </c>
      <c r="BH935" s="27">
        <f t="shared" si="3224"/>
        <v>19.7</v>
      </c>
      <c r="BI935" s="27">
        <f t="shared" si="3225"/>
        <v>19.7</v>
      </c>
      <c r="BJ935" s="27">
        <f t="shared" si="3226"/>
        <v>19.7</v>
      </c>
      <c r="BK935" s="27">
        <f t="shared" si="3189"/>
        <v>0</v>
      </c>
      <c r="BL935" s="27">
        <f t="shared" si="3190"/>
        <v>0</v>
      </c>
      <c r="BM935" s="27">
        <f t="shared" si="3191"/>
        <v>0</v>
      </c>
      <c r="BN935" s="27">
        <f t="shared" si="3227"/>
        <v>19.7</v>
      </c>
      <c r="BO935" s="27">
        <f t="shared" si="3228"/>
        <v>19.7</v>
      </c>
      <c r="BP935" s="27">
        <f t="shared" si="3229"/>
        <v>19.7</v>
      </c>
      <c r="BQ935" s="27">
        <f t="shared" si="3192"/>
        <v>0</v>
      </c>
      <c r="BR935" s="27">
        <f t="shared" si="3193"/>
        <v>0</v>
      </c>
      <c r="BS935" s="27">
        <f t="shared" si="3230"/>
        <v>19.7</v>
      </c>
      <c r="BT935" s="27">
        <f t="shared" si="3231"/>
        <v>19.7</v>
      </c>
      <c r="BU935" s="27">
        <f t="shared" si="3232"/>
        <v>19.7</v>
      </c>
      <c r="BV935" s="27">
        <f t="shared" si="3194"/>
        <v>0</v>
      </c>
      <c r="BW935" s="27">
        <f t="shared" si="3195"/>
        <v>0</v>
      </c>
      <c r="BX935" s="27">
        <f t="shared" si="3233"/>
        <v>19.7</v>
      </c>
      <c r="BY935" s="27">
        <f t="shared" si="3234"/>
        <v>19.7</v>
      </c>
      <c r="BZ935" s="27">
        <f t="shared" si="3235"/>
        <v>19.7</v>
      </c>
      <c r="CA935" s="27">
        <f t="shared" si="3196"/>
        <v>0</v>
      </c>
      <c r="CB935" s="20">
        <v>0</v>
      </c>
      <c r="CC935" s="35"/>
      <c r="CH935" s="1" t="s">
        <v>29</v>
      </c>
    </row>
    <row r="936" spans="1:87" hidden="1" x14ac:dyDescent="0.3">
      <c r="A936" s="18" t="s">
        <v>520</v>
      </c>
      <c r="B936" s="19">
        <v>630</v>
      </c>
      <c r="C936" s="18" t="s">
        <v>133</v>
      </c>
      <c r="D936" s="18" t="s">
        <v>351</v>
      </c>
      <c r="E936" s="34" t="s">
        <v>352</v>
      </c>
      <c r="F936" s="27">
        <v>19.7</v>
      </c>
      <c r="G936" s="27">
        <v>19.7</v>
      </c>
      <c r="H936" s="27">
        <v>19.7</v>
      </c>
      <c r="I936" s="27"/>
      <c r="J936" s="27"/>
      <c r="K936" s="27"/>
      <c r="L936" s="27">
        <f t="shared" si="3200"/>
        <v>19.7</v>
      </c>
      <c r="M936" s="27">
        <f t="shared" si="3201"/>
        <v>19.7</v>
      </c>
      <c r="N936" s="27">
        <f t="shared" si="3202"/>
        <v>19.7</v>
      </c>
      <c r="O936" s="27"/>
      <c r="P936" s="27"/>
      <c r="Q936" s="27"/>
      <c r="R936" s="27">
        <f t="shared" si="3203"/>
        <v>19.7</v>
      </c>
      <c r="S936" s="27">
        <f t="shared" si="3204"/>
        <v>19.7</v>
      </c>
      <c r="T936" s="27">
        <f t="shared" si="3205"/>
        <v>19.7</v>
      </c>
      <c r="U936" s="27"/>
      <c r="V936" s="27"/>
      <c r="W936" s="27"/>
      <c r="X936" s="27">
        <f t="shared" si="3206"/>
        <v>19.7</v>
      </c>
      <c r="Y936" s="27">
        <f t="shared" si="3207"/>
        <v>19.7</v>
      </c>
      <c r="Z936" s="27">
        <f t="shared" si="3208"/>
        <v>19.7</v>
      </c>
      <c r="AA936" s="27"/>
      <c r="AB936" s="27"/>
      <c r="AC936" s="27"/>
      <c r="AD936" s="27">
        <f t="shared" si="3209"/>
        <v>19.7</v>
      </c>
      <c r="AE936" s="27">
        <f t="shared" si="3210"/>
        <v>19.7</v>
      </c>
      <c r="AF936" s="27">
        <f t="shared" si="3211"/>
        <v>19.7</v>
      </c>
      <c r="AG936" s="27"/>
      <c r="AH936" s="27"/>
      <c r="AI936" s="27"/>
      <c r="AJ936" s="27">
        <f t="shared" si="3212"/>
        <v>19.7</v>
      </c>
      <c r="AK936" s="27">
        <f t="shared" si="3213"/>
        <v>19.7</v>
      </c>
      <c r="AL936" s="27">
        <f t="shared" si="3214"/>
        <v>19.7</v>
      </c>
      <c r="AM936" s="27"/>
      <c r="AN936" s="27"/>
      <c r="AO936" s="27"/>
      <c r="AP936" s="27">
        <f t="shared" si="3215"/>
        <v>19.7</v>
      </c>
      <c r="AQ936" s="27">
        <f t="shared" si="3216"/>
        <v>19.7</v>
      </c>
      <c r="AR936" s="27">
        <f t="shared" si="3217"/>
        <v>19.7</v>
      </c>
      <c r="AS936" s="27"/>
      <c r="AT936" s="27"/>
      <c r="AU936" s="27"/>
      <c r="AV936" s="27">
        <f t="shared" si="3218"/>
        <v>19.7</v>
      </c>
      <c r="AW936" s="27">
        <f t="shared" si="3219"/>
        <v>19.7</v>
      </c>
      <c r="AX936" s="27">
        <f t="shared" si="3220"/>
        <v>19.7</v>
      </c>
      <c r="AY936" s="27"/>
      <c r="AZ936" s="27"/>
      <c r="BA936" s="27"/>
      <c r="BB936" s="27">
        <f t="shared" si="3221"/>
        <v>19.7</v>
      </c>
      <c r="BC936" s="27">
        <f t="shared" si="3222"/>
        <v>19.7</v>
      </c>
      <c r="BD936" s="27">
        <f t="shared" si="3223"/>
        <v>19.7</v>
      </c>
      <c r="BE936" s="27"/>
      <c r="BF936" s="27"/>
      <c r="BG936" s="27"/>
      <c r="BH936" s="27">
        <f t="shared" si="3224"/>
        <v>19.7</v>
      </c>
      <c r="BI936" s="27">
        <f t="shared" si="3225"/>
        <v>19.7</v>
      </c>
      <c r="BJ936" s="27">
        <f t="shared" si="3226"/>
        <v>19.7</v>
      </c>
      <c r="BK936" s="27"/>
      <c r="BL936" s="27"/>
      <c r="BM936" s="27"/>
      <c r="BN936" s="27">
        <f t="shared" si="3227"/>
        <v>19.7</v>
      </c>
      <c r="BO936" s="27">
        <f t="shared" si="3228"/>
        <v>19.7</v>
      </c>
      <c r="BP936" s="27">
        <f t="shared" si="3229"/>
        <v>19.7</v>
      </c>
      <c r="BQ936" s="27"/>
      <c r="BR936" s="27"/>
      <c r="BS936" s="27">
        <f t="shared" si="3230"/>
        <v>19.7</v>
      </c>
      <c r="BT936" s="27">
        <f t="shared" si="3231"/>
        <v>19.7</v>
      </c>
      <c r="BU936" s="27">
        <f t="shared" si="3232"/>
        <v>19.7</v>
      </c>
      <c r="BV936" s="27"/>
      <c r="BW936" s="27"/>
      <c r="BX936" s="27">
        <f t="shared" si="3233"/>
        <v>19.7</v>
      </c>
      <c r="BY936" s="27">
        <f t="shared" si="3234"/>
        <v>19.7</v>
      </c>
      <c r="BZ936" s="27">
        <f t="shared" si="3235"/>
        <v>19.7</v>
      </c>
      <c r="CA936" s="27"/>
      <c r="CB936" s="20">
        <v>0</v>
      </c>
      <c r="CC936" s="35"/>
    </row>
    <row r="937" spans="1:87" ht="109.2" hidden="1" x14ac:dyDescent="0.3">
      <c r="A937" s="18" t="s">
        <v>522</v>
      </c>
      <c r="B937" s="19"/>
      <c r="C937" s="18"/>
      <c r="D937" s="18"/>
      <c r="E937" s="34" t="s">
        <v>523</v>
      </c>
      <c r="F937" s="27">
        <f t="shared" si="3197"/>
        <v>283029.19999999995</v>
      </c>
      <c r="G937" s="27">
        <f t="shared" si="3198"/>
        <v>290251.89999999997</v>
      </c>
      <c r="H937" s="27">
        <f t="shared" si="3199"/>
        <v>290251.89999999997</v>
      </c>
      <c r="I937" s="27">
        <f t="shared" si="3162"/>
        <v>0</v>
      </c>
      <c r="J937" s="27">
        <f t="shared" si="3163"/>
        <v>0</v>
      </c>
      <c r="K937" s="27">
        <f t="shared" si="3164"/>
        <v>0</v>
      </c>
      <c r="L937" s="27">
        <f t="shared" si="3200"/>
        <v>283029.19999999995</v>
      </c>
      <c r="M937" s="27">
        <f t="shared" si="3201"/>
        <v>290251.89999999997</v>
      </c>
      <c r="N937" s="27">
        <f t="shared" si="3202"/>
        <v>290251.89999999997</v>
      </c>
      <c r="O937" s="27">
        <f t="shared" si="3165"/>
        <v>0</v>
      </c>
      <c r="P937" s="27">
        <f t="shared" si="3166"/>
        <v>0</v>
      </c>
      <c r="Q937" s="27">
        <f t="shared" si="3167"/>
        <v>0</v>
      </c>
      <c r="R937" s="27">
        <f t="shared" si="3203"/>
        <v>283029.19999999995</v>
      </c>
      <c r="S937" s="27">
        <f t="shared" si="3204"/>
        <v>290251.89999999997</v>
      </c>
      <c r="T937" s="27">
        <f t="shared" si="3205"/>
        <v>290251.89999999997</v>
      </c>
      <c r="U937" s="27">
        <f t="shared" si="3168"/>
        <v>0</v>
      </c>
      <c r="V937" s="27">
        <f t="shared" si="3169"/>
        <v>0</v>
      </c>
      <c r="W937" s="27">
        <f t="shared" si="3170"/>
        <v>0</v>
      </c>
      <c r="X937" s="27">
        <f t="shared" si="3206"/>
        <v>283029.19999999995</v>
      </c>
      <c r="Y937" s="27">
        <f t="shared" si="3207"/>
        <v>290251.89999999997</v>
      </c>
      <c r="Z937" s="27">
        <f t="shared" si="3208"/>
        <v>290251.89999999997</v>
      </c>
      <c r="AA937" s="27">
        <f t="shared" si="3171"/>
        <v>0</v>
      </c>
      <c r="AB937" s="27">
        <f t="shared" si="3172"/>
        <v>0</v>
      </c>
      <c r="AC937" s="27">
        <f t="shared" si="3173"/>
        <v>0</v>
      </c>
      <c r="AD937" s="27">
        <f t="shared" si="3209"/>
        <v>283029.19999999995</v>
      </c>
      <c r="AE937" s="27">
        <f t="shared" si="3210"/>
        <v>290251.89999999997</v>
      </c>
      <c r="AF937" s="27">
        <f t="shared" si="3211"/>
        <v>290251.89999999997</v>
      </c>
      <c r="AG937" s="27">
        <f t="shared" si="3174"/>
        <v>0</v>
      </c>
      <c r="AH937" s="27">
        <f t="shared" si="3175"/>
        <v>0</v>
      </c>
      <c r="AI937" s="27">
        <f t="shared" si="3176"/>
        <v>0</v>
      </c>
      <c r="AJ937" s="27">
        <f t="shared" si="3212"/>
        <v>283029.19999999995</v>
      </c>
      <c r="AK937" s="27">
        <f t="shared" si="3213"/>
        <v>290251.89999999997</v>
      </c>
      <c r="AL937" s="27">
        <f t="shared" si="3214"/>
        <v>290251.89999999997</v>
      </c>
      <c r="AM937" s="27">
        <f t="shared" si="3177"/>
        <v>0</v>
      </c>
      <c r="AN937" s="27">
        <f t="shared" si="3178"/>
        <v>0</v>
      </c>
      <c r="AO937" s="27">
        <f t="shared" si="3179"/>
        <v>0</v>
      </c>
      <c r="AP937" s="27">
        <f t="shared" si="3215"/>
        <v>283029.19999999995</v>
      </c>
      <c r="AQ937" s="27">
        <f t="shared" si="3216"/>
        <v>290251.89999999997</v>
      </c>
      <c r="AR937" s="27">
        <f t="shared" si="3217"/>
        <v>290251.89999999997</v>
      </c>
      <c r="AS937" s="27">
        <f t="shared" si="3180"/>
        <v>0</v>
      </c>
      <c r="AT937" s="27">
        <f t="shared" si="3181"/>
        <v>0</v>
      </c>
      <c r="AU937" s="27">
        <f t="shared" si="3182"/>
        <v>0</v>
      </c>
      <c r="AV937" s="27">
        <f t="shared" si="3218"/>
        <v>283029.19999999995</v>
      </c>
      <c r="AW937" s="27">
        <f t="shared" si="3219"/>
        <v>290251.89999999997</v>
      </c>
      <c r="AX937" s="27">
        <f t="shared" si="3220"/>
        <v>290251.89999999997</v>
      </c>
      <c r="AY937" s="27">
        <f t="shared" si="3183"/>
        <v>0</v>
      </c>
      <c r="AZ937" s="27">
        <f t="shared" si="3184"/>
        <v>0</v>
      </c>
      <c r="BA937" s="27">
        <f t="shared" si="3185"/>
        <v>0</v>
      </c>
      <c r="BB937" s="27">
        <f t="shared" si="3221"/>
        <v>283029.19999999995</v>
      </c>
      <c r="BC937" s="27">
        <f t="shared" si="3222"/>
        <v>290251.89999999997</v>
      </c>
      <c r="BD937" s="27">
        <f t="shared" si="3223"/>
        <v>290251.89999999997</v>
      </c>
      <c r="BE937" s="27">
        <f t="shared" si="3186"/>
        <v>0</v>
      </c>
      <c r="BF937" s="27">
        <f t="shared" si="3187"/>
        <v>0</v>
      </c>
      <c r="BG937" s="27">
        <f t="shared" si="3188"/>
        <v>0</v>
      </c>
      <c r="BH937" s="27">
        <f t="shared" si="3224"/>
        <v>283029.19999999995</v>
      </c>
      <c r="BI937" s="27">
        <f t="shared" si="3225"/>
        <v>290251.89999999997</v>
      </c>
      <c r="BJ937" s="27">
        <f t="shared" si="3226"/>
        <v>290251.89999999997</v>
      </c>
      <c r="BK937" s="27">
        <f t="shared" si="3189"/>
        <v>0</v>
      </c>
      <c r="BL937" s="27">
        <f t="shared" si="3190"/>
        <v>0</v>
      </c>
      <c r="BM937" s="27">
        <f t="shared" si="3191"/>
        <v>0</v>
      </c>
      <c r="BN937" s="27">
        <f t="shared" si="3227"/>
        <v>283029.19999999995</v>
      </c>
      <c r="BO937" s="27">
        <f t="shared" si="3228"/>
        <v>290251.89999999997</v>
      </c>
      <c r="BP937" s="27">
        <f t="shared" si="3229"/>
        <v>290251.89999999997</v>
      </c>
      <c r="BQ937" s="27">
        <f t="shared" si="3192"/>
        <v>0</v>
      </c>
      <c r="BR937" s="27">
        <f t="shared" si="3193"/>
        <v>0</v>
      </c>
      <c r="BS937" s="27">
        <f t="shared" si="3230"/>
        <v>283029.19999999995</v>
      </c>
      <c r="BT937" s="27">
        <f t="shared" si="3231"/>
        <v>290251.89999999997</v>
      </c>
      <c r="BU937" s="27">
        <f t="shared" si="3232"/>
        <v>290251.89999999997</v>
      </c>
      <c r="BV937" s="27">
        <f t="shared" si="3194"/>
        <v>0</v>
      </c>
      <c r="BW937" s="27">
        <f t="shared" si="3195"/>
        <v>0</v>
      </c>
      <c r="BX937" s="27">
        <f t="shared" si="3233"/>
        <v>283029.19999999995</v>
      </c>
      <c r="BY937" s="27">
        <f t="shared" si="3234"/>
        <v>290251.89999999997</v>
      </c>
      <c r="BZ937" s="27">
        <f t="shared" si="3235"/>
        <v>290251.89999999997</v>
      </c>
      <c r="CA937" s="27">
        <f t="shared" si="3196"/>
        <v>0</v>
      </c>
      <c r="CB937" s="20">
        <v>0</v>
      </c>
      <c r="CC937" s="35"/>
      <c r="CF937" s="1" t="s">
        <v>27</v>
      </c>
    </row>
    <row r="938" spans="1:87" ht="46.8" hidden="1" x14ac:dyDescent="0.3">
      <c r="A938" s="18" t="s">
        <v>524</v>
      </c>
      <c r="B938" s="19"/>
      <c r="C938" s="18"/>
      <c r="D938" s="18"/>
      <c r="E938" s="34" t="s">
        <v>439</v>
      </c>
      <c r="F938" s="27">
        <f t="shared" ref="F938:K938" si="3236">F939+F942+F945+F949</f>
        <v>283029.19999999995</v>
      </c>
      <c r="G938" s="27">
        <f t="shared" si="3236"/>
        <v>290251.89999999997</v>
      </c>
      <c r="H938" s="27">
        <f t="shared" si="3236"/>
        <v>290251.89999999997</v>
      </c>
      <c r="I938" s="27">
        <f t="shared" si="3236"/>
        <v>0</v>
      </c>
      <c r="J938" s="27">
        <f t="shared" si="3236"/>
        <v>0</v>
      </c>
      <c r="K938" s="27">
        <f t="shared" si="3236"/>
        <v>0</v>
      </c>
      <c r="L938" s="27">
        <f t="shared" si="3200"/>
        <v>283029.19999999995</v>
      </c>
      <c r="M938" s="27">
        <f t="shared" si="3201"/>
        <v>290251.89999999997</v>
      </c>
      <c r="N938" s="27">
        <f t="shared" si="3202"/>
        <v>290251.89999999997</v>
      </c>
      <c r="O938" s="27">
        <f>O939+O942+O945+O949</f>
        <v>0</v>
      </c>
      <c r="P938" s="27">
        <f>P939+P942+P945+P949</f>
        <v>0</v>
      </c>
      <c r="Q938" s="27">
        <f>Q939+Q942+Q945+Q949</f>
        <v>0</v>
      </c>
      <c r="R938" s="27">
        <f t="shared" si="3203"/>
        <v>283029.19999999995</v>
      </c>
      <c r="S938" s="27">
        <f t="shared" si="3204"/>
        <v>290251.89999999997</v>
      </c>
      <c r="T938" s="27">
        <f t="shared" si="3205"/>
        <v>290251.89999999997</v>
      </c>
      <c r="U938" s="27">
        <f>U939+U942+U945+U949</f>
        <v>0</v>
      </c>
      <c r="V938" s="27">
        <f>V939+V942+V945+V949</f>
        <v>0</v>
      </c>
      <c r="W938" s="27">
        <f>W939+W942+W945+W949</f>
        <v>0</v>
      </c>
      <c r="X938" s="27">
        <f t="shared" si="3206"/>
        <v>283029.19999999995</v>
      </c>
      <c r="Y938" s="27">
        <f t="shared" si="3207"/>
        <v>290251.89999999997</v>
      </c>
      <c r="Z938" s="27">
        <f t="shared" si="3208"/>
        <v>290251.89999999997</v>
      </c>
      <c r="AA938" s="27">
        <f>AA939+AA942+AA945+AA949</f>
        <v>0</v>
      </c>
      <c r="AB938" s="27">
        <f>AB939+AB942+AB945+AB949</f>
        <v>0</v>
      </c>
      <c r="AC938" s="27">
        <f>AC939+AC942+AC945+AC949</f>
        <v>0</v>
      </c>
      <c r="AD938" s="27">
        <f t="shared" si="3209"/>
        <v>283029.19999999995</v>
      </c>
      <c r="AE938" s="27">
        <f t="shared" si="3210"/>
        <v>290251.89999999997</v>
      </c>
      <c r="AF938" s="27">
        <f t="shared" si="3211"/>
        <v>290251.89999999997</v>
      </c>
      <c r="AG938" s="27">
        <f>AG939+AG942+AG945+AG949</f>
        <v>0</v>
      </c>
      <c r="AH938" s="27">
        <f>AH939+AH942+AH945+AH949</f>
        <v>0</v>
      </c>
      <c r="AI938" s="27">
        <f>AI939+AI942+AI945+AI949</f>
        <v>0</v>
      </c>
      <c r="AJ938" s="27">
        <f t="shared" si="3212"/>
        <v>283029.19999999995</v>
      </c>
      <c r="AK938" s="27">
        <f t="shared" si="3213"/>
        <v>290251.89999999997</v>
      </c>
      <c r="AL938" s="27">
        <f t="shared" si="3214"/>
        <v>290251.89999999997</v>
      </c>
      <c r="AM938" s="27">
        <f>AM939+AM942+AM945+AM949</f>
        <v>0</v>
      </c>
      <c r="AN938" s="27">
        <f>AN939+AN942+AN945+AN949</f>
        <v>0</v>
      </c>
      <c r="AO938" s="27">
        <f>AO939+AO942+AO945+AO949</f>
        <v>0</v>
      </c>
      <c r="AP938" s="27">
        <f t="shared" si="3215"/>
        <v>283029.19999999995</v>
      </c>
      <c r="AQ938" s="27">
        <f t="shared" si="3216"/>
        <v>290251.89999999997</v>
      </c>
      <c r="AR938" s="27">
        <f t="shared" si="3217"/>
        <v>290251.89999999997</v>
      </c>
      <c r="AS938" s="27">
        <f>AS939+AS942+AS945+AS949</f>
        <v>0</v>
      </c>
      <c r="AT938" s="27">
        <f>AT939+AT942+AT945+AT949</f>
        <v>0</v>
      </c>
      <c r="AU938" s="27">
        <f>AU939+AU942+AU945+AU949</f>
        <v>0</v>
      </c>
      <c r="AV938" s="27">
        <f t="shared" si="3218"/>
        <v>283029.19999999995</v>
      </c>
      <c r="AW938" s="27">
        <f t="shared" si="3219"/>
        <v>290251.89999999997</v>
      </c>
      <c r="AX938" s="27">
        <f t="shared" si="3220"/>
        <v>290251.89999999997</v>
      </c>
      <c r="AY938" s="27">
        <f>AY939+AY942+AY945+AY949</f>
        <v>0</v>
      </c>
      <c r="AZ938" s="27">
        <f>AZ939+AZ942+AZ945+AZ949</f>
        <v>0</v>
      </c>
      <c r="BA938" s="27">
        <f>BA939+BA942+BA945+BA949</f>
        <v>0</v>
      </c>
      <c r="BB938" s="27">
        <f t="shared" si="3221"/>
        <v>283029.19999999995</v>
      </c>
      <c r="BC938" s="27">
        <f t="shared" si="3222"/>
        <v>290251.89999999997</v>
      </c>
      <c r="BD938" s="27">
        <f t="shared" si="3223"/>
        <v>290251.89999999997</v>
      </c>
      <c r="BE938" s="27">
        <f>BE939+BE942+BE945+BE949</f>
        <v>0</v>
      </c>
      <c r="BF938" s="27">
        <f>BF939+BF942+BF945+BF949</f>
        <v>0</v>
      </c>
      <c r="BG938" s="27">
        <f>BG939+BG942+BG945+BG949</f>
        <v>0</v>
      </c>
      <c r="BH938" s="27">
        <f t="shared" si="3224"/>
        <v>283029.19999999995</v>
      </c>
      <c r="BI938" s="27">
        <f t="shared" si="3225"/>
        <v>290251.89999999997</v>
      </c>
      <c r="BJ938" s="27">
        <f t="shared" si="3226"/>
        <v>290251.89999999997</v>
      </c>
      <c r="BK938" s="27">
        <f>BK939+BK942+BK945+BK949</f>
        <v>0</v>
      </c>
      <c r="BL938" s="27">
        <f>BL939+BL942+BL945+BL949</f>
        <v>0</v>
      </c>
      <c r="BM938" s="27">
        <f>BM939+BM942+BM945+BM949</f>
        <v>0</v>
      </c>
      <c r="BN938" s="27">
        <f t="shared" si="3227"/>
        <v>283029.19999999995</v>
      </c>
      <c r="BO938" s="27">
        <f t="shared" si="3228"/>
        <v>290251.89999999997</v>
      </c>
      <c r="BP938" s="27">
        <f t="shared" si="3229"/>
        <v>290251.89999999997</v>
      </c>
      <c r="BQ938" s="27">
        <f>BQ939+BQ942+BQ945+BQ949</f>
        <v>0</v>
      </c>
      <c r="BR938" s="27">
        <f>BR939+BR942+BR945+BR949</f>
        <v>0</v>
      </c>
      <c r="BS938" s="27">
        <f t="shared" si="3230"/>
        <v>283029.19999999995</v>
      </c>
      <c r="BT938" s="27">
        <f t="shared" si="3231"/>
        <v>290251.89999999997</v>
      </c>
      <c r="BU938" s="27">
        <f t="shared" si="3232"/>
        <v>290251.89999999997</v>
      </c>
      <c r="BV938" s="27">
        <f>BV939+BV942+BV945+BV949</f>
        <v>0</v>
      </c>
      <c r="BW938" s="27">
        <f>BW939+BW942+BW945+BW949</f>
        <v>0</v>
      </c>
      <c r="BX938" s="27">
        <f t="shared" si="3233"/>
        <v>283029.19999999995</v>
      </c>
      <c r="BY938" s="27">
        <f t="shared" si="3234"/>
        <v>290251.89999999997</v>
      </c>
      <c r="BZ938" s="27">
        <f t="shared" si="3235"/>
        <v>290251.89999999997</v>
      </c>
      <c r="CA938" s="27">
        <f>CA939+CA942+CA945+CA949</f>
        <v>0</v>
      </c>
      <c r="CB938" s="20">
        <v>0</v>
      </c>
      <c r="CC938" s="35"/>
      <c r="CI938" s="1" t="s">
        <v>30</v>
      </c>
    </row>
    <row r="939" spans="1:87" ht="93.6" hidden="1" x14ac:dyDescent="0.3">
      <c r="A939" s="18" t="s">
        <v>524</v>
      </c>
      <c r="B939" s="19">
        <v>100</v>
      </c>
      <c r="C939" s="18"/>
      <c r="D939" s="18"/>
      <c r="E939" s="34" t="s">
        <v>130</v>
      </c>
      <c r="F939" s="27">
        <f t="shared" ref="F939:F945" si="3237">F940</f>
        <v>0</v>
      </c>
      <c r="G939" s="27">
        <f t="shared" ref="G939:G945" si="3238">G940</f>
        <v>0</v>
      </c>
      <c r="H939" s="27">
        <f t="shared" ref="H939:H945" si="3239">H940</f>
        <v>0</v>
      </c>
      <c r="I939" s="27">
        <f t="shared" ref="I939:I945" si="3240">I940</f>
        <v>0</v>
      </c>
      <c r="J939" s="27">
        <f t="shared" ref="J939:J945" si="3241">J940</f>
        <v>0</v>
      </c>
      <c r="K939" s="27">
        <f t="shared" ref="K939:K945" si="3242">K940</f>
        <v>0</v>
      </c>
      <c r="L939" s="27">
        <f t="shared" si="3200"/>
        <v>0</v>
      </c>
      <c r="M939" s="27">
        <f t="shared" si="3201"/>
        <v>0</v>
      </c>
      <c r="N939" s="27">
        <f t="shared" si="3202"/>
        <v>0</v>
      </c>
      <c r="O939" s="27">
        <f t="shared" ref="O939:O945" si="3243">O940</f>
        <v>0</v>
      </c>
      <c r="P939" s="27">
        <f t="shared" ref="P939:P945" si="3244">P940</f>
        <v>0</v>
      </c>
      <c r="Q939" s="27">
        <f t="shared" ref="Q939:Q945" si="3245">Q940</f>
        <v>0</v>
      </c>
      <c r="R939" s="27">
        <f t="shared" si="3203"/>
        <v>0</v>
      </c>
      <c r="S939" s="27">
        <f t="shared" si="3204"/>
        <v>0</v>
      </c>
      <c r="T939" s="27">
        <f t="shared" si="3205"/>
        <v>0</v>
      </c>
      <c r="U939" s="27">
        <f t="shared" ref="U939:U945" si="3246">U940</f>
        <v>0</v>
      </c>
      <c r="V939" s="27">
        <f t="shared" ref="V939:V945" si="3247">V940</f>
        <v>0</v>
      </c>
      <c r="W939" s="27">
        <f t="shared" ref="W939:W945" si="3248">W940</f>
        <v>0</v>
      </c>
      <c r="X939" s="27">
        <f t="shared" si="3206"/>
        <v>0</v>
      </c>
      <c r="Y939" s="27">
        <f t="shared" si="3207"/>
        <v>0</v>
      </c>
      <c r="Z939" s="27">
        <f t="shared" si="3208"/>
        <v>0</v>
      </c>
      <c r="AA939" s="27">
        <f t="shared" ref="AA939:AA945" si="3249">AA940</f>
        <v>0</v>
      </c>
      <c r="AB939" s="27">
        <f t="shared" ref="AB939:AB945" si="3250">AB940</f>
        <v>0</v>
      </c>
      <c r="AC939" s="27">
        <f t="shared" ref="AC939:AC945" si="3251">AC940</f>
        <v>0</v>
      </c>
      <c r="AD939" s="27">
        <f t="shared" si="3209"/>
        <v>0</v>
      </c>
      <c r="AE939" s="27">
        <f t="shared" si="3210"/>
        <v>0</v>
      </c>
      <c r="AF939" s="27">
        <f t="shared" si="3211"/>
        <v>0</v>
      </c>
      <c r="AG939" s="27">
        <f t="shared" ref="AG939:AG945" si="3252">AG940</f>
        <v>0</v>
      </c>
      <c r="AH939" s="27">
        <f t="shared" ref="AH939:AH945" si="3253">AH940</f>
        <v>0</v>
      </c>
      <c r="AI939" s="27">
        <f t="shared" ref="AI939:AI945" si="3254">AI940</f>
        <v>0</v>
      </c>
      <c r="AJ939" s="27">
        <f t="shared" si="3212"/>
        <v>0</v>
      </c>
      <c r="AK939" s="27">
        <f t="shared" si="3213"/>
        <v>0</v>
      </c>
      <c r="AL939" s="27">
        <f t="shared" si="3214"/>
        <v>0</v>
      </c>
      <c r="AM939" s="27">
        <f t="shared" ref="AM939:AM945" si="3255">AM940</f>
        <v>0</v>
      </c>
      <c r="AN939" s="27">
        <f t="shared" ref="AN939:AN945" si="3256">AN940</f>
        <v>0</v>
      </c>
      <c r="AO939" s="27">
        <f t="shared" ref="AO939:AO945" si="3257">AO940</f>
        <v>0</v>
      </c>
      <c r="AP939" s="27">
        <f t="shared" si="3215"/>
        <v>0</v>
      </c>
      <c r="AQ939" s="27">
        <f t="shared" si="3216"/>
        <v>0</v>
      </c>
      <c r="AR939" s="27">
        <f t="shared" si="3217"/>
        <v>0</v>
      </c>
      <c r="AS939" s="27">
        <f t="shared" ref="AS939:AS945" si="3258">AS940</f>
        <v>0</v>
      </c>
      <c r="AT939" s="27">
        <f t="shared" ref="AT939:AT945" si="3259">AT940</f>
        <v>0</v>
      </c>
      <c r="AU939" s="27">
        <f t="shared" ref="AU939:AU945" si="3260">AU940</f>
        <v>0</v>
      </c>
      <c r="AV939" s="27">
        <f t="shared" si="3218"/>
        <v>0</v>
      </c>
      <c r="AW939" s="27">
        <f t="shared" si="3219"/>
        <v>0</v>
      </c>
      <c r="AX939" s="27">
        <f t="shared" si="3220"/>
        <v>0</v>
      </c>
      <c r="AY939" s="27">
        <f t="shared" ref="AY939:AY945" si="3261">AY940</f>
        <v>0</v>
      </c>
      <c r="AZ939" s="27">
        <f t="shared" ref="AZ939:AZ945" si="3262">AZ940</f>
        <v>0</v>
      </c>
      <c r="BA939" s="27">
        <f t="shared" ref="BA939:BA945" si="3263">BA940</f>
        <v>0</v>
      </c>
      <c r="BB939" s="27">
        <f t="shared" si="3221"/>
        <v>0</v>
      </c>
      <c r="BC939" s="27">
        <f t="shared" si="3222"/>
        <v>0</v>
      </c>
      <c r="BD939" s="27">
        <f t="shared" si="3223"/>
        <v>0</v>
      </c>
      <c r="BE939" s="27">
        <f t="shared" ref="BE939:BE945" si="3264">BE940</f>
        <v>0</v>
      </c>
      <c r="BF939" s="27">
        <f t="shared" ref="BF939:BF945" si="3265">BF940</f>
        <v>0</v>
      </c>
      <c r="BG939" s="27">
        <f t="shared" ref="BG939:BG945" si="3266">BG940</f>
        <v>0</v>
      </c>
      <c r="BH939" s="27">
        <f t="shared" si="3224"/>
        <v>0</v>
      </c>
      <c r="BI939" s="27">
        <f t="shared" si="3225"/>
        <v>0</v>
      </c>
      <c r="BJ939" s="27">
        <f t="shared" si="3226"/>
        <v>0</v>
      </c>
      <c r="BK939" s="27">
        <f t="shared" ref="BK939:BK945" si="3267">BK940</f>
        <v>0</v>
      </c>
      <c r="BL939" s="27">
        <f t="shared" ref="BL939:BL945" si="3268">BL940</f>
        <v>0</v>
      </c>
      <c r="BM939" s="27">
        <f t="shared" ref="BM939:BM945" si="3269">BM940</f>
        <v>0</v>
      </c>
      <c r="BN939" s="27">
        <f t="shared" si="3227"/>
        <v>0</v>
      </c>
      <c r="BO939" s="27">
        <f t="shared" si="3228"/>
        <v>0</v>
      </c>
      <c r="BP939" s="27">
        <f t="shared" si="3229"/>
        <v>0</v>
      </c>
      <c r="BQ939" s="27">
        <f t="shared" ref="BQ939:BQ945" si="3270">BQ940</f>
        <v>0</v>
      </c>
      <c r="BR939" s="27">
        <f t="shared" ref="BR939:BR945" si="3271">BR940</f>
        <v>0</v>
      </c>
      <c r="BS939" s="27">
        <f t="shared" si="3230"/>
        <v>0</v>
      </c>
      <c r="BT939" s="27">
        <f t="shared" si="3231"/>
        <v>0</v>
      </c>
      <c r="BU939" s="27">
        <f t="shared" si="3232"/>
        <v>0</v>
      </c>
      <c r="BV939" s="27">
        <f t="shared" ref="BV939:BV945" si="3272">BV940</f>
        <v>0</v>
      </c>
      <c r="BW939" s="27">
        <f t="shared" ref="BW939:BW945" si="3273">BW940</f>
        <v>0</v>
      </c>
      <c r="BX939" s="27">
        <f t="shared" si="3233"/>
        <v>0</v>
      </c>
      <c r="BY939" s="27">
        <f t="shared" si="3234"/>
        <v>0</v>
      </c>
      <c r="BZ939" s="27">
        <f t="shared" si="3235"/>
        <v>0</v>
      </c>
      <c r="CA939" s="27">
        <f t="shared" ref="CA939:CA945" si="3274">CA940</f>
        <v>0</v>
      </c>
      <c r="CB939" s="20">
        <v>0</v>
      </c>
      <c r="CC939" s="35"/>
      <c r="CG939" s="1" t="s">
        <v>28</v>
      </c>
    </row>
    <row r="940" spans="1:87" ht="31.2" hidden="1" x14ac:dyDescent="0.3">
      <c r="A940" s="18" t="s">
        <v>524</v>
      </c>
      <c r="B940" s="19">
        <v>120</v>
      </c>
      <c r="C940" s="18"/>
      <c r="D940" s="18"/>
      <c r="E940" s="34" t="s">
        <v>391</v>
      </c>
      <c r="F940" s="27">
        <f t="shared" si="3237"/>
        <v>0</v>
      </c>
      <c r="G940" s="27">
        <f t="shared" si="3238"/>
        <v>0</v>
      </c>
      <c r="H940" s="27">
        <f t="shared" si="3239"/>
        <v>0</v>
      </c>
      <c r="I940" s="27">
        <f t="shared" si="3240"/>
        <v>0</v>
      </c>
      <c r="J940" s="27">
        <f t="shared" si="3241"/>
        <v>0</v>
      </c>
      <c r="K940" s="27">
        <f t="shared" si="3242"/>
        <v>0</v>
      </c>
      <c r="L940" s="27">
        <f t="shared" si="3200"/>
        <v>0</v>
      </c>
      <c r="M940" s="27">
        <f t="shared" si="3201"/>
        <v>0</v>
      </c>
      <c r="N940" s="27">
        <f t="shared" si="3202"/>
        <v>0</v>
      </c>
      <c r="O940" s="27">
        <f t="shared" si="3243"/>
        <v>0</v>
      </c>
      <c r="P940" s="27">
        <f t="shared" si="3244"/>
        <v>0</v>
      </c>
      <c r="Q940" s="27">
        <f t="shared" si="3245"/>
        <v>0</v>
      </c>
      <c r="R940" s="27">
        <f t="shared" si="3203"/>
        <v>0</v>
      </c>
      <c r="S940" s="27">
        <f t="shared" si="3204"/>
        <v>0</v>
      </c>
      <c r="T940" s="27">
        <f t="shared" si="3205"/>
        <v>0</v>
      </c>
      <c r="U940" s="27">
        <f t="shared" si="3246"/>
        <v>0</v>
      </c>
      <c r="V940" s="27">
        <f t="shared" si="3247"/>
        <v>0</v>
      </c>
      <c r="W940" s="27">
        <f t="shared" si="3248"/>
        <v>0</v>
      </c>
      <c r="X940" s="27">
        <f t="shared" si="3206"/>
        <v>0</v>
      </c>
      <c r="Y940" s="27">
        <f t="shared" si="3207"/>
        <v>0</v>
      </c>
      <c r="Z940" s="27">
        <f t="shared" si="3208"/>
        <v>0</v>
      </c>
      <c r="AA940" s="27">
        <f t="shared" si="3249"/>
        <v>0</v>
      </c>
      <c r="AB940" s="27">
        <f t="shared" si="3250"/>
        <v>0</v>
      </c>
      <c r="AC940" s="27">
        <f t="shared" si="3251"/>
        <v>0</v>
      </c>
      <c r="AD940" s="27">
        <f t="shared" si="3209"/>
        <v>0</v>
      </c>
      <c r="AE940" s="27">
        <f t="shared" si="3210"/>
        <v>0</v>
      </c>
      <c r="AF940" s="27">
        <f t="shared" si="3211"/>
        <v>0</v>
      </c>
      <c r="AG940" s="27">
        <f t="shared" si="3252"/>
        <v>0</v>
      </c>
      <c r="AH940" s="27">
        <f t="shared" si="3253"/>
        <v>0</v>
      </c>
      <c r="AI940" s="27">
        <f t="shared" si="3254"/>
        <v>0</v>
      </c>
      <c r="AJ940" s="27">
        <f t="shared" si="3212"/>
        <v>0</v>
      </c>
      <c r="AK940" s="27">
        <f t="shared" si="3213"/>
        <v>0</v>
      </c>
      <c r="AL940" s="27">
        <f t="shared" si="3214"/>
        <v>0</v>
      </c>
      <c r="AM940" s="27">
        <f t="shared" si="3255"/>
        <v>0</v>
      </c>
      <c r="AN940" s="27">
        <f t="shared" si="3256"/>
        <v>0</v>
      </c>
      <c r="AO940" s="27">
        <f t="shared" si="3257"/>
        <v>0</v>
      </c>
      <c r="AP940" s="27">
        <f t="shared" si="3215"/>
        <v>0</v>
      </c>
      <c r="AQ940" s="27">
        <f t="shared" si="3216"/>
        <v>0</v>
      </c>
      <c r="AR940" s="27">
        <f t="shared" si="3217"/>
        <v>0</v>
      </c>
      <c r="AS940" s="27">
        <f t="shared" si="3258"/>
        <v>0</v>
      </c>
      <c r="AT940" s="27">
        <f t="shared" si="3259"/>
        <v>0</v>
      </c>
      <c r="AU940" s="27">
        <f t="shared" si="3260"/>
        <v>0</v>
      </c>
      <c r="AV940" s="27">
        <f t="shared" si="3218"/>
        <v>0</v>
      </c>
      <c r="AW940" s="27">
        <f t="shared" si="3219"/>
        <v>0</v>
      </c>
      <c r="AX940" s="27">
        <f t="shared" si="3220"/>
        <v>0</v>
      </c>
      <c r="AY940" s="27">
        <f t="shared" si="3261"/>
        <v>0</v>
      </c>
      <c r="AZ940" s="27">
        <f t="shared" si="3262"/>
        <v>0</v>
      </c>
      <c r="BA940" s="27">
        <f t="shared" si="3263"/>
        <v>0</v>
      </c>
      <c r="BB940" s="27">
        <f t="shared" si="3221"/>
        <v>0</v>
      </c>
      <c r="BC940" s="27">
        <f t="shared" si="3222"/>
        <v>0</v>
      </c>
      <c r="BD940" s="27">
        <f t="shared" si="3223"/>
        <v>0</v>
      </c>
      <c r="BE940" s="27">
        <f t="shared" si="3264"/>
        <v>0</v>
      </c>
      <c r="BF940" s="27">
        <f t="shared" si="3265"/>
        <v>0</v>
      </c>
      <c r="BG940" s="27">
        <f t="shared" si="3266"/>
        <v>0</v>
      </c>
      <c r="BH940" s="27">
        <f t="shared" si="3224"/>
        <v>0</v>
      </c>
      <c r="BI940" s="27">
        <f t="shared" si="3225"/>
        <v>0</v>
      </c>
      <c r="BJ940" s="27">
        <f t="shared" si="3226"/>
        <v>0</v>
      </c>
      <c r="BK940" s="27">
        <f t="shared" si="3267"/>
        <v>0</v>
      </c>
      <c r="BL940" s="27">
        <f t="shared" si="3268"/>
        <v>0</v>
      </c>
      <c r="BM940" s="27">
        <f t="shared" si="3269"/>
        <v>0</v>
      </c>
      <c r="BN940" s="27">
        <f t="shared" si="3227"/>
        <v>0</v>
      </c>
      <c r="BO940" s="27">
        <f t="shared" si="3228"/>
        <v>0</v>
      </c>
      <c r="BP940" s="27">
        <f t="shared" si="3229"/>
        <v>0</v>
      </c>
      <c r="BQ940" s="27">
        <f t="shared" si="3270"/>
        <v>0</v>
      </c>
      <c r="BR940" s="27">
        <f t="shared" si="3271"/>
        <v>0</v>
      </c>
      <c r="BS940" s="27">
        <f t="shared" si="3230"/>
        <v>0</v>
      </c>
      <c r="BT940" s="27">
        <f t="shared" si="3231"/>
        <v>0</v>
      </c>
      <c r="BU940" s="27">
        <f t="shared" si="3232"/>
        <v>0</v>
      </c>
      <c r="BV940" s="27">
        <f t="shared" si="3272"/>
        <v>0</v>
      </c>
      <c r="BW940" s="27">
        <f t="shared" si="3273"/>
        <v>0</v>
      </c>
      <c r="BX940" s="27">
        <f t="shared" si="3233"/>
        <v>0</v>
      </c>
      <c r="BY940" s="27">
        <f t="shared" si="3234"/>
        <v>0</v>
      </c>
      <c r="BZ940" s="27">
        <f t="shared" si="3235"/>
        <v>0</v>
      </c>
      <c r="CA940" s="27">
        <f t="shared" si="3274"/>
        <v>0</v>
      </c>
      <c r="CB940" s="20">
        <v>0</v>
      </c>
      <c r="CC940" s="35"/>
      <c r="CH940" s="1" t="s">
        <v>29</v>
      </c>
    </row>
    <row r="941" spans="1:87" hidden="1" x14ac:dyDescent="0.3">
      <c r="A941" s="18" t="s">
        <v>524</v>
      </c>
      <c r="B941" s="19">
        <v>120</v>
      </c>
      <c r="C941" s="18" t="s">
        <v>46</v>
      </c>
      <c r="D941" s="18" t="s">
        <v>104</v>
      </c>
      <c r="E941" s="34" t="s">
        <v>105</v>
      </c>
      <c r="F941" s="27"/>
      <c r="G941" s="27"/>
      <c r="H941" s="27"/>
      <c r="I941" s="27"/>
      <c r="J941" s="27"/>
      <c r="K941" s="27"/>
      <c r="L941" s="27">
        <f t="shared" si="3200"/>
        <v>0</v>
      </c>
      <c r="M941" s="27">
        <f t="shared" si="3201"/>
        <v>0</v>
      </c>
      <c r="N941" s="27">
        <f t="shared" si="3202"/>
        <v>0</v>
      </c>
      <c r="O941" s="27"/>
      <c r="P941" s="27"/>
      <c r="Q941" s="27"/>
      <c r="R941" s="27">
        <f t="shared" si="3203"/>
        <v>0</v>
      </c>
      <c r="S941" s="27">
        <f t="shared" si="3204"/>
        <v>0</v>
      </c>
      <c r="T941" s="27">
        <f t="shared" si="3205"/>
        <v>0</v>
      </c>
      <c r="U941" s="27"/>
      <c r="V941" s="27"/>
      <c r="W941" s="27"/>
      <c r="X941" s="27">
        <f t="shared" si="3206"/>
        <v>0</v>
      </c>
      <c r="Y941" s="27">
        <f t="shared" si="3207"/>
        <v>0</v>
      </c>
      <c r="Z941" s="27">
        <f t="shared" si="3208"/>
        <v>0</v>
      </c>
      <c r="AA941" s="27"/>
      <c r="AB941" s="27"/>
      <c r="AC941" s="27"/>
      <c r="AD941" s="27">
        <f t="shared" si="3209"/>
        <v>0</v>
      </c>
      <c r="AE941" s="27">
        <f t="shared" si="3210"/>
        <v>0</v>
      </c>
      <c r="AF941" s="27">
        <f t="shared" si="3211"/>
        <v>0</v>
      </c>
      <c r="AG941" s="27"/>
      <c r="AH941" s="27"/>
      <c r="AI941" s="27"/>
      <c r="AJ941" s="27">
        <f t="shared" si="3212"/>
        <v>0</v>
      </c>
      <c r="AK941" s="27">
        <f t="shared" si="3213"/>
        <v>0</v>
      </c>
      <c r="AL941" s="27">
        <f t="shared" si="3214"/>
        <v>0</v>
      </c>
      <c r="AM941" s="27"/>
      <c r="AN941" s="27"/>
      <c r="AO941" s="27"/>
      <c r="AP941" s="27">
        <f t="shared" si="3215"/>
        <v>0</v>
      </c>
      <c r="AQ941" s="27">
        <f t="shared" si="3216"/>
        <v>0</v>
      </c>
      <c r="AR941" s="27">
        <f t="shared" si="3217"/>
        <v>0</v>
      </c>
      <c r="AS941" s="27"/>
      <c r="AT941" s="27"/>
      <c r="AU941" s="27"/>
      <c r="AV941" s="27">
        <f t="shared" si="3218"/>
        <v>0</v>
      </c>
      <c r="AW941" s="27">
        <f t="shared" si="3219"/>
        <v>0</v>
      </c>
      <c r="AX941" s="27">
        <f t="shared" si="3220"/>
        <v>0</v>
      </c>
      <c r="AY941" s="27"/>
      <c r="AZ941" s="27"/>
      <c r="BA941" s="27"/>
      <c r="BB941" s="27">
        <f t="shared" si="3221"/>
        <v>0</v>
      </c>
      <c r="BC941" s="27">
        <f t="shared" si="3222"/>
        <v>0</v>
      </c>
      <c r="BD941" s="27">
        <f t="shared" si="3223"/>
        <v>0</v>
      </c>
      <c r="BE941" s="27"/>
      <c r="BF941" s="27"/>
      <c r="BG941" s="27"/>
      <c r="BH941" s="27">
        <f t="shared" si="3224"/>
        <v>0</v>
      </c>
      <c r="BI941" s="27">
        <f t="shared" si="3225"/>
        <v>0</v>
      </c>
      <c r="BJ941" s="27">
        <f t="shared" si="3226"/>
        <v>0</v>
      </c>
      <c r="BK941" s="27"/>
      <c r="BL941" s="27"/>
      <c r="BM941" s="27"/>
      <c r="BN941" s="27">
        <f t="shared" si="3227"/>
        <v>0</v>
      </c>
      <c r="BO941" s="27">
        <f t="shared" si="3228"/>
        <v>0</v>
      </c>
      <c r="BP941" s="27">
        <f t="shared" si="3229"/>
        <v>0</v>
      </c>
      <c r="BQ941" s="27"/>
      <c r="BR941" s="27"/>
      <c r="BS941" s="27">
        <f t="shared" si="3230"/>
        <v>0</v>
      </c>
      <c r="BT941" s="27">
        <f t="shared" si="3231"/>
        <v>0</v>
      </c>
      <c r="BU941" s="27">
        <f t="shared" si="3232"/>
        <v>0</v>
      </c>
      <c r="BV941" s="27"/>
      <c r="BW941" s="27"/>
      <c r="BX941" s="27">
        <f t="shared" si="3233"/>
        <v>0</v>
      </c>
      <c r="BY941" s="27">
        <f t="shared" si="3234"/>
        <v>0</v>
      </c>
      <c r="BZ941" s="27">
        <f t="shared" si="3235"/>
        <v>0</v>
      </c>
      <c r="CA941" s="27"/>
      <c r="CB941" s="20">
        <v>0</v>
      </c>
      <c r="CC941" s="35"/>
    </row>
    <row r="942" spans="1:87" ht="31.2" hidden="1" x14ac:dyDescent="0.3">
      <c r="A942" s="18" t="s">
        <v>524</v>
      </c>
      <c r="B942" s="19">
        <v>200</v>
      </c>
      <c r="C942" s="18"/>
      <c r="D942" s="18"/>
      <c r="E942" s="34" t="s">
        <v>39</v>
      </c>
      <c r="F942" s="27">
        <f t="shared" si="3237"/>
        <v>1447.8</v>
      </c>
      <c r="G942" s="27">
        <f t="shared" si="3238"/>
        <v>1447.8</v>
      </c>
      <c r="H942" s="27">
        <f t="shared" si="3239"/>
        <v>1447.8</v>
      </c>
      <c r="I942" s="27">
        <f t="shared" si="3240"/>
        <v>0</v>
      </c>
      <c r="J942" s="27">
        <f t="shared" si="3241"/>
        <v>0</v>
      </c>
      <c r="K942" s="27">
        <f t="shared" si="3242"/>
        <v>0</v>
      </c>
      <c r="L942" s="27">
        <f t="shared" si="3200"/>
        <v>1447.8</v>
      </c>
      <c r="M942" s="27">
        <f t="shared" si="3201"/>
        <v>1447.8</v>
      </c>
      <c r="N942" s="27">
        <f t="shared" si="3202"/>
        <v>1447.8</v>
      </c>
      <c r="O942" s="27">
        <f t="shared" si="3243"/>
        <v>0</v>
      </c>
      <c r="P942" s="27">
        <f t="shared" si="3244"/>
        <v>0</v>
      </c>
      <c r="Q942" s="27">
        <f t="shared" si="3245"/>
        <v>0</v>
      </c>
      <c r="R942" s="27">
        <f t="shared" si="3203"/>
        <v>1447.8</v>
      </c>
      <c r="S942" s="27">
        <f t="shared" si="3204"/>
        <v>1447.8</v>
      </c>
      <c r="T942" s="27">
        <f t="shared" si="3205"/>
        <v>1447.8</v>
      </c>
      <c r="U942" s="27">
        <f t="shared" si="3246"/>
        <v>0</v>
      </c>
      <c r="V942" s="27">
        <f t="shared" si="3247"/>
        <v>0</v>
      </c>
      <c r="W942" s="27">
        <f t="shared" si="3248"/>
        <v>0</v>
      </c>
      <c r="X942" s="27">
        <f t="shared" si="3206"/>
        <v>1447.8</v>
      </c>
      <c r="Y942" s="27">
        <f t="shared" si="3207"/>
        <v>1447.8</v>
      </c>
      <c r="Z942" s="27">
        <f t="shared" si="3208"/>
        <v>1447.8</v>
      </c>
      <c r="AA942" s="27">
        <f t="shared" si="3249"/>
        <v>0</v>
      </c>
      <c r="AB942" s="27">
        <f t="shared" si="3250"/>
        <v>0</v>
      </c>
      <c r="AC942" s="27">
        <f t="shared" si="3251"/>
        <v>0</v>
      </c>
      <c r="AD942" s="27">
        <f t="shared" si="3209"/>
        <v>1447.8</v>
      </c>
      <c r="AE942" s="27">
        <f t="shared" si="3210"/>
        <v>1447.8</v>
      </c>
      <c r="AF942" s="27">
        <f t="shared" si="3211"/>
        <v>1447.8</v>
      </c>
      <c r="AG942" s="27">
        <f t="shared" si="3252"/>
        <v>0</v>
      </c>
      <c r="AH942" s="27">
        <f t="shared" si="3253"/>
        <v>0</v>
      </c>
      <c r="AI942" s="27">
        <f t="shared" si="3254"/>
        <v>0</v>
      </c>
      <c r="AJ942" s="27">
        <f t="shared" si="3212"/>
        <v>1447.8</v>
      </c>
      <c r="AK942" s="27">
        <f t="shared" si="3213"/>
        <v>1447.8</v>
      </c>
      <c r="AL942" s="27">
        <f t="shared" si="3214"/>
        <v>1447.8</v>
      </c>
      <c r="AM942" s="27">
        <f t="shared" si="3255"/>
        <v>0</v>
      </c>
      <c r="AN942" s="27">
        <f t="shared" si="3256"/>
        <v>0</v>
      </c>
      <c r="AO942" s="27">
        <f t="shared" si="3257"/>
        <v>0</v>
      </c>
      <c r="AP942" s="27">
        <f t="shared" si="3215"/>
        <v>1447.8</v>
      </c>
      <c r="AQ942" s="27">
        <f t="shared" si="3216"/>
        <v>1447.8</v>
      </c>
      <c r="AR942" s="27">
        <f t="shared" si="3217"/>
        <v>1447.8</v>
      </c>
      <c r="AS942" s="27">
        <f t="shared" si="3258"/>
        <v>0</v>
      </c>
      <c r="AT942" s="27">
        <f t="shared" si="3259"/>
        <v>0</v>
      </c>
      <c r="AU942" s="27">
        <f t="shared" si="3260"/>
        <v>0</v>
      </c>
      <c r="AV942" s="27">
        <f t="shared" si="3218"/>
        <v>1447.8</v>
      </c>
      <c r="AW942" s="27">
        <f t="shared" si="3219"/>
        <v>1447.8</v>
      </c>
      <c r="AX942" s="27">
        <f t="shared" si="3220"/>
        <v>1447.8</v>
      </c>
      <c r="AY942" s="27">
        <f t="shared" si="3261"/>
        <v>0</v>
      </c>
      <c r="AZ942" s="27">
        <f t="shared" si="3262"/>
        <v>0</v>
      </c>
      <c r="BA942" s="27">
        <f t="shared" si="3263"/>
        <v>0</v>
      </c>
      <c r="BB942" s="27">
        <f t="shared" si="3221"/>
        <v>1447.8</v>
      </c>
      <c r="BC942" s="27">
        <f t="shared" si="3222"/>
        <v>1447.8</v>
      </c>
      <c r="BD942" s="27">
        <f t="shared" si="3223"/>
        <v>1447.8</v>
      </c>
      <c r="BE942" s="27">
        <f t="shared" si="3264"/>
        <v>0</v>
      </c>
      <c r="BF942" s="27">
        <f t="shared" si="3265"/>
        <v>0</v>
      </c>
      <c r="BG942" s="27">
        <f t="shared" si="3266"/>
        <v>0</v>
      </c>
      <c r="BH942" s="27">
        <f t="shared" si="3224"/>
        <v>1447.8</v>
      </c>
      <c r="BI942" s="27">
        <f t="shared" si="3225"/>
        <v>1447.8</v>
      </c>
      <c r="BJ942" s="27">
        <f t="shared" si="3226"/>
        <v>1447.8</v>
      </c>
      <c r="BK942" s="27">
        <f t="shared" si="3267"/>
        <v>0</v>
      </c>
      <c r="BL942" s="27">
        <f t="shared" si="3268"/>
        <v>0</v>
      </c>
      <c r="BM942" s="27">
        <f t="shared" si="3269"/>
        <v>0</v>
      </c>
      <c r="BN942" s="27">
        <f t="shared" si="3227"/>
        <v>1447.8</v>
      </c>
      <c r="BO942" s="27">
        <f t="shared" si="3228"/>
        <v>1447.8</v>
      </c>
      <c r="BP942" s="27">
        <f t="shared" si="3229"/>
        <v>1447.8</v>
      </c>
      <c r="BQ942" s="27">
        <f t="shared" si="3270"/>
        <v>0</v>
      </c>
      <c r="BR942" s="27">
        <f t="shared" si="3271"/>
        <v>0</v>
      </c>
      <c r="BS942" s="27">
        <f t="shared" si="3230"/>
        <v>1447.8</v>
      </c>
      <c r="BT942" s="27">
        <f t="shared" si="3231"/>
        <v>1447.8</v>
      </c>
      <c r="BU942" s="27">
        <f t="shared" si="3232"/>
        <v>1447.8</v>
      </c>
      <c r="BV942" s="27">
        <f t="shared" si="3272"/>
        <v>0</v>
      </c>
      <c r="BW942" s="27">
        <f t="shared" si="3273"/>
        <v>0</v>
      </c>
      <c r="BX942" s="27">
        <f t="shared" si="3233"/>
        <v>1447.8</v>
      </c>
      <c r="BY942" s="27">
        <f t="shared" si="3234"/>
        <v>1447.8</v>
      </c>
      <c r="BZ942" s="27">
        <f t="shared" si="3235"/>
        <v>1447.8</v>
      </c>
      <c r="CA942" s="27">
        <f t="shared" si="3274"/>
        <v>0</v>
      </c>
      <c r="CB942" s="20">
        <v>0</v>
      </c>
      <c r="CC942" s="35"/>
      <c r="CG942" s="1" t="s">
        <v>28</v>
      </c>
    </row>
    <row r="943" spans="1:87" ht="46.8" hidden="1" x14ac:dyDescent="0.3">
      <c r="A943" s="18" t="s">
        <v>524</v>
      </c>
      <c r="B943" s="19">
        <v>240</v>
      </c>
      <c r="C943" s="18"/>
      <c r="D943" s="18"/>
      <c r="E943" s="34" t="s">
        <v>40</v>
      </c>
      <c r="F943" s="27">
        <f t="shared" si="3237"/>
        <v>1447.8</v>
      </c>
      <c r="G943" s="27">
        <f t="shared" si="3238"/>
        <v>1447.8</v>
      </c>
      <c r="H943" s="27">
        <f t="shared" si="3239"/>
        <v>1447.8</v>
      </c>
      <c r="I943" s="27">
        <f t="shared" si="3240"/>
        <v>0</v>
      </c>
      <c r="J943" s="27">
        <f t="shared" si="3241"/>
        <v>0</v>
      </c>
      <c r="K943" s="27">
        <f t="shared" si="3242"/>
        <v>0</v>
      </c>
      <c r="L943" s="27">
        <f t="shared" si="3200"/>
        <v>1447.8</v>
      </c>
      <c r="M943" s="27">
        <f t="shared" si="3201"/>
        <v>1447.8</v>
      </c>
      <c r="N943" s="27">
        <f t="shared" si="3202"/>
        <v>1447.8</v>
      </c>
      <c r="O943" s="27">
        <f t="shared" si="3243"/>
        <v>0</v>
      </c>
      <c r="P943" s="27">
        <f t="shared" si="3244"/>
        <v>0</v>
      </c>
      <c r="Q943" s="27">
        <f t="shared" si="3245"/>
        <v>0</v>
      </c>
      <c r="R943" s="27">
        <f t="shared" si="3203"/>
        <v>1447.8</v>
      </c>
      <c r="S943" s="27">
        <f t="shared" si="3204"/>
        <v>1447.8</v>
      </c>
      <c r="T943" s="27">
        <f t="shared" si="3205"/>
        <v>1447.8</v>
      </c>
      <c r="U943" s="27">
        <f t="shared" si="3246"/>
        <v>0</v>
      </c>
      <c r="V943" s="27">
        <f t="shared" si="3247"/>
        <v>0</v>
      </c>
      <c r="W943" s="27">
        <f t="shared" si="3248"/>
        <v>0</v>
      </c>
      <c r="X943" s="27">
        <f t="shared" si="3206"/>
        <v>1447.8</v>
      </c>
      <c r="Y943" s="27">
        <f t="shared" si="3207"/>
        <v>1447.8</v>
      </c>
      <c r="Z943" s="27">
        <f t="shared" si="3208"/>
        <v>1447.8</v>
      </c>
      <c r="AA943" s="27">
        <f t="shared" si="3249"/>
        <v>0</v>
      </c>
      <c r="AB943" s="27">
        <f t="shared" si="3250"/>
        <v>0</v>
      </c>
      <c r="AC943" s="27">
        <f t="shared" si="3251"/>
        <v>0</v>
      </c>
      <c r="AD943" s="27">
        <f t="shared" si="3209"/>
        <v>1447.8</v>
      </c>
      <c r="AE943" s="27">
        <f t="shared" si="3210"/>
        <v>1447.8</v>
      </c>
      <c r="AF943" s="27">
        <f t="shared" si="3211"/>
        <v>1447.8</v>
      </c>
      <c r="AG943" s="27">
        <f t="shared" si="3252"/>
        <v>0</v>
      </c>
      <c r="AH943" s="27">
        <f t="shared" si="3253"/>
        <v>0</v>
      </c>
      <c r="AI943" s="27">
        <f t="shared" si="3254"/>
        <v>0</v>
      </c>
      <c r="AJ943" s="27">
        <f t="shared" si="3212"/>
        <v>1447.8</v>
      </c>
      <c r="AK943" s="27">
        <f t="shared" si="3213"/>
        <v>1447.8</v>
      </c>
      <c r="AL943" s="27">
        <f t="shared" si="3214"/>
        <v>1447.8</v>
      </c>
      <c r="AM943" s="27">
        <f t="shared" si="3255"/>
        <v>0</v>
      </c>
      <c r="AN943" s="27">
        <f t="shared" si="3256"/>
        <v>0</v>
      </c>
      <c r="AO943" s="27">
        <f t="shared" si="3257"/>
        <v>0</v>
      </c>
      <c r="AP943" s="27">
        <f t="shared" si="3215"/>
        <v>1447.8</v>
      </c>
      <c r="AQ943" s="27">
        <f t="shared" si="3216"/>
        <v>1447.8</v>
      </c>
      <c r="AR943" s="27">
        <f t="shared" si="3217"/>
        <v>1447.8</v>
      </c>
      <c r="AS943" s="27">
        <f t="shared" si="3258"/>
        <v>0</v>
      </c>
      <c r="AT943" s="27">
        <f t="shared" si="3259"/>
        <v>0</v>
      </c>
      <c r="AU943" s="27">
        <f t="shared" si="3260"/>
        <v>0</v>
      </c>
      <c r="AV943" s="27">
        <f t="shared" si="3218"/>
        <v>1447.8</v>
      </c>
      <c r="AW943" s="27">
        <f t="shared" si="3219"/>
        <v>1447.8</v>
      </c>
      <c r="AX943" s="27">
        <f t="shared" si="3220"/>
        <v>1447.8</v>
      </c>
      <c r="AY943" s="27">
        <f t="shared" si="3261"/>
        <v>0</v>
      </c>
      <c r="AZ943" s="27">
        <f t="shared" si="3262"/>
        <v>0</v>
      </c>
      <c r="BA943" s="27">
        <f t="shared" si="3263"/>
        <v>0</v>
      </c>
      <c r="BB943" s="27">
        <f t="shared" si="3221"/>
        <v>1447.8</v>
      </c>
      <c r="BC943" s="27">
        <f t="shared" si="3222"/>
        <v>1447.8</v>
      </c>
      <c r="BD943" s="27">
        <f t="shared" si="3223"/>
        <v>1447.8</v>
      </c>
      <c r="BE943" s="27">
        <f t="shared" si="3264"/>
        <v>0</v>
      </c>
      <c r="BF943" s="27">
        <f t="shared" si="3265"/>
        <v>0</v>
      </c>
      <c r="BG943" s="27">
        <f t="shared" si="3266"/>
        <v>0</v>
      </c>
      <c r="BH943" s="27">
        <f t="shared" si="3224"/>
        <v>1447.8</v>
      </c>
      <c r="BI943" s="27">
        <f t="shared" si="3225"/>
        <v>1447.8</v>
      </c>
      <c r="BJ943" s="27">
        <f t="shared" si="3226"/>
        <v>1447.8</v>
      </c>
      <c r="BK943" s="27">
        <f t="shared" si="3267"/>
        <v>0</v>
      </c>
      <c r="BL943" s="27">
        <f t="shared" si="3268"/>
        <v>0</v>
      </c>
      <c r="BM943" s="27">
        <f t="shared" si="3269"/>
        <v>0</v>
      </c>
      <c r="BN943" s="27">
        <f t="shared" si="3227"/>
        <v>1447.8</v>
      </c>
      <c r="BO943" s="27">
        <f t="shared" si="3228"/>
        <v>1447.8</v>
      </c>
      <c r="BP943" s="27">
        <f t="shared" si="3229"/>
        <v>1447.8</v>
      </c>
      <c r="BQ943" s="27">
        <f t="shared" si="3270"/>
        <v>0</v>
      </c>
      <c r="BR943" s="27">
        <f t="shared" si="3271"/>
        <v>0</v>
      </c>
      <c r="BS943" s="27">
        <f t="shared" si="3230"/>
        <v>1447.8</v>
      </c>
      <c r="BT943" s="27">
        <f t="shared" si="3231"/>
        <v>1447.8</v>
      </c>
      <c r="BU943" s="27">
        <f t="shared" si="3232"/>
        <v>1447.8</v>
      </c>
      <c r="BV943" s="27">
        <f t="shared" si="3272"/>
        <v>0</v>
      </c>
      <c r="BW943" s="27">
        <f t="shared" si="3273"/>
        <v>0</v>
      </c>
      <c r="BX943" s="27">
        <f t="shared" si="3233"/>
        <v>1447.8</v>
      </c>
      <c r="BY943" s="27">
        <f t="shared" si="3234"/>
        <v>1447.8</v>
      </c>
      <c r="BZ943" s="27">
        <f t="shared" si="3235"/>
        <v>1447.8</v>
      </c>
      <c r="CA943" s="27">
        <f t="shared" si="3274"/>
        <v>0</v>
      </c>
      <c r="CB943" s="20">
        <v>0</v>
      </c>
      <c r="CC943" s="35"/>
      <c r="CH943" s="1" t="s">
        <v>29</v>
      </c>
    </row>
    <row r="944" spans="1:87" hidden="1" x14ac:dyDescent="0.3">
      <c r="A944" s="18" t="s">
        <v>524</v>
      </c>
      <c r="B944" s="19">
        <v>240</v>
      </c>
      <c r="C944" s="18" t="s">
        <v>46</v>
      </c>
      <c r="D944" s="18" t="s">
        <v>104</v>
      </c>
      <c r="E944" s="34" t="s">
        <v>105</v>
      </c>
      <c r="F944" s="27">
        <v>1447.8</v>
      </c>
      <c r="G944" s="27">
        <v>1447.8</v>
      </c>
      <c r="H944" s="27">
        <v>1447.8</v>
      </c>
      <c r="I944" s="27"/>
      <c r="J944" s="27"/>
      <c r="K944" s="27"/>
      <c r="L944" s="27">
        <f t="shared" si="3200"/>
        <v>1447.8</v>
      </c>
      <c r="M944" s="27">
        <f t="shared" si="3201"/>
        <v>1447.8</v>
      </c>
      <c r="N944" s="27">
        <f t="shared" si="3202"/>
        <v>1447.8</v>
      </c>
      <c r="O944" s="27"/>
      <c r="P944" s="27"/>
      <c r="Q944" s="27"/>
      <c r="R944" s="27">
        <f t="shared" si="3203"/>
        <v>1447.8</v>
      </c>
      <c r="S944" s="27">
        <f t="shared" si="3204"/>
        <v>1447.8</v>
      </c>
      <c r="T944" s="27">
        <f t="shared" si="3205"/>
        <v>1447.8</v>
      </c>
      <c r="U944" s="27"/>
      <c r="V944" s="27"/>
      <c r="W944" s="27"/>
      <c r="X944" s="27">
        <f t="shared" si="3206"/>
        <v>1447.8</v>
      </c>
      <c r="Y944" s="27">
        <f t="shared" si="3207"/>
        <v>1447.8</v>
      </c>
      <c r="Z944" s="27">
        <f t="shared" si="3208"/>
        <v>1447.8</v>
      </c>
      <c r="AA944" s="27"/>
      <c r="AB944" s="27"/>
      <c r="AC944" s="27"/>
      <c r="AD944" s="27">
        <f t="shared" si="3209"/>
        <v>1447.8</v>
      </c>
      <c r="AE944" s="27">
        <f t="shared" si="3210"/>
        <v>1447.8</v>
      </c>
      <c r="AF944" s="27">
        <f t="shared" si="3211"/>
        <v>1447.8</v>
      </c>
      <c r="AG944" s="27"/>
      <c r="AH944" s="27"/>
      <c r="AI944" s="27"/>
      <c r="AJ944" s="27">
        <f t="shared" si="3212"/>
        <v>1447.8</v>
      </c>
      <c r="AK944" s="27">
        <f t="shared" si="3213"/>
        <v>1447.8</v>
      </c>
      <c r="AL944" s="27">
        <f t="shared" si="3214"/>
        <v>1447.8</v>
      </c>
      <c r="AM944" s="27"/>
      <c r="AN944" s="27"/>
      <c r="AO944" s="27"/>
      <c r="AP944" s="27">
        <f t="shared" si="3215"/>
        <v>1447.8</v>
      </c>
      <c r="AQ944" s="27">
        <f t="shared" si="3216"/>
        <v>1447.8</v>
      </c>
      <c r="AR944" s="27">
        <f t="shared" si="3217"/>
        <v>1447.8</v>
      </c>
      <c r="AS944" s="27"/>
      <c r="AT944" s="27"/>
      <c r="AU944" s="27"/>
      <c r="AV944" s="27">
        <f t="shared" si="3218"/>
        <v>1447.8</v>
      </c>
      <c r="AW944" s="27">
        <f t="shared" si="3219"/>
        <v>1447.8</v>
      </c>
      <c r="AX944" s="27">
        <f t="shared" si="3220"/>
        <v>1447.8</v>
      </c>
      <c r="AY944" s="27"/>
      <c r="AZ944" s="27"/>
      <c r="BA944" s="27"/>
      <c r="BB944" s="27">
        <f t="shared" si="3221"/>
        <v>1447.8</v>
      </c>
      <c r="BC944" s="27">
        <f t="shared" si="3222"/>
        <v>1447.8</v>
      </c>
      <c r="BD944" s="27">
        <f t="shared" si="3223"/>
        <v>1447.8</v>
      </c>
      <c r="BE944" s="27"/>
      <c r="BF944" s="27"/>
      <c r="BG944" s="27"/>
      <c r="BH944" s="27">
        <f t="shared" si="3224"/>
        <v>1447.8</v>
      </c>
      <c r="BI944" s="27">
        <f t="shared" si="3225"/>
        <v>1447.8</v>
      </c>
      <c r="BJ944" s="27">
        <f t="shared" si="3226"/>
        <v>1447.8</v>
      </c>
      <c r="BK944" s="27"/>
      <c r="BL944" s="27"/>
      <c r="BM944" s="27"/>
      <c r="BN944" s="27">
        <f t="shared" si="3227"/>
        <v>1447.8</v>
      </c>
      <c r="BO944" s="27">
        <f t="shared" si="3228"/>
        <v>1447.8</v>
      </c>
      <c r="BP944" s="27">
        <f t="shared" si="3229"/>
        <v>1447.8</v>
      </c>
      <c r="BQ944" s="27"/>
      <c r="BR944" s="27"/>
      <c r="BS944" s="27">
        <f t="shared" si="3230"/>
        <v>1447.8</v>
      </c>
      <c r="BT944" s="27">
        <f t="shared" si="3231"/>
        <v>1447.8</v>
      </c>
      <c r="BU944" s="27">
        <f t="shared" si="3232"/>
        <v>1447.8</v>
      </c>
      <c r="BV944" s="27"/>
      <c r="BW944" s="27"/>
      <c r="BX944" s="27">
        <f t="shared" si="3233"/>
        <v>1447.8</v>
      </c>
      <c r="BY944" s="27">
        <f t="shared" si="3234"/>
        <v>1447.8</v>
      </c>
      <c r="BZ944" s="27">
        <f t="shared" si="3235"/>
        <v>1447.8</v>
      </c>
      <c r="CA944" s="27"/>
      <c r="CB944" s="20">
        <v>0</v>
      </c>
      <c r="CC944" s="35"/>
    </row>
    <row r="945" spans="1:87" ht="46.8" hidden="1" x14ac:dyDescent="0.3">
      <c r="A945" s="18" t="s">
        <v>524</v>
      </c>
      <c r="B945" s="19">
        <v>600</v>
      </c>
      <c r="C945" s="18"/>
      <c r="D945" s="18"/>
      <c r="E945" s="34" t="s">
        <v>44</v>
      </c>
      <c r="F945" s="27">
        <f t="shared" si="3237"/>
        <v>151858.4</v>
      </c>
      <c r="G945" s="27">
        <f t="shared" si="3238"/>
        <v>155510.79999999999</v>
      </c>
      <c r="H945" s="27">
        <f t="shared" si="3239"/>
        <v>155510.79999999999</v>
      </c>
      <c r="I945" s="27">
        <f t="shared" si="3240"/>
        <v>0</v>
      </c>
      <c r="J945" s="27">
        <f t="shared" si="3241"/>
        <v>0</v>
      </c>
      <c r="K945" s="27">
        <f t="shared" si="3242"/>
        <v>0</v>
      </c>
      <c r="L945" s="27">
        <f t="shared" si="3200"/>
        <v>151858.4</v>
      </c>
      <c r="M945" s="27">
        <f t="shared" si="3201"/>
        <v>155510.79999999999</v>
      </c>
      <c r="N945" s="27">
        <f t="shared" si="3202"/>
        <v>155510.79999999999</v>
      </c>
      <c r="O945" s="27">
        <f t="shared" si="3243"/>
        <v>0</v>
      </c>
      <c r="P945" s="27">
        <f t="shared" si="3244"/>
        <v>0</v>
      </c>
      <c r="Q945" s="27">
        <f t="shared" si="3245"/>
        <v>0</v>
      </c>
      <c r="R945" s="27">
        <f t="shared" si="3203"/>
        <v>151858.4</v>
      </c>
      <c r="S945" s="27">
        <f t="shared" si="3204"/>
        <v>155510.79999999999</v>
      </c>
      <c r="T945" s="27">
        <f t="shared" si="3205"/>
        <v>155510.79999999999</v>
      </c>
      <c r="U945" s="27">
        <f t="shared" si="3246"/>
        <v>0</v>
      </c>
      <c r="V945" s="27">
        <f t="shared" si="3247"/>
        <v>0</v>
      </c>
      <c r="W945" s="27">
        <f t="shared" si="3248"/>
        <v>0</v>
      </c>
      <c r="X945" s="27">
        <f t="shared" si="3206"/>
        <v>151858.4</v>
      </c>
      <c r="Y945" s="27">
        <f t="shared" si="3207"/>
        <v>155510.79999999999</v>
      </c>
      <c r="Z945" s="27">
        <f t="shared" si="3208"/>
        <v>155510.79999999999</v>
      </c>
      <c r="AA945" s="27">
        <f t="shared" si="3249"/>
        <v>0</v>
      </c>
      <c r="AB945" s="27">
        <f t="shared" si="3250"/>
        <v>0</v>
      </c>
      <c r="AC945" s="27">
        <f t="shared" si="3251"/>
        <v>0</v>
      </c>
      <c r="AD945" s="27">
        <f t="shared" si="3209"/>
        <v>151858.4</v>
      </c>
      <c r="AE945" s="27">
        <f t="shared" si="3210"/>
        <v>155510.79999999999</v>
      </c>
      <c r="AF945" s="27">
        <f t="shared" si="3211"/>
        <v>155510.79999999999</v>
      </c>
      <c r="AG945" s="27">
        <f t="shared" si="3252"/>
        <v>0</v>
      </c>
      <c r="AH945" s="27">
        <f t="shared" si="3253"/>
        <v>0</v>
      </c>
      <c r="AI945" s="27">
        <f t="shared" si="3254"/>
        <v>0</v>
      </c>
      <c r="AJ945" s="27">
        <f t="shared" si="3212"/>
        <v>151858.4</v>
      </c>
      <c r="AK945" s="27">
        <f t="shared" si="3213"/>
        <v>155510.79999999999</v>
      </c>
      <c r="AL945" s="27">
        <f t="shared" si="3214"/>
        <v>155510.79999999999</v>
      </c>
      <c r="AM945" s="27">
        <f t="shared" si="3255"/>
        <v>0</v>
      </c>
      <c r="AN945" s="27">
        <f t="shared" si="3256"/>
        <v>0</v>
      </c>
      <c r="AO945" s="27">
        <f t="shared" si="3257"/>
        <v>0</v>
      </c>
      <c r="AP945" s="27">
        <f t="shared" si="3215"/>
        <v>151858.4</v>
      </c>
      <c r="AQ945" s="27">
        <f t="shared" si="3216"/>
        <v>155510.79999999999</v>
      </c>
      <c r="AR945" s="27">
        <f t="shared" si="3217"/>
        <v>155510.79999999999</v>
      </c>
      <c r="AS945" s="27">
        <f t="shared" si="3258"/>
        <v>0</v>
      </c>
      <c r="AT945" s="27">
        <f t="shared" si="3259"/>
        <v>0</v>
      </c>
      <c r="AU945" s="27">
        <f t="shared" si="3260"/>
        <v>0</v>
      </c>
      <c r="AV945" s="27">
        <f t="shared" si="3218"/>
        <v>151858.4</v>
      </c>
      <c r="AW945" s="27">
        <f t="shared" si="3219"/>
        <v>155510.79999999999</v>
      </c>
      <c r="AX945" s="27">
        <f t="shared" si="3220"/>
        <v>155510.79999999999</v>
      </c>
      <c r="AY945" s="27">
        <f t="shared" si="3261"/>
        <v>0</v>
      </c>
      <c r="AZ945" s="27">
        <f t="shared" si="3262"/>
        <v>0</v>
      </c>
      <c r="BA945" s="27">
        <f t="shared" si="3263"/>
        <v>0</v>
      </c>
      <c r="BB945" s="27">
        <f t="shared" si="3221"/>
        <v>151858.4</v>
      </c>
      <c r="BC945" s="27">
        <f t="shared" si="3222"/>
        <v>155510.79999999999</v>
      </c>
      <c r="BD945" s="27">
        <f t="shared" si="3223"/>
        <v>155510.79999999999</v>
      </c>
      <c r="BE945" s="27">
        <f t="shared" si="3264"/>
        <v>0</v>
      </c>
      <c r="BF945" s="27">
        <f t="shared" si="3265"/>
        <v>0</v>
      </c>
      <c r="BG945" s="27">
        <f t="shared" si="3266"/>
        <v>0</v>
      </c>
      <c r="BH945" s="27">
        <f t="shared" si="3224"/>
        <v>151858.4</v>
      </c>
      <c r="BI945" s="27">
        <f t="shared" si="3225"/>
        <v>155510.79999999999</v>
      </c>
      <c r="BJ945" s="27">
        <f t="shared" si="3226"/>
        <v>155510.79999999999</v>
      </c>
      <c r="BK945" s="27">
        <f t="shared" si="3267"/>
        <v>0</v>
      </c>
      <c r="BL945" s="27">
        <f t="shared" si="3268"/>
        <v>0</v>
      </c>
      <c r="BM945" s="27">
        <f t="shared" si="3269"/>
        <v>0</v>
      </c>
      <c r="BN945" s="27">
        <f t="shared" si="3227"/>
        <v>151858.4</v>
      </c>
      <c r="BO945" s="27">
        <f t="shared" si="3228"/>
        <v>155510.79999999999</v>
      </c>
      <c r="BP945" s="27">
        <f t="shared" si="3229"/>
        <v>155510.79999999999</v>
      </c>
      <c r="BQ945" s="27">
        <f t="shared" si="3270"/>
        <v>0</v>
      </c>
      <c r="BR945" s="27">
        <f t="shared" si="3271"/>
        <v>0</v>
      </c>
      <c r="BS945" s="27">
        <f t="shared" si="3230"/>
        <v>151858.4</v>
      </c>
      <c r="BT945" s="27">
        <f t="shared" si="3231"/>
        <v>155510.79999999999</v>
      </c>
      <c r="BU945" s="27">
        <f t="shared" si="3232"/>
        <v>155510.79999999999</v>
      </c>
      <c r="BV945" s="27">
        <f t="shared" si="3272"/>
        <v>0</v>
      </c>
      <c r="BW945" s="27">
        <f t="shared" si="3273"/>
        <v>0</v>
      </c>
      <c r="BX945" s="27">
        <f t="shared" si="3233"/>
        <v>151858.4</v>
      </c>
      <c r="BY945" s="27">
        <f t="shared" si="3234"/>
        <v>155510.79999999999</v>
      </c>
      <c r="BZ945" s="27">
        <f t="shared" si="3235"/>
        <v>155510.79999999999</v>
      </c>
      <c r="CA945" s="27">
        <f t="shared" si="3274"/>
        <v>0</v>
      </c>
      <c r="CB945" s="20">
        <v>0</v>
      </c>
      <c r="CC945" s="35"/>
      <c r="CG945" s="1" t="s">
        <v>28</v>
      </c>
    </row>
    <row r="946" spans="1:87" ht="78" hidden="1" x14ac:dyDescent="0.3">
      <c r="A946" s="18" t="s">
        <v>524</v>
      </c>
      <c r="B946" s="19">
        <v>630</v>
      </c>
      <c r="C946" s="18"/>
      <c r="D946" s="18"/>
      <c r="E946" s="34" t="s">
        <v>50</v>
      </c>
      <c r="F946" s="27">
        <f t="shared" ref="F946:K946" si="3275">F947+F948</f>
        <v>151858.4</v>
      </c>
      <c r="G946" s="27">
        <f t="shared" si="3275"/>
        <v>155510.79999999999</v>
      </c>
      <c r="H946" s="27">
        <f t="shared" si="3275"/>
        <v>155510.79999999999</v>
      </c>
      <c r="I946" s="27">
        <f t="shared" si="3275"/>
        <v>0</v>
      </c>
      <c r="J946" s="27">
        <f t="shared" si="3275"/>
        <v>0</v>
      </c>
      <c r="K946" s="27">
        <f t="shared" si="3275"/>
        <v>0</v>
      </c>
      <c r="L946" s="27">
        <f t="shared" si="3200"/>
        <v>151858.4</v>
      </c>
      <c r="M946" s="27">
        <f t="shared" si="3201"/>
        <v>155510.79999999999</v>
      </c>
      <c r="N946" s="27">
        <f t="shared" si="3202"/>
        <v>155510.79999999999</v>
      </c>
      <c r="O946" s="27">
        <f>O947+O948</f>
        <v>0</v>
      </c>
      <c r="P946" s="27">
        <f>P947+P948</f>
        <v>0</v>
      </c>
      <c r="Q946" s="27">
        <f>Q947+Q948</f>
        <v>0</v>
      </c>
      <c r="R946" s="27">
        <f t="shared" si="3203"/>
        <v>151858.4</v>
      </c>
      <c r="S946" s="27">
        <f t="shared" si="3204"/>
        <v>155510.79999999999</v>
      </c>
      <c r="T946" s="27">
        <f t="shared" si="3205"/>
        <v>155510.79999999999</v>
      </c>
      <c r="U946" s="27">
        <f>U947+U948</f>
        <v>0</v>
      </c>
      <c r="V946" s="27">
        <f>V947+V948</f>
        <v>0</v>
      </c>
      <c r="W946" s="27">
        <f>W947+W948</f>
        <v>0</v>
      </c>
      <c r="X946" s="27">
        <f t="shared" si="3206"/>
        <v>151858.4</v>
      </c>
      <c r="Y946" s="27">
        <f t="shared" si="3207"/>
        <v>155510.79999999999</v>
      </c>
      <c r="Z946" s="27">
        <f t="shared" si="3208"/>
        <v>155510.79999999999</v>
      </c>
      <c r="AA946" s="27">
        <f>AA947+AA948</f>
        <v>0</v>
      </c>
      <c r="AB946" s="27">
        <f>AB947+AB948</f>
        <v>0</v>
      </c>
      <c r="AC946" s="27">
        <f>AC947+AC948</f>
        <v>0</v>
      </c>
      <c r="AD946" s="27">
        <f t="shared" si="3209"/>
        <v>151858.4</v>
      </c>
      <c r="AE946" s="27">
        <f t="shared" si="3210"/>
        <v>155510.79999999999</v>
      </c>
      <c r="AF946" s="27">
        <f t="shared" si="3211"/>
        <v>155510.79999999999</v>
      </c>
      <c r="AG946" s="27">
        <f>AG947+AG948</f>
        <v>0</v>
      </c>
      <c r="AH946" s="27">
        <f>AH947+AH948</f>
        <v>0</v>
      </c>
      <c r="AI946" s="27">
        <f>AI947+AI948</f>
        <v>0</v>
      </c>
      <c r="AJ946" s="27">
        <f t="shared" si="3212"/>
        <v>151858.4</v>
      </c>
      <c r="AK946" s="27">
        <f t="shared" si="3213"/>
        <v>155510.79999999999</v>
      </c>
      <c r="AL946" s="27">
        <f t="shared" si="3214"/>
        <v>155510.79999999999</v>
      </c>
      <c r="AM946" s="27">
        <f>AM947+AM948</f>
        <v>0</v>
      </c>
      <c r="AN946" s="27">
        <f>AN947+AN948</f>
        <v>0</v>
      </c>
      <c r="AO946" s="27">
        <f>AO947+AO948</f>
        <v>0</v>
      </c>
      <c r="AP946" s="27">
        <f t="shared" si="3215"/>
        <v>151858.4</v>
      </c>
      <c r="AQ946" s="27">
        <f t="shared" si="3216"/>
        <v>155510.79999999999</v>
      </c>
      <c r="AR946" s="27">
        <f t="shared" si="3217"/>
        <v>155510.79999999999</v>
      </c>
      <c r="AS946" s="27">
        <f>AS947+AS948</f>
        <v>0</v>
      </c>
      <c r="AT946" s="27">
        <f>AT947+AT948</f>
        <v>0</v>
      </c>
      <c r="AU946" s="27">
        <f>AU947+AU948</f>
        <v>0</v>
      </c>
      <c r="AV946" s="27">
        <f t="shared" si="3218"/>
        <v>151858.4</v>
      </c>
      <c r="AW946" s="27">
        <f t="shared" si="3219"/>
        <v>155510.79999999999</v>
      </c>
      <c r="AX946" s="27">
        <f t="shared" si="3220"/>
        <v>155510.79999999999</v>
      </c>
      <c r="AY946" s="27">
        <f>AY947+AY948</f>
        <v>0</v>
      </c>
      <c r="AZ946" s="27">
        <f>AZ947+AZ948</f>
        <v>0</v>
      </c>
      <c r="BA946" s="27">
        <f>BA947+BA948</f>
        <v>0</v>
      </c>
      <c r="BB946" s="27">
        <f t="shared" si="3221"/>
        <v>151858.4</v>
      </c>
      <c r="BC946" s="27">
        <f t="shared" si="3222"/>
        <v>155510.79999999999</v>
      </c>
      <c r="BD946" s="27">
        <f t="shared" si="3223"/>
        <v>155510.79999999999</v>
      </c>
      <c r="BE946" s="27">
        <f>BE947+BE948</f>
        <v>0</v>
      </c>
      <c r="BF946" s="27">
        <f>BF947+BF948</f>
        <v>0</v>
      </c>
      <c r="BG946" s="27">
        <f>BG947+BG948</f>
        <v>0</v>
      </c>
      <c r="BH946" s="27">
        <f t="shared" si="3224"/>
        <v>151858.4</v>
      </c>
      <c r="BI946" s="27">
        <f t="shared" si="3225"/>
        <v>155510.79999999999</v>
      </c>
      <c r="BJ946" s="27">
        <f t="shared" si="3226"/>
        <v>155510.79999999999</v>
      </c>
      <c r="BK946" s="27">
        <f>BK947+BK948</f>
        <v>0</v>
      </c>
      <c r="BL946" s="27">
        <f>BL947+BL948</f>
        <v>0</v>
      </c>
      <c r="BM946" s="27">
        <f>BM947+BM948</f>
        <v>0</v>
      </c>
      <c r="BN946" s="27">
        <f t="shared" si="3227"/>
        <v>151858.4</v>
      </c>
      <c r="BO946" s="27">
        <f t="shared" si="3228"/>
        <v>155510.79999999999</v>
      </c>
      <c r="BP946" s="27">
        <f t="shared" si="3229"/>
        <v>155510.79999999999</v>
      </c>
      <c r="BQ946" s="27">
        <f>BQ947+BQ948</f>
        <v>0</v>
      </c>
      <c r="BR946" s="27">
        <f>BR947+BR948</f>
        <v>0</v>
      </c>
      <c r="BS946" s="27">
        <f t="shared" si="3230"/>
        <v>151858.4</v>
      </c>
      <c r="BT946" s="27">
        <f t="shared" si="3231"/>
        <v>155510.79999999999</v>
      </c>
      <c r="BU946" s="27">
        <f t="shared" si="3232"/>
        <v>155510.79999999999</v>
      </c>
      <c r="BV946" s="27">
        <f>BV947+BV948</f>
        <v>0</v>
      </c>
      <c r="BW946" s="27">
        <f>BW947+BW948</f>
        <v>0</v>
      </c>
      <c r="BX946" s="27">
        <f t="shared" si="3233"/>
        <v>151858.4</v>
      </c>
      <c r="BY946" s="27">
        <f t="shared" si="3234"/>
        <v>155510.79999999999</v>
      </c>
      <c r="BZ946" s="27">
        <f t="shared" si="3235"/>
        <v>155510.79999999999</v>
      </c>
      <c r="CA946" s="27">
        <f>CA947+CA948</f>
        <v>0</v>
      </c>
      <c r="CB946" s="20">
        <v>0</v>
      </c>
      <c r="CC946" s="35"/>
      <c r="CH946" s="1" t="s">
        <v>29</v>
      </c>
    </row>
    <row r="947" spans="1:87" hidden="1" x14ac:dyDescent="0.3">
      <c r="A947" s="18" t="s">
        <v>524</v>
      </c>
      <c r="B947" s="19">
        <v>630</v>
      </c>
      <c r="C947" s="18" t="s">
        <v>46</v>
      </c>
      <c r="D947" s="18" t="s">
        <v>41</v>
      </c>
      <c r="E947" s="34" t="s">
        <v>433</v>
      </c>
      <c r="F947" s="27">
        <v>95840.7</v>
      </c>
      <c r="G947" s="27">
        <v>98474.4</v>
      </c>
      <c r="H947" s="27">
        <v>98474.4</v>
      </c>
      <c r="I947" s="27"/>
      <c r="J947" s="27"/>
      <c r="K947" s="27"/>
      <c r="L947" s="27">
        <f t="shared" si="3200"/>
        <v>95840.7</v>
      </c>
      <c r="M947" s="27">
        <f t="shared" si="3201"/>
        <v>98474.4</v>
      </c>
      <c r="N947" s="27">
        <f t="shared" si="3202"/>
        <v>98474.4</v>
      </c>
      <c r="O947" s="27"/>
      <c r="P947" s="27"/>
      <c r="Q947" s="27"/>
      <c r="R947" s="27">
        <f t="shared" si="3203"/>
        <v>95840.7</v>
      </c>
      <c r="S947" s="27">
        <f t="shared" si="3204"/>
        <v>98474.4</v>
      </c>
      <c r="T947" s="27">
        <f t="shared" si="3205"/>
        <v>98474.4</v>
      </c>
      <c r="U947" s="27"/>
      <c r="V947" s="27"/>
      <c r="W947" s="27"/>
      <c r="X947" s="27">
        <f t="shared" si="3206"/>
        <v>95840.7</v>
      </c>
      <c r="Y947" s="27">
        <f t="shared" si="3207"/>
        <v>98474.4</v>
      </c>
      <c r="Z947" s="27">
        <f t="shared" si="3208"/>
        <v>98474.4</v>
      </c>
      <c r="AA947" s="27"/>
      <c r="AB947" s="27"/>
      <c r="AC947" s="27"/>
      <c r="AD947" s="27">
        <f t="shared" si="3209"/>
        <v>95840.7</v>
      </c>
      <c r="AE947" s="27">
        <f t="shared" si="3210"/>
        <v>98474.4</v>
      </c>
      <c r="AF947" s="27">
        <f t="shared" si="3211"/>
        <v>98474.4</v>
      </c>
      <c r="AG947" s="27"/>
      <c r="AH947" s="27"/>
      <c r="AI947" s="27"/>
      <c r="AJ947" s="27">
        <f t="shared" si="3212"/>
        <v>95840.7</v>
      </c>
      <c r="AK947" s="27">
        <f t="shared" si="3213"/>
        <v>98474.4</v>
      </c>
      <c r="AL947" s="27">
        <f t="shared" si="3214"/>
        <v>98474.4</v>
      </c>
      <c r="AM947" s="27"/>
      <c r="AN947" s="27"/>
      <c r="AO947" s="27"/>
      <c r="AP947" s="27">
        <f t="shared" si="3215"/>
        <v>95840.7</v>
      </c>
      <c r="AQ947" s="27">
        <f t="shared" si="3216"/>
        <v>98474.4</v>
      </c>
      <c r="AR947" s="27">
        <f t="shared" si="3217"/>
        <v>98474.4</v>
      </c>
      <c r="AS947" s="27"/>
      <c r="AT947" s="27"/>
      <c r="AU947" s="27"/>
      <c r="AV947" s="27">
        <f t="shared" si="3218"/>
        <v>95840.7</v>
      </c>
      <c r="AW947" s="27">
        <f t="shared" si="3219"/>
        <v>98474.4</v>
      </c>
      <c r="AX947" s="27">
        <f t="shared" si="3220"/>
        <v>98474.4</v>
      </c>
      <c r="AY947" s="27"/>
      <c r="AZ947" s="27"/>
      <c r="BA947" s="27"/>
      <c r="BB947" s="27">
        <f t="shared" si="3221"/>
        <v>95840.7</v>
      </c>
      <c r="BC947" s="27">
        <f t="shared" si="3222"/>
        <v>98474.4</v>
      </c>
      <c r="BD947" s="27">
        <f t="shared" si="3223"/>
        <v>98474.4</v>
      </c>
      <c r="BE947" s="27"/>
      <c r="BF947" s="27"/>
      <c r="BG947" s="27"/>
      <c r="BH947" s="27">
        <f t="shared" si="3224"/>
        <v>95840.7</v>
      </c>
      <c r="BI947" s="27">
        <f t="shared" si="3225"/>
        <v>98474.4</v>
      </c>
      <c r="BJ947" s="27">
        <f t="shared" si="3226"/>
        <v>98474.4</v>
      </c>
      <c r="BK947" s="27"/>
      <c r="BL947" s="27"/>
      <c r="BM947" s="27"/>
      <c r="BN947" s="27">
        <f t="shared" si="3227"/>
        <v>95840.7</v>
      </c>
      <c r="BO947" s="27">
        <f t="shared" si="3228"/>
        <v>98474.4</v>
      </c>
      <c r="BP947" s="27">
        <f t="shared" si="3229"/>
        <v>98474.4</v>
      </c>
      <c r="BQ947" s="27"/>
      <c r="BR947" s="27"/>
      <c r="BS947" s="27">
        <f t="shared" si="3230"/>
        <v>95840.7</v>
      </c>
      <c r="BT947" s="27">
        <f t="shared" si="3231"/>
        <v>98474.4</v>
      </c>
      <c r="BU947" s="27">
        <f t="shared" si="3232"/>
        <v>98474.4</v>
      </c>
      <c r="BV947" s="27"/>
      <c r="BW947" s="27"/>
      <c r="BX947" s="27">
        <f t="shared" si="3233"/>
        <v>95840.7</v>
      </c>
      <c r="BY947" s="27">
        <f t="shared" si="3234"/>
        <v>98474.4</v>
      </c>
      <c r="BZ947" s="27">
        <f t="shared" si="3235"/>
        <v>98474.4</v>
      </c>
      <c r="CA947" s="27"/>
      <c r="CB947" s="20">
        <v>0</v>
      </c>
      <c r="CC947" s="35"/>
    </row>
    <row r="948" spans="1:87" hidden="1" x14ac:dyDescent="0.3">
      <c r="A948" s="18" t="s">
        <v>524</v>
      </c>
      <c r="B948" s="19">
        <v>630</v>
      </c>
      <c r="C948" s="18" t="s">
        <v>46</v>
      </c>
      <c r="D948" s="18" t="s">
        <v>310</v>
      </c>
      <c r="E948" s="34" t="s">
        <v>384</v>
      </c>
      <c r="F948" s="27">
        <v>56017.7</v>
      </c>
      <c r="G948" s="27">
        <v>57036.4</v>
      </c>
      <c r="H948" s="27">
        <v>57036.4</v>
      </c>
      <c r="I948" s="27"/>
      <c r="J948" s="27"/>
      <c r="K948" s="27"/>
      <c r="L948" s="27">
        <f t="shared" si="3200"/>
        <v>56017.7</v>
      </c>
      <c r="M948" s="27">
        <f t="shared" si="3201"/>
        <v>57036.4</v>
      </c>
      <c r="N948" s="27">
        <f t="shared" si="3202"/>
        <v>57036.4</v>
      </c>
      <c r="O948" s="27"/>
      <c r="P948" s="27"/>
      <c r="Q948" s="27"/>
      <c r="R948" s="27">
        <f t="shared" si="3203"/>
        <v>56017.7</v>
      </c>
      <c r="S948" s="27">
        <f t="shared" si="3204"/>
        <v>57036.4</v>
      </c>
      <c r="T948" s="27">
        <f t="shared" si="3205"/>
        <v>57036.4</v>
      </c>
      <c r="U948" s="27"/>
      <c r="V948" s="27"/>
      <c r="W948" s="27"/>
      <c r="X948" s="27">
        <f t="shared" si="3206"/>
        <v>56017.7</v>
      </c>
      <c r="Y948" s="27">
        <f t="shared" si="3207"/>
        <v>57036.4</v>
      </c>
      <c r="Z948" s="27">
        <f t="shared" si="3208"/>
        <v>57036.4</v>
      </c>
      <c r="AA948" s="27"/>
      <c r="AB948" s="27"/>
      <c r="AC948" s="27"/>
      <c r="AD948" s="27">
        <f t="shared" si="3209"/>
        <v>56017.7</v>
      </c>
      <c r="AE948" s="27">
        <f t="shared" si="3210"/>
        <v>57036.4</v>
      </c>
      <c r="AF948" s="27">
        <f t="shared" si="3211"/>
        <v>57036.4</v>
      </c>
      <c r="AG948" s="27"/>
      <c r="AH948" s="27"/>
      <c r="AI948" s="27"/>
      <c r="AJ948" s="27">
        <f t="shared" si="3212"/>
        <v>56017.7</v>
      </c>
      <c r="AK948" s="27">
        <f t="shared" si="3213"/>
        <v>57036.4</v>
      </c>
      <c r="AL948" s="27">
        <f t="shared" si="3214"/>
        <v>57036.4</v>
      </c>
      <c r="AM948" s="27"/>
      <c r="AN948" s="27"/>
      <c r="AO948" s="27"/>
      <c r="AP948" s="27">
        <f t="shared" si="3215"/>
        <v>56017.7</v>
      </c>
      <c r="AQ948" s="27">
        <f t="shared" si="3216"/>
        <v>57036.4</v>
      </c>
      <c r="AR948" s="27">
        <f t="shared" si="3217"/>
        <v>57036.4</v>
      </c>
      <c r="AS948" s="27"/>
      <c r="AT948" s="27"/>
      <c r="AU948" s="27"/>
      <c r="AV948" s="27">
        <f t="shared" si="3218"/>
        <v>56017.7</v>
      </c>
      <c r="AW948" s="27">
        <f t="shared" si="3219"/>
        <v>57036.4</v>
      </c>
      <c r="AX948" s="27">
        <f t="shared" si="3220"/>
        <v>57036.4</v>
      </c>
      <c r="AY948" s="27"/>
      <c r="AZ948" s="27"/>
      <c r="BA948" s="27"/>
      <c r="BB948" s="27">
        <f t="shared" si="3221"/>
        <v>56017.7</v>
      </c>
      <c r="BC948" s="27">
        <f t="shared" si="3222"/>
        <v>57036.4</v>
      </c>
      <c r="BD948" s="27">
        <f t="shared" si="3223"/>
        <v>57036.4</v>
      </c>
      <c r="BE948" s="27"/>
      <c r="BF948" s="27"/>
      <c r="BG948" s="27"/>
      <c r="BH948" s="27">
        <f t="shared" si="3224"/>
        <v>56017.7</v>
      </c>
      <c r="BI948" s="27">
        <f t="shared" si="3225"/>
        <v>57036.4</v>
      </c>
      <c r="BJ948" s="27">
        <f t="shared" si="3226"/>
        <v>57036.4</v>
      </c>
      <c r="BK948" s="27"/>
      <c r="BL948" s="27"/>
      <c r="BM948" s="27"/>
      <c r="BN948" s="27">
        <f t="shared" si="3227"/>
        <v>56017.7</v>
      </c>
      <c r="BO948" s="27">
        <f t="shared" si="3228"/>
        <v>57036.4</v>
      </c>
      <c r="BP948" s="27">
        <f t="shared" si="3229"/>
        <v>57036.4</v>
      </c>
      <c r="BQ948" s="27"/>
      <c r="BR948" s="27"/>
      <c r="BS948" s="27">
        <f t="shared" si="3230"/>
        <v>56017.7</v>
      </c>
      <c r="BT948" s="27">
        <f t="shared" si="3231"/>
        <v>57036.4</v>
      </c>
      <c r="BU948" s="27">
        <f t="shared" si="3232"/>
        <v>57036.4</v>
      </c>
      <c r="BV948" s="27"/>
      <c r="BW948" s="27"/>
      <c r="BX948" s="27">
        <f t="shared" si="3233"/>
        <v>56017.7</v>
      </c>
      <c r="BY948" s="27">
        <f t="shared" si="3234"/>
        <v>57036.4</v>
      </c>
      <c r="BZ948" s="27">
        <f t="shared" si="3235"/>
        <v>57036.4</v>
      </c>
      <c r="CA948" s="27"/>
      <c r="CB948" s="20">
        <v>0</v>
      </c>
      <c r="CC948" s="35"/>
    </row>
    <row r="949" spans="1:87" hidden="1" x14ac:dyDescent="0.3">
      <c r="A949" s="18" t="s">
        <v>524</v>
      </c>
      <c r="B949" s="19">
        <v>800</v>
      </c>
      <c r="C949" s="18"/>
      <c r="D949" s="18"/>
      <c r="E949" s="34" t="s">
        <v>53</v>
      </c>
      <c r="F949" s="27">
        <f t="shared" ref="F949:F955" si="3276">F950</f>
        <v>129723</v>
      </c>
      <c r="G949" s="27">
        <f t="shared" ref="G949:G955" si="3277">G950</f>
        <v>133293.29999999999</v>
      </c>
      <c r="H949" s="27">
        <f t="shared" ref="H949:H955" si="3278">H950</f>
        <v>133293.29999999999</v>
      </c>
      <c r="I949" s="27">
        <f t="shared" ref="I949:I955" si="3279">I950</f>
        <v>0</v>
      </c>
      <c r="J949" s="27">
        <f t="shared" ref="J949:J955" si="3280">J950</f>
        <v>0</v>
      </c>
      <c r="K949" s="27">
        <f t="shared" ref="K949:K955" si="3281">K950</f>
        <v>0</v>
      </c>
      <c r="L949" s="27">
        <f t="shared" si="3200"/>
        <v>129723</v>
      </c>
      <c r="M949" s="27">
        <f t="shared" si="3201"/>
        <v>133293.29999999999</v>
      </c>
      <c r="N949" s="27">
        <f t="shared" si="3202"/>
        <v>133293.29999999999</v>
      </c>
      <c r="O949" s="27">
        <f t="shared" ref="O949:O955" si="3282">O950</f>
        <v>0</v>
      </c>
      <c r="P949" s="27">
        <f t="shared" ref="P949:P955" si="3283">P950</f>
        <v>0</v>
      </c>
      <c r="Q949" s="27">
        <f t="shared" ref="Q949:Q955" si="3284">Q950</f>
        <v>0</v>
      </c>
      <c r="R949" s="27">
        <f t="shared" si="3203"/>
        <v>129723</v>
      </c>
      <c r="S949" s="27">
        <f t="shared" si="3204"/>
        <v>133293.29999999999</v>
      </c>
      <c r="T949" s="27">
        <f t="shared" si="3205"/>
        <v>133293.29999999999</v>
      </c>
      <c r="U949" s="27">
        <f t="shared" ref="U949:U955" si="3285">U950</f>
        <v>0</v>
      </c>
      <c r="V949" s="27">
        <f t="shared" ref="V949:V955" si="3286">V950</f>
        <v>0</v>
      </c>
      <c r="W949" s="27">
        <f t="shared" ref="W949:W955" si="3287">W950</f>
        <v>0</v>
      </c>
      <c r="X949" s="27">
        <f t="shared" si="3206"/>
        <v>129723</v>
      </c>
      <c r="Y949" s="27">
        <f t="shared" si="3207"/>
        <v>133293.29999999999</v>
      </c>
      <c r="Z949" s="27">
        <f t="shared" si="3208"/>
        <v>133293.29999999999</v>
      </c>
      <c r="AA949" s="27">
        <f t="shared" ref="AA949:AA955" si="3288">AA950</f>
        <v>0</v>
      </c>
      <c r="AB949" s="27">
        <f t="shared" ref="AB949:AB955" si="3289">AB950</f>
        <v>0</v>
      </c>
      <c r="AC949" s="27">
        <f t="shared" ref="AC949:AC955" si="3290">AC950</f>
        <v>0</v>
      </c>
      <c r="AD949" s="27">
        <f t="shared" si="3209"/>
        <v>129723</v>
      </c>
      <c r="AE949" s="27">
        <f t="shared" si="3210"/>
        <v>133293.29999999999</v>
      </c>
      <c r="AF949" s="27">
        <f t="shared" si="3211"/>
        <v>133293.29999999999</v>
      </c>
      <c r="AG949" s="27">
        <f t="shared" ref="AG949:AG955" si="3291">AG950</f>
        <v>0</v>
      </c>
      <c r="AH949" s="27">
        <f t="shared" ref="AH949:AH955" si="3292">AH950</f>
        <v>0</v>
      </c>
      <c r="AI949" s="27">
        <f t="shared" ref="AI949:AI955" si="3293">AI950</f>
        <v>0</v>
      </c>
      <c r="AJ949" s="27">
        <f t="shared" si="3212"/>
        <v>129723</v>
      </c>
      <c r="AK949" s="27">
        <f t="shared" si="3213"/>
        <v>133293.29999999999</v>
      </c>
      <c r="AL949" s="27">
        <f t="shared" si="3214"/>
        <v>133293.29999999999</v>
      </c>
      <c r="AM949" s="27">
        <f t="shared" ref="AM949:AM955" si="3294">AM950</f>
        <v>0</v>
      </c>
      <c r="AN949" s="27">
        <f t="shared" ref="AN949:AN955" si="3295">AN950</f>
        <v>0</v>
      </c>
      <c r="AO949" s="27">
        <f t="shared" ref="AO949:AO955" si="3296">AO950</f>
        <v>0</v>
      </c>
      <c r="AP949" s="27">
        <f t="shared" si="3215"/>
        <v>129723</v>
      </c>
      <c r="AQ949" s="27">
        <f t="shared" si="3216"/>
        <v>133293.29999999999</v>
      </c>
      <c r="AR949" s="27">
        <f t="shared" si="3217"/>
        <v>133293.29999999999</v>
      </c>
      <c r="AS949" s="27">
        <f t="shared" ref="AS949:AS955" si="3297">AS950</f>
        <v>0</v>
      </c>
      <c r="AT949" s="27">
        <f t="shared" ref="AT949:AT955" si="3298">AT950</f>
        <v>0</v>
      </c>
      <c r="AU949" s="27">
        <f t="shared" ref="AU949:AU955" si="3299">AU950</f>
        <v>0</v>
      </c>
      <c r="AV949" s="27">
        <f t="shared" si="3218"/>
        <v>129723</v>
      </c>
      <c r="AW949" s="27">
        <f t="shared" si="3219"/>
        <v>133293.29999999999</v>
      </c>
      <c r="AX949" s="27">
        <f t="shared" si="3220"/>
        <v>133293.29999999999</v>
      </c>
      <c r="AY949" s="27">
        <f t="shared" ref="AY949:AY955" si="3300">AY950</f>
        <v>0</v>
      </c>
      <c r="AZ949" s="27">
        <f t="shared" ref="AZ949:AZ955" si="3301">AZ950</f>
        <v>0</v>
      </c>
      <c r="BA949" s="27">
        <f t="shared" ref="BA949:BA955" si="3302">BA950</f>
        <v>0</v>
      </c>
      <c r="BB949" s="27">
        <f t="shared" si="3221"/>
        <v>129723</v>
      </c>
      <c r="BC949" s="27">
        <f t="shared" si="3222"/>
        <v>133293.29999999999</v>
      </c>
      <c r="BD949" s="27">
        <f t="shared" si="3223"/>
        <v>133293.29999999999</v>
      </c>
      <c r="BE949" s="27">
        <f t="shared" ref="BE949:BE955" si="3303">BE950</f>
        <v>0</v>
      </c>
      <c r="BF949" s="27">
        <f t="shared" ref="BF949:BF955" si="3304">BF950</f>
        <v>0</v>
      </c>
      <c r="BG949" s="27">
        <f t="shared" ref="BG949:BG955" si="3305">BG950</f>
        <v>0</v>
      </c>
      <c r="BH949" s="27">
        <f t="shared" si="3224"/>
        <v>129723</v>
      </c>
      <c r="BI949" s="27">
        <f t="shared" si="3225"/>
        <v>133293.29999999999</v>
      </c>
      <c r="BJ949" s="27">
        <f t="shared" si="3226"/>
        <v>133293.29999999999</v>
      </c>
      <c r="BK949" s="27">
        <f t="shared" ref="BK949:BK955" si="3306">BK950</f>
        <v>0</v>
      </c>
      <c r="BL949" s="27">
        <f t="shared" ref="BL949:BL955" si="3307">BL950</f>
        <v>0</v>
      </c>
      <c r="BM949" s="27">
        <f t="shared" ref="BM949:BM955" si="3308">BM950</f>
        <v>0</v>
      </c>
      <c r="BN949" s="27">
        <f t="shared" si="3227"/>
        <v>129723</v>
      </c>
      <c r="BO949" s="27">
        <f t="shared" si="3228"/>
        <v>133293.29999999999</v>
      </c>
      <c r="BP949" s="27">
        <f t="shared" si="3229"/>
        <v>133293.29999999999</v>
      </c>
      <c r="BQ949" s="27">
        <f t="shared" ref="BQ949:BQ955" si="3309">BQ950</f>
        <v>0</v>
      </c>
      <c r="BR949" s="27">
        <f t="shared" ref="BR949:BR955" si="3310">BR950</f>
        <v>0</v>
      </c>
      <c r="BS949" s="27">
        <f t="shared" si="3230"/>
        <v>129723</v>
      </c>
      <c r="BT949" s="27">
        <f t="shared" si="3231"/>
        <v>133293.29999999999</v>
      </c>
      <c r="BU949" s="27">
        <f t="shared" si="3232"/>
        <v>133293.29999999999</v>
      </c>
      <c r="BV949" s="27">
        <f t="shared" ref="BV949:BV955" si="3311">BV950</f>
        <v>0</v>
      </c>
      <c r="BW949" s="27">
        <f t="shared" ref="BW949:BW955" si="3312">BW950</f>
        <v>0</v>
      </c>
      <c r="BX949" s="27">
        <f t="shared" si="3233"/>
        <v>129723</v>
      </c>
      <c r="BY949" s="27">
        <f t="shared" si="3234"/>
        <v>133293.29999999999</v>
      </c>
      <c r="BZ949" s="27">
        <f t="shared" si="3235"/>
        <v>133293.29999999999</v>
      </c>
      <c r="CA949" s="27">
        <f t="shared" ref="CA949:CA955" si="3313">CA950</f>
        <v>0</v>
      </c>
      <c r="CB949" s="20">
        <v>0</v>
      </c>
      <c r="CC949" s="35"/>
      <c r="CG949" s="1" t="s">
        <v>28</v>
      </c>
    </row>
    <row r="950" spans="1:87" ht="78" hidden="1" x14ac:dyDescent="0.3">
      <c r="A950" s="18" t="s">
        <v>524</v>
      </c>
      <c r="B950" s="19">
        <v>810</v>
      </c>
      <c r="C950" s="18"/>
      <c r="D950" s="18"/>
      <c r="E950" s="34" t="s">
        <v>410</v>
      </c>
      <c r="F950" s="27">
        <f t="shared" si="3276"/>
        <v>129723</v>
      </c>
      <c r="G950" s="27">
        <f t="shared" si="3277"/>
        <v>133293.29999999999</v>
      </c>
      <c r="H950" s="27">
        <f t="shared" si="3278"/>
        <v>133293.29999999999</v>
      </c>
      <c r="I950" s="27">
        <f t="shared" si="3279"/>
        <v>0</v>
      </c>
      <c r="J950" s="27">
        <f t="shared" si="3280"/>
        <v>0</v>
      </c>
      <c r="K950" s="27">
        <f t="shared" si="3281"/>
        <v>0</v>
      </c>
      <c r="L950" s="27">
        <f t="shared" si="3200"/>
        <v>129723</v>
      </c>
      <c r="M950" s="27">
        <f t="shared" si="3201"/>
        <v>133293.29999999999</v>
      </c>
      <c r="N950" s="27">
        <f t="shared" si="3202"/>
        <v>133293.29999999999</v>
      </c>
      <c r="O950" s="27">
        <f t="shared" si="3282"/>
        <v>0</v>
      </c>
      <c r="P950" s="27">
        <f t="shared" si="3283"/>
        <v>0</v>
      </c>
      <c r="Q950" s="27">
        <f t="shared" si="3284"/>
        <v>0</v>
      </c>
      <c r="R950" s="27">
        <f t="shared" si="3203"/>
        <v>129723</v>
      </c>
      <c r="S950" s="27">
        <f t="shared" si="3204"/>
        <v>133293.29999999999</v>
      </c>
      <c r="T950" s="27">
        <f t="shared" si="3205"/>
        <v>133293.29999999999</v>
      </c>
      <c r="U950" s="27">
        <f t="shared" si="3285"/>
        <v>0</v>
      </c>
      <c r="V950" s="27">
        <f t="shared" si="3286"/>
        <v>0</v>
      </c>
      <c r="W950" s="27">
        <f t="shared" si="3287"/>
        <v>0</v>
      </c>
      <c r="X950" s="27">
        <f t="shared" si="3206"/>
        <v>129723</v>
      </c>
      <c r="Y950" s="27">
        <f t="shared" si="3207"/>
        <v>133293.29999999999</v>
      </c>
      <c r="Z950" s="27">
        <f t="shared" si="3208"/>
        <v>133293.29999999999</v>
      </c>
      <c r="AA950" s="27">
        <f t="shared" si="3288"/>
        <v>0</v>
      </c>
      <c r="AB950" s="27">
        <f t="shared" si="3289"/>
        <v>0</v>
      </c>
      <c r="AC950" s="27">
        <f t="shared" si="3290"/>
        <v>0</v>
      </c>
      <c r="AD950" s="27">
        <f t="shared" si="3209"/>
        <v>129723</v>
      </c>
      <c r="AE950" s="27">
        <f t="shared" si="3210"/>
        <v>133293.29999999999</v>
      </c>
      <c r="AF950" s="27">
        <f t="shared" si="3211"/>
        <v>133293.29999999999</v>
      </c>
      <c r="AG950" s="27">
        <f t="shared" si="3291"/>
        <v>0</v>
      </c>
      <c r="AH950" s="27">
        <f t="shared" si="3292"/>
        <v>0</v>
      </c>
      <c r="AI950" s="27">
        <f t="shared" si="3293"/>
        <v>0</v>
      </c>
      <c r="AJ950" s="27">
        <f t="shared" si="3212"/>
        <v>129723</v>
      </c>
      <c r="AK950" s="27">
        <f t="shared" si="3213"/>
        <v>133293.29999999999</v>
      </c>
      <c r="AL950" s="27">
        <f t="shared" si="3214"/>
        <v>133293.29999999999</v>
      </c>
      <c r="AM950" s="27">
        <f t="shared" si="3294"/>
        <v>0</v>
      </c>
      <c r="AN950" s="27">
        <f t="shared" si="3295"/>
        <v>0</v>
      </c>
      <c r="AO950" s="27">
        <f t="shared" si="3296"/>
        <v>0</v>
      </c>
      <c r="AP950" s="27">
        <f t="shared" si="3215"/>
        <v>129723</v>
      </c>
      <c r="AQ950" s="27">
        <f t="shared" si="3216"/>
        <v>133293.29999999999</v>
      </c>
      <c r="AR950" s="27">
        <f t="shared" si="3217"/>
        <v>133293.29999999999</v>
      </c>
      <c r="AS950" s="27">
        <f t="shared" si="3297"/>
        <v>0</v>
      </c>
      <c r="AT950" s="27">
        <f t="shared" si="3298"/>
        <v>0</v>
      </c>
      <c r="AU950" s="27">
        <f t="shared" si="3299"/>
        <v>0</v>
      </c>
      <c r="AV950" s="27">
        <f t="shared" si="3218"/>
        <v>129723</v>
      </c>
      <c r="AW950" s="27">
        <f t="shared" si="3219"/>
        <v>133293.29999999999</v>
      </c>
      <c r="AX950" s="27">
        <f t="shared" si="3220"/>
        <v>133293.29999999999</v>
      </c>
      <c r="AY950" s="27">
        <f t="shared" si="3300"/>
        <v>0</v>
      </c>
      <c r="AZ950" s="27">
        <f t="shared" si="3301"/>
        <v>0</v>
      </c>
      <c r="BA950" s="27">
        <f t="shared" si="3302"/>
        <v>0</v>
      </c>
      <c r="BB950" s="27">
        <f t="shared" si="3221"/>
        <v>129723</v>
      </c>
      <c r="BC950" s="27">
        <f t="shared" si="3222"/>
        <v>133293.29999999999</v>
      </c>
      <c r="BD950" s="27">
        <f t="shared" si="3223"/>
        <v>133293.29999999999</v>
      </c>
      <c r="BE950" s="27">
        <f t="shared" si="3303"/>
        <v>0</v>
      </c>
      <c r="BF950" s="27">
        <f t="shared" si="3304"/>
        <v>0</v>
      </c>
      <c r="BG950" s="27">
        <f t="shared" si="3305"/>
        <v>0</v>
      </c>
      <c r="BH950" s="27">
        <f t="shared" si="3224"/>
        <v>129723</v>
      </c>
      <c r="BI950" s="27">
        <f t="shared" si="3225"/>
        <v>133293.29999999999</v>
      </c>
      <c r="BJ950" s="27">
        <f t="shared" si="3226"/>
        <v>133293.29999999999</v>
      </c>
      <c r="BK950" s="27">
        <f t="shared" si="3306"/>
        <v>0</v>
      </c>
      <c r="BL950" s="27">
        <f t="shared" si="3307"/>
        <v>0</v>
      </c>
      <c r="BM950" s="27">
        <f t="shared" si="3308"/>
        <v>0</v>
      </c>
      <c r="BN950" s="27">
        <f t="shared" si="3227"/>
        <v>129723</v>
      </c>
      <c r="BO950" s="27">
        <f t="shared" si="3228"/>
        <v>133293.29999999999</v>
      </c>
      <c r="BP950" s="27">
        <f t="shared" si="3229"/>
        <v>133293.29999999999</v>
      </c>
      <c r="BQ950" s="27">
        <f t="shared" si="3309"/>
        <v>0</v>
      </c>
      <c r="BR950" s="27">
        <f t="shared" si="3310"/>
        <v>0</v>
      </c>
      <c r="BS950" s="27">
        <f t="shared" si="3230"/>
        <v>129723</v>
      </c>
      <c r="BT950" s="27">
        <f t="shared" si="3231"/>
        <v>133293.29999999999</v>
      </c>
      <c r="BU950" s="27">
        <f t="shared" si="3232"/>
        <v>133293.29999999999</v>
      </c>
      <c r="BV950" s="27">
        <f t="shared" si="3311"/>
        <v>0</v>
      </c>
      <c r="BW950" s="27">
        <f t="shared" si="3312"/>
        <v>0</v>
      </c>
      <c r="BX950" s="27">
        <f t="shared" si="3233"/>
        <v>129723</v>
      </c>
      <c r="BY950" s="27">
        <f t="shared" si="3234"/>
        <v>133293.29999999999</v>
      </c>
      <c r="BZ950" s="27">
        <f t="shared" si="3235"/>
        <v>133293.29999999999</v>
      </c>
      <c r="CA950" s="27">
        <f t="shared" si="3313"/>
        <v>0</v>
      </c>
      <c r="CB950" s="20">
        <v>0</v>
      </c>
      <c r="CC950" s="35"/>
      <c r="CH950" s="1" t="s">
        <v>29</v>
      </c>
    </row>
    <row r="951" spans="1:87" hidden="1" x14ac:dyDescent="0.3">
      <c r="A951" s="18" t="s">
        <v>524</v>
      </c>
      <c r="B951" s="19">
        <v>810</v>
      </c>
      <c r="C951" s="18" t="s">
        <v>46</v>
      </c>
      <c r="D951" s="18" t="s">
        <v>41</v>
      </c>
      <c r="E951" s="34" t="s">
        <v>433</v>
      </c>
      <c r="F951" s="27">
        <v>129723</v>
      </c>
      <c r="G951" s="27">
        <v>133293.29999999999</v>
      </c>
      <c r="H951" s="27">
        <v>133293.29999999999</v>
      </c>
      <c r="I951" s="27"/>
      <c r="J951" s="27"/>
      <c r="K951" s="27"/>
      <c r="L951" s="27">
        <f t="shared" si="3200"/>
        <v>129723</v>
      </c>
      <c r="M951" s="27">
        <f t="shared" si="3201"/>
        <v>133293.29999999999</v>
      </c>
      <c r="N951" s="27">
        <f t="shared" si="3202"/>
        <v>133293.29999999999</v>
      </c>
      <c r="O951" s="27"/>
      <c r="P951" s="27"/>
      <c r="Q951" s="27"/>
      <c r="R951" s="27">
        <f t="shared" si="3203"/>
        <v>129723</v>
      </c>
      <c r="S951" s="27">
        <f t="shared" si="3204"/>
        <v>133293.29999999999</v>
      </c>
      <c r="T951" s="27">
        <f t="shared" si="3205"/>
        <v>133293.29999999999</v>
      </c>
      <c r="U951" s="27"/>
      <c r="V951" s="27"/>
      <c r="W951" s="27"/>
      <c r="X951" s="27">
        <f t="shared" si="3206"/>
        <v>129723</v>
      </c>
      <c r="Y951" s="27">
        <f t="shared" si="3207"/>
        <v>133293.29999999999</v>
      </c>
      <c r="Z951" s="27">
        <f t="shared" si="3208"/>
        <v>133293.29999999999</v>
      </c>
      <c r="AA951" s="27"/>
      <c r="AB951" s="27"/>
      <c r="AC951" s="27"/>
      <c r="AD951" s="27">
        <f t="shared" si="3209"/>
        <v>129723</v>
      </c>
      <c r="AE951" s="27">
        <f t="shared" si="3210"/>
        <v>133293.29999999999</v>
      </c>
      <c r="AF951" s="27">
        <f t="shared" si="3211"/>
        <v>133293.29999999999</v>
      </c>
      <c r="AG951" s="27"/>
      <c r="AH951" s="27"/>
      <c r="AI951" s="27"/>
      <c r="AJ951" s="27">
        <f t="shared" si="3212"/>
        <v>129723</v>
      </c>
      <c r="AK951" s="27">
        <f t="shared" si="3213"/>
        <v>133293.29999999999</v>
      </c>
      <c r="AL951" s="27">
        <f t="shared" si="3214"/>
        <v>133293.29999999999</v>
      </c>
      <c r="AM951" s="27"/>
      <c r="AN951" s="27"/>
      <c r="AO951" s="27"/>
      <c r="AP951" s="27">
        <f t="shared" si="3215"/>
        <v>129723</v>
      </c>
      <c r="AQ951" s="27">
        <f t="shared" si="3216"/>
        <v>133293.29999999999</v>
      </c>
      <c r="AR951" s="27">
        <f t="shared" si="3217"/>
        <v>133293.29999999999</v>
      </c>
      <c r="AS951" s="27"/>
      <c r="AT951" s="27"/>
      <c r="AU951" s="27"/>
      <c r="AV951" s="27">
        <f t="shared" si="3218"/>
        <v>129723</v>
      </c>
      <c r="AW951" s="27">
        <f t="shared" si="3219"/>
        <v>133293.29999999999</v>
      </c>
      <c r="AX951" s="27">
        <f t="shared" si="3220"/>
        <v>133293.29999999999</v>
      </c>
      <c r="AY951" s="27"/>
      <c r="AZ951" s="27"/>
      <c r="BA951" s="27"/>
      <c r="BB951" s="27">
        <f t="shared" si="3221"/>
        <v>129723</v>
      </c>
      <c r="BC951" s="27">
        <f t="shared" si="3222"/>
        <v>133293.29999999999</v>
      </c>
      <c r="BD951" s="27">
        <f t="shared" si="3223"/>
        <v>133293.29999999999</v>
      </c>
      <c r="BE951" s="27"/>
      <c r="BF951" s="27"/>
      <c r="BG951" s="27"/>
      <c r="BH951" s="27">
        <f t="shared" si="3224"/>
        <v>129723</v>
      </c>
      <c r="BI951" s="27">
        <f t="shared" si="3225"/>
        <v>133293.29999999999</v>
      </c>
      <c r="BJ951" s="27">
        <f t="shared" si="3226"/>
        <v>133293.29999999999</v>
      </c>
      <c r="BK951" s="27"/>
      <c r="BL951" s="27"/>
      <c r="BM951" s="27"/>
      <c r="BN951" s="27">
        <f t="shared" si="3227"/>
        <v>129723</v>
      </c>
      <c r="BO951" s="27">
        <f t="shared" si="3228"/>
        <v>133293.29999999999</v>
      </c>
      <c r="BP951" s="27">
        <f t="shared" si="3229"/>
        <v>133293.29999999999</v>
      </c>
      <c r="BQ951" s="27"/>
      <c r="BR951" s="27"/>
      <c r="BS951" s="27">
        <f t="shared" si="3230"/>
        <v>129723</v>
      </c>
      <c r="BT951" s="27">
        <f t="shared" si="3231"/>
        <v>133293.29999999999</v>
      </c>
      <c r="BU951" s="27">
        <f t="shared" si="3232"/>
        <v>133293.29999999999</v>
      </c>
      <c r="BV951" s="27"/>
      <c r="BW951" s="27"/>
      <c r="BX951" s="27">
        <f t="shared" si="3233"/>
        <v>129723</v>
      </c>
      <c r="BY951" s="27">
        <f t="shared" si="3234"/>
        <v>133293.29999999999</v>
      </c>
      <c r="BZ951" s="27">
        <f t="shared" si="3235"/>
        <v>133293.29999999999</v>
      </c>
      <c r="CA951" s="27"/>
      <c r="CB951" s="20">
        <v>0</v>
      </c>
      <c r="CC951" s="35"/>
    </row>
    <row r="952" spans="1:87" ht="31.2" hidden="1" x14ac:dyDescent="0.3">
      <c r="A952" s="18" t="s">
        <v>525</v>
      </c>
      <c r="B952" s="19"/>
      <c r="C952" s="18"/>
      <c r="D952" s="18"/>
      <c r="E952" s="34" t="s">
        <v>526</v>
      </c>
      <c r="F952" s="27">
        <f t="shared" si="3276"/>
        <v>19999.8</v>
      </c>
      <c r="G952" s="27">
        <f t="shared" si="3277"/>
        <v>19999.8</v>
      </c>
      <c r="H952" s="27">
        <f t="shared" si="3278"/>
        <v>19999.8</v>
      </c>
      <c r="I952" s="27">
        <f t="shared" si="3279"/>
        <v>0</v>
      </c>
      <c r="J952" s="27">
        <f t="shared" si="3280"/>
        <v>0</v>
      </c>
      <c r="K952" s="27">
        <f t="shared" si="3281"/>
        <v>0</v>
      </c>
      <c r="L952" s="27">
        <f t="shared" si="3200"/>
        <v>19999.8</v>
      </c>
      <c r="M952" s="27">
        <f t="shared" si="3201"/>
        <v>19999.8</v>
      </c>
      <c r="N952" s="27">
        <f t="shared" si="3202"/>
        <v>19999.8</v>
      </c>
      <c r="O952" s="27">
        <f t="shared" si="3282"/>
        <v>0</v>
      </c>
      <c r="P952" s="27">
        <f t="shared" si="3283"/>
        <v>0</v>
      </c>
      <c r="Q952" s="27">
        <f t="shared" si="3284"/>
        <v>0</v>
      </c>
      <c r="R952" s="27">
        <f t="shared" si="3203"/>
        <v>19999.8</v>
      </c>
      <c r="S952" s="27">
        <f t="shared" si="3204"/>
        <v>19999.8</v>
      </c>
      <c r="T952" s="27">
        <f t="shared" si="3205"/>
        <v>19999.8</v>
      </c>
      <c r="U952" s="27">
        <f t="shared" si="3285"/>
        <v>0</v>
      </c>
      <c r="V952" s="27">
        <f t="shared" si="3286"/>
        <v>0</v>
      </c>
      <c r="W952" s="27">
        <f t="shared" si="3287"/>
        <v>0</v>
      </c>
      <c r="X952" s="27">
        <f t="shared" si="3206"/>
        <v>19999.8</v>
      </c>
      <c r="Y952" s="27">
        <f t="shared" si="3207"/>
        <v>19999.8</v>
      </c>
      <c r="Z952" s="27">
        <f t="shared" si="3208"/>
        <v>19999.8</v>
      </c>
      <c r="AA952" s="27">
        <f t="shared" si="3288"/>
        <v>0</v>
      </c>
      <c r="AB952" s="27">
        <f t="shared" si="3289"/>
        <v>0</v>
      </c>
      <c r="AC952" s="27">
        <f t="shared" si="3290"/>
        <v>0</v>
      </c>
      <c r="AD952" s="27">
        <f t="shared" si="3209"/>
        <v>19999.8</v>
      </c>
      <c r="AE952" s="27">
        <f t="shared" si="3210"/>
        <v>19999.8</v>
      </c>
      <c r="AF952" s="27">
        <f t="shared" si="3211"/>
        <v>19999.8</v>
      </c>
      <c r="AG952" s="27">
        <f t="shared" si="3291"/>
        <v>0</v>
      </c>
      <c r="AH952" s="27">
        <f t="shared" si="3292"/>
        <v>0</v>
      </c>
      <c r="AI952" s="27">
        <f t="shared" si="3293"/>
        <v>0</v>
      </c>
      <c r="AJ952" s="27">
        <f t="shared" si="3212"/>
        <v>19999.8</v>
      </c>
      <c r="AK952" s="27">
        <f t="shared" si="3213"/>
        <v>19999.8</v>
      </c>
      <c r="AL952" s="27">
        <f t="shared" si="3214"/>
        <v>19999.8</v>
      </c>
      <c r="AM952" s="27">
        <f t="shared" si="3294"/>
        <v>0</v>
      </c>
      <c r="AN952" s="27">
        <f t="shared" si="3295"/>
        <v>0</v>
      </c>
      <c r="AO952" s="27">
        <f t="shared" si="3296"/>
        <v>0</v>
      </c>
      <c r="AP952" s="27">
        <f t="shared" si="3215"/>
        <v>19999.8</v>
      </c>
      <c r="AQ952" s="27">
        <f t="shared" si="3216"/>
        <v>19999.8</v>
      </c>
      <c r="AR952" s="27">
        <f t="shared" si="3217"/>
        <v>19999.8</v>
      </c>
      <c r="AS952" s="27">
        <f t="shared" si="3297"/>
        <v>0</v>
      </c>
      <c r="AT952" s="27">
        <f t="shared" si="3298"/>
        <v>0</v>
      </c>
      <c r="AU952" s="27">
        <f t="shared" si="3299"/>
        <v>0</v>
      </c>
      <c r="AV952" s="27">
        <f t="shared" si="3218"/>
        <v>19999.8</v>
      </c>
      <c r="AW952" s="27">
        <f t="shared" si="3219"/>
        <v>19999.8</v>
      </c>
      <c r="AX952" s="27">
        <f t="shared" si="3220"/>
        <v>19999.8</v>
      </c>
      <c r="AY952" s="27">
        <f t="shared" si="3300"/>
        <v>0</v>
      </c>
      <c r="AZ952" s="27">
        <f t="shared" si="3301"/>
        <v>0</v>
      </c>
      <c r="BA952" s="27">
        <f t="shared" si="3302"/>
        <v>0</v>
      </c>
      <c r="BB952" s="27">
        <f t="shared" si="3221"/>
        <v>19999.8</v>
      </c>
      <c r="BC952" s="27">
        <f t="shared" si="3222"/>
        <v>19999.8</v>
      </c>
      <c r="BD952" s="27">
        <f t="shared" si="3223"/>
        <v>19999.8</v>
      </c>
      <c r="BE952" s="27">
        <f t="shared" si="3303"/>
        <v>0</v>
      </c>
      <c r="BF952" s="27">
        <f t="shared" si="3304"/>
        <v>0</v>
      </c>
      <c r="BG952" s="27">
        <f t="shared" si="3305"/>
        <v>0</v>
      </c>
      <c r="BH952" s="27">
        <f t="shared" si="3224"/>
        <v>19999.8</v>
      </c>
      <c r="BI952" s="27">
        <f t="shared" si="3225"/>
        <v>19999.8</v>
      </c>
      <c r="BJ952" s="27">
        <f t="shared" si="3226"/>
        <v>19999.8</v>
      </c>
      <c r="BK952" s="27">
        <f t="shared" si="3306"/>
        <v>0</v>
      </c>
      <c r="BL952" s="27">
        <f t="shared" si="3307"/>
        <v>0</v>
      </c>
      <c r="BM952" s="27">
        <f t="shared" si="3308"/>
        <v>0</v>
      </c>
      <c r="BN952" s="27">
        <f t="shared" si="3227"/>
        <v>19999.8</v>
      </c>
      <c r="BO952" s="27">
        <f t="shared" si="3228"/>
        <v>19999.8</v>
      </c>
      <c r="BP952" s="27">
        <f t="shared" si="3229"/>
        <v>19999.8</v>
      </c>
      <c r="BQ952" s="27">
        <f t="shared" si="3309"/>
        <v>0</v>
      </c>
      <c r="BR952" s="27">
        <f t="shared" si="3310"/>
        <v>0</v>
      </c>
      <c r="BS952" s="27">
        <f t="shared" si="3230"/>
        <v>19999.8</v>
      </c>
      <c r="BT952" s="27">
        <f t="shared" si="3231"/>
        <v>19999.8</v>
      </c>
      <c r="BU952" s="27">
        <f t="shared" si="3232"/>
        <v>19999.8</v>
      </c>
      <c r="BV952" s="27">
        <f t="shared" si="3311"/>
        <v>0</v>
      </c>
      <c r="BW952" s="27">
        <f t="shared" si="3312"/>
        <v>0</v>
      </c>
      <c r="BX952" s="27">
        <f t="shared" si="3233"/>
        <v>19999.8</v>
      </c>
      <c r="BY952" s="27">
        <f t="shared" si="3234"/>
        <v>19999.8</v>
      </c>
      <c r="BZ952" s="27">
        <f t="shared" si="3235"/>
        <v>19999.8</v>
      </c>
      <c r="CA952" s="27">
        <f t="shared" si="3313"/>
        <v>0</v>
      </c>
      <c r="CB952" s="20">
        <v>0</v>
      </c>
      <c r="CC952" s="35"/>
      <c r="CF952" s="1" t="s">
        <v>27</v>
      </c>
    </row>
    <row r="953" spans="1:87" ht="46.8" hidden="1" x14ac:dyDescent="0.3">
      <c r="A953" s="18" t="s">
        <v>527</v>
      </c>
      <c r="B953" s="19"/>
      <c r="C953" s="18"/>
      <c r="D953" s="18"/>
      <c r="E953" s="34" t="s">
        <v>528</v>
      </c>
      <c r="F953" s="27">
        <f t="shared" si="3276"/>
        <v>19999.8</v>
      </c>
      <c r="G953" s="27">
        <f t="shared" si="3277"/>
        <v>19999.8</v>
      </c>
      <c r="H953" s="27">
        <f t="shared" si="3278"/>
        <v>19999.8</v>
      </c>
      <c r="I953" s="27">
        <f t="shared" si="3279"/>
        <v>0</v>
      </c>
      <c r="J953" s="27">
        <f t="shared" si="3280"/>
        <v>0</v>
      </c>
      <c r="K953" s="27">
        <f t="shared" si="3281"/>
        <v>0</v>
      </c>
      <c r="L953" s="27">
        <f t="shared" si="3200"/>
        <v>19999.8</v>
      </c>
      <c r="M953" s="27">
        <f t="shared" si="3201"/>
        <v>19999.8</v>
      </c>
      <c r="N953" s="27">
        <f t="shared" si="3202"/>
        <v>19999.8</v>
      </c>
      <c r="O953" s="27">
        <f t="shared" si="3282"/>
        <v>0</v>
      </c>
      <c r="P953" s="27">
        <f t="shared" si="3283"/>
        <v>0</v>
      </c>
      <c r="Q953" s="27">
        <f t="shared" si="3284"/>
        <v>0</v>
      </c>
      <c r="R953" s="27">
        <f t="shared" si="3203"/>
        <v>19999.8</v>
      </c>
      <c r="S953" s="27">
        <f t="shared" si="3204"/>
        <v>19999.8</v>
      </c>
      <c r="T953" s="27">
        <f t="shared" si="3205"/>
        <v>19999.8</v>
      </c>
      <c r="U953" s="27">
        <f t="shared" si="3285"/>
        <v>0</v>
      </c>
      <c r="V953" s="27">
        <f t="shared" si="3286"/>
        <v>0</v>
      </c>
      <c r="W953" s="27">
        <f t="shared" si="3287"/>
        <v>0</v>
      </c>
      <c r="X953" s="27">
        <f t="shared" si="3206"/>
        <v>19999.8</v>
      </c>
      <c r="Y953" s="27">
        <f t="shared" si="3207"/>
        <v>19999.8</v>
      </c>
      <c r="Z953" s="27">
        <f t="shared" si="3208"/>
        <v>19999.8</v>
      </c>
      <c r="AA953" s="27">
        <f t="shared" si="3288"/>
        <v>0</v>
      </c>
      <c r="AB953" s="27">
        <f t="shared" si="3289"/>
        <v>0</v>
      </c>
      <c r="AC953" s="27">
        <f t="shared" si="3290"/>
        <v>0</v>
      </c>
      <c r="AD953" s="27">
        <f t="shared" si="3209"/>
        <v>19999.8</v>
      </c>
      <c r="AE953" s="27">
        <f t="shared" si="3210"/>
        <v>19999.8</v>
      </c>
      <c r="AF953" s="27">
        <f t="shared" si="3211"/>
        <v>19999.8</v>
      </c>
      <c r="AG953" s="27">
        <f t="shared" si="3291"/>
        <v>0</v>
      </c>
      <c r="AH953" s="27">
        <f t="shared" si="3292"/>
        <v>0</v>
      </c>
      <c r="AI953" s="27">
        <f t="shared" si="3293"/>
        <v>0</v>
      </c>
      <c r="AJ953" s="27">
        <f t="shared" si="3212"/>
        <v>19999.8</v>
      </c>
      <c r="AK953" s="27">
        <f t="shared" si="3213"/>
        <v>19999.8</v>
      </c>
      <c r="AL953" s="27">
        <f t="shared" si="3214"/>
        <v>19999.8</v>
      </c>
      <c r="AM953" s="27">
        <f t="shared" si="3294"/>
        <v>0</v>
      </c>
      <c r="AN953" s="27">
        <f t="shared" si="3295"/>
        <v>0</v>
      </c>
      <c r="AO953" s="27">
        <f t="shared" si="3296"/>
        <v>0</v>
      </c>
      <c r="AP953" s="27">
        <f t="shared" si="3215"/>
        <v>19999.8</v>
      </c>
      <c r="AQ953" s="27">
        <f t="shared" si="3216"/>
        <v>19999.8</v>
      </c>
      <c r="AR953" s="27">
        <f t="shared" si="3217"/>
        <v>19999.8</v>
      </c>
      <c r="AS953" s="27">
        <f t="shared" si="3297"/>
        <v>0</v>
      </c>
      <c r="AT953" s="27">
        <f t="shared" si="3298"/>
        <v>0</v>
      </c>
      <c r="AU953" s="27">
        <f t="shared" si="3299"/>
        <v>0</v>
      </c>
      <c r="AV953" s="27">
        <f t="shared" si="3218"/>
        <v>19999.8</v>
      </c>
      <c r="AW953" s="27">
        <f t="shared" si="3219"/>
        <v>19999.8</v>
      </c>
      <c r="AX953" s="27">
        <f t="shared" si="3220"/>
        <v>19999.8</v>
      </c>
      <c r="AY953" s="27">
        <f t="shared" si="3300"/>
        <v>0</v>
      </c>
      <c r="AZ953" s="27">
        <f t="shared" si="3301"/>
        <v>0</v>
      </c>
      <c r="BA953" s="27">
        <f t="shared" si="3302"/>
        <v>0</v>
      </c>
      <c r="BB953" s="27">
        <f t="shared" si="3221"/>
        <v>19999.8</v>
      </c>
      <c r="BC953" s="27">
        <f t="shared" si="3222"/>
        <v>19999.8</v>
      </c>
      <c r="BD953" s="27">
        <f t="shared" si="3223"/>
        <v>19999.8</v>
      </c>
      <c r="BE953" s="27">
        <f t="shared" si="3303"/>
        <v>0</v>
      </c>
      <c r="BF953" s="27">
        <f t="shared" si="3304"/>
        <v>0</v>
      </c>
      <c r="BG953" s="27">
        <f t="shared" si="3305"/>
        <v>0</v>
      </c>
      <c r="BH953" s="27">
        <f t="shared" si="3224"/>
        <v>19999.8</v>
      </c>
      <c r="BI953" s="27">
        <f t="shared" si="3225"/>
        <v>19999.8</v>
      </c>
      <c r="BJ953" s="27">
        <f t="shared" si="3226"/>
        <v>19999.8</v>
      </c>
      <c r="BK953" s="27">
        <f t="shared" si="3306"/>
        <v>0</v>
      </c>
      <c r="BL953" s="27">
        <f t="shared" si="3307"/>
        <v>0</v>
      </c>
      <c r="BM953" s="27">
        <f t="shared" si="3308"/>
        <v>0</v>
      </c>
      <c r="BN953" s="27">
        <f t="shared" si="3227"/>
        <v>19999.8</v>
      </c>
      <c r="BO953" s="27">
        <f t="shared" si="3228"/>
        <v>19999.8</v>
      </c>
      <c r="BP953" s="27">
        <f t="shared" si="3229"/>
        <v>19999.8</v>
      </c>
      <c r="BQ953" s="27">
        <f t="shared" si="3309"/>
        <v>0</v>
      </c>
      <c r="BR953" s="27">
        <f t="shared" si="3310"/>
        <v>0</v>
      </c>
      <c r="BS953" s="27">
        <f t="shared" si="3230"/>
        <v>19999.8</v>
      </c>
      <c r="BT953" s="27">
        <f t="shared" si="3231"/>
        <v>19999.8</v>
      </c>
      <c r="BU953" s="27">
        <f t="shared" si="3232"/>
        <v>19999.8</v>
      </c>
      <c r="BV953" s="27">
        <f t="shared" si="3311"/>
        <v>0</v>
      </c>
      <c r="BW953" s="27">
        <f t="shared" si="3312"/>
        <v>0</v>
      </c>
      <c r="BX953" s="27">
        <f t="shared" si="3233"/>
        <v>19999.8</v>
      </c>
      <c r="BY953" s="27">
        <f t="shared" si="3234"/>
        <v>19999.8</v>
      </c>
      <c r="BZ953" s="27">
        <f t="shared" si="3235"/>
        <v>19999.8</v>
      </c>
      <c r="CA953" s="27">
        <f t="shared" si="3313"/>
        <v>0</v>
      </c>
      <c r="CB953" s="20">
        <v>0</v>
      </c>
      <c r="CC953" s="35"/>
      <c r="CI953" s="1" t="s">
        <v>30</v>
      </c>
    </row>
    <row r="954" spans="1:87" ht="46.8" hidden="1" x14ac:dyDescent="0.3">
      <c r="A954" s="18" t="s">
        <v>527</v>
      </c>
      <c r="B954" s="19">
        <v>600</v>
      </c>
      <c r="C954" s="18"/>
      <c r="D954" s="18"/>
      <c r="E954" s="34" t="s">
        <v>44</v>
      </c>
      <c r="F954" s="27">
        <f t="shared" si="3276"/>
        <v>19999.8</v>
      </c>
      <c r="G954" s="27">
        <f t="shared" si="3277"/>
        <v>19999.8</v>
      </c>
      <c r="H954" s="27">
        <f t="shared" si="3278"/>
        <v>19999.8</v>
      </c>
      <c r="I954" s="27">
        <f t="shared" si="3279"/>
        <v>0</v>
      </c>
      <c r="J954" s="27">
        <f t="shared" si="3280"/>
        <v>0</v>
      </c>
      <c r="K954" s="27">
        <f t="shared" si="3281"/>
        <v>0</v>
      </c>
      <c r="L954" s="27">
        <f t="shared" si="3200"/>
        <v>19999.8</v>
      </c>
      <c r="M954" s="27">
        <f t="shared" si="3201"/>
        <v>19999.8</v>
      </c>
      <c r="N954" s="27">
        <f t="shared" si="3202"/>
        <v>19999.8</v>
      </c>
      <c r="O954" s="27">
        <f t="shared" si="3282"/>
        <v>0</v>
      </c>
      <c r="P954" s="27">
        <f t="shared" si="3283"/>
        <v>0</v>
      </c>
      <c r="Q954" s="27">
        <f t="shared" si="3284"/>
        <v>0</v>
      </c>
      <c r="R954" s="27">
        <f t="shared" si="3203"/>
        <v>19999.8</v>
      </c>
      <c r="S954" s="27">
        <f t="shared" si="3204"/>
        <v>19999.8</v>
      </c>
      <c r="T954" s="27">
        <f t="shared" si="3205"/>
        <v>19999.8</v>
      </c>
      <c r="U954" s="27">
        <f t="shared" si="3285"/>
        <v>0</v>
      </c>
      <c r="V954" s="27">
        <f t="shared" si="3286"/>
        <v>0</v>
      </c>
      <c r="W954" s="27">
        <f t="shared" si="3287"/>
        <v>0</v>
      </c>
      <c r="X954" s="27">
        <f t="shared" si="3206"/>
        <v>19999.8</v>
      </c>
      <c r="Y954" s="27">
        <f t="shared" si="3207"/>
        <v>19999.8</v>
      </c>
      <c r="Z954" s="27">
        <f t="shared" si="3208"/>
        <v>19999.8</v>
      </c>
      <c r="AA954" s="27">
        <f t="shared" si="3288"/>
        <v>0</v>
      </c>
      <c r="AB954" s="27">
        <f t="shared" si="3289"/>
        <v>0</v>
      </c>
      <c r="AC954" s="27">
        <f t="shared" si="3290"/>
        <v>0</v>
      </c>
      <c r="AD954" s="27">
        <f t="shared" si="3209"/>
        <v>19999.8</v>
      </c>
      <c r="AE954" s="27">
        <f t="shared" si="3210"/>
        <v>19999.8</v>
      </c>
      <c r="AF954" s="27">
        <f t="shared" si="3211"/>
        <v>19999.8</v>
      </c>
      <c r="AG954" s="27">
        <f t="shared" si="3291"/>
        <v>0</v>
      </c>
      <c r="AH954" s="27">
        <f t="shared" si="3292"/>
        <v>0</v>
      </c>
      <c r="AI954" s="27">
        <f t="shared" si="3293"/>
        <v>0</v>
      </c>
      <c r="AJ954" s="27">
        <f t="shared" si="3212"/>
        <v>19999.8</v>
      </c>
      <c r="AK954" s="27">
        <f t="shared" si="3213"/>
        <v>19999.8</v>
      </c>
      <c r="AL954" s="27">
        <f t="shared" si="3214"/>
        <v>19999.8</v>
      </c>
      <c r="AM954" s="27">
        <f t="shared" si="3294"/>
        <v>0</v>
      </c>
      <c r="AN954" s="27">
        <f t="shared" si="3295"/>
        <v>0</v>
      </c>
      <c r="AO954" s="27">
        <f t="shared" si="3296"/>
        <v>0</v>
      </c>
      <c r="AP954" s="27">
        <f t="shared" si="3215"/>
        <v>19999.8</v>
      </c>
      <c r="AQ954" s="27">
        <f t="shared" si="3216"/>
        <v>19999.8</v>
      </c>
      <c r="AR954" s="27">
        <f t="shared" si="3217"/>
        <v>19999.8</v>
      </c>
      <c r="AS954" s="27">
        <f t="shared" si="3297"/>
        <v>0</v>
      </c>
      <c r="AT954" s="27">
        <f t="shared" si="3298"/>
        <v>0</v>
      </c>
      <c r="AU954" s="27">
        <f t="shared" si="3299"/>
        <v>0</v>
      </c>
      <c r="AV954" s="27">
        <f t="shared" si="3218"/>
        <v>19999.8</v>
      </c>
      <c r="AW954" s="27">
        <f t="shared" si="3219"/>
        <v>19999.8</v>
      </c>
      <c r="AX954" s="27">
        <f t="shared" si="3220"/>
        <v>19999.8</v>
      </c>
      <c r="AY954" s="27">
        <f t="shared" si="3300"/>
        <v>0</v>
      </c>
      <c r="AZ954" s="27">
        <f t="shared" si="3301"/>
        <v>0</v>
      </c>
      <c r="BA954" s="27">
        <f t="shared" si="3302"/>
        <v>0</v>
      </c>
      <c r="BB954" s="27">
        <f t="shared" si="3221"/>
        <v>19999.8</v>
      </c>
      <c r="BC954" s="27">
        <f t="shared" si="3222"/>
        <v>19999.8</v>
      </c>
      <c r="BD954" s="27">
        <f t="shared" si="3223"/>
        <v>19999.8</v>
      </c>
      <c r="BE954" s="27">
        <f t="shared" si="3303"/>
        <v>0</v>
      </c>
      <c r="BF954" s="27">
        <f t="shared" si="3304"/>
        <v>0</v>
      </c>
      <c r="BG954" s="27">
        <f t="shared" si="3305"/>
        <v>0</v>
      </c>
      <c r="BH954" s="27">
        <f t="shared" si="3224"/>
        <v>19999.8</v>
      </c>
      <c r="BI954" s="27">
        <f t="shared" si="3225"/>
        <v>19999.8</v>
      </c>
      <c r="BJ954" s="27">
        <f t="shared" si="3226"/>
        <v>19999.8</v>
      </c>
      <c r="BK954" s="27">
        <f t="shared" si="3306"/>
        <v>0</v>
      </c>
      <c r="BL954" s="27">
        <f t="shared" si="3307"/>
        <v>0</v>
      </c>
      <c r="BM954" s="27">
        <f t="shared" si="3308"/>
        <v>0</v>
      </c>
      <c r="BN954" s="27">
        <f t="shared" si="3227"/>
        <v>19999.8</v>
      </c>
      <c r="BO954" s="27">
        <f t="shared" si="3228"/>
        <v>19999.8</v>
      </c>
      <c r="BP954" s="27">
        <f t="shared" si="3229"/>
        <v>19999.8</v>
      </c>
      <c r="BQ954" s="27">
        <f t="shared" si="3309"/>
        <v>0</v>
      </c>
      <c r="BR954" s="27">
        <f t="shared" si="3310"/>
        <v>0</v>
      </c>
      <c r="BS954" s="27">
        <f t="shared" si="3230"/>
        <v>19999.8</v>
      </c>
      <c r="BT954" s="27">
        <f t="shared" si="3231"/>
        <v>19999.8</v>
      </c>
      <c r="BU954" s="27">
        <f t="shared" si="3232"/>
        <v>19999.8</v>
      </c>
      <c r="BV954" s="27">
        <f t="shared" si="3311"/>
        <v>0</v>
      </c>
      <c r="BW954" s="27">
        <f t="shared" si="3312"/>
        <v>0</v>
      </c>
      <c r="BX954" s="27">
        <f t="shared" si="3233"/>
        <v>19999.8</v>
      </c>
      <c r="BY954" s="27">
        <f t="shared" si="3234"/>
        <v>19999.8</v>
      </c>
      <c r="BZ954" s="27">
        <f t="shared" si="3235"/>
        <v>19999.8</v>
      </c>
      <c r="CA954" s="27">
        <f t="shared" si="3313"/>
        <v>0</v>
      </c>
      <c r="CB954" s="20">
        <v>0</v>
      </c>
      <c r="CC954" s="35"/>
      <c r="CG954" s="1" t="s">
        <v>28</v>
      </c>
    </row>
    <row r="955" spans="1:87" ht="78" hidden="1" x14ac:dyDescent="0.3">
      <c r="A955" s="18" t="s">
        <v>527</v>
      </c>
      <c r="B955" s="19">
        <v>630</v>
      </c>
      <c r="C955" s="18"/>
      <c r="D955" s="18"/>
      <c r="E955" s="34" t="s">
        <v>50</v>
      </c>
      <c r="F955" s="27">
        <f t="shared" si="3276"/>
        <v>19999.8</v>
      </c>
      <c r="G955" s="27">
        <f t="shared" si="3277"/>
        <v>19999.8</v>
      </c>
      <c r="H955" s="27">
        <f t="shared" si="3278"/>
        <v>19999.8</v>
      </c>
      <c r="I955" s="27">
        <f t="shared" si="3279"/>
        <v>0</v>
      </c>
      <c r="J955" s="27">
        <f t="shared" si="3280"/>
        <v>0</v>
      </c>
      <c r="K955" s="27">
        <f t="shared" si="3281"/>
        <v>0</v>
      </c>
      <c r="L955" s="27">
        <f t="shared" si="3200"/>
        <v>19999.8</v>
      </c>
      <c r="M955" s="27">
        <f t="shared" si="3201"/>
        <v>19999.8</v>
      </c>
      <c r="N955" s="27">
        <f t="shared" si="3202"/>
        <v>19999.8</v>
      </c>
      <c r="O955" s="27">
        <f t="shared" si="3282"/>
        <v>0</v>
      </c>
      <c r="P955" s="27">
        <f t="shared" si="3283"/>
        <v>0</v>
      </c>
      <c r="Q955" s="27">
        <f t="shared" si="3284"/>
        <v>0</v>
      </c>
      <c r="R955" s="27">
        <f t="shared" si="3203"/>
        <v>19999.8</v>
      </c>
      <c r="S955" s="27">
        <f t="shared" si="3204"/>
        <v>19999.8</v>
      </c>
      <c r="T955" s="27">
        <f t="shared" si="3205"/>
        <v>19999.8</v>
      </c>
      <c r="U955" s="27">
        <f t="shared" si="3285"/>
        <v>0</v>
      </c>
      <c r="V955" s="27">
        <f t="shared" si="3286"/>
        <v>0</v>
      </c>
      <c r="W955" s="27">
        <f t="shared" si="3287"/>
        <v>0</v>
      </c>
      <c r="X955" s="27">
        <f t="shared" si="3206"/>
        <v>19999.8</v>
      </c>
      <c r="Y955" s="27">
        <f t="shared" si="3207"/>
        <v>19999.8</v>
      </c>
      <c r="Z955" s="27">
        <f t="shared" si="3208"/>
        <v>19999.8</v>
      </c>
      <c r="AA955" s="27">
        <f t="shared" si="3288"/>
        <v>0</v>
      </c>
      <c r="AB955" s="27">
        <f t="shared" si="3289"/>
        <v>0</v>
      </c>
      <c r="AC955" s="27">
        <f t="shared" si="3290"/>
        <v>0</v>
      </c>
      <c r="AD955" s="27">
        <f t="shared" si="3209"/>
        <v>19999.8</v>
      </c>
      <c r="AE955" s="27">
        <f t="shared" si="3210"/>
        <v>19999.8</v>
      </c>
      <c r="AF955" s="27">
        <f t="shared" si="3211"/>
        <v>19999.8</v>
      </c>
      <c r="AG955" s="27">
        <f t="shared" si="3291"/>
        <v>0</v>
      </c>
      <c r="AH955" s="27">
        <f t="shared" si="3292"/>
        <v>0</v>
      </c>
      <c r="AI955" s="27">
        <f t="shared" si="3293"/>
        <v>0</v>
      </c>
      <c r="AJ955" s="27">
        <f t="shared" si="3212"/>
        <v>19999.8</v>
      </c>
      <c r="AK955" s="27">
        <f t="shared" si="3213"/>
        <v>19999.8</v>
      </c>
      <c r="AL955" s="27">
        <f t="shared" si="3214"/>
        <v>19999.8</v>
      </c>
      <c r="AM955" s="27">
        <f t="shared" si="3294"/>
        <v>0</v>
      </c>
      <c r="AN955" s="27">
        <f t="shared" si="3295"/>
        <v>0</v>
      </c>
      <c r="AO955" s="27">
        <f t="shared" si="3296"/>
        <v>0</v>
      </c>
      <c r="AP955" s="27">
        <f t="shared" si="3215"/>
        <v>19999.8</v>
      </c>
      <c r="AQ955" s="27">
        <f t="shared" si="3216"/>
        <v>19999.8</v>
      </c>
      <c r="AR955" s="27">
        <f t="shared" si="3217"/>
        <v>19999.8</v>
      </c>
      <c r="AS955" s="27">
        <f t="shared" si="3297"/>
        <v>0</v>
      </c>
      <c r="AT955" s="27">
        <f t="shared" si="3298"/>
        <v>0</v>
      </c>
      <c r="AU955" s="27">
        <f t="shared" si="3299"/>
        <v>0</v>
      </c>
      <c r="AV955" s="27">
        <f t="shared" si="3218"/>
        <v>19999.8</v>
      </c>
      <c r="AW955" s="27">
        <f t="shared" si="3219"/>
        <v>19999.8</v>
      </c>
      <c r="AX955" s="27">
        <f t="shared" si="3220"/>
        <v>19999.8</v>
      </c>
      <c r="AY955" s="27">
        <f t="shared" si="3300"/>
        <v>0</v>
      </c>
      <c r="AZ955" s="27">
        <f t="shared" si="3301"/>
        <v>0</v>
      </c>
      <c r="BA955" s="27">
        <f t="shared" si="3302"/>
        <v>0</v>
      </c>
      <c r="BB955" s="27">
        <f t="shared" si="3221"/>
        <v>19999.8</v>
      </c>
      <c r="BC955" s="27">
        <f t="shared" si="3222"/>
        <v>19999.8</v>
      </c>
      <c r="BD955" s="27">
        <f t="shared" si="3223"/>
        <v>19999.8</v>
      </c>
      <c r="BE955" s="27">
        <f t="shared" si="3303"/>
        <v>0</v>
      </c>
      <c r="BF955" s="27">
        <f t="shared" si="3304"/>
        <v>0</v>
      </c>
      <c r="BG955" s="27">
        <f t="shared" si="3305"/>
        <v>0</v>
      </c>
      <c r="BH955" s="27">
        <f t="shared" si="3224"/>
        <v>19999.8</v>
      </c>
      <c r="BI955" s="27">
        <f t="shared" si="3225"/>
        <v>19999.8</v>
      </c>
      <c r="BJ955" s="27">
        <f t="shared" si="3226"/>
        <v>19999.8</v>
      </c>
      <c r="BK955" s="27">
        <f t="shared" si="3306"/>
        <v>0</v>
      </c>
      <c r="BL955" s="27">
        <f t="shared" si="3307"/>
        <v>0</v>
      </c>
      <c r="BM955" s="27">
        <f t="shared" si="3308"/>
        <v>0</v>
      </c>
      <c r="BN955" s="27">
        <f t="shared" si="3227"/>
        <v>19999.8</v>
      </c>
      <c r="BO955" s="27">
        <f t="shared" si="3228"/>
        <v>19999.8</v>
      </c>
      <c r="BP955" s="27">
        <f t="shared" si="3229"/>
        <v>19999.8</v>
      </c>
      <c r="BQ955" s="27">
        <f t="shared" si="3309"/>
        <v>0</v>
      </c>
      <c r="BR955" s="27">
        <f t="shared" si="3310"/>
        <v>0</v>
      </c>
      <c r="BS955" s="27">
        <f t="shared" si="3230"/>
        <v>19999.8</v>
      </c>
      <c r="BT955" s="27">
        <f t="shared" si="3231"/>
        <v>19999.8</v>
      </c>
      <c r="BU955" s="27">
        <f t="shared" si="3232"/>
        <v>19999.8</v>
      </c>
      <c r="BV955" s="27">
        <f t="shared" si="3311"/>
        <v>0</v>
      </c>
      <c r="BW955" s="27">
        <f t="shared" si="3312"/>
        <v>0</v>
      </c>
      <c r="BX955" s="27">
        <f t="shared" si="3233"/>
        <v>19999.8</v>
      </c>
      <c r="BY955" s="27">
        <f t="shared" si="3234"/>
        <v>19999.8</v>
      </c>
      <c r="BZ955" s="27">
        <f t="shared" si="3235"/>
        <v>19999.8</v>
      </c>
      <c r="CA955" s="27">
        <f t="shared" si="3313"/>
        <v>0</v>
      </c>
      <c r="CB955" s="20">
        <v>0</v>
      </c>
      <c r="CC955" s="35"/>
      <c r="CH955" s="1" t="s">
        <v>29</v>
      </c>
    </row>
    <row r="956" spans="1:87" hidden="1" x14ac:dyDescent="0.3">
      <c r="A956" s="18" t="s">
        <v>527</v>
      </c>
      <c r="B956" s="19">
        <v>630</v>
      </c>
      <c r="C956" s="18" t="s">
        <v>46</v>
      </c>
      <c r="D956" s="18" t="s">
        <v>66</v>
      </c>
      <c r="E956" s="34" t="s">
        <v>214</v>
      </c>
      <c r="F956" s="27">
        <v>19999.8</v>
      </c>
      <c r="G956" s="27">
        <v>19999.8</v>
      </c>
      <c r="H956" s="27">
        <v>19999.8</v>
      </c>
      <c r="I956" s="27"/>
      <c r="J956" s="27"/>
      <c r="K956" s="27"/>
      <c r="L956" s="27">
        <f t="shared" si="3200"/>
        <v>19999.8</v>
      </c>
      <c r="M956" s="27">
        <f t="shared" si="3201"/>
        <v>19999.8</v>
      </c>
      <c r="N956" s="27">
        <f t="shared" si="3202"/>
        <v>19999.8</v>
      </c>
      <c r="O956" s="27"/>
      <c r="P956" s="27"/>
      <c r="Q956" s="27"/>
      <c r="R956" s="27">
        <f t="shared" si="3203"/>
        <v>19999.8</v>
      </c>
      <c r="S956" s="27">
        <f t="shared" si="3204"/>
        <v>19999.8</v>
      </c>
      <c r="T956" s="27">
        <f t="shared" si="3205"/>
        <v>19999.8</v>
      </c>
      <c r="U956" s="27"/>
      <c r="V956" s="27"/>
      <c r="W956" s="27"/>
      <c r="X956" s="27">
        <f t="shared" si="3206"/>
        <v>19999.8</v>
      </c>
      <c r="Y956" s="27">
        <f t="shared" si="3207"/>
        <v>19999.8</v>
      </c>
      <c r="Z956" s="27">
        <f t="shared" si="3208"/>
        <v>19999.8</v>
      </c>
      <c r="AA956" s="27"/>
      <c r="AB956" s="27"/>
      <c r="AC956" s="27"/>
      <c r="AD956" s="27">
        <f t="shared" si="3209"/>
        <v>19999.8</v>
      </c>
      <c r="AE956" s="27">
        <f t="shared" si="3210"/>
        <v>19999.8</v>
      </c>
      <c r="AF956" s="27">
        <f t="shared" si="3211"/>
        <v>19999.8</v>
      </c>
      <c r="AG956" s="27"/>
      <c r="AH956" s="27"/>
      <c r="AI956" s="27"/>
      <c r="AJ956" s="27">
        <f t="shared" si="3212"/>
        <v>19999.8</v>
      </c>
      <c r="AK956" s="27">
        <f t="shared" si="3213"/>
        <v>19999.8</v>
      </c>
      <c r="AL956" s="27">
        <f t="shared" si="3214"/>
        <v>19999.8</v>
      </c>
      <c r="AM956" s="27"/>
      <c r="AN956" s="27"/>
      <c r="AO956" s="27"/>
      <c r="AP956" s="27">
        <f t="shared" si="3215"/>
        <v>19999.8</v>
      </c>
      <c r="AQ956" s="27">
        <f t="shared" si="3216"/>
        <v>19999.8</v>
      </c>
      <c r="AR956" s="27">
        <f t="shared" si="3217"/>
        <v>19999.8</v>
      </c>
      <c r="AS956" s="27"/>
      <c r="AT956" s="27"/>
      <c r="AU956" s="27"/>
      <c r="AV956" s="27">
        <f t="shared" si="3218"/>
        <v>19999.8</v>
      </c>
      <c r="AW956" s="27">
        <f t="shared" si="3219"/>
        <v>19999.8</v>
      </c>
      <c r="AX956" s="27">
        <f t="shared" si="3220"/>
        <v>19999.8</v>
      </c>
      <c r="AY956" s="27"/>
      <c r="AZ956" s="27"/>
      <c r="BA956" s="27"/>
      <c r="BB956" s="27">
        <f t="shared" si="3221"/>
        <v>19999.8</v>
      </c>
      <c r="BC956" s="27">
        <f t="shared" si="3222"/>
        <v>19999.8</v>
      </c>
      <c r="BD956" s="27">
        <f t="shared" si="3223"/>
        <v>19999.8</v>
      </c>
      <c r="BE956" s="27"/>
      <c r="BF956" s="27"/>
      <c r="BG956" s="27"/>
      <c r="BH956" s="27">
        <f t="shared" si="3224"/>
        <v>19999.8</v>
      </c>
      <c r="BI956" s="27">
        <f t="shared" si="3225"/>
        <v>19999.8</v>
      </c>
      <c r="BJ956" s="27">
        <f t="shared" si="3226"/>
        <v>19999.8</v>
      </c>
      <c r="BK956" s="27"/>
      <c r="BL956" s="27"/>
      <c r="BM956" s="27"/>
      <c r="BN956" s="27">
        <f t="shared" si="3227"/>
        <v>19999.8</v>
      </c>
      <c r="BO956" s="27">
        <f t="shared" si="3228"/>
        <v>19999.8</v>
      </c>
      <c r="BP956" s="27">
        <f t="shared" si="3229"/>
        <v>19999.8</v>
      </c>
      <c r="BQ956" s="27"/>
      <c r="BR956" s="27"/>
      <c r="BS956" s="27">
        <f t="shared" si="3230"/>
        <v>19999.8</v>
      </c>
      <c r="BT956" s="27">
        <f t="shared" si="3231"/>
        <v>19999.8</v>
      </c>
      <c r="BU956" s="27">
        <f t="shared" si="3232"/>
        <v>19999.8</v>
      </c>
      <c r="BV956" s="27"/>
      <c r="BW956" s="27"/>
      <c r="BX956" s="27">
        <f t="shared" si="3233"/>
        <v>19999.8</v>
      </c>
      <c r="BY956" s="27">
        <f t="shared" si="3234"/>
        <v>19999.8</v>
      </c>
      <c r="BZ956" s="27">
        <f t="shared" si="3235"/>
        <v>19999.8</v>
      </c>
      <c r="CA956" s="27"/>
      <c r="CB956" s="20">
        <v>0</v>
      </c>
      <c r="CC956" s="35"/>
    </row>
    <row r="957" spans="1:87" s="22" customFormat="1" ht="46.8" x14ac:dyDescent="0.3">
      <c r="A957" s="23" t="s">
        <v>529</v>
      </c>
      <c r="B957" s="24"/>
      <c r="C957" s="23"/>
      <c r="D957" s="23"/>
      <c r="E957" s="25" t="s">
        <v>530</v>
      </c>
      <c r="F957" s="26">
        <f t="shared" ref="F957:K957" si="3314">F958+F968+F1052</f>
        <v>2441222.6999999997</v>
      </c>
      <c r="G957" s="26">
        <f t="shared" si="3314"/>
        <v>2674308.0999999996</v>
      </c>
      <c r="H957" s="26">
        <f t="shared" si="3314"/>
        <v>2871192.1999999997</v>
      </c>
      <c r="I957" s="26">
        <f t="shared" si="3314"/>
        <v>-17944.351999999999</v>
      </c>
      <c r="J957" s="26">
        <f t="shared" si="3314"/>
        <v>-53186.6</v>
      </c>
      <c r="K957" s="26">
        <f t="shared" si="3314"/>
        <v>-70868.899999999994</v>
      </c>
      <c r="L957" s="26">
        <f t="shared" si="3200"/>
        <v>2423278.3479999998</v>
      </c>
      <c r="M957" s="26">
        <f t="shared" si="3201"/>
        <v>2621121.4999999995</v>
      </c>
      <c r="N957" s="26">
        <f t="shared" si="3202"/>
        <v>2800323.3</v>
      </c>
      <c r="O957" s="26">
        <f>O958+O968+O1052</f>
        <v>680580.44800000009</v>
      </c>
      <c r="P957" s="26">
        <f>P958+P968+P1052</f>
        <v>310354.36499999999</v>
      </c>
      <c r="Q957" s="26">
        <f>Q958+Q968+Q1052</f>
        <v>380618.08399999997</v>
      </c>
      <c r="R957" s="26">
        <f t="shared" si="3203"/>
        <v>3103858.7960000001</v>
      </c>
      <c r="S957" s="26">
        <f t="shared" si="3204"/>
        <v>2931475.8649999993</v>
      </c>
      <c r="T957" s="26">
        <f t="shared" si="3205"/>
        <v>3180941.3839999996</v>
      </c>
      <c r="U957" s="26">
        <f>U958+U968+U1052</f>
        <v>0</v>
      </c>
      <c r="V957" s="26">
        <f>V958+V968+V1052</f>
        <v>0</v>
      </c>
      <c r="W957" s="26">
        <f>W958+W968+W1052</f>
        <v>0</v>
      </c>
      <c r="X957" s="26">
        <f t="shared" si="3206"/>
        <v>3103858.7960000001</v>
      </c>
      <c r="Y957" s="26">
        <f t="shared" si="3207"/>
        <v>2931475.8649999993</v>
      </c>
      <c r="Z957" s="26">
        <f t="shared" si="3208"/>
        <v>3180941.3839999996</v>
      </c>
      <c r="AA957" s="26">
        <f>AA958+AA968+AA1052</f>
        <v>0</v>
      </c>
      <c r="AB957" s="26">
        <f>AB958+AB968+AB1052</f>
        <v>0</v>
      </c>
      <c r="AC957" s="26">
        <f>AC958+AC968+AC1052</f>
        <v>0</v>
      </c>
      <c r="AD957" s="26">
        <f t="shared" si="3209"/>
        <v>3103858.7960000001</v>
      </c>
      <c r="AE957" s="26">
        <f t="shared" si="3210"/>
        <v>2931475.8649999993</v>
      </c>
      <c r="AF957" s="26">
        <f t="shared" si="3211"/>
        <v>3180941.3839999996</v>
      </c>
      <c r="AG957" s="26">
        <f>AG958+AG968+AG1052</f>
        <v>0</v>
      </c>
      <c r="AH957" s="26">
        <f>AH958+AH968+AH1052</f>
        <v>0</v>
      </c>
      <c r="AI957" s="26">
        <f>AI958+AI968+AI1052</f>
        <v>0</v>
      </c>
      <c r="AJ957" s="26">
        <f t="shared" si="3212"/>
        <v>3103858.7960000001</v>
      </c>
      <c r="AK957" s="26">
        <f t="shared" si="3213"/>
        <v>2931475.8649999993</v>
      </c>
      <c r="AL957" s="26">
        <f t="shared" si="3214"/>
        <v>3180941.3839999996</v>
      </c>
      <c r="AM957" s="26">
        <f>AM958+AM968+AM1052</f>
        <v>74407.144</v>
      </c>
      <c r="AN957" s="26">
        <f>AN958+AN968+AN1052</f>
        <v>374374.17700000003</v>
      </c>
      <c r="AO957" s="26">
        <f>AO958+AO968+AO1052</f>
        <v>85000</v>
      </c>
      <c r="AP957" s="26">
        <f t="shared" si="3215"/>
        <v>3178265.94</v>
      </c>
      <c r="AQ957" s="26">
        <f t="shared" si="3216"/>
        <v>3305850.0419999994</v>
      </c>
      <c r="AR957" s="26">
        <f t="shared" si="3217"/>
        <v>3265941.3839999996</v>
      </c>
      <c r="AS957" s="26">
        <f>AS958+AS968+AS1052</f>
        <v>0</v>
      </c>
      <c r="AT957" s="26">
        <f>AT958+AT968+AT1052</f>
        <v>-84000</v>
      </c>
      <c r="AU957" s="26">
        <f>AU958+AU968+AU1052</f>
        <v>-85000</v>
      </c>
      <c r="AV957" s="26">
        <f t="shared" si="3218"/>
        <v>3178265.94</v>
      </c>
      <c r="AW957" s="26">
        <f t="shared" si="3219"/>
        <v>3221850.0419999994</v>
      </c>
      <c r="AX957" s="26">
        <f t="shared" si="3220"/>
        <v>3180941.3839999996</v>
      </c>
      <c r="AY957" s="26">
        <f>AY958+AY968+AY1052</f>
        <v>180831.28999999998</v>
      </c>
      <c r="AZ957" s="26">
        <f>AZ958+AZ968+AZ1052</f>
        <v>366188.50300000003</v>
      </c>
      <c r="BA957" s="26">
        <f>BA958+BA968+BA1052</f>
        <v>250797.6</v>
      </c>
      <c r="BB957" s="26">
        <f t="shared" si="3221"/>
        <v>3359097.23</v>
      </c>
      <c r="BC957" s="26">
        <f t="shared" si="3222"/>
        <v>3588038.5449999995</v>
      </c>
      <c r="BD957" s="26">
        <f t="shared" si="3223"/>
        <v>3431738.9839999997</v>
      </c>
      <c r="BE957" s="26">
        <f>BE958+BE968+BE1052</f>
        <v>0</v>
      </c>
      <c r="BF957" s="26">
        <f>BF958+BF968+BF1052</f>
        <v>0</v>
      </c>
      <c r="BG957" s="26">
        <f>BG958+BG968+BG1052</f>
        <v>0</v>
      </c>
      <c r="BH957" s="26">
        <f t="shared" si="3224"/>
        <v>3359097.23</v>
      </c>
      <c r="BI957" s="26">
        <f t="shared" si="3225"/>
        <v>3588038.5449999995</v>
      </c>
      <c r="BJ957" s="26">
        <f t="shared" si="3226"/>
        <v>3431738.9839999997</v>
      </c>
      <c r="BK957" s="26">
        <f>BK958+BK968+BK1052</f>
        <v>1024832.942</v>
      </c>
      <c r="BL957" s="26">
        <f>BL958+BL968+BL1052</f>
        <v>-447070.72899999999</v>
      </c>
      <c r="BM957" s="26">
        <f>BM958+BM968+BM1052</f>
        <v>0</v>
      </c>
      <c r="BN957" s="26">
        <f t="shared" si="3227"/>
        <v>4383930.1720000003</v>
      </c>
      <c r="BO957" s="26">
        <f t="shared" si="3228"/>
        <v>3140967.8159999996</v>
      </c>
      <c r="BP957" s="26">
        <f t="shared" si="3229"/>
        <v>3431738.9839999997</v>
      </c>
      <c r="BQ957" s="26">
        <f>BQ958+BQ968+BQ1052</f>
        <v>0</v>
      </c>
      <c r="BR957" s="26">
        <f>BR958+BR968+BR1052</f>
        <v>0</v>
      </c>
      <c r="BS957" s="27">
        <f t="shared" si="3230"/>
        <v>4383930.1720000003</v>
      </c>
      <c r="BT957" s="27">
        <f t="shared" si="3231"/>
        <v>3140967.8159999996</v>
      </c>
      <c r="BU957" s="27">
        <f t="shared" si="3232"/>
        <v>3431738.9839999997</v>
      </c>
      <c r="BV957" s="26" t="e">
        <f>BV958+BV968+BV1052</f>
        <v>#REF!</v>
      </c>
      <c r="BW957" s="26" t="e">
        <f>BW958+BW968+BW1052</f>
        <v>#REF!</v>
      </c>
      <c r="BX957" s="26">
        <f t="shared" si="3233"/>
        <v>4383930.1720000003</v>
      </c>
      <c r="BY957" s="26">
        <v>3140967.8160000001</v>
      </c>
      <c r="BZ957" s="26">
        <v>3432699.176</v>
      </c>
      <c r="CA957" s="26" t="e">
        <f>CA958+CA968+CA1052</f>
        <v>#REF!</v>
      </c>
      <c r="CB957" s="20"/>
      <c r="CC957" s="35"/>
      <c r="CD957" s="22" t="s">
        <v>25</v>
      </c>
    </row>
    <row r="958" spans="1:87" s="28" customFormat="1" ht="31.2" hidden="1" x14ac:dyDescent="0.3">
      <c r="A958" s="29" t="s">
        <v>531</v>
      </c>
      <c r="B958" s="30"/>
      <c r="C958" s="29"/>
      <c r="D958" s="29"/>
      <c r="E958" s="31" t="s">
        <v>532</v>
      </c>
      <c r="F958" s="32">
        <f t="shared" ref="F958:K958" si="3315">F959</f>
        <v>204896.3</v>
      </c>
      <c r="G958" s="32">
        <f t="shared" si="3315"/>
        <v>305572.3</v>
      </c>
      <c r="H958" s="32">
        <f t="shared" si="3315"/>
        <v>0</v>
      </c>
      <c r="I958" s="32">
        <f t="shared" si="3315"/>
        <v>0</v>
      </c>
      <c r="J958" s="32">
        <f t="shared" si="3315"/>
        <v>-53186.6</v>
      </c>
      <c r="K958" s="32">
        <f t="shared" si="3315"/>
        <v>0</v>
      </c>
      <c r="L958" s="32">
        <f t="shared" si="3200"/>
        <v>204896.3</v>
      </c>
      <c r="M958" s="32">
        <f t="shared" si="3201"/>
        <v>252385.69999999998</v>
      </c>
      <c r="N958" s="32">
        <f t="shared" si="3202"/>
        <v>0</v>
      </c>
      <c r="O958" s="32">
        <f>O959</f>
        <v>0</v>
      </c>
      <c r="P958" s="32">
        <f>P959</f>
        <v>0</v>
      </c>
      <c r="Q958" s="32">
        <f>Q959</f>
        <v>0</v>
      </c>
      <c r="R958" s="32">
        <f t="shared" si="3203"/>
        <v>204896.3</v>
      </c>
      <c r="S958" s="32">
        <f t="shared" si="3204"/>
        <v>252385.69999999998</v>
      </c>
      <c r="T958" s="32">
        <f t="shared" si="3205"/>
        <v>0</v>
      </c>
      <c r="U958" s="32">
        <f>U959</f>
        <v>0</v>
      </c>
      <c r="V958" s="32">
        <f>V959</f>
        <v>0</v>
      </c>
      <c r="W958" s="32">
        <f>W959</f>
        <v>0</v>
      </c>
      <c r="X958" s="32">
        <f t="shared" si="3206"/>
        <v>204896.3</v>
      </c>
      <c r="Y958" s="32">
        <f t="shared" si="3207"/>
        <v>252385.69999999998</v>
      </c>
      <c r="Z958" s="32">
        <f t="shared" si="3208"/>
        <v>0</v>
      </c>
      <c r="AA958" s="32">
        <f>AA959</f>
        <v>0</v>
      </c>
      <c r="AB958" s="32">
        <f>AB959</f>
        <v>0</v>
      </c>
      <c r="AC958" s="32">
        <f>AC959</f>
        <v>0</v>
      </c>
      <c r="AD958" s="32">
        <f t="shared" si="3209"/>
        <v>204896.3</v>
      </c>
      <c r="AE958" s="32">
        <f t="shared" si="3210"/>
        <v>252385.69999999998</v>
      </c>
      <c r="AF958" s="32">
        <f t="shared" si="3211"/>
        <v>0</v>
      </c>
      <c r="AG958" s="32">
        <f>AG959</f>
        <v>0</v>
      </c>
      <c r="AH958" s="32">
        <f>AH959</f>
        <v>0</v>
      </c>
      <c r="AI958" s="32">
        <f>AI959</f>
        <v>0</v>
      </c>
      <c r="AJ958" s="32">
        <f t="shared" si="3212"/>
        <v>204896.3</v>
      </c>
      <c r="AK958" s="32">
        <f t="shared" si="3213"/>
        <v>252385.69999999998</v>
      </c>
      <c r="AL958" s="32">
        <f t="shared" si="3214"/>
        <v>0</v>
      </c>
      <c r="AM958" s="32">
        <f>AM959</f>
        <v>-200000</v>
      </c>
      <c r="AN958" s="32">
        <f>AN959</f>
        <v>200000</v>
      </c>
      <c r="AO958" s="32">
        <f>AO959</f>
        <v>0</v>
      </c>
      <c r="AP958" s="32">
        <f t="shared" si="3215"/>
        <v>4896.2999999999884</v>
      </c>
      <c r="AQ958" s="32">
        <f t="shared" si="3216"/>
        <v>452385.69999999995</v>
      </c>
      <c r="AR958" s="32">
        <f t="shared" si="3217"/>
        <v>0</v>
      </c>
      <c r="AS958" s="32">
        <f>AS959</f>
        <v>0</v>
      </c>
      <c r="AT958" s="32">
        <f>AT959</f>
        <v>0</v>
      </c>
      <c r="AU958" s="32">
        <f>AU959</f>
        <v>0</v>
      </c>
      <c r="AV958" s="32">
        <f t="shared" si="3218"/>
        <v>4896.2999999999884</v>
      </c>
      <c r="AW958" s="32">
        <f t="shared" si="3219"/>
        <v>452385.69999999995</v>
      </c>
      <c r="AX958" s="32">
        <f t="shared" si="3220"/>
        <v>0</v>
      </c>
      <c r="AY958" s="32">
        <f>AY959</f>
        <v>-4896.3</v>
      </c>
      <c r="AZ958" s="32">
        <f>AZ959</f>
        <v>0</v>
      </c>
      <c r="BA958" s="32">
        <f>BA959</f>
        <v>0</v>
      </c>
      <c r="BB958" s="32">
        <f t="shared" si="3221"/>
        <v>-1.1823431123048067E-11</v>
      </c>
      <c r="BC958" s="32">
        <f t="shared" si="3222"/>
        <v>452385.69999999995</v>
      </c>
      <c r="BD958" s="32">
        <f t="shared" si="3223"/>
        <v>0</v>
      </c>
      <c r="BE958" s="32">
        <f>BE959</f>
        <v>0</v>
      </c>
      <c r="BF958" s="32">
        <f>BF959</f>
        <v>0</v>
      </c>
      <c r="BG958" s="32">
        <f>BG959</f>
        <v>0</v>
      </c>
      <c r="BH958" s="32">
        <f t="shared" si="3224"/>
        <v>-1.1823431123048067E-11</v>
      </c>
      <c r="BI958" s="32">
        <f t="shared" si="3225"/>
        <v>452385.69999999995</v>
      </c>
      <c r="BJ958" s="32">
        <f t="shared" si="3226"/>
        <v>0</v>
      </c>
      <c r="BK958" s="32">
        <f>BK959</f>
        <v>0</v>
      </c>
      <c r="BL958" s="32">
        <f>BL959</f>
        <v>-452385.7</v>
      </c>
      <c r="BM958" s="32">
        <f>BM959</f>
        <v>0</v>
      </c>
      <c r="BN958" s="32">
        <f t="shared" si="3227"/>
        <v>-1.1823431123048067E-11</v>
      </c>
      <c r="BO958" s="32">
        <f t="shared" si="3228"/>
        <v>0</v>
      </c>
      <c r="BP958" s="32">
        <f t="shared" si="3229"/>
        <v>0</v>
      </c>
      <c r="BQ958" s="32">
        <f>BQ959</f>
        <v>0</v>
      </c>
      <c r="BR958" s="32">
        <f>BR959</f>
        <v>0</v>
      </c>
      <c r="BS958" s="27">
        <f t="shared" si="3230"/>
        <v>-1.1823431123048067E-11</v>
      </c>
      <c r="BT958" s="27">
        <f t="shared" si="3231"/>
        <v>0</v>
      </c>
      <c r="BU958" s="27">
        <f t="shared" si="3232"/>
        <v>0</v>
      </c>
      <c r="BV958" s="32">
        <f>BV959</f>
        <v>0</v>
      </c>
      <c r="BW958" s="32">
        <f>BW959</f>
        <v>0</v>
      </c>
      <c r="BX958" s="32">
        <f t="shared" si="3233"/>
        <v>-1.1823431123048067E-11</v>
      </c>
      <c r="BY958" s="32">
        <f t="shared" si="3234"/>
        <v>0</v>
      </c>
      <c r="BZ958" s="32">
        <f t="shared" si="3235"/>
        <v>0</v>
      </c>
      <c r="CA958" s="32">
        <f>CA959</f>
        <v>0</v>
      </c>
      <c r="CB958" s="20">
        <v>0</v>
      </c>
      <c r="CC958" s="33"/>
      <c r="CE958" s="28" t="s">
        <v>26</v>
      </c>
    </row>
    <row r="959" spans="1:87" ht="62.4" hidden="1" x14ac:dyDescent="0.3">
      <c r="A959" s="18" t="s">
        <v>533</v>
      </c>
      <c r="B959" s="19"/>
      <c r="C959" s="18"/>
      <c r="D959" s="18"/>
      <c r="E959" s="34" t="s">
        <v>534</v>
      </c>
      <c r="F959" s="27">
        <f t="shared" ref="F959:K959" si="3316">F960+F964</f>
        <v>204896.3</v>
      </c>
      <c r="G959" s="27">
        <f t="shared" si="3316"/>
        <v>305572.3</v>
      </c>
      <c r="H959" s="27">
        <f t="shared" si="3316"/>
        <v>0</v>
      </c>
      <c r="I959" s="27">
        <f t="shared" si="3316"/>
        <v>0</v>
      </c>
      <c r="J959" s="27">
        <f t="shared" si="3316"/>
        <v>-53186.6</v>
      </c>
      <c r="K959" s="27">
        <f t="shared" si="3316"/>
        <v>0</v>
      </c>
      <c r="L959" s="27">
        <f t="shared" si="3200"/>
        <v>204896.3</v>
      </c>
      <c r="M959" s="27">
        <f t="shared" si="3201"/>
        <v>252385.69999999998</v>
      </c>
      <c r="N959" s="27">
        <f t="shared" si="3202"/>
        <v>0</v>
      </c>
      <c r="O959" s="27">
        <f>O960+O964</f>
        <v>0</v>
      </c>
      <c r="P959" s="27">
        <f>P960+P964</f>
        <v>0</v>
      </c>
      <c r="Q959" s="27">
        <f>Q960+Q964</f>
        <v>0</v>
      </c>
      <c r="R959" s="27">
        <f t="shared" si="3203"/>
        <v>204896.3</v>
      </c>
      <c r="S959" s="27">
        <f t="shared" si="3204"/>
        <v>252385.69999999998</v>
      </c>
      <c r="T959" s="27">
        <f t="shared" si="3205"/>
        <v>0</v>
      </c>
      <c r="U959" s="27">
        <f>U960+U964</f>
        <v>0</v>
      </c>
      <c r="V959" s="27">
        <f>V960+V964</f>
        <v>0</v>
      </c>
      <c r="W959" s="27">
        <f>W960+W964</f>
        <v>0</v>
      </c>
      <c r="X959" s="27">
        <f t="shared" si="3206"/>
        <v>204896.3</v>
      </c>
      <c r="Y959" s="27">
        <f t="shared" si="3207"/>
        <v>252385.69999999998</v>
      </c>
      <c r="Z959" s="27">
        <f t="shared" si="3208"/>
        <v>0</v>
      </c>
      <c r="AA959" s="27">
        <f>AA960+AA964</f>
        <v>0</v>
      </c>
      <c r="AB959" s="27">
        <f>AB960+AB964</f>
        <v>0</v>
      </c>
      <c r="AC959" s="27">
        <f>AC960+AC964</f>
        <v>0</v>
      </c>
      <c r="AD959" s="27">
        <f t="shared" si="3209"/>
        <v>204896.3</v>
      </c>
      <c r="AE959" s="27">
        <f t="shared" si="3210"/>
        <v>252385.69999999998</v>
      </c>
      <c r="AF959" s="27">
        <f t="shared" si="3211"/>
        <v>0</v>
      </c>
      <c r="AG959" s="27">
        <f>AG960+AG964</f>
        <v>0</v>
      </c>
      <c r="AH959" s="27">
        <f>AH960+AH964</f>
        <v>0</v>
      </c>
      <c r="AI959" s="27">
        <f>AI960+AI964</f>
        <v>0</v>
      </c>
      <c r="AJ959" s="27">
        <f t="shared" si="3212"/>
        <v>204896.3</v>
      </c>
      <c r="AK959" s="27">
        <f t="shared" si="3213"/>
        <v>252385.69999999998</v>
      </c>
      <c r="AL959" s="27">
        <f t="shared" si="3214"/>
        <v>0</v>
      </c>
      <c r="AM959" s="27">
        <f>AM960+AM964</f>
        <v>-200000</v>
      </c>
      <c r="AN959" s="27">
        <f>AN960+AN964</f>
        <v>200000</v>
      </c>
      <c r="AO959" s="27">
        <f>AO960+AO964</f>
        <v>0</v>
      </c>
      <c r="AP959" s="27">
        <f t="shared" si="3215"/>
        <v>4896.2999999999884</v>
      </c>
      <c r="AQ959" s="27">
        <f t="shared" si="3216"/>
        <v>452385.69999999995</v>
      </c>
      <c r="AR959" s="27">
        <f t="shared" si="3217"/>
        <v>0</v>
      </c>
      <c r="AS959" s="27">
        <f>AS960+AS964</f>
        <v>0</v>
      </c>
      <c r="AT959" s="27">
        <f>AT960+AT964</f>
        <v>0</v>
      </c>
      <c r="AU959" s="27">
        <f>AU960+AU964</f>
        <v>0</v>
      </c>
      <c r="AV959" s="27">
        <f t="shared" si="3218"/>
        <v>4896.2999999999884</v>
      </c>
      <c r="AW959" s="27">
        <f t="shared" si="3219"/>
        <v>452385.69999999995</v>
      </c>
      <c r="AX959" s="27">
        <f t="shared" si="3220"/>
        <v>0</v>
      </c>
      <c r="AY959" s="27">
        <f>AY960+AY964</f>
        <v>-4896.3</v>
      </c>
      <c r="AZ959" s="27">
        <f>AZ960+AZ964</f>
        <v>0</v>
      </c>
      <c r="BA959" s="27">
        <f>BA960+BA964</f>
        <v>0</v>
      </c>
      <c r="BB959" s="27">
        <f t="shared" si="3221"/>
        <v>-1.1823431123048067E-11</v>
      </c>
      <c r="BC959" s="27">
        <f t="shared" si="3222"/>
        <v>452385.69999999995</v>
      </c>
      <c r="BD959" s="27">
        <f t="shared" si="3223"/>
        <v>0</v>
      </c>
      <c r="BE959" s="27">
        <f>BE960+BE964</f>
        <v>0</v>
      </c>
      <c r="BF959" s="27">
        <f>BF960+BF964</f>
        <v>0</v>
      </c>
      <c r="BG959" s="27">
        <f>BG960+BG964</f>
        <v>0</v>
      </c>
      <c r="BH959" s="27">
        <f t="shared" si="3224"/>
        <v>-1.1823431123048067E-11</v>
      </c>
      <c r="BI959" s="27">
        <f t="shared" si="3225"/>
        <v>452385.69999999995</v>
      </c>
      <c r="BJ959" s="27">
        <f t="shared" si="3226"/>
        <v>0</v>
      </c>
      <c r="BK959" s="27">
        <f>BK960+BK964</f>
        <v>0</v>
      </c>
      <c r="BL959" s="27">
        <f>BL960+BL964</f>
        <v>-452385.7</v>
      </c>
      <c r="BM959" s="27">
        <f>BM960+BM964</f>
        <v>0</v>
      </c>
      <c r="BN959" s="27">
        <f t="shared" si="3227"/>
        <v>-1.1823431123048067E-11</v>
      </c>
      <c r="BO959" s="27">
        <f t="shared" si="3228"/>
        <v>0</v>
      </c>
      <c r="BP959" s="27">
        <f t="shared" si="3229"/>
        <v>0</v>
      </c>
      <c r="BQ959" s="27">
        <f>BQ960+BQ964</f>
        <v>0</v>
      </c>
      <c r="BR959" s="27">
        <f>BR960+BR964</f>
        <v>0</v>
      </c>
      <c r="BS959" s="27">
        <f t="shared" si="3230"/>
        <v>-1.1823431123048067E-11</v>
      </c>
      <c r="BT959" s="27">
        <f t="shared" si="3231"/>
        <v>0</v>
      </c>
      <c r="BU959" s="27">
        <f t="shared" si="3232"/>
        <v>0</v>
      </c>
      <c r="BV959" s="27">
        <f>BV960+BV964</f>
        <v>0</v>
      </c>
      <c r="BW959" s="27">
        <f>BW960+BW964</f>
        <v>0</v>
      </c>
      <c r="BX959" s="27">
        <f t="shared" si="3233"/>
        <v>-1.1823431123048067E-11</v>
      </c>
      <c r="BY959" s="27">
        <f t="shared" si="3234"/>
        <v>0</v>
      </c>
      <c r="BZ959" s="27">
        <f t="shared" si="3235"/>
        <v>0</v>
      </c>
      <c r="CA959" s="27">
        <f>CA960+CA964</f>
        <v>0</v>
      </c>
      <c r="CB959" s="20">
        <v>0</v>
      </c>
      <c r="CC959" s="35"/>
      <c r="CF959" s="1" t="s">
        <v>27</v>
      </c>
    </row>
    <row r="960" spans="1:87" ht="78" hidden="1" x14ac:dyDescent="0.3">
      <c r="A960" s="18" t="s">
        <v>535</v>
      </c>
      <c r="B960" s="19"/>
      <c r="C960" s="18"/>
      <c r="D960" s="18"/>
      <c r="E960" s="34" t="s">
        <v>536</v>
      </c>
      <c r="F960" s="27">
        <f t="shared" ref="F960:F966" si="3317">F961</f>
        <v>0</v>
      </c>
      <c r="G960" s="27">
        <f t="shared" ref="G960:G966" si="3318">G961</f>
        <v>0</v>
      </c>
      <c r="H960" s="27">
        <f t="shared" ref="H960:H966" si="3319">H961</f>
        <v>0</v>
      </c>
      <c r="I960" s="27">
        <f t="shared" ref="I960:I966" si="3320">I961</f>
        <v>0</v>
      </c>
      <c r="J960" s="27">
        <f t="shared" ref="J960:J966" si="3321">J961</f>
        <v>0</v>
      </c>
      <c r="K960" s="27">
        <f t="shared" ref="K960:K966" si="3322">K961</f>
        <v>0</v>
      </c>
      <c r="L960" s="27">
        <f t="shared" si="3200"/>
        <v>0</v>
      </c>
      <c r="M960" s="27">
        <f t="shared" si="3201"/>
        <v>0</v>
      </c>
      <c r="N960" s="27">
        <f t="shared" si="3202"/>
        <v>0</v>
      </c>
      <c r="O960" s="27">
        <f t="shared" ref="O960:O966" si="3323">O961</f>
        <v>0</v>
      </c>
      <c r="P960" s="27">
        <f t="shared" ref="P960:P966" si="3324">P961</f>
        <v>0</v>
      </c>
      <c r="Q960" s="27">
        <f t="shared" ref="Q960:Q966" si="3325">Q961</f>
        <v>0</v>
      </c>
      <c r="R960" s="27">
        <f t="shared" si="3203"/>
        <v>0</v>
      </c>
      <c r="S960" s="27">
        <f t="shared" si="3204"/>
        <v>0</v>
      </c>
      <c r="T960" s="27">
        <f t="shared" si="3205"/>
        <v>0</v>
      </c>
      <c r="U960" s="27">
        <f t="shared" ref="U960:U966" si="3326">U961</f>
        <v>0</v>
      </c>
      <c r="V960" s="27">
        <f t="shared" ref="V960:V966" si="3327">V961</f>
        <v>0</v>
      </c>
      <c r="W960" s="27">
        <f t="shared" ref="W960:W966" si="3328">W961</f>
        <v>0</v>
      </c>
      <c r="X960" s="27">
        <f t="shared" si="3206"/>
        <v>0</v>
      </c>
      <c r="Y960" s="27">
        <f t="shared" si="3207"/>
        <v>0</v>
      </c>
      <c r="Z960" s="27">
        <f t="shared" si="3208"/>
        <v>0</v>
      </c>
      <c r="AA960" s="27">
        <f t="shared" ref="AA960:AA966" si="3329">AA961</f>
        <v>0</v>
      </c>
      <c r="AB960" s="27">
        <f t="shared" ref="AB960:AB966" si="3330">AB961</f>
        <v>0</v>
      </c>
      <c r="AC960" s="27">
        <f t="shared" ref="AC960:AC966" si="3331">AC961</f>
        <v>0</v>
      </c>
      <c r="AD960" s="27">
        <f t="shared" si="3209"/>
        <v>0</v>
      </c>
      <c r="AE960" s="27">
        <f t="shared" si="3210"/>
        <v>0</v>
      </c>
      <c r="AF960" s="27">
        <f t="shared" si="3211"/>
        <v>0</v>
      </c>
      <c r="AG960" s="27">
        <f t="shared" ref="AG960:AG966" si="3332">AG961</f>
        <v>0</v>
      </c>
      <c r="AH960" s="27">
        <f t="shared" ref="AH960:AH966" si="3333">AH961</f>
        <v>0</v>
      </c>
      <c r="AI960" s="27">
        <f t="shared" ref="AI960:AI966" si="3334">AI961</f>
        <v>0</v>
      </c>
      <c r="AJ960" s="27">
        <f t="shared" si="3212"/>
        <v>0</v>
      </c>
      <c r="AK960" s="27">
        <f t="shared" si="3213"/>
        <v>0</v>
      </c>
      <c r="AL960" s="27">
        <f t="shared" si="3214"/>
        <v>0</v>
      </c>
      <c r="AM960" s="27">
        <f t="shared" ref="AM960:AM966" si="3335">AM961</f>
        <v>0</v>
      </c>
      <c r="AN960" s="27">
        <f t="shared" ref="AN960:AN966" si="3336">AN961</f>
        <v>0</v>
      </c>
      <c r="AO960" s="27">
        <f t="shared" ref="AO960:AO966" si="3337">AO961</f>
        <v>0</v>
      </c>
      <c r="AP960" s="27">
        <f t="shared" si="3215"/>
        <v>0</v>
      </c>
      <c r="AQ960" s="27">
        <f t="shared" si="3216"/>
        <v>0</v>
      </c>
      <c r="AR960" s="27">
        <f t="shared" si="3217"/>
        <v>0</v>
      </c>
      <c r="AS960" s="27">
        <f t="shared" ref="AS960:AS966" si="3338">AS961</f>
        <v>0</v>
      </c>
      <c r="AT960" s="27">
        <f t="shared" ref="AT960:AT966" si="3339">AT961</f>
        <v>0</v>
      </c>
      <c r="AU960" s="27">
        <f t="shared" ref="AU960:AU966" si="3340">AU961</f>
        <v>0</v>
      </c>
      <c r="AV960" s="27">
        <f t="shared" si="3218"/>
        <v>0</v>
      </c>
      <c r="AW960" s="27">
        <f t="shared" si="3219"/>
        <v>0</v>
      </c>
      <c r="AX960" s="27">
        <f t="shared" si="3220"/>
        <v>0</v>
      </c>
      <c r="AY960" s="27">
        <f t="shared" ref="AY960:AY966" si="3341">AY961</f>
        <v>0</v>
      </c>
      <c r="AZ960" s="27">
        <f t="shared" ref="AZ960:AZ966" si="3342">AZ961</f>
        <v>0</v>
      </c>
      <c r="BA960" s="27">
        <f t="shared" ref="BA960:BA966" si="3343">BA961</f>
        <v>0</v>
      </c>
      <c r="BB960" s="27">
        <f t="shared" si="3221"/>
        <v>0</v>
      </c>
      <c r="BC960" s="27">
        <f t="shared" si="3222"/>
        <v>0</v>
      </c>
      <c r="BD960" s="27">
        <f t="shared" si="3223"/>
        <v>0</v>
      </c>
      <c r="BE960" s="27">
        <f t="shared" ref="BE960:BE966" si="3344">BE961</f>
        <v>0</v>
      </c>
      <c r="BF960" s="27">
        <f t="shared" ref="BF960:BF966" si="3345">BF961</f>
        <v>0</v>
      </c>
      <c r="BG960" s="27">
        <f t="shared" ref="BG960:BG966" si="3346">BG961</f>
        <v>0</v>
      </c>
      <c r="BH960" s="27">
        <f t="shared" si="3224"/>
        <v>0</v>
      </c>
      <c r="BI960" s="27">
        <f t="shared" si="3225"/>
        <v>0</v>
      </c>
      <c r="BJ960" s="27">
        <f t="shared" si="3226"/>
        <v>0</v>
      </c>
      <c r="BK960" s="27">
        <f t="shared" ref="BK960:BK966" si="3347">BK961</f>
        <v>0</v>
      </c>
      <c r="BL960" s="27">
        <f t="shared" ref="BL960:BL966" si="3348">BL961</f>
        <v>0</v>
      </c>
      <c r="BM960" s="27">
        <f t="shared" ref="BM960:BM966" si="3349">BM961</f>
        <v>0</v>
      </c>
      <c r="BN960" s="27">
        <f t="shared" si="3227"/>
        <v>0</v>
      </c>
      <c r="BO960" s="27">
        <f t="shared" si="3228"/>
        <v>0</v>
      </c>
      <c r="BP960" s="27">
        <f t="shared" si="3229"/>
        <v>0</v>
      </c>
      <c r="BQ960" s="27">
        <f t="shared" ref="BQ960:BQ966" si="3350">BQ961</f>
        <v>0</v>
      </c>
      <c r="BR960" s="27">
        <f t="shared" ref="BR960:BR966" si="3351">BR961</f>
        <v>0</v>
      </c>
      <c r="BS960" s="27">
        <f t="shared" si="3230"/>
        <v>0</v>
      </c>
      <c r="BT960" s="27">
        <f t="shared" si="3231"/>
        <v>0</v>
      </c>
      <c r="BU960" s="27">
        <f t="shared" si="3232"/>
        <v>0</v>
      </c>
      <c r="BV960" s="27">
        <f t="shared" ref="BV960:BV966" si="3352">BV961</f>
        <v>0</v>
      </c>
      <c r="BW960" s="27">
        <f t="shared" ref="BW960:BW966" si="3353">BW961</f>
        <v>0</v>
      </c>
      <c r="BX960" s="27">
        <f t="shared" si="3233"/>
        <v>0</v>
      </c>
      <c r="BY960" s="27">
        <f t="shared" si="3234"/>
        <v>0</v>
      </c>
      <c r="BZ960" s="27">
        <f t="shared" si="3235"/>
        <v>0</v>
      </c>
      <c r="CA960" s="27">
        <f t="shared" ref="CA960:CA966" si="3354">CA961</f>
        <v>0</v>
      </c>
      <c r="CB960" s="20">
        <v>0</v>
      </c>
      <c r="CC960" s="35"/>
      <c r="CI960" s="1" t="s">
        <v>30</v>
      </c>
    </row>
    <row r="961" spans="1:87" hidden="1" x14ac:dyDescent="0.3">
      <c r="A961" s="18" t="s">
        <v>535</v>
      </c>
      <c r="B961" s="19">
        <v>800</v>
      </c>
      <c r="C961" s="18"/>
      <c r="D961" s="18"/>
      <c r="E961" s="34" t="s">
        <v>53</v>
      </c>
      <c r="F961" s="27">
        <f t="shared" si="3317"/>
        <v>0</v>
      </c>
      <c r="G961" s="27">
        <f t="shared" si="3318"/>
        <v>0</v>
      </c>
      <c r="H961" s="27">
        <f t="shared" si="3319"/>
        <v>0</v>
      </c>
      <c r="I961" s="27">
        <f t="shared" si="3320"/>
        <v>0</v>
      </c>
      <c r="J961" s="27">
        <f t="shared" si="3321"/>
        <v>0</v>
      </c>
      <c r="K961" s="27">
        <f t="shared" si="3322"/>
        <v>0</v>
      </c>
      <c r="L961" s="27">
        <f t="shared" si="3200"/>
        <v>0</v>
      </c>
      <c r="M961" s="27">
        <f t="shared" si="3201"/>
        <v>0</v>
      </c>
      <c r="N961" s="27">
        <f t="shared" si="3202"/>
        <v>0</v>
      </c>
      <c r="O961" s="27">
        <f t="shared" si="3323"/>
        <v>0</v>
      </c>
      <c r="P961" s="27">
        <f t="shared" si="3324"/>
        <v>0</v>
      </c>
      <c r="Q961" s="27">
        <f t="shared" si="3325"/>
        <v>0</v>
      </c>
      <c r="R961" s="27">
        <f t="shared" si="3203"/>
        <v>0</v>
      </c>
      <c r="S961" s="27">
        <f t="shared" si="3204"/>
        <v>0</v>
      </c>
      <c r="T961" s="27">
        <f t="shared" si="3205"/>
        <v>0</v>
      </c>
      <c r="U961" s="27">
        <f t="shared" si="3326"/>
        <v>0</v>
      </c>
      <c r="V961" s="27">
        <f t="shared" si="3327"/>
        <v>0</v>
      </c>
      <c r="W961" s="27">
        <f t="shared" si="3328"/>
        <v>0</v>
      </c>
      <c r="X961" s="27">
        <f t="shared" si="3206"/>
        <v>0</v>
      </c>
      <c r="Y961" s="27">
        <f t="shared" si="3207"/>
        <v>0</v>
      </c>
      <c r="Z961" s="27">
        <f t="shared" si="3208"/>
        <v>0</v>
      </c>
      <c r="AA961" s="27">
        <f t="shared" si="3329"/>
        <v>0</v>
      </c>
      <c r="AB961" s="27">
        <f t="shared" si="3330"/>
        <v>0</v>
      </c>
      <c r="AC961" s="27">
        <f t="shared" si="3331"/>
        <v>0</v>
      </c>
      <c r="AD961" s="27">
        <f t="shared" si="3209"/>
        <v>0</v>
      </c>
      <c r="AE961" s="27">
        <f t="shared" si="3210"/>
        <v>0</v>
      </c>
      <c r="AF961" s="27">
        <f t="shared" si="3211"/>
        <v>0</v>
      </c>
      <c r="AG961" s="27">
        <f t="shared" si="3332"/>
        <v>0</v>
      </c>
      <c r="AH961" s="27">
        <f t="shared" si="3333"/>
        <v>0</v>
      </c>
      <c r="AI961" s="27">
        <f t="shared" si="3334"/>
        <v>0</v>
      </c>
      <c r="AJ961" s="27">
        <f t="shared" si="3212"/>
        <v>0</v>
      </c>
      <c r="AK961" s="27">
        <f t="shared" si="3213"/>
        <v>0</v>
      </c>
      <c r="AL961" s="27">
        <f t="shared" si="3214"/>
        <v>0</v>
      </c>
      <c r="AM961" s="27">
        <f t="shared" si="3335"/>
        <v>0</v>
      </c>
      <c r="AN961" s="27">
        <f t="shared" si="3336"/>
        <v>0</v>
      </c>
      <c r="AO961" s="27">
        <f t="shared" si="3337"/>
        <v>0</v>
      </c>
      <c r="AP961" s="27">
        <f t="shared" si="3215"/>
        <v>0</v>
      </c>
      <c r="AQ961" s="27">
        <f t="shared" si="3216"/>
        <v>0</v>
      </c>
      <c r="AR961" s="27">
        <f t="shared" si="3217"/>
        <v>0</v>
      </c>
      <c r="AS961" s="27">
        <f t="shared" si="3338"/>
        <v>0</v>
      </c>
      <c r="AT961" s="27">
        <f t="shared" si="3339"/>
        <v>0</v>
      </c>
      <c r="AU961" s="27">
        <f t="shared" si="3340"/>
        <v>0</v>
      </c>
      <c r="AV961" s="27">
        <f t="shared" si="3218"/>
        <v>0</v>
      </c>
      <c r="AW961" s="27">
        <f t="shared" si="3219"/>
        <v>0</v>
      </c>
      <c r="AX961" s="27">
        <f t="shared" si="3220"/>
        <v>0</v>
      </c>
      <c r="AY961" s="27">
        <f t="shared" si="3341"/>
        <v>0</v>
      </c>
      <c r="AZ961" s="27">
        <f t="shared" si="3342"/>
        <v>0</v>
      </c>
      <c r="BA961" s="27">
        <f t="shared" si="3343"/>
        <v>0</v>
      </c>
      <c r="BB961" s="27">
        <f t="shared" si="3221"/>
        <v>0</v>
      </c>
      <c r="BC961" s="27">
        <f t="shared" si="3222"/>
        <v>0</v>
      </c>
      <c r="BD961" s="27">
        <f t="shared" si="3223"/>
        <v>0</v>
      </c>
      <c r="BE961" s="27">
        <f t="shared" si="3344"/>
        <v>0</v>
      </c>
      <c r="BF961" s="27">
        <f t="shared" si="3345"/>
        <v>0</v>
      </c>
      <c r="BG961" s="27">
        <f t="shared" si="3346"/>
        <v>0</v>
      </c>
      <c r="BH961" s="27">
        <f t="shared" si="3224"/>
        <v>0</v>
      </c>
      <c r="BI961" s="27">
        <f t="shared" si="3225"/>
        <v>0</v>
      </c>
      <c r="BJ961" s="27">
        <f t="shared" si="3226"/>
        <v>0</v>
      </c>
      <c r="BK961" s="27">
        <f t="shared" si="3347"/>
        <v>0</v>
      </c>
      <c r="BL961" s="27">
        <f t="shared" si="3348"/>
        <v>0</v>
      </c>
      <c r="BM961" s="27">
        <f t="shared" si="3349"/>
        <v>0</v>
      </c>
      <c r="BN961" s="27">
        <f t="shared" si="3227"/>
        <v>0</v>
      </c>
      <c r="BO961" s="27">
        <f t="shared" si="3228"/>
        <v>0</v>
      </c>
      <c r="BP961" s="27">
        <f t="shared" si="3229"/>
        <v>0</v>
      </c>
      <c r="BQ961" s="27">
        <f t="shared" si="3350"/>
        <v>0</v>
      </c>
      <c r="BR961" s="27">
        <f t="shared" si="3351"/>
        <v>0</v>
      </c>
      <c r="BS961" s="27">
        <f t="shared" si="3230"/>
        <v>0</v>
      </c>
      <c r="BT961" s="27">
        <f t="shared" si="3231"/>
        <v>0</v>
      </c>
      <c r="BU961" s="27">
        <f t="shared" si="3232"/>
        <v>0</v>
      </c>
      <c r="BV961" s="27">
        <f t="shared" si="3352"/>
        <v>0</v>
      </c>
      <c r="BW961" s="27">
        <f t="shared" si="3353"/>
        <v>0</v>
      </c>
      <c r="BX961" s="27">
        <f t="shared" si="3233"/>
        <v>0</v>
      </c>
      <c r="BY961" s="27">
        <f t="shared" si="3234"/>
        <v>0</v>
      </c>
      <c r="BZ961" s="27">
        <f t="shared" si="3235"/>
        <v>0</v>
      </c>
      <c r="CA961" s="27">
        <f t="shared" si="3354"/>
        <v>0</v>
      </c>
      <c r="CB961" s="20">
        <v>0</v>
      </c>
      <c r="CC961" s="35"/>
      <c r="CG961" s="1" t="s">
        <v>28</v>
      </c>
    </row>
    <row r="962" spans="1:87" ht="78" hidden="1" x14ac:dyDescent="0.3">
      <c r="A962" s="18" t="s">
        <v>535</v>
      </c>
      <c r="B962" s="19">
        <v>810</v>
      </c>
      <c r="C962" s="18"/>
      <c r="D962" s="18"/>
      <c r="E962" s="34" t="s">
        <v>410</v>
      </c>
      <c r="F962" s="27">
        <f t="shared" si="3317"/>
        <v>0</v>
      </c>
      <c r="G962" s="27">
        <f t="shared" si="3318"/>
        <v>0</v>
      </c>
      <c r="H962" s="27">
        <f t="shared" si="3319"/>
        <v>0</v>
      </c>
      <c r="I962" s="27">
        <f t="shared" si="3320"/>
        <v>0</v>
      </c>
      <c r="J962" s="27">
        <f t="shared" si="3321"/>
        <v>0</v>
      </c>
      <c r="K962" s="27">
        <f t="shared" si="3322"/>
        <v>0</v>
      </c>
      <c r="L962" s="27">
        <f t="shared" si="3200"/>
        <v>0</v>
      </c>
      <c r="M962" s="27">
        <f t="shared" si="3201"/>
        <v>0</v>
      </c>
      <c r="N962" s="27">
        <f t="shared" si="3202"/>
        <v>0</v>
      </c>
      <c r="O962" s="27">
        <f t="shared" si="3323"/>
        <v>0</v>
      </c>
      <c r="P962" s="27">
        <f t="shared" si="3324"/>
        <v>0</v>
      </c>
      <c r="Q962" s="27">
        <f t="shared" si="3325"/>
        <v>0</v>
      </c>
      <c r="R962" s="27">
        <f t="shared" si="3203"/>
        <v>0</v>
      </c>
      <c r="S962" s="27">
        <f t="shared" si="3204"/>
        <v>0</v>
      </c>
      <c r="T962" s="27">
        <f t="shared" si="3205"/>
        <v>0</v>
      </c>
      <c r="U962" s="27">
        <f t="shared" si="3326"/>
        <v>0</v>
      </c>
      <c r="V962" s="27">
        <f t="shared" si="3327"/>
        <v>0</v>
      </c>
      <c r="W962" s="27">
        <f t="shared" si="3328"/>
        <v>0</v>
      </c>
      <c r="X962" s="27">
        <f t="shared" si="3206"/>
        <v>0</v>
      </c>
      <c r="Y962" s="27">
        <f t="shared" si="3207"/>
        <v>0</v>
      </c>
      <c r="Z962" s="27">
        <f t="shared" si="3208"/>
        <v>0</v>
      </c>
      <c r="AA962" s="27">
        <f t="shared" si="3329"/>
        <v>0</v>
      </c>
      <c r="AB962" s="27">
        <f t="shared" si="3330"/>
        <v>0</v>
      </c>
      <c r="AC962" s="27">
        <f t="shared" si="3331"/>
        <v>0</v>
      </c>
      <c r="AD962" s="27">
        <f t="shared" si="3209"/>
        <v>0</v>
      </c>
      <c r="AE962" s="27">
        <f t="shared" si="3210"/>
        <v>0</v>
      </c>
      <c r="AF962" s="27">
        <f t="shared" si="3211"/>
        <v>0</v>
      </c>
      <c r="AG962" s="27">
        <f t="shared" si="3332"/>
        <v>0</v>
      </c>
      <c r="AH962" s="27">
        <f t="shared" si="3333"/>
        <v>0</v>
      </c>
      <c r="AI962" s="27">
        <f t="shared" si="3334"/>
        <v>0</v>
      </c>
      <c r="AJ962" s="27">
        <f t="shared" si="3212"/>
        <v>0</v>
      </c>
      <c r="AK962" s="27">
        <f t="shared" si="3213"/>
        <v>0</v>
      </c>
      <c r="AL962" s="27">
        <f t="shared" si="3214"/>
        <v>0</v>
      </c>
      <c r="AM962" s="27">
        <f t="shared" si="3335"/>
        <v>0</v>
      </c>
      <c r="AN962" s="27">
        <f t="shared" si="3336"/>
        <v>0</v>
      </c>
      <c r="AO962" s="27">
        <f t="shared" si="3337"/>
        <v>0</v>
      </c>
      <c r="AP962" s="27">
        <f t="shared" si="3215"/>
        <v>0</v>
      </c>
      <c r="AQ962" s="27">
        <f t="shared" si="3216"/>
        <v>0</v>
      </c>
      <c r="AR962" s="27">
        <f t="shared" si="3217"/>
        <v>0</v>
      </c>
      <c r="AS962" s="27">
        <f t="shared" si="3338"/>
        <v>0</v>
      </c>
      <c r="AT962" s="27">
        <f t="shared" si="3339"/>
        <v>0</v>
      </c>
      <c r="AU962" s="27">
        <f t="shared" si="3340"/>
        <v>0</v>
      </c>
      <c r="AV962" s="27">
        <f t="shared" si="3218"/>
        <v>0</v>
      </c>
      <c r="AW962" s="27">
        <f t="shared" si="3219"/>
        <v>0</v>
      </c>
      <c r="AX962" s="27">
        <f t="shared" si="3220"/>
        <v>0</v>
      </c>
      <c r="AY962" s="27">
        <f t="shared" si="3341"/>
        <v>0</v>
      </c>
      <c r="AZ962" s="27">
        <f t="shared" si="3342"/>
        <v>0</v>
      </c>
      <c r="BA962" s="27">
        <f t="shared" si="3343"/>
        <v>0</v>
      </c>
      <c r="BB962" s="27">
        <f t="shared" si="3221"/>
        <v>0</v>
      </c>
      <c r="BC962" s="27">
        <f t="shared" si="3222"/>
        <v>0</v>
      </c>
      <c r="BD962" s="27">
        <f t="shared" si="3223"/>
        <v>0</v>
      </c>
      <c r="BE962" s="27">
        <f t="shared" si="3344"/>
        <v>0</v>
      </c>
      <c r="BF962" s="27">
        <f t="shared" si="3345"/>
        <v>0</v>
      </c>
      <c r="BG962" s="27">
        <f t="shared" si="3346"/>
        <v>0</v>
      </c>
      <c r="BH962" s="27">
        <f t="shared" si="3224"/>
        <v>0</v>
      </c>
      <c r="BI962" s="27">
        <f t="shared" si="3225"/>
        <v>0</v>
      </c>
      <c r="BJ962" s="27">
        <f t="shared" si="3226"/>
        <v>0</v>
      </c>
      <c r="BK962" s="27">
        <f t="shared" si="3347"/>
        <v>0</v>
      </c>
      <c r="BL962" s="27">
        <f t="shared" si="3348"/>
        <v>0</v>
      </c>
      <c r="BM962" s="27">
        <f t="shared" si="3349"/>
        <v>0</v>
      </c>
      <c r="BN962" s="27">
        <f t="shared" si="3227"/>
        <v>0</v>
      </c>
      <c r="BO962" s="27">
        <f t="shared" si="3228"/>
        <v>0</v>
      </c>
      <c r="BP962" s="27">
        <f t="shared" si="3229"/>
        <v>0</v>
      </c>
      <c r="BQ962" s="27">
        <f t="shared" si="3350"/>
        <v>0</v>
      </c>
      <c r="BR962" s="27">
        <f t="shared" si="3351"/>
        <v>0</v>
      </c>
      <c r="BS962" s="27">
        <f t="shared" si="3230"/>
        <v>0</v>
      </c>
      <c r="BT962" s="27">
        <f t="shared" si="3231"/>
        <v>0</v>
      </c>
      <c r="BU962" s="27">
        <f t="shared" si="3232"/>
        <v>0</v>
      </c>
      <c r="BV962" s="27">
        <f t="shared" si="3352"/>
        <v>0</v>
      </c>
      <c r="BW962" s="27">
        <f t="shared" si="3353"/>
        <v>0</v>
      </c>
      <c r="BX962" s="27">
        <f t="shared" si="3233"/>
        <v>0</v>
      </c>
      <c r="BY962" s="27">
        <f t="shared" si="3234"/>
        <v>0</v>
      </c>
      <c r="BZ962" s="27">
        <f t="shared" si="3235"/>
        <v>0</v>
      </c>
      <c r="CA962" s="27">
        <f t="shared" si="3354"/>
        <v>0</v>
      </c>
      <c r="CB962" s="20">
        <v>0</v>
      </c>
      <c r="CC962" s="35"/>
      <c r="CH962" s="1" t="s">
        <v>29</v>
      </c>
    </row>
    <row r="963" spans="1:87" hidden="1" x14ac:dyDescent="0.3">
      <c r="A963" s="18" t="s">
        <v>535</v>
      </c>
      <c r="B963" s="19">
        <v>810</v>
      </c>
      <c r="C963" s="18" t="s">
        <v>46</v>
      </c>
      <c r="D963" s="18" t="s">
        <v>41</v>
      </c>
      <c r="E963" s="34" t="s">
        <v>433</v>
      </c>
      <c r="F963" s="27"/>
      <c r="G963" s="27"/>
      <c r="H963" s="27"/>
      <c r="I963" s="27"/>
      <c r="J963" s="27"/>
      <c r="K963" s="27"/>
      <c r="L963" s="27">
        <f t="shared" si="3200"/>
        <v>0</v>
      </c>
      <c r="M963" s="27">
        <f t="shared" si="3201"/>
        <v>0</v>
      </c>
      <c r="N963" s="27">
        <f t="shared" si="3202"/>
        <v>0</v>
      </c>
      <c r="O963" s="27"/>
      <c r="P963" s="27"/>
      <c r="Q963" s="27"/>
      <c r="R963" s="27">
        <f t="shared" si="3203"/>
        <v>0</v>
      </c>
      <c r="S963" s="27">
        <f t="shared" si="3204"/>
        <v>0</v>
      </c>
      <c r="T963" s="27">
        <f t="shared" si="3205"/>
        <v>0</v>
      </c>
      <c r="U963" s="27"/>
      <c r="V963" s="27"/>
      <c r="W963" s="27"/>
      <c r="X963" s="27">
        <f t="shared" si="3206"/>
        <v>0</v>
      </c>
      <c r="Y963" s="27">
        <f t="shared" si="3207"/>
        <v>0</v>
      </c>
      <c r="Z963" s="27">
        <f t="shared" si="3208"/>
        <v>0</v>
      </c>
      <c r="AA963" s="27"/>
      <c r="AB963" s="27"/>
      <c r="AC963" s="27"/>
      <c r="AD963" s="27">
        <f t="shared" si="3209"/>
        <v>0</v>
      </c>
      <c r="AE963" s="27">
        <f t="shared" si="3210"/>
        <v>0</v>
      </c>
      <c r="AF963" s="27">
        <f t="shared" si="3211"/>
        <v>0</v>
      </c>
      <c r="AG963" s="27"/>
      <c r="AH963" s="27"/>
      <c r="AI963" s="27"/>
      <c r="AJ963" s="27">
        <f t="shared" si="3212"/>
        <v>0</v>
      </c>
      <c r="AK963" s="27">
        <f t="shared" si="3213"/>
        <v>0</v>
      </c>
      <c r="AL963" s="27">
        <f t="shared" si="3214"/>
        <v>0</v>
      </c>
      <c r="AM963" s="27"/>
      <c r="AN963" s="27"/>
      <c r="AO963" s="27"/>
      <c r="AP963" s="27">
        <f t="shared" si="3215"/>
        <v>0</v>
      </c>
      <c r="AQ963" s="27">
        <f t="shared" si="3216"/>
        <v>0</v>
      </c>
      <c r="AR963" s="27">
        <f t="shared" si="3217"/>
        <v>0</v>
      </c>
      <c r="AS963" s="27"/>
      <c r="AT963" s="27"/>
      <c r="AU963" s="27"/>
      <c r="AV963" s="27">
        <f t="shared" si="3218"/>
        <v>0</v>
      </c>
      <c r="AW963" s="27">
        <f t="shared" si="3219"/>
        <v>0</v>
      </c>
      <c r="AX963" s="27">
        <f t="shared" si="3220"/>
        <v>0</v>
      </c>
      <c r="AY963" s="27"/>
      <c r="AZ963" s="27"/>
      <c r="BA963" s="27"/>
      <c r="BB963" s="27">
        <f t="shared" si="3221"/>
        <v>0</v>
      </c>
      <c r="BC963" s="27">
        <f t="shared" si="3222"/>
        <v>0</v>
      </c>
      <c r="BD963" s="27">
        <f t="shared" si="3223"/>
        <v>0</v>
      </c>
      <c r="BE963" s="27"/>
      <c r="BF963" s="27"/>
      <c r="BG963" s="27"/>
      <c r="BH963" s="27">
        <f t="shared" si="3224"/>
        <v>0</v>
      </c>
      <c r="BI963" s="27">
        <f t="shared" si="3225"/>
        <v>0</v>
      </c>
      <c r="BJ963" s="27">
        <f t="shared" si="3226"/>
        <v>0</v>
      </c>
      <c r="BK963" s="27"/>
      <c r="BL963" s="27"/>
      <c r="BM963" s="27"/>
      <c r="BN963" s="27">
        <f t="shared" si="3227"/>
        <v>0</v>
      </c>
      <c r="BO963" s="27">
        <f t="shared" si="3228"/>
        <v>0</v>
      </c>
      <c r="BP963" s="27">
        <f t="shared" si="3229"/>
        <v>0</v>
      </c>
      <c r="BQ963" s="27"/>
      <c r="BR963" s="27"/>
      <c r="BS963" s="27">
        <f t="shared" si="3230"/>
        <v>0</v>
      </c>
      <c r="BT963" s="27">
        <f t="shared" si="3231"/>
        <v>0</v>
      </c>
      <c r="BU963" s="27">
        <f t="shared" si="3232"/>
        <v>0</v>
      </c>
      <c r="BV963" s="27"/>
      <c r="BW963" s="27"/>
      <c r="BX963" s="27">
        <f t="shared" si="3233"/>
        <v>0</v>
      </c>
      <c r="BY963" s="27">
        <f t="shared" si="3234"/>
        <v>0</v>
      </c>
      <c r="BZ963" s="27">
        <f t="shared" si="3235"/>
        <v>0</v>
      </c>
      <c r="CA963" s="27"/>
      <c r="CB963" s="20">
        <v>0</v>
      </c>
      <c r="CC963" s="35"/>
    </row>
    <row r="964" spans="1:87" ht="78" hidden="1" x14ac:dyDescent="0.3">
      <c r="A964" s="36" t="s">
        <v>537</v>
      </c>
      <c r="B964" s="19"/>
      <c r="C964" s="18"/>
      <c r="D964" s="18"/>
      <c r="E964" s="34" t="s">
        <v>538</v>
      </c>
      <c r="F964" s="27">
        <f t="shared" si="3317"/>
        <v>204896.3</v>
      </c>
      <c r="G964" s="27">
        <f t="shared" si="3318"/>
        <v>305572.3</v>
      </c>
      <c r="H964" s="27">
        <f t="shared" si="3319"/>
        <v>0</v>
      </c>
      <c r="I964" s="27">
        <f t="shared" si="3320"/>
        <v>0</v>
      </c>
      <c r="J964" s="27">
        <f t="shared" si="3321"/>
        <v>-53186.6</v>
      </c>
      <c r="K964" s="27">
        <f t="shared" si="3322"/>
        <v>0</v>
      </c>
      <c r="L964" s="27">
        <f t="shared" si="3200"/>
        <v>204896.3</v>
      </c>
      <c r="M964" s="27">
        <f t="shared" si="3201"/>
        <v>252385.69999999998</v>
      </c>
      <c r="N964" s="27">
        <f t="shared" si="3202"/>
        <v>0</v>
      </c>
      <c r="O964" s="27">
        <f t="shared" si="3323"/>
        <v>0</v>
      </c>
      <c r="P964" s="27">
        <f t="shared" si="3324"/>
        <v>0</v>
      </c>
      <c r="Q964" s="27">
        <f t="shared" si="3325"/>
        <v>0</v>
      </c>
      <c r="R964" s="27">
        <f t="shared" si="3203"/>
        <v>204896.3</v>
      </c>
      <c r="S964" s="27">
        <f t="shared" si="3204"/>
        <v>252385.69999999998</v>
      </c>
      <c r="T964" s="27">
        <f t="shared" si="3205"/>
        <v>0</v>
      </c>
      <c r="U964" s="27">
        <f t="shared" si="3326"/>
        <v>0</v>
      </c>
      <c r="V964" s="27">
        <f t="shared" si="3327"/>
        <v>0</v>
      </c>
      <c r="W964" s="27">
        <f t="shared" si="3328"/>
        <v>0</v>
      </c>
      <c r="X964" s="27">
        <f t="shared" si="3206"/>
        <v>204896.3</v>
      </c>
      <c r="Y964" s="27">
        <f t="shared" si="3207"/>
        <v>252385.69999999998</v>
      </c>
      <c r="Z964" s="27">
        <f t="shared" si="3208"/>
        <v>0</v>
      </c>
      <c r="AA964" s="27">
        <f t="shared" si="3329"/>
        <v>0</v>
      </c>
      <c r="AB964" s="27">
        <f t="shared" si="3330"/>
        <v>0</v>
      </c>
      <c r="AC964" s="27">
        <f t="shared" si="3331"/>
        <v>0</v>
      </c>
      <c r="AD964" s="27">
        <f t="shared" si="3209"/>
        <v>204896.3</v>
      </c>
      <c r="AE964" s="27">
        <f t="shared" si="3210"/>
        <v>252385.69999999998</v>
      </c>
      <c r="AF964" s="27">
        <f t="shared" si="3211"/>
        <v>0</v>
      </c>
      <c r="AG964" s="27">
        <f t="shared" si="3332"/>
        <v>0</v>
      </c>
      <c r="AH964" s="27">
        <f t="shared" si="3333"/>
        <v>0</v>
      </c>
      <c r="AI964" s="27">
        <f t="shared" si="3334"/>
        <v>0</v>
      </c>
      <c r="AJ964" s="27">
        <f t="shared" si="3212"/>
        <v>204896.3</v>
      </c>
      <c r="AK964" s="27">
        <f t="shared" si="3213"/>
        <v>252385.69999999998</v>
      </c>
      <c r="AL964" s="27">
        <f t="shared" si="3214"/>
        <v>0</v>
      </c>
      <c r="AM964" s="27">
        <f t="shared" si="3335"/>
        <v>-200000</v>
      </c>
      <c r="AN964" s="27">
        <f t="shared" si="3336"/>
        <v>200000</v>
      </c>
      <c r="AO964" s="27">
        <f t="shared" si="3337"/>
        <v>0</v>
      </c>
      <c r="AP964" s="27">
        <f t="shared" si="3215"/>
        <v>4896.2999999999884</v>
      </c>
      <c r="AQ964" s="27">
        <f t="shared" si="3216"/>
        <v>452385.69999999995</v>
      </c>
      <c r="AR964" s="27">
        <f t="shared" si="3217"/>
        <v>0</v>
      </c>
      <c r="AS964" s="27">
        <f t="shared" si="3338"/>
        <v>0</v>
      </c>
      <c r="AT964" s="27">
        <f t="shared" si="3339"/>
        <v>0</v>
      </c>
      <c r="AU964" s="27">
        <f t="shared" si="3340"/>
        <v>0</v>
      </c>
      <c r="AV964" s="27">
        <f t="shared" si="3218"/>
        <v>4896.2999999999884</v>
      </c>
      <c r="AW964" s="27">
        <f t="shared" si="3219"/>
        <v>452385.69999999995</v>
      </c>
      <c r="AX964" s="27">
        <f t="shared" si="3220"/>
        <v>0</v>
      </c>
      <c r="AY964" s="27">
        <f t="shared" si="3341"/>
        <v>-4896.3</v>
      </c>
      <c r="AZ964" s="27">
        <f t="shared" si="3342"/>
        <v>0</v>
      </c>
      <c r="BA964" s="27">
        <f t="shared" si="3343"/>
        <v>0</v>
      </c>
      <c r="BB964" s="27">
        <f t="shared" si="3221"/>
        <v>-1.1823431123048067E-11</v>
      </c>
      <c r="BC964" s="27">
        <f t="shared" si="3222"/>
        <v>452385.69999999995</v>
      </c>
      <c r="BD964" s="27">
        <f t="shared" si="3223"/>
        <v>0</v>
      </c>
      <c r="BE964" s="27">
        <f t="shared" si="3344"/>
        <v>0</v>
      </c>
      <c r="BF964" s="27">
        <f t="shared" si="3345"/>
        <v>0</v>
      </c>
      <c r="BG964" s="27">
        <f t="shared" si="3346"/>
        <v>0</v>
      </c>
      <c r="BH964" s="27">
        <f t="shared" si="3224"/>
        <v>-1.1823431123048067E-11</v>
      </c>
      <c r="BI964" s="27">
        <f t="shared" si="3225"/>
        <v>452385.69999999995</v>
      </c>
      <c r="BJ964" s="27">
        <f t="shared" si="3226"/>
        <v>0</v>
      </c>
      <c r="BK964" s="27">
        <f t="shared" si="3347"/>
        <v>0</v>
      </c>
      <c r="BL964" s="27">
        <f t="shared" si="3348"/>
        <v>-452385.7</v>
      </c>
      <c r="BM964" s="27">
        <f t="shared" si="3349"/>
        <v>0</v>
      </c>
      <c r="BN964" s="27">
        <f t="shared" si="3227"/>
        <v>-1.1823431123048067E-11</v>
      </c>
      <c r="BO964" s="27">
        <f t="shared" si="3228"/>
        <v>0</v>
      </c>
      <c r="BP964" s="27">
        <f t="shared" si="3229"/>
        <v>0</v>
      </c>
      <c r="BQ964" s="27">
        <f t="shared" si="3350"/>
        <v>0</v>
      </c>
      <c r="BR964" s="27">
        <f t="shared" si="3351"/>
        <v>0</v>
      </c>
      <c r="BS964" s="27">
        <f t="shared" si="3230"/>
        <v>-1.1823431123048067E-11</v>
      </c>
      <c r="BT964" s="27">
        <f t="shared" si="3231"/>
        <v>0</v>
      </c>
      <c r="BU964" s="27">
        <f t="shared" si="3232"/>
        <v>0</v>
      </c>
      <c r="BV964" s="27">
        <f t="shared" si="3352"/>
        <v>0</v>
      </c>
      <c r="BW964" s="27">
        <f t="shared" si="3353"/>
        <v>0</v>
      </c>
      <c r="BX964" s="27">
        <f t="shared" si="3233"/>
        <v>-1.1823431123048067E-11</v>
      </c>
      <c r="BY964" s="27">
        <f t="shared" si="3234"/>
        <v>0</v>
      </c>
      <c r="BZ964" s="27">
        <f t="shared" si="3235"/>
        <v>0</v>
      </c>
      <c r="CA964" s="27">
        <f t="shared" si="3354"/>
        <v>0</v>
      </c>
      <c r="CB964" s="20">
        <v>0</v>
      </c>
      <c r="CC964" s="35"/>
      <c r="CI964" s="1" t="s">
        <v>30</v>
      </c>
    </row>
    <row r="965" spans="1:87" ht="46.8" hidden="1" x14ac:dyDescent="0.3">
      <c r="A965" s="36" t="s">
        <v>537</v>
      </c>
      <c r="B965" s="19">
        <v>400</v>
      </c>
      <c r="C965" s="18"/>
      <c r="D965" s="18"/>
      <c r="E965" s="34" t="s">
        <v>83</v>
      </c>
      <c r="F965" s="27">
        <f t="shared" si="3317"/>
        <v>204896.3</v>
      </c>
      <c r="G965" s="27">
        <f t="shared" si="3318"/>
        <v>305572.3</v>
      </c>
      <c r="H965" s="27">
        <f t="shared" si="3319"/>
        <v>0</v>
      </c>
      <c r="I965" s="27">
        <f t="shared" si="3320"/>
        <v>0</v>
      </c>
      <c r="J965" s="27">
        <f t="shared" si="3321"/>
        <v>-53186.6</v>
      </c>
      <c r="K965" s="27">
        <f t="shared" si="3322"/>
        <v>0</v>
      </c>
      <c r="L965" s="27">
        <f t="shared" si="3200"/>
        <v>204896.3</v>
      </c>
      <c r="M965" s="27">
        <f t="shared" si="3201"/>
        <v>252385.69999999998</v>
      </c>
      <c r="N965" s="27">
        <f t="shared" si="3202"/>
        <v>0</v>
      </c>
      <c r="O965" s="27">
        <f t="shared" si="3323"/>
        <v>0</v>
      </c>
      <c r="P965" s="27">
        <f t="shared" si="3324"/>
        <v>0</v>
      </c>
      <c r="Q965" s="27">
        <f t="shared" si="3325"/>
        <v>0</v>
      </c>
      <c r="R965" s="27">
        <f t="shared" si="3203"/>
        <v>204896.3</v>
      </c>
      <c r="S965" s="27">
        <f t="shared" si="3204"/>
        <v>252385.69999999998</v>
      </c>
      <c r="T965" s="27">
        <f t="shared" si="3205"/>
        <v>0</v>
      </c>
      <c r="U965" s="27">
        <f t="shared" si="3326"/>
        <v>0</v>
      </c>
      <c r="V965" s="27">
        <f t="shared" si="3327"/>
        <v>0</v>
      </c>
      <c r="W965" s="27">
        <f t="shared" si="3328"/>
        <v>0</v>
      </c>
      <c r="X965" s="27">
        <f t="shared" si="3206"/>
        <v>204896.3</v>
      </c>
      <c r="Y965" s="27">
        <f t="shared" si="3207"/>
        <v>252385.69999999998</v>
      </c>
      <c r="Z965" s="27">
        <f t="shared" si="3208"/>
        <v>0</v>
      </c>
      <c r="AA965" s="27">
        <f t="shared" si="3329"/>
        <v>0</v>
      </c>
      <c r="AB965" s="27">
        <f t="shared" si="3330"/>
        <v>0</v>
      </c>
      <c r="AC965" s="27">
        <f t="shared" si="3331"/>
        <v>0</v>
      </c>
      <c r="AD965" s="27">
        <f t="shared" si="3209"/>
        <v>204896.3</v>
      </c>
      <c r="AE965" s="27">
        <f t="shared" si="3210"/>
        <v>252385.69999999998</v>
      </c>
      <c r="AF965" s="27">
        <f t="shared" si="3211"/>
        <v>0</v>
      </c>
      <c r="AG965" s="27">
        <f t="shared" si="3332"/>
        <v>0</v>
      </c>
      <c r="AH965" s="27">
        <f t="shared" si="3333"/>
        <v>0</v>
      </c>
      <c r="AI965" s="27">
        <f t="shared" si="3334"/>
        <v>0</v>
      </c>
      <c r="AJ965" s="27">
        <f t="shared" si="3212"/>
        <v>204896.3</v>
      </c>
      <c r="AK965" s="27">
        <f t="shared" si="3213"/>
        <v>252385.69999999998</v>
      </c>
      <c r="AL965" s="27">
        <f t="shared" si="3214"/>
        <v>0</v>
      </c>
      <c r="AM965" s="27">
        <f t="shared" si="3335"/>
        <v>-200000</v>
      </c>
      <c r="AN965" s="27">
        <f t="shared" si="3336"/>
        <v>200000</v>
      </c>
      <c r="AO965" s="27">
        <f t="shared" si="3337"/>
        <v>0</v>
      </c>
      <c r="AP965" s="27">
        <f t="shared" si="3215"/>
        <v>4896.2999999999884</v>
      </c>
      <c r="AQ965" s="27">
        <f t="shared" si="3216"/>
        <v>452385.69999999995</v>
      </c>
      <c r="AR965" s="27">
        <f t="shared" si="3217"/>
        <v>0</v>
      </c>
      <c r="AS965" s="27">
        <f t="shared" si="3338"/>
        <v>0</v>
      </c>
      <c r="AT965" s="27">
        <f t="shared" si="3339"/>
        <v>0</v>
      </c>
      <c r="AU965" s="27">
        <f t="shared" si="3340"/>
        <v>0</v>
      </c>
      <c r="AV965" s="27">
        <f t="shared" si="3218"/>
        <v>4896.2999999999884</v>
      </c>
      <c r="AW965" s="27">
        <f t="shared" si="3219"/>
        <v>452385.69999999995</v>
      </c>
      <c r="AX965" s="27">
        <f t="shared" si="3220"/>
        <v>0</v>
      </c>
      <c r="AY965" s="27">
        <f t="shared" si="3341"/>
        <v>-4896.3</v>
      </c>
      <c r="AZ965" s="27">
        <f t="shared" si="3342"/>
        <v>0</v>
      </c>
      <c r="BA965" s="27">
        <f t="shared" si="3343"/>
        <v>0</v>
      </c>
      <c r="BB965" s="27">
        <f t="shared" si="3221"/>
        <v>-1.1823431123048067E-11</v>
      </c>
      <c r="BC965" s="27">
        <f t="shared" si="3222"/>
        <v>452385.69999999995</v>
      </c>
      <c r="BD965" s="27">
        <f t="shared" si="3223"/>
        <v>0</v>
      </c>
      <c r="BE965" s="27">
        <f t="shared" si="3344"/>
        <v>0</v>
      </c>
      <c r="BF965" s="27">
        <f t="shared" si="3345"/>
        <v>0</v>
      </c>
      <c r="BG965" s="27">
        <f t="shared" si="3346"/>
        <v>0</v>
      </c>
      <c r="BH965" s="27">
        <f t="shared" si="3224"/>
        <v>-1.1823431123048067E-11</v>
      </c>
      <c r="BI965" s="27">
        <f t="shared" si="3225"/>
        <v>452385.69999999995</v>
      </c>
      <c r="BJ965" s="27">
        <f t="shared" si="3226"/>
        <v>0</v>
      </c>
      <c r="BK965" s="27">
        <f t="shared" si="3347"/>
        <v>0</v>
      </c>
      <c r="BL965" s="27">
        <f t="shared" si="3348"/>
        <v>-452385.7</v>
      </c>
      <c r="BM965" s="27">
        <f t="shared" si="3349"/>
        <v>0</v>
      </c>
      <c r="BN965" s="27">
        <f t="shared" si="3227"/>
        <v>-1.1823431123048067E-11</v>
      </c>
      <c r="BO965" s="27">
        <f t="shared" si="3228"/>
        <v>0</v>
      </c>
      <c r="BP965" s="27">
        <f t="shared" si="3229"/>
        <v>0</v>
      </c>
      <c r="BQ965" s="27">
        <f t="shared" si="3350"/>
        <v>0</v>
      </c>
      <c r="BR965" s="27">
        <f t="shared" si="3351"/>
        <v>0</v>
      </c>
      <c r="BS965" s="27">
        <f t="shared" si="3230"/>
        <v>-1.1823431123048067E-11</v>
      </c>
      <c r="BT965" s="27">
        <f t="shared" si="3231"/>
        <v>0</v>
      </c>
      <c r="BU965" s="27">
        <f t="shared" si="3232"/>
        <v>0</v>
      </c>
      <c r="BV965" s="27">
        <f t="shared" si="3352"/>
        <v>0</v>
      </c>
      <c r="BW965" s="27">
        <f t="shared" si="3353"/>
        <v>0</v>
      </c>
      <c r="BX965" s="27">
        <f t="shared" si="3233"/>
        <v>-1.1823431123048067E-11</v>
      </c>
      <c r="BY965" s="27">
        <f t="shared" si="3234"/>
        <v>0</v>
      </c>
      <c r="BZ965" s="27">
        <f t="shared" si="3235"/>
        <v>0</v>
      </c>
      <c r="CA965" s="27">
        <f t="shared" si="3354"/>
        <v>0</v>
      </c>
      <c r="CB965" s="20">
        <v>0</v>
      </c>
      <c r="CC965" s="35"/>
      <c r="CG965" s="1" t="s">
        <v>28</v>
      </c>
    </row>
    <row r="966" spans="1:87" hidden="1" x14ac:dyDescent="0.3">
      <c r="A966" s="36" t="s">
        <v>537</v>
      </c>
      <c r="B966" s="19">
        <v>410</v>
      </c>
      <c r="C966" s="18"/>
      <c r="D966" s="18"/>
      <c r="E966" s="34" t="s">
        <v>84</v>
      </c>
      <c r="F966" s="27">
        <f t="shared" si="3317"/>
        <v>204896.3</v>
      </c>
      <c r="G966" s="27">
        <f t="shared" si="3318"/>
        <v>305572.3</v>
      </c>
      <c r="H966" s="27">
        <f t="shared" si="3319"/>
        <v>0</v>
      </c>
      <c r="I966" s="27">
        <f t="shared" si="3320"/>
        <v>0</v>
      </c>
      <c r="J966" s="27">
        <f t="shared" si="3321"/>
        <v>-53186.6</v>
      </c>
      <c r="K966" s="27">
        <f t="shared" si="3322"/>
        <v>0</v>
      </c>
      <c r="L966" s="27">
        <f t="shared" si="3200"/>
        <v>204896.3</v>
      </c>
      <c r="M966" s="27">
        <f t="shared" si="3201"/>
        <v>252385.69999999998</v>
      </c>
      <c r="N966" s="27">
        <f t="shared" si="3202"/>
        <v>0</v>
      </c>
      <c r="O966" s="27">
        <f t="shared" si="3323"/>
        <v>0</v>
      </c>
      <c r="P966" s="27">
        <f t="shared" si="3324"/>
        <v>0</v>
      </c>
      <c r="Q966" s="27">
        <f t="shared" si="3325"/>
        <v>0</v>
      </c>
      <c r="R966" s="27">
        <f t="shared" si="3203"/>
        <v>204896.3</v>
      </c>
      <c r="S966" s="27">
        <f t="shared" si="3204"/>
        <v>252385.69999999998</v>
      </c>
      <c r="T966" s="27">
        <f t="shared" si="3205"/>
        <v>0</v>
      </c>
      <c r="U966" s="27">
        <f t="shared" si="3326"/>
        <v>0</v>
      </c>
      <c r="V966" s="27">
        <f t="shared" si="3327"/>
        <v>0</v>
      </c>
      <c r="W966" s="27">
        <f t="shared" si="3328"/>
        <v>0</v>
      </c>
      <c r="X966" s="27">
        <f t="shared" si="3206"/>
        <v>204896.3</v>
      </c>
      <c r="Y966" s="27">
        <f t="shared" si="3207"/>
        <v>252385.69999999998</v>
      </c>
      <c r="Z966" s="27">
        <f t="shared" si="3208"/>
        <v>0</v>
      </c>
      <c r="AA966" s="27">
        <f t="shared" si="3329"/>
        <v>0</v>
      </c>
      <c r="AB966" s="27">
        <f t="shared" si="3330"/>
        <v>0</v>
      </c>
      <c r="AC966" s="27">
        <f t="shared" si="3331"/>
        <v>0</v>
      </c>
      <c r="AD966" s="27">
        <f t="shared" si="3209"/>
        <v>204896.3</v>
      </c>
      <c r="AE966" s="27">
        <f t="shared" si="3210"/>
        <v>252385.69999999998</v>
      </c>
      <c r="AF966" s="27">
        <f t="shared" si="3211"/>
        <v>0</v>
      </c>
      <c r="AG966" s="27">
        <f t="shared" si="3332"/>
        <v>0</v>
      </c>
      <c r="AH966" s="27">
        <f t="shared" si="3333"/>
        <v>0</v>
      </c>
      <c r="AI966" s="27">
        <f t="shared" si="3334"/>
        <v>0</v>
      </c>
      <c r="AJ966" s="27">
        <f t="shared" si="3212"/>
        <v>204896.3</v>
      </c>
      <c r="AK966" s="27">
        <f t="shared" si="3213"/>
        <v>252385.69999999998</v>
      </c>
      <c r="AL966" s="27">
        <f t="shared" si="3214"/>
        <v>0</v>
      </c>
      <c r="AM966" s="27">
        <f t="shared" si="3335"/>
        <v>-200000</v>
      </c>
      <c r="AN966" s="27">
        <f t="shared" si="3336"/>
        <v>200000</v>
      </c>
      <c r="AO966" s="27">
        <f t="shared" si="3337"/>
        <v>0</v>
      </c>
      <c r="AP966" s="27">
        <f t="shared" si="3215"/>
        <v>4896.2999999999884</v>
      </c>
      <c r="AQ966" s="27">
        <f t="shared" si="3216"/>
        <v>452385.69999999995</v>
      </c>
      <c r="AR966" s="27">
        <f t="shared" si="3217"/>
        <v>0</v>
      </c>
      <c r="AS966" s="27">
        <f t="shared" si="3338"/>
        <v>0</v>
      </c>
      <c r="AT966" s="27">
        <f t="shared" si="3339"/>
        <v>0</v>
      </c>
      <c r="AU966" s="27">
        <f t="shared" si="3340"/>
        <v>0</v>
      </c>
      <c r="AV966" s="27">
        <f t="shared" si="3218"/>
        <v>4896.2999999999884</v>
      </c>
      <c r="AW966" s="27">
        <f t="shared" si="3219"/>
        <v>452385.69999999995</v>
      </c>
      <c r="AX966" s="27">
        <f t="shared" si="3220"/>
        <v>0</v>
      </c>
      <c r="AY966" s="27">
        <f t="shared" si="3341"/>
        <v>-4896.3</v>
      </c>
      <c r="AZ966" s="27">
        <f t="shared" si="3342"/>
        <v>0</v>
      </c>
      <c r="BA966" s="27">
        <f t="shared" si="3343"/>
        <v>0</v>
      </c>
      <c r="BB966" s="27">
        <f t="shared" si="3221"/>
        <v>-1.1823431123048067E-11</v>
      </c>
      <c r="BC966" s="27">
        <f t="shared" si="3222"/>
        <v>452385.69999999995</v>
      </c>
      <c r="BD966" s="27">
        <f t="shared" si="3223"/>
        <v>0</v>
      </c>
      <c r="BE966" s="27">
        <f t="shared" si="3344"/>
        <v>0</v>
      </c>
      <c r="BF966" s="27">
        <f t="shared" si="3345"/>
        <v>0</v>
      </c>
      <c r="BG966" s="27">
        <f t="shared" si="3346"/>
        <v>0</v>
      </c>
      <c r="BH966" s="27">
        <f t="shared" si="3224"/>
        <v>-1.1823431123048067E-11</v>
      </c>
      <c r="BI966" s="27">
        <f t="shared" si="3225"/>
        <v>452385.69999999995</v>
      </c>
      <c r="BJ966" s="27">
        <f t="shared" si="3226"/>
        <v>0</v>
      </c>
      <c r="BK966" s="27">
        <f t="shared" si="3347"/>
        <v>0</v>
      </c>
      <c r="BL966" s="27">
        <f t="shared" si="3348"/>
        <v>-452385.7</v>
      </c>
      <c r="BM966" s="27">
        <f t="shared" si="3349"/>
        <v>0</v>
      </c>
      <c r="BN966" s="27">
        <f t="shared" si="3227"/>
        <v>-1.1823431123048067E-11</v>
      </c>
      <c r="BO966" s="27">
        <f t="shared" si="3228"/>
        <v>0</v>
      </c>
      <c r="BP966" s="27">
        <f t="shared" si="3229"/>
        <v>0</v>
      </c>
      <c r="BQ966" s="27">
        <f t="shared" si="3350"/>
        <v>0</v>
      </c>
      <c r="BR966" s="27">
        <f t="shared" si="3351"/>
        <v>0</v>
      </c>
      <c r="BS966" s="27">
        <f t="shared" si="3230"/>
        <v>-1.1823431123048067E-11</v>
      </c>
      <c r="BT966" s="27">
        <f t="shared" si="3231"/>
        <v>0</v>
      </c>
      <c r="BU966" s="27">
        <f t="shared" si="3232"/>
        <v>0</v>
      </c>
      <c r="BV966" s="27">
        <f t="shared" si="3352"/>
        <v>0</v>
      </c>
      <c r="BW966" s="27">
        <f t="shared" si="3353"/>
        <v>0</v>
      </c>
      <c r="BX966" s="27">
        <f t="shared" si="3233"/>
        <v>-1.1823431123048067E-11</v>
      </c>
      <c r="BY966" s="27">
        <f t="shared" si="3234"/>
        <v>0</v>
      </c>
      <c r="BZ966" s="27">
        <f t="shared" si="3235"/>
        <v>0</v>
      </c>
      <c r="CA966" s="27">
        <f t="shared" si="3354"/>
        <v>0</v>
      </c>
      <c r="CB966" s="20">
        <v>0</v>
      </c>
      <c r="CC966" s="35"/>
      <c r="CH966" s="1" t="s">
        <v>29</v>
      </c>
    </row>
    <row r="967" spans="1:87" hidden="1" x14ac:dyDescent="0.3">
      <c r="A967" s="36" t="s">
        <v>537</v>
      </c>
      <c r="B967" s="19">
        <v>410</v>
      </c>
      <c r="C967" s="18" t="s">
        <v>46</v>
      </c>
      <c r="D967" s="18" t="s">
        <v>41</v>
      </c>
      <c r="E967" s="34" t="s">
        <v>433</v>
      </c>
      <c r="F967" s="27">
        <v>204896.3</v>
      </c>
      <c r="G967" s="27">
        <v>305572.3</v>
      </c>
      <c r="H967" s="27"/>
      <c r="I967" s="27"/>
      <c r="J967" s="27">
        <v>-53186.6</v>
      </c>
      <c r="K967" s="27"/>
      <c r="L967" s="27">
        <f t="shared" si="3200"/>
        <v>204896.3</v>
      </c>
      <c r="M967" s="27">
        <f t="shared" si="3201"/>
        <v>252385.69999999998</v>
      </c>
      <c r="N967" s="27">
        <f t="shared" si="3202"/>
        <v>0</v>
      </c>
      <c r="O967" s="27"/>
      <c r="P967" s="27"/>
      <c r="Q967" s="27"/>
      <c r="R967" s="27">
        <f t="shared" si="3203"/>
        <v>204896.3</v>
      </c>
      <c r="S967" s="27">
        <f t="shared" si="3204"/>
        <v>252385.69999999998</v>
      </c>
      <c r="T967" s="27">
        <f t="shared" si="3205"/>
        <v>0</v>
      </c>
      <c r="U967" s="27"/>
      <c r="V967" s="27"/>
      <c r="W967" s="27"/>
      <c r="X967" s="27">
        <f t="shared" si="3206"/>
        <v>204896.3</v>
      </c>
      <c r="Y967" s="27">
        <f t="shared" si="3207"/>
        <v>252385.69999999998</v>
      </c>
      <c r="Z967" s="27">
        <f t="shared" si="3208"/>
        <v>0</v>
      </c>
      <c r="AA967" s="27"/>
      <c r="AB967" s="27"/>
      <c r="AC967" s="27"/>
      <c r="AD967" s="27">
        <f t="shared" si="3209"/>
        <v>204896.3</v>
      </c>
      <c r="AE967" s="27">
        <f t="shared" si="3210"/>
        <v>252385.69999999998</v>
      </c>
      <c r="AF967" s="27">
        <f t="shared" si="3211"/>
        <v>0</v>
      </c>
      <c r="AG967" s="27"/>
      <c r="AH967" s="27"/>
      <c r="AI967" s="27"/>
      <c r="AJ967" s="27">
        <f t="shared" si="3212"/>
        <v>204896.3</v>
      </c>
      <c r="AK967" s="27">
        <f t="shared" si="3213"/>
        <v>252385.69999999998</v>
      </c>
      <c r="AL967" s="27">
        <f t="shared" si="3214"/>
        <v>0</v>
      </c>
      <c r="AM967" s="27">
        <v>-200000</v>
      </c>
      <c r="AN967" s="27">
        <v>200000</v>
      </c>
      <c r="AO967" s="27"/>
      <c r="AP967" s="27">
        <f t="shared" si="3215"/>
        <v>4896.2999999999884</v>
      </c>
      <c r="AQ967" s="27">
        <f t="shared" si="3216"/>
        <v>452385.69999999995</v>
      </c>
      <c r="AR967" s="27">
        <f t="shared" si="3217"/>
        <v>0</v>
      </c>
      <c r="AS967" s="27"/>
      <c r="AT967" s="27"/>
      <c r="AU967" s="27"/>
      <c r="AV967" s="27">
        <f t="shared" si="3218"/>
        <v>4896.2999999999884</v>
      </c>
      <c r="AW967" s="27">
        <f t="shared" si="3219"/>
        <v>452385.69999999995</v>
      </c>
      <c r="AX967" s="27">
        <f t="shared" si="3220"/>
        <v>0</v>
      </c>
      <c r="AY967" s="27">
        <v>-4896.3</v>
      </c>
      <c r="AZ967" s="27"/>
      <c r="BA967" s="27"/>
      <c r="BB967" s="27">
        <f t="shared" si="3221"/>
        <v>-1.1823431123048067E-11</v>
      </c>
      <c r="BC967" s="27">
        <f t="shared" si="3222"/>
        <v>452385.69999999995</v>
      </c>
      <c r="BD967" s="27">
        <f t="shared" si="3223"/>
        <v>0</v>
      </c>
      <c r="BE967" s="27"/>
      <c r="BF967" s="27"/>
      <c r="BG967" s="27"/>
      <c r="BH967" s="27">
        <f t="shared" si="3224"/>
        <v>-1.1823431123048067E-11</v>
      </c>
      <c r="BI967" s="27">
        <f t="shared" si="3225"/>
        <v>452385.69999999995</v>
      </c>
      <c r="BJ967" s="27">
        <f t="shared" si="3226"/>
        <v>0</v>
      </c>
      <c r="BK967" s="27"/>
      <c r="BL967" s="27">
        <v>-452385.7</v>
      </c>
      <c r="BM967" s="27"/>
      <c r="BN967" s="27">
        <f t="shared" si="3227"/>
        <v>-1.1823431123048067E-11</v>
      </c>
      <c r="BO967" s="27">
        <f t="shared" si="3228"/>
        <v>0</v>
      </c>
      <c r="BP967" s="27">
        <f t="shared" si="3229"/>
        <v>0</v>
      </c>
      <c r="BQ967" s="27"/>
      <c r="BR967" s="27"/>
      <c r="BS967" s="27">
        <f t="shared" si="3230"/>
        <v>-1.1823431123048067E-11</v>
      </c>
      <c r="BT967" s="27">
        <f t="shared" si="3231"/>
        <v>0</v>
      </c>
      <c r="BU967" s="27">
        <f t="shared" si="3232"/>
        <v>0</v>
      </c>
      <c r="BV967" s="27"/>
      <c r="BW967" s="27"/>
      <c r="BX967" s="27">
        <f t="shared" si="3233"/>
        <v>-1.1823431123048067E-11</v>
      </c>
      <c r="BY967" s="27">
        <f t="shared" si="3234"/>
        <v>0</v>
      </c>
      <c r="BZ967" s="27">
        <f t="shared" si="3235"/>
        <v>0</v>
      </c>
      <c r="CA967" s="27"/>
      <c r="CB967" s="20">
        <v>0</v>
      </c>
      <c r="CC967" s="35">
        <v>68</v>
      </c>
    </row>
    <row r="968" spans="1:87" s="28" customFormat="1" ht="31.2" x14ac:dyDescent="0.3">
      <c r="A968" s="29" t="s">
        <v>539</v>
      </c>
      <c r="B968" s="30"/>
      <c r="C968" s="29"/>
      <c r="D968" s="29"/>
      <c r="E968" s="31" t="s">
        <v>540</v>
      </c>
      <c r="F968" s="32">
        <f t="shared" ref="F968:K968" si="3355">F969+F1020+F1047</f>
        <v>1625916.0999999999</v>
      </c>
      <c r="G968" s="32">
        <f t="shared" si="3355"/>
        <v>1586236.9</v>
      </c>
      <c r="H968" s="32">
        <f t="shared" si="3355"/>
        <v>1860920.0999999999</v>
      </c>
      <c r="I968" s="32">
        <f t="shared" si="3355"/>
        <v>-21444.351999999999</v>
      </c>
      <c r="J968" s="32">
        <f t="shared" si="3355"/>
        <v>0</v>
      </c>
      <c r="K968" s="32">
        <f t="shared" si="3355"/>
        <v>-70868.899999999994</v>
      </c>
      <c r="L968" s="32">
        <f t="shared" si="3200"/>
        <v>1604471.7479999999</v>
      </c>
      <c r="M968" s="32">
        <f t="shared" si="3201"/>
        <v>1586236.9</v>
      </c>
      <c r="N968" s="32">
        <f t="shared" si="3202"/>
        <v>1790051.2</v>
      </c>
      <c r="O968" s="32">
        <f>O969+O1020+O1047</f>
        <v>576578.62900000007</v>
      </c>
      <c r="P968" s="32">
        <f>P969+P1020+P1047</f>
        <v>310354.36499999999</v>
      </c>
      <c r="Q968" s="32">
        <f>Q969+Q1020+Q1047</f>
        <v>380618.08399999997</v>
      </c>
      <c r="R968" s="32">
        <f t="shared" si="3203"/>
        <v>2181050.3769999999</v>
      </c>
      <c r="S968" s="32">
        <f t="shared" si="3204"/>
        <v>1896591.2649999999</v>
      </c>
      <c r="T968" s="32">
        <f t="shared" si="3205"/>
        <v>2170669.284</v>
      </c>
      <c r="U968" s="32">
        <f>U969+U1020+U1047</f>
        <v>0</v>
      </c>
      <c r="V968" s="32">
        <f>V969+V1020+V1047</f>
        <v>0</v>
      </c>
      <c r="W968" s="32">
        <f>W969+W1020+W1047</f>
        <v>0</v>
      </c>
      <c r="X968" s="32">
        <f t="shared" si="3206"/>
        <v>2181050.3769999999</v>
      </c>
      <c r="Y968" s="32">
        <f t="shared" si="3207"/>
        <v>1896591.2649999999</v>
      </c>
      <c r="Z968" s="32">
        <f t="shared" si="3208"/>
        <v>2170669.284</v>
      </c>
      <c r="AA968" s="32">
        <f>AA969+AA1020+AA1047</f>
        <v>0</v>
      </c>
      <c r="AB968" s="32">
        <f>AB969+AB1020+AB1047</f>
        <v>0</v>
      </c>
      <c r="AC968" s="32">
        <f>AC969+AC1020+AC1047</f>
        <v>0</v>
      </c>
      <c r="AD968" s="32">
        <f t="shared" si="3209"/>
        <v>2181050.3769999999</v>
      </c>
      <c r="AE968" s="32">
        <f t="shared" si="3210"/>
        <v>1896591.2649999999</v>
      </c>
      <c r="AF968" s="32">
        <f t="shared" si="3211"/>
        <v>2170669.284</v>
      </c>
      <c r="AG968" s="32">
        <f>AG969+AG1020+AG1047</f>
        <v>0</v>
      </c>
      <c r="AH968" s="32">
        <f>AH969+AH1020+AH1047</f>
        <v>0</v>
      </c>
      <c r="AI968" s="32">
        <f>AI969+AI1020+AI1047</f>
        <v>0</v>
      </c>
      <c r="AJ968" s="32">
        <f t="shared" si="3212"/>
        <v>2181050.3769999999</v>
      </c>
      <c r="AK968" s="32">
        <f t="shared" si="3213"/>
        <v>1896591.2649999999</v>
      </c>
      <c r="AL968" s="32">
        <f t="shared" si="3214"/>
        <v>2170669.284</v>
      </c>
      <c r="AM968" s="32">
        <f>AM969+AM1020+AM1047</f>
        <v>234407.144</v>
      </c>
      <c r="AN968" s="32">
        <f>AN969+AN1020+AN1047</f>
        <v>48973.176999999996</v>
      </c>
      <c r="AO968" s="32">
        <f>AO969+AO1020+AO1047</f>
        <v>0</v>
      </c>
      <c r="AP968" s="32">
        <f t="shared" si="3215"/>
        <v>2415457.5209999997</v>
      </c>
      <c r="AQ968" s="32">
        <f t="shared" si="3216"/>
        <v>1945564.4419999998</v>
      </c>
      <c r="AR968" s="32">
        <f t="shared" si="3217"/>
        <v>2170669.284</v>
      </c>
      <c r="AS968" s="32">
        <f>AS969+AS1020+AS1047</f>
        <v>0</v>
      </c>
      <c r="AT968" s="32">
        <f>AT969+AT1020+AT1047</f>
        <v>0</v>
      </c>
      <c r="AU968" s="32">
        <f>AU969+AU1020+AU1047</f>
        <v>0</v>
      </c>
      <c r="AV968" s="32">
        <f t="shared" si="3218"/>
        <v>2415457.5209999997</v>
      </c>
      <c r="AW968" s="32">
        <f t="shared" si="3219"/>
        <v>1945564.4419999998</v>
      </c>
      <c r="AX968" s="32">
        <f t="shared" si="3220"/>
        <v>2170669.284</v>
      </c>
      <c r="AY968" s="32">
        <f>AY969+AY1020+AY1047</f>
        <v>99101.35500000001</v>
      </c>
      <c r="AZ968" s="32">
        <f>AZ969+AZ1020+AZ1047</f>
        <v>292061.36600000004</v>
      </c>
      <c r="BA968" s="32">
        <f>BA969+BA1020+BA1047</f>
        <v>250797.6</v>
      </c>
      <c r="BB968" s="32">
        <f t="shared" si="3221"/>
        <v>2514558.8759999997</v>
      </c>
      <c r="BC968" s="32">
        <f t="shared" si="3222"/>
        <v>2237625.8079999997</v>
      </c>
      <c r="BD968" s="32">
        <f t="shared" si="3223"/>
        <v>2421466.8840000001</v>
      </c>
      <c r="BE968" s="32">
        <f>BE969+BE1020+BE1047</f>
        <v>0</v>
      </c>
      <c r="BF968" s="32">
        <f>BF969+BF1020+BF1047</f>
        <v>0</v>
      </c>
      <c r="BG968" s="32">
        <f>BG969+BG1020+BG1047</f>
        <v>0</v>
      </c>
      <c r="BH968" s="32">
        <f t="shared" si="3224"/>
        <v>2514558.8759999997</v>
      </c>
      <c r="BI968" s="32">
        <f t="shared" si="3225"/>
        <v>2237625.8079999997</v>
      </c>
      <c r="BJ968" s="32">
        <f t="shared" si="3226"/>
        <v>2421466.8840000001</v>
      </c>
      <c r="BK968" s="32">
        <f>BK969+BK1020+BK1047</f>
        <v>529479.31999999995</v>
      </c>
      <c r="BL968" s="32">
        <f>BL969+BL1020+BL1047</f>
        <v>5314.9709999999995</v>
      </c>
      <c r="BM968" s="32">
        <f>BM969+BM1020+BM1047</f>
        <v>0</v>
      </c>
      <c r="BN968" s="32">
        <f t="shared" si="3227"/>
        <v>3044038.1959999995</v>
      </c>
      <c r="BO968" s="32">
        <f t="shared" si="3228"/>
        <v>2242940.7789999996</v>
      </c>
      <c r="BP968" s="32">
        <f t="shared" si="3229"/>
        <v>2421466.8840000001</v>
      </c>
      <c r="BQ968" s="32">
        <f>BQ969+BQ1020+BQ1047</f>
        <v>0</v>
      </c>
      <c r="BR968" s="32">
        <f>BR969+BR1020+BR1047</f>
        <v>0</v>
      </c>
      <c r="BS968" s="27">
        <f t="shared" si="3230"/>
        <v>3044038.1959999995</v>
      </c>
      <c r="BT968" s="27">
        <f t="shared" si="3231"/>
        <v>2242940.7789999996</v>
      </c>
      <c r="BU968" s="27">
        <f t="shared" si="3232"/>
        <v>2421466.8840000001</v>
      </c>
      <c r="BV968" s="32" t="e">
        <f>BV969+BV1020+BV1047</f>
        <v>#REF!</v>
      </c>
      <c r="BW968" s="32" t="e">
        <f>BW969+BW1020+BW1047</f>
        <v>#REF!</v>
      </c>
      <c r="BX968" s="32">
        <f t="shared" si="3233"/>
        <v>3044038.1959999995</v>
      </c>
      <c r="BY968" s="32">
        <v>2242940.7790000001</v>
      </c>
      <c r="BZ968" s="32">
        <v>2422427.0759999999</v>
      </c>
      <c r="CA968" s="32" t="e">
        <f>CA969+CA1020+CA1047</f>
        <v>#REF!</v>
      </c>
      <c r="CB968" s="20"/>
      <c r="CC968" s="33"/>
      <c r="CE968" s="28" t="s">
        <v>26</v>
      </c>
    </row>
    <row r="969" spans="1:87" ht="78" x14ac:dyDescent="0.3">
      <c r="A969" s="18" t="s">
        <v>541</v>
      </c>
      <c r="B969" s="19"/>
      <c r="C969" s="18"/>
      <c r="D969" s="18"/>
      <c r="E969" s="34" t="s">
        <v>542</v>
      </c>
      <c r="F969" s="27">
        <f t="shared" ref="F969:K969" si="3356">F970+F978+F1016+F992+F998+F974+F1004+F1010+F982+F988</f>
        <v>764101.5</v>
      </c>
      <c r="G969" s="27">
        <f t="shared" si="3356"/>
        <v>1533319.0999999999</v>
      </c>
      <c r="H969" s="27">
        <f t="shared" si="3356"/>
        <v>1860920.0999999999</v>
      </c>
      <c r="I969" s="27">
        <f t="shared" si="3356"/>
        <v>-21444.351999999999</v>
      </c>
      <c r="J969" s="27">
        <f t="shared" si="3356"/>
        <v>0</v>
      </c>
      <c r="K969" s="27">
        <f t="shared" si="3356"/>
        <v>-70868.899999999994</v>
      </c>
      <c r="L969" s="27">
        <f t="shared" si="3200"/>
        <v>742657.14800000004</v>
      </c>
      <c r="M969" s="27">
        <f t="shared" si="3201"/>
        <v>1533319.0999999999</v>
      </c>
      <c r="N969" s="27">
        <f t="shared" si="3202"/>
        <v>1790051.2</v>
      </c>
      <c r="O969" s="27">
        <f>O970+O978+O1016+O992+O998+O974+O1004+O1010+O982+O988</f>
        <v>622288.83100000012</v>
      </c>
      <c r="P969" s="27">
        <f>P970+P978+P1016+P992+P998+P974+P1004+P1010+P982+P988</f>
        <v>310354.36499999999</v>
      </c>
      <c r="Q969" s="27">
        <f>Q970+Q978+Q1016+Q992+Q998+Q974+Q1004+Q1010+Q982+Q988</f>
        <v>380618.08399999997</v>
      </c>
      <c r="R969" s="27">
        <f t="shared" si="3203"/>
        <v>1364945.9790000003</v>
      </c>
      <c r="S969" s="27">
        <f t="shared" si="3204"/>
        <v>1843673.4649999999</v>
      </c>
      <c r="T969" s="27">
        <f t="shared" si="3205"/>
        <v>2170669.284</v>
      </c>
      <c r="U969" s="27">
        <f>U970+U978+U1016+U992+U998+U974+U1004+U1010+U982+U988</f>
        <v>0</v>
      </c>
      <c r="V969" s="27">
        <f>V970+V978+V1016+V992+V998+V974+V1004+V1010+V982+V988</f>
        <v>0</v>
      </c>
      <c r="W969" s="27">
        <f>W970+W978+W1016+W992+W998+W974+W1004+W1010+W982+W988</f>
        <v>0</v>
      </c>
      <c r="X969" s="27">
        <f t="shared" si="3206"/>
        <v>1364945.9790000003</v>
      </c>
      <c r="Y969" s="27">
        <f t="shared" si="3207"/>
        <v>1843673.4649999999</v>
      </c>
      <c r="Z969" s="27">
        <f t="shared" si="3208"/>
        <v>2170669.284</v>
      </c>
      <c r="AA969" s="27">
        <f>AA970+AA978+AA1016+AA992+AA998+AA974+AA1004+AA1010+AA982+AA988</f>
        <v>0</v>
      </c>
      <c r="AB969" s="27">
        <f>AB970+AB978+AB1016+AB992+AB998+AB974+AB1004+AB1010+AB982+AB988</f>
        <v>0</v>
      </c>
      <c r="AC969" s="27">
        <f>AC970+AC978+AC1016+AC992+AC998+AC974+AC1004+AC1010+AC982+AC988</f>
        <v>0</v>
      </c>
      <c r="AD969" s="27">
        <f t="shared" si="3209"/>
        <v>1364945.9790000003</v>
      </c>
      <c r="AE969" s="27">
        <f t="shared" si="3210"/>
        <v>1843673.4649999999</v>
      </c>
      <c r="AF969" s="27">
        <f t="shared" si="3211"/>
        <v>2170669.284</v>
      </c>
      <c r="AG969" s="27">
        <f>AG970+AG978+AG1016+AG992+AG998+AG974+AG1004+AG1010+AG982+AG988</f>
        <v>0</v>
      </c>
      <c r="AH969" s="27">
        <f>AH970+AH978+AH1016+AH992+AH998+AH974+AH1004+AH1010+AH982+AH988</f>
        <v>0</v>
      </c>
      <c r="AI969" s="27">
        <f>AI970+AI978+AI1016+AI992+AI998+AI974+AI1004+AI1010+AI982+AI988</f>
        <v>0</v>
      </c>
      <c r="AJ969" s="27">
        <f t="shared" si="3212"/>
        <v>1364945.9790000003</v>
      </c>
      <c r="AK969" s="27">
        <f t="shared" si="3213"/>
        <v>1843673.4649999999</v>
      </c>
      <c r="AL969" s="27">
        <f t="shared" si="3214"/>
        <v>2170669.284</v>
      </c>
      <c r="AM969" s="27">
        <f>AM970+AM978+AM1016+AM992+AM998+AM974+AM1004+AM1010+AM982+AM988</f>
        <v>234407.144</v>
      </c>
      <c r="AN969" s="27">
        <f>AN970+AN978+AN1016+AN992+AN998+AN974+AN1004+AN1010+AN982+AN988</f>
        <v>48973.176999999996</v>
      </c>
      <c r="AO969" s="27">
        <f>AO970+AO978+AO1016+AO992+AO998+AO974+AO1004+AO1010+AO982+AO988</f>
        <v>0</v>
      </c>
      <c r="AP969" s="27">
        <f t="shared" si="3215"/>
        <v>1599353.1230000004</v>
      </c>
      <c r="AQ969" s="27">
        <f t="shared" si="3216"/>
        <v>1892646.6419999998</v>
      </c>
      <c r="AR969" s="27">
        <f t="shared" si="3217"/>
        <v>2170669.284</v>
      </c>
      <c r="AS969" s="27">
        <f>AS970+AS978+AS1016+AS992+AS998+AS974+AS1004+AS1010+AS982+AS988</f>
        <v>0</v>
      </c>
      <c r="AT969" s="27">
        <f>AT970+AT978+AT1016+AT992+AT998+AT974+AT1004+AT1010+AT982+AT988</f>
        <v>0</v>
      </c>
      <c r="AU969" s="27">
        <f>AU970+AU978+AU1016+AU992+AU998+AU974+AU1004+AU1010+AU982+AU988</f>
        <v>0</v>
      </c>
      <c r="AV969" s="27">
        <f t="shared" si="3218"/>
        <v>1599353.1230000004</v>
      </c>
      <c r="AW969" s="27">
        <f t="shared" si="3219"/>
        <v>1892646.6419999998</v>
      </c>
      <c r="AX969" s="27">
        <f t="shared" si="3220"/>
        <v>2170669.284</v>
      </c>
      <c r="AY969" s="27">
        <f>AY970+AY978+AY1016+AY992+AY998+AY974+AY1004+AY1010+AY982+AY988</f>
        <v>144101.35500000001</v>
      </c>
      <c r="AZ969" s="27">
        <f>AZ970+AZ978+AZ1016+AZ992+AZ998+AZ974+AZ1004+AZ1010+AZ982+AZ988</f>
        <v>247061.36600000001</v>
      </c>
      <c r="BA969" s="27">
        <f>BA970+BA978+BA1016+BA992+BA998+BA974+BA1004+BA1010+BA982+BA988</f>
        <v>250797.6</v>
      </c>
      <c r="BB969" s="27">
        <f t="shared" si="3221"/>
        <v>1743454.4780000004</v>
      </c>
      <c r="BC969" s="27">
        <f t="shared" si="3222"/>
        <v>2139708.0079999999</v>
      </c>
      <c r="BD969" s="27">
        <f t="shared" si="3223"/>
        <v>2421466.8840000001</v>
      </c>
      <c r="BE969" s="27">
        <f>BE970+BE978+BE1016+BE992+BE998+BE974+BE1004+BE1010+BE982+BE988</f>
        <v>0</v>
      </c>
      <c r="BF969" s="27">
        <f>BF970+BF978+BF1016+BF992+BF998+BF974+BF1004+BF1010+BF982+BF988</f>
        <v>0</v>
      </c>
      <c r="BG969" s="27">
        <f>BG970+BG978+BG1016+BG992+BG998+BG974+BG1004+BG1010+BG982+BG988</f>
        <v>0</v>
      </c>
      <c r="BH969" s="27">
        <f t="shared" si="3224"/>
        <v>1743454.4780000004</v>
      </c>
      <c r="BI969" s="27">
        <f t="shared" si="3225"/>
        <v>2139708.0079999999</v>
      </c>
      <c r="BJ969" s="27">
        <f t="shared" si="3226"/>
        <v>2421466.8840000001</v>
      </c>
      <c r="BK969" s="27">
        <f>BK970+BK978+BK1016+BK992+BK998+BK974+BK1004+BK1010+BK982+BK988</f>
        <v>407119.46299999999</v>
      </c>
      <c r="BL969" s="27">
        <f>BL970+BL978+BL1016+BL992+BL998+BL974+BL1004+BL1010+BL982+BL988</f>
        <v>0</v>
      </c>
      <c r="BM969" s="27">
        <f>BM970+BM978+BM1016+BM992+BM998+BM974+BM1004+BM1010+BM982+BM988</f>
        <v>0</v>
      </c>
      <c r="BN969" s="27">
        <f t="shared" si="3227"/>
        <v>2150573.9410000006</v>
      </c>
      <c r="BO969" s="27">
        <f t="shared" si="3228"/>
        <v>2139708.0079999999</v>
      </c>
      <c r="BP969" s="27">
        <f t="shared" si="3229"/>
        <v>2421466.8840000001</v>
      </c>
      <c r="BQ969" s="27">
        <f>BQ970+BQ978+BQ1016+BQ992+BQ998+BQ974+BQ1004+BQ1010+BQ982+BQ988</f>
        <v>0</v>
      </c>
      <c r="BR969" s="27">
        <f>BR970+BR978+BR1016+BR992+BR998+BR974+BR1004+BR1010+BR982+BR988</f>
        <v>0</v>
      </c>
      <c r="BS969" s="27">
        <f t="shared" si="3230"/>
        <v>2150573.9410000006</v>
      </c>
      <c r="BT969" s="27">
        <f t="shared" si="3231"/>
        <v>2139708.0079999999</v>
      </c>
      <c r="BU969" s="27">
        <f t="shared" si="3232"/>
        <v>2421466.8840000001</v>
      </c>
      <c r="BV969" s="27" t="e">
        <f>BV970+BV978+BV1016+BV992+BV998+BV974+BV1004+BV1010+BV982+BV988+#REF!</f>
        <v>#REF!</v>
      </c>
      <c r="BW969" s="27" t="e">
        <f>BW970+BW978+BW1016+BW992+BW998+BW974+BW1004+BW1010+BW982+BW988+#REF!</f>
        <v>#REF!</v>
      </c>
      <c r="BX969" s="27">
        <f t="shared" si="3233"/>
        <v>2150573.9410000006</v>
      </c>
      <c r="BY969" s="27">
        <v>2139708.0079999999</v>
      </c>
      <c r="BZ969" s="27">
        <v>2422427.0759999999</v>
      </c>
      <c r="CA969" s="27" t="e">
        <f>CA970+CA978+CA1016+CA992+CA998+CA974+CA1004+CA1010+CA982+CA988+#REF!</f>
        <v>#REF!</v>
      </c>
      <c r="CB969" s="20"/>
      <c r="CC969" s="35"/>
      <c r="CF969" s="1" t="s">
        <v>27</v>
      </c>
    </row>
    <row r="970" spans="1:87" ht="46.8" hidden="1" x14ac:dyDescent="0.3">
      <c r="A970" s="18" t="s">
        <v>543</v>
      </c>
      <c r="B970" s="19"/>
      <c r="C970" s="18"/>
      <c r="D970" s="18"/>
      <c r="E970" s="34" t="s">
        <v>544</v>
      </c>
      <c r="F970" s="27">
        <f t="shared" ref="F970:F982" si="3357">F971</f>
        <v>0</v>
      </c>
      <c r="G970" s="27">
        <f t="shared" ref="G970:G982" si="3358">G971</f>
        <v>0</v>
      </c>
      <c r="H970" s="27">
        <f t="shared" ref="H970:H982" si="3359">H971</f>
        <v>0</v>
      </c>
      <c r="I970" s="27">
        <f t="shared" ref="I970:I982" si="3360">I971</f>
        <v>0</v>
      </c>
      <c r="J970" s="27">
        <f t="shared" ref="J970:J982" si="3361">J971</f>
        <v>0</v>
      </c>
      <c r="K970" s="27">
        <f t="shared" ref="K970:K982" si="3362">K971</f>
        <v>0</v>
      </c>
      <c r="L970" s="27">
        <f t="shared" si="3200"/>
        <v>0</v>
      </c>
      <c r="M970" s="27">
        <f t="shared" si="3201"/>
        <v>0</v>
      </c>
      <c r="N970" s="27">
        <f t="shared" si="3202"/>
        <v>0</v>
      </c>
      <c r="O970" s="27">
        <f t="shared" ref="O970:O972" si="3363">O971</f>
        <v>121768.00599999999</v>
      </c>
      <c r="P970" s="27">
        <f t="shared" ref="P970:P982" si="3364">P971</f>
        <v>0</v>
      </c>
      <c r="Q970" s="27">
        <f t="shared" ref="Q970:Q982" si="3365">Q971</f>
        <v>0</v>
      </c>
      <c r="R970" s="27">
        <f t="shared" si="3203"/>
        <v>121768.00599999999</v>
      </c>
      <c r="S970" s="27">
        <f t="shared" si="3204"/>
        <v>0</v>
      </c>
      <c r="T970" s="27">
        <f t="shared" si="3205"/>
        <v>0</v>
      </c>
      <c r="U970" s="27">
        <f t="shared" ref="U970:U982" si="3366">U971</f>
        <v>0</v>
      </c>
      <c r="V970" s="27">
        <f t="shared" ref="V970:V982" si="3367">V971</f>
        <v>0</v>
      </c>
      <c r="W970" s="27">
        <f t="shared" ref="W970:W982" si="3368">W971</f>
        <v>0</v>
      </c>
      <c r="X970" s="27">
        <f t="shared" si="3206"/>
        <v>121768.00599999999</v>
      </c>
      <c r="Y970" s="27">
        <f t="shared" si="3207"/>
        <v>0</v>
      </c>
      <c r="Z970" s="27">
        <f t="shared" si="3208"/>
        <v>0</v>
      </c>
      <c r="AA970" s="27">
        <f t="shared" ref="AA970:AA982" si="3369">AA971</f>
        <v>0</v>
      </c>
      <c r="AB970" s="27">
        <f t="shared" ref="AB970:AB982" si="3370">AB971</f>
        <v>0</v>
      </c>
      <c r="AC970" s="27">
        <f t="shared" ref="AC970:AC982" si="3371">AC971</f>
        <v>0</v>
      </c>
      <c r="AD970" s="27">
        <f t="shared" si="3209"/>
        <v>121768.00599999999</v>
      </c>
      <c r="AE970" s="27">
        <f t="shared" si="3210"/>
        <v>0</v>
      </c>
      <c r="AF970" s="27">
        <f t="shared" si="3211"/>
        <v>0</v>
      </c>
      <c r="AG970" s="27">
        <f t="shared" ref="AG970:AG982" si="3372">AG971</f>
        <v>0</v>
      </c>
      <c r="AH970" s="27">
        <f t="shared" ref="AH970:AH982" si="3373">AH971</f>
        <v>0</v>
      </c>
      <c r="AI970" s="27">
        <f t="shared" ref="AI970:AI982" si="3374">AI971</f>
        <v>0</v>
      </c>
      <c r="AJ970" s="27">
        <f t="shared" si="3212"/>
        <v>121768.00599999999</v>
      </c>
      <c r="AK970" s="27">
        <f t="shared" si="3213"/>
        <v>0</v>
      </c>
      <c r="AL970" s="27">
        <f t="shared" si="3214"/>
        <v>0</v>
      </c>
      <c r="AM970" s="27">
        <f t="shared" ref="AM970:AM982" si="3375">AM971</f>
        <v>0</v>
      </c>
      <c r="AN970" s="27">
        <f t="shared" ref="AN970:AN982" si="3376">AN971</f>
        <v>0</v>
      </c>
      <c r="AO970" s="27">
        <f t="shared" ref="AO970:AO982" si="3377">AO971</f>
        <v>0</v>
      </c>
      <c r="AP970" s="27">
        <f t="shared" si="3215"/>
        <v>121768.00599999999</v>
      </c>
      <c r="AQ970" s="27">
        <f t="shared" si="3216"/>
        <v>0</v>
      </c>
      <c r="AR970" s="27">
        <f t="shared" si="3217"/>
        <v>0</v>
      </c>
      <c r="AS970" s="27">
        <f t="shared" ref="AS970:AS982" si="3378">AS971</f>
        <v>0</v>
      </c>
      <c r="AT970" s="27">
        <f t="shared" ref="AT970:AT982" si="3379">AT971</f>
        <v>0</v>
      </c>
      <c r="AU970" s="27">
        <f t="shared" ref="AU970:AU982" si="3380">AU971</f>
        <v>0</v>
      </c>
      <c r="AV970" s="27">
        <f t="shared" si="3218"/>
        <v>121768.00599999999</v>
      </c>
      <c r="AW970" s="27">
        <f t="shared" si="3219"/>
        <v>0</v>
      </c>
      <c r="AX970" s="27">
        <f t="shared" si="3220"/>
        <v>0</v>
      </c>
      <c r="AY970" s="27">
        <f t="shared" ref="AY970:AY972" si="3381">AY971</f>
        <v>59529.878000000012</v>
      </c>
      <c r="AZ970" s="27">
        <f t="shared" ref="AZ970:AZ982" si="3382">AZ971</f>
        <v>0</v>
      </c>
      <c r="BA970" s="27">
        <f t="shared" ref="BA970:BA982" si="3383">BA971</f>
        <v>0</v>
      </c>
      <c r="BB970" s="27">
        <f t="shared" si="3221"/>
        <v>181297.88400000002</v>
      </c>
      <c r="BC970" s="27">
        <f t="shared" si="3222"/>
        <v>0</v>
      </c>
      <c r="BD970" s="27">
        <f t="shared" si="3223"/>
        <v>0</v>
      </c>
      <c r="BE970" s="27">
        <f t="shared" ref="BE970:BE982" si="3384">BE971</f>
        <v>0</v>
      </c>
      <c r="BF970" s="27">
        <f t="shared" ref="BF970:BF982" si="3385">BF971</f>
        <v>0</v>
      </c>
      <c r="BG970" s="27">
        <f t="shared" ref="BG970:BG982" si="3386">BG971</f>
        <v>0</v>
      </c>
      <c r="BH970" s="27">
        <f t="shared" si="3224"/>
        <v>181297.88400000002</v>
      </c>
      <c r="BI970" s="27">
        <f t="shared" si="3225"/>
        <v>0</v>
      </c>
      <c r="BJ970" s="27">
        <f t="shared" si="3226"/>
        <v>0</v>
      </c>
      <c r="BK970" s="27">
        <f t="shared" ref="BK970:BK982" si="3387">BK971</f>
        <v>0</v>
      </c>
      <c r="BL970" s="27">
        <f t="shared" ref="BL970:BL982" si="3388">BL971</f>
        <v>0</v>
      </c>
      <c r="BM970" s="27">
        <f t="shared" ref="BM970:BM982" si="3389">BM971</f>
        <v>0</v>
      </c>
      <c r="BN970" s="27">
        <f t="shared" si="3227"/>
        <v>181297.88400000002</v>
      </c>
      <c r="BO970" s="27">
        <f t="shared" si="3228"/>
        <v>0</v>
      </c>
      <c r="BP970" s="27">
        <f t="shared" si="3229"/>
        <v>0</v>
      </c>
      <c r="BQ970" s="27">
        <f t="shared" ref="BQ970:BQ982" si="3390">BQ971</f>
        <v>0</v>
      </c>
      <c r="BR970" s="27">
        <f t="shared" ref="BR970:BR982" si="3391">BR971</f>
        <v>0</v>
      </c>
      <c r="BS970" s="27">
        <f t="shared" si="3230"/>
        <v>181297.88400000002</v>
      </c>
      <c r="BT970" s="27">
        <f t="shared" si="3231"/>
        <v>0</v>
      </c>
      <c r="BU970" s="27">
        <f t="shared" si="3232"/>
        <v>0</v>
      </c>
      <c r="BV970" s="27">
        <f t="shared" ref="BV970:BV982" si="3392">BV971</f>
        <v>0</v>
      </c>
      <c r="BW970" s="27">
        <f t="shared" ref="BW970:BW982" si="3393">BW971</f>
        <v>0</v>
      </c>
      <c r="BX970" s="27">
        <f t="shared" si="3233"/>
        <v>181297.88400000002</v>
      </c>
      <c r="BY970" s="27">
        <f t="shared" si="3234"/>
        <v>0</v>
      </c>
      <c r="BZ970" s="27">
        <f t="shared" si="3235"/>
        <v>0</v>
      </c>
      <c r="CA970" s="27">
        <f t="shared" ref="CA970:CA982" si="3394">CA971</f>
        <v>0</v>
      </c>
      <c r="CB970" s="20">
        <v>0</v>
      </c>
      <c r="CC970" s="35"/>
      <c r="CI970" s="1" t="s">
        <v>30</v>
      </c>
    </row>
    <row r="971" spans="1:87" ht="46.8" hidden="1" x14ac:dyDescent="0.3">
      <c r="A971" s="18" t="s">
        <v>543</v>
      </c>
      <c r="B971" s="19">
        <v>400</v>
      </c>
      <c r="C971" s="18"/>
      <c r="D971" s="18"/>
      <c r="E971" s="34" t="s">
        <v>83</v>
      </c>
      <c r="F971" s="27">
        <f t="shared" si="3357"/>
        <v>0</v>
      </c>
      <c r="G971" s="27">
        <f t="shared" si="3358"/>
        <v>0</v>
      </c>
      <c r="H971" s="27">
        <f t="shared" si="3359"/>
        <v>0</v>
      </c>
      <c r="I971" s="27">
        <f t="shared" si="3360"/>
        <v>0</v>
      </c>
      <c r="J971" s="27">
        <f t="shared" si="3361"/>
        <v>0</v>
      </c>
      <c r="K971" s="27">
        <f t="shared" si="3362"/>
        <v>0</v>
      </c>
      <c r="L971" s="27">
        <f t="shared" si="3200"/>
        <v>0</v>
      </c>
      <c r="M971" s="27">
        <f t="shared" si="3201"/>
        <v>0</v>
      </c>
      <c r="N971" s="27">
        <f t="shared" si="3202"/>
        <v>0</v>
      </c>
      <c r="O971" s="27">
        <f t="shared" si="3363"/>
        <v>121768.00599999999</v>
      </c>
      <c r="P971" s="27">
        <f t="shared" si="3364"/>
        <v>0</v>
      </c>
      <c r="Q971" s="27">
        <f t="shared" si="3365"/>
        <v>0</v>
      </c>
      <c r="R971" s="27">
        <f t="shared" si="3203"/>
        <v>121768.00599999999</v>
      </c>
      <c r="S971" s="27">
        <f t="shared" si="3204"/>
        <v>0</v>
      </c>
      <c r="T971" s="27">
        <f t="shared" si="3205"/>
        <v>0</v>
      </c>
      <c r="U971" s="27">
        <f t="shared" si="3366"/>
        <v>0</v>
      </c>
      <c r="V971" s="27">
        <f t="shared" si="3367"/>
        <v>0</v>
      </c>
      <c r="W971" s="27">
        <f t="shared" si="3368"/>
        <v>0</v>
      </c>
      <c r="X971" s="27">
        <f t="shared" si="3206"/>
        <v>121768.00599999999</v>
      </c>
      <c r="Y971" s="27">
        <f t="shared" si="3207"/>
        <v>0</v>
      </c>
      <c r="Z971" s="27">
        <f t="shared" si="3208"/>
        <v>0</v>
      </c>
      <c r="AA971" s="27">
        <f t="shared" si="3369"/>
        <v>0</v>
      </c>
      <c r="AB971" s="27">
        <f t="shared" si="3370"/>
        <v>0</v>
      </c>
      <c r="AC971" s="27">
        <f t="shared" si="3371"/>
        <v>0</v>
      </c>
      <c r="AD971" s="27">
        <f t="shared" si="3209"/>
        <v>121768.00599999999</v>
      </c>
      <c r="AE971" s="27">
        <f t="shared" si="3210"/>
        <v>0</v>
      </c>
      <c r="AF971" s="27">
        <f t="shared" si="3211"/>
        <v>0</v>
      </c>
      <c r="AG971" s="27">
        <f t="shared" si="3372"/>
        <v>0</v>
      </c>
      <c r="AH971" s="27">
        <f t="shared" si="3373"/>
        <v>0</v>
      </c>
      <c r="AI971" s="27">
        <f t="shared" si="3374"/>
        <v>0</v>
      </c>
      <c r="AJ971" s="27">
        <f t="shared" si="3212"/>
        <v>121768.00599999999</v>
      </c>
      <c r="AK971" s="27">
        <f t="shared" si="3213"/>
        <v>0</v>
      </c>
      <c r="AL971" s="27">
        <f t="shared" si="3214"/>
        <v>0</v>
      </c>
      <c r="AM971" s="27">
        <f t="shared" si="3375"/>
        <v>0</v>
      </c>
      <c r="AN971" s="27">
        <f t="shared" si="3376"/>
        <v>0</v>
      </c>
      <c r="AO971" s="27">
        <f t="shared" si="3377"/>
        <v>0</v>
      </c>
      <c r="AP971" s="27">
        <f t="shared" si="3215"/>
        <v>121768.00599999999</v>
      </c>
      <c r="AQ971" s="27">
        <f t="shared" si="3216"/>
        <v>0</v>
      </c>
      <c r="AR971" s="27">
        <f t="shared" si="3217"/>
        <v>0</v>
      </c>
      <c r="AS971" s="27">
        <f t="shared" si="3378"/>
        <v>0</v>
      </c>
      <c r="AT971" s="27">
        <f t="shared" si="3379"/>
        <v>0</v>
      </c>
      <c r="AU971" s="27">
        <f t="shared" si="3380"/>
        <v>0</v>
      </c>
      <c r="AV971" s="27">
        <f t="shared" si="3218"/>
        <v>121768.00599999999</v>
      </c>
      <c r="AW971" s="27">
        <f t="shared" si="3219"/>
        <v>0</v>
      </c>
      <c r="AX971" s="27">
        <f t="shared" si="3220"/>
        <v>0</v>
      </c>
      <c r="AY971" s="27">
        <f t="shared" si="3381"/>
        <v>59529.878000000012</v>
      </c>
      <c r="AZ971" s="27">
        <f t="shared" si="3382"/>
        <v>0</v>
      </c>
      <c r="BA971" s="27">
        <f t="shared" si="3383"/>
        <v>0</v>
      </c>
      <c r="BB971" s="27">
        <f t="shared" si="3221"/>
        <v>181297.88400000002</v>
      </c>
      <c r="BC971" s="27">
        <f t="shared" si="3222"/>
        <v>0</v>
      </c>
      <c r="BD971" s="27">
        <f t="shared" si="3223"/>
        <v>0</v>
      </c>
      <c r="BE971" s="27">
        <f t="shared" si="3384"/>
        <v>0</v>
      </c>
      <c r="BF971" s="27">
        <f t="shared" si="3385"/>
        <v>0</v>
      </c>
      <c r="BG971" s="27">
        <f t="shared" si="3386"/>
        <v>0</v>
      </c>
      <c r="BH971" s="27">
        <f t="shared" si="3224"/>
        <v>181297.88400000002</v>
      </c>
      <c r="BI971" s="27">
        <f t="shared" si="3225"/>
        <v>0</v>
      </c>
      <c r="BJ971" s="27">
        <f t="shared" si="3226"/>
        <v>0</v>
      </c>
      <c r="BK971" s="27">
        <f t="shared" si="3387"/>
        <v>0</v>
      </c>
      <c r="BL971" s="27">
        <f t="shared" si="3388"/>
        <v>0</v>
      </c>
      <c r="BM971" s="27">
        <f t="shared" si="3389"/>
        <v>0</v>
      </c>
      <c r="BN971" s="27">
        <f t="shared" si="3227"/>
        <v>181297.88400000002</v>
      </c>
      <c r="BO971" s="27">
        <f t="shared" si="3228"/>
        <v>0</v>
      </c>
      <c r="BP971" s="27">
        <f t="shared" si="3229"/>
        <v>0</v>
      </c>
      <c r="BQ971" s="27">
        <f t="shared" si="3390"/>
        <v>0</v>
      </c>
      <c r="BR971" s="27">
        <f t="shared" si="3391"/>
        <v>0</v>
      </c>
      <c r="BS971" s="27">
        <f t="shared" si="3230"/>
        <v>181297.88400000002</v>
      </c>
      <c r="BT971" s="27">
        <f t="shared" si="3231"/>
        <v>0</v>
      </c>
      <c r="BU971" s="27">
        <f t="shared" si="3232"/>
        <v>0</v>
      </c>
      <c r="BV971" s="27">
        <f t="shared" si="3392"/>
        <v>0</v>
      </c>
      <c r="BW971" s="27">
        <f t="shared" si="3393"/>
        <v>0</v>
      </c>
      <c r="BX971" s="27">
        <f t="shared" si="3233"/>
        <v>181297.88400000002</v>
      </c>
      <c r="BY971" s="27">
        <f t="shared" si="3234"/>
        <v>0</v>
      </c>
      <c r="BZ971" s="27">
        <f t="shared" si="3235"/>
        <v>0</v>
      </c>
      <c r="CA971" s="27">
        <f t="shared" si="3394"/>
        <v>0</v>
      </c>
      <c r="CB971" s="20">
        <v>0</v>
      </c>
      <c r="CC971" s="35"/>
      <c r="CG971" s="1" t="s">
        <v>28</v>
      </c>
    </row>
    <row r="972" spans="1:87" hidden="1" x14ac:dyDescent="0.3">
      <c r="A972" s="18" t="s">
        <v>543</v>
      </c>
      <c r="B972" s="19">
        <v>410</v>
      </c>
      <c r="C972" s="18"/>
      <c r="D972" s="18"/>
      <c r="E972" s="34" t="s">
        <v>84</v>
      </c>
      <c r="F972" s="27">
        <f t="shared" si="3357"/>
        <v>0</v>
      </c>
      <c r="G972" s="27">
        <f t="shared" si="3358"/>
        <v>0</v>
      </c>
      <c r="H972" s="27">
        <f t="shared" si="3359"/>
        <v>0</v>
      </c>
      <c r="I972" s="27">
        <f t="shared" si="3360"/>
        <v>0</v>
      </c>
      <c r="J972" s="27">
        <f t="shared" si="3361"/>
        <v>0</v>
      </c>
      <c r="K972" s="27">
        <f t="shared" si="3362"/>
        <v>0</v>
      </c>
      <c r="L972" s="27">
        <f t="shared" si="3200"/>
        <v>0</v>
      </c>
      <c r="M972" s="27">
        <f t="shared" si="3201"/>
        <v>0</v>
      </c>
      <c r="N972" s="27">
        <f t="shared" si="3202"/>
        <v>0</v>
      </c>
      <c r="O972" s="27">
        <f t="shared" si="3363"/>
        <v>121768.00599999999</v>
      </c>
      <c r="P972" s="27">
        <f t="shared" si="3364"/>
        <v>0</v>
      </c>
      <c r="Q972" s="27">
        <f t="shared" si="3365"/>
        <v>0</v>
      </c>
      <c r="R972" s="27">
        <f t="shared" si="3203"/>
        <v>121768.00599999999</v>
      </c>
      <c r="S972" s="27">
        <f t="shared" si="3204"/>
        <v>0</v>
      </c>
      <c r="T972" s="27">
        <f t="shared" si="3205"/>
        <v>0</v>
      </c>
      <c r="U972" s="27">
        <f t="shared" si="3366"/>
        <v>0</v>
      </c>
      <c r="V972" s="27">
        <f t="shared" si="3367"/>
        <v>0</v>
      </c>
      <c r="W972" s="27">
        <f t="shared" si="3368"/>
        <v>0</v>
      </c>
      <c r="X972" s="27">
        <f t="shared" si="3206"/>
        <v>121768.00599999999</v>
      </c>
      <c r="Y972" s="27">
        <f t="shared" si="3207"/>
        <v>0</v>
      </c>
      <c r="Z972" s="27">
        <f t="shared" si="3208"/>
        <v>0</v>
      </c>
      <c r="AA972" s="27">
        <f t="shared" si="3369"/>
        <v>0</v>
      </c>
      <c r="AB972" s="27">
        <f t="shared" si="3370"/>
        <v>0</v>
      </c>
      <c r="AC972" s="27">
        <f t="shared" si="3371"/>
        <v>0</v>
      </c>
      <c r="AD972" s="27">
        <f t="shared" si="3209"/>
        <v>121768.00599999999</v>
      </c>
      <c r="AE972" s="27">
        <f t="shared" si="3210"/>
        <v>0</v>
      </c>
      <c r="AF972" s="27">
        <f t="shared" si="3211"/>
        <v>0</v>
      </c>
      <c r="AG972" s="27">
        <f t="shared" si="3372"/>
        <v>0</v>
      </c>
      <c r="AH972" s="27">
        <f t="shared" si="3373"/>
        <v>0</v>
      </c>
      <c r="AI972" s="27">
        <f t="shared" si="3374"/>
        <v>0</v>
      </c>
      <c r="AJ972" s="27">
        <f t="shared" si="3212"/>
        <v>121768.00599999999</v>
      </c>
      <c r="AK972" s="27">
        <f t="shared" si="3213"/>
        <v>0</v>
      </c>
      <c r="AL972" s="27">
        <f t="shared" si="3214"/>
        <v>0</v>
      </c>
      <c r="AM972" s="27">
        <f t="shared" si="3375"/>
        <v>0</v>
      </c>
      <c r="AN972" s="27">
        <f t="shared" si="3376"/>
        <v>0</v>
      </c>
      <c r="AO972" s="27">
        <f t="shared" si="3377"/>
        <v>0</v>
      </c>
      <c r="AP972" s="27">
        <f t="shared" si="3215"/>
        <v>121768.00599999999</v>
      </c>
      <c r="AQ972" s="27">
        <f t="shared" si="3216"/>
        <v>0</v>
      </c>
      <c r="AR972" s="27">
        <f t="shared" si="3217"/>
        <v>0</v>
      </c>
      <c r="AS972" s="27">
        <f t="shared" si="3378"/>
        <v>0</v>
      </c>
      <c r="AT972" s="27">
        <f t="shared" si="3379"/>
        <v>0</v>
      </c>
      <c r="AU972" s="27">
        <f t="shared" si="3380"/>
        <v>0</v>
      </c>
      <c r="AV972" s="27">
        <f t="shared" si="3218"/>
        <v>121768.00599999999</v>
      </c>
      <c r="AW972" s="27">
        <f t="shared" si="3219"/>
        <v>0</v>
      </c>
      <c r="AX972" s="27">
        <f t="shared" si="3220"/>
        <v>0</v>
      </c>
      <c r="AY972" s="27">
        <f t="shared" si="3381"/>
        <v>59529.878000000012</v>
      </c>
      <c r="AZ972" s="27">
        <f t="shared" si="3382"/>
        <v>0</v>
      </c>
      <c r="BA972" s="27">
        <f t="shared" si="3383"/>
        <v>0</v>
      </c>
      <c r="BB972" s="27">
        <f t="shared" si="3221"/>
        <v>181297.88400000002</v>
      </c>
      <c r="BC972" s="27">
        <f t="shared" si="3222"/>
        <v>0</v>
      </c>
      <c r="BD972" s="27">
        <f t="shared" si="3223"/>
        <v>0</v>
      </c>
      <c r="BE972" s="27">
        <f t="shared" si="3384"/>
        <v>0</v>
      </c>
      <c r="BF972" s="27">
        <f t="shared" si="3385"/>
        <v>0</v>
      </c>
      <c r="BG972" s="27">
        <f t="shared" si="3386"/>
        <v>0</v>
      </c>
      <c r="BH972" s="27">
        <f t="shared" si="3224"/>
        <v>181297.88400000002</v>
      </c>
      <c r="BI972" s="27">
        <f t="shared" si="3225"/>
        <v>0</v>
      </c>
      <c r="BJ972" s="27">
        <f t="shared" si="3226"/>
        <v>0</v>
      </c>
      <c r="BK972" s="27">
        <f t="shared" si="3387"/>
        <v>0</v>
      </c>
      <c r="BL972" s="27">
        <f t="shared" si="3388"/>
        <v>0</v>
      </c>
      <c r="BM972" s="27">
        <f t="shared" si="3389"/>
        <v>0</v>
      </c>
      <c r="BN972" s="27">
        <f t="shared" si="3227"/>
        <v>181297.88400000002</v>
      </c>
      <c r="BO972" s="27">
        <f t="shared" si="3228"/>
        <v>0</v>
      </c>
      <c r="BP972" s="27">
        <f t="shared" si="3229"/>
        <v>0</v>
      </c>
      <c r="BQ972" s="27">
        <f t="shared" si="3390"/>
        <v>0</v>
      </c>
      <c r="BR972" s="27">
        <f t="shared" si="3391"/>
        <v>0</v>
      </c>
      <c r="BS972" s="27">
        <f t="shared" si="3230"/>
        <v>181297.88400000002</v>
      </c>
      <c r="BT972" s="27">
        <f t="shared" si="3231"/>
        <v>0</v>
      </c>
      <c r="BU972" s="27">
        <f t="shared" si="3232"/>
        <v>0</v>
      </c>
      <c r="BV972" s="27">
        <f t="shared" si="3392"/>
        <v>0</v>
      </c>
      <c r="BW972" s="27">
        <f t="shared" si="3393"/>
        <v>0</v>
      </c>
      <c r="BX972" s="27">
        <f t="shared" si="3233"/>
        <v>181297.88400000002</v>
      </c>
      <c r="BY972" s="27">
        <f t="shared" si="3234"/>
        <v>0</v>
      </c>
      <c r="BZ972" s="27">
        <f t="shared" si="3235"/>
        <v>0</v>
      </c>
      <c r="CA972" s="27">
        <f t="shared" si="3394"/>
        <v>0</v>
      </c>
      <c r="CB972" s="20">
        <v>0</v>
      </c>
      <c r="CC972" s="35"/>
      <c r="CH972" s="1" t="s">
        <v>29</v>
      </c>
    </row>
    <row r="973" spans="1:87" hidden="1" x14ac:dyDescent="0.3">
      <c r="A973" s="18" t="s">
        <v>543</v>
      </c>
      <c r="B973" s="19">
        <v>410</v>
      </c>
      <c r="C973" s="18" t="s">
        <v>46</v>
      </c>
      <c r="D973" s="18" t="s">
        <v>310</v>
      </c>
      <c r="E973" s="34" t="s">
        <v>384</v>
      </c>
      <c r="F973" s="37"/>
      <c r="G973" s="37"/>
      <c r="H973" s="37"/>
      <c r="I973" s="37"/>
      <c r="J973" s="37"/>
      <c r="K973" s="37"/>
      <c r="L973" s="37">
        <f t="shared" si="3200"/>
        <v>0</v>
      </c>
      <c r="M973" s="37">
        <f t="shared" si="3201"/>
        <v>0</v>
      </c>
      <c r="N973" s="37">
        <f t="shared" si="3202"/>
        <v>0</v>
      </c>
      <c r="O973" s="37">
        <f>95080.23+26687.776</f>
        <v>121768.00599999999</v>
      </c>
      <c r="P973" s="37"/>
      <c r="Q973" s="37"/>
      <c r="R973" s="37">
        <f t="shared" si="3203"/>
        <v>121768.00599999999</v>
      </c>
      <c r="S973" s="37">
        <f t="shared" si="3204"/>
        <v>0</v>
      </c>
      <c r="T973" s="37">
        <f t="shared" si="3205"/>
        <v>0</v>
      </c>
      <c r="U973" s="37"/>
      <c r="V973" s="37"/>
      <c r="W973" s="37"/>
      <c r="X973" s="37">
        <f t="shared" si="3206"/>
        <v>121768.00599999999</v>
      </c>
      <c r="Y973" s="37">
        <f t="shared" si="3207"/>
        <v>0</v>
      </c>
      <c r="Z973" s="37">
        <f t="shared" si="3208"/>
        <v>0</v>
      </c>
      <c r="AA973" s="37"/>
      <c r="AB973" s="37"/>
      <c r="AC973" s="37"/>
      <c r="AD973" s="37">
        <f t="shared" si="3209"/>
        <v>121768.00599999999</v>
      </c>
      <c r="AE973" s="37">
        <f t="shared" si="3210"/>
        <v>0</v>
      </c>
      <c r="AF973" s="37">
        <f t="shared" si="3211"/>
        <v>0</v>
      </c>
      <c r="AG973" s="37"/>
      <c r="AH973" s="37"/>
      <c r="AI973" s="37"/>
      <c r="AJ973" s="37">
        <f t="shared" si="3212"/>
        <v>121768.00599999999</v>
      </c>
      <c r="AK973" s="37">
        <f t="shared" si="3213"/>
        <v>0</v>
      </c>
      <c r="AL973" s="37">
        <f t="shared" si="3214"/>
        <v>0</v>
      </c>
      <c r="AM973" s="37"/>
      <c r="AN973" s="37"/>
      <c r="AO973" s="37"/>
      <c r="AP973" s="37">
        <f t="shared" si="3215"/>
        <v>121768.00599999999</v>
      </c>
      <c r="AQ973" s="37">
        <f t="shared" si="3216"/>
        <v>0</v>
      </c>
      <c r="AR973" s="37">
        <f t="shared" si="3217"/>
        <v>0</v>
      </c>
      <c r="AS973" s="37"/>
      <c r="AT973" s="37"/>
      <c r="AU973" s="37"/>
      <c r="AV973" s="37">
        <f t="shared" si="3218"/>
        <v>121768.00599999999</v>
      </c>
      <c r="AW973" s="37">
        <f t="shared" si="3219"/>
        <v>0</v>
      </c>
      <c r="AX973" s="37">
        <f t="shared" si="3220"/>
        <v>0</v>
      </c>
      <c r="AY973" s="37">
        <f>-95080.23+154610.108</f>
        <v>59529.878000000012</v>
      </c>
      <c r="AZ973" s="37"/>
      <c r="BA973" s="37"/>
      <c r="BB973" s="37">
        <f t="shared" si="3221"/>
        <v>181297.88400000002</v>
      </c>
      <c r="BC973" s="37">
        <f t="shared" si="3222"/>
        <v>0</v>
      </c>
      <c r="BD973" s="37">
        <f t="shared" si="3223"/>
        <v>0</v>
      </c>
      <c r="BE973" s="37"/>
      <c r="BF973" s="37"/>
      <c r="BG973" s="37"/>
      <c r="BH973" s="37">
        <f t="shared" si="3224"/>
        <v>181297.88400000002</v>
      </c>
      <c r="BI973" s="37">
        <f t="shared" si="3225"/>
        <v>0</v>
      </c>
      <c r="BJ973" s="37">
        <f t="shared" si="3226"/>
        <v>0</v>
      </c>
      <c r="BK973" s="37"/>
      <c r="BL973" s="37"/>
      <c r="BM973" s="37"/>
      <c r="BN973" s="37">
        <f t="shared" si="3227"/>
        <v>181297.88400000002</v>
      </c>
      <c r="BO973" s="37">
        <f t="shared" si="3228"/>
        <v>0</v>
      </c>
      <c r="BP973" s="37">
        <f t="shared" si="3229"/>
        <v>0</v>
      </c>
      <c r="BQ973" s="37"/>
      <c r="BR973" s="37"/>
      <c r="BS973" s="27">
        <f t="shared" si="3230"/>
        <v>181297.88400000002</v>
      </c>
      <c r="BT973" s="27">
        <f t="shared" si="3231"/>
        <v>0</v>
      </c>
      <c r="BU973" s="27">
        <f t="shared" si="3232"/>
        <v>0</v>
      </c>
      <c r="BV973" s="37"/>
      <c r="BW973" s="37"/>
      <c r="BX973" s="37">
        <f t="shared" si="3233"/>
        <v>181297.88400000002</v>
      </c>
      <c r="BY973" s="37">
        <f t="shared" si="3234"/>
        <v>0</v>
      </c>
      <c r="BZ973" s="37">
        <f t="shared" si="3235"/>
        <v>0</v>
      </c>
      <c r="CA973" s="37"/>
      <c r="CB973" s="20">
        <v>0</v>
      </c>
      <c r="CC973" s="35"/>
    </row>
    <row r="974" spans="1:87" x14ac:dyDescent="0.3">
      <c r="A974" s="36" t="s">
        <v>545</v>
      </c>
      <c r="B974" s="19"/>
      <c r="C974" s="18"/>
      <c r="D974" s="18"/>
      <c r="E974" s="34" t="s">
        <v>546</v>
      </c>
      <c r="F974" s="27">
        <f t="shared" si="3357"/>
        <v>0</v>
      </c>
      <c r="G974" s="27">
        <f t="shared" si="3358"/>
        <v>0</v>
      </c>
      <c r="H974" s="27">
        <f t="shared" si="3359"/>
        <v>0</v>
      </c>
      <c r="I974" s="27">
        <f t="shared" si="3360"/>
        <v>0</v>
      </c>
      <c r="J974" s="27">
        <f t="shared" si="3361"/>
        <v>0</v>
      </c>
      <c r="K974" s="27">
        <f t="shared" si="3362"/>
        <v>0</v>
      </c>
      <c r="L974" s="27">
        <f t="shared" si="3200"/>
        <v>0</v>
      </c>
      <c r="M974" s="27">
        <f t="shared" si="3201"/>
        <v>0</v>
      </c>
      <c r="N974" s="27">
        <f t="shared" si="3202"/>
        <v>0</v>
      </c>
      <c r="O974" s="27">
        <f t="shared" ref="O974:O982" si="3395">O975</f>
        <v>0</v>
      </c>
      <c r="P974" s="27">
        <f t="shared" si="3364"/>
        <v>123188.321</v>
      </c>
      <c r="Q974" s="27">
        <f t="shared" si="3365"/>
        <v>391659.15399999998</v>
      </c>
      <c r="R974" s="27">
        <f t="shared" si="3203"/>
        <v>0</v>
      </c>
      <c r="S974" s="27">
        <f t="shared" si="3204"/>
        <v>123188.321</v>
      </c>
      <c r="T974" s="27">
        <f t="shared" si="3205"/>
        <v>391659.15399999998</v>
      </c>
      <c r="U974" s="27">
        <f t="shared" si="3366"/>
        <v>0</v>
      </c>
      <c r="V974" s="27">
        <f t="shared" si="3367"/>
        <v>0</v>
      </c>
      <c r="W974" s="27">
        <f t="shared" si="3368"/>
        <v>0</v>
      </c>
      <c r="X974" s="27">
        <f t="shared" si="3206"/>
        <v>0</v>
      </c>
      <c r="Y974" s="27">
        <f t="shared" si="3207"/>
        <v>123188.321</v>
      </c>
      <c r="Z974" s="27">
        <f t="shared" si="3208"/>
        <v>391659.15399999998</v>
      </c>
      <c r="AA974" s="27">
        <f t="shared" si="3369"/>
        <v>0</v>
      </c>
      <c r="AB974" s="27">
        <f t="shared" si="3370"/>
        <v>0</v>
      </c>
      <c r="AC974" s="27">
        <f t="shared" si="3371"/>
        <v>0</v>
      </c>
      <c r="AD974" s="27">
        <f t="shared" si="3209"/>
        <v>0</v>
      </c>
      <c r="AE974" s="27">
        <f t="shared" si="3210"/>
        <v>123188.321</v>
      </c>
      <c r="AF974" s="27">
        <f t="shared" si="3211"/>
        <v>391659.15399999998</v>
      </c>
      <c r="AG974" s="27">
        <f t="shared" si="3372"/>
        <v>0</v>
      </c>
      <c r="AH974" s="27">
        <f t="shared" si="3373"/>
        <v>0</v>
      </c>
      <c r="AI974" s="27">
        <f t="shared" si="3374"/>
        <v>0</v>
      </c>
      <c r="AJ974" s="27">
        <f t="shared" si="3212"/>
        <v>0</v>
      </c>
      <c r="AK974" s="27">
        <f t="shared" si="3213"/>
        <v>123188.321</v>
      </c>
      <c r="AL974" s="27">
        <f t="shared" si="3214"/>
        <v>391659.15399999998</v>
      </c>
      <c r="AM974" s="27">
        <f t="shared" si="3375"/>
        <v>0</v>
      </c>
      <c r="AN974" s="27">
        <f t="shared" si="3376"/>
        <v>0</v>
      </c>
      <c r="AO974" s="27">
        <f t="shared" si="3377"/>
        <v>0</v>
      </c>
      <c r="AP974" s="27">
        <f t="shared" si="3215"/>
        <v>0</v>
      </c>
      <c r="AQ974" s="27">
        <f t="shared" si="3216"/>
        <v>123188.321</v>
      </c>
      <c r="AR974" s="27">
        <f t="shared" si="3217"/>
        <v>391659.15399999998</v>
      </c>
      <c r="AS974" s="27">
        <f t="shared" si="3378"/>
        <v>0</v>
      </c>
      <c r="AT974" s="27">
        <f t="shared" si="3379"/>
        <v>0</v>
      </c>
      <c r="AU974" s="27">
        <f t="shared" si="3380"/>
        <v>0</v>
      </c>
      <c r="AV974" s="27">
        <f t="shared" si="3218"/>
        <v>0</v>
      </c>
      <c r="AW974" s="27">
        <f t="shared" si="3219"/>
        <v>123188.321</v>
      </c>
      <c r="AX974" s="27">
        <f t="shared" si="3220"/>
        <v>391659.15399999998</v>
      </c>
      <c r="AY974" s="27">
        <f t="shared" ref="AY974:AY982" si="3396">AY975</f>
        <v>0</v>
      </c>
      <c r="AZ974" s="27">
        <f t="shared" si="3382"/>
        <v>341796.54800000001</v>
      </c>
      <c r="BA974" s="27">
        <f t="shared" si="3383"/>
        <v>250797.6</v>
      </c>
      <c r="BB974" s="27">
        <f t="shared" si="3221"/>
        <v>0</v>
      </c>
      <c r="BC974" s="27">
        <f t="shared" si="3222"/>
        <v>464984.86900000001</v>
      </c>
      <c r="BD974" s="27">
        <f t="shared" si="3223"/>
        <v>642456.75399999996</v>
      </c>
      <c r="BE974" s="27">
        <f t="shared" si="3384"/>
        <v>0</v>
      </c>
      <c r="BF974" s="27">
        <f t="shared" si="3385"/>
        <v>0</v>
      </c>
      <c r="BG974" s="27">
        <f t="shared" si="3386"/>
        <v>0</v>
      </c>
      <c r="BH974" s="27">
        <f t="shared" si="3224"/>
        <v>0</v>
      </c>
      <c r="BI974" s="27">
        <f t="shared" si="3225"/>
        <v>464984.86900000001</v>
      </c>
      <c r="BJ974" s="27">
        <f t="shared" si="3226"/>
        <v>642456.75399999996</v>
      </c>
      <c r="BK974" s="27">
        <f t="shared" si="3387"/>
        <v>0</v>
      </c>
      <c r="BL974" s="27">
        <f t="shared" si="3388"/>
        <v>0</v>
      </c>
      <c r="BM974" s="27">
        <f t="shared" si="3389"/>
        <v>407119.46299999999</v>
      </c>
      <c r="BN974" s="27">
        <f t="shared" si="3227"/>
        <v>0</v>
      </c>
      <c r="BO974" s="27">
        <f t="shared" si="3228"/>
        <v>464984.86900000001</v>
      </c>
      <c r="BP974" s="27">
        <f t="shared" si="3229"/>
        <v>1049576.2169999999</v>
      </c>
      <c r="BQ974" s="27">
        <f t="shared" si="3390"/>
        <v>0</v>
      </c>
      <c r="BR974" s="27">
        <f t="shared" si="3391"/>
        <v>0</v>
      </c>
      <c r="BS974" s="27">
        <f t="shared" si="3230"/>
        <v>0</v>
      </c>
      <c r="BT974" s="27">
        <f t="shared" si="3231"/>
        <v>464984.86900000001</v>
      </c>
      <c r="BU974" s="27">
        <f t="shared" si="3232"/>
        <v>1049576.2169999999</v>
      </c>
      <c r="BV974" s="27">
        <f t="shared" si="3392"/>
        <v>-464984.86900000001</v>
      </c>
      <c r="BW974" s="27">
        <f t="shared" si="3393"/>
        <v>-1049576.2169999999</v>
      </c>
      <c r="BX974" s="27">
        <f t="shared" si="3233"/>
        <v>0</v>
      </c>
      <c r="BY974" s="27">
        <f t="shared" si="3234"/>
        <v>0</v>
      </c>
      <c r="BZ974" s="27">
        <f t="shared" si="3235"/>
        <v>0</v>
      </c>
      <c r="CA974" s="27">
        <f t="shared" si="3394"/>
        <v>0</v>
      </c>
      <c r="CB974" s="20"/>
      <c r="CC974" s="35"/>
      <c r="CI974" s="1" t="s">
        <v>30</v>
      </c>
    </row>
    <row r="975" spans="1:87" ht="46.8" x14ac:dyDescent="0.3">
      <c r="A975" s="36" t="s">
        <v>545</v>
      </c>
      <c r="B975" s="19">
        <v>400</v>
      </c>
      <c r="C975" s="18"/>
      <c r="D975" s="18"/>
      <c r="E975" s="34" t="s">
        <v>83</v>
      </c>
      <c r="F975" s="27">
        <f t="shared" si="3357"/>
        <v>0</v>
      </c>
      <c r="G975" s="27">
        <f t="shared" si="3358"/>
        <v>0</v>
      </c>
      <c r="H975" s="27">
        <f t="shared" si="3359"/>
        <v>0</v>
      </c>
      <c r="I975" s="27">
        <f t="shared" si="3360"/>
        <v>0</v>
      </c>
      <c r="J975" s="27">
        <f t="shared" si="3361"/>
        <v>0</v>
      </c>
      <c r="K975" s="27">
        <f t="shared" si="3362"/>
        <v>0</v>
      </c>
      <c r="L975" s="27">
        <f t="shared" si="3200"/>
        <v>0</v>
      </c>
      <c r="M975" s="27">
        <f t="shared" si="3201"/>
        <v>0</v>
      </c>
      <c r="N975" s="27">
        <f t="shared" si="3202"/>
        <v>0</v>
      </c>
      <c r="O975" s="27">
        <f t="shared" si="3395"/>
        <v>0</v>
      </c>
      <c r="P975" s="27">
        <f t="shared" si="3364"/>
        <v>123188.321</v>
      </c>
      <c r="Q975" s="27">
        <f t="shared" si="3365"/>
        <v>391659.15399999998</v>
      </c>
      <c r="R975" s="27">
        <f t="shared" si="3203"/>
        <v>0</v>
      </c>
      <c r="S975" s="27">
        <f t="shared" si="3204"/>
        <v>123188.321</v>
      </c>
      <c r="T975" s="27">
        <f t="shared" si="3205"/>
        <v>391659.15399999998</v>
      </c>
      <c r="U975" s="27">
        <f t="shared" si="3366"/>
        <v>0</v>
      </c>
      <c r="V975" s="27">
        <f t="shared" si="3367"/>
        <v>0</v>
      </c>
      <c r="W975" s="27">
        <f t="shared" si="3368"/>
        <v>0</v>
      </c>
      <c r="X975" s="27">
        <f t="shared" si="3206"/>
        <v>0</v>
      </c>
      <c r="Y975" s="27">
        <f t="shared" si="3207"/>
        <v>123188.321</v>
      </c>
      <c r="Z975" s="27">
        <f t="shared" si="3208"/>
        <v>391659.15399999998</v>
      </c>
      <c r="AA975" s="27">
        <f t="shared" si="3369"/>
        <v>0</v>
      </c>
      <c r="AB975" s="27">
        <f t="shared" si="3370"/>
        <v>0</v>
      </c>
      <c r="AC975" s="27">
        <f t="shared" si="3371"/>
        <v>0</v>
      </c>
      <c r="AD975" s="27">
        <f t="shared" si="3209"/>
        <v>0</v>
      </c>
      <c r="AE975" s="27">
        <f t="shared" si="3210"/>
        <v>123188.321</v>
      </c>
      <c r="AF975" s="27">
        <f t="shared" si="3211"/>
        <v>391659.15399999998</v>
      </c>
      <c r="AG975" s="27">
        <f t="shared" si="3372"/>
        <v>0</v>
      </c>
      <c r="AH975" s="27">
        <f t="shared" si="3373"/>
        <v>0</v>
      </c>
      <c r="AI975" s="27">
        <f t="shared" si="3374"/>
        <v>0</v>
      </c>
      <c r="AJ975" s="27">
        <f t="shared" si="3212"/>
        <v>0</v>
      </c>
      <c r="AK975" s="27">
        <f t="shared" si="3213"/>
        <v>123188.321</v>
      </c>
      <c r="AL975" s="27">
        <f t="shared" si="3214"/>
        <v>391659.15399999998</v>
      </c>
      <c r="AM975" s="27">
        <f t="shared" si="3375"/>
        <v>0</v>
      </c>
      <c r="AN975" s="27">
        <f t="shared" si="3376"/>
        <v>0</v>
      </c>
      <c r="AO975" s="27">
        <f t="shared" si="3377"/>
        <v>0</v>
      </c>
      <c r="AP975" s="27">
        <f t="shared" si="3215"/>
        <v>0</v>
      </c>
      <c r="AQ975" s="27">
        <f t="shared" si="3216"/>
        <v>123188.321</v>
      </c>
      <c r="AR975" s="27">
        <f t="shared" si="3217"/>
        <v>391659.15399999998</v>
      </c>
      <c r="AS975" s="27">
        <f t="shared" si="3378"/>
        <v>0</v>
      </c>
      <c r="AT975" s="27">
        <f t="shared" si="3379"/>
        <v>0</v>
      </c>
      <c r="AU975" s="27">
        <f t="shared" si="3380"/>
        <v>0</v>
      </c>
      <c r="AV975" s="27">
        <f t="shared" si="3218"/>
        <v>0</v>
      </c>
      <c r="AW975" s="27">
        <f t="shared" si="3219"/>
        <v>123188.321</v>
      </c>
      <c r="AX975" s="27">
        <f t="shared" si="3220"/>
        <v>391659.15399999998</v>
      </c>
      <c r="AY975" s="27">
        <f t="shared" si="3396"/>
        <v>0</v>
      </c>
      <c r="AZ975" s="27">
        <f t="shared" si="3382"/>
        <v>341796.54800000001</v>
      </c>
      <c r="BA975" s="27">
        <f t="shared" si="3383"/>
        <v>250797.6</v>
      </c>
      <c r="BB975" s="27">
        <f t="shared" si="3221"/>
        <v>0</v>
      </c>
      <c r="BC975" s="27">
        <f t="shared" si="3222"/>
        <v>464984.86900000001</v>
      </c>
      <c r="BD975" s="27">
        <f t="shared" si="3223"/>
        <v>642456.75399999996</v>
      </c>
      <c r="BE975" s="27">
        <f t="shared" si="3384"/>
        <v>0</v>
      </c>
      <c r="BF975" s="27">
        <f t="shared" si="3385"/>
        <v>0</v>
      </c>
      <c r="BG975" s="27">
        <f t="shared" si="3386"/>
        <v>0</v>
      </c>
      <c r="BH975" s="27">
        <f t="shared" si="3224"/>
        <v>0</v>
      </c>
      <c r="BI975" s="27">
        <f t="shared" si="3225"/>
        <v>464984.86900000001</v>
      </c>
      <c r="BJ975" s="27">
        <f t="shared" si="3226"/>
        <v>642456.75399999996</v>
      </c>
      <c r="BK975" s="27">
        <f t="shared" si="3387"/>
        <v>0</v>
      </c>
      <c r="BL975" s="27">
        <f t="shared" si="3388"/>
        <v>0</v>
      </c>
      <c r="BM975" s="27">
        <f t="shared" si="3389"/>
        <v>407119.46299999999</v>
      </c>
      <c r="BN975" s="27">
        <f t="shared" si="3227"/>
        <v>0</v>
      </c>
      <c r="BO975" s="27">
        <f t="shared" si="3228"/>
        <v>464984.86900000001</v>
      </c>
      <c r="BP975" s="27">
        <f t="shared" si="3229"/>
        <v>1049576.2169999999</v>
      </c>
      <c r="BQ975" s="27">
        <f t="shared" si="3390"/>
        <v>0</v>
      </c>
      <c r="BR975" s="27">
        <f t="shared" si="3391"/>
        <v>0</v>
      </c>
      <c r="BS975" s="27">
        <f t="shared" si="3230"/>
        <v>0</v>
      </c>
      <c r="BT975" s="27">
        <f t="shared" si="3231"/>
        <v>464984.86900000001</v>
      </c>
      <c r="BU975" s="27">
        <f t="shared" si="3232"/>
        <v>1049576.2169999999</v>
      </c>
      <c r="BV975" s="27">
        <f t="shared" si="3392"/>
        <v>-464984.86900000001</v>
      </c>
      <c r="BW975" s="27">
        <f t="shared" si="3393"/>
        <v>-1049576.2169999999</v>
      </c>
      <c r="BX975" s="27">
        <f t="shared" si="3233"/>
        <v>0</v>
      </c>
      <c r="BY975" s="27">
        <f t="shared" si="3234"/>
        <v>0</v>
      </c>
      <c r="BZ975" s="27">
        <f t="shared" si="3235"/>
        <v>0</v>
      </c>
      <c r="CA975" s="27">
        <f t="shared" si="3394"/>
        <v>0</v>
      </c>
      <c r="CB975" s="20"/>
      <c r="CC975" s="35"/>
      <c r="CG975" s="1" t="s">
        <v>28</v>
      </c>
    </row>
    <row r="976" spans="1:87" x14ac:dyDescent="0.3">
      <c r="A976" s="36" t="s">
        <v>545</v>
      </c>
      <c r="B976" s="19">
        <v>410</v>
      </c>
      <c r="C976" s="18"/>
      <c r="D976" s="18"/>
      <c r="E976" s="34" t="s">
        <v>84</v>
      </c>
      <c r="F976" s="27">
        <f t="shared" si="3357"/>
        <v>0</v>
      </c>
      <c r="G976" s="27">
        <f t="shared" si="3358"/>
        <v>0</v>
      </c>
      <c r="H976" s="27">
        <f t="shared" si="3359"/>
        <v>0</v>
      </c>
      <c r="I976" s="27">
        <f t="shared" si="3360"/>
        <v>0</v>
      </c>
      <c r="J976" s="27">
        <f t="shared" si="3361"/>
        <v>0</v>
      </c>
      <c r="K976" s="27">
        <f t="shared" si="3362"/>
        <v>0</v>
      </c>
      <c r="L976" s="27">
        <f t="shared" si="3200"/>
        <v>0</v>
      </c>
      <c r="M976" s="27">
        <f t="shared" si="3201"/>
        <v>0</v>
      </c>
      <c r="N976" s="27">
        <f t="shared" si="3202"/>
        <v>0</v>
      </c>
      <c r="O976" s="27">
        <f t="shared" si="3395"/>
        <v>0</v>
      </c>
      <c r="P976" s="27">
        <f t="shared" si="3364"/>
        <v>123188.321</v>
      </c>
      <c r="Q976" s="27">
        <f t="shared" si="3365"/>
        <v>391659.15399999998</v>
      </c>
      <c r="R976" s="27">
        <f t="shared" si="3203"/>
        <v>0</v>
      </c>
      <c r="S976" s="27">
        <f t="shared" si="3204"/>
        <v>123188.321</v>
      </c>
      <c r="T976" s="27">
        <f t="shared" si="3205"/>
        <v>391659.15399999998</v>
      </c>
      <c r="U976" s="27">
        <f t="shared" si="3366"/>
        <v>0</v>
      </c>
      <c r="V976" s="27">
        <f t="shared" si="3367"/>
        <v>0</v>
      </c>
      <c r="W976" s="27">
        <f t="shared" si="3368"/>
        <v>0</v>
      </c>
      <c r="X976" s="27">
        <f t="shared" si="3206"/>
        <v>0</v>
      </c>
      <c r="Y976" s="27">
        <f t="shared" si="3207"/>
        <v>123188.321</v>
      </c>
      <c r="Z976" s="27">
        <f t="shared" si="3208"/>
        <v>391659.15399999998</v>
      </c>
      <c r="AA976" s="27">
        <f t="shared" si="3369"/>
        <v>0</v>
      </c>
      <c r="AB976" s="27">
        <f t="shared" si="3370"/>
        <v>0</v>
      </c>
      <c r="AC976" s="27">
        <f t="shared" si="3371"/>
        <v>0</v>
      </c>
      <c r="AD976" s="27">
        <f t="shared" si="3209"/>
        <v>0</v>
      </c>
      <c r="AE976" s="27">
        <f t="shared" si="3210"/>
        <v>123188.321</v>
      </c>
      <c r="AF976" s="27">
        <f t="shared" si="3211"/>
        <v>391659.15399999998</v>
      </c>
      <c r="AG976" s="27">
        <f t="shared" si="3372"/>
        <v>0</v>
      </c>
      <c r="AH976" s="27">
        <f t="shared" si="3373"/>
        <v>0</v>
      </c>
      <c r="AI976" s="27">
        <f t="shared" si="3374"/>
        <v>0</v>
      </c>
      <c r="AJ976" s="27">
        <f t="shared" si="3212"/>
        <v>0</v>
      </c>
      <c r="AK976" s="27">
        <f t="shared" si="3213"/>
        <v>123188.321</v>
      </c>
      <c r="AL976" s="27">
        <f t="shared" si="3214"/>
        <v>391659.15399999998</v>
      </c>
      <c r="AM976" s="27">
        <f t="shared" si="3375"/>
        <v>0</v>
      </c>
      <c r="AN976" s="27">
        <f t="shared" si="3376"/>
        <v>0</v>
      </c>
      <c r="AO976" s="27">
        <f t="shared" si="3377"/>
        <v>0</v>
      </c>
      <c r="AP976" s="27">
        <f t="shared" si="3215"/>
        <v>0</v>
      </c>
      <c r="AQ976" s="27">
        <f t="shared" si="3216"/>
        <v>123188.321</v>
      </c>
      <c r="AR976" s="27">
        <f t="shared" si="3217"/>
        <v>391659.15399999998</v>
      </c>
      <c r="AS976" s="27">
        <f t="shared" si="3378"/>
        <v>0</v>
      </c>
      <c r="AT976" s="27">
        <f t="shared" si="3379"/>
        <v>0</v>
      </c>
      <c r="AU976" s="27">
        <f t="shared" si="3380"/>
        <v>0</v>
      </c>
      <c r="AV976" s="27">
        <f t="shared" si="3218"/>
        <v>0</v>
      </c>
      <c r="AW976" s="27">
        <f t="shared" si="3219"/>
        <v>123188.321</v>
      </c>
      <c r="AX976" s="27">
        <f t="shared" si="3220"/>
        <v>391659.15399999998</v>
      </c>
      <c r="AY976" s="27">
        <f t="shared" si="3396"/>
        <v>0</v>
      </c>
      <c r="AZ976" s="27">
        <f t="shared" si="3382"/>
        <v>341796.54800000001</v>
      </c>
      <c r="BA976" s="27">
        <f t="shared" si="3383"/>
        <v>250797.6</v>
      </c>
      <c r="BB976" s="27">
        <f t="shared" si="3221"/>
        <v>0</v>
      </c>
      <c r="BC976" s="27">
        <f t="shared" si="3222"/>
        <v>464984.86900000001</v>
      </c>
      <c r="BD976" s="27">
        <f t="shared" si="3223"/>
        <v>642456.75399999996</v>
      </c>
      <c r="BE976" s="27">
        <f t="shared" si="3384"/>
        <v>0</v>
      </c>
      <c r="BF976" s="27">
        <f t="shared" si="3385"/>
        <v>0</v>
      </c>
      <c r="BG976" s="27">
        <f t="shared" si="3386"/>
        <v>0</v>
      </c>
      <c r="BH976" s="27">
        <f t="shared" si="3224"/>
        <v>0</v>
      </c>
      <c r="BI976" s="27">
        <f t="shared" si="3225"/>
        <v>464984.86900000001</v>
      </c>
      <c r="BJ976" s="27">
        <f t="shared" si="3226"/>
        <v>642456.75399999996</v>
      </c>
      <c r="BK976" s="27">
        <f t="shared" si="3387"/>
        <v>0</v>
      </c>
      <c r="BL976" s="27">
        <f t="shared" si="3388"/>
        <v>0</v>
      </c>
      <c r="BM976" s="27">
        <f t="shared" si="3389"/>
        <v>407119.46299999999</v>
      </c>
      <c r="BN976" s="27">
        <f t="shared" si="3227"/>
        <v>0</v>
      </c>
      <c r="BO976" s="27">
        <f t="shared" si="3228"/>
        <v>464984.86900000001</v>
      </c>
      <c r="BP976" s="27">
        <f t="shared" si="3229"/>
        <v>1049576.2169999999</v>
      </c>
      <c r="BQ976" s="27">
        <f t="shared" si="3390"/>
        <v>0</v>
      </c>
      <c r="BR976" s="27">
        <f t="shared" si="3391"/>
        <v>0</v>
      </c>
      <c r="BS976" s="27">
        <f t="shared" si="3230"/>
        <v>0</v>
      </c>
      <c r="BT976" s="27">
        <f t="shared" si="3231"/>
        <v>464984.86900000001</v>
      </c>
      <c r="BU976" s="27">
        <f t="shared" si="3232"/>
        <v>1049576.2169999999</v>
      </c>
      <c r="BV976" s="27">
        <f t="shared" si="3392"/>
        <v>-464984.86900000001</v>
      </c>
      <c r="BW976" s="27">
        <f t="shared" si="3393"/>
        <v>-1049576.2169999999</v>
      </c>
      <c r="BX976" s="27">
        <f t="shared" si="3233"/>
        <v>0</v>
      </c>
      <c r="BY976" s="27">
        <f t="shared" si="3234"/>
        <v>0</v>
      </c>
      <c r="BZ976" s="27">
        <f t="shared" si="3235"/>
        <v>0</v>
      </c>
      <c r="CA976" s="27">
        <f t="shared" si="3394"/>
        <v>0</v>
      </c>
      <c r="CB976" s="20"/>
      <c r="CC976" s="35"/>
      <c r="CH976" s="1" t="s">
        <v>29</v>
      </c>
    </row>
    <row r="977" spans="1:87" x14ac:dyDescent="0.3">
      <c r="A977" s="36" t="s">
        <v>545</v>
      </c>
      <c r="B977" s="19">
        <v>410</v>
      </c>
      <c r="C977" s="18" t="s">
        <v>46</v>
      </c>
      <c r="D977" s="18" t="s">
        <v>310</v>
      </c>
      <c r="E977" s="34" t="s">
        <v>384</v>
      </c>
      <c r="F977" s="27"/>
      <c r="G977" s="27"/>
      <c r="H977" s="27"/>
      <c r="I977" s="27"/>
      <c r="J977" s="27"/>
      <c r="K977" s="27"/>
      <c r="L977" s="27">
        <f t="shared" si="3200"/>
        <v>0</v>
      </c>
      <c r="M977" s="27">
        <f t="shared" si="3201"/>
        <v>0</v>
      </c>
      <c r="N977" s="27">
        <f t="shared" si="3202"/>
        <v>0</v>
      </c>
      <c r="O977" s="27"/>
      <c r="P977" s="27">
        <v>123188.321</v>
      </c>
      <c r="Q977" s="27">
        <v>391659.15399999998</v>
      </c>
      <c r="R977" s="27">
        <f t="shared" si="3203"/>
        <v>0</v>
      </c>
      <c r="S977" s="27">
        <f t="shared" si="3204"/>
        <v>123188.321</v>
      </c>
      <c r="T977" s="27">
        <f t="shared" si="3205"/>
        <v>391659.15399999998</v>
      </c>
      <c r="U977" s="27"/>
      <c r="V977" s="27"/>
      <c r="W977" s="27"/>
      <c r="X977" s="27">
        <f t="shared" si="3206"/>
        <v>0</v>
      </c>
      <c r="Y977" s="27">
        <f t="shared" si="3207"/>
        <v>123188.321</v>
      </c>
      <c r="Z977" s="27">
        <f t="shared" si="3208"/>
        <v>391659.15399999998</v>
      </c>
      <c r="AA977" s="27"/>
      <c r="AB977" s="27"/>
      <c r="AC977" s="27"/>
      <c r="AD977" s="27">
        <f t="shared" si="3209"/>
        <v>0</v>
      </c>
      <c r="AE977" s="27">
        <f t="shared" si="3210"/>
        <v>123188.321</v>
      </c>
      <c r="AF977" s="27">
        <f t="shared" si="3211"/>
        <v>391659.15399999998</v>
      </c>
      <c r="AG977" s="27"/>
      <c r="AH977" s="27"/>
      <c r="AI977" s="27"/>
      <c r="AJ977" s="27">
        <f t="shared" si="3212"/>
        <v>0</v>
      </c>
      <c r="AK977" s="27">
        <f t="shared" si="3213"/>
        <v>123188.321</v>
      </c>
      <c r="AL977" s="27">
        <f t="shared" si="3214"/>
        <v>391659.15399999998</v>
      </c>
      <c r="AM977" s="27"/>
      <c r="AN977" s="27"/>
      <c r="AO977" s="27"/>
      <c r="AP977" s="27">
        <f t="shared" si="3215"/>
        <v>0</v>
      </c>
      <c r="AQ977" s="27">
        <f t="shared" si="3216"/>
        <v>123188.321</v>
      </c>
      <c r="AR977" s="27">
        <f t="shared" si="3217"/>
        <v>391659.15399999998</v>
      </c>
      <c r="AS977" s="27"/>
      <c r="AT977" s="27"/>
      <c r="AU977" s="27"/>
      <c r="AV977" s="27">
        <f t="shared" si="3218"/>
        <v>0</v>
      </c>
      <c r="AW977" s="27">
        <f t="shared" si="3219"/>
        <v>123188.321</v>
      </c>
      <c r="AX977" s="27">
        <f t="shared" si="3220"/>
        <v>391659.15399999998</v>
      </c>
      <c r="AY977" s="27"/>
      <c r="AZ977" s="27">
        <v>341796.54800000001</v>
      </c>
      <c r="BA977" s="27">
        <v>250797.6</v>
      </c>
      <c r="BB977" s="27">
        <f t="shared" si="3221"/>
        <v>0</v>
      </c>
      <c r="BC977" s="27">
        <f t="shared" si="3222"/>
        <v>464984.86900000001</v>
      </c>
      <c r="BD977" s="27">
        <f t="shared" si="3223"/>
        <v>642456.75399999996</v>
      </c>
      <c r="BE977" s="27"/>
      <c r="BF977" s="27"/>
      <c r="BG977" s="27"/>
      <c r="BH977" s="27">
        <f t="shared" si="3224"/>
        <v>0</v>
      </c>
      <c r="BI977" s="27">
        <f t="shared" si="3225"/>
        <v>464984.86900000001</v>
      </c>
      <c r="BJ977" s="27">
        <f t="shared" si="3226"/>
        <v>642456.75399999996</v>
      </c>
      <c r="BK977" s="27"/>
      <c r="BL977" s="27"/>
      <c r="BM977" s="27">
        <v>407119.46299999999</v>
      </c>
      <c r="BN977" s="27">
        <f t="shared" si="3227"/>
        <v>0</v>
      </c>
      <c r="BO977" s="27">
        <f t="shared" si="3228"/>
        <v>464984.86900000001</v>
      </c>
      <c r="BP977" s="27">
        <f t="shared" si="3229"/>
        <v>1049576.2169999999</v>
      </c>
      <c r="BQ977" s="27"/>
      <c r="BR977" s="27"/>
      <c r="BS977" s="27">
        <f t="shared" si="3230"/>
        <v>0</v>
      </c>
      <c r="BT977" s="27">
        <f t="shared" si="3231"/>
        <v>464984.86900000001</v>
      </c>
      <c r="BU977" s="27">
        <f t="shared" si="3232"/>
        <v>1049576.2169999999</v>
      </c>
      <c r="BV977" s="27">
        <v>-464984.86900000001</v>
      </c>
      <c r="BW977" s="27">
        <v>-1049576.2169999999</v>
      </c>
      <c r="BX977" s="27">
        <f t="shared" si="3233"/>
        <v>0</v>
      </c>
      <c r="BY977" s="27">
        <f t="shared" si="3234"/>
        <v>0</v>
      </c>
      <c r="BZ977" s="27">
        <f t="shared" si="3235"/>
        <v>0</v>
      </c>
      <c r="CA977" s="27"/>
      <c r="CB977" s="20"/>
      <c r="CC977" s="35"/>
    </row>
    <row r="978" spans="1:87" ht="31.2" hidden="1" x14ac:dyDescent="0.3">
      <c r="A978" s="18" t="s">
        <v>547</v>
      </c>
      <c r="B978" s="19"/>
      <c r="C978" s="18"/>
      <c r="D978" s="18"/>
      <c r="E978" s="34" t="s">
        <v>548</v>
      </c>
      <c r="F978" s="27">
        <f t="shared" si="3357"/>
        <v>62244.1</v>
      </c>
      <c r="G978" s="27">
        <f t="shared" si="3358"/>
        <v>0</v>
      </c>
      <c r="H978" s="27">
        <f t="shared" si="3359"/>
        <v>0</v>
      </c>
      <c r="I978" s="27">
        <f t="shared" si="3360"/>
        <v>-21444.351999999999</v>
      </c>
      <c r="J978" s="27">
        <f t="shared" si="3361"/>
        <v>0</v>
      </c>
      <c r="K978" s="27">
        <f t="shared" si="3362"/>
        <v>0</v>
      </c>
      <c r="L978" s="27">
        <f t="shared" si="3200"/>
        <v>40799.748</v>
      </c>
      <c r="M978" s="27">
        <f t="shared" si="3201"/>
        <v>0</v>
      </c>
      <c r="N978" s="27">
        <f t="shared" si="3202"/>
        <v>0</v>
      </c>
      <c r="O978" s="27">
        <f t="shared" si="3395"/>
        <v>596.89499999999998</v>
      </c>
      <c r="P978" s="27">
        <f t="shared" si="3364"/>
        <v>0</v>
      </c>
      <c r="Q978" s="27">
        <f t="shared" si="3365"/>
        <v>0</v>
      </c>
      <c r="R978" s="27">
        <f t="shared" si="3203"/>
        <v>41396.642999999996</v>
      </c>
      <c r="S978" s="27">
        <f t="shared" si="3204"/>
        <v>0</v>
      </c>
      <c r="T978" s="27">
        <f t="shared" si="3205"/>
        <v>0</v>
      </c>
      <c r="U978" s="27">
        <f t="shared" si="3366"/>
        <v>0</v>
      </c>
      <c r="V978" s="27">
        <f t="shared" si="3367"/>
        <v>0</v>
      </c>
      <c r="W978" s="27">
        <f t="shared" si="3368"/>
        <v>0</v>
      </c>
      <c r="X978" s="27">
        <f t="shared" si="3206"/>
        <v>41396.642999999996</v>
      </c>
      <c r="Y978" s="27">
        <f t="shared" si="3207"/>
        <v>0</v>
      </c>
      <c r="Z978" s="27">
        <f t="shared" si="3208"/>
        <v>0</v>
      </c>
      <c r="AA978" s="27">
        <f t="shared" si="3369"/>
        <v>0</v>
      </c>
      <c r="AB978" s="27">
        <f t="shared" si="3370"/>
        <v>0</v>
      </c>
      <c r="AC978" s="27">
        <f t="shared" si="3371"/>
        <v>0</v>
      </c>
      <c r="AD978" s="27">
        <f t="shared" si="3209"/>
        <v>41396.642999999996</v>
      </c>
      <c r="AE978" s="27">
        <f t="shared" si="3210"/>
        <v>0</v>
      </c>
      <c r="AF978" s="27">
        <f t="shared" si="3211"/>
        <v>0</v>
      </c>
      <c r="AG978" s="27">
        <f t="shared" si="3372"/>
        <v>0</v>
      </c>
      <c r="AH978" s="27">
        <f t="shared" si="3373"/>
        <v>0</v>
      </c>
      <c r="AI978" s="27">
        <f t="shared" si="3374"/>
        <v>0</v>
      </c>
      <c r="AJ978" s="27">
        <f t="shared" si="3212"/>
        <v>41396.642999999996</v>
      </c>
      <c r="AK978" s="27">
        <f t="shared" si="3213"/>
        <v>0</v>
      </c>
      <c r="AL978" s="27">
        <f t="shared" si="3214"/>
        <v>0</v>
      </c>
      <c r="AM978" s="27">
        <f t="shared" si="3375"/>
        <v>0</v>
      </c>
      <c r="AN978" s="27">
        <f t="shared" si="3376"/>
        <v>0</v>
      </c>
      <c r="AO978" s="27">
        <f t="shared" si="3377"/>
        <v>0</v>
      </c>
      <c r="AP978" s="27">
        <f t="shared" si="3215"/>
        <v>41396.642999999996</v>
      </c>
      <c r="AQ978" s="27">
        <f t="shared" si="3216"/>
        <v>0</v>
      </c>
      <c r="AR978" s="27">
        <f t="shared" si="3217"/>
        <v>0</v>
      </c>
      <c r="AS978" s="27">
        <f t="shared" si="3378"/>
        <v>0</v>
      </c>
      <c r="AT978" s="27">
        <f t="shared" si="3379"/>
        <v>0</v>
      </c>
      <c r="AU978" s="27">
        <f t="shared" si="3380"/>
        <v>0</v>
      </c>
      <c r="AV978" s="27">
        <f t="shared" si="3218"/>
        <v>41396.642999999996</v>
      </c>
      <c r="AW978" s="27">
        <f t="shared" si="3219"/>
        <v>0</v>
      </c>
      <c r="AX978" s="27">
        <f t="shared" si="3220"/>
        <v>0</v>
      </c>
      <c r="AY978" s="27">
        <f t="shared" si="3396"/>
        <v>0</v>
      </c>
      <c r="AZ978" s="27">
        <f t="shared" si="3382"/>
        <v>0</v>
      </c>
      <c r="BA978" s="27">
        <f t="shared" si="3383"/>
        <v>0</v>
      </c>
      <c r="BB978" s="27">
        <f t="shared" si="3221"/>
        <v>41396.642999999996</v>
      </c>
      <c r="BC978" s="27">
        <f t="shared" si="3222"/>
        <v>0</v>
      </c>
      <c r="BD978" s="27">
        <f t="shared" si="3223"/>
        <v>0</v>
      </c>
      <c r="BE978" s="27">
        <f t="shared" si="3384"/>
        <v>0</v>
      </c>
      <c r="BF978" s="27">
        <f t="shared" si="3385"/>
        <v>0</v>
      </c>
      <c r="BG978" s="27">
        <f t="shared" si="3386"/>
        <v>0</v>
      </c>
      <c r="BH978" s="27">
        <f t="shared" si="3224"/>
        <v>41396.642999999996</v>
      </c>
      <c r="BI978" s="27">
        <f t="shared" si="3225"/>
        <v>0</v>
      </c>
      <c r="BJ978" s="27">
        <f t="shared" si="3226"/>
        <v>0</v>
      </c>
      <c r="BK978" s="27">
        <f t="shared" si="3387"/>
        <v>0</v>
      </c>
      <c r="BL978" s="27">
        <f t="shared" si="3388"/>
        <v>0</v>
      </c>
      <c r="BM978" s="27">
        <f t="shared" si="3389"/>
        <v>0</v>
      </c>
      <c r="BN978" s="27">
        <f t="shared" si="3227"/>
        <v>41396.642999999996</v>
      </c>
      <c r="BO978" s="27">
        <f t="shared" si="3228"/>
        <v>0</v>
      </c>
      <c r="BP978" s="27">
        <f t="shared" si="3229"/>
        <v>0</v>
      </c>
      <c r="BQ978" s="27">
        <f t="shared" si="3390"/>
        <v>0</v>
      </c>
      <c r="BR978" s="27">
        <f t="shared" si="3391"/>
        <v>0</v>
      </c>
      <c r="BS978" s="27">
        <f t="shared" si="3230"/>
        <v>41396.642999999996</v>
      </c>
      <c r="BT978" s="27">
        <f t="shared" si="3231"/>
        <v>0</v>
      </c>
      <c r="BU978" s="27">
        <f t="shared" si="3232"/>
        <v>0</v>
      </c>
      <c r="BV978" s="27">
        <f t="shared" si="3392"/>
        <v>0</v>
      </c>
      <c r="BW978" s="27">
        <f t="shared" si="3393"/>
        <v>0</v>
      </c>
      <c r="BX978" s="27">
        <f t="shared" si="3233"/>
        <v>41396.642999999996</v>
      </c>
      <c r="BY978" s="27">
        <f t="shared" si="3234"/>
        <v>0</v>
      </c>
      <c r="BZ978" s="27">
        <f t="shared" si="3235"/>
        <v>0</v>
      </c>
      <c r="CA978" s="27">
        <f t="shared" si="3394"/>
        <v>0</v>
      </c>
      <c r="CB978" s="20">
        <v>0</v>
      </c>
      <c r="CC978" s="35"/>
      <c r="CI978" s="1" t="s">
        <v>30</v>
      </c>
    </row>
    <row r="979" spans="1:87" ht="46.8" hidden="1" x14ac:dyDescent="0.3">
      <c r="A979" s="18" t="s">
        <v>547</v>
      </c>
      <c r="B979" s="19">
        <v>400</v>
      </c>
      <c r="C979" s="18"/>
      <c r="D979" s="18"/>
      <c r="E979" s="34" t="s">
        <v>83</v>
      </c>
      <c r="F979" s="27">
        <f t="shared" si="3357"/>
        <v>62244.1</v>
      </c>
      <c r="G979" s="27">
        <f t="shared" si="3358"/>
        <v>0</v>
      </c>
      <c r="H979" s="27">
        <f t="shared" si="3359"/>
        <v>0</v>
      </c>
      <c r="I979" s="27">
        <f t="shared" si="3360"/>
        <v>-21444.351999999999</v>
      </c>
      <c r="J979" s="27">
        <f t="shared" si="3361"/>
        <v>0</v>
      </c>
      <c r="K979" s="27">
        <f t="shared" si="3362"/>
        <v>0</v>
      </c>
      <c r="L979" s="27">
        <f t="shared" si="3200"/>
        <v>40799.748</v>
      </c>
      <c r="M979" s="27">
        <f t="shared" si="3201"/>
        <v>0</v>
      </c>
      <c r="N979" s="27">
        <f t="shared" si="3202"/>
        <v>0</v>
      </c>
      <c r="O979" s="27">
        <f t="shared" si="3395"/>
        <v>596.89499999999998</v>
      </c>
      <c r="P979" s="27">
        <f t="shared" si="3364"/>
        <v>0</v>
      </c>
      <c r="Q979" s="27">
        <f t="shared" si="3365"/>
        <v>0</v>
      </c>
      <c r="R979" s="27">
        <f t="shared" si="3203"/>
        <v>41396.642999999996</v>
      </c>
      <c r="S979" s="27">
        <f t="shared" si="3204"/>
        <v>0</v>
      </c>
      <c r="T979" s="27">
        <f t="shared" si="3205"/>
        <v>0</v>
      </c>
      <c r="U979" s="27">
        <f t="shared" si="3366"/>
        <v>0</v>
      </c>
      <c r="V979" s="27">
        <f t="shared" si="3367"/>
        <v>0</v>
      </c>
      <c r="W979" s="27">
        <f t="shared" si="3368"/>
        <v>0</v>
      </c>
      <c r="X979" s="27">
        <f t="shared" si="3206"/>
        <v>41396.642999999996</v>
      </c>
      <c r="Y979" s="27">
        <f t="shared" si="3207"/>
        <v>0</v>
      </c>
      <c r="Z979" s="27">
        <f t="shared" si="3208"/>
        <v>0</v>
      </c>
      <c r="AA979" s="27">
        <f t="shared" si="3369"/>
        <v>0</v>
      </c>
      <c r="AB979" s="27">
        <f t="shared" si="3370"/>
        <v>0</v>
      </c>
      <c r="AC979" s="27">
        <f t="shared" si="3371"/>
        <v>0</v>
      </c>
      <c r="AD979" s="27">
        <f t="shared" si="3209"/>
        <v>41396.642999999996</v>
      </c>
      <c r="AE979" s="27">
        <f t="shared" si="3210"/>
        <v>0</v>
      </c>
      <c r="AF979" s="27">
        <f t="shared" si="3211"/>
        <v>0</v>
      </c>
      <c r="AG979" s="27">
        <f t="shared" si="3372"/>
        <v>0</v>
      </c>
      <c r="AH979" s="27">
        <f t="shared" si="3373"/>
        <v>0</v>
      </c>
      <c r="AI979" s="27">
        <f t="shared" si="3374"/>
        <v>0</v>
      </c>
      <c r="AJ979" s="27">
        <f t="shared" si="3212"/>
        <v>41396.642999999996</v>
      </c>
      <c r="AK979" s="27">
        <f t="shared" si="3213"/>
        <v>0</v>
      </c>
      <c r="AL979" s="27">
        <f t="shared" si="3214"/>
        <v>0</v>
      </c>
      <c r="AM979" s="27">
        <f t="shared" si="3375"/>
        <v>0</v>
      </c>
      <c r="AN979" s="27">
        <f t="shared" si="3376"/>
        <v>0</v>
      </c>
      <c r="AO979" s="27">
        <f t="shared" si="3377"/>
        <v>0</v>
      </c>
      <c r="AP979" s="27">
        <f t="shared" si="3215"/>
        <v>41396.642999999996</v>
      </c>
      <c r="AQ979" s="27">
        <f t="shared" si="3216"/>
        <v>0</v>
      </c>
      <c r="AR979" s="27">
        <f t="shared" si="3217"/>
        <v>0</v>
      </c>
      <c r="AS979" s="27">
        <f t="shared" si="3378"/>
        <v>0</v>
      </c>
      <c r="AT979" s="27">
        <f t="shared" si="3379"/>
        <v>0</v>
      </c>
      <c r="AU979" s="27">
        <f t="shared" si="3380"/>
        <v>0</v>
      </c>
      <c r="AV979" s="27">
        <f t="shared" si="3218"/>
        <v>41396.642999999996</v>
      </c>
      <c r="AW979" s="27">
        <f t="shared" si="3219"/>
        <v>0</v>
      </c>
      <c r="AX979" s="27">
        <f t="shared" si="3220"/>
        <v>0</v>
      </c>
      <c r="AY979" s="27">
        <f t="shared" si="3396"/>
        <v>0</v>
      </c>
      <c r="AZ979" s="27">
        <f t="shared" si="3382"/>
        <v>0</v>
      </c>
      <c r="BA979" s="27">
        <f t="shared" si="3383"/>
        <v>0</v>
      </c>
      <c r="BB979" s="27">
        <f t="shared" si="3221"/>
        <v>41396.642999999996</v>
      </c>
      <c r="BC979" s="27">
        <f t="shared" si="3222"/>
        <v>0</v>
      </c>
      <c r="BD979" s="27">
        <f t="shared" si="3223"/>
        <v>0</v>
      </c>
      <c r="BE979" s="27">
        <f t="shared" si="3384"/>
        <v>0</v>
      </c>
      <c r="BF979" s="27">
        <f t="shared" si="3385"/>
        <v>0</v>
      </c>
      <c r="BG979" s="27">
        <f t="shared" si="3386"/>
        <v>0</v>
      </c>
      <c r="BH979" s="27">
        <f t="shared" si="3224"/>
        <v>41396.642999999996</v>
      </c>
      <c r="BI979" s="27">
        <f t="shared" si="3225"/>
        <v>0</v>
      </c>
      <c r="BJ979" s="27">
        <f t="shared" si="3226"/>
        <v>0</v>
      </c>
      <c r="BK979" s="27">
        <f t="shared" si="3387"/>
        <v>0</v>
      </c>
      <c r="BL979" s="27">
        <f t="shared" si="3388"/>
        <v>0</v>
      </c>
      <c r="BM979" s="27">
        <f t="shared" si="3389"/>
        <v>0</v>
      </c>
      <c r="BN979" s="27">
        <f t="shared" si="3227"/>
        <v>41396.642999999996</v>
      </c>
      <c r="BO979" s="27">
        <f t="shared" si="3228"/>
        <v>0</v>
      </c>
      <c r="BP979" s="27">
        <f t="shared" si="3229"/>
        <v>0</v>
      </c>
      <c r="BQ979" s="27">
        <f t="shared" si="3390"/>
        <v>0</v>
      </c>
      <c r="BR979" s="27">
        <f t="shared" si="3391"/>
        <v>0</v>
      </c>
      <c r="BS979" s="27">
        <f t="shared" si="3230"/>
        <v>41396.642999999996</v>
      </c>
      <c r="BT979" s="27">
        <f t="shared" si="3231"/>
        <v>0</v>
      </c>
      <c r="BU979" s="27">
        <f t="shared" si="3232"/>
        <v>0</v>
      </c>
      <c r="BV979" s="27">
        <f t="shared" si="3392"/>
        <v>0</v>
      </c>
      <c r="BW979" s="27">
        <f t="shared" si="3393"/>
        <v>0</v>
      </c>
      <c r="BX979" s="27">
        <f t="shared" si="3233"/>
        <v>41396.642999999996</v>
      </c>
      <c r="BY979" s="27">
        <f t="shared" si="3234"/>
        <v>0</v>
      </c>
      <c r="BZ979" s="27">
        <f t="shared" si="3235"/>
        <v>0</v>
      </c>
      <c r="CA979" s="27">
        <f t="shared" si="3394"/>
        <v>0</v>
      </c>
      <c r="CB979" s="20">
        <v>0</v>
      </c>
      <c r="CC979" s="35"/>
      <c r="CG979" s="1" t="s">
        <v>28</v>
      </c>
    </row>
    <row r="980" spans="1:87" hidden="1" x14ac:dyDescent="0.3">
      <c r="A980" s="18" t="s">
        <v>547</v>
      </c>
      <c r="B980" s="19">
        <v>410</v>
      </c>
      <c r="C980" s="18"/>
      <c r="D980" s="18"/>
      <c r="E980" s="34" t="s">
        <v>84</v>
      </c>
      <c r="F980" s="27">
        <f t="shared" si="3357"/>
        <v>62244.1</v>
      </c>
      <c r="G980" s="27">
        <f t="shared" si="3358"/>
        <v>0</v>
      </c>
      <c r="H980" s="27">
        <f t="shared" si="3359"/>
        <v>0</v>
      </c>
      <c r="I980" s="27">
        <f t="shared" si="3360"/>
        <v>-21444.351999999999</v>
      </c>
      <c r="J980" s="27">
        <f t="shared" si="3361"/>
        <v>0</v>
      </c>
      <c r="K980" s="27">
        <f t="shared" si="3362"/>
        <v>0</v>
      </c>
      <c r="L980" s="27">
        <f t="shared" si="3200"/>
        <v>40799.748</v>
      </c>
      <c r="M980" s="27">
        <f t="shared" si="3201"/>
        <v>0</v>
      </c>
      <c r="N980" s="27">
        <f t="shared" si="3202"/>
        <v>0</v>
      </c>
      <c r="O980" s="27">
        <f t="shared" si="3395"/>
        <v>596.89499999999998</v>
      </c>
      <c r="P980" s="27">
        <f t="shared" si="3364"/>
        <v>0</v>
      </c>
      <c r="Q980" s="27">
        <f t="shared" si="3365"/>
        <v>0</v>
      </c>
      <c r="R980" s="27">
        <f t="shared" si="3203"/>
        <v>41396.642999999996</v>
      </c>
      <c r="S980" s="27">
        <f t="shared" si="3204"/>
        <v>0</v>
      </c>
      <c r="T980" s="27">
        <f t="shared" si="3205"/>
        <v>0</v>
      </c>
      <c r="U980" s="27">
        <f t="shared" si="3366"/>
        <v>0</v>
      </c>
      <c r="V980" s="27">
        <f t="shared" si="3367"/>
        <v>0</v>
      </c>
      <c r="W980" s="27">
        <f t="shared" si="3368"/>
        <v>0</v>
      </c>
      <c r="X980" s="27">
        <f t="shared" si="3206"/>
        <v>41396.642999999996</v>
      </c>
      <c r="Y980" s="27">
        <f t="shared" si="3207"/>
        <v>0</v>
      </c>
      <c r="Z980" s="27">
        <f t="shared" si="3208"/>
        <v>0</v>
      </c>
      <c r="AA980" s="27">
        <f t="shared" si="3369"/>
        <v>0</v>
      </c>
      <c r="AB980" s="27">
        <f t="shared" si="3370"/>
        <v>0</v>
      </c>
      <c r="AC980" s="27">
        <f t="shared" si="3371"/>
        <v>0</v>
      </c>
      <c r="AD980" s="27">
        <f t="shared" si="3209"/>
        <v>41396.642999999996</v>
      </c>
      <c r="AE980" s="27">
        <f t="shared" si="3210"/>
        <v>0</v>
      </c>
      <c r="AF980" s="27">
        <f t="shared" si="3211"/>
        <v>0</v>
      </c>
      <c r="AG980" s="27">
        <f t="shared" si="3372"/>
        <v>0</v>
      </c>
      <c r="AH980" s="27">
        <f t="shared" si="3373"/>
        <v>0</v>
      </c>
      <c r="AI980" s="27">
        <f t="shared" si="3374"/>
        <v>0</v>
      </c>
      <c r="AJ980" s="27">
        <f t="shared" si="3212"/>
        <v>41396.642999999996</v>
      </c>
      <c r="AK980" s="27">
        <f t="shared" si="3213"/>
        <v>0</v>
      </c>
      <c r="AL980" s="27">
        <f t="shared" si="3214"/>
        <v>0</v>
      </c>
      <c r="AM980" s="27">
        <f t="shared" si="3375"/>
        <v>0</v>
      </c>
      <c r="AN980" s="27">
        <f t="shared" si="3376"/>
        <v>0</v>
      </c>
      <c r="AO980" s="27">
        <f t="shared" si="3377"/>
        <v>0</v>
      </c>
      <c r="AP980" s="27">
        <f t="shared" si="3215"/>
        <v>41396.642999999996</v>
      </c>
      <c r="AQ980" s="27">
        <f t="shared" si="3216"/>
        <v>0</v>
      </c>
      <c r="AR980" s="27">
        <f t="shared" si="3217"/>
        <v>0</v>
      </c>
      <c r="AS980" s="27">
        <f t="shared" si="3378"/>
        <v>0</v>
      </c>
      <c r="AT980" s="27">
        <f t="shared" si="3379"/>
        <v>0</v>
      </c>
      <c r="AU980" s="27">
        <f t="shared" si="3380"/>
        <v>0</v>
      </c>
      <c r="AV980" s="27">
        <f t="shared" si="3218"/>
        <v>41396.642999999996</v>
      </c>
      <c r="AW980" s="27">
        <f t="shared" si="3219"/>
        <v>0</v>
      </c>
      <c r="AX980" s="27">
        <f t="shared" si="3220"/>
        <v>0</v>
      </c>
      <c r="AY980" s="27">
        <f t="shared" si="3396"/>
        <v>0</v>
      </c>
      <c r="AZ980" s="27">
        <f t="shared" si="3382"/>
        <v>0</v>
      </c>
      <c r="BA980" s="27">
        <f t="shared" si="3383"/>
        <v>0</v>
      </c>
      <c r="BB980" s="27">
        <f t="shared" si="3221"/>
        <v>41396.642999999996</v>
      </c>
      <c r="BC980" s="27">
        <f t="shared" si="3222"/>
        <v>0</v>
      </c>
      <c r="BD980" s="27">
        <f t="shared" si="3223"/>
        <v>0</v>
      </c>
      <c r="BE980" s="27">
        <f t="shared" si="3384"/>
        <v>0</v>
      </c>
      <c r="BF980" s="27">
        <f t="shared" si="3385"/>
        <v>0</v>
      </c>
      <c r="BG980" s="27">
        <f t="shared" si="3386"/>
        <v>0</v>
      </c>
      <c r="BH980" s="27">
        <f t="shared" si="3224"/>
        <v>41396.642999999996</v>
      </c>
      <c r="BI980" s="27">
        <f t="shared" si="3225"/>
        <v>0</v>
      </c>
      <c r="BJ980" s="27">
        <f t="shared" si="3226"/>
        <v>0</v>
      </c>
      <c r="BK980" s="27">
        <f t="shared" si="3387"/>
        <v>0</v>
      </c>
      <c r="BL980" s="27">
        <f t="shared" si="3388"/>
        <v>0</v>
      </c>
      <c r="BM980" s="27">
        <f t="shared" si="3389"/>
        <v>0</v>
      </c>
      <c r="BN980" s="27">
        <f t="shared" si="3227"/>
        <v>41396.642999999996</v>
      </c>
      <c r="BO980" s="27">
        <f t="shared" si="3228"/>
        <v>0</v>
      </c>
      <c r="BP980" s="27">
        <f t="shared" si="3229"/>
        <v>0</v>
      </c>
      <c r="BQ980" s="27">
        <f t="shared" si="3390"/>
        <v>0</v>
      </c>
      <c r="BR980" s="27">
        <f t="shared" si="3391"/>
        <v>0</v>
      </c>
      <c r="BS980" s="27">
        <f t="shared" si="3230"/>
        <v>41396.642999999996</v>
      </c>
      <c r="BT980" s="27">
        <f t="shared" si="3231"/>
        <v>0</v>
      </c>
      <c r="BU980" s="27">
        <f t="shared" si="3232"/>
        <v>0</v>
      </c>
      <c r="BV980" s="27">
        <f t="shared" si="3392"/>
        <v>0</v>
      </c>
      <c r="BW980" s="27">
        <f t="shared" si="3393"/>
        <v>0</v>
      </c>
      <c r="BX980" s="27">
        <f t="shared" si="3233"/>
        <v>41396.642999999996</v>
      </c>
      <c r="BY980" s="27">
        <f t="shared" si="3234"/>
        <v>0</v>
      </c>
      <c r="BZ980" s="27">
        <f t="shared" si="3235"/>
        <v>0</v>
      </c>
      <c r="CA980" s="27">
        <f t="shared" si="3394"/>
        <v>0</v>
      </c>
      <c r="CB980" s="20">
        <v>0</v>
      </c>
      <c r="CC980" s="35"/>
      <c r="CH980" s="1" t="s">
        <v>29</v>
      </c>
    </row>
    <row r="981" spans="1:87" hidden="1" x14ac:dyDescent="0.3">
      <c r="A981" s="18" t="s">
        <v>547</v>
      </c>
      <c r="B981" s="19">
        <v>410</v>
      </c>
      <c r="C981" s="18" t="s">
        <v>46</v>
      </c>
      <c r="D981" s="18" t="s">
        <v>66</v>
      </c>
      <c r="E981" s="34" t="s">
        <v>214</v>
      </c>
      <c r="F981" s="27">
        <v>62244.1</v>
      </c>
      <c r="G981" s="27"/>
      <c r="H981" s="27"/>
      <c r="I981" s="27">
        <v>-21444.351999999999</v>
      </c>
      <c r="J981" s="27"/>
      <c r="K981" s="27"/>
      <c r="L981" s="27">
        <f t="shared" si="3200"/>
        <v>40799.748</v>
      </c>
      <c r="M981" s="27">
        <f t="shared" si="3201"/>
        <v>0</v>
      </c>
      <c r="N981" s="27">
        <f t="shared" si="3202"/>
        <v>0</v>
      </c>
      <c r="O981" s="27">
        <v>596.89499999999998</v>
      </c>
      <c r="P981" s="27"/>
      <c r="Q981" s="27"/>
      <c r="R981" s="27">
        <f t="shared" si="3203"/>
        <v>41396.642999999996</v>
      </c>
      <c r="S981" s="27">
        <f t="shared" si="3204"/>
        <v>0</v>
      </c>
      <c r="T981" s="27">
        <f t="shared" si="3205"/>
        <v>0</v>
      </c>
      <c r="U981" s="27"/>
      <c r="V981" s="27"/>
      <c r="W981" s="27"/>
      <c r="X981" s="27">
        <f t="shared" si="3206"/>
        <v>41396.642999999996</v>
      </c>
      <c r="Y981" s="27">
        <f t="shared" si="3207"/>
        <v>0</v>
      </c>
      <c r="Z981" s="27">
        <f t="shared" si="3208"/>
        <v>0</v>
      </c>
      <c r="AA981" s="27"/>
      <c r="AB981" s="27"/>
      <c r="AC981" s="27"/>
      <c r="AD981" s="27">
        <f t="shared" si="3209"/>
        <v>41396.642999999996</v>
      </c>
      <c r="AE981" s="27">
        <f t="shared" si="3210"/>
        <v>0</v>
      </c>
      <c r="AF981" s="27">
        <f t="shared" si="3211"/>
        <v>0</v>
      </c>
      <c r="AG981" s="27"/>
      <c r="AH981" s="27"/>
      <c r="AI981" s="27"/>
      <c r="AJ981" s="27">
        <f t="shared" si="3212"/>
        <v>41396.642999999996</v>
      </c>
      <c r="AK981" s="27">
        <f t="shared" si="3213"/>
        <v>0</v>
      </c>
      <c r="AL981" s="27">
        <f t="shared" si="3214"/>
        <v>0</v>
      </c>
      <c r="AM981" s="27"/>
      <c r="AN981" s="27"/>
      <c r="AO981" s="27"/>
      <c r="AP981" s="27">
        <f t="shared" si="3215"/>
        <v>41396.642999999996</v>
      </c>
      <c r="AQ981" s="27">
        <f t="shared" si="3216"/>
        <v>0</v>
      </c>
      <c r="AR981" s="27">
        <f t="shared" si="3217"/>
        <v>0</v>
      </c>
      <c r="AS981" s="27"/>
      <c r="AT981" s="27"/>
      <c r="AU981" s="27"/>
      <c r="AV981" s="27">
        <f t="shared" si="3218"/>
        <v>41396.642999999996</v>
      </c>
      <c r="AW981" s="27">
        <f t="shared" si="3219"/>
        <v>0</v>
      </c>
      <c r="AX981" s="27">
        <f t="shared" si="3220"/>
        <v>0</v>
      </c>
      <c r="AY981" s="27"/>
      <c r="AZ981" s="27"/>
      <c r="BA981" s="27"/>
      <c r="BB981" s="27">
        <f t="shared" si="3221"/>
        <v>41396.642999999996</v>
      </c>
      <c r="BC981" s="27">
        <f t="shared" si="3222"/>
        <v>0</v>
      </c>
      <c r="BD981" s="27">
        <f t="shared" si="3223"/>
        <v>0</v>
      </c>
      <c r="BE981" s="27"/>
      <c r="BF981" s="27"/>
      <c r="BG981" s="27"/>
      <c r="BH981" s="27">
        <f t="shared" si="3224"/>
        <v>41396.642999999996</v>
      </c>
      <c r="BI981" s="27">
        <f t="shared" si="3225"/>
        <v>0</v>
      </c>
      <c r="BJ981" s="27">
        <f t="shared" si="3226"/>
        <v>0</v>
      </c>
      <c r="BK981" s="27"/>
      <c r="BL981" s="27"/>
      <c r="BM981" s="27"/>
      <c r="BN981" s="27">
        <f t="shared" si="3227"/>
        <v>41396.642999999996</v>
      </c>
      <c r="BO981" s="27">
        <f t="shared" si="3228"/>
        <v>0</v>
      </c>
      <c r="BP981" s="27">
        <f t="shared" si="3229"/>
        <v>0</v>
      </c>
      <c r="BQ981" s="27"/>
      <c r="BR981" s="27"/>
      <c r="BS981" s="27">
        <f t="shared" si="3230"/>
        <v>41396.642999999996</v>
      </c>
      <c r="BT981" s="27">
        <f t="shared" si="3231"/>
        <v>0</v>
      </c>
      <c r="BU981" s="27">
        <f t="shared" si="3232"/>
        <v>0</v>
      </c>
      <c r="BV981" s="27"/>
      <c r="BW981" s="27"/>
      <c r="BX981" s="27">
        <f t="shared" si="3233"/>
        <v>41396.642999999996</v>
      </c>
      <c r="BY981" s="27">
        <f t="shared" si="3234"/>
        <v>0</v>
      </c>
      <c r="BZ981" s="27">
        <f t="shared" si="3235"/>
        <v>0</v>
      </c>
      <c r="CA981" s="27"/>
      <c r="CB981" s="20">
        <v>0</v>
      </c>
      <c r="CC981" s="35">
        <v>94</v>
      </c>
    </row>
    <row r="982" spans="1:87" ht="31.2" hidden="1" x14ac:dyDescent="0.3">
      <c r="A982" s="18" t="s">
        <v>549</v>
      </c>
      <c r="B982" s="19"/>
      <c r="C982" s="18"/>
      <c r="D982" s="18"/>
      <c r="E982" s="34" t="s">
        <v>550</v>
      </c>
      <c r="F982" s="27">
        <f t="shared" si="3357"/>
        <v>147175</v>
      </c>
      <c r="G982" s="27">
        <f t="shared" si="3358"/>
        <v>222299.2</v>
      </c>
      <c r="H982" s="27">
        <f t="shared" si="3359"/>
        <v>0</v>
      </c>
      <c r="I982" s="27">
        <f t="shared" si="3360"/>
        <v>0</v>
      </c>
      <c r="J982" s="27">
        <f t="shared" si="3361"/>
        <v>0</v>
      </c>
      <c r="K982" s="27">
        <f t="shared" si="3362"/>
        <v>0</v>
      </c>
      <c r="L982" s="27">
        <f t="shared" si="3200"/>
        <v>147175</v>
      </c>
      <c r="M982" s="27">
        <f t="shared" si="3201"/>
        <v>222299.2</v>
      </c>
      <c r="N982" s="27">
        <f t="shared" si="3202"/>
        <v>0</v>
      </c>
      <c r="O982" s="27">
        <f t="shared" si="3395"/>
        <v>272357.66000000003</v>
      </c>
      <c r="P982" s="27">
        <f t="shared" si="3364"/>
        <v>-222299.2</v>
      </c>
      <c r="Q982" s="27">
        <f t="shared" si="3365"/>
        <v>0</v>
      </c>
      <c r="R982" s="27">
        <f t="shared" si="3203"/>
        <v>419532.66000000003</v>
      </c>
      <c r="S982" s="27">
        <f t="shared" si="3204"/>
        <v>0</v>
      </c>
      <c r="T982" s="27">
        <f t="shared" si="3205"/>
        <v>0</v>
      </c>
      <c r="U982" s="27">
        <f t="shared" si="3366"/>
        <v>0</v>
      </c>
      <c r="V982" s="27">
        <f t="shared" si="3367"/>
        <v>0</v>
      </c>
      <c r="W982" s="27">
        <f t="shared" si="3368"/>
        <v>0</v>
      </c>
      <c r="X982" s="27">
        <f t="shared" si="3206"/>
        <v>419532.66000000003</v>
      </c>
      <c r="Y982" s="27">
        <f t="shared" si="3207"/>
        <v>0</v>
      </c>
      <c r="Z982" s="27">
        <f t="shared" si="3208"/>
        <v>0</v>
      </c>
      <c r="AA982" s="27">
        <f t="shared" si="3369"/>
        <v>0</v>
      </c>
      <c r="AB982" s="27">
        <f t="shared" si="3370"/>
        <v>0</v>
      </c>
      <c r="AC982" s="27">
        <f t="shared" si="3371"/>
        <v>0</v>
      </c>
      <c r="AD982" s="27">
        <f t="shared" si="3209"/>
        <v>419532.66000000003</v>
      </c>
      <c r="AE982" s="27">
        <f t="shared" si="3210"/>
        <v>0</v>
      </c>
      <c r="AF982" s="27">
        <f t="shared" si="3211"/>
        <v>0</v>
      </c>
      <c r="AG982" s="27">
        <f t="shared" si="3372"/>
        <v>0</v>
      </c>
      <c r="AH982" s="27">
        <f t="shared" si="3373"/>
        <v>0</v>
      </c>
      <c r="AI982" s="27">
        <f t="shared" si="3374"/>
        <v>0</v>
      </c>
      <c r="AJ982" s="27">
        <f t="shared" si="3212"/>
        <v>419532.66000000003</v>
      </c>
      <c r="AK982" s="27">
        <f t="shared" si="3213"/>
        <v>0</v>
      </c>
      <c r="AL982" s="27">
        <f t="shared" si="3214"/>
        <v>0</v>
      </c>
      <c r="AM982" s="27">
        <f t="shared" si="3375"/>
        <v>233321.821</v>
      </c>
      <c r="AN982" s="27">
        <f t="shared" si="3376"/>
        <v>0</v>
      </c>
      <c r="AO982" s="27">
        <f t="shared" si="3377"/>
        <v>0</v>
      </c>
      <c r="AP982" s="27">
        <f t="shared" si="3215"/>
        <v>652854.48100000003</v>
      </c>
      <c r="AQ982" s="27">
        <f t="shared" si="3216"/>
        <v>0</v>
      </c>
      <c r="AR982" s="27">
        <f t="shared" si="3217"/>
        <v>0</v>
      </c>
      <c r="AS982" s="27">
        <f t="shared" si="3378"/>
        <v>0</v>
      </c>
      <c r="AT982" s="27">
        <f t="shared" si="3379"/>
        <v>0</v>
      </c>
      <c r="AU982" s="27">
        <f t="shared" si="3380"/>
        <v>0</v>
      </c>
      <c r="AV982" s="27">
        <f t="shared" si="3218"/>
        <v>652854.48100000003</v>
      </c>
      <c r="AW982" s="27">
        <f t="shared" si="3219"/>
        <v>0</v>
      </c>
      <c r="AX982" s="27">
        <f t="shared" si="3220"/>
        <v>0</v>
      </c>
      <c r="AY982" s="27">
        <f t="shared" si="3396"/>
        <v>0</v>
      </c>
      <c r="AZ982" s="27">
        <f t="shared" si="3382"/>
        <v>0</v>
      </c>
      <c r="BA982" s="27">
        <f t="shared" si="3383"/>
        <v>0</v>
      </c>
      <c r="BB982" s="27">
        <f t="shared" si="3221"/>
        <v>652854.48100000003</v>
      </c>
      <c r="BC982" s="27">
        <f t="shared" si="3222"/>
        <v>0</v>
      </c>
      <c r="BD982" s="27">
        <f t="shared" si="3223"/>
        <v>0</v>
      </c>
      <c r="BE982" s="27">
        <f t="shared" si="3384"/>
        <v>0</v>
      </c>
      <c r="BF982" s="27">
        <f t="shared" si="3385"/>
        <v>0</v>
      </c>
      <c r="BG982" s="27">
        <f t="shared" si="3386"/>
        <v>0</v>
      </c>
      <c r="BH982" s="27">
        <f t="shared" si="3224"/>
        <v>652854.48100000003</v>
      </c>
      <c r="BI982" s="27">
        <f t="shared" si="3225"/>
        <v>0</v>
      </c>
      <c r="BJ982" s="27">
        <f t="shared" si="3226"/>
        <v>0</v>
      </c>
      <c r="BK982" s="27">
        <f t="shared" si="3387"/>
        <v>0</v>
      </c>
      <c r="BL982" s="27">
        <f t="shared" si="3388"/>
        <v>0</v>
      </c>
      <c r="BM982" s="27">
        <f t="shared" si="3389"/>
        <v>0</v>
      </c>
      <c r="BN982" s="27">
        <f t="shared" si="3227"/>
        <v>652854.48100000003</v>
      </c>
      <c r="BO982" s="27">
        <f t="shared" si="3228"/>
        <v>0</v>
      </c>
      <c r="BP982" s="27">
        <f t="shared" si="3229"/>
        <v>0</v>
      </c>
      <c r="BQ982" s="27">
        <f t="shared" si="3390"/>
        <v>0</v>
      </c>
      <c r="BR982" s="27">
        <f t="shared" si="3391"/>
        <v>0</v>
      </c>
      <c r="BS982" s="27">
        <f t="shared" si="3230"/>
        <v>652854.48100000003</v>
      </c>
      <c r="BT982" s="27">
        <f t="shared" si="3231"/>
        <v>0</v>
      </c>
      <c r="BU982" s="27">
        <f t="shared" si="3232"/>
        <v>0</v>
      </c>
      <c r="BV982" s="27">
        <f t="shared" si="3392"/>
        <v>0</v>
      </c>
      <c r="BW982" s="27">
        <f t="shared" si="3393"/>
        <v>0</v>
      </c>
      <c r="BX982" s="27">
        <f t="shared" si="3233"/>
        <v>652854.48100000003</v>
      </c>
      <c r="BY982" s="27">
        <f t="shared" si="3234"/>
        <v>0</v>
      </c>
      <c r="BZ982" s="27">
        <f t="shared" si="3235"/>
        <v>0</v>
      </c>
      <c r="CA982" s="27">
        <f t="shared" si="3394"/>
        <v>0</v>
      </c>
      <c r="CB982" s="20">
        <v>0</v>
      </c>
      <c r="CC982" s="35"/>
      <c r="CI982" s="1" t="s">
        <v>30</v>
      </c>
    </row>
    <row r="983" spans="1:87" ht="46.8" hidden="1" x14ac:dyDescent="0.3">
      <c r="A983" s="18" t="s">
        <v>549</v>
      </c>
      <c r="B983" s="19">
        <v>400</v>
      </c>
      <c r="C983" s="18"/>
      <c r="D983" s="18"/>
      <c r="E983" s="34" t="s">
        <v>83</v>
      </c>
      <c r="F983" s="27">
        <f t="shared" ref="F983:K983" si="3397">F984+F986</f>
        <v>147175</v>
      </c>
      <c r="G983" s="27">
        <f t="shared" si="3397"/>
        <v>222299.2</v>
      </c>
      <c r="H983" s="27">
        <f t="shared" si="3397"/>
        <v>0</v>
      </c>
      <c r="I983" s="27">
        <f t="shared" si="3397"/>
        <v>0</v>
      </c>
      <c r="J983" s="27">
        <f t="shared" si="3397"/>
        <v>0</v>
      </c>
      <c r="K983" s="27">
        <f t="shared" si="3397"/>
        <v>0</v>
      </c>
      <c r="L983" s="27">
        <f t="shared" si="3200"/>
        <v>147175</v>
      </c>
      <c r="M983" s="27">
        <f t="shared" si="3201"/>
        <v>222299.2</v>
      </c>
      <c r="N983" s="27">
        <f t="shared" si="3202"/>
        <v>0</v>
      </c>
      <c r="O983" s="27">
        <f>O984+O986</f>
        <v>272357.66000000003</v>
      </c>
      <c r="P983" s="27">
        <f>P984+P986</f>
        <v>-222299.2</v>
      </c>
      <c r="Q983" s="27">
        <f>Q984+Q986</f>
        <v>0</v>
      </c>
      <c r="R983" s="27">
        <f t="shared" si="3203"/>
        <v>419532.66000000003</v>
      </c>
      <c r="S983" s="27">
        <f t="shared" si="3204"/>
        <v>0</v>
      </c>
      <c r="T983" s="27">
        <f t="shared" si="3205"/>
        <v>0</v>
      </c>
      <c r="U983" s="27">
        <f>U984+U986</f>
        <v>0</v>
      </c>
      <c r="V983" s="27">
        <f>V984+V986</f>
        <v>0</v>
      </c>
      <c r="W983" s="27">
        <f>W984+W986</f>
        <v>0</v>
      </c>
      <c r="X983" s="27">
        <f t="shared" si="3206"/>
        <v>419532.66000000003</v>
      </c>
      <c r="Y983" s="27">
        <f t="shared" si="3207"/>
        <v>0</v>
      </c>
      <c r="Z983" s="27">
        <f t="shared" si="3208"/>
        <v>0</v>
      </c>
      <c r="AA983" s="27">
        <f>AA984+AA986</f>
        <v>0</v>
      </c>
      <c r="AB983" s="27">
        <f>AB984+AB986</f>
        <v>0</v>
      </c>
      <c r="AC983" s="27">
        <f>AC984+AC986</f>
        <v>0</v>
      </c>
      <c r="AD983" s="27">
        <f t="shared" si="3209"/>
        <v>419532.66000000003</v>
      </c>
      <c r="AE983" s="27">
        <f t="shared" si="3210"/>
        <v>0</v>
      </c>
      <c r="AF983" s="27">
        <f t="shared" si="3211"/>
        <v>0</v>
      </c>
      <c r="AG983" s="27">
        <f>AG984+AG986</f>
        <v>0</v>
      </c>
      <c r="AH983" s="27">
        <f>AH984+AH986</f>
        <v>0</v>
      </c>
      <c r="AI983" s="27">
        <f>AI984+AI986</f>
        <v>0</v>
      </c>
      <c r="AJ983" s="27">
        <f t="shared" si="3212"/>
        <v>419532.66000000003</v>
      </c>
      <c r="AK983" s="27">
        <f t="shared" si="3213"/>
        <v>0</v>
      </c>
      <c r="AL983" s="27">
        <f t="shared" si="3214"/>
        <v>0</v>
      </c>
      <c r="AM983" s="27">
        <f>AM984+AM986</f>
        <v>233321.821</v>
      </c>
      <c r="AN983" s="27">
        <f>AN984+AN986</f>
        <v>0</v>
      </c>
      <c r="AO983" s="27">
        <f>AO984+AO986</f>
        <v>0</v>
      </c>
      <c r="AP983" s="27">
        <f t="shared" si="3215"/>
        <v>652854.48100000003</v>
      </c>
      <c r="AQ983" s="27">
        <f t="shared" si="3216"/>
        <v>0</v>
      </c>
      <c r="AR983" s="27">
        <f t="shared" si="3217"/>
        <v>0</v>
      </c>
      <c r="AS983" s="27">
        <f>AS984+AS986</f>
        <v>0</v>
      </c>
      <c r="AT983" s="27">
        <f>AT984+AT986</f>
        <v>0</v>
      </c>
      <c r="AU983" s="27">
        <f>AU984+AU986</f>
        <v>0</v>
      </c>
      <c r="AV983" s="27">
        <f t="shared" si="3218"/>
        <v>652854.48100000003</v>
      </c>
      <c r="AW983" s="27">
        <f t="shared" si="3219"/>
        <v>0</v>
      </c>
      <c r="AX983" s="27">
        <f t="shared" si="3220"/>
        <v>0</v>
      </c>
      <c r="AY983" s="27">
        <f>AY984+AY986</f>
        <v>0</v>
      </c>
      <c r="AZ983" s="27">
        <f>AZ984+AZ986</f>
        <v>0</v>
      </c>
      <c r="BA983" s="27">
        <f>BA984+BA986</f>
        <v>0</v>
      </c>
      <c r="BB983" s="27">
        <f t="shared" si="3221"/>
        <v>652854.48100000003</v>
      </c>
      <c r="BC983" s="27">
        <f t="shared" si="3222"/>
        <v>0</v>
      </c>
      <c r="BD983" s="27">
        <f t="shared" si="3223"/>
        <v>0</v>
      </c>
      <c r="BE983" s="27">
        <f>BE984+BE986</f>
        <v>0</v>
      </c>
      <c r="BF983" s="27">
        <f>BF984+BF986</f>
        <v>0</v>
      </c>
      <c r="BG983" s="27">
        <f>BG984+BG986</f>
        <v>0</v>
      </c>
      <c r="BH983" s="27">
        <f t="shared" si="3224"/>
        <v>652854.48100000003</v>
      </c>
      <c r="BI983" s="27">
        <f t="shared" si="3225"/>
        <v>0</v>
      </c>
      <c r="BJ983" s="27">
        <f t="shared" si="3226"/>
        <v>0</v>
      </c>
      <c r="BK983" s="27">
        <f>BK984+BK986</f>
        <v>0</v>
      </c>
      <c r="BL983" s="27">
        <f>BL984+BL986</f>
        <v>0</v>
      </c>
      <c r="BM983" s="27">
        <f>BM984+BM986</f>
        <v>0</v>
      </c>
      <c r="BN983" s="27">
        <f t="shared" si="3227"/>
        <v>652854.48100000003</v>
      </c>
      <c r="BO983" s="27">
        <f t="shared" si="3228"/>
        <v>0</v>
      </c>
      <c r="BP983" s="27">
        <f t="shared" si="3229"/>
        <v>0</v>
      </c>
      <c r="BQ983" s="27">
        <f>BQ984+BQ986</f>
        <v>0</v>
      </c>
      <c r="BR983" s="27">
        <f>BR984+BR986</f>
        <v>0</v>
      </c>
      <c r="BS983" s="27">
        <f t="shared" si="3230"/>
        <v>652854.48100000003</v>
      </c>
      <c r="BT983" s="27">
        <f t="shared" si="3231"/>
        <v>0</v>
      </c>
      <c r="BU983" s="27">
        <f t="shared" si="3232"/>
        <v>0</v>
      </c>
      <c r="BV983" s="27">
        <f>BV984+BV986</f>
        <v>0</v>
      </c>
      <c r="BW983" s="27">
        <f>BW984+BW986</f>
        <v>0</v>
      </c>
      <c r="BX983" s="27">
        <f t="shared" si="3233"/>
        <v>652854.48100000003</v>
      </c>
      <c r="BY983" s="27">
        <f t="shared" si="3234"/>
        <v>0</v>
      </c>
      <c r="BZ983" s="27">
        <f t="shared" si="3235"/>
        <v>0</v>
      </c>
      <c r="CA983" s="27">
        <f>CA984+CA986</f>
        <v>0</v>
      </c>
      <c r="CB983" s="20">
        <v>0</v>
      </c>
      <c r="CC983" s="35"/>
      <c r="CG983" s="1" t="s">
        <v>28</v>
      </c>
    </row>
    <row r="984" spans="1:87" hidden="1" x14ac:dyDescent="0.3">
      <c r="A984" s="18" t="s">
        <v>549</v>
      </c>
      <c r="B984" s="19">
        <v>410</v>
      </c>
      <c r="C984" s="18"/>
      <c r="D984" s="18"/>
      <c r="E984" s="34" t="s">
        <v>84</v>
      </c>
      <c r="F984" s="27">
        <f t="shared" ref="F984:K984" si="3398">F985</f>
        <v>92554.3</v>
      </c>
      <c r="G984" s="27">
        <f t="shared" si="3398"/>
        <v>222299.2</v>
      </c>
      <c r="H984" s="27">
        <f t="shared" si="3398"/>
        <v>0</v>
      </c>
      <c r="I984" s="27">
        <f t="shared" si="3398"/>
        <v>0</v>
      </c>
      <c r="J984" s="27">
        <f t="shared" si="3398"/>
        <v>0</v>
      </c>
      <c r="K984" s="27">
        <f t="shared" si="3398"/>
        <v>0</v>
      </c>
      <c r="L984" s="27">
        <f t="shared" si="3200"/>
        <v>92554.3</v>
      </c>
      <c r="M984" s="27">
        <f t="shared" si="3201"/>
        <v>222299.2</v>
      </c>
      <c r="N984" s="27">
        <f t="shared" si="3202"/>
        <v>0</v>
      </c>
      <c r="O984" s="27">
        <f>O985</f>
        <v>272357.66000000003</v>
      </c>
      <c r="P984" s="27">
        <f>P985</f>
        <v>-222299.2</v>
      </c>
      <c r="Q984" s="27">
        <f>Q985</f>
        <v>0</v>
      </c>
      <c r="R984" s="27">
        <f t="shared" si="3203"/>
        <v>364911.96</v>
      </c>
      <c r="S984" s="27">
        <f t="shared" si="3204"/>
        <v>0</v>
      </c>
      <c r="T984" s="27">
        <f t="shared" si="3205"/>
        <v>0</v>
      </c>
      <c r="U984" s="27">
        <f>U985</f>
        <v>0</v>
      </c>
      <c r="V984" s="27">
        <f>V985</f>
        <v>0</v>
      </c>
      <c r="W984" s="27">
        <f>W985</f>
        <v>0</v>
      </c>
      <c r="X984" s="27">
        <f t="shared" si="3206"/>
        <v>364911.96</v>
      </c>
      <c r="Y984" s="27">
        <f t="shared" si="3207"/>
        <v>0</v>
      </c>
      <c r="Z984" s="27">
        <f t="shared" si="3208"/>
        <v>0</v>
      </c>
      <c r="AA984" s="27">
        <f>AA985</f>
        <v>0</v>
      </c>
      <c r="AB984" s="27">
        <f>AB985</f>
        <v>0</v>
      </c>
      <c r="AC984" s="27">
        <f>AC985</f>
        <v>0</v>
      </c>
      <c r="AD984" s="27">
        <f t="shared" si="3209"/>
        <v>364911.96</v>
      </c>
      <c r="AE984" s="27">
        <f t="shared" si="3210"/>
        <v>0</v>
      </c>
      <c r="AF984" s="27">
        <f t="shared" si="3211"/>
        <v>0</v>
      </c>
      <c r="AG984" s="27">
        <f>AG985</f>
        <v>0</v>
      </c>
      <c r="AH984" s="27">
        <f>AH985</f>
        <v>0</v>
      </c>
      <c r="AI984" s="27">
        <f>AI985</f>
        <v>0</v>
      </c>
      <c r="AJ984" s="27">
        <f t="shared" si="3212"/>
        <v>364911.96</v>
      </c>
      <c r="AK984" s="27">
        <f t="shared" si="3213"/>
        <v>0</v>
      </c>
      <c r="AL984" s="27">
        <f t="shared" si="3214"/>
        <v>0</v>
      </c>
      <c r="AM984" s="27">
        <f>AM985</f>
        <v>187884.84899999999</v>
      </c>
      <c r="AN984" s="27">
        <f>AN985</f>
        <v>0</v>
      </c>
      <c r="AO984" s="27">
        <f>AO985</f>
        <v>0</v>
      </c>
      <c r="AP984" s="27">
        <f t="shared" si="3215"/>
        <v>552796.80900000001</v>
      </c>
      <c r="AQ984" s="27">
        <f t="shared" si="3216"/>
        <v>0</v>
      </c>
      <c r="AR984" s="27">
        <f t="shared" si="3217"/>
        <v>0</v>
      </c>
      <c r="AS984" s="27">
        <f>AS985</f>
        <v>0</v>
      </c>
      <c r="AT984" s="27">
        <f>AT985</f>
        <v>0</v>
      </c>
      <c r="AU984" s="27">
        <f>AU985</f>
        <v>0</v>
      </c>
      <c r="AV984" s="27">
        <f t="shared" si="3218"/>
        <v>552796.80900000001</v>
      </c>
      <c r="AW984" s="27">
        <f t="shared" si="3219"/>
        <v>0</v>
      </c>
      <c r="AX984" s="27">
        <f t="shared" si="3220"/>
        <v>0</v>
      </c>
      <c r="AY984" s="27">
        <f>AY985</f>
        <v>0</v>
      </c>
      <c r="AZ984" s="27">
        <f>AZ985</f>
        <v>0</v>
      </c>
      <c r="BA984" s="27">
        <f>BA985</f>
        <v>0</v>
      </c>
      <c r="BB984" s="27">
        <f t="shared" si="3221"/>
        <v>552796.80900000001</v>
      </c>
      <c r="BC984" s="27">
        <f t="shared" si="3222"/>
        <v>0</v>
      </c>
      <c r="BD984" s="27">
        <f t="shared" si="3223"/>
        <v>0</v>
      </c>
      <c r="BE984" s="27">
        <f>BE985</f>
        <v>0</v>
      </c>
      <c r="BF984" s="27">
        <f>BF985</f>
        <v>0</v>
      </c>
      <c r="BG984" s="27">
        <f>BG985</f>
        <v>0</v>
      </c>
      <c r="BH984" s="27">
        <f t="shared" si="3224"/>
        <v>552796.80900000001</v>
      </c>
      <c r="BI984" s="27">
        <f t="shared" si="3225"/>
        <v>0</v>
      </c>
      <c r="BJ984" s="27">
        <f t="shared" si="3226"/>
        <v>0</v>
      </c>
      <c r="BK984" s="27">
        <f>BK985</f>
        <v>0</v>
      </c>
      <c r="BL984" s="27">
        <f>BL985</f>
        <v>0</v>
      </c>
      <c r="BM984" s="27">
        <f>BM985</f>
        <v>0</v>
      </c>
      <c r="BN984" s="27">
        <f t="shared" si="3227"/>
        <v>552796.80900000001</v>
      </c>
      <c r="BO984" s="27">
        <f t="shared" si="3228"/>
        <v>0</v>
      </c>
      <c r="BP984" s="27">
        <f t="shared" si="3229"/>
        <v>0</v>
      </c>
      <c r="BQ984" s="27">
        <f>BQ985</f>
        <v>0</v>
      </c>
      <c r="BR984" s="27">
        <f>BR985</f>
        <v>0</v>
      </c>
      <c r="BS984" s="27">
        <f t="shared" si="3230"/>
        <v>552796.80900000001</v>
      </c>
      <c r="BT984" s="27">
        <f t="shared" si="3231"/>
        <v>0</v>
      </c>
      <c r="BU984" s="27">
        <f t="shared" si="3232"/>
        <v>0</v>
      </c>
      <c r="BV984" s="27">
        <f>BV985</f>
        <v>0</v>
      </c>
      <c r="BW984" s="27">
        <f>BW985</f>
        <v>0</v>
      </c>
      <c r="BX984" s="27">
        <f t="shared" si="3233"/>
        <v>552796.80900000001</v>
      </c>
      <c r="BY984" s="27">
        <f t="shared" si="3234"/>
        <v>0</v>
      </c>
      <c r="BZ984" s="27">
        <f t="shared" si="3235"/>
        <v>0</v>
      </c>
      <c r="CA984" s="27">
        <f>CA985</f>
        <v>0</v>
      </c>
      <c r="CB984" s="20">
        <v>0</v>
      </c>
      <c r="CC984" s="35"/>
      <c r="CH984" s="1" t="s">
        <v>29</v>
      </c>
    </row>
    <row r="985" spans="1:87" hidden="1" x14ac:dyDescent="0.3">
      <c r="A985" s="18" t="s">
        <v>549</v>
      </c>
      <c r="B985" s="19">
        <v>410</v>
      </c>
      <c r="C985" s="18" t="s">
        <v>46</v>
      </c>
      <c r="D985" s="18" t="s">
        <v>310</v>
      </c>
      <c r="E985" s="34" t="s">
        <v>384</v>
      </c>
      <c r="F985" s="27">
        <f>147175-54620.7</f>
        <v>92554.3</v>
      </c>
      <c r="G985" s="27">
        <v>222299.2</v>
      </c>
      <c r="H985" s="27"/>
      <c r="I985" s="27"/>
      <c r="J985" s="27"/>
      <c r="K985" s="27"/>
      <c r="L985" s="27">
        <f t="shared" si="3200"/>
        <v>92554.3</v>
      </c>
      <c r="M985" s="27">
        <f t="shared" si="3201"/>
        <v>222299.2</v>
      </c>
      <c r="N985" s="27">
        <f t="shared" si="3202"/>
        <v>0</v>
      </c>
      <c r="O985" s="27">
        <f>-92554.3+364911.96</f>
        <v>272357.66000000003</v>
      </c>
      <c r="P985" s="27">
        <v>-222299.2</v>
      </c>
      <c r="Q985" s="27"/>
      <c r="R985" s="27">
        <f t="shared" si="3203"/>
        <v>364911.96</v>
      </c>
      <c r="S985" s="27">
        <f t="shared" si="3204"/>
        <v>0</v>
      </c>
      <c r="T985" s="27">
        <f t="shared" si="3205"/>
        <v>0</v>
      </c>
      <c r="U985" s="27"/>
      <c r="V985" s="27"/>
      <c r="W985" s="27"/>
      <c r="X985" s="27">
        <f t="shared" si="3206"/>
        <v>364911.96</v>
      </c>
      <c r="Y985" s="27">
        <f t="shared" si="3207"/>
        <v>0</v>
      </c>
      <c r="Z985" s="27">
        <f t="shared" si="3208"/>
        <v>0</v>
      </c>
      <c r="AA985" s="27"/>
      <c r="AB985" s="27"/>
      <c r="AC985" s="27"/>
      <c r="AD985" s="27">
        <f t="shared" si="3209"/>
        <v>364911.96</v>
      </c>
      <c r="AE985" s="27">
        <f t="shared" si="3210"/>
        <v>0</v>
      </c>
      <c r="AF985" s="27">
        <f t="shared" si="3211"/>
        <v>0</v>
      </c>
      <c r="AG985" s="27"/>
      <c r="AH985" s="27"/>
      <c r="AI985" s="27"/>
      <c r="AJ985" s="27">
        <f t="shared" si="3212"/>
        <v>364911.96</v>
      </c>
      <c r="AK985" s="27">
        <f t="shared" si="3213"/>
        <v>0</v>
      </c>
      <c r="AL985" s="27">
        <f t="shared" si="3214"/>
        <v>0</v>
      </c>
      <c r="AM985" s="27">
        <v>187884.84899999999</v>
      </c>
      <c r="AN985" s="27"/>
      <c r="AO985" s="27"/>
      <c r="AP985" s="27">
        <f t="shared" si="3215"/>
        <v>552796.80900000001</v>
      </c>
      <c r="AQ985" s="27">
        <f t="shared" si="3216"/>
        <v>0</v>
      </c>
      <c r="AR985" s="27">
        <f t="shared" si="3217"/>
        <v>0</v>
      </c>
      <c r="AS985" s="27"/>
      <c r="AT985" s="27"/>
      <c r="AU985" s="27"/>
      <c r="AV985" s="27">
        <f t="shared" si="3218"/>
        <v>552796.80900000001</v>
      </c>
      <c r="AW985" s="27">
        <f t="shared" si="3219"/>
        <v>0</v>
      </c>
      <c r="AX985" s="27">
        <f t="shared" si="3220"/>
        <v>0</v>
      </c>
      <c r="AY985" s="27"/>
      <c r="AZ985" s="27"/>
      <c r="BA985" s="27"/>
      <c r="BB985" s="27">
        <f t="shared" si="3221"/>
        <v>552796.80900000001</v>
      </c>
      <c r="BC985" s="27">
        <f t="shared" si="3222"/>
        <v>0</v>
      </c>
      <c r="BD985" s="27">
        <f t="shared" si="3223"/>
        <v>0</v>
      </c>
      <c r="BE985" s="27"/>
      <c r="BF985" s="27"/>
      <c r="BG985" s="27"/>
      <c r="BH985" s="27">
        <f t="shared" si="3224"/>
        <v>552796.80900000001</v>
      </c>
      <c r="BI985" s="27">
        <f t="shared" si="3225"/>
        <v>0</v>
      </c>
      <c r="BJ985" s="27">
        <f t="shared" si="3226"/>
        <v>0</v>
      </c>
      <c r="BK985" s="27"/>
      <c r="BL985" s="27"/>
      <c r="BM985" s="27"/>
      <c r="BN985" s="27">
        <f t="shared" si="3227"/>
        <v>552796.80900000001</v>
      </c>
      <c r="BO985" s="27">
        <f t="shared" si="3228"/>
        <v>0</v>
      </c>
      <c r="BP985" s="27">
        <f t="shared" si="3229"/>
        <v>0</v>
      </c>
      <c r="BQ985" s="27"/>
      <c r="BR985" s="27"/>
      <c r="BS985" s="27">
        <f t="shared" si="3230"/>
        <v>552796.80900000001</v>
      </c>
      <c r="BT985" s="27">
        <f t="shared" si="3231"/>
        <v>0</v>
      </c>
      <c r="BU985" s="27">
        <f t="shared" si="3232"/>
        <v>0</v>
      </c>
      <c r="BV985" s="27"/>
      <c r="BW985" s="27"/>
      <c r="BX985" s="27">
        <f t="shared" si="3233"/>
        <v>552796.80900000001</v>
      </c>
      <c r="BY985" s="27">
        <f t="shared" si="3234"/>
        <v>0</v>
      </c>
      <c r="BZ985" s="27">
        <f t="shared" si="3235"/>
        <v>0</v>
      </c>
      <c r="CA985" s="27"/>
      <c r="CB985" s="20">
        <v>0</v>
      </c>
      <c r="CC985" s="35"/>
    </row>
    <row r="986" spans="1:87" ht="140.4" hidden="1" x14ac:dyDescent="0.3">
      <c r="A986" s="18" t="s">
        <v>549</v>
      </c>
      <c r="B986" s="19">
        <v>460</v>
      </c>
      <c r="C986" s="18"/>
      <c r="D986" s="18"/>
      <c r="E986" s="34" t="s">
        <v>283</v>
      </c>
      <c r="F986" s="27">
        <f t="shared" ref="F986:K986" si="3399">F987</f>
        <v>54620.7</v>
      </c>
      <c r="G986" s="27">
        <f t="shared" si="3399"/>
        <v>0</v>
      </c>
      <c r="H986" s="27">
        <f t="shared" si="3399"/>
        <v>0</v>
      </c>
      <c r="I986" s="27">
        <f t="shared" si="3399"/>
        <v>0</v>
      </c>
      <c r="J986" s="27">
        <f t="shared" si="3399"/>
        <v>0</v>
      </c>
      <c r="K986" s="27">
        <f t="shared" si="3399"/>
        <v>0</v>
      </c>
      <c r="L986" s="27">
        <f t="shared" si="3200"/>
        <v>54620.7</v>
      </c>
      <c r="M986" s="27">
        <f t="shared" si="3201"/>
        <v>0</v>
      </c>
      <c r="N986" s="27">
        <f t="shared" si="3202"/>
        <v>0</v>
      </c>
      <c r="O986" s="27">
        <f>O987</f>
        <v>0</v>
      </c>
      <c r="P986" s="27">
        <f>P987</f>
        <v>0</v>
      </c>
      <c r="Q986" s="27">
        <f>Q987</f>
        <v>0</v>
      </c>
      <c r="R986" s="27">
        <f t="shared" si="3203"/>
        <v>54620.7</v>
      </c>
      <c r="S986" s="27">
        <f t="shared" si="3204"/>
        <v>0</v>
      </c>
      <c r="T986" s="27">
        <f t="shared" si="3205"/>
        <v>0</v>
      </c>
      <c r="U986" s="27">
        <f>U987</f>
        <v>0</v>
      </c>
      <c r="V986" s="27">
        <f>V987</f>
        <v>0</v>
      </c>
      <c r="W986" s="27">
        <f>W987</f>
        <v>0</v>
      </c>
      <c r="X986" s="27">
        <f t="shared" si="3206"/>
        <v>54620.7</v>
      </c>
      <c r="Y986" s="27">
        <f t="shared" si="3207"/>
        <v>0</v>
      </c>
      <c r="Z986" s="27">
        <f t="shared" si="3208"/>
        <v>0</v>
      </c>
      <c r="AA986" s="27">
        <f>AA987</f>
        <v>0</v>
      </c>
      <c r="AB986" s="27">
        <f>AB987</f>
        <v>0</v>
      </c>
      <c r="AC986" s="27">
        <f>AC987</f>
        <v>0</v>
      </c>
      <c r="AD986" s="27">
        <f t="shared" si="3209"/>
        <v>54620.7</v>
      </c>
      <c r="AE986" s="27">
        <f t="shared" si="3210"/>
        <v>0</v>
      </c>
      <c r="AF986" s="27">
        <f t="shared" si="3211"/>
        <v>0</v>
      </c>
      <c r="AG986" s="27">
        <f>AG987</f>
        <v>0</v>
      </c>
      <c r="AH986" s="27">
        <f>AH987</f>
        <v>0</v>
      </c>
      <c r="AI986" s="27">
        <f>AI987</f>
        <v>0</v>
      </c>
      <c r="AJ986" s="27">
        <f t="shared" si="3212"/>
        <v>54620.7</v>
      </c>
      <c r="AK986" s="27">
        <f t="shared" si="3213"/>
        <v>0</v>
      </c>
      <c r="AL986" s="27">
        <f t="shared" si="3214"/>
        <v>0</v>
      </c>
      <c r="AM986" s="27">
        <f>AM987</f>
        <v>45436.972000000002</v>
      </c>
      <c r="AN986" s="27">
        <f>AN987</f>
        <v>0</v>
      </c>
      <c r="AO986" s="27">
        <f>AO987</f>
        <v>0</v>
      </c>
      <c r="AP986" s="27">
        <f t="shared" si="3215"/>
        <v>100057.67199999999</v>
      </c>
      <c r="AQ986" s="27">
        <f t="shared" si="3216"/>
        <v>0</v>
      </c>
      <c r="AR986" s="27">
        <f t="shared" si="3217"/>
        <v>0</v>
      </c>
      <c r="AS986" s="27">
        <f>AS987</f>
        <v>0</v>
      </c>
      <c r="AT986" s="27">
        <f>AT987</f>
        <v>0</v>
      </c>
      <c r="AU986" s="27">
        <f>AU987</f>
        <v>0</v>
      </c>
      <c r="AV986" s="27">
        <f t="shared" si="3218"/>
        <v>100057.67199999999</v>
      </c>
      <c r="AW986" s="27">
        <f t="shared" si="3219"/>
        <v>0</v>
      </c>
      <c r="AX986" s="27">
        <f t="shared" si="3220"/>
        <v>0</v>
      </c>
      <c r="AY986" s="27">
        <f>AY987</f>
        <v>0</v>
      </c>
      <c r="AZ986" s="27">
        <f>AZ987</f>
        <v>0</v>
      </c>
      <c r="BA986" s="27">
        <f>BA987</f>
        <v>0</v>
      </c>
      <c r="BB986" s="27">
        <f t="shared" si="3221"/>
        <v>100057.67199999999</v>
      </c>
      <c r="BC986" s="27">
        <f t="shared" si="3222"/>
        <v>0</v>
      </c>
      <c r="BD986" s="27">
        <f t="shared" si="3223"/>
        <v>0</v>
      </c>
      <c r="BE986" s="27">
        <f>BE987</f>
        <v>0</v>
      </c>
      <c r="BF986" s="27">
        <f>BF987</f>
        <v>0</v>
      </c>
      <c r="BG986" s="27">
        <f>BG987</f>
        <v>0</v>
      </c>
      <c r="BH986" s="27">
        <f t="shared" si="3224"/>
        <v>100057.67199999999</v>
      </c>
      <c r="BI986" s="27">
        <f t="shared" si="3225"/>
        <v>0</v>
      </c>
      <c r="BJ986" s="27">
        <f t="shared" si="3226"/>
        <v>0</v>
      </c>
      <c r="BK986" s="27">
        <f>BK987</f>
        <v>0</v>
      </c>
      <c r="BL986" s="27">
        <f>BL987</f>
        <v>0</v>
      </c>
      <c r="BM986" s="27">
        <f>BM987</f>
        <v>0</v>
      </c>
      <c r="BN986" s="27">
        <f t="shared" si="3227"/>
        <v>100057.67199999999</v>
      </c>
      <c r="BO986" s="27">
        <f t="shared" si="3228"/>
        <v>0</v>
      </c>
      <c r="BP986" s="27">
        <f t="shared" si="3229"/>
        <v>0</v>
      </c>
      <c r="BQ986" s="27">
        <f>BQ987</f>
        <v>0</v>
      </c>
      <c r="BR986" s="27">
        <f>BR987</f>
        <v>0</v>
      </c>
      <c r="BS986" s="27">
        <f t="shared" si="3230"/>
        <v>100057.67199999999</v>
      </c>
      <c r="BT986" s="27">
        <f t="shared" si="3231"/>
        <v>0</v>
      </c>
      <c r="BU986" s="27">
        <f t="shared" si="3232"/>
        <v>0</v>
      </c>
      <c r="BV986" s="27">
        <f>BV987</f>
        <v>0</v>
      </c>
      <c r="BW986" s="27">
        <f>BW987</f>
        <v>0</v>
      </c>
      <c r="BX986" s="27">
        <f t="shared" si="3233"/>
        <v>100057.67199999999</v>
      </c>
      <c r="BY986" s="27">
        <f t="shared" si="3234"/>
        <v>0</v>
      </c>
      <c r="BZ986" s="27">
        <f t="shared" si="3235"/>
        <v>0</v>
      </c>
      <c r="CA986" s="27">
        <f>CA987</f>
        <v>0</v>
      </c>
      <c r="CB986" s="20">
        <v>0</v>
      </c>
      <c r="CC986" s="35"/>
      <c r="CH986" s="1" t="s">
        <v>29</v>
      </c>
    </row>
    <row r="987" spans="1:87" hidden="1" x14ac:dyDescent="0.3">
      <c r="A987" s="18" t="s">
        <v>549</v>
      </c>
      <c r="B987" s="19">
        <v>460</v>
      </c>
      <c r="C987" s="18" t="s">
        <v>46</v>
      </c>
      <c r="D987" s="18" t="s">
        <v>310</v>
      </c>
      <c r="E987" s="34" t="s">
        <v>384</v>
      </c>
      <c r="F987" s="27">
        <v>54620.7</v>
      </c>
      <c r="G987" s="27"/>
      <c r="H987" s="27"/>
      <c r="I987" s="27"/>
      <c r="J987" s="27"/>
      <c r="K987" s="27"/>
      <c r="L987" s="27">
        <f t="shared" si="3200"/>
        <v>54620.7</v>
      </c>
      <c r="M987" s="27">
        <f t="shared" si="3201"/>
        <v>0</v>
      </c>
      <c r="N987" s="27">
        <f t="shared" si="3202"/>
        <v>0</v>
      </c>
      <c r="O987" s="27">
        <f>-54620.7+54620.7</f>
        <v>0</v>
      </c>
      <c r="P987" s="27"/>
      <c r="Q987" s="27"/>
      <c r="R987" s="27">
        <f t="shared" si="3203"/>
        <v>54620.7</v>
      </c>
      <c r="S987" s="27">
        <f t="shared" si="3204"/>
        <v>0</v>
      </c>
      <c r="T987" s="27">
        <f t="shared" si="3205"/>
        <v>0</v>
      </c>
      <c r="U987" s="27"/>
      <c r="V987" s="27"/>
      <c r="W987" s="27"/>
      <c r="X987" s="27">
        <f t="shared" si="3206"/>
        <v>54620.7</v>
      </c>
      <c r="Y987" s="27">
        <f t="shared" si="3207"/>
        <v>0</v>
      </c>
      <c r="Z987" s="27">
        <f t="shared" si="3208"/>
        <v>0</v>
      </c>
      <c r="AA987" s="27"/>
      <c r="AB987" s="27"/>
      <c r="AC987" s="27"/>
      <c r="AD987" s="27">
        <f t="shared" si="3209"/>
        <v>54620.7</v>
      </c>
      <c r="AE987" s="27">
        <f t="shared" si="3210"/>
        <v>0</v>
      </c>
      <c r="AF987" s="27">
        <f t="shared" si="3211"/>
        <v>0</v>
      </c>
      <c r="AG987" s="27"/>
      <c r="AH987" s="27"/>
      <c r="AI987" s="27"/>
      <c r="AJ987" s="27">
        <f t="shared" si="3212"/>
        <v>54620.7</v>
      </c>
      <c r="AK987" s="27">
        <f t="shared" si="3213"/>
        <v>0</v>
      </c>
      <c r="AL987" s="27">
        <f t="shared" si="3214"/>
        <v>0</v>
      </c>
      <c r="AM987" s="27">
        <v>45436.972000000002</v>
      </c>
      <c r="AN987" s="27"/>
      <c r="AO987" s="27"/>
      <c r="AP987" s="27">
        <f t="shared" si="3215"/>
        <v>100057.67199999999</v>
      </c>
      <c r="AQ987" s="27">
        <f t="shared" si="3216"/>
        <v>0</v>
      </c>
      <c r="AR987" s="27">
        <f t="shared" si="3217"/>
        <v>0</v>
      </c>
      <c r="AS987" s="27"/>
      <c r="AT987" s="27"/>
      <c r="AU987" s="27"/>
      <c r="AV987" s="27">
        <f t="shared" si="3218"/>
        <v>100057.67199999999</v>
      </c>
      <c r="AW987" s="27">
        <f t="shared" si="3219"/>
        <v>0</v>
      </c>
      <c r="AX987" s="27">
        <f t="shared" si="3220"/>
        <v>0</v>
      </c>
      <c r="AY987" s="27"/>
      <c r="AZ987" s="27"/>
      <c r="BA987" s="27"/>
      <c r="BB987" s="27">
        <f t="shared" si="3221"/>
        <v>100057.67199999999</v>
      </c>
      <c r="BC987" s="27">
        <f t="shared" si="3222"/>
        <v>0</v>
      </c>
      <c r="BD987" s="27">
        <f t="shared" si="3223"/>
        <v>0</v>
      </c>
      <c r="BE987" s="27"/>
      <c r="BF987" s="27"/>
      <c r="BG987" s="27"/>
      <c r="BH987" s="27">
        <f t="shared" si="3224"/>
        <v>100057.67199999999</v>
      </c>
      <c r="BI987" s="27">
        <f t="shared" si="3225"/>
        <v>0</v>
      </c>
      <c r="BJ987" s="27">
        <f t="shared" si="3226"/>
        <v>0</v>
      </c>
      <c r="BK987" s="27"/>
      <c r="BL987" s="27"/>
      <c r="BM987" s="27"/>
      <c r="BN987" s="27">
        <f t="shared" si="3227"/>
        <v>100057.67199999999</v>
      </c>
      <c r="BO987" s="27">
        <f t="shared" si="3228"/>
        <v>0</v>
      </c>
      <c r="BP987" s="27">
        <f t="shared" si="3229"/>
        <v>0</v>
      </c>
      <c r="BQ987" s="27"/>
      <c r="BR987" s="27"/>
      <c r="BS987" s="27">
        <f t="shared" si="3230"/>
        <v>100057.67199999999</v>
      </c>
      <c r="BT987" s="27">
        <f t="shared" si="3231"/>
        <v>0</v>
      </c>
      <c r="BU987" s="27">
        <f t="shared" si="3232"/>
        <v>0</v>
      </c>
      <c r="BV987" s="27"/>
      <c r="BW987" s="27"/>
      <c r="BX987" s="27">
        <f t="shared" si="3233"/>
        <v>100057.67199999999</v>
      </c>
      <c r="BY987" s="27">
        <f t="shared" si="3234"/>
        <v>0</v>
      </c>
      <c r="BZ987" s="27">
        <f t="shared" si="3235"/>
        <v>0</v>
      </c>
      <c r="CA987" s="27"/>
      <c r="CB987" s="20">
        <v>0</v>
      </c>
      <c r="CC987" s="35"/>
    </row>
    <row r="988" spans="1:87" ht="46.8" hidden="1" x14ac:dyDescent="0.3">
      <c r="A988" s="18" t="s">
        <v>551</v>
      </c>
      <c r="B988" s="19"/>
      <c r="C988" s="18"/>
      <c r="D988" s="18"/>
      <c r="E988" s="34" t="s">
        <v>552</v>
      </c>
      <c r="F988" s="27">
        <f t="shared" ref="F988:F992" si="3400">F989</f>
        <v>25000</v>
      </c>
      <c r="G988" s="27">
        <f t="shared" ref="G988:G992" si="3401">G989</f>
        <v>100000</v>
      </c>
      <c r="H988" s="27">
        <f t="shared" ref="H988:H990" si="3402">H989</f>
        <v>757100.7</v>
      </c>
      <c r="I988" s="27">
        <f t="shared" ref="I988:I992" si="3403">I989</f>
        <v>0</v>
      </c>
      <c r="J988" s="27">
        <f t="shared" ref="J988:J992" si="3404">J989</f>
        <v>0</v>
      </c>
      <c r="K988" s="27">
        <f t="shared" ref="K988:K992" si="3405">K989</f>
        <v>0</v>
      </c>
      <c r="L988" s="27">
        <f t="shared" si="3200"/>
        <v>25000</v>
      </c>
      <c r="M988" s="27">
        <f t="shared" si="3201"/>
        <v>100000</v>
      </c>
      <c r="N988" s="27">
        <f t="shared" si="3202"/>
        <v>757100.7</v>
      </c>
      <c r="O988" s="27">
        <f t="shared" ref="O988:O990" si="3406">O989</f>
        <v>186763.856</v>
      </c>
      <c r="P988" s="27">
        <f t="shared" ref="P988:P992" si="3407">P989</f>
        <v>409465.24400000001</v>
      </c>
      <c r="Q988" s="27">
        <f t="shared" ref="Q988:Q992" si="3408">Q989</f>
        <v>-11041.07</v>
      </c>
      <c r="R988" s="27">
        <f t="shared" si="3203"/>
        <v>211763.856</v>
      </c>
      <c r="S988" s="27">
        <f t="shared" si="3204"/>
        <v>509465.24400000001</v>
      </c>
      <c r="T988" s="27">
        <f t="shared" si="3205"/>
        <v>746059.63</v>
      </c>
      <c r="U988" s="27">
        <f t="shared" ref="U988:U992" si="3409">U989</f>
        <v>0</v>
      </c>
      <c r="V988" s="27">
        <f t="shared" ref="V988:V992" si="3410">V989</f>
        <v>0</v>
      </c>
      <c r="W988" s="27">
        <f t="shared" ref="W988:W992" si="3411">W989</f>
        <v>0</v>
      </c>
      <c r="X988" s="27">
        <f t="shared" si="3206"/>
        <v>211763.856</v>
      </c>
      <c r="Y988" s="27">
        <f t="shared" si="3207"/>
        <v>509465.24400000001</v>
      </c>
      <c r="Z988" s="27">
        <f t="shared" si="3208"/>
        <v>746059.63</v>
      </c>
      <c r="AA988" s="27">
        <f t="shared" ref="AA988:AA992" si="3412">AA989</f>
        <v>0</v>
      </c>
      <c r="AB988" s="27">
        <f t="shared" ref="AB988:AB992" si="3413">AB989</f>
        <v>0</v>
      </c>
      <c r="AC988" s="27">
        <f t="shared" ref="AC988:AC992" si="3414">AC989</f>
        <v>0</v>
      </c>
      <c r="AD988" s="27">
        <f t="shared" si="3209"/>
        <v>211763.856</v>
      </c>
      <c r="AE988" s="27">
        <f t="shared" si="3210"/>
        <v>509465.24400000001</v>
      </c>
      <c r="AF988" s="27">
        <f t="shared" si="3211"/>
        <v>746059.63</v>
      </c>
      <c r="AG988" s="27">
        <f t="shared" ref="AG988:AG992" si="3415">AG989</f>
        <v>0</v>
      </c>
      <c r="AH988" s="27">
        <f t="shared" ref="AH988:AH992" si="3416">AH989</f>
        <v>0</v>
      </c>
      <c r="AI988" s="27">
        <f t="shared" ref="AI988:AI992" si="3417">AI989</f>
        <v>0</v>
      </c>
      <c r="AJ988" s="27">
        <f t="shared" si="3212"/>
        <v>211763.856</v>
      </c>
      <c r="AK988" s="27">
        <f t="shared" si="3213"/>
        <v>509465.24400000001</v>
      </c>
      <c r="AL988" s="27">
        <f t="shared" si="3214"/>
        <v>746059.63</v>
      </c>
      <c r="AM988" s="27">
        <f t="shared" ref="AM988:AM992" si="3418">AM989</f>
        <v>-48973.177000000003</v>
      </c>
      <c r="AN988" s="27">
        <f t="shared" ref="AN988:AN992" si="3419">AN989</f>
        <v>-93026.823000000004</v>
      </c>
      <c r="AO988" s="27">
        <f t="shared" ref="AO988:AO992" si="3420">AO989</f>
        <v>0</v>
      </c>
      <c r="AP988" s="27">
        <f t="shared" si="3215"/>
        <v>162790.679</v>
      </c>
      <c r="AQ988" s="27">
        <f t="shared" si="3216"/>
        <v>416438.42099999997</v>
      </c>
      <c r="AR988" s="27">
        <f t="shared" si="3217"/>
        <v>746059.63</v>
      </c>
      <c r="AS988" s="27">
        <f t="shared" ref="AS988:AS992" si="3421">AS989</f>
        <v>0</v>
      </c>
      <c r="AT988" s="27">
        <f t="shared" ref="AT988:AT992" si="3422">AT989</f>
        <v>0</v>
      </c>
      <c r="AU988" s="27">
        <f t="shared" ref="AU988:AU992" si="3423">AU989</f>
        <v>0</v>
      </c>
      <c r="AV988" s="27">
        <f t="shared" si="3218"/>
        <v>162790.679</v>
      </c>
      <c r="AW988" s="27">
        <f t="shared" si="3219"/>
        <v>416438.42099999997</v>
      </c>
      <c r="AX988" s="27">
        <f t="shared" si="3220"/>
        <v>746059.63</v>
      </c>
      <c r="AY988" s="27">
        <f t="shared" ref="AY988:AY992" si="3424">AY989</f>
        <v>0</v>
      </c>
      <c r="AZ988" s="27">
        <f t="shared" ref="AZ988:AZ992" si="3425">AZ989</f>
        <v>0</v>
      </c>
      <c r="BA988" s="27">
        <f t="shared" ref="BA988:BA992" si="3426">BA989</f>
        <v>0</v>
      </c>
      <c r="BB988" s="27">
        <f t="shared" si="3221"/>
        <v>162790.679</v>
      </c>
      <c r="BC988" s="27">
        <f t="shared" si="3222"/>
        <v>416438.42099999997</v>
      </c>
      <c r="BD988" s="27">
        <f t="shared" si="3223"/>
        <v>746059.63</v>
      </c>
      <c r="BE988" s="27">
        <f t="shared" ref="BE988:BE992" si="3427">BE989</f>
        <v>0</v>
      </c>
      <c r="BF988" s="27">
        <f t="shared" ref="BF988:BF992" si="3428">BF989</f>
        <v>0</v>
      </c>
      <c r="BG988" s="27">
        <f t="shared" ref="BG988:BG992" si="3429">BG989</f>
        <v>0</v>
      </c>
      <c r="BH988" s="27">
        <f t="shared" si="3224"/>
        <v>162790.679</v>
      </c>
      <c r="BI988" s="27">
        <f t="shared" si="3225"/>
        <v>416438.42099999997</v>
      </c>
      <c r="BJ988" s="27">
        <f t="shared" si="3226"/>
        <v>746059.63</v>
      </c>
      <c r="BK988" s="27">
        <f t="shared" ref="BK988:BK992" si="3430">BK989</f>
        <v>0</v>
      </c>
      <c r="BL988" s="27">
        <f t="shared" ref="BL988:BL992" si="3431">BL989</f>
        <v>0</v>
      </c>
      <c r="BM988" s="27">
        <f t="shared" ref="BM988:BM992" si="3432">BM989</f>
        <v>0</v>
      </c>
      <c r="BN988" s="27">
        <f t="shared" si="3227"/>
        <v>162790.679</v>
      </c>
      <c r="BO988" s="27">
        <f t="shared" si="3228"/>
        <v>416438.42099999997</v>
      </c>
      <c r="BP988" s="27">
        <f t="shared" si="3229"/>
        <v>746059.63</v>
      </c>
      <c r="BQ988" s="27">
        <f t="shared" ref="BQ988:BQ992" si="3433">BQ989</f>
        <v>0</v>
      </c>
      <c r="BR988" s="27">
        <f t="shared" ref="BR988:BR992" si="3434">BR989</f>
        <v>0</v>
      </c>
      <c r="BS988" s="27">
        <f t="shared" si="3230"/>
        <v>162790.679</v>
      </c>
      <c r="BT988" s="27">
        <f t="shared" si="3231"/>
        <v>416438.42099999997</v>
      </c>
      <c r="BU988" s="27">
        <f t="shared" si="3232"/>
        <v>746059.63</v>
      </c>
      <c r="BV988" s="27">
        <f t="shared" ref="BV988:BV992" si="3435">BV989</f>
        <v>0</v>
      </c>
      <c r="BW988" s="27">
        <f t="shared" ref="BW988:BW992" si="3436">BW989</f>
        <v>0</v>
      </c>
      <c r="BX988" s="27">
        <f t="shared" si="3233"/>
        <v>162790.679</v>
      </c>
      <c r="BY988" s="27">
        <f t="shared" si="3234"/>
        <v>416438.42099999997</v>
      </c>
      <c r="BZ988" s="27">
        <f t="shared" si="3235"/>
        <v>746059.63</v>
      </c>
      <c r="CA988" s="27">
        <f t="shared" ref="CA988:CA992" si="3437">CA989</f>
        <v>0</v>
      </c>
      <c r="CB988" s="20">
        <v>0</v>
      </c>
      <c r="CC988" s="35"/>
      <c r="CI988" s="1" t="s">
        <v>30</v>
      </c>
    </row>
    <row r="989" spans="1:87" ht="46.8" hidden="1" x14ac:dyDescent="0.3">
      <c r="A989" s="18" t="s">
        <v>551</v>
      </c>
      <c r="B989" s="19">
        <v>400</v>
      </c>
      <c r="C989" s="18"/>
      <c r="D989" s="18"/>
      <c r="E989" s="34" t="s">
        <v>83</v>
      </c>
      <c r="F989" s="27">
        <f t="shared" si="3400"/>
        <v>25000</v>
      </c>
      <c r="G989" s="27">
        <f t="shared" si="3401"/>
        <v>100000</v>
      </c>
      <c r="H989" s="27">
        <f t="shared" si="3402"/>
        <v>757100.7</v>
      </c>
      <c r="I989" s="27">
        <f t="shared" si="3403"/>
        <v>0</v>
      </c>
      <c r="J989" s="27">
        <f t="shared" si="3404"/>
        <v>0</v>
      </c>
      <c r="K989" s="27">
        <f t="shared" si="3405"/>
        <v>0</v>
      </c>
      <c r="L989" s="27">
        <f t="shared" si="3200"/>
        <v>25000</v>
      </c>
      <c r="M989" s="27">
        <f t="shared" si="3201"/>
        <v>100000</v>
      </c>
      <c r="N989" s="27">
        <f t="shared" si="3202"/>
        <v>757100.7</v>
      </c>
      <c r="O989" s="27">
        <f t="shared" si="3406"/>
        <v>186763.856</v>
      </c>
      <c r="P989" s="27">
        <f t="shared" si="3407"/>
        <v>409465.24400000001</v>
      </c>
      <c r="Q989" s="27">
        <f t="shared" si="3408"/>
        <v>-11041.07</v>
      </c>
      <c r="R989" s="27">
        <f t="shared" si="3203"/>
        <v>211763.856</v>
      </c>
      <c r="S989" s="27">
        <f t="shared" si="3204"/>
        <v>509465.24400000001</v>
      </c>
      <c r="T989" s="27">
        <f t="shared" si="3205"/>
        <v>746059.63</v>
      </c>
      <c r="U989" s="27">
        <f t="shared" si="3409"/>
        <v>0</v>
      </c>
      <c r="V989" s="27">
        <f t="shared" si="3410"/>
        <v>0</v>
      </c>
      <c r="W989" s="27">
        <f t="shared" si="3411"/>
        <v>0</v>
      </c>
      <c r="X989" s="27">
        <f t="shared" si="3206"/>
        <v>211763.856</v>
      </c>
      <c r="Y989" s="27">
        <f t="shared" si="3207"/>
        <v>509465.24400000001</v>
      </c>
      <c r="Z989" s="27">
        <f t="shared" si="3208"/>
        <v>746059.63</v>
      </c>
      <c r="AA989" s="27">
        <f t="shared" si="3412"/>
        <v>0</v>
      </c>
      <c r="AB989" s="27">
        <f t="shared" si="3413"/>
        <v>0</v>
      </c>
      <c r="AC989" s="27">
        <f t="shared" si="3414"/>
        <v>0</v>
      </c>
      <c r="AD989" s="27">
        <f t="shared" si="3209"/>
        <v>211763.856</v>
      </c>
      <c r="AE989" s="27">
        <f t="shared" si="3210"/>
        <v>509465.24400000001</v>
      </c>
      <c r="AF989" s="27">
        <f t="shared" si="3211"/>
        <v>746059.63</v>
      </c>
      <c r="AG989" s="27">
        <f t="shared" si="3415"/>
        <v>0</v>
      </c>
      <c r="AH989" s="27">
        <f t="shared" si="3416"/>
        <v>0</v>
      </c>
      <c r="AI989" s="27">
        <f t="shared" si="3417"/>
        <v>0</v>
      </c>
      <c r="AJ989" s="27">
        <f t="shared" si="3212"/>
        <v>211763.856</v>
      </c>
      <c r="AK989" s="27">
        <f t="shared" si="3213"/>
        <v>509465.24400000001</v>
      </c>
      <c r="AL989" s="27">
        <f t="shared" si="3214"/>
        <v>746059.63</v>
      </c>
      <c r="AM989" s="27">
        <f t="shared" si="3418"/>
        <v>-48973.177000000003</v>
      </c>
      <c r="AN989" s="27">
        <f t="shared" si="3419"/>
        <v>-93026.823000000004</v>
      </c>
      <c r="AO989" s="27">
        <f t="shared" si="3420"/>
        <v>0</v>
      </c>
      <c r="AP989" s="27">
        <f t="shared" si="3215"/>
        <v>162790.679</v>
      </c>
      <c r="AQ989" s="27">
        <f t="shared" si="3216"/>
        <v>416438.42099999997</v>
      </c>
      <c r="AR989" s="27">
        <f t="shared" si="3217"/>
        <v>746059.63</v>
      </c>
      <c r="AS989" s="27">
        <f t="shared" si="3421"/>
        <v>0</v>
      </c>
      <c r="AT989" s="27">
        <f t="shared" si="3422"/>
        <v>0</v>
      </c>
      <c r="AU989" s="27">
        <f t="shared" si="3423"/>
        <v>0</v>
      </c>
      <c r="AV989" s="27">
        <f t="shared" si="3218"/>
        <v>162790.679</v>
      </c>
      <c r="AW989" s="27">
        <f t="shared" si="3219"/>
        <v>416438.42099999997</v>
      </c>
      <c r="AX989" s="27">
        <f t="shared" si="3220"/>
        <v>746059.63</v>
      </c>
      <c r="AY989" s="27">
        <f t="shared" si="3424"/>
        <v>0</v>
      </c>
      <c r="AZ989" s="27">
        <f t="shared" si="3425"/>
        <v>0</v>
      </c>
      <c r="BA989" s="27">
        <f t="shared" si="3426"/>
        <v>0</v>
      </c>
      <c r="BB989" s="27">
        <f t="shared" si="3221"/>
        <v>162790.679</v>
      </c>
      <c r="BC989" s="27">
        <f t="shared" si="3222"/>
        <v>416438.42099999997</v>
      </c>
      <c r="BD989" s="27">
        <f t="shared" si="3223"/>
        <v>746059.63</v>
      </c>
      <c r="BE989" s="27">
        <f t="shared" si="3427"/>
        <v>0</v>
      </c>
      <c r="BF989" s="27">
        <f t="shared" si="3428"/>
        <v>0</v>
      </c>
      <c r="BG989" s="27">
        <f t="shared" si="3429"/>
        <v>0</v>
      </c>
      <c r="BH989" s="27">
        <f t="shared" si="3224"/>
        <v>162790.679</v>
      </c>
      <c r="BI989" s="27">
        <f t="shared" si="3225"/>
        <v>416438.42099999997</v>
      </c>
      <c r="BJ989" s="27">
        <f t="shared" si="3226"/>
        <v>746059.63</v>
      </c>
      <c r="BK989" s="27">
        <f t="shared" si="3430"/>
        <v>0</v>
      </c>
      <c r="BL989" s="27">
        <f t="shared" si="3431"/>
        <v>0</v>
      </c>
      <c r="BM989" s="27">
        <f t="shared" si="3432"/>
        <v>0</v>
      </c>
      <c r="BN989" s="27">
        <f t="shared" si="3227"/>
        <v>162790.679</v>
      </c>
      <c r="BO989" s="27">
        <f t="shared" si="3228"/>
        <v>416438.42099999997</v>
      </c>
      <c r="BP989" s="27">
        <f t="shared" si="3229"/>
        <v>746059.63</v>
      </c>
      <c r="BQ989" s="27">
        <f t="shared" si="3433"/>
        <v>0</v>
      </c>
      <c r="BR989" s="27">
        <f t="shared" si="3434"/>
        <v>0</v>
      </c>
      <c r="BS989" s="27">
        <f t="shared" si="3230"/>
        <v>162790.679</v>
      </c>
      <c r="BT989" s="27">
        <f t="shared" si="3231"/>
        <v>416438.42099999997</v>
      </c>
      <c r="BU989" s="27">
        <f t="shared" si="3232"/>
        <v>746059.63</v>
      </c>
      <c r="BV989" s="27">
        <f t="shared" si="3435"/>
        <v>0</v>
      </c>
      <c r="BW989" s="27">
        <f t="shared" si="3436"/>
        <v>0</v>
      </c>
      <c r="BX989" s="27">
        <f t="shared" si="3233"/>
        <v>162790.679</v>
      </c>
      <c r="BY989" s="27">
        <f t="shared" si="3234"/>
        <v>416438.42099999997</v>
      </c>
      <c r="BZ989" s="27">
        <f t="shared" si="3235"/>
        <v>746059.63</v>
      </c>
      <c r="CA989" s="27">
        <f t="shared" si="3437"/>
        <v>0</v>
      </c>
      <c r="CB989" s="20">
        <v>0</v>
      </c>
      <c r="CC989" s="35"/>
      <c r="CG989" s="1" t="s">
        <v>28</v>
      </c>
    </row>
    <row r="990" spans="1:87" hidden="1" x14ac:dyDescent="0.3">
      <c r="A990" s="18" t="s">
        <v>551</v>
      </c>
      <c r="B990" s="19">
        <v>410</v>
      </c>
      <c r="C990" s="18"/>
      <c r="D990" s="18"/>
      <c r="E990" s="34" t="s">
        <v>84</v>
      </c>
      <c r="F990" s="27">
        <f t="shared" si="3400"/>
        <v>25000</v>
      </c>
      <c r="G990" s="27">
        <f t="shared" si="3401"/>
        <v>100000</v>
      </c>
      <c r="H990" s="27">
        <f t="shared" si="3402"/>
        <v>757100.7</v>
      </c>
      <c r="I990" s="27">
        <f t="shared" si="3403"/>
        <v>0</v>
      </c>
      <c r="J990" s="27">
        <f t="shared" si="3404"/>
        <v>0</v>
      </c>
      <c r="K990" s="27">
        <f t="shared" si="3405"/>
        <v>0</v>
      </c>
      <c r="L990" s="27">
        <f t="shared" si="3200"/>
        <v>25000</v>
      </c>
      <c r="M990" s="27">
        <f t="shared" si="3201"/>
        <v>100000</v>
      </c>
      <c r="N990" s="27">
        <f t="shared" si="3202"/>
        <v>757100.7</v>
      </c>
      <c r="O990" s="27">
        <f t="shared" si="3406"/>
        <v>186763.856</v>
      </c>
      <c r="P990" s="27">
        <f t="shared" si="3407"/>
        <v>409465.24400000001</v>
      </c>
      <c r="Q990" s="27">
        <f t="shared" si="3408"/>
        <v>-11041.07</v>
      </c>
      <c r="R990" s="27">
        <f t="shared" si="3203"/>
        <v>211763.856</v>
      </c>
      <c r="S990" s="27">
        <f t="shared" si="3204"/>
        <v>509465.24400000001</v>
      </c>
      <c r="T990" s="27">
        <f t="shared" si="3205"/>
        <v>746059.63</v>
      </c>
      <c r="U990" s="27">
        <f t="shared" si="3409"/>
        <v>0</v>
      </c>
      <c r="V990" s="27">
        <f t="shared" si="3410"/>
        <v>0</v>
      </c>
      <c r="W990" s="27">
        <f t="shared" si="3411"/>
        <v>0</v>
      </c>
      <c r="X990" s="27">
        <f t="shared" si="3206"/>
        <v>211763.856</v>
      </c>
      <c r="Y990" s="27">
        <f t="shared" si="3207"/>
        <v>509465.24400000001</v>
      </c>
      <c r="Z990" s="27">
        <f t="shared" si="3208"/>
        <v>746059.63</v>
      </c>
      <c r="AA990" s="27">
        <f t="shared" si="3412"/>
        <v>0</v>
      </c>
      <c r="AB990" s="27">
        <f t="shared" si="3413"/>
        <v>0</v>
      </c>
      <c r="AC990" s="27">
        <f t="shared" si="3414"/>
        <v>0</v>
      </c>
      <c r="AD990" s="27">
        <f t="shared" si="3209"/>
        <v>211763.856</v>
      </c>
      <c r="AE990" s="27">
        <f t="shared" si="3210"/>
        <v>509465.24400000001</v>
      </c>
      <c r="AF990" s="27">
        <f t="shared" si="3211"/>
        <v>746059.63</v>
      </c>
      <c r="AG990" s="27">
        <f t="shared" si="3415"/>
        <v>0</v>
      </c>
      <c r="AH990" s="27">
        <f t="shared" si="3416"/>
        <v>0</v>
      </c>
      <c r="AI990" s="27">
        <f t="shared" si="3417"/>
        <v>0</v>
      </c>
      <c r="AJ990" s="27">
        <f t="shared" si="3212"/>
        <v>211763.856</v>
      </c>
      <c r="AK990" s="27">
        <f t="shared" si="3213"/>
        <v>509465.24400000001</v>
      </c>
      <c r="AL990" s="27">
        <f t="shared" si="3214"/>
        <v>746059.63</v>
      </c>
      <c r="AM990" s="27">
        <f t="shared" si="3418"/>
        <v>-48973.177000000003</v>
      </c>
      <c r="AN990" s="27">
        <f t="shared" si="3419"/>
        <v>-93026.823000000004</v>
      </c>
      <c r="AO990" s="27">
        <f t="shared" si="3420"/>
        <v>0</v>
      </c>
      <c r="AP990" s="27">
        <f t="shared" si="3215"/>
        <v>162790.679</v>
      </c>
      <c r="AQ990" s="27">
        <f t="shared" si="3216"/>
        <v>416438.42099999997</v>
      </c>
      <c r="AR990" s="27">
        <f t="shared" si="3217"/>
        <v>746059.63</v>
      </c>
      <c r="AS990" s="27">
        <f t="shared" si="3421"/>
        <v>0</v>
      </c>
      <c r="AT990" s="27">
        <f t="shared" si="3422"/>
        <v>0</v>
      </c>
      <c r="AU990" s="27">
        <f t="shared" si="3423"/>
        <v>0</v>
      </c>
      <c r="AV990" s="27">
        <f t="shared" si="3218"/>
        <v>162790.679</v>
      </c>
      <c r="AW990" s="27">
        <f t="shared" si="3219"/>
        <v>416438.42099999997</v>
      </c>
      <c r="AX990" s="27">
        <f t="shared" si="3220"/>
        <v>746059.63</v>
      </c>
      <c r="AY990" s="27">
        <f t="shared" si="3424"/>
        <v>0</v>
      </c>
      <c r="AZ990" s="27">
        <f t="shared" si="3425"/>
        <v>0</v>
      </c>
      <c r="BA990" s="27">
        <f t="shared" si="3426"/>
        <v>0</v>
      </c>
      <c r="BB990" s="27">
        <f t="shared" si="3221"/>
        <v>162790.679</v>
      </c>
      <c r="BC990" s="27">
        <f t="shared" si="3222"/>
        <v>416438.42099999997</v>
      </c>
      <c r="BD990" s="27">
        <f t="shared" si="3223"/>
        <v>746059.63</v>
      </c>
      <c r="BE990" s="27">
        <f t="shared" si="3427"/>
        <v>0</v>
      </c>
      <c r="BF990" s="27">
        <f t="shared" si="3428"/>
        <v>0</v>
      </c>
      <c r="BG990" s="27">
        <f t="shared" si="3429"/>
        <v>0</v>
      </c>
      <c r="BH990" s="27">
        <f t="shared" si="3224"/>
        <v>162790.679</v>
      </c>
      <c r="BI990" s="27">
        <f t="shared" si="3225"/>
        <v>416438.42099999997</v>
      </c>
      <c r="BJ990" s="27">
        <f t="shared" si="3226"/>
        <v>746059.63</v>
      </c>
      <c r="BK990" s="27">
        <f t="shared" si="3430"/>
        <v>0</v>
      </c>
      <c r="BL990" s="27">
        <f t="shared" si="3431"/>
        <v>0</v>
      </c>
      <c r="BM990" s="27">
        <f t="shared" si="3432"/>
        <v>0</v>
      </c>
      <c r="BN990" s="27">
        <f t="shared" si="3227"/>
        <v>162790.679</v>
      </c>
      <c r="BO990" s="27">
        <f t="shared" si="3228"/>
        <v>416438.42099999997</v>
      </c>
      <c r="BP990" s="27">
        <f t="shared" si="3229"/>
        <v>746059.63</v>
      </c>
      <c r="BQ990" s="27">
        <f t="shared" si="3433"/>
        <v>0</v>
      </c>
      <c r="BR990" s="27">
        <f t="shared" si="3434"/>
        <v>0</v>
      </c>
      <c r="BS990" s="27">
        <f t="shared" si="3230"/>
        <v>162790.679</v>
      </c>
      <c r="BT990" s="27">
        <f t="shared" si="3231"/>
        <v>416438.42099999997</v>
      </c>
      <c r="BU990" s="27">
        <f t="shared" si="3232"/>
        <v>746059.63</v>
      </c>
      <c r="BV990" s="27">
        <f t="shared" si="3435"/>
        <v>0</v>
      </c>
      <c r="BW990" s="27">
        <f t="shared" si="3436"/>
        <v>0</v>
      </c>
      <c r="BX990" s="27">
        <f t="shared" si="3233"/>
        <v>162790.679</v>
      </c>
      <c r="BY990" s="27">
        <f t="shared" si="3234"/>
        <v>416438.42099999997</v>
      </c>
      <c r="BZ990" s="27">
        <f t="shared" si="3235"/>
        <v>746059.63</v>
      </c>
      <c r="CA990" s="27">
        <f t="shared" si="3437"/>
        <v>0</v>
      </c>
      <c r="CB990" s="20">
        <v>0</v>
      </c>
      <c r="CC990" s="35"/>
      <c r="CH990" s="1" t="s">
        <v>29</v>
      </c>
    </row>
    <row r="991" spans="1:87" hidden="1" x14ac:dyDescent="0.3">
      <c r="A991" s="18" t="s">
        <v>551</v>
      </c>
      <c r="B991" s="19">
        <v>410</v>
      </c>
      <c r="C991" s="18" t="s">
        <v>46</v>
      </c>
      <c r="D991" s="18" t="s">
        <v>310</v>
      </c>
      <c r="E991" s="34" t="s">
        <v>384</v>
      </c>
      <c r="F991" s="27">
        <v>25000</v>
      </c>
      <c r="G991" s="27">
        <v>100000</v>
      </c>
      <c r="H991" s="27">
        <f>857100.7-100000</f>
        <v>757100.7</v>
      </c>
      <c r="I991" s="27"/>
      <c r="J991" s="27"/>
      <c r="K991" s="27"/>
      <c r="L991" s="27">
        <f t="shared" si="3200"/>
        <v>25000</v>
      </c>
      <c r="M991" s="27">
        <f t="shared" si="3201"/>
        <v>100000</v>
      </c>
      <c r="N991" s="27">
        <f t="shared" si="3202"/>
        <v>757100.7</v>
      </c>
      <c r="O991" s="27">
        <f>-25000+211763.856</f>
        <v>186763.856</v>
      </c>
      <c r="P991" s="27">
        <v>409465.24400000001</v>
      </c>
      <c r="Q991" s="27">
        <v>-11041.07</v>
      </c>
      <c r="R991" s="27">
        <f t="shared" si="3203"/>
        <v>211763.856</v>
      </c>
      <c r="S991" s="27">
        <f t="shared" si="3204"/>
        <v>509465.24400000001</v>
      </c>
      <c r="T991" s="27">
        <f t="shared" si="3205"/>
        <v>746059.63</v>
      </c>
      <c r="U991" s="27"/>
      <c r="V991" s="27"/>
      <c r="W991" s="27"/>
      <c r="X991" s="27">
        <f t="shared" si="3206"/>
        <v>211763.856</v>
      </c>
      <c r="Y991" s="27">
        <f t="shared" si="3207"/>
        <v>509465.24400000001</v>
      </c>
      <c r="Z991" s="27">
        <f t="shared" si="3208"/>
        <v>746059.63</v>
      </c>
      <c r="AA991" s="27"/>
      <c r="AB991" s="27"/>
      <c r="AC991" s="27"/>
      <c r="AD991" s="27">
        <f t="shared" si="3209"/>
        <v>211763.856</v>
      </c>
      <c r="AE991" s="27">
        <f t="shared" si="3210"/>
        <v>509465.24400000001</v>
      </c>
      <c r="AF991" s="27">
        <f t="shared" si="3211"/>
        <v>746059.63</v>
      </c>
      <c r="AG991" s="27"/>
      <c r="AH991" s="27"/>
      <c r="AI991" s="27"/>
      <c r="AJ991" s="27">
        <f t="shared" si="3212"/>
        <v>211763.856</v>
      </c>
      <c r="AK991" s="27">
        <f t="shared" si="3213"/>
        <v>509465.24400000001</v>
      </c>
      <c r="AL991" s="27">
        <f t="shared" si="3214"/>
        <v>746059.63</v>
      </c>
      <c r="AM991" s="27">
        <v>-48973.177000000003</v>
      </c>
      <c r="AN991" s="27">
        <v>-93026.823000000004</v>
      </c>
      <c r="AO991" s="27"/>
      <c r="AP991" s="27">
        <f t="shared" si="3215"/>
        <v>162790.679</v>
      </c>
      <c r="AQ991" s="27">
        <f t="shared" si="3216"/>
        <v>416438.42099999997</v>
      </c>
      <c r="AR991" s="27">
        <f t="shared" si="3217"/>
        <v>746059.63</v>
      </c>
      <c r="AS991" s="27"/>
      <c r="AT991" s="27"/>
      <c r="AU991" s="27"/>
      <c r="AV991" s="27">
        <f t="shared" si="3218"/>
        <v>162790.679</v>
      </c>
      <c r="AW991" s="27">
        <f t="shared" si="3219"/>
        <v>416438.42099999997</v>
      </c>
      <c r="AX991" s="27">
        <f t="shared" si="3220"/>
        <v>746059.63</v>
      </c>
      <c r="AY991" s="27"/>
      <c r="AZ991" s="27"/>
      <c r="BA991" s="27"/>
      <c r="BB991" s="27">
        <f t="shared" si="3221"/>
        <v>162790.679</v>
      </c>
      <c r="BC991" s="27">
        <f t="shared" si="3222"/>
        <v>416438.42099999997</v>
      </c>
      <c r="BD991" s="27">
        <f t="shared" si="3223"/>
        <v>746059.63</v>
      </c>
      <c r="BE991" s="27"/>
      <c r="BF991" s="27"/>
      <c r="BG991" s="27"/>
      <c r="BH991" s="27">
        <f t="shared" si="3224"/>
        <v>162790.679</v>
      </c>
      <c r="BI991" s="27">
        <f t="shared" si="3225"/>
        <v>416438.42099999997</v>
      </c>
      <c r="BJ991" s="27">
        <f t="shared" si="3226"/>
        <v>746059.63</v>
      </c>
      <c r="BK991" s="27"/>
      <c r="BL991" s="27"/>
      <c r="BM991" s="27"/>
      <c r="BN991" s="27">
        <f t="shared" si="3227"/>
        <v>162790.679</v>
      </c>
      <c r="BO991" s="27">
        <f t="shared" si="3228"/>
        <v>416438.42099999997</v>
      </c>
      <c r="BP991" s="27">
        <f t="shared" si="3229"/>
        <v>746059.63</v>
      </c>
      <c r="BQ991" s="27"/>
      <c r="BR991" s="27"/>
      <c r="BS991" s="27">
        <f t="shared" si="3230"/>
        <v>162790.679</v>
      </c>
      <c r="BT991" s="27">
        <f t="shared" si="3231"/>
        <v>416438.42099999997</v>
      </c>
      <c r="BU991" s="27">
        <f t="shared" si="3232"/>
        <v>746059.63</v>
      </c>
      <c r="BV991" s="27"/>
      <c r="BW991" s="27"/>
      <c r="BX991" s="27">
        <f t="shared" si="3233"/>
        <v>162790.679</v>
      </c>
      <c r="BY991" s="27">
        <f t="shared" si="3234"/>
        <v>416438.42099999997</v>
      </c>
      <c r="BZ991" s="27">
        <f t="shared" si="3235"/>
        <v>746059.63</v>
      </c>
      <c r="CA991" s="27"/>
      <c r="CB991" s="20">
        <v>0</v>
      </c>
      <c r="CC991" s="35"/>
    </row>
    <row r="992" spans="1:87" ht="46.8" hidden="1" x14ac:dyDescent="0.3">
      <c r="A992" s="18" t="s">
        <v>553</v>
      </c>
      <c r="B992" s="19"/>
      <c r="C992" s="18"/>
      <c r="D992" s="18"/>
      <c r="E992" s="34" t="s">
        <v>554</v>
      </c>
      <c r="F992" s="27">
        <f t="shared" si="3400"/>
        <v>47000</v>
      </c>
      <c r="G992" s="27">
        <f t="shared" si="3401"/>
        <v>453000</v>
      </c>
      <c r="H992" s="27">
        <f>H993</f>
        <v>1103819.3999999999</v>
      </c>
      <c r="I992" s="27">
        <f t="shared" si="3403"/>
        <v>0</v>
      </c>
      <c r="J992" s="27">
        <f t="shared" si="3404"/>
        <v>0</v>
      </c>
      <c r="K992" s="27">
        <f t="shared" si="3405"/>
        <v>-70868.899999999994</v>
      </c>
      <c r="L992" s="27">
        <f t="shared" si="3200"/>
        <v>47000</v>
      </c>
      <c r="M992" s="27">
        <f t="shared" si="3201"/>
        <v>453000</v>
      </c>
      <c r="N992" s="27">
        <f t="shared" si="3202"/>
        <v>1032950.4999999999</v>
      </c>
      <c r="O992" s="27">
        <f>O993</f>
        <v>0</v>
      </c>
      <c r="P992" s="27">
        <f t="shared" si="3407"/>
        <v>0</v>
      </c>
      <c r="Q992" s="27">
        <f t="shared" si="3408"/>
        <v>0</v>
      </c>
      <c r="R992" s="27">
        <f t="shared" si="3203"/>
        <v>47000</v>
      </c>
      <c r="S992" s="27">
        <f t="shared" si="3204"/>
        <v>453000</v>
      </c>
      <c r="T992" s="27">
        <f t="shared" si="3205"/>
        <v>1032950.4999999999</v>
      </c>
      <c r="U992" s="27">
        <f t="shared" si="3409"/>
        <v>0</v>
      </c>
      <c r="V992" s="27">
        <f t="shared" si="3410"/>
        <v>0</v>
      </c>
      <c r="W992" s="27">
        <f t="shared" si="3411"/>
        <v>0</v>
      </c>
      <c r="X992" s="27">
        <f t="shared" si="3206"/>
        <v>47000</v>
      </c>
      <c r="Y992" s="27">
        <f t="shared" si="3207"/>
        <v>453000</v>
      </c>
      <c r="Z992" s="27">
        <f t="shared" si="3208"/>
        <v>1032950.4999999999</v>
      </c>
      <c r="AA992" s="27">
        <f t="shared" si="3412"/>
        <v>0</v>
      </c>
      <c r="AB992" s="27">
        <f t="shared" si="3413"/>
        <v>0</v>
      </c>
      <c r="AC992" s="27">
        <f t="shared" si="3414"/>
        <v>0</v>
      </c>
      <c r="AD992" s="27">
        <f t="shared" si="3209"/>
        <v>47000</v>
      </c>
      <c r="AE992" s="27">
        <f t="shared" si="3210"/>
        <v>453000</v>
      </c>
      <c r="AF992" s="27">
        <f t="shared" si="3211"/>
        <v>1032950.4999999999</v>
      </c>
      <c r="AG992" s="27">
        <f t="shared" si="3415"/>
        <v>0</v>
      </c>
      <c r="AH992" s="27">
        <f t="shared" si="3416"/>
        <v>0</v>
      </c>
      <c r="AI992" s="27">
        <f t="shared" si="3417"/>
        <v>0</v>
      </c>
      <c r="AJ992" s="27">
        <f t="shared" si="3212"/>
        <v>47000</v>
      </c>
      <c r="AK992" s="27">
        <f t="shared" si="3213"/>
        <v>453000</v>
      </c>
      <c r="AL992" s="27">
        <f t="shared" si="3214"/>
        <v>1032950.4999999999</v>
      </c>
      <c r="AM992" s="27">
        <f t="shared" si="3418"/>
        <v>0</v>
      </c>
      <c r="AN992" s="27">
        <f t="shared" si="3419"/>
        <v>0</v>
      </c>
      <c r="AO992" s="27">
        <f t="shared" si="3420"/>
        <v>0</v>
      </c>
      <c r="AP992" s="27">
        <f t="shared" si="3215"/>
        <v>47000</v>
      </c>
      <c r="AQ992" s="27">
        <f t="shared" si="3216"/>
        <v>453000</v>
      </c>
      <c r="AR992" s="27">
        <f t="shared" si="3217"/>
        <v>1032950.4999999999</v>
      </c>
      <c r="AS992" s="27">
        <f t="shared" si="3421"/>
        <v>0</v>
      </c>
      <c r="AT992" s="27">
        <f t="shared" si="3422"/>
        <v>0</v>
      </c>
      <c r="AU992" s="27">
        <f t="shared" si="3423"/>
        <v>0</v>
      </c>
      <c r="AV992" s="27">
        <f t="shared" si="3218"/>
        <v>47000</v>
      </c>
      <c r="AW992" s="27">
        <f t="shared" si="3219"/>
        <v>453000</v>
      </c>
      <c r="AX992" s="27">
        <f t="shared" si="3220"/>
        <v>1032950.4999999999</v>
      </c>
      <c r="AY992" s="27">
        <f t="shared" si="3424"/>
        <v>0</v>
      </c>
      <c r="AZ992" s="27">
        <f t="shared" si="3425"/>
        <v>0</v>
      </c>
      <c r="BA992" s="27">
        <f t="shared" si="3426"/>
        <v>0</v>
      </c>
      <c r="BB992" s="27">
        <f t="shared" si="3221"/>
        <v>47000</v>
      </c>
      <c r="BC992" s="27">
        <f t="shared" si="3222"/>
        <v>453000</v>
      </c>
      <c r="BD992" s="27">
        <f t="shared" si="3223"/>
        <v>1032950.4999999999</v>
      </c>
      <c r="BE992" s="27">
        <f t="shared" si="3427"/>
        <v>0</v>
      </c>
      <c r="BF992" s="27">
        <f t="shared" si="3428"/>
        <v>0</v>
      </c>
      <c r="BG992" s="27">
        <f t="shared" si="3429"/>
        <v>0</v>
      </c>
      <c r="BH992" s="27">
        <f t="shared" si="3224"/>
        <v>47000</v>
      </c>
      <c r="BI992" s="27">
        <f t="shared" si="3225"/>
        <v>453000</v>
      </c>
      <c r="BJ992" s="27">
        <f t="shared" si="3226"/>
        <v>1032950.4999999999</v>
      </c>
      <c r="BK992" s="27">
        <f t="shared" si="3430"/>
        <v>407119.46299999999</v>
      </c>
      <c r="BL992" s="27">
        <f t="shared" si="3431"/>
        <v>0</v>
      </c>
      <c r="BM992" s="27">
        <f t="shared" si="3432"/>
        <v>-407119.46299999999</v>
      </c>
      <c r="BN992" s="27">
        <f t="shared" si="3227"/>
        <v>454119.46299999999</v>
      </c>
      <c r="BO992" s="27">
        <f t="shared" si="3228"/>
        <v>453000</v>
      </c>
      <c r="BP992" s="27">
        <f t="shared" si="3229"/>
        <v>625831.03699999989</v>
      </c>
      <c r="BQ992" s="27">
        <f t="shared" si="3433"/>
        <v>0</v>
      </c>
      <c r="BR992" s="27">
        <f t="shared" si="3434"/>
        <v>0</v>
      </c>
      <c r="BS992" s="27">
        <f t="shared" si="3230"/>
        <v>454119.46299999999</v>
      </c>
      <c r="BT992" s="27">
        <f t="shared" si="3231"/>
        <v>453000</v>
      </c>
      <c r="BU992" s="27">
        <f t="shared" si="3232"/>
        <v>625831.03699999989</v>
      </c>
      <c r="BV992" s="27">
        <f t="shared" si="3435"/>
        <v>0</v>
      </c>
      <c r="BW992" s="27">
        <f t="shared" si="3436"/>
        <v>0</v>
      </c>
      <c r="BX992" s="27">
        <f t="shared" si="3233"/>
        <v>454119.46299999999</v>
      </c>
      <c r="BY992" s="27">
        <f t="shared" si="3234"/>
        <v>453000</v>
      </c>
      <c r="BZ992" s="27">
        <f t="shared" si="3235"/>
        <v>625831.03699999989</v>
      </c>
      <c r="CA992" s="27">
        <f t="shared" si="3437"/>
        <v>0</v>
      </c>
      <c r="CB992" s="20">
        <v>0</v>
      </c>
      <c r="CC992" s="35"/>
      <c r="CI992" s="1" t="s">
        <v>30</v>
      </c>
    </row>
    <row r="993" spans="1:87" ht="46.8" hidden="1" x14ac:dyDescent="0.3">
      <c r="A993" s="18" t="s">
        <v>553</v>
      </c>
      <c r="B993" s="19">
        <v>400</v>
      </c>
      <c r="C993" s="18"/>
      <c r="D993" s="18"/>
      <c r="E993" s="34" t="s">
        <v>83</v>
      </c>
      <c r="F993" s="27">
        <f t="shared" ref="F993:K993" si="3438">F994+F996</f>
        <v>47000</v>
      </c>
      <c r="G993" s="27">
        <f t="shared" si="3438"/>
        <v>453000</v>
      </c>
      <c r="H993" s="27">
        <f t="shared" si="3438"/>
        <v>1103819.3999999999</v>
      </c>
      <c r="I993" s="27">
        <f t="shared" si="3438"/>
        <v>0</v>
      </c>
      <c r="J993" s="27">
        <f t="shared" si="3438"/>
        <v>0</v>
      </c>
      <c r="K993" s="27">
        <f t="shared" si="3438"/>
        <v>-70868.899999999994</v>
      </c>
      <c r="L993" s="27">
        <f t="shared" ref="L993:L1053" si="3439">F993+I993</f>
        <v>47000</v>
      </c>
      <c r="M993" s="27">
        <f t="shared" ref="M993:M1053" si="3440">G993+J993</f>
        <v>453000</v>
      </c>
      <c r="N993" s="27">
        <f t="shared" ref="N993:N1053" si="3441">H993+K993</f>
        <v>1032950.4999999999</v>
      </c>
      <c r="O993" s="27">
        <f>O994+O996</f>
        <v>0</v>
      </c>
      <c r="P993" s="27">
        <f>P994+P996</f>
        <v>0</v>
      </c>
      <c r="Q993" s="27">
        <f>Q994+Q996</f>
        <v>0</v>
      </c>
      <c r="R993" s="27">
        <f t="shared" ref="R993:R1053" si="3442">L993+O993</f>
        <v>47000</v>
      </c>
      <c r="S993" s="27">
        <f t="shared" ref="S993:S1053" si="3443">M993+P993</f>
        <v>453000</v>
      </c>
      <c r="T993" s="27">
        <f t="shared" ref="T993:T1053" si="3444">N993+Q993</f>
        <v>1032950.4999999999</v>
      </c>
      <c r="U993" s="27">
        <f>U994+U996</f>
        <v>0</v>
      </c>
      <c r="V993" s="27">
        <f>V994+V996</f>
        <v>0</v>
      </c>
      <c r="W993" s="27">
        <f>W994+W996</f>
        <v>0</v>
      </c>
      <c r="X993" s="27">
        <f t="shared" ref="X993:X1053" si="3445">R993+U993</f>
        <v>47000</v>
      </c>
      <c r="Y993" s="27">
        <f t="shared" ref="Y993:Y1053" si="3446">S993+V993</f>
        <v>453000</v>
      </c>
      <c r="Z993" s="27">
        <f t="shared" ref="Z993:Z1053" si="3447">T993+W993</f>
        <v>1032950.4999999999</v>
      </c>
      <c r="AA993" s="27">
        <f>AA994+AA996</f>
        <v>0</v>
      </c>
      <c r="AB993" s="27">
        <f>AB994+AB996</f>
        <v>0</v>
      </c>
      <c r="AC993" s="27">
        <f>AC994+AC996</f>
        <v>0</v>
      </c>
      <c r="AD993" s="27">
        <f t="shared" ref="AD993:AD1053" si="3448">X993+AA993</f>
        <v>47000</v>
      </c>
      <c r="AE993" s="27">
        <f t="shared" ref="AE993:AE1053" si="3449">Y993+AB993</f>
        <v>453000</v>
      </c>
      <c r="AF993" s="27">
        <f t="shared" ref="AF993:AF1053" si="3450">Z993+AC993</f>
        <v>1032950.4999999999</v>
      </c>
      <c r="AG993" s="27">
        <f>AG994+AG996</f>
        <v>0</v>
      </c>
      <c r="AH993" s="27">
        <f>AH994+AH996</f>
        <v>0</v>
      </c>
      <c r="AI993" s="27">
        <f>AI994+AI996</f>
        <v>0</v>
      </c>
      <c r="AJ993" s="27">
        <f t="shared" ref="AJ993:AJ1053" si="3451">AD993+AG993</f>
        <v>47000</v>
      </c>
      <c r="AK993" s="27">
        <f t="shared" ref="AK993:AK1053" si="3452">AE993+AH993</f>
        <v>453000</v>
      </c>
      <c r="AL993" s="27">
        <f t="shared" ref="AL993:AL1053" si="3453">AF993+AI993</f>
        <v>1032950.4999999999</v>
      </c>
      <c r="AM993" s="27">
        <f>AM994+AM996</f>
        <v>0</v>
      </c>
      <c r="AN993" s="27">
        <f>AN994+AN996</f>
        <v>0</v>
      </c>
      <c r="AO993" s="27">
        <f>AO994+AO996</f>
        <v>0</v>
      </c>
      <c r="AP993" s="27">
        <f t="shared" ref="AP993:AP1053" si="3454">AJ993+AM993</f>
        <v>47000</v>
      </c>
      <c r="AQ993" s="27">
        <f t="shared" ref="AQ993:AQ1053" si="3455">AK993+AN993</f>
        <v>453000</v>
      </c>
      <c r="AR993" s="27">
        <f t="shared" ref="AR993:AR1053" si="3456">AL993+AO993</f>
        <v>1032950.4999999999</v>
      </c>
      <c r="AS993" s="27">
        <f>AS994+AS996</f>
        <v>0</v>
      </c>
      <c r="AT993" s="27">
        <f>AT994+AT996</f>
        <v>0</v>
      </c>
      <c r="AU993" s="27">
        <f>AU994+AU996</f>
        <v>0</v>
      </c>
      <c r="AV993" s="27">
        <f t="shared" ref="AV993:AV1053" si="3457">AP993+AS993</f>
        <v>47000</v>
      </c>
      <c r="AW993" s="27">
        <f t="shared" ref="AW993:AW1053" si="3458">AQ993+AT993</f>
        <v>453000</v>
      </c>
      <c r="AX993" s="27">
        <f t="shared" ref="AX993:AX1053" si="3459">AR993+AU993</f>
        <v>1032950.4999999999</v>
      </c>
      <c r="AY993" s="27">
        <f>AY994+AY996</f>
        <v>0</v>
      </c>
      <c r="AZ993" s="27">
        <f>AZ994+AZ996</f>
        <v>0</v>
      </c>
      <c r="BA993" s="27">
        <f>BA994+BA996</f>
        <v>0</v>
      </c>
      <c r="BB993" s="27">
        <f t="shared" ref="BB993:BB1053" si="3460">AV993+AY993</f>
        <v>47000</v>
      </c>
      <c r="BC993" s="27">
        <f t="shared" ref="BC993:BC1053" si="3461">AW993+AZ993</f>
        <v>453000</v>
      </c>
      <c r="BD993" s="27">
        <f t="shared" ref="BD993:BD1053" si="3462">AX993+BA993</f>
        <v>1032950.4999999999</v>
      </c>
      <c r="BE993" s="27">
        <f>BE994+BE996</f>
        <v>0</v>
      </c>
      <c r="BF993" s="27">
        <f>BF994+BF996</f>
        <v>0</v>
      </c>
      <c r="BG993" s="27">
        <f>BG994+BG996</f>
        <v>0</v>
      </c>
      <c r="BH993" s="27">
        <f t="shared" ref="BH993:BH1056" si="3463">BB993+BE993</f>
        <v>47000</v>
      </c>
      <c r="BI993" s="27">
        <f t="shared" ref="BI993:BI1056" si="3464">BC993+BF993</f>
        <v>453000</v>
      </c>
      <c r="BJ993" s="27">
        <f t="shared" ref="BJ993:BJ1056" si="3465">BD993+BG993</f>
        <v>1032950.4999999999</v>
      </c>
      <c r="BK993" s="27">
        <f>BK994+BK996</f>
        <v>407119.46299999999</v>
      </c>
      <c r="BL993" s="27">
        <f>BL994+BL996</f>
        <v>0</v>
      </c>
      <c r="BM993" s="27">
        <f>BM994+BM996</f>
        <v>-407119.46299999999</v>
      </c>
      <c r="BN993" s="27">
        <f t="shared" ref="BN993:BN1056" si="3466">BH993+BK993</f>
        <v>454119.46299999999</v>
      </c>
      <c r="BO993" s="27">
        <f t="shared" ref="BO993:BO1056" si="3467">BI993+BL993</f>
        <v>453000</v>
      </c>
      <c r="BP993" s="27">
        <f t="shared" ref="BP993:BP1056" si="3468">BJ993+BM993</f>
        <v>625831.03699999989</v>
      </c>
      <c r="BQ993" s="27">
        <f>BQ994+BQ996</f>
        <v>0</v>
      </c>
      <c r="BR993" s="27">
        <f>BR994+BR996</f>
        <v>0</v>
      </c>
      <c r="BS993" s="27">
        <f t="shared" ref="BS993:BS1056" si="3469">BQ993+BN993</f>
        <v>454119.46299999999</v>
      </c>
      <c r="BT993" s="27">
        <f t="shared" ref="BT993:BT1056" si="3470">BR993+BO993</f>
        <v>453000</v>
      </c>
      <c r="BU993" s="27">
        <f t="shared" ref="BU993:BU1056" si="3471">BP993</f>
        <v>625831.03699999989</v>
      </c>
      <c r="BV993" s="27">
        <f>BV994+BV996</f>
        <v>0</v>
      </c>
      <c r="BW993" s="27">
        <f>BW994+BW996</f>
        <v>0</v>
      </c>
      <c r="BX993" s="27">
        <f t="shared" ref="BX993:BX996" si="3472">BS993</f>
        <v>454119.46299999999</v>
      </c>
      <c r="BY993" s="27">
        <f t="shared" ref="BY993:BY996" si="3473">BT993+BV993</f>
        <v>453000</v>
      </c>
      <c r="BZ993" s="27">
        <f t="shared" ref="BZ993:BZ996" si="3474">BU993+BW993</f>
        <v>625831.03699999989</v>
      </c>
      <c r="CA993" s="27">
        <f>CA994+CA996</f>
        <v>0</v>
      </c>
      <c r="CB993" s="20">
        <v>0</v>
      </c>
      <c r="CC993" s="35"/>
      <c r="CG993" s="1" t="s">
        <v>28</v>
      </c>
    </row>
    <row r="994" spans="1:87" hidden="1" x14ac:dyDescent="0.3">
      <c r="A994" s="18" t="s">
        <v>553</v>
      </c>
      <c r="B994" s="19">
        <v>410</v>
      </c>
      <c r="C994" s="18"/>
      <c r="D994" s="18"/>
      <c r="E994" s="34" t="s">
        <v>84</v>
      </c>
      <c r="F994" s="27">
        <f t="shared" ref="F994:K994" si="3475">F995</f>
        <v>47000</v>
      </c>
      <c r="G994" s="27">
        <f t="shared" si="3475"/>
        <v>453000</v>
      </c>
      <c r="H994" s="27">
        <f t="shared" si="3475"/>
        <v>1049198.7</v>
      </c>
      <c r="I994" s="27">
        <f t="shared" si="3475"/>
        <v>0</v>
      </c>
      <c r="J994" s="27">
        <f t="shared" si="3475"/>
        <v>0</v>
      </c>
      <c r="K994" s="27">
        <f t="shared" si="3475"/>
        <v>-70868.899999999994</v>
      </c>
      <c r="L994" s="27">
        <f t="shared" si="3439"/>
        <v>47000</v>
      </c>
      <c r="M994" s="27">
        <f t="shared" si="3440"/>
        <v>453000</v>
      </c>
      <c r="N994" s="27">
        <f t="shared" si="3441"/>
        <v>978329.79999999993</v>
      </c>
      <c r="O994" s="27">
        <f>O995</f>
        <v>0</v>
      </c>
      <c r="P994" s="27">
        <f>P995</f>
        <v>0</v>
      </c>
      <c r="Q994" s="27">
        <f>Q995</f>
        <v>0</v>
      </c>
      <c r="R994" s="27">
        <f t="shared" si="3442"/>
        <v>47000</v>
      </c>
      <c r="S994" s="27">
        <f t="shared" si="3443"/>
        <v>453000</v>
      </c>
      <c r="T994" s="27">
        <f t="shared" si="3444"/>
        <v>978329.79999999993</v>
      </c>
      <c r="U994" s="27">
        <f>U995</f>
        <v>0</v>
      </c>
      <c r="V994" s="27">
        <f>V995</f>
        <v>0</v>
      </c>
      <c r="W994" s="27">
        <f>W995</f>
        <v>0</v>
      </c>
      <c r="X994" s="27">
        <f t="shared" si="3445"/>
        <v>47000</v>
      </c>
      <c r="Y994" s="27">
        <f t="shared" si="3446"/>
        <v>453000</v>
      </c>
      <c r="Z994" s="27">
        <f t="shared" si="3447"/>
        <v>978329.79999999993</v>
      </c>
      <c r="AA994" s="27">
        <f>AA995</f>
        <v>0</v>
      </c>
      <c r="AB994" s="27">
        <f>AB995</f>
        <v>0</v>
      </c>
      <c r="AC994" s="27">
        <f>AC995</f>
        <v>0</v>
      </c>
      <c r="AD994" s="27">
        <f t="shared" si="3448"/>
        <v>47000</v>
      </c>
      <c r="AE994" s="27">
        <f t="shared" si="3449"/>
        <v>453000</v>
      </c>
      <c r="AF994" s="27">
        <f t="shared" si="3450"/>
        <v>978329.79999999993</v>
      </c>
      <c r="AG994" s="27">
        <f>AG995</f>
        <v>0</v>
      </c>
      <c r="AH994" s="27">
        <f>AH995</f>
        <v>0</v>
      </c>
      <c r="AI994" s="27">
        <f>AI995</f>
        <v>0</v>
      </c>
      <c r="AJ994" s="27">
        <f t="shared" si="3451"/>
        <v>47000</v>
      </c>
      <c r="AK994" s="27">
        <f t="shared" si="3452"/>
        <v>453000</v>
      </c>
      <c r="AL994" s="27">
        <f t="shared" si="3453"/>
        <v>978329.79999999993</v>
      </c>
      <c r="AM994" s="27">
        <f>AM995</f>
        <v>0</v>
      </c>
      <c r="AN994" s="27">
        <f>AN995</f>
        <v>0</v>
      </c>
      <c r="AO994" s="27">
        <f>AO995</f>
        <v>0</v>
      </c>
      <c r="AP994" s="27">
        <f t="shared" si="3454"/>
        <v>47000</v>
      </c>
      <c r="AQ994" s="27">
        <f t="shared" si="3455"/>
        <v>453000</v>
      </c>
      <c r="AR994" s="27">
        <f t="shared" si="3456"/>
        <v>978329.79999999993</v>
      </c>
      <c r="AS994" s="27">
        <f>AS995</f>
        <v>0</v>
      </c>
      <c r="AT994" s="27">
        <f>AT995</f>
        <v>0</v>
      </c>
      <c r="AU994" s="27">
        <f>AU995</f>
        <v>0</v>
      </c>
      <c r="AV994" s="27">
        <f t="shared" si="3457"/>
        <v>47000</v>
      </c>
      <c r="AW994" s="27">
        <f t="shared" si="3458"/>
        <v>453000</v>
      </c>
      <c r="AX994" s="27">
        <f t="shared" si="3459"/>
        <v>978329.79999999993</v>
      </c>
      <c r="AY994" s="27">
        <f>AY995</f>
        <v>0</v>
      </c>
      <c r="AZ994" s="27">
        <f>AZ995</f>
        <v>0</v>
      </c>
      <c r="BA994" s="27">
        <f>BA995</f>
        <v>0</v>
      </c>
      <c r="BB994" s="27">
        <f t="shared" si="3460"/>
        <v>47000</v>
      </c>
      <c r="BC994" s="27">
        <f t="shared" si="3461"/>
        <v>453000</v>
      </c>
      <c r="BD994" s="27">
        <f t="shared" si="3462"/>
        <v>978329.79999999993</v>
      </c>
      <c r="BE994" s="27">
        <f>BE995</f>
        <v>0</v>
      </c>
      <c r="BF994" s="27">
        <f>BF995</f>
        <v>0</v>
      </c>
      <c r="BG994" s="27">
        <f>BG995</f>
        <v>0</v>
      </c>
      <c r="BH994" s="27">
        <f t="shared" si="3463"/>
        <v>47000</v>
      </c>
      <c r="BI994" s="27">
        <f t="shared" si="3464"/>
        <v>453000</v>
      </c>
      <c r="BJ994" s="27">
        <f t="shared" si="3465"/>
        <v>978329.79999999993</v>
      </c>
      <c r="BK994" s="27">
        <f>BK995</f>
        <v>407119.46299999999</v>
      </c>
      <c r="BL994" s="27">
        <f>BL995</f>
        <v>0</v>
      </c>
      <c r="BM994" s="27">
        <f>BM995</f>
        <v>-407119.46299999999</v>
      </c>
      <c r="BN994" s="27">
        <f t="shared" si="3466"/>
        <v>454119.46299999999</v>
      </c>
      <c r="BO994" s="27">
        <f t="shared" si="3467"/>
        <v>453000</v>
      </c>
      <c r="BP994" s="27">
        <f t="shared" si="3468"/>
        <v>571210.33699999994</v>
      </c>
      <c r="BQ994" s="27">
        <f>BQ995</f>
        <v>0</v>
      </c>
      <c r="BR994" s="27">
        <f>BR995</f>
        <v>0</v>
      </c>
      <c r="BS994" s="27">
        <f t="shared" si="3469"/>
        <v>454119.46299999999</v>
      </c>
      <c r="BT994" s="27">
        <f t="shared" si="3470"/>
        <v>453000</v>
      </c>
      <c r="BU994" s="27">
        <f t="shared" si="3471"/>
        <v>571210.33699999994</v>
      </c>
      <c r="BV994" s="27">
        <f>BV995</f>
        <v>0</v>
      </c>
      <c r="BW994" s="27">
        <f>BW995</f>
        <v>0</v>
      </c>
      <c r="BX994" s="27">
        <f t="shared" si="3472"/>
        <v>454119.46299999999</v>
      </c>
      <c r="BY994" s="27">
        <f t="shared" si="3473"/>
        <v>453000</v>
      </c>
      <c r="BZ994" s="27">
        <f t="shared" si="3474"/>
        <v>571210.33699999994</v>
      </c>
      <c r="CA994" s="27">
        <f>CA995</f>
        <v>0</v>
      </c>
      <c r="CB994" s="20">
        <v>0</v>
      </c>
      <c r="CC994" s="35"/>
      <c r="CH994" s="1" t="s">
        <v>29</v>
      </c>
    </row>
    <row r="995" spans="1:87" hidden="1" x14ac:dyDescent="0.3">
      <c r="A995" s="18" t="s">
        <v>553</v>
      </c>
      <c r="B995" s="19">
        <v>410</v>
      </c>
      <c r="C995" s="18" t="s">
        <v>46</v>
      </c>
      <c r="D995" s="18" t="s">
        <v>310</v>
      </c>
      <c r="E995" s="34" t="s">
        <v>384</v>
      </c>
      <c r="F995" s="27">
        <v>47000</v>
      </c>
      <c r="G995" s="27">
        <v>453000</v>
      </c>
      <c r="H995" s="27">
        <f>1103819.4-54620.7</f>
        <v>1049198.7</v>
      </c>
      <c r="I995" s="27"/>
      <c r="J995" s="27"/>
      <c r="K995" s="27">
        <v>-70868.899999999994</v>
      </c>
      <c r="L995" s="27">
        <f t="shared" si="3439"/>
        <v>47000</v>
      </c>
      <c r="M995" s="27">
        <f t="shared" si="3440"/>
        <v>453000</v>
      </c>
      <c r="N995" s="27">
        <f t="shared" si="3441"/>
        <v>978329.79999999993</v>
      </c>
      <c r="O995" s="27"/>
      <c r="P995" s="27"/>
      <c r="Q995" s="27"/>
      <c r="R995" s="27">
        <f t="shared" si="3442"/>
        <v>47000</v>
      </c>
      <c r="S995" s="27">
        <f t="shared" si="3443"/>
        <v>453000</v>
      </c>
      <c r="T995" s="27">
        <f t="shared" si="3444"/>
        <v>978329.79999999993</v>
      </c>
      <c r="U995" s="27"/>
      <c r="V995" s="27"/>
      <c r="W995" s="27"/>
      <c r="X995" s="27">
        <f t="shared" si="3445"/>
        <v>47000</v>
      </c>
      <c r="Y995" s="27">
        <f t="shared" si="3446"/>
        <v>453000</v>
      </c>
      <c r="Z995" s="27">
        <f t="shared" si="3447"/>
        <v>978329.79999999993</v>
      </c>
      <c r="AA995" s="27"/>
      <c r="AB995" s="27"/>
      <c r="AC995" s="27"/>
      <c r="AD995" s="27">
        <f t="shared" si="3448"/>
        <v>47000</v>
      </c>
      <c r="AE995" s="27">
        <f t="shared" si="3449"/>
        <v>453000</v>
      </c>
      <c r="AF995" s="27">
        <f t="shared" si="3450"/>
        <v>978329.79999999993</v>
      </c>
      <c r="AG995" s="27"/>
      <c r="AH995" s="27"/>
      <c r="AI995" s="27"/>
      <c r="AJ995" s="27">
        <f t="shared" si="3451"/>
        <v>47000</v>
      </c>
      <c r="AK995" s="27">
        <f t="shared" si="3452"/>
        <v>453000</v>
      </c>
      <c r="AL995" s="27">
        <f t="shared" si="3453"/>
        <v>978329.79999999993</v>
      </c>
      <c r="AM995" s="27"/>
      <c r="AN995" s="27"/>
      <c r="AO995" s="27"/>
      <c r="AP995" s="27">
        <f t="shared" si="3454"/>
        <v>47000</v>
      </c>
      <c r="AQ995" s="27">
        <f t="shared" si="3455"/>
        <v>453000</v>
      </c>
      <c r="AR995" s="27">
        <f t="shared" si="3456"/>
        <v>978329.79999999993</v>
      </c>
      <c r="AS995" s="27"/>
      <c r="AT995" s="27"/>
      <c r="AU995" s="27"/>
      <c r="AV995" s="27">
        <f t="shared" si="3457"/>
        <v>47000</v>
      </c>
      <c r="AW995" s="27">
        <f t="shared" si="3458"/>
        <v>453000</v>
      </c>
      <c r="AX995" s="27">
        <f t="shared" si="3459"/>
        <v>978329.79999999993</v>
      </c>
      <c r="AY995" s="27"/>
      <c r="AZ995" s="27"/>
      <c r="BA995" s="27"/>
      <c r="BB995" s="27">
        <f t="shared" si="3460"/>
        <v>47000</v>
      </c>
      <c r="BC995" s="27">
        <f t="shared" si="3461"/>
        <v>453000</v>
      </c>
      <c r="BD995" s="27">
        <f t="shared" si="3462"/>
        <v>978329.79999999993</v>
      </c>
      <c r="BE995" s="27"/>
      <c r="BF995" s="27"/>
      <c r="BG995" s="27"/>
      <c r="BH995" s="27">
        <f t="shared" si="3463"/>
        <v>47000</v>
      </c>
      <c r="BI995" s="27">
        <f t="shared" si="3464"/>
        <v>453000</v>
      </c>
      <c r="BJ995" s="27">
        <f t="shared" si="3465"/>
        <v>978329.79999999993</v>
      </c>
      <c r="BK995" s="27">
        <v>407119.46299999999</v>
      </c>
      <c r="BL995" s="27"/>
      <c r="BM995" s="27">
        <v>-407119.46299999999</v>
      </c>
      <c r="BN995" s="27">
        <f t="shared" si="3466"/>
        <v>454119.46299999999</v>
      </c>
      <c r="BO995" s="27">
        <f t="shared" si="3467"/>
        <v>453000</v>
      </c>
      <c r="BP995" s="27">
        <f t="shared" si="3468"/>
        <v>571210.33699999994</v>
      </c>
      <c r="BQ995" s="27"/>
      <c r="BR995" s="27"/>
      <c r="BS995" s="27">
        <f t="shared" si="3469"/>
        <v>454119.46299999999</v>
      </c>
      <c r="BT995" s="27">
        <f t="shared" si="3470"/>
        <v>453000</v>
      </c>
      <c r="BU995" s="27">
        <f t="shared" si="3471"/>
        <v>571210.33699999994</v>
      </c>
      <c r="BV995" s="27"/>
      <c r="BW995" s="27"/>
      <c r="BX995" s="27">
        <f t="shared" si="3472"/>
        <v>454119.46299999999</v>
      </c>
      <c r="BY995" s="27">
        <f t="shared" si="3473"/>
        <v>453000</v>
      </c>
      <c r="BZ995" s="27">
        <f t="shared" si="3474"/>
        <v>571210.33699999994</v>
      </c>
      <c r="CA995" s="27"/>
      <c r="CB995" s="20">
        <v>0</v>
      </c>
      <c r="CC995" s="35">
        <v>67</v>
      </c>
    </row>
    <row r="996" spans="1:87" ht="140.4" hidden="1" x14ac:dyDescent="0.3">
      <c r="A996" s="18" t="s">
        <v>553</v>
      </c>
      <c r="B996" s="19">
        <v>460</v>
      </c>
      <c r="C996" s="18"/>
      <c r="D996" s="18"/>
      <c r="E996" s="34" t="s">
        <v>283</v>
      </c>
      <c r="F996" s="27">
        <f t="shared" ref="F996:K996" si="3476">F997</f>
        <v>0</v>
      </c>
      <c r="G996" s="27">
        <f t="shared" si="3476"/>
        <v>0</v>
      </c>
      <c r="H996" s="27">
        <f t="shared" si="3476"/>
        <v>54620.7</v>
      </c>
      <c r="I996" s="27">
        <f t="shared" si="3476"/>
        <v>0</v>
      </c>
      <c r="J996" s="27">
        <f t="shared" si="3476"/>
        <v>0</v>
      </c>
      <c r="K996" s="27">
        <f t="shared" si="3476"/>
        <v>0</v>
      </c>
      <c r="L996" s="27">
        <f t="shared" si="3439"/>
        <v>0</v>
      </c>
      <c r="M996" s="27">
        <f t="shared" si="3440"/>
        <v>0</v>
      </c>
      <c r="N996" s="27">
        <f t="shared" si="3441"/>
        <v>54620.7</v>
      </c>
      <c r="O996" s="27">
        <f>O997</f>
        <v>0</v>
      </c>
      <c r="P996" s="27">
        <f>P997</f>
        <v>0</v>
      </c>
      <c r="Q996" s="27">
        <f>Q997</f>
        <v>0</v>
      </c>
      <c r="R996" s="27">
        <f t="shared" si="3442"/>
        <v>0</v>
      </c>
      <c r="S996" s="27">
        <f t="shared" si="3443"/>
        <v>0</v>
      </c>
      <c r="T996" s="27">
        <f t="shared" si="3444"/>
        <v>54620.7</v>
      </c>
      <c r="U996" s="27">
        <f>U997</f>
        <v>0</v>
      </c>
      <c r="V996" s="27">
        <f>V997</f>
        <v>0</v>
      </c>
      <c r="W996" s="27">
        <f>W997</f>
        <v>0</v>
      </c>
      <c r="X996" s="27">
        <f t="shared" si="3445"/>
        <v>0</v>
      </c>
      <c r="Y996" s="27">
        <f t="shared" si="3446"/>
        <v>0</v>
      </c>
      <c r="Z996" s="27">
        <f t="shared" si="3447"/>
        <v>54620.7</v>
      </c>
      <c r="AA996" s="27">
        <f>AA997</f>
        <v>0</v>
      </c>
      <c r="AB996" s="27">
        <f>AB997</f>
        <v>0</v>
      </c>
      <c r="AC996" s="27">
        <f>AC997</f>
        <v>0</v>
      </c>
      <c r="AD996" s="27">
        <f t="shared" si="3448"/>
        <v>0</v>
      </c>
      <c r="AE996" s="27">
        <f t="shared" si="3449"/>
        <v>0</v>
      </c>
      <c r="AF996" s="27">
        <f t="shared" si="3450"/>
        <v>54620.7</v>
      </c>
      <c r="AG996" s="27">
        <f>AG997</f>
        <v>0</v>
      </c>
      <c r="AH996" s="27">
        <f>AH997</f>
        <v>0</v>
      </c>
      <c r="AI996" s="27">
        <f>AI997</f>
        <v>0</v>
      </c>
      <c r="AJ996" s="27">
        <f t="shared" si="3451"/>
        <v>0</v>
      </c>
      <c r="AK996" s="27">
        <f t="shared" si="3452"/>
        <v>0</v>
      </c>
      <c r="AL996" s="27">
        <f t="shared" si="3453"/>
        <v>54620.7</v>
      </c>
      <c r="AM996" s="27">
        <f>AM997</f>
        <v>0</v>
      </c>
      <c r="AN996" s="27">
        <f>AN997</f>
        <v>0</v>
      </c>
      <c r="AO996" s="27">
        <f>AO997</f>
        <v>0</v>
      </c>
      <c r="AP996" s="27">
        <f t="shared" si="3454"/>
        <v>0</v>
      </c>
      <c r="AQ996" s="27">
        <f t="shared" si="3455"/>
        <v>0</v>
      </c>
      <c r="AR996" s="27">
        <f t="shared" si="3456"/>
        <v>54620.7</v>
      </c>
      <c r="AS996" s="27">
        <f>AS997</f>
        <v>0</v>
      </c>
      <c r="AT996" s="27">
        <f>AT997</f>
        <v>0</v>
      </c>
      <c r="AU996" s="27">
        <f>AU997</f>
        <v>0</v>
      </c>
      <c r="AV996" s="27">
        <f t="shared" si="3457"/>
        <v>0</v>
      </c>
      <c r="AW996" s="27">
        <f t="shared" si="3458"/>
        <v>0</v>
      </c>
      <c r="AX996" s="27">
        <f t="shared" si="3459"/>
        <v>54620.7</v>
      </c>
      <c r="AY996" s="27">
        <f>AY997</f>
        <v>0</v>
      </c>
      <c r="AZ996" s="27">
        <f>AZ997</f>
        <v>0</v>
      </c>
      <c r="BA996" s="27">
        <f>BA997</f>
        <v>0</v>
      </c>
      <c r="BB996" s="27">
        <f t="shared" si="3460"/>
        <v>0</v>
      </c>
      <c r="BC996" s="27">
        <f t="shared" si="3461"/>
        <v>0</v>
      </c>
      <c r="BD996" s="27">
        <f t="shared" si="3462"/>
        <v>54620.7</v>
      </c>
      <c r="BE996" s="27">
        <f>BE997</f>
        <v>0</v>
      </c>
      <c r="BF996" s="27">
        <f>BF997</f>
        <v>0</v>
      </c>
      <c r="BG996" s="27">
        <f>BG997</f>
        <v>0</v>
      </c>
      <c r="BH996" s="27">
        <f t="shared" si="3463"/>
        <v>0</v>
      </c>
      <c r="BI996" s="27">
        <f t="shared" si="3464"/>
        <v>0</v>
      </c>
      <c r="BJ996" s="27">
        <f t="shared" si="3465"/>
        <v>54620.7</v>
      </c>
      <c r="BK996" s="27">
        <f>BK997</f>
        <v>0</v>
      </c>
      <c r="BL996" s="27">
        <f>BL997</f>
        <v>0</v>
      </c>
      <c r="BM996" s="27">
        <f>BM997</f>
        <v>0</v>
      </c>
      <c r="BN996" s="27">
        <f t="shared" si="3466"/>
        <v>0</v>
      </c>
      <c r="BO996" s="27">
        <f t="shared" si="3467"/>
        <v>0</v>
      </c>
      <c r="BP996" s="27">
        <f t="shared" si="3468"/>
        <v>54620.7</v>
      </c>
      <c r="BQ996" s="27">
        <f>BQ997</f>
        <v>0</v>
      </c>
      <c r="BR996" s="27">
        <f>BR997</f>
        <v>0</v>
      </c>
      <c r="BS996" s="27">
        <f t="shared" si="3469"/>
        <v>0</v>
      </c>
      <c r="BT996" s="27">
        <f t="shared" si="3470"/>
        <v>0</v>
      </c>
      <c r="BU996" s="27">
        <f t="shared" si="3471"/>
        <v>54620.7</v>
      </c>
      <c r="BV996" s="27">
        <f>BV997</f>
        <v>0</v>
      </c>
      <c r="BW996" s="27">
        <f>BW997</f>
        <v>0</v>
      </c>
      <c r="BX996" s="27">
        <f t="shared" si="3472"/>
        <v>0</v>
      </c>
      <c r="BY996" s="27">
        <f t="shared" si="3473"/>
        <v>0</v>
      </c>
      <c r="BZ996" s="27">
        <f t="shared" si="3474"/>
        <v>54620.7</v>
      </c>
      <c r="CA996" s="27">
        <f>CA997</f>
        <v>0</v>
      </c>
      <c r="CB996" s="20">
        <v>0</v>
      </c>
      <c r="CC996" s="35"/>
      <c r="CH996" s="1" t="s">
        <v>29</v>
      </c>
    </row>
    <row r="997" spans="1:87" hidden="1" x14ac:dyDescent="0.3">
      <c r="A997" s="18" t="s">
        <v>553</v>
      </c>
      <c r="B997" s="19">
        <v>460</v>
      </c>
      <c r="C997" s="18" t="s">
        <v>46</v>
      </c>
      <c r="D997" s="18" t="s">
        <v>310</v>
      </c>
      <c r="E997" s="34" t="s">
        <v>384</v>
      </c>
      <c r="F997" s="27"/>
      <c r="G997" s="27"/>
      <c r="H997" s="27">
        <v>54620.7</v>
      </c>
      <c r="I997" s="27"/>
      <c r="J997" s="27"/>
      <c r="K997" s="27"/>
      <c r="L997" s="27">
        <f t="shared" si="3439"/>
        <v>0</v>
      </c>
      <c r="M997" s="27">
        <f t="shared" si="3440"/>
        <v>0</v>
      </c>
      <c r="N997" s="27">
        <f t="shared" si="3441"/>
        <v>54620.7</v>
      </c>
      <c r="O997" s="27"/>
      <c r="P997" s="27"/>
      <c r="Q997" s="27"/>
      <c r="R997" s="27">
        <f t="shared" si="3442"/>
        <v>0</v>
      </c>
      <c r="S997" s="27">
        <f t="shared" si="3443"/>
        <v>0</v>
      </c>
      <c r="T997" s="27">
        <f t="shared" si="3444"/>
        <v>54620.7</v>
      </c>
      <c r="U997" s="27"/>
      <c r="V997" s="27"/>
      <c r="W997" s="27"/>
      <c r="X997" s="27">
        <f t="shared" si="3445"/>
        <v>0</v>
      </c>
      <c r="Y997" s="27">
        <f t="shared" si="3446"/>
        <v>0</v>
      </c>
      <c r="Z997" s="27">
        <f t="shared" si="3447"/>
        <v>54620.7</v>
      </c>
      <c r="AA997" s="27"/>
      <c r="AB997" s="27"/>
      <c r="AC997" s="27"/>
      <c r="AD997" s="27">
        <f t="shared" si="3448"/>
        <v>0</v>
      </c>
      <c r="AE997" s="27">
        <f t="shared" si="3449"/>
        <v>0</v>
      </c>
      <c r="AF997" s="27">
        <f t="shared" si="3450"/>
        <v>54620.7</v>
      </c>
      <c r="AG997" s="27"/>
      <c r="AH997" s="27"/>
      <c r="AI997" s="27"/>
      <c r="AJ997" s="27">
        <f t="shared" si="3451"/>
        <v>0</v>
      </c>
      <c r="AK997" s="27">
        <f t="shared" si="3452"/>
        <v>0</v>
      </c>
      <c r="AL997" s="27">
        <f t="shared" si="3453"/>
        <v>54620.7</v>
      </c>
      <c r="AM997" s="27"/>
      <c r="AN997" s="27"/>
      <c r="AO997" s="27"/>
      <c r="AP997" s="27">
        <f t="shared" si="3454"/>
        <v>0</v>
      </c>
      <c r="AQ997" s="27">
        <f t="shared" si="3455"/>
        <v>0</v>
      </c>
      <c r="AR997" s="27">
        <f t="shared" si="3456"/>
        <v>54620.7</v>
      </c>
      <c r="AS997" s="27"/>
      <c r="AT997" s="27"/>
      <c r="AU997" s="27"/>
      <c r="AV997" s="27">
        <f t="shared" si="3457"/>
        <v>0</v>
      </c>
      <c r="AW997" s="27">
        <f t="shared" si="3458"/>
        <v>0</v>
      </c>
      <c r="AX997" s="27">
        <f t="shared" si="3459"/>
        <v>54620.7</v>
      </c>
      <c r="AY997" s="27"/>
      <c r="AZ997" s="27"/>
      <c r="BA997" s="27"/>
      <c r="BB997" s="27">
        <f t="shared" si="3460"/>
        <v>0</v>
      </c>
      <c r="BC997" s="27">
        <f t="shared" si="3461"/>
        <v>0</v>
      </c>
      <c r="BD997" s="27">
        <f t="shared" si="3462"/>
        <v>54620.7</v>
      </c>
      <c r="BE997" s="27"/>
      <c r="BF997" s="27"/>
      <c r="BG997" s="27"/>
      <c r="BH997" s="27">
        <f t="shared" si="3463"/>
        <v>0</v>
      </c>
      <c r="BI997" s="27">
        <f t="shared" si="3464"/>
        <v>0</v>
      </c>
      <c r="BJ997" s="27">
        <f t="shared" si="3465"/>
        <v>54620.7</v>
      </c>
      <c r="BK997" s="27"/>
      <c r="BL997" s="27"/>
      <c r="BM997" s="27"/>
      <c r="BN997" s="27">
        <f t="shared" si="3466"/>
        <v>0</v>
      </c>
      <c r="BO997" s="27">
        <f t="shared" si="3467"/>
        <v>0</v>
      </c>
      <c r="BP997" s="27">
        <f t="shared" si="3468"/>
        <v>54620.7</v>
      </c>
      <c r="BQ997" s="27"/>
      <c r="BR997" s="27"/>
      <c r="BS997" s="27">
        <f t="shared" si="3469"/>
        <v>0</v>
      </c>
      <c r="BT997" s="27">
        <f t="shared" si="3470"/>
        <v>0</v>
      </c>
      <c r="BU997" s="27">
        <f t="shared" si="3471"/>
        <v>54620.7</v>
      </c>
      <c r="BV997" s="27"/>
      <c r="BW997" s="27"/>
      <c r="BX997" s="27">
        <f t="shared" ref="BX997:BX1060" si="3477">BS997</f>
        <v>0</v>
      </c>
      <c r="BY997" s="27">
        <f t="shared" ref="BY997:BY1060" si="3478">BT997+BV997</f>
        <v>0</v>
      </c>
      <c r="BZ997" s="27">
        <f t="shared" ref="BZ997:BZ1060" si="3479">BU997+BW997</f>
        <v>54620.7</v>
      </c>
      <c r="CA997" s="27"/>
      <c r="CB997" s="20">
        <v>0</v>
      </c>
      <c r="CC997" s="35"/>
    </row>
    <row r="998" spans="1:87" ht="46.8" hidden="1" x14ac:dyDescent="0.3">
      <c r="A998" s="36" t="s">
        <v>555</v>
      </c>
      <c r="B998" s="19"/>
      <c r="C998" s="18"/>
      <c r="D998" s="18"/>
      <c r="E998" s="34" t="s">
        <v>556</v>
      </c>
      <c r="F998" s="27">
        <f t="shared" ref="F998:K998" si="3480">F999</f>
        <v>247160.9</v>
      </c>
      <c r="G998" s="27">
        <f t="shared" si="3480"/>
        <v>412839.1</v>
      </c>
      <c r="H998" s="27">
        <f t="shared" si="3480"/>
        <v>0</v>
      </c>
      <c r="I998" s="27">
        <f t="shared" si="3480"/>
        <v>0</v>
      </c>
      <c r="J998" s="27">
        <f t="shared" si="3480"/>
        <v>0</v>
      </c>
      <c r="K998" s="27">
        <f t="shared" si="3480"/>
        <v>0</v>
      </c>
      <c r="L998" s="27">
        <f t="shared" si="3439"/>
        <v>247160.9</v>
      </c>
      <c r="M998" s="27">
        <f t="shared" si="3440"/>
        <v>412839.1</v>
      </c>
      <c r="N998" s="27">
        <f t="shared" si="3441"/>
        <v>0</v>
      </c>
      <c r="O998" s="27">
        <f>O999</f>
        <v>24298.196000000011</v>
      </c>
      <c r="P998" s="27">
        <f>P999</f>
        <v>0</v>
      </c>
      <c r="Q998" s="27">
        <f>Q999</f>
        <v>0</v>
      </c>
      <c r="R998" s="27">
        <f t="shared" si="3442"/>
        <v>271459.09600000002</v>
      </c>
      <c r="S998" s="27">
        <f t="shared" si="3443"/>
        <v>412839.1</v>
      </c>
      <c r="T998" s="27">
        <f t="shared" si="3444"/>
        <v>0</v>
      </c>
      <c r="U998" s="27">
        <f>U999</f>
        <v>0</v>
      </c>
      <c r="V998" s="27">
        <f>V999</f>
        <v>0</v>
      </c>
      <c r="W998" s="27">
        <f>W999</f>
        <v>0</v>
      </c>
      <c r="X998" s="27">
        <f t="shared" si="3445"/>
        <v>271459.09600000002</v>
      </c>
      <c r="Y998" s="27">
        <f t="shared" si="3446"/>
        <v>412839.1</v>
      </c>
      <c r="Z998" s="27">
        <f t="shared" si="3447"/>
        <v>0</v>
      </c>
      <c r="AA998" s="27">
        <f>AA999</f>
        <v>0</v>
      </c>
      <c r="AB998" s="27">
        <f>AB999</f>
        <v>0</v>
      </c>
      <c r="AC998" s="27">
        <f>AC999</f>
        <v>0</v>
      </c>
      <c r="AD998" s="27">
        <f t="shared" si="3448"/>
        <v>271459.09600000002</v>
      </c>
      <c r="AE998" s="27">
        <f t="shared" si="3449"/>
        <v>412839.1</v>
      </c>
      <c r="AF998" s="27">
        <f t="shared" si="3450"/>
        <v>0</v>
      </c>
      <c r="AG998" s="27">
        <f>AG999</f>
        <v>0</v>
      </c>
      <c r="AH998" s="27">
        <f>AH999</f>
        <v>0</v>
      </c>
      <c r="AI998" s="27">
        <f>AI999</f>
        <v>0</v>
      </c>
      <c r="AJ998" s="27">
        <f t="shared" si="3451"/>
        <v>271459.09600000002</v>
      </c>
      <c r="AK998" s="27">
        <f t="shared" si="3452"/>
        <v>412839.1</v>
      </c>
      <c r="AL998" s="27">
        <f t="shared" si="3453"/>
        <v>0</v>
      </c>
      <c r="AM998" s="27">
        <f>AM999</f>
        <v>0</v>
      </c>
      <c r="AN998" s="27">
        <f>AN999</f>
        <v>0</v>
      </c>
      <c r="AO998" s="27">
        <f>AO999</f>
        <v>0</v>
      </c>
      <c r="AP998" s="27">
        <f t="shared" si="3454"/>
        <v>271459.09600000002</v>
      </c>
      <c r="AQ998" s="27">
        <f t="shared" si="3455"/>
        <v>412839.1</v>
      </c>
      <c r="AR998" s="27">
        <f t="shared" si="3456"/>
        <v>0</v>
      </c>
      <c r="AS998" s="27">
        <f>AS999</f>
        <v>0</v>
      </c>
      <c r="AT998" s="27">
        <f>AT999</f>
        <v>0</v>
      </c>
      <c r="AU998" s="27">
        <f>AU999</f>
        <v>0</v>
      </c>
      <c r="AV998" s="27">
        <f t="shared" si="3457"/>
        <v>271459.09600000002</v>
      </c>
      <c r="AW998" s="27">
        <f t="shared" si="3458"/>
        <v>412839.1</v>
      </c>
      <c r="AX998" s="27">
        <f t="shared" si="3459"/>
        <v>0</v>
      </c>
      <c r="AY998" s="27">
        <f>AY999</f>
        <v>94735.182000000001</v>
      </c>
      <c r="AZ998" s="27">
        <f>AZ999</f>
        <v>-94735.182000000001</v>
      </c>
      <c r="BA998" s="27">
        <f>BA999</f>
        <v>0</v>
      </c>
      <c r="BB998" s="27">
        <f t="shared" si="3460"/>
        <v>366194.27800000005</v>
      </c>
      <c r="BC998" s="27">
        <f t="shared" si="3461"/>
        <v>318103.91799999995</v>
      </c>
      <c r="BD998" s="27">
        <f t="shared" si="3462"/>
        <v>0</v>
      </c>
      <c r="BE998" s="27">
        <f>BE999</f>
        <v>0</v>
      </c>
      <c r="BF998" s="27">
        <f>BF999</f>
        <v>0</v>
      </c>
      <c r="BG998" s="27">
        <f>BG999</f>
        <v>0</v>
      </c>
      <c r="BH998" s="27">
        <f t="shared" si="3463"/>
        <v>366194.27800000005</v>
      </c>
      <c r="BI998" s="27">
        <f t="shared" si="3464"/>
        <v>318103.91799999995</v>
      </c>
      <c r="BJ998" s="27">
        <f t="shared" si="3465"/>
        <v>0</v>
      </c>
      <c r="BK998" s="27">
        <f>BK999</f>
        <v>0</v>
      </c>
      <c r="BL998" s="27">
        <f>BL999</f>
        <v>0</v>
      </c>
      <c r="BM998" s="27">
        <f>BM999</f>
        <v>0</v>
      </c>
      <c r="BN998" s="27">
        <f t="shared" si="3466"/>
        <v>366194.27800000005</v>
      </c>
      <c r="BO998" s="27">
        <f t="shared" si="3467"/>
        <v>318103.91799999995</v>
      </c>
      <c r="BP998" s="27">
        <f t="shared" si="3468"/>
        <v>0</v>
      </c>
      <c r="BQ998" s="27">
        <f>BQ999</f>
        <v>0</v>
      </c>
      <c r="BR998" s="27">
        <f>BR999</f>
        <v>0</v>
      </c>
      <c r="BS998" s="27">
        <f t="shared" si="3469"/>
        <v>366194.27800000005</v>
      </c>
      <c r="BT998" s="27">
        <f t="shared" si="3470"/>
        <v>318103.91799999995</v>
      </c>
      <c r="BU998" s="27">
        <f t="shared" si="3471"/>
        <v>0</v>
      </c>
      <c r="BV998" s="27">
        <f>BV999</f>
        <v>0</v>
      </c>
      <c r="BW998" s="27">
        <f>BW999</f>
        <v>0</v>
      </c>
      <c r="BX998" s="27">
        <f t="shared" si="3477"/>
        <v>366194.27800000005</v>
      </c>
      <c r="BY998" s="27">
        <f t="shared" si="3478"/>
        <v>318103.91799999995</v>
      </c>
      <c r="BZ998" s="27">
        <f t="shared" si="3479"/>
        <v>0</v>
      </c>
      <c r="CA998" s="27">
        <f>CA999</f>
        <v>0</v>
      </c>
      <c r="CB998" s="20">
        <v>0</v>
      </c>
      <c r="CC998" s="35"/>
      <c r="CI998" s="1" t="s">
        <v>30</v>
      </c>
    </row>
    <row r="999" spans="1:87" ht="46.8" hidden="1" x14ac:dyDescent="0.3">
      <c r="A999" s="36" t="s">
        <v>555</v>
      </c>
      <c r="B999" s="19">
        <v>400</v>
      </c>
      <c r="C999" s="18"/>
      <c r="D999" s="18"/>
      <c r="E999" s="34" t="s">
        <v>83</v>
      </c>
      <c r="F999" s="27">
        <f t="shared" ref="F999:K999" si="3481">F1000+F1002</f>
        <v>247160.9</v>
      </c>
      <c r="G999" s="27">
        <f t="shared" si="3481"/>
        <v>412839.1</v>
      </c>
      <c r="H999" s="27">
        <f t="shared" si="3481"/>
        <v>0</v>
      </c>
      <c r="I999" s="27">
        <f t="shared" si="3481"/>
        <v>0</v>
      </c>
      <c r="J999" s="27">
        <f t="shared" si="3481"/>
        <v>0</v>
      </c>
      <c r="K999" s="27">
        <f t="shared" si="3481"/>
        <v>0</v>
      </c>
      <c r="L999" s="27">
        <f t="shared" si="3439"/>
        <v>247160.9</v>
      </c>
      <c r="M999" s="27">
        <f t="shared" si="3440"/>
        <v>412839.1</v>
      </c>
      <c r="N999" s="27">
        <f t="shared" si="3441"/>
        <v>0</v>
      </c>
      <c r="O999" s="27">
        <f>O1000+O1002</f>
        <v>24298.196000000011</v>
      </c>
      <c r="P999" s="27">
        <f>P1000+P1002</f>
        <v>0</v>
      </c>
      <c r="Q999" s="27">
        <f>Q1000+Q1002</f>
        <v>0</v>
      </c>
      <c r="R999" s="27">
        <f t="shared" si="3442"/>
        <v>271459.09600000002</v>
      </c>
      <c r="S999" s="27">
        <f t="shared" si="3443"/>
        <v>412839.1</v>
      </c>
      <c r="T999" s="27">
        <f t="shared" si="3444"/>
        <v>0</v>
      </c>
      <c r="U999" s="27">
        <f>U1000+U1002</f>
        <v>0</v>
      </c>
      <c r="V999" s="27">
        <f>V1000+V1002</f>
        <v>0</v>
      </c>
      <c r="W999" s="27">
        <f>W1000+W1002</f>
        <v>0</v>
      </c>
      <c r="X999" s="27">
        <f t="shared" si="3445"/>
        <v>271459.09600000002</v>
      </c>
      <c r="Y999" s="27">
        <f t="shared" si="3446"/>
        <v>412839.1</v>
      </c>
      <c r="Z999" s="27">
        <f t="shared" si="3447"/>
        <v>0</v>
      </c>
      <c r="AA999" s="27">
        <f>AA1000+AA1002</f>
        <v>0</v>
      </c>
      <c r="AB999" s="27">
        <f>AB1000+AB1002</f>
        <v>0</v>
      </c>
      <c r="AC999" s="27">
        <f>AC1000+AC1002</f>
        <v>0</v>
      </c>
      <c r="AD999" s="27">
        <f t="shared" si="3448"/>
        <v>271459.09600000002</v>
      </c>
      <c r="AE999" s="27">
        <f t="shared" si="3449"/>
        <v>412839.1</v>
      </c>
      <c r="AF999" s="27">
        <f t="shared" si="3450"/>
        <v>0</v>
      </c>
      <c r="AG999" s="27">
        <f>AG1000+AG1002</f>
        <v>0</v>
      </c>
      <c r="AH999" s="27">
        <f>AH1000+AH1002</f>
        <v>0</v>
      </c>
      <c r="AI999" s="27">
        <f>AI1000+AI1002</f>
        <v>0</v>
      </c>
      <c r="AJ999" s="27">
        <f t="shared" si="3451"/>
        <v>271459.09600000002</v>
      </c>
      <c r="AK999" s="27">
        <f t="shared" si="3452"/>
        <v>412839.1</v>
      </c>
      <c r="AL999" s="27">
        <f t="shared" si="3453"/>
        <v>0</v>
      </c>
      <c r="AM999" s="27">
        <f>AM1000+AM1002</f>
        <v>0</v>
      </c>
      <c r="AN999" s="27">
        <f>AN1000+AN1002</f>
        <v>0</v>
      </c>
      <c r="AO999" s="27">
        <f>AO1000+AO1002</f>
        <v>0</v>
      </c>
      <c r="AP999" s="27">
        <f t="shared" si="3454"/>
        <v>271459.09600000002</v>
      </c>
      <c r="AQ999" s="27">
        <f t="shared" si="3455"/>
        <v>412839.1</v>
      </c>
      <c r="AR999" s="27">
        <f t="shared" si="3456"/>
        <v>0</v>
      </c>
      <c r="AS999" s="27">
        <f>AS1000+AS1002</f>
        <v>0</v>
      </c>
      <c r="AT999" s="27">
        <f>AT1000+AT1002</f>
        <v>0</v>
      </c>
      <c r="AU999" s="27">
        <f>AU1000+AU1002</f>
        <v>0</v>
      </c>
      <c r="AV999" s="27">
        <f t="shared" si="3457"/>
        <v>271459.09600000002</v>
      </c>
      <c r="AW999" s="27">
        <f t="shared" si="3458"/>
        <v>412839.1</v>
      </c>
      <c r="AX999" s="27">
        <f t="shared" si="3459"/>
        <v>0</v>
      </c>
      <c r="AY999" s="27">
        <f>AY1000+AY1002</f>
        <v>94735.182000000001</v>
      </c>
      <c r="AZ999" s="27">
        <f>AZ1000+AZ1002</f>
        <v>-94735.182000000001</v>
      </c>
      <c r="BA999" s="27">
        <f>BA1000+BA1002</f>
        <v>0</v>
      </c>
      <c r="BB999" s="27">
        <f t="shared" si="3460"/>
        <v>366194.27800000005</v>
      </c>
      <c r="BC999" s="27">
        <f t="shared" si="3461"/>
        <v>318103.91799999995</v>
      </c>
      <c r="BD999" s="27">
        <f t="shared" si="3462"/>
        <v>0</v>
      </c>
      <c r="BE999" s="27">
        <f>BE1000+BE1002</f>
        <v>0</v>
      </c>
      <c r="BF999" s="27">
        <f>BF1000+BF1002</f>
        <v>0</v>
      </c>
      <c r="BG999" s="27">
        <f>BG1000+BG1002</f>
        <v>0</v>
      </c>
      <c r="BH999" s="27">
        <f t="shared" si="3463"/>
        <v>366194.27800000005</v>
      </c>
      <c r="BI999" s="27">
        <f t="shared" si="3464"/>
        <v>318103.91799999995</v>
      </c>
      <c r="BJ999" s="27">
        <f t="shared" si="3465"/>
        <v>0</v>
      </c>
      <c r="BK999" s="27">
        <f>BK1000+BK1002</f>
        <v>0</v>
      </c>
      <c r="BL999" s="27">
        <f>BL1000+BL1002</f>
        <v>0</v>
      </c>
      <c r="BM999" s="27">
        <f>BM1000+BM1002</f>
        <v>0</v>
      </c>
      <c r="BN999" s="27">
        <f t="shared" si="3466"/>
        <v>366194.27800000005</v>
      </c>
      <c r="BO999" s="27">
        <f t="shared" si="3467"/>
        <v>318103.91799999995</v>
      </c>
      <c r="BP999" s="27">
        <f t="shared" si="3468"/>
        <v>0</v>
      </c>
      <c r="BQ999" s="27">
        <f>BQ1000+BQ1002</f>
        <v>0</v>
      </c>
      <c r="BR999" s="27">
        <f>BR1000+BR1002</f>
        <v>0</v>
      </c>
      <c r="BS999" s="27">
        <f t="shared" si="3469"/>
        <v>366194.27800000005</v>
      </c>
      <c r="BT999" s="27">
        <f t="shared" si="3470"/>
        <v>318103.91799999995</v>
      </c>
      <c r="BU999" s="27">
        <f t="shared" si="3471"/>
        <v>0</v>
      </c>
      <c r="BV999" s="27">
        <f>BV1000+BV1002</f>
        <v>0</v>
      </c>
      <c r="BW999" s="27">
        <f>BW1000+BW1002</f>
        <v>0</v>
      </c>
      <c r="BX999" s="27">
        <f t="shared" si="3477"/>
        <v>366194.27800000005</v>
      </c>
      <c r="BY999" s="27">
        <f t="shared" si="3478"/>
        <v>318103.91799999995</v>
      </c>
      <c r="BZ999" s="27">
        <f t="shared" si="3479"/>
        <v>0</v>
      </c>
      <c r="CA999" s="27">
        <f>CA1000+CA1002</f>
        <v>0</v>
      </c>
      <c r="CB999" s="20">
        <v>0</v>
      </c>
      <c r="CC999" s="35"/>
      <c r="CG999" s="1" t="s">
        <v>28</v>
      </c>
    </row>
    <row r="1000" spans="1:87" hidden="1" x14ac:dyDescent="0.3">
      <c r="A1000" s="36" t="s">
        <v>555</v>
      </c>
      <c r="B1000" s="19">
        <v>410</v>
      </c>
      <c r="C1000" s="18"/>
      <c r="D1000" s="18"/>
      <c r="E1000" s="34" t="s">
        <v>84</v>
      </c>
      <c r="F1000" s="27">
        <f t="shared" ref="F1000:K1000" si="3482">F1001</f>
        <v>247160.9</v>
      </c>
      <c r="G1000" s="27">
        <f t="shared" si="3482"/>
        <v>386829.3</v>
      </c>
      <c r="H1000" s="27">
        <f t="shared" si="3482"/>
        <v>0</v>
      </c>
      <c r="I1000" s="27">
        <f t="shared" si="3482"/>
        <v>0</v>
      </c>
      <c r="J1000" s="27">
        <f t="shared" si="3482"/>
        <v>0</v>
      </c>
      <c r="K1000" s="27">
        <f t="shared" si="3482"/>
        <v>0</v>
      </c>
      <c r="L1000" s="27">
        <f t="shared" si="3439"/>
        <v>247160.9</v>
      </c>
      <c r="M1000" s="27">
        <f t="shared" si="3440"/>
        <v>386829.3</v>
      </c>
      <c r="N1000" s="27">
        <f t="shared" si="3441"/>
        <v>0</v>
      </c>
      <c r="O1000" s="27">
        <f>O1001</f>
        <v>24298.196000000011</v>
      </c>
      <c r="P1000" s="27">
        <f>P1001</f>
        <v>-40308.101999999999</v>
      </c>
      <c r="Q1000" s="27">
        <f>Q1001</f>
        <v>0</v>
      </c>
      <c r="R1000" s="27">
        <f t="shared" si="3442"/>
        <v>271459.09600000002</v>
      </c>
      <c r="S1000" s="27">
        <f t="shared" si="3443"/>
        <v>346521.19799999997</v>
      </c>
      <c r="T1000" s="27">
        <f t="shared" si="3444"/>
        <v>0</v>
      </c>
      <c r="U1000" s="27">
        <f>U1001</f>
        <v>0</v>
      </c>
      <c r="V1000" s="27">
        <f>V1001</f>
        <v>0</v>
      </c>
      <c r="W1000" s="27">
        <f>W1001</f>
        <v>0</v>
      </c>
      <c r="X1000" s="27">
        <f t="shared" si="3445"/>
        <v>271459.09600000002</v>
      </c>
      <c r="Y1000" s="27">
        <f t="shared" si="3446"/>
        <v>346521.19799999997</v>
      </c>
      <c r="Z1000" s="27">
        <f t="shared" si="3447"/>
        <v>0</v>
      </c>
      <c r="AA1000" s="27">
        <f>AA1001</f>
        <v>0</v>
      </c>
      <c r="AB1000" s="27">
        <f>AB1001</f>
        <v>0</v>
      </c>
      <c r="AC1000" s="27">
        <f>AC1001</f>
        <v>0</v>
      </c>
      <c r="AD1000" s="27">
        <f t="shared" si="3448"/>
        <v>271459.09600000002</v>
      </c>
      <c r="AE1000" s="27">
        <f t="shared" si="3449"/>
        <v>346521.19799999997</v>
      </c>
      <c r="AF1000" s="27">
        <f t="shared" si="3450"/>
        <v>0</v>
      </c>
      <c r="AG1000" s="27">
        <f>AG1001</f>
        <v>0</v>
      </c>
      <c r="AH1000" s="27">
        <f>AH1001</f>
        <v>0</v>
      </c>
      <c r="AI1000" s="27">
        <f>AI1001</f>
        <v>0</v>
      </c>
      <c r="AJ1000" s="27">
        <f t="shared" si="3451"/>
        <v>271459.09600000002</v>
      </c>
      <c r="AK1000" s="27">
        <f t="shared" si="3452"/>
        <v>346521.19799999997</v>
      </c>
      <c r="AL1000" s="27">
        <f t="shared" si="3453"/>
        <v>0</v>
      </c>
      <c r="AM1000" s="27">
        <f>AM1001</f>
        <v>0</v>
      </c>
      <c r="AN1000" s="27">
        <f>AN1001</f>
        <v>0</v>
      </c>
      <c r="AO1000" s="27">
        <f>AO1001</f>
        <v>0</v>
      </c>
      <c r="AP1000" s="27">
        <f t="shared" si="3454"/>
        <v>271459.09600000002</v>
      </c>
      <c r="AQ1000" s="27">
        <f t="shared" si="3455"/>
        <v>346521.19799999997</v>
      </c>
      <c r="AR1000" s="27">
        <f t="shared" si="3456"/>
        <v>0</v>
      </c>
      <c r="AS1000" s="27">
        <f>AS1001</f>
        <v>0</v>
      </c>
      <c r="AT1000" s="27">
        <f>AT1001</f>
        <v>0</v>
      </c>
      <c r="AU1000" s="27">
        <f>AU1001</f>
        <v>0</v>
      </c>
      <c r="AV1000" s="27">
        <f t="shared" si="3457"/>
        <v>271459.09600000002</v>
      </c>
      <c r="AW1000" s="27">
        <f t="shared" si="3458"/>
        <v>346521.19799999997</v>
      </c>
      <c r="AX1000" s="27">
        <f t="shared" si="3459"/>
        <v>0</v>
      </c>
      <c r="AY1000" s="27">
        <f>AY1001</f>
        <v>94735.182000000001</v>
      </c>
      <c r="AZ1000" s="27">
        <f>AZ1001</f>
        <v>-94735.182000000001</v>
      </c>
      <c r="BA1000" s="27">
        <f>BA1001</f>
        <v>0</v>
      </c>
      <c r="BB1000" s="27">
        <f t="shared" si="3460"/>
        <v>366194.27800000005</v>
      </c>
      <c r="BC1000" s="27">
        <f t="shared" si="3461"/>
        <v>251786.01599999997</v>
      </c>
      <c r="BD1000" s="27">
        <f t="shared" si="3462"/>
        <v>0</v>
      </c>
      <c r="BE1000" s="27">
        <f>BE1001</f>
        <v>0</v>
      </c>
      <c r="BF1000" s="27">
        <f>BF1001</f>
        <v>0</v>
      </c>
      <c r="BG1000" s="27">
        <f>BG1001</f>
        <v>0</v>
      </c>
      <c r="BH1000" s="27">
        <f t="shared" si="3463"/>
        <v>366194.27800000005</v>
      </c>
      <c r="BI1000" s="27">
        <f t="shared" si="3464"/>
        <v>251786.01599999997</v>
      </c>
      <c r="BJ1000" s="27">
        <f t="shared" si="3465"/>
        <v>0</v>
      </c>
      <c r="BK1000" s="27">
        <f>BK1001</f>
        <v>0</v>
      </c>
      <c r="BL1000" s="27">
        <f>BL1001</f>
        <v>0</v>
      </c>
      <c r="BM1000" s="27">
        <f>BM1001</f>
        <v>0</v>
      </c>
      <c r="BN1000" s="27">
        <f t="shared" si="3466"/>
        <v>366194.27800000005</v>
      </c>
      <c r="BO1000" s="27">
        <f t="shared" si="3467"/>
        <v>251786.01599999997</v>
      </c>
      <c r="BP1000" s="27">
        <f t="shared" si="3468"/>
        <v>0</v>
      </c>
      <c r="BQ1000" s="27">
        <f>BQ1001</f>
        <v>0</v>
      </c>
      <c r="BR1000" s="27">
        <f>BR1001</f>
        <v>0</v>
      </c>
      <c r="BS1000" s="27">
        <f t="shared" si="3469"/>
        <v>366194.27800000005</v>
      </c>
      <c r="BT1000" s="27">
        <f t="shared" si="3470"/>
        <v>251786.01599999997</v>
      </c>
      <c r="BU1000" s="27">
        <f t="shared" si="3471"/>
        <v>0</v>
      </c>
      <c r="BV1000" s="27">
        <f>BV1001</f>
        <v>0</v>
      </c>
      <c r="BW1000" s="27">
        <f>BW1001</f>
        <v>0</v>
      </c>
      <c r="BX1000" s="27">
        <f t="shared" si="3477"/>
        <v>366194.27800000005</v>
      </c>
      <c r="BY1000" s="27">
        <f t="shared" si="3478"/>
        <v>251786.01599999997</v>
      </c>
      <c r="BZ1000" s="27">
        <f t="shared" si="3479"/>
        <v>0</v>
      </c>
      <c r="CA1000" s="27">
        <f>CA1001</f>
        <v>0</v>
      </c>
      <c r="CB1000" s="20">
        <v>0</v>
      </c>
      <c r="CC1000" s="35"/>
      <c r="CH1000" s="1" t="s">
        <v>29</v>
      </c>
    </row>
    <row r="1001" spans="1:87" hidden="1" x14ac:dyDescent="0.3">
      <c r="A1001" s="36" t="s">
        <v>555</v>
      </c>
      <c r="B1001" s="19">
        <v>410</v>
      </c>
      <c r="C1001" s="18" t="s">
        <v>46</v>
      </c>
      <c r="D1001" s="18" t="s">
        <v>310</v>
      </c>
      <c r="E1001" s="34" t="s">
        <v>384</v>
      </c>
      <c r="F1001" s="27">
        <v>247160.9</v>
      </c>
      <c r="G1001" s="27">
        <f>412839.1-26009.8</f>
        <v>386829.3</v>
      </c>
      <c r="H1001" s="27"/>
      <c r="I1001" s="27"/>
      <c r="J1001" s="27"/>
      <c r="K1001" s="27"/>
      <c r="L1001" s="27">
        <f t="shared" si="3439"/>
        <v>247160.9</v>
      </c>
      <c r="M1001" s="27">
        <f t="shared" si="3440"/>
        <v>386829.3</v>
      </c>
      <c r="N1001" s="27">
        <f t="shared" si="3441"/>
        <v>0</v>
      </c>
      <c r="O1001" s="27">
        <f>147105.896-122807.7</f>
        <v>24298.196000000011</v>
      </c>
      <c r="P1001" s="27">
        <v>-40308.101999999999</v>
      </c>
      <c r="Q1001" s="27"/>
      <c r="R1001" s="27">
        <f t="shared" si="3442"/>
        <v>271459.09600000002</v>
      </c>
      <c r="S1001" s="27">
        <f t="shared" si="3443"/>
        <v>346521.19799999997</v>
      </c>
      <c r="T1001" s="27">
        <f t="shared" si="3444"/>
        <v>0</v>
      </c>
      <c r="U1001" s="27"/>
      <c r="V1001" s="27"/>
      <c r="W1001" s="27"/>
      <c r="X1001" s="27">
        <f t="shared" si="3445"/>
        <v>271459.09600000002</v>
      </c>
      <c r="Y1001" s="27">
        <f t="shared" si="3446"/>
        <v>346521.19799999997</v>
      </c>
      <c r="Z1001" s="27">
        <f t="shared" si="3447"/>
        <v>0</v>
      </c>
      <c r="AA1001" s="27"/>
      <c r="AB1001" s="27"/>
      <c r="AC1001" s="27"/>
      <c r="AD1001" s="27">
        <f t="shared" si="3448"/>
        <v>271459.09600000002</v>
      </c>
      <c r="AE1001" s="27">
        <f t="shared" si="3449"/>
        <v>346521.19799999997</v>
      </c>
      <c r="AF1001" s="27">
        <f t="shared" si="3450"/>
        <v>0</v>
      </c>
      <c r="AG1001" s="27"/>
      <c r="AH1001" s="27"/>
      <c r="AI1001" s="27"/>
      <c r="AJ1001" s="27">
        <f t="shared" si="3451"/>
        <v>271459.09600000002</v>
      </c>
      <c r="AK1001" s="27">
        <f t="shared" si="3452"/>
        <v>346521.19799999997</v>
      </c>
      <c r="AL1001" s="27">
        <f t="shared" si="3453"/>
        <v>0</v>
      </c>
      <c r="AM1001" s="27"/>
      <c r="AN1001" s="27"/>
      <c r="AO1001" s="27"/>
      <c r="AP1001" s="27">
        <f t="shared" si="3454"/>
        <v>271459.09600000002</v>
      </c>
      <c r="AQ1001" s="27">
        <f t="shared" si="3455"/>
        <v>346521.19799999997</v>
      </c>
      <c r="AR1001" s="27">
        <f t="shared" si="3456"/>
        <v>0</v>
      </c>
      <c r="AS1001" s="27"/>
      <c r="AT1001" s="27"/>
      <c r="AU1001" s="27"/>
      <c r="AV1001" s="27">
        <f t="shared" si="3457"/>
        <v>271459.09600000002</v>
      </c>
      <c r="AW1001" s="27">
        <f t="shared" si="3458"/>
        <v>346521.19799999997</v>
      </c>
      <c r="AX1001" s="27">
        <f t="shared" si="3459"/>
        <v>0</v>
      </c>
      <c r="AY1001" s="27">
        <f>-42451.258+137186.44</f>
        <v>94735.182000000001</v>
      </c>
      <c r="AZ1001" s="27">
        <v>-94735.182000000001</v>
      </c>
      <c r="BA1001" s="27"/>
      <c r="BB1001" s="27">
        <f t="shared" si="3460"/>
        <v>366194.27800000005</v>
      </c>
      <c r="BC1001" s="27">
        <f t="shared" si="3461"/>
        <v>251786.01599999997</v>
      </c>
      <c r="BD1001" s="27">
        <f t="shared" si="3462"/>
        <v>0</v>
      </c>
      <c r="BE1001" s="27"/>
      <c r="BF1001" s="27"/>
      <c r="BG1001" s="27"/>
      <c r="BH1001" s="27">
        <f t="shared" si="3463"/>
        <v>366194.27800000005</v>
      </c>
      <c r="BI1001" s="27">
        <f t="shared" si="3464"/>
        <v>251786.01599999997</v>
      </c>
      <c r="BJ1001" s="27">
        <f t="shared" si="3465"/>
        <v>0</v>
      </c>
      <c r="BK1001" s="27"/>
      <c r="BL1001" s="27"/>
      <c r="BM1001" s="27"/>
      <c r="BN1001" s="27">
        <f t="shared" si="3466"/>
        <v>366194.27800000005</v>
      </c>
      <c r="BO1001" s="27">
        <f t="shared" si="3467"/>
        <v>251786.01599999997</v>
      </c>
      <c r="BP1001" s="27">
        <f t="shared" si="3468"/>
        <v>0</v>
      </c>
      <c r="BQ1001" s="27"/>
      <c r="BR1001" s="27"/>
      <c r="BS1001" s="27">
        <f t="shared" si="3469"/>
        <v>366194.27800000005</v>
      </c>
      <c r="BT1001" s="27">
        <f t="shared" si="3470"/>
        <v>251786.01599999997</v>
      </c>
      <c r="BU1001" s="27">
        <f t="shared" si="3471"/>
        <v>0</v>
      </c>
      <c r="BV1001" s="27"/>
      <c r="BW1001" s="27"/>
      <c r="BX1001" s="27">
        <f t="shared" si="3477"/>
        <v>366194.27800000005</v>
      </c>
      <c r="BY1001" s="27">
        <f t="shared" si="3478"/>
        <v>251786.01599999997</v>
      </c>
      <c r="BZ1001" s="27">
        <f t="shared" si="3479"/>
        <v>0</v>
      </c>
      <c r="CA1001" s="27"/>
      <c r="CB1001" s="20">
        <v>0</v>
      </c>
      <c r="CC1001" s="35"/>
    </row>
    <row r="1002" spans="1:87" ht="140.4" hidden="1" x14ac:dyDescent="0.3">
      <c r="A1002" s="36" t="s">
        <v>555</v>
      </c>
      <c r="B1002" s="19">
        <v>460</v>
      </c>
      <c r="C1002" s="18"/>
      <c r="D1002" s="18"/>
      <c r="E1002" s="34" t="s">
        <v>283</v>
      </c>
      <c r="F1002" s="27">
        <f t="shared" ref="F1002:K1002" si="3483">F1003</f>
        <v>0</v>
      </c>
      <c r="G1002" s="27">
        <f t="shared" si="3483"/>
        <v>26009.8</v>
      </c>
      <c r="H1002" s="27">
        <f t="shared" si="3483"/>
        <v>0</v>
      </c>
      <c r="I1002" s="27">
        <f t="shared" si="3483"/>
        <v>0</v>
      </c>
      <c r="J1002" s="27">
        <f t="shared" si="3483"/>
        <v>0</v>
      </c>
      <c r="K1002" s="27">
        <f t="shared" si="3483"/>
        <v>0</v>
      </c>
      <c r="L1002" s="27">
        <f t="shared" si="3439"/>
        <v>0</v>
      </c>
      <c r="M1002" s="27">
        <f t="shared" si="3440"/>
        <v>26009.8</v>
      </c>
      <c r="N1002" s="27">
        <f t="shared" si="3441"/>
        <v>0</v>
      </c>
      <c r="O1002" s="27">
        <f>O1003</f>
        <v>0</v>
      </c>
      <c r="P1002" s="27">
        <f>P1003</f>
        <v>40308.101999999999</v>
      </c>
      <c r="Q1002" s="27">
        <f>Q1003</f>
        <v>0</v>
      </c>
      <c r="R1002" s="27">
        <f t="shared" si="3442"/>
        <v>0</v>
      </c>
      <c r="S1002" s="27">
        <f t="shared" si="3443"/>
        <v>66317.902000000002</v>
      </c>
      <c r="T1002" s="27">
        <f t="shared" si="3444"/>
        <v>0</v>
      </c>
      <c r="U1002" s="27">
        <f>U1003</f>
        <v>0</v>
      </c>
      <c r="V1002" s="27">
        <f>V1003</f>
        <v>0</v>
      </c>
      <c r="W1002" s="27">
        <f>W1003</f>
        <v>0</v>
      </c>
      <c r="X1002" s="27">
        <f t="shared" si="3445"/>
        <v>0</v>
      </c>
      <c r="Y1002" s="27">
        <f t="shared" si="3446"/>
        <v>66317.902000000002</v>
      </c>
      <c r="Z1002" s="27">
        <f t="shared" si="3447"/>
        <v>0</v>
      </c>
      <c r="AA1002" s="27">
        <f>AA1003</f>
        <v>0</v>
      </c>
      <c r="AB1002" s="27">
        <f>AB1003</f>
        <v>0</v>
      </c>
      <c r="AC1002" s="27">
        <f>AC1003</f>
        <v>0</v>
      </c>
      <c r="AD1002" s="27">
        <f t="shared" si="3448"/>
        <v>0</v>
      </c>
      <c r="AE1002" s="27">
        <f t="shared" si="3449"/>
        <v>66317.902000000002</v>
      </c>
      <c r="AF1002" s="27">
        <f t="shared" si="3450"/>
        <v>0</v>
      </c>
      <c r="AG1002" s="27">
        <f>AG1003</f>
        <v>0</v>
      </c>
      <c r="AH1002" s="27">
        <f>AH1003</f>
        <v>0</v>
      </c>
      <c r="AI1002" s="27">
        <f>AI1003</f>
        <v>0</v>
      </c>
      <c r="AJ1002" s="27">
        <f t="shared" si="3451"/>
        <v>0</v>
      </c>
      <c r="AK1002" s="27">
        <f t="shared" si="3452"/>
        <v>66317.902000000002</v>
      </c>
      <c r="AL1002" s="27">
        <f t="shared" si="3453"/>
        <v>0</v>
      </c>
      <c r="AM1002" s="27">
        <f>AM1003</f>
        <v>0</v>
      </c>
      <c r="AN1002" s="27">
        <f>AN1003</f>
        <v>0</v>
      </c>
      <c r="AO1002" s="27">
        <f>AO1003</f>
        <v>0</v>
      </c>
      <c r="AP1002" s="27">
        <f t="shared" si="3454"/>
        <v>0</v>
      </c>
      <c r="AQ1002" s="27">
        <f t="shared" si="3455"/>
        <v>66317.902000000002</v>
      </c>
      <c r="AR1002" s="27">
        <f t="shared" si="3456"/>
        <v>0</v>
      </c>
      <c r="AS1002" s="27">
        <f>AS1003</f>
        <v>0</v>
      </c>
      <c r="AT1002" s="27">
        <f>AT1003</f>
        <v>0</v>
      </c>
      <c r="AU1002" s="27">
        <f>AU1003</f>
        <v>0</v>
      </c>
      <c r="AV1002" s="27">
        <f t="shared" si="3457"/>
        <v>0</v>
      </c>
      <c r="AW1002" s="27">
        <f t="shared" si="3458"/>
        <v>66317.902000000002</v>
      </c>
      <c r="AX1002" s="27">
        <f t="shared" si="3459"/>
        <v>0</v>
      </c>
      <c r="AY1002" s="27">
        <f>AY1003</f>
        <v>0</v>
      </c>
      <c r="AZ1002" s="27">
        <f>AZ1003</f>
        <v>0</v>
      </c>
      <c r="BA1002" s="27">
        <f>BA1003</f>
        <v>0</v>
      </c>
      <c r="BB1002" s="27">
        <f t="shared" si="3460"/>
        <v>0</v>
      </c>
      <c r="BC1002" s="27">
        <f t="shared" si="3461"/>
        <v>66317.902000000002</v>
      </c>
      <c r="BD1002" s="27">
        <f t="shared" si="3462"/>
        <v>0</v>
      </c>
      <c r="BE1002" s="27">
        <f>BE1003</f>
        <v>0</v>
      </c>
      <c r="BF1002" s="27">
        <f>BF1003</f>
        <v>0</v>
      </c>
      <c r="BG1002" s="27">
        <f>BG1003</f>
        <v>0</v>
      </c>
      <c r="BH1002" s="27">
        <f t="shared" si="3463"/>
        <v>0</v>
      </c>
      <c r="BI1002" s="27">
        <f t="shared" si="3464"/>
        <v>66317.902000000002</v>
      </c>
      <c r="BJ1002" s="27">
        <f t="shared" si="3465"/>
        <v>0</v>
      </c>
      <c r="BK1002" s="27">
        <f>BK1003</f>
        <v>0</v>
      </c>
      <c r="BL1002" s="27">
        <f>BL1003</f>
        <v>0</v>
      </c>
      <c r="BM1002" s="27">
        <f>BM1003</f>
        <v>0</v>
      </c>
      <c r="BN1002" s="27">
        <f t="shared" si="3466"/>
        <v>0</v>
      </c>
      <c r="BO1002" s="27">
        <f t="shared" si="3467"/>
        <v>66317.902000000002</v>
      </c>
      <c r="BP1002" s="27">
        <f t="shared" si="3468"/>
        <v>0</v>
      </c>
      <c r="BQ1002" s="27">
        <f>BQ1003</f>
        <v>0</v>
      </c>
      <c r="BR1002" s="27">
        <f>BR1003</f>
        <v>0</v>
      </c>
      <c r="BS1002" s="27">
        <f t="shared" si="3469"/>
        <v>0</v>
      </c>
      <c r="BT1002" s="27">
        <f t="shared" si="3470"/>
        <v>66317.902000000002</v>
      </c>
      <c r="BU1002" s="27">
        <f t="shared" si="3471"/>
        <v>0</v>
      </c>
      <c r="BV1002" s="27">
        <f>BV1003</f>
        <v>0</v>
      </c>
      <c r="BW1002" s="27">
        <f>BW1003</f>
        <v>0</v>
      </c>
      <c r="BX1002" s="27">
        <f t="shared" si="3477"/>
        <v>0</v>
      </c>
      <c r="BY1002" s="27">
        <f t="shared" si="3478"/>
        <v>66317.902000000002</v>
      </c>
      <c r="BZ1002" s="27">
        <f t="shared" si="3479"/>
        <v>0</v>
      </c>
      <c r="CA1002" s="27">
        <f>CA1003</f>
        <v>0</v>
      </c>
      <c r="CB1002" s="20">
        <v>0</v>
      </c>
      <c r="CC1002" s="35"/>
      <c r="CH1002" s="1" t="s">
        <v>29</v>
      </c>
    </row>
    <row r="1003" spans="1:87" hidden="1" x14ac:dyDescent="0.3">
      <c r="A1003" s="36" t="s">
        <v>555</v>
      </c>
      <c r="B1003" s="19">
        <v>460</v>
      </c>
      <c r="C1003" s="18" t="s">
        <v>46</v>
      </c>
      <c r="D1003" s="18" t="s">
        <v>310</v>
      </c>
      <c r="E1003" s="34" t="s">
        <v>384</v>
      </c>
      <c r="F1003" s="27"/>
      <c r="G1003" s="27">
        <v>26009.8</v>
      </c>
      <c r="H1003" s="27"/>
      <c r="I1003" s="27"/>
      <c r="J1003" s="27"/>
      <c r="K1003" s="27"/>
      <c r="L1003" s="27">
        <f t="shared" si="3439"/>
        <v>0</v>
      </c>
      <c r="M1003" s="27">
        <f t="shared" si="3440"/>
        <v>26009.8</v>
      </c>
      <c r="N1003" s="27">
        <f t="shared" si="3441"/>
        <v>0</v>
      </c>
      <c r="O1003" s="27"/>
      <c r="P1003" s="27">
        <v>40308.101999999999</v>
      </c>
      <c r="Q1003" s="27"/>
      <c r="R1003" s="27">
        <f t="shared" si="3442"/>
        <v>0</v>
      </c>
      <c r="S1003" s="27">
        <f t="shared" si="3443"/>
        <v>66317.902000000002</v>
      </c>
      <c r="T1003" s="27">
        <f t="shared" si="3444"/>
        <v>0</v>
      </c>
      <c r="U1003" s="27"/>
      <c r="V1003" s="27"/>
      <c r="W1003" s="27"/>
      <c r="X1003" s="27">
        <f t="shared" si="3445"/>
        <v>0</v>
      </c>
      <c r="Y1003" s="27">
        <f t="shared" si="3446"/>
        <v>66317.902000000002</v>
      </c>
      <c r="Z1003" s="27">
        <f t="shared" si="3447"/>
        <v>0</v>
      </c>
      <c r="AA1003" s="27"/>
      <c r="AB1003" s="27"/>
      <c r="AC1003" s="27"/>
      <c r="AD1003" s="27">
        <f t="shared" si="3448"/>
        <v>0</v>
      </c>
      <c r="AE1003" s="27">
        <f t="shared" si="3449"/>
        <v>66317.902000000002</v>
      </c>
      <c r="AF1003" s="27">
        <f t="shared" si="3450"/>
        <v>0</v>
      </c>
      <c r="AG1003" s="27"/>
      <c r="AH1003" s="27"/>
      <c r="AI1003" s="27"/>
      <c r="AJ1003" s="27">
        <f t="shared" si="3451"/>
        <v>0</v>
      </c>
      <c r="AK1003" s="27">
        <f t="shared" si="3452"/>
        <v>66317.902000000002</v>
      </c>
      <c r="AL1003" s="27">
        <f t="shared" si="3453"/>
        <v>0</v>
      </c>
      <c r="AM1003" s="27"/>
      <c r="AN1003" s="27"/>
      <c r="AO1003" s="27"/>
      <c r="AP1003" s="27">
        <f t="shared" si="3454"/>
        <v>0</v>
      </c>
      <c r="AQ1003" s="27">
        <f t="shared" si="3455"/>
        <v>66317.902000000002</v>
      </c>
      <c r="AR1003" s="27">
        <f t="shared" si="3456"/>
        <v>0</v>
      </c>
      <c r="AS1003" s="27"/>
      <c r="AT1003" s="27"/>
      <c r="AU1003" s="27"/>
      <c r="AV1003" s="27">
        <f t="shared" si="3457"/>
        <v>0</v>
      </c>
      <c r="AW1003" s="27">
        <f t="shared" si="3458"/>
        <v>66317.902000000002</v>
      </c>
      <c r="AX1003" s="27">
        <f t="shared" si="3459"/>
        <v>0</v>
      </c>
      <c r="AY1003" s="27"/>
      <c r="AZ1003" s="27"/>
      <c r="BA1003" s="27"/>
      <c r="BB1003" s="27">
        <f t="shared" si="3460"/>
        <v>0</v>
      </c>
      <c r="BC1003" s="27">
        <f t="shared" si="3461"/>
        <v>66317.902000000002</v>
      </c>
      <c r="BD1003" s="27">
        <f t="shared" si="3462"/>
        <v>0</v>
      </c>
      <c r="BE1003" s="27"/>
      <c r="BF1003" s="27"/>
      <c r="BG1003" s="27"/>
      <c r="BH1003" s="27">
        <f t="shared" si="3463"/>
        <v>0</v>
      </c>
      <c r="BI1003" s="27">
        <f t="shared" si="3464"/>
        <v>66317.902000000002</v>
      </c>
      <c r="BJ1003" s="27">
        <f t="shared" si="3465"/>
        <v>0</v>
      </c>
      <c r="BK1003" s="27"/>
      <c r="BL1003" s="27"/>
      <c r="BM1003" s="27"/>
      <c r="BN1003" s="27">
        <f t="shared" si="3466"/>
        <v>0</v>
      </c>
      <c r="BO1003" s="27">
        <f t="shared" si="3467"/>
        <v>66317.902000000002</v>
      </c>
      <c r="BP1003" s="27">
        <f t="shared" si="3468"/>
        <v>0</v>
      </c>
      <c r="BQ1003" s="27"/>
      <c r="BR1003" s="27"/>
      <c r="BS1003" s="27">
        <f t="shared" si="3469"/>
        <v>0</v>
      </c>
      <c r="BT1003" s="27">
        <f t="shared" si="3470"/>
        <v>66317.902000000002</v>
      </c>
      <c r="BU1003" s="27">
        <f t="shared" si="3471"/>
        <v>0</v>
      </c>
      <c r="BV1003" s="27"/>
      <c r="BW1003" s="27"/>
      <c r="BX1003" s="27">
        <f t="shared" si="3477"/>
        <v>0</v>
      </c>
      <c r="BY1003" s="27">
        <f t="shared" si="3478"/>
        <v>66317.902000000002</v>
      </c>
      <c r="BZ1003" s="27">
        <f t="shared" si="3479"/>
        <v>0</v>
      </c>
      <c r="CA1003" s="27"/>
      <c r="CB1003" s="20">
        <v>0</v>
      </c>
      <c r="CC1003" s="35"/>
    </row>
    <row r="1004" spans="1:87" ht="31.2" hidden="1" x14ac:dyDescent="0.3">
      <c r="A1004" s="36" t="s">
        <v>557</v>
      </c>
      <c r="B1004" s="19"/>
      <c r="C1004" s="18"/>
      <c r="D1004" s="18"/>
      <c r="E1004" s="34" t="s">
        <v>558</v>
      </c>
      <c r="F1004" s="27">
        <f t="shared" ref="F1004:K1004" si="3484">F1005</f>
        <v>0</v>
      </c>
      <c r="G1004" s="27">
        <f t="shared" si="3484"/>
        <v>0</v>
      </c>
      <c r="H1004" s="27">
        <f t="shared" si="3484"/>
        <v>0</v>
      </c>
      <c r="I1004" s="27">
        <f t="shared" si="3484"/>
        <v>0</v>
      </c>
      <c r="J1004" s="27">
        <f t="shared" si="3484"/>
        <v>0</v>
      </c>
      <c r="K1004" s="27">
        <f t="shared" si="3484"/>
        <v>0</v>
      </c>
      <c r="L1004" s="27">
        <f t="shared" si="3439"/>
        <v>0</v>
      </c>
      <c r="M1004" s="27">
        <f t="shared" si="3440"/>
        <v>0</v>
      </c>
      <c r="N1004" s="27">
        <f t="shared" si="3441"/>
        <v>0</v>
      </c>
      <c r="O1004" s="27">
        <f>O1005</f>
        <v>0</v>
      </c>
      <c r="P1004" s="27">
        <f>P1005</f>
        <v>0</v>
      </c>
      <c r="Q1004" s="27">
        <f>Q1005</f>
        <v>0</v>
      </c>
      <c r="R1004" s="27">
        <f t="shared" si="3442"/>
        <v>0</v>
      </c>
      <c r="S1004" s="27">
        <f t="shared" si="3443"/>
        <v>0</v>
      </c>
      <c r="T1004" s="27">
        <f t="shared" si="3444"/>
        <v>0</v>
      </c>
      <c r="U1004" s="27">
        <f>U1005</f>
        <v>0</v>
      </c>
      <c r="V1004" s="27">
        <f>V1005</f>
        <v>0</v>
      </c>
      <c r="W1004" s="27">
        <f>W1005</f>
        <v>0</v>
      </c>
      <c r="X1004" s="27">
        <f t="shared" si="3445"/>
        <v>0</v>
      </c>
      <c r="Y1004" s="27">
        <f t="shared" si="3446"/>
        <v>0</v>
      </c>
      <c r="Z1004" s="27">
        <f t="shared" si="3447"/>
        <v>0</v>
      </c>
      <c r="AA1004" s="27">
        <f>AA1005</f>
        <v>0</v>
      </c>
      <c r="AB1004" s="27">
        <f>AB1005</f>
        <v>0</v>
      </c>
      <c r="AC1004" s="27">
        <f>AC1005</f>
        <v>0</v>
      </c>
      <c r="AD1004" s="27">
        <f t="shared" si="3448"/>
        <v>0</v>
      </c>
      <c r="AE1004" s="27">
        <f t="shared" si="3449"/>
        <v>0</v>
      </c>
      <c r="AF1004" s="27">
        <f t="shared" si="3450"/>
        <v>0</v>
      </c>
      <c r="AG1004" s="27">
        <f>AG1005</f>
        <v>0</v>
      </c>
      <c r="AH1004" s="27">
        <f>AH1005</f>
        <v>0</v>
      </c>
      <c r="AI1004" s="27">
        <f>AI1005</f>
        <v>0</v>
      </c>
      <c r="AJ1004" s="27">
        <f t="shared" si="3451"/>
        <v>0</v>
      </c>
      <c r="AK1004" s="27">
        <f t="shared" si="3452"/>
        <v>0</v>
      </c>
      <c r="AL1004" s="27">
        <f t="shared" si="3453"/>
        <v>0</v>
      </c>
      <c r="AM1004" s="27">
        <f>AM1005</f>
        <v>0</v>
      </c>
      <c r="AN1004" s="27">
        <f>AN1005</f>
        <v>0</v>
      </c>
      <c r="AO1004" s="27">
        <f>AO1005</f>
        <v>0</v>
      </c>
      <c r="AP1004" s="27">
        <f t="shared" si="3454"/>
        <v>0</v>
      </c>
      <c r="AQ1004" s="27">
        <f t="shared" si="3455"/>
        <v>0</v>
      </c>
      <c r="AR1004" s="27">
        <f t="shared" si="3456"/>
        <v>0</v>
      </c>
      <c r="AS1004" s="27">
        <f>AS1005</f>
        <v>0</v>
      </c>
      <c r="AT1004" s="27">
        <f>AT1005</f>
        <v>0</v>
      </c>
      <c r="AU1004" s="27">
        <f>AU1005</f>
        <v>0</v>
      </c>
      <c r="AV1004" s="27">
        <f t="shared" si="3457"/>
        <v>0</v>
      </c>
      <c r="AW1004" s="27">
        <f t="shared" si="3458"/>
        <v>0</v>
      </c>
      <c r="AX1004" s="27">
        <f t="shared" si="3459"/>
        <v>0</v>
      </c>
      <c r="AY1004" s="27">
        <f>AY1005</f>
        <v>0</v>
      </c>
      <c r="AZ1004" s="27">
        <f>AZ1005</f>
        <v>0</v>
      </c>
      <c r="BA1004" s="27">
        <f>BA1005</f>
        <v>0</v>
      </c>
      <c r="BB1004" s="27">
        <f t="shared" si="3460"/>
        <v>0</v>
      </c>
      <c r="BC1004" s="27">
        <f t="shared" si="3461"/>
        <v>0</v>
      </c>
      <c r="BD1004" s="27">
        <f t="shared" si="3462"/>
        <v>0</v>
      </c>
      <c r="BE1004" s="27">
        <f>BE1005</f>
        <v>0</v>
      </c>
      <c r="BF1004" s="27">
        <f>BF1005</f>
        <v>0</v>
      </c>
      <c r="BG1004" s="27">
        <f>BG1005</f>
        <v>0</v>
      </c>
      <c r="BH1004" s="27">
        <f t="shared" si="3463"/>
        <v>0</v>
      </c>
      <c r="BI1004" s="27">
        <f t="shared" si="3464"/>
        <v>0</v>
      </c>
      <c r="BJ1004" s="27">
        <f t="shared" si="3465"/>
        <v>0</v>
      </c>
      <c r="BK1004" s="27">
        <f>BK1005</f>
        <v>0</v>
      </c>
      <c r="BL1004" s="27">
        <f>BL1005</f>
        <v>0</v>
      </c>
      <c r="BM1004" s="27">
        <f>BM1005</f>
        <v>0</v>
      </c>
      <c r="BN1004" s="27">
        <f t="shared" si="3466"/>
        <v>0</v>
      </c>
      <c r="BO1004" s="27">
        <f t="shared" si="3467"/>
        <v>0</v>
      </c>
      <c r="BP1004" s="27">
        <f t="shared" si="3468"/>
        <v>0</v>
      </c>
      <c r="BQ1004" s="27">
        <f>BQ1005</f>
        <v>0</v>
      </c>
      <c r="BR1004" s="27">
        <f>BR1005</f>
        <v>0</v>
      </c>
      <c r="BS1004" s="27">
        <f t="shared" si="3469"/>
        <v>0</v>
      </c>
      <c r="BT1004" s="27">
        <f t="shared" si="3470"/>
        <v>0</v>
      </c>
      <c r="BU1004" s="27">
        <f t="shared" si="3471"/>
        <v>0</v>
      </c>
      <c r="BV1004" s="27">
        <f>BV1005</f>
        <v>0</v>
      </c>
      <c r="BW1004" s="27">
        <f>BW1005</f>
        <v>0</v>
      </c>
      <c r="BX1004" s="27">
        <f t="shared" si="3477"/>
        <v>0</v>
      </c>
      <c r="BY1004" s="27">
        <f t="shared" si="3478"/>
        <v>0</v>
      </c>
      <c r="BZ1004" s="27">
        <f t="shared" si="3479"/>
        <v>0</v>
      </c>
      <c r="CA1004" s="27">
        <f>CA1005</f>
        <v>0</v>
      </c>
      <c r="CB1004" s="20">
        <v>0</v>
      </c>
      <c r="CC1004" s="35"/>
      <c r="CI1004" s="1" t="s">
        <v>30</v>
      </c>
    </row>
    <row r="1005" spans="1:87" ht="46.8" hidden="1" x14ac:dyDescent="0.3">
      <c r="A1005" s="36" t="s">
        <v>557</v>
      </c>
      <c r="B1005" s="19">
        <v>400</v>
      </c>
      <c r="C1005" s="18"/>
      <c r="D1005" s="18"/>
      <c r="E1005" s="34" t="s">
        <v>83</v>
      </c>
      <c r="F1005" s="27">
        <f t="shared" ref="F1005:K1005" si="3485">F1006+F1008</f>
        <v>0</v>
      </c>
      <c r="G1005" s="27">
        <f t="shared" si="3485"/>
        <v>0</v>
      </c>
      <c r="H1005" s="27">
        <f t="shared" si="3485"/>
        <v>0</v>
      </c>
      <c r="I1005" s="27">
        <f t="shared" si="3485"/>
        <v>0</v>
      </c>
      <c r="J1005" s="27">
        <f t="shared" si="3485"/>
        <v>0</v>
      </c>
      <c r="K1005" s="27">
        <f t="shared" si="3485"/>
        <v>0</v>
      </c>
      <c r="L1005" s="27">
        <f t="shared" si="3439"/>
        <v>0</v>
      </c>
      <c r="M1005" s="27">
        <f t="shared" si="3440"/>
        <v>0</v>
      </c>
      <c r="N1005" s="27">
        <f t="shared" si="3441"/>
        <v>0</v>
      </c>
      <c r="O1005" s="27">
        <f>O1006+O1008</f>
        <v>0</v>
      </c>
      <c r="P1005" s="27">
        <f>P1006+P1008</f>
        <v>0</v>
      </c>
      <c r="Q1005" s="27">
        <f>Q1006+Q1008</f>
        <v>0</v>
      </c>
      <c r="R1005" s="27">
        <f t="shared" si="3442"/>
        <v>0</v>
      </c>
      <c r="S1005" s="27">
        <f t="shared" si="3443"/>
        <v>0</v>
      </c>
      <c r="T1005" s="27">
        <f t="shared" si="3444"/>
        <v>0</v>
      </c>
      <c r="U1005" s="27">
        <f>U1006+U1008</f>
        <v>0</v>
      </c>
      <c r="V1005" s="27">
        <f>V1006+V1008</f>
        <v>0</v>
      </c>
      <c r="W1005" s="27">
        <f>W1006+W1008</f>
        <v>0</v>
      </c>
      <c r="X1005" s="27">
        <f t="shared" si="3445"/>
        <v>0</v>
      </c>
      <c r="Y1005" s="27">
        <f t="shared" si="3446"/>
        <v>0</v>
      </c>
      <c r="Z1005" s="27">
        <f t="shared" si="3447"/>
        <v>0</v>
      </c>
      <c r="AA1005" s="27">
        <f>AA1006+AA1008</f>
        <v>0</v>
      </c>
      <c r="AB1005" s="27">
        <f>AB1006+AB1008</f>
        <v>0</v>
      </c>
      <c r="AC1005" s="27">
        <f>AC1006+AC1008</f>
        <v>0</v>
      </c>
      <c r="AD1005" s="27">
        <f t="shared" si="3448"/>
        <v>0</v>
      </c>
      <c r="AE1005" s="27">
        <f t="shared" si="3449"/>
        <v>0</v>
      </c>
      <c r="AF1005" s="27">
        <f t="shared" si="3450"/>
        <v>0</v>
      </c>
      <c r="AG1005" s="27">
        <f>AG1006+AG1008</f>
        <v>0</v>
      </c>
      <c r="AH1005" s="27">
        <f>AH1006+AH1008</f>
        <v>0</v>
      </c>
      <c r="AI1005" s="27">
        <f>AI1006+AI1008</f>
        <v>0</v>
      </c>
      <c r="AJ1005" s="27">
        <f t="shared" si="3451"/>
        <v>0</v>
      </c>
      <c r="AK1005" s="27">
        <f t="shared" si="3452"/>
        <v>0</v>
      </c>
      <c r="AL1005" s="27">
        <f t="shared" si="3453"/>
        <v>0</v>
      </c>
      <c r="AM1005" s="27">
        <f>AM1006+AM1008</f>
        <v>0</v>
      </c>
      <c r="AN1005" s="27">
        <f>AN1006+AN1008</f>
        <v>0</v>
      </c>
      <c r="AO1005" s="27">
        <f>AO1006+AO1008</f>
        <v>0</v>
      </c>
      <c r="AP1005" s="27">
        <f t="shared" si="3454"/>
        <v>0</v>
      </c>
      <c r="AQ1005" s="27">
        <f t="shared" si="3455"/>
        <v>0</v>
      </c>
      <c r="AR1005" s="27">
        <f t="shared" si="3456"/>
        <v>0</v>
      </c>
      <c r="AS1005" s="27">
        <f>AS1006+AS1008</f>
        <v>0</v>
      </c>
      <c r="AT1005" s="27">
        <f>AT1006+AT1008</f>
        <v>0</v>
      </c>
      <c r="AU1005" s="27">
        <f>AU1006+AU1008</f>
        <v>0</v>
      </c>
      <c r="AV1005" s="27">
        <f t="shared" si="3457"/>
        <v>0</v>
      </c>
      <c r="AW1005" s="27">
        <f t="shared" si="3458"/>
        <v>0</v>
      </c>
      <c r="AX1005" s="27">
        <f t="shared" si="3459"/>
        <v>0</v>
      </c>
      <c r="AY1005" s="27">
        <f>AY1006+AY1008</f>
        <v>0</v>
      </c>
      <c r="AZ1005" s="27">
        <f>AZ1006+AZ1008</f>
        <v>0</v>
      </c>
      <c r="BA1005" s="27">
        <f>BA1006+BA1008</f>
        <v>0</v>
      </c>
      <c r="BB1005" s="27">
        <f t="shared" si="3460"/>
        <v>0</v>
      </c>
      <c r="BC1005" s="27">
        <f t="shared" si="3461"/>
        <v>0</v>
      </c>
      <c r="BD1005" s="27">
        <f t="shared" si="3462"/>
        <v>0</v>
      </c>
      <c r="BE1005" s="27">
        <f>BE1006+BE1008</f>
        <v>0</v>
      </c>
      <c r="BF1005" s="27">
        <f>BF1006+BF1008</f>
        <v>0</v>
      </c>
      <c r="BG1005" s="27">
        <f>BG1006+BG1008</f>
        <v>0</v>
      </c>
      <c r="BH1005" s="27">
        <f t="shared" si="3463"/>
        <v>0</v>
      </c>
      <c r="BI1005" s="27">
        <f t="shared" si="3464"/>
        <v>0</v>
      </c>
      <c r="BJ1005" s="27">
        <f t="shared" si="3465"/>
        <v>0</v>
      </c>
      <c r="BK1005" s="27">
        <f>BK1006+BK1008</f>
        <v>0</v>
      </c>
      <c r="BL1005" s="27">
        <f>BL1006+BL1008</f>
        <v>0</v>
      </c>
      <c r="BM1005" s="27">
        <f>BM1006+BM1008</f>
        <v>0</v>
      </c>
      <c r="BN1005" s="27">
        <f t="shared" si="3466"/>
        <v>0</v>
      </c>
      <c r="BO1005" s="27">
        <f t="shared" si="3467"/>
        <v>0</v>
      </c>
      <c r="BP1005" s="27">
        <f t="shared" si="3468"/>
        <v>0</v>
      </c>
      <c r="BQ1005" s="27">
        <f>BQ1006+BQ1008</f>
        <v>0</v>
      </c>
      <c r="BR1005" s="27">
        <f>BR1006+BR1008</f>
        <v>0</v>
      </c>
      <c r="BS1005" s="27">
        <f t="shared" si="3469"/>
        <v>0</v>
      </c>
      <c r="BT1005" s="27">
        <f t="shared" si="3470"/>
        <v>0</v>
      </c>
      <c r="BU1005" s="27">
        <f t="shared" si="3471"/>
        <v>0</v>
      </c>
      <c r="BV1005" s="27">
        <f>BV1006+BV1008</f>
        <v>0</v>
      </c>
      <c r="BW1005" s="27">
        <f>BW1006+BW1008</f>
        <v>0</v>
      </c>
      <c r="BX1005" s="27">
        <f t="shared" si="3477"/>
        <v>0</v>
      </c>
      <c r="BY1005" s="27">
        <f t="shared" si="3478"/>
        <v>0</v>
      </c>
      <c r="BZ1005" s="27">
        <f t="shared" si="3479"/>
        <v>0</v>
      </c>
      <c r="CA1005" s="27">
        <f>CA1006+CA1008</f>
        <v>0</v>
      </c>
      <c r="CB1005" s="20">
        <v>0</v>
      </c>
      <c r="CC1005" s="35"/>
      <c r="CG1005" s="1" t="s">
        <v>28</v>
      </c>
    </row>
    <row r="1006" spans="1:87" hidden="1" x14ac:dyDescent="0.3">
      <c r="A1006" s="36" t="s">
        <v>557</v>
      </c>
      <c r="B1006" s="19">
        <v>410</v>
      </c>
      <c r="C1006" s="18"/>
      <c r="D1006" s="18"/>
      <c r="E1006" s="34" t="s">
        <v>84</v>
      </c>
      <c r="F1006" s="27">
        <f t="shared" ref="F1006:K1006" si="3486">F1007</f>
        <v>0</v>
      </c>
      <c r="G1006" s="27">
        <f t="shared" si="3486"/>
        <v>0</v>
      </c>
      <c r="H1006" s="27">
        <f t="shared" si="3486"/>
        <v>0</v>
      </c>
      <c r="I1006" s="27">
        <f t="shared" si="3486"/>
        <v>0</v>
      </c>
      <c r="J1006" s="27">
        <f t="shared" si="3486"/>
        <v>0</v>
      </c>
      <c r="K1006" s="27">
        <f t="shared" si="3486"/>
        <v>0</v>
      </c>
      <c r="L1006" s="27">
        <f t="shared" si="3439"/>
        <v>0</v>
      </c>
      <c r="M1006" s="27">
        <f t="shared" si="3440"/>
        <v>0</v>
      </c>
      <c r="N1006" s="27">
        <f t="shared" si="3441"/>
        <v>0</v>
      </c>
      <c r="O1006" s="27">
        <f>O1007</f>
        <v>0</v>
      </c>
      <c r="P1006" s="27">
        <f>P1007</f>
        <v>0</v>
      </c>
      <c r="Q1006" s="27">
        <f>Q1007</f>
        <v>0</v>
      </c>
      <c r="R1006" s="27">
        <f t="shared" si="3442"/>
        <v>0</v>
      </c>
      <c r="S1006" s="27">
        <f t="shared" si="3443"/>
        <v>0</v>
      </c>
      <c r="T1006" s="27">
        <f t="shared" si="3444"/>
        <v>0</v>
      </c>
      <c r="U1006" s="27">
        <f>U1007</f>
        <v>0</v>
      </c>
      <c r="V1006" s="27">
        <f>V1007</f>
        <v>0</v>
      </c>
      <c r="W1006" s="27">
        <f>W1007</f>
        <v>0</v>
      </c>
      <c r="X1006" s="27">
        <f t="shared" si="3445"/>
        <v>0</v>
      </c>
      <c r="Y1006" s="27">
        <f t="shared" si="3446"/>
        <v>0</v>
      </c>
      <c r="Z1006" s="27">
        <f t="shared" si="3447"/>
        <v>0</v>
      </c>
      <c r="AA1006" s="27">
        <f>AA1007</f>
        <v>0</v>
      </c>
      <c r="AB1006" s="27">
        <f>AB1007</f>
        <v>0</v>
      </c>
      <c r="AC1006" s="27">
        <f>AC1007</f>
        <v>0</v>
      </c>
      <c r="AD1006" s="27">
        <f t="shared" si="3448"/>
        <v>0</v>
      </c>
      <c r="AE1006" s="27">
        <f t="shared" si="3449"/>
        <v>0</v>
      </c>
      <c r="AF1006" s="27">
        <f t="shared" si="3450"/>
        <v>0</v>
      </c>
      <c r="AG1006" s="27">
        <f>AG1007</f>
        <v>0</v>
      </c>
      <c r="AH1006" s="27">
        <f>AH1007</f>
        <v>0</v>
      </c>
      <c r="AI1006" s="27">
        <f>AI1007</f>
        <v>0</v>
      </c>
      <c r="AJ1006" s="27">
        <f t="shared" si="3451"/>
        <v>0</v>
      </c>
      <c r="AK1006" s="27">
        <f t="shared" si="3452"/>
        <v>0</v>
      </c>
      <c r="AL1006" s="27">
        <f t="shared" si="3453"/>
        <v>0</v>
      </c>
      <c r="AM1006" s="27">
        <f>AM1007</f>
        <v>0</v>
      </c>
      <c r="AN1006" s="27">
        <f>AN1007</f>
        <v>0</v>
      </c>
      <c r="AO1006" s="27">
        <f>AO1007</f>
        <v>0</v>
      </c>
      <c r="AP1006" s="27">
        <f t="shared" si="3454"/>
        <v>0</v>
      </c>
      <c r="AQ1006" s="27">
        <f t="shared" si="3455"/>
        <v>0</v>
      </c>
      <c r="AR1006" s="27">
        <f t="shared" si="3456"/>
        <v>0</v>
      </c>
      <c r="AS1006" s="27">
        <f>AS1007</f>
        <v>0</v>
      </c>
      <c r="AT1006" s="27">
        <f>AT1007</f>
        <v>0</v>
      </c>
      <c r="AU1006" s="27">
        <f>AU1007</f>
        <v>0</v>
      </c>
      <c r="AV1006" s="27">
        <f t="shared" si="3457"/>
        <v>0</v>
      </c>
      <c r="AW1006" s="27">
        <f t="shared" si="3458"/>
        <v>0</v>
      </c>
      <c r="AX1006" s="27">
        <f t="shared" si="3459"/>
        <v>0</v>
      </c>
      <c r="AY1006" s="27">
        <f>AY1007</f>
        <v>0</v>
      </c>
      <c r="AZ1006" s="27">
        <f>AZ1007</f>
        <v>0</v>
      </c>
      <c r="BA1006" s="27">
        <f>BA1007</f>
        <v>0</v>
      </c>
      <c r="BB1006" s="27">
        <f t="shared" si="3460"/>
        <v>0</v>
      </c>
      <c r="BC1006" s="27">
        <f t="shared" si="3461"/>
        <v>0</v>
      </c>
      <c r="BD1006" s="27">
        <f t="shared" si="3462"/>
        <v>0</v>
      </c>
      <c r="BE1006" s="27">
        <f>BE1007</f>
        <v>0</v>
      </c>
      <c r="BF1006" s="27">
        <f>BF1007</f>
        <v>0</v>
      </c>
      <c r="BG1006" s="27">
        <f>BG1007</f>
        <v>0</v>
      </c>
      <c r="BH1006" s="27">
        <f t="shared" si="3463"/>
        <v>0</v>
      </c>
      <c r="BI1006" s="27">
        <f t="shared" si="3464"/>
        <v>0</v>
      </c>
      <c r="BJ1006" s="27">
        <f t="shared" si="3465"/>
        <v>0</v>
      </c>
      <c r="BK1006" s="27">
        <f>BK1007</f>
        <v>0</v>
      </c>
      <c r="BL1006" s="27">
        <f>BL1007</f>
        <v>0</v>
      </c>
      <c r="BM1006" s="27">
        <f>BM1007</f>
        <v>0</v>
      </c>
      <c r="BN1006" s="27">
        <f t="shared" si="3466"/>
        <v>0</v>
      </c>
      <c r="BO1006" s="27">
        <f t="shared" si="3467"/>
        <v>0</v>
      </c>
      <c r="BP1006" s="27">
        <f t="shared" si="3468"/>
        <v>0</v>
      </c>
      <c r="BQ1006" s="27">
        <f>BQ1007</f>
        <v>0</v>
      </c>
      <c r="BR1006" s="27">
        <f>BR1007</f>
        <v>0</v>
      </c>
      <c r="BS1006" s="27">
        <f t="shared" si="3469"/>
        <v>0</v>
      </c>
      <c r="BT1006" s="27">
        <f t="shared" si="3470"/>
        <v>0</v>
      </c>
      <c r="BU1006" s="27">
        <f t="shared" si="3471"/>
        <v>0</v>
      </c>
      <c r="BV1006" s="27">
        <f>BV1007</f>
        <v>0</v>
      </c>
      <c r="BW1006" s="27">
        <f>BW1007</f>
        <v>0</v>
      </c>
      <c r="BX1006" s="27">
        <f t="shared" si="3477"/>
        <v>0</v>
      </c>
      <c r="BY1006" s="27">
        <f t="shared" si="3478"/>
        <v>0</v>
      </c>
      <c r="BZ1006" s="27">
        <f t="shared" si="3479"/>
        <v>0</v>
      </c>
      <c r="CA1006" s="27">
        <f>CA1007</f>
        <v>0</v>
      </c>
      <c r="CB1006" s="20">
        <v>0</v>
      </c>
      <c r="CC1006" s="35"/>
      <c r="CH1006" s="1" t="s">
        <v>29</v>
      </c>
    </row>
    <row r="1007" spans="1:87" hidden="1" x14ac:dyDescent="0.3">
      <c r="A1007" s="36" t="s">
        <v>557</v>
      </c>
      <c r="B1007" s="19">
        <v>410</v>
      </c>
      <c r="C1007" s="18" t="s">
        <v>46</v>
      </c>
      <c r="D1007" s="18" t="s">
        <v>310</v>
      </c>
      <c r="E1007" s="34" t="s">
        <v>384</v>
      </c>
      <c r="F1007" s="27"/>
      <c r="G1007" s="27"/>
      <c r="H1007" s="27"/>
      <c r="I1007" s="27"/>
      <c r="J1007" s="27"/>
      <c r="K1007" s="27"/>
      <c r="L1007" s="27">
        <f t="shared" si="3439"/>
        <v>0</v>
      </c>
      <c r="M1007" s="27">
        <f t="shared" si="3440"/>
        <v>0</v>
      </c>
      <c r="N1007" s="27">
        <f t="shared" si="3441"/>
        <v>0</v>
      </c>
      <c r="O1007" s="27"/>
      <c r="P1007" s="27"/>
      <c r="Q1007" s="27"/>
      <c r="R1007" s="27">
        <f t="shared" si="3442"/>
        <v>0</v>
      </c>
      <c r="S1007" s="27">
        <f t="shared" si="3443"/>
        <v>0</v>
      </c>
      <c r="T1007" s="27">
        <f t="shared" si="3444"/>
        <v>0</v>
      </c>
      <c r="U1007" s="27"/>
      <c r="V1007" s="27"/>
      <c r="W1007" s="27"/>
      <c r="X1007" s="27">
        <f t="shared" si="3445"/>
        <v>0</v>
      </c>
      <c r="Y1007" s="27">
        <f t="shared" si="3446"/>
        <v>0</v>
      </c>
      <c r="Z1007" s="27">
        <f t="shared" si="3447"/>
        <v>0</v>
      </c>
      <c r="AA1007" s="27"/>
      <c r="AB1007" s="27"/>
      <c r="AC1007" s="27"/>
      <c r="AD1007" s="27">
        <f t="shared" si="3448"/>
        <v>0</v>
      </c>
      <c r="AE1007" s="27">
        <f t="shared" si="3449"/>
        <v>0</v>
      </c>
      <c r="AF1007" s="27">
        <f t="shared" si="3450"/>
        <v>0</v>
      </c>
      <c r="AG1007" s="27"/>
      <c r="AH1007" s="27"/>
      <c r="AI1007" s="27"/>
      <c r="AJ1007" s="27">
        <f t="shared" si="3451"/>
        <v>0</v>
      </c>
      <c r="AK1007" s="27">
        <f t="shared" si="3452"/>
        <v>0</v>
      </c>
      <c r="AL1007" s="27">
        <f t="shared" si="3453"/>
        <v>0</v>
      </c>
      <c r="AM1007" s="27"/>
      <c r="AN1007" s="27"/>
      <c r="AO1007" s="27"/>
      <c r="AP1007" s="27">
        <f t="shared" si="3454"/>
        <v>0</v>
      </c>
      <c r="AQ1007" s="27">
        <f t="shared" si="3455"/>
        <v>0</v>
      </c>
      <c r="AR1007" s="27">
        <f t="shared" si="3456"/>
        <v>0</v>
      </c>
      <c r="AS1007" s="27"/>
      <c r="AT1007" s="27"/>
      <c r="AU1007" s="27"/>
      <c r="AV1007" s="27">
        <f t="shared" si="3457"/>
        <v>0</v>
      </c>
      <c r="AW1007" s="27">
        <f t="shared" si="3458"/>
        <v>0</v>
      </c>
      <c r="AX1007" s="27">
        <f t="shared" si="3459"/>
        <v>0</v>
      </c>
      <c r="AY1007" s="27"/>
      <c r="AZ1007" s="27"/>
      <c r="BA1007" s="27"/>
      <c r="BB1007" s="27">
        <f t="shared" si="3460"/>
        <v>0</v>
      </c>
      <c r="BC1007" s="27">
        <f t="shared" si="3461"/>
        <v>0</v>
      </c>
      <c r="BD1007" s="27">
        <f t="shared" si="3462"/>
        <v>0</v>
      </c>
      <c r="BE1007" s="27"/>
      <c r="BF1007" s="27"/>
      <c r="BG1007" s="27"/>
      <c r="BH1007" s="27">
        <f t="shared" si="3463"/>
        <v>0</v>
      </c>
      <c r="BI1007" s="27">
        <f t="shared" si="3464"/>
        <v>0</v>
      </c>
      <c r="BJ1007" s="27">
        <f t="shared" si="3465"/>
        <v>0</v>
      </c>
      <c r="BK1007" s="27"/>
      <c r="BL1007" s="27"/>
      <c r="BM1007" s="27"/>
      <c r="BN1007" s="27">
        <f t="shared" si="3466"/>
        <v>0</v>
      </c>
      <c r="BO1007" s="27">
        <f t="shared" si="3467"/>
        <v>0</v>
      </c>
      <c r="BP1007" s="27">
        <f t="shared" si="3468"/>
        <v>0</v>
      </c>
      <c r="BQ1007" s="27"/>
      <c r="BR1007" s="27"/>
      <c r="BS1007" s="27">
        <f t="shared" si="3469"/>
        <v>0</v>
      </c>
      <c r="BT1007" s="27">
        <f t="shared" si="3470"/>
        <v>0</v>
      </c>
      <c r="BU1007" s="27">
        <f t="shared" si="3471"/>
        <v>0</v>
      </c>
      <c r="BV1007" s="27"/>
      <c r="BW1007" s="27"/>
      <c r="BX1007" s="27">
        <f t="shared" si="3477"/>
        <v>0</v>
      </c>
      <c r="BY1007" s="27">
        <f t="shared" si="3478"/>
        <v>0</v>
      </c>
      <c r="BZ1007" s="27">
        <f t="shared" si="3479"/>
        <v>0</v>
      </c>
      <c r="CA1007" s="27"/>
      <c r="CB1007" s="20">
        <v>0</v>
      </c>
      <c r="CC1007" s="35"/>
    </row>
    <row r="1008" spans="1:87" ht="140.4" hidden="1" x14ac:dyDescent="0.3">
      <c r="A1008" s="36" t="s">
        <v>557</v>
      </c>
      <c r="B1008" s="19">
        <v>460</v>
      </c>
      <c r="C1008" s="18"/>
      <c r="D1008" s="18"/>
      <c r="E1008" s="34" t="s">
        <v>283</v>
      </c>
      <c r="F1008" s="27">
        <f t="shared" ref="F1008:K1008" si="3487">F1009</f>
        <v>0</v>
      </c>
      <c r="G1008" s="27">
        <f t="shared" si="3487"/>
        <v>0</v>
      </c>
      <c r="H1008" s="27">
        <f t="shared" si="3487"/>
        <v>0</v>
      </c>
      <c r="I1008" s="27">
        <f t="shared" si="3487"/>
        <v>0</v>
      </c>
      <c r="J1008" s="27">
        <f t="shared" si="3487"/>
        <v>0</v>
      </c>
      <c r="K1008" s="27">
        <f t="shared" si="3487"/>
        <v>0</v>
      </c>
      <c r="L1008" s="27">
        <f t="shared" si="3439"/>
        <v>0</v>
      </c>
      <c r="M1008" s="27">
        <f t="shared" si="3440"/>
        <v>0</v>
      </c>
      <c r="N1008" s="27">
        <f t="shared" si="3441"/>
        <v>0</v>
      </c>
      <c r="O1008" s="27">
        <f>O1009</f>
        <v>0</v>
      </c>
      <c r="P1008" s="27">
        <f>P1009</f>
        <v>0</v>
      </c>
      <c r="Q1008" s="27">
        <f>Q1009</f>
        <v>0</v>
      </c>
      <c r="R1008" s="27">
        <f t="shared" si="3442"/>
        <v>0</v>
      </c>
      <c r="S1008" s="27">
        <f t="shared" si="3443"/>
        <v>0</v>
      </c>
      <c r="T1008" s="27">
        <f t="shared" si="3444"/>
        <v>0</v>
      </c>
      <c r="U1008" s="27">
        <f>U1009</f>
        <v>0</v>
      </c>
      <c r="V1008" s="27">
        <f>V1009</f>
        <v>0</v>
      </c>
      <c r="W1008" s="27">
        <f>W1009</f>
        <v>0</v>
      </c>
      <c r="X1008" s="27">
        <f t="shared" si="3445"/>
        <v>0</v>
      </c>
      <c r="Y1008" s="27">
        <f t="shared" si="3446"/>
        <v>0</v>
      </c>
      <c r="Z1008" s="27">
        <f t="shared" si="3447"/>
        <v>0</v>
      </c>
      <c r="AA1008" s="27">
        <f>AA1009</f>
        <v>0</v>
      </c>
      <c r="AB1008" s="27">
        <f>AB1009</f>
        <v>0</v>
      </c>
      <c r="AC1008" s="27">
        <f>AC1009</f>
        <v>0</v>
      </c>
      <c r="AD1008" s="27">
        <f t="shared" si="3448"/>
        <v>0</v>
      </c>
      <c r="AE1008" s="27">
        <f t="shared" si="3449"/>
        <v>0</v>
      </c>
      <c r="AF1008" s="27">
        <f t="shared" si="3450"/>
        <v>0</v>
      </c>
      <c r="AG1008" s="27">
        <f>AG1009</f>
        <v>0</v>
      </c>
      <c r="AH1008" s="27">
        <f>AH1009</f>
        <v>0</v>
      </c>
      <c r="AI1008" s="27">
        <f>AI1009</f>
        <v>0</v>
      </c>
      <c r="AJ1008" s="27">
        <f t="shared" si="3451"/>
        <v>0</v>
      </c>
      <c r="AK1008" s="27">
        <f t="shared" si="3452"/>
        <v>0</v>
      </c>
      <c r="AL1008" s="27">
        <f t="shared" si="3453"/>
        <v>0</v>
      </c>
      <c r="AM1008" s="27">
        <f>AM1009</f>
        <v>0</v>
      </c>
      <c r="AN1008" s="27">
        <f>AN1009</f>
        <v>0</v>
      </c>
      <c r="AO1008" s="27">
        <f>AO1009</f>
        <v>0</v>
      </c>
      <c r="AP1008" s="27">
        <f t="shared" si="3454"/>
        <v>0</v>
      </c>
      <c r="AQ1008" s="27">
        <f t="shared" si="3455"/>
        <v>0</v>
      </c>
      <c r="AR1008" s="27">
        <f t="shared" si="3456"/>
        <v>0</v>
      </c>
      <c r="AS1008" s="27">
        <f>AS1009</f>
        <v>0</v>
      </c>
      <c r="AT1008" s="27">
        <f>AT1009</f>
        <v>0</v>
      </c>
      <c r="AU1008" s="27">
        <f>AU1009</f>
        <v>0</v>
      </c>
      <c r="AV1008" s="27">
        <f t="shared" si="3457"/>
        <v>0</v>
      </c>
      <c r="AW1008" s="27">
        <f t="shared" si="3458"/>
        <v>0</v>
      </c>
      <c r="AX1008" s="27">
        <f t="shared" si="3459"/>
        <v>0</v>
      </c>
      <c r="AY1008" s="27">
        <f>AY1009</f>
        <v>0</v>
      </c>
      <c r="AZ1008" s="27">
        <f>AZ1009</f>
        <v>0</v>
      </c>
      <c r="BA1008" s="27">
        <f>BA1009</f>
        <v>0</v>
      </c>
      <c r="BB1008" s="27">
        <f t="shared" si="3460"/>
        <v>0</v>
      </c>
      <c r="BC1008" s="27">
        <f t="shared" si="3461"/>
        <v>0</v>
      </c>
      <c r="BD1008" s="27">
        <f t="shared" si="3462"/>
        <v>0</v>
      </c>
      <c r="BE1008" s="27">
        <f>BE1009</f>
        <v>0</v>
      </c>
      <c r="BF1008" s="27">
        <f>BF1009</f>
        <v>0</v>
      </c>
      <c r="BG1008" s="27">
        <f>BG1009</f>
        <v>0</v>
      </c>
      <c r="BH1008" s="27">
        <f t="shared" si="3463"/>
        <v>0</v>
      </c>
      <c r="BI1008" s="27">
        <f t="shared" si="3464"/>
        <v>0</v>
      </c>
      <c r="BJ1008" s="27">
        <f t="shared" si="3465"/>
        <v>0</v>
      </c>
      <c r="BK1008" s="27">
        <f>BK1009</f>
        <v>0</v>
      </c>
      <c r="BL1008" s="27">
        <f>BL1009</f>
        <v>0</v>
      </c>
      <c r="BM1008" s="27">
        <f>BM1009</f>
        <v>0</v>
      </c>
      <c r="BN1008" s="27">
        <f t="shared" si="3466"/>
        <v>0</v>
      </c>
      <c r="BO1008" s="27">
        <f t="shared" si="3467"/>
        <v>0</v>
      </c>
      <c r="BP1008" s="27">
        <f t="shared" si="3468"/>
        <v>0</v>
      </c>
      <c r="BQ1008" s="27">
        <f>BQ1009</f>
        <v>0</v>
      </c>
      <c r="BR1008" s="27">
        <f>BR1009</f>
        <v>0</v>
      </c>
      <c r="BS1008" s="27">
        <f t="shared" si="3469"/>
        <v>0</v>
      </c>
      <c r="BT1008" s="27">
        <f t="shared" si="3470"/>
        <v>0</v>
      </c>
      <c r="BU1008" s="27">
        <f t="shared" si="3471"/>
        <v>0</v>
      </c>
      <c r="BV1008" s="27">
        <f>BV1009</f>
        <v>0</v>
      </c>
      <c r="BW1008" s="27">
        <f>BW1009</f>
        <v>0</v>
      </c>
      <c r="BX1008" s="27">
        <f t="shared" si="3477"/>
        <v>0</v>
      </c>
      <c r="BY1008" s="27">
        <f t="shared" si="3478"/>
        <v>0</v>
      </c>
      <c r="BZ1008" s="27">
        <f t="shared" si="3479"/>
        <v>0</v>
      </c>
      <c r="CA1008" s="27">
        <f>CA1009</f>
        <v>0</v>
      </c>
      <c r="CB1008" s="20">
        <v>0</v>
      </c>
      <c r="CC1008" s="35"/>
      <c r="CH1008" s="1" t="s">
        <v>29</v>
      </c>
    </row>
    <row r="1009" spans="1:87" hidden="1" x14ac:dyDescent="0.3">
      <c r="A1009" s="36" t="s">
        <v>557</v>
      </c>
      <c r="B1009" s="19">
        <v>460</v>
      </c>
      <c r="C1009" s="18" t="s">
        <v>46</v>
      </c>
      <c r="D1009" s="18" t="s">
        <v>310</v>
      </c>
      <c r="E1009" s="34" t="s">
        <v>384</v>
      </c>
      <c r="F1009" s="27"/>
      <c r="G1009" s="27"/>
      <c r="H1009" s="27"/>
      <c r="I1009" s="27"/>
      <c r="J1009" s="27"/>
      <c r="K1009" s="27"/>
      <c r="L1009" s="27">
        <f t="shared" si="3439"/>
        <v>0</v>
      </c>
      <c r="M1009" s="27">
        <f t="shared" si="3440"/>
        <v>0</v>
      </c>
      <c r="N1009" s="27">
        <f t="shared" si="3441"/>
        <v>0</v>
      </c>
      <c r="O1009" s="27"/>
      <c r="P1009" s="27"/>
      <c r="Q1009" s="27"/>
      <c r="R1009" s="27">
        <f t="shared" si="3442"/>
        <v>0</v>
      </c>
      <c r="S1009" s="27">
        <f t="shared" si="3443"/>
        <v>0</v>
      </c>
      <c r="T1009" s="27">
        <f t="shared" si="3444"/>
        <v>0</v>
      </c>
      <c r="U1009" s="27"/>
      <c r="V1009" s="27"/>
      <c r="W1009" s="27"/>
      <c r="X1009" s="27">
        <f t="shared" si="3445"/>
        <v>0</v>
      </c>
      <c r="Y1009" s="27">
        <f t="shared" si="3446"/>
        <v>0</v>
      </c>
      <c r="Z1009" s="27">
        <f t="shared" si="3447"/>
        <v>0</v>
      </c>
      <c r="AA1009" s="27"/>
      <c r="AB1009" s="27"/>
      <c r="AC1009" s="27"/>
      <c r="AD1009" s="27">
        <f t="shared" si="3448"/>
        <v>0</v>
      </c>
      <c r="AE1009" s="27">
        <f t="shared" si="3449"/>
        <v>0</v>
      </c>
      <c r="AF1009" s="27">
        <f t="shared" si="3450"/>
        <v>0</v>
      </c>
      <c r="AG1009" s="27"/>
      <c r="AH1009" s="27"/>
      <c r="AI1009" s="27"/>
      <c r="AJ1009" s="27">
        <f t="shared" si="3451"/>
        <v>0</v>
      </c>
      <c r="AK1009" s="27">
        <f t="shared" si="3452"/>
        <v>0</v>
      </c>
      <c r="AL1009" s="27">
        <f t="shared" si="3453"/>
        <v>0</v>
      </c>
      <c r="AM1009" s="27"/>
      <c r="AN1009" s="27"/>
      <c r="AO1009" s="27"/>
      <c r="AP1009" s="27">
        <f t="shared" si="3454"/>
        <v>0</v>
      </c>
      <c r="AQ1009" s="27">
        <f t="shared" si="3455"/>
        <v>0</v>
      </c>
      <c r="AR1009" s="27">
        <f t="shared" si="3456"/>
        <v>0</v>
      </c>
      <c r="AS1009" s="27"/>
      <c r="AT1009" s="27"/>
      <c r="AU1009" s="27"/>
      <c r="AV1009" s="27">
        <f t="shared" si="3457"/>
        <v>0</v>
      </c>
      <c r="AW1009" s="27">
        <f t="shared" si="3458"/>
        <v>0</v>
      </c>
      <c r="AX1009" s="27">
        <f t="shared" si="3459"/>
        <v>0</v>
      </c>
      <c r="AY1009" s="27"/>
      <c r="AZ1009" s="27"/>
      <c r="BA1009" s="27"/>
      <c r="BB1009" s="27">
        <f t="shared" si="3460"/>
        <v>0</v>
      </c>
      <c r="BC1009" s="27">
        <f t="shared" si="3461"/>
        <v>0</v>
      </c>
      <c r="BD1009" s="27">
        <f t="shared" si="3462"/>
        <v>0</v>
      </c>
      <c r="BE1009" s="27"/>
      <c r="BF1009" s="27"/>
      <c r="BG1009" s="27"/>
      <c r="BH1009" s="27">
        <f t="shared" si="3463"/>
        <v>0</v>
      </c>
      <c r="BI1009" s="27">
        <f t="shared" si="3464"/>
        <v>0</v>
      </c>
      <c r="BJ1009" s="27">
        <f t="shared" si="3465"/>
        <v>0</v>
      </c>
      <c r="BK1009" s="27"/>
      <c r="BL1009" s="27"/>
      <c r="BM1009" s="27"/>
      <c r="BN1009" s="27">
        <f t="shared" si="3466"/>
        <v>0</v>
      </c>
      <c r="BO1009" s="27">
        <f t="shared" si="3467"/>
        <v>0</v>
      </c>
      <c r="BP1009" s="27">
        <f t="shared" si="3468"/>
        <v>0</v>
      </c>
      <c r="BQ1009" s="27"/>
      <c r="BR1009" s="27"/>
      <c r="BS1009" s="27">
        <f t="shared" si="3469"/>
        <v>0</v>
      </c>
      <c r="BT1009" s="27">
        <f t="shared" si="3470"/>
        <v>0</v>
      </c>
      <c r="BU1009" s="27">
        <f t="shared" si="3471"/>
        <v>0</v>
      </c>
      <c r="BV1009" s="27"/>
      <c r="BW1009" s="27"/>
      <c r="BX1009" s="27">
        <f t="shared" si="3477"/>
        <v>0</v>
      </c>
      <c r="BY1009" s="27">
        <f t="shared" si="3478"/>
        <v>0</v>
      </c>
      <c r="BZ1009" s="27">
        <f t="shared" si="3479"/>
        <v>0</v>
      </c>
      <c r="CA1009" s="27"/>
      <c r="CB1009" s="20">
        <v>0</v>
      </c>
      <c r="CC1009" s="35"/>
    </row>
    <row r="1010" spans="1:87" ht="31.2" hidden="1" x14ac:dyDescent="0.3">
      <c r="A1010" s="36" t="s">
        <v>559</v>
      </c>
      <c r="B1010" s="19"/>
      <c r="C1010" s="18"/>
      <c r="D1010" s="18"/>
      <c r="E1010" s="34" t="s">
        <v>560</v>
      </c>
      <c r="F1010" s="27">
        <f t="shared" ref="F1010:K1010" si="3488">F1011</f>
        <v>0</v>
      </c>
      <c r="G1010" s="27">
        <f t="shared" si="3488"/>
        <v>0</v>
      </c>
      <c r="H1010" s="27">
        <f t="shared" si="3488"/>
        <v>0</v>
      </c>
      <c r="I1010" s="27">
        <f t="shared" si="3488"/>
        <v>0</v>
      </c>
      <c r="J1010" s="27">
        <f t="shared" si="3488"/>
        <v>0</v>
      </c>
      <c r="K1010" s="27">
        <f t="shared" si="3488"/>
        <v>0</v>
      </c>
      <c r="L1010" s="27">
        <f t="shared" si="3439"/>
        <v>0</v>
      </c>
      <c r="M1010" s="27">
        <f t="shared" si="3440"/>
        <v>0</v>
      </c>
      <c r="N1010" s="27">
        <f t="shared" si="3441"/>
        <v>0</v>
      </c>
      <c r="O1010" s="27">
        <f>O1011</f>
        <v>13869.562</v>
      </c>
      <c r="P1010" s="27">
        <f>P1011</f>
        <v>0</v>
      </c>
      <c r="Q1010" s="27">
        <f>Q1011</f>
        <v>0</v>
      </c>
      <c r="R1010" s="27">
        <f t="shared" si="3442"/>
        <v>13869.562</v>
      </c>
      <c r="S1010" s="27">
        <f t="shared" si="3443"/>
        <v>0</v>
      </c>
      <c r="T1010" s="27">
        <f t="shared" si="3444"/>
        <v>0</v>
      </c>
      <c r="U1010" s="27">
        <f>U1011</f>
        <v>0</v>
      </c>
      <c r="V1010" s="27">
        <f>V1011</f>
        <v>0</v>
      </c>
      <c r="W1010" s="27">
        <f>W1011</f>
        <v>0</v>
      </c>
      <c r="X1010" s="27">
        <f t="shared" si="3445"/>
        <v>13869.562</v>
      </c>
      <c r="Y1010" s="27">
        <f t="shared" si="3446"/>
        <v>0</v>
      </c>
      <c r="Z1010" s="27">
        <f t="shared" si="3447"/>
        <v>0</v>
      </c>
      <c r="AA1010" s="27">
        <f>AA1011</f>
        <v>0</v>
      </c>
      <c r="AB1010" s="27">
        <f>AB1011</f>
        <v>0</v>
      </c>
      <c r="AC1010" s="27">
        <f>AC1011</f>
        <v>0</v>
      </c>
      <c r="AD1010" s="27">
        <f t="shared" si="3448"/>
        <v>13869.562</v>
      </c>
      <c r="AE1010" s="27">
        <f t="shared" si="3449"/>
        <v>0</v>
      </c>
      <c r="AF1010" s="27">
        <f t="shared" si="3450"/>
        <v>0</v>
      </c>
      <c r="AG1010" s="27">
        <f>AG1011</f>
        <v>0</v>
      </c>
      <c r="AH1010" s="27">
        <f>AH1011</f>
        <v>0</v>
      </c>
      <c r="AI1010" s="27">
        <f>AI1011</f>
        <v>0</v>
      </c>
      <c r="AJ1010" s="27">
        <f t="shared" si="3451"/>
        <v>13869.562</v>
      </c>
      <c r="AK1010" s="27">
        <f t="shared" si="3452"/>
        <v>0</v>
      </c>
      <c r="AL1010" s="27">
        <f t="shared" si="3453"/>
        <v>0</v>
      </c>
      <c r="AM1010" s="27">
        <f>AM1011</f>
        <v>0</v>
      </c>
      <c r="AN1010" s="27">
        <f>AN1011</f>
        <v>0</v>
      </c>
      <c r="AO1010" s="27">
        <f>AO1011</f>
        <v>0</v>
      </c>
      <c r="AP1010" s="27">
        <f t="shared" si="3454"/>
        <v>13869.562</v>
      </c>
      <c r="AQ1010" s="27">
        <f t="shared" si="3455"/>
        <v>0</v>
      </c>
      <c r="AR1010" s="27">
        <f t="shared" si="3456"/>
        <v>0</v>
      </c>
      <c r="AS1010" s="27">
        <f>AS1011</f>
        <v>0</v>
      </c>
      <c r="AT1010" s="27">
        <f>AT1011</f>
        <v>0</v>
      </c>
      <c r="AU1010" s="27">
        <f>AU1011</f>
        <v>0</v>
      </c>
      <c r="AV1010" s="27">
        <f t="shared" si="3457"/>
        <v>13869.562</v>
      </c>
      <c r="AW1010" s="27">
        <f t="shared" si="3458"/>
        <v>0</v>
      </c>
      <c r="AX1010" s="27">
        <f t="shared" si="3459"/>
        <v>0</v>
      </c>
      <c r="AY1010" s="27">
        <f>AY1011</f>
        <v>-10163.705</v>
      </c>
      <c r="AZ1010" s="27">
        <f>AZ1011</f>
        <v>0</v>
      </c>
      <c r="BA1010" s="27">
        <f>BA1011</f>
        <v>0</v>
      </c>
      <c r="BB1010" s="27">
        <f t="shared" si="3460"/>
        <v>3705.857</v>
      </c>
      <c r="BC1010" s="27">
        <f t="shared" si="3461"/>
        <v>0</v>
      </c>
      <c r="BD1010" s="27">
        <f t="shared" si="3462"/>
        <v>0</v>
      </c>
      <c r="BE1010" s="27">
        <f>BE1011</f>
        <v>0</v>
      </c>
      <c r="BF1010" s="27">
        <f>BF1011</f>
        <v>0</v>
      </c>
      <c r="BG1010" s="27">
        <f>BG1011</f>
        <v>0</v>
      </c>
      <c r="BH1010" s="27">
        <f t="shared" si="3463"/>
        <v>3705.857</v>
      </c>
      <c r="BI1010" s="27">
        <f t="shared" si="3464"/>
        <v>0</v>
      </c>
      <c r="BJ1010" s="27">
        <f t="shared" si="3465"/>
        <v>0</v>
      </c>
      <c r="BK1010" s="27">
        <f>BK1011</f>
        <v>0</v>
      </c>
      <c r="BL1010" s="27">
        <f>BL1011</f>
        <v>0</v>
      </c>
      <c r="BM1010" s="27">
        <f>BM1011</f>
        <v>0</v>
      </c>
      <c r="BN1010" s="27">
        <f t="shared" si="3466"/>
        <v>3705.857</v>
      </c>
      <c r="BO1010" s="27">
        <f t="shared" si="3467"/>
        <v>0</v>
      </c>
      <c r="BP1010" s="27">
        <f t="shared" si="3468"/>
        <v>0</v>
      </c>
      <c r="BQ1010" s="27">
        <f>BQ1011</f>
        <v>0</v>
      </c>
      <c r="BR1010" s="27">
        <f>BR1011</f>
        <v>0</v>
      </c>
      <c r="BS1010" s="27">
        <f t="shared" si="3469"/>
        <v>3705.857</v>
      </c>
      <c r="BT1010" s="27">
        <f t="shared" si="3470"/>
        <v>0</v>
      </c>
      <c r="BU1010" s="27">
        <f t="shared" si="3471"/>
        <v>0</v>
      </c>
      <c r="BV1010" s="27">
        <f>BV1011</f>
        <v>0</v>
      </c>
      <c r="BW1010" s="27">
        <f>BW1011</f>
        <v>0</v>
      </c>
      <c r="BX1010" s="27">
        <f t="shared" si="3477"/>
        <v>3705.857</v>
      </c>
      <c r="BY1010" s="27">
        <f t="shared" si="3478"/>
        <v>0</v>
      </c>
      <c r="BZ1010" s="27">
        <f t="shared" si="3479"/>
        <v>0</v>
      </c>
      <c r="CA1010" s="27">
        <f>CA1011</f>
        <v>0</v>
      </c>
      <c r="CB1010" s="20">
        <v>0</v>
      </c>
      <c r="CC1010" s="35"/>
      <c r="CI1010" s="1" t="s">
        <v>30</v>
      </c>
    </row>
    <row r="1011" spans="1:87" ht="46.8" hidden="1" x14ac:dyDescent="0.3">
      <c r="A1011" s="36" t="s">
        <v>559</v>
      </c>
      <c r="B1011" s="19">
        <v>400</v>
      </c>
      <c r="C1011" s="18"/>
      <c r="D1011" s="18"/>
      <c r="E1011" s="34" t="s">
        <v>83</v>
      </c>
      <c r="F1011" s="27">
        <f t="shared" ref="F1011:K1011" si="3489">F1012+F1014</f>
        <v>0</v>
      </c>
      <c r="G1011" s="27">
        <f t="shared" si="3489"/>
        <v>0</v>
      </c>
      <c r="H1011" s="27">
        <f t="shared" si="3489"/>
        <v>0</v>
      </c>
      <c r="I1011" s="27">
        <f t="shared" si="3489"/>
        <v>0</v>
      </c>
      <c r="J1011" s="27">
        <f t="shared" si="3489"/>
        <v>0</v>
      </c>
      <c r="K1011" s="27">
        <f t="shared" si="3489"/>
        <v>0</v>
      </c>
      <c r="L1011" s="27">
        <f t="shared" si="3439"/>
        <v>0</v>
      </c>
      <c r="M1011" s="27">
        <f t="shared" si="3440"/>
        <v>0</v>
      </c>
      <c r="N1011" s="27">
        <f t="shared" si="3441"/>
        <v>0</v>
      </c>
      <c r="O1011" s="27">
        <f>O1012+O1014</f>
        <v>13869.562</v>
      </c>
      <c r="P1011" s="27">
        <f>P1012+P1014</f>
        <v>0</v>
      </c>
      <c r="Q1011" s="27">
        <f>Q1012+Q1014</f>
        <v>0</v>
      </c>
      <c r="R1011" s="27">
        <f t="shared" si="3442"/>
        <v>13869.562</v>
      </c>
      <c r="S1011" s="27">
        <f t="shared" si="3443"/>
        <v>0</v>
      </c>
      <c r="T1011" s="27">
        <f t="shared" si="3444"/>
        <v>0</v>
      </c>
      <c r="U1011" s="27">
        <f>U1012+U1014</f>
        <v>0</v>
      </c>
      <c r="V1011" s="27">
        <f>V1012+V1014</f>
        <v>0</v>
      </c>
      <c r="W1011" s="27">
        <f>W1012+W1014</f>
        <v>0</v>
      </c>
      <c r="X1011" s="27">
        <f t="shared" si="3445"/>
        <v>13869.562</v>
      </c>
      <c r="Y1011" s="27">
        <f t="shared" si="3446"/>
        <v>0</v>
      </c>
      <c r="Z1011" s="27">
        <f t="shared" si="3447"/>
        <v>0</v>
      </c>
      <c r="AA1011" s="27">
        <f>AA1012+AA1014</f>
        <v>0</v>
      </c>
      <c r="AB1011" s="27">
        <f>AB1012+AB1014</f>
        <v>0</v>
      </c>
      <c r="AC1011" s="27">
        <f>AC1012+AC1014</f>
        <v>0</v>
      </c>
      <c r="AD1011" s="27">
        <f t="shared" si="3448"/>
        <v>13869.562</v>
      </c>
      <c r="AE1011" s="27">
        <f t="shared" si="3449"/>
        <v>0</v>
      </c>
      <c r="AF1011" s="27">
        <f t="shared" si="3450"/>
        <v>0</v>
      </c>
      <c r="AG1011" s="27">
        <f>AG1012+AG1014</f>
        <v>0</v>
      </c>
      <c r="AH1011" s="27">
        <f>AH1012+AH1014</f>
        <v>0</v>
      </c>
      <c r="AI1011" s="27">
        <f>AI1012+AI1014</f>
        <v>0</v>
      </c>
      <c r="AJ1011" s="27">
        <f t="shared" si="3451"/>
        <v>13869.562</v>
      </c>
      <c r="AK1011" s="27">
        <f t="shared" si="3452"/>
        <v>0</v>
      </c>
      <c r="AL1011" s="27">
        <f t="shared" si="3453"/>
        <v>0</v>
      </c>
      <c r="AM1011" s="27">
        <f>AM1012+AM1014</f>
        <v>0</v>
      </c>
      <c r="AN1011" s="27">
        <f>AN1012+AN1014</f>
        <v>0</v>
      </c>
      <c r="AO1011" s="27">
        <f>AO1012+AO1014</f>
        <v>0</v>
      </c>
      <c r="AP1011" s="27">
        <f t="shared" si="3454"/>
        <v>13869.562</v>
      </c>
      <c r="AQ1011" s="27">
        <f t="shared" si="3455"/>
        <v>0</v>
      </c>
      <c r="AR1011" s="27">
        <f t="shared" si="3456"/>
        <v>0</v>
      </c>
      <c r="AS1011" s="27">
        <f>AS1012+AS1014</f>
        <v>0</v>
      </c>
      <c r="AT1011" s="27">
        <f>AT1012+AT1014</f>
        <v>0</v>
      </c>
      <c r="AU1011" s="27">
        <f>AU1012+AU1014</f>
        <v>0</v>
      </c>
      <c r="AV1011" s="27">
        <f t="shared" si="3457"/>
        <v>13869.562</v>
      </c>
      <c r="AW1011" s="27">
        <f t="shared" si="3458"/>
        <v>0</v>
      </c>
      <c r="AX1011" s="27">
        <f t="shared" si="3459"/>
        <v>0</v>
      </c>
      <c r="AY1011" s="27">
        <f>AY1012+AY1014</f>
        <v>-10163.705</v>
      </c>
      <c r="AZ1011" s="27">
        <f>AZ1012+AZ1014</f>
        <v>0</v>
      </c>
      <c r="BA1011" s="27">
        <f>BA1012+BA1014</f>
        <v>0</v>
      </c>
      <c r="BB1011" s="27">
        <f t="shared" si="3460"/>
        <v>3705.857</v>
      </c>
      <c r="BC1011" s="27">
        <f t="shared" si="3461"/>
        <v>0</v>
      </c>
      <c r="BD1011" s="27">
        <f t="shared" si="3462"/>
        <v>0</v>
      </c>
      <c r="BE1011" s="27">
        <f>BE1012+BE1014</f>
        <v>0</v>
      </c>
      <c r="BF1011" s="27">
        <f>BF1012+BF1014</f>
        <v>0</v>
      </c>
      <c r="BG1011" s="27">
        <f>BG1012+BG1014</f>
        <v>0</v>
      </c>
      <c r="BH1011" s="27">
        <f t="shared" si="3463"/>
        <v>3705.857</v>
      </c>
      <c r="BI1011" s="27">
        <f t="shared" si="3464"/>
        <v>0</v>
      </c>
      <c r="BJ1011" s="27">
        <f t="shared" si="3465"/>
        <v>0</v>
      </c>
      <c r="BK1011" s="27">
        <f>BK1012+BK1014</f>
        <v>0</v>
      </c>
      <c r="BL1011" s="27">
        <f>BL1012+BL1014</f>
        <v>0</v>
      </c>
      <c r="BM1011" s="27">
        <f>BM1012+BM1014</f>
        <v>0</v>
      </c>
      <c r="BN1011" s="27">
        <f t="shared" si="3466"/>
        <v>3705.857</v>
      </c>
      <c r="BO1011" s="27">
        <f t="shared" si="3467"/>
        <v>0</v>
      </c>
      <c r="BP1011" s="27">
        <f t="shared" si="3468"/>
        <v>0</v>
      </c>
      <c r="BQ1011" s="27">
        <f>BQ1012+BQ1014</f>
        <v>0</v>
      </c>
      <c r="BR1011" s="27">
        <f>BR1012+BR1014</f>
        <v>0</v>
      </c>
      <c r="BS1011" s="27">
        <f t="shared" si="3469"/>
        <v>3705.857</v>
      </c>
      <c r="BT1011" s="27">
        <f t="shared" si="3470"/>
        <v>0</v>
      </c>
      <c r="BU1011" s="27">
        <f t="shared" si="3471"/>
        <v>0</v>
      </c>
      <c r="BV1011" s="27">
        <f>BV1012+BV1014</f>
        <v>0</v>
      </c>
      <c r="BW1011" s="27">
        <f>BW1012+BW1014</f>
        <v>0</v>
      </c>
      <c r="BX1011" s="27">
        <f t="shared" si="3477"/>
        <v>3705.857</v>
      </c>
      <c r="BY1011" s="27">
        <f t="shared" si="3478"/>
        <v>0</v>
      </c>
      <c r="BZ1011" s="27">
        <f t="shared" si="3479"/>
        <v>0</v>
      </c>
      <c r="CA1011" s="27">
        <f>CA1012+CA1014</f>
        <v>0</v>
      </c>
      <c r="CB1011" s="20">
        <v>0</v>
      </c>
      <c r="CC1011" s="35"/>
      <c r="CG1011" s="1" t="s">
        <v>28</v>
      </c>
    </row>
    <row r="1012" spans="1:87" hidden="1" x14ac:dyDescent="0.3">
      <c r="A1012" s="36" t="s">
        <v>559</v>
      </c>
      <c r="B1012" s="19">
        <v>410</v>
      </c>
      <c r="C1012" s="18"/>
      <c r="D1012" s="18"/>
      <c r="E1012" s="34" t="s">
        <v>84</v>
      </c>
      <c r="F1012" s="27">
        <f t="shared" ref="F1012:K1012" si="3490">F1013</f>
        <v>0</v>
      </c>
      <c r="G1012" s="27">
        <f t="shared" si="3490"/>
        <v>0</v>
      </c>
      <c r="H1012" s="27">
        <f t="shared" si="3490"/>
        <v>0</v>
      </c>
      <c r="I1012" s="27">
        <f t="shared" si="3490"/>
        <v>0</v>
      </c>
      <c r="J1012" s="27">
        <f t="shared" si="3490"/>
        <v>0</v>
      </c>
      <c r="K1012" s="27">
        <f t="shared" si="3490"/>
        <v>0</v>
      </c>
      <c r="L1012" s="27">
        <f t="shared" si="3439"/>
        <v>0</v>
      </c>
      <c r="M1012" s="27">
        <f t="shared" si="3440"/>
        <v>0</v>
      </c>
      <c r="N1012" s="27">
        <f t="shared" si="3441"/>
        <v>0</v>
      </c>
      <c r="O1012" s="27">
        <f>O1013</f>
        <v>13869.562</v>
      </c>
      <c r="P1012" s="27">
        <f>P1013</f>
        <v>0</v>
      </c>
      <c r="Q1012" s="27">
        <f>Q1013</f>
        <v>0</v>
      </c>
      <c r="R1012" s="27">
        <f t="shared" si="3442"/>
        <v>13869.562</v>
      </c>
      <c r="S1012" s="27">
        <f t="shared" si="3443"/>
        <v>0</v>
      </c>
      <c r="T1012" s="27">
        <f t="shared" si="3444"/>
        <v>0</v>
      </c>
      <c r="U1012" s="27">
        <f>U1013</f>
        <v>0</v>
      </c>
      <c r="V1012" s="27">
        <f>V1013</f>
        <v>0</v>
      </c>
      <c r="W1012" s="27">
        <f>W1013</f>
        <v>0</v>
      </c>
      <c r="X1012" s="27">
        <f t="shared" si="3445"/>
        <v>13869.562</v>
      </c>
      <c r="Y1012" s="27">
        <f t="shared" si="3446"/>
        <v>0</v>
      </c>
      <c r="Z1012" s="27">
        <f t="shared" si="3447"/>
        <v>0</v>
      </c>
      <c r="AA1012" s="27">
        <f>AA1013</f>
        <v>0</v>
      </c>
      <c r="AB1012" s="27">
        <f>AB1013</f>
        <v>0</v>
      </c>
      <c r="AC1012" s="27">
        <f>AC1013</f>
        <v>0</v>
      </c>
      <c r="AD1012" s="27">
        <f t="shared" si="3448"/>
        <v>13869.562</v>
      </c>
      <c r="AE1012" s="27">
        <f t="shared" si="3449"/>
        <v>0</v>
      </c>
      <c r="AF1012" s="27">
        <f t="shared" si="3450"/>
        <v>0</v>
      </c>
      <c r="AG1012" s="27">
        <f>AG1013</f>
        <v>0</v>
      </c>
      <c r="AH1012" s="27">
        <f>AH1013</f>
        <v>0</v>
      </c>
      <c r="AI1012" s="27">
        <f>AI1013</f>
        <v>0</v>
      </c>
      <c r="AJ1012" s="27">
        <f t="shared" si="3451"/>
        <v>13869.562</v>
      </c>
      <c r="AK1012" s="27">
        <f t="shared" si="3452"/>
        <v>0</v>
      </c>
      <c r="AL1012" s="27">
        <f t="shared" si="3453"/>
        <v>0</v>
      </c>
      <c r="AM1012" s="27">
        <f>AM1013</f>
        <v>0</v>
      </c>
      <c r="AN1012" s="27">
        <f>AN1013</f>
        <v>0</v>
      </c>
      <c r="AO1012" s="27">
        <f>AO1013</f>
        <v>0</v>
      </c>
      <c r="AP1012" s="27">
        <f t="shared" si="3454"/>
        <v>13869.562</v>
      </c>
      <c r="AQ1012" s="27">
        <f t="shared" si="3455"/>
        <v>0</v>
      </c>
      <c r="AR1012" s="27">
        <f t="shared" si="3456"/>
        <v>0</v>
      </c>
      <c r="AS1012" s="27">
        <f>AS1013</f>
        <v>0</v>
      </c>
      <c r="AT1012" s="27">
        <f>AT1013</f>
        <v>0</v>
      </c>
      <c r="AU1012" s="27">
        <f>AU1013</f>
        <v>0</v>
      </c>
      <c r="AV1012" s="27">
        <f t="shared" si="3457"/>
        <v>13869.562</v>
      </c>
      <c r="AW1012" s="27">
        <f t="shared" si="3458"/>
        <v>0</v>
      </c>
      <c r="AX1012" s="27">
        <f t="shared" si="3459"/>
        <v>0</v>
      </c>
      <c r="AY1012" s="27">
        <f>AY1013</f>
        <v>-10163.705</v>
      </c>
      <c r="AZ1012" s="27">
        <f>AZ1013</f>
        <v>0</v>
      </c>
      <c r="BA1012" s="27">
        <f>BA1013</f>
        <v>0</v>
      </c>
      <c r="BB1012" s="27">
        <f t="shared" si="3460"/>
        <v>3705.857</v>
      </c>
      <c r="BC1012" s="27">
        <f t="shared" si="3461"/>
        <v>0</v>
      </c>
      <c r="BD1012" s="27">
        <f t="shared" si="3462"/>
        <v>0</v>
      </c>
      <c r="BE1012" s="27">
        <f>BE1013</f>
        <v>0</v>
      </c>
      <c r="BF1012" s="27">
        <f>BF1013</f>
        <v>0</v>
      </c>
      <c r="BG1012" s="27">
        <f>BG1013</f>
        <v>0</v>
      </c>
      <c r="BH1012" s="27">
        <f t="shared" si="3463"/>
        <v>3705.857</v>
      </c>
      <c r="BI1012" s="27">
        <f t="shared" si="3464"/>
        <v>0</v>
      </c>
      <c r="BJ1012" s="27">
        <f t="shared" si="3465"/>
        <v>0</v>
      </c>
      <c r="BK1012" s="27">
        <f>BK1013</f>
        <v>0</v>
      </c>
      <c r="BL1012" s="27">
        <f>BL1013</f>
        <v>0</v>
      </c>
      <c r="BM1012" s="27">
        <f>BM1013</f>
        <v>0</v>
      </c>
      <c r="BN1012" s="27">
        <f t="shared" si="3466"/>
        <v>3705.857</v>
      </c>
      <c r="BO1012" s="27">
        <f t="shared" si="3467"/>
        <v>0</v>
      </c>
      <c r="BP1012" s="27">
        <f t="shared" si="3468"/>
        <v>0</v>
      </c>
      <c r="BQ1012" s="27">
        <f>BQ1013</f>
        <v>0</v>
      </c>
      <c r="BR1012" s="27">
        <f>BR1013</f>
        <v>0</v>
      </c>
      <c r="BS1012" s="27">
        <f t="shared" si="3469"/>
        <v>3705.857</v>
      </c>
      <c r="BT1012" s="27">
        <f t="shared" si="3470"/>
        <v>0</v>
      </c>
      <c r="BU1012" s="27">
        <f t="shared" si="3471"/>
        <v>0</v>
      </c>
      <c r="BV1012" s="27">
        <f>BV1013</f>
        <v>0</v>
      </c>
      <c r="BW1012" s="27">
        <f>BW1013</f>
        <v>0</v>
      </c>
      <c r="BX1012" s="27">
        <f t="shared" si="3477"/>
        <v>3705.857</v>
      </c>
      <c r="BY1012" s="27">
        <f t="shared" si="3478"/>
        <v>0</v>
      </c>
      <c r="BZ1012" s="27">
        <f t="shared" si="3479"/>
        <v>0</v>
      </c>
      <c r="CA1012" s="27">
        <f>CA1013</f>
        <v>0</v>
      </c>
      <c r="CB1012" s="20">
        <v>0</v>
      </c>
      <c r="CC1012" s="35"/>
      <c r="CH1012" s="1" t="s">
        <v>29</v>
      </c>
    </row>
    <row r="1013" spans="1:87" hidden="1" x14ac:dyDescent="0.3">
      <c r="A1013" s="36" t="s">
        <v>559</v>
      </c>
      <c r="B1013" s="19">
        <v>410</v>
      </c>
      <c r="C1013" s="18" t="s">
        <v>46</v>
      </c>
      <c r="D1013" s="18" t="s">
        <v>310</v>
      </c>
      <c r="E1013" s="34" t="s">
        <v>384</v>
      </c>
      <c r="F1013" s="27"/>
      <c r="G1013" s="27"/>
      <c r="H1013" s="27"/>
      <c r="I1013" s="27"/>
      <c r="J1013" s="27"/>
      <c r="K1013" s="27"/>
      <c r="L1013" s="27">
        <f t="shared" si="3439"/>
        <v>0</v>
      </c>
      <c r="M1013" s="27">
        <f t="shared" si="3440"/>
        <v>0</v>
      </c>
      <c r="N1013" s="27">
        <f t="shared" si="3441"/>
        <v>0</v>
      </c>
      <c r="O1013" s="27">
        <f>3705.857+10163.705</f>
        <v>13869.562</v>
      </c>
      <c r="P1013" s="27"/>
      <c r="Q1013" s="27"/>
      <c r="R1013" s="27">
        <f t="shared" si="3442"/>
        <v>13869.562</v>
      </c>
      <c r="S1013" s="27">
        <f t="shared" si="3443"/>
        <v>0</v>
      </c>
      <c r="T1013" s="27">
        <f t="shared" si="3444"/>
        <v>0</v>
      </c>
      <c r="U1013" s="27"/>
      <c r="V1013" s="27"/>
      <c r="W1013" s="27"/>
      <c r="X1013" s="27">
        <f t="shared" si="3445"/>
        <v>13869.562</v>
      </c>
      <c r="Y1013" s="27">
        <f t="shared" si="3446"/>
        <v>0</v>
      </c>
      <c r="Z1013" s="27">
        <f t="shared" si="3447"/>
        <v>0</v>
      </c>
      <c r="AA1013" s="27"/>
      <c r="AB1013" s="27"/>
      <c r="AC1013" s="27"/>
      <c r="AD1013" s="27">
        <f t="shared" si="3448"/>
        <v>13869.562</v>
      </c>
      <c r="AE1013" s="27">
        <f t="shared" si="3449"/>
        <v>0</v>
      </c>
      <c r="AF1013" s="27">
        <f t="shared" si="3450"/>
        <v>0</v>
      </c>
      <c r="AG1013" s="27"/>
      <c r="AH1013" s="27"/>
      <c r="AI1013" s="27"/>
      <c r="AJ1013" s="27">
        <f t="shared" si="3451"/>
        <v>13869.562</v>
      </c>
      <c r="AK1013" s="27">
        <f t="shared" si="3452"/>
        <v>0</v>
      </c>
      <c r="AL1013" s="27">
        <f t="shared" si="3453"/>
        <v>0</v>
      </c>
      <c r="AM1013" s="27"/>
      <c r="AN1013" s="27"/>
      <c r="AO1013" s="27"/>
      <c r="AP1013" s="27">
        <f t="shared" si="3454"/>
        <v>13869.562</v>
      </c>
      <c r="AQ1013" s="27">
        <f t="shared" si="3455"/>
        <v>0</v>
      </c>
      <c r="AR1013" s="27">
        <f t="shared" si="3456"/>
        <v>0</v>
      </c>
      <c r="AS1013" s="27"/>
      <c r="AT1013" s="27"/>
      <c r="AU1013" s="27"/>
      <c r="AV1013" s="27">
        <f t="shared" si="3457"/>
        <v>13869.562</v>
      </c>
      <c r="AW1013" s="27">
        <f t="shared" si="3458"/>
        <v>0</v>
      </c>
      <c r="AX1013" s="27">
        <f t="shared" si="3459"/>
        <v>0</v>
      </c>
      <c r="AY1013" s="27">
        <v>-10163.705</v>
      </c>
      <c r="AZ1013" s="27"/>
      <c r="BA1013" s="27"/>
      <c r="BB1013" s="27">
        <f t="shared" si="3460"/>
        <v>3705.857</v>
      </c>
      <c r="BC1013" s="27">
        <f t="shared" si="3461"/>
        <v>0</v>
      </c>
      <c r="BD1013" s="27">
        <f t="shared" si="3462"/>
        <v>0</v>
      </c>
      <c r="BE1013" s="27"/>
      <c r="BF1013" s="27"/>
      <c r="BG1013" s="27"/>
      <c r="BH1013" s="27">
        <f t="shared" si="3463"/>
        <v>3705.857</v>
      </c>
      <c r="BI1013" s="27">
        <f t="shared" si="3464"/>
        <v>0</v>
      </c>
      <c r="BJ1013" s="27">
        <f t="shared" si="3465"/>
        <v>0</v>
      </c>
      <c r="BK1013" s="27"/>
      <c r="BL1013" s="27"/>
      <c r="BM1013" s="27"/>
      <c r="BN1013" s="27">
        <f t="shared" si="3466"/>
        <v>3705.857</v>
      </c>
      <c r="BO1013" s="27">
        <f t="shared" si="3467"/>
        <v>0</v>
      </c>
      <c r="BP1013" s="27">
        <f t="shared" si="3468"/>
        <v>0</v>
      </c>
      <c r="BQ1013" s="27"/>
      <c r="BR1013" s="27"/>
      <c r="BS1013" s="27">
        <f t="shared" si="3469"/>
        <v>3705.857</v>
      </c>
      <c r="BT1013" s="27">
        <f t="shared" si="3470"/>
        <v>0</v>
      </c>
      <c r="BU1013" s="27">
        <f t="shared" si="3471"/>
        <v>0</v>
      </c>
      <c r="BV1013" s="27"/>
      <c r="BW1013" s="27"/>
      <c r="BX1013" s="27">
        <f t="shared" si="3477"/>
        <v>3705.857</v>
      </c>
      <c r="BY1013" s="27">
        <f t="shared" si="3478"/>
        <v>0</v>
      </c>
      <c r="BZ1013" s="27">
        <f t="shared" si="3479"/>
        <v>0</v>
      </c>
      <c r="CA1013" s="27"/>
      <c r="CB1013" s="20">
        <v>0</v>
      </c>
      <c r="CC1013" s="35"/>
    </row>
    <row r="1014" spans="1:87" ht="140.4" hidden="1" x14ac:dyDescent="0.3">
      <c r="A1014" s="36" t="s">
        <v>559</v>
      </c>
      <c r="B1014" s="19">
        <v>460</v>
      </c>
      <c r="C1014" s="18"/>
      <c r="D1014" s="18"/>
      <c r="E1014" s="34" t="s">
        <v>283</v>
      </c>
      <c r="F1014" s="27">
        <f t="shared" ref="F1014:K1014" si="3491">F1015</f>
        <v>0</v>
      </c>
      <c r="G1014" s="27">
        <f t="shared" si="3491"/>
        <v>0</v>
      </c>
      <c r="H1014" s="27">
        <f t="shared" si="3491"/>
        <v>0</v>
      </c>
      <c r="I1014" s="27">
        <f t="shared" si="3491"/>
        <v>0</v>
      </c>
      <c r="J1014" s="27">
        <f t="shared" si="3491"/>
        <v>0</v>
      </c>
      <c r="K1014" s="27">
        <f t="shared" si="3491"/>
        <v>0</v>
      </c>
      <c r="L1014" s="27">
        <f t="shared" si="3439"/>
        <v>0</v>
      </c>
      <c r="M1014" s="27">
        <f t="shared" si="3440"/>
        <v>0</v>
      </c>
      <c r="N1014" s="27">
        <f t="shared" si="3441"/>
        <v>0</v>
      </c>
      <c r="O1014" s="27">
        <f>O1015</f>
        <v>0</v>
      </c>
      <c r="P1014" s="27">
        <f>P1015</f>
        <v>0</v>
      </c>
      <c r="Q1014" s="27">
        <f>Q1015</f>
        <v>0</v>
      </c>
      <c r="R1014" s="27">
        <f t="shared" si="3442"/>
        <v>0</v>
      </c>
      <c r="S1014" s="27">
        <f t="shared" si="3443"/>
        <v>0</v>
      </c>
      <c r="T1014" s="27">
        <f t="shared" si="3444"/>
        <v>0</v>
      </c>
      <c r="U1014" s="27">
        <f>U1015</f>
        <v>0</v>
      </c>
      <c r="V1014" s="27">
        <f>V1015</f>
        <v>0</v>
      </c>
      <c r="W1014" s="27">
        <f>W1015</f>
        <v>0</v>
      </c>
      <c r="X1014" s="27">
        <f t="shared" si="3445"/>
        <v>0</v>
      </c>
      <c r="Y1014" s="27">
        <f t="shared" si="3446"/>
        <v>0</v>
      </c>
      <c r="Z1014" s="27">
        <f t="shared" si="3447"/>
        <v>0</v>
      </c>
      <c r="AA1014" s="27">
        <f>AA1015</f>
        <v>0</v>
      </c>
      <c r="AB1014" s="27">
        <f>AB1015</f>
        <v>0</v>
      </c>
      <c r="AC1014" s="27">
        <f>AC1015</f>
        <v>0</v>
      </c>
      <c r="AD1014" s="27">
        <f t="shared" si="3448"/>
        <v>0</v>
      </c>
      <c r="AE1014" s="27">
        <f t="shared" si="3449"/>
        <v>0</v>
      </c>
      <c r="AF1014" s="27">
        <f t="shared" si="3450"/>
        <v>0</v>
      </c>
      <c r="AG1014" s="27">
        <f>AG1015</f>
        <v>0</v>
      </c>
      <c r="AH1014" s="27">
        <f>AH1015</f>
        <v>0</v>
      </c>
      <c r="AI1014" s="27">
        <f>AI1015</f>
        <v>0</v>
      </c>
      <c r="AJ1014" s="27">
        <f t="shared" si="3451"/>
        <v>0</v>
      </c>
      <c r="AK1014" s="27">
        <f t="shared" si="3452"/>
        <v>0</v>
      </c>
      <c r="AL1014" s="27">
        <f t="shared" si="3453"/>
        <v>0</v>
      </c>
      <c r="AM1014" s="27">
        <f>AM1015</f>
        <v>0</v>
      </c>
      <c r="AN1014" s="27">
        <f>AN1015</f>
        <v>0</v>
      </c>
      <c r="AO1014" s="27">
        <f>AO1015</f>
        <v>0</v>
      </c>
      <c r="AP1014" s="27">
        <f t="shared" si="3454"/>
        <v>0</v>
      </c>
      <c r="AQ1014" s="27">
        <f t="shared" si="3455"/>
        <v>0</v>
      </c>
      <c r="AR1014" s="27">
        <f t="shared" si="3456"/>
        <v>0</v>
      </c>
      <c r="AS1014" s="27">
        <f>AS1015</f>
        <v>0</v>
      </c>
      <c r="AT1014" s="27">
        <f>AT1015</f>
        <v>0</v>
      </c>
      <c r="AU1014" s="27">
        <f>AU1015</f>
        <v>0</v>
      </c>
      <c r="AV1014" s="27">
        <f t="shared" si="3457"/>
        <v>0</v>
      </c>
      <c r="AW1014" s="27">
        <f t="shared" si="3458"/>
        <v>0</v>
      </c>
      <c r="AX1014" s="27">
        <f t="shared" si="3459"/>
        <v>0</v>
      </c>
      <c r="AY1014" s="27">
        <f>AY1015</f>
        <v>0</v>
      </c>
      <c r="AZ1014" s="27">
        <f>AZ1015</f>
        <v>0</v>
      </c>
      <c r="BA1014" s="27">
        <f>BA1015</f>
        <v>0</v>
      </c>
      <c r="BB1014" s="27">
        <f t="shared" si="3460"/>
        <v>0</v>
      </c>
      <c r="BC1014" s="27">
        <f t="shared" si="3461"/>
        <v>0</v>
      </c>
      <c r="BD1014" s="27">
        <f t="shared" si="3462"/>
        <v>0</v>
      </c>
      <c r="BE1014" s="27">
        <f>BE1015</f>
        <v>0</v>
      </c>
      <c r="BF1014" s="27">
        <f>BF1015</f>
        <v>0</v>
      </c>
      <c r="BG1014" s="27">
        <f>BG1015</f>
        <v>0</v>
      </c>
      <c r="BH1014" s="27">
        <f t="shared" si="3463"/>
        <v>0</v>
      </c>
      <c r="BI1014" s="27">
        <f t="shared" si="3464"/>
        <v>0</v>
      </c>
      <c r="BJ1014" s="27">
        <f t="shared" si="3465"/>
        <v>0</v>
      </c>
      <c r="BK1014" s="27">
        <f>BK1015</f>
        <v>0</v>
      </c>
      <c r="BL1014" s="27">
        <f>BL1015</f>
        <v>0</v>
      </c>
      <c r="BM1014" s="27">
        <f>BM1015</f>
        <v>0</v>
      </c>
      <c r="BN1014" s="27">
        <f t="shared" si="3466"/>
        <v>0</v>
      </c>
      <c r="BO1014" s="27">
        <f t="shared" si="3467"/>
        <v>0</v>
      </c>
      <c r="BP1014" s="27">
        <f t="shared" si="3468"/>
        <v>0</v>
      </c>
      <c r="BQ1014" s="27">
        <f>BQ1015</f>
        <v>0</v>
      </c>
      <c r="BR1014" s="27">
        <f>BR1015</f>
        <v>0</v>
      </c>
      <c r="BS1014" s="27">
        <f t="shared" si="3469"/>
        <v>0</v>
      </c>
      <c r="BT1014" s="27">
        <f t="shared" si="3470"/>
        <v>0</v>
      </c>
      <c r="BU1014" s="27">
        <f t="shared" si="3471"/>
        <v>0</v>
      </c>
      <c r="BV1014" s="27">
        <f>BV1015</f>
        <v>0</v>
      </c>
      <c r="BW1014" s="27">
        <f>BW1015</f>
        <v>0</v>
      </c>
      <c r="BX1014" s="27">
        <f t="shared" si="3477"/>
        <v>0</v>
      </c>
      <c r="BY1014" s="27">
        <f t="shared" si="3478"/>
        <v>0</v>
      </c>
      <c r="BZ1014" s="27">
        <f t="shared" si="3479"/>
        <v>0</v>
      </c>
      <c r="CA1014" s="27">
        <f>CA1015</f>
        <v>0</v>
      </c>
      <c r="CB1014" s="20">
        <v>0</v>
      </c>
      <c r="CC1014" s="35"/>
      <c r="CH1014" s="1" t="s">
        <v>29</v>
      </c>
    </row>
    <row r="1015" spans="1:87" hidden="1" x14ac:dyDescent="0.3">
      <c r="A1015" s="36" t="s">
        <v>559</v>
      </c>
      <c r="B1015" s="19">
        <v>460</v>
      </c>
      <c r="C1015" s="18" t="s">
        <v>46</v>
      </c>
      <c r="D1015" s="18" t="s">
        <v>310</v>
      </c>
      <c r="E1015" s="34" t="s">
        <v>384</v>
      </c>
      <c r="F1015" s="27"/>
      <c r="G1015" s="27"/>
      <c r="H1015" s="27"/>
      <c r="I1015" s="27"/>
      <c r="J1015" s="27"/>
      <c r="K1015" s="27"/>
      <c r="L1015" s="27">
        <f t="shared" si="3439"/>
        <v>0</v>
      </c>
      <c r="M1015" s="27">
        <f t="shared" si="3440"/>
        <v>0</v>
      </c>
      <c r="N1015" s="27">
        <f t="shared" si="3441"/>
        <v>0</v>
      </c>
      <c r="O1015" s="27"/>
      <c r="P1015" s="27"/>
      <c r="Q1015" s="27"/>
      <c r="R1015" s="27">
        <f t="shared" si="3442"/>
        <v>0</v>
      </c>
      <c r="S1015" s="27">
        <f t="shared" si="3443"/>
        <v>0</v>
      </c>
      <c r="T1015" s="27">
        <f t="shared" si="3444"/>
        <v>0</v>
      </c>
      <c r="U1015" s="27"/>
      <c r="V1015" s="27"/>
      <c r="W1015" s="27"/>
      <c r="X1015" s="27">
        <f t="shared" si="3445"/>
        <v>0</v>
      </c>
      <c r="Y1015" s="27">
        <f t="shared" si="3446"/>
        <v>0</v>
      </c>
      <c r="Z1015" s="27">
        <f t="shared" si="3447"/>
        <v>0</v>
      </c>
      <c r="AA1015" s="27"/>
      <c r="AB1015" s="27"/>
      <c r="AC1015" s="27"/>
      <c r="AD1015" s="27">
        <f t="shared" si="3448"/>
        <v>0</v>
      </c>
      <c r="AE1015" s="27">
        <f t="shared" si="3449"/>
        <v>0</v>
      </c>
      <c r="AF1015" s="27">
        <f t="shared" si="3450"/>
        <v>0</v>
      </c>
      <c r="AG1015" s="27"/>
      <c r="AH1015" s="27"/>
      <c r="AI1015" s="27"/>
      <c r="AJ1015" s="27">
        <f t="shared" si="3451"/>
        <v>0</v>
      </c>
      <c r="AK1015" s="27">
        <f t="shared" si="3452"/>
        <v>0</v>
      </c>
      <c r="AL1015" s="27">
        <f t="shared" si="3453"/>
        <v>0</v>
      </c>
      <c r="AM1015" s="27"/>
      <c r="AN1015" s="27"/>
      <c r="AO1015" s="27"/>
      <c r="AP1015" s="27">
        <f t="shared" si="3454"/>
        <v>0</v>
      </c>
      <c r="AQ1015" s="27">
        <f t="shared" si="3455"/>
        <v>0</v>
      </c>
      <c r="AR1015" s="27">
        <f t="shared" si="3456"/>
        <v>0</v>
      </c>
      <c r="AS1015" s="27"/>
      <c r="AT1015" s="27"/>
      <c r="AU1015" s="27"/>
      <c r="AV1015" s="27">
        <f t="shared" si="3457"/>
        <v>0</v>
      </c>
      <c r="AW1015" s="27">
        <f t="shared" si="3458"/>
        <v>0</v>
      </c>
      <c r="AX1015" s="27">
        <f t="shared" si="3459"/>
        <v>0</v>
      </c>
      <c r="AY1015" s="27"/>
      <c r="AZ1015" s="27"/>
      <c r="BA1015" s="27"/>
      <c r="BB1015" s="27">
        <f t="shared" si="3460"/>
        <v>0</v>
      </c>
      <c r="BC1015" s="27">
        <f t="shared" si="3461"/>
        <v>0</v>
      </c>
      <c r="BD1015" s="27">
        <f t="shared" si="3462"/>
        <v>0</v>
      </c>
      <c r="BE1015" s="27"/>
      <c r="BF1015" s="27"/>
      <c r="BG1015" s="27"/>
      <c r="BH1015" s="27">
        <f t="shared" si="3463"/>
        <v>0</v>
      </c>
      <c r="BI1015" s="27">
        <f t="shared" si="3464"/>
        <v>0</v>
      </c>
      <c r="BJ1015" s="27">
        <f t="shared" si="3465"/>
        <v>0</v>
      </c>
      <c r="BK1015" s="27"/>
      <c r="BL1015" s="27"/>
      <c r="BM1015" s="27"/>
      <c r="BN1015" s="27">
        <f t="shared" si="3466"/>
        <v>0</v>
      </c>
      <c r="BO1015" s="27">
        <f t="shared" si="3467"/>
        <v>0</v>
      </c>
      <c r="BP1015" s="27">
        <f t="shared" si="3468"/>
        <v>0</v>
      </c>
      <c r="BQ1015" s="27"/>
      <c r="BR1015" s="27"/>
      <c r="BS1015" s="27">
        <f t="shared" si="3469"/>
        <v>0</v>
      </c>
      <c r="BT1015" s="27">
        <f t="shared" si="3470"/>
        <v>0</v>
      </c>
      <c r="BU1015" s="27">
        <f t="shared" si="3471"/>
        <v>0</v>
      </c>
      <c r="BV1015" s="27"/>
      <c r="BW1015" s="27"/>
      <c r="BX1015" s="27">
        <f t="shared" si="3477"/>
        <v>0</v>
      </c>
      <c r="BY1015" s="27">
        <f t="shared" si="3478"/>
        <v>0</v>
      </c>
      <c r="BZ1015" s="27">
        <f t="shared" si="3479"/>
        <v>0</v>
      </c>
      <c r="CA1015" s="27"/>
      <c r="CB1015" s="20">
        <v>0</v>
      </c>
      <c r="CC1015" s="35"/>
    </row>
    <row r="1016" spans="1:87" ht="109.2" hidden="1" x14ac:dyDescent="0.3">
      <c r="A1016" s="18" t="s">
        <v>561</v>
      </c>
      <c r="B1016" s="19"/>
      <c r="C1016" s="18"/>
      <c r="D1016" s="18"/>
      <c r="E1016" s="34" t="s">
        <v>562</v>
      </c>
      <c r="F1016" s="27">
        <f t="shared" ref="F1016:F1018" si="3492">F1017</f>
        <v>235521.5</v>
      </c>
      <c r="G1016" s="27">
        <f t="shared" ref="G1016:G1018" si="3493">G1017</f>
        <v>345180.8</v>
      </c>
      <c r="H1016" s="27">
        <f t="shared" ref="H1016:H1018" si="3494">H1017</f>
        <v>0</v>
      </c>
      <c r="I1016" s="27">
        <f t="shared" ref="I1016:I1018" si="3495">I1017</f>
        <v>0</v>
      </c>
      <c r="J1016" s="27">
        <f t="shared" ref="J1016:J1018" si="3496">J1017</f>
        <v>0</v>
      </c>
      <c r="K1016" s="27">
        <f t="shared" ref="K1016:K1018" si="3497">K1017</f>
        <v>0</v>
      </c>
      <c r="L1016" s="27">
        <f t="shared" si="3439"/>
        <v>235521.5</v>
      </c>
      <c r="M1016" s="27">
        <f t="shared" si="3440"/>
        <v>345180.8</v>
      </c>
      <c r="N1016" s="27">
        <f t="shared" si="3441"/>
        <v>0</v>
      </c>
      <c r="O1016" s="27">
        <f t="shared" ref="O1016:O1018" si="3498">O1017</f>
        <v>2634.6559999999999</v>
      </c>
      <c r="P1016" s="27">
        <f t="shared" ref="P1016:P1018" si="3499">P1017</f>
        <v>0</v>
      </c>
      <c r="Q1016" s="27">
        <f t="shared" ref="Q1016:Q1018" si="3500">Q1017</f>
        <v>0</v>
      </c>
      <c r="R1016" s="27">
        <f t="shared" si="3442"/>
        <v>238156.15599999999</v>
      </c>
      <c r="S1016" s="27">
        <f t="shared" si="3443"/>
        <v>345180.8</v>
      </c>
      <c r="T1016" s="27">
        <f t="shared" si="3444"/>
        <v>0</v>
      </c>
      <c r="U1016" s="27">
        <f t="shared" ref="U1016:U1018" si="3501">U1017</f>
        <v>0</v>
      </c>
      <c r="V1016" s="27">
        <f t="shared" ref="V1016:V1018" si="3502">V1017</f>
        <v>0</v>
      </c>
      <c r="W1016" s="27">
        <f t="shared" ref="W1016:W1018" si="3503">W1017</f>
        <v>0</v>
      </c>
      <c r="X1016" s="27">
        <f t="shared" si="3445"/>
        <v>238156.15599999999</v>
      </c>
      <c r="Y1016" s="27">
        <f t="shared" si="3446"/>
        <v>345180.8</v>
      </c>
      <c r="Z1016" s="27">
        <f t="shared" si="3447"/>
        <v>0</v>
      </c>
      <c r="AA1016" s="27">
        <f t="shared" ref="AA1016:AA1018" si="3504">AA1017</f>
        <v>0</v>
      </c>
      <c r="AB1016" s="27">
        <f t="shared" ref="AB1016:AB1018" si="3505">AB1017</f>
        <v>0</v>
      </c>
      <c r="AC1016" s="27">
        <f t="shared" ref="AC1016:AC1018" si="3506">AC1017</f>
        <v>0</v>
      </c>
      <c r="AD1016" s="27">
        <f t="shared" si="3448"/>
        <v>238156.15599999999</v>
      </c>
      <c r="AE1016" s="27">
        <f t="shared" si="3449"/>
        <v>345180.8</v>
      </c>
      <c r="AF1016" s="27">
        <f t="shared" si="3450"/>
        <v>0</v>
      </c>
      <c r="AG1016" s="27">
        <f t="shared" ref="AG1016:AG1018" si="3507">AG1017</f>
        <v>0</v>
      </c>
      <c r="AH1016" s="27">
        <f t="shared" ref="AH1016:AH1018" si="3508">AH1017</f>
        <v>0</v>
      </c>
      <c r="AI1016" s="27">
        <f t="shared" ref="AI1016:AI1018" si="3509">AI1017</f>
        <v>0</v>
      </c>
      <c r="AJ1016" s="27">
        <f t="shared" si="3451"/>
        <v>238156.15599999999</v>
      </c>
      <c r="AK1016" s="27">
        <f t="shared" si="3452"/>
        <v>345180.8</v>
      </c>
      <c r="AL1016" s="27">
        <f t="shared" si="3453"/>
        <v>0</v>
      </c>
      <c r="AM1016" s="27">
        <f t="shared" ref="AM1016:AM1018" si="3510">AM1017</f>
        <v>50058.5</v>
      </c>
      <c r="AN1016" s="27">
        <f t="shared" ref="AN1016:AN1018" si="3511">AN1017</f>
        <v>142000</v>
      </c>
      <c r="AO1016" s="27">
        <f t="shared" ref="AO1016:AO1018" si="3512">AO1017</f>
        <v>0</v>
      </c>
      <c r="AP1016" s="27">
        <f t="shared" si="3454"/>
        <v>288214.65599999996</v>
      </c>
      <c r="AQ1016" s="27">
        <f t="shared" si="3455"/>
        <v>487180.79999999999</v>
      </c>
      <c r="AR1016" s="27">
        <f t="shared" si="3456"/>
        <v>0</v>
      </c>
      <c r="AS1016" s="27">
        <f t="shared" ref="AS1016:AS1018" si="3513">AS1017</f>
        <v>0</v>
      </c>
      <c r="AT1016" s="27">
        <f t="shared" ref="AT1016:AT1018" si="3514">AT1017</f>
        <v>0</v>
      </c>
      <c r="AU1016" s="27">
        <f t="shared" ref="AU1016:AU1018" si="3515">AU1017</f>
        <v>0</v>
      </c>
      <c r="AV1016" s="27">
        <f t="shared" si="3457"/>
        <v>288214.65599999996</v>
      </c>
      <c r="AW1016" s="27">
        <f t="shared" si="3458"/>
        <v>487180.79999999999</v>
      </c>
      <c r="AX1016" s="27">
        <f t="shared" si="3459"/>
        <v>0</v>
      </c>
      <c r="AY1016" s="27">
        <f t="shared" ref="AY1016:AY1018" si="3516">AY1017</f>
        <v>0</v>
      </c>
      <c r="AZ1016" s="27">
        <f t="shared" ref="AZ1016:AZ1018" si="3517">AZ1017</f>
        <v>0</v>
      </c>
      <c r="BA1016" s="27">
        <f t="shared" ref="BA1016:BA1018" si="3518">BA1017</f>
        <v>0</v>
      </c>
      <c r="BB1016" s="27">
        <f t="shared" si="3460"/>
        <v>288214.65599999996</v>
      </c>
      <c r="BC1016" s="27">
        <f t="shared" si="3461"/>
        <v>487180.79999999999</v>
      </c>
      <c r="BD1016" s="27">
        <f t="shared" si="3462"/>
        <v>0</v>
      </c>
      <c r="BE1016" s="27">
        <f t="shared" ref="BE1016:BE1018" si="3519">BE1017</f>
        <v>0</v>
      </c>
      <c r="BF1016" s="27">
        <f t="shared" ref="BF1016:BF1018" si="3520">BF1017</f>
        <v>0</v>
      </c>
      <c r="BG1016" s="27">
        <f t="shared" ref="BG1016:BG1018" si="3521">BG1017</f>
        <v>0</v>
      </c>
      <c r="BH1016" s="27">
        <f t="shared" si="3463"/>
        <v>288214.65599999996</v>
      </c>
      <c r="BI1016" s="27">
        <f t="shared" si="3464"/>
        <v>487180.79999999999</v>
      </c>
      <c r="BJ1016" s="27">
        <f t="shared" si="3465"/>
        <v>0</v>
      </c>
      <c r="BK1016" s="27">
        <f t="shared" ref="BK1016:BK1018" si="3522">BK1017</f>
        <v>0</v>
      </c>
      <c r="BL1016" s="27">
        <f t="shared" ref="BL1016:BL1018" si="3523">BL1017</f>
        <v>0</v>
      </c>
      <c r="BM1016" s="27">
        <f t="shared" ref="BM1016:BM1018" si="3524">BM1017</f>
        <v>0</v>
      </c>
      <c r="BN1016" s="27">
        <f t="shared" si="3466"/>
        <v>288214.65599999996</v>
      </c>
      <c r="BO1016" s="27">
        <f t="shared" si="3467"/>
        <v>487180.79999999999</v>
      </c>
      <c r="BP1016" s="27">
        <f t="shared" si="3468"/>
        <v>0</v>
      </c>
      <c r="BQ1016" s="27">
        <f t="shared" ref="BQ1016:BQ1018" si="3525">BQ1017</f>
        <v>0</v>
      </c>
      <c r="BR1016" s="27">
        <f t="shared" ref="BR1016:BR1018" si="3526">BR1017</f>
        <v>0</v>
      </c>
      <c r="BS1016" s="27">
        <f t="shared" si="3469"/>
        <v>288214.65599999996</v>
      </c>
      <c r="BT1016" s="27">
        <f t="shared" si="3470"/>
        <v>487180.79999999999</v>
      </c>
      <c r="BU1016" s="27">
        <f t="shared" si="3471"/>
        <v>0</v>
      </c>
      <c r="BV1016" s="27">
        <f t="shared" ref="BV1016:BV1018" si="3527">BV1017</f>
        <v>0</v>
      </c>
      <c r="BW1016" s="27">
        <f t="shared" ref="BW1016:BW1018" si="3528">BW1017</f>
        <v>0</v>
      </c>
      <c r="BX1016" s="27">
        <f t="shared" si="3477"/>
        <v>288214.65599999996</v>
      </c>
      <c r="BY1016" s="27">
        <f t="shared" si="3478"/>
        <v>487180.79999999999</v>
      </c>
      <c r="BZ1016" s="27">
        <f t="shared" si="3479"/>
        <v>0</v>
      </c>
      <c r="CA1016" s="27">
        <f t="shared" ref="CA1016:CA1018" si="3529">CA1017</f>
        <v>0</v>
      </c>
      <c r="CB1016" s="20">
        <v>0</v>
      </c>
      <c r="CC1016" s="35"/>
      <c r="CI1016" s="1" t="s">
        <v>30</v>
      </c>
    </row>
    <row r="1017" spans="1:87" ht="46.8" hidden="1" x14ac:dyDescent="0.3">
      <c r="A1017" s="18" t="s">
        <v>561</v>
      </c>
      <c r="B1017" s="19">
        <v>400</v>
      </c>
      <c r="C1017" s="18"/>
      <c r="D1017" s="18"/>
      <c r="E1017" s="34" t="s">
        <v>83</v>
      </c>
      <c r="F1017" s="27">
        <f t="shared" si="3492"/>
        <v>235521.5</v>
      </c>
      <c r="G1017" s="27">
        <f t="shared" si="3493"/>
        <v>345180.8</v>
      </c>
      <c r="H1017" s="27">
        <f t="shared" si="3494"/>
        <v>0</v>
      </c>
      <c r="I1017" s="27">
        <f t="shared" si="3495"/>
        <v>0</v>
      </c>
      <c r="J1017" s="27">
        <f t="shared" si="3496"/>
        <v>0</v>
      </c>
      <c r="K1017" s="27">
        <f t="shared" si="3497"/>
        <v>0</v>
      </c>
      <c r="L1017" s="27">
        <f t="shared" si="3439"/>
        <v>235521.5</v>
      </c>
      <c r="M1017" s="27">
        <f t="shared" si="3440"/>
        <v>345180.8</v>
      </c>
      <c r="N1017" s="27">
        <f t="shared" si="3441"/>
        <v>0</v>
      </c>
      <c r="O1017" s="27">
        <f t="shared" si="3498"/>
        <v>2634.6559999999999</v>
      </c>
      <c r="P1017" s="27">
        <f t="shared" si="3499"/>
        <v>0</v>
      </c>
      <c r="Q1017" s="27">
        <f t="shared" si="3500"/>
        <v>0</v>
      </c>
      <c r="R1017" s="27">
        <f t="shared" si="3442"/>
        <v>238156.15599999999</v>
      </c>
      <c r="S1017" s="27">
        <f t="shared" si="3443"/>
        <v>345180.8</v>
      </c>
      <c r="T1017" s="27">
        <f t="shared" si="3444"/>
        <v>0</v>
      </c>
      <c r="U1017" s="27">
        <f t="shared" si="3501"/>
        <v>0</v>
      </c>
      <c r="V1017" s="27">
        <f t="shared" si="3502"/>
        <v>0</v>
      </c>
      <c r="W1017" s="27">
        <f t="shared" si="3503"/>
        <v>0</v>
      </c>
      <c r="X1017" s="27">
        <f t="shared" si="3445"/>
        <v>238156.15599999999</v>
      </c>
      <c r="Y1017" s="27">
        <f t="shared" si="3446"/>
        <v>345180.8</v>
      </c>
      <c r="Z1017" s="27">
        <f t="shared" si="3447"/>
        <v>0</v>
      </c>
      <c r="AA1017" s="27">
        <f t="shared" si="3504"/>
        <v>0</v>
      </c>
      <c r="AB1017" s="27">
        <f t="shared" si="3505"/>
        <v>0</v>
      </c>
      <c r="AC1017" s="27">
        <f t="shared" si="3506"/>
        <v>0</v>
      </c>
      <c r="AD1017" s="27">
        <f t="shared" si="3448"/>
        <v>238156.15599999999</v>
      </c>
      <c r="AE1017" s="27">
        <f t="shared" si="3449"/>
        <v>345180.8</v>
      </c>
      <c r="AF1017" s="27">
        <f t="shared" si="3450"/>
        <v>0</v>
      </c>
      <c r="AG1017" s="27">
        <f t="shared" si="3507"/>
        <v>0</v>
      </c>
      <c r="AH1017" s="27">
        <f t="shared" si="3508"/>
        <v>0</v>
      </c>
      <c r="AI1017" s="27">
        <f t="shared" si="3509"/>
        <v>0</v>
      </c>
      <c r="AJ1017" s="27">
        <f t="shared" si="3451"/>
        <v>238156.15599999999</v>
      </c>
      <c r="AK1017" s="27">
        <f t="shared" si="3452"/>
        <v>345180.8</v>
      </c>
      <c r="AL1017" s="27">
        <f t="shared" si="3453"/>
        <v>0</v>
      </c>
      <c r="AM1017" s="27">
        <f t="shared" si="3510"/>
        <v>50058.5</v>
      </c>
      <c r="AN1017" s="27">
        <f t="shared" si="3511"/>
        <v>142000</v>
      </c>
      <c r="AO1017" s="27">
        <f t="shared" si="3512"/>
        <v>0</v>
      </c>
      <c r="AP1017" s="27">
        <f t="shared" si="3454"/>
        <v>288214.65599999996</v>
      </c>
      <c r="AQ1017" s="27">
        <f t="shared" si="3455"/>
        <v>487180.79999999999</v>
      </c>
      <c r="AR1017" s="27">
        <f t="shared" si="3456"/>
        <v>0</v>
      </c>
      <c r="AS1017" s="27">
        <f t="shared" si="3513"/>
        <v>0</v>
      </c>
      <c r="AT1017" s="27">
        <f t="shared" si="3514"/>
        <v>0</v>
      </c>
      <c r="AU1017" s="27">
        <f t="shared" si="3515"/>
        <v>0</v>
      </c>
      <c r="AV1017" s="27">
        <f t="shared" si="3457"/>
        <v>288214.65599999996</v>
      </c>
      <c r="AW1017" s="27">
        <f t="shared" si="3458"/>
        <v>487180.79999999999</v>
      </c>
      <c r="AX1017" s="27">
        <f t="shared" si="3459"/>
        <v>0</v>
      </c>
      <c r="AY1017" s="27">
        <f t="shared" si="3516"/>
        <v>0</v>
      </c>
      <c r="AZ1017" s="27">
        <f t="shared" si="3517"/>
        <v>0</v>
      </c>
      <c r="BA1017" s="27">
        <f t="shared" si="3518"/>
        <v>0</v>
      </c>
      <c r="BB1017" s="27">
        <f t="shared" si="3460"/>
        <v>288214.65599999996</v>
      </c>
      <c r="BC1017" s="27">
        <f t="shared" si="3461"/>
        <v>487180.79999999999</v>
      </c>
      <c r="BD1017" s="27">
        <f t="shared" si="3462"/>
        <v>0</v>
      </c>
      <c r="BE1017" s="27">
        <f t="shared" si="3519"/>
        <v>0</v>
      </c>
      <c r="BF1017" s="27">
        <f t="shared" si="3520"/>
        <v>0</v>
      </c>
      <c r="BG1017" s="27">
        <f t="shared" si="3521"/>
        <v>0</v>
      </c>
      <c r="BH1017" s="27">
        <f t="shared" si="3463"/>
        <v>288214.65599999996</v>
      </c>
      <c r="BI1017" s="27">
        <f t="shared" si="3464"/>
        <v>487180.79999999999</v>
      </c>
      <c r="BJ1017" s="27">
        <f t="shared" si="3465"/>
        <v>0</v>
      </c>
      <c r="BK1017" s="27">
        <f t="shared" si="3522"/>
        <v>0</v>
      </c>
      <c r="BL1017" s="27">
        <f t="shared" si="3523"/>
        <v>0</v>
      </c>
      <c r="BM1017" s="27">
        <f t="shared" si="3524"/>
        <v>0</v>
      </c>
      <c r="BN1017" s="27">
        <f t="shared" si="3466"/>
        <v>288214.65599999996</v>
      </c>
      <c r="BO1017" s="27">
        <f t="shared" si="3467"/>
        <v>487180.79999999999</v>
      </c>
      <c r="BP1017" s="27">
        <f t="shared" si="3468"/>
        <v>0</v>
      </c>
      <c r="BQ1017" s="27">
        <f t="shared" si="3525"/>
        <v>0</v>
      </c>
      <c r="BR1017" s="27">
        <f t="shared" si="3526"/>
        <v>0</v>
      </c>
      <c r="BS1017" s="27">
        <f t="shared" si="3469"/>
        <v>288214.65599999996</v>
      </c>
      <c r="BT1017" s="27">
        <f t="shared" si="3470"/>
        <v>487180.79999999999</v>
      </c>
      <c r="BU1017" s="27">
        <f t="shared" si="3471"/>
        <v>0</v>
      </c>
      <c r="BV1017" s="27">
        <f t="shared" si="3527"/>
        <v>0</v>
      </c>
      <c r="BW1017" s="27">
        <f t="shared" si="3528"/>
        <v>0</v>
      </c>
      <c r="BX1017" s="27">
        <f t="shared" si="3477"/>
        <v>288214.65599999996</v>
      </c>
      <c r="BY1017" s="27">
        <f t="shared" si="3478"/>
        <v>487180.79999999999</v>
      </c>
      <c r="BZ1017" s="27">
        <f t="shared" si="3479"/>
        <v>0</v>
      </c>
      <c r="CA1017" s="27">
        <f t="shared" si="3529"/>
        <v>0</v>
      </c>
      <c r="CB1017" s="20">
        <v>0</v>
      </c>
      <c r="CC1017" s="35"/>
      <c r="CG1017" s="1" t="s">
        <v>28</v>
      </c>
    </row>
    <row r="1018" spans="1:87" hidden="1" x14ac:dyDescent="0.3">
      <c r="A1018" s="18" t="s">
        <v>561</v>
      </c>
      <c r="B1018" s="19">
        <v>410</v>
      </c>
      <c r="C1018" s="18"/>
      <c r="D1018" s="18"/>
      <c r="E1018" s="34" t="s">
        <v>84</v>
      </c>
      <c r="F1018" s="27">
        <f t="shared" si="3492"/>
        <v>235521.5</v>
      </c>
      <c r="G1018" s="27">
        <f t="shared" si="3493"/>
        <v>345180.8</v>
      </c>
      <c r="H1018" s="27">
        <f t="shared" si="3494"/>
        <v>0</v>
      </c>
      <c r="I1018" s="27">
        <f t="shared" si="3495"/>
        <v>0</v>
      </c>
      <c r="J1018" s="27">
        <f t="shared" si="3496"/>
        <v>0</v>
      </c>
      <c r="K1018" s="27">
        <f t="shared" si="3497"/>
        <v>0</v>
      </c>
      <c r="L1018" s="27">
        <f t="shared" si="3439"/>
        <v>235521.5</v>
      </c>
      <c r="M1018" s="27">
        <f t="shared" si="3440"/>
        <v>345180.8</v>
      </c>
      <c r="N1018" s="27">
        <f t="shared" si="3441"/>
        <v>0</v>
      </c>
      <c r="O1018" s="27">
        <f t="shared" si="3498"/>
        <v>2634.6559999999999</v>
      </c>
      <c r="P1018" s="27">
        <f t="shared" si="3499"/>
        <v>0</v>
      </c>
      <c r="Q1018" s="27">
        <f t="shared" si="3500"/>
        <v>0</v>
      </c>
      <c r="R1018" s="27">
        <f t="shared" si="3442"/>
        <v>238156.15599999999</v>
      </c>
      <c r="S1018" s="27">
        <f t="shared" si="3443"/>
        <v>345180.8</v>
      </c>
      <c r="T1018" s="27">
        <f t="shared" si="3444"/>
        <v>0</v>
      </c>
      <c r="U1018" s="27">
        <f t="shared" si="3501"/>
        <v>0</v>
      </c>
      <c r="V1018" s="27">
        <f t="shared" si="3502"/>
        <v>0</v>
      </c>
      <c r="W1018" s="27">
        <f t="shared" si="3503"/>
        <v>0</v>
      </c>
      <c r="X1018" s="27">
        <f t="shared" si="3445"/>
        <v>238156.15599999999</v>
      </c>
      <c r="Y1018" s="27">
        <f t="shared" si="3446"/>
        <v>345180.8</v>
      </c>
      <c r="Z1018" s="27">
        <f t="shared" si="3447"/>
        <v>0</v>
      </c>
      <c r="AA1018" s="27">
        <f t="shared" si="3504"/>
        <v>0</v>
      </c>
      <c r="AB1018" s="27">
        <f t="shared" si="3505"/>
        <v>0</v>
      </c>
      <c r="AC1018" s="27">
        <f t="shared" si="3506"/>
        <v>0</v>
      </c>
      <c r="AD1018" s="27">
        <f t="shared" si="3448"/>
        <v>238156.15599999999</v>
      </c>
      <c r="AE1018" s="27">
        <f t="shared" si="3449"/>
        <v>345180.8</v>
      </c>
      <c r="AF1018" s="27">
        <f t="shared" si="3450"/>
        <v>0</v>
      </c>
      <c r="AG1018" s="27">
        <f t="shared" si="3507"/>
        <v>0</v>
      </c>
      <c r="AH1018" s="27">
        <f t="shared" si="3508"/>
        <v>0</v>
      </c>
      <c r="AI1018" s="27">
        <f t="shared" si="3509"/>
        <v>0</v>
      </c>
      <c r="AJ1018" s="27">
        <f t="shared" si="3451"/>
        <v>238156.15599999999</v>
      </c>
      <c r="AK1018" s="27">
        <f t="shared" si="3452"/>
        <v>345180.8</v>
      </c>
      <c r="AL1018" s="27">
        <f t="shared" si="3453"/>
        <v>0</v>
      </c>
      <c r="AM1018" s="27">
        <f t="shared" si="3510"/>
        <v>50058.5</v>
      </c>
      <c r="AN1018" s="27">
        <f t="shared" si="3511"/>
        <v>142000</v>
      </c>
      <c r="AO1018" s="27">
        <f t="shared" si="3512"/>
        <v>0</v>
      </c>
      <c r="AP1018" s="27">
        <f t="shared" si="3454"/>
        <v>288214.65599999996</v>
      </c>
      <c r="AQ1018" s="27">
        <f t="shared" si="3455"/>
        <v>487180.79999999999</v>
      </c>
      <c r="AR1018" s="27">
        <f t="shared" si="3456"/>
        <v>0</v>
      </c>
      <c r="AS1018" s="27">
        <f t="shared" si="3513"/>
        <v>0</v>
      </c>
      <c r="AT1018" s="27">
        <f t="shared" si="3514"/>
        <v>0</v>
      </c>
      <c r="AU1018" s="27">
        <f t="shared" si="3515"/>
        <v>0</v>
      </c>
      <c r="AV1018" s="27">
        <f t="shared" si="3457"/>
        <v>288214.65599999996</v>
      </c>
      <c r="AW1018" s="27">
        <f t="shared" si="3458"/>
        <v>487180.79999999999</v>
      </c>
      <c r="AX1018" s="27">
        <f t="shared" si="3459"/>
        <v>0</v>
      </c>
      <c r="AY1018" s="27">
        <f t="shared" si="3516"/>
        <v>0</v>
      </c>
      <c r="AZ1018" s="27">
        <f t="shared" si="3517"/>
        <v>0</v>
      </c>
      <c r="BA1018" s="27">
        <f t="shared" si="3518"/>
        <v>0</v>
      </c>
      <c r="BB1018" s="27">
        <f t="shared" si="3460"/>
        <v>288214.65599999996</v>
      </c>
      <c r="BC1018" s="27">
        <f t="shared" si="3461"/>
        <v>487180.79999999999</v>
      </c>
      <c r="BD1018" s="27">
        <f t="shared" si="3462"/>
        <v>0</v>
      </c>
      <c r="BE1018" s="27">
        <f t="shared" si="3519"/>
        <v>0</v>
      </c>
      <c r="BF1018" s="27">
        <f t="shared" si="3520"/>
        <v>0</v>
      </c>
      <c r="BG1018" s="27">
        <f t="shared" si="3521"/>
        <v>0</v>
      </c>
      <c r="BH1018" s="27">
        <f t="shared" si="3463"/>
        <v>288214.65599999996</v>
      </c>
      <c r="BI1018" s="27">
        <f t="shared" si="3464"/>
        <v>487180.79999999999</v>
      </c>
      <c r="BJ1018" s="27">
        <f t="shared" si="3465"/>
        <v>0</v>
      </c>
      <c r="BK1018" s="27">
        <f t="shared" si="3522"/>
        <v>0</v>
      </c>
      <c r="BL1018" s="27">
        <f t="shared" si="3523"/>
        <v>0</v>
      </c>
      <c r="BM1018" s="27">
        <f t="shared" si="3524"/>
        <v>0</v>
      </c>
      <c r="BN1018" s="27">
        <f t="shared" si="3466"/>
        <v>288214.65599999996</v>
      </c>
      <c r="BO1018" s="27">
        <f t="shared" si="3467"/>
        <v>487180.79999999999</v>
      </c>
      <c r="BP1018" s="27">
        <f t="shared" si="3468"/>
        <v>0</v>
      </c>
      <c r="BQ1018" s="27">
        <f t="shared" si="3525"/>
        <v>0</v>
      </c>
      <c r="BR1018" s="27">
        <f t="shared" si="3526"/>
        <v>0</v>
      </c>
      <c r="BS1018" s="27">
        <f t="shared" si="3469"/>
        <v>288214.65599999996</v>
      </c>
      <c r="BT1018" s="27">
        <f t="shared" si="3470"/>
        <v>487180.79999999999</v>
      </c>
      <c r="BU1018" s="27">
        <f t="shared" si="3471"/>
        <v>0</v>
      </c>
      <c r="BV1018" s="27">
        <f t="shared" si="3527"/>
        <v>0</v>
      </c>
      <c r="BW1018" s="27">
        <f t="shared" si="3528"/>
        <v>0</v>
      </c>
      <c r="BX1018" s="27">
        <f t="shared" si="3477"/>
        <v>288214.65599999996</v>
      </c>
      <c r="BY1018" s="27">
        <f t="shared" si="3478"/>
        <v>487180.79999999999</v>
      </c>
      <c r="BZ1018" s="27">
        <f t="shared" si="3479"/>
        <v>0</v>
      </c>
      <c r="CA1018" s="27">
        <f t="shared" si="3529"/>
        <v>0</v>
      </c>
      <c r="CB1018" s="20">
        <v>0</v>
      </c>
      <c r="CC1018" s="35"/>
      <c r="CH1018" s="1" t="s">
        <v>29</v>
      </c>
    </row>
    <row r="1019" spans="1:87" hidden="1" x14ac:dyDescent="0.3">
      <c r="A1019" s="18" t="s">
        <v>561</v>
      </c>
      <c r="B1019" s="19">
        <v>410</v>
      </c>
      <c r="C1019" s="18" t="s">
        <v>46</v>
      </c>
      <c r="D1019" s="18" t="s">
        <v>310</v>
      </c>
      <c r="E1019" s="34" t="s">
        <v>384</v>
      </c>
      <c r="F1019" s="27">
        <v>235521.5</v>
      </c>
      <c r="G1019" s="27">
        <v>345180.8</v>
      </c>
      <c r="H1019" s="27"/>
      <c r="I1019" s="27"/>
      <c r="J1019" s="27"/>
      <c r="K1019" s="27"/>
      <c r="L1019" s="27">
        <f t="shared" si="3439"/>
        <v>235521.5</v>
      </c>
      <c r="M1019" s="27">
        <f t="shared" si="3440"/>
        <v>345180.8</v>
      </c>
      <c r="N1019" s="27">
        <f t="shared" si="3441"/>
        <v>0</v>
      </c>
      <c r="O1019" s="27">
        <v>2634.6559999999999</v>
      </c>
      <c r="P1019" s="27"/>
      <c r="Q1019" s="27"/>
      <c r="R1019" s="27">
        <f t="shared" si="3442"/>
        <v>238156.15599999999</v>
      </c>
      <c r="S1019" s="27">
        <f t="shared" si="3443"/>
        <v>345180.8</v>
      </c>
      <c r="T1019" s="27">
        <f t="shared" si="3444"/>
        <v>0</v>
      </c>
      <c r="U1019" s="27"/>
      <c r="V1019" s="27"/>
      <c r="W1019" s="27"/>
      <c r="X1019" s="27">
        <f t="shared" si="3445"/>
        <v>238156.15599999999</v>
      </c>
      <c r="Y1019" s="27">
        <f t="shared" si="3446"/>
        <v>345180.8</v>
      </c>
      <c r="Z1019" s="27">
        <f t="shared" si="3447"/>
        <v>0</v>
      </c>
      <c r="AA1019" s="27"/>
      <c r="AB1019" s="27"/>
      <c r="AC1019" s="27"/>
      <c r="AD1019" s="27">
        <f t="shared" si="3448"/>
        <v>238156.15599999999</v>
      </c>
      <c r="AE1019" s="27">
        <f t="shared" si="3449"/>
        <v>345180.8</v>
      </c>
      <c r="AF1019" s="27">
        <f t="shared" si="3450"/>
        <v>0</v>
      </c>
      <c r="AG1019" s="27"/>
      <c r="AH1019" s="27"/>
      <c r="AI1019" s="27"/>
      <c r="AJ1019" s="27">
        <f t="shared" si="3451"/>
        <v>238156.15599999999</v>
      </c>
      <c r="AK1019" s="27">
        <f t="shared" si="3452"/>
        <v>345180.8</v>
      </c>
      <c r="AL1019" s="27">
        <f t="shared" si="3453"/>
        <v>0</v>
      </c>
      <c r="AM1019" s="27">
        <v>50058.5</v>
      </c>
      <c r="AN1019" s="27">
        <v>142000</v>
      </c>
      <c r="AO1019" s="27"/>
      <c r="AP1019" s="27">
        <f t="shared" si="3454"/>
        <v>288214.65599999996</v>
      </c>
      <c r="AQ1019" s="27">
        <f t="shared" si="3455"/>
        <v>487180.79999999999</v>
      </c>
      <c r="AR1019" s="27">
        <f t="shared" si="3456"/>
        <v>0</v>
      </c>
      <c r="AS1019" s="27"/>
      <c r="AT1019" s="27"/>
      <c r="AU1019" s="27"/>
      <c r="AV1019" s="27">
        <f t="shared" si="3457"/>
        <v>288214.65599999996</v>
      </c>
      <c r="AW1019" s="27">
        <f t="shared" si="3458"/>
        <v>487180.79999999999</v>
      </c>
      <c r="AX1019" s="27">
        <f t="shared" si="3459"/>
        <v>0</v>
      </c>
      <c r="AY1019" s="27"/>
      <c r="AZ1019" s="27"/>
      <c r="BA1019" s="27"/>
      <c r="BB1019" s="27">
        <f t="shared" si="3460"/>
        <v>288214.65599999996</v>
      </c>
      <c r="BC1019" s="27">
        <f t="shared" si="3461"/>
        <v>487180.79999999999</v>
      </c>
      <c r="BD1019" s="27">
        <f t="shared" si="3462"/>
        <v>0</v>
      </c>
      <c r="BE1019" s="27"/>
      <c r="BF1019" s="27"/>
      <c r="BG1019" s="27"/>
      <c r="BH1019" s="27">
        <f t="shared" si="3463"/>
        <v>288214.65599999996</v>
      </c>
      <c r="BI1019" s="27">
        <f t="shared" si="3464"/>
        <v>487180.79999999999</v>
      </c>
      <c r="BJ1019" s="27">
        <f t="shared" si="3465"/>
        <v>0</v>
      </c>
      <c r="BK1019" s="27"/>
      <c r="BL1019" s="27"/>
      <c r="BM1019" s="27"/>
      <c r="BN1019" s="27">
        <f t="shared" si="3466"/>
        <v>288214.65599999996</v>
      </c>
      <c r="BO1019" s="27">
        <f t="shared" si="3467"/>
        <v>487180.79999999999</v>
      </c>
      <c r="BP1019" s="27">
        <f t="shared" si="3468"/>
        <v>0</v>
      </c>
      <c r="BQ1019" s="27"/>
      <c r="BR1019" s="27"/>
      <c r="BS1019" s="27">
        <f t="shared" si="3469"/>
        <v>288214.65599999996</v>
      </c>
      <c r="BT1019" s="27">
        <f t="shared" si="3470"/>
        <v>487180.79999999999</v>
      </c>
      <c r="BU1019" s="27">
        <f t="shared" si="3471"/>
        <v>0</v>
      </c>
      <c r="BV1019" s="27"/>
      <c r="BW1019" s="27"/>
      <c r="BX1019" s="27">
        <f t="shared" si="3477"/>
        <v>288214.65599999996</v>
      </c>
      <c r="BY1019" s="27">
        <f t="shared" si="3478"/>
        <v>487180.79999999999</v>
      </c>
      <c r="BZ1019" s="27">
        <f t="shared" si="3479"/>
        <v>0</v>
      </c>
      <c r="CA1019" s="27"/>
      <c r="CB1019" s="20">
        <v>0</v>
      </c>
      <c r="CC1019" s="35"/>
    </row>
    <row r="1020" spans="1:87" ht="62.4" hidden="1" x14ac:dyDescent="0.3">
      <c r="A1020" s="18" t="s">
        <v>563</v>
      </c>
      <c r="B1020" s="19"/>
      <c r="C1020" s="18"/>
      <c r="D1020" s="18"/>
      <c r="E1020" s="34" t="s">
        <v>564</v>
      </c>
      <c r="F1020" s="27">
        <f t="shared" ref="F1020:K1020" si="3530">F1027+F1033+F1021</f>
        <v>334883.40000000002</v>
      </c>
      <c r="G1020" s="27">
        <f t="shared" si="3530"/>
        <v>52917.8</v>
      </c>
      <c r="H1020" s="27">
        <f t="shared" si="3530"/>
        <v>0</v>
      </c>
      <c r="I1020" s="27">
        <f t="shared" si="3530"/>
        <v>0</v>
      </c>
      <c r="J1020" s="27">
        <f t="shared" si="3530"/>
        <v>0</v>
      </c>
      <c r="K1020" s="27">
        <f t="shared" si="3530"/>
        <v>0</v>
      </c>
      <c r="L1020" s="27">
        <f t="shared" si="3439"/>
        <v>334883.40000000002</v>
      </c>
      <c r="M1020" s="27">
        <f t="shared" si="3440"/>
        <v>52917.8</v>
      </c>
      <c r="N1020" s="27">
        <f t="shared" si="3441"/>
        <v>0</v>
      </c>
      <c r="O1020" s="27">
        <f>O1027+O1033+O1021</f>
        <v>6982.9139999999998</v>
      </c>
      <c r="P1020" s="27">
        <f>P1027+P1033+P1021</f>
        <v>0</v>
      </c>
      <c r="Q1020" s="27">
        <f>Q1027+Q1033+Q1021</f>
        <v>0</v>
      </c>
      <c r="R1020" s="27">
        <f t="shared" si="3442"/>
        <v>341866.31400000001</v>
      </c>
      <c r="S1020" s="27">
        <f t="shared" si="3443"/>
        <v>52917.8</v>
      </c>
      <c r="T1020" s="27">
        <f t="shared" si="3444"/>
        <v>0</v>
      </c>
      <c r="U1020" s="27">
        <f>U1027+U1033+U1021</f>
        <v>0</v>
      </c>
      <c r="V1020" s="27">
        <f>V1027+V1033+V1021</f>
        <v>0</v>
      </c>
      <c r="W1020" s="27">
        <f>W1027+W1033+W1021</f>
        <v>0</v>
      </c>
      <c r="X1020" s="27">
        <f t="shared" si="3445"/>
        <v>341866.31400000001</v>
      </c>
      <c r="Y1020" s="27">
        <f t="shared" si="3446"/>
        <v>52917.8</v>
      </c>
      <c r="Z1020" s="27">
        <f t="shared" si="3447"/>
        <v>0</v>
      </c>
      <c r="AA1020" s="27">
        <f>AA1027+AA1033+AA1021</f>
        <v>0</v>
      </c>
      <c r="AB1020" s="27">
        <f>AB1027+AB1033+AB1021</f>
        <v>0</v>
      </c>
      <c r="AC1020" s="27">
        <f>AC1027+AC1033+AC1021</f>
        <v>0</v>
      </c>
      <c r="AD1020" s="27">
        <f t="shared" si="3448"/>
        <v>341866.31400000001</v>
      </c>
      <c r="AE1020" s="27">
        <f t="shared" si="3449"/>
        <v>52917.8</v>
      </c>
      <c r="AF1020" s="27">
        <f t="shared" si="3450"/>
        <v>0</v>
      </c>
      <c r="AG1020" s="27">
        <f>AG1027+AG1033+AG1021</f>
        <v>0</v>
      </c>
      <c r="AH1020" s="27">
        <f>AH1027+AH1033+AH1021</f>
        <v>0</v>
      </c>
      <c r="AI1020" s="27">
        <f>AI1027+AI1033+AI1021</f>
        <v>0</v>
      </c>
      <c r="AJ1020" s="27">
        <f t="shared" si="3451"/>
        <v>341866.31400000001</v>
      </c>
      <c r="AK1020" s="27">
        <f t="shared" si="3452"/>
        <v>52917.8</v>
      </c>
      <c r="AL1020" s="27">
        <f t="shared" si="3453"/>
        <v>0</v>
      </c>
      <c r="AM1020" s="27">
        <f>AM1027+AM1033+AM1021</f>
        <v>0</v>
      </c>
      <c r="AN1020" s="27">
        <f>AN1027+AN1033+AN1021</f>
        <v>0</v>
      </c>
      <c r="AO1020" s="27">
        <f>AO1027+AO1033+AO1021</f>
        <v>0</v>
      </c>
      <c r="AP1020" s="27">
        <f t="shared" si="3454"/>
        <v>341866.31400000001</v>
      </c>
      <c r="AQ1020" s="27">
        <f t="shared" si="3455"/>
        <v>52917.8</v>
      </c>
      <c r="AR1020" s="27">
        <f t="shared" si="3456"/>
        <v>0</v>
      </c>
      <c r="AS1020" s="27">
        <f>AS1027+AS1033+AS1021</f>
        <v>0</v>
      </c>
      <c r="AT1020" s="27">
        <f>AT1027+AT1033+AT1021</f>
        <v>0</v>
      </c>
      <c r="AU1020" s="27">
        <f>AU1027+AU1033+AU1021</f>
        <v>0</v>
      </c>
      <c r="AV1020" s="27">
        <f t="shared" si="3457"/>
        <v>341866.31400000001</v>
      </c>
      <c r="AW1020" s="27">
        <f t="shared" si="3458"/>
        <v>52917.8</v>
      </c>
      <c r="AX1020" s="27">
        <f t="shared" si="3459"/>
        <v>0</v>
      </c>
      <c r="AY1020" s="27">
        <f>AY1027+AY1033+AY1021</f>
        <v>-45000</v>
      </c>
      <c r="AZ1020" s="27">
        <f>AZ1027+AZ1033+AZ1021</f>
        <v>45000</v>
      </c>
      <c r="BA1020" s="27">
        <f>BA1027+BA1033+BA1021</f>
        <v>0</v>
      </c>
      <c r="BB1020" s="27">
        <f t="shared" si="3460"/>
        <v>296866.31400000001</v>
      </c>
      <c r="BC1020" s="27">
        <f t="shared" si="3461"/>
        <v>97917.8</v>
      </c>
      <c r="BD1020" s="27">
        <f t="shared" si="3462"/>
        <v>0</v>
      </c>
      <c r="BE1020" s="27">
        <f>BE1027+BE1033+BE1021</f>
        <v>0</v>
      </c>
      <c r="BF1020" s="27">
        <f>BF1027+BF1033+BF1021</f>
        <v>0</v>
      </c>
      <c r="BG1020" s="27">
        <f>BG1027+BG1033+BG1021</f>
        <v>0</v>
      </c>
      <c r="BH1020" s="27">
        <f t="shared" si="3463"/>
        <v>296866.31400000001</v>
      </c>
      <c r="BI1020" s="27">
        <f t="shared" si="3464"/>
        <v>97917.8</v>
      </c>
      <c r="BJ1020" s="27">
        <f t="shared" si="3465"/>
        <v>0</v>
      </c>
      <c r="BK1020" s="27">
        <f>BK1027+BK1033+BK1021+BK1039+BK1043</f>
        <v>122359.85699999999</v>
      </c>
      <c r="BL1020" s="27">
        <f>BL1027+BL1033+BL1021+BL1039+BL1043</f>
        <v>5314.9709999999995</v>
      </c>
      <c r="BM1020" s="27">
        <f>BM1027+BM1033+BM1021+BM1039+BM1043</f>
        <v>0</v>
      </c>
      <c r="BN1020" s="27">
        <f t="shared" si="3466"/>
        <v>419226.17099999997</v>
      </c>
      <c r="BO1020" s="27">
        <f t="shared" si="3467"/>
        <v>103232.77100000001</v>
      </c>
      <c r="BP1020" s="27">
        <f t="shared" si="3468"/>
        <v>0</v>
      </c>
      <c r="BQ1020" s="27">
        <f>BQ1027+BQ1033+BQ1021+BQ1039+BQ1043</f>
        <v>0</v>
      </c>
      <c r="BR1020" s="27">
        <f>BR1027+BR1033+BR1021+BR1039+BR1043</f>
        <v>0</v>
      </c>
      <c r="BS1020" s="27">
        <f t="shared" si="3469"/>
        <v>419226.17099999997</v>
      </c>
      <c r="BT1020" s="27">
        <f t="shared" si="3470"/>
        <v>103232.77100000001</v>
      </c>
      <c r="BU1020" s="27">
        <f t="shared" si="3471"/>
        <v>0</v>
      </c>
      <c r="BV1020" s="27">
        <f>BV1027+BV1033+BV1021+BV1039+BV1043</f>
        <v>0</v>
      </c>
      <c r="BW1020" s="27">
        <f>BW1027+BW1033+BW1021+BW1039+BW1043</f>
        <v>0</v>
      </c>
      <c r="BX1020" s="27">
        <f t="shared" si="3477"/>
        <v>419226.17099999997</v>
      </c>
      <c r="BY1020" s="27">
        <f t="shared" si="3478"/>
        <v>103232.77100000001</v>
      </c>
      <c r="BZ1020" s="27">
        <f t="shared" si="3479"/>
        <v>0</v>
      </c>
      <c r="CA1020" s="27">
        <f>CA1027+CA1033+CA1021+CA1039+CA1043</f>
        <v>0</v>
      </c>
      <c r="CB1020" s="20">
        <v>0</v>
      </c>
      <c r="CC1020" s="35"/>
      <c r="CF1020" s="1" t="s">
        <v>27</v>
      </c>
    </row>
    <row r="1021" spans="1:87" ht="31.2" hidden="1" x14ac:dyDescent="0.3">
      <c r="A1021" s="18" t="s">
        <v>565</v>
      </c>
      <c r="B1021" s="19"/>
      <c r="C1021" s="18"/>
      <c r="D1021" s="18"/>
      <c r="E1021" s="34" t="s">
        <v>566</v>
      </c>
      <c r="F1021" s="27">
        <f t="shared" ref="F1021:K1021" si="3531">F1022</f>
        <v>53552.5</v>
      </c>
      <c r="G1021" s="27">
        <f t="shared" si="3531"/>
        <v>52917.8</v>
      </c>
      <c r="H1021" s="27">
        <f t="shared" si="3531"/>
        <v>0</v>
      </c>
      <c r="I1021" s="27">
        <f t="shared" si="3531"/>
        <v>0</v>
      </c>
      <c r="J1021" s="27">
        <f t="shared" si="3531"/>
        <v>0</v>
      </c>
      <c r="K1021" s="27">
        <f t="shared" si="3531"/>
        <v>0</v>
      </c>
      <c r="L1021" s="27">
        <f t="shared" si="3439"/>
        <v>53552.5</v>
      </c>
      <c r="M1021" s="27">
        <f t="shared" si="3440"/>
        <v>52917.8</v>
      </c>
      <c r="N1021" s="27">
        <f t="shared" si="3441"/>
        <v>0</v>
      </c>
      <c r="O1021" s="27">
        <f>O1022</f>
        <v>0</v>
      </c>
      <c r="P1021" s="27">
        <f>P1022</f>
        <v>0</v>
      </c>
      <c r="Q1021" s="27">
        <f>Q1022</f>
        <v>0</v>
      </c>
      <c r="R1021" s="27">
        <f t="shared" si="3442"/>
        <v>53552.5</v>
      </c>
      <c r="S1021" s="27">
        <f t="shared" si="3443"/>
        <v>52917.8</v>
      </c>
      <c r="T1021" s="27">
        <f t="shared" si="3444"/>
        <v>0</v>
      </c>
      <c r="U1021" s="27">
        <f>U1022</f>
        <v>0</v>
      </c>
      <c r="V1021" s="27">
        <f>V1022</f>
        <v>0</v>
      </c>
      <c r="W1021" s="27">
        <f>W1022</f>
        <v>0</v>
      </c>
      <c r="X1021" s="27">
        <f t="shared" si="3445"/>
        <v>53552.5</v>
      </c>
      <c r="Y1021" s="27">
        <f t="shared" si="3446"/>
        <v>52917.8</v>
      </c>
      <c r="Z1021" s="27">
        <f t="shared" si="3447"/>
        <v>0</v>
      </c>
      <c r="AA1021" s="27">
        <f>AA1022</f>
        <v>0</v>
      </c>
      <c r="AB1021" s="27">
        <f>AB1022</f>
        <v>0</v>
      </c>
      <c r="AC1021" s="27">
        <f>AC1022</f>
        <v>0</v>
      </c>
      <c r="AD1021" s="27">
        <f t="shared" si="3448"/>
        <v>53552.5</v>
      </c>
      <c r="AE1021" s="27">
        <f t="shared" si="3449"/>
        <v>52917.8</v>
      </c>
      <c r="AF1021" s="27">
        <f t="shared" si="3450"/>
        <v>0</v>
      </c>
      <c r="AG1021" s="27">
        <f>AG1022</f>
        <v>0</v>
      </c>
      <c r="AH1021" s="27">
        <f>AH1022</f>
        <v>0</v>
      </c>
      <c r="AI1021" s="27">
        <f>AI1022</f>
        <v>0</v>
      </c>
      <c r="AJ1021" s="27">
        <f t="shared" si="3451"/>
        <v>53552.5</v>
      </c>
      <c r="AK1021" s="27">
        <f t="shared" si="3452"/>
        <v>52917.8</v>
      </c>
      <c r="AL1021" s="27">
        <f t="shared" si="3453"/>
        <v>0</v>
      </c>
      <c r="AM1021" s="27">
        <f>AM1022</f>
        <v>0</v>
      </c>
      <c r="AN1021" s="27">
        <f>AN1022</f>
        <v>0</v>
      </c>
      <c r="AO1021" s="27">
        <f>AO1022</f>
        <v>0</v>
      </c>
      <c r="AP1021" s="27">
        <f t="shared" si="3454"/>
        <v>53552.5</v>
      </c>
      <c r="AQ1021" s="27">
        <f t="shared" si="3455"/>
        <v>52917.8</v>
      </c>
      <c r="AR1021" s="27">
        <f t="shared" si="3456"/>
        <v>0</v>
      </c>
      <c r="AS1021" s="27">
        <f>AS1022</f>
        <v>0</v>
      </c>
      <c r="AT1021" s="27">
        <f>AT1022</f>
        <v>0</v>
      </c>
      <c r="AU1021" s="27">
        <f>AU1022</f>
        <v>0</v>
      </c>
      <c r="AV1021" s="27">
        <f t="shared" si="3457"/>
        <v>53552.5</v>
      </c>
      <c r="AW1021" s="27">
        <f t="shared" si="3458"/>
        <v>52917.8</v>
      </c>
      <c r="AX1021" s="27">
        <f t="shared" si="3459"/>
        <v>0</v>
      </c>
      <c r="AY1021" s="27">
        <f>AY1022</f>
        <v>-45000</v>
      </c>
      <c r="AZ1021" s="27">
        <f>AZ1022</f>
        <v>45000</v>
      </c>
      <c r="BA1021" s="27">
        <f>BA1022</f>
        <v>0</v>
      </c>
      <c r="BB1021" s="27">
        <f t="shared" si="3460"/>
        <v>8552.5</v>
      </c>
      <c r="BC1021" s="27">
        <f t="shared" si="3461"/>
        <v>97917.8</v>
      </c>
      <c r="BD1021" s="27">
        <f t="shared" si="3462"/>
        <v>0</v>
      </c>
      <c r="BE1021" s="27">
        <f>BE1022</f>
        <v>0</v>
      </c>
      <c r="BF1021" s="27">
        <f>BF1022</f>
        <v>0</v>
      </c>
      <c r="BG1021" s="27">
        <f>BG1022</f>
        <v>0</v>
      </c>
      <c r="BH1021" s="27">
        <f t="shared" si="3463"/>
        <v>8552.5</v>
      </c>
      <c r="BI1021" s="27">
        <f t="shared" si="3464"/>
        <v>97917.8</v>
      </c>
      <c r="BJ1021" s="27">
        <f t="shared" si="3465"/>
        <v>0</v>
      </c>
      <c r="BK1021" s="27">
        <f>BK1022</f>
        <v>-5314.9709999999995</v>
      </c>
      <c r="BL1021" s="27">
        <f>BL1022</f>
        <v>5314.9709999999995</v>
      </c>
      <c r="BM1021" s="27">
        <f>BM1022</f>
        <v>0</v>
      </c>
      <c r="BN1021" s="27">
        <f t="shared" si="3466"/>
        <v>3237.5290000000005</v>
      </c>
      <c r="BO1021" s="27">
        <f t="shared" si="3467"/>
        <v>103232.77100000001</v>
      </c>
      <c r="BP1021" s="27">
        <f t="shared" si="3468"/>
        <v>0</v>
      </c>
      <c r="BQ1021" s="27">
        <f>BQ1022</f>
        <v>0</v>
      </c>
      <c r="BR1021" s="27">
        <f>BR1022</f>
        <v>0</v>
      </c>
      <c r="BS1021" s="27">
        <f t="shared" si="3469"/>
        <v>3237.5290000000005</v>
      </c>
      <c r="BT1021" s="27">
        <f t="shared" si="3470"/>
        <v>103232.77100000001</v>
      </c>
      <c r="BU1021" s="27">
        <f t="shared" si="3471"/>
        <v>0</v>
      </c>
      <c r="BV1021" s="27">
        <f>BV1022</f>
        <v>0</v>
      </c>
      <c r="BW1021" s="27">
        <f>BW1022</f>
        <v>0</v>
      </c>
      <c r="BX1021" s="27">
        <f t="shared" si="3477"/>
        <v>3237.5290000000005</v>
      </c>
      <c r="BY1021" s="27">
        <f t="shared" si="3478"/>
        <v>103232.77100000001</v>
      </c>
      <c r="BZ1021" s="27">
        <f t="shared" si="3479"/>
        <v>0</v>
      </c>
      <c r="CA1021" s="27">
        <f>CA1022</f>
        <v>0</v>
      </c>
      <c r="CB1021" s="20">
        <v>0</v>
      </c>
      <c r="CC1021" s="35"/>
      <c r="CI1021" s="1" t="s">
        <v>30</v>
      </c>
    </row>
    <row r="1022" spans="1:87" ht="46.8" hidden="1" x14ac:dyDescent="0.3">
      <c r="A1022" s="18" t="s">
        <v>565</v>
      </c>
      <c r="B1022" s="19">
        <v>400</v>
      </c>
      <c r="C1022" s="18"/>
      <c r="D1022" s="18"/>
      <c r="E1022" s="34" t="s">
        <v>83</v>
      </c>
      <c r="F1022" s="27">
        <f t="shared" ref="F1022:K1022" si="3532">F1023+F1025</f>
        <v>53552.5</v>
      </c>
      <c r="G1022" s="27">
        <f t="shared" si="3532"/>
        <v>52917.8</v>
      </c>
      <c r="H1022" s="27">
        <f t="shared" si="3532"/>
        <v>0</v>
      </c>
      <c r="I1022" s="27">
        <f t="shared" si="3532"/>
        <v>0</v>
      </c>
      <c r="J1022" s="27">
        <f t="shared" si="3532"/>
        <v>0</v>
      </c>
      <c r="K1022" s="27">
        <f t="shared" si="3532"/>
        <v>0</v>
      </c>
      <c r="L1022" s="27">
        <f t="shared" si="3439"/>
        <v>53552.5</v>
      </c>
      <c r="M1022" s="27">
        <f t="shared" si="3440"/>
        <v>52917.8</v>
      </c>
      <c r="N1022" s="27">
        <f t="shared" si="3441"/>
        <v>0</v>
      </c>
      <c r="O1022" s="27">
        <f>O1023+O1025</f>
        <v>0</v>
      </c>
      <c r="P1022" s="27">
        <f>P1023+P1025</f>
        <v>0</v>
      </c>
      <c r="Q1022" s="27">
        <f>Q1023+Q1025</f>
        <v>0</v>
      </c>
      <c r="R1022" s="27">
        <f t="shared" si="3442"/>
        <v>53552.5</v>
      </c>
      <c r="S1022" s="27">
        <f t="shared" si="3443"/>
        <v>52917.8</v>
      </c>
      <c r="T1022" s="27">
        <f t="shared" si="3444"/>
        <v>0</v>
      </c>
      <c r="U1022" s="27">
        <f>U1023+U1025</f>
        <v>0</v>
      </c>
      <c r="V1022" s="27">
        <f>V1023+V1025</f>
        <v>0</v>
      </c>
      <c r="W1022" s="27">
        <f>W1023+W1025</f>
        <v>0</v>
      </c>
      <c r="X1022" s="27">
        <f t="shared" si="3445"/>
        <v>53552.5</v>
      </c>
      <c r="Y1022" s="27">
        <f t="shared" si="3446"/>
        <v>52917.8</v>
      </c>
      <c r="Z1022" s="27">
        <f t="shared" si="3447"/>
        <v>0</v>
      </c>
      <c r="AA1022" s="27">
        <f>AA1023+AA1025</f>
        <v>0</v>
      </c>
      <c r="AB1022" s="27">
        <f>AB1023+AB1025</f>
        <v>0</v>
      </c>
      <c r="AC1022" s="27">
        <f>AC1023+AC1025</f>
        <v>0</v>
      </c>
      <c r="AD1022" s="27">
        <f t="shared" si="3448"/>
        <v>53552.5</v>
      </c>
      <c r="AE1022" s="27">
        <f t="shared" si="3449"/>
        <v>52917.8</v>
      </c>
      <c r="AF1022" s="27">
        <f t="shared" si="3450"/>
        <v>0</v>
      </c>
      <c r="AG1022" s="27">
        <f>AG1023+AG1025</f>
        <v>0</v>
      </c>
      <c r="AH1022" s="27">
        <f>AH1023+AH1025</f>
        <v>0</v>
      </c>
      <c r="AI1022" s="27">
        <f>AI1023+AI1025</f>
        <v>0</v>
      </c>
      <c r="AJ1022" s="27">
        <f t="shared" si="3451"/>
        <v>53552.5</v>
      </c>
      <c r="AK1022" s="27">
        <f t="shared" si="3452"/>
        <v>52917.8</v>
      </c>
      <c r="AL1022" s="27">
        <f t="shared" si="3453"/>
        <v>0</v>
      </c>
      <c r="AM1022" s="27">
        <f>AM1023+AM1025</f>
        <v>0</v>
      </c>
      <c r="AN1022" s="27">
        <f>AN1023+AN1025</f>
        <v>0</v>
      </c>
      <c r="AO1022" s="27">
        <f>AO1023+AO1025</f>
        <v>0</v>
      </c>
      <c r="AP1022" s="27">
        <f t="shared" si="3454"/>
        <v>53552.5</v>
      </c>
      <c r="AQ1022" s="27">
        <f t="shared" si="3455"/>
        <v>52917.8</v>
      </c>
      <c r="AR1022" s="27">
        <f t="shared" si="3456"/>
        <v>0</v>
      </c>
      <c r="AS1022" s="27">
        <f>AS1023+AS1025</f>
        <v>0</v>
      </c>
      <c r="AT1022" s="27">
        <f>AT1023+AT1025</f>
        <v>0</v>
      </c>
      <c r="AU1022" s="27">
        <f>AU1023+AU1025</f>
        <v>0</v>
      </c>
      <c r="AV1022" s="27">
        <f t="shared" si="3457"/>
        <v>53552.5</v>
      </c>
      <c r="AW1022" s="27">
        <f t="shared" si="3458"/>
        <v>52917.8</v>
      </c>
      <c r="AX1022" s="27">
        <f t="shared" si="3459"/>
        <v>0</v>
      </c>
      <c r="AY1022" s="27">
        <f>AY1023+AY1025</f>
        <v>-45000</v>
      </c>
      <c r="AZ1022" s="27">
        <f>AZ1023+AZ1025</f>
        <v>45000</v>
      </c>
      <c r="BA1022" s="27">
        <f>BA1023+BA1025</f>
        <v>0</v>
      </c>
      <c r="BB1022" s="27">
        <f t="shared" si="3460"/>
        <v>8552.5</v>
      </c>
      <c r="BC1022" s="27">
        <f t="shared" si="3461"/>
        <v>97917.8</v>
      </c>
      <c r="BD1022" s="27">
        <f t="shared" si="3462"/>
        <v>0</v>
      </c>
      <c r="BE1022" s="27">
        <f>BE1023+BE1025</f>
        <v>0</v>
      </c>
      <c r="BF1022" s="27">
        <f>BF1023+BF1025</f>
        <v>0</v>
      </c>
      <c r="BG1022" s="27">
        <f>BG1023+BG1025</f>
        <v>0</v>
      </c>
      <c r="BH1022" s="27">
        <f t="shared" si="3463"/>
        <v>8552.5</v>
      </c>
      <c r="BI1022" s="27">
        <f t="shared" si="3464"/>
        <v>97917.8</v>
      </c>
      <c r="BJ1022" s="27">
        <f t="shared" si="3465"/>
        <v>0</v>
      </c>
      <c r="BK1022" s="27">
        <f>BK1023+BK1025</f>
        <v>-5314.9709999999995</v>
      </c>
      <c r="BL1022" s="27">
        <f>BL1023+BL1025</f>
        <v>5314.9709999999995</v>
      </c>
      <c r="BM1022" s="27">
        <f>BM1023+BM1025</f>
        <v>0</v>
      </c>
      <c r="BN1022" s="27">
        <f t="shared" si="3466"/>
        <v>3237.5290000000005</v>
      </c>
      <c r="BO1022" s="27">
        <f t="shared" si="3467"/>
        <v>103232.77100000001</v>
      </c>
      <c r="BP1022" s="27">
        <f t="shared" si="3468"/>
        <v>0</v>
      </c>
      <c r="BQ1022" s="27">
        <f>BQ1023+BQ1025</f>
        <v>0</v>
      </c>
      <c r="BR1022" s="27">
        <f>BR1023+BR1025</f>
        <v>0</v>
      </c>
      <c r="BS1022" s="27">
        <f t="shared" si="3469"/>
        <v>3237.5290000000005</v>
      </c>
      <c r="BT1022" s="27">
        <f t="shared" si="3470"/>
        <v>103232.77100000001</v>
      </c>
      <c r="BU1022" s="27">
        <f t="shared" si="3471"/>
        <v>0</v>
      </c>
      <c r="BV1022" s="27">
        <f>BV1023+BV1025</f>
        <v>0</v>
      </c>
      <c r="BW1022" s="27">
        <f>BW1023+BW1025</f>
        <v>0</v>
      </c>
      <c r="BX1022" s="27">
        <f t="shared" si="3477"/>
        <v>3237.5290000000005</v>
      </c>
      <c r="BY1022" s="27">
        <f t="shared" si="3478"/>
        <v>103232.77100000001</v>
      </c>
      <c r="BZ1022" s="27">
        <f t="shared" si="3479"/>
        <v>0</v>
      </c>
      <c r="CA1022" s="27">
        <f>CA1023+CA1025</f>
        <v>0</v>
      </c>
      <c r="CB1022" s="20">
        <v>0</v>
      </c>
      <c r="CC1022" s="35"/>
      <c r="CG1022" s="1" t="s">
        <v>28</v>
      </c>
    </row>
    <row r="1023" spans="1:87" hidden="1" x14ac:dyDescent="0.3">
      <c r="A1023" s="18" t="s">
        <v>565</v>
      </c>
      <c r="B1023" s="19">
        <v>410</v>
      </c>
      <c r="C1023" s="18"/>
      <c r="D1023" s="18"/>
      <c r="E1023" s="34" t="s">
        <v>84</v>
      </c>
      <c r="F1023" s="27">
        <f t="shared" ref="F1023:K1023" si="3533">F1024</f>
        <v>53552.5</v>
      </c>
      <c r="G1023" s="27">
        <f t="shared" si="3533"/>
        <v>51507.3</v>
      </c>
      <c r="H1023" s="27">
        <f t="shared" si="3533"/>
        <v>0</v>
      </c>
      <c r="I1023" s="27">
        <f t="shared" si="3533"/>
        <v>0</v>
      </c>
      <c r="J1023" s="27">
        <f t="shared" si="3533"/>
        <v>0</v>
      </c>
      <c r="K1023" s="27">
        <f t="shared" si="3533"/>
        <v>0</v>
      </c>
      <c r="L1023" s="27">
        <f t="shared" si="3439"/>
        <v>53552.5</v>
      </c>
      <c r="M1023" s="27">
        <f t="shared" si="3440"/>
        <v>51507.3</v>
      </c>
      <c r="N1023" s="27">
        <f t="shared" si="3441"/>
        <v>0</v>
      </c>
      <c r="O1023" s="27">
        <f>O1024</f>
        <v>0</v>
      </c>
      <c r="P1023" s="27">
        <f>P1024</f>
        <v>0</v>
      </c>
      <c r="Q1023" s="27">
        <f>Q1024</f>
        <v>0</v>
      </c>
      <c r="R1023" s="27">
        <f t="shared" si="3442"/>
        <v>53552.5</v>
      </c>
      <c r="S1023" s="27">
        <f t="shared" si="3443"/>
        <v>51507.3</v>
      </c>
      <c r="T1023" s="27">
        <f t="shared" si="3444"/>
        <v>0</v>
      </c>
      <c r="U1023" s="27">
        <f>U1024</f>
        <v>0</v>
      </c>
      <c r="V1023" s="27">
        <f>V1024</f>
        <v>0</v>
      </c>
      <c r="W1023" s="27">
        <f>W1024</f>
        <v>0</v>
      </c>
      <c r="X1023" s="27">
        <f t="shared" si="3445"/>
        <v>53552.5</v>
      </c>
      <c r="Y1023" s="27">
        <f t="shared" si="3446"/>
        <v>51507.3</v>
      </c>
      <c r="Z1023" s="27">
        <f t="shared" si="3447"/>
        <v>0</v>
      </c>
      <c r="AA1023" s="27">
        <f>AA1024</f>
        <v>0</v>
      </c>
      <c r="AB1023" s="27">
        <f>AB1024</f>
        <v>0</v>
      </c>
      <c r="AC1023" s="27">
        <f>AC1024</f>
        <v>0</v>
      </c>
      <c r="AD1023" s="27">
        <f t="shared" si="3448"/>
        <v>53552.5</v>
      </c>
      <c r="AE1023" s="27">
        <f t="shared" si="3449"/>
        <v>51507.3</v>
      </c>
      <c r="AF1023" s="27">
        <f t="shared" si="3450"/>
        <v>0</v>
      </c>
      <c r="AG1023" s="27">
        <f>AG1024</f>
        <v>0</v>
      </c>
      <c r="AH1023" s="27">
        <f>AH1024</f>
        <v>0</v>
      </c>
      <c r="AI1023" s="27">
        <f>AI1024</f>
        <v>0</v>
      </c>
      <c r="AJ1023" s="27">
        <f t="shared" si="3451"/>
        <v>53552.5</v>
      </c>
      <c r="AK1023" s="27">
        <f t="shared" si="3452"/>
        <v>51507.3</v>
      </c>
      <c r="AL1023" s="27">
        <f t="shared" si="3453"/>
        <v>0</v>
      </c>
      <c r="AM1023" s="27">
        <f>AM1024</f>
        <v>0</v>
      </c>
      <c r="AN1023" s="27">
        <f>AN1024</f>
        <v>0</v>
      </c>
      <c r="AO1023" s="27">
        <f>AO1024</f>
        <v>0</v>
      </c>
      <c r="AP1023" s="27">
        <f t="shared" si="3454"/>
        <v>53552.5</v>
      </c>
      <c r="AQ1023" s="27">
        <f t="shared" si="3455"/>
        <v>51507.3</v>
      </c>
      <c r="AR1023" s="27">
        <f t="shared" si="3456"/>
        <v>0</v>
      </c>
      <c r="AS1023" s="27">
        <f>AS1024</f>
        <v>0</v>
      </c>
      <c r="AT1023" s="27">
        <f>AT1024</f>
        <v>0</v>
      </c>
      <c r="AU1023" s="27">
        <f>AU1024</f>
        <v>0</v>
      </c>
      <c r="AV1023" s="27">
        <f t="shared" si="3457"/>
        <v>53552.5</v>
      </c>
      <c r="AW1023" s="27">
        <f t="shared" si="3458"/>
        <v>51507.3</v>
      </c>
      <c r="AX1023" s="27">
        <f t="shared" si="3459"/>
        <v>0</v>
      </c>
      <c r="AY1023" s="27">
        <f>AY1024</f>
        <v>-45000</v>
      </c>
      <c r="AZ1023" s="27">
        <f>AZ1024</f>
        <v>45000</v>
      </c>
      <c r="BA1023" s="27">
        <f>BA1024</f>
        <v>0</v>
      </c>
      <c r="BB1023" s="27">
        <f t="shared" si="3460"/>
        <v>8552.5</v>
      </c>
      <c r="BC1023" s="27">
        <f t="shared" si="3461"/>
        <v>96507.3</v>
      </c>
      <c r="BD1023" s="27">
        <f t="shared" si="3462"/>
        <v>0</v>
      </c>
      <c r="BE1023" s="27">
        <f>BE1024</f>
        <v>0</v>
      </c>
      <c r="BF1023" s="27">
        <f>BF1024</f>
        <v>0</v>
      </c>
      <c r="BG1023" s="27">
        <f>BG1024</f>
        <v>0</v>
      </c>
      <c r="BH1023" s="27">
        <f t="shared" si="3463"/>
        <v>8552.5</v>
      </c>
      <c r="BI1023" s="27">
        <f t="shared" si="3464"/>
        <v>96507.3</v>
      </c>
      <c r="BJ1023" s="27">
        <f t="shared" si="3465"/>
        <v>0</v>
      </c>
      <c r="BK1023" s="27">
        <f>BK1024</f>
        <v>-5314.9709999999995</v>
      </c>
      <c r="BL1023" s="27">
        <f>BL1024</f>
        <v>5314.9709999999995</v>
      </c>
      <c r="BM1023" s="27">
        <f>BM1024</f>
        <v>0</v>
      </c>
      <c r="BN1023" s="27">
        <f t="shared" si="3466"/>
        <v>3237.5290000000005</v>
      </c>
      <c r="BO1023" s="27">
        <f t="shared" si="3467"/>
        <v>101822.27100000001</v>
      </c>
      <c r="BP1023" s="27">
        <f t="shared" si="3468"/>
        <v>0</v>
      </c>
      <c r="BQ1023" s="27">
        <f>BQ1024</f>
        <v>0</v>
      </c>
      <c r="BR1023" s="27">
        <f>BR1024</f>
        <v>0</v>
      </c>
      <c r="BS1023" s="27">
        <f t="shared" si="3469"/>
        <v>3237.5290000000005</v>
      </c>
      <c r="BT1023" s="27">
        <f t="shared" si="3470"/>
        <v>101822.27100000001</v>
      </c>
      <c r="BU1023" s="27">
        <f t="shared" si="3471"/>
        <v>0</v>
      </c>
      <c r="BV1023" s="27">
        <f>BV1024</f>
        <v>0</v>
      </c>
      <c r="BW1023" s="27">
        <f>BW1024</f>
        <v>0</v>
      </c>
      <c r="BX1023" s="27">
        <f t="shared" si="3477"/>
        <v>3237.5290000000005</v>
      </c>
      <c r="BY1023" s="27">
        <f t="shared" si="3478"/>
        <v>101822.27100000001</v>
      </c>
      <c r="BZ1023" s="27">
        <f t="shared" si="3479"/>
        <v>0</v>
      </c>
      <c r="CA1023" s="27">
        <f>CA1024</f>
        <v>0</v>
      </c>
      <c r="CB1023" s="20">
        <v>0</v>
      </c>
      <c r="CC1023" s="35"/>
      <c r="CH1023" s="1" t="s">
        <v>29</v>
      </c>
    </row>
    <row r="1024" spans="1:87" hidden="1" x14ac:dyDescent="0.3">
      <c r="A1024" s="18" t="s">
        <v>565</v>
      </c>
      <c r="B1024" s="19">
        <v>410</v>
      </c>
      <c r="C1024" s="18" t="s">
        <v>46</v>
      </c>
      <c r="D1024" s="18" t="s">
        <v>310</v>
      </c>
      <c r="E1024" s="34" t="s">
        <v>384</v>
      </c>
      <c r="F1024" s="27">
        <v>53552.5</v>
      </c>
      <c r="G1024" s="27">
        <v>51507.3</v>
      </c>
      <c r="H1024" s="27"/>
      <c r="I1024" s="27"/>
      <c r="J1024" s="27"/>
      <c r="K1024" s="27"/>
      <c r="L1024" s="27">
        <f t="shared" si="3439"/>
        <v>53552.5</v>
      </c>
      <c r="M1024" s="27">
        <f t="shared" si="3440"/>
        <v>51507.3</v>
      </c>
      <c r="N1024" s="27">
        <f t="shared" si="3441"/>
        <v>0</v>
      </c>
      <c r="O1024" s="27"/>
      <c r="P1024" s="27"/>
      <c r="Q1024" s="27"/>
      <c r="R1024" s="27">
        <f t="shared" si="3442"/>
        <v>53552.5</v>
      </c>
      <c r="S1024" s="27">
        <f t="shared" si="3443"/>
        <v>51507.3</v>
      </c>
      <c r="T1024" s="27">
        <f t="shared" si="3444"/>
        <v>0</v>
      </c>
      <c r="U1024" s="27"/>
      <c r="V1024" s="27"/>
      <c r="W1024" s="27"/>
      <c r="X1024" s="27">
        <f t="shared" si="3445"/>
        <v>53552.5</v>
      </c>
      <c r="Y1024" s="27">
        <f t="shared" si="3446"/>
        <v>51507.3</v>
      </c>
      <c r="Z1024" s="27">
        <f t="shared" si="3447"/>
        <v>0</v>
      </c>
      <c r="AA1024" s="27"/>
      <c r="AB1024" s="27"/>
      <c r="AC1024" s="27"/>
      <c r="AD1024" s="27">
        <f t="shared" si="3448"/>
        <v>53552.5</v>
      </c>
      <c r="AE1024" s="27">
        <f t="shared" si="3449"/>
        <v>51507.3</v>
      </c>
      <c r="AF1024" s="27">
        <f t="shared" si="3450"/>
        <v>0</v>
      </c>
      <c r="AG1024" s="27"/>
      <c r="AH1024" s="27"/>
      <c r="AI1024" s="27"/>
      <c r="AJ1024" s="27">
        <f t="shared" si="3451"/>
        <v>53552.5</v>
      </c>
      <c r="AK1024" s="27">
        <f t="shared" si="3452"/>
        <v>51507.3</v>
      </c>
      <c r="AL1024" s="27">
        <f t="shared" si="3453"/>
        <v>0</v>
      </c>
      <c r="AM1024" s="27"/>
      <c r="AN1024" s="27"/>
      <c r="AO1024" s="27"/>
      <c r="AP1024" s="27">
        <f t="shared" si="3454"/>
        <v>53552.5</v>
      </c>
      <c r="AQ1024" s="27">
        <f t="shared" si="3455"/>
        <v>51507.3</v>
      </c>
      <c r="AR1024" s="27">
        <f t="shared" si="3456"/>
        <v>0</v>
      </c>
      <c r="AS1024" s="27"/>
      <c r="AT1024" s="27"/>
      <c r="AU1024" s="27"/>
      <c r="AV1024" s="27">
        <f t="shared" si="3457"/>
        <v>53552.5</v>
      </c>
      <c r="AW1024" s="27">
        <f t="shared" si="3458"/>
        <v>51507.3</v>
      </c>
      <c r="AX1024" s="27">
        <f t="shared" si="3459"/>
        <v>0</v>
      </c>
      <c r="AY1024" s="27">
        <v>-45000</v>
      </c>
      <c r="AZ1024" s="27">
        <v>45000</v>
      </c>
      <c r="BA1024" s="27"/>
      <c r="BB1024" s="27">
        <f t="shared" si="3460"/>
        <v>8552.5</v>
      </c>
      <c r="BC1024" s="27">
        <f t="shared" si="3461"/>
        <v>96507.3</v>
      </c>
      <c r="BD1024" s="27">
        <f t="shared" si="3462"/>
        <v>0</v>
      </c>
      <c r="BE1024" s="27"/>
      <c r="BF1024" s="27"/>
      <c r="BG1024" s="27"/>
      <c r="BH1024" s="27">
        <f t="shared" si="3463"/>
        <v>8552.5</v>
      </c>
      <c r="BI1024" s="27">
        <f t="shared" si="3464"/>
        <v>96507.3</v>
      </c>
      <c r="BJ1024" s="27">
        <f t="shared" si="3465"/>
        <v>0</v>
      </c>
      <c r="BK1024" s="27">
        <v>-5314.9709999999995</v>
      </c>
      <c r="BL1024" s="27">
        <v>5314.9709999999995</v>
      </c>
      <c r="BM1024" s="27"/>
      <c r="BN1024" s="27">
        <f t="shared" si="3466"/>
        <v>3237.5290000000005</v>
      </c>
      <c r="BO1024" s="27">
        <f t="shared" si="3467"/>
        <v>101822.27100000001</v>
      </c>
      <c r="BP1024" s="27">
        <f t="shared" si="3468"/>
        <v>0</v>
      </c>
      <c r="BQ1024" s="27"/>
      <c r="BR1024" s="27"/>
      <c r="BS1024" s="27">
        <f t="shared" si="3469"/>
        <v>3237.5290000000005</v>
      </c>
      <c r="BT1024" s="27">
        <f t="shared" si="3470"/>
        <v>101822.27100000001</v>
      </c>
      <c r="BU1024" s="27">
        <f t="shared" si="3471"/>
        <v>0</v>
      </c>
      <c r="BV1024" s="27"/>
      <c r="BW1024" s="27"/>
      <c r="BX1024" s="27">
        <f t="shared" si="3477"/>
        <v>3237.5290000000005</v>
      </c>
      <c r="BY1024" s="27">
        <f t="shared" si="3478"/>
        <v>101822.27100000001</v>
      </c>
      <c r="BZ1024" s="27">
        <f t="shared" si="3479"/>
        <v>0</v>
      </c>
      <c r="CA1024" s="27"/>
      <c r="CB1024" s="20">
        <v>0</v>
      </c>
      <c r="CC1024" s="35"/>
    </row>
    <row r="1025" spans="1:87" ht="140.4" hidden="1" x14ac:dyDescent="0.3">
      <c r="A1025" s="18" t="s">
        <v>565</v>
      </c>
      <c r="B1025" s="19">
        <v>460</v>
      </c>
      <c r="C1025" s="18"/>
      <c r="D1025" s="18"/>
      <c r="E1025" s="34" t="s">
        <v>283</v>
      </c>
      <c r="F1025" s="27">
        <f t="shared" ref="F1025:K1025" si="3534">F1026</f>
        <v>0</v>
      </c>
      <c r="G1025" s="27">
        <f t="shared" si="3534"/>
        <v>1410.5</v>
      </c>
      <c r="H1025" s="27">
        <f t="shared" si="3534"/>
        <v>0</v>
      </c>
      <c r="I1025" s="27">
        <f t="shared" si="3534"/>
        <v>0</v>
      </c>
      <c r="J1025" s="27">
        <f t="shared" si="3534"/>
        <v>0</v>
      </c>
      <c r="K1025" s="27">
        <f t="shared" si="3534"/>
        <v>0</v>
      </c>
      <c r="L1025" s="27">
        <f t="shared" si="3439"/>
        <v>0</v>
      </c>
      <c r="M1025" s="27">
        <f t="shared" si="3440"/>
        <v>1410.5</v>
      </c>
      <c r="N1025" s="27">
        <f t="shared" si="3441"/>
        <v>0</v>
      </c>
      <c r="O1025" s="27">
        <f>O1026</f>
        <v>0</v>
      </c>
      <c r="P1025" s="27">
        <f>P1026</f>
        <v>0</v>
      </c>
      <c r="Q1025" s="27">
        <f>Q1026</f>
        <v>0</v>
      </c>
      <c r="R1025" s="27">
        <f t="shared" si="3442"/>
        <v>0</v>
      </c>
      <c r="S1025" s="27">
        <f t="shared" si="3443"/>
        <v>1410.5</v>
      </c>
      <c r="T1025" s="27">
        <f t="shared" si="3444"/>
        <v>0</v>
      </c>
      <c r="U1025" s="27">
        <f>U1026</f>
        <v>0</v>
      </c>
      <c r="V1025" s="27">
        <f>V1026</f>
        <v>0</v>
      </c>
      <c r="W1025" s="27">
        <f>W1026</f>
        <v>0</v>
      </c>
      <c r="X1025" s="27">
        <f t="shared" si="3445"/>
        <v>0</v>
      </c>
      <c r="Y1025" s="27">
        <f t="shared" si="3446"/>
        <v>1410.5</v>
      </c>
      <c r="Z1025" s="27">
        <f t="shared" si="3447"/>
        <v>0</v>
      </c>
      <c r="AA1025" s="27">
        <f>AA1026</f>
        <v>0</v>
      </c>
      <c r="AB1025" s="27">
        <f>AB1026</f>
        <v>0</v>
      </c>
      <c r="AC1025" s="27">
        <f>AC1026</f>
        <v>0</v>
      </c>
      <c r="AD1025" s="27">
        <f t="shared" si="3448"/>
        <v>0</v>
      </c>
      <c r="AE1025" s="27">
        <f t="shared" si="3449"/>
        <v>1410.5</v>
      </c>
      <c r="AF1025" s="27">
        <f t="shared" si="3450"/>
        <v>0</v>
      </c>
      <c r="AG1025" s="27">
        <f>AG1026</f>
        <v>0</v>
      </c>
      <c r="AH1025" s="27">
        <f>AH1026</f>
        <v>0</v>
      </c>
      <c r="AI1025" s="27">
        <f>AI1026</f>
        <v>0</v>
      </c>
      <c r="AJ1025" s="27">
        <f t="shared" si="3451"/>
        <v>0</v>
      </c>
      <c r="AK1025" s="27">
        <f t="shared" si="3452"/>
        <v>1410.5</v>
      </c>
      <c r="AL1025" s="27">
        <f t="shared" si="3453"/>
        <v>0</v>
      </c>
      <c r="AM1025" s="27">
        <f>AM1026</f>
        <v>0</v>
      </c>
      <c r="AN1025" s="27">
        <f>AN1026</f>
        <v>0</v>
      </c>
      <c r="AO1025" s="27">
        <f>AO1026</f>
        <v>0</v>
      </c>
      <c r="AP1025" s="27">
        <f t="shared" si="3454"/>
        <v>0</v>
      </c>
      <c r="AQ1025" s="27">
        <f t="shared" si="3455"/>
        <v>1410.5</v>
      </c>
      <c r="AR1025" s="27">
        <f t="shared" si="3456"/>
        <v>0</v>
      </c>
      <c r="AS1025" s="27">
        <f>AS1026</f>
        <v>0</v>
      </c>
      <c r="AT1025" s="27">
        <f>AT1026</f>
        <v>0</v>
      </c>
      <c r="AU1025" s="27">
        <f>AU1026</f>
        <v>0</v>
      </c>
      <c r="AV1025" s="27">
        <f t="shared" si="3457"/>
        <v>0</v>
      </c>
      <c r="AW1025" s="27">
        <f t="shared" si="3458"/>
        <v>1410.5</v>
      </c>
      <c r="AX1025" s="27">
        <f t="shared" si="3459"/>
        <v>0</v>
      </c>
      <c r="AY1025" s="27">
        <f>AY1026</f>
        <v>0</v>
      </c>
      <c r="AZ1025" s="27">
        <f>AZ1026</f>
        <v>0</v>
      </c>
      <c r="BA1025" s="27">
        <f>BA1026</f>
        <v>0</v>
      </c>
      <c r="BB1025" s="27">
        <f t="shared" si="3460"/>
        <v>0</v>
      </c>
      <c r="BC1025" s="27">
        <f t="shared" si="3461"/>
        <v>1410.5</v>
      </c>
      <c r="BD1025" s="27">
        <f t="shared" si="3462"/>
        <v>0</v>
      </c>
      <c r="BE1025" s="27">
        <f>BE1026</f>
        <v>0</v>
      </c>
      <c r="BF1025" s="27">
        <f>BF1026</f>
        <v>0</v>
      </c>
      <c r="BG1025" s="27">
        <f>BG1026</f>
        <v>0</v>
      </c>
      <c r="BH1025" s="27">
        <f t="shared" si="3463"/>
        <v>0</v>
      </c>
      <c r="BI1025" s="27">
        <f t="shared" si="3464"/>
        <v>1410.5</v>
      </c>
      <c r="BJ1025" s="27">
        <f t="shared" si="3465"/>
        <v>0</v>
      </c>
      <c r="BK1025" s="27">
        <f>BK1026</f>
        <v>0</v>
      </c>
      <c r="BL1025" s="27">
        <f>BL1026</f>
        <v>0</v>
      </c>
      <c r="BM1025" s="27">
        <f>BM1026</f>
        <v>0</v>
      </c>
      <c r="BN1025" s="27">
        <f t="shared" si="3466"/>
        <v>0</v>
      </c>
      <c r="BO1025" s="27">
        <f t="shared" si="3467"/>
        <v>1410.5</v>
      </c>
      <c r="BP1025" s="27">
        <f t="shared" si="3468"/>
        <v>0</v>
      </c>
      <c r="BQ1025" s="27">
        <f>BQ1026</f>
        <v>0</v>
      </c>
      <c r="BR1025" s="27">
        <f>BR1026</f>
        <v>0</v>
      </c>
      <c r="BS1025" s="27">
        <f t="shared" si="3469"/>
        <v>0</v>
      </c>
      <c r="BT1025" s="27">
        <f t="shared" si="3470"/>
        <v>1410.5</v>
      </c>
      <c r="BU1025" s="27">
        <f t="shared" si="3471"/>
        <v>0</v>
      </c>
      <c r="BV1025" s="27">
        <f>BV1026</f>
        <v>0</v>
      </c>
      <c r="BW1025" s="27">
        <f>BW1026</f>
        <v>0</v>
      </c>
      <c r="BX1025" s="27">
        <f t="shared" si="3477"/>
        <v>0</v>
      </c>
      <c r="BY1025" s="27">
        <f t="shared" si="3478"/>
        <v>1410.5</v>
      </c>
      <c r="BZ1025" s="27">
        <f t="shared" si="3479"/>
        <v>0</v>
      </c>
      <c r="CA1025" s="27">
        <f>CA1026</f>
        <v>0</v>
      </c>
      <c r="CB1025" s="20">
        <v>0</v>
      </c>
      <c r="CC1025" s="35"/>
      <c r="CH1025" s="1" t="s">
        <v>29</v>
      </c>
    </row>
    <row r="1026" spans="1:87" hidden="1" x14ac:dyDescent="0.3">
      <c r="A1026" s="18" t="s">
        <v>565</v>
      </c>
      <c r="B1026" s="19">
        <v>460</v>
      </c>
      <c r="C1026" s="18" t="s">
        <v>46</v>
      </c>
      <c r="D1026" s="18" t="s">
        <v>310</v>
      </c>
      <c r="E1026" s="34" t="s">
        <v>384</v>
      </c>
      <c r="F1026" s="27"/>
      <c r="G1026" s="27">
        <v>1410.5</v>
      </c>
      <c r="H1026" s="27"/>
      <c r="I1026" s="27"/>
      <c r="J1026" s="27"/>
      <c r="K1026" s="27"/>
      <c r="L1026" s="27">
        <f t="shared" si="3439"/>
        <v>0</v>
      </c>
      <c r="M1026" s="27">
        <f t="shared" si="3440"/>
        <v>1410.5</v>
      </c>
      <c r="N1026" s="27">
        <f t="shared" si="3441"/>
        <v>0</v>
      </c>
      <c r="O1026" s="27"/>
      <c r="P1026" s="27"/>
      <c r="Q1026" s="27"/>
      <c r="R1026" s="27">
        <f t="shared" si="3442"/>
        <v>0</v>
      </c>
      <c r="S1026" s="27">
        <f t="shared" si="3443"/>
        <v>1410.5</v>
      </c>
      <c r="T1026" s="27">
        <f t="shared" si="3444"/>
        <v>0</v>
      </c>
      <c r="U1026" s="27"/>
      <c r="V1026" s="27"/>
      <c r="W1026" s="27"/>
      <c r="X1026" s="27">
        <f t="shared" si="3445"/>
        <v>0</v>
      </c>
      <c r="Y1026" s="27">
        <f t="shared" si="3446"/>
        <v>1410.5</v>
      </c>
      <c r="Z1026" s="27">
        <f t="shared" si="3447"/>
        <v>0</v>
      </c>
      <c r="AA1026" s="27"/>
      <c r="AB1026" s="27"/>
      <c r="AC1026" s="27"/>
      <c r="AD1026" s="27">
        <f t="shared" si="3448"/>
        <v>0</v>
      </c>
      <c r="AE1026" s="27">
        <f t="shared" si="3449"/>
        <v>1410.5</v>
      </c>
      <c r="AF1026" s="27">
        <f t="shared" si="3450"/>
        <v>0</v>
      </c>
      <c r="AG1026" s="27"/>
      <c r="AH1026" s="27"/>
      <c r="AI1026" s="27"/>
      <c r="AJ1026" s="27">
        <f t="shared" si="3451"/>
        <v>0</v>
      </c>
      <c r="AK1026" s="27">
        <f t="shared" si="3452"/>
        <v>1410.5</v>
      </c>
      <c r="AL1026" s="27">
        <f t="shared" si="3453"/>
        <v>0</v>
      </c>
      <c r="AM1026" s="27"/>
      <c r="AN1026" s="27"/>
      <c r="AO1026" s="27"/>
      <c r="AP1026" s="27">
        <f t="shared" si="3454"/>
        <v>0</v>
      </c>
      <c r="AQ1026" s="27">
        <f t="shared" si="3455"/>
        <v>1410.5</v>
      </c>
      <c r="AR1026" s="27">
        <f t="shared" si="3456"/>
        <v>0</v>
      </c>
      <c r="AS1026" s="27"/>
      <c r="AT1026" s="27"/>
      <c r="AU1026" s="27"/>
      <c r="AV1026" s="27">
        <f t="shared" si="3457"/>
        <v>0</v>
      </c>
      <c r="AW1026" s="27">
        <f t="shared" si="3458"/>
        <v>1410.5</v>
      </c>
      <c r="AX1026" s="27">
        <f t="shared" si="3459"/>
        <v>0</v>
      </c>
      <c r="AY1026" s="27"/>
      <c r="AZ1026" s="27"/>
      <c r="BA1026" s="27"/>
      <c r="BB1026" s="27">
        <f t="shared" si="3460"/>
        <v>0</v>
      </c>
      <c r="BC1026" s="27">
        <f t="shared" si="3461"/>
        <v>1410.5</v>
      </c>
      <c r="BD1026" s="27">
        <f t="shared" si="3462"/>
        <v>0</v>
      </c>
      <c r="BE1026" s="27"/>
      <c r="BF1026" s="27"/>
      <c r="BG1026" s="27"/>
      <c r="BH1026" s="27">
        <f t="shared" si="3463"/>
        <v>0</v>
      </c>
      <c r="BI1026" s="27">
        <f t="shared" si="3464"/>
        <v>1410.5</v>
      </c>
      <c r="BJ1026" s="27">
        <f t="shared" si="3465"/>
        <v>0</v>
      </c>
      <c r="BK1026" s="27"/>
      <c r="BL1026" s="27"/>
      <c r="BM1026" s="27"/>
      <c r="BN1026" s="27">
        <f t="shared" si="3466"/>
        <v>0</v>
      </c>
      <c r="BO1026" s="27">
        <f t="shared" si="3467"/>
        <v>1410.5</v>
      </c>
      <c r="BP1026" s="27">
        <f t="shared" si="3468"/>
        <v>0</v>
      </c>
      <c r="BQ1026" s="27"/>
      <c r="BR1026" s="27"/>
      <c r="BS1026" s="27">
        <f t="shared" si="3469"/>
        <v>0</v>
      </c>
      <c r="BT1026" s="27">
        <f t="shared" si="3470"/>
        <v>1410.5</v>
      </c>
      <c r="BU1026" s="27">
        <f t="shared" si="3471"/>
        <v>0</v>
      </c>
      <c r="BV1026" s="27"/>
      <c r="BW1026" s="27"/>
      <c r="BX1026" s="27">
        <f t="shared" si="3477"/>
        <v>0</v>
      </c>
      <c r="BY1026" s="27">
        <f t="shared" si="3478"/>
        <v>1410.5</v>
      </c>
      <c r="BZ1026" s="27">
        <f t="shared" si="3479"/>
        <v>0</v>
      </c>
      <c r="CA1026" s="27"/>
      <c r="CB1026" s="20">
        <v>0</v>
      </c>
      <c r="CC1026" s="35"/>
    </row>
    <row r="1027" spans="1:87" ht="31.2" hidden="1" x14ac:dyDescent="0.3">
      <c r="A1027" s="18" t="s">
        <v>567</v>
      </c>
      <c r="B1027" s="19"/>
      <c r="C1027" s="18"/>
      <c r="D1027" s="18"/>
      <c r="E1027" s="34" t="s">
        <v>568</v>
      </c>
      <c r="F1027" s="27">
        <f t="shared" ref="F1027:K1027" si="3535">F1028</f>
        <v>158844.5</v>
      </c>
      <c r="G1027" s="27">
        <f t="shared" si="3535"/>
        <v>0</v>
      </c>
      <c r="H1027" s="27">
        <f t="shared" si="3535"/>
        <v>0</v>
      </c>
      <c r="I1027" s="27">
        <f t="shared" si="3535"/>
        <v>0</v>
      </c>
      <c r="J1027" s="27">
        <f t="shared" si="3535"/>
        <v>0</v>
      </c>
      <c r="K1027" s="27">
        <f t="shared" si="3535"/>
        <v>0</v>
      </c>
      <c r="L1027" s="27">
        <f t="shared" si="3439"/>
        <v>158844.5</v>
      </c>
      <c r="M1027" s="27">
        <f t="shared" si="3440"/>
        <v>0</v>
      </c>
      <c r="N1027" s="27">
        <f t="shared" si="3441"/>
        <v>0</v>
      </c>
      <c r="O1027" s="27">
        <f>O1028</f>
        <v>6917.74</v>
      </c>
      <c r="P1027" s="27">
        <f>P1028</f>
        <v>0</v>
      </c>
      <c r="Q1027" s="27">
        <f>Q1028</f>
        <v>0</v>
      </c>
      <c r="R1027" s="27">
        <f t="shared" si="3442"/>
        <v>165762.23999999999</v>
      </c>
      <c r="S1027" s="27">
        <f t="shared" si="3443"/>
        <v>0</v>
      </c>
      <c r="T1027" s="27">
        <f t="shared" si="3444"/>
        <v>0</v>
      </c>
      <c r="U1027" s="27">
        <f>U1028</f>
        <v>0</v>
      </c>
      <c r="V1027" s="27">
        <f>V1028</f>
        <v>0</v>
      </c>
      <c r="W1027" s="27">
        <f>W1028</f>
        <v>0</v>
      </c>
      <c r="X1027" s="27">
        <f t="shared" si="3445"/>
        <v>165762.23999999999</v>
      </c>
      <c r="Y1027" s="27">
        <f t="shared" si="3446"/>
        <v>0</v>
      </c>
      <c r="Z1027" s="27">
        <f t="shared" si="3447"/>
        <v>0</v>
      </c>
      <c r="AA1027" s="27">
        <f>AA1028</f>
        <v>0</v>
      </c>
      <c r="AB1027" s="27">
        <f>AB1028</f>
        <v>0</v>
      </c>
      <c r="AC1027" s="27">
        <f>AC1028</f>
        <v>0</v>
      </c>
      <c r="AD1027" s="27">
        <f t="shared" si="3448"/>
        <v>165762.23999999999</v>
      </c>
      <c r="AE1027" s="27">
        <f t="shared" si="3449"/>
        <v>0</v>
      </c>
      <c r="AF1027" s="27">
        <f t="shared" si="3450"/>
        <v>0</v>
      </c>
      <c r="AG1027" s="27">
        <f>AG1028</f>
        <v>0</v>
      </c>
      <c r="AH1027" s="27">
        <f>AH1028</f>
        <v>0</v>
      </c>
      <c r="AI1027" s="27">
        <f>AI1028</f>
        <v>0</v>
      </c>
      <c r="AJ1027" s="27">
        <f t="shared" si="3451"/>
        <v>165762.23999999999</v>
      </c>
      <c r="AK1027" s="27">
        <f t="shared" si="3452"/>
        <v>0</v>
      </c>
      <c r="AL1027" s="27">
        <f t="shared" si="3453"/>
        <v>0</v>
      </c>
      <c r="AM1027" s="27">
        <f>AM1028</f>
        <v>0</v>
      </c>
      <c r="AN1027" s="27">
        <f>AN1028</f>
        <v>0</v>
      </c>
      <c r="AO1027" s="27">
        <f>AO1028</f>
        <v>0</v>
      </c>
      <c r="AP1027" s="27">
        <f t="shared" si="3454"/>
        <v>165762.23999999999</v>
      </c>
      <c r="AQ1027" s="27">
        <f t="shared" si="3455"/>
        <v>0</v>
      </c>
      <c r="AR1027" s="27">
        <f t="shared" si="3456"/>
        <v>0</v>
      </c>
      <c r="AS1027" s="27">
        <f>AS1028</f>
        <v>0</v>
      </c>
      <c r="AT1027" s="27">
        <f>AT1028</f>
        <v>0</v>
      </c>
      <c r="AU1027" s="27">
        <f>AU1028</f>
        <v>0</v>
      </c>
      <c r="AV1027" s="27">
        <f t="shared" si="3457"/>
        <v>165762.23999999999</v>
      </c>
      <c r="AW1027" s="27">
        <f t="shared" si="3458"/>
        <v>0</v>
      </c>
      <c r="AX1027" s="27">
        <f t="shared" si="3459"/>
        <v>0</v>
      </c>
      <c r="AY1027" s="27">
        <f>AY1028</f>
        <v>0</v>
      </c>
      <c r="AZ1027" s="27">
        <f>AZ1028</f>
        <v>0</v>
      </c>
      <c r="BA1027" s="27">
        <f>BA1028</f>
        <v>0</v>
      </c>
      <c r="BB1027" s="27">
        <f t="shared" si="3460"/>
        <v>165762.23999999999</v>
      </c>
      <c r="BC1027" s="27">
        <f t="shared" si="3461"/>
        <v>0</v>
      </c>
      <c r="BD1027" s="27">
        <f t="shared" si="3462"/>
        <v>0</v>
      </c>
      <c r="BE1027" s="27">
        <f>BE1028</f>
        <v>0</v>
      </c>
      <c r="BF1027" s="27">
        <f>BF1028</f>
        <v>0</v>
      </c>
      <c r="BG1027" s="27">
        <f>BG1028</f>
        <v>0</v>
      </c>
      <c r="BH1027" s="27">
        <f t="shared" si="3463"/>
        <v>165762.23999999999</v>
      </c>
      <c r="BI1027" s="27">
        <f t="shared" si="3464"/>
        <v>0</v>
      </c>
      <c r="BJ1027" s="27">
        <f t="shared" si="3465"/>
        <v>0</v>
      </c>
      <c r="BK1027" s="27">
        <f>BK1028</f>
        <v>51763.614000000001</v>
      </c>
      <c r="BL1027" s="27">
        <f>BL1028</f>
        <v>0</v>
      </c>
      <c r="BM1027" s="27">
        <f>BM1028</f>
        <v>0</v>
      </c>
      <c r="BN1027" s="27">
        <f t="shared" si="3466"/>
        <v>217525.85399999999</v>
      </c>
      <c r="BO1027" s="27">
        <f t="shared" si="3467"/>
        <v>0</v>
      </c>
      <c r="BP1027" s="27">
        <f t="shared" si="3468"/>
        <v>0</v>
      </c>
      <c r="BQ1027" s="27">
        <f>BQ1028</f>
        <v>0</v>
      </c>
      <c r="BR1027" s="27">
        <f>BR1028</f>
        <v>0</v>
      </c>
      <c r="BS1027" s="27">
        <f t="shared" si="3469"/>
        <v>217525.85399999999</v>
      </c>
      <c r="BT1027" s="27">
        <f t="shared" si="3470"/>
        <v>0</v>
      </c>
      <c r="BU1027" s="27">
        <f t="shared" si="3471"/>
        <v>0</v>
      </c>
      <c r="BV1027" s="27">
        <f>BV1028</f>
        <v>0</v>
      </c>
      <c r="BW1027" s="27">
        <f>BW1028</f>
        <v>0</v>
      </c>
      <c r="BX1027" s="27">
        <f t="shared" si="3477"/>
        <v>217525.85399999999</v>
      </c>
      <c r="BY1027" s="27">
        <f t="shared" si="3478"/>
        <v>0</v>
      </c>
      <c r="BZ1027" s="27">
        <f t="shared" si="3479"/>
        <v>0</v>
      </c>
      <c r="CA1027" s="27">
        <f>CA1028</f>
        <v>0</v>
      </c>
      <c r="CB1027" s="20">
        <v>0</v>
      </c>
      <c r="CC1027" s="35"/>
      <c r="CI1027" s="1" t="s">
        <v>30</v>
      </c>
    </row>
    <row r="1028" spans="1:87" ht="46.8" hidden="1" x14ac:dyDescent="0.3">
      <c r="A1028" s="18" t="s">
        <v>567</v>
      </c>
      <c r="B1028" s="19">
        <v>400</v>
      </c>
      <c r="C1028" s="18"/>
      <c r="D1028" s="18"/>
      <c r="E1028" s="34" t="s">
        <v>83</v>
      </c>
      <c r="F1028" s="27">
        <f t="shared" ref="F1028:K1028" si="3536">F1029+F1031</f>
        <v>158844.5</v>
      </c>
      <c r="G1028" s="27">
        <f t="shared" si="3536"/>
        <v>0</v>
      </c>
      <c r="H1028" s="27">
        <f t="shared" si="3536"/>
        <v>0</v>
      </c>
      <c r="I1028" s="27">
        <f t="shared" si="3536"/>
        <v>0</v>
      </c>
      <c r="J1028" s="27">
        <f t="shared" si="3536"/>
        <v>0</v>
      </c>
      <c r="K1028" s="27">
        <f t="shared" si="3536"/>
        <v>0</v>
      </c>
      <c r="L1028" s="27">
        <f t="shared" si="3439"/>
        <v>158844.5</v>
      </c>
      <c r="M1028" s="27">
        <f t="shared" si="3440"/>
        <v>0</v>
      </c>
      <c r="N1028" s="27">
        <f t="shared" si="3441"/>
        <v>0</v>
      </c>
      <c r="O1028" s="27">
        <f>O1029+O1031</f>
        <v>6917.74</v>
      </c>
      <c r="P1028" s="27">
        <f>P1029+P1031</f>
        <v>0</v>
      </c>
      <c r="Q1028" s="27">
        <f>Q1029+Q1031</f>
        <v>0</v>
      </c>
      <c r="R1028" s="27">
        <f t="shared" si="3442"/>
        <v>165762.23999999999</v>
      </c>
      <c r="S1028" s="27">
        <f t="shared" si="3443"/>
        <v>0</v>
      </c>
      <c r="T1028" s="27">
        <f t="shared" si="3444"/>
        <v>0</v>
      </c>
      <c r="U1028" s="27">
        <f>U1029+U1031</f>
        <v>0</v>
      </c>
      <c r="V1028" s="27">
        <f>V1029+V1031</f>
        <v>0</v>
      </c>
      <c r="W1028" s="27">
        <f>W1029+W1031</f>
        <v>0</v>
      </c>
      <c r="X1028" s="27">
        <f t="shared" si="3445"/>
        <v>165762.23999999999</v>
      </c>
      <c r="Y1028" s="27">
        <f t="shared" si="3446"/>
        <v>0</v>
      </c>
      <c r="Z1028" s="27">
        <f t="shared" si="3447"/>
        <v>0</v>
      </c>
      <c r="AA1028" s="27">
        <f>AA1029+AA1031</f>
        <v>0</v>
      </c>
      <c r="AB1028" s="27">
        <f>AB1029+AB1031</f>
        <v>0</v>
      </c>
      <c r="AC1028" s="27">
        <f>AC1029+AC1031</f>
        <v>0</v>
      </c>
      <c r="AD1028" s="27">
        <f t="shared" si="3448"/>
        <v>165762.23999999999</v>
      </c>
      <c r="AE1028" s="27">
        <f t="shared" si="3449"/>
        <v>0</v>
      </c>
      <c r="AF1028" s="27">
        <f t="shared" si="3450"/>
        <v>0</v>
      </c>
      <c r="AG1028" s="27">
        <f>AG1029+AG1031</f>
        <v>0</v>
      </c>
      <c r="AH1028" s="27">
        <f>AH1029+AH1031</f>
        <v>0</v>
      </c>
      <c r="AI1028" s="27">
        <f>AI1029+AI1031</f>
        <v>0</v>
      </c>
      <c r="AJ1028" s="27">
        <f t="shared" si="3451"/>
        <v>165762.23999999999</v>
      </c>
      <c r="AK1028" s="27">
        <f t="shared" si="3452"/>
        <v>0</v>
      </c>
      <c r="AL1028" s="27">
        <f t="shared" si="3453"/>
        <v>0</v>
      </c>
      <c r="AM1028" s="27">
        <f>AM1029+AM1031</f>
        <v>0</v>
      </c>
      <c r="AN1028" s="27">
        <f>AN1029+AN1031</f>
        <v>0</v>
      </c>
      <c r="AO1028" s="27">
        <f>AO1029+AO1031</f>
        <v>0</v>
      </c>
      <c r="AP1028" s="27">
        <f t="shared" si="3454"/>
        <v>165762.23999999999</v>
      </c>
      <c r="AQ1028" s="27">
        <f t="shared" si="3455"/>
        <v>0</v>
      </c>
      <c r="AR1028" s="27">
        <f t="shared" si="3456"/>
        <v>0</v>
      </c>
      <c r="AS1028" s="27">
        <f>AS1029+AS1031</f>
        <v>0</v>
      </c>
      <c r="AT1028" s="27">
        <f>AT1029+AT1031</f>
        <v>0</v>
      </c>
      <c r="AU1028" s="27">
        <f>AU1029+AU1031</f>
        <v>0</v>
      </c>
      <c r="AV1028" s="27">
        <f t="shared" si="3457"/>
        <v>165762.23999999999</v>
      </c>
      <c r="AW1028" s="27">
        <f t="shared" si="3458"/>
        <v>0</v>
      </c>
      <c r="AX1028" s="27">
        <f t="shared" si="3459"/>
        <v>0</v>
      </c>
      <c r="AY1028" s="27">
        <f>AY1029+AY1031</f>
        <v>0</v>
      </c>
      <c r="AZ1028" s="27">
        <f>AZ1029+AZ1031</f>
        <v>0</v>
      </c>
      <c r="BA1028" s="27">
        <f>BA1029+BA1031</f>
        <v>0</v>
      </c>
      <c r="BB1028" s="27">
        <f t="shared" si="3460"/>
        <v>165762.23999999999</v>
      </c>
      <c r="BC1028" s="27">
        <f t="shared" si="3461"/>
        <v>0</v>
      </c>
      <c r="BD1028" s="27">
        <f t="shared" si="3462"/>
        <v>0</v>
      </c>
      <c r="BE1028" s="27">
        <f>BE1029+BE1031</f>
        <v>0</v>
      </c>
      <c r="BF1028" s="27">
        <f>BF1029+BF1031</f>
        <v>0</v>
      </c>
      <c r="BG1028" s="27">
        <f>BG1029+BG1031</f>
        <v>0</v>
      </c>
      <c r="BH1028" s="27">
        <f t="shared" si="3463"/>
        <v>165762.23999999999</v>
      </c>
      <c r="BI1028" s="27">
        <f t="shared" si="3464"/>
        <v>0</v>
      </c>
      <c r="BJ1028" s="27">
        <f t="shared" si="3465"/>
        <v>0</v>
      </c>
      <c r="BK1028" s="27">
        <f>BK1029+BK1031</f>
        <v>51763.614000000001</v>
      </c>
      <c r="BL1028" s="27">
        <f>BL1029+BL1031</f>
        <v>0</v>
      </c>
      <c r="BM1028" s="27">
        <f>BM1029+BM1031</f>
        <v>0</v>
      </c>
      <c r="BN1028" s="27">
        <f t="shared" si="3466"/>
        <v>217525.85399999999</v>
      </c>
      <c r="BO1028" s="27">
        <f t="shared" si="3467"/>
        <v>0</v>
      </c>
      <c r="BP1028" s="27">
        <f t="shared" si="3468"/>
        <v>0</v>
      </c>
      <c r="BQ1028" s="27">
        <f>BQ1029+BQ1031</f>
        <v>0</v>
      </c>
      <c r="BR1028" s="27">
        <f>BR1029+BR1031</f>
        <v>0</v>
      </c>
      <c r="BS1028" s="27">
        <f t="shared" si="3469"/>
        <v>217525.85399999999</v>
      </c>
      <c r="BT1028" s="27">
        <f t="shared" si="3470"/>
        <v>0</v>
      </c>
      <c r="BU1028" s="27">
        <f t="shared" si="3471"/>
        <v>0</v>
      </c>
      <c r="BV1028" s="27">
        <f>BV1029+BV1031</f>
        <v>0</v>
      </c>
      <c r="BW1028" s="27">
        <f>BW1029+BW1031</f>
        <v>0</v>
      </c>
      <c r="BX1028" s="27">
        <f t="shared" si="3477"/>
        <v>217525.85399999999</v>
      </c>
      <c r="BY1028" s="27">
        <f t="shared" si="3478"/>
        <v>0</v>
      </c>
      <c r="BZ1028" s="27">
        <f t="shared" si="3479"/>
        <v>0</v>
      </c>
      <c r="CA1028" s="27">
        <f>CA1029+CA1031</f>
        <v>0</v>
      </c>
      <c r="CB1028" s="20">
        <v>0</v>
      </c>
      <c r="CC1028" s="35"/>
      <c r="CG1028" s="1" t="s">
        <v>28</v>
      </c>
    </row>
    <row r="1029" spans="1:87" hidden="1" x14ac:dyDescent="0.3">
      <c r="A1029" s="18" t="s">
        <v>567</v>
      </c>
      <c r="B1029" s="19">
        <v>410</v>
      </c>
      <c r="C1029" s="18"/>
      <c r="D1029" s="18"/>
      <c r="E1029" s="34" t="s">
        <v>84</v>
      </c>
      <c r="F1029" s="27">
        <f t="shared" ref="F1029:K1029" si="3537">F1030</f>
        <v>157309.6</v>
      </c>
      <c r="G1029" s="27">
        <f t="shared" si="3537"/>
        <v>0</v>
      </c>
      <c r="H1029" s="27">
        <f t="shared" si="3537"/>
        <v>0</v>
      </c>
      <c r="I1029" s="27">
        <f t="shared" si="3537"/>
        <v>0</v>
      </c>
      <c r="J1029" s="27">
        <f t="shared" si="3537"/>
        <v>0</v>
      </c>
      <c r="K1029" s="27">
        <f t="shared" si="3537"/>
        <v>0</v>
      </c>
      <c r="L1029" s="27">
        <f t="shared" si="3439"/>
        <v>157309.6</v>
      </c>
      <c r="M1029" s="27">
        <f t="shared" si="3440"/>
        <v>0</v>
      </c>
      <c r="N1029" s="27">
        <f t="shared" si="3441"/>
        <v>0</v>
      </c>
      <c r="O1029" s="27">
        <f>O1030</f>
        <v>6917.74</v>
      </c>
      <c r="P1029" s="27">
        <f>P1030</f>
        <v>0</v>
      </c>
      <c r="Q1029" s="27">
        <f>Q1030</f>
        <v>0</v>
      </c>
      <c r="R1029" s="27">
        <f t="shared" si="3442"/>
        <v>164227.34</v>
      </c>
      <c r="S1029" s="27">
        <f t="shared" si="3443"/>
        <v>0</v>
      </c>
      <c r="T1029" s="27">
        <f t="shared" si="3444"/>
        <v>0</v>
      </c>
      <c r="U1029" s="27">
        <f>U1030</f>
        <v>0</v>
      </c>
      <c r="V1029" s="27">
        <f>V1030</f>
        <v>0</v>
      </c>
      <c r="W1029" s="27">
        <f>W1030</f>
        <v>0</v>
      </c>
      <c r="X1029" s="27">
        <f t="shared" si="3445"/>
        <v>164227.34</v>
      </c>
      <c r="Y1029" s="27">
        <f t="shared" si="3446"/>
        <v>0</v>
      </c>
      <c r="Z1029" s="27">
        <f t="shared" si="3447"/>
        <v>0</v>
      </c>
      <c r="AA1029" s="27">
        <f>AA1030</f>
        <v>0</v>
      </c>
      <c r="AB1029" s="27">
        <f>AB1030</f>
        <v>0</v>
      </c>
      <c r="AC1029" s="27">
        <f>AC1030</f>
        <v>0</v>
      </c>
      <c r="AD1029" s="27">
        <f t="shared" si="3448"/>
        <v>164227.34</v>
      </c>
      <c r="AE1029" s="27">
        <f t="shared" si="3449"/>
        <v>0</v>
      </c>
      <c r="AF1029" s="27">
        <f t="shared" si="3450"/>
        <v>0</v>
      </c>
      <c r="AG1029" s="27">
        <f>AG1030</f>
        <v>0</v>
      </c>
      <c r="AH1029" s="27">
        <f>AH1030</f>
        <v>0</v>
      </c>
      <c r="AI1029" s="27">
        <f>AI1030</f>
        <v>0</v>
      </c>
      <c r="AJ1029" s="27">
        <f t="shared" si="3451"/>
        <v>164227.34</v>
      </c>
      <c r="AK1029" s="27">
        <f t="shared" si="3452"/>
        <v>0</v>
      </c>
      <c r="AL1029" s="27">
        <f t="shared" si="3453"/>
        <v>0</v>
      </c>
      <c r="AM1029" s="27">
        <f>AM1030</f>
        <v>0</v>
      </c>
      <c r="AN1029" s="27">
        <f>AN1030</f>
        <v>0</v>
      </c>
      <c r="AO1029" s="27">
        <f>AO1030</f>
        <v>0</v>
      </c>
      <c r="AP1029" s="27">
        <f t="shared" si="3454"/>
        <v>164227.34</v>
      </c>
      <c r="AQ1029" s="27">
        <f t="shared" si="3455"/>
        <v>0</v>
      </c>
      <c r="AR1029" s="27">
        <f t="shared" si="3456"/>
        <v>0</v>
      </c>
      <c r="AS1029" s="27">
        <f>AS1030</f>
        <v>0</v>
      </c>
      <c r="AT1029" s="27">
        <f>AT1030</f>
        <v>0</v>
      </c>
      <c r="AU1029" s="27">
        <f>AU1030</f>
        <v>0</v>
      </c>
      <c r="AV1029" s="27">
        <f t="shared" si="3457"/>
        <v>164227.34</v>
      </c>
      <c r="AW1029" s="27">
        <f t="shared" si="3458"/>
        <v>0</v>
      </c>
      <c r="AX1029" s="27">
        <f t="shared" si="3459"/>
        <v>0</v>
      </c>
      <c r="AY1029" s="27">
        <f>AY1030</f>
        <v>0</v>
      </c>
      <c r="AZ1029" s="27">
        <f>AZ1030</f>
        <v>0</v>
      </c>
      <c r="BA1029" s="27">
        <f>BA1030</f>
        <v>0</v>
      </c>
      <c r="BB1029" s="27">
        <f t="shared" si="3460"/>
        <v>164227.34</v>
      </c>
      <c r="BC1029" s="27">
        <f t="shared" si="3461"/>
        <v>0</v>
      </c>
      <c r="BD1029" s="27">
        <f t="shared" si="3462"/>
        <v>0</v>
      </c>
      <c r="BE1029" s="27">
        <f>BE1030</f>
        <v>0</v>
      </c>
      <c r="BF1029" s="27">
        <f>BF1030</f>
        <v>0</v>
      </c>
      <c r="BG1029" s="27">
        <f>BG1030</f>
        <v>0</v>
      </c>
      <c r="BH1029" s="27">
        <f t="shared" si="3463"/>
        <v>164227.34</v>
      </c>
      <c r="BI1029" s="27">
        <f t="shared" si="3464"/>
        <v>0</v>
      </c>
      <c r="BJ1029" s="27">
        <f t="shared" si="3465"/>
        <v>0</v>
      </c>
      <c r="BK1029" s="27">
        <f>BK1030</f>
        <v>51763.614000000001</v>
      </c>
      <c r="BL1029" s="27">
        <f>BL1030</f>
        <v>0</v>
      </c>
      <c r="BM1029" s="27">
        <f>BM1030</f>
        <v>0</v>
      </c>
      <c r="BN1029" s="27">
        <f t="shared" si="3466"/>
        <v>215990.954</v>
      </c>
      <c r="BO1029" s="27">
        <f t="shared" si="3467"/>
        <v>0</v>
      </c>
      <c r="BP1029" s="27">
        <f t="shared" si="3468"/>
        <v>0</v>
      </c>
      <c r="BQ1029" s="27">
        <f>BQ1030</f>
        <v>0</v>
      </c>
      <c r="BR1029" s="27">
        <f>BR1030</f>
        <v>0</v>
      </c>
      <c r="BS1029" s="27">
        <f t="shared" si="3469"/>
        <v>215990.954</v>
      </c>
      <c r="BT1029" s="27">
        <f t="shared" si="3470"/>
        <v>0</v>
      </c>
      <c r="BU1029" s="27">
        <f t="shared" si="3471"/>
        <v>0</v>
      </c>
      <c r="BV1029" s="27">
        <f>BV1030</f>
        <v>0</v>
      </c>
      <c r="BW1029" s="27">
        <f>BW1030</f>
        <v>0</v>
      </c>
      <c r="BX1029" s="27">
        <f t="shared" si="3477"/>
        <v>215990.954</v>
      </c>
      <c r="BY1029" s="27">
        <f t="shared" si="3478"/>
        <v>0</v>
      </c>
      <c r="BZ1029" s="27">
        <f t="shared" si="3479"/>
        <v>0</v>
      </c>
      <c r="CA1029" s="27">
        <f>CA1030</f>
        <v>0</v>
      </c>
      <c r="CB1029" s="20">
        <v>0</v>
      </c>
      <c r="CC1029" s="35"/>
      <c r="CH1029" s="1" t="s">
        <v>29</v>
      </c>
    </row>
    <row r="1030" spans="1:87" hidden="1" x14ac:dyDescent="0.3">
      <c r="A1030" s="18" t="s">
        <v>567</v>
      </c>
      <c r="B1030" s="19">
        <v>410</v>
      </c>
      <c r="C1030" s="18" t="s">
        <v>46</v>
      </c>
      <c r="D1030" s="18" t="s">
        <v>310</v>
      </c>
      <c r="E1030" s="34" t="s">
        <v>384</v>
      </c>
      <c r="F1030" s="27">
        <v>157309.6</v>
      </c>
      <c r="G1030" s="27"/>
      <c r="H1030" s="27"/>
      <c r="I1030" s="27"/>
      <c r="J1030" s="27"/>
      <c r="K1030" s="27"/>
      <c r="L1030" s="27">
        <f t="shared" si="3439"/>
        <v>157309.6</v>
      </c>
      <c r="M1030" s="27">
        <f t="shared" si="3440"/>
        <v>0</v>
      </c>
      <c r="N1030" s="27">
        <f t="shared" si="3441"/>
        <v>0</v>
      </c>
      <c r="O1030" s="27">
        <f>6917.74</f>
        <v>6917.74</v>
      </c>
      <c r="P1030" s="27"/>
      <c r="Q1030" s="27"/>
      <c r="R1030" s="27">
        <f t="shared" si="3442"/>
        <v>164227.34</v>
      </c>
      <c r="S1030" s="27">
        <f t="shared" si="3443"/>
        <v>0</v>
      </c>
      <c r="T1030" s="27">
        <f t="shared" si="3444"/>
        <v>0</v>
      </c>
      <c r="U1030" s="27"/>
      <c r="V1030" s="27"/>
      <c r="W1030" s="27"/>
      <c r="X1030" s="27">
        <f t="shared" si="3445"/>
        <v>164227.34</v>
      </c>
      <c r="Y1030" s="27">
        <f t="shared" si="3446"/>
        <v>0</v>
      </c>
      <c r="Z1030" s="27">
        <f t="shared" si="3447"/>
        <v>0</v>
      </c>
      <c r="AA1030" s="27"/>
      <c r="AB1030" s="27"/>
      <c r="AC1030" s="27"/>
      <c r="AD1030" s="27">
        <f t="shared" si="3448"/>
        <v>164227.34</v>
      </c>
      <c r="AE1030" s="27">
        <f t="shared" si="3449"/>
        <v>0</v>
      </c>
      <c r="AF1030" s="27">
        <f t="shared" si="3450"/>
        <v>0</v>
      </c>
      <c r="AG1030" s="27"/>
      <c r="AH1030" s="27"/>
      <c r="AI1030" s="27"/>
      <c r="AJ1030" s="27">
        <f t="shared" si="3451"/>
        <v>164227.34</v>
      </c>
      <c r="AK1030" s="27">
        <f t="shared" si="3452"/>
        <v>0</v>
      </c>
      <c r="AL1030" s="27">
        <f t="shared" si="3453"/>
        <v>0</v>
      </c>
      <c r="AM1030" s="27"/>
      <c r="AN1030" s="27"/>
      <c r="AO1030" s="27"/>
      <c r="AP1030" s="27">
        <f t="shared" si="3454"/>
        <v>164227.34</v>
      </c>
      <c r="AQ1030" s="27">
        <f t="shared" si="3455"/>
        <v>0</v>
      </c>
      <c r="AR1030" s="27">
        <f t="shared" si="3456"/>
        <v>0</v>
      </c>
      <c r="AS1030" s="27"/>
      <c r="AT1030" s="27"/>
      <c r="AU1030" s="27"/>
      <c r="AV1030" s="27">
        <f t="shared" si="3457"/>
        <v>164227.34</v>
      </c>
      <c r="AW1030" s="27">
        <f t="shared" si="3458"/>
        <v>0</v>
      </c>
      <c r="AX1030" s="27">
        <f t="shared" si="3459"/>
        <v>0</v>
      </c>
      <c r="AY1030" s="27"/>
      <c r="AZ1030" s="27"/>
      <c r="BA1030" s="27"/>
      <c r="BB1030" s="27">
        <f t="shared" si="3460"/>
        <v>164227.34</v>
      </c>
      <c r="BC1030" s="27">
        <f t="shared" si="3461"/>
        <v>0</v>
      </c>
      <c r="BD1030" s="27">
        <f t="shared" si="3462"/>
        <v>0</v>
      </c>
      <c r="BE1030" s="27"/>
      <c r="BF1030" s="27"/>
      <c r="BG1030" s="27"/>
      <c r="BH1030" s="27">
        <f t="shared" si="3463"/>
        <v>164227.34</v>
      </c>
      <c r="BI1030" s="27">
        <f t="shared" si="3464"/>
        <v>0</v>
      </c>
      <c r="BJ1030" s="27">
        <f t="shared" si="3465"/>
        <v>0</v>
      </c>
      <c r="BK1030" s="27">
        <v>51763.614000000001</v>
      </c>
      <c r="BL1030" s="27"/>
      <c r="BM1030" s="27"/>
      <c r="BN1030" s="27">
        <f t="shared" si="3466"/>
        <v>215990.954</v>
      </c>
      <c r="BO1030" s="27">
        <f t="shared" si="3467"/>
        <v>0</v>
      </c>
      <c r="BP1030" s="27">
        <f t="shared" si="3468"/>
        <v>0</v>
      </c>
      <c r="BQ1030" s="27"/>
      <c r="BR1030" s="27"/>
      <c r="BS1030" s="27">
        <f t="shared" si="3469"/>
        <v>215990.954</v>
      </c>
      <c r="BT1030" s="27">
        <f t="shared" si="3470"/>
        <v>0</v>
      </c>
      <c r="BU1030" s="27">
        <f t="shared" si="3471"/>
        <v>0</v>
      </c>
      <c r="BV1030" s="27"/>
      <c r="BW1030" s="27"/>
      <c r="BX1030" s="27">
        <f t="shared" si="3477"/>
        <v>215990.954</v>
      </c>
      <c r="BY1030" s="27">
        <f t="shared" si="3478"/>
        <v>0</v>
      </c>
      <c r="BZ1030" s="27">
        <f t="shared" si="3479"/>
        <v>0</v>
      </c>
      <c r="CA1030" s="27"/>
      <c r="CB1030" s="20">
        <v>0</v>
      </c>
      <c r="CC1030" s="35"/>
    </row>
    <row r="1031" spans="1:87" ht="140.4" hidden="1" x14ac:dyDescent="0.3">
      <c r="A1031" s="18" t="s">
        <v>567</v>
      </c>
      <c r="B1031" s="19">
        <v>460</v>
      </c>
      <c r="C1031" s="18"/>
      <c r="D1031" s="18"/>
      <c r="E1031" s="34" t="s">
        <v>283</v>
      </c>
      <c r="F1031" s="27">
        <f t="shared" ref="F1031:K1031" si="3538">F1032</f>
        <v>1534.9</v>
      </c>
      <c r="G1031" s="27">
        <f t="shared" si="3538"/>
        <v>0</v>
      </c>
      <c r="H1031" s="27">
        <f t="shared" si="3538"/>
        <v>0</v>
      </c>
      <c r="I1031" s="27">
        <f t="shared" si="3538"/>
        <v>0</v>
      </c>
      <c r="J1031" s="27">
        <f t="shared" si="3538"/>
        <v>0</v>
      </c>
      <c r="K1031" s="27">
        <f t="shared" si="3538"/>
        <v>0</v>
      </c>
      <c r="L1031" s="27">
        <f t="shared" si="3439"/>
        <v>1534.9</v>
      </c>
      <c r="M1031" s="27">
        <f t="shared" si="3440"/>
        <v>0</v>
      </c>
      <c r="N1031" s="27">
        <f t="shared" si="3441"/>
        <v>0</v>
      </c>
      <c r="O1031" s="27">
        <f>O1032</f>
        <v>0</v>
      </c>
      <c r="P1031" s="27">
        <f>P1032</f>
        <v>0</v>
      </c>
      <c r="Q1031" s="27">
        <f>Q1032</f>
        <v>0</v>
      </c>
      <c r="R1031" s="27">
        <f t="shared" si="3442"/>
        <v>1534.9</v>
      </c>
      <c r="S1031" s="27">
        <f t="shared" si="3443"/>
        <v>0</v>
      </c>
      <c r="T1031" s="27">
        <f t="shared" si="3444"/>
        <v>0</v>
      </c>
      <c r="U1031" s="27">
        <f>U1032</f>
        <v>0</v>
      </c>
      <c r="V1031" s="27">
        <f>V1032</f>
        <v>0</v>
      </c>
      <c r="W1031" s="27">
        <f>W1032</f>
        <v>0</v>
      </c>
      <c r="X1031" s="27">
        <f t="shared" si="3445"/>
        <v>1534.9</v>
      </c>
      <c r="Y1031" s="27">
        <f t="shared" si="3446"/>
        <v>0</v>
      </c>
      <c r="Z1031" s="27">
        <f t="shared" si="3447"/>
        <v>0</v>
      </c>
      <c r="AA1031" s="27">
        <f>AA1032</f>
        <v>0</v>
      </c>
      <c r="AB1031" s="27">
        <f>AB1032</f>
        <v>0</v>
      </c>
      <c r="AC1031" s="27">
        <f>AC1032</f>
        <v>0</v>
      </c>
      <c r="AD1031" s="27">
        <f t="shared" si="3448"/>
        <v>1534.9</v>
      </c>
      <c r="AE1031" s="27">
        <f t="shared" si="3449"/>
        <v>0</v>
      </c>
      <c r="AF1031" s="27">
        <f t="shared" si="3450"/>
        <v>0</v>
      </c>
      <c r="AG1031" s="27">
        <f>AG1032</f>
        <v>0</v>
      </c>
      <c r="AH1031" s="27">
        <f>AH1032</f>
        <v>0</v>
      </c>
      <c r="AI1031" s="27">
        <f>AI1032</f>
        <v>0</v>
      </c>
      <c r="AJ1031" s="27">
        <f t="shared" si="3451"/>
        <v>1534.9</v>
      </c>
      <c r="AK1031" s="27">
        <f t="shared" si="3452"/>
        <v>0</v>
      </c>
      <c r="AL1031" s="27">
        <f t="shared" si="3453"/>
        <v>0</v>
      </c>
      <c r="AM1031" s="27">
        <f>AM1032</f>
        <v>0</v>
      </c>
      <c r="AN1031" s="27">
        <f>AN1032</f>
        <v>0</v>
      </c>
      <c r="AO1031" s="27">
        <f>AO1032</f>
        <v>0</v>
      </c>
      <c r="AP1031" s="27">
        <f t="shared" si="3454"/>
        <v>1534.9</v>
      </c>
      <c r="AQ1031" s="27">
        <f t="shared" si="3455"/>
        <v>0</v>
      </c>
      <c r="AR1031" s="27">
        <f t="shared" si="3456"/>
        <v>0</v>
      </c>
      <c r="AS1031" s="27">
        <f>AS1032</f>
        <v>0</v>
      </c>
      <c r="AT1031" s="27">
        <f>AT1032</f>
        <v>0</v>
      </c>
      <c r="AU1031" s="27">
        <f>AU1032</f>
        <v>0</v>
      </c>
      <c r="AV1031" s="27">
        <f t="shared" si="3457"/>
        <v>1534.9</v>
      </c>
      <c r="AW1031" s="27">
        <f t="shared" si="3458"/>
        <v>0</v>
      </c>
      <c r="AX1031" s="27">
        <f t="shared" si="3459"/>
        <v>0</v>
      </c>
      <c r="AY1031" s="27">
        <f>AY1032</f>
        <v>0</v>
      </c>
      <c r="AZ1031" s="27">
        <f>AZ1032</f>
        <v>0</v>
      </c>
      <c r="BA1031" s="27">
        <f>BA1032</f>
        <v>0</v>
      </c>
      <c r="BB1031" s="27">
        <f t="shared" si="3460"/>
        <v>1534.9</v>
      </c>
      <c r="BC1031" s="27">
        <f t="shared" si="3461"/>
        <v>0</v>
      </c>
      <c r="BD1031" s="27">
        <f t="shared" si="3462"/>
        <v>0</v>
      </c>
      <c r="BE1031" s="27">
        <f>BE1032</f>
        <v>0</v>
      </c>
      <c r="BF1031" s="27">
        <f>BF1032</f>
        <v>0</v>
      </c>
      <c r="BG1031" s="27">
        <f>BG1032</f>
        <v>0</v>
      </c>
      <c r="BH1031" s="27">
        <f t="shared" si="3463"/>
        <v>1534.9</v>
      </c>
      <c r="BI1031" s="27">
        <f t="shared" si="3464"/>
        <v>0</v>
      </c>
      <c r="BJ1031" s="27">
        <f t="shared" si="3465"/>
        <v>0</v>
      </c>
      <c r="BK1031" s="27">
        <f>BK1032</f>
        <v>0</v>
      </c>
      <c r="BL1031" s="27">
        <f>BL1032</f>
        <v>0</v>
      </c>
      <c r="BM1031" s="27">
        <f>BM1032</f>
        <v>0</v>
      </c>
      <c r="BN1031" s="27">
        <f t="shared" si="3466"/>
        <v>1534.9</v>
      </c>
      <c r="BO1031" s="27">
        <f t="shared" si="3467"/>
        <v>0</v>
      </c>
      <c r="BP1031" s="27">
        <f t="shared" si="3468"/>
        <v>0</v>
      </c>
      <c r="BQ1031" s="27">
        <f>BQ1032</f>
        <v>0</v>
      </c>
      <c r="BR1031" s="27">
        <f>BR1032</f>
        <v>0</v>
      </c>
      <c r="BS1031" s="27">
        <f t="shared" si="3469"/>
        <v>1534.9</v>
      </c>
      <c r="BT1031" s="27">
        <f t="shared" si="3470"/>
        <v>0</v>
      </c>
      <c r="BU1031" s="27">
        <f t="shared" si="3471"/>
        <v>0</v>
      </c>
      <c r="BV1031" s="27">
        <f>BV1032</f>
        <v>0</v>
      </c>
      <c r="BW1031" s="27">
        <f>BW1032</f>
        <v>0</v>
      </c>
      <c r="BX1031" s="27">
        <f t="shared" si="3477"/>
        <v>1534.9</v>
      </c>
      <c r="BY1031" s="27">
        <f t="shared" si="3478"/>
        <v>0</v>
      </c>
      <c r="BZ1031" s="27">
        <f t="shared" si="3479"/>
        <v>0</v>
      </c>
      <c r="CA1031" s="27">
        <f>CA1032</f>
        <v>0</v>
      </c>
      <c r="CB1031" s="20">
        <v>0</v>
      </c>
      <c r="CC1031" s="35"/>
      <c r="CH1031" s="1" t="s">
        <v>29</v>
      </c>
    </row>
    <row r="1032" spans="1:87" hidden="1" x14ac:dyDescent="0.3">
      <c r="A1032" s="18" t="s">
        <v>567</v>
      </c>
      <c r="B1032" s="19">
        <v>460</v>
      </c>
      <c r="C1032" s="18" t="s">
        <v>46</v>
      </c>
      <c r="D1032" s="18" t="s">
        <v>310</v>
      </c>
      <c r="E1032" s="34" t="s">
        <v>384</v>
      </c>
      <c r="F1032" s="27">
        <v>1534.9</v>
      </c>
      <c r="G1032" s="27"/>
      <c r="H1032" s="27"/>
      <c r="I1032" s="27"/>
      <c r="J1032" s="27"/>
      <c r="K1032" s="27"/>
      <c r="L1032" s="27">
        <f t="shared" si="3439"/>
        <v>1534.9</v>
      </c>
      <c r="M1032" s="27">
        <f t="shared" si="3440"/>
        <v>0</v>
      </c>
      <c r="N1032" s="27">
        <f t="shared" si="3441"/>
        <v>0</v>
      </c>
      <c r="O1032" s="27"/>
      <c r="P1032" s="27"/>
      <c r="Q1032" s="27"/>
      <c r="R1032" s="27">
        <f t="shared" si="3442"/>
        <v>1534.9</v>
      </c>
      <c r="S1032" s="27">
        <f t="shared" si="3443"/>
        <v>0</v>
      </c>
      <c r="T1032" s="27">
        <f t="shared" si="3444"/>
        <v>0</v>
      </c>
      <c r="U1032" s="27"/>
      <c r="V1032" s="27"/>
      <c r="W1032" s="27"/>
      <c r="X1032" s="27">
        <f t="shared" si="3445"/>
        <v>1534.9</v>
      </c>
      <c r="Y1032" s="27">
        <f t="shared" si="3446"/>
        <v>0</v>
      </c>
      <c r="Z1032" s="27">
        <f t="shared" si="3447"/>
        <v>0</v>
      </c>
      <c r="AA1032" s="27"/>
      <c r="AB1032" s="27"/>
      <c r="AC1032" s="27"/>
      <c r="AD1032" s="27">
        <f t="shared" si="3448"/>
        <v>1534.9</v>
      </c>
      <c r="AE1032" s="27">
        <f t="shared" si="3449"/>
        <v>0</v>
      </c>
      <c r="AF1032" s="27">
        <f t="shared" si="3450"/>
        <v>0</v>
      </c>
      <c r="AG1032" s="27"/>
      <c r="AH1032" s="27"/>
      <c r="AI1032" s="27"/>
      <c r="AJ1032" s="27">
        <f t="shared" si="3451"/>
        <v>1534.9</v>
      </c>
      <c r="AK1032" s="27">
        <f t="shared" si="3452"/>
        <v>0</v>
      </c>
      <c r="AL1032" s="27">
        <f t="shared" si="3453"/>
        <v>0</v>
      </c>
      <c r="AM1032" s="27"/>
      <c r="AN1032" s="27"/>
      <c r="AO1032" s="27"/>
      <c r="AP1032" s="27">
        <f t="shared" si="3454"/>
        <v>1534.9</v>
      </c>
      <c r="AQ1032" s="27">
        <f t="shared" si="3455"/>
        <v>0</v>
      </c>
      <c r="AR1032" s="27">
        <f t="shared" si="3456"/>
        <v>0</v>
      </c>
      <c r="AS1032" s="27"/>
      <c r="AT1032" s="27"/>
      <c r="AU1032" s="27"/>
      <c r="AV1032" s="27">
        <f t="shared" si="3457"/>
        <v>1534.9</v>
      </c>
      <c r="AW1032" s="27">
        <f t="shared" si="3458"/>
        <v>0</v>
      </c>
      <c r="AX1032" s="27">
        <f t="shared" si="3459"/>
        <v>0</v>
      </c>
      <c r="AY1032" s="27"/>
      <c r="AZ1032" s="27"/>
      <c r="BA1032" s="27"/>
      <c r="BB1032" s="27">
        <f t="shared" si="3460"/>
        <v>1534.9</v>
      </c>
      <c r="BC1032" s="27">
        <f t="shared" si="3461"/>
        <v>0</v>
      </c>
      <c r="BD1032" s="27">
        <f t="shared" si="3462"/>
        <v>0</v>
      </c>
      <c r="BE1032" s="27"/>
      <c r="BF1032" s="27"/>
      <c r="BG1032" s="27"/>
      <c r="BH1032" s="27">
        <f t="shared" si="3463"/>
        <v>1534.9</v>
      </c>
      <c r="BI1032" s="27">
        <f t="shared" si="3464"/>
        <v>0</v>
      </c>
      <c r="BJ1032" s="27">
        <f t="shared" si="3465"/>
        <v>0</v>
      </c>
      <c r="BK1032" s="27"/>
      <c r="BL1032" s="27"/>
      <c r="BM1032" s="27"/>
      <c r="BN1032" s="27">
        <f t="shared" si="3466"/>
        <v>1534.9</v>
      </c>
      <c r="BO1032" s="27">
        <f t="shared" si="3467"/>
        <v>0</v>
      </c>
      <c r="BP1032" s="27">
        <f t="shared" si="3468"/>
        <v>0</v>
      </c>
      <c r="BQ1032" s="27"/>
      <c r="BR1032" s="27"/>
      <c r="BS1032" s="27">
        <f t="shared" si="3469"/>
        <v>1534.9</v>
      </c>
      <c r="BT1032" s="27">
        <f t="shared" si="3470"/>
        <v>0</v>
      </c>
      <c r="BU1032" s="27">
        <f t="shared" si="3471"/>
        <v>0</v>
      </c>
      <c r="BV1032" s="27"/>
      <c r="BW1032" s="27"/>
      <c r="BX1032" s="27">
        <f t="shared" si="3477"/>
        <v>1534.9</v>
      </c>
      <c r="BY1032" s="27">
        <f t="shared" si="3478"/>
        <v>0</v>
      </c>
      <c r="BZ1032" s="27">
        <f t="shared" si="3479"/>
        <v>0</v>
      </c>
      <c r="CA1032" s="27"/>
      <c r="CB1032" s="20">
        <v>0</v>
      </c>
      <c r="CC1032" s="35"/>
    </row>
    <row r="1033" spans="1:87" ht="31.2" hidden="1" x14ac:dyDescent="0.3">
      <c r="A1033" s="18" t="s">
        <v>569</v>
      </c>
      <c r="B1033" s="19"/>
      <c r="C1033" s="18"/>
      <c r="D1033" s="18"/>
      <c r="E1033" s="34" t="s">
        <v>570</v>
      </c>
      <c r="F1033" s="27">
        <f t="shared" ref="F1033:K1033" si="3539">F1034</f>
        <v>122486.40000000001</v>
      </c>
      <c r="G1033" s="27">
        <f t="shared" si="3539"/>
        <v>0</v>
      </c>
      <c r="H1033" s="27">
        <f t="shared" si="3539"/>
        <v>0</v>
      </c>
      <c r="I1033" s="27">
        <f t="shared" si="3539"/>
        <v>0</v>
      </c>
      <c r="J1033" s="27">
        <f t="shared" si="3539"/>
        <v>0</v>
      </c>
      <c r="K1033" s="27">
        <f t="shared" si="3539"/>
        <v>0</v>
      </c>
      <c r="L1033" s="27">
        <f t="shared" si="3439"/>
        <v>122486.40000000001</v>
      </c>
      <c r="M1033" s="27">
        <f t="shared" si="3440"/>
        <v>0</v>
      </c>
      <c r="N1033" s="27">
        <f t="shared" si="3441"/>
        <v>0</v>
      </c>
      <c r="O1033" s="27">
        <f>O1034</f>
        <v>65.174000000000007</v>
      </c>
      <c r="P1033" s="27">
        <f>P1034</f>
        <v>0</v>
      </c>
      <c r="Q1033" s="27">
        <f>Q1034</f>
        <v>0</v>
      </c>
      <c r="R1033" s="27">
        <f t="shared" si="3442"/>
        <v>122551.57400000001</v>
      </c>
      <c r="S1033" s="27">
        <f t="shared" si="3443"/>
        <v>0</v>
      </c>
      <c r="T1033" s="27">
        <f t="shared" si="3444"/>
        <v>0</v>
      </c>
      <c r="U1033" s="27">
        <f>U1034</f>
        <v>0</v>
      </c>
      <c r="V1033" s="27">
        <f>V1034</f>
        <v>0</v>
      </c>
      <c r="W1033" s="27">
        <f>W1034</f>
        <v>0</v>
      </c>
      <c r="X1033" s="27">
        <f t="shared" si="3445"/>
        <v>122551.57400000001</v>
      </c>
      <c r="Y1033" s="27">
        <f t="shared" si="3446"/>
        <v>0</v>
      </c>
      <c r="Z1033" s="27">
        <f t="shared" si="3447"/>
        <v>0</v>
      </c>
      <c r="AA1033" s="27">
        <f>AA1034</f>
        <v>0</v>
      </c>
      <c r="AB1033" s="27">
        <f>AB1034</f>
        <v>0</v>
      </c>
      <c r="AC1033" s="27">
        <f>AC1034</f>
        <v>0</v>
      </c>
      <c r="AD1033" s="27">
        <f t="shared" si="3448"/>
        <v>122551.57400000001</v>
      </c>
      <c r="AE1033" s="27">
        <f t="shared" si="3449"/>
        <v>0</v>
      </c>
      <c r="AF1033" s="27">
        <f t="shared" si="3450"/>
        <v>0</v>
      </c>
      <c r="AG1033" s="27">
        <f>AG1034</f>
        <v>0</v>
      </c>
      <c r="AH1033" s="27">
        <f>AH1034</f>
        <v>0</v>
      </c>
      <c r="AI1033" s="27">
        <f>AI1034</f>
        <v>0</v>
      </c>
      <c r="AJ1033" s="27">
        <f t="shared" si="3451"/>
        <v>122551.57400000001</v>
      </c>
      <c r="AK1033" s="27">
        <f t="shared" si="3452"/>
        <v>0</v>
      </c>
      <c r="AL1033" s="27">
        <f t="shared" si="3453"/>
        <v>0</v>
      </c>
      <c r="AM1033" s="27">
        <f>AM1034</f>
        <v>0</v>
      </c>
      <c r="AN1033" s="27">
        <f>AN1034</f>
        <v>0</v>
      </c>
      <c r="AO1033" s="27">
        <f>AO1034</f>
        <v>0</v>
      </c>
      <c r="AP1033" s="27">
        <f t="shared" si="3454"/>
        <v>122551.57400000001</v>
      </c>
      <c r="AQ1033" s="27">
        <f t="shared" si="3455"/>
        <v>0</v>
      </c>
      <c r="AR1033" s="27">
        <f t="shared" si="3456"/>
        <v>0</v>
      </c>
      <c r="AS1033" s="27">
        <f>AS1034</f>
        <v>0</v>
      </c>
      <c r="AT1033" s="27">
        <f>AT1034</f>
        <v>0</v>
      </c>
      <c r="AU1033" s="27">
        <f>AU1034</f>
        <v>0</v>
      </c>
      <c r="AV1033" s="27">
        <f t="shared" si="3457"/>
        <v>122551.57400000001</v>
      </c>
      <c r="AW1033" s="27">
        <f t="shared" si="3458"/>
        <v>0</v>
      </c>
      <c r="AX1033" s="27">
        <f t="shared" si="3459"/>
        <v>0</v>
      </c>
      <c r="AY1033" s="27">
        <f>AY1034</f>
        <v>0</v>
      </c>
      <c r="AZ1033" s="27">
        <f>AZ1034</f>
        <v>0</v>
      </c>
      <c r="BA1033" s="27">
        <f>BA1034</f>
        <v>0</v>
      </c>
      <c r="BB1033" s="27">
        <f t="shared" si="3460"/>
        <v>122551.57400000001</v>
      </c>
      <c r="BC1033" s="27">
        <f t="shared" si="3461"/>
        <v>0</v>
      </c>
      <c r="BD1033" s="27">
        <f t="shared" si="3462"/>
        <v>0</v>
      </c>
      <c r="BE1033" s="27">
        <f>BE1034</f>
        <v>0</v>
      </c>
      <c r="BF1033" s="27">
        <f>BF1034</f>
        <v>0</v>
      </c>
      <c r="BG1033" s="27">
        <f>BG1034</f>
        <v>0</v>
      </c>
      <c r="BH1033" s="27">
        <f t="shared" si="3463"/>
        <v>122551.57400000001</v>
      </c>
      <c r="BI1033" s="27">
        <f t="shared" si="3464"/>
        <v>0</v>
      </c>
      <c r="BJ1033" s="27">
        <f t="shared" si="3465"/>
        <v>0</v>
      </c>
      <c r="BK1033" s="27">
        <f>BK1034</f>
        <v>29993.163</v>
      </c>
      <c r="BL1033" s="27">
        <f>BL1034</f>
        <v>0</v>
      </c>
      <c r="BM1033" s="27">
        <f>BM1034</f>
        <v>0</v>
      </c>
      <c r="BN1033" s="27">
        <f t="shared" si="3466"/>
        <v>152544.73700000002</v>
      </c>
      <c r="BO1033" s="27">
        <f t="shared" si="3467"/>
        <v>0</v>
      </c>
      <c r="BP1033" s="27">
        <f t="shared" si="3468"/>
        <v>0</v>
      </c>
      <c r="BQ1033" s="27">
        <f>BQ1034</f>
        <v>0</v>
      </c>
      <c r="BR1033" s="27">
        <f>BR1034</f>
        <v>0</v>
      </c>
      <c r="BS1033" s="27">
        <f t="shared" si="3469"/>
        <v>152544.73700000002</v>
      </c>
      <c r="BT1033" s="27">
        <f t="shared" si="3470"/>
        <v>0</v>
      </c>
      <c r="BU1033" s="27">
        <f t="shared" si="3471"/>
        <v>0</v>
      </c>
      <c r="BV1033" s="27">
        <f>BV1034</f>
        <v>0</v>
      </c>
      <c r="BW1033" s="27">
        <f>BW1034</f>
        <v>0</v>
      </c>
      <c r="BX1033" s="27">
        <f t="shared" si="3477"/>
        <v>152544.73700000002</v>
      </c>
      <c r="BY1033" s="27">
        <f t="shared" si="3478"/>
        <v>0</v>
      </c>
      <c r="BZ1033" s="27">
        <f t="shared" si="3479"/>
        <v>0</v>
      </c>
      <c r="CA1033" s="27">
        <f>CA1034</f>
        <v>0</v>
      </c>
      <c r="CB1033" s="20">
        <v>0</v>
      </c>
      <c r="CC1033" s="35"/>
      <c r="CI1033" s="1" t="s">
        <v>30</v>
      </c>
    </row>
    <row r="1034" spans="1:87" ht="46.8" hidden="1" x14ac:dyDescent="0.3">
      <c r="A1034" s="18" t="s">
        <v>569</v>
      </c>
      <c r="B1034" s="19">
        <v>400</v>
      </c>
      <c r="C1034" s="18"/>
      <c r="D1034" s="18"/>
      <c r="E1034" s="34" t="s">
        <v>83</v>
      </c>
      <c r="F1034" s="27">
        <f t="shared" ref="F1034:K1034" si="3540">F1035+F1037</f>
        <v>122486.40000000001</v>
      </c>
      <c r="G1034" s="27">
        <f t="shared" si="3540"/>
        <v>0</v>
      </c>
      <c r="H1034" s="27">
        <f t="shared" si="3540"/>
        <v>0</v>
      </c>
      <c r="I1034" s="27">
        <f t="shared" si="3540"/>
        <v>0</v>
      </c>
      <c r="J1034" s="27">
        <f t="shared" si="3540"/>
        <v>0</v>
      </c>
      <c r="K1034" s="27">
        <f t="shared" si="3540"/>
        <v>0</v>
      </c>
      <c r="L1034" s="27">
        <f t="shared" si="3439"/>
        <v>122486.40000000001</v>
      </c>
      <c r="M1034" s="27">
        <f t="shared" si="3440"/>
        <v>0</v>
      </c>
      <c r="N1034" s="27">
        <f t="shared" si="3441"/>
        <v>0</v>
      </c>
      <c r="O1034" s="27">
        <f>O1035+O1037</f>
        <v>65.174000000000007</v>
      </c>
      <c r="P1034" s="27">
        <f>P1035+P1037</f>
        <v>0</v>
      </c>
      <c r="Q1034" s="27">
        <f>Q1035+Q1037</f>
        <v>0</v>
      </c>
      <c r="R1034" s="27">
        <f t="shared" si="3442"/>
        <v>122551.57400000001</v>
      </c>
      <c r="S1034" s="27">
        <f t="shared" si="3443"/>
        <v>0</v>
      </c>
      <c r="T1034" s="27">
        <f t="shared" si="3444"/>
        <v>0</v>
      </c>
      <c r="U1034" s="27">
        <f>U1035+U1037</f>
        <v>0</v>
      </c>
      <c r="V1034" s="27">
        <f>V1035+V1037</f>
        <v>0</v>
      </c>
      <c r="W1034" s="27">
        <f>W1035+W1037</f>
        <v>0</v>
      </c>
      <c r="X1034" s="27">
        <f t="shared" si="3445"/>
        <v>122551.57400000001</v>
      </c>
      <c r="Y1034" s="27">
        <f t="shared" si="3446"/>
        <v>0</v>
      </c>
      <c r="Z1034" s="27">
        <f t="shared" si="3447"/>
        <v>0</v>
      </c>
      <c r="AA1034" s="27">
        <f>AA1035+AA1037</f>
        <v>0</v>
      </c>
      <c r="AB1034" s="27">
        <f>AB1035+AB1037</f>
        <v>0</v>
      </c>
      <c r="AC1034" s="27">
        <f>AC1035+AC1037</f>
        <v>0</v>
      </c>
      <c r="AD1034" s="27">
        <f t="shared" si="3448"/>
        <v>122551.57400000001</v>
      </c>
      <c r="AE1034" s="27">
        <f t="shared" si="3449"/>
        <v>0</v>
      </c>
      <c r="AF1034" s="27">
        <f t="shared" si="3450"/>
        <v>0</v>
      </c>
      <c r="AG1034" s="27">
        <f>AG1035+AG1037</f>
        <v>0</v>
      </c>
      <c r="AH1034" s="27">
        <f>AH1035+AH1037</f>
        <v>0</v>
      </c>
      <c r="AI1034" s="27">
        <f>AI1035+AI1037</f>
        <v>0</v>
      </c>
      <c r="AJ1034" s="27">
        <f t="shared" si="3451"/>
        <v>122551.57400000001</v>
      </c>
      <c r="AK1034" s="27">
        <f t="shared" si="3452"/>
        <v>0</v>
      </c>
      <c r="AL1034" s="27">
        <f t="shared" si="3453"/>
        <v>0</v>
      </c>
      <c r="AM1034" s="27">
        <f>AM1035+AM1037</f>
        <v>0</v>
      </c>
      <c r="AN1034" s="27">
        <f>AN1035+AN1037</f>
        <v>0</v>
      </c>
      <c r="AO1034" s="27">
        <f>AO1035+AO1037</f>
        <v>0</v>
      </c>
      <c r="AP1034" s="27">
        <f t="shared" si="3454"/>
        <v>122551.57400000001</v>
      </c>
      <c r="AQ1034" s="27">
        <f t="shared" si="3455"/>
        <v>0</v>
      </c>
      <c r="AR1034" s="27">
        <f t="shared" si="3456"/>
        <v>0</v>
      </c>
      <c r="AS1034" s="27">
        <f>AS1035+AS1037</f>
        <v>0</v>
      </c>
      <c r="AT1034" s="27">
        <f>AT1035+AT1037</f>
        <v>0</v>
      </c>
      <c r="AU1034" s="27">
        <f>AU1035+AU1037</f>
        <v>0</v>
      </c>
      <c r="AV1034" s="27">
        <f t="shared" si="3457"/>
        <v>122551.57400000001</v>
      </c>
      <c r="AW1034" s="27">
        <f t="shared" si="3458"/>
        <v>0</v>
      </c>
      <c r="AX1034" s="27">
        <f t="shared" si="3459"/>
        <v>0</v>
      </c>
      <c r="AY1034" s="27">
        <f>AY1035+AY1037</f>
        <v>0</v>
      </c>
      <c r="AZ1034" s="27">
        <f>AZ1035+AZ1037</f>
        <v>0</v>
      </c>
      <c r="BA1034" s="27">
        <f>BA1035+BA1037</f>
        <v>0</v>
      </c>
      <c r="BB1034" s="27">
        <f t="shared" si="3460"/>
        <v>122551.57400000001</v>
      </c>
      <c r="BC1034" s="27">
        <f t="shared" si="3461"/>
        <v>0</v>
      </c>
      <c r="BD1034" s="27">
        <f t="shared" si="3462"/>
        <v>0</v>
      </c>
      <c r="BE1034" s="27">
        <f>BE1035+BE1037</f>
        <v>0</v>
      </c>
      <c r="BF1034" s="27">
        <f>BF1035+BF1037</f>
        <v>0</v>
      </c>
      <c r="BG1034" s="27">
        <f>BG1035+BG1037</f>
        <v>0</v>
      </c>
      <c r="BH1034" s="27">
        <f t="shared" si="3463"/>
        <v>122551.57400000001</v>
      </c>
      <c r="BI1034" s="27">
        <f t="shared" si="3464"/>
        <v>0</v>
      </c>
      <c r="BJ1034" s="27">
        <f t="shared" si="3465"/>
        <v>0</v>
      </c>
      <c r="BK1034" s="27">
        <f>BK1035+BK1037</f>
        <v>29993.163</v>
      </c>
      <c r="BL1034" s="27">
        <f>BL1035+BL1037</f>
        <v>0</v>
      </c>
      <c r="BM1034" s="27">
        <f>BM1035+BM1037</f>
        <v>0</v>
      </c>
      <c r="BN1034" s="27">
        <f t="shared" si="3466"/>
        <v>152544.73700000002</v>
      </c>
      <c r="BO1034" s="27">
        <f t="shared" si="3467"/>
        <v>0</v>
      </c>
      <c r="BP1034" s="27">
        <f t="shared" si="3468"/>
        <v>0</v>
      </c>
      <c r="BQ1034" s="27">
        <f>BQ1035+BQ1037</f>
        <v>0</v>
      </c>
      <c r="BR1034" s="27">
        <f>BR1035+BR1037</f>
        <v>0</v>
      </c>
      <c r="BS1034" s="27">
        <f t="shared" si="3469"/>
        <v>152544.73700000002</v>
      </c>
      <c r="BT1034" s="27">
        <f t="shared" si="3470"/>
        <v>0</v>
      </c>
      <c r="BU1034" s="27">
        <f t="shared" si="3471"/>
        <v>0</v>
      </c>
      <c r="BV1034" s="27">
        <f>BV1035+BV1037</f>
        <v>0</v>
      </c>
      <c r="BW1034" s="27">
        <f>BW1035+BW1037</f>
        <v>0</v>
      </c>
      <c r="BX1034" s="27">
        <f t="shared" si="3477"/>
        <v>152544.73700000002</v>
      </c>
      <c r="BY1034" s="27">
        <f t="shared" si="3478"/>
        <v>0</v>
      </c>
      <c r="BZ1034" s="27">
        <f t="shared" si="3479"/>
        <v>0</v>
      </c>
      <c r="CA1034" s="27">
        <f>CA1035+CA1037</f>
        <v>0</v>
      </c>
      <c r="CB1034" s="20">
        <v>0</v>
      </c>
      <c r="CC1034" s="35"/>
      <c r="CG1034" s="1" t="s">
        <v>28</v>
      </c>
    </row>
    <row r="1035" spans="1:87" hidden="1" x14ac:dyDescent="0.3">
      <c r="A1035" s="18" t="s">
        <v>569</v>
      </c>
      <c r="B1035" s="19">
        <v>410</v>
      </c>
      <c r="C1035" s="18"/>
      <c r="D1035" s="18"/>
      <c r="E1035" s="34" t="s">
        <v>84</v>
      </c>
      <c r="F1035" s="27">
        <f t="shared" ref="F1035:K1035" si="3541">F1036</f>
        <v>122109.1</v>
      </c>
      <c r="G1035" s="27">
        <f t="shared" si="3541"/>
        <v>0</v>
      </c>
      <c r="H1035" s="27">
        <f t="shared" si="3541"/>
        <v>0</v>
      </c>
      <c r="I1035" s="27">
        <f t="shared" si="3541"/>
        <v>0</v>
      </c>
      <c r="J1035" s="27">
        <f t="shared" si="3541"/>
        <v>0</v>
      </c>
      <c r="K1035" s="27">
        <f t="shared" si="3541"/>
        <v>0</v>
      </c>
      <c r="L1035" s="27">
        <f t="shared" si="3439"/>
        <v>122109.1</v>
      </c>
      <c r="M1035" s="27">
        <f t="shared" si="3440"/>
        <v>0</v>
      </c>
      <c r="N1035" s="27">
        <f t="shared" si="3441"/>
        <v>0</v>
      </c>
      <c r="O1035" s="27">
        <f>O1036</f>
        <v>65.174000000000007</v>
      </c>
      <c r="P1035" s="27">
        <f>P1036</f>
        <v>0</v>
      </c>
      <c r="Q1035" s="27">
        <f>Q1036</f>
        <v>0</v>
      </c>
      <c r="R1035" s="27">
        <f t="shared" si="3442"/>
        <v>122174.274</v>
      </c>
      <c r="S1035" s="27">
        <f t="shared" si="3443"/>
        <v>0</v>
      </c>
      <c r="T1035" s="27">
        <f t="shared" si="3444"/>
        <v>0</v>
      </c>
      <c r="U1035" s="27">
        <f>U1036</f>
        <v>0</v>
      </c>
      <c r="V1035" s="27">
        <f>V1036</f>
        <v>0</v>
      </c>
      <c r="W1035" s="27">
        <f>W1036</f>
        <v>0</v>
      </c>
      <c r="X1035" s="27">
        <f t="shared" si="3445"/>
        <v>122174.274</v>
      </c>
      <c r="Y1035" s="27">
        <f t="shared" si="3446"/>
        <v>0</v>
      </c>
      <c r="Z1035" s="27">
        <f t="shared" si="3447"/>
        <v>0</v>
      </c>
      <c r="AA1035" s="27">
        <f>AA1036</f>
        <v>0</v>
      </c>
      <c r="AB1035" s="27">
        <f>AB1036</f>
        <v>0</v>
      </c>
      <c r="AC1035" s="27">
        <f>AC1036</f>
        <v>0</v>
      </c>
      <c r="AD1035" s="27">
        <f t="shared" si="3448"/>
        <v>122174.274</v>
      </c>
      <c r="AE1035" s="27">
        <f t="shared" si="3449"/>
        <v>0</v>
      </c>
      <c r="AF1035" s="27">
        <f t="shared" si="3450"/>
        <v>0</v>
      </c>
      <c r="AG1035" s="27">
        <f>AG1036</f>
        <v>0</v>
      </c>
      <c r="AH1035" s="27">
        <f>AH1036</f>
        <v>0</v>
      </c>
      <c r="AI1035" s="27">
        <f>AI1036</f>
        <v>0</v>
      </c>
      <c r="AJ1035" s="27">
        <f t="shared" si="3451"/>
        <v>122174.274</v>
      </c>
      <c r="AK1035" s="27">
        <f t="shared" si="3452"/>
        <v>0</v>
      </c>
      <c r="AL1035" s="27">
        <f t="shared" si="3453"/>
        <v>0</v>
      </c>
      <c r="AM1035" s="27">
        <f>AM1036</f>
        <v>0</v>
      </c>
      <c r="AN1035" s="27">
        <f>AN1036</f>
        <v>0</v>
      </c>
      <c r="AO1035" s="27">
        <f>AO1036</f>
        <v>0</v>
      </c>
      <c r="AP1035" s="27">
        <f t="shared" si="3454"/>
        <v>122174.274</v>
      </c>
      <c r="AQ1035" s="27">
        <f t="shared" si="3455"/>
        <v>0</v>
      </c>
      <c r="AR1035" s="27">
        <f t="shared" si="3456"/>
        <v>0</v>
      </c>
      <c r="AS1035" s="27">
        <f>AS1036</f>
        <v>0</v>
      </c>
      <c r="AT1035" s="27">
        <f>AT1036</f>
        <v>0</v>
      </c>
      <c r="AU1035" s="27">
        <f>AU1036</f>
        <v>0</v>
      </c>
      <c r="AV1035" s="27">
        <f t="shared" si="3457"/>
        <v>122174.274</v>
      </c>
      <c r="AW1035" s="27">
        <f t="shared" si="3458"/>
        <v>0</v>
      </c>
      <c r="AX1035" s="27">
        <f t="shared" si="3459"/>
        <v>0</v>
      </c>
      <c r="AY1035" s="27">
        <f>AY1036</f>
        <v>0</v>
      </c>
      <c r="AZ1035" s="27">
        <f>AZ1036</f>
        <v>0</v>
      </c>
      <c r="BA1035" s="27">
        <f>BA1036</f>
        <v>0</v>
      </c>
      <c r="BB1035" s="27">
        <f t="shared" si="3460"/>
        <v>122174.274</v>
      </c>
      <c r="BC1035" s="27">
        <f t="shared" si="3461"/>
        <v>0</v>
      </c>
      <c r="BD1035" s="27">
        <f t="shared" si="3462"/>
        <v>0</v>
      </c>
      <c r="BE1035" s="27">
        <f>BE1036</f>
        <v>0</v>
      </c>
      <c r="BF1035" s="27">
        <f>BF1036</f>
        <v>0</v>
      </c>
      <c r="BG1035" s="27">
        <f>BG1036</f>
        <v>0</v>
      </c>
      <c r="BH1035" s="27">
        <f t="shared" si="3463"/>
        <v>122174.274</v>
      </c>
      <c r="BI1035" s="27">
        <f t="shared" si="3464"/>
        <v>0</v>
      </c>
      <c r="BJ1035" s="27">
        <f t="shared" si="3465"/>
        <v>0</v>
      </c>
      <c r="BK1035" s="27">
        <f>BK1036</f>
        <v>29993.163</v>
      </c>
      <c r="BL1035" s="27">
        <f>BL1036</f>
        <v>0</v>
      </c>
      <c r="BM1035" s="27">
        <f>BM1036</f>
        <v>0</v>
      </c>
      <c r="BN1035" s="27">
        <f t="shared" si="3466"/>
        <v>152167.43700000001</v>
      </c>
      <c r="BO1035" s="27">
        <f t="shared" si="3467"/>
        <v>0</v>
      </c>
      <c r="BP1035" s="27">
        <f t="shared" si="3468"/>
        <v>0</v>
      </c>
      <c r="BQ1035" s="27">
        <f>BQ1036</f>
        <v>0</v>
      </c>
      <c r="BR1035" s="27">
        <f>BR1036</f>
        <v>0</v>
      </c>
      <c r="BS1035" s="27">
        <f t="shared" si="3469"/>
        <v>152167.43700000001</v>
      </c>
      <c r="BT1035" s="27">
        <f t="shared" si="3470"/>
        <v>0</v>
      </c>
      <c r="BU1035" s="27">
        <f t="shared" si="3471"/>
        <v>0</v>
      </c>
      <c r="BV1035" s="27">
        <f>BV1036</f>
        <v>0</v>
      </c>
      <c r="BW1035" s="27">
        <f>BW1036</f>
        <v>0</v>
      </c>
      <c r="BX1035" s="27">
        <f t="shared" si="3477"/>
        <v>152167.43700000001</v>
      </c>
      <c r="BY1035" s="27">
        <f t="shared" si="3478"/>
        <v>0</v>
      </c>
      <c r="BZ1035" s="27">
        <f t="shared" si="3479"/>
        <v>0</v>
      </c>
      <c r="CA1035" s="27">
        <f>CA1036</f>
        <v>0</v>
      </c>
      <c r="CB1035" s="20">
        <v>0</v>
      </c>
      <c r="CC1035" s="35"/>
      <c r="CH1035" s="1" t="s">
        <v>29</v>
      </c>
    </row>
    <row r="1036" spans="1:87" hidden="1" x14ac:dyDescent="0.3">
      <c r="A1036" s="18" t="s">
        <v>569</v>
      </c>
      <c r="B1036" s="19">
        <v>410</v>
      </c>
      <c r="C1036" s="18" t="s">
        <v>46</v>
      </c>
      <c r="D1036" s="18" t="s">
        <v>310</v>
      </c>
      <c r="E1036" s="34" t="s">
        <v>384</v>
      </c>
      <c r="F1036" s="27">
        <v>122109.1</v>
      </c>
      <c r="G1036" s="27"/>
      <c r="H1036" s="27"/>
      <c r="I1036" s="27"/>
      <c r="J1036" s="27"/>
      <c r="K1036" s="27"/>
      <c r="L1036" s="27">
        <f t="shared" si="3439"/>
        <v>122109.1</v>
      </c>
      <c r="M1036" s="27">
        <f t="shared" si="3440"/>
        <v>0</v>
      </c>
      <c r="N1036" s="27">
        <f t="shared" si="3441"/>
        <v>0</v>
      </c>
      <c r="O1036" s="27">
        <v>65.174000000000007</v>
      </c>
      <c r="P1036" s="27"/>
      <c r="Q1036" s="27"/>
      <c r="R1036" s="27">
        <f t="shared" si="3442"/>
        <v>122174.274</v>
      </c>
      <c r="S1036" s="27">
        <f t="shared" si="3443"/>
        <v>0</v>
      </c>
      <c r="T1036" s="27">
        <f t="shared" si="3444"/>
        <v>0</v>
      </c>
      <c r="U1036" s="27"/>
      <c r="V1036" s="27"/>
      <c r="W1036" s="27"/>
      <c r="X1036" s="27">
        <f t="shared" si="3445"/>
        <v>122174.274</v>
      </c>
      <c r="Y1036" s="27">
        <f t="shared" si="3446"/>
        <v>0</v>
      </c>
      <c r="Z1036" s="27">
        <f t="shared" si="3447"/>
        <v>0</v>
      </c>
      <c r="AA1036" s="27"/>
      <c r="AB1036" s="27"/>
      <c r="AC1036" s="27"/>
      <c r="AD1036" s="27">
        <f t="shared" si="3448"/>
        <v>122174.274</v>
      </c>
      <c r="AE1036" s="27">
        <f t="shared" si="3449"/>
        <v>0</v>
      </c>
      <c r="AF1036" s="27">
        <f t="shared" si="3450"/>
        <v>0</v>
      </c>
      <c r="AG1036" s="27"/>
      <c r="AH1036" s="27"/>
      <c r="AI1036" s="27"/>
      <c r="AJ1036" s="27">
        <f t="shared" si="3451"/>
        <v>122174.274</v>
      </c>
      <c r="AK1036" s="27">
        <f t="shared" si="3452"/>
        <v>0</v>
      </c>
      <c r="AL1036" s="27">
        <f t="shared" si="3453"/>
        <v>0</v>
      </c>
      <c r="AM1036" s="27"/>
      <c r="AN1036" s="27"/>
      <c r="AO1036" s="27"/>
      <c r="AP1036" s="27">
        <f t="shared" si="3454"/>
        <v>122174.274</v>
      </c>
      <c r="AQ1036" s="27">
        <f t="shared" si="3455"/>
        <v>0</v>
      </c>
      <c r="AR1036" s="27">
        <f t="shared" si="3456"/>
        <v>0</v>
      </c>
      <c r="AS1036" s="27"/>
      <c r="AT1036" s="27"/>
      <c r="AU1036" s="27"/>
      <c r="AV1036" s="27">
        <f t="shared" si="3457"/>
        <v>122174.274</v>
      </c>
      <c r="AW1036" s="27">
        <f t="shared" si="3458"/>
        <v>0</v>
      </c>
      <c r="AX1036" s="27">
        <f t="shared" si="3459"/>
        <v>0</v>
      </c>
      <c r="AY1036" s="27"/>
      <c r="AZ1036" s="27"/>
      <c r="BA1036" s="27"/>
      <c r="BB1036" s="27">
        <f t="shared" si="3460"/>
        <v>122174.274</v>
      </c>
      <c r="BC1036" s="27">
        <f t="shared" si="3461"/>
        <v>0</v>
      </c>
      <c r="BD1036" s="27">
        <f t="shared" si="3462"/>
        <v>0</v>
      </c>
      <c r="BE1036" s="27"/>
      <c r="BF1036" s="27"/>
      <c r="BG1036" s="27"/>
      <c r="BH1036" s="27">
        <f t="shared" si="3463"/>
        <v>122174.274</v>
      </c>
      <c r="BI1036" s="27">
        <f t="shared" si="3464"/>
        <v>0</v>
      </c>
      <c r="BJ1036" s="27">
        <f t="shared" si="3465"/>
        <v>0</v>
      </c>
      <c r="BK1036" s="27">
        <v>29993.163</v>
      </c>
      <c r="BL1036" s="27"/>
      <c r="BM1036" s="27"/>
      <c r="BN1036" s="27">
        <f t="shared" si="3466"/>
        <v>152167.43700000001</v>
      </c>
      <c r="BO1036" s="27">
        <f t="shared" si="3467"/>
        <v>0</v>
      </c>
      <c r="BP1036" s="27">
        <f t="shared" si="3468"/>
        <v>0</v>
      </c>
      <c r="BQ1036" s="27"/>
      <c r="BR1036" s="27"/>
      <c r="BS1036" s="27">
        <f t="shared" si="3469"/>
        <v>152167.43700000001</v>
      </c>
      <c r="BT1036" s="27">
        <f t="shared" si="3470"/>
        <v>0</v>
      </c>
      <c r="BU1036" s="27">
        <f t="shared" si="3471"/>
        <v>0</v>
      </c>
      <c r="BV1036" s="27"/>
      <c r="BW1036" s="27"/>
      <c r="BX1036" s="27">
        <f t="shared" si="3477"/>
        <v>152167.43700000001</v>
      </c>
      <c r="BY1036" s="27">
        <f t="shared" si="3478"/>
        <v>0</v>
      </c>
      <c r="BZ1036" s="27">
        <f t="shared" si="3479"/>
        <v>0</v>
      </c>
      <c r="CA1036" s="27"/>
      <c r="CB1036" s="20">
        <v>0</v>
      </c>
      <c r="CC1036" s="35"/>
    </row>
    <row r="1037" spans="1:87" ht="140.4" hidden="1" x14ac:dyDescent="0.3">
      <c r="A1037" s="18" t="s">
        <v>569</v>
      </c>
      <c r="B1037" s="19">
        <v>460</v>
      </c>
      <c r="C1037" s="18"/>
      <c r="D1037" s="18"/>
      <c r="E1037" s="34" t="s">
        <v>283</v>
      </c>
      <c r="F1037" s="27">
        <f t="shared" ref="F1037:K1037" si="3542">F1038</f>
        <v>377.3</v>
      </c>
      <c r="G1037" s="27">
        <f t="shared" si="3542"/>
        <v>0</v>
      </c>
      <c r="H1037" s="27">
        <f t="shared" si="3542"/>
        <v>0</v>
      </c>
      <c r="I1037" s="27">
        <f t="shared" si="3542"/>
        <v>0</v>
      </c>
      <c r="J1037" s="27">
        <f t="shared" si="3542"/>
        <v>0</v>
      </c>
      <c r="K1037" s="27">
        <f t="shared" si="3542"/>
        <v>0</v>
      </c>
      <c r="L1037" s="27">
        <f t="shared" si="3439"/>
        <v>377.3</v>
      </c>
      <c r="M1037" s="27">
        <f t="shared" si="3440"/>
        <v>0</v>
      </c>
      <c r="N1037" s="27">
        <f t="shared" si="3441"/>
        <v>0</v>
      </c>
      <c r="O1037" s="27">
        <f>O1038</f>
        <v>0</v>
      </c>
      <c r="P1037" s="27">
        <f>P1038</f>
        <v>0</v>
      </c>
      <c r="Q1037" s="27">
        <f>Q1038</f>
        <v>0</v>
      </c>
      <c r="R1037" s="27">
        <f t="shared" si="3442"/>
        <v>377.3</v>
      </c>
      <c r="S1037" s="27">
        <f t="shared" si="3443"/>
        <v>0</v>
      </c>
      <c r="T1037" s="27">
        <f t="shared" si="3444"/>
        <v>0</v>
      </c>
      <c r="U1037" s="27">
        <f>U1038</f>
        <v>0</v>
      </c>
      <c r="V1037" s="27">
        <f>V1038</f>
        <v>0</v>
      </c>
      <c r="W1037" s="27">
        <f>W1038</f>
        <v>0</v>
      </c>
      <c r="X1037" s="27">
        <f t="shared" si="3445"/>
        <v>377.3</v>
      </c>
      <c r="Y1037" s="27">
        <f t="shared" si="3446"/>
        <v>0</v>
      </c>
      <c r="Z1037" s="27">
        <f t="shared" si="3447"/>
        <v>0</v>
      </c>
      <c r="AA1037" s="27">
        <f>AA1038</f>
        <v>0</v>
      </c>
      <c r="AB1037" s="27">
        <f>AB1038</f>
        <v>0</v>
      </c>
      <c r="AC1037" s="27">
        <f>AC1038</f>
        <v>0</v>
      </c>
      <c r="AD1037" s="27">
        <f t="shared" si="3448"/>
        <v>377.3</v>
      </c>
      <c r="AE1037" s="27">
        <f t="shared" si="3449"/>
        <v>0</v>
      </c>
      <c r="AF1037" s="27">
        <f t="shared" si="3450"/>
        <v>0</v>
      </c>
      <c r="AG1037" s="27">
        <f>AG1038</f>
        <v>0</v>
      </c>
      <c r="AH1037" s="27">
        <f>AH1038</f>
        <v>0</v>
      </c>
      <c r="AI1037" s="27">
        <f>AI1038</f>
        <v>0</v>
      </c>
      <c r="AJ1037" s="27">
        <f t="shared" si="3451"/>
        <v>377.3</v>
      </c>
      <c r="AK1037" s="27">
        <f t="shared" si="3452"/>
        <v>0</v>
      </c>
      <c r="AL1037" s="27">
        <f t="shared" si="3453"/>
        <v>0</v>
      </c>
      <c r="AM1037" s="27">
        <f>AM1038</f>
        <v>0</v>
      </c>
      <c r="AN1037" s="27">
        <f>AN1038</f>
        <v>0</v>
      </c>
      <c r="AO1037" s="27">
        <f>AO1038</f>
        <v>0</v>
      </c>
      <c r="AP1037" s="27">
        <f t="shared" si="3454"/>
        <v>377.3</v>
      </c>
      <c r="AQ1037" s="27">
        <f t="shared" si="3455"/>
        <v>0</v>
      </c>
      <c r="AR1037" s="27">
        <f t="shared" si="3456"/>
        <v>0</v>
      </c>
      <c r="AS1037" s="27">
        <f>AS1038</f>
        <v>0</v>
      </c>
      <c r="AT1037" s="27">
        <f>AT1038</f>
        <v>0</v>
      </c>
      <c r="AU1037" s="27">
        <f>AU1038</f>
        <v>0</v>
      </c>
      <c r="AV1037" s="27">
        <f t="shared" si="3457"/>
        <v>377.3</v>
      </c>
      <c r="AW1037" s="27">
        <f t="shared" si="3458"/>
        <v>0</v>
      </c>
      <c r="AX1037" s="27">
        <f t="shared" si="3459"/>
        <v>0</v>
      </c>
      <c r="AY1037" s="27">
        <f>AY1038</f>
        <v>0</v>
      </c>
      <c r="AZ1037" s="27">
        <f>AZ1038</f>
        <v>0</v>
      </c>
      <c r="BA1037" s="27">
        <f>BA1038</f>
        <v>0</v>
      </c>
      <c r="BB1037" s="27">
        <f t="shared" si="3460"/>
        <v>377.3</v>
      </c>
      <c r="BC1037" s="27">
        <f t="shared" si="3461"/>
        <v>0</v>
      </c>
      <c r="BD1037" s="27">
        <f t="shared" si="3462"/>
        <v>0</v>
      </c>
      <c r="BE1037" s="27">
        <f>BE1038</f>
        <v>0</v>
      </c>
      <c r="BF1037" s="27">
        <f>BF1038</f>
        <v>0</v>
      </c>
      <c r="BG1037" s="27">
        <f>BG1038</f>
        <v>0</v>
      </c>
      <c r="BH1037" s="27">
        <f t="shared" si="3463"/>
        <v>377.3</v>
      </c>
      <c r="BI1037" s="27">
        <f t="shared" si="3464"/>
        <v>0</v>
      </c>
      <c r="BJ1037" s="27">
        <f t="shared" si="3465"/>
        <v>0</v>
      </c>
      <c r="BK1037" s="27">
        <f>BK1038</f>
        <v>0</v>
      </c>
      <c r="BL1037" s="27">
        <f>BL1038</f>
        <v>0</v>
      </c>
      <c r="BM1037" s="27">
        <f>BM1038</f>
        <v>0</v>
      </c>
      <c r="BN1037" s="27">
        <f t="shared" si="3466"/>
        <v>377.3</v>
      </c>
      <c r="BO1037" s="27">
        <f t="shared" si="3467"/>
        <v>0</v>
      </c>
      <c r="BP1037" s="27">
        <f t="shared" si="3468"/>
        <v>0</v>
      </c>
      <c r="BQ1037" s="27">
        <f>BQ1038</f>
        <v>0</v>
      </c>
      <c r="BR1037" s="27">
        <f>BR1038</f>
        <v>0</v>
      </c>
      <c r="BS1037" s="27">
        <f t="shared" si="3469"/>
        <v>377.3</v>
      </c>
      <c r="BT1037" s="27">
        <f t="shared" si="3470"/>
        <v>0</v>
      </c>
      <c r="BU1037" s="27">
        <f t="shared" si="3471"/>
        <v>0</v>
      </c>
      <c r="BV1037" s="27">
        <f>BV1038</f>
        <v>0</v>
      </c>
      <c r="BW1037" s="27">
        <f>BW1038</f>
        <v>0</v>
      </c>
      <c r="BX1037" s="27">
        <f t="shared" si="3477"/>
        <v>377.3</v>
      </c>
      <c r="BY1037" s="27">
        <f t="shared" si="3478"/>
        <v>0</v>
      </c>
      <c r="BZ1037" s="27">
        <f t="shared" si="3479"/>
        <v>0</v>
      </c>
      <c r="CA1037" s="27">
        <f>CA1038</f>
        <v>0</v>
      </c>
      <c r="CB1037" s="20">
        <v>0</v>
      </c>
      <c r="CC1037" s="35"/>
      <c r="CH1037" s="1" t="s">
        <v>29</v>
      </c>
    </row>
    <row r="1038" spans="1:87" hidden="1" x14ac:dyDescent="0.3">
      <c r="A1038" s="18" t="s">
        <v>569</v>
      </c>
      <c r="B1038" s="19">
        <v>460</v>
      </c>
      <c r="C1038" s="18" t="s">
        <v>46</v>
      </c>
      <c r="D1038" s="18" t="s">
        <v>310</v>
      </c>
      <c r="E1038" s="34" t="s">
        <v>384</v>
      </c>
      <c r="F1038" s="27">
        <v>377.3</v>
      </c>
      <c r="G1038" s="27"/>
      <c r="H1038" s="27"/>
      <c r="I1038" s="27"/>
      <c r="J1038" s="27"/>
      <c r="K1038" s="27"/>
      <c r="L1038" s="27">
        <f t="shared" si="3439"/>
        <v>377.3</v>
      </c>
      <c r="M1038" s="27">
        <f t="shared" si="3440"/>
        <v>0</v>
      </c>
      <c r="N1038" s="27">
        <f t="shared" si="3441"/>
        <v>0</v>
      </c>
      <c r="O1038" s="27"/>
      <c r="P1038" s="27"/>
      <c r="Q1038" s="27"/>
      <c r="R1038" s="27">
        <f t="shared" si="3442"/>
        <v>377.3</v>
      </c>
      <c r="S1038" s="27">
        <f t="shared" si="3443"/>
        <v>0</v>
      </c>
      <c r="T1038" s="27">
        <f t="shared" si="3444"/>
        <v>0</v>
      </c>
      <c r="U1038" s="27"/>
      <c r="V1038" s="27"/>
      <c r="W1038" s="27"/>
      <c r="X1038" s="27">
        <f t="shared" si="3445"/>
        <v>377.3</v>
      </c>
      <c r="Y1038" s="27">
        <f t="shared" si="3446"/>
        <v>0</v>
      </c>
      <c r="Z1038" s="27">
        <f t="shared" si="3447"/>
        <v>0</v>
      </c>
      <c r="AA1038" s="27"/>
      <c r="AB1038" s="27"/>
      <c r="AC1038" s="27"/>
      <c r="AD1038" s="27">
        <f t="shared" si="3448"/>
        <v>377.3</v>
      </c>
      <c r="AE1038" s="27">
        <f t="shared" si="3449"/>
        <v>0</v>
      </c>
      <c r="AF1038" s="27">
        <f t="shared" si="3450"/>
        <v>0</v>
      </c>
      <c r="AG1038" s="27"/>
      <c r="AH1038" s="27"/>
      <c r="AI1038" s="27"/>
      <c r="AJ1038" s="27">
        <f t="shared" si="3451"/>
        <v>377.3</v>
      </c>
      <c r="AK1038" s="27">
        <f t="shared" si="3452"/>
        <v>0</v>
      </c>
      <c r="AL1038" s="27">
        <f t="shared" si="3453"/>
        <v>0</v>
      </c>
      <c r="AM1038" s="27"/>
      <c r="AN1038" s="27"/>
      <c r="AO1038" s="27"/>
      <c r="AP1038" s="27">
        <f t="shared" si="3454"/>
        <v>377.3</v>
      </c>
      <c r="AQ1038" s="27">
        <f t="shared" si="3455"/>
        <v>0</v>
      </c>
      <c r="AR1038" s="27">
        <f t="shared" si="3456"/>
        <v>0</v>
      </c>
      <c r="AS1038" s="27"/>
      <c r="AT1038" s="27"/>
      <c r="AU1038" s="27"/>
      <c r="AV1038" s="27">
        <f t="shared" si="3457"/>
        <v>377.3</v>
      </c>
      <c r="AW1038" s="27">
        <f t="shared" si="3458"/>
        <v>0</v>
      </c>
      <c r="AX1038" s="27">
        <f t="shared" si="3459"/>
        <v>0</v>
      </c>
      <c r="AY1038" s="27"/>
      <c r="AZ1038" s="27"/>
      <c r="BA1038" s="27"/>
      <c r="BB1038" s="27">
        <f t="shared" si="3460"/>
        <v>377.3</v>
      </c>
      <c r="BC1038" s="27">
        <f t="shared" si="3461"/>
        <v>0</v>
      </c>
      <c r="BD1038" s="27">
        <f t="shared" si="3462"/>
        <v>0</v>
      </c>
      <c r="BE1038" s="27"/>
      <c r="BF1038" s="27"/>
      <c r="BG1038" s="27"/>
      <c r="BH1038" s="27">
        <f t="shared" si="3463"/>
        <v>377.3</v>
      </c>
      <c r="BI1038" s="27">
        <f t="shared" si="3464"/>
        <v>0</v>
      </c>
      <c r="BJ1038" s="27">
        <f t="shared" si="3465"/>
        <v>0</v>
      </c>
      <c r="BK1038" s="27"/>
      <c r="BL1038" s="27"/>
      <c r="BM1038" s="27"/>
      <c r="BN1038" s="27">
        <f t="shared" si="3466"/>
        <v>377.3</v>
      </c>
      <c r="BO1038" s="27">
        <f t="shared" si="3467"/>
        <v>0</v>
      </c>
      <c r="BP1038" s="27">
        <f t="shared" si="3468"/>
        <v>0</v>
      </c>
      <c r="BQ1038" s="27"/>
      <c r="BR1038" s="27"/>
      <c r="BS1038" s="27">
        <f t="shared" si="3469"/>
        <v>377.3</v>
      </c>
      <c r="BT1038" s="27">
        <f t="shared" si="3470"/>
        <v>0</v>
      </c>
      <c r="BU1038" s="27">
        <f t="shared" si="3471"/>
        <v>0</v>
      </c>
      <c r="BV1038" s="27"/>
      <c r="BW1038" s="27"/>
      <c r="BX1038" s="27">
        <f t="shared" si="3477"/>
        <v>377.3</v>
      </c>
      <c r="BY1038" s="27">
        <f t="shared" si="3478"/>
        <v>0</v>
      </c>
      <c r="BZ1038" s="27">
        <f t="shared" si="3479"/>
        <v>0</v>
      </c>
      <c r="CA1038" s="27"/>
      <c r="CB1038" s="20">
        <v>0</v>
      </c>
      <c r="CC1038" s="35"/>
    </row>
    <row r="1039" spans="1:87" ht="46.8" hidden="1" x14ac:dyDescent="0.3">
      <c r="A1039" s="18" t="s">
        <v>571</v>
      </c>
      <c r="B1039" s="19"/>
      <c r="C1039" s="18"/>
      <c r="D1039" s="18"/>
      <c r="E1039" s="34" t="s">
        <v>572</v>
      </c>
      <c r="F1039" s="27"/>
      <c r="G1039" s="27"/>
      <c r="H1039" s="27"/>
      <c r="I1039" s="27"/>
      <c r="J1039" s="27"/>
      <c r="K1039" s="27"/>
      <c r="L1039" s="27"/>
      <c r="M1039" s="27"/>
      <c r="N1039" s="27"/>
      <c r="O1039" s="27"/>
      <c r="P1039" s="27"/>
      <c r="Q1039" s="27"/>
      <c r="R1039" s="27"/>
      <c r="S1039" s="27"/>
      <c r="T1039" s="27"/>
      <c r="U1039" s="27"/>
      <c r="V1039" s="27"/>
      <c r="W1039" s="27"/>
      <c r="X1039" s="27"/>
      <c r="Y1039" s="27"/>
      <c r="Z1039" s="27"/>
      <c r="AA1039" s="27"/>
      <c r="AB1039" s="27"/>
      <c r="AC1039" s="27"/>
      <c r="AD1039" s="27"/>
      <c r="AE1039" s="27"/>
      <c r="AF1039" s="27"/>
      <c r="AG1039" s="27"/>
      <c r="AH1039" s="27"/>
      <c r="AI1039" s="27"/>
      <c r="AJ1039" s="27"/>
      <c r="AK1039" s="27"/>
      <c r="AL1039" s="27"/>
      <c r="AM1039" s="27"/>
      <c r="AN1039" s="27"/>
      <c r="AO1039" s="27"/>
      <c r="AP1039" s="27"/>
      <c r="AQ1039" s="27"/>
      <c r="AR1039" s="27"/>
      <c r="AS1039" s="27"/>
      <c r="AT1039" s="27"/>
      <c r="AU1039" s="27"/>
      <c r="AV1039" s="27"/>
      <c r="AW1039" s="27"/>
      <c r="AX1039" s="27"/>
      <c r="AY1039" s="27"/>
      <c r="AZ1039" s="27"/>
      <c r="BA1039" s="27"/>
      <c r="BB1039" s="27"/>
      <c r="BC1039" s="27"/>
      <c r="BD1039" s="27"/>
      <c r="BE1039" s="27"/>
      <c r="BF1039" s="27"/>
      <c r="BG1039" s="27"/>
      <c r="BH1039" s="27"/>
      <c r="BI1039" s="27"/>
      <c r="BJ1039" s="27"/>
      <c r="BK1039" s="27">
        <f t="shared" ref="BK1039:BK1050" si="3543">BK1040</f>
        <v>23800</v>
      </c>
      <c r="BL1039" s="27">
        <f t="shared" ref="BL1039:BL1050" si="3544">BL1040</f>
        <v>0</v>
      </c>
      <c r="BM1039" s="27">
        <f t="shared" ref="BM1039:BM1050" si="3545">BM1040</f>
        <v>0</v>
      </c>
      <c r="BN1039" s="27">
        <f t="shared" si="3466"/>
        <v>23800</v>
      </c>
      <c r="BO1039" s="27">
        <f t="shared" si="3467"/>
        <v>0</v>
      </c>
      <c r="BP1039" s="27">
        <f t="shared" si="3468"/>
        <v>0</v>
      </c>
      <c r="BQ1039" s="27">
        <f t="shared" ref="BQ1039:BQ1050" si="3546">BQ1040</f>
        <v>0</v>
      </c>
      <c r="BR1039" s="27">
        <f t="shared" ref="BR1039:BR1050" si="3547">BR1040</f>
        <v>0</v>
      </c>
      <c r="BS1039" s="27">
        <f t="shared" si="3469"/>
        <v>23800</v>
      </c>
      <c r="BT1039" s="27">
        <f t="shared" si="3470"/>
        <v>0</v>
      </c>
      <c r="BU1039" s="27">
        <f t="shared" si="3471"/>
        <v>0</v>
      </c>
      <c r="BV1039" s="27">
        <f t="shared" ref="BV1039:BV1050" si="3548">BV1040</f>
        <v>0</v>
      </c>
      <c r="BW1039" s="27">
        <f t="shared" ref="BW1039:BW1050" si="3549">BW1040</f>
        <v>0</v>
      </c>
      <c r="BX1039" s="27">
        <f t="shared" si="3477"/>
        <v>23800</v>
      </c>
      <c r="BY1039" s="27">
        <f t="shared" si="3478"/>
        <v>0</v>
      </c>
      <c r="BZ1039" s="27">
        <f t="shared" si="3479"/>
        <v>0</v>
      </c>
      <c r="CA1039" s="27">
        <f t="shared" ref="CA1039:CA1050" si="3550">CA1040</f>
        <v>0</v>
      </c>
      <c r="CB1039" s="20">
        <v>0</v>
      </c>
      <c r="CC1039" s="35"/>
    </row>
    <row r="1040" spans="1:87" ht="46.8" hidden="1" x14ac:dyDescent="0.3">
      <c r="A1040" s="18" t="s">
        <v>571</v>
      </c>
      <c r="B1040" s="19">
        <v>400</v>
      </c>
      <c r="C1040" s="18"/>
      <c r="D1040" s="18"/>
      <c r="E1040" s="34" t="s">
        <v>83</v>
      </c>
      <c r="F1040" s="27"/>
      <c r="G1040" s="27"/>
      <c r="H1040" s="27"/>
      <c r="I1040" s="27"/>
      <c r="J1040" s="27"/>
      <c r="K1040" s="27"/>
      <c r="L1040" s="27"/>
      <c r="M1040" s="27"/>
      <c r="N1040" s="27"/>
      <c r="O1040" s="27"/>
      <c r="P1040" s="27"/>
      <c r="Q1040" s="27"/>
      <c r="R1040" s="27"/>
      <c r="S1040" s="27"/>
      <c r="T1040" s="27"/>
      <c r="U1040" s="27"/>
      <c r="V1040" s="27"/>
      <c r="W1040" s="27"/>
      <c r="X1040" s="27"/>
      <c r="Y1040" s="27"/>
      <c r="Z1040" s="27"/>
      <c r="AA1040" s="27"/>
      <c r="AB1040" s="27"/>
      <c r="AC1040" s="27"/>
      <c r="AD1040" s="27"/>
      <c r="AE1040" s="27"/>
      <c r="AF1040" s="27"/>
      <c r="AG1040" s="27"/>
      <c r="AH1040" s="27"/>
      <c r="AI1040" s="27"/>
      <c r="AJ1040" s="27"/>
      <c r="AK1040" s="27"/>
      <c r="AL1040" s="27"/>
      <c r="AM1040" s="27"/>
      <c r="AN1040" s="27"/>
      <c r="AO1040" s="27"/>
      <c r="AP1040" s="27"/>
      <c r="AQ1040" s="27"/>
      <c r="AR1040" s="27"/>
      <c r="AS1040" s="27"/>
      <c r="AT1040" s="27"/>
      <c r="AU1040" s="27"/>
      <c r="AV1040" s="27"/>
      <c r="AW1040" s="27"/>
      <c r="AX1040" s="27"/>
      <c r="AY1040" s="27"/>
      <c r="AZ1040" s="27"/>
      <c r="BA1040" s="27"/>
      <c r="BB1040" s="27"/>
      <c r="BC1040" s="27"/>
      <c r="BD1040" s="27"/>
      <c r="BE1040" s="27"/>
      <c r="BF1040" s="27"/>
      <c r="BG1040" s="27"/>
      <c r="BH1040" s="27"/>
      <c r="BI1040" s="27"/>
      <c r="BJ1040" s="27"/>
      <c r="BK1040" s="27">
        <f t="shared" si="3543"/>
        <v>23800</v>
      </c>
      <c r="BL1040" s="27">
        <f t="shared" si="3544"/>
        <v>0</v>
      </c>
      <c r="BM1040" s="27">
        <f t="shared" si="3545"/>
        <v>0</v>
      </c>
      <c r="BN1040" s="27">
        <f t="shared" si="3466"/>
        <v>23800</v>
      </c>
      <c r="BO1040" s="27">
        <f t="shared" si="3467"/>
        <v>0</v>
      </c>
      <c r="BP1040" s="27">
        <f t="shared" si="3468"/>
        <v>0</v>
      </c>
      <c r="BQ1040" s="27">
        <f t="shared" si="3546"/>
        <v>0</v>
      </c>
      <c r="BR1040" s="27">
        <f t="shared" si="3547"/>
        <v>0</v>
      </c>
      <c r="BS1040" s="27">
        <f t="shared" si="3469"/>
        <v>23800</v>
      </c>
      <c r="BT1040" s="27">
        <f t="shared" si="3470"/>
        <v>0</v>
      </c>
      <c r="BU1040" s="27">
        <f t="shared" si="3471"/>
        <v>0</v>
      </c>
      <c r="BV1040" s="27">
        <f t="shared" si="3548"/>
        <v>0</v>
      </c>
      <c r="BW1040" s="27">
        <f t="shared" si="3549"/>
        <v>0</v>
      </c>
      <c r="BX1040" s="27">
        <f t="shared" si="3477"/>
        <v>23800</v>
      </c>
      <c r="BY1040" s="27">
        <f t="shared" si="3478"/>
        <v>0</v>
      </c>
      <c r="BZ1040" s="27">
        <f t="shared" si="3479"/>
        <v>0</v>
      </c>
      <c r="CA1040" s="27">
        <f t="shared" si="3550"/>
        <v>0</v>
      </c>
      <c r="CB1040" s="20">
        <v>0</v>
      </c>
      <c r="CC1040" s="35"/>
    </row>
    <row r="1041" spans="1:87" ht="140.4" hidden="1" x14ac:dyDescent="0.3">
      <c r="A1041" s="18" t="s">
        <v>571</v>
      </c>
      <c r="B1041" s="19">
        <v>460</v>
      </c>
      <c r="C1041" s="18"/>
      <c r="D1041" s="18"/>
      <c r="E1041" s="34" t="s">
        <v>283</v>
      </c>
      <c r="F1041" s="27"/>
      <c r="G1041" s="27"/>
      <c r="H1041" s="27"/>
      <c r="I1041" s="27"/>
      <c r="J1041" s="27"/>
      <c r="K1041" s="27"/>
      <c r="L1041" s="27"/>
      <c r="M1041" s="27"/>
      <c r="N1041" s="27"/>
      <c r="O1041" s="27"/>
      <c r="P1041" s="27"/>
      <c r="Q1041" s="27"/>
      <c r="R1041" s="27"/>
      <c r="S1041" s="27"/>
      <c r="T1041" s="27"/>
      <c r="U1041" s="27"/>
      <c r="V1041" s="27"/>
      <c r="W1041" s="27"/>
      <c r="X1041" s="27"/>
      <c r="Y1041" s="27"/>
      <c r="Z1041" s="27"/>
      <c r="AA1041" s="27"/>
      <c r="AB1041" s="27"/>
      <c r="AC1041" s="27"/>
      <c r="AD1041" s="27"/>
      <c r="AE1041" s="27"/>
      <c r="AF1041" s="27"/>
      <c r="AG1041" s="27"/>
      <c r="AH1041" s="27"/>
      <c r="AI1041" s="27"/>
      <c r="AJ1041" s="27"/>
      <c r="AK1041" s="27"/>
      <c r="AL1041" s="27"/>
      <c r="AM1041" s="27"/>
      <c r="AN1041" s="27"/>
      <c r="AO1041" s="27"/>
      <c r="AP1041" s="27"/>
      <c r="AQ1041" s="27"/>
      <c r="AR1041" s="27"/>
      <c r="AS1041" s="27"/>
      <c r="AT1041" s="27"/>
      <c r="AU1041" s="27"/>
      <c r="AV1041" s="27"/>
      <c r="AW1041" s="27"/>
      <c r="AX1041" s="27"/>
      <c r="AY1041" s="27"/>
      <c r="AZ1041" s="27"/>
      <c r="BA1041" s="27"/>
      <c r="BB1041" s="27"/>
      <c r="BC1041" s="27"/>
      <c r="BD1041" s="27"/>
      <c r="BE1041" s="27"/>
      <c r="BF1041" s="27"/>
      <c r="BG1041" s="27"/>
      <c r="BH1041" s="27"/>
      <c r="BI1041" s="27"/>
      <c r="BJ1041" s="27"/>
      <c r="BK1041" s="27">
        <f t="shared" si="3543"/>
        <v>23800</v>
      </c>
      <c r="BL1041" s="27">
        <f t="shared" si="3544"/>
        <v>0</v>
      </c>
      <c r="BM1041" s="27">
        <f t="shared" si="3545"/>
        <v>0</v>
      </c>
      <c r="BN1041" s="27">
        <f t="shared" si="3466"/>
        <v>23800</v>
      </c>
      <c r="BO1041" s="27">
        <f t="shared" si="3467"/>
        <v>0</v>
      </c>
      <c r="BP1041" s="27">
        <f t="shared" si="3468"/>
        <v>0</v>
      </c>
      <c r="BQ1041" s="27">
        <f t="shared" si="3546"/>
        <v>0</v>
      </c>
      <c r="BR1041" s="27">
        <f t="shared" si="3547"/>
        <v>0</v>
      </c>
      <c r="BS1041" s="27">
        <f t="shared" si="3469"/>
        <v>23800</v>
      </c>
      <c r="BT1041" s="27">
        <f t="shared" si="3470"/>
        <v>0</v>
      </c>
      <c r="BU1041" s="27">
        <f t="shared" si="3471"/>
        <v>0</v>
      </c>
      <c r="BV1041" s="27">
        <f t="shared" si="3548"/>
        <v>0</v>
      </c>
      <c r="BW1041" s="27">
        <f t="shared" si="3549"/>
        <v>0</v>
      </c>
      <c r="BX1041" s="27">
        <f t="shared" si="3477"/>
        <v>23800</v>
      </c>
      <c r="BY1041" s="27">
        <f t="shared" si="3478"/>
        <v>0</v>
      </c>
      <c r="BZ1041" s="27">
        <f t="shared" si="3479"/>
        <v>0</v>
      </c>
      <c r="CA1041" s="27">
        <f t="shared" si="3550"/>
        <v>0</v>
      </c>
      <c r="CB1041" s="20">
        <v>0</v>
      </c>
      <c r="CC1041" s="35"/>
    </row>
    <row r="1042" spans="1:87" hidden="1" x14ac:dyDescent="0.3">
      <c r="A1042" s="18" t="s">
        <v>571</v>
      </c>
      <c r="B1042" s="19">
        <v>460</v>
      </c>
      <c r="C1042" s="18" t="s">
        <v>46</v>
      </c>
      <c r="D1042" s="18" t="s">
        <v>310</v>
      </c>
      <c r="E1042" s="34" t="s">
        <v>384</v>
      </c>
      <c r="F1042" s="27"/>
      <c r="G1042" s="27"/>
      <c r="H1042" s="27"/>
      <c r="I1042" s="27"/>
      <c r="J1042" s="27"/>
      <c r="K1042" s="27"/>
      <c r="L1042" s="27"/>
      <c r="M1042" s="27"/>
      <c r="N1042" s="27"/>
      <c r="O1042" s="27"/>
      <c r="P1042" s="27"/>
      <c r="Q1042" s="27"/>
      <c r="R1042" s="27"/>
      <c r="S1042" s="27"/>
      <c r="T1042" s="27"/>
      <c r="U1042" s="27"/>
      <c r="V1042" s="27"/>
      <c r="W1042" s="27"/>
      <c r="X1042" s="27"/>
      <c r="Y1042" s="27"/>
      <c r="Z1042" s="27"/>
      <c r="AA1042" s="27"/>
      <c r="AB1042" s="27"/>
      <c r="AC1042" s="27"/>
      <c r="AD1042" s="27"/>
      <c r="AE1042" s="27"/>
      <c r="AF1042" s="27"/>
      <c r="AG1042" s="27"/>
      <c r="AH1042" s="27"/>
      <c r="AI1042" s="27"/>
      <c r="AJ1042" s="27"/>
      <c r="AK1042" s="27"/>
      <c r="AL1042" s="27"/>
      <c r="AM1042" s="27"/>
      <c r="AN1042" s="27"/>
      <c r="AO1042" s="27"/>
      <c r="AP1042" s="27"/>
      <c r="AQ1042" s="27"/>
      <c r="AR1042" s="27"/>
      <c r="AS1042" s="27"/>
      <c r="AT1042" s="27"/>
      <c r="AU1042" s="27"/>
      <c r="AV1042" s="27"/>
      <c r="AW1042" s="27"/>
      <c r="AX1042" s="27"/>
      <c r="AY1042" s="27"/>
      <c r="AZ1042" s="27"/>
      <c r="BA1042" s="27"/>
      <c r="BB1042" s="27"/>
      <c r="BC1042" s="27"/>
      <c r="BD1042" s="27"/>
      <c r="BE1042" s="27"/>
      <c r="BF1042" s="27"/>
      <c r="BG1042" s="27"/>
      <c r="BH1042" s="27"/>
      <c r="BI1042" s="27"/>
      <c r="BJ1042" s="27"/>
      <c r="BK1042" s="27">
        <v>23800</v>
      </c>
      <c r="BL1042" s="27"/>
      <c r="BM1042" s="27"/>
      <c r="BN1042" s="27">
        <f t="shared" si="3466"/>
        <v>23800</v>
      </c>
      <c r="BO1042" s="27">
        <f t="shared" si="3467"/>
        <v>0</v>
      </c>
      <c r="BP1042" s="27">
        <f t="shared" si="3468"/>
        <v>0</v>
      </c>
      <c r="BQ1042" s="27"/>
      <c r="BR1042" s="27"/>
      <c r="BS1042" s="27">
        <f t="shared" si="3469"/>
        <v>23800</v>
      </c>
      <c r="BT1042" s="27">
        <f t="shared" si="3470"/>
        <v>0</v>
      </c>
      <c r="BU1042" s="27">
        <f t="shared" si="3471"/>
        <v>0</v>
      </c>
      <c r="BV1042" s="27"/>
      <c r="BW1042" s="27"/>
      <c r="BX1042" s="27">
        <f t="shared" si="3477"/>
        <v>23800</v>
      </c>
      <c r="BY1042" s="27">
        <f t="shared" si="3478"/>
        <v>0</v>
      </c>
      <c r="BZ1042" s="27">
        <f t="shared" si="3479"/>
        <v>0</v>
      </c>
      <c r="CA1042" s="27"/>
      <c r="CB1042" s="20">
        <v>0</v>
      </c>
      <c r="CC1042" s="35"/>
    </row>
    <row r="1043" spans="1:87" ht="78" hidden="1" x14ac:dyDescent="0.3">
      <c r="A1043" s="18" t="s">
        <v>573</v>
      </c>
      <c r="B1043" s="19"/>
      <c r="C1043" s="18"/>
      <c r="D1043" s="18"/>
      <c r="E1043" s="34" t="s">
        <v>574</v>
      </c>
      <c r="F1043" s="27"/>
      <c r="G1043" s="27"/>
      <c r="H1043" s="27"/>
      <c r="I1043" s="27"/>
      <c r="J1043" s="27"/>
      <c r="K1043" s="27"/>
      <c r="L1043" s="27"/>
      <c r="M1043" s="27"/>
      <c r="N1043" s="27"/>
      <c r="O1043" s="27"/>
      <c r="P1043" s="27"/>
      <c r="Q1043" s="27"/>
      <c r="R1043" s="27"/>
      <c r="S1043" s="27"/>
      <c r="T1043" s="27"/>
      <c r="U1043" s="27"/>
      <c r="V1043" s="27"/>
      <c r="W1043" s="27"/>
      <c r="X1043" s="27"/>
      <c r="Y1043" s="27"/>
      <c r="Z1043" s="27"/>
      <c r="AA1043" s="27"/>
      <c r="AB1043" s="27"/>
      <c r="AC1043" s="27"/>
      <c r="AD1043" s="27"/>
      <c r="AE1043" s="27"/>
      <c r="AF1043" s="27"/>
      <c r="AG1043" s="27"/>
      <c r="AH1043" s="27"/>
      <c r="AI1043" s="27"/>
      <c r="AJ1043" s="27"/>
      <c r="AK1043" s="27"/>
      <c r="AL1043" s="27"/>
      <c r="AM1043" s="27"/>
      <c r="AN1043" s="27"/>
      <c r="AO1043" s="27"/>
      <c r="AP1043" s="27"/>
      <c r="AQ1043" s="27"/>
      <c r="AR1043" s="27"/>
      <c r="AS1043" s="27"/>
      <c r="AT1043" s="27"/>
      <c r="AU1043" s="27"/>
      <c r="AV1043" s="27"/>
      <c r="AW1043" s="27"/>
      <c r="AX1043" s="27"/>
      <c r="AY1043" s="27"/>
      <c r="AZ1043" s="27"/>
      <c r="BA1043" s="27"/>
      <c r="BB1043" s="27"/>
      <c r="BC1043" s="27"/>
      <c r="BD1043" s="27"/>
      <c r="BE1043" s="27"/>
      <c r="BF1043" s="27"/>
      <c r="BG1043" s="27"/>
      <c r="BH1043" s="27"/>
      <c r="BI1043" s="27"/>
      <c r="BJ1043" s="27"/>
      <c r="BK1043" s="27">
        <f t="shared" si="3543"/>
        <v>22118.050999999999</v>
      </c>
      <c r="BL1043" s="27">
        <f t="shared" si="3544"/>
        <v>0</v>
      </c>
      <c r="BM1043" s="27">
        <f t="shared" si="3545"/>
        <v>0</v>
      </c>
      <c r="BN1043" s="27">
        <f t="shared" si="3466"/>
        <v>22118.050999999999</v>
      </c>
      <c r="BO1043" s="27">
        <f t="shared" si="3467"/>
        <v>0</v>
      </c>
      <c r="BP1043" s="27">
        <f t="shared" si="3468"/>
        <v>0</v>
      </c>
      <c r="BQ1043" s="27">
        <f t="shared" si="3546"/>
        <v>0</v>
      </c>
      <c r="BR1043" s="27">
        <f t="shared" si="3547"/>
        <v>0</v>
      </c>
      <c r="BS1043" s="27">
        <f t="shared" si="3469"/>
        <v>22118.050999999999</v>
      </c>
      <c r="BT1043" s="27">
        <f t="shared" si="3470"/>
        <v>0</v>
      </c>
      <c r="BU1043" s="27">
        <f t="shared" si="3471"/>
        <v>0</v>
      </c>
      <c r="BV1043" s="27">
        <f t="shared" si="3548"/>
        <v>0</v>
      </c>
      <c r="BW1043" s="27">
        <f t="shared" si="3549"/>
        <v>0</v>
      </c>
      <c r="BX1043" s="27">
        <f t="shared" si="3477"/>
        <v>22118.050999999999</v>
      </c>
      <c r="BY1043" s="27">
        <f t="shared" si="3478"/>
        <v>0</v>
      </c>
      <c r="BZ1043" s="27">
        <f t="shared" si="3479"/>
        <v>0</v>
      </c>
      <c r="CA1043" s="27">
        <f t="shared" si="3550"/>
        <v>0</v>
      </c>
      <c r="CB1043" s="20">
        <v>0</v>
      </c>
      <c r="CC1043" s="35"/>
    </row>
    <row r="1044" spans="1:87" ht="46.8" hidden="1" x14ac:dyDescent="0.3">
      <c r="A1044" s="18" t="s">
        <v>573</v>
      </c>
      <c r="B1044" s="19">
        <v>400</v>
      </c>
      <c r="C1044" s="18"/>
      <c r="D1044" s="18"/>
      <c r="E1044" s="34" t="s">
        <v>83</v>
      </c>
      <c r="F1044" s="27"/>
      <c r="G1044" s="27"/>
      <c r="H1044" s="27"/>
      <c r="I1044" s="27"/>
      <c r="J1044" s="27"/>
      <c r="K1044" s="27"/>
      <c r="L1044" s="27"/>
      <c r="M1044" s="27"/>
      <c r="N1044" s="27"/>
      <c r="O1044" s="27"/>
      <c r="P1044" s="27"/>
      <c r="Q1044" s="27"/>
      <c r="R1044" s="27"/>
      <c r="S1044" s="27"/>
      <c r="T1044" s="27"/>
      <c r="U1044" s="27"/>
      <c r="V1044" s="27"/>
      <c r="W1044" s="27"/>
      <c r="X1044" s="27"/>
      <c r="Y1044" s="27"/>
      <c r="Z1044" s="27"/>
      <c r="AA1044" s="27"/>
      <c r="AB1044" s="27"/>
      <c r="AC1044" s="27"/>
      <c r="AD1044" s="27"/>
      <c r="AE1044" s="27"/>
      <c r="AF1044" s="27"/>
      <c r="AG1044" s="27"/>
      <c r="AH1044" s="27"/>
      <c r="AI1044" s="27"/>
      <c r="AJ1044" s="27"/>
      <c r="AK1044" s="27"/>
      <c r="AL1044" s="27"/>
      <c r="AM1044" s="27"/>
      <c r="AN1044" s="27"/>
      <c r="AO1044" s="27"/>
      <c r="AP1044" s="27"/>
      <c r="AQ1044" s="27"/>
      <c r="AR1044" s="27"/>
      <c r="AS1044" s="27"/>
      <c r="AT1044" s="27"/>
      <c r="AU1044" s="27"/>
      <c r="AV1044" s="27"/>
      <c r="AW1044" s="27"/>
      <c r="AX1044" s="27"/>
      <c r="AY1044" s="27"/>
      <c r="AZ1044" s="27"/>
      <c r="BA1044" s="27"/>
      <c r="BB1044" s="27"/>
      <c r="BC1044" s="27"/>
      <c r="BD1044" s="27"/>
      <c r="BE1044" s="27"/>
      <c r="BF1044" s="27"/>
      <c r="BG1044" s="27"/>
      <c r="BH1044" s="27"/>
      <c r="BI1044" s="27"/>
      <c r="BJ1044" s="27"/>
      <c r="BK1044" s="27">
        <f t="shared" si="3543"/>
        <v>22118.050999999999</v>
      </c>
      <c r="BL1044" s="27">
        <f t="shared" si="3544"/>
        <v>0</v>
      </c>
      <c r="BM1044" s="27">
        <f t="shared" si="3545"/>
        <v>0</v>
      </c>
      <c r="BN1044" s="27">
        <f t="shared" si="3466"/>
        <v>22118.050999999999</v>
      </c>
      <c r="BO1044" s="27">
        <f t="shared" si="3467"/>
        <v>0</v>
      </c>
      <c r="BP1044" s="27">
        <f t="shared" si="3468"/>
        <v>0</v>
      </c>
      <c r="BQ1044" s="27">
        <f t="shared" si="3546"/>
        <v>0</v>
      </c>
      <c r="BR1044" s="27">
        <f t="shared" si="3547"/>
        <v>0</v>
      </c>
      <c r="BS1044" s="27">
        <f t="shared" si="3469"/>
        <v>22118.050999999999</v>
      </c>
      <c r="BT1044" s="27">
        <f t="shared" si="3470"/>
        <v>0</v>
      </c>
      <c r="BU1044" s="27">
        <f t="shared" si="3471"/>
        <v>0</v>
      </c>
      <c r="BV1044" s="27">
        <f t="shared" si="3548"/>
        <v>0</v>
      </c>
      <c r="BW1044" s="27">
        <f t="shared" si="3549"/>
        <v>0</v>
      </c>
      <c r="BX1044" s="27">
        <f t="shared" si="3477"/>
        <v>22118.050999999999</v>
      </c>
      <c r="BY1044" s="27">
        <f t="shared" si="3478"/>
        <v>0</v>
      </c>
      <c r="BZ1044" s="27">
        <f t="shared" si="3479"/>
        <v>0</v>
      </c>
      <c r="CA1044" s="27">
        <f t="shared" si="3550"/>
        <v>0</v>
      </c>
      <c r="CB1044" s="20">
        <v>0</v>
      </c>
      <c r="CC1044" s="35"/>
    </row>
    <row r="1045" spans="1:87" ht="140.4" hidden="1" x14ac:dyDescent="0.3">
      <c r="A1045" s="18" t="s">
        <v>573</v>
      </c>
      <c r="B1045" s="19">
        <v>460</v>
      </c>
      <c r="C1045" s="18"/>
      <c r="D1045" s="18"/>
      <c r="E1045" s="34" t="s">
        <v>283</v>
      </c>
      <c r="F1045" s="27"/>
      <c r="G1045" s="27"/>
      <c r="H1045" s="27"/>
      <c r="I1045" s="27"/>
      <c r="J1045" s="27"/>
      <c r="K1045" s="27"/>
      <c r="L1045" s="27"/>
      <c r="M1045" s="27"/>
      <c r="N1045" s="27"/>
      <c r="O1045" s="27"/>
      <c r="P1045" s="27"/>
      <c r="Q1045" s="27"/>
      <c r="R1045" s="27"/>
      <c r="S1045" s="27"/>
      <c r="T1045" s="27"/>
      <c r="U1045" s="27"/>
      <c r="V1045" s="27"/>
      <c r="W1045" s="27"/>
      <c r="X1045" s="27"/>
      <c r="Y1045" s="27"/>
      <c r="Z1045" s="27"/>
      <c r="AA1045" s="27"/>
      <c r="AB1045" s="27"/>
      <c r="AC1045" s="27"/>
      <c r="AD1045" s="27"/>
      <c r="AE1045" s="27"/>
      <c r="AF1045" s="27"/>
      <c r="AG1045" s="27"/>
      <c r="AH1045" s="27"/>
      <c r="AI1045" s="27"/>
      <c r="AJ1045" s="27"/>
      <c r="AK1045" s="27"/>
      <c r="AL1045" s="27"/>
      <c r="AM1045" s="27"/>
      <c r="AN1045" s="27"/>
      <c r="AO1045" s="27"/>
      <c r="AP1045" s="27"/>
      <c r="AQ1045" s="27"/>
      <c r="AR1045" s="27"/>
      <c r="AS1045" s="27"/>
      <c r="AT1045" s="27"/>
      <c r="AU1045" s="27"/>
      <c r="AV1045" s="27"/>
      <c r="AW1045" s="27"/>
      <c r="AX1045" s="27"/>
      <c r="AY1045" s="27"/>
      <c r="AZ1045" s="27"/>
      <c r="BA1045" s="27"/>
      <c r="BB1045" s="27"/>
      <c r="BC1045" s="27"/>
      <c r="BD1045" s="27"/>
      <c r="BE1045" s="27"/>
      <c r="BF1045" s="27"/>
      <c r="BG1045" s="27"/>
      <c r="BH1045" s="27"/>
      <c r="BI1045" s="27"/>
      <c r="BJ1045" s="27"/>
      <c r="BK1045" s="27">
        <f t="shared" si="3543"/>
        <v>22118.050999999999</v>
      </c>
      <c r="BL1045" s="27">
        <f t="shared" si="3544"/>
        <v>0</v>
      </c>
      <c r="BM1045" s="27">
        <f t="shared" si="3545"/>
        <v>0</v>
      </c>
      <c r="BN1045" s="27">
        <f t="shared" si="3466"/>
        <v>22118.050999999999</v>
      </c>
      <c r="BO1045" s="27">
        <f t="shared" si="3467"/>
        <v>0</v>
      </c>
      <c r="BP1045" s="27">
        <f t="shared" si="3468"/>
        <v>0</v>
      </c>
      <c r="BQ1045" s="27">
        <f t="shared" si="3546"/>
        <v>0</v>
      </c>
      <c r="BR1045" s="27">
        <f t="shared" si="3547"/>
        <v>0</v>
      </c>
      <c r="BS1045" s="27">
        <f t="shared" si="3469"/>
        <v>22118.050999999999</v>
      </c>
      <c r="BT1045" s="27">
        <f t="shared" si="3470"/>
        <v>0</v>
      </c>
      <c r="BU1045" s="27">
        <f t="shared" si="3471"/>
        <v>0</v>
      </c>
      <c r="BV1045" s="27">
        <f t="shared" si="3548"/>
        <v>0</v>
      </c>
      <c r="BW1045" s="27">
        <f t="shared" si="3549"/>
        <v>0</v>
      </c>
      <c r="BX1045" s="27">
        <f t="shared" si="3477"/>
        <v>22118.050999999999</v>
      </c>
      <c r="BY1045" s="27">
        <f t="shared" si="3478"/>
        <v>0</v>
      </c>
      <c r="BZ1045" s="27">
        <f t="shared" si="3479"/>
        <v>0</v>
      </c>
      <c r="CA1045" s="27">
        <f t="shared" si="3550"/>
        <v>0</v>
      </c>
      <c r="CB1045" s="20">
        <v>0</v>
      </c>
      <c r="CC1045" s="35"/>
    </row>
    <row r="1046" spans="1:87" hidden="1" x14ac:dyDescent="0.3">
      <c r="A1046" s="18" t="s">
        <v>573</v>
      </c>
      <c r="B1046" s="19">
        <v>460</v>
      </c>
      <c r="C1046" s="18" t="s">
        <v>46</v>
      </c>
      <c r="D1046" s="18" t="s">
        <v>310</v>
      </c>
      <c r="E1046" s="34" t="s">
        <v>384</v>
      </c>
      <c r="F1046" s="27"/>
      <c r="G1046" s="27"/>
      <c r="H1046" s="27"/>
      <c r="I1046" s="27"/>
      <c r="J1046" s="27"/>
      <c r="K1046" s="27"/>
      <c r="L1046" s="27"/>
      <c r="M1046" s="27"/>
      <c r="N1046" s="27"/>
      <c r="O1046" s="27"/>
      <c r="P1046" s="27"/>
      <c r="Q1046" s="27"/>
      <c r="R1046" s="27"/>
      <c r="S1046" s="27"/>
      <c r="T1046" s="27"/>
      <c r="U1046" s="27"/>
      <c r="V1046" s="27"/>
      <c r="W1046" s="27"/>
      <c r="X1046" s="27"/>
      <c r="Y1046" s="27"/>
      <c r="Z1046" s="27"/>
      <c r="AA1046" s="27"/>
      <c r="AB1046" s="27"/>
      <c r="AC1046" s="27"/>
      <c r="AD1046" s="27"/>
      <c r="AE1046" s="27"/>
      <c r="AF1046" s="27"/>
      <c r="AG1046" s="27"/>
      <c r="AH1046" s="27"/>
      <c r="AI1046" s="27"/>
      <c r="AJ1046" s="27"/>
      <c r="AK1046" s="27"/>
      <c r="AL1046" s="27"/>
      <c r="AM1046" s="27"/>
      <c r="AN1046" s="27"/>
      <c r="AO1046" s="27"/>
      <c r="AP1046" s="27"/>
      <c r="AQ1046" s="27"/>
      <c r="AR1046" s="27"/>
      <c r="AS1046" s="27"/>
      <c r="AT1046" s="27"/>
      <c r="AU1046" s="27"/>
      <c r="AV1046" s="27"/>
      <c r="AW1046" s="27"/>
      <c r="AX1046" s="27"/>
      <c r="AY1046" s="27"/>
      <c r="AZ1046" s="27"/>
      <c r="BA1046" s="27"/>
      <c r="BB1046" s="27"/>
      <c r="BC1046" s="27"/>
      <c r="BD1046" s="27"/>
      <c r="BE1046" s="27"/>
      <c r="BF1046" s="27"/>
      <c r="BG1046" s="27"/>
      <c r="BH1046" s="27"/>
      <c r="BI1046" s="27"/>
      <c r="BJ1046" s="27"/>
      <c r="BK1046" s="27">
        <v>22118.050999999999</v>
      </c>
      <c r="BL1046" s="27"/>
      <c r="BM1046" s="27"/>
      <c r="BN1046" s="27">
        <f t="shared" si="3466"/>
        <v>22118.050999999999</v>
      </c>
      <c r="BO1046" s="27">
        <f t="shared" si="3467"/>
        <v>0</v>
      </c>
      <c r="BP1046" s="27">
        <f t="shared" si="3468"/>
        <v>0</v>
      </c>
      <c r="BQ1046" s="27"/>
      <c r="BR1046" s="27"/>
      <c r="BS1046" s="27">
        <f t="shared" si="3469"/>
        <v>22118.050999999999</v>
      </c>
      <c r="BT1046" s="27">
        <f t="shared" si="3470"/>
        <v>0</v>
      </c>
      <c r="BU1046" s="27">
        <f t="shared" si="3471"/>
        <v>0</v>
      </c>
      <c r="BV1046" s="27"/>
      <c r="BW1046" s="27"/>
      <c r="BX1046" s="27">
        <f t="shared" si="3477"/>
        <v>22118.050999999999</v>
      </c>
      <c r="BY1046" s="27">
        <f t="shared" si="3478"/>
        <v>0</v>
      </c>
      <c r="BZ1046" s="27">
        <f t="shared" si="3479"/>
        <v>0</v>
      </c>
      <c r="CA1046" s="27"/>
      <c r="CB1046" s="20">
        <v>0</v>
      </c>
      <c r="CC1046" s="35"/>
    </row>
    <row r="1047" spans="1:87" ht="31.2" hidden="1" x14ac:dyDescent="0.3">
      <c r="A1047" s="18" t="s">
        <v>575</v>
      </c>
      <c r="B1047" s="19"/>
      <c r="C1047" s="18"/>
      <c r="D1047" s="18"/>
      <c r="E1047" s="34" t="s">
        <v>576</v>
      </c>
      <c r="F1047" s="27">
        <f t="shared" ref="F1047:F1050" si="3551">F1048</f>
        <v>526931.19999999995</v>
      </c>
      <c r="G1047" s="27">
        <f t="shared" ref="G1047:G1050" si="3552">G1048</f>
        <v>0</v>
      </c>
      <c r="H1047" s="27">
        <f t="shared" ref="H1047:H1050" si="3553">H1048</f>
        <v>0</v>
      </c>
      <c r="I1047" s="27">
        <f t="shared" ref="I1047:I1050" si="3554">I1048</f>
        <v>0</v>
      </c>
      <c r="J1047" s="27">
        <f t="shared" ref="J1047:J1050" si="3555">J1048</f>
        <v>0</v>
      </c>
      <c r="K1047" s="27">
        <f t="shared" ref="K1047:K1050" si="3556">K1048</f>
        <v>0</v>
      </c>
      <c r="L1047" s="27">
        <f t="shared" si="3439"/>
        <v>526931.19999999995</v>
      </c>
      <c r="M1047" s="27">
        <f t="shared" si="3440"/>
        <v>0</v>
      </c>
      <c r="N1047" s="27">
        <f t="shared" si="3441"/>
        <v>0</v>
      </c>
      <c r="O1047" s="27">
        <f t="shared" ref="O1047:O1050" si="3557">O1048</f>
        <v>-52693.116000000002</v>
      </c>
      <c r="P1047" s="27">
        <f t="shared" ref="P1047:P1050" si="3558">P1048</f>
        <v>0</v>
      </c>
      <c r="Q1047" s="27">
        <f t="shared" ref="Q1047:Q1050" si="3559">Q1048</f>
        <v>0</v>
      </c>
      <c r="R1047" s="27">
        <f t="shared" si="3442"/>
        <v>474238.08399999997</v>
      </c>
      <c r="S1047" s="27">
        <f t="shared" si="3443"/>
        <v>0</v>
      </c>
      <c r="T1047" s="27">
        <f t="shared" si="3444"/>
        <v>0</v>
      </c>
      <c r="U1047" s="27">
        <f t="shared" ref="U1047:U1050" si="3560">U1048</f>
        <v>0</v>
      </c>
      <c r="V1047" s="27">
        <f t="shared" ref="V1047:V1050" si="3561">V1048</f>
        <v>0</v>
      </c>
      <c r="W1047" s="27">
        <f t="shared" ref="W1047:W1050" si="3562">W1048</f>
        <v>0</v>
      </c>
      <c r="X1047" s="27">
        <f t="shared" si="3445"/>
        <v>474238.08399999997</v>
      </c>
      <c r="Y1047" s="27">
        <f t="shared" si="3446"/>
        <v>0</v>
      </c>
      <c r="Z1047" s="27">
        <f t="shared" si="3447"/>
        <v>0</v>
      </c>
      <c r="AA1047" s="27">
        <f t="shared" ref="AA1047:AA1050" si="3563">AA1048</f>
        <v>0</v>
      </c>
      <c r="AB1047" s="27">
        <f t="shared" ref="AB1047:AB1050" si="3564">AB1048</f>
        <v>0</v>
      </c>
      <c r="AC1047" s="27">
        <f t="shared" ref="AC1047:AC1050" si="3565">AC1048</f>
        <v>0</v>
      </c>
      <c r="AD1047" s="27">
        <f t="shared" si="3448"/>
        <v>474238.08399999997</v>
      </c>
      <c r="AE1047" s="27">
        <f t="shared" si="3449"/>
        <v>0</v>
      </c>
      <c r="AF1047" s="27">
        <f t="shared" si="3450"/>
        <v>0</v>
      </c>
      <c r="AG1047" s="27">
        <f t="shared" ref="AG1047:AG1050" si="3566">AG1048</f>
        <v>0</v>
      </c>
      <c r="AH1047" s="27">
        <f t="shared" ref="AH1047:AH1050" si="3567">AH1048</f>
        <v>0</v>
      </c>
      <c r="AI1047" s="27">
        <f t="shared" ref="AI1047:AI1050" si="3568">AI1048</f>
        <v>0</v>
      </c>
      <c r="AJ1047" s="27">
        <f t="shared" si="3451"/>
        <v>474238.08399999997</v>
      </c>
      <c r="AK1047" s="27">
        <f t="shared" si="3452"/>
        <v>0</v>
      </c>
      <c r="AL1047" s="27">
        <f t="shared" si="3453"/>
        <v>0</v>
      </c>
      <c r="AM1047" s="27">
        <f t="shared" ref="AM1047:AM1050" si="3569">AM1048</f>
        <v>0</v>
      </c>
      <c r="AN1047" s="27">
        <f t="shared" ref="AN1047:AN1050" si="3570">AN1048</f>
        <v>0</v>
      </c>
      <c r="AO1047" s="27">
        <f t="shared" ref="AO1047:AO1050" si="3571">AO1048</f>
        <v>0</v>
      </c>
      <c r="AP1047" s="27">
        <f t="shared" si="3454"/>
        <v>474238.08399999997</v>
      </c>
      <c r="AQ1047" s="27">
        <f t="shared" si="3455"/>
        <v>0</v>
      </c>
      <c r="AR1047" s="27">
        <f t="shared" si="3456"/>
        <v>0</v>
      </c>
      <c r="AS1047" s="27">
        <f t="shared" ref="AS1047:AS1050" si="3572">AS1048</f>
        <v>0</v>
      </c>
      <c r="AT1047" s="27">
        <f t="shared" ref="AT1047:AT1050" si="3573">AT1048</f>
        <v>0</v>
      </c>
      <c r="AU1047" s="27">
        <f t="shared" ref="AU1047:AU1050" si="3574">AU1048</f>
        <v>0</v>
      </c>
      <c r="AV1047" s="27">
        <f t="shared" si="3457"/>
        <v>474238.08399999997</v>
      </c>
      <c r="AW1047" s="27">
        <f t="shared" si="3458"/>
        <v>0</v>
      </c>
      <c r="AX1047" s="27">
        <f t="shared" si="3459"/>
        <v>0</v>
      </c>
      <c r="AY1047" s="27">
        <f t="shared" ref="AY1047:AY1050" si="3575">AY1048</f>
        <v>0</v>
      </c>
      <c r="AZ1047" s="27">
        <f t="shared" ref="AZ1047:AZ1050" si="3576">AZ1048</f>
        <v>0</v>
      </c>
      <c r="BA1047" s="27">
        <f t="shared" ref="BA1047:BA1050" si="3577">BA1048</f>
        <v>0</v>
      </c>
      <c r="BB1047" s="27">
        <f t="shared" si="3460"/>
        <v>474238.08399999997</v>
      </c>
      <c r="BC1047" s="27">
        <f t="shared" si="3461"/>
        <v>0</v>
      </c>
      <c r="BD1047" s="27">
        <f t="shared" si="3462"/>
        <v>0</v>
      </c>
      <c r="BE1047" s="27">
        <f t="shared" ref="BE1047:BE1050" si="3578">BE1048</f>
        <v>0</v>
      </c>
      <c r="BF1047" s="27">
        <f t="shared" ref="BF1047:BF1050" si="3579">BF1048</f>
        <v>0</v>
      </c>
      <c r="BG1047" s="27">
        <f t="shared" ref="BG1047:BG1050" si="3580">BG1048</f>
        <v>0</v>
      </c>
      <c r="BH1047" s="27">
        <f t="shared" si="3463"/>
        <v>474238.08399999997</v>
      </c>
      <c r="BI1047" s="27">
        <f t="shared" si="3464"/>
        <v>0</v>
      </c>
      <c r="BJ1047" s="27">
        <f t="shared" si="3465"/>
        <v>0</v>
      </c>
      <c r="BK1047" s="27">
        <f t="shared" si="3543"/>
        <v>0</v>
      </c>
      <c r="BL1047" s="27">
        <f t="shared" si="3544"/>
        <v>0</v>
      </c>
      <c r="BM1047" s="27">
        <f t="shared" si="3545"/>
        <v>0</v>
      </c>
      <c r="BN1047" s="27">
        <f t="shared" si="3466"/>
        <v>474238.08399999997</v>
      </c>
      <c r="BO1047" s="27">
        <f t="shared" si="3467"/>
        <v>0</v>
      </c>
      <c r="BP1047" s="27">
        <f t="shared" si="3468"/>
        <v>0</v>
      </c>
      <c r="BQ1047" s="27">
        <f t="shared" si="3546"/>
        <v>0</v>
      </c>
      <c r="BR1047" s="27">
        <f t="shared" si="3547"/>
        <v>0</v>
      </c>
      <c r="BS1047" s="27">
        <f t="shared" si="3469"/>
        <v>474238.08399999997</v>
      </c>
      <c r="BT1047" s="27">
        <f t="shared" si="3470"/>
        <v>0</v>
      </c>
      <c r="BU1047" s="27">
        <f t="shared" si="3471"/>
        <v>0</v>
      </c>
      <c r="BV1047" s="27">
        <f t="shared" si="3548"/>
        <v>0</v>
      </c>
      <c r="BW1047" s="27">
        <f t="shared" si="3549"/>
        <v>0</v>
      </c>
      <c r="BX1047" s="27">
        <f t="shared" si="3477"/>
        <v>474238.08399999997</v>
      </c>
      <c r="BY1047" s="27">
        <f t="shared" si="3478"/>
        <v>0</v>
      </c>
      <c r="BZ1047" s="27">
        <f t="shared" si="3479"/>
        <v>0</v>
      </c>
      <c r="CA1047" s="27">
        <f t="shared" si="3550"/>
        <v>0</v>
      </c>
      <c r="CB1047" s="20">
        <v>0</v>
      </c>
      <c r="CC1047" s="35"/>
      <c r="CF1047" s="1" t="s">
        <v>27</v>
      </c>
    </row>
    <row r="1048" spans="1:87" ht="62.4" hidden="1" x14ac:dyDescent="0.3">
      <c r="A1048" s="36" t="s">
        <v>577</v>
      </c>
      <c r="B1048" s="19"/>
      <c r="C1048" s="18"/>
      <c r="D1048" s="18"/>
      <c r="E1048" s="34" t="s">
        <v>578</v>
      </c>
      <c r="F1048" s="27">
        <f t="shared" si="3551"/>
        <v>526931.19999999995</v>
      </c>
      <c r="G1048" s="27">
        <f t="shared" si="3552"/>
        <v>0</v>
      </c>
      <c r="H1048" s="27">
        <f t="shared" si="3553"/>
        <v>0</v>
      </c>
      <c r="I1048" s="27">
        <f t="shared" si="3554"/>
        <v>0</v>
      </c>
      <c r="J1048" s="27">
        <f t="shared" si="3555"/>
        <v>0</v>
      </c>
      <c r="K1048" s="27">
        <f t="shared" si="3556"/>
        <v>0</v>
      </c>
      <c r="L1048" s="27">
        <f t="shared" si="3439"/>
        <v>526931.19999999995</v>
      </c>
      <c r="M1048" s="27">
        <f t="shared" si="3440"/>
        <v>0</v>
      </c>
      <c r="N1048" s="27">
        <f t="shared" si="3441"/>
        <v>0</v>
      </c>
      <c r="O1048" s="27">
        <f t="shared" si="3557"/>
        <v>-52693.116000000002</v>
      </c>
      <c r="P1048" s="27">
        <f t="shared" si="3558"/>
        <v>0</v>
      </c>
      <c r="Q1048" s="27">
        <f t="shared" si="3559"/>
        <v>0</v>
      </c>
      <c r="R1048" s="27">
        <f t="shared" si="3442"/>
        <v>474238.08399999997</v>
      </c>
      <c r="S1048" s="27">
        <f t="shared" si="3443"/>
        <v>0</v>
      </c>
      <c r="T1048" s="27">
        <f t="shared" si="3444"/>
        <v>0</v>
      </c>
      <c r="U1048" s="27">
        <f t="shared" si="3560"/>
        <v>0</v>
      </c>
      <c r="V1048" s="27">
        <f t="shared" si="3561"/>
        <v>0</v>
      </c>
      <c r="W1048" s="27">
        <f t="shared" si="3562"/>
        <v>0</v>
      </c>
      <c r="X1048" s="27">
        <f t="shared" si="3445"/>
        <v>474238.08399999997</v>
      </c>
      <c r="Y1048" s="27">
        <f t="shared" si="3446"/>
        <v>0</v>
      </c>
      <c r="Z1048" s="27">
        <f t="shared" si="3447"/>
        <v>0</v>
      </c>
      <c r="AA1048" s="27">
        <f t="shared" si="3563"/>
        <v>0</v>
      </c>
      <c r="AB1048" s="27">
        <f t="shared" si="3564"/>
        <v>0</v>
      </c>
      <c r="AC1048" s="27">
        <f t="shared" si="3565"/>
        <v>0</v>
      </c>
      <c r="AD1048" s="27">
        <f t="shared" si="3448"/>
        <v>474238.08399999997</v>
      </c>
      <c r="AE1048" s="27">
        <f t="shared" si="3449"/>
        <v>0</v>
      </c>
      <c r="AF1048" s="27">
        <f t="shared" si="3450"/>
        <v>0</v>
      </c>
      <c r="AG1048" s="27">
        <f t="shared" si="3566"/>
        <v>0</v>
      </c>
      <c r="AH1048" s="27">
        <f t="shared" si="3567"/>
        <v>0</v>
      </c>
      <c r="AI1048" s="27">
        <f t="shared" si="3568"/>
        <v>0</v>
      </c>
      <c r="AJ1048" s="27">
        <f t="shared" si="3451"/>
        <v>474238.08399999997</v>
      </c>
      <c r="AK1048" s="27">
        <f t="shared" si="3452"/>
        <v>0</v>
      </c>
      <c r="AL1048" s="27">
        <f t="shared" si="3453"/>
        <v>0</v>
      </c>
      <c r="AM1048" s="27">
        <f t="shared" si="3569"/>
        <v>0</v>
      </c>
      <c r="AN1048" s="27">
        <f t="shared" si="3570"/>
        <v>0</v>
      </c>
      <c r="AO1048" s="27">
        <f t="shared" si="3571"/>
        <v>0</v>
      </c>
      <c r="AP1048" s="27">
        <f t="shared" si="3454"/>
        <v>474238.08399999997</v>
      </c>
      <c r="AQ1048" s="27">
        <f t="shared" si="3455"/>
        <v>0</v>
      </c>
      <c r="AR1048" s="27">
        <f t="shared" si="3456"/>
        <v>0</v>
      </c>
      <c r="AS1048" s="27">
        <f t="shared" si="3572"/>
        <v>0</v>
      </c>
      <c r="AT1048" s="27">
        <f t="shared" si="3573"/>
        <v>0</v>
      </c>
      <c r="AU1048" s="27">
        <f t="shared" si="3574"/>
        <v>0</v>
      </c>
      <c r="AV1048" s="27">
        <f t="shared" si="3457"/>
        <v>474238.08399999997</v>
      </c>
      <c r="AW1048" s="27">
        <f t="shared" si="3458"/>
        <v>0</v>
      </c>
      <c r="AX1048" s="27">
        <f t="shared" si="3459"/>
        <v>0</v>
      </c>
      <c r="AY1048" s="27">
        <f t="shared" si="3575"/>
        <v>0</v>
      </c>
      <c r="AZ1048" s="27">
        <f t="shared" si="3576"/>
        <v>0</v>
      </c>
      <c r="BA1048" s="27">
        <f t="shared" si="3577"/>
        <v>0</v>
      </c>
      <c r="BB1048" s="27">
        <f t="shared" si="3460"/>
        <v>474238.08399999997</v>
      </c>
      <c r="BC1048" s="27">
        <f t="shared" si="3461"/>
        <v>0</v>
      </c>
      <c r="BD1048" s="27">
        <f t="shared" si="3462"/>
        <v>0</v>
      </c>
      <c r="BE1048" s="27">
        <f t="shared" si="3578"/>
        <v>0</v>
      </c>
      <c r="BF1048" s="27">
        <f t="shared" si="3579"/>
        <v>0</v>
      </c>
      <c r="BG1048" s="27">
        <f t="shared" si="3580"/>
        <v>0</v>
      </c>
      <c r="BH1048" s="27">
        <f t="shared" si="3463"/>
        <v>474238.08399999997</v>
      </c>
      <c r="BI1048" s="27">
        <f t="shared" si="3464"/>
        <v>0</v>
      </c>
      <c r="BJ1048" s="27">
        <f t="shared" si="3465"/>
        <v>0</v>
      </c>
      <c r="BK1048" s="27">
        <f t="shared" si="3543"/>
        <v>0</v>
      </c>
      <c r="BL1048" s="27">
        <f t="shared" si="3544"/>
        <v>0</v>
      </c>
      <c r="BM1048" s="27">
        <f t="shared" si="3545"/>
        <v>0</v>
      </c>
      <c r="BN1048" s="27">
        <f t="shared" si="3466"/>
        <v>474238.08399999997</v>
      </c>
      <c r="BO1048" s="27">
        <f t="shared" si="3467"/>
        <v>0</v>
      </c>
      <c r="BP1048" s="27">
        <f t="shared" si="3468"/>
        <v>0</v>
      </c>
      <c r="BQ1048" s="27">
        <f t="shared" si="3546"/>
        <v>0</v>
      </c>
      <c r="BR1048" s="27">
        <f t="shared" si="3547"/>
        <v>0</v>
      </c>
      <c r="BS1048" s="27">
        <f t="shared" si="3469"/>
        <v>474238.08399999997</v>
      </c>
      <c r="BT1048" s="27">
        <f t="shared" si="3470"/>
        <v>0</v>
      </c>
      <c r="BU1048" s="27">
        <f t="shared" si="3471"/>
        <v>0</v>
      </c>
      <c r="BV1048" s="27">
        <f t="shared" si="3548"/>
        <v>0</v>
      </c>
      <c r="BW1048" s="27">
        <f t="shared" si="3549"/>
        <v>0</v>
      </c>
      <c r="BX1048" s="27">
        <f t="shared" si="3477"/>
        <v>474238.08399999997</v>
      </c>
      <c r="BY1048" s="27">
        <f t="shared" si="3478"/>
        <v>0</v>
      </c>
      <c r="BZ1048" s="27">
        <f t="shared" si="3479"/>
        <v>0</v>
      </c>
      <c r="CA1048" s="27">
        <f t="shared" si="3550"/>
        <v>0</v>
      </c>
      <c r="CB1048" s="20">
        <v>0</v>
      </c>
      <c r="CC1048" s="35"/>
      <c r="CI1048" s="1" t="s">
        <v>30</v>
      </c>
    </row>
    <row r="1049" spans="1:87" ht="46.8" hidden="1" x14ac:dyDescent="0.3">
      <c r="A1049" s="36" t="s">
        <v>577</v>
      </c>
      <c r="B1049" s="19">
        <v>400</v>
      </c>
      <c r="C1049" s="18"/>
      <c r="D1049" s="18"/>
      <c r="E1049" s="34" t="s">
        <v>83</v>
      </c>
      <c r="F1049" s="27">
        <f t="shared" si="3551"/>
        <v>526931.19999999995</v>
      </c>
      <c r="G1049" s="27">
        <f t="shared" si="3552"/>
        <v>0</v>
      </c>
      <c r="H1049" s="27">
        <f t="shared" si="3553"/>
        <v>0</v>
      </c>
      <c r="I1049" s="27">
        <f t="shared" si="3554"/>
        <v>0</v>
      </c>
      <c r="J1049" s="27">
        <f t="shared" si="3555"/>
        <v>0</v>
      </c>
      <c r="K1049" s="27">
        <f t="shared" si="3556"/>
        <v>0</v>
      </c>
      <c r="L1049" s="27">
        <f t="shared" si="3439"/>
        <v>526931.19999999995</v>
      </c>
      <c r="M1049" s="27">
        <f t="shared" si="3440"/>
        <v>0</v>
      </c>
      <c r="N1049" s="27">
        <f t="shared" si="3441"/>
        <v>0</v>
      </c>
      <c r="O1049" s="27">
        <f t="shared" si="3557"/>
        <v>-52693.116000000002</v>
      </c>
      <c r="P1049" s="27">
        <f t="shared" si="3558"/>
        <v>0</v>
      </c>
      <c r="Q1049" s="27">
        <f t="shared" si="3559"/>
        <v>0</v>
      </c>
      <c r="R1049" s="27">
        <f t="shared" si="3442"/>
        <v>474238.08399999997</v>
      </c>
      <c r="S1049" s="27">
        <f t="shared" si="3443"/>
        <v>0</v>
      </c>
      <c r="T1049" s="27">
        <f t="shared" si="3444"/>
        <v>0</v>
      </c>
      <c r="U1049" s="27">
        <f t="shared" si="3560"/>
        <v>0</v>
      </c>
      <c r="V1049" s="27">
        <f t="shared" si="3561"/>
        <v>0</v>
      </c>
      <c r="W1049" s="27">
        <f t="shared" si="3562"/>
        <v>0</v>
      </c>
      <c r="X1049" s="27">
        <f t="shared" si="3445"/>
        <v>474238.08399999997</v>
      </c>
      <c r="Y1049" s="27">
        <f t="shared" si="3446"/>
        <v>0</v>
      </c>
      <c r="Z1049" s="27">
        <f t="shared" si="3447"/>
        <v>0</v>
      </c>
      <c r="AA1049" s="27">
        <f t="shared" si="3563"/>
        <v>0</v>
      </c>
      <c r="AB1049" s="27">
        <f t="shared" si="3564"/>
        <v>0</v>
      </c>
      <c r="AC1049" s="27">
        <f t="shared" si="3565"/>
        <v>0</v>
      </c>
      <c r="AD1049" s="27">
        <f t="shared" si="3448"/>
        <v>474238.08399999997</v>
      </c>
      <c r="AE1049" s="27">
        <f t="shared" si="3449"/>
        <v>0</v>
      </c>
      <c r="AF1049" s="27">
        <f t="shared" si="3450"/>
        <v>0</v>
      </c>
      <c r="AG1049" s="27">
        <f t="shared" si="3566"/>
        <v>0</v>
      </c>
      <c r="AH1049" s="27">
        <f t="shared" si="3567"/>
        <v>0</v>
      </c>
      <c r="AI1049" s="27">
        <f t="shared" si="3568"/>
        <v>0</v>
      </c>
      <c r="AJ1049" s="27">
        <f t="shared" si="3451"/>
        <v>474238.08399999997</v>
      </c>
      <c r="AK1049" s="27">
        <f t="shared" si="3452"/>
        <v>0</v>
      </c>
      <c r="AL1049" s="27">
        <f t="shared" si="3453"/>
        <v>0</v>
      </c>
      <c r="AM1049" s="27">
        <f t="shared" si="3569"/>
        <v>0</v>
      </c>
      <c r="AN1049" s="27">
        <f t="shared" si="3570"/>
        <v>0</v>
      </c>
      <c r="AO1049" s="27">
        <f t="shared" si="3571"/>
        <v>0</v>
      </c>
      <c r="AP1049" s="27">
        <f t="shared" si="3454"/>
        <v>474238.08399999997</v>
      </c>
      <c r="AQ1049" s="27">
        <f t="shared" si="3455"/>
        <v>0</v>
      </c>
      <c r="AR1049" s="27">
        <f t="shared" si="3456"/>
        <v>0</v>
      </c>
      <c r="AS1049" s="27">
        <f t="shared" si="3572"/>
        <v>0</v>
      </c>
      <c r="AT1049" s="27">
        <f t="shared" si="3573"/>
        <v>0</v>
      </c>
      <c r="AU1049" s="27">
        <f t="shared" si="3574"/>
        <v>0</v>
      </c>
      <c r="AV1049" s="27">
        <f t="shared" si="3457"/>
        <v>474238.08399999997</v>
      </c>
      <c r="AW1049" s="27">
        <f t="shared" si="3458"/>
        <v>0</v>
      </c>
      <c r="AX1049" s="27">
        <f t="shared" si="3459"/>
        <v>0</v>
      </c>
      <c r="AY1049" s="27">
        <f t="shared" si="3575"/>
        <v>0</v>
      </c>
      <c r="AZ1049" s="27">
        <f t="shared" si="3576"/>
        <v>0</v>
      </c>
      <c r="BA1049" s="27">
        <f t="shared" si="3577"/>
        <v>0</v>
      </c>
      <c r="BB1049" s="27">
        <f t="shared" si="3460"/>
        <v>474238.08399999997</v>
      </c>
      <c r="BC1049" s="27">
        <f t="shared" si="3461"/>
        <v>0</v>
      </c>
      <c r="BD1049" s="27">
        <f t="shared" si="3462"/>
        <v>0</v>
      </c>
      <c r="BE1049" s="27">
        <f t="shared" si="3578"/>
        <v>0</v>
      </c>
      <c r="BF1049" s="27">
        <f t="shared" si="3579"/>
        <v>0</v>
      </c>
      <c r="BG1049" s="27">
        <f t="shared" si="3580"/>
        <v>0</v>
      </c>
      <c r="BH1049" s="27">
        <f t="shared" si="3463"/>
        <v>474238.08399999997</v>
      </c>
      <c r="BI1049" s="27">
        <f t="shared" si="3464"/>
        <v>0</v>
      </c>
      <c r="BJ1049" s="27">
        <f t="shared" si="3465"/>
        <v>0</v>
      </c>
      <c r="BK1049" s="27">
        <f t="shared" si="3543"/>
        <v>0</v>
      </c>
      <c r="BL1049" s="27">
        <f t="shared" si="3544"/>
        <v>0</v>
      </c>
      <c r="BM1049" s="27">
        <f t="shared" si="3545"/>
        <v>0</v>
      </c>
      <c r="BN1049" s="27">
        <f t="shared" si="3466"/>
        <v>474238.08399999997</v>
      </c>
      <c r="BO1049" s="27">
        <f t="shared" si="3467"/>
        <v>0</v>
      </c>
      <c r="BP1049" s="27">
        <f t="shared" si="3468"/>
        <v>0</v>
      </c>
      <c r="BQ1049" s="27">
        <f t="shared" si="3546"/>
        <v>0</v>
      </c>
      <c r="BR1049" s="27">
        <f t="shared" si="3547"/>
        <v>0</v>
      </c>
      <c r="BS1049" s="27">
        <f t="shared" si="3469"/>
        <v>474238.08399999997</v>
      </c>
      <c r="BT1049" s="27">
        <f t="shared" si="3470"/>
        <v>0</v>
      </c>
      <c r="BU1049" s="27">
        <f t="shared" si="3471"/>
        <v>0</v>
      </c>
      <c r="BV1049" s="27">
        <f t="shared" si="3548"/>
        <v>0</v>
      </c>
      <c r="BW1049" s="27">
        <f t="shared" si="3549"/>
        <v>0</v>
      </c>
      <c r="BX1049" s="27">
        <f t="shared" si="3477"/>
        <v>474238.08399999997</v>
      </c>
      <c r="BY1049" s="27">
        <f t="shared" si="3478"/>
        <v>0</v>
      </c>
      <c r="BZ1049" s="27">
        <f t="shared" si="3479"/>
        <v>0</v>
      </c>
      <c r="CA1049" s="27">
        <f t="shared" si="3550"/>
        <v>0</v>
      </c>
      <c r="CB1049" s="20">
        <v>0</v>
      </c>
      <c r="CC1049" s="35"/>
      <c r="CG1049" s="1" t="s">
        <v>28</v>
      </c>
    </row>
    <row r="1050" spans="1:87" hidden="1" x14ac:dyDescent="0.3">
      <c r="A1050" s="36" t="s">
        <v>577</v>
      </c>
      <c r="B1050" s="19">
        <v>410</v>
      </c>
      <c r="C1050" s="18"/>
      <c r="D1050" s="18"/>
      <c r="E1050" s="34" t="s">
        <v>84</v>
      </c>
      <c r="F1050" s="27">
        <f t="shared" si="3551"/>
        <v>526931.19999999995</v>
      </c>
      <c r="G1050" s="27">
        <f t="shared" si="3552"/>
        <v>0</v>
      </c>
      <c r="H1050" s="27">
        <f t="shared" si="3553"/>
        <v>0</v>
      </c>
      <c r="I1050" s="27">
        <f t="shared" si="3554"/>
        <v>0</v>
      </c>
      <c r="J1050" s="27">
        <f t="shared" si="3555"/>
        <v>0</v>
      </c>
      <c r="K1050" s="27">
        <f t="shared" si="3556"/>
        <v>0</v>
      </c>
      <c r="L1050" s="27">
        <f t="shared" si="3439"/>
        <v>526931.19999999995</v>
      </c>
      <c r="M1050" s="27">
        <f t="shared" si="3440"/>
        <v>0</v>
      </c>
      <c r="N1050" s="27">
        <f t="shared" si="3441"/>
        <v>0</v>
      </c>
      <c r="O1050" s="27">
        <f t="shared" si="3557"/>
        <v>-52693.116000000002</v>
      </c>
      <c r="P1050" s="27">
        <f t="shared" si="3558"/>
        <v>0</v>
      </c>
      <c r="Q1050" s="27">
        <f t="shared" si="3559"/>
        <v>0</v>
      </c>
      <c r="R1050" s="27">
        <f t="shared" si="3442"/>
        <v>474238.08399999997</v>
      </c>
      <c r="S1050" s="27">
        <f t="shared" si="3443"/>
        <v>0</v>
      </c>
      <c r="T1050" s="27">
        <f t="shared" si="3444"/>
        <v>0</v>
      </c>
      <c r="U1050" s="27">
        <f t="shared" si="3560"/>
        <v>0</v>
      </c>
      <c r="V1050" s="27">
        <f t="shared" si="3561"/>
        <v>0</v>
      </c>
      <c r="W1050" s="27">
        <f t="shared" si="3562"/>
        <v>0</v>
      </c>
      <c r="X1050" s="27">
        <f t="shared" si="3445"/>
        <v>474238.08399999997</v>
      </c>
      <c r="Y1050" s="27">
        <f t="shared" si="3446"/>
        <v>0</v>
      </c>
      <c r="Z1050" s="27">
        <f t="shared" si="3447"/>
        <v>0</v>
      </c>
      <c r="AA1050" s="27">
        <f t="shared" si="3563"/>
        <v>0</v>
      </c>
      <c r="AB1050" s="27">
        <f t="shared" si="3564"/>
        <v>0</v>
      </c>
      <c r="AC1050" s="27">
        <f t="shared" si="3565"/>
        <v>0</v>
      </c>
      <c r="AD1050" s="27">
        <f t="shared" si="3448"/>
        <v>474238.08399999997</v>
      </c>
      <c r="AE1050" s="27">
        <f t="shared" si="3449"/>
        <v>0</v>
      </c>
      <c r="AF1050" s="27">
        <f t="shared" si="3450"/>
        <v>0</v>
      </c>
      <c r="AG1050" s="27">
        <f t="shared" si="3566"/>
        <v>0</v>
      </c>
      <c r="AH1050" s="27">
        <f t="shared" si="3567"/>
        <v>0</v>
      </c>
      <c r="AI1050" s="27">
        <f t="shared" si="3568"/>
        <v>0</v>
      </c>
      <c r="AJ1050" s="27">
        <f t="shared" si="3451"/>
        <v>474238.08399999997</v>
      </c>
      <c r="AK1050" s="27">
        <f t="shared" si="3452"/>
        <v>0</v>
      </c>
      <c r="AL1050" s="27">
        <f t="shared" si="3453"/>
        <v>0</v>
      </c>
      <c r="AM1050" s="27">
        <f t="shared" si="3569"/>
        <v>0</v>
      </c>
      <c r="AN1050" s="27">
        <f t="shared" si="3570"/>
        <v>0</v>
      </c>
      <c r="AO1050" s="27">
        <f t="shared" si="3571"/>
        <v>0</v>
      </c>
      <c r="AP1050" s="27">
        <f t="shared" si="3454"/>
        <v>474238.08399999997</v>
      </c>
      <c r="AQ1050" s="27">
        <f t="shared" si="3455"/>
        <v>0</v>
      </c>
      <c r="AR1050" s="27">
        <f t="shared" si="3456"/>
        <v>0</v>
      </c>
      <c r="AS1050" s="27">
        <f t="shared" si="3572"/>
        <v>0</v>
      </c>
      <c r="AT1050" s="27">
        <f t="shared" si="3573"/>
        <v>0</v>
      </c>
      <c r="AU1050" s="27">
        <f t="shared" si="3574"/>
        <v>0</v>
      </c>
      <c r="AV1050" s="27">
        <f t="shared" si="3457"/>
        <v>474238.08399999997</v>
      </c>
      <c r="AW1050" s="27">
        <f t="shared" si="3458"/>
        <v>0</v>
      </c>
      <c r="AX1050" s="27">
        <f t="shared" si="3459"/>
        <v>0</v>
      </c>
      <c r="AY1050" s="27">
        <f t="shared" si="3575"/>
        <v>0</v>
      </c>
      <c r="AZ1050" s="27">
        <f t="shared" si="3576"/>
        <v>0</v>
      </c>
      <c r="BA1050" s="27">
        <f t="shared" si="3577"/>
        <v>0</v>
      </c>
      <c r="BB1050" s="27">
        <f t="shared" si="3460"/>
        <v>474238.08399999997</v>
      </c>
      <c r="BC1050" s="27">
        <f t="shared" si="3461"/>
        <v>0</v>
      </c>
      <c r="BD1050" s="27">
        <f t="shared" si="3462"/>
        <v>0</v>
      </c>
      <c r="BE1050" s="27">
        <f t="shared" si="3578"/>
        <v>0</v>
      </c>
      <c r="BF1050" s="27">
        <f t="shared" si="3579"/>
        <v>0</v>
      </c>
      <c r="BG1050" s="27">
        <f t="shared" si="3580"/>
        <v>0</v>
      </c>
      <c r="BH1050" s="27">
        <f t="shared" si="3463"/>
        <v>474238.08399999997</v>
      </c>
      <c r="BI1050" s="27">
        <f t="shared" si="3464"/>
        <v>0</v>
      </c>
      <c r="BJ1050" s="27">
        <f t="shared" si="3465"/>
        <v>0</v>
      </c>
      <c r="BK1050" s="27">
        <f t="shared" si="3543"/>
        <v>0</v>
      </c>
      <c r="BL1050" s="27">
        <f t="shared" si="3544"/>
        <v>0</v>
      </c>
      <c r="BM1050" s="27">
        <f t="shared" si="3545"/>
        <v>0</v>
      </c>
      <c r="BN1050" s="27">
        <f t="shared" si="3466"/>
        <v>474238.08399999997</v>
      </c>
      <c r="BO1050" s="27">
        <f t="shared" si="3467"/>
        <v>0</v>
      </c>
      <c r="BP1050" s="27">
        <f t="shared" si="3468"/>
        <v>0</v>
      </c>
      <c r="BQ1050" s="27">
        <f t="shared" si="3546"/>
        <v>0</v>
      </c>
      <c r="BR1050" s="27">
        <f t="shared" si="3547"/>
        <v>0</v>
      </c>
      <c r="BS1050" s="27">
        <f t="shared" si="3469"/>
        <v>474238.08399999997</v>
      </c>
      <c r="BT1050" s="27">
        <f t="shared" si="3470"/>
        <v>0</v>
      </c>
      <c r="BU1050" s="27">
        <f t="shared" si="3471"/>
        <v>0</v>
      </c>
      <c r="BV1050" s="27">
        <f t="shared" si="3548"/>
        <v>0</v>
      </c>
      <c r="BW1050" s="27">
        <f t="shared" si="3549"/>
        <v>0</v>
      </c>
      <c r="BX1050" s="27">
        <f t="shared" si="3477"/>
        <v>474238.08399999997</v>
      </c>
      <c r="BY1050" s="27">
        <f t="shared" si="3478"/>
        <v>0</v>
      </c>
      <c r="BZ1050" s="27">
        <f t="shared" si="3479"/>
        <v>0</v>
      </c>
      <c r="CA1050" s="27">
        <f t="shared" si="3550"/>
        <v>0</v>
      </c>
      <c r="CB1050" s="20">
        <v>0</v>
      </c>
      <c r="CC1050" s="35"/>
      <c r="CH1050" s="1" t="s">
        <v>29</v>
      </c>
    </row>
    <row r="1051" spans="1:87" hidden="1" x14ac:dyDescent="0.3">
      <c r="A1051" s="36" t="s">
        <v>577</v>
      </c>
      <c r="B1051" s="19">
        <v>410</v>
      </c>
      <c r="C1051" s="18" t="s">
        <v>46</v>
      </c>
      <c r="D1051" s="18" t="s">
        <v>310</v>
      </c>
      <c r="E1051" s="34" t="s">
        <v>384</v>
      </c>
      <c r="F1051" s="27">
        <v>526931.19999999995</v>
      </c>
      <c r="G1051" s="27"/>
      <c r="H1051" s="27"/>
      <c r="I1051" s="27"/>
      <c r="J1051" s="27"/>
      <c r="K1051" s="27"/>
      <c r="L1051" s="27">
        <f t="shared" si="3439"/>
        <v>526931.19999999995</v>
      </c>
      <c r="M1051" s="27">
        <f t="shared" si="3440"/>
        <v>0</v>
      </c>
      <c r="N1051" s="27">
        <f t="shared" si="3441"/>
        <v>0</v>
      </c>
      <c r="O1051" s="27">
        <f>-2634.656-50058.46</f>
        <v>-52693.116000000002</v>
      </c>
      <c r="P1051" s="27"/>
      <c r="Q1051" s="27"/>
      <c r="R1051" s="27">
        <f t="shared" si="3442"/>
        <v>474238.08399999997</v>
      </c>
      <c r="S1051" s="27">
        <f t="shared" si="3443"/>
        <v>0</v>
      </c>
      <c r="T1051" s="27">
        <f t="shared" si="3444"/>
        <v>0</v>
      </c>
      <c r="U1051" s="27"/>
      <c r="V1051" s="27"/>
      <c r="W1051" s="27"/>
      <c r="X1051" s="27">
        <f t="shared" si="3445"/>
        <v>474238.08399999997</v>
      </c>
      <c r="Y1051" s="27">
        <f t="shared" si="3446"/>
        <v>0</v>
      </c>
      <c r="Z1051" s="27">
        <f t="shared" si="3447"/>
        <v>0</v>
      </c>
      <c r="AA1051" s="27"/>
      <c r="AB1051" s="27"/>
      <c r="AC1051" s="27"/>
      <c r="AD1051" s="27">
        <f t="shared" si="3448"/>
        <v>474238.08399999997</v>
      </c>
      <c r="AE1051" s="27">
        <f t="shared" si="3449"/>
        <v>0</v>
      </c>
      <c r="AF1051" s="27">
        <f t="shared" si="3450"/>
        <v>0</v>
      </c>
      <c r="AG1051" s="27"/>
      <c r="AH1051" s="27"/>
      <c r="AI1051" s="27"/>
      <c r="AJ1051" s="27">
        <f t="shared" si="3451"/>
        <v>474238.08399999997</v>
      </c>
      <c r="AK1051" s="27">
        <f t="shared" si="3452"/>
        <v>0</v>
      </c>
      <c r="AL1051" s="27">
        <f t="shared" si="3453"/>
        <v>0</v>
      </c>
      <c r="AM1051" s="27"/>
      <c r="AN1051" s="27"/>
      <c r="AO1051" s="27"/>
      <c r="AP1051" s="27">
        <f t="shared" si="3454"/>
        <v>474238.08399999997</v>
      </c>
      <c r="AQ1051" s="27">
        <f t="shared" si="3455"/>
        <v>0</v>
      </c>
      <c r="AR1051" s="27">
        <f t="shared" si="3456"/>
        <v>0</v>
      </c>
      <c r="AS1051" s="27"/>
      <c r="AT1051" s="27"/>
      <c r="AU1051" s="27"/>
      <c r="AV1051" s="27">
        <f t="shared" si="3457"/>
        <v>474238.08399999997</v>
      </c>
      <c r="AW1051" s="27">
        <f t="shared" si="3458"/>
        <v>0</v>
      </c>
      <c r="AX1051" s="27">
        <f t="shared" si="3459"/>
        <v>0</v>
      </c>
      <c r="AY1051" s="27"/>
      <c r="AZ1051" s="27"/>
      <c r="BA1051" s="27"/>
      <c r="BB1051" s="27">
        <f t="shared" si="3460"/>
        <v>474238.08399999997</v>
      </c>
      <c r="BC1051" s="27">
        <f t="shared" si="3461"/>
        <v>0</v>
      </c>
      <c r="BD1051" s="27">
        <f t="shared" si="3462"/>
        <v>0</v>
      </c>
      <c r="BE1051" s="27"/>
      <c r="BF1051" s="27"/>
      <c r="BG1051" s="27"/>
      <c r="BH1051" s="27">
        <f t="shared" si="3463"/>
        <v>474238.08399999997</v>
      </c>
      <c r="BI1051" s="27">
        <f t="shared" si="3464"/>
        <v>0</v>
      </c>
      <c r="BJ1051" s="27">
        <f t="shared" si="3465"/>
        <v>0</v>
      </c>
      <c r="BK1051" s="27"/>
      <c r="BL1051" s="27"/>
      <c r="BM1051" s="27"/>
      <c r="BN1051" s="27">
        <f t="shared" si="3466"/>
        <v>474238.08399999997</v>
      </c>
      <c r="BO1051" s="27">
        <f t="shared" si="3467"/>
        <v>0</v>
      </c>
      <c r="BP1051" s="27">
        <f t="shared" si="3468"/>
        <v>0</v>
      </c>
      <c r="BQ1051" s="27"/>
      <c r="BR1051" s="27"/>
      <c r="BS1051" s="27">
        <f t="shared" si="3469"/>
        <v>474238.08399999997</v>
      </c>
      <c r="BT1051" s="27">
        <f t="shared" si="3470"/>
        <v>0</v>
      </c>
      <c r="BU1051" s="27">
        <f t="shared" si="3471"/>
        <v>0</v>
      </c>
      <c r="BV1051" s="27"/>
      <c r="BW1051" s="27"/>
      <c r="BX1051" s="27">
        <f t="shared" si="3477"/>
        <v>474238.08399999997</v>
      </c>
      <c r="BY1051" s="27">
        <f t="shared" si="3478"/>
        <v>0</v>
      </c>
      <c r="BZ1051" s="27">
        <f t="shared" si="3479"/>
        <v>0</v>
      </c>
      <c r="CA1051" s="27"/>
      <c r="CB1051" s="20">
        <v>0</v>
      </c>
      <c r="CC1051" s="35"/>
    </row>
    <row r="1052" spans="1:87" s="28" customFormat="1" ht="62.4" hidden="1" x14ac:dyDescent="0.3">
      <c r="A1052" s="29" t="s">
        <v>579</v>
      </c>
      <c r="B1052" s="30"/>
      <c r="C1052" s="29"/>
      <c r="D1052" s="29"/>
      <c r="E1052" s="31" t="s">
        <v>580</v>
      </c>
      <c r="F1052" s="32">
        <f t="shared" ref="F1052:K1052" si="3581">F1053+F1113+F1132</f>
        <v>610410.29999999993</v>
      </c>
      <c r="G1052" s="32">
        <f t="shared" si="3581"/>
        <v>782498.89999999991</v>
      </c>
      <c r="H1052" s="32">
        <f t="shared" si="3581"/>
        <v>1010272.1</v>
      </c>
      <c r="I1052" s="32">
        <f t="shared" si="3581"/>
        <v>3500</v>
      </c>
      <c r="J1052" s="32">
        <f t="shared" si="3581"/>
        <v>0</v>
      </c>
      <c r="K1052" s="32">
        <f t="shared" si="3581"/>
        <v>0</v>
      </c>
      <c r="L1052" s="32">
        <f t="shared" si="3439"/>
        <v>613910.29999999993</v>
      </c>
      <c r="M1052" s="32">
        <f t="shared" si="3440"/>
        <v>782498.89999999991</v>
      </c>
      <c r="N1052" s="32">
        <f t="shared" si="3441"/>
        <v>1010272.1</v>
      </c>
      <c r="O1052" s="32">
        <f>O1053+O1113+O1132</f>
        <v>104001.819</v>
      </c>
      <c r="P1052" s="32">
        <f>P1053+P1113+P1132</f>
        <v>0</v>
      </c>
      <c r="Q1052" s="32">
        <f>Q1053+Q1113+Q1132</f>
        <v>0</v>
      </c>
      <c r="R1052" s="32">
        <f t="shared" si="3442"/>
        <v>717912.11899999995</v>
      </c>
      <c r="S1052" s="32">
        <f t="shared" si="3443"/>
        <v>782498.89999999991</v>
      </c>
      <c r="T1052" s="32">
        <f t="shared" si="3444"/>
        <v>1010272.1</v>
      </c>
      <c r="U1052" s="32">
        <f>U1053+U1113+U1132</f>
        <v>0</v>
      </c>
      <c r="V1052" s="32">
        <f>V1053+V1113+V1132</f>
        <v>0</v>
      </c>
      <c r="W1052" s="32">
        <f>W1053+W1113+W1132</f>
        <v>0</v>
      </c>
      <c r="X1052" s="32">
        <f t="shared" si="3445"/>
        <v>717912.11899999995</v>
      </c>
      <c r="Y1052" s="32">
        <f t="shared" si="3446"/>
        <v>782498.89999999991</v>
      </c>
      <c r="Z1052" s="32">
        <f t="shared" si="3447"/>
        <v>1010272.1</v>
      </c>
      <c r="AA1052" s="32">
        <f>AA1053+AA1113+AA1132</f>
        <v>0</v>
      </c>
      <c r="AB1052" s="32">
        <f>AB1053+AB1113+AB1132</f>
        <v>0</v>
      </c>
      <c r="AC1052" s="32">
        <f>AC1053+AC1113+AC1132</f>
        <v>0</v>
      </c>
      <c r="AD1052" s="32">
        <f t="shared" si="3448"/>
        <v>717912.11899999995</v>
      </c>
      <c r="AE1052" s="32">
        <f t="shared" si="3449"/>
        <v>782498.89999999991</v>
      </c>
      <c r="AF1052" s="32">
        <f t="shared" si="3450"/>
        <v>1010272.1</v>
      </c>
      <c r="AG1052" s="32">
        <f>AG1053+AG1113+AG1132</f>
        <v>0</v>
      </c>
      <c r="AH1052" s="32">
        <f>AH1053+AH1113+AH1132</f>
        <v>0</v>
      </c>
      <c r="AI1052" s="32">
        <f>AI1053+AI1113+AI1132</f>
        <v>0</v>
      </c>
      <c r="AJ1052" s="32">
        <f t="shared" si="3451"/>
        <v>717912.11899999995</v>
      </c>
      <c r="AK1052" s="32">
        <f t="shared" si="3452"/>
        <v>782498.89999999991</v>
      </c>
      <c r="AL1052" s="32">
        <f t="shared" si="3453"/>
        <v>1010272.1</v>
      </c>
      <c r="AM1052" s="32">
        <f>AM1053+AM1113+AM1132</f>
        <v>40000</v>
      </c>
      <c r="AN1052" s="32">
        <f>AN1053+AN1113+AN1132</f>
        <v>125401</v>
      </c>
      <c r="AO1052" s="32">
        <f>AO1053+AO1113+AO1132</f>
        <v>85000</v>
      </c>
      <c r="AP1052" s="32">
        <f t="shared" si="3454"/>
        <v>757912.11899999995</v>
      </c>
      <c r="AQ1052" s="32">
        <f t="shared" si="3455"/>
        <v>907899.89999999991</v>
      </c>
      <c r="AR1052" s="32">
        <f t="shared" si="3456"/>
        <v>1095272.1000000001</v>
      </c>
      <c r="AS1052" s="32">
        <f>AS1053+AS1113+AS1132</f>
        <v>0</v>
      </c>
      <c r="AT1052" s="32">
        <f>AT1053+AT1113+AT1132</f>
        <v>-84000</v>
      </c>
      <c r="AU1052" s="32">
        <f>AU1053+AU1113+AU1132</f>
        <v>-85000</v>
      </c>
      <c r="AV1052" s="32">
        <f t="shared" si="3457"/>
        <v>757912.11899999995</v>
      </c>
      <c r="AW1052" s="32">
        <f t="shared" si="3458"/>
        <v>823899.89999999991</v>
      </c>
      <c r="AX1052" s="32">
        <f t="shared" si="3459"/>
        <v>1010272.1000000001</v>
      </c>
      <c r="AY1052" s="32">
        <f>AY1053+AY1113+AY1132</f>
        <v>86626.234999999986</v>
      </c>
      <c r="AZ1052" s="32">
        <f>AZ1053+AZ1113+AZ1132</f>
        <v>74127.137000000002</v>
      </c>
      <c r="BA1052" s="32">
        <f>BA1053+BA1113+BA1132</f>
        <v>0</v>
      </c>
      <c r="BB1052" s="32">
        <f t="shared" si="3460"/>
        <v>844538.35399999993</v>
      </c>
      <c r="BC1052" s="32">
        <f t="shared" si="3461"/>
        <v>898027.03699999989</v>
      </c>
      <c r="BD1052" s="32">
        <f t="shared" si="3462"/>
        <v>1010272.1000000001</v>
      </c>
      <c r="BE1052" s="32">
        <f>BE1053+BE1113+BE1132</f>
        <v>0</v>
      </c>
      <c r="BF1052" s="32">
        <f>BF1053+BF1113+BF1132</f>
        <v>0</v>
      </c>
      <c r="BG1052" s="32">
        <f>BG1053+BG1113+BG1132</f>
        <v>0</v>
      </c>
      <c r="BH1052" s="32">
        <f t="shared" si="3463"/>
        <v>844538.35399999993</v>
      </c>
      <c r="BI1052" s="32">
        <f t="shared" si="3464"/>
        <v>898027.03699999989</v>
      </c>
      <c r="BJ1052" s="32">
        <f t="shared" si="3465"/>
        <v>1010272.1000000001</v>
      </c>
      <c r="BK1052" s="32">
        <f>BK1053+BK1113+BK1132</f>
        <v>495353.62200000003</v>
      </c>
      <c r="BL1052" s="32">
        <f>BL1053+BL1113+BL1132</f>
        <v>0</v>
      </c>
      <c r="BM1052" s="32">
        <f>BM1053+BM1113+BM1132</f>
        <v>0</v>
      </c>
      <c r="BN1052" s="32">
        <f t="shared" si="3466"/>
        <v>1339891.976</v>
      </c>
      <c r="BO1052" s="32">
        <f t="shared" si="3467"/>
        <v>898027.03699999989</v>
      </c>
      <c r="BP1052" s="32">
        <f t="shared" si="3468"/>
        <v>1010272.1000000001</v>
      </c>
      <c r="BQ1052" s="32">
        <f>BQ1053+BQ1113+BQ1132</f>
        <v>0</v>
      </c>
      <c r="BR1052" s="32">
        <f>BR1053+BR1113+BR1132</f>
        <v>0</v>
      </c>
      <c r="BS1052" s="27">
        <f t="shared" si="3469"/>
        <v>1339891.976</v>
      </c>
      <c r="BT1052" s="27">
        <f t="shared" si="3470"/>
        <v>898027.03699999989</v>
      </c>
      <c r="BU1052" s="27">
        <f t="shared" si="3471"/>
        <v>1010272.1000000001</v>
      </c>
      <c r="BV1052" s="32">
        <f>BV1053+BV1113+BV1132</f>
        <v>0</v>
      </c>
      <c r="BW1052" s="32">
        <f>BW1053+BW1113+BW1132</f>
        <v>0</v>
      </c>
      <c r="BX1052" s="32">
        <f t="shared" si="3477"/>
        <v>1339891.976</v>
      </c>
      <c r="BY1052" s="32">
        <f t="shared" si="3478"/>
        <v>898027.03699999989</v>
      </c>
      <c r="BZ1052" s="32">
        <f t="shared" si="3479"/>
        <v>1010272.1000000001</v>
      </c>
      <c r="CA1052" s="32">
        <f>CA1053+CA1113+CA1132</f>
        <v>0</v>
      </c>
      <c r="CB1052" s="20">
        <v>0</v>
      </c>
      <c r="CC1052" s="33"/>
      <c r="CE1052" s="28" t="s">
        <v>26</v>
      </c>
    </row>
    <row r="1053" spans="1:87" ht="62.4" hidden="1" x14ac:dyDescent="0.3">
      <c r="A1053" s="18" t="s">
        <v>581</v>
      </c>
      <c r="B1053" s="19"/>
      <c r="C1053" s="18"/>
      <c r="D1053" s="18"/>
      <c r="E1053" s="34" t="s">
        <v>582</v>
      </c>
      <c r="F1053" s="27">
        <f t="shared" ref="F1053:K1053" si="3582">F1058+F1072+F1090+F1101+F1086</f>
        <v>478333.99999999994</v>
      </c>
      <c r="G1053" s="27">
        <f t="shared" si="3582"/>
        <v>782498.89999999991</v>
      </c>
      <c r="H1053" s="27">
        <f t="shared" si="3582"/>
        <v>861709.6</v>
      </c>
      <c r="I1053" s="27">
        <f t="shared" si="3582"/>
        <v>3500</v>
      </c>
      <c r="J1053" s="27">
        <f t="shared" si="3582"/>
        <v>0</v>
      </c>
      <c r="K1053" s="27">
        <f t="shared" si="3582"/>
        <v>0</v>
      </c>
      <c r="L1053" s="27">
        <f t="shared" si="3439"/>
        <v>481833.99999999994</v>
      </c>
      <c r="M1053" s="27">
        <f t="shared" si="3440"/>
        <v>782498.89999999991</v>
      </c>
      <c r="N1053" s="27">
        <f t="shared" si="3441"/>
        <v>861709.6</v>
      </c>
      <c r="O1053" s="27">
        <f>O1058+O1072+O1090+O1101+O1086</f>
        <v>102632.109</v>
      </c>
      <c r="P1053" s="27">
        <f>P1058+P1072+P1090+P1101+P1086</f>
        <v>0</v>
      </c>
      <c r="Q1053" s="27">
        <f>Q1058+Q1072+Q1090+Q1101+Q1086</f>
        <v>0</v>
      </c>
      <c r="R1053" s="27">
        <f t="shared" si="3442"/>
        <v>584466.10899999994</v>
      </c>
      <c r="S1053" s="27">
        <f t="shared" si="3443"/>
        <v>782498.89999999991</v>
      </c>
      <c r="T1053" s="27">
        <f t="shared" si="3444"/>
        <v>861709.6</v>
      </c>
      <c r="U1053" s="27">
        <f>U1058+U1072+U1090+U1101+U1086</f>
        <v>0</v>
      </c>
      <c r="V1053" s="27">
        <f>V1058+V1072+V1090+V1101+V1086</f>
        <v>0</v>
      </c>
      <c r="W1053" s="27">
        <f>W1058+W1072+W1090+W1101+W1086</f>
        <v>0</v>
      </c>
      <c r="X1053" s="27">
        <f t="shared" si="3445"/>
        <v>584466.10899999994</v>
      </c>
      <c r="Y1053" s="27">
        <f t="shared" si="3446"/>
        <v>782498.89999999991</v>
      </c>
      <c r="Z1053" s="27">
        <f t="shared" si="3447"/>
        <v>861709.6</v>
      </c>
      <c r="AA1053" s="27">
        <f>AA1058+AA1072+AA1090+AA1101+AA1086</f>
        <v>0</v>
      </c>
      <c r="AB1053" s="27">
        <f>AB1058+AB1072+AB1090+AB1101+AB1086</f>
        <v>0</v>
      </c>
      <c r="AC1053" s="27">
        <f>AC1058+AC1072+AC1090+AC1101+AC1086</f>
        <v>0</v>
      </c>
      <c r="AD1053" s="27">
        <f t="shared" si="3448"/>
        <v>584466.10899999994</v>
      </c>
      <c r="AE1053" s="27">
        <f t="shared" si="3449"/>
        <v>782498.89999999991</v>
      </c>
      <c r="AF1053" s="27">
        <f t="shared" si="3450"/>
        <v>861709.6</v>
      </c>
      <c r="AG1053" s="27">
        <f>AG1058+AG1072+AG1090+AG1101+AG1086</f>
        <v>0</v>
      </c>
      <c r="AH1053" s="27">
        <f>AH1058+AH1072+AH1090+AH1101+AH1086</f>
        <v>0</v>
      </c>
      <c r="AI1053" s="27">
        <f>AI1058+AI1072+AI1090+AI1101+AI1086</f>
        <v>0</v>
      </c>
      <c r="AJ1053" s="27">
        <f t="shared" si="3451"/>
        <v>584466.10899999994</v>
      </c>
      <c r="AK1053" s="27">
        <f t="shared" si="3452"/>
        <v>782498.89999999991</v>
      </c>
      <c r="AL1053" s="27">
        <f t="shared" si="3453"/>
        <v>861709.6</v>
      </c>
      <c r="AM1053" s="27">
        <f>AM1058+AM1072+AM1090+AM1101+AM1086</f>
        <v>40000</v>
      </c>
      <c r="AN1053" s="27">
        <f>AN1058+AN1072+AN1090+AN1101+AN1086</f>
        <v>125401</v>
      </c>
      <c r="AO1053" s="27">
        <f>AO1058+AO1072+AO1090+AO1101+AO1086</f>
        <v>85000</v>
      </c>
      <c r="AP1053" s="27">
        <f t="shared" si="3454"/>
        <v>624466.10899999994</v>
      </c>
      <c r="AQ1053" s="27">
        <f t="shared" si="3455"/>
        <v>907899.89999999991</v>
      </c>
      <c r="AR1053" s="27">
        <f t="shared" si="3456"/>
        <v>946709.6</v>
      </c>
      <c r="AS1053" s="27">
        <f>AS1058+AS1072+AS1090+AS1101+AS1086</f>
        <v>0</v>
      </c>
      <c r="AT1053" s="27">
        <f>AT1058+AT1072+AT1090+AT1101+AT1086</f>
        <v>-84000</v>
      </c>
      <c r="AU1053" s="27">
        <f>AU1058+AU1072+AU1090+AU1101+AU1086</f>
        <v>-85000</v>
      </c>
      <c r="AV1053" s="27">
        <f t="shared" si="3457"/>
        <v>624466.10899999994</v>
      </c>
      <c r="AW1053" s="27">
        <f t="shared" si="3458"/>
        <v>823899.89999999991</v>
      </c>
      <c r="AX1053" s="27">
        <f t="shared" si="3459"/>
        <v>861709.6</v>
      </c>
      <c r="AY1053" s="27">
        <f>AY1058+AY1072+AY1090+AY1101+AY1086+AY1105+AY1109+AY1097</f>
        <v>34177.390999999996</v>
      </c>
      <c r="AZ1053" s="27">
        <f>AZ1058+AZ1072+AZ1090+AZ1101+AZ1086+AZ1105+AZ1109+AZ1097</f>
        <v>74127.137000000002</v>
      </c>
      <c r="BA1053" s="27">
        <f>BA1058+BA1072+BA1090+BA1101+BA1086+BA1105+BA1109+BA1097</f>
        <v>0</v>
      </c>
      <c r="BB1053" s="27">
        <f t="shared" si="3460"/>
        <v>658643.49999999988</v>
      </c>
      <c r="BC1053" s="27">
        <f t="shared" si="3461"/>
        <v>898027.03699999989</v>
      </c>
      <c r="BD1053" s="27">
        <f t="shared" si="3462"/>
        <v>861709.6</v>
      </c>
      <c r="BE1053" s="27">
        <f>BE1058+BE1072+BE1090+BE1101+BE1086+BE1105+BE1109+BE1097+BE1054</f>
        <v>0</v>
      </c>
      <c r="BF1053" s="27">
        <f>BF1058+BF1072+BF1090+BF1101+BF1086+BF1105+BF1109+BF1097</f>
        <v>0</v>
      </c>
      <c r="BG1053" s="27">
        <f>BG1058+BG1072+BG1090+BG1101+BG1086+BG1105+BG1109+BG1097</f>
        <v>0</v>
      </c>
      <c r="BH1053" s="27">
        <f t="shared" si="3463"/>
        <v>658643.49999999988</v>
      </c>
      <c r="BI1053" s="27">
        <f t="shared" si="3464"/>
        <v>898027.03699999989</v>
      </c>
      <c r="BJ1053" s="27">
        <f t="shared" si="3465"/>
        <v>861709.6</v>
      </c>
      <c r="BK1053" s="27">
        <f>BK1058+BK1072+BK1090+BK1101+BK1086+BK1105+BK1109+BK1097</f>
        <v>449416.42300000001</v>
      </c>
      <c r="BL1053" s="27">
        <f>BL1058+BL1072+BL1090+BL1101+BL1086+BL1105+BL1109+BL1097</f>
        <v>0</v>
      </c>
      <c r="BM1053" s="27">
        <f>BM1058+BM1072+BM1090+BM1101+BM1086+BM1105+BM1109+BM1097</f>
        <v>0</v>
      </c>
      <c r="BN1053" s="27">
        <f t="shared" si="3466"/>
        <v>1108059.923</v>
      </c>
      <c r="BO1053" s="27">
        <f t="shared" si="3467"/>
        <v>898027.03699999989</v>
      </c>
      <c r="BP1053" s="27">
        <f t="shared" si="3468"/>
        <v>861709.6</v>
      </c>
      <c r="BQ1053" s="27">
        <f>BQ1058+BQ1072+BQ1090+BQ1101+BQ1086+BQ1105+BQ1109+BQ1097</f>
        <v>0</v>
      </c>
      <c r="BR1053" s="27">
        <f>BR1058+BR1072+BR1090+BR1101+BR1086+BR1105+BR1109+BR1097</f>
        <v>0</v>
      </c>
      <c r="BS1053" s="27">
        <f t="shared" si="3469"/>
        <v>1108059.923</v>
      </c>
      <c r="BT1053" s="27">
        <f t="shared" si="3470"/>
        <v>898027.03699999989</v>
      </c>
      <c r="BU1053" s="27">
        <f t="shared" si="3471"/>
        <v>861709.6</v>
      </c>
      <c r="BV1053" s="27">
        <f>BV1058+BV1072+BV1090+BV1101+BV1086+BV1105+BV1109+BV1097</f>
        <v>0</v>
      </c>
      <c r="BW1053" s="27">
        <f>BW1058+BW1072+BW1090+BW1101+BW1086+BW1105+BW1109+BW1097</f>
        <v>0</v>
      </c>
      <c r="BX1053" s="27">
        <f t="shared" si="3477"/>
        <v>1108059.923</v>
      </c>
      <c r="BY1053" s="27">
        <f t="shared" si="3478"/>
        <v>898027.03699999989</v>
      </c>
      <c r="BZ1053" s="27">
        <f t="shared" si="3479"/>
        <v>861709.6</v>
      </c>
      <c r="CA1053" s="27">
        <f>CA1058+CA1072+CA1090+CA1101+CA1086+CA1105+CA1109+CA1097</f>
        <v>0</v>
      </c>
      <c r="CB1053" s="20">
        <v>0</v>
      </c>
      <c r="CC1053" s="35"/>
      <c r="CF1053" s="1" t="s">
        <v>27</v>
      </c>
    </row>
    <row r="1054" spans="1:87" ht="31.2" hidden="1" x14ac:dyDescent="0.3">
      <c r="A1054" s="18" t="s">
        <v>583</v>
      </c>
      <c r="B1054" s="19"/>
      <c r="C1054" s="18"/>
      <c r="D1054" s="18"/>
      <c r="E1054" s="34" t="s">
        <v>287</v>
      </c>
      <c r="F1054" s="27"/>
      <c r="G1054" s="27"/>
      <c r="H1054" s="27"/>
      <c r="I1054" s="27"/>
      <c r="J1054" s="27"/>
      <c r="K1054" s="27"/>
      <c r="L1054" s="27"/>
      <c r="M1054" s="27"/>
      <c r="N1054" s="27"/>
      <c r="O1054" s="27"/>
      <c r="P1054" s="27"/>
      <c r="Q1054" s="27"/>
      <c r="R1054" s="27"/>
      <c r="S1054" s="27"/>
      <c r="T1054" s="27"/>
      <c r="U1054" s="27"/>
      <c r="V1054" s="27"/>
      <c r="W1054" s="27"/>
      <c r="X1054" s="27"/>
      <c r="Y1054" s="27"/>
      <c r="Z1054" s="27"/>
      <c r="AA1054" s="27"/>
      <c r="AB1054" s="27"/>
      <c r="AC1054" s="27"/>
      <c r="AD1054" s="27"/>
      <c r="AE1054" s="27"/>
      <c r="AF1054" s="27"/>
      <c r="AG1054" s="27"/>
      <c r="AH1054" s="27"/>
      <c r="AI1054" s="27"/>
      <c r="AJ1054" s="27"/>
      <c r="AK1054" s="27"/>
      <c r="AL1054" s="27"/>
      <c r="AM1054" s="27"/>
      <c r="AN1054" s="27"/>
      <c r="AO1054" s="27"/>
      <c r="AP1054" s="27"/>
      <c r="AQ1054" s="27"/>
      <c r="AR1054" s="27"/>
      <c r="AS1054" s="27"/>
      <c r="AT1054" s="27"/>
      <c r="AU1054" s="27"/>
      <c r="AV1054" s="27"/>
      <c r="AW1054" s="27"/>
      <c r="AX1054" s="27"/>
      <c r="AY1054" s="27"/>
      <c r="AZ1054" s="27"/>
      <c r="BA1054" s="27"/>
      <c r="BB1054" s="27"/>
      <c r="BC1054" s="27"/>
      <c r="BD1054" s="27"/>
      <c r="BE1054" s="27">
        <f t="shared" ref="BE1054:BE1056" si="3583">BE1055</f>
        <v>2800.2420000000002</v>
      </c>
      <c r="BF1054" s="27">
        <f t="shared" ref="BF1054:BF1056" si="3584">BF1055</f>
        <v>0</v>
      </c>
      <c r="BG1054" s="27">
        <f t="shared" ref="BG1054:BG1056" si="3585">BG1055</f>
        <v>0</v>
      </c>
      <c r="BH1054" s="27">
        <f t="shared" si="3463"/>
        <v>2800.2420000000002</v>
      </c>
      <c r="BI1054" s="27">
        <f t="shared" si="3464"/>
        <v>0</v>
      </c>
      <c r="BJ1054" s="27">
        <f t="shared" si="3465"/>
        <v>0</v>
      </c>
      <c r="BK1054" s="27">
        <f t="shared" ref="BK1054:BK1056" si="3586">BK1055</f>
        <v>0</v>
      </c>
      <c r="BL1054" s="27">
        <f t="shared" ref="BL1054:BL1056" si="3587">BL1055</f>
        <v>0</v>
      </c>
      <c r="BM1054" s="27">
        <f t="shared" ref="BM1054:BM1056" si="3588">BM1055</f>
        <v>0</v>
      </c>
      <c r="BN1054" s="27">
        <f t="shared" si="3466"/>
        <v>2800.2420000000002</v>
      </c>
      <c r="BO1054" s="27">
        <f t="shared" si="3467"/>
        <v>0</v>
      </c>
      <c r="BP1054" s="27">
        <f t="shared" si="3468"/>
        <v>0</v>
      </c>
      <c r="BQ1054" s="27">
        <f t="shared" ref="BQ1054:BQ1056" si="3589">BQ1055</f>
        <v>0</v>
      </c>
      <c r="BR1054" s="27">
        <f t="shared" ref="BR1054:BR1056" si="3590">BR1055</f>
        <v>0</v>
      </c>
      <c r="BS1054" s="27">
        <f t="shared" si="3469"/>
        <v>2800.2420000000002</v>
      </c>
      <c r="BT1054" s="27">
        <f t="shared" si="3470"/>
        <v>0</v>
      </c>
      <c r="BU1054" s="27">
        <f t="shared" si="3471"/>
        <v>0</v>
      </c>
      <c r="BV1054" s="27">
        <f t="shared" ref="BV1054:BV1056" si="3591">BV1055</f>
        <v>0</v>
      </c>
      <c r="BW1054" s="27">
        <f t="shared" ref="BW1054:BW1056" si="3592">BW1055</f>
        <v>0</v>
      </c>
      <c r="BX1054" s="27">
        <f t="shared" si="3477"/>
        <v>2800.2420000000002</v>
      </c>
      <c r="BY1054" s="27">
        <f t="shared" si="3478"/>
        <v>0</v>
      </c>
      <c r="BZ1054" s="27">
        <f t="shared" si="3479"/>
        <v>0</v>
      </c>
      <c r="CA1054" s="27">
        <f t="shared" ref="CA1054:CA1056" si="3593">CA1055</f>
        <v>0</v>
      </c>
      <c r="CB1054" s="20">
        <v>0</v>
      </c>
      <c r="CC1054" s="35"/>
    </row>
    <row r="1055" spans="1:87" ht="46.8" hidden="1" x14ac:dyDescent="0.3">
      <c r="A1055" s="18" t="s">
        <v>583</v>
      </c>
      <c r="B1055" s="19">
        <v>600</v>
      </c>
      <c r="C1055" s="18"/>
      <c r="D1055" s="18"/>
      <c r="E1055" s="34" t="s">
        <v>44</v>
      </c>
      <c r="F1055" s="27"/>
      <c r="G1055" s="27"/>
      <c r="H1055" s="27"/>
      <c r="I1055" s="27"/>
      <c r="J1055" s="27"/>
      <c r="K1055" s="27"/>
      <c r="L1055" s="27"/>
      <c r="M1055" s="27"/>
      <c r="N1055" s="27"/>
      <c r="O1055" s="27"/>
      <c r="P1055" s="27"/>
      <c r="Q1055" s="27"/>
      <c r="R1055" s="27"/>
      <c r="S1055" s="27"/>
      <c r="T1055" s="27"/>
      <c r="U1055" s="27"/>
      <c r="V1055" s="27"/>
      <c r="W1055" s="27"/>
      <c r="X1055" s="27"/>
      <c r="Y1055" s="27"/>
      <c r="Z1055" s="27"/>
      <c r="AA1055" s="27"/>
      <c r="AB1055" s="27"/>
      <c r="AC1055" s="27"/>
      <c r="AD1055" s="27"/>
      <c r="AE1055" s="27"/>
      <c r="AF1055" s="27"/>
      <c r="AG1055" s="27"/>
      <c r="AH1055" s="27"/>
      <c r="AI1055" s="27"/>
      <c r="AJ1055" s="27"/>
      <c r="AK1055" s="27"/>
      <c r="AL1055" s="27"/>
      <c r="AM1055" s="27"/>
      <c r="AN1055" s="27"/>
      <c r="AO1055" s="27"/>
      <c r="AP1055" s="27"/>
      <c r="AQ1055" s="27"/>
      <c r="AR1055" s="27"/>
      <c r="AS1055" s="27"/>
      <c r="AT1055" s="27"/>
      <c r="AU1055" s="27"/>
      <c r="AV1055" s="27"/>
      <c r="AW1055" s="27"/>
      <c r="AX1055" s="27"/>
      <c r="AY1055" s="27"/>
      <c r="AZ1055" s="27"/>
      <c r="BA1055" s="27"/>
      <c r="BB1055" s="27"/>
      <c r="BC1055" s="27"/>
      <c r="BD1055" s="27"/>
      <c r="BE1055" s="27">
        <f t="shared" si="3583"/>
        <v>2800.2420000000002</v>
      </c>
      <c r="BF1055" s="27">
        <f t="shared" si="3584"/>
        <v>0</v>
      </c>
      <c r="BG1055" s="27">
        <f t="shared" si="3585"/>
        <v>0</v>
      </c>
      <c r="BH1055" s="27">
        <f t="shared" si="3463"/>
        <v>2800.2420000000002</v>
      </c>
      <c r="BI1055" s="27">
        <f t="shared" si="3464"/>
        <v>0</v>
      </c>
      <c r="BJ1055" s="27">
        <f t="shared" si="3465"/>
        <v>0</v>
      </c>
      <c r="BK1055" s="27">
        <f t="shared" si="3586"/>
        <v>0</v>
      </c>
      <c r="BL1055" s="27">
        <f t="shared" si="3587"/>
        <v>0</v>
      </c>
      <c r="BM1055" s="27">
        <f t="shared" si="3588"/>
        <v>0</v>
      </c>
      <c r="BN1055" s="27">
        <f t="shared" si="3466"/>
        <v>2800.2420000000002</v>
      </c>
      <c r="BO1055" s="27">
        <f t="shared" si="3467"/>
        <v>0</v>
      </c>
      <c r="BP1055" s="27">
        <f t="shared" si="3468"/>
        <v>0</v>
      </c>
      <c r="BQ1055" s="27">
        <f t="shared" si="3589"/>
        <v>0</v>
      </c>
      <c r="BR1055" s="27">
        <f t="shared" si="3590"/>
        <v>0</v>
      </c>
      <c r="BS1055" s="27">
        <f t="shared" si="3469"/>
        <v>2800.2420000000002</v>
      </c>
      <c r="BT1055" s="27">
        <f t="shared" si="3470"/>
        <v>0</v>
      </c>
      <c r="BU1055" s="27">
        <f t="shared" si="3471"/>
        <v>0</v>
      </c>
      <c r="BV1055" s="27">
        <f t="shared" si="3591"/>
        <v>0</v>
      </c>
      <c r="BW1055" s="27">
        <f t="shared" si="3592"/>
        <v>0</v>
      </c>
      <c r="BX1055" s="27">
        <f t="shared" si="3477"/>
        <v>2800.2420000000002</v>
      </c>
      <c r="BY1055" s="27">
        <f t="shared" si="3478"/>
        <v>0</v>
      </c>
      <c r="BZ1055" s="27">
        <f t="shared" si="3479"/>
        <v>0</v>
      </c>
      <c r="CA1055" s="27">
        <f t="shared" si="3593"/>
        <v>0</v>
      </c>
      <c r="CB1055" s="20">
        <v>0</v>
      </c>
      <c r="CC1055" s="35"/>
    </row>
    <row r="1056" spans="1:87" hidden="1" x14ac:dyDescent="0.3">
      <c r="A1056" s="18" t="s">
        <v>583</v>
      </c>
      <c r="B1056" s="19">
        <v>620</v>
      </c>
      <c r="C1056" s="18"/>
      <c r="D1056" s="18"/>
      <c r="E1056" s="34" t="s">
        <v>45</v>
      </c>
      <c r="F1056" s="27"/>
      <c r="G1056" s="27"/>
      <c r="H1056" s="27"/>
      <c r="I1056" s="27"/>
      <c r="J1056" s="27"/>
      <c r="K1056" s="27"/>
      <c r="L1056" s="27"/>
      <c r="M1056" s="27"/>
      <c r="N1056" s="27"/>
      <c r="O1056" s="27"/>
      <c r="P1056" s="27"/>
      <c r="Q1056" s="27"/>
      <c r="R1056" s="27"/>
      <c r="S1056" s="27"/>
      <c r="T1056" s="27"/>
      <c r="U1056" s="27"/>
      <c r="V1056" s="27"/>
      <c r="W1056" s="27"/>
      <c r="X1056" s="27"/>
      <c r="Y1056" s="27"/>
      <c r="Z1056" s="27"/>
      <c r="AA1056" s="27"/>
      <c r="AB1056" s="27"/>
      <c r="AC1056" s="27"/>
      <c r="AD1056" s="27"/>
      <c r="AE1056" s="27"/>
      <c r="AF1056" s="27"/>
      <c r="AG1056" s="27"/>
      <c r="AH1056" s="27"/>
      <c r="AI1056" s="27"/>
      <c r="AJ1056" s="27"/>
      <c r="AK1056" s="27"/>
      <c r="AL1056" s="27"/>
      <c r="AM1056" s="27"/>
      <c r="AN1056" s="27"/>
      <c r="AO1056" s="27"/>
      <c r="AP1056" s="27"/>
      <c r="AQ1056" s="27"/>
      <c r="AR1056" s="27"/>
      <c r="AS1056" s="27"/>
      <c r="AT1056" s="27"/>
      <c r="AU1056" s="27"/>
      <c r="AV1056" s="27"/>
      <c r="AW1056" s="27"/>
      <c r="AX1056" s="27"/>
      <c r="AY1056" s="27"/>
      <c r="AZ1056" s="27"/>
      <c r="BA1056" s="27"/>
      <c r="BB1056" s="27"/>
      <c r="BC1056" s="27"/>
      <c r="BD1056" s="27"/>
      <c r="BE1056" s="27">
        <f t="shared" si="3583"/>
        <v>2800.2420000000002</v>
      </c>
      <c r="BF1056" s="27">
        <f t="shared" si="3584"/>
        <v>0</v>
      </c>
      <c r="BG1056" s="27">
        <f t="shared" si="3585"/>
        <v>0</v>
      </c>
      <c r="BH1056" s="27">
        <f t="shared" si="3463"/>
        <v>2800.2420000000002</v>
      </c>
      <c r="BI1056" s="27">
        <f t="shared" si="3464"/>
        <v>0</v>
      </c>
      <c r="BJ1056" s="27">
        <f t="shared" si="3465"/>
        <v>0</v>
      </c>
      <c r="BK1056" s="27">
        <f t="shared" si="3586"/>
        <v>0</v>
      </c>
      <c r="BL1056" s="27">
        <f t="shared" si="3587"/>
        <v>0</v>
      </c>
      <c r="BM1056" s="27">
        <f t="shared" si="3588"/>
        <v>0</v>
      </c>
      <c r="BN1056" s="27">
        <f t="shared" si="3466"/>
        <v>2800.2420000000002</v>
      </c>
      <c r="BO1056" s="27">
        <f t="shared" si="3467"/>
        <v>0</v>
      </c>
      <c r="BP1056" s="27">
        <f t="shared" si="3468"/>
        <v>0</v>
      </c>
      <c r="BQ1056" s="27">
        <f t="shared" si="3589"/>
        <v>0</v>
      </c>
      <c r="BR1056" s="27">
        <f t="shared" si="3590"/>
        <v>0</v>
      </c>
      <c r="BS1056" s="27">
        <f t="shared" si="3469"/>
        <v>2800.2420000000002</v>
      </c>
      <c r="BT1056" s="27">
        <f t="shared" si="3470"/>
        <v>0</v>
      </c>
      <c r="BU1056" s="27">
        <f t="shared" si="3471"/>
        <v>0</v>
      </c>
      <c r="BV1056" s="27">
        <f t="shared" si="3591"/>
        <v>0</v>
      </c>
      <c r="BW1056" s="27">
        <f t="shared" si="3592"/>
        <v>0</v>
      </c>
      <c r="BX1056" s="27">
        <f t="shared" si="3477"/>
        <v>2800.2420000000002</v>
      </c>
      <c r="BY1056" s="27">
        <f t="shared" si="3478"/>
        <v>0</v>
      </c>
      <c r="BZ1056" s="27">
        <f t="shared" si="3479"/>
        <v>0</v>
      </c>
      <c r="CA1056" s="27">
        <f t="shared" si="3593"/>
        <v>0</v>
      </c>
      <c r="CB1056" s="20">
        <v>0</v>
      </c>
      <c r="CC1056" s="35"/>
    </row>
    <row r="1057" spans="1:87" hidden="1" x14ac:dyDescent="0.3">
      <c r="A1057" s="18" t="s">
        <v>583</v>
      </c>
      <c r="B1057" s="19">
        <v>620</v>
      </c>
      <c r="C1057" s="18" t="s">
        <v>46</v>
      </c>
      <c r="D1057" s="18" t="s">
        <v>41</v>
      </c>
      <c r="E1057" s="34" t="s">
        <v>433</v>
      </c>
      <c r="F1057" s="27"/>
      <c r="G1057" s="27"/>
      <c r="H1057" s="27"/>
      <c r="I1057" s="27"/>
      <c r="J1057" s="27"/>
      <c r="K1057" s="27"/>
      <c r="L1057" s="27"/>
      <c r="M1057" s="27"/>
      <c r="N1057" s="27"/>
      <c r="O1057" s="27"/>
      <c r="P1057" s="27"/>
      <c r="Q1057" s="27"/>
      <c r="R1057" s="27"/>
      <c r="S1057" s="27"/>
      <c r="T1057" s="27"/>
      <c r="U1057" s="27"/>
      <c r="V1057" s="27"/>
      <c r="W1057" s="27"/>
      <c r="X1057" s="27"/>
      <c r="Y1057" s="27"/>
      <c r="Z1057" s="27"/>
      <c r="AA1057" s="27"/>
      <c r="AB1057" s="27"/>
      <c r="AC1057" s="27"/>
      <c r="AD1057" s="27"/>
      <c r="AE1057" s="27"/>
      <c r="AF1057" s="27"/>
      <c r="AG1057" s="27"/>
      <c r="AH1057" s="27"/>
      <c r="AI1057" s="27"/>
      <c r="AJ1057" s="27"/>
      <c r="AK1057" s="27"/>
      <c r="AL1057" s="27"/>
      <c r="AM1057" s="27"/>
      <c r="AN1057" s="27"/>
      <c r="AO1057" s="27"/>
      <c r="AP1057" s="27"/>
      <c r="AQ1057" s="27"/>
      <c r="AR1057" s="27"/>
      <c r="AS1057" s="27"/>
      <c r="AT1057" s="27"/>
      <c r="AU1057" s="27"/>
      <c r="AV1057" s="27"/>
      <c r="AW1057" s="27"/>
      <c r="AX1057" s="27"/>
      <c r="AY1057" s="27"/>
      <c r="AZ1057" s="27"/>
      <c r="BA1057" s="27"/>
      <c r="BB1057" s="27"/>
      <c r="BC1057" s="27"/>
      <c r="BD1057" s="27"/>
      <c r="BE1057" s="27">
        <v>2800.2420000000002</v>
      </c>
      <c r="BF1057" s="27"/>
      <c r="BG1057" s="27"/>
      <c r="BH1057" s="27">
        <f t="shared" ref="BH1057:BH1120" si="3594">BB1057+BE1057</f>
        <v>2800.2420000000002</v>
      </c>
      <c r="BI1057" s="27">
        <f t="shared" ref="BI1057:BI1120" si="3595">BC1057+BF1057</f>
        <v>0</v>
      </c>
      <c r="BJ1057" s="27">
        <f t="shared" ref="BJ1057:BJ1120" si="3596">BD1057+BG1057</f>
        <v>0</v>
      </c>
      <c r="BK1057" s="27"/>
      <c r="BL1057" s="27"/>
      <c r="BM1057" s="27"/>
      <c r="BN1057" s="27">
        <f t="shared" ref="BN1057:BN1120" si="3597">BH1057+BK1057</f>
        <v>2800.2420000000002</v>
      </c>
      <c r="BO1057" s="27">
        <f t="shared" ref="BO1057:BO1120" si="3598">BI1057+BL1057</f>
        <v>0</v>
      </c>
      <c r="BP1057" s="27">
        <f t="shared" ref="BP1057:BP1120" si="3599">BJ1057+BM1057</f>
        <v>0</v>
      </c>
      <c r="BQ1057" s="27"/>
      <c r="BR1057" s="27"/>
      <c r="BS1057" s="27">
        <f t="shared" ref="BS1057:BS1120" si="3600">BQ1057+BN1057</f>
        <v>2800.2420000000002</v>
      </c>
      <c r="BT1057" s="27">
        <f t="shared" ref="BT1057:BT1120" si="3601">BR1057+BO1057</f>
        <v>0</v>
      </c>
      <c r="BU1057" s="27">
        <f t="shared" ref="BU1057:BU1120" si="3602">BP1057</f>
        <v>0</v>
      </c>
      <c r="BV1057" s="27"/>
      <c r="BW1057" s="27"/>
      <c r="BX1057" s="27">
        <f t="shared" si="3477"/>
        <v>2800.2420000000002</v>
      </c>
      <c r="BY1057" s="27">
        <f t="shared" si="3478"/>
        <v>0</v>
      </c>
      <c r="BZ1057" s="27">
        <f t="shared" si="3479"/>
        <v>0</v>
      </c>
      <c r="CA1057" s="27"/>
      <c r="CB1057" s="20">
        <v>0</v>
      </c>
      <c r="CC1057" s="35"/>
    </row>
    <row r="1058" spans="1:87" ht="31.2" hidden="1" x14ac:dyDescent="0.3">
      <c r="A1058" s="36" t="s">
        <v>584</v>
      </c>
      <c r="B1058" s="36"/>
      <c r="C1058" s="34"/>
      <c r="D1058" s="18"/>
      <c r="E1058" s="34" t="s">
        <v>213</v>
      </c>
      <c r="F1058" s="27">
        <f t="shared" ref="F1058:K1058" si="3603">F1059+F1062</f>
        <v>2108.6</v>
      </c>
      <c r="G1058" s="27">
        <f t="shared" si="3603"/>
        <v>2193.3000000000002</v>
      </c>
      <c r="H1058" s="27">
        <f t="shared" si="3603"/>
        <v>2193.3000000000002</v>
      </c>
      <c r="I1058" s="27">
        <f t="shared" si="3603"/>
        <v>0</v>
      </c>
      <c r="J1058" s="27">
        <f t="shared" si="3603"/>
        <v>0</v>
      </c>
      <c r="K1058" s="27">
        <f t="shared" si="3603"/>
        <v>0</v>
      </c>
      <c r="L1058" s="27">
        <f t="shared" ref="L1058:L1060" si="3604">F1058+I1058</f>
        <v>2108.6</v>
      </c>
      <c r="M1058" s="27">
        <f t="shared" ref="M1058:M1060" si="3605">G1058+J1058</f>
        <v>2193.3000000000002</v>
      </c>
      <c r="N1058" s="27">
        <f t="shared" ref="N1058:N1060" si="3606">H1058+K1058</f>
        <v>2193.3000000000002</v>
      </c>
      <c r="O1058" s="27">
        <f>O1059+O1062</f>
        <v>0</v>
      </c>
      <c r="P1058" s="27">
        <f>P1059+P1062</f>
        <v>0</v>
      </c>
      <c r="Q1058" s="27">
        <f>Q1059+Q1062</f>
        <v>0</v>
      </c>
      <c r="R1058" s="27">
        <f t="shared" ref="R1058:R1060" si="3607">L1058+O1058</f>
        <v>2108.6</v>
      </c>
      <c r="S1058" s="27">
        <f t="shared" ref="S1058:S1060" si="3608">M1058+P1058</f>
        <v>2193.3000000000002</v>
      </c>
      <c r="T1058" s="27">
        <f t="shared" ref="T1058:T1060" si="3609">N1058+Q1058</f>
        <v>2193.3000000000002</v>
      </c>
      <c r="U1058" s="27">
        <f>U1059+U1062</f>
        <v>0</v>
      </c>
      <c r="V1058" s="27">
        <f>V1059+V1062</f>
        <v>0</v>
      </c>
      <c r="W1058" s="27">
        <f>W1059+W1062</f>
        <v>0</v>
      </c>
      <c r="X1058" s="27">
        <f t="shared" ref="X1058:X1060" si="3610">R1058+U1058</f>
        <v>2108.6</v>
      </c>
      <c r="Y1058" s="27">
        <f t="shared" ref="Y1058:Y1060" si="3611">S1058+V1058</f>
        <v>2193.3000000000002</v>
      </c>
      <c r="Z1058" s="27">
        <f t="shared" ref="Z1058:Z1060" si="3612">T1058+W1058</f>
        <v>2193.3000000000002</v>
      </c>
      <c r="AA1058" s="27">
        <f>AA1059+AA1062</f>
        <v>0</v>
      </c>
      <c r="AB1058" s="27">
        <f>AB1059+AB1062</f>
        <v>0</v>
      </c>
      <c r="AC1058" s="27">
        <f>AC1059+AC1062</f>
        <v>0</v>
      </c>
      <c r="AD1058" s="27">
        <f t="shared" ref="AD1058:AD1060" si="3613">X1058+AA1058</f>
        <v>2108.6</v>
      </c>
      <c r="AE1058" s="27">
        <f t="shared" ref="AE1058:AE1060" si="3614">Y1058+AB1058</f>
        <v>2193.3000000000002</v>
      </c>
      <c r="AF1058" s="27">
        <f t="shared" ref="AF1058:AF1060" si="3615">Z1058+AC1058</f>
        <v>2193.3000000000002</v>
      </c>
      <c r="AG1058" s="27">
        <f>AG1059+AG1062</f>
        <v>0</v>
      </c>
      <c r="AH1058" s="27">
        <f>AH1059+AH1062</f>
        <v>0</v>
      </c>
      <c r="AI1058" s="27">
        <f>AI1059+AI1062</f>
        <v>0</v>
      </c>
      <c r="AJ1058" s="27">
        <f t="shared" ref="AJ1058:AJ1060" si="3616">AD1058+AG1058</f>
        <v>2108.6</v>
      </c>
      <c r="AK1058" s="27">
        <f t="shared" ref="AK1058:AK1060" si="3617">AE1058+AH1058</f>
        <v>2193.3000000000002</v>
      </c>
      <c r="AL1058" s="27">
        <f t="shared" ref="AL1058:AL1060" si="3618">AF1058+AI1058</f>
        <v>2193.3000000000002</v>
      </c>
      <c r="AM1058" s="27">
        <f>AM1059+AM1062</f>
        <v>0</v>
      </c>
      <c r="AN1058" s="27">
        <f>AN1059+AN1062</f>
        <v>0</v>
      </c>
      <c r="AO1058" s="27">
        <f>AO1059+AO1062</f>
        <v>0</v>
      </c>
      <c r="AP1058" s="27">
        <f t="shared" ref="AP1058:AP1060" si="3619">AJ1058+AM1058</f>
        <v>2108.6</v>
      </c>
      <c r="AQ1058" s="27">
        <f t="shared" ref="AQ1058:AQ1060" si="3620">AK1058+AN1058</f>
        <v>2193.3000000000002</v>
      </c>
      <c r="AR1058" s="27">
        <f t="shared" ref="AR1058:AR1060" si="3621">AL1058+AO1058</f>
        <v>2193.3000000000002</v>
      </c>
      <c r="AS1058" s="27">
        <f>AS1059+AS1062</f>
        <v>0</v>
      </c>
      <c r="AT1058" s="27">
        <f>AT1059+AT1062</f>
        <v>0</v>
      </c>
      <c r="AU1058" s="27">
        <f>AU1059+AU1062</f>
        <v>0</v>
      </c>
      <c r="AV1058" s="27">
        <f t="shared" ref="AV1058:AV1060" si="3622">AP1058+AS1058</f>
        <v>2108.6</v>
      </c>
      <c r="AW1058" s="27">
        <f t="shared" ref="AW1058:AW1060" si="3623">AQ1058+AT1058</f>
        <v>2193.3000000000002</v>
      </c>
      <c r="AX1058" s="27">
        <f t="shared" ref="AX1058:AX1060" si="3624">AR1058+AU1058</f>
        <v>2193.3000000000002</v>
      </c>
      <c r="AY1058" s="27">
        <f>AY1059+AY1062</f>
        <v>0</v>
      </c>
      <c r="AZ1058" s="27">
        <f>AZ1059+AZ1062</f>
        <v>0</v>
      </c>
      <c r="BA1058" s="27">
        <f>BA1059+BA1062</f>
        <v>0</v>
      </c>
      <c r="BB1058" s="27">
        <f t="shared" ref="BB1058:BB1060" si="3625">AV1058+AY1058</f>
        <v>2108.6</v>
      </c>
      <c r="BC1058" s="27">
        <f t="shared" ref="BC1058:BC1060" si="3626">AW1058+AZ1058</f>
        <v>2193.3000000000002</v>
      </c>
      <c r="BD1058" s="27">
        <f t="shared" ref="BD1058:BD1060" si="3627">AX1058+BA1058</f>
        <v>2193.3000000000002</v>
      </c>
      <c r="BE1058" s="27">
        <f>BE1059+BE1062</f>
        <v>0</v>
      </c>
      <c r="BF1058" s="27">
        <f>BF1059+BF1062</f>
        <v>0</v>
      </c>
      <c r="BG1058" s="27">
        <f>BG1059+BG1062</f>
        <v>0</v>
      </c>
      <c r="BH1058" s="27">
        <f t="shared" si="3594"/>
        <v>2108.6</v>
      </c>
      <c r="BI1058" s="27">
        <f t="shared" si="3595"/>
        <v>2193.3000000000002</v>
      </c>
      <c r="BJ1058" s="27">
        <f t="shared" si="3596"/>
        <v>2193.3000000000002</v>
      </c>
      <c r="BK1058" s="27">
        <f>BK1059+BK1062</f>
        <v>0</v>
      </c>
      <c r="BL1058" s="27">
        <f>BL1059+BL1062</f>
        <v>0</v>
      </c>
      <c r="BM1058" s="27">
        <f>BM1059+BM1062</f>
        <v>0</v>
      </c>
      <c r="BN1058" s="27">
        <f t="shared" si="3597"/>
        <v>2108.6</v>
      </c>
      <c r="BO1058" s="27">
        <f t="shared" si="3598"/>
        <v>2193.3000000000002</v>
      </c>
      <c r="BP1058" s="27">
        <f t="shared" si="3599"/>
        <v>2193.3000000000002</v>
      </c>
      <c r="BQ1058" s="27">
        <f>BQ1059+BQ1062</f>
        <v>0</v>
      </c>
      <c r="BR1058" s="27">
        <f>BR1059+BR1062</f>
        <v>0</v>
      </c>
      <c r="BS1058" s="27">
        <f t="shared" si="3600"/>
        <v>2108.6</v>
      </c>
      <c r="BT1058" s="27">
        <f t="shared" si="3601"/>
        <v>2193.3000000000002</v>
      </c>
      <c r="BU1058" s="27">
        <f t="shared" si="3602"/>
        <v>2193.3000000000002</v>
      </c>
      <c r="BV1058" s="27">
        <f>BV1059+BV1062</f>
        <v>0</v>
      </c>
      <c r="BW1058" s="27">
        <f>BW1059+BW1062</f>
        <v>0</v>
      </c>
      <c r="BX1058" s="27">
        <f t="shared" si="3477"/>
        <v>2108.6</v>
      </c>
      <c r="BY1058" s="27">
        <f t="shared" si="3478"/>
        <v>2193.3000000000002</v>
      </c>
      <c r="BZ1058" s="27">
        <f t="shared" si="3479"/>
        <v>2193.3000000000002</v>
      </c>
      <c r="CA1058" s="27">
        <f>CA1059+CA1062</f>
        <v>0</v>
      </c>
      <c r="CB1058" s="20">
        <v>0</v>
      </c>
      <c r="CC1058" s="35"/>
      <c r="CI1058" s="1" t="s">
        <v>30</v>
      </c>
    </row>
    <row r="1059" spans="1:87" ht="31.2" hidden="1" x14ac:dyDescent="0.3">
      <c r="A1059" s="36" t="s">
        <v>584</v>
      </c>
      <c r="B1059" s="19">
        <v>200</v>
      </c>
      <c r="C1059" s="18"/>
      <c r="D1059" s="18"/>
      <c r="E1059" s="34" t="s">
        <v>39</v>
      </c>
      <c r="F1059" s="27">
        <f t="shared" ref="F1059:F1060" si="3628">F1060</f>
        <v>53.8</v>
      </c>
      <c r="G1059" s="27">
        <f t="shared" ref="G1059:G1060" si="3629">G1060</f>
        <v>55.9</v>
      </c>
      <c r="H1059" s="27">
        <f t="shared" ref="H1059:H1060" si="3630">H1060</f>
        <v>55.9</v>
      </c>
      <c r="I1059" s="27">
        <f t="shared" ref="I1059:I1060" si="3631">I1060</f>
        <v>0</v>
      </c>
      <c r="J1059" s="27">
        <f t="shared" ref="J1059:J1060" si="3632">J1060</f>
        <v>0</v>
      </c>
      <c r="K1059" s="27">
        <f t="shared" ref="K1059:K1060" si="3633">K1060</f>
        <v>0</v>
      </c>
      <c r="L1059" s="27">
        <f t="shared" si="3604"/>
        <v>53.8</v>
      </c>
      <c r="M1059" s="27">
        <f t="shared" si="3605"/>
        <v>55.9</v>
      </c>
      <c r="N1059" s="27">
        <f t="shared" si="3606"/>
        <v>55.9</v>
      </c>
      <c r="O1059" s="27">
        <f t="shared" ref="O1059:O1060" si="3634">O1060</f>
        <v>0</v>
      </c>
      <c r="P1059" s="27">
        <f t="shared" ref="P1059:P1060" si="3635">P1060</f>
        <v>0</v>
      </c>
      <c r="Q1059" s="27">
        <f t="shared" ref="Q1059:Q1060" si="3636">Q1060</f>
        <v>0</v>
      </c>
      <c r="R1059" s="27">
        <f t="shared" si="3607"/>
        <v>53.8</v>
      </c>
      <c r="S1059" s="27">
        <f t="shared" si="3608"/>
        <v>55.9</v>
      </c>
      <c r="T1059" s="27">
        <f t="shared" si="3609"/>
        <v>55.9</v>
      </c>
      <c r="U1059" s="27">
        <f t="shared" ref="U1059:U1060" si="3637">U1060</f>
        <v>0</v>
      </c>
      <c r="V1059" s="27">
        <f t="shared" ref="V1059:V1060" si="3638">V1060</f>
        <v>0</v>
      </c>
      <c r="W1059" s="27">
        <f t="shared" ref="W1059:W1060" si="3639">W1060</f>
        <v>0</v>
      </c>
      <c r="X1059" s="27">
        <f t="shared" si="3610"/>
        <v>53.8</v>
      </c>
      <c r="Y1059" s="27">
        <f t="shared" si="3611"/>
        <v>55.9</v>
      </c>
      <c r="Z1059" s="27">
        <f t="shared" si="3612"/>
        <v>55.9</v>
      </c>
      <c r="AA1059" s="27">
        <f t="shared" ref="AA1059:AA1060" si="3640">AA1060</f>
        <v>0</v>
      </c>
      <c r="AB1059" s="27">
        <f t="shared" ref="AB1059:AB1060" si="3641">AB1060</f>
        <v>0</v>
      </c>
      <c r="AC1059" s="27">
        <f t="shared" ref="AC1059:AC1060" si="3642">AC1060</f>
        <v>0</v>
      </c>
      <c r="AD1059" s="27">
        <f t="shared" si="3613"/>
        <v>53.8</v>
      </c>
      <c r="AE1059" s="27">
        <f t="shared" si="3614"/>
        <v>55.9</v>
      </c>
      <c r="AF1059" s="27">
        <f t="shared" si="3615"/>
        <v>55.9</v>
      </c>
      <c r="AG1059" s="27">
        <f t="shared" ref="AG1059:AG1060" si="3643">AG1060</f>
        <v>0</v>
      </c>
      <c r="AH1059" s="27">
        <f t="shared" ref="AH1059:AH1060" si="3644">AH1060</f>
        <v>0</v>
      </c>
      <c r="AI1059" s="27">
        <f t="shared" ref="AI1059:AI1060" si="3645">AI1060</f>
        <v>0</v>
      </c>
      <c r="AJ1059" s="27">
        <f t="shared" si="3616"/>
        <v>53.8</v>
      </c>
      <c r="AK1059" s="27">
        <f t="shared" si="3617"/>
        <v>55.9</v>
      </c>
      <c r="AL1059" s="27">
        <f t="shared" si="3618"/>
        <v>55.9</v>
      </c>
      <c r="AM1059" s="27">
        <f t="shared" ref="AM1059:AM1060" si="3646">AM1060</f>
        <v>0</v>
      </c>
      <c r="AN1059" s="27">
        <f t="shared" ref="AN1059:AN1060" si="3647">AN1060</f>
        <v>0</v>
      </c>
      <c r="AO1059" s="27">
        <f t="shared" ref="AO1059:AO1060" si="3648">AO1060</f>
        <v>0</v>
      </c>
      <c r="AP1059" s="27">
        <f t="shared" si="3619"/>
        <v>53.8</v>
      </c>
      <c r="AQ1059" s="27">
        <f t="shared" si="3620"/>
        <v>55.9</v>
      </c>
      <c r="AR1059" s="27">
        <f t="shared" si="3621"/>
        <v>55.9</v>
      </c>
      <c r="AS1059" s="27">
        <f t="shared" ref="AS1059:AS1060" si="3649">AS1060</f>
        <v>0</v>
      </c>
      <c r="AT1059" s="27">
        <f t="shared" ref="AT1059:AT1060" si="3650">AT1060</f>
        <v>0</v>
      </c>
      <c r="AU1059" s="27">
        <f t="shared" ref="AU1059:AU1060" si="3651">AU1060</f>
        <v>0</v>
      </c>
      <c r="AV1059" s="27">
        <f t="shared" si="3622"/>
        <v>53.8</v>
      </c>
      <c r="AW1059" s="27">
        <f t="shared" si="3623"/>
        <v>55.9</v>
      </c>
      <c r="AX1059" s="27">
        <f t="shared" si="3624"/>
        <v>55.9</v>
      </c>
      <c r="AY1059" s="27">
        <f t="shared" ref="AY1059:AY1060" si="3652">AY1060</f>
        <v>0</v>
      </c>
      <c r="AZ1059" s="27">
        <f t="shared" ref="AZ1059:AZ1060" si="3653">AZ1060</f>
        <v>0</v>
      </c>
      <c r="BA1059" s="27">
        <f t="shared" ref="BA1059:BA1060" si="3654">BA1060</f>
        <v>0</v>
      </c>
      <c r="BB1059" s="27">
        <f t="shared" si="3625"/>
        <v>53.8</v>
      </c>
      <c r="BC1059" s="27">
        <f t="shared" si="3626"/>
        <v>55.9</v>
      </c>
      <c r="BD1059" s="27">
        <f t="shared" si="3627"/>
        <v>55.9</v>
      </c>
      <c r="BE1059" s="27">
        <f t="shared" ref="BE1059:BE1060" si="3655">BE1060</f>
        <v>0</v>
      </c>
      <c r="BF1059" s="27">
        <f t="shared" ref="BF1059:BF1060" si="3656">BF1060</f>
        <v>0</v>
      </c>
      <c r="BG1059" s="27">
        <f t="shared" ref="BG1059:BG1060" si="3657">BG1060</f>
        <v>0</v>
      </c>
      <c r="BH1059" s="27">
        <f t="shared" si="3594"/>
        <v>53.8</v>
      </c>
      <c r="BI1059" s="27">
        <f t="shared" si="3595"/>
        <v>55.9</v>
      </c>
      <c r="BJ1059" s="27">
        <f t="shared" si="3596"/>
        <v>55.9</v>
      </c>
      <c r="BK1059" s="27">
        <f t="shared" ref="BK1059:BK1060" si="3658">BK1060</f>
        <v>0</v>
      </c>
      <c r="BL1059" s="27">
        <f t="shared" ref="BL1059:BL1060" si="3659">BL1060</f>
        <v>0</v>
      </c>
      <c r="BM1059" s="27">
        <f t="shared" ref="BM1059:BM1060" si="3660">BM1060</f>
        <v>0</v>
      </c>
      <c r="BN1059" s="27">
        <f t="shared" si="3597"/>
        <v>53.8</v>
      </c>
      <c r="BO1059" s="27">
        <f t="shared" si="3598"/>
        <v>55.9</v>
      </c>
      <c r="BP1059" s="27">
        <f t="shared" si="3599"/>
        <v>55.9</v>
      </c>
      <c r="BQ1059" s="27">
        <f t="shared" ref="BQ1059:BQ1060" si="3661">BQ1060</f>
        <v>0</v>
      </c>
      <c r="BR1059" s="27">
        <f t="shared" ref="BR1059:BR1060" si="3662">BR1060</f>
        <v>0</v>
      </c>
      <c r="BS1059" s="27">
        <f t="shared" si="3600"/>
        <v>53.8</v>
      </c>
      <c r="BT1059" s="27">
        <f t="shared" si="3601"/>
        <v>55.9</v>
      </c>
      <c r="BU1059" s="27">
        <f t="shared" si="3602"/>
        <v>55.9</v>
      </c>
      <c r="BV1059" s="27">
        <f t="shared" ref="BV1059:BV1060" si="3663">BV1060</f>
        <v>0</v>
      </c>
      <c r="BW1059" s="27">
        <f t="shared" ref="BW1059:BW1060" si="3664">BW1060</f>
        <v>0</v>
      </c>
      <c r="BX1059" s="27">
        <f t="shared" si="3477"/>
        <v>53.8</v>
      </c>
      <c r="BY1059" s="27">
        <f t="shared" si="3478"/>
        <v>55.9</v>
      </c>
      <c r="BZ1059" s="27">
        <f t="shared" si="3479"/>
        <v>55.9</v>
      </c>
      <c r="CA1059" s="27">
        <f t="shared" ref="CA1059:CA1060" si="3665">CA1060</f>
        <v>0</v>
      </c>
      <c r="CB1059" s="20">
        <v>0</v>
      </c>
      <c r="CC1059" s="35"/>
      <c r="CG1059" s="1" t="s">
        <v>28</v>
      </c>
    </row>
    <row r="1060" spans="1:87" ht="46.8" hidden="1" x14ac:dyDescent="0.3">
      <c r="A1060" s="36" t="s">
        <v>584</v>
      </c>
      <c r="B1060" s="19">
        <v>240</v>
      </c>
      <c r="C1060" s="18"/>
      <c r="D1060" s="18"/>
      <c r="E1060" s="34" t="s">
        <v>40</v>
      </c>
      <c r="F1060" s="27">
        <f t="shared" si="3628"/>
        <v>53.8</v>
      </c>
      <c r="G1060" s="27">
        <f t="shared" si="3629"/>
        <v>55.9</v>
      </c>
      <c r="H1060" s="27">
        <f t="shared" si="3630"/>
        <v>55.9</v>
      </c>
      <c r="I1060" s="27">
        <f t="shared" si="3631"/>
        <v>0</v>
      </c>
      <c r="J1060" s="27">
        <f t="shared" si="3632"/>
        <v>0</v>
      </c>
      <c r="K1060" s="27">
        <f t="shared" si="3633"/>
        <v>0</v>
      </c>
      <c r="L1060" s="27">
        <f t="shared" si="3604"/>
        <v>53.8</v>
      </c>
      <c r="M1060" s="27">
        <f t="shared" si="3605"/>
        <v>55.9</v>
      </c>
      <c r="N1060" s="27">
        <f t="shared" si="3606"/>
        <v>55.9</v>
      </c>
      <c r="O1060" s="27">
        <f t="shared" si="3634"/>
        <v>0</v>
      </c>
      <c r="P1060" s="27">
        <f t="shared" si="3635"/>
        <v>0</v>
      </c>
      <c r="Q1060" s="27">
        <f t="shared" si="3636"/>
        <v>0</v>
      </c>
      <c r="R1060" s="27">
        <f t="shared" si="3607"/>
        <v>53.8</v>
      </c>
      <c r="S1060" s="27">
        <f t="shared" si="3608"/>
        <v>55.9</v>
      </c>
      <c r="T1060" s="27">
        <f t="shared" si="3609"/>
        <v>55.9</v>
      </c>
      <c r="U1060" s="27">
        <f t="shared" si="3637"/>
        <v>0</v>
      </c>
      <c r="V1060" s="27">
        <f t="shared" si="3638"/>
        <v>0</v>
      </c>
      <c r="W1060" s="27">
        <f t="shared" si="3639"/>
        <v>0</v>
      </c>
      <c r="X1060" s="27">
        <f t="shared" si="3610"/>
        <v>53.8</v>
      </c>
      <c r="Y1060" s="27">
        <f t="shared" si="3611"/>
        <v>55.9</v>
      </c>
      <c r="Z1060" s="27">
        <f t="shared" si="3612"/>
        <v>55.9</v>
      </c>
      <c r="AA1060" s="27">
        <f t="shared" si="3640"/>
        <v>0</v>
      </c>
      <c r="AB1060" s="27">
        <f t="shared" si="3641"/>
        <v>0</v>
      </c>
      <c r="AC1060" s="27">
        <f t="shared" si="3642"/>
        <v>0</v>
      </c>
      <c r="AD1060" s="27">
        <f t="shared" si="3613"/>
        <v>53.8</v>
      </c>
      <c r="AE1060" s="27">
        <f t="shared" si="3614"/>
        <v>55.9</v>
      </c>
      <c r="AF1060" s="27">
        <f t="shared" si="3615"/>
        <v>55.9</v>
      </c>
      <c r="AG1060" s="27">
        <f t="shared" si="3643"/>
        <v>0</v>
      </c>
      <c r="AH1060" s="27">
        <f t="shared" si="3644"/>
        <v>0</v>
      </c>
      <c r="AI1060" s="27">
        <f t="shared" si="3645"/>
        <v>0</v>
      </c>
      <c r="AJ1060" s="27">
        <f t="shared" si="3616"/>
        <v>53.8</v>
      </c>
      <c r="AK1060" s="27">
        <f t="shared" si="3617"/>
        <v>55.9</v>
      </c>
      <c r="AL1060" s="27">
        <f t="shared" si="3618"/>
        <v>55.9</v>
      </c>
      <c r="AM1060" s="27">
        <f t="shared" si="3646"/>
        <v>0</v>
      </c>
      <c r="AN1060" s="27">
        <f t="shared" si="3647"/>
        <v>0</v>
      </c>
      <c r="AO1060" s="27">
        <f t="shared" si="3648"/>
        <v>0</v>
      </c>
      <c r="AP1060" s="27">
        <f t="shared" si="3619"/>
        <v>53.8</v>
      </c>
      <c r="AQ1060" s="27">
        <f t="shared" si="3620"/>
        <v>55.9</v>
      </c>
      <c r="AR1060" s="27">
        <f t="shared" si="3621"/>
        <v>55.9</v>
      </c>
      <c r="AS1060" s="27">
        <f t="shared" si="3649"/>
        <v>0</v>
      </c>
      <c r="AT1060" s="27">
        <f t="shared" si="3650"/>
        <v>0</v>
      </c>
      <c r="AU1060" s="27">
        <f t="shared" si="3651"/>
        <v>0</v>
      </c>
      <c r="AV1060" s="27">
        <f t="shared" si="3622"/>
        <v>53.8</v>
      </c>
      <c r="AW1060" s="27">
        <f t="shared" si="3623"/>
        <v>55.9</v>
      </c>
      <c r="AX1060" s="27">
        <f t="shared" si="3624"/>
        <v>55.9</v>
      </c>
      <c r="AY1060" s="27">
        <f t="shared" si="3652"/>
        <v>0</v>
      </c>
      <c r="AZ1060" s="27">
        <f t="shared" si="3653"/>
        <v>0</v>
      </c>
      <c r="BA1060" s="27">
        <f t="shared" si="3654"/>
        <v>0</v>
      </c>
      <c r="BB1060" s="27">
        <f t="shared" si="3625"/>
        <v>53.8</v>
      </c>
      <c r="BC1060" s="27">
        <f t="shared" si="3626"/>
        <v>55.9</v>
      </c>
      <c r="BD1060" s="27">
        <f t="shared" si="3627"/>
        <v>55.9</v>
      </c>
      <c r="BE1060" s="27">
        <f t="shared" si="3655"/>
        <v>0</v>
      </c>
      <c r="BF1060" s="27">
        <f t="shared" si="3656"/>
        <v>0</v>
      </c>
      <c r="BG1060" s="27">
        <f t="shared" si="3657"/>
        <v>0</v>
      </c>
      <c r="BH1060" s="27">
        <f t="shared" si="3594"/>
        <v>53.8</v>
      </c>
      <c r="BI1060" s="27">
        <f t="shared" si="3595"/>
        <v>55.9</v>
      </c>
      <c r="BJ1060" s="27">
        <f t="shared" si="3596"/>
        <v>55.9</v>
      </c>
      <c r="BK1060" s="27">
        <f t="shared" si="3658"/>
        <v>0</v>
      </c>
      <c r="BL1060" s="27">
        <f t="shared" si="3659"/>
        <v>0</v>
      </c>
      <c r="BM1060" s="27">
        <f t="shared" si="3660"/>
        <v>0</v>
      </c>
      <c r="BN1060" s="27">
        <f t="shared" si="3597"/>
        <v>53.8</v>
      </c>
      <c r="BO1060" s="27">
        <f t="shared" si="3598"/>
        <v>55.9</v>
      </c>
      <c r="BP1060" s="27">
        <f t="shared" si="3599"/>
        <v>55.9</v>
      </c>
      <c r="BQ1060" s="27">
        <f t="shared" si="3661"/>
        <v>0</v>
      </c>
      <c r="BR1060" s="27">
        <f t="shared" si="3662"/>
        <v>0</v>
      </c>
      <c r="BS1060" s="27">
        <f t="shared" si="3600"/>
        <v>53.8</v>
      </c>
      <c r="BT1060" s="27">
        <f t="shared" si="3601"/>
        <v>55.9</v>
      </c>
      <c r="BU1060" s="27">
        <f t="shared" si="3602"/>
        <v>55.9</v>
      </c>
      <c r="BV1060" s="27">
        <f t="shared" si="3663"/>
        <v>0</v>
      </c>
      <c r="BW1060" s="27">
        <f t="shared" si="3664"/>
        <v>0</v>
      </c>
      <c r="BX1060" s="27">
        <f t="shared" si="3477"/>
        <v>53.8</v>
      </c>
      <c r="BY1060" s="27">
        <f t="shared" si="3478"/>
        <v>55.9</v>
      </c>
      <c r="BZ1060" s="27">
        <f t="shared" si="3479"/>
        <v>55.9</v>
      </c>
      <c r="CA1060" s="27">
        <f t="shared" si="3665"/>
        <v>0</v>
      </c>
      <c r="CB1060" s="20">
        <v>0</v>
      </c>
      <c r="CC1060" s="35"/>
      <c r="CH1060" s="1" t="s">
        <v>29</v>
      </c>
    </row>
    <row r="1061" spans="1:87" hidden="1" x14ac:dyDescent="0.3">
      <c r="A1061" s="36" t="s">
        <v>584</v>
      </c>
      <c r="B1061" s="19">
        <v>240</v>
      </c>
      <c r="C1061" s="18" t="s">
        <v>46</v>
      </c>
      <c r="D1061" s="18" t="s">
        <v>66</v>
      </c>
      <c r="E1061" s="34" t="s">
        <v>214</v>
      </c>
      <c r="F1061" s="27">
        <v>53.8</v>
      </c>
      <c r="G1061" s="27">
        <v>55.9</v>
      </c>
      <c r="H1061" s="27">
        <v>55.9</v>
      </c>
      <c r="I1061" s="27"/>
      <c r="J1061" s="27"/>
      <c r="K1061" s="27"/>
      <c r="L1061" s="27">
        <f t="shared" ref="L1061:L1124" si="3666">F1061+I1061</f>
        <v>53.8</v>
      </c>
      <c r="M1061" s="27">
        <f t="shared" ref="M1061:M1124" si="3667">G1061+J1061</f>
        <v>55.9</v>
      </c>
      <c r="N1061" s="27">
        <f t="shared" ref="N1061:N1124" si="3668">H1061+K1061</f>
        <v>55.9</v>
      </c>
      <c r="O1061" s="27"/>
      <c r="P1061" s="27"/>
      <c r="Q1061" s="27"/>
      <c r="R1061" s="27">
        <f t="shared" ref="R1061:R1124" si="3669">L1061+O1061</f>
        <v>53.8</v>
      </c>
      <c r="S1061" s="27">
        <f t="shared" ref="S1061:S1124" si="3670">M1061+P1061</f>
        <v>55.9</v>
      </c>
      <c r="T1061" s="27">
        <f t="shared" ref="T1061:T1124" si="3671">N1061+Q1061</f>
        <v>55.9</v>
      </c>
      <c r="U1061" s="27"/>
      <c r="V1061" s="27"/>
      <c r="W1061" s="27"/>
      <c r="X1061" s="27">
        <f t="shared" ref="X1061:X1124" si="3672">R1061+U1061</f>
        <v>53.8</v>
      </c>
      <c r="Y1061" s="27">
        <f t="shared" ref="Y1061:Y1124" si="3673">S1061+V1061</f>
        <v>55.9</v>
      </c>
      <c r="Z1061" s="27">
        <f t="shared" ref="Z1061:Z1124" si="3674">T1061+W1061</f>
        <v>55.9</v>
      </c>
      <c r="AA1061" s="27"/>
      <c r="AB1061" s="27"/>
      <c r="AC1061" s="27"/>
      <c r="AD1061" s="27">
        <f t="shared" ref="AD1061:AD1124" si="3675">X1061+AA1061</f>
        <v>53.8</v>
      </c>
      <c r="AE1061" s="27">
        <f t="shared" ref="AE1061:AE1124" si="3676">Y1061+AB1061</f>
        <v>55.9</v>
      </c>
      <c r="AF1061" s="27">
        <f t="shared" ref="AF1061:AF1124" si="3677">Z1061+AC1061</f>
        <v>55.9</v>
      </c>
      <c r="AG1061" s="27"/>
      <c r="AH1061" s="27"/>
      <c r="AI1061" s="27"/>
      <c r="AJ1061" s="27">
        <f t="shared" ref="AJ1061:AJ1124" si="3678">AD1061+AG1061</f>
        <v>53.8</v>
      </c>
      <c r="AK1061" s="27">
        <f t="shared" ref="AK1061:AK1124" si="3679">AE1061+AH1061</f>
        <v>55.9</v>
      </c>
      <c r="AL1061" s="27">
        <f t="shared" ref="AL1061:AL1124" si="3680">AF1061+AI1061</f>
        <v>55.9</v>
      </c>
      <c r="AM1061" s="27"/>
      <c r="AN1061" s="27"/>
      <c r="AO1061" s="27"/>
      <c r="AP1061" s="27">
        <f t="shared" ref="AP1061:AP1124" si="3681">AJ1061+AM1061</f>
        <v>53.8</v>
      </c>
      <c r="AQ1061" s="27">
        <f t="shared" ref="AQ1061:AQ1124" si="3682">AK1061+AN1061</f>
        <v>55.9</v>
      </c>
      <c r="AR1061" s="27">
        <f t="shared" ref="AR1061:AR1124" si="3683">AL1061+AO1061</f>
        <v>55.9</v>
      </c>
      <c r="AS1061" s="27"/>
      <c r="AT1061" s="27"/>
      <c r="AU1061" s="27"/>
      <c r="AV1061" s="27">
        <f t="shared" ref="AV1061:AV1124" si="3684">AP1061+AS1061</f>
        <v>53.8</v>
      </c>
      <c r="AW1061" s="27">
        <f t="shared" ref="AW1061:AW1124" si="3685">AQ1061+AT1061</f>
        <v>55.9</v>
      </c>
      <c r="AX1061" s="27">
        <f t="shared" ref="AX1061:AX1124" si="3686">AR1061+AU1061</f>
        <v>55.9</v>
      </c>
      <c r="AY1061" s="27"/>
      <c r="AZ1061" s="27"/>
      <c r="BA1061" s="27"/>
      <c r="BB1061" s="27">
        <f t="shared" ref="BB1061:BB1124" si="3687">AV1061+AY1061</f>
        <v>53.8</v>
      </c>
      <c r="BC1061" s="27">
        <f t="shared" ref="BC1061:BC1124" si="3688">AW1061+AZ1061</f>
        <v>55.9</v>
      </c>
      <c r="BD1061" s="27">
        <f t="shared" ref="BD1061:BD1124" si="3689">AX1061+BA1061</f>
        <v>55.9</v>
      </c>
      <c r="BE1061" s="27"/>
      <c r="BF1061" s="27"/>
      <c r="BG1061" s="27"/>
      <c r="BH1061" s="27">
        <f t="shared" si="3594"/>
        <v>53.8</v>
      </c>
      <c r="BI1061" s="27">
        <f t="shared" si="3595"/>
        <v>55.9</v>
      </c>
      <c r="BJ1061" s="27">
        <f t="shared" si="3596"/>
        <v>55.9</v>
      </c>
      <c r="BK1061" s="27"/>
      <c r="BL1061" s="27"/>
      <c r="BM1061" s="27"/>
      <c r="BN1061" s="27">
        <f t="shared" si="3597"/>
        <v>53.8</v>
      </c>
      <c r="BO1061" s="27">
        <f t="shared" si="3598"/>
        <v>55.9</v>
      </c>
      <c r="BP1061" s="27">
        <f t="shared" si="3599"/>
        <v>55.9</v>
      </c>
      <c r="BQ1061" s="27"/>
      <c r="BR1061" s="27"/>
      <c r="BS1061" s="27">
        <f t="shared" si="3600"/>
        <v>53.8</v>
      </c>
      <c r="BT1061" s="27">
        <f t="shared" si="3601"/>
        <v>55.9</v>
      </c>
      <c r="BU1061" s="27">
        <f t="shared" si="3602"/>
        <v>55.9</v>
      </c>
      <c r="BV1061" s="27"/>
      <c r="BW1061" s="27"/>
      <c r="BX1061" s="27">
        <f t="shared" ref="BX1061:BX1124" si="3690">BS1061</f>
        <v>53.8</v>
      </c>
      <c r="BY1061" s="27">
        <f t="shared" ref="BY1061:BY1124" si="3691">BT1061+BV1061</f>
        <v>55.9</v>
      </c>
      <c r="BZ1061" s="27">
        <f t="shared" ref="BZ1061:BZ1124" si="3692">BU1061+BW1061</f>
        <v>55.9</v>
      </c>
      <c r="CA1061" s="27"/>
      <c r="CB1061" s="20">
        <v>0</v>
      </c>
      <c r="CC1061" s="35"/>
    </row>
    <row r="1062" spans="1:87" ht="46.8" hidden="1" x14ac:dyDescent="0.3">
      <c r="A1062" s="36" t="s">
        <v>584</v>
      </c>
      <c r="B1062" s="19">
        <v>600</v>
      </c>
      <c r="C1062" s="18"/>
      <c r="D1062" s="18"/>
      <c r="E1062" s="34" t="s">
        <v>44</v>
      </c>
      <c r="F1062" s="27">
        <f t="shared" ref="F1062:K1062" si="3693">F1063+F1066</f>
        <v>2054.7999999999997</v>
      </c>
      <c r="G1062" s="27">
        <f t="shared" si="3693"/>
        <v>2137.4</v>
      </c>
      <c r="H1062" s="27">
        <f t="shared" si="3693"/>
        <v>2137.4</v>
      </c>
      <c r="I1062" s="27">
        <f t="shared" si="3693"/>
        <v>0</v>
      </c>
      <c r="J1062" s="27">
        <f t="shared" si="3693"/>
        <v>0</v>
      </c>
      <c r="K1062" s="27">
        <f t="shared" si="3693"/>
        <v>0</v>
      </c>
      <c r="L1062" s="27">
        <f t="shared" si="3666"/>
        <v>2054.7999999999997</v>
      </c>
      <c r="M1062" s="27">
        <f t="shared" si="3667"/>
        <v>2137.4</v>
      </c>
      <c r="N1062" s="27">
        <f t="shared" si="3668"/>
        <v>2137.4</v>
      </c>
      <c r="O1062" s="27">
        <f>O1063+O1066</f>
        <v>0</v>
      </c>
      <c r="P1062" s="27">
        <f>P1063+P1066</f>
        <v>0</v>
      </c>
      <c r="Q1062" s="27">
        <f>Q1063+Q1066</f>
        <v>0</v>
      </c>
      <c r="R1062" s="27">
        <f t="shared" si="3669"/>
        <v>2054.7999999999997</v>
      </c>
      <c r="S1062" s="27">
        <f t="shared" si="3670"/>
        <v>2137.4</v>
      </c>
      <c r="T1062" s="27">
        <f t="shared" si="3671"/>
        <v>2137.4</v>
      </c>
      <c r="U1062" s="27">
        <f>U1063+U1066</f>
        <v>0</v>
      </c>
      <c r="V1062" s="27">
        <f>V1063+V1066</f>
        <v>0</v>
      </c>
      <c r="W1062" s="27">
        <f>W1063+W1066</f>
        <v>0</v>
      </c>
      <c r="X1062" s="27">
        <f t="shared" si="3672"/>
        <v>2054.7999999999997</v>
      </c>
      <c r="Y1062" s="27">
        <f t="shared" si="3673"/>
        <v>2137.4</v>
      </c>
      <c r="Z1062" s="27">
        <f t="shared" si="3674"/>
        <v>2137.4</v>
      </c>
      <c r="AA1062" s="27">
        <f>AA1063+AA1066</f>
        <v>0</v>
      </c>
      <c r="AB1062" s="27">
        <f>AB1063+AB1066</f>
        <v>0</v>
      </c>
      <c r="AC1062" s="27">
        <f>AC1063+AC1066</f>
        <v>0</v>
      </c>
      <c r="AD1062" s="27">
        <f t="shared" si="3675"/>
        <v>2054.7999999999997</v>
      </c>
      <c r="AE1062" s="27">
        <f t="shared" si="3676"/>
        <v>2137.4</v>
      </c>
      <c r="AF1062" s="27">
        <f t="shared" si="3677"/>
        <v>2137.4</v>
      </c>
      <c r="AG1062" s="27">
        <f>AG1063+AG1066</f>
        <v>0</v>
      </c>
      <c r="AH1062" s="27">
        <f>AH1063+AH1066</f>
        <v>0</v>
      </c>
      <c r="AI1062" s="27">
        <f>AI1063+AI1066</f>
        <v>0</v>
      </c>
      <c r="AJ1062" s="27">
        <f t="shared" si="3678"/>
        <v>2054.7999999999997</v>
      </c>
      <c r="AK1062" s="27">
        <f t="shared" si="3679"/>
        <v>2137.4</v>
      </c>
      <c r="AL1062" s="27">
        <f t="shared" si="3680"/>
        <v>2137.4</v>
      </c>
      <c r="AM1062" s="27">
        <f>AM1063+AM1066</f>
        <v>0</v>
      </c>
      <c r="AN1062" s="27">
        <f>AN1063+AN1066</f>
        <v>0</v>
      </c>
      <c r="AO1062" s="27">
        <f>AO1063+AO1066</f>
        <v>0</v>
      </c>
      <c r="AP1062" s="27">
        <f t="shared" si="3681"/>
        <v>2054.7999999999997</v>
      </c>
      <c r="AQ1062" s="27">
        <f t="shared" si="3682"/>
        <v>2137.4</v>
      </c>
      <c r="AR1062" s="27">
        <f t="shared" si="3683"/>
        <v>2137.4</v>
      </c>
      <c r="AS1062" s="27">
        <f>AS1063+AS1066</f>
        <v>0</v>
      </c>
      <c r="AT1062" s="27">
        <f>AT1063+AT1066</f>
        <v>0</v>
      </c>
      <c r="AU1062" s="27">
        <f>AU1063+AU1066</f>
        <v>0</v>
      </c>
      <c r="AV1062" s="27">
        <f t="shared" si="3684"/>
        <v>2054.7999999999997</v>
      </c>
      <c r="AW1062" s="27">
        <f t="shared" si="3685"/>
        <v>2137.4</v>
      </c>
      <c r="AX1062" s="27">
        <f t="shared" si="3686"/>
        <v>2137.4</v>
      </c>
      <c r="AY1062" s="27">
        <f>AY1063+AY1066</f>
        <v>0</v>
      </c>
      <c r="AZ1062" s="27">
        <f>AZ1063+AZ1066</f>
        <v>0</v>
      </c>
      <c r="BA1062" s="27">
        <f>BA1063+BA1066</f>
        <v>0</v>
      </c>
      <c r="BB1062" s="27">
        <f t="shared" si="3687"/>
        <v>2054.7999999999997</v>
      </c>
      <c r="BC1062" s="27">
        <f t="shared" si="3688"/>
        <v>2137.4</v>
      </c>
      <c r="BD1062" s="27">
        <f t="shared" si="3689"/>
        <v>2137.4</v>
      </c>
      <c r="BE1062" s="27">
        <f>BE1063+BE1066</f>
        <v>0</v>
      </c>
      <c r="BF1062" s="27">
        <f>BF1063+BF1066</f>
        <v>0</v>
      </c>
      <c r="BG1062" s="27">
        <f>BG1063+BG1066</f>
        <v>0</v>
      </c>
      <c r="BH1062" s="27">
        <f t="shared" si="3594"/>
        <v>2054.7999999999997</v>
      </c>
      <c r="BI1062" s="27">
        <f t="shared" si="3595"/>
        <v>2137.4</v>
      </c>
      <c r="BJ1062" s="27">
        <f t="shared" si="3596"/>
        <v>2137.4</v>
      </c>
      <c r="BK1062" s="27">
        <f>BK1063+BK1066</f>
        <v>0</v>
      </c>
      <c r="BL1062" s="27">
        <f>BL1063+BL1066</f>
        <v>0</v>
      </c>
      <c r="BM1062" s="27">
        <f>BM1063+BM1066</f>
        <v>0</v>
      </c>
      <c r="BN1062" s="27">
        <f t="shared" si="3597"/>
        <v>2054.7999999999997</v>
      </c>
      <c r="BO1062" s="27">
        <f t="shared" si="3598"/>
        <v>2137.4</v>
      </c>
      <c r="BP1062" s="27">
        <f t="shared" si="3599"/>
        <v>2137.4</v>
      </c>
      <c r="BQ1062" s="27">
        <f>BQ1063+BQ1066</f>
        <v>0</v>
      </c>
      <c r="BR1062" s="27">
        <f>BR1063+BR1066</f>
        <v>0</v>
      </c>
      <c r="BS1062" s="27">
        <f t="shared" si="3600"/>
        <v>2054.7999999999997</v>
      </c>
      <c r="BT1062" s="27">
        <f t="shared" si="3601"/>
        <v>2137.4</v>
      </c>
      <c r="BU1062" s="27">
        <f t="shared" si="3602"/>
        <v>2137.4</v>
      </c>
      <c r="BV1062" s="27">
        <f>BV1063+BV1066</f>
        <v>0</v>
      </c>
      <c r="BW1062" s="27">
        <f>BW1063+BW1066</f>
        <v>0</v>
      </c>
      <c r="BX1062" s="27">
        <f t="shared" si="3690"/>
        <v>2054.7999999999997</v>
      </c>
      <c r="BY1062" s="27">
        <f t="shared" si="3691"/>
        <v>2137.4</v>
      </c>
      <c r="BZ1062" s="27">
        <f t="shared" si="3692"/>
        <v>2137.4</v>
      </c>
      <c r="CA1062" s="27">
        <f>CA1063+CA1066</f>
        <v>0</v>
      </c>
      <c r="CB1062" s="20">
        <v>0</v>
      </c>
      <c r="CC1062" s="35"/>
      <c r="CG1062" s="1" t="s">
        <v>28</v>
      </c>
    </row>
    <row r="1063" spans="1:87" hidden="1" x14ac:dyDescent="0.3">
      <c r="A1063" s="36" t="s">
        <v>584</v>
      </c>
      <c r="B1063" s="19">
        <v>610</v>
      </c>
      <c r="C1063" s="18"/>
      <c r="D1063" s="18"/>
      <c r="E1063" s="34" t="s">
        <v>103</v>
      </c>
      <c r="F1063" s="27">
        <f t="shared" ref="F1063:K1063" si="3694">F1065+F1064</f>
        <v>168.4</v>
      </c>
      <c r="G1063" s="27">
        <f t="shared" si="3694"/>
        <v>175.2</v>
      </c>
      <c r="H1063" s="27">
        <f t="shared" si="3694"/>
        <v>175.2</v>
      </c>
      <c r="I1063" s="27">
        <f t="shared" si="3694"/>
        <v>0</v>
      </c>
      <c r="J1063" s="27">
        <f t="shared" si="3694"/>
        <v>0</v>
      </c>
      <c r="K1063" s="27">
        <f t="shared" si="3694"/>
        <v>0</v>
      </c>
      <c r="L1063" s="27">
        <f t="shared" si="3666"/>
        <v>168.4</v>
      </c>
      <c r="M1063" s="27">
        <f t="shared" si="3667"/>
        <v>175.2</v>
      </c>
      <c r="N1063" s="27">
        <f t="shared" si="3668"/>
        <v>175.2</v>
      </c>
      <c r="O1063" s="27">
        <f>O1065+O1064</f>
        <v>0</v>
      </c>
      <c r="P1063" s="27">
        <f>P1065+P1064</f>
        <v>0</v>
      </c>
      <c r="Q1063" s="27">
        <f>Q1065+Q1064</f>
        <v>0</v>
      </c>
      <c r="R1063" s="27">
        <f t="shared" si="3669"/>
        <v>168.4</v>
      </c>
      <c r="S1063" s="27">
        <f t="shared" si="3670"/>
        <v>175.2</v>
      </c>
      <c r="T1063" s="27">
        <f t="shared" si="3671"/>
        <v>175.2</v>
      </c>
      <c r="U1063" s="27">
        <f>U1065+U1064</f>
        <v>0</v>
      </c>
      <c r="V1063" s="27">
        <f>V1065+V1064</f>
        <v>0</v>
      </c>
      <c r="W1063" s="27">
        <f>W1065+W1064</f>
        <v>0</v>
      </c>
      <c r="X1063" s="27">
        <f t="shared" si="3672"/>
        <v>168.4</v>
      </c>
      <c r="Y1063" s="27">
        <f t="shared" si="3673"/>
        <v>175.2</v>
      </c>
      <c r="Z1063" s="27">
        <f t="shared" si="3674"/>
        <v>175.2</v>
      </c>
      <c r="AA1063" s="27">
        <f>AA1065+AA1064</f>
        <v>0</v>
      </c>
      <c r="AB1063" s="27">
        <f>AB1065+AB1064</f>
        <v>0</v>
      </c>
      <c r="AC1063" s="27">
        <f>AC1065+AC1064</f>
        <v>0</v>
      </c>
      <c r="AD1063" s="27">
        <f t="shared" si="3675"/>
        <v>168.4</v>
      </c>
      <c r="AE1063" s="27">
        <f t="shared" si="3676"/>
        <v>175.2</v>
      </c>
      <c r="AF1063" s="27">
        <f t="shared" si="3677"/>
        <v>175.2</v>
      </c>
      <c r="AG1063" s="27">
        <f>AG1065+AG1064</f>
        <v>0</v>
      </c>
      <c r="AH1063" s="27">
        <f>AH1065+AH1064</f>
        <v>0</v>
      </c>
      <c r="AI1063" s="27">
        <f>AI1065+AI1064</f>
        <v>0</v>
      </c>
      <c r="AJ1063" s="27">
        <f t="shared" si="3678"/>
        <v>168.4</v>
      </c>
      <c r="AK1063" s="27">
        <f t="shared" si="3679"/>
        <v>175.2</v>
      </c>
      <c r="AL1063" s="27">
        <f t="shared" si="3680"/>
        <v>175.2</v>
      </c>
      <c r="AM1063" s="27">
        <f>AM1065+AM1064</f>
        <v>0</v>
      </c>
      <c r="AN1063" s="27">
        <f>AN1065+AN1064</f>
        <v>0</v>
      </c>
      <c r="AO1063" s="27">
        <f>AO1065+AO1064</f>
        <v>0</v>
      </c>
      <c r="AP1063" s="27">
        <f t="shared" si="3681"/>
        <v>168.4</v>
      </c>
      <c r="AQ1063" s="27">
        <f t="shared" si="3682"/>
        <v>175.2</v>
      </c>
      <c r="AR1063" s="27">
        <f t="shared" si="3683"/>
        <v>175.2</v>
      </c>
      <c r="AS1063" s="27">
        <f>AS1065+AS1064</f>
        <v>0</v>
      </c>
      <c r="AT1063" s="27">
        <f>AT1065+AT1064</f>
        <v>0</v>
      </c>
      <c r="AU1063" s="27">
        <f>AU1065+AU1064</f>
        <v>0</v>
      </c>
      <c r="AV1063" s="27">
        <f t="shared" si="3684"/>
        <v>168.4</v>
      </c>
      <c r="AW1063" s="27">
        <f t="shared" si="3685"/>
        <v>175.2</v>
      </c>
      <c r="AX1063" s="27">
        <f t="shared" si="3686"/>
        <v>175.2</v>
      </c>
      <c r="AY1063" s="27">
        <f>AY1065+AY1064</f>
        <v>0</v>
      </c>
      <c r="AZ1063" s="27">
        <f>AZ1065+AZ1064</f>
        <v>0</v>
      </c>
      <c r="BA1063" s="27">
        <f>BA1065+BA1064</f>
        <v>0</v>
      </c>
      <c r="BB1063" s="27">
        <f t="shared" si="3687"/>
        <v>168.4</v>
      </c>
      <c r="BC1063" s="27">
        <f t="shared" si="3688"/>
        <v>175.2</v>
      </c>
      <c r="BD1063" s="27">
        <f t="shared" si="3689"/>
        <v>175.2</v>
      </c>
      <c r="BE1063" s="27">
        <f>BE1065+BE1064</f>
        <v>0</v>
      </c>
      <c r="BF1063" s="27">
        <f>BF1065+BF1064</f>
        <v>0</v>
      </c>
      <c r="BG1063" s="27">
        <f>BG1065+BG1064</f>
        <v>0</v>
      </c>
      <c r="BH1063" s="27">
        <f t="shared" si="3594"/>
        <v>168.4</v>
      </c>
      <c r="BI1063" s="27">
        <f t="shared" si="3595"/>
        <v>175.2</v>
      </c>
      <c r="BJ1063" s="27">
        <f t="shared" si="3596"/>
        <v>175.2</v>
      </c>
      <c r="BK1063" s="27">
        <f>BK1065+BK1064</f>
        <v>0</v>
      </c>
      <c r="BL1063" s="27">
        <f>BL1065+BL1064</f>
        <v>0</v>
      </c>
      <c r="BM1063" s="27">
        <f>BM1065+BM1064</f>
        <v>0</v>
      </c>
      <c r="BN1063" s="27">
        <f t="shared" si="3597"/>
        <v>168.4</v>
      </c>
      <c r="BO1063" s="27">
        <f t="shared" si="3598"/>
        <v>175.2</v>
      </c>
      <c r="BP1063" s="27">
        <f t="shared" si="3599"/>
        <v>175.2</v>
      </c>
      <c r="BQ1063" s="27">
        <f>BQ1065+BQ1064</f>
        <v>0</v>
      </c>
      <c r="BR1063" s="27">
        <f>BR1065+BR1064</f>
        <v>0</v>
      </c>
      <c r="BS1063" s="27">
        <f t="shared" si="3600"/>
        <v>168.4</v>
      </c>
      <c r="BT1063" s="27">
        <f t="shared" si="3601"/>
        <v>175.2</v>
      </c>
      <c r="BU1063" s="27">
        <f t="shared" si="3602"/>
        <v>175.2</v>
      </c>
      <c r="BV1063" s="27">
        <f>BV1065+BV1064</f>
        <v>0</v>
      </c>
      <c r="BW1063" s="27">
        <f>BW1065+BW1064</f>
        <v>0</v>
      </c>
      <c r="BX1063" s="27">
        <f t="shared" si="3690"/>
        <v>168.4</v>
      </c>
      <c r="BY1063" s="27">
        <f t="shared" si="3691"/>
        <v>175.2</v>
      </c>
      <c r="BZ1063" s="27">
        <f t="shared" si="3692"/>
        <v>175.2</v>
      </c>
      <c r="CA1063" s="27">
        <f>CA1065+CA1064</f>
        <v>0</v>
      </c>
      <c r="CB1063" s="20">
        <v>0</v>
      </c>
      <c r="CC1063" s="35"/>
      <c r="CH1063" s="1" t="s">
        <v>29</v>
      </c>
    </row>
    <row r="1064" spans="1:87" hidden="1" x14ac:dyDescent="0.3">
      <c r="A1064" s="36" t="s">
        <v>584</v>
      </c>
      <c r="B1064" s="19">
        <v>610</v>
      </c>
      <c r="C1064" s="18" t="s">
        <v>46</v>
      </c>
      <c r="D1064" s="18" t="s">
        <v>310</v>
      </c>
      <c r="E1064" s="34" t="s">
        <v>384</v>
      </c>
      <c r="F1064" s="27">
        <v>31.9</v>
      </c>
      <c r="G1064" s="27">
        <v>33.200000000000003</v>
      </c>
      <c r="H1064" s="27">
        <v>33.200000000000003</v>
      </c>
      <c r="I1064" s="27"/>
      <c r="J1064" s="27"/>
      <c r="K1064" s="27"/>
      <c r="L1064" s="27">
        <f t="shared" si="3666"/>
        <v>31.9</v>
      </c>
      <c r="M1064" s="27">
        <f t="shared" si="3667"/>
        <v>33.200000000000003</v>
      </c>
      <c r="N1064" s="27">
        <f t="shared" si="3668"/>
        <v>33.200000000000003</v>
      </c>
      <c r="O1064" s="27"/>
      <c r="P1064" s="27"/>
      <c r="Q1064" s="27"/>
      <c r="R1064" s="27">
        <f t="shared" si="3669"/>
        <v>31.9</v>
      </c>
      <c r="S1064" s="27">
        <f t="shared" si="3670"/>
        <v>33.200000000000003</v>
      </c>
      <c r="T1064" s="27">
        <f t="shared" si="3671"/>
        <v>33.200000000000003</v>
      </c>
      <c r="U1064" s="27"/>
      <c r="V1064" s="27"/>
      <c r="W1064" s="27"/>
      <c r="X1064" s="27">
        <f t="shared" si="3672"/>
        <v>31.9</v>
      </c>
      <c r="Y1064" s="27">
        <f t="shared" si="3673"/>
        <v>33.200000000000003</v>
      </c>
      <c r="Z1064" s="27">
        <f t="shared" si="3674"/>
        <v>33.200000000000003</v>
      </c>
      <c r="AA1064" s="27"/>
      <c r="AB1064" s="27"/>
      <c r="AC1064" s="27"/>
      <c r="AD1064" s="27">
        <f t="shared" si="3675"/>
        <v>31.9</v>
      </c>
      <c r="AE1064" s="27">
        <f t="shared" si="3676"/>
        <v>33.200000000000003</v>
      </c>
      <c r="AF1064" s="27">
        <f t="shared" si="3677"/>
        <v>33.200000000000003</v>
      </c>
      <c r="AG1064" s="27"/>
      <c r="AH1064" s="27"/>
      <c r="AI1064" s="27"/>
      <c r="AJ1064" s="27">
        <f t="shared" si="3678"/>
        <v>31.9</v>
      </c>
      <c r="AK1064" s="27">
        <f t="shared" si="3679"/>
        <v>33.200000000000003</v>
      </c>
      <c r="AL1064" s="27">
        <f t="shared" si="3680"/>
        <v>33.200000000000003</v>
      </c>
      <c r="AM1064" s="27"/>
      <c r="AN1064" s="27"/>
      <c r="AO1064" s="27"/>
      <c r="AP1064" s="27">
        <f t="shared" si="3681"/>
        <v>31.9</v>
      </c>
      <c r="AQ1064" s="27">
        <f t="shared" si="3682"/>
        <v>33.200000000000003</v>
      </c>
      <c r="AR1064" s="27">
        <f t="shared" si="3683"/>
        <v>33.200000000000003</v>
      </c>
      <c r="AS1064" s="27"/>
      <c r="AT1064" s="27"/>
      <c r="AU1064" s="27"/>
      <c r="AV1064" s="27">
        <f t="shared" si="3684"/>
        <v>31.9</v>
      </c>
      <c r="AW1064" s="27">
        <f t="shared" si="3685"/>
        <v>33.200000000000003</v>
      </c>
      <c r="AX1064" s="27">
        <f t="shared" si="3686"/>
        <v>33.200000000000003</v>
      </c>
      <c r="AY1064" s="27"/>
      <c r="AZ1064" s="27"/>
      <c r="BA1064" s="27"/>
      <c r="BB1064" s="27">
        <f t="shared" si="3687"/>
        <v>31.9</v>
      </c>
      <c r="BC1064" s="27">
        <f t="shared" si="3688"/>
        <v>33.200000000000003</v>
      </c>
      <c r="BD1064" s="27">
        <f t="shared" si="3689"/>
        <v>33.200000000000003</v>
      </c>
      <c r="BE1064" s="27"/>
      <c r="BF1064" s="27"/>
      <c r="BG1064" s="27"/>
      <c r="BH1064" s="27">
        <f t="shared" si="3594"/>
        <v>31.9</v>
      </c>
      <c r="BI1064" s="27">
        <f t="shared" si="3595"/>
        <v>33.200000000000003</v>
      </c>
      <c r="BJ1064" s="27">
        <f t="shared" si="3596"/>
        <v>33.200000000000003</v>
      </c>
      <c r="BK1064" s="27"/>
      <c r="BL1064" s="27"/>
      <c r="BM1064" s="27"/>
      <c r="BN1064" s="27">
        <f t="shared" si="3597"/>
        <v>31.9</v>
      </c>
      <c r="BO1064" s="27">
        <f t="shared" si="3598"/>
        <v>33.200000000000003</v>
      </c>
      <c r="BP1064" s="27">
        <f t="shared" si="3599"/>
        <v>33.200000000000003</v>
      </c>
      <c r="BQ1064" s="27"/>
      <c r="BR1064" s="27"/>
      <c r="BS1064" s="27">
        <f t="shared" si="3600"/>
        <v>31.9</v>
      </c>
      <c r="BT1064" s="27">
        <f t="shared" si="3601"/>
        <v>33.200000000000003</v>
      </c>
      <c r="BU1064" s="27">
        <f t="shared" si="3602"/>
        <v>33.200000000000003</v>
      </c>
      <c r="BV1064" s="27"/>
      <c r="BW1064" s="27"/>
      <c r="BX1064" s="27">
        <f t="shared" si="3690"/>
        <v>31.9</v>
      </c>
      <c r="BY1064" s="27">
        <f t="shared" si="3691"/>
        <v>33.200000000000003</v>
      </c>
      <c r="BZ1064" s="27">
        <f t="shared" si="3692"/>
        <v>33.200000000000003</v>
      </c>
      <c r="CA1064" s="27"/>
      <c r="CB1064" s="20">
        <v>0</v>
      </c>
      <c r="CC1064" s="35"/>
    </row>
    <row r="1065" spans="1:87" hidden="1" x14ac:dyDescent="0.3">
      <c r="A1065" s="36" t="s">
        <v>584</v>
      </c>
      <c r="B1065" s="19">
        <v>610</v>
      </c>
      <c r="C1065" s="18" t="s">
        <v>46</v>
      </c>
      <c r="D1065" s="18" t="s">
        <v>104</v>
      </c>
      <c r="E1065" s="34" t="s">
        <v>105</v>
      </c>
      <c r="F1065" s="27">
        <v>136.5</v>
      </c>
      <c r="G1065" s="27">
        <v>142</v>
      </c>
      <c r="H1065" s="27">
        <v>142</v>
      </c>
      <c r="I1065" s="27"/>
      <c r="J1065" s="27"/>
      <c r="K1065" s="27"/>
      <c r="L1065" s="27">
        <f t="shared" si="3666"/>
        <v>136.5</v>
      </c>
      <c r="M1065" s="27">
        <f t="shared" si="3667"/>
        <v>142</v>
      </c>
      <c r="N1065" s="27">
        <f t="shared" si="3668"/>
        <v>142</v>
      </c>
      <c r="O1065" s="27"/>
      <c r="P1065" s="27"/>
      <c r="Q1065" s="27"/>
      <c r="R1065" s="27">
        <f t="shared" si="3669"/>
        <v>136.5</v>
      </c>
      <c r="S1065" s="27">
        <f t="shared" si="3670"/>
        <v>142</v>
      </c>
      <c r="T1065" s="27">
        <f t="shared" si="3671"/>
        <v>142</v>
      </c>
      <c r="U1065" s="27"/>
      <c r="V1065" s="27"/>
      <c r="W1065" s="27"/>
      <c r="X1065" s="27">
        <f t="shared" si="3672"/>
        <v>136.5</v>
      </c>
      <c r="Y1065" s="27">
        <f t="shared" si="3673"/>
        <v>142</v>
      </c>
      <c r="Z1065" s="27">
        <f t="shared" si="3674"/>
        <v>142</v>
      </c>
      <c r="AA1065" s="27"/>
      <c r="AB1065" s="27"/>
      <c r="AC1065" s="27"/>
      <c r="AD1065" s="27">
        <f t="shared" si="3675"/>
        <v>136.5</v>
      </c>
      <c r="AE1065" s="27">
        <f t="shared" si="3676"/>
        <v>142</v>
      </c>
      <c r="AF1065" s="27">
        <f t="shared" si="3677"/>
        <v>142</v>
      </c>
      <c r="AG1065" s="27"/>
      <c r="AH1065" s="27"/>
      <c r="AI1065" s="27"/>
      <c r="AJ1065" s="27">
        <f t="shared" si="3678"/>
        <v>136.5</v>
      </c>
      <c r="AK1065" s="27">
        <f t="shared" si="3679"/>
        <v>142</v>
      </c>
      <c r="AL1065" s="27">
        <f t="shared" si="3680"/>
        <v>142</v>
      </c>
      <c r="AM1065" s="27"/>
      <c r="AN1065" s="27"/>
      <c r="AO1065" s="27"/>
      <c r="AP1065" s="27">
        <f t="shared" si="3681"/>
        <v>136.5</v>
      </c>
      <c r="AQ1065" s="27">
        <f t="shared" si="3682"/>
        <v>142</v>
      </c>
      <c r="AR1065" s="27">
        <f t="shared" si="3683"/>
        <v>142</v>
      </c>
      <c r="AS1065" s="27"/>
      <c r="AT1065" s="27"/>
      <c r="AU1065" s="27"/>
      <c r="AV1065" s="27">
        <f t="shared" si="3684"/>
        <v>136.5</v>
      </c>
      <c r="AW1065" s="27">
        <f t="shared" si="3685"/>
        <v>142</v>
      </c>
      <c r="AX1065" s="27">
        <f t="shared" si="3686"/>
        <v>142</v>
      </c>
      <c r="AY1065" s="27"/>
      <c r="AZ1065" s="27"/>
      <c r="BA1065" s="27"/>
      <c r="BB1065" s="27">
        <f t="shared" si="3687"/>
        <v>136.5</v>
      </c>
      <c r="BC1065" s="27">
        <f t="shared" si="3688"/>
        <v>142</v>
      </c>
      <c r="BD1065" s="27">
        <f t="shared" si="3689"/>
        <v>142</v>
      </c>
      <c r="BE1065" s="27"/>
      <c r="BF1065" s="27"/>
      <c r="BG1065" s="27"/>
      <c r="BH1065" s="27">
        <f t="shared" si="3594"/>
        <v>136.5</v>
      </c>
      <c r="BI1065" s="27">
        <f t="shared" si="3595"/>
        <v>142</v>
      </c>
      <c r="BJ1065" s="27">
        <f t="shared" si="3596"/>
        <v>142</v>
      </c>
      <c r="BK1065" s="27"/>
      <c r="BL1065" s="27"/>
      <c r="BM1065" s="27"/>
      <c r="BN1065" s="27">
        <f t="shared" si="3597"/>
        <v>136.5</v>
      </c>
      <c r="BO1065" s="27">
        <f t="shared" si="3598"/>
        <v>142</v>
      </c>
      <c r="BP1065" s="27">
        <f t="shared" si="3599"/>
        <v>142</v>
      </c>
      <c r="BQ1065" s="27"/>
      <c r="BR1065" s="27"/>
      <c r="BS1065" s="27">
        <f t="shared" si="3600"/>
        <v>136.5</v>
      </c>
      <c r="BT1065" s="27">
        <f t="shared" si="3601"/>
        <v>142</v>
      </c>
      <c r="BU1065" s="27">
        <f t="shared" si="3602"/>
        <v>142</v>
      </c>
      <c r="BV1065" s="27"/>
      <c r="BW1065" s="27"/>
      <c r="BX1065" s="27">
        <f t="shared" si="3690"/>
        <v>136.5</v>
      </c>
      <c r="BY1065" s="27">
        <f t="shared" si="3691"/>
        <v>142</v>
      </c>
      <c r="BZ1065" s="27">
        <f t="shared" si="3692"/>
        <v>142</v>
      </c>
      <c r="CA1065" s="27"/>
      <c r="CB1065" s="20">
        <v>0</v>
      </c>
      <c r="CC1065" s="35"/>
    </row>
    <row r="1066" spans="1:87" hidden="1" x14ac:dyDescent="0.3">
      <c r="A1066" s="36" t="s">
        <v>584</v>
      </c>
      <c r="B1066" s="19">
        <v>620</v>
      </c>
      <c r="C1066" s="18"/>
      <c r="D1066" s="18"/>
      <c r="E1066" s="34" t="s">
        <v>45</v>
      </c>
      <c r="F1066" s="27">
        <f t="shared" ref="F1066:K1066" si="3695">F1067+F1068+F1069+F1070+F1071</f>
        <v>1886.3999999999999</v>
      </c>
      <c r="G1066" s="27">
        <f t="shared" si="3695"/>
        <v>1962.2</v>
      </c>
      <c r="H1066" s="27">
        <f t="shared" si="3695"/>
        <v>1962.2</v>
      </c>
      <c r="I1066" s="27">
        <f t="shared" si="3695"/>
        <v>0</v>
      </c>
      <c r="J1066" s="27">
        <f t="shared" si="3695"/>
        <v>0</v>
      </c>
      <c r="K1066" s="27">
        <f t="shared" si="3695"/>
        <v>0</v>
      </c>
      <c r="L1066" s="27">
        <f t="shared" si="3666"/>
        <v>1886.3999999999999</v>
      </c>
      <c r="M1066" s="27">
        <f t="shared" si="3667"/>
        <v>1962.2</v>
      </c>
      <c r="N1066" s="27">
        <f t="shared" si="3668"/>
        <v>1962.2</v>
      </c>
      <c r="O1066" s="27">
        <f>O1067+O1068+O1069+O1070+O1071</f>
        <v>0</v>
      </c>
      <c r="P1066" s="27">
        <f>P1067+P1068+P1069+P1070+P1071</f>
        <v>0</v>
      </c>
      <c r="Q1066" s="27">
        <f>Q1067+Q1068+Q1069+Q1070+Q1071</f>
        <v>0</v>
      </c>
      <c r="R1066" s="27">
        <f t="shared" si="3669"/>
        <v>1886.3999999999999</v>
      </c>
      <c r="S1066" s="27">
        <f t="shared" si="3670"/>
        <v>1962.2</v>
      </c>
      <c r="T1066" s="27">
        <f t="shared" si="3671"/>
        <v>1962.2</v>
      </c>
      <c r="U1066" s="27">
        <f>U1067+U1068+U1069+U1070+U1071</f>
        <v>0</v>
      </c>
      <c r="V1066" s="27">
        <f>V1067+V1068+V1069+V1070+V1071</f>
        <v>0</v>
      </c>
      <c r="W1066" s="27">
        <f>W1067+W1068+W1069+W1070+W1071</f>
        <v>0</v>
      </c>
      <c r="X1066" s="27">
        <f t="shared" si="3672"/>
        <v>1886.3999999999999</v>
      </c>
      <c r="Y1066" s="27">
        <f t="shared" si="3673"/>
        <v>1962.2</v>
      </c>
      <c r="Z1066" s="27">
        <f t="shared" si="3674"/>
        <v>1962.2</v>
      </c>
      <c r="AA1066" s="27">
        <f>AA1067+AA1068+AA1069+AA1070+AA1071</f>
        <v>0</v>
      </c>
      <c r="AB1066" s="27">
        <f>AB1067+AB1068+AB1069+AB1070+AB1071</f>
        <v>0</v>
      </c>
      <c r="AC1066" s="27">
        <f>AC1067+AC1068+AC1069+AC1070+AC1071</f>
        <v>0</v>
      </c>
      <c r="AD1066" s="27">
        <f t="shared" si="3675"/>
        <v>1886.3999999999999</v>
      </c>
      <c r="AE1066" s="27">
        <f t="shared" si="3676"/>
        <v>1962.2</v>
      </c>
      <c r="AF1066" s="27">
        <f t="shared" si="3677"/>
        <v>1962.2</v>
      </c>
      <c r="AG1066" s="27">
        <f>AG1067+AG1068+AG1069+AG1070+AG1071</f>
        <v>0</v>
      </c>
      <c r="AH1066" s="27">
        <f>AH1067+AH1068+AH1069+AH1070+AH1071</f>
        <v>0</v>
      </c>
      <c r="AI1066" s="27">
        <f>AI1067+AI1068+AI1069+AI1070+AI1071</f>
        <v>0</v>
      </c>
      <c r="AJ1066" s="27">
        <f t="shared" si="3678"/>
        <v>1886.3999999999999</v>
      </c>
      <c r="AK1066" s="27">
        <f t="shared" si="3679"/>
        <v>1962.2</v>
      </c>
      <c r="AL1066" s="27">
        <f t="shared" si="3680"/>
        <v>1962.2</v>
      </c>
      <c r="AM1066" s="27">
        <f>AM1067+AM1068+AM1069+AM1070+AM1071</f>
        <v>0</v>
      </c>
      <c r="AN1066" s="27">
        <f>AN1067+AN1068+AN1069+AN1070+AN1071</f>
        <v>0</v>
      </c>
      <c r="AO1066" s="27">
        <f>AO1067+AO1068+AO1069+AO1070+AO1071</f>
        <v>0</v>
      </c>
      <c r="AP1066" s="27">
        <f t="shared" si="3681"/>
        <v>1886.3999999999999</v>
      </c>
      <c r="AQ1066" s="27">
        <f t="shared" si="3682"/>
        <v>1962.2</v>
      </c>
      <c r="AR1066" s="27">
        <f t="shared" si="3683"/>
        <v>1962.2</v>
      </c>
      <c r="AS1066" s="27">
        <f>AS1067+AS1068+AS1069+AS1070+AS1071</f>
        <v>0</v>
      </c>
      <c r="AT1066" s="27">
        <f>AT1067+AT1068+AT1069+AT1070+AT1071</f>
        <v>0</v>
      </c>
      <c r="AU1066" s="27">
        <f>AU1067+AU1068+AU1069+AU1070+AU1071</f>
        <v>0</v>
      </c>
      <c r="AV1066" s="27">
        <f t="shared" si="3684"/>
        <v>1886.3999999999999</v>
      </c>
      <c r="AW1066" s="27">
        <f t="shared" si="3685"/>
        <v>1962.2</v>
      </c>
      <c r="AX1066" s="27">
        <f t="shared" si="3686"/>
        <v>1962.2</v>
      </c>
      <c r="AY1066" s="27">
        <f>AY1067+AY1068+AY1069+AY1070+AY1071</f>
        <v>0</v>
      </c>
      <c r="AZ1066" s="27">
        <f>AZ1067+AZ1068+AZ1069+AZ1070+AZ1071</f>
        <v>0</v>
      </c>
      <c r="BA1066" s="27">
        <f>BA1067+BA1068+BA1069+BA1070+BA1071</f>
        <v>0</v>
      </c>
      <c r="BB1066" s="27">
        <f t="shared" si="3687"/>
        <v>1886.3999999999999</v>
      </c>
      <c r="BC1066" s="27">
        <f t="shared" si="3688"/>
        <v>1962.2</v>
      </c>
      <c r="BD1066" s="27">
        <f t="shared" si="3689"/>
        <v>1962.2</v>
      </c>
      <c r="BE1066" s="27">
        <f>BE1067+BE1068+BE1069+BE1070+BE1071</f>
        <v>0</v>
      </c>
      <c r="BF1066" s="27">
        <f>BF1067+BF1068+BF1069+BF1070+BF1071</f>
        <v>0</v>
      </c>
      <c r="BG1066" s="27">
        <f>BG1067+BG1068+BG1069+BG1070+BG1071</f>
        <v>0</v>
      </c>
      <c r="BH1066" s="27">
        <f t="shared" si="3594"/>
        <v>1886.3999999999999</v>
      </c>
      <c r="BI1066" s="27">
        <f t="shared" si="3595"/>
        <v>1962.2</v>
      </c>
      <c r="BJ1066" s="27">
        <f t="shared" si="3596"/>
        <v>1962.2</v>
      </c>
      <c r="BK1066" s="27">
        <f>BK1067+BK1068+BK1069+BK1070+BK1071</f>
        <v>0</v>
      </c>
      <c r="BL1066" s="27">
        <f>BL1067+BL1068+BL1069+BL1070+BL1071</f>
        <v>0</v>
      </c>
      <c r="BM1066" s="27">
        <f>BM1067+BM1068+BM1069+BM1070+BM1071</f>
        <v>0</v>
      </c>
      <c r="BN1066" s="27">
        <f t="shared" si="3597"/>
        <v>1886.3999999999999</v>
      </c>
      <c r="BO1066" s="27">
        <f t="shared" si="3598"/>
        <v>1962.2</v>
      </c>
      <c r="BP1066" s="27">
        <f t="shared" si="3599"/>
        <v>1962.2</v>
      </c>
      <c r="BQ1066" s="27">
        <f>BQ1067+BQ1068+BQ1069+BQ1070+BQ1071</f>
        <v>0</v>
      </c>
      <c r="BR1066" s="27">
        <f>BR1067+BR1068+BR1069+BR1070+BR1071</f>
        <v>0</v>
      </c>
      <c r="BS1066" s="27">
        <f t="shared" si="3600"/>
        <v>1886.3999999999999</v>
      </c>
      <c r="BT1066" s="27">
        <f t="shared" si="3601"/>
        <v>1962.2</v>
      </c>
      <c r="BU1066" s="27">
        <f t="shared" si="3602"/>
        <v>1962.2</v>
      </c>
      <c r="BV1066" s="27">
        <f>BV1067+BV1068+BV1069+BV1070+BV1071</f>
        <v>0</v>
      </c>
      <c r="BW1066" s="27">
        <f>BW1067+BW1068+BW1069+BW1070+BW1071</f>
        <v>0</v>
      </c>
      <c r="BX1066" s="27">
        <f t="shared" si="3690"/>
        <v>1886.3999999999999</v>
      </c>
      <c r="BY1066" s="27">
        <f t="shared" si="3691"/>
        <v>1962.2</v>
      </c>
      <c r="BZ1066" s="27">
        <f t="shared" si="3692"/>
        <v>1962.2</v>
      </c>
      <c r="CA1066" s="27">
        <f>CA1067+CA1068+CA1069+CA1070+CA1071</f>
        <v>0</v>
      </c>
      <c r="CB1066" s="20">
        <v>0</v>
      </c>
      <c r="CC1066" s="35"/>
      <c r="CH1066" s="1" t="s">
        <v>29</v>
      </c>
    </row>
    <row r="1067" spans="1:87" hidden="1" x14ac:dyDescent="0.3">
      <c r="A1067" s="36" t="s">
        <v>584</v>
      </c>
      <c r="B1067" s="19">
        <v>620</v>
      </c>
      <c r="C1067" s="18" t="s">
        <v>46</v>
      </c>
      <c r="D1067" s="18" t="s">
        <v>41</v>
      </c>
      <c r="E1067" s="34" t="s">
        <v>433</v>
      </c>
      <c r="F1067" s="27">
        <v>530.79999999999995</v>
      </c>
      <c r="G1067" s="27">
        <v>552.1</v>
      </c>
      <c r="H1067" s="27">
        <v>552.1</v>
      </c>
      <c r="I1067" s="27"/>
      <c r="J1067" s="27"/>
      <c r="K1067" s="27"/>
      <c r="L1067" s="27">
        <f t="shared" si="3666"/>
        <v>530.79999999999995</v>
      </c>
      <c r="M1067" s="27">
        <f t="shared" si="3667"/>
        <v>552.1</v>
      </c>
      <c r="N1067" s="27">
        <f t="shared" si="3668"/>
        <v>552.1</v>
      </c>
      <c r="O1067" s="27"/>
      <c r="P1067" s="27"/>
      <c r="Q1067" s="27"/>
      <c r="R1067" s="27">
        <f t="shared" si="3669"/>
        <v>530.79999999999995</v>
      </c>
      <c r="S1067" s="27">
        <f t="shared" si="3670"/>
        <v>552.1</v>
      </c>
      <c r="T1067" s="27">
        <f t="shared" si="3671"/>
        <v>552.1</v>
      </c>
      <c r="U1067" s="27"/>
      <c r="V1067" s="27"/>
      <c r="W1067" s="27"/>
      <c r="X1067" s="27">
        <f t="shared" si="3672"/>
        <v>530.79999999999995</v>
      </c>
      <c r="Y1067" s="27">
        <f t="shared" si="3673"/>
        <v>552.1</v>
      </c>
      <c r="Z1067" s="27">
        <f t="shared" si="3674"/>
        <v>552.1</v>
      </c>
      <c r="AA1067" s="27"/>
      <c r="AB1067" s="27"/>
      <c r="AC1067" s="27"/>
      <c r="AD1067" s="27">
        <f t="shared" si="3675"/>
        <v>530.79999999999995</v>
      </c>
      <c r="AE1067" s="27">
        <f t="shared" si="3676"/>
        <v>552.1</v>
      </c>
      <c r="AF1067" s="27">
        <f t="shared" si="3677"/>
        <v>552.1</v>
      </c>
      <c r="AG1067" s="27"/>
      <c r="AH1067" s="27"/>
      <c r="AI1067" s="27"/>
      <c r="AJ1067" s="27">
        <f t="shared" si="3678"/>
        <v>530.79999999999995</v>
      </c>
      <c r="AK1067" s="27">
        <f t="shared" si="3679"/>
        <v>552.1</v>
      </c>
      <c r="AL1067" s="27">
        <f t="shared" si="3680"/>
        <v>552.1</v>
      </c>
      <c r="AM1067" s="27"/>
      <c r="AN1067" s="27"/>
      <c r="AO1067" s="27"/>
      <c r="AP1067" s="27">
        <f t="shared" si="3681"/>
        <v>530.79999999999995</v>
      </c>
      <c r="AQ1067" s="27">
        <f t="shared" si="3682"/>
        <v>552.1</v>
      </c>
      <c r="AR1067" s="27">
        <f t="shared" si="3683"/>
        <v>552.1</v>
      </c>
      <c r="AS1067" s="27"/>
      <c r="AT1067" s="27"/>
      <c r="AU1067" s="27"/>
      <c r="AV1067" s="27">
        <f t="shared" si="3684"/>
        <v>530.79999999999995</v>
      </c>
      <c r="AW1067" s="27">
        <f t="shared" si="3685"/>
        <v>552.1</v>
      </c>
      <c r="AX1067" s="27">
        <f t="shared" si="3686"/>
        <v>552.1</v>
      </c>
      <c r="AY1067" s="27"/>
      <c r="AZ1067" s="27"/>
      <c r="BA1067" s="27"/>
      <c r="BB1067" s="27">
        <f t="shared" si="3687"/>
        <v>530.79999999999995</v>
      </c>
      <c r="BC1067" s="27">
        <f t="shared" si="3688"/>
        <v>552.1</v>
      </c>
      <c r="BD1067" s="27">
        <f t="shared" si="3689"/>
        <v>552.1</v>
      </c>
      <c r="BE1067" s="27"/>
      <c r="BF1067" s="27"/>
      <c r="BG1067" s="27"/>
      <c r="BH1067" s="27">
        <f t="shared" si="3594"/>
        <v>530.79999999999995</v>
      </c>
      <c r="BI1067" s="27">
        <f t="shared" si="3595"/>
        <v>552.1</v>
      </c>
      <c r="BJ1067" s="27">
        <f t="shared" si="3596"/>
        <v>552.1</v>
      </c>
      <c r="BK1067" s="27"/>
      <c r="BL1067" s="27"/>
      <c r="BM1067" s="27"/>
      <c r="BN1067" s="27">
        <f t="shared" si="3597"/>
        <v>530.79999999999995</v>
      </c>
      <c r="BO1067" s="27">
        <f t="shared" si="3598"/>
        <v>552.1</v>
      </c>
      <c r="BP1067" s="27">
        <f t="shared" si="3599"/>
        <v>552.1</v>
      </c>
      <c r="BQ1067" s="27"/>
      <c r="BR1067" s="27"/>
      <c r="BS1067" s="27">
        <f t="shared" si="3600"/>
        <v>530.79999999999995</v>
      </c>
      <c r="BT1067" s="27">
        <f t="shared" si="3601"/>
        <v>552.1</v>
      </c>
      <c r="BU1067" s="27">
        <f t="shared" si="3602"/>
        <v>552.1</v>
      </c>
      <c r="BV1067" s="27"/>
      <c r="BW1067" s="27"/>
      <c r="BX1067" s="27">
        <f t="shared" si="3690"/>
        <v>530.79999999999995</v>
      </c>
      <c r="BY1067" s="27">
        <f t="shared" si="3691"/>
        <v>552.1</v>
      </c>
      <c r="BZ1067" s="27">
        <f t="shared" si="3692"/>
        <v>552.1</v>
      </c>
      <c r="CA1067" s="27"/>
      <c r="CB1067" s="20">
        <v>0</v>
      </c>
      <c r="CC1067" s="35"/>
    </row>
    <row r="1068" spans="1:87" hidden="1" x14ac:dyDescent="0.3">
      <c r="A1068" s="36" t="s">
        <v>584</v>
      </c>
      <c r="B1068" s="19">
        <v>620</v>
      </c>
      <c r="C1068" s="18" t="s">
        <v>46</v>
      </c>
      <c r="D1068" s="18" t="s">
        <v>310</v>
      </c>
      <c r="E1068" s="34" t="s">
        <v>384</v>
      </c>
      <c r="F1068" s="27">
        <v>23.5</v>
      </c>
      <c r="G1068" s="27">
        <v>24.4</v>
      </c>
      <c r="H1068" s="27">
        <v>24.4</v>
      </c>
      <c r="I1068" s="27"/>
      <c r="J1068" s="27"/>
      <c r="K1068" s="27"/>
      <c r="L1068" s="27">
        <f t="shared" si="3666"/>
        <v>23.5</v>
      </c>
      <c r="M1068" s="27">
        <f t="shared" si="3667"/>
        <v>24.4</v>
      </c>
      <c r="N1068" s="27">
        <f t="shared" si="3668"/>
        <v>24.4</v>
      </c>
      <c r="O1068" s="27"/>
      <c r="P1068" s="27"/>
      <c r="Q1068" s="27"/>
      <c r="R1068" s="27">
        <f t="shared" si="3669"/>
        <v>23.5</v>
      </c>
      <c r="S1068" s="27">
        <f t="shared" si="3670"/>
        <v>24.4</v>
      </c>
      <c r="T1068" s="27">
        <f t="shared" si="3671"/>
        <v>24.4</v>
      </c>
      <c r="U1068" s="27"/>
      <c r="V1068" s="27"/>
      <c r="W1068" s="27"/>
      <c r="X1068" s="27">
        <f t="shared" si="3672"/>
        <v>23.5</v>
      </c>
      <c r="Y1068" s="27">
        <f t="shared" si="3673"/>
        <v>24.4</v>
      </c>
      <c r="Z1068" s="27">
        <f t="shared" si="3674"/>
        <v>24.4</v>
      </c>
      <c r="AA1068" s="27"/>
      <c r="AB1068" s="27"/>
      <c r="AC1068" s="27"/>
      <c r="AD1068" s="27">
        <f t="shared" si="3675"/>
        <v>23.5</v>
      </c>
      <c r="AE1068" s="27">
        <f t="shared" si="3676"/>
        <v>24.4</v>
      </c>
      <c r="AF1068" s="27">
        <f t="shared" si="3677"/>
        <v>24.4</v>
      </c>
      <c r="AG1068" s="27"/>
      <c r="AH1068" s="27"/>
      <c r="AI1068" s="27"/>
      <c r="AJ1068" s="27">
        <f t="shared" si="3678"/>
        <v>23.5</v>
      </c>
      <c r="AK1068" s="27">
        <f t="shared" si="3679"/>
        <v>24.4</v>
      </c>
      <c r="AL1068" s="27">
        <f t="shared" si="3680"/>
        <v>24.4</v>
      </c>
      <c r="AM1068" s="27"/>
      <c r="AN1068" s="27"/>
      <c r="AO1068" s="27"/>
      <c r="AP1068" s="27">
        <f t="shared" si="3681"/>
        <v>23.5</v>
      </c>
      <c r="AQ1068" s="27">
        <f t="shared" si="3682"/>
        <v>24.4</v>
      </c>
      <c r="AR1068" s="27">
        <f t="shared" si="3683"/>
        <v>24.4</v>
      </c>
      <c r="AS1068" s="27"/>
      <c r="AT1068" s="27"/>
      <c r="AU1068" s="27"/>
      <c r="AV1068" s="27">
        <f t="shared" si="3684"/>
        <v>23.5</v>
      </c>
      <c r="AW1068" s="27">
        <f t="shared" si="3685"/>
        <v>24.4</v>
      </c>
      <c r="AX1068" s="27">
        <f t="shared" si="3686"/>
        <v>24.4</v>
      </c>
      <c r="AY1068" s="27"/>
      <c r="AZ1068" s="27"/>
      <c r="BA1068" s="27"/>
      <c r="BB1068" s="27">
        <f t="shared" si="3687"/>
        <v>23.5</v>
      </c>
      <c r="BC1068" s="27">
        <f t="shared" si="3688"/>
        <v>24.4</v>
      </c>
      <c r="BD1068" s="27">
        <f t="shared" si="3689"/>
        <v>24.4</v>
      </c>
      <c r="BE1068" s="27"/>
      <c r="BF1068" s="27"/>
      <c r="BG1068" s="27"/>
      <c r="BH1068" s="27">
        <f t="shared" si="3594"/>
        <v>23.5</v>
      </c>
      <c r="BI1068" s="27">
        <f t="shared" si="3595"/>
        <v>24.4</v>
      </c>
      <c r="BJ1068" s="27">
        <f t="shared" si="3596"/>
        <v>24.4</v>
      </c>
      <c r="BK1068" s="27"/>
      <c r="BL1068" s="27"/>
      <c r="BM1068" s="27"/>
      <c r="BN1068" s="27">
        <f t="shared" si="3597"/>
        <v>23.5</v>
      </c>
      <c r="BO1068" s="27">
        <f t="shared" si="3598"/>
        <v>24.4</v>
      </c>
      <c r="BP1068" s="27">
        <f t="shared" si="3599"/>
        <v>24.4</v>
      </c>
      <c r="BQ1068" s="27"/>
      <c r="BR1068" s="27"/>
      <c r="BS1068" s="27">
        <f t="shared" si="3600"/>
        <v>23.5</v>
      </c>
      <c r="BT1068" s="27">
        <f t="shared" si="3601"/>
        <v>24.4</v>
      </c>
      <c r="BU1068" s="27">
        <f t="shared" si="3602"/>
        <v>24.4</v>
      </c>
      <c r="BV1068" s="27"/>
      <c r="BW1068" s="27"/>
      <c r="BX1068" s="27">
        <f t="shared" si="3690"/>
        <v>23.5</v>
      </c>
      <c r="BY1068" s="27">
        <f t="shared" si="3691"/>
        <v>24.4</v>
      </c>
      <c r="BZ1068" s="27">
        <f t="shared" si="3692"/>
        <v>24.4</v>
      </c>
      <c r="CA1068" s="27"/>
      <c r="CB1068" s="20">
        <v>0</v>
      </c>
      <c r="CC1068" s="35"/>
    </row>
    <row r="1069" spans="1:87" hidden="1" x14ac:dyDescent="0.3">
      <c r="A1069" s="36" t="s">
        <v>584</v>
      </c>
      <c r="B1069" s="19">
        <v>620</v>
      </c>
      <c r="C1069" s="18" t="s">
        <v>46</v>
      </c>
      <c r="D1069" s="18" t="s">
        <v>66</v>
      </c>
      <c r="E1069" s="34" t="s">
        <v>214</v>
      </c>
      <c r="F1069" s="27">
        <v>1168.0999999999999</v>
      </c>
      <c r="G1069" s="27">
        <v>1215</v>
      </c>
      <c r="H1069" s="27">
        <v>1215</v>
      </c>
      <c r="I1069" s="27"/>
      <c r="J1069" s="27"/>
      <c r="K1069" s="27"/>
      <c r="L1069" s="27">
        <f t="shared" si="3666"/>
        <v>1168.0999999999999</v>
      </c>
      <c r="M1069" s="27">
        <f t="shared" si="3667"/>
        <v>1215</v>
      </c>
      <c r="N1069" s="27">
        <f t="shared" si="3668"/>
        <v>1215</v>
      </c>
      <c r="O1069" s="27"/>
      <c r="P1069" s="27"/>
      <c r="Q1069" s="27"/>
      <c r="R1069" s="27">
        <f t="shared" si="3669"/>
        <v>1168.0999999999999</v>
      </c>
      <c r="S1069" s="27">
        <f t="shared" si="3670"/>
        <v>1215</v>
      </c>
      <c r="T1069" s="27">
        <f t="shared" si="3671"/>
        <v>1215</v>
      </c>
      <c r="U1069" s="27"/>
      <c r="V1069" s="27"/>
      <c r="W1069" s="27"/>
      <c r="X1069" s="27">
        <f t="shared" si="3672"/>
        <v>1168.0999999999999</v>
      </c>
      <c r="Y1069" s="27">
        <f t="shared" si="3673"/>
        <v>1215</v>
      </c>
      <c r="Z1069" s="27">
        <f t="shared" si="3674"/>
        <v>1215</v>
      </c>
      <c r="AA1069" s="27"/>
      <c r="AB1069" s="27"/>
      <c r="AC1069" s="27"/>
      <c r="AD1069" s="27">
        <f t="shared" si="3675"/>
        <v>1168.0999999999999</v>
      </c>
      <c r="AE1069" s="27">
        <f t="shared" si="3676"/>
        <v>1215</v>
      </c>
      <c r="AF1069" s="27">
        <f t="shared" si="3677"/>
        <v>1215</v>
      </c>
      <c r="AG1069" s="27"/>
      <c r="AH1069" s="27"/>
      <c r="AI1069" s="27"/>
      <c r="AJ1069" s="27">
        <f t="shared" si="3678"/>
        <v>1168.0999999999999</v>
      </c>
      <c r="AK1069" s="27">
        <f t="shared" si="3679"/>
        <v>1215</v>
      </c>
      <c r="AL1069" s="27">
        <f t="shared" si="3680"/>
        <v>1215</v>
      </c>
      <c r="AM1069" s="27"/>
      <c r="AN1069" s="27"/>
      <c r="AO1069" s="27"/>
      <c r="AP1069" s="27">
        <f t="shared" si="3681"/>
        <v>1168.0999999999999</v>
      </c>
      <c r="AQ1069" s="27">
        <f t="shared" si="3682"/>
        <v>1215</v>
      </c>
      <c r="AR1069" s="27">
        <f t="shared" si="3683"/>
        <v>1215</v>
      </c>
      <c r="AS1069" s="27"/>
      <c r="AT1069" s="27"/>
      <c r="AU1069" s="27"/>
      <c r="AV1069" s="27">
        <f t="shared" si="3684"/>
        <v>1168.0999999999999</v>
      </c>
      <c r="AW1069" s="27">
        <f t="shared" si="3685"/>
        <v>1215</v>
      </c>
      <c r="AX1069" s="27">
        <f t="shared" si="3686"/>
        <v>1215</v>
      </c>
      <c r="AY1069" s="27"/>
      <c r="AZ1069" s="27"/>
      <c r="BA1069" s="27"/>
      <c r="BB1069" s="27">
        <f t="shared" si="3687"/>
        <v>1168.0999999999999</v>
      </c>
      <c r="BC1069" s="27">
        <f t="shared" si="3688"/>
        <v>1215</v>
      </c>
      <c r="BD1069" s="27">
        <f t="shared" si="3689"/>
        <v>1215</v>
      </c>
      <c r="BE1069" s="27"/>
      <c r="BF1069" s="27"/>
      <c r="BG1069" s="27"/>
      <c r="BH1069" s="27">
        <f t="shared" si="3594"/>
        <v>1168.0999999999999</v>
      </c>
      <c r="BI1069" s="27">
        <f t="shared" si="3595"/>
        <v>1215</v>
      </c>
      <c r="BJ1069" s="27">
        <f t="shared" si="3596"/>
        <v>1215</v>
      </c>
      <c r="BK1069" s="27"/>
      <c r="BL1069" s="27"/>
      <c r="BM1069" s="27"/>
      <c r="BN1069" s="27">
        <f t="shared" si="3597"/>
        <v>1168.0999999999999</v>
      </c>
      <c r="BO1069" s="27">
        <f t="shared" si="3598"/>
        <v>1215</v>
      </c>
      <c r="BP1069" s="27">
        <f t="shared" si="3599"/>
        <v>1215</v>
      </c>
      <c r="BQ1069" s="27"/>
      <c r="BR1069" s="27"/>
      <c r="BS1069" s="27">
        <f t="shared" si="3600"/>
        <v>1168.0999999999999</v>
      </c>
      <c r="BT1069" s="27">
        <f t="shared" si="3601"/>
        <v>1215</v>
      </c>
      <c r="BU1069" s="27">
        <f t="shared" si="3602"/>
        <v>1215</v>
      </c>
      <c r="BV1069" s="27"/>
      <c r="BW1069" s="27"/>
      <c r="BX1069" s="27">
        <f t="shared" si="3690"/>
        <v>1168.0999999999999</v>
      </c>
      <c r="BY1069" s="27">
        <f t="shared" si="3691"/>
        <v>1215</v>
      </c>
      <c r="BZ1069" s="27">
        <f t="shared" si="3692"/>
        <v>1215</v>
      </c>
      <c r="CA1069" s="27"/>
      <c r="CB1069" s="20">
        <v>0</v>
      </c>
      <c r="CC1069" s="35"/>
    </row>
    <row r="1070" spans="1:87" hidden="1" x14ac:dyDescent="0.3">
      <c r="A1070" s="36" t="s">
        <v>584</v>
      </c>
      <c r="B1070" s="19">
        <v>620</v>
      </c>
      <c r="C1070" s="18" t="s">
        <v>46</v>
      </c>
      <c r="D1070" s="18" t="s">
        <v>104</v>
      </c>
      <c r="E1070" s="34" t="s">
        <v>105</v>
      </c>
      <c r="F1070" s="27">
        <v>67.599999999999994</v>
      </c>
      <c r="G1070" s="27">
        <v>70.400000000000006</v>
      </c>
      <c r="H1070" s="27">
        <v>70.400000000000006</v>
      </c>
      <c r="I1070" s="27"/>
      <c r="J1070" s="27"/>
      <c r="K1070" s="27"/>
      <c r="L1070" s="27">
        <f t="shared" si="3666"/>
        <v>67.599999999999994</v>
      </c>
      <c r="M1070" s="27">
        <f t="shared" si="3667"/>
        <v>70.400000000000006</v>
      </c>
      <c r="N1070" s="27">
        <f t="shared" si="3668"/>
        <v>70.400000000000006</v>
      </c>
      <c r="O1070" s="27"/>
      <c r="P1070" s="27"/>
      <c r="Q1070" s="27"/>
      <c r="R1070" s="27">
        <f t="shared" si="3669"/>
        <v>67.599999999999994</v>
      </c>
      <c r="S1070" s="27">
        <f t="shared" si="3670"/>
        <v>70.400000000000006</v>
      </c>
      <c r="T1070" s="27">
        <f t="shared" si="3671"/>
        <v>70.400000000000006</v>
      </c>
      <c r="U1070" s="27"/>
      <c r="V1070" s="27"/>
      <c r="W1070" s="27"/>
      <c r="X1070" s="27">
        <f t="shared" si="3672"/>
        <v>67.599999999999994</v>
      </c>
      <c r="Y1070" s="27">
        <f t="shared" si="3673"/>
        <v>70.400000000000006</v>
      </c>
      <c r="Z1070" s="27">
        <f t="shared" si="3674"/>
        <v>70.400000000000006</v>
      </c>
      <c r="AA1070" s="27"/>
      <c r="AB1070" s="27"/>
      <c r="AC1070" s="27"/>
      <c r="AD1070" s="27">
        <f t="shared" si="3675"/>
        <v>67.599999999999994</v>
      </c>
      <c r="AE1070" s="27">
        <f t="shared" si="3676"/>
        <v>70.400000000000006</v>
      </c>
      <c r="AF1070" s="27">
        <f t="shared" si="3677"/>
        <v>70.400000000000006</v>
      </c>
      <c r="AG1070" s="27"/>
      <c r="AH1070" s="27"/>
      <c r="AI1070" s="27"/>
      <c r="AJ1070" s="27">
        <f t="shared" si="3678"/>
        <v>67.599999999999994</v>
      </c>
      <c r="AK1070" s="27">
        <f t="shared" si="3679"/>
        <v>70.400000000000006</v>
      </c>
      <c r="AL1070" s="27">
        <f t="shared" si="3680"/>
        <v>70.400000000000006</v>
      </c>
      <c r="AM1070" s="27"/>
      <c r="AN1070" s="27"/>
      <c r="AO1070" s="27"/>
      <c r="AP1070" s="27">
        <f t="shared" si="3681"/>
        <v>67.599999999999994</v>
      </c>
      <c r="AQ1070" s="27">
        <f t="shared" si="3682"/>
        <v>70.400000000000006</v>
      </c>
      <c r="AR1070" s="27">
        <f t="shared" si="3683"/>
        <v>70.400000000000006</v>
      </c>
      <c r="AS1070" s="27"/>
      <c r="AT1070" s="27"/>
      <c r="AU1070" s="27"/>
      <c r="AV1070" s="27">
        <f t="shared" si="3684"/>
        <v>67.599999999999994</v>
      </c>
      <c r="AW1070" s="27">
        <f t="shared" si="3685"/>
        <v>70.400000000000006</v>
      </c>
      <c r="AX1070" s="27">
        <f t="shared" si="3686"/>
        <v>70.400000000000006</v>
      </c>
      <c r="AY1070" s="27"/>
      <c r="AZ1070" s="27"/>
      <c r="BA1070" s="27"/>
      <c r="BB1070" s="27">
        <f t="shared" si="3687"/>
        <v>67.599999999999994</v>
      </c>
      <c r="BC1070" s="27">
        <f t="shared" si="3688"/>
        <v>70.400000000000006</v>
      </c>
      <c r="BD1070" s="27">
        <f t="shared" si="3689"/>
        <v>70.400000000000006</v>
      </c>
      <c r="BE1070" s="27"/>
      <c r="BF1070" s="27"/>
      <c r="BG1070" s="27"/>
      <c r="BH1070" s="27">
        <f t="shared" si="3594"/>
        <v>67.599999999999994</v>
      </c>
      <c r="BI1070" s="27">
        <f t="shared" si="3595"/>
        <v>70.400000000000006</v>
      </c>
      <c r="BJ1070" s="27">
        <f t="shared" si="3596"/>
        <v>70.400000000000006</v>
      </c>
      <c r="BK1070" s="27"/>
      <c r="BL1070" s="27"/>
      <c r="BM1070" s="27"/>
      <c r="BN1070" s="27">
        <f t="shared" si="3597"/>
        <v>67.599999999999994</v>
      </c>
      <c r="BO1070" s="27">
        <f t="shared" si="3598"/>
        <v>70.400000000000006</v>
      </c>
      <c r="BP1070" s="27">
        <f t="shared" si="3599"/>
        <v>70.400000000000006</v>
      </c>
      <c r="BQ1070" s="27"/>
      <c r="BR1070" s="27"/>
      <c r="BS1070" s="27">
        <f t="shared" si="3600"/>
        <v>67.599999999999994</v>
      </c>
      <c r="BT1070" s="27">
        <f t="shared" si="3601"/>
        <v>70.400000000000006</v>
      </c>
      <c r="BU1070" s="27">
        <f t="shared" si="3602"/>
        <v>70.400000000000006</v>
      </c>
      <c r="BV1070" s="27"/>
      <c r="BW1070" s="27"/>
      <c r="BX1070" s="27">
        <f t="shared" si="3690"/>
        <v>67.599999999999994</v>
      </c>
      <c r="BY1070" s="27">
        <f t="shared" si="3691"/>
        <v>70.400000000000006</v>
      </c>
      <c r="BZ1070" s="27">
        <f t="shared" si="3692"/>
        <v>70.400000000000006</v>
      </c>
      <c r="CA1070" s="27"/>
      <c r="CB1070" s="20">
        <v>0</v>
      </c>
      <c r="CC1070" s="35"/>
    </row>
    <row r="1071" spans="1:87" hidden="1" x14ac:dyDescent="0.3">
      <c r="A1071" s="36" t="s">
        <v>584</v>
      </c>
      <c r="B1071" s="19">
        <v>620</v>
      </c>
      <c r="C1071" s="18" t="s">
        <v>275</v>
      </c>
      <c r="D1071" s="18" t="s">
        <v>66</v>
      </c>
      <c r="E1071" s="34" t="s">
        <v>276</v>
      </c>
      <c r="F1071" s="27">
        <v>96.4</v>
      </c>
      <c r="G1071" s="27">
        <v>100.3</v>
      </c>
      <c r="H1071" s="27">
        <v>100.3</v>
      </c>
      <c r="I1071" s="27"/>
      <c r="J1071" s="27"/>
      <c r="K1071" s="27"/>
      <c r="L1071" s="27">
        <f t="shared" si="3666"/>
        <v>96.4</v>
      </c>
      <c r="M1071" s="27">
        <f t="shared" si="3667"/>
        <v>100.3</v>
      </c>
      <c r="N1071" s="27">
        <f t="shared" si="3668"/>
        <v>100.3</v>
      </c>
      <c r="O1071" s="27"/>
      <c r="P1071" s="27"/>
      <c r="Q1071" s="27"/>
      <c r="R1071" s="27">
        <f t="shared" si="3669"/>
        <v>96.4</v>
      </c>
      <c r="S1071" s="27">
        <f t="shared" si="3670"/>
        <v>100.3</v>
      </c>
      <c r="T1071" s="27">
        <f t="shared" si="3671"/>
        <v>100.3</v>
      </c>
      <c r="U1071" s="27"/>
      <c r="V1071" s="27"/>
      <c r="W1071" s="27"/>
      <c r="X1071" s="27">
        <f t="shared" si="3672"/>
        <v>96.4</v>
      </c>
      <c r="Y1071" s="27">
        <f t="shared" si="3673"/>
        <v>100.3</v>
      </c>
      <c r="Z1071" s="27">
        <f t="shared" si="3674"/>
        <v>100.3</v>
      </c>
      <c r="AA1071" s="27"/>
      <c r="AB1071" s="27"/>
      <c r="AC1071" s="27"/>
      <c r="AD1071" s="27">
        <f t="shared" si="3675"/>
        <v>96.4</v>
      </c>
      <c r="AE1071" s="27">
        <f t="shared" si="3676"/>
        <v>100.3</v>
      </c>
      <c r="AF1071" s="27">
        <f t="shared" si="3677"/>
        <v>100.3</v>
      </c>
      <c r="AG1071" s="27"/>
      <c r="AH1071" s="27"/>
      <c r="AI1071" s="27"/>
      <c r="AJ1071" s="27">
        <f t="shared" si="3678"/>
        <v>96.4</v>
      </c>
      <c r="AK1071" s="27">
        <f t="shared" si="3679"/>
        <v>100.3</v>
      </c>
      <c r="AL1071" s="27">
        <f t="shared" si="3680"/>
        <v>100.3</v>
      </c>
      <c r="AM1071" s="27"/>
      <c r="AN1071" s="27"/>
      <c r="AO1071" s="27"/>
      <c r="AP1071" s="27">
        <f t="shared" si="3681"/>
        <v>96.4</v>
      </c>
      <c r="AQ1071" s="27">
        <f t="shared" si="3682"/>
        <v>100.3</v>
      </c>
      <c r="AR1071" s="27">
        <f t="shared" si="3683"/>
        <v>100.3</v>
      </c>
      <c r="AS1071" s="27"/>
      <c r="AT1071" s="27"/>
      <c r="AU1071" s="27"/>
      <c r="AV1071" s="27">
        <f t="shared" si="3684"/>
        <v>96.4</v>
      </c>
      <c r="AW1071" s="27">
        <f t="shared" si="3685"/>
        <v>100.3</v>
      </c>
      <c r="AX1071" s="27">
        <f t="shared" si="3686"/>
        <v>100.3</v>
      </c>
      <c r="AY1071" s="27"/>
      <c r="AZ1071" s="27"/>
      <c r="BA1071" s="27"/>
      <c r="BB1071" s="27">
        <f t="shared" si="3687"/>
        <v>96.4</v>
      </c>
      <c r="BC1071" s="27">
        <f t="shared" si="3688"/>
        <v>100.3</v>
      </c>
      <c r="BD1071" s="27">
        <f t="shared" si="3689"/>
        <v>100.3</v>
      </c>
      <c r="BE1071" s="27"/>
      <c r="BF1071" s="27"/>
      <c r="BG1071" s="27"/>
      <c r="BH1071" s="27">
        <f t="shared" si="3594"/>
        <v>96.4</v>
      </c>
      <c r="BI1071" s="27">
        <f t="shared" si="3595"/>
        <v>100.3</v>
      </c>
      <c r="BJ1071" s="27">
        <f t="shared" si="3596"/>
        <v>100.3</v>
      </c>
      <c r="BK1071" s="27"/>
      <c r="BL1071" s="27"/>
      <c r="BM1071" s="27"/>
      <c r="BN1071" s="27">
        <f t="shared" si="3597"/>
        <v>96.4</v>
      </c>
      <c r="BO1071" s="27">
        <f t="shared" si="3598"/>
        <v>100.3</v>
      </c>
      <c r="BP1071" s="27">
        <f t="shared" si="3599"/>
        <v>100.3</v>
      </c>
      <c r="BQ1071" s="27"/>
      <c r="BR1071" s="27"/>
      <c r="BS1071" s="27">
        <f t="shared" si="3600"/>
        <v>96.4</v>
      </c>
      <c r="BT1071" s="27">
        <f t="shared" si="3601"/>
        <v>100.3</v>
      </c>
      <c r="BU1071" s="27">
        <f t="shared" si="3602"/>
        <v>100.3</v>
      </c>
      <c r="BV1071" s="27"/>
      <c r="BW1071" s="27"/>
      <c r="BX1071" s="27">
        <f t="shared" si="3690"/>
        <v>96.4</v>
      </c>
      <c r="BY1071" s="27">
        <f t="shared" si="3691"/>
        <v>100.3</v>
      </c>
      <c r="BZ1071" s="27">
        <f t="shared" si="3692"/>
        <v>100.3</v>
      </c>
      <c r="CA1071" s="27"/>
      <c r="CB1071" s="20">
        <v>0</v>
      </c>
      <c r="CC1071" s="35"/>
    </row>
    <row r="1072" spans="1:87" ht="46.8" hidden="1" x14ac:dyDescent="0.3">
      <c r="A1072" s="36" t="s">
        <v>585</v>
      </c>
      <c r="B1072" s="36"/>
      <c r="C1072" s="34"/>
      <c r="D1072" s="18"/>
      <c r="E1072" s="34" t="s">
        <v>586</v>
      </c>
      <c r="F1072" s="27">
        <f t="shared" ref="F1072:K1072" si="3696">F1073+F1076</f>
        <v>380075.39999999997</v>
      </c>
      <c r="G1072" s="27">
        <f t="shared" si="3696"/>
        <v>780305.59999999986</v>
      </c>
      <c r="H1072" s="27">
        <f t="shared" si="3696"/>
        <v>859516.29999999993</v>
      </c>
      <c r="I1072" s="27">
        <f t="shared" si="3696"/>
        <v>0</v>
      </c>
      <c r="J1072" s="27">
        <f t="shared" si="3696"/>
        <v>0</v>
      </c>
      <c r="K1072" s="27">
        <f t="shared" si="3696"/>
        <v>0</v>
      </c>
      <c r="L1072" s="27">
        <f t="shared" si="3666"/>
        <v>380075.39999999997</v>
      </c>
      <c r="M1072" s="27">
        <f t="shared" si="3667"/>
        <v>780305.59999999986</v>
      </c>
      <c r="N1072" s="27">
        <f t="shared" si="3668"/>
        <v>859516.29999999993</v>
      </c>
      <c r="O1072" s="27">
        <f>O1073+O1076</f>
        <v>102632.109</v>
      </c>
      <c r="P1072" s="27">
        <f>P1073+P1076</f>
        <v>0</v>
      </c>
      <c r="Q1072" s="27">
        <f>Q1073+Q1076</f>
        <v>0</v>
      </c>
      <c r="R1072" s="27">
        <f t="shared" si="3669"/>
        <v>482707.50899999996</v>
      </c>
      <c r="S1072" s="27">
        <f t="shared" si="3670"/>
        <v>780305.59999999986</v>
      </c>
      <c r="T1072" s="27">
        <f t="shared" si="3671"/>
        <v>859516.29999999993</v>
      </c>
      <c r="U1072" s="27">
        <f>U1073+U1076</f>
        <v>0</v>
      </c>
      <c r="V1072" s="27">
        <f>V1073+V1076</f>
        <v>0</v>
      </c>
      <c r="W1072" s="27">
        <f>W1073+W1076</f>
        <v>0</v>
      </c>
      <c r="X1072" s="27">
        <f t="shared" si="3672"/>
        <v>482707.50899999996</v>
      </c>
      <c r="Y1072" s="27">
        <f t="shared" si="3673"/>
        <v>780305.59999999986</v>
      </c>
      <c r="Z1072" s="27">
        <f t="shared" si="3674"/>
        <v>859516.29999999993</v>
      </c>
      <c r="AA1072" s="27">
        <f>AA1073+AA1076</f>
        <v>0</v>
      </c>
      <c r="AB1072" s="27">
        <f>AB1073+AB1076</f>
        <v>0</v>
      </c>
      <c r="AC1072" s="27">
        <f>AC1073+AC1076</f>
        <v>0</v>
      </c>
      <c r="AD1072" s="27">
        <f t="shared" si="3675"/>
        <v>482707.50899999996</v>
      </c>
      <c r="AE1072" s="27">
        <f t="shared" si="3676"/>
        <v>780305.59999999986</v>
      </c>
      <c r="AF1072" s="27">
        <f t="shared" si="3677"/>
        <v>859516.29999999993</v>
      </c>
      <c r="AG1072" s="27">
        <f>AG1073+AG1076</f>
        <v>0</v>
      </c>
      <c r="AH1072" s="27">
        <f>AH1073+AH1076</f>
        <v>0</v>
      </c>
      <c r="AI1072" s="27">
        <f>AI1073+AI1076</f>
        <v>0</v>
      </c>
      <c r="AJ1072" s="27">
        <f t="shared" si="3678"/>
        <v>482707.50899999996</v>
      </c>
      <c r="AK1072" s="27">
        <f t="shared" si="3679"/>
        <v>780305.59999999986</v>
      </c>
      <c r="AL1072" s="27">
        <f t="shared" si="3680"/>
        <v>859516.29999999993</v>
      </c>
      <c r="AM1072" s="27">
        <f>AM1073+AM1076</f>
        <v>40000</v>
      </c>
      <c r="AN1072" s="27">
        <f>AN1073+AN1076</f>
        <v>80845.680999999997</v>
      </c>
      <c r="AO1072" s="27">
        <f>AO1073+AO1076</f>
        <v>85000</v>
      </c>
      <c r="AP1072" s="27">
        <f t="shared" si="3681"/>
        <v>522707.50899999996</v>
      </c>
      <c r="AQ1072" s="27">
        <f t="shared" si="3682"/>
        <v>861151.28099999984</v>
      </c>
      <c r="AR1072" s="27">
        <f t="shared" si="3683"/>
        <v>944516.29999999993</v>
      </c>
      <c r="AS1072" s="27">
        <f>AS1073+AS1076</f>
        <v>0</v>
      </c>
      <c r="AT1072" s="27">
        <f>AT1073+AT1076</f>
        <v>-84000</v>
      </c>
      <c r="AU1072" s="27">
        <f>AU1073+AU1076</f>
        <v>-85000</v>
      </c>
      <c r="AV1072" s="27">
        <f t="shared" si="3684"/>
        <v>522707.50899999996</v>
      </c>
      <c r="AW1072" s="27">
        <f t="shared" si="3685"/>
        <v>777151.28099999984</v>
      </c>
      <c r="AX1072" s="27">
        <f t="shared" si="3686"/>
        <v>859516.29999999993</v>
      </c>
      <c r="AY1072" s="27">
        <f>AY1073+AY1076</f>
        <v>30065.246999999999</v>
      </c>
      <c r="AZ1072" s="27">
        <f>AZ1073+AZ1076</f>
        <v>74127.137000000002</v>
      </c>
      <c r="BA1072" s="27">
        <f>BA1073+BA1076</f>
        <v>0</v>
      </c>
      <c r="BB1072" s="27">
        <f t="shared" si="3687"/>
        <v>552772.75599999994</v>
      </c>
      <c r="BC1072" s="27">
        <f t="shared" si="3688"/>
        <v>851278.41799999983</v>
      </c>
      <c r="BD1072" s="27">
        <f t="shared" si="3689"/>
        <v>859516.29999999993</v>
      </c>
      <c r="BE1072" s="27">
        <f>BE1073+BE1076</f>
        <v>-2800.2420000000002</v>
      </c>
      <c r="BF1072" s="27">
        <f>BF1073+BF1076</f>
        <v>0</v>
      </c>
      <c r="BG1072" s="27">
        <f>BG1073+BG1076</f>
        <v>0</v>
      </c>
      <c r="BH1072" s="27">
        <f t="shared" si="3594"/>
        <v>549972.51399999997</v>
      </c>
      <c r="BI1072" s="27">
        <f t="shared" si="3595"/>
        <v>851278.41799999983</v>
      </c>
      <c r="BJ1072" s="27">
        <f t="shared" si="3596"/>
        <v>859516.29999999993</v>
      </c>
      <c r="BK1072" s="27">
        <f>BK1073+BK1076</f>
        <v>449416.42300000001</v>
      </c>
      <c r="BL1072" s="27">
        <f>BL1073+BL1076</f>
        <v>0</v>
      </c>
      <c r="BM1072" s="27">
        <f>BM1073+BM1076</f>
        <v>0</v>
      </c>
      <c r="BN1072" s="27">
        <f t="shared" si="3597"/>
        <v>999388.93699999992</v>
      </c>
      <c r="BO1072" s="27">
        <f t="shared" si="3598"/>
        <v>851278.41799999983</v>
      </c>
      <c r="BP1072" s="27">
        <f t="shared" si="3599"/>
        <v>859516.29999999993</v>
      </c>
      <c r="BQ1072" s="27">
        <f>BQ1073+BQ1076</f>
        <v>0</v>
      </c>
      <c r="BR1072" s="27">
        <f>BR1073+BR1076</f>
        <v>0</v>
      </c>
      <c r="BS1072" s="27">
        <f t="shared" si="3600"/>
        <v>999388.93699999992</v>
      </c>
      <c r="BT1072" s="27">
        <f t="shared" si="3601"/>
        <v>851278.41799999983</v>
      </c>
      <c r="BU1072" s="27">
        <f t="shared" si="3602"/>
        <v>859516.29999999993</v>
      </c>
      <c r="BV1072" s="27">
        <f>BV1073+BV1076</f>
        <v>0</v>
      </c>
      <c r="BW1072" s="27">
        <f>BW1073+BW1076</f>
        <v>0</v>
      </c>
      <c r="BX1072" s="27">
        <f t="shared" si="3690"/>
        <v>999388.93699999992</v>
      </c>
      <c r="BY1072" s="27">
        <f t="shared" si="3691"/>
        <v>851278.41799999983</v>
      </c>
      <c r="BZ1072" s="27">
        <f t="shared" si="3692"/>
        <v>859516.29999999993</v>
      </c>
      <c r="CA1072" s="27">
        <f>CA1073+CA1076</f>
        <v>0</v>
      </c>
      <c r="CB1072" s="20">
        <v>0</v>
      </c>
      <c r="CC1072" s="35"/>
      <c r="CI1072" s="1" t="s">
        <v>30</v>
      </c>
    </row>
    <row r="1073" spans="1:87" ht="31.2" hidden="1" x14ac:dyDescent="0.3">
      <c r="A1073" s="36" t="s">
        <v>585</v>
      </c>
      <c r="B1073" s="19">
        <v>200</v>
      </c>
      <c r="C1073" s="18"/>
      <c r="D1073" s="18"/>
      <c r="E1073" s="34" t="s">
        <v>39</v>
      </c>
      <c r="F1073" s="27">
        <f t="shared" ref="F1073:F1074" si="3697">F1074</f>
        <v>7000</v>
      </c>
      <c r="G1073" s="27">
        <f t="shared" ref="G1073:G1074" si="3698">G1074</f>
        <v>0</v>
      </c>
      <c r="H1073" s="27">
        <f t="shared" ref="H1073:H1074" si="3699">H1074</f>
        <v>0</v>
      </c>
      <c r="I1073" s="27">
        <f t="shared" ref="I1073:I1074" si="3700">I1074</f>
        <v>0</v>
      </c>
      <c r="J1073" s="27">
        <f t="shared" ref="J1073:J1074" si="3701">J1074</f>
        <v>0</v>
      </c>
      <c r="K1073" s="27">
        <f t="shared" ref="K1073:K1074" si="3702">K1074</f>
        <v>0</v>
      </c>
      <c r="L1073" s="27">
        <f t="shared" si="3666"/>
        <v>7000</v>
      </c>
      <c r="M1073" s="27">
        <f t="shared" si="3667"/>
        <v>0</v>
      </c>
      <c r="N1073" s="27">
        <f t="shared" si="3668"/>
        <v>0</v>
      </c>
      <c r="O1073" s="27">
        <f t="shared" ref="O1073:O1074" si="3703">O1074</f>
        <v>0</v>
      </c>
      <c r="P1073" s="27">
        <f t="shared" ref="P1073:P1074" si="3704">P1074</f>
        <v>0</v>
      </c>
      <c r="Q1073" s="27">
        <f t="shared" ref="Q1073:Q1074" si="3705">Q1074</f>
        <v>0</v>
      </c>
      <c r="R1073" s="27">
        <f t="shared" si="3669"/>
        <v>7000</v>
      </c>
      <c r="S1073" s="27">
        <f t="shared" si="3670"/>
        <v>0</v>
      </c>
      <c r="T1073" s="27">
        <f t="shared" si="3671"/>
        <v>0</v>
      </c>
      <c r="U1073" s="27">
        <f t="shared" ref="U1073:U1074" si="3706">U1074</f>
        <v>0</v>
      </c>
      <c r="V1073" s="27">
        <f t="shared" ref="V1073:V1074" si="3707">V1074</f>
        <v>0</v>
      </c>
      <c r="W1073" s="27">
        <f t="shared" ref="W1073:W1074" si="3708">W1074</f>
        <v>0</v>
      </c>
      <c r="X1073" s="27">
        <f t="shared" si="3672"/>
        <v>7000</v>
      </c>
      <c r="Y1073" s="27">
        <f t="shared" si="3673"/>
        <v>0</v>
      </c>
      <c r="Z1073" s="27">
        <f t="shared" si="3674"/>
        <v>0</v>
      </c>
      <c r="AA1073" s="27">
        <f t="shared" ref="AA1073:AA1074" si="3709">AA1074</f>
        <v>0</v>
      </c>
      <c r="AB1073" s="27">
        <f t="shared" ref="AB1073:AB1074" si="3710">AB1074</f>
        <v>0</v>
      </c>
      <c r="AC1073" s="27">
        <f t="shared" ref="AC1073:AC1074" si="3711">AC1074</f>
        <v>0</v>
      </c>
      <c r="AD1073" s="27">
        <f t="shared" si="3675"/>
        <v>7000</v>
      </c>
      <c r="AE1073" s="27">
        <f t="shared" si="3676"/>
        <v>0</v>
      </c>
      <c r="AF1073" s="27">
        <f t="shared" si="3677"/>
        <v>0</v>
      </c>
      <c r="AG1073" s="27">
        <f t="shared" ref="AG1073:AG1074" si="3712">AG1074</f>
        <v>0</v>
      </c>
      <c r="AH1073" s="27">
        <f t="shared" ref="AH1073:AH1074" si="3713">AH1074</f>
        <v>0</v>
      </c>
      <c r="AI1073" s="27">
        <f t="shared" ref="AI1073:AI1074" si="3714">AI1074</f>
        <v>0</v>
      </c>
      <c r="AJ1073" s="27">
        <f t="shared" si="3678"/>
        <v>7000</v>
      </c>
      <c r="AK1073" s="27">
        <f t="shared" si="3679"/>
        <v>0</v>
      </c>
      <c r="AL1073" s="27">
        <f t="shared" si="3680"/>
        <v>0</v>
      </c>
      <c r="AM1073" s="27">
        <f t="shared" ref="AM1073:AM1074" si="3715">AM1074</f>
        <v>0</v>
      </c>
      <c r="AN1073" s="27">
        <f t="shared" ref="AN1073:AN1074" si="3716">AN1074</f>
        <v>0</v>
      </c>
      <c r="AO1073" s="27">
        <f t="shared" ref="AO1073:AO1074" si="3717">AO1074</f>
        <v>0</v>
      </c>
      <c r="AP1073" s="27">
        <f t="shared" si="3681"/>
        <v>7000</v>
      </c>
      <c r="AQ1073" s="27">
        <f t="shared" si="3682"/>
        <v>0</v>
      </c>
      <c r="AR1073" s="27">
        <f t="shared" si="3683"/>
        <v>0</v>
      </c>
      <c r="AS1073" s="27">
        <f t="shared" ref="AS1073:AS1074" si="3718">AS1074</f>
        <v>0</v>
      </c>
      <c r="AT1073" s="27">
        <f t="shared" ref="AT1073:AT1074" si="3719">AT1074</f>
        <v>0</v>
      </c>
      <c r="AU1073" s="27">
        <f t="shared" ref="AU1073:AU1074" si="3720">AU1074</f>
        <v>0</v>
      </c>
      <c r="AV1073" s="27">
        <f t="shared" si="3684"/>
        <v>7000</v>
      </c>
      <c r="AW1073" s="27">
        <f t="shared" si="3685"/>
        <v>0</v>
      </c>
      <c r="AX1073" s="27">
        <f t="shared" si="3686"/>
        <v>0</v>
      </c>
      <c r="AY1073" s="27">
        <f t="shared" ref="AY1073:AY1074" si="3721">AY1074</f>
        <v>0</v>
      </c>
      <c r="AZ1073" s="27">
        <f t="shared" ref="AZ1073:AZ1074" si="3722">AZ1074</f>
        <v>0</v>
      </c>
      <c r="BA1073" s="27">
        <f t="shared" ref="BA1073:BA1074" si="3723">BA1074</f>
        <v>0</v>
      </c>
      <c r="BB1073" s="27">
        <f t="shared" si="3687"/>
        <v>7000</v>
      </c>
      <c r="BC1073" s="27">
        <f t="shared" si="3688"/>
        <v>0</v>
      </c>
      <c r="BD1073" s="27">
        <f t="shared" si="3689"/>
        <v>0</v>
      </c>
      <c r="BE1073" s="27">
        <f t="shared" ref="BE1073:BE1074" si="3724">BE1074</f>
        <v>0</v>
      </c>
      <c r="BF1073" s="27">
        <f t="shared" ref="BF1073:BF1074" si="3725">BF1074</f>
        <v>0</v>
      </c>
      <c r="BG1073" s="27">
        <f t="shared" ref="BG1073:BG1074" si="3726">BG1074</f>
        <v>0</v>
      </c>
      <c r="BH1073" s="27">
        <f t="shared" si="3594"/>
        <v>7000</v>
      </c>
      <c r="BI1073" s="27">
        <f t="shared" si="3595"/>
        <v>0</v>
      </c>
      <c r="BJ1073" s="27">
        <f t="shared" si="3596"/>
        <v>0</v>
      </c>
      <c r="BK1073" s="27">
        <f t="shared" ref="BK1073:BK1074" si="3727">BK1074</f>
        <v>-7000</v>
      </c>
      <c r="BL1073" s="27">
        <f t="shared" ref="BL1073:BL1074" si="3728">BL1074</f>
        <v>0</v>
      </c>
      <c r="BM1073" s="27">
        <f t="shared" ref="BM1073:BM1074" si="3729">BM1074</f>
        <v>0</v>
      </c>
      <c r="BN1073" s="27">
        <f t="shared" si="3597"/>
        <v>0</v>
      </c>
      <c r="BO1073" s="27">
        <f t="shared" si="3598"/>
        <v>0</v>
      </c>
      <c r="BP1073" s="27">
        <f t="shared" si="3599"/>
        <v>0</v>
      </c>
      <c r="BQ1073" s="27">
        <f t="shared" ref="BQ1073:BQ1074" si="3730">BQ1074</f>
        <v>0</v>
      </c>
      <c r="BR1073" s="27">
        <f t="shared" ref="BR1073:BR1074" si="3731">BR1074</f>
        <v>0</v>
      </c>
      <c r="BS1073" s="27">
        <f t="shared" si="3600"/>
        <v>0</v>
      </c>
      <c r="BT1073" s="27">
        <f t="shared" si="3601"/>
        <v>0</v>
      </c>
      <c r="BU1073" s="27">
        <f t="shared" si="3602"/>
        <v>0</v>
      </c>
      <c r="BV1073" s="27">
        <f t="shared" ref="BV1073:BV1074" si="3732">BV1074</f>
        <v>0</v>
      </c>
      <c r="BW1073" s="27">
        <f t="shared" ref="BW1073:BW1074" si="3733">BW1074</f>
        <v>0</v>
      </c>
      <c r="BX1073" s="27">
        <f t="shared" si="3690"/>
        <v>0</v>
      </c>
      <c r="BY1073" s="27">
        <f t="shared" si="3691"/>
        <v>0</v>
      </c>
      <c r="BZ1073" s="27">
        <f t="shared" si="3692"/>
        <v>0</v>
      </c>
      <c r="CA1073" s="27">
        <f t="shared" ref="CA1073:CA1074" si="3734">CA1074</f>
        <v>0</v>
      </c>
      <c r="CB1073" s="20">
        <v>0</v>
      </c>
      <c r="CC1073" s="35"/>
      <c r="CG1073" s="1" t="s">
        <v>28</v>
      </c>
    </row>
    <row r="1074" spans="1:87" ht="46.8" hidden="1" x14ac:dyDescent="0.3">
      <c r="A1074" s="36" t="s">
        <v>585</v>
      </c>
      <c r="B1074" s="19">
        <v>240</v>
      </c>
      <c r="C1074" s="18"/>
      <c r="D1074" s="18"/>
      <c r="E1074" s="34" t="s">
        <v>40</v>
      </c>
      <c r="F1074" s="27">
        <f t="shared" si="3697"/>
        <v>7000</v>
      </c>
      <c r="G1074" s="27">
        <f t="shared" si="3698"/>
        <v>0</v>
      </c>
      <c r="H1074" s="27">
        <f t="shared" si="3699"/>
        <v>0</v>
      </c>
      <c r="I1074" s="27">
        <f t="shared" si="3700"/>
        <v>0</v>
      </c>
      <c r="J1074" s="27">
        <f t="shared" si="3701"/>
        <v>0</v>
      </c>
      <c r="K1074" s="27">
        <f t="shared" si="3702"/>
        <v>0</v>
      </c>
      <c r="L1074" s="27">
        <f t="shared" si="3666"/>
        <v>7000</v>
      </c>
      <c r="M1074" s="27">
        <f t="shared" si="3667"/>
        <v>0</v>
      </c>
      <c r="N1074" s="27">
        <f t="shared" si="3668"/>
        <v>0</v>
      </c>
      <c r="O1074" s="27">
        <f t="shared" si="3703"/>
        <v>0</v>
      </c>
      <c r="P1074" s="27">
        <f t="shared" si="3704"/>
        <v>0</v>
      </c>
      <c r="Q1074" s="27">
        <f t="shared" si="3705"/>
        <v>0</v>
      </c>
      <c r="R1074" s="27">
        <f t="shared" si="3669"/>
        <v>7000</v>
      </c>
      <c r="S1074" s="27">
        <f t="shared" si="3670"/>
        <v>0</v>
      </c>
      <c r="T1074" s="27">
        <f t="shared" si="3671"/>
        <v>0</v>
      </c>
      <c r="U1074" s="27">
        <f t="shared" si="3706"/>
        <v>0</v>
      </c>
      <c r="V1074" s="27">
        <f t="shared" si="3707"/>
        <v>0</v>
      </c>
      <c r="W1074" s="27">
        <f t="shared" si="3708"/>
        <v>0</v>
      </c>
      <c r="X1074" s="27">
        <f t="shared" si="3672"/>
        <v>7000</v>
      </c>
      <c r="Y1074" s="27">
        <f t="shared" si="3673"/>
        <v>0</v>
      </c>
      <c r="Z1074" s="27">
        <f t="shared" si="3674"/>
        <v>0</v>
      </c>
      <c r="AA1074" s="27">
        <f t="shared" si="3709"/>
        <v>0</v>
      </c>
      <c r="AB1074" s="27">
        <f t="shared" si="3710"/>
        <v>0</v>
      </c>
      <c r="AC1074" s="27">
        <f t="shared" si="3711"/>
        <v>0</v>
      </c>
      <c r="AD1074" s="27">
        <f t="shared" si="3675"/>
        <v>7000</v>
      </c>
      <c r="AE1074" s="27">
        <f t="shared" si="3676"/>
        <v>0</v>
      </c>
      <c r="AF1074" s="27">
        <f t="shared" si="3677"/>
        <v>0</v>
      </c>
      <c r="AG1074" s="27">
        <f t="shared" si="3712"/>
        <v>0</v>
      </c>
      <c r="AH1074" s="27">
        <f t="shared" si="3713"/>
        <v>0</v>
      </c>
      <c r="AI1074" s="27">
        <f t="shared" si="3714"/>
        <v>0</v>
      </c>
      <c r="AJ1074" s="27">
        <f t="shared" si="3678"/>
        <v>7000</v>
      </c>
      <c r="AK1074" s="27">
        <f t="shared" si="3679"/>
        <v>0</v>
      </c>
      <c r="AL1074" s="27">
        <f t="shared" si="3680"/>
        <v>0</v>
      </c>
      <c r="AM1074" s="27">
        <f t="shared" si="3715"/>
        <v>0</v>
      </c>
      <c r="AN1074" s="27">
        <f t="shared" si="3716"/>
        <v>0</v>
      </c>
      <c r="AO1074" s="27">
        <f t="shared" si="3717"/>
        <v>0</v>
      </c>
      <c r="AP1074" s="27">
        <f t="shared" si="3681"/>
        <v>7000</v>
      </c>
      <c r="AQ1074" s="27">
        <f t="shared" si="3682"/>
        <v>0</v>
      </c>
      <c r="AR1074" s="27">
        <f t="shared" si="3683"/>
        <v>0</v>
      </c>
      <c r="AS1074" s="27">
        <f t="shared" si="3718"/>
        <v>0</v>
      </c>
      <c r="AT1074" s="27">
        <f t="shared" si="3719"/>
        <v>0</v>
      </c>
      <c r="AU1074" s="27">
        <f t="shared" si="3720"/>
        <v>0</v>
      </c>
      <c r="AV1074" s="27">
        <f t="shared" si="3684"/>
        <v>7000</v>
      </c>
      <c r="AW1074" s="27">
        <f t="shared" si="3685"/>
        <v>0</v>
      </c>
      <c r="AX1074" s="27">
        <f t="shared" si="3686"/>
        <v>0</v>
      </c>
      <c r="AY1074" s="27">
        <f t="shared" si="3721"/>
        <v>0</v>
      </c>
      <c r="AZ1074" s="27">
        <f t="shared" si="3722"/>
        <v>0</v>
      </c>
      <c r="BA1074" s="27">
        <f t="shared" si="3723"/>
        <v>0</v>
      </c>
      <c r="BB1074" s="27">
        <f t="shared" si="3687"/>
        <v>7000</v>
      </c>
      <c r="BC1074" s="27">
        <f t="shared" si="3688"/>
        <v>0</v>
      </c>
      <c r="BD1074" s="27">
        <f t="shared" si="3689"/>
        <v>0</v>
      </c>
      <c r="BE1074" s="27">
        <f t="shared" si="3724"/>
        <v>0</v>
      </c>
      <c r="BF1074" s="27">
        <f t="shared" si="3725"/>
        <v>0</v>
      </c>
      <c r="BG1074" s="27">
        <f t="shared" si="3726"/>
        <v>0</v>
      </c>
      <c r="BH1074" s="27">
        <f t="shared" si="3594"/>
        <v>7000</v>
      </c>
      <c r="BI1074" s="27">
        <f t="shared" si="3595"/>
        <v>0</v>
      </c>
      <c r="BJ1074" s="27">
        <f t="shared" si="3596"/>
        <v>0</v>
      </c>
      <c r="BK1074" s="27">
        <f t="shared" si="3727"/>
        <v>-7000</v>
      </c>
      <c r="BL1074" s="27">
        <f t="shared" si="3728"/>
        <v>0</v>
      </c>
      <c r="BM1074" s="27">
        <f t="shared" si="3729"/>
        <v>0</v>
      </c>
      <c r="BN1074" s="27">
        <f t="shared" si="3597"/>
        <v>0</v>
      </c>
      <c r="BO1074" s="27">
        <f t="shared" si="3598"/>
        <v>0</v>
      </c>
      <c r="BP1074" s="27">
        <f t="shared" si="3599"/>
        <v>0</v>
      </c>
      <c r="BQ1074" s="27">
        <f t="shared" si="3730"/>
        <v>0</v>
      </c>
      <c r="BR1074" s="27">
        <f t="shared" si="3731"/>
        <v>0</v>
      </c>
      <c r="BS1074" s="27">
        <f t="shared" si="3600"/>
        <v>0</v>
      </c>
      <c r="BT1074" s="27">
        <f t="shared" si="3601"/>
        <v>0</v>
      </c>
      <c r="BU1074" s="27">
        <f t="shared" si="3602"/>
        <v>0</v>
      </c>
      <c r="BV1074" s="27">
        <f t="shared" si="3732"/>
        <v>0</v>
      </c>
      <c r="BW1074" s="27">
        <f t="shared" si="3733"/>
        <v>0</v>
      </c>
      <c r="BX1074" s="27">
        <f t="shared" si="3690"/>
        <v>0</v>
      </c>
      <c r="BY1074" s="27">
        <f t="shared" si="3691"/>
        <v>0</v>
      </c>
      <c r="BZ1074" s="27">
        <f t="shared" si="3692"/>
        <v>0</v>
      </c>
      <c r="CA1074" s="27">
        <f t="shared" si="3734"/>
        <v>0</v>
      </c>
      <c r="CB1074" s="20">
        <v>0</v>
      </c>
      <c r="CC1074" s="35"/>
      <c r="CH1074" s="1" t="s">
        <v>29</v>
      </c>
    </row>
    <row r="1075" spans="1:87" hidden="1" x14ac:dyDescent="0.3">
      <c r="A1075" s="36" t="s">
        <v>585</v>
      </c>
      <c r="B1075" s="19">
        <v>240</v>
      </c>
      <c r="C1075" s="18" t="s">
        <v>46</v>
      </c>
      <c r="D1075" s="18" t="s">
        <v>104</v>
      </c>
      <c r="E1075" s="34" t="s">
        <v>105</v>
      </c>
      <c r="F1075" s="27">
        <v>7000</v>
      </c>
      <c r="G1075" s="27"/>
      <c r="H1075" s="27"/>
      <c r="I1075" s="27"/>
      <c r="J1075" s="27"/>
      <c r="K1075" s="27"/>
      <c r="L1075" s="27">
        <f t="shared" si="3666"/>
        <v>7000</v>
      </c>
      <c r="M1075" s="27">
        <f t="shared" si="3667"/>
        <v>0</v>
      </c>
      <c r="N1075" s="27">
        <f t="shared" si="3668"/>
        <v>0</v>
      </c>
      <c r="O1075" s="27"/>
      <c r="P1075" s="27"/>
      <c r="Q1075" s="27"/>
      <c r="R1075" s="27">
        <f t="shared" si="3669"/>
        <v>7000</v>
      </c>
      <c r="S1075" s="27">
        <f t="shared" si="3670"/>
        <v>0</v>
      </c>
      <c r="T1075" s="27">
        <f t="shared" si="3671"/>
        <v>0</v>
      </c>
      <c r="U1075" s="27"/>
      <c r="V1075" s="27"/>
      <c r="W1075" s="27"/>
      <c r="X1075" s="27">
        <f t="shared" si="3672"/>
        <v>7000</v>
      </c>
      <c r="Y1075" s="27">
        <f t="shared" si="3673"/>
        <v>0</v>
      </c>
      <c r="Z1075" s="27">
        <f t="shared" si="3674"/>
        <v>0</v>
      </c>
      <c r="AA1075" s="27"/>
      <c r="AB1075" s="27"/>
      <c r="AC1075" s="27"/>
      <c r="AD1075" s="27">
        <f t="shared" si="3675"/>
        <v>7000</v>
      </c>
      <c r="AE1075" s="27">
        <f t="shared" si="3676"/>
        <v>0</v>
      </c>
      <c r="AF1075" s="27">
        <f t="shared" si="3677"/>
        <v>0</v>
      </c>
      <c r="AG1075" s="27"/>
      <c r="AH1075" s="27"/>
      <c r="AI1075" s="27"/>
      <c r="AJ1075" s="27">
        <f t="shared" si="3678"/>
        <v>7000</v>
      </c>
      <c r="AK1075" s="27">
        <f t="shared" si="3679"/>
        <v>0</v>
      </c>
      <c r="AL1075" s="27">
        <f t="shared" si="3680"/>
        <v>0</v>
      </c>
      <c r="AM1075" s="27"/>
      <c r="AN1075" s="27"/>
      <c r="AO1075" s="27"/>
      <c r="AP1075" s="27">
        <f t="shared" si="3681"/>
        <v>7000</v>
      </c>
      <c r="AQ1075" s="27">
        <f t="shared" si="3682"/>
        <v>0</v>
      </c>
      <c r="AR1075" s="27">
        <f t="shared" si="3683"/>
        <v>0</v>
      </c>
      <c r="AS1075" s="27"/>
      <c r="AT1075" s="27"/>
      <c r="AU1075" s="27"/>
      <c r="AV1075" s="27">
        <f t="shared" si="3684"/>
        <v>7000</v>
      </c>
      <c r="AW1075" s="27">
        <f t="shared" si="3685"/>
        <v>0</v>
      </c>
      <c r="AX1075" s="27">
        <f t="shared" si="3686"/>
        <v>0</v>
      </c>
      <c r="AY1075" s="27"/>
      <c r="AZ1075" s="27"/>
      <c r="BA1075" s="27"/>
      <c r="BB1075" s="27">
        <f t="shared" si="3687"/>
        <v>7000</v>
      </c>
      <c r="BC1075" s="27">
        <f t="shared" si="3688"/>
        <v>0</v>
      </c>
      <c r="BD1075" s="27">
        <f t="shared" si="3689"/>
        <v>0</v>
      </c>
      <c r="BE1075" s="27"/>
      <c r="BF1075" s="27"/>
      <c r="BG1075" s="27"/>
      <c r="BH1075" s="27">
        <f t="shared" si="3594"/>
        <v>7000</v>
      </c>
      <c r="BI1075" s="27">
        <f t="shared" si="3595"/>
        <v>0</v>
      </c>
      <c r="BJ1075" s="27">
        <f t="shared" si="3596"/>
        <v>0</v>
      </c>
      <c r="BK1075" s="27">
        <v>-7000</v>
      </c>
      <c r="BL1075" s="27"/>
      <c r="BM1075" s="27"/>
      <c r="BN1075" s="27">
        <f t="shared" si="3597"/>
        <v>0</v>
      </c>
      <c r="BO1075" s="27">
        <f t="shared" si="3598"/>
        <v>0</v>
      </c>
      <c r="BP1075" s="27">
        <f t="shared" si="3599"/>
        <v>0</v>
      </c>
      <c r="BQ1075" s="27"/>
      <c r="BR1075" s="27"/>
      <c r="BS1075" s="27">
        <f t="shared" si="3600"/>
        <v>0</v>
      </c>
      <c r="BT1075" s="27">
        <f t="shared" si="3601"/>
        <v>0</v>
      </c>
      <c r="BU1075" s="27">
        <f t="shared" si="3602"/>
        <v>0</v>
      </c>
      <c r="BV1075" s="27"/>
      <c r="BW1075" s="27"/>
      <c r="BX1075" s="27">
        <f t="shared" si="3690"/>
        <v>0</v>
      </c>
      <c r="BY1075" s="27">
        <f t="shared" si="3691"/>
        <v>0</v>
      </c>
      <c r="BZ1075" s="27">
        <f t="shared" si="3692"/>
        <v>0</v>
      </c>
      <c r="CA1075" s="27"/>
      <c r="CB1075" s="20">
        <v>0</v>
      </c>
      <c r="CC1075" s="35"/>
    </row>
    <row r="1076" spans="1:87" ht="46.8" hidden="1" x14ac:dyDescent="0.3">
      <c r="A1076" s="36" t="s">
        <v>585</v>
      </c>
      <c r="B1076" s="19">
        <v>600</v>
      </c>
      <c r="C1076" s="18"/>
      <c r="D1076" s="18"/>
      <c r="E1076" s="34" t="s">
        <v>44</v>
      </c>
      <c r="F1076" s="27">
        <f t="shared" ref="F1076:K1076" si="3735">F1077+F1080</f>
        <v>373075.39999999997</v>
      </c>
      <c r="G1076" s="27">
        <f t="shared" si="3735"/>
        <v>780305.59999999986</v>
      </c>
      <c r="H1076" s="27">
        <f t="shared" si="3735"/>
        <v>859516.29999999993</v>
      </c>
      <c r="I1076" s="27">
        <f t="shared" si="3735"/>
        <v>0</v>
      </c>
      <c r="J1076" s="27">
        <f t="shared" si="3735"/>
        <v>0</v>
      </c>
      <c r="K1076" s="27">
        <f t="shared" si="3735"/>
        <v>0</v>
      </c>
      <c r="L1076" s="27">
        <f t="shared" si="3666"/>
        <v>373075.39999999997</v>
      </c>
      <c r="M1076" s="27">
        <f t="shared" si="3667"/>
        <v>780305.59999999986</v>
      </c>
      <c r="N1076" s="27">
        <f t="shared" si="3668"/>
        <v>859516.29999999993</v>
      </c>
      <c r="O1076" s="27">
        <f>O1077+O1080</f>
        <v>102632.109</v>
      </c>
      <c r="P1076" s="27">
        <f>P1077+P1080</f>
        <v>0</v>
      </c>
      <c r="Q1076" s="27">
        <f>Q1077+Q1080</f>
        <v>0</v>
      </c>
      <c r="R1076" s="27">
        <f t="shared" si="3669"/>
        <v>475707.50899999996</v>
      </c>
      <c r="S1076" s="27">
        <f t="shared" si="3670"/>
        <v>780305.59999999986</v>
      </c>
      <c r="T1076" s="27">
        <f t="shared" si="3671"/>
        <v>859516.29999999993</v>
      </c>
      <c r="U1076" s="27">
        <f>U1077+U1080</f>
        <v>0</v>
      </c>
      <c r="V1076" s="27">
        <f>V1077+V1080</f>
        <v>0</v>
      </c>
      <c r="W1076" s="27">
        <f>W1077+W1080</f>
        <v>0</v>
      </c>
      <c r="X1076" s="27">
        <f t="shared" si="3672"/>
        <v>475707.50899999996</v>
      </c>
      <c r="Y1076" s="27">
        <f t="shared" si="3673"/>
        <v>780305.59999999986</v>
      </c>
      <c r="Z1076" s="27">
        <f t="shared" si="3674"/>
        <v>859516.29999999993</v>
      </c>
      <c r="AA1076" s="27">
        <f>AA1077+AA1080</f>
        <v>0</v>
      </c>
      <c r="AB1076" s="27">
        <f>AB1077+AB1080</f>
        <v>0</v>
      </c>
      <c r="AC1076" s="27">
        <f>AC1077+AC1080</f>
        <v>0</v>
      </c>
      <c r="AD1076" s="27">
        <f t="shared" si="3675"/>
        <v>475707.50899999996</v>
      </c>
      <c r="AE1076" s="27">
        <f t="shared" si="3676"/>
        <v>780305.59999999986</v>
      </c>
      <c r="AF1076" s="27">
        <f t="shared" si="3677"/>
        <v>859516.29999999993</v>
      </c>
      <c r="AG1076" s="27">
        <f>AG1077+AG1080</f>
        <v>0</v>
      </c>
      <c r="AH1076" s="27">
        <f>AH1077+AH1080</f>
        <v>0</v>
      </c>
      <c r="AI1076" s="27">
        <f>AI1077+AI1080</f>
        <v>0</v>
      </c>
      <c r="AJ1076" s="27">
        <f t="shared" si="3678"/>
        <v>475707.50899999996</v>
      </c>
      <c r="AK1076" s="27">
        <f t="shared" si="3679"/>
        <v>780305.59999999986</v>
      </c>
      <c r="AL1076" s="27">
        <f t="shared" si="3680"/>
        <v>859516.29999999993</v>
      </c>
      <c r="AM1076" s="27">
        <f>AM1077+AM1080</f>
        <v>40000</v>
      </c>
      <c r="AN1076" s="27">
        <f>AN1077+AN1080</f>
        <v>80845.680999999997</v>
      </c>
      <c r="AO1076" s="27">
        <f>AO1077+AO1080</f>
        <v>85000</v>
      </c>
      <c r="AP1076" s="27">
        <f t="shared" si="3681"/>
        <v>515707.50899999996</v>
      </c>
      <c r="AQ1076" s="27">
        <f t="shared" si="3682"/>
        <v>861151.28099999984</v>
      </c>
      <c r="AR1076" s="27">
        <f t="shared" si="3683"/>
        <v>944516.29999999993</v>
      </c>
      <c r="AS1076" s="27">
        <f>AS1077+AS1080</f>
        <v>0</v>
      </c>
      <c r="AT1076" s="27">
        <f>AT1077+AT1080</f>
        <v>-84000</v>
      </c>
      <c r="AU1076" s="27">
        <f>AU1077+AU1080</f>
        <v>-85000</v>
      </c>
      <c r="AV1076" s="27">
        <f t="shared" si="3684"/>
        <v>515707.50899999996</v>
      </c>
      <c r="AW1076" s="27">
        <f t="shared" si="3685"/>
        <v>777151.28099999984</v>
      </c>
      <c r="AX1076" s="27">
        <f t="shared" si="3686"/>
        <v>859516.29999999993</v>
      </c>
      <c r="AY1076" s="27">
        <f>AY1077+AY1080</f>
        <v>30065.246999999999</v>
      </c>
      <c r="AZ1076" s="27">
        <f>AZ1077+AZ1080</f>
        <v>74127.137000000002</v>
      </c>
      <c r="BA1076" s="27">
        <f>BA1077+BA1080</f>
        <v>0</v>
      </c>
      <c r="BB1076" s="27">
        <f t="shared" si="3687"/>
        <v>545772.75599999994</v>
      </c>
      <c r="BC1076" s="27">
        <f t="shared" si="3688"/>
        <v>851278.41799999983</v>
      </c>
      <c r="BD1076" s="27">
        <f t="shared" si="3689"/>
        <v>859516.29999999993</v>
      </c>
      <c r="BE1076" s="27">
        <f>BE1077+BE1080</f>
        <v>-2800.2420000000002</v>
      </c>
      <c r="BF1076" s="27">
        <f>BF1077+BF1080</f>
        <v>0</v>
      </c>
      <c r="BG1076" s="27">
        <f>BG1077+BG1080</f>
        <v>0</v>
      </c>
      <c r="BH1076" s="27">
        <f t="shared" si="3594"/>
        <v>542972.51399999997</v>
      </c>
      <c r="BI1076" s="27">
        <f t="shared" si="3595"/>
        <v>851278.41799999983</v>
      </c>
      <c r="BJ1076" s="27">
        <f t="shared" si="3596"/>
        <v>859516.29999999993</v>
      </c>
      <c r="BK1076" s="27">
        <f>BK1077+BK1080</f>
        <v>456416.42300000001</v>
      </c>
      <c r="BL1076" s="27">
        <f>BL1077+BL1080</f>
        <v>0</v>
      </c>
      <c r="BM1076" s="27">
        <f>BM1077+BM1080</f>
        <v>0</v>
      </c>
      <c r="BN1076" s="27">
        <f t="shared" si="3597"/>
        <v>999388.93699999992</v>
      </c>
      <c r="BO1076" s="27">
        <f t="shared" si="3598"/>
        <v>851278.41799999983</v>
      </c>
      <c r="BP1076" s="27">
        <f t="shared" si="3599"/>
        <v>859516.29999999993</v>
      </c>
      <c r="BQ1076" s="27">
        <f>BQ1077+BQ1080</f>
        <v>0</v>
      </c>
      <c r="BR1076" s="27">
        <f>BR1077+BR1080</f>
        <v>0</v>
      </c>
      <c r="BS1076" s="27">
        <f t="shared" si="3600"/>
        <v>999388.93699999992</v>
      </c>
      <c r="BT1076" s="27">
        <f t="shared" si="3601"/>
        <v>851278.41799999983</v>
      </c>
      <c r="BU1076" s="27">
        <f t="shared" si="3602"/>
        <v>859516.29999999993</v>
      </c>
      <c r="BV1076" s="27">
        <f>BV1077+BV1080</f>
        <v>0</v>
      </c>
      <c r="BW1076" s="27">
        <f>BW1077+BW1080</f>
        <v>0</v>
      </c>
      <c r="BX1076" s="27">
        <f t="shared" si="3690"/>
        <v>999388.93699999992</v>
      </c>
      <c r="BY1076" s="27">
        <f t="shared" si="3691"/>
        <v>851278.41799999983</v>
      </c>
      <c r="BZ1076" s="27">
        <f t="shared" si="3692"/>
        <v>859516.29999999993</v>
      </c>
      <c r="CA1076" s="27">
        <f>CA1077+CA1080</f>
        <v>0</v>
      </c>
      <c r="CB1076" s="20">
        <v>0</v>
      </c>
      <c r="CC1076" s="35"/>
      <c r="CG1076" s="1" t="s">
        <v>28</v>
      </c>
    </row>
    <row r="1077" spans="1:87" hidden="1" x14ac:dyDescent="0.3">
      <c r="A1077" s="36" t="s">
        <v>585</v>
      </c>
      <c r="B1077" s="19">
        <v>610</v>
      </c>
      <c r="C1077" s="18"/>
      <c r="D1077" s="18"/>
      <c r="E1077" s="34" t="s">
        <v>103</v>
      </c>
      <c r="F1077" s="27">
        <f t="shared" ref="F1077:K1077" si="3736">F1079+F1078</f>
        <v>31500</v>
      </c>
      <c r="G1077" s="27">
        <f t="shared" si="3736"/>
        <v>101029.6</v>
      </c>
      <c r="H1077" s="27">
        <f t="shared" si="3736"/>
        <v>0</v>
      </c>
      <c r="I1077" s="27">
        <f t="shared" si="3736"/>
        <v>0</v>
      </c>
      <c r="J1077" s="27">
        <f t="shared" si="3736"/>
        <v>0</v>
      </c>
      <c r="K1077" s="27">
        <f t="shared" si="3736"/>
        <v>0</v>
      </c>
      <c r="L1077" s="27">
        <f t="shared" si="3666"/>
        <v>31500</v>
      </c>
      <c r="M1077" s="27">
        <f t="shared" si="3667"/>
        <v>101029.6</v>
      </c>
      <c r="N1077" s="27">
        <f t="shared" si="3668"/>
        <v>0</v>
      </c>
      <c r="O1077" s="27">
        <f>O1079+O1078</f>
        <v>0</v>
      </c>
      <c r="P1077" s="27">
        <f>P1079+P1078</f>
        <v>0</v>
      </c>
      <c r="Q1077" s="27">
        <f>Q1079+Q1078</f>
        <v>11236.334000000001</v>
      </c>
      <c r="R1077" s="27">
        <f t="shared" si="3669"/>
        <v>31500</v>
      </c>
      <c r="S1077" s="27">
        <f t="shared" si="3670"/>
        <v>101029.6</v>
      </c>
      <c r="T1077" s="27">
        <f t="shared" si="3671"/>
        <v>11236.334000000001</v>
      </c>
      <c r="U1077" s="27">
        <f>U1079+U1078</f>
        <v>0</v>
      </c>
      <c r="V1077" s="27">
        <f>V1079+V1078</f>
        <v>0</v>
      </c>
      <c r="W1077" s="27">
        <f>W1079+W1078</f>
        <v>0</v>
      </c>
      <c r="X1077" s="27">
        <f t="shared" si="3672"/>
        <v>31500</v>
      </c>
      <c r="Y1077" s="27">
        <f t="shared" si="3673"/>
        <v>101029.6</v>
      </c>
      <c r="Z1077" s="27">
        <f t="shared" si="3674"/>
        <v>11236.334000000001</v>
      </c>
      <c r="AA1077" s="27">
        <f>AA1079+AA1078</f>
        <v>0</v>
      </c>
      <c r="AB1077" s="27">
        <f>AB1079+AB1078</f>
        <v>0</v>
      </c>
      <c r="AC1077" s="27">
        <f>AC1079+AC1078</f>
        <v>0</v>
      </c>
      <c r="AD1077" s="27">
        <f t="shared" si="3675"/>
        <v>31500</v>
      </c>
      <c r="AE1077" s="27">
        <f t="shared" si="3676"/>
        <v>101029.6</v>
      </c>
      <c r="AF1077" s="27">
        <f t="shared" si="3677"/>
        <v>11236.334000000001</v>
      </c>
      <c r="AG1077" s="27">
        <f>AG1079+AG1078</f>
        <v>0</v>
      </c>
      <c r="AH1077" s="27">
        <f>AH1079+AH1078</f>
        <v>0</v>
      </c>
      <c r="AI1077" s="27">
        <f>AI1079+AI1078</f>
        <v>0</v>
      </c>
      <c r="AJ1077" s="27">
        <f t="shared" si="3678"/>
        <v>31500</v>
      </c>
      <c r="AK1077" s="27">
        <f t="shared" si="3679"/>
        <v>101029.6</v>
      </c>
      <c r="AL1077" s="27">
        <f t="shared" si="3680"/>
        <v>11236.334000000001</v>
      </c>
      <c r="AM1077" s="27">
        <f>AM1079+AM1078</f>
        <v>0</v>
      </c>
      <c r="AN1077" s="27">
        <f>AN1079+AN1078</f>
        <v>0</v>
      </c>
      <c r="AO1077" s="27">
        <f>AO1079+AO1078</f>
        <v>0</v>
      </c>
      <c r="AP1077" s="27">
        <f t="shared" si="3681"/>
        <v>31500</v>
      </c>
      <c r="AQ1077" s="27">
        <f t="shared" si="3682"/>
        <v>101029.6</v>
      </c>
      <c r="AR1077" s="27">
        <f t="shared" si="3683"/>
        <v>11236.334000000001</v>
      </c>
      <c r="AS1077" s="27">
        <f>AS1079+AS1078</f>
        <v>0</v>
      </c>
      <c r="AT1077" s="27">
        <f>AT1079+AT1078</f>
        <v>0</v>
      </c>
      <c r="AU1077" s="27">
        <f>AU1079+AU1078</f>
        <v>0</v>
      </c>
      <c r="AV1077" s="27">
        <f t="shared" si="3684"/>
        <v>31500</v>
      </c>
      <c r="AW1077" s="27">
        <f t="shared" si="3685"/>
        <v>101029.6</v>
      </c>
      <c r="AX1077" s="27">
        <f t="shared" si="3686"/>
        <v>11236.334000000001</v>
      </c>
      <c r="AY1077" s="27">
        <f>AY1079+AY1078</f>
        <v>1258.8869999999999</v>
      </c>
      <c r="AZ1077" s="27">
        <f>AZ1079+AZ1078</f>
        <v>0</v>
      </c>
      <c r="BA1077" s="27">
        <f>BA1079+BA1078</f>
        <v>0</v>
      </c>
      <c r="BB1077" s="27">
        <f t="shared" si="3687"/>
        <v>32758.886999999999</v>
      </c>
      <c r="BC1077" s="27">
        <f t="shared" si="3688"/>
        <v>101029.6</v>
      </c>
      <c r="BD1077" s="27">
        <f t="shared" si="3689"/>
        <v>11236.334000000001</v>
      </c>
      <c r="BE1077" s="27">
        <f>BE1079+BE1078</f>
        <v>0</v>
      </c>
      <c r="BF1077" s="27">
        <f>BF1079+BF1078</f>
        <v>0</v>
      </c>
      <c r="BG1077" s="27">
        <f>BG1079+BG1078</f>
        <v>0</v>
      </c>
      <c r="BH1077" s="27">
        <f t="shared" si="3594"/>
        <v>32758.886999999999</v>
      </c>
      <c r="BI1077" s="27">
        <f t="shared" si="3595"/>
        <v>101029.6</v>
      </c>
      <c r="BJ1077" s="27">
        <f t="shared" si="3596"/>
        <v>11236.334000000001</v>
      </c>
      <c r="BK1077" s="27">
        <f>BK1079+BK1078</f>
        <v>0</v>
      </c>
      <c r="BL1077" s="27">
        <f>BL1079+BL1078</f>
        <v>0</v>
      </c>
      <c r="BM1077" s="27">
        <f>BM1079+BM1078</f>
        <v>0</v>
      </c>
      <c r="BN1077" s="27">
        <f t="shared" si="3597"/>
        <v>32758.886999999999</v>
      </c>
      <c r="BO1077" s="27">
        <f t="shared" si="3598"/>
        <v>101029.6</v>
      </c>
      <c r="BP1077" s="27">
        <f t="shared" si="3599"/>
        <v>11236.334000000001</v>
      </c>
      <c r="BQ1077" s="27">
        <f>BQ1079+BQ1078</f>
        <v>0</v>
      </c>
      <c r="BR1077" s="27">
        <f>BR1079+BR1078</f>
        <v>0</v>
      </c>
      <c r="BS1077" s="27">
        <f t="shared" si="3600"/>
        <v>32758.886999999999</v>
      </c>
      <c r="BT1077" s="27">
        <f t="shared" si="3601"/>
        <v>101029.6</v>
      </c>
      <c r="BU1077" s="27">
        <f t="shared" si="3602"/>
        <v>11236.334000000001</v>
      </c>
      <c r="BV1077" s="27">
        <f>BV1079+BV1078</f>
        <v>0</v>
      </c>
      <c r="BW1077" s="27">
        <f>BW1079+BW1078</f>
        <v>0</v>
      </c>
      <c r="BX1077" s="27">
        <f t="shared" si="3690"/>
        <v>32758.886999999999</v>
      </c>
      <c r="BY1077" s="27">
        <f t="shared" si="3691"/>
        <v>101029.6</v>
      </c>
      <c r="BZ1077" s="27">
        <f t="shared" si="3692"/>
        <v>11236.334000000001</v>
      </c>
      <c r="CA1077" s="27">
        <f>CA1079+CA1078</f>
        <v>0</v>
      </c>
      <c r="CB1077" s="20">
        <v>0</v>
      </c>
      <c r="CC1077" s="35"/>
      <c r="CH1077" s="1" t="s">
        <v>29</v>
      </c>
    </row>
    <row r="1078" spans="1:87" hidden="1" x14ac:dyDescent="0.3">
      <c r="A1078" s="36" t="s">
        <v>585</v>
      </c>
      <c r="B1078" s="19">
        <v>610</v>
      </c>
      <c r="C1078" s="18" t="s">
        <v>46</v>
      </c>
      <c r="D1078" s="18" t="s">
        <v>41</v>
      </c>
      <c r="E1078" s="34" t="s">
        <v>433</v>
      </c>
      <c r="F1078" s="27">
        <v>31500</v>
      </c>
      <c r="G1078" s="27">
        <f>49919.5+51110.1</f>
        <v>101029.6</v>
      </c>
      <c r="H1078" s="27"/>
      <c r="I1078" s="27"/>
      <c r="J1078" s="27"/>
      <c r="K1078" s="27"/>
      <c r="L1078" s="27">
        <f t="shared" si="3666"/>
        <v>31500</v>
      </c>
      <c r="M1078" s="27">
        <f t="shared" si="3667"/>
        <v>101029.6</v>
      </c>
      <c r="N1078" s="27">
        <f t="shared" si="3668"/>
        <v>0</v>
      </c>
      <c r="O1078" s="27"/>
      <c r="P1078" s="27"/>
      <c r="Q1078" s="27"/>
      <c r="R1078" s="27">
        <f t="shared" si="3669"/>
        <v>31500</v>
      </c>
      <c r="S1078" s="27">
        <f t="shared" si="3670"/>
        <v>101029.6</v>
      </c>
      <c r="T1078" s="27">
        <f t="shared" si="3671"/>
        <v>0</v>
      </c>
      <c r="U1078" s="27"/>
      <c r="V1078" s="27"/>
      <c r="W1078" s="27"/>
      <c r="X1078" s="27">
        <f t="shared" si="3672"/>
        <v>31500</v>
      </c>
      <c r="Y1078" s="27">
        <f t="shared" si="3673"/>
        <v>101029.6</v>
      </c>
      <c r="Z1078" s="27">
        <f t="shared" si="3674"/>
        <v>0</v>
      </c>
      <c r="AA1078" s="27"/>
      <c r="AB1078" s="27"/>
      <c r="AC1078" s="27"/>
      <c r="AD1078" s="27">
        <f t="shared" si="3675"/>
        <v>31500</v>
      </c>
      <c r="AE1078" s="27">
        <f t="shared" si="3676"/>
        <v>101029.6</v>
      </c>
      <c r="AF1078" s="27">
        <f t="shared" si="3677"/>
        <v>0</v>
      </c>
      <c r="AG1078" s="27"/>
      <c r="AH1078" s="27"/>
      <c r="AI1078" s="27"/>
      <c r="AJ1078" s="27">
        <f t="shared" si="3678"/>
        <v>31500</v>
      </c>
      <c r="AK1078" s="27">
        <f t="shared" si="3679"/>
        <v>101029.6</v>
      </c>
      <c r="AL1078" s="27">
        <f t="shared" si="3680"/>
        <v>0</v>
      </c>
      <c r="AM1078" s="27"/>
      <c r="AN1078" s="27"/>
      <c r="AO1078" s="27"/>
      <c r="AP1078" s="27">
        <f t="shared" si="3681"/>
        <v>31500</v>
      </c>
      <c r="AQ1078" s="27">
        <f t="shared" si="3682"/>
        <v>101029.6</v>
      </c>
      <c r="AR1078" s="27">
        <f t="shared" si="3683"/>
        <v>0</v>
      </c>
      <c r="AS1078" s="27"/>
      <c r="AT1078" s="27"/>
      <c r="AU1078" s="27"/>
      <c r="AV1078" s="27">
        <f t="shared" si="3684"/>
        <v>31500</v>
      </c>
      <c r="AW1078" s="27">
        <f t="shared" si="3685"/>
        <v>101029.6</v>
      </c>
      <c r="AX1078" s="27">
        <f t="shared" si="3686"/>
        <v>0</v>
      </c>
      <c r="AY1078" s="27"/>
      <c r="AZ1078" s="27"/>
      <c r="BA1078" s="27"/>
      <c r="BB1078" s="27">
        <f t="shared" si="3687"/>
        <v>31500</v>
      </c>
      <c r="BC1078" s="27">
        <f t="shared" si="3688"/>
        <v>101029.6</v>
      </c>
      <c r="BD1078" s="27">
        <f t="shared" si="3689"/>
        <v>0</v>
      </c>
      <c r="BE1078" s="27"/>
      <c r="BF1078" s="27"/>
      <c r="BG1078" s="27"/>
      <c r="BH1078" s="27">
        <f t="shared" si="3594"/>
        <v>31500</v>
      </c>
      <c r="BI1078" s="27">
        <f t="shared" si="3595"/>
        <v>101029.6</v>
      </c>
      <c r="BJ1078" s="27">
        <f t="shared" si="3596"/>
        <v>0</v>
      </c>
      <c r="BK1078" s="27"/>
      <c r="BL1078" s="27"/>
      <c r="BM1078" s="27"/>
      <c r="BN1078" s="27">
        <f t="shared" si="3597"/>
        <v>31500</v>
      </c>
      <c r="BO1078" s="27">
        <f t="shared" si="3598"/>
        <v>101029.6</v>
      </c>
      <c r="BP1078" s="27">
        <f t="shared" si="3599"/>
        <v>0</v>
      </c>
      <c r="BQ1078" s="27"/>
      <c r="BR1078" s="27"/>
      <c r="BS1078" s="27">
        <f t="shared" si="3600"/>
        <v>31500</v>
      </c>
      <c r="BT1078" s="27">
        <f t="shared" si="3601"/>
        <v>101029.6</v>
      </c>
      <c r="BU1078" s="27">
        <f t="shared" si="3602"/>
        <v>0</v>
      </c>
      <c r="BV1078" s="27"/>
      <c r="BW1078" s="27"/>
      <c r="BX1078" s="27">
        <f t="shared" si="3690"/>
        <v>31500</v>
      </c>
      <c r="BY1078" s="27">
        <f t="shared" si="3691"/>
        <v>101029.6</v>
      </c>
      <c r="BZ1078" s="27">
        <f t="shared" si="3692"/>
        <v>0</v>
      </c>
      <c r="CA1078" s="27"/>
      <c r="CB1078" s="20">
        <v>0</v>
      </c>
      <c r="CC1078" s="35"/>
    </row>
    <row r="1079" spans="1:87" hidden="1" x14ac:dyDescent="0.3">
      <c r="A1079" s="36" t="s">
        <v>585</v>
      </c>
      <c r="B1079" s="19">
        <v>610</v>
      </c>
      <c r="C1079" s="18" t="s">
        <v>46</v>
      </c>
      <c r="D1079" s="18" t="s">
        <v>310</v>
      </c>
      <c r="E1079" s="34" t="s">
        <v>384</v>
      </c>
      <c r="F1079" s="27"/>
      <c r="G1079" s="27"/>
      <c r="H1079" s="27"/>
      <c r="I1079" s="27"/>
      <c r="J1079" s="27"/>
      <c r="K1079" s="27"/>
      <c r="L1079" s="27">
        <f t="shared" si="3666"/>
        <v>0</v>
      </c>
      <c r="M1079" s="27">
        <f t="shared" si="3667"/>
        <v>0</v>
      </c>
      <c r="N1079" s="27">
        <f t="shared" si="3668"/>
        <v>0</v>
      </c>
      <c r="O1079" s="27"/>
      <c r="P1079" s="27"/>
      <c r="Q1079" s="27">
        <v>11236.334000000001</v>
      </c>
      <c r="R1079" s="27">
        <f t="shared" si="3669"/>
        <v>0</v>
      </c>
      <c r="S1079" s="27">
        <f t="shared" si="3670"/>
        <v>0</v>
      </c>
      <c r="T1079" s="27">
        <f t="shared" si="3671"/>
        <v>11236.334000000001</v>
      </c>
      <c r="U1079" s="27"/>
      <c r="V1079" s="27"/>
      <c r="W1079" s="27"/>
      <c r="X1079" s="27">
        <f t="shared" si="3672"/>
        <v>0</v>
      </c>
      <c r="Y1079" s="27">
        <f t="shared" si="3673"/>
        <v>0</v>
      </c>
      <c r="Z1079" s="27">
        <f t="shared" si="3674"/>
        <v>11236.334000000001</v>
      </c>
      <c r="AA1079" s="27"/>
      <c r="AB1079" s="27"/>
      <c r="AC1079" s="27"/>
      <c r="AD1079" s="27">
        <f t="shared" si="3675"/>
        <v>0</v>
      </c>
      <c r="AE1079" s="27">
        <f t="shared" si="3676"/>
        <v>0</v>
      </c>
      <c r="AF1079" s="27">
        <f t="shared" si="3677"/>
        <v>11236.334000000001</v>
      </c>
      <c r="AG1079" s="27"/>
      <c r="AH1079" s="27"/>
      <c r="AI1079" s="27"/>
      <c r="AJ1079" s="27">
        <f t="shared" si="3678"/>
        <v>0</v>
      </c>
      <c r="AK1079" s="27">
        <f t="shared" si="3679"/>
        <v>0</v>
      </c>
      <c r="AL1079" s="27">
        <f t="shared" si="3680"/>
        <v>11236.334000000001</v>
      </c>
      <c r="AM1079" s="27"/>
      <c r="AN1079" s="27"/>
      <c r="AO1079" s="27"/>
      <c r="AP1079" s="27">
        <f t="shared" si="3681"/>
        <v>0</v>
      </c>
      <c r="AQ1079" s="27">
        <f t="shared" si="3682"/>
        <v>0</v>
      </c>
      <c r="AR1079" s="27">
        <f t="shared" si="3683"/>
        <v>11236.334000000001</v>
      </c>
      <c r="AS1079" s="27"/>
      <c r="AT1079" s="27"/>
      <c r="AU1079" s="27"/>
      <c r="AV1079" s="27">
        <f t="shared" si="3684"/>
        <v>0</v>
      </c>
      <c r="AW1079" s="27">
        <f t="shared" si="3685"/>
        <v>0</v>
      </c>
      <c r="AX1079" s="27">
        <f t="shared" si="3686"/>
        <v>11236.334000000001</v>
      </c>
      <c r="AY1079" s="27">
        <v>1258.8869999999999</v>
      </c>
      <c r="AZ1079" s="27"/>
      <c r="BA1079" s="27"/>
      <c r="BB1079" s="27">
        <f t="shared" si="3687"/>
        <v>1258.8869999999999</v>
      </c>
      <c r="BC1079" s="27">
        <f t="shared" si="3688"/>
        <v>0</v>
      </c>
      <c r="BD1079" s="27">
        <f t="shared" si="3689"/>
        <v>11236.334000000001</v>
      </c>
      <c r="BE1079" s="27"/>
      <c r="BF1079" s="27"/>
      <c r="BG1079" s="27"/>
      <c r="BH1079" s="27">
        <f t="shared" si="3594"/>
        <v>1258.8869999999999</v>
      </c>
      <c r="BI1079" s="27">
        <f t="shared" si="3595"/>
        <v>0</v>
      </c>
      <c r="BJ1079" s="27">
        <f t="shared" si="3596"/>
        <v>11236.334000000001</v>
      </c>
      <c r="BK1079" s="27"/>
      <c r="BL1079" s="27"/>
      <c r="BM1079" s="27"/>
      <c r="BN1079" s="27">
        <f t="shared" si="3597"/>
        <v>1258.8869999999999</v>
      </c>
      <c r="BO1079" s="27">
        <f t="shared" si="3598"/>
        <v>0</v>
      </c>
      <c r="BP1079" s="27">
        <f t="shared" si="3599"/>
        <v>11236.334000000001</v>
      </c>
      <c r="BQ1079" s="27"/>
      <c r="BR1079" s="27"/>
      <c r="BS1079" s="27">
        <f t="shared" si="3600"/>
        <v>1258.8869999999999</v>
      </c>
      <c r="BT1079" s="27">
        <f t="shared" si="3601"/>
        <v>0</v>
      </c>
      <c r="BU1079" s="27">
        <f t="shared" si="3602"/>
        <v>11236.334000000001</v>
      </c>
      <c r="BV1079" s="27"/>
      <c r="BW1079" s="27"/>
      <c r="BX1079" s="27">
        <f t="shared" si="3690"/>
        <v>1258.8869999999999</v>
      </c>
      <c r="BY1079" s="27">
        <f t="shared" si="3691"/>
        <v>0</v>
      </c>
      <c r="BZ1079" s="27">
        <f t="shared" si="3692"/>
        <v>11236.334000000001</v>
      </c>
      <c r="CA1079" s="27"/>
      <c r="CB1079" s="20">
        <v>0</v>
      </c>
      <c r="CC1079" s="35"/>
    </row>
    <row r="1080" spans="1:87" hidden="1" x14ac:dyDescent="0.3">
      <c r="A1080" s="36" t="s">
        <v>585</v>
      </c>
      <c r="B1080" s="19">
        <v>620</v>
      </c>
      <c r="C1080" s="18"/>
      <c r="D1080" s="18"/>
      <c r="E1080" s="34" t="s">
        <v>45</v>
      </c>
      <c r="F1080" s="27">
        <f t="shared" ref="F1080:K1080" si="3737">F1081+F1082+F1083+F1084+F1085</f>
        <v>341575.39999999997</v>
      </c>
      <c r="G1080" s="27">
        <f t="shared" si="3737"/>
        <v>679275.99999999988</v>
      </c>
      <c r="H1080" s="27">
        <f t="shared" si="3737"/>
        <v>859516.29999999993</v>
      </c>
      <c r="I1080" s="27">
        <f t="shared" si="3737"/>
        <v>0</v>
      </c>
      <c r="J1080" s="27">
        <f t="shared" si="3737"/>
        <v>0</v>
      </c>
      <c r="K1080" s="27">
        <f t="shared" si="3737"/>
        <v>0</v>
      </c>
      <c r="L1080" s="27">
        <f t="shared" si="3666"/>
        <v>341575.39999999997</v>
      </c>
      <c r="M1080" s="27">
        <f t="shared" si="3667"/>
        <v>679275.99999999988</v>
      </c>
      <c r="N1080" s="27">
        <f t="shared" si="3668"/>
        <v>859516.29999999993</v>
      </c>
      <c r="O1080" s="27">
        <f>O1081+O1082+O1083+O1084+O1085</f>
        <v>102632.109</v>
      </c>
      <c r="P1080" s="27">
        <f>P1081+P1082+P1083+P1084+P1085</f>
        <v>0</v>
      </c>
      <c r="Q1080" s="27">
        <f>Q1081+Q1082+Q1083+Q1084+Q1085</f>
        <v>-11236.333999999988</v>
      </c>
      <c r="R1080" s="27">
        <f t="shared" si="3669"/>
        <v>444207.50899999996</v>
      </c>
      <c r="S1080" s="27">
        <f t="shared" si="3670"/>
        <v>679275.99999999988</v>
      </c>
      <c r="T1080" s="27">
        <f t="shared" si="3671"/>
        <v>848279.9659999999</v>
      </c>
      <c r="U1080" s="27">
        <f>U1081+U1082+U1083+U1084+U1085</f>
        <v>0</v>
      </c>
      <c r="V1080" s="27">
        <f>V1081+V1082+V1083+V1084+V1085</f>
        <v>0</v>
      </c>
      <c r="W1080" s="27">
        <f>W1081+W1082+W1083+W1084+W1085</f>
        <v>0</v>
      </c>
      <c r="X1080" s="27">
        <f t="shared" si="3672"/>
        <v>444207.50899999996</v>
      </c>
      <c r="Y1080" s="27">
        <f t="shared" si="3673"/>
        <v>679275.99999999988</v>
      </c>
      <c r="Z1080" s="27">
        <f t="shared" si="3674"/>
        <v>848279.9659999999</v>
      </c>
      <c r="AA1080" s="27">
        <f>AA1081+AA1082+AA1083+AA1084+AA1085</f>
        <v>0</v>
      </c>
      <c r="AB1080" s="27">
        <f>AB1081+AB1082+AB1083+AB1084+AB1085</f>
        <v>0</v>
      </c>
      <c r="AC1080" s="27">
        <f>AC1081+AC1082+AC1083+AC1084+AC1085</f>
        <v>0</v>
      </c>
      <c r="AD1080" s="27">
        <f t="shared" si="3675"/>
        <v>444207.50899999996</v>
      </c>
      <c r="AE1080" s="27">
        <f t="shared" si="3676"/>
        <v>679275.99999999988</v>
      </c>
      <c r="AF1080" s="27">
        <f t="shared" si="3677"/>
        <v>848279.9659999999</v>
      </c>
      <c r="AG1080" s="27">
        <f>AG1081+AG1082+AG1083+AG1084+AG1085</f>
        <v>0</v>
      </c>
      <c r="AH1080" s="27">
        <f>AH1081+AH1082+AH1083+AH1084+AH1085</f>
        <v>0</v>
      </c>
      <c r="AI1080" s="27">
        <f>AI1081+AI1082+AI1083+AI1084+AI1085</f>
        <v>0</v>
      </c>
      <c r="AJ1080" s="27">
        <f t="shared" si="3678"/>
        <v>444207.50899999996</v>
      </c>
      <c r="AK1080" s="27">
        <f t="shared" si="3679"/>
        <v>679275.99999999988</v>
      </c>
      <c r="AL1080" s="27">
        <f t="shared" si="3680"/>
        <v>848279.9659999999</v>
      </c>
      <c r="AM1080" s="27">
        <f>AM1081+AM1082+AM1083+AM1084+AM1085</f>
        <v>40000</v>
      </c>
      <c r="AN1080" s="27">
        <f>AN1081+AN1082+AN1083+AN1084+AN1085</f>
        <v>80845.680999999997</v>
      </c>
      <c r="AO1080" s="27">
        <f>AO1081+AO1082+AO1083+AO1084+AO1085</f>
        <v>85000</v>
      </c>
      <c r="AP1080" s="27">
        <f t="shared" si="3681"/>
        <v>484207.50899999996</v>
      </c>
      <c r="AQ1080" s="27">
        <f t="shared" si="3682"/>
        <v>760121.68099999987</v>
      </c>
      <c r="AR1080" s="27">
        <f t="shared" si="3683"/>
        <v>933279.9659999999</v>
      </c>
      <c r="AS1080" s="27">
        <f>AS1081+AS1082+AS1083+AS1084+AS1085</f>
        <v>0</v>
      </c>
      <c r="AT1080" s="27">
        <f>AT1081+AT1082+AT1083+AT1084+AT1085</f>
        <v>-84000</v>
      </c>
      <c r="AU1080" s="27">
        <f>AU1081+AU1082+AU1083+AU1084+AU1085</f>
        <v>-85000</v>
      </c>
      <c r="AV1080" s="27">
        <f t="shared" si="3684"/>
        <v>484207.50899999996</v>
      </c>
      <c r="AW1080" s="27">
        <f t="shared" si="3685"/>
        <v>676121.68099999987</v>
      </c>
      <c r="AX1080" s="27">
        <f t="shared" si="3686"/>
        <v>848279.9659999999</v>
      </c>
      <c r="AY1080" s="27">
        <f>AY1081+AY1082+AY1083+AY1084+AY1085</f>
        <v>28806.36</v>
      </c>
      <c r="AZ1080" s="27">
        <f>AZ1081+AZ1082+AZ1083+AZ1084+AZ1085</f>
        <v>74127.137000000002</v>
      </c>
      <c r="BA1080" s="27">
        <f>BA1081+BA1082+BA1083+BA1084+BA1085</f>
        <v>0</v>
      </c>
      <c r="BB1080" s="27">
        <f t="shared" si="3687"/>
        <v>513013.86899999995</v>
      </c>
      <c r="BC1080" s="27">
        <f t="shared" si="3688"/>
        <v>750248.81799999985</v>
      </c>
      <c r="BD1080" s="27">
        <f t="shared" si="3689"/>
        <v>848279.9659999999</v>
      </c>
      <c r="BE1080" s="27">
        <f>BE1081+BE1082+BE1083+BE1084+BE1085</f>
        <v>-2800.2420000000002</v>
      </c>
      <c r="BF1080" s="27">
        <f>BF1081+BF1082+BF1083+BF1084+BF1085</f>
        <v>0</v>
      </c>
      <c r="BG1080" s="27">
        <f>BG1081+BG1082+BG1083+BG1084+BG1085</f>
        <v>0</v>
      </c>
      <c r="BH1080" s="27">
        <f t="shared" si="3594"/>
        <v>510213.62699999992</v>
      </c>
      <c r="BI1080" s="27">
        <f t="shared" si="3595"/>
        <v>750248.81799999985</v>
      </c>
      <c r="BJ1080" s="27">
        <f t="shared" si="3596"/>
        <v>848279.9659999999</v>
      </c>
      <c r="BK1080" s="27">
        <f>BK1081+BK1082+BK1083+BK1084+BK1085</f>
        <v>456416.42300000001</v>
      </c>
      <c r="BL1080" s="27">
        <f>BL1081+BL1082+BL1083+BL1084+BL1085</f>
        <v>0</v>
      </c>
      <c r="BM1080" s="27">
        <f>BM1081+BM1082+BM1083+BM1084+BM1085</f>
        <v>0</v>
      </c>
      <c r="BN1080" s="27">
        <f t="shared" si="3597"/>
        <v>966630.04999999993</v>
      </c>
      <c r="BO1080" s="27">
        <f t="shared" si="3598"/>
        <v>750248.81799999985</v>
      </c>
      <c r="BP1080" s="27">
        <f t="shared" si="3599"/>
        <v>848279.9659999999</v>
      </c>
      <c r="BQ1080" s="27">
        <f>BQ1081+BQ1082+BQ1083+BQ1084+BQ1085</f>
        <v>0</v>
      </c>
      <c r="BR1080" s="27">
        <f>BR1081+BR1082+BR1083+BR1084+BR1085</f>
        <v>0</v>
      </c>
      <c r="BS1080" s="27">
        <f t="shared" si="3600"/>
        <v>966630.04999999993</v>
      </c>
      <c r="BT1080" s="27">
        <f t="shared" si="3601"/>
        <v>750248.81799999985</v>
      </c>
      <c r="BU1080" s="27">
        <f t="shared" si="3602"/>
        <v>848279.9659999999</v>
      </c>
      <c r="BV1080" s="27">
        <f>BV1081+BV1082+BV1083+BV1084+BV1085</f>
        <v>0</v>
      </c>
      <c r="BW1080" s="27">
        <f>BW1081+BW1082+BW1083+BW1084+BW1085</f>
        <v>0</v>
      </c>
      <c r="BX1080" s="27">
        <f t="shared" si="3690"/>
        <v>966630.04999999993</v>
      </c>
      <c r="BY1080" s="27">
        <f t="shared" si="3691"/>
        <v>750248.81799999985</v>
      </c>
      <c r="BZ1080" s="27">
        <f t="shared" si="3692"/>
        <v>848279.9659999999</v>
      </c>
      <c r="CA1080" s="27">
        <f>CA1081+CA1082+CA1083+CA1084+CA1085</f>
        <v>0</v>
      </c>
      <c r="CB1080" s="20">
        <v>0</v>
      </c>
      <c r="CC1080" s="35"/>
      <c r="CH1080" s="1" t="s">
        <v>29</v>
      </c>
    </row>
    <row r="1081" spans="1:87" hidden="1" x14ac:dyDescent="0.3">
      <c r="A1081" s="36" t="s">
        <v>585</v>
      </c>
      <c r="B1081" s="19">
        <v>620</v>
      </c>
      <c r="C1081" s="18" t="s">
        <v>46</v>
      </c>
      <c r="D1081" s="18" t="s">
        <v>41</v>
      </c>
      <c r="E1081" s="34" t="s">
        <v>433</v>
      </c>
      <c r="F1081" s="27">
        <v>69729.8</v>
      </c>
      <c r="G1081" s="27">
        <f>171797.4+262180.8</f>
        <v>433978.19999999995</v>
      </c>
      <c r="H1081" s="27">
        <f>260936.4+138453.1</f>
        <v>399389.5</v>
      </c>
      <c r="I1081" s="27"/>
      <c r="J1081" s="27"/>
      <c r="K1081" s="27"/>
      <c r="L1081" s="27">
        <f t="shared" si="3666"/>
        <v>69729.8</v>
      </c>
      <c r="M1081" s="27">
        <f t="shared" si="3667"/>
        <v>433978.19999999995</v>
      </c>
      <c r="N1081" s="27">
        <f t="shared" si="3668"/>
        <v>399389.5</v>
      </c>
      <c r="O1081" s="27">
        <v>102632.109</v>
      </c>
      <c r="P1081" s="27"/>
      <c r="Q1081" s="27">
        <v>-111671.9</v>
      </c>
      <c r="R1081" s="27">
        <f t="shared" si="3669"/>
        <v>172361.90899999999</v>
      </c>
      <c r="S1081" s="27">
        <f t="shared" si="3670"/>
        <v>433978.19999999995</v>
      </c>
      <c r="T1081" s="27">
        <f t="shared" si="3671"/>
        <v>287717.59999999998</v>
      </c>
      <c r="U1081" s="27"/>
      <c r="V1081" s="27"/>
      <c r="W1081" s="27"/>
      <c r="X1081" s="27">
        <f t="shared" si="3672"/>
        <v>172361.90899999999</v>
      </c>
      <c r="Y1081" s="27">
        <f t="shared" si="3673"/>
        <v>433978.19999999995</v>
      </c>
      <c r="Z1081" s="27">
        <f t="shared" si="3674"/>
        <v>287717.59999999998</v>
      </c>
      <c r="AA1081" s="27"/>
      <c r="AB1081" s="27"/>
      <c r="AC1081" s="27"/>
      <c r="AD1081" s="27">
        <f t="shared" si="3675"/>
        <v>172361.90899999999</v>
      </c>
      <c r="AE1081" s="27">
        <f t="shared" si="3676"/>
        <v>433978.19999999995</v>
      </c>
      <c r="AF1081" s="27">
        <f t="shared" si="3677"/>
        <v>287717.59999999998</v>
      </c>
      <c r="AG1081" s="27"/>
      <c r="AH1081" s="27"/>
      <c r="AI1081" s="27"/>
      <c r="AJ1081" s="27">
        <f t="shared" si="3678"/>
        <v>172361.90899999999</v>
      </c>
      <c r="AK1081" s="27">
        <f t="shared" si="3679"/>
        <v>433978.19999999995</v>
      </c>
      <c r="AL1081" s="27">
        <f t="shared" si="3680"/>
        <v>287717.59999999998</v>
      </c>
      <c r="AM1081" s="27">
        <v>40000</v>
      </c>
      <c r="AN1081" s="27">
        <v>84000</v>
      </c>
      <c r="AO1081" s="27">
        <v>85000</v>
      </c>
      <c r="AP1081" s="27">
        <f t="shared" si="3681"/>
        <v>212361.90899999999</v>
      </c>
      <c r="AQ1081" s="27">
        <f t="shared" si="3682"/>
        <v>517978.19999999995</v>
      </c>
      <c r="AR1081" s="27">
        <f t="shared" si="3683"/>
        <v>372717.6</v>
      </c>
      <c r="AS1081" s="27"/>
      <c r="AT1081" s="27">
        <v>-84000</v>
      </c>
      <c r="AU1081" s="27">
        <v>-85000</v>
      </c>
      <c r="AV1081" s="27">
        <f t="shared" si="3684"/>
        <v>212361.90899999999</v>
      </c>
      <c r="AW1081" s="27">
        <f t="shared" si="3685"/>
        <v>433978.19999999995</v>
      </c>
      <c r="AX1081" s="27">
        <f t="shared" si="3686"/>
        <v>287717.59999999998</v>
      </c>
      <c r="AY1081" s="27">
        <f>1808.979+16513.952-10940.7</f>
        <v>7382.2309999999998</v>
      </c>
      <c r="AZ1081" s="27">
        <v>35391.874000000003</v>
      </c>
      <c r="BA1081" s="27"/>
      <c r="BB1081" s="27">
        <f t="shared" si="3687"/>
        <v>219744.13999999998</v>
      </c>
      <c r="BC1081" s="27">
        <f t="shared" si="3688"/>
        <v>469370.07399999996</v>
      </c>
      <c r="BD1081" s="27">
        <f t="shared" si="3689"/>
        <v>287717.59999999998</v>
      </c>
      <c r="BE1081" s="27">
        <v>-2800.2420000000002</v>
      </c>
      <c r="BF1081" s="27"/>
      <c r="BG1081" s="27"/>
      <c r="BH1081" s="27">
        <f t="shared" si="3594"/>
        <v>216943.89799999999</v>
      </c>
      <c r="BI1081" s="27">
        <f t="shared" si="3595"/>
        <v>469370.07399999996</v>
      </c>
      <c r="BJ1081" s="27">
        <f t="shared" si="3596"/>
        <v>287717.59999999998</v>
      </c>
      <c r="BK1081" s="27">
        <f>2810.96-53400.586</f>
        <v>-50589.626000000004</v>
      </c>
      <c r="BL1081" s="27"/>
      <c r="BM1081" s="27"/>
      <c r="BN1081" s="27">
        <f t="shared" si="3597"/>
        <v>166354.272</v>
      </c>
      <c r="BO1081" s="27">
        <f t="shared" si="3598"/>
        <v>469370.07399999996</v>
      </c>
      <c r="BP1081" s="27">
        <f t="shared" si="3599"/>
        <v>287717.59999999998</v>
      </c>
      <c r="BQ1081" s="27"/>
      <c r="BR1081" s="27"/>
      <c r="BS1081" s="27">
        <f t="shared" si="3600"/>
        <v>166354.272</v>
      </c>
      <c r="BT1081" s="27">
        <f t="shared" si="3601"/>
        <v>469370.07399999996</v>
      </c>
      <c r="BU1081" s="27">
        <f t="shared" si="3602"/>
        <v>287717.59999999998</v>
      </c>
      <c r="BV1081" s="27"/>
      <c r="BW1081" s="27"/>
      <c r="BX1081" s="27">
        <f t="shared" si="3690"/>
        <v>166354.272</v>
      </c>
      <c r="BY1081" s="27">
        <f t="shared" si="3691"/>
        <v>469370.07399999996</v>
      </c>
      <c r="BZ1081" s="27">
        <f t="shared" si="3692"/>
        <v>287717.59999999998</v>
      </c>
      <c r="CA1081" s="27"/>
      <c r="CB1081" s="20">
        <v>0</v>
      </c>
      <c r="CC1081" s="35"/>
    </row>
    <row r="1082" spans="1:87" hidden="1" x14ac:dyDescent="0.3">
      <c r="A1082" s="36" t="s">
        <v>585</v>
      </c>
      <c r="B1082" s="19">
        <v>620</v>
      </c>
      <c r="C1082" s="18" t="s">
        <v>46</v>
      </c>
      <c r="D1082" s="18" t="s">
        <v>310</v>
      </c>
      <c r="E1082" s="34" t="s">
        <v>384</v>
      </c>
      <c r="F1082" s="27">
        <f>277036.3-8328.8</f>
        <v>268707.5</v>
      </c>
      <c r="G1082" s="27">
        <f>654500-413290.9</f>
        <v>241209.09999999998</v>
      </c>
      <c r="H1082" s="27">
        <f>627421.5-311984.9</f>
        <v>315436.59999999998</v>
      </c>
      <c r="I1082" s="27"/>
      <c r="J1082" s="27"/>
      <c r="K1082" s="27"/>
      <c r="L1082" s="27">
        <f t="shared" si="3666"/>
        <v>268707.5</v>
      </c>
      <c r="M1082" s="27">
        <f t="shared" si="3667"/>
        <v>241209.09999999998</v>
      </c>
      <c r="N1082" s="27">
        <f t="shared" si="3668"/>
        <v>315436.59999999998</v>
      </c>
      <c r="O1082" s="27"/>
      <c r="P1082" s="27"/>
      <c r="Q1082" s="27">
        <v>100435.56600000001</v>
      </c>
      <c r="R1082" s="27">
        <f t="shared" si="3669"/>
        <v>268707.5</v>
      </c>
      <c r="S1082" s="27">
        <f t="shared" si="3670"/>
        <v>241209.09999999998</v>
      </c>
      <c r="T1082" s="27">
        <f t="shared" si="3671"/>
        <v>415872.16599999997</v>
      </c>
      <c r="U1082" s="27"/>
      <c r="V1082" s="27"/>
      <c r="W1082" s="27"/>
      <c r="X1082" s="27">
        <f t="shared" si="3672"/>
        <v>268707.5</v>
      </c>
      <c r="Y1082" s="27">
        <f t="shared" si="3673"/>
        <v>241209.09999999998</v>
      </c>
      <c r="Z1082" s="27">
        <f t="shared" si="3674"/>
        <v>415872.16599999997</v>
      </c>
      <c r="AA1082" s="27"/>
      <c r="AB1082" s="27"/>
      <c r="AC1082" s="27"/>
      <c r="AD1082" s="27">
        <f t="shared" si="3675"/>
        <v>268707.5</v>
      </c>
      <c r="AE1082" s="27">
        <f t="shared" si="3676"/>
        <v>241209.09999999998</v>
      </c>
      <c r="AF1082" s="27">
        <f t="shared" si="3677"/>
        <v>415872.16599999997</v>
      </c>
      <c r="AG1082" s="27"/>
      <c r="AH1082" s="27"/>
      <c r="AI1082" s="27"/>
      <c r="AJ1082" s="27">
        <f t="shared" si="3678"/>
        <v>268707.5</v>
      </c>
      <c r="AK1082" s="27">
        <f t="shared" si="3679"/>
        <v>241209.09999999998</v>
      </c>
      <c r="AL1082" s="27">
        <f t="shared" si="3680"/>
        <v>415872.16599999997</v>
      </c>
      <c r="AM1082" s="27"/>
      <c r="AN1082" s="27">
        <v>-3154.319</v>
      </c>
      <c r="AO1082" s="27"/>
      <c r="AP1082" s="27">
        <f t="shared" si="3681"/>
        <v>268707.5</v>
      </c>
      <c r="AQ1082" s="27">
        <f t="shared" si="3682"/>
        <v>238054.78099999999</v>
      </c>
      <c r="AR1082" s="27">
        <f t="shared" si="3683"/>
        <v>415872.16599999997</v>
      </c>
      <c r="AS1082" s="27"/>
      <c r="AT1082" s="27"/>
      <c r="AU1082" s="27"/>
      <c r="AV1082" s="27">
        <f t="shared" si="3684"/>
        <v>268707.5</v>
      </c>
      <c r="AW1082" s="27">
        <f t="shared" si="3685"/>
        <v>238054.78099999999</v>
      </c>
      <c r="AX1082" s="27">
        <f t="shared" si="3686"/>
        <v>415872.16599999997</v>
      </c>
      <c r="AY1082" s="27">
        <f>10483.429</f>
        <v>10483.429</v>
      </c>
      <c r="AZ1082" s="27">
        <v>38735.262999999999</v>
      </c>
      <c r="BA1082" s="27"/>
      <c r="BB1082" s="27">
        <f t="shared" si="3687"/>
        <v>279190.929</v>
      </c>
      <c r="BC1082" s="27">
        <f t="shared" si="3688"/>
        <v>276790.04399999999</v>
      </c>
      <c r="BD1082" s="27">
        <f t="shared" si="3689"/>
        <v>415872.16599999997</v>
      </c>
      <c r="BE1082" s="27"/>
      <c r="BF1082" s="27"/>
      <c r="BG1082" s="27"/>
      <c r="BH1082" s="27">
        <f t="shared" si="3594"/>
        <v>279190.929</v>
      </c>
      <c r="BI1082" s="27">
        <f t="shared" si="3595"/>
        <v>276790.04399999999</v>
      </c>
      <c r="BJ1082" s="27">
        <f t="shared" si="3596"/>
        <v>415872.16599999997</v>
      </c>
      <c r="BK1082" s="27">
        <f>13605.463+440000+53400.586</f>
        <v>507006.049</v>
      </c>
      <c r="BL1082" s="27"/>
      <c r="BM1082" s="27"/>
      <c r="BN1082" s="27">
        <f t="shared" si="3597"/>
        <v>786196.978</v>
      </c>
      <c r="BO1082" s="27">
        <f t="shared" si="3598"/>
        <v>276790.04399999999</v>
      </c>
      <c r="BP1082" s="27">
        <f t="shared" si="3599"/>
        <v>415872.16599999997</v>
      </c>
      <c r="BQ1082" s="27"/>
      <c r="BR1082" s="27"/>
      <c r="BS1082" s="27">
        <f t="shared" si="3600"/>
        <v>786196.978</v>
      </c>
      <c r="BT1082" s="27">
        <f t="shared" si="3601"/>
        <v>276790.04399999999</v>
      </c>
      <c r="BU1082" s="27">
        <f t="shared" si="3602"/>
        <v>415872.16599999997</v>
      </c>
      <c r="BV1082" s="27"/>
      <c r="BW1082" s="27"/>
      <c r="BX1082" s="27">
        <f t="shared" si="3690"/>
        <v>786196.978</v>
      </c>
      <c r="BY1082" s="27">
        <f t="shared" si="3691"/>
        <v>276790.04399999999</v>
      </c>
      <c r="BZ1082" s="27">
        <f t="shared" si="3692"/>
        <v>415872.16599999997</v>
      </c>
      <c r="CA1082" s="27"/>
      <c r="CB1082" s="20">
        <v>0</v>
      </c>
      <c r="CC1082" s="35"/>
    </row>
    <row r="1083" spans="1:87" hidden="1" x14ac:dyDescent="0.3">
      <c r="A1083" s="36" t="s">
        <v>585</v>
      </c>
      <c r="B1083" s="19">
        <v>620</v>
      </c>
      <c r="C1083" s="18" t="s">
        <v>46</v>
      </c>
      <c r="D1083" s="18" t="s">
        <v>66</v>
      </c>
      <c r="E1083" s="34" t="s">
        <v>214</v>
      </c>
      <c r="F1083" s="27"/>
      <c r="G1083" s="27"/>
      <c r="H1083" s="27">
        <v>135200.5</v>
      </c>
      <c r="I1083" s="27"/>
      <c r="J1083" s="27"/>
      <c r="K1083" s="27"/>
      <c r="L1083" s="27">
        <f t="shared" si="3666"/>
        <v>0</v>
      </c>
      <c r="M1083" s="27">
        <f t="shared" si="3667"/>
        <v>0</v>
      </c>
      <c r="N1083" s="27">
        <f t="shared" si="3668"/>
        <v>135200.5</v>
      </c>
      <c r="O1083" s="27"/>
      <c r="P1083" s="27"/>
      <c r="Q1083" s="27"/>
      <c r="R1083" s="27">
        <f t="shared" si="3669"/>
        <v>0</v>
      </c>
      <c r="S1083" s="27">
        <f t="shared" si="3670"/>
        <v>0</v>
      </c>
      <c r="T1083" s="27">
        <f t="shared" si="3671"/>
        <v>135200.5</v>
      </c>
      <c r="U1083" s="27"/>
      <c r="V1083" s="27"/>
      <c r="W1083" s="27"/>
      <c r="X1083" s="27">
        <f t="shared" si="3672"/>
        <v>0</v>
      </c>
      <c r="Y1083" s="27">
        <f t="shared" si="3673"/>
        <v>0</v>
      </c>
      <c r="Z1083" s="27">
        <f t="shared" si="3674"/>
        <v>135200.5</v>
      </c>
      <c r="AA1083" s="27"/>
      <c r="AB1083" s="27"/>
      <c r="AC1083" s="27"/>
      <c r="AD1083" s="27">
        <f t="shared" si="3675"/>
        <v>0</v>
      </c>
      <c r="AE1083" s="27">
        <f t="shared" si="3676"/>
        <v>0</v>
      </c>
      <c r="AF1083" s="27">
        <f t="shared" si="3677"/>
        <v>135200.5</v>
      </c>
      <c r="AG1083" s="27"/>
      <c r="AH1083" s="27"/>
      <c r="AI1083" s="27"/>
      <c r="AJ1083" s="27">
        <f t="shared" si="3678"/>
        <v>0</v>
      </c>
      <c r="AK1083" s="27">
        <f t="shared" si="3679"/>
        <v>0</v>
      </c>
      <c r="AL1083" s="27">
        <f t="shared" si="3680"/>
        <v>135200.5</v>
      </c>
      <c r="AM1083" s="27"/>
      <c r="AN1083" s="27"/>
      <c r="AO1083" s="27"/>
      <c r="AP1083" s="27">
        <f t="shared" si="3681"/>
        <v>0</v>
      </c>
      <c r="AQ1083" s="27">
        <f t="shared" si="3682"/>
        <v>0</v>
      </c>
      <c r="AR1083" s="27">
        <f t="shared" si="3683"/>
        <v>135200.5</v>
      </c>
      <c r="AS1083" s="27"/>
      <c r="AT1083" s="27"/>
      <c r="AU1083" s="27"/>
      <c r="AV1083" s="27">
        <f t="shared" si="3684"/>
        <v>0</v>
      </c>
      <c r="AW1083" s="27">
        <f t="shared" si="3685"/>
        <v>0</v>
      </c>
      <c r="AX1083" s="27">
        <f t="shared" si="3686"/>
        <v>135200.5</v>
      </c>
      <c r="AY1083" s="27">
        <v>10940.7</v>
      </c>
      <c r="AZ1083" s="27"/>
      <c r="BA1083" s="27"/>
      <c r="BB1083" s="27">
        <f t="shared" si="3687"/>
        <v>10940.7</v>
      </c>
      <c r="BC1083" s="27">
        <f t="shared" si="3688"/>
        <v>0</v>
      </c>
      <c r="BD1083" s="27">
        <f t="shared" si="3689"/>
        <v>135200.5</v>
      </c>
      <c r="BE1083" s="27"/>
      <c r="BF1083" s="27"/>
      <c r="BG1083" s="27"/>
      <c r="BH1083" s="27">
        <f t="shared" si="3594"/>
        <v>10940.7</v>
      </c>
      <c r="BI1083" s="27">
        <f t="shared" si="3595"/>
        <v>0</v>
      </c>
      <c r="BJ1083" s="27">
        <f t="shared" si="3596"/>
        <v>135200.5</v>
      </c>
      <c r="BK1083" s="27"/>
      <c r="BL1083" s="27"/>
      <c r="BM1083" s="27"/>
      <c r="BN1083" s="27">
        <f t="shared" si="3597"/>
        <v>10940.7</v>
      </c>
      <c r="BO1083" s="27">
        <f t="shared" si="3598"/>
        <v>0</v>
      </c>
      <c r="BP1083" s="27">
        <f t="shared" si="3599"/>
        <v>135200.5</v>
      </c>
      <c r="BQ1083" s="27"/>
      <c r="BR1083" s="27"/>
      <c r="BS1083" s="27">
        <f t="shared" si="3600"/>
        <v>10940.7</v>
      </c>
      <c r="BT1083" s="27">
        <f t="shared" si="3601"/>
        <v>0</v>
      </c>
      <c r="BU1083" s="27">
        <f t="shared" si="3602"/>
        <v>135200.5</v>
      </c>
      <c r="BV1083" s="27"/>
      <c r="BW1083" s="27"/>
      <c r="BX1083" s="27">
        <f t="shared" si="3690"/>
        <v>10940.7</v>
      </c>
      <c r="BY1083" s="27">
        <f t="shared" si="3691"/>
        <v>0</v>
      </c>
      <c r="BZ1083" s="27">
        <f t="shared" si="3692"/>
        <v>135200.5</v>
      </c>
      <c r="CA1083" s="27"/>
      <c r="CB1083" s="20">
        <v>0</v>
      </c>
      <c r="CC1083" s="35"/>
    </row>
    <row r="1084" spans="1:87" hidden="1" x14ac:dyDescent="0.3">
      <c r="A1084" s="36" t="s">
        <v>585</v>
      </c>
      <c r="B1084" s="19">
        <v>620</v>
      </c>
      <c r="C1084" s="18" t="s">
        <v>46</v>
      </c>
      <c r="D1084" s="18" t="s">
        <v>104</v>
      </c>
      <c r="E1084" s="34" t="s">
        <v>105</v>
      </c>
      <c r="F1084" s="27"/>
      <c r="G1084" s="27"/>
      <c r="H1084" s="27"/>
      <c r="I1084" s="27"/>
      <c r="J1084" s="27"/>
      <c r="K1084" s="27"/>
      <c r="L1084" s="27">
        <f t="shared" si="3666"/>
        <v>0</v>
      </c>
      <c r="M1084" s="27">
        <f t="shared" si="3667"/>
        <v>0</v>
      </c>
      <c r="N1084" s="27">
        <f t="shared" si="3668"/>
        <v>0</v>
      </c>
      <c r="O1084" s="27"/>
      <c r="P1084" s="27"/>
      <c r="Q1084" s="27"/>
      <c r="R1084" s="27">
        <f t="shared" si="3669"/>
        <v>0</v>
      </c>
      <c r="S1084" s="27">
        <f t="shared" si="3670"/>
        <v>0</v>
      </c>
      <c r="T1084" s="27">
        <f t="shared" si="3671"/>
        <v>0</v>
      </c>
      <c r="U1084" s="27"/>
      <c r="V1084" s="27"/>
      <c r="W1084" s="27"/>
      <c r="X1084" s="27">
        <f t="shared" si="3672"/>
        <v>0</v>
      </c>
      <c r="Y1084" s="27">
        <f t="shared" si="3673"/>
        <v>0</v>
      </c>
      <c r="Z1084" s="27">
        <f t="shared" si="3674"/>
        <v>0</v>
      </c>
      <c r="AA1084" s="27"/>
      <c r="AB1084" s="27"/>
      <c r="AC1084" s="27"/>
      <c r="AD1084" s="27">
        <f t="shared" si="3675"/>
        <v>0</v>
      </c>
      <c r="AE1084" s="27">
        <f t="shared" si="3676"/>
        <v>0</v>
      </c>
      <c r="AF1084" s="27">
        <f t="shared" si="3677"/>
        <v>0</v>
      </c>
      <c r="AG1084" s="27"/>
      <c r="AH1084" s="27"/>
      <c r="AI1084" s="27"/>
      <c r="AJ1084" s="27">
        <f t="shared" si="3678"/>
        <v>0</v>
      </c>
      <c r="AK1084" s="27">
        <f t="shared" si="3679"/>
        <v>0</v>
      </c>
      <c r="AL1084" s="27">
        <f t="shared" si="3680"/>
        <v>0</v>
      </c>
      <c r="AM1084" s="27"/>
      <c r="AN1084" s="27"/>
      <c r="AO1084" s="27"/>
      <c r="AP1084" s="27">
        <f t="shared" si="3681"/>
        <v>0</v>
      </c>
      <c r="AQ1084" s="27">
        <f t="shared" si="3682"/>
        <v>0</v>
      </c>
      <c r="AR1084" s="27">
        <f t="shared" si="3683"/>
        <v>0</v>
      </c>
      <c r="AS1084" s="27"/>
      <c r="AT1084" s="27"/>
      <c r="AU1084" s="27"/>
      <c r="AV1084" s="27">
        <f t="shared" si="3684"/>
        <v>0</v>
      </c>
      <c r="AW1084" s="27">
        <f t="shared" si="3685"/>
        <v>0</v>
      </c>
      <c r="AX1084" s="27">
        <f t="shared" si="3686"/>
        <v>0</v>
      </c>
      <c r="AY1084" s="27"/>
      <c r="AZ1084" s="27"/>
      <c r="BA1084" s="27"/>
      <c r="BB1084" s="27">
        <f t="shared" si="3687"/>
        <v>0</v>
      </c>
      <c r="BC1084" s="27">
        <f t="shared" si="3688"/>
        <v>0</v>
      </c>
      <c r="BD1084" s="27">
        <f t="shared" si="3689"/>
        <v>0</v>
      </c>
      <c r="BE1084" s="27"/>
      <c r="BF1084" s="27"/>
      <c r="BG1084" s="27"/>
      <c r="BH1084" s="27">
        <f t="shared" si="3594"/>
        <v>0</v>
      </c>
      <c r="BI1084" s="27">
        <f t="shared" si="3595"/>
        <v>0</v>
      </c>
      <c r="BJ1084" s="27">
        <f t="shared" si="3596"/>
        <v>0</v>
      </c>
      <c r="BK1084" s="27"/>
      <c r="BL1084" s="27"/>
      <c r="BM1084" s="27"/>
      <c r="BN1084" s="27">
        <f t="shared" si="3597"/>
        <v>0</v>
      </c>
      <c r="BO1084" s="27">
        <f t="shared" si="3598"/>
        <v>0</v>
      </c>
      <c r="BP1084" s="27">
        <f t="shared" si="3599"/>
        <v>0</v>
      </c>
      <c r="BQ1084" s="27"/>
      <c r="BR1084" s="27"/>
      <c r="BS1084" s="27">
        <f t="shared" si="3600"/>
        <v>0</v>
      </c>
      <c r="BT1084" s="27">
        <f t="shared" si="3601"/>
        <v>0</v>
      </c>
      <c r="BU1084" s="27">
        <f t="shared" si="3602"/>
        <v>0</v>
      </c>
      <c r="BV1084" s="27"/>
      <c r="BW1084" s="27"/>
      <c r="BX1084" s="27">
        <f t="shared" si="3690"/>
        <v>0</v>
      </c>
      <c r="BY1084" s="27">
        <f t="shared" si="3691"/>
        <v>0</v>
      </c>
      <c r="BZ1084" s="27">
        <f t="shared" si="3692"/>
        <v>0</v>
      </c>
      <c r="CA1084" s="27"/>
      <c r="CB1084" s="20">
        <v>0</v>
      </c>
      <c r="CC1084" s="35"/>
    </row>
    <row r="1085" spans="1:87" hidden="1" x14ac:dyDescent="0.3">
      <c r="A1085" s="36" t="s">
        <v>585</v>
      </c>
      <c r="B1085" s="19">
        <v>620</v>
      </c>
      <c r="C1085" s="18" t="s">
        <v>275</v>
      </c>
      <c r="D1085" s="18" t="s">
        <v>66</v>
      </c>
      <c r="E1085" s="34" t="s">
        <v>276</v>
      </c>
      <c r="F1085" s="27">
        <f>2309.3+828.8</f>
        <v>3138.1000000000004</v>
      </c>
      <c r="G1085" s="27">
        <v>4088.7</v>
      </c>
      <c r="H1085" s="27">
        <f>3555.1+5934.6</f>
        <v>9489.7000000000007</v>
      </c>
      <c r="I1085" s="27"/>
      <c r="J1085" s="27"/>
      <c r="K1085" s="27"/>
      <c r="L1085" s="27">
        <f t="shared" si="3666"/>
        <v>3138.1000000000004</v>
      </c>
      <c r="M1085" s="27">
        <f t="shared" si="3667"/>
        <v>4088.7</v>
      </c>
      <c r="N1085" s="27">
        <f t="shared" si="3668"/>
        <v>9489.7000000000007</v>
      </c>
      <c r="O1085" s="27"/>
      <c r="P1085" s="27"/>
      <c r="Q1085" s="27"/>
      <c r="R1085" s="27">
        <f t="shared" si="3669"/>
        <v>3138.1000000000004</v>
      </c>
      <c r="S1085" s="27">
        <f t="shared" si="3670"/>
        <v>4088.7</v>
      </c>
      <c r="T1085" s="27">
        <f t="shared" si="3671"/>
        <v>9489.7000000000007</v>
      </c>
      <c r="U1085" s="27"/>
      <c r="V1085" s="27"/>
      <c r="W1085" s="27"/>
      <c r="X1085" s="27">
        <f t="shared" si="3672"/>
        <v>3138.1000000000004</v>
      </c>
      <c r="Y1085" s="27">
        <f t="shared" si="3673"/>
        <v>4088.7</v>
      </c>
      <c r="Z1085" s="27">
        <f t="shared" si="3674"/>
        <v>9489.7000000000007</v>
      </c>
      <c r="AA1085" s="27"/>
      <c r="AB1085" s="27"/>
      <c r="AC1085" s="27"/>
      <c r="AD1085" s="27">
        <f t="shared" si="3675"/>
        <v>3138.1000000000004</v>
      </c>
      <c r="AE1085" s="27">
        <f t="shared" si="3676"/>
        <v>4088.7</v>
      </c>
      <c r="AF1085" s="27">
        <f t="shared" si="3677"/>
        <v>9489.7000000000007</v>
      </c>
      <c r="AG1085" s="27"/>
      <c r="AH1085" s="27"/>
      <c r="AI1085" s="27"/>
      <c r="AJ1085" s="27">
        <f t="shared" si="3678"/>
        <v>3138.1000000000004</v>
      </c>
      <c r="AK1085" s="27">
        <f t="shared" si="3679"/>
        <v>4088.7</v>
      </c>
      <c r="AL1085" s="27">
        <f t="shared" si="3680"/>
        <v>9489.7000000000007</v>
      </c>
      <c r="AM1085" s="27"/>
      <c r="AN1085" s="27"/>
      <c r="AO1085" s="27"/>
      <c r="AP1085" s="27">
        <f t="shared" si="3681"/>
        <v>3138.1000000000004</v>
      </c>
      <c r="AQ1085" s="27">
        <f t="shared" si="3682"/>
        <v>4088.7</v>
      </c>
      <c r="AR1085" s="27">
        <f t="shared" si="3683"/>
        <v>9489.7000000000007</v>
      </c>
      <c r="AS1085" s="27"/>
      <c r="AT1085" s="27"/>
      <c r="AU1085" s="27"/>
      <c r="AV1085" s="27">
        <f t="shared" si="3684"/>
        <v>3138.1000000000004</v>
      </c>
      <c r="AW1085" s="27">
        <f t="shared" si="3685"/>
        <v>4088.7</v>
      </c>
      <c r="AX1085" s="27">
        <f t="shared" si="3686"/>
        <v>9489.7000000000007</v>
      </c>
      <c r="AY1085" s="27"/>
      <c r="AZ1085" s="27"/>
      <c r="BA1085" s="27"/>
      <c r="BB1085" s="27">
        <f t="shared" si="3687"/>
        <v>3138.1000000000004</v>
      </c>
      <c r="BC1085" s="27">
        <f t="shared" si="3688"/>
        <v>4088.7</v>
      </c>
      <c r="BD1085" s="27">
        <f t="shared" si="3689"/>
        <v>9489.7000000000007</v>
      </c>
      <c r="BE1085" s="27"/>
      <c r="BF1085" s="27"/>
      <c r="BG1085" s="27"/>
      <c r="BH1085" s="27">
        <f t="shared" si="3594"/>
        <v>3138.1000000000004</v>
      </c>
      <c r="BI1085" s="27">
        <f t="shared" si="3595"/>
        <v>4088.7</v>
      </c>
      <c r="BJ1085" s="27">
        <f t="shared" si="3596"/>
        <v>9489.7000000000007</v>
      </c>
      <c r="BK1085" s="27"/>
      <c r="BL1085" s="27"/>
      <c r="BM1085" s="27"/>
      <c r="BN1085" s="27">
        <f t="shared" si="3597"/>
        <v>3138.1000000000004</v>
      </c>
      <c r="BO1085" s="27">
        <f t="shared" si="3598"/>
        <v>4088.7</v>
      </c>
      <c r="BP1085" s="27">
        <f t="shared" si="3599"/>
        <v>9489.7000000000007</v>
      </c>
      <c r="BQ1085" s="27"/>
      <c r="BR1085" s="27"/>
      <c r="BS1085" s="27">
        <f t="shared" si="3600"/>
        <v>3138.1000000000004</v>
      </c>
      <c r="BT1085" s="27">
        <f t="shared" si="3601"/>
        <v>4088.7</v>
      </c>
      <c r="BU1085" s="27">
        <f t="shared" si="3602"/>
        <v>9489.7000000000007</v>
      </c>
      <c r="BV1085" s="27"/>
      <c r="BW1085" s="27"/>
      <c r="BX1085" s="27">
        <f t="shared" si="3690"/>
        <v>3138.1000000000004</v>
      </c>
      <c r="BY1085" s="27">
        <f t="shared" si="3691"/>
        <v>4088.7</v>
      </c>
      <c r="BZ1085" s="27">
        <f t="shared" si="3692"/>
        <v>9489.7000000000007</v>
      </c>
      <c r="CA1085" s="27"/>
      <c r="CB1085" s="20">
        <v>0</v>
      </c>
      <c r="CC1085" s="35"/>
    </row>
    <row r="1086" spans="1:87" hidden="1" x14ac:dyDescent="0.3">
      <c r="A1086" s="36" t="s">
        <v>587</v>
      </c>
      <c r="B1086" s="36"/>
      <c r="C1086" s="34"/>
      <c r="D1086" s="18"/>
      <c r="E1086" s="34" t="s">
        <v>588</v>
      </c>
      <c r="F1086" s="27">
        <f t="shared" ref="F1086:F1090" si="3738">F1087</f>
        <v>67200</v>
      </c>
      <c r="G1086" s="27">
        <f t="shared" ref="G1086:G1090" si="3739">G1087</f>
        <v>0</v>
      </c>
      <c r="H1086" s="27">
        <f t="shared" ref="H1086:H1090" si="3740">H1087</f>
        <v>0</v>
      </c>
      <c r="I1086" s="27">
        <f t="shared" ref="I1086:I1090" si="3741">I1087</f>
        <v>0</v>
      </c>
      <c r="J1086" s="27">
        <f t="shared" ref="J1086:J1090" si="3742">J1087</f>
        <v>0</v>
      </c>
      <c r="K1086" s="27">
        <f t="shared" ref="K1086:K1090" si="3743">K1087</f>
        <v>0</v>
      </c>
      <c r="L1086" s="27">
        <f t="shared" si="3666"/>
        <v>67200</v>
      </c>
      <c r="M1086" s="27">
        <f t="shared" si="3667"/>
        <v>0</v>
      </c>
      <c r="N1086" s="27">
        <f t="shared" si="3668"/>
        <v>0</v>
      </c>
      <c r="O1086" s="27">
        <f t="shared" ref="O1086:O1090" si="3744">O1087</f>
        <v>0</v>
      </c>
      <c r="P1086" s="27">
        <f t="shared" ref="P1086:P1090" si="3745">P1087</f>
        <v>0</v>
      </c>
      <c r="Q1086" s="27">
        <f t="shared" ref="Q1086:Q1090" si="3746">Q1087</f>
        <v>0</v>
      </c>
      <c r="R1086" s="27">
        <f t="shared" si="3669"/>
        <v>67200</v>
      </c>
      <c r="S1086" s="27">
        <f t="shared" si="3670"/>
        <v>0</v>
      </c>
      <c r="T1086" s="27">
        <f t="shared" si="3671"/>
        <v>0</v>
      </c>
      <c r="U1086" s="27">
        <f t="shared" ref="U1086:U1090" si="3747">U1087</f>
        <v>0</v>
      </c>
      <c r="V1086" s="27">
        <f t="shared" ref="V1086:V1090" si="3748">V1087</f>
        <v>0</v>
      </c>
      <c r="W1086" s="27">
        <f t="shared" ref="W1086:W1090" si="3749">W1087</f>
        <v>0</v>
      </c>
      <c r="X1086" s="27">
        <f t="shared" si="3672"/>
        <v>67200</v>
      </c>
      <c r="Y1086" s="27">
        <f t="shared" si="3673"/>
        <v>0</v>
      </c>
      <c r="Z1086" s="27">
        <f t="shared" si="3674"/>
        <v>0</v>
      </c>
      <c r="AA1086" s="27">
        <f t="shared" ref="AA1086:AA1090" si="3750">AA1087</f>
        <v>0</v>
      </c>
      <c r="AB1086" s="27">
        <f t="shared" ref="AB1086:AB1090" si="3751">AB1087</f>
        <v>0</v>
      </c>
      <c r="AC1086" s="27">
        <f t="shared" ref="AC1086:AC1090" si="3752">AC1087</f>
        <v>0</v>
      </c>
      <c r="AD1086" s="27">
        <f t="shared" si="3675"/>
        <v>67200</v>
      </c>
      <c r="AE1086" s="27">
        <f t="shared" si="3676"/>
        <v>0</v>
      </c>
      <c r="AF1086" s="27">
        <f t="shared" si="3677"/>
        <v>0</v>
      </c>
      <c r="AG1086" s="27">
        <f t="shared" ref="AG1086:AG1090" si="3753">AG1087</f>
        <v>0</v>
      </c>
      <c r="AH1086" s="27">
        <f t="shared" ref="AH1086:AH1090" si="3754">AH1087</f>
        <v>0</v>
      </c>
      <c r="AI1086" s="27">
        <f t="shared" ref="AI1086:AI1090" si="3755">AI1087</f>
        <v>0</v>
      </c>
      <c r="AJ1086" s="27">
        <f t="shared" si="3678"/>
        <v>67200</v>
      </c>
      <c r="AK1086" s="27">
        <f t="shared" si="3679"/>
        <v>0</v>
      </c>
      <c r="AL1086" s="27">
        <f t="shared" si="3680"/>
        <v>0</v>
      </c>
      <c r="AM1086" s="27">
        <f t="shared" ref="AM1086:AM1090" si="3756">AM1087</f>
        <v>0</v>
      </c>
      <c r="AN1086" s="27">
        <f t="shared" ref="AN1086:AN1090" si="3757">AN1087</f>
        <v>0</v>
      </c>
      <c r="AO1086" s="27">
        <f t="shared" ref="AO1086:AO1090" si="3758">AO1087</f>
        <v>0</v>
      </c>
      <c r="AP1086" s="27">
        <f t="shared" si="3681"/>
        <v>67200</v>
      </c>
      <c r="AQ1086" s="27">
        <f t="shared" si="3682"/>
        <v>0</v>
      </c>
      <c r="AR1086" s="27">
        <f t="shared" si="3683"/>
        <v>0</v>
      </c>
      <c r="AS1086" s="27">
        <f t="shared" ref="AS1086:AS1090" si="3759">AS1087</f>
        <v>0</v>
      </c>
      <c r="AT1086" s="27">
        <f t="shared" ref="AT1086:AT1090" si="3760">AT1087</f>
        <v>0</v>
      </c>
      <c r="AU1086" s="27">
        <f t="shared" ref="AU1086:AU1090" si="3761">AU1087</f>
        <v>0</v>
      </c>
      <c r="AV1086" s="27">
        <f t="shared" si="3684"/>
        <v>67200</v>
      </c>
      <c r="AW1086" s="27">
        <f t="shared" si="3685"/>
        <v>0</v>
      </c>
      <c r="AX1086" s="27">
        <f t="shared" si="3686"/>
        <v>0</v>
      </c>
      <c r="AY1086" s="27">
        <f t="shared" ref="AY1086:AY1090" si="3762">AY1087</f>
        <v>0</v>
      </c>
      <c r="AZ1086" s="27">
        <f t="shared" ref="AZ1086:AZ1090" si="3763">AZ1087</f>
        <v>0</v>
      </c>
      <c r="BA1086" s="27">
        <f t="shared" ref="BA1086:BA1090" si="3764">BA1087</f>
        <v>0</v>
      </c>
      <c r="BB1086" s="27">
        <f t="shared" si="3687"/>
        <v>67200</v>
      </c>
      <c r="BC1086" s="27">
        <f t="shared" si="3688"/>
        <v>0</v>
      </c>
      <c r="BD1086" s="27">
        <f t="shared" si="3689"/>
        <v>0</v>
      </c>
      <c r="BE1086" s="27">
        <f t="shared" ref="BE1086:BE1090" si="3765">BE1087</f>
        <v>0</v>
      </c>
      <c r="BF1086" s="27">
        <f t="shared" ref="BF1086:BF1090" si="3766">BF1087</f>
        <v>0</v>
      </c>
      <c r="BG1086" s="27">
        <f t="shared" ref="BG1086:BG1090" si="3767">BG1087</f>
        <v>0</v>
      </c>
      <c r="BH1086" s="27">
        <f t="shared" si="3594"/>
        <v>67200</v>
      </c>
      <c r="BI1086" s="27">
        <f t="shared" si="3595"/>
        <v>0</v>
      </c>
      <c r="BJ1086" s="27">
        <f t="shared" si="3596"/>
        <v>0</v>
      </c>
      <c r="BK1086" s="27">
        <f t="shared" ref="BK1086:BK1090" si="3768">BK1087</f>
        <v>0</v>
      </c>
      <c r="BL1086" s="27">
        <f t="shared" ref="BL1086:BL1090" si="3769">BL1087</f>
        <v>0</v>
      </c>
      <c r="BM1086" s="27">
        <f t="shared" ref="BM1086:BM1090" si="3770">BM1087</f>
        <v>0</v>
      </c>
      <c r="BN1086" s="27">
        <f t="shared" si="3597"/>
        <v>67200</v>
      </c>
      <c r="BO1086" s="27">
        <f t="shared" si="3598"/>
        <v>0</v>
      </c>
      <c r="BP1086" s="27">
        <f t="shared" si="3599"/>
        <v>0</v>
      </c>
      <c r="BQ1086" s="27">
        <f t="shared" ref="BQ1086:BQ1090" si="3771">BQ1087</f>
        <v>0</v>
      </c>
      <c r="BR1086" s="27">
        <f t="shared" ref="BR1086:BR1090" si="3772">BR1087</f>
        <v>0</v>
      </c>
      <c r="BS1086" s="27">
        <f t="shared" si="3600"/>
        <v>67200</v>
      </c>
      <c r="BT1086" s="27">
        <f t="shared" si="3601"/>
        <v>0</v>
      </c>
      <c r="BU1086" s="27">
        <f t="shared" si="3602"/>
        <v>0</v>
      </c>
      <c r="BV1086" s="27">
        <f t="shared" ref="BV1086:BV1090" si="3773">BV1087</f>
        <v>0</v>
      </c>
      <c r="BW1086" s="27">
        <f t="shared" ref="BW1086:BW1090" si="3774">BW1087</f>
        <v>0</v>
      </c>
      <c r="BX1086" s="27">
        <f t="shared" si="3690"/>
        <v>67200</v>
      </c>
      <c r="BY1086" s="27">
        <f t="shared" si="3691"/>
        <v>0</v>
      </c>
      <c r="BZ1086" s="27">
        <f t="shared" si="3692"/>
        <v>0</v>
      </c>
      <c r="CA1086" s="27">
        <f t="shared" ref="CA1086:CA1090" si="3775">CA1087</f>
        <v>0</v>
      </c>
      <c r="CB1086" s="20">
        <v>0</v>
      </c>
      <c r="CC1086" s="35"/>
      <c r="CI1086" s="1" t="s">
        <v>30</v>
      </c>
    </row>
    <row r="1087" spans="1:87" ht="46.8" hidden="1" x14ac:dyDescent="0.3">
      <c r="A1087" s="36" t="s">
        <v>587</v>
      </c>
      <c r="B1087" s="19">
        <v>600</v>
      </c>
      <c r="C1087" s="18"/>
      <c r="D1087" s="18"/>
      <c r="E1087" s="34" t="s">
        <v>44</v>
      </c>
      <c r="F1087" s="27">
        <f t="shared" si="3738"/>
        <v>67200</v>
      </c>
      <c r="G1087" s="27">
        <f t="shared" si="3739"/>
        <v>0</v>
      </c>
      <c r="H1087" s="27">
        <f t="shared" si="3740"/>
        <v>0</v>
      </c>
      <c r="I1087" s="27">
        <f t="shared" si="3741"/>
        <v>0</v>
      </c>
      <c r="J1087" s="27">
        <f t="shared" si="3742"/>
        <v>0</v>
      </c>
      <c r="K1087" s="27">
        <f t="shared" si="3743"/>
        <v>0</v>
      </c>
      <c r="L1087" s="27">
        <f t="shared" si="3666"/>
        <v>67200</v>
      </c>
      <c r="M1087" s="27">
        <f t="shared" si="3667"/>
        <v>0</v>
      </c>
      <c r="N1087" s="27">
        <f t="shared" si="3668"/>
        <v>0</v>
      </c>
      <c r="O1087" s="27">
        <f t="shared" si="3744"/>
        <v>0</v>
      </c>
      <c r="P1087" s="27">
        <f t="shared" si="3745"/>
        <v>0</v>
      </c>
      <c r="Q1087" s="27">
        <f t="shared" si="3746"/>
        <v>0</v>
      </c>
      <c r="R1087" s="27">
        <f t="shared" si="3669"/>
        <v>67200</v>
      </c>
      <c r="S1087" s="27">
        <f t="shared" si="3670"/>
        <v>0</v>
      </c>
      <c r="T1087" s="27">
        <f t="shared" si="3671"/>
        <v>0</v>
      </c>
      <c r="U1087" s="27">
        <f t="shared" si="3747"/>
        <v>0</v>
      </c>
      <c r="V1087" s="27">
        <f t="shared" si="3748"/>
        <v>0</v>
      </c>
      <c r="W1087" s="27">
        <f t="shared" si="3749"/>
        <v>0</v>
      </c>
      <c r="X1087" s="27">
        <f t="shared" si="3672"/>
        <v>67200</v>
      </c>
      <c r="Y1087" s="27">
        <f t="shared" si="3673"/>
        <v>0</v>
      </c>
      <c r="Z1087" s="27">
        <f t="shared" si="3674"/>
        <v>0</v>
      </c>
      <c r="AA1087" s="27">
        <f t="shared" si="3750"/>
        <v>0</v>
      </c>
      <c r="AB1087" s="27">
        <f t="shared" si="3751"/>
        <v>0</v>
      </c>
      <c r="AC1087" s="27">
        <f t="shared" si="3752"/>
        <v>0</v>
      </c>
      <c r="AD1087" s="27">
        <f t="shared" si="3675"/>
        <v>67200</v>
      </c>
      <c r="AE1087" s="27">
        <f t="shared" si="3676"/>
        <v>0</v>
      </c>
      <c r="AF1087" s="27">
        <f t="shared" si="3677"/>
        <v>0</v>
      </c>
      <c r="AG1087" s="27">
        <f t="shared" si="3753"/>
        <v>0</v>
      </c>
      <c r="AH1087" s="27">
        <f t="shared" si="3754"/>
        <v>0</v>
      </c>
      <c r="AI1087" s="27">
        <f t="shared" si="3755"/>
        <v>0</v>
      </c>
      <c r="AJ1087" s="27">
        <f t="shared" si="3678"/>
        <v>67200</v>
      </c>
      <c r="AK1087" s="27">
        <f t="shared" si="3679"/>
        <v>0</v>
      </c>
      <c r="AL1087" s="27">
        <f t="shared" si="3680"/>
        <v>0</v>
      </c>
      <c r="AM1087" s="27">
        <f t="shared" si="3756"/>
        <v>0</v>
      </c>
      <c r="AN1087" s="27">
        <f t="shared" si="3757"/>
        <v>0</v>
      </c>
      <c r="AO1087" s="27">
        <f t="shared" si="3758"/>
        <v>0</v>
      </c>
      <c r="AP1087" s="27">
        <f t="shared" si="3681"/>
        <v>67200</v>
      </c>
      <c r="AQ1087" s="27">
        <f t="shared" si="3682"/>
        <v>0</v>
      </c>
      <c r="AR1087" s="27">
        <f t="shared" si="3683"/>
        <v>0</v>
      </c>
      <c r="AS1087" s="27">
        <f t="shared" si="3759"/>
        <v>0</v>
      </c>
      <c r="AT1087" s="27">
        <f t="shared" si="3760"/>
        <v>0</v>
      </c>
      <c r="AU1087" s="27">
        <f t="shared" si="3761"/>
        <v>0</v>
      </c>
      <c r="AV1087" s="27">
        <f t="shared" si="3684"/>
        <v>67200</v>
      </c>
      <c r="AW1087" s="27">
        <f t="shared" si="3685"/>
        <v>0</v>
      </c>
      <c r="AX1087" s="27">
        <f t="shared" si="3686"/>
        <v>0</v>
      </c>
      <c r="AY1087" s="27">
        <f t="shared" si="3762"/>
        <v>0</v>
      </c>
      <c r="AZ1087" s="27">
        <f t="shared" si="3763"/>
        <v>0</v>
      </c>
      <c r="BA1087" s="27">
        <f t="shared" si="3764"/>
        <v>0</v>
      </c>
      <c r="BB1087" s="27">
        <f t="shared" si="3687"/>
        <v>67200</v>
      </c>
      <c r="BC1087" s="27">
        <f t="shared" si="3688"/>
        <v>0</v>
      </c>
      <c r="BD1087" s="27">
        <f t="shared" si="3689"/>
        <v>0</v>
      </c>
      <c r="BE1087" s="27">
        <f t="shared" si="3765"/>
        <v>0</v>
      </c>
      <c r="BF1087" s="27">
        <f t="shared" si="3766"/>
        <v>0</v>
      </c>
      <c r="BG1087" s="27">
        <f t="shared" si="3767"/>
        <v>0</v>
      </c>
      <c r="BH1087" s="27">
        <f t="shared" si="3594"/>
        <v>67200</v>
      </c>
      <c r="BI1087" s="27">
        <f t="shared" si="3595"/>
        <v>0</v>
      </c>
      <c r="BJ1087" s="27">
        <f t="shared" si="3596"/>
        <v>0</v>
      </c>
      <c r="BK1087" s="27">
        <f t="shared" si="3768"/>
        <v>0</v>
      </c>
      <c r="BL1087" s="27">
        <f t="shared" si="3769"/>
        <v>0</v>
      </c>
      <c r="BM1087" s="27">
        <f t="shared" si="3770"/>
        <v>0</v>
      </c>
      <c r="BN1087" s="27">
        <f t="shared" si="3597"/>
        <v>67200</v>
      </c>
      <c r="BO1087" s="27">
        <f t="shared" si="3598"/>
        <v>0</v>
      </c>
      <c r="BP1087" s="27">
        <f t="shared" si="3599"/>
        <v>0</v>
      </c>
      <c r="BQ1087" s="27">
        <f t="shared" si="3771"/>
        <v>0</v>
      </c>
      <c r="BR1087" s="27">
        <f t="shared" si="3772"/>
        <v>0</v>
      </c>
      <c r="BS1087" s="27">
        <f t="shared" si="3600"/>
        <v>67200</v>
      </c>
      <c r="BT1087" s="27">
        <f t="shared" si="3601"/>
        <v>0</v>
      </c>
      <c r="BU1087" s="27">
        <f t="shared" si="3602"/>
        <v>0</v>
      </c>
      <c r="BV1087" s="27">
        <f t="shared" si="3773"/>
        <v>0</v>
      </c>
      <c r="BW1087" s="27">
        <f t="shared" si="3774"/>
        <v>0</v>
      </c>
      <c r="BX1087" s="27">
        <f t="shared" si="3690"/>
        <v>67200</v>
      </c>
      <c r="BY1087" s="27">
        <f t="shared" si="3691"/>
        <v>0</v>
      </c>
      <c r="BZ1087" s="27">
        <f t="shared" si="3692"/>
        <v>0</v>
      </c>
      <c r="CA1087" s="27">
        <f t="shared" si="3775"/>
        <v>0</v>
      </c>
      <c r="CB1087" s="20">
        <v>0</v>
      </c>
      <c r="CC1087" s="35"/>
      <c r="CG1087" s="1" t="s">
        <v>28</v>
      </c>
    </row>
    <row r="1088" spans="1:87" hidden="1" x14ac:dyDescent="0.3">
      <c r="A1088" s="36" t="s">
        <v>587</v>
      </c>
      <c r="B1088" s="19">
        <v>620</v>
      </c>
      <c r="C1088" s="18"/>
      <c r="D1088" s="18"/>
      <c r="E1088" s="34" t="s">
        <v>45</v>
      </c>
      <c r="F1088" s="27">
        <f t="shared" si="3738"/>
        <v>67200</v>
      </c>
      <c r="G1088" s="27">
        <f t="shared" si="3739"/>
        <v>0</v>
      </c>
      <c r="H1088" s="27">
        <f t="shared" si="3740"/>
        <v>0</v>
      </c>
      <c r="I1088" s="27">
        <f t="shared" si="3741"/>
        <v>0</v>
      </c>
      <c r="J1088" s="27">
        <f t="shared" si="3742"/>
        <v>0</v>
      </c>
      <c r="K1088" s="27">
        <f t="shared" si="3743"/>
        <v>0</v>
      </c>
      <c r="L1088" s="27">
        <f t="shared" si="3666"/>
        <v>67200</v>
      </c>
      <c r="M1088" s="27">
        <f t="shared" si="3667"/>
        <v>0</v>
      </c>
      <c r="N1088" s="27">
        <f t="shared" si="3668"/>
        <v>0</v>
      </c>
      <c r="O1088" s="27">
        <f t="shared" si="3744"/>
        <v>0</v>
      </c>
      <c r="P1088" s="27">
        <f t="shared" si="3745"/>
        <v>0</v>
      </c>
      <c r="Q1088" s="27">
        <f t="shared" si="3746"/>
        <v>0</v>
      </c>
      <c r="R1088" s="27">
        <f t="shared" si="3669"/>
        <v>67200</v>
      </c>
      <c r="S1088" s="27">
        <f t="shared" si="3670"/>
        <v>0</v>
      </c>
      <c r="T1088" s="27">
        <f t="shared" si="3671"/>
        <v>0</v>
      </c>
      <c r="U1088" s="27">
        <f t="shared" si="3747"/>
        <v>0</v>
      </c>
      <c r="V1088" s="27">
        <f t="shared" si="3748"/>
        <v>0</v>
      </c>
      <c r="W1088" s="27">
        <f t="shared" si="3749"/>
        <v>0</v>
      </c>
      <c r="X1088" s="27">
        <f t="shared" si="3672"/>
        <v>67200</v>
      </c>
      <c r="Y1088" s="27">
        <f t="shared" si="3673"/>
        <v>0</v>
      </c>
      <c r="Z1088" s="27">
        <f t="shared" si="3674"/>
        <v>0</v>
      </c>
      <c r="AA1088" s="27">
        <f t="shared" si="3750"/>
        <v>0</v>
      </c>
      <c r="AB1088" s="27">
        <f t="shared" si="3751"/>
        <v>0</v>
      </c>
      <c r="AC1088" s="27">
        <f t="shared" si="3752"/>
        <v>0</v>
      </c>
      <c r="AD1088" s="27">
        <f t="shared" si="3675"/>
        <v>67200</v>
      </c>
      <c r="AE1088" s="27">
        <f t="shared" si="3676"/>
        <v>0</v>
      </c>
      <c r="AF1088" s="27">
        <f t="shared" si="3677"/>
        <v>0</v>
      </c>
      <c r="AG1088" s="27">
        <f t="shared" si="3753"/>
        <v>0</v>
      </c>
      <c r="AH1088" s="27">
        <f t="shared" si="3754"/>
        <v>0</v>
      </c>
      <c r="AI1088" s="27">
        <f t="shared" si="3755"/>
        <v>0</v>
      </c>
      <c r="AJ1088" s="27">
        <f t="shared" si="3678"/>
        <v>67200</v>
      </c>
      <c r="AK1088" s="27">
        <f t="shared" si="3679"/>
        <v>0</v>
      </c>
      <c r="AL1088" s="27">
        <f t="shared" si="3680"/>
        <v>0</v>
      </c>
      <c r="AM1088" s="27">
        <f t="shared" si="3756"/>
        <v>0</v>
      </c>
      <c r="AN1088" s="27">
        <f t="shared" si="3757"/>
        <v>0</v>
      </c>
      <c r="AO1088" s="27">
        <f t="shared" si="3758"/>
        <v>0</v>
      </c>
      <c r="AP1088" s="27">
        <f t="shared" si="3681"/>
        <v>67200</v>
      </c>
      <c r="AQ1088" s="27">
        <f t="shared" si="3682"/>
        <v>0</v>
      </c>
      <c r="AR1088" s="27">
        <f t="shared" si="3683"/>
        <v>0</v>
      </c>
      <c r="AS1088" s="27">
        <f t="shared" si="3759"/>
        <v>0</v>
      </c>
      <c r="AT1088" s="27">
        <f t="shared" si="3760"/>
        <v>0</v>
      </c>
      <c r="AU1088" s="27">
        <f t="shared" si="3761"/>
        <v>0</v>
      </c>
      <c r="AV1088" s="27">
        <f t="shared" si="3684"/>
        <v>67200</v>
      </c>
      <c r="AW1088" s="27">
        <f t="shared" si="3685"/>
        <v>0</v>
      </c>
      <c r="AX1088" s="27">
        <f t="shared" si="3686"/>
        <v>0</v>
      </c>
      <c r="AY1088" s="27">
        <f t="shared" si="3762"/>
        <v>0</v>
      </c>
      <c r="AZ1088" s="27">
        <f t="shared" si="3763"/>
        <v>0</v>
      </c>
      <c r="BA1088" s="27">
        <f t="shared" si="3764"/>
        <v>0</v>
      </c>
      <c r="BB1088" s="27">
        <f t="shared" si="3687"/>
        <v>67200</v>
      </c>
      <c r="BC1088" s="27">
        <f t="shared" si="3688"/>
        <v>0</v>
      </c>
      <c r="BD1088" s="27">
        <f t="shared" si="3689"/>
        <v>0</v>
      </c>
      <c r="BE1088" s="27">
        <f t="shared" si="3765"/>
        <v>0</v>
      </c>
      <c r="BF1088" s="27">
        <f t="shared" si="3766"/>
        <v>0</v>
      </c>
      <c r="BG1088" s="27">
        <f t="shared" si="3767"/>
        <v>0</v>
      </c>
      <c r="BH1088" s="27">
        <f t="shared" si="3594"/>
        <v>67200</v>
      </c>
      <c r="BI1088" s="27">
        <f t="shared" si="3595"/>
        <v>0</v>
      </c>
      <c r="BJ1088" s="27">
        <f t="shared" si="3596"/>
        <v>0</v>
      </c>
      <c r="BK1088" s="27">
        <f t="shared" si="3768"/>
        <v>0</v>
      </c>
      <c r="BL1088" s="27">
        <f t="shared" si="3769"/>
        <v>0</v>
      </c>
      <c r="BM1088" s="27">
        <f t="shared" si="3770"/>
        <v>0</v>
      </c>
      <c r="BN1088" s="27">
        <f t="shared" si="3597"/>
        <v>67200</v>
      </c>
      <c r="BO1088" s="27">
        <f t="shared" si="3598"/>
        <v>0</v>
      </c>
      <c r="BP1088" s="27">
        <f t="shared" si="3599"/>
        <v>0</v>
      </c>
      <c r="BQ1088" s="27">
        <f t="shared" si="3771"/>
        <v>0</v>
      </c>
      <c r="BR1088" s="27">
        <f t="shared" si="3772"/>
        <v>0</v>
      </c>
      <c r="BS1088" s="27">
        <f t="shared" si="3600"/>
        <v>67200</v>
      </c>
      <c r="BT1088" s="27">
        <f t="shared" si="3601"/>
        <v>0</v>
      </c>
      <c r="BU1088" s="27">
        <f t="shared" si="3602"/>
        <v>0</v>
      </c>
      <c r="BV1088" s="27">
        <f t="shared" si="3773"/>
        <v>0</v>
      </c>
      <c r="BW1088" s="27">
        <f t="shared" si="3774"/>
        <v>0</v>
      </c>
      <c r="BX1088" s="27">
        <f t="shared" si="3690"/>
        <v>67200</v>
      </c>
      <c r="BY1088" s="27">
        <f t="shared" si="3691"/>
        <v>0</v>
      </c>
      <c r="BZ1088" s="27">
        <f t="shared" si="3692"/>
        <v>0</v>
      </c>
      <c r="CA1088" s="27">
        <f t="shared" si="3775"/>
        <v>0</v>
      </c>
      <c r="CB1088" s="20">
        <v>0</v>
      </c>
      <c r="CC1088" s="35"/>
      <c r="CH1088" s="1" t="s">
        <v>29</v>
      </c>
    </row>
    <row r="1089" spans="1:87" hidden="1" x14ac:dyDescent="0.3">
      <c r="A1089" s="36" t="s">
        <v>587</v>
      </c>
      <c r="B1089" s="19">
        <v>620</v>
      </c>
      <c r="C1089" s="18" t="s">
        <v>46</v>
      </c>
      <c r="D1089" s="18" t="s">
        <v>310</v>
      </c>
      <c r="E1089" s="34" t="s">
        <v>384</v>
      </c>
      <c r="F1089" s="27">
        <v>67200</v>
      </c>
      <c r="G1089" s="27"/>
      <c r="H1089" s="27"/>
      <c r="I1089" s="27"/>
      <c r="J1089" s="27"/>
      <c r="K1089" s="27"/>
      <c r="L1089" s="27">
        <f t="shared" si="3666"/>
        <v>67200</v>
      </c>
      <c r="M1089" s="27">
        <f t="shared" si="3667"/>
        <v>0</v>
      </c>
      <c r="N1089" s="27">
        <f t="shared" si="3668"/>
        <v>0</v>
      </c>
      <c r="O1089" s="27"/>
      <c r="P1089" s="27"/>
      <c r="Q1089" s="27"/>
      <c r="R1089" s="27">
        <f t="shared" si="3669"/>
        <v>67200</v>
      </c>
      <c r="S1089" s="27">
        <f t="shared" si="3670"/>
        <v>0</v>
      </c>
      <c r="T1089" s="27">
        <f t="shared" si="3671"/>
        <v>0</v>
      </c>
      <c r="U1089" s="27"/>
      <c r="V1089" s="27"/>
      <c r="W1089" s="27"/>
      <c r="X1089" s="27">
        <f t="shared" si="3672"/>
        <v>67200</v>
      </c>
      <c r="Y1089" s="27">
        <f t="shared" si="3673"/>
        <v>0</v>
      </c>
      <c r="Z1089" s="27">
        <f t="shared" si="3674"/>
        <v>0</v>
      </c>
      <c r="AA1089" s="27"/>
      <c r="AB1089" s="27"/>
      <c r="AC1089" s="27"/>
      <c r="AD1089" s="27">
        <f t="shared" si="3675"/>
        <v>67200</v>
      </c>
      <c r="AE1089" s="27">
        <f t="shared" si="3676"/>
        <v>0</v>
      </c>
      <c r="AF1089" s="27">
        <f t="shared" si="3677"/>
        <v>0</v>
      </c>
      <c r="AG1089" s="27"/>
      <c r="AH1089" s="27"/>
      <c r="AI1089" s="27"/>
      <c r="AJ1089" s="27">
        <f t="shared" si="3678"/>
        <v>67200</v>
      </c>
      <c r="AK1089" s="27">
        <f t="shared" si="3679"/>
        <v>0</v>
      </c>
      <c r="AL1089" s="27">
        <f t="shared" si="3680"/>
        <v>0</v>
      </c>
      <c r="AM1089" s="27"/>
      <c r="AN1089" s="27"/>
      <c r="AO1089" s="27"/>
      <c r="AP1089" s="27">
        <f t="shared" si="3681"/>
        <v>67200</v>
      </c>
      <c r="AQ1089" s="27">
        <f t="shared" si="3682"/>
        <v>0</v>
      </c>
      <c r="AR1089" s="27">
        <f t="shared" si="3683"/>
        <v>0</v>
      </c>
      <c r="AS1089" s="27"/>
      <c r="AT1089" s="27"/>
      <c r="AU1089" s="27"/>
      <c r="AV1089" s="27">
        <f t="shared" si="3684"/>
        <v>67200</v>
      </c>
      <c r="AW1089" s="27">
        <f t="shared" si="3685"/>
        <v>0</v>
      </c>
      <c r="AX1089" s="27">
        <f t="shared" si="3686"/>
        <v>0</v>
      </c>
      <c r="AY1089" s="27"/>
      <c r="AZ1089" s="27"/>
      <c r="BA1089" s="27"/>
      <c r="BB1089" s="27">
        <f t="shared" si="3687"/>
        <v>67200</v>
      </c>
      <c r="BC1089" s="27">
        <f t="shared" si="3688"/>
        <v>0</v>
      </c>
      <c r="BD1089" s="27">
        <f t="shared" si="3689"/>
        <v>0</v>
      </c>
      <c r="BE1089" s="27"/>
      <c r="BF1089" s="27"/>
      <c r="BG1089" s="27"/>
      <c r="BH1089" s="27">
        <f t="shared" si="3594"/>
        <v>67200</v>
      </c>
      <c r="BI1089" s="27">
        <f t="shared" si="3595"/>
        <v>0</v>
      </c>
      <c r="BJ1089" s="27">
        <f t="shared" si="3596"/>
        <v>0</v>
      </c>
      <c r="BK1089" s="27"/>
      <c r="BL1089" s="27"/>
      <c r="BM1089" s="27"/>
      <c r="BN1089" s="27">
        <f t="shared" si="3597"/>
        <v>67200</v>
      </c>
      <c r="BO1089" s="27">
        <f t="shared" si="3598"/>
        <v>0</v>
      </c>
      <c r="BP1089" s="27">
        <f t="shared" si="3599"/>
        <v>0</v>
      </c>
      <c r="BQ1089" s="27"/>
      <c r="BR1089" s="27"/>
      <c r="BS1089" s="27">
        <f t="shared" si="3600"/>
        <v>67200</v>
      </c>
      <c r="BT1089" s="27">
        <f t="shared" si="3601"/>
        <v>0</v>
      </c>
      <c r="BU1089" s="27">
        <f t="shared" si="3602"/>
        <v>0</v>
      </c>
      <c r="BV1089" s="27"/>
      <c r="BW1089" s="27"/>
      <c r="BX1089" s="27">
        <f t="shared" si="3690"/>
        <v>67200</v>
      </c>
      <c r="BY1089" s="27">
        <f t="shared" si="3691"/>
        <v>0</v>
      </c>
      <c r="BZ1089" s="27">
        <f t="shared" si="3692"/>
        <v>0</v>
      </c>
      <c r="CA1089" s="27"/>
      <c r="CB1089" s="20">
        <v>0</v>
      </c>
      <c r="CC1089" s="35"/>
    </row>
    <row r="1090" spans="1:87" ht="46.8" hidden="1" x14ac:dyDescent="0.3">
      <c r="A1090" s="36" t="s">
        <v>589</v>
      </c>
      <c r="B1090" s="36"/>
      <c r="C1090" s="34"/>
      <c r="D1090" s="18"/>
      <c r="E1090" s="34" t="s">
        <v>590</v>
      </c>
      <c r="F1090" s="27">
        <f t="shared" si="3738"/>
        <v>28950</v>
      </c>
      <c r="G1090" s="27">
        <f t="shared" si="3739"/>
        <v>0</v>
      </c>
      <c r="H1090" s="27">
        <f t="shared" si="3740"/>
        <v>0</v>
      </c>
      <c r="I1090" s="27">
        <f t="shared" si="3741"/>
        <v>3500</v>
      </c>
      <c r="J1090" s="27">
        <f t="shared" si="3742"/>
        <v>0</v>
      </c>
      <c r="K1090" s="27">
        <f t="shared" si="3743"/>
        <v>0</v>
      </c>
      <c r="L1090" s="27">
        <f t="shared" si="3666"/>
        <v>32450</v>
      </c>
      <c r="M1090" s="27">
        <f t="shared" si="3667"/>
        <v>0</v>
      </c>
      <c r="N1090" s="27">
        <f t="shared" si="3668"/>
        <v>0</v>
      </c>
      <c r="O1090" s="27">
        <f t="shared" si="3744"/>
        <v>0</v>
      </c>
      <c r="P1090" s="27">
        <f t="shared" si="3745"/>
        <v>0</v>
      </c>
      <c r="Q1090" s="27">
        <f t="shared" si="3746"/>
        <v>0</v>
      </c>
      <c r="R1090" s="27">
        <f t="shared" si="3669"/>
        <v>32450</v>
      </c>
      <c r="S1090" s="27">
        <f t="shared" si="3670"/>
        <v>0</v>
      </c>
      <c r="T1090" s="27">
        <f t="shared" si="3671"/>
        <v>0</v>
      </c>
      <c r="U1090" s="27">
        <f t="shared" si="3747"/>
        <v>0</v>
      </c>
      <c r="V1090" s="27">
        <f t="shared" si="3748"/>
        <v>0</v>
      </c>
      <c r="W1090" s="27">
        <f t="shared" si="3749"/>
        <v>0</v>
      </c>
      <c r="X1090" s="27">
        <f t="shared" si="3672"/>
        <v>32450</v>
      </c>
      <c r="Y1090" s="27">
        <f t="shared" si="3673"/>
        <v>0</v>
      </c>
      <c r="Z1090" s="27">
        <f t="shared" si="3674"/>
        <v>0</v>
      </c>
      <c r="AA1090" s="27">
        <f t="shared" si="3750"/>
        <v>0</v>
      </c>
      <c r="AB1090" s="27">
        <f t="shared" si="3751"/>
        <v>0</v>
      </c>
      <c r="AC1090" s="27">
        <f t="shared" si="3752"/>
        <v>0</v>
      </c>
      <c r="AD1090" s="27">
        <f t="shared" si="3675"/>
        <v>32450</v>
      </c>
      <c r="AE1090" s="27">
        <f t="shared" si="3676"/>
        <v>0</v>
      </c>
      <c r="AF1090" s="27">
        <f t="shared" si="3677"/>
        <v>0</v>
      </c>
      <c r="AG1090" s="27">
        <f t="shared" si="3753"/>
        <v>0</v>
      </c>
      <c r="AH1090" s="27">
        <f t="shared" si="3754"/>
        <v>0</v>
      </c>
      <c r="AI1090" s="27">
        <f t="shared" si="3755"/>
        <v>0</v>
      </c>
      <c r="AJ1090" s="27">
        <f t="shared" si="3678"/>
        <v>32450</v>
      </c>
      <c r="AK1090" s="27">
        <f t="shared" si="3679"/>
        <v>0</v>
      </c>
      <c r="AL1090" s="27">
        <f t="shared" si="3680"/>
        <v>0</v>
      </c>
      <c r="AM1090" s="27">
        <f t="shared" si="3756"/>
        <v>0</v>
      </c>
      <c r="AN1090" s="27">
        <f t="shared" si="3757"/>
        <v>0</v>
      </c>
      <c r="AO1090" s="27">
        <f t="shared" si="3758"/>
        <v>0</v>
      </c>
      <c r="AP1090" s="27">
        <f t="shared" si="3681"/>
        <v>32450</v>
      </c>
      <c r="AQ1090" s="27">
        <f t="shared" si="3682"/>
        <v>0</v>
      </c>
      <c r="AR1090" s="27">
        <f t="shared" si="3683"/>
        <v>0</v>
      </c>
      <c r="AS1090" s="27">
        <f t="shared" si="3759"/>
        <v>0</v>
      </c>
      <c r="AT1090" s="27">
        <f t="shared" si="3760"/>
        <v>0</v>
      </c>
      <c r="AU1090" s="27">
        <f t="shared" si="3761"/>
        <v>0</v>
      </c>
      <c r="AV1090" s="27">
        <f t="shared" si="3684"/>
        <v>32450</v>
      </c>
      <c r="AW1090" s="27">
        <f t="shared" si="3685"/>
        <v>0</v>
      </c>
      <c r="AX1090" s="27">
        <f t="shared" si="3686"/>
        <v>0</v>
      </c>
      <c r="AY1090" s="27">
        <f t="shared" si="3762"/>
        <v>0</v>
      </c>
      <c r="AZ1090" s="27">
        <f t="shared" si="3763"/>
        <v>0</v>
      </c>
      <c r="BA1090" s="27">
        <f t="shared" si="3764"/>
        <v>0</v>
      </c>
      <c r="BB1090" s="27">
        <f t="shared" si="3687"/>
        <v>32450</v>
      </c>
      <c r="BC1090" s="27">
        <f t="shared" si="3688"/>
        <v>0</v>
      </c>
      <c r="BD1090" s="27">
        <f t="shared" si="3689"/>
        <v>0</v>
      </c>
      <c r="BE1090" s="27">
        <f t="shared" si="3765"/>
        <v>0</v>
      </c>
      <c r="BF1090" s="27">
        <f t="shared" si="3766"/>
        <v>0</v>
      </c>
      <c r="BG1090" s="27">
        <f t="shared" si="3767"/>
        <v>0</v>
      </c>
      <c r="BH1090" s="27">
        <f t="shared" si="3594"/>
        <v>32450</v>
      </c>
      <c r="BI1090" s="27">
        <f t="shared" si="3595"/>
        <v>0</v>
      </c>
      <c r="BJ1090" s="27">
        <f t="shared" si="3596"/>
        <v>0</v>
      </c>
      <c r="BK1090" s="27">
        <f t="shared" si="3768"/>
        <v>0</v>
      </c>
      <c r="BL1090" s="27">
        <f t="shared" si="3769"/>
        <v>0</v>
      </c>
      <c r="BM1090" s="27">
        <f t="shared" si="3770"/>
        <v>0</v>
      </c>
      <c r="BN1090" s="27">
        <f t="shared" si="3597"/>
        <v>32450</v>
      </c>
      <c r="BO1090" s="27">
        <f t="shared" si="3598"/>
        <v>0</v>
      </c>
      <c r="BP1090" s="27">
        <f t="shared" si="3599"/>
        <v>0</v>
      </c>
      <c r="BQ1090" s="27">
        <f t="shared" si="3771"/>
        <v>0</v>
      </c>
      <c r="BR1090" s="27">
        <f t="shared" si="3772"/>
        <v>0</v>
      </c>
      <c r="BS1090" s="27">
        <f t="shared" si="3600"/>
        <v>32450</v>
      </c>
      <c r="BT1090" s="27">
        <f t="shared" si="3601"/>
        <v>0</v>
      </c>
      <c r="BU1090" s="27">
        <f t="shared" si="3602"/>
        <v>0</v>
      </c>
      <c r="BV1090" s="27">
        <f t="shared" si="3773"/>
        <v>0</v>
      </c>
      <c r="BW1090" s="27">
        <f t="shared" si="3774"/>
        <v>0</v>
      </c>
      <c r="BX1090" s="27">
        <f t="shared" si="3690"/>
        <v>32450</v>
      </c>
      <c r="BY1090" s="27">
        <f t="shared" si="3691"/>
        <v>0</v>
      </c>
      <c r="BZ1090" s="27">
        <f t="shared" si="3692"/>
        <v>0</v>
      </c>
      <c r="CA1090" s="27">
        <f t="shared" si="3775"/>
        <v>0</v>
      </c>
      <c r="CB1090" s="20">
        <v>0</v>
      </c>
      <c r="CC1090" s="35"/>
      <c r="CI1090" s="1" t="s">
        <v>30</v>
      </c>
    </row>
    <row r="1091" spans="1:87" ht="46.8" hidden="1" x14ac:dyDescent="0.3">
      <c r="A1091" s="36" t="s">
        <v>589</v>
      </c>
      <c r="B1091" s="19">
        <v>600</v>
      </c>
      <c r="C1091" s="18"/>
      <c r="D1091" s="18"/>
      <c r="E1091" s="34" t="s">
        <v>44</v>
      </c>
      <c r="F1091" s="27">
        <f t="shared" ref="F1091:K1091" si="3776">F1094+F1092</f>
        <v>28950</v>
      </c>
      <c r="G1091" s="27">
        <f t="shared" si="3776"/>
        <v>0</v>
      </c>
      <c r="H1091" s="27">
        <f t="shared" si="3776"/>
        <v>0</v>
      </c>
      <c r="I1091" s="27">
        <f t="shared" si="3776"/>
        <v>3500</v>
      </c>
      <c r="J1091" s="27">
        <f t="shared" si="3776"/>
        <v>0</v>
      </c>
      <c r="K1091" s="27">
        <f t="shared" si="3776"/>
        <v>0</v>
      </c>
      <c r="L1091" s="27">
        <f t="shared" si="3666"/>
        <v>32450</v>
      </c>
      <c r="M1091" s="27">
        <f t="shared" si="3667"/>
        <v>0</v>
      </c>
      <c r="N1091" s="27">
        <f t="shared" si="3668"/>
        <v>0</v>
      </c>
      <c r="O1091" s="27">
        <f>O1094+O1092</f>
        <v>0</v>
      </c>
      <c r="P1091" s="27">
        <f>P1094+P1092</f>
        <v>0</v>
      </c>
      <c r="Q1091" s="27">
        <f>Q1094+Q1092</f>
        <v>0</v>
      </c>
      <c r="R1091" s="27">
        <f t="shared" si="3669"/>
        <v>32450</v>
      </c>
      <c r="S1091" s="27">
        <f t="shared" si="3670"/>
        <v>0</v>
      </c>
      <c r="T1091" s="27">
        <f t="shared" si="3671"/>
        <v>0</v>
      </c>
      <c r="U1091" s="27">
        <f>U1094+U1092</f>
        <v>0</v>
      </c>
      <c r="V1091" s="27">
        <f>V1094+V1092</f>
        <v>0</v>
      </c>
      <c r="W1091" s="27">
        <f>W1094+W1092</f>
        <v>0</v>
      </c>
      <c r="X1091" s="27">
        <f t="shared" si="3672"/>
        <v>32450</v>
      </c>
      <c r="Y1091" s="27">
        <f t="shared" si="3673"/>
        <v>0</v>
      </c>
      <c r="Z1091" s="27">
        <f t="shared" si="3674"/>
        <v>0</v>
      </c>
      <c r="AA1091" s="27">
        <f>AA1094+AA1092</f>
        <v>0</v>
      </c>
      <c r="AB1091" s="27">
        <f>AB1094+AB1092</f>
        <v>0</v>
      </c>
      <c r="AC1091" s="27">
        <f>AC1094+AC1092</f>
        <v>0</v>
      </c>
      <c r="AD1091" s="27">
        <f t="shared" si="3675"/>
        <v>32450</v>
      </c>
      <c r="AE1091" s="27">
        <f t="shared" si="3676"/>
        <v>0</v>
      </c>
      <c r="AF1091" s="27">
        <f t="shared" si="3677"/>
        <v>0</v>
      </c>
      <c r="AG1091" s="27">
        <f>AG1094+AG1092</f>
        <v>0</v>
      </c>
      <c r="AH1091" s="27">
        <f>AH1094+AH1092</f>
        <v>0</v>
      </c>
      <c r="AI1091" s="27">
        <f>AI1094+AI1092</f>
        <v>0</v>
      </c>
      <c r="AJ1091" s="27">
        <f t="shared" si="3678"/>
        <v>32450</v>
      </c>
      <c r="AK1091" s="27">
        <f t="shared" si="3679"/>
        <v>0</v>
      </c>
      <c r="AL1091" s="27">
        <f t="shared" si="3680"/>
        <v>0</v>
      </c>
      <c r="AM1091" s="27">
        <f>AM1094+AM1092</f>
        <v>0</v>
      </c>
      <c r="AN1091" s="27">
        <f>AN1094+AN1092</f>
        <v>0</v>
      </c>
      <c r="AO1091" s="27">
        <f>AO1094+AO1092</f>
        <v>0</v>
      </c>
      <c r="AP1091" s="27">
        <f t="shared" si="3681"/>
        <v>32450</v>
      </c>
      <c r="AQ1091" s="27">
        <f t="shared" si="3682"/>
        <v>0</v>
      </c>
      <c r="AR1091" s="27">
        <f t="shared" si="3683"/>
        <v>0</v>
      </c>
      <c r="AS1091" s="27">
        <f>AS1094+AS1092</f>
        <v>0</v>
      </c>
      <c r="AT1091" s="27">
        <f>AT1094+AT1092</f>
        <v>0</v>
      </c>
      <c r="AU1091" s="27">
        <f>AU1094+AU1092</f>
        <v>0</v>
      </c>
      <c r="AV1091" s="27">
        <f t="shared" si="3684"/>
        <v>32450</v>
      </c>
      <c r="AW1091" s="27">
        <f t="shared" si="3685"/>
        <v>0</v>
      </c>
      <c r="AX1091" s="27">
        <f t="shared" si="3686"/>
        <v>0</v>
      </c>
      <c r="AY1091" s="27">
        <f>AY1094+AY1092</f>
        <v>0</v>
      </c>
      <c r="AZ1091" s="27">
        <f>AZ1094+AZ1092</f>
        <v>0</v>
      </c>
      <c r="BA1091" s="27">
        <f>BA1094+BA1092</f>
        <v>0</v>
      </c>
      <c r="BB1091" s="27">
        <f t="shared" si="3687"/>
        <v>32450</v>
      </c>
      <c r="BC1091" s="27">
        <f t="shared" si="3688"/>
        <v>0</v>
      </c>
      <c r="BD1091" s="27">
        <f t="shared" si="3689"/>
        <v>0</v>
      </c>
      <c r="BE1091" s="27">
        <f>BE1094+BE1092</f>
        <v>0</v>
      </c>
      <c r="BF1091" s="27">
        <f>BF1094+BF1092</f>
        <v>0</v>
      </c>
      <c r="BG1091" s="27">
        <f>BG1094+BG1092</f>
        <v>0</v>
      </c>
      <c r="BH1091" s="27">
        <f t="shared" si="3594"/>
        <v>32450</v>
      </c>
      <c r="BI1091" s="27">
        <f t="shared" si="3595"/>
        <v>0</v>
      </c>
      <c r="BJ1091" s="27">
        <f t="shared" si="3596"/>
        <v>0</v>
      </c>
      <c r="BK1091" s="27">
        <f>BK1094+BK1092</f>
        <v>0</v>
      </c>
      <c r="BL1091" s="27">
        <f>BL1094+BL1092</f>
        <v>0</v>
      </c>
      <c r="BM1091" s="27">
        <f>BM1094+BM1092</f>
        <v>0</v>
      </c>
      <c r="BN1091" s="27">
        <f t="shared" si="3597"/>
        <v>32450</v>
      </c>
      <c r="BO1091" s="27">
        <f t="shared" si="3598"/>
        <v>0</v>
      </c>
      <c r="BP1091" s="27">
        <f t="shared" si="3599"/>
        <v>0</v>
      </c>
      <c r="BQ1091" s="27">
        <f>BQ1094+BQ1092</f>
        <v>0</v>
      </c>
      <c r="BR1091" s="27">
        <f>BR1094+BR1092</f>
        <v>0</v>
      </c>
      <c r="BS1091" s="27">
        <f t="shared" si="3600"/>
        <v>32450</v>
      </c>
      <c r="BT1091" s="27">
        <f t="shared" si="3601"/>
        <v>0</v>
      </c>
      <c r="BU1091" s="27">
        <f t="shared" si="3602"/>
        <v>0</v>
      </c>
      <c r="BV1091" s="27">
        <f>BV1094+BV1092</f>
        <v>0</v>
      </c>
      <c r="BW1091" s="27">
        <f>BW1094+BW1092</f>
        <v>0</v>
      </c>
      <c r="BX1091" s="27">
        <f t="shared" si="3690"/>
        <v>32450</v>
      </c>
      <c r="BY1091" s="27">
        <f t="shared" si="3691"/>
        <v>0</v>
      </c>
      <c r="BZ1091" s="27">
        <f t="shared" si="3692"/>
        <v>0</v>
      </c>
      <c r="CA1091" s="27">
        <f>CA1094+CA1092</f>
        <v>0</v>
      </c>
      <c r="CB1091" s="20">
        <v>0</v>
      </c>
      <c r="CC1091" s="35"/>
      <c r="CG1091" s="1" t="s">
        <v>28</v>
      </c>
    </row>
    <row r="1092" spans="1:87" hidden="1" x14ac:dyDescent="0.3">
      <c r="A1092" s="36" t="s">
        <v>589</v>
      </c>
      <c r="B1092" s="19">
        <v>610</v>
      </c>
      <c r="C1092" s="18"/>
      <c r="D1092" s="18"/>
      <c r="E1092" s="34" t="s">
        <v>103</v>
      </c>
      <c r="F1092" s="27">
        <f t="shared" ref="F1092:K1092" si="3777">F1093</f>
        <v>700</v>
      </c>
      <c r="G1092" s="27">
        <f t="shared" si="3777"/>
        <v>0</v>
      </c>
      <c r="H1092" s="27">
        <f t="shared" si="3777"/>
        <v>0</v>
      </c>
      <c r="I1092" s="27">
        <f t="shared" si="3777"/>
        <v>0</v>
      </c>
      <c r="J1092" s="27">
        <f t="shared" si="3777"/>
        <v>0</v>
      </c>
      <c r="K1092" s="27">
        <f t="shared" si="3777"/>
        <v>0</v>
      </c>
      <c r="L1092" s="27">
        <f t="shared" si="3666"/>
        <v>700</v>
      </c>
      <c r="M1092" s="27">
        <f t="shared" si="3667"/>
        <v>0</v>
      </c>
      <c r="N1092" s="27">
        <f t="shared" si="3668"/>
        <v>0</v>
      </c>
      <c r="O1092" s="27">
        <f>O1093</f>
        <v>0</v>
      </c>
      <c r="P1092" s="27">
        <f>P1093</f>
        <v>0</v>
      </c>
      <c r="Q1092" s="27">
        <f>Q1093</f>
        <v>0</v>
      </c>
      <c r="R1092" s="27">
        <f t="shared" si="3669"/>
        <v>700</v>
      </c>
      <c r="S1092" s="27">
        <f t="shared" si="3670"/>
        <v>0</v>
      </c>
      <c r="T1092" s="27">
        <f t="shared" si="3671"/>
        <v>0</v>
      </c>
      <c r="U1092" s="27">
        <f>U1093</f>
        <v>0</v>
      </c>
      <c r="V1092" s="27">
        <f>V1093</f>
        <v>0</v>
      </c>
      <c r="W1092" s="27">
        <f>W1093</f>
        <v>0</v>
      </c>
      <c r="X1092" s="27">
        <f t="shared" si="3672"/>
        <v>700</v>
      </c>
      <c r="Y1092" s="27">
        <f t="shared" si="3673"/>
        <v>0</v>
      </c>
      <c r="Z1092" s="27">
        <f t="shared" si="3674"/>
        <v>0</v>
      </c>
      <c r="AA1092" s="27">
        <f>AA1093</f>
        <v>0</v>
      </c>
      <c r="AB1092" s="27">
        <f>AB1093</f>
        <v>0</v>
      </c>
      <c r="AC1092" s="27">
        <f>AC1093</f>
        <v>0</v>
      </c>
      <c r="AD1092" s="27">
        <f t="shared" si="3675"/>
        <v>700</v>
      </c>
      <c r="AE1092" s="27">
        <f t="shared" si="3676"/>
        <v>0</v>
      </c>
      <c r="AF1092" s="27">
        <f t="shared" si="3677"/>
        <v>0</v>
      </c>
      <c r="AG1092" s="27">
        <f>AG1093</f>
        <v>0</v>
      </c>
      <c r="AH1092" s="27">
        <f>AH1093</f>
        <v>0</v>
      </c>
      <c r="AI1092" s="27">
        <f>AI1093</f>
        <v>0</v>
      </c>
      <c r="AJ1092" s="27">
        <f t="shared" si="3678"/>
        <v>700</v>
      </c>
      <c r="AK1092" s="27">
        <f t="shared" si="3679"/>
        <v>0</v>
      </c>
      <c r="AL1092" s="27">
        <f t="shared" si="3680"/>
        <v>0</v>
      </c>
      <c r="AM1092" s="27">
        <f>AM1093</f>
        <v>0</v>
      </c>
      <c r="AN1092" s="27">
        <f>AN1093</f>
        <v>0</v>
      </c>
      <c r="AO1092" s="27">
        <f>AO1093</f>
        <v>0</v>
      </c>
      <c r="AP1092" s="27">
        <f t="shared" si="3681"/>
        <v>700</v>
      </c>
      <c r="AQ1092" s="27">
        <f t="shared" si="3682"/>
        <v>0</v>
      </c>
      <c r="AR1092" s="27">
        <f t="shared" si="3683"/>
        <v>0</v>
      </c>
      <c r="AS1092" s="27">
        <f>AS1093</f>
        <v>0</v>
      </c>
      <c r="AT1092" s="27">
        <f>AT1093</f>
        <v>0</v>
      </c>
      <c r="AU1092" s="27">
        <f>AU1093</f>
        <v>0</v>
      </c>
      <c r="AV1092" s="27">
        <f t="shared" si="3684"/>
        <v>700</v>
      </c>
      <c r="AW1092" s="27">
        <f t="shared" si="3685"/>
        <v>0</v>
      </c>
      <c r="AX1092" s="27">
        <f t="shared" si="3686"/>
        <v>0</v>
      </c>
      <c r="AY1092" s="27">
        <f>AY1093</f>
        <v>0</v>
      </c>
      <c r="AZ1092" s="27">
        <f>AZ1093</f>
        <v>0</v>
      </c>
      <c r="BA1092" s="27">
        <f>BA1093</f>
        <v>0</v>
      </c>
      <c r="BB1092" s="27">
        <f t="shared" si="3687"/>
        <v>700</v>
      </c>
      <c r="BC1092" s="27">
        <f t="shared" si="3688"/>
        <v>0</v>
      </c>
      <c r="BD1092" s="27">
        <f t="shared" si="3689"/>
        <v>0</v>
      </c>
      <c r="BE1092" s="27">
        <f>BE1093</f>
        <v>0</v>
      </c>
      <c r="BF1092" s="27">
        <f>BF1093</f>
        <v>0</v>
      </c>
      <c r="BG1092" s="27">
        <f>BG1093</f>
        <v>0</v>
      </c>
      <c r="BH1092" s="27">
        <f t="shared" si="3594"/>
        <v>700</v>
      </c>
      <c r="BI1092" s="27">
        <f t="shared" si="3595"/>
        <v>0</v>
      </c>
      <c r="BJ1092" s="27">
        <f t="shared" si="3596"/>
        <v>0</v>
      </c>
      <c r="BK1092" s="27">
        <f>BK1093</f>
        <v>0</v>
      </c>
      <c r="BL1092" s="27">
        <f>BL1093</f>
        <v>0</v>
      </c>
      <c r="BM1092" s="27">
        <f>BM1093</f>
        <v>0</v>
      </c>
      <c r="BN1092" s="27">
        <f t="shared" si="3597"/>
        <v>700</v>
      </c>
      <c r="BO1092" s="27">
        <f t="shared" si="3598"/>
        <v>0</v>
      </c>
      <c r="BP1092" s="27">
        <f t="shared" si="3599"/>
        <v>0</v>
      </c>
      <c r="BQ1092" s="27">
        <f>BQ1093</f>
        <v>0</v>
      </c>
      <c r="BR1092" s="27">
        <f>BR1093</f>
        <v>0</v>
      </c>
      <c r="BS1092" s="27">
        <f t="shared" si="3600"/>
        <v>700</v>
      </c>
      <c r="BT1092" s="27">
        <f t="shared" si="3601"/>
        <v>0</v>
      </c>
      <c r="BU1092" s="27">
        <f t="shared" si="3602"/>
        <v>0</v>
      </c>
      <c r="BV1092" s="27">
        <f>BV1093</f>
        <v>0</v>
      </c>
      <c r="BW1092" s="27">
        <f>BW1093</f>
        <v>0</v>
      </c>
      <c r="BX1092" s="27">
        <f t="shared" si="3690"/>
        <v>700</v>
      </c>
      <c r="BY1092" s="27">
        <f t="shared" si="3691"/>
        <v>0</v>
      </c>
      <c r="BZ1092" s="27">
        <f t="shared" si="3692"/>
        <v>0</v>
      </c>
      <c r="CA1092" s="27">
        <f>CA1093</f>
        <v>0</v>
      </c>
      <c r="CB1092" s="20">
        <v>0</v>
      </c>
      <c r="CC1092" s="35"/>
      <c r="CH1092" s="1" t="s">
        <v>29</v>
      </c>
    </row>
    <row r="1093" spans="1:87" hidden="1" x14ac:dyDescent="0.3">
      <c r="A1093" s="36" t="s">
        <v>589</v>
      </c>
      <c r="B1093" s="19">
        <v>610</v>
      </c>
      <c r="C1093" s="18" t="s">
        <v>46</v>
      </c>
      <c r="D1093" s="18" t="s">
        <v>41</v>
      </c>
      <c r="E1093" s="34" t="s">
        <v>433</v>
      </c>
      <c r="F1093" s="27">
        <v>700</v>
      </c>
      <c r="G1093" s="27"/>
      <c r="H1093" s="27"/>
      <c r="I1093" s="27"/>
      <c r="J1093" s="27"/>
      <c r="K1093" s="27"/>
      <c r="L1093" s="27">
        <f t="shared" si="3666"/>
        <v>700</v>
      </c>
      <c r="M1093" s="27">
        <f t="shared" si="3667"/>
        <v>0</v>
      </c>
      <c r="N1093" s="27">
        <f t="shared" si="3668"/>
        <v>0</v>
      </c>
      <c r="O1093" s="27"/>
      <c r="P1093" s="27"/>
      <c r="Q1093" s="27"/>
      <c r="R1093" s="27">
        <f t="shared" si="3669"/>
        <v>700</v>
      </c>
      <c r="S1093" s="27">
        <f t="shared" si="3670"/>
        <v>0</v>
      </c>
      <c r="T1093" s="27">
        <f t="shared" si="3671"/>
        <v>0</v>
      </c>
      <c r="U1093" s="27"/>
      <c r="V1093" s="27"/>
      <c r="W1093" s="27"/>
      <c r="X1093" s="27">
        <f t="shared" si="3672"/>
        <v>700</v>
      </c>
      <c r="Y1093" s="27">
        <f t="shared" si="3673"/>
        <v>0</v>
      </c>
      <c r="Z1093" s="27">
        <f t="shared" si="3674"/>
        <v>0</v>
      </c>
      <c r="AA1093" s="27"/>
      <c r="AB1093" s="27"/>
      <c r="AC1093" s="27"/>
      <c r="AD1093" s="27">
        <f t="shared" si="3675"/>
        <v>700</v>
      </c>
      <c r="AE1093" s="27">
        <f t="shared" si="3676"/>
        <v>0</v>
      </c>
      <c r="AF1093" s="27">
        <f t="shared" si="3677"/>
        <v>0</v>
      </c>
      <c r="AG1093" s="27"/>
      <c r="AH1093" s="27"/>
      <c r="AI1093" s="27"/>
      <c r="AJ1093" s="27">
        <f t="shared" si="3678"/>
        <v>700</v>
      </c>
      <c r="AK1093" s="27">
        <f t="shared" si="3679"/>
        <v>0</v>
      </c>
      <c r="AL1093" s="27">
        <f t="shared" si="3680"/>
        <v>0</v>
      </c>
      <c r="AM1093" s="27"/>
      <c r="AN1093" s="27"/>
      <c r="AO1093" s="27"/>
      <c r="AP1093" s="27">
        <f t="shared" si="3681"/>
        <v>700</v>
      </c>
      <c r="AQ1093" s="27">
        <f t="shared" si="3682"/>
        <v>0</v>
      </c>
      <c r="AR1093" s="27">
        <f t="shared" si="3683"/>
        <v>0</v>
      </c>
      <c r="AS1093" s="27"/>
      <c r="AT1093" s="27"/>
      <c r="AU1093" s="27"/>
      <c r="AV1093" s="27">
        <f t="shared" si="3684"/>
        <v>700</v>
      </c>
      <c r="AW1093" s="27">
        <f t="shared" si="3685"/>
        <v>0</v>
      </c>
      <c r="AX1093" s="27">
        <f t="shared" si="3686"/>
        <v>0</v>
      </c>
      <c r="AY1093" s="27"/>
      <c r="AZ1093" s="27"/>
      <c r="BA1093" s="27"/>
      <c r="BB1093" s="27">
        <f t="shared" si="3687"/>
        <v>700</v>
      </c>
      <c r="BC1093" s="27">
        <f t="shared" si="3688"/>
        <v>0</v>
      </c>
      <c r="BD1093" s="27">
        <f t="shared" si="3689"/>
        <v>0</v>
      </c>
      <c r="BE1093" s="27"/>
      <c r="BF1093" s="27"/>
      <c r="BG1093" s="27"/>
      <c r="BH1093" s="27">
        <f t="shared" si="3594"/>
        <v>700</v>
      </c>
      <c r="BI1093" s="27">
        <f t="shared" si="3595"/>
        <v>0</v>
      </c>
      <c r="BJ1093" s="27">
        <f t="shared" si="3596"/>
        <v>0</v>
      </c>
      <c r="BK1093" s="27"/>
      <c r="BL1093" s="27"/>
      <c r="BM1093" s="27"/>
      <c r="BN1093" s="27">
        <f t="shared" si="3597"/>
        <v>700</v>
      </c>
      <c r="BO1093" s="27">
        <f t="shared" si="3598"/>
        <v>0</v>
      </c>
      <c r="BP1093" s="27">
        <f t="shared" si="3599"/>
        <v>0</v>
      </c>
      <c r="BQ1093" s="27"/>
      <c r="BR1093" s="27"/>
      <c r="BS1093" s="27">
        <f t="shared" si="3600"/>
        <v>700</v>
      </c>
      <c r="BT1093" s="27">
        <f t="shared" si="3601"/>
        <v>0</v>
      </c>
      <c r="BU1093" s="27">
        <f t="shared" si="3602"/>
        <v>0</v>
      </c>
      <c r="BV1093" s="27"/>
      <c r="BW1093" s="27"/>
      <c r="BX1093" s="27">
        <f t="shared" si="3690"/>
        <v>700</v>
      </c>
      <c r="BY1093" s="27">
        <f t="shared" si="3691"/>
        <v>0</v>
      </c>
      <c r="BZ1093" s="27">
        <f t="shared" si="3692"/>
        <v>0</v>
      </c>
      <c r="CA1093" s="27"/>
      <c r="CB1093" s="20">
        <v>0</v>
      </c>
      <c r="CC1093" s="35"/>
    </row>
    <row r="1094" spans="1:87" hidden="1" x14ac:dyDescent="0.3">
      <c r="A1094" s="36" t="s">
        <v>589</v>
      </c>
      <c r="B1094" s="19">
        <v>620</v>
      </c>
      <c r="C1094" s="18"/>
      <c r="D1094" s="18"/>
      <c r="E1094" s="34" t="s">
        <v>45</v>
      </c>
      <c r="F1094" s="27">
        <f>F1095</f>
        <v>28250</v>
      </c>
      <c r="G1094" s="27">
        <f>G1095</f>
        <v>0</v>
      </c>
      <c r="H1094" s="27">
        <f>H1095</f>
        <v>0</v>
      </c>
      <c r="I1094" s="27">
        <f>I1095+I1096</f>
        <v>3500</v>
      </c>
      <c r="J1094" s="27">
        <f>J1095+J1096</f>
        <v>0</v>
      </c>
      <c r="K1094" s="27">
        <f>K1095+K1096</f>
        <v>0</v>
      </c>
      <c r="L1094" s="27">
        <f t="shared" si="3666"/>
        <v>31750</v>
      </c>
      <c r="M1094" s="27">
        <f t="shared" si="3667"/>
        <v>0</v>
      </c>
      <c r="N1094" s="27">
        <f t="shared" si="3668"/>
        <v>0</v>
      </c>
      <c r="O1094" s="27">
        <f>O1095+O1096</f>
        <v>0</v>
      </c>
      <c r="P1094" s="27">
        <f>P1095+P1096</f>
        <v>0</v>
      </c>
      <c r="Q1094" s="27">
        <f>Q1095+Q1096</f>
        <v>0</v>
      </c>
      <c r="R1094" s="27">
        <f t="shared" si="3669"/>
        <v>31750</v>
      </c>
      <c r="S1094" s="27">
        <f t="shared" si="3670"/>
        <v>0</v>
      </c>
      <c r="T1094" s="27">
        <f t="shared" si="3671"/>
        <v>0</v>
      </c>
      <c r="U1094" s="27">
        <f>U1095+U1096</f>
        <v>0</v>
      </c>
      <c r="V1094" s="27">
        <f>V1095+V1096</f>
        <v>0</v>
      </c>
      <c r="W1094" s="27">
        <f>W1095+W1096</f>
        <v>0</v>
      </c>
      <c r="X1094" s="27">
        <f t="shared" si="3672"/>
        <v>31750</v>
      </c>
      <c r="Y1094" s="27">
        <f t="shared" si="3673"/>
        <v>0</v>
      </c>
      <c r="Z1094" s="27">
        <f t="shared" si="3674"/>
        <v>0</v>
      </c>
      <c r="AA1094" s="27">
        <f>AA1095+AA1096</f>
        <v>0</v>
      </c>
      <c r="AB1094" s="27">
        <f>AB1095+AB1096</f>
        <v>0</v>
      </c>
      <c r="AC1094" s="27">
        <f>AC1095+AC1096</f>
        <v>0</v>
      </c>
      <c r="AD1094" s="27">
        <f t="shared" si="3675"/>
        <v>31750</v>
      </c>
      <c r="AE1094" s="27">
        <f t="shared" si="3676"/>
        <v>0</v>
      </c>
      <c r="AF1094" s="27">
        <f t="shared" si="3677"/>
        <v>0</v>
      </c>
      <c r="AG1094" s="27">
        <f>AG1095+AG1096</f>
        <v>0</v>
      </c>
      <c r="AH1094" s="27">
        <f>AH1095+AH1096</f>
        <v>0</v>
      </c>
      <c r="AI1094" s="27">
        <f>AI1095+AI1096</f>
        <v>0</v>
      </c>
      <c r="AJ1094" s="27">
        <f t="shared" si="3678"/>
        <v>31750</v>
      </c>
      <c r="AK1094" s="27">
        <f t="shared" si="3679"/>
        <v>0</v>
      </c>
      <c r="AL1094" s="27">
        <f t="shared" si="3680"/>
        <v>0</v>
      </c>
      <c r="AM1094" s="27">
        <f>AM1095+AM1096</f>
        <v>0</v>
      </c>
      <c r="AN1094" s="27">
        <f>AN1095+AN1096</f>
        <v>0</v>
      </c>
      <c r="AO1094" s="27">
        <f>AO1095+AO1096</f>
        <v>0</v>
      </c>
      <c r="AP1094" s="27">
        <f t="shared" si="3681"/>
        <v>31750</v>
      </c>
      <c r="AQ1094" s="27">
        <f t="shared" si="3682"/>
        <v>0</v>
      </c>
      <c r="AR1094" s="27">
        <f t="shared" si="3683"/>
        <v>0</v>
      </c>
      <c r="AS1094" s="27">
        <f>AS1095+AS1096</f>
        <v>0</v>
      </c>
      <c r="AT1094" s="27">
        <f>AT1095+AT1096</f>
        <v>0</v>
      </c>
      <c r="AU1094" s="27">
        <f>AU1095+AU1096</f>
        <v>0</v>
      </c>
      <c r="AV1094" s="27">
        <f t="shared" si="3684"/>
        <v>31750</v>
      </c>
      <c r="AW1094" s="27">
        <f t="shared" si="3685"/>
        <v>0</v>
      </c>
      <c r="AX1094" s="27">
        <f t="shared" si="3686"/>
        <v>0</v>
      </c>
      <c r="AY1094" s="27">
        <f>AY1095+AY1096</f>
        <v>0</v>
      </c>
      <c r="AZ1094" s="27">
        <f>AZ1095+AZ1096</f>
        <v>0</v>
      </c>
      <c r="BA1094" s="27">
        <f>BA1095+BA1096</f>
        <v>0</v>
      </c>
      <c r="BB1094" s="27">
        <f t="shared" si="3687"/>
        <v>31750</v>
      </c>
      <c r="BC1094" s="27">
        <f t="shared" si="3688"/>
        <v>0</v>
      </c>
      <c r="BD1094" s="27">
        <f t="shared" si="3689"/>
        <v>0</v>
      </c>
      <c r="BE1094" s="27">
        <f>BE1095+BE1096</f>
        <v>0</v>
      </c>
      <c r="BF1094" s="27">
        <f>BF1095+BF1096</f>
        <v>0</v>
      </c>
      <c r="BG1094" s="27">
        <f>BG1095+BG1096</f>
        <v>0</v>
      </c>
      <c r="BH1094" s="27">
        <f t="shared" si="3594"/>
        <v>31750</v>
      </c>
      <c r="BI1094" s="27">
        <f t="shared" si="3595"/>
        <v>0</v>
      </c>
      <c r="BJ1094" s="27">
        <f t="shared" si="3596"/>
        <v>0</v>
      </c>
      <c r="BK1094" s="27">
        <f>BK1095+BK1096</f>
        <v>0</v>
      </c>
      <c r="BL1094" s="27">
        <f>BL1095+BL1096</f>
        <v>0</v>
      </c>
      <c r="BM1094" s="27">
        <f>BM1095+BM1096</f>
        <v>0</v>
      </c>
      <c r="BN1094" s="27">
        <f t="shared" si="3597"/>
        <v>31750</v>
      </c>
      <c r="BO1094" s="27">
        <f t="shared" si="3598"/>
        <v>0</v>
      </c>
      <c r="BP1094" s="27">
        <f t="shared" si="3599"/>
        <v>0</v>
      </c>
      <c r="BQ1094" s="27">
        <f>BQ1095+BQ1096</f>
        <v>0</v>
      </c>
      <c r="BR1094" s="27">
        <f>BR1095+BR1096</f>
        <v>0</v>
      </c>
      <c r="BS1094" s="27">
        <f t="shared" si="3600"/>
        <v>31750</v>
      </c>
      <c r="BT1094" s="27">
        <f t="shared" si="3601"/>
        <v>0</v>
      </c>
      <c r="BU1094" s="27">
        <f t="shared" si="3602"/>
        <v>0</v>
      </c>
      <c r="BV1094" s="27">
        <f>BV1095+BV1096</f>
        <v>0</v>
      </c>
      <c r="BW1094" s="27">
        <f>BW1095+BW1096</f>
        <v>0</v>
      </c>
      <c r="BX1094" s="27">
        <f t="shared" si="3690"/>
        <v>31750</v>
      </c>
      <c r="BY1094" s="27">
        <f t="shared" si="3691"/>
        <v>0</v>
      </c>
      <c r="BZ1094" s="27">
        <f t="shared" si="3692"/>
        <v>0</v>
      </c>
      <c r="CA1094" s="27">
        <f>CA1095+CA1096</f>
        <v>0</v>
      </c>
      <c r="CB1094" s="38">
        <v>0</v>
      </c>
      <c r="CC1094" s="35"/>
      <c r="CH1094" s="1" t="s">
        <v>29</v>
      </c>
    </row>
    <row r="1095" spans="1:87" hidden="1" x14ac:dyDescent="0.3">
      <c r="A1095" s="36" t="s">
        <v>589</v>
      </c>
      <c r="B1095" s="19">
        <v>620</v>
      </c>
      <c r="C1095" s="18" t="s">
        <v>46</v>
      </c>
      <c r="D1095" s="18" t="s">
        <v>41</v>
      </c>
      <c r="E1095" s="34" t="s">
        <v>433</v>
      </c>
      <c r="F1095" s="27">
        <v>28250</v>
      </c>
      <c r="G1095" s="27"/>
      <c r="H1095" s="27"/>
      <c r="I1095" s="27"/>
      <c r="J1095" s="27"/>
      <c r="K1095" s="27"/>
      <c r="L1095" s="27">
        <f t="shared" si="3666"/>
        <v>28250</v>
      </c>
      <c r="M1095" s="27">
        <f t="shared" si="3667"/>
        <v>0</v>
      </c>
      <c r="N1095" s="27">
        <f t="shared" si="3668"/>
        <v>0</v>
      </c>
      <c r="O1095" s="27"/>
      <c r="P1095" s="27"/>
      <c r="Q1095" s="27"/>
      <c r="R1095" s="27">
        <f t="shared" si="3669"/>
        <v>28250</v>
      </c>
      <c r="S1095" s="27">
        <f t="shared" si="3670"/>
        <v>0</v>
      </c>
      <c r="T1095" s="27">
        <f t="shared" si="3671"/>
        <v>0</v>
      </c>
      <c r="U1095" s="27"/>
      <c r="V1095" s="27"/>
      <c r="W1095" s="27"/>
      <c r="X1095" s="27">
        <f t="shared" si="3672"/>
        <v>28250</v>
      </c>
      <c r="Y1095" s="27">
        <f t="shared" si="3673"/>
        <v>0</v>
      </c>
      <c r="Z1095" s="27">
        <f t="shared" si="3674"/>
        <v>0</v>
      </c>
      <c r="AA1095" s="27"/>
      <c r="AB1095" s="27"/>
      <c r="AC1095" s="27"/>
      <c r="AD1095" s="27">
        <f t="shared" si="3675"/>
        <v>28250</v>
      </c>
      <c r="AE1095" s="27">
        <f t="shared" si="3676"/>
        <v>0</v>
      </c>
      <c r="AF1095" s="27">
        <f t="shared" si="3677"/>
        <v>0</v>
      </c>
      <c r="AG1095" s="27"/>
      <c r="AH1095" s="27"/>
      <c r="AI1095" s="27"/>
      <c r="AJ1095" s="27">
        <f t="shared" si="3678"/>
        <v>28250</v>
      </c>
      <c r="AK1095" s="27">
        <f t="shared" si="3679"/>
        <v>0</v>
      </c>
      <c r="AL1095" s="27">
        <f t="shared" si="3680"/>
        <v>0</v>
      </c>
      <c r="AM1095" s="27"/>
      <c r="AN1095" s="27"/>
      <c r="AO1095" s="27"/>
      <c r="AP1095" s="27">
        <f t="shared" si="3681"/>
        <v>28250</v>
      </c>
      <c r="AQ1095" s="27">
        <f t="shared" si="3682"/>
        <v>0</v>
      </c>
      <c r="AR1095" s="27">
        <f t="shared" si="3683"/>
        <v>0</v>
      </c>
      <c r="AS1095" s="27"/>
      <c r="AT1095" s="27"/>
      <c r="AU1095" s="27"/>
      <c r="AV1095" s="27">
        <f t="shared" si="3684"/>
        <v>28250</v>
      </c>
      <c r="AW1095" s="27">
        <f t="shared" si="3685"/>
        <v>0</v>
      </c>
      <c r="AX1095" s="27">
        <f t="shared" si="3686"/>
        <v>0</v>
      </c>
      <c r="AY1095" s="27"/>
      <c r="AZ1095" s="27"/>
      <c r="BA1095" s="27"/>
      <c r="BB1095" s="27">
        <f t="shared" si="3687"/>
        <v>28250</v>
      </c>
      <c r="BC1095" s="27">
        <f t="shared" si="3688"/>
        <v>0</v>
      </c>
      <c r="BD1095" s="27">
        <f t="shared" si="3689"/>
        <v>0</v>
      </c>
      <c r="BE1095" s="27"/>
      <c r="BF1095" s="27"/>
      <c r="BG1095" s="27"/>
      <c r="BH1095" s="27">
        <f t="shared" si="3594"/>
        <v>28250</v>
      </c>
      <c r="BI1095" s="27">
        <f t="shared" si="3595"/>
        <v>0</v>
      </c>
      <c r="BJ1095" s="27">
        <f t="shared" si="3596"/>
        <v>0</v>
      </c>
      <c r="BK1095" s="27"/>
      <c r="BL1095" s="27"/>
      <c r="BM1095" s="27"/>
      <c r="BN1095" s="27">
        <f t="shared" si="3597"/>
        <v>28250</v>
      </c>
      <c r="BO1095" s="27">
        <f t="shared" si="3598"/>
        <v>0</v>
      </c>
      <c r="BP1095" s="27">
        <f t="shared" si="3599"/>
        <v>0</v>
      </c>
      <c r="BQ1095" s="27"/>
      <c r="BR1095" s="27"/>
      <c r="BS1095" s="27">
        <f t="shared" si="3600"/>
        <v>28250</v>
      </c>
      <c r="BT1095" s="27">
        <f t="shared" si="3601"/>
        <v>0</v>
      </c>
      <c r="BU1095" s="27">
        <f t="shared" si="3602"/>
        <v>0</v>
      </c>
      <c r="BV1095" s="27"/>
      <c r="BW1095" s="27"/>
      <c r="BX1095" s="27">
        <f t="shared" si="3690"/>
        <v>28250</v>
      </c>
      <c r="BY1095" s="27">
        <f t="shared" si="3691"/>
        <v>0</v>
      </c>
      <c r="BZ1095" s="27">
        <f t="shared" si="3692"/>
        <v>0</v>
      </c>
      <c r="CA1095" s="27"/>
      <c r="CB1095" s="20">
        <v>0</v>
      </c>
      <c r="CC1095" s="35"/>
    </row>
    <row r="1096" spans="1:87" hidden="1" x14ac:dyDescent="0.3">
      <c r="A1096" s="36" t="s">
        <v>589</v>
      </c>
      <c r="B1096" s="19">
        <v>620</v>
      </c>
      <c r="C1096" s="18" t="s">
        <v>46</v>
      </c>
      <c r="D1096" s="18" t="s">
        <v>310</v>
      </c>
      <c r="E1096" s="34" t="s">
        <v>384</v>
      </c>
      <c r="F1096" s="27"/>
      <c r="G1096" s="27"/>
      <c r="H1096" s="27"/>
      <c r="I1096" s="27">
        <v>3500</v>
      </c>
      <c r="J1096" s="27"/>
      <c r="K1096" s="27"/>
      <c r="L1096" s="27">
        <f t="shared" si="3666"/>
        <v>3500</v>
      </c>
      <c r="M1096" s="27">
        <f t="shared" si="3667"/>
        <v>0</v>
      </c>
      <c r="N1096" s="27">
        <f t="shared" si="3668"/>
        <v>0</v>
      </c>
      <c r="O1096" s="27"/>
      <c r="P1096" s="27"/>
      <c r="Q1096" s="27"/>
      <c r="R1096" s="27">
        <f t="shared" si="3669"/>
        <v>3500</v>
      </c>
      <c r="S1096" s="27">
        <f t="shared" si="3670"/>
        <v>0</v>
      </c>
      <c r="T1096" s="27">
        <f t="shared" si="3671"/>
        <v>0</v>
      </c>
      <c r="U1096" s="27"/>
      <c r="V1096" s="27"/>
      <c r="W1096" s="27"/>
      <c r="X1096" s="27">
        <f t="shared" si="3672"/>
        <v>3500</v>
      </c>
      <c r="Y1096" s="27">
        <f t="shared" si="3673"/>
        <v>0</v>
      </c>
      <c r="Z1096" s="27">
        <f t="shared" si="3674"/>
        <v>0</v>
      </c>
      <c r="AA1096" s="27"/>
      <c r="AB1096" s="27"/>
      <c r="AC1096" s="27"/>
      <c r="AD1096" s="27">
        <f t="shared" si="3675"/>
        <v>3500</v>
      </c>
      <c r="AE1096" s="27">
        <f t="shared" si="3676"/>
        <v>0</v>
      </c>
      <c r="AF1096" s="27">
        <f t="shared" si="3677"/>
        <v>0</v>
      </c>
      <c r="AG1096" s="27"/>
      <c r="AH1096" s="27"/>
      <c r="AI1096" s="27"/>
      <c r="AJ1096" s="27">
        <f t="shared" si="3678"/>
        <v>3500</v>
      </c>
      <c r="AK1096" s="27">
        <f t="shared" si="3679"/>
        <v>0</v>
      </c>
      <c r="AL1096" s="27">
        <f t="shared" si="3680"/>
        <v>0</v>
      </c>
      <c r="AM1096" s="27"/>
      <c r="AN1096" s="27"/>
      <c r="AO1096" s="27"/>
      <c r="AP1096" s="27">
        <f t="shared" si="3681"/>
        <v>3500</v>
      </c>
      <c r="AQ1096" s="27">
        <f t="shared" si="3682"/>
        <v>0</v>
      </c>
      <c r="AR1096" s="27">
        <f t="shared" si="3683"/>
        <v>0</v>
      </c>
      <c r="AS1096" s="27"/>
      <c r="AT1096" s="27"/>
      <c r="AU1096" s="27"/>
      <c r="AV1096" s="27">
        <f t="shared" si="3684"/>
        <v>3500</v>
      </c>
      <c r="AW1096" s="27">
        <f t="shared" si="3685"/>
        <v>0</v>
      </c>
      <c r="AX1096" s="27">
        <f t="shared" si="3686"/>
        <v>0</v>
      </c>
      <c r="AY1096" s="27"/>
      <c r="AZ1096" s="27"/>
      <c r="BA1096" s="27"/>
      <c r="BB1096" s="27">
        <f t="shared" si="3687"/>
        <v>3500</v>
      </c>
      <c r="BC1096" s="27">
        <f t="shared" si="3688"/>
        <v>0</v>
      </c>
      <c r="BD1096" s="27">
        <f t="shared" si="3689"/>
        <v>0</v>
      </c>
      <c r="BE1096" s="27"/>
      <c r="BF1096" s="27"/>
      <c r="BG1096" s="27"/>
      <c r="BH1096" s="27">
        <f t="shared" si="3594"/>
        <v>3500</v>
      </c>
      <c r="BI1096" s="27">
        <f t="shared" si="3595"/>
        <v>0</v>
      </c>
      <c r="BJ1096" s="27">
        <f t="shared" si="3596"/>
        <v>0</v>
      </c>
      <c r="BK1096" s="27"/>
      <c r="BL1096" s="27"/>
      <c r="BM1096" s="27"/>
      <c r="BN1096" s="27">
        <f t="shared" si="3597"/>
        <v>3500</v>
      </c>
      <c r="BO1096" s="27">
        <f t="shared" si="3598"/>
        <v>0</v>
      </c>
      <c r="BP1096" s="27">
        <f t="shared" si="3599"/>
        <v>0</v>
      </c>
      <c r="BQ1096" s="27"/>
      <c r="BR1096" s="27"/>
      <c r="BS1096" s="27">
        <f t="shared" si="3600"/>
        <v>3500</v>
      </c>
      <c r="BT1096" s="27">
        <f t="shared" si="3601"/>
        <v>0</v>
      </c>
      <c r="BU1096" s="27">
        <f t="shared" si="3602"/>
        <v>0</v>
      </c>
      <c r="BV1096" s="27"/>
      <c r="BW1096" s="27"/>
      <c r="BX1096" s="27">
        <f t="shared" si="3690"/>
        <v>3500</v>
      </c>
      <c r="BY1096" s="27">
        <f t="shared" si="3691"/>
        <v>0</v>
      </c>
      <c r="BZ1096" s="27">
        <f t="shared" si="3692"/>
        <v>0</v>
      </c>
      <c r="CA1096" s="27"/>
      <c r="CB1096" s="20">
        <v>0</v>
      </c>
      <c r="CC1096" s="35">
        <v>144</v>
      </c>
    </row>
    <row r="1097" spans="1:87" ht="31.2" hidden="1" x14ac:dyDescent="0.3">
      <c r="A1097" s="36" t="s">
        <v>591</v>
      </c>
      <c r="B1097" s="19"/>
      <c r="C1097" s="18"/>
      <c r="D1097" s="18"/>
      <c r="E1097" s="34" t="s">
        <v>592</v>
      </c>
      <c r="F1097" s="27"/>
      <c r="G1097" s="27"/>
      <c r="H1097" s="27"/>
      <c r="I1097" s="27"/>
      <c r="J1097" s="27"/>
      <c r="K1097" s="27"/>
      <c r="L1097" s="27"/>
      <c r="M1097" s="27"/>
      <c r="N1097" s="27"/>
      <c r="O1097" s="27"/>
      <c r="P1097" s="27"/>
      <c r="Q1097" s="27"/>
      <c r="R1097" s="27"/>
      <c r="S1097" s="27"/>
      <c r="T1097" s="27"/>
      <c r="U1097" s="27"/>
      <c r="V1097" s="27"/>
      <c r="W1097" s="27"/>
      <c r="X1097" s="27"/>
      <c r="Y1097" s="27"/>
      <c r="Z1097" s="27"/>
      <c r="AA1097" s="27"/>
      <c r="AB1097" s="27"/>
      <c r="AC1097" s="27"/>
      <c r="AD1097" s="27"/>
      <c r="AE1097" s="27"/>
      <c r="AF1097" s="27"/>
      <c r="AG1097" s="27"/>
      <c r="AH1097" s="27"/>
      <c r="AI1097" s="27"/>
      <c r="AJ1097" s="27"/>
      <c r="AK1097" s="27"/>
      <c r="AL1097" s="27"/>
      <c r="AM1097" s="27"/>
      <c r="AN1097" s="27"/>
      <c r="AO1097" s="27"/>
      <c r="AP1097" s="27"/>
      <c r="AQ1097" s="27"/>
      <c r="AR1097" s="27"/>
      <c r="AS1097" s="27"/>
      <c r="AT1097" s="27"/>
      <c r="AU1097" s="27"/>
      <c r="AV1097" s="27"/>
      <c r="AW1097" s="27"/>
      <c r="AX1097" s="27"/>
      <c r="AY1097" s="27">
        <f t="shared" ref="AY1097:AY1111" si="3778">AY1098</f>
        <v>528.80999999999995</v>
      </c>
      <c r="AZ1097" s="27">
        <f t="shared" ref="AZ1097:AZ1111" si="3779">AZ1098</f>
        <v>0</v>
      </c>
      <c r="BA1097" s="27">
        <f t="shared" ref="BA1097:BA1111" si="3780">BA1098</f>
        <v>0</v>
      </c>
      <c r="BB1097" s="27">
        <f t="shared" si="3687"/>
        <v>528.80999999999995</v>
      </c>
      <c r="BC1097" s="27">
        <f t="shared" si="3688"/>
        <v>0</v>
      </c>
      <c r="BD1097" s="27">
        <f t="shared" si="3689"/>
        <v>0</v>
      </c>
      <c r="BE1097" s="27">
        <f t="shared" ref="BE1097:BE1111" si="3781">BE1098</f>
        <v>0</v>
      </c>
      <c r="BF1097" s="27">
        <f t="shared" ref="BF1097:BF1111" si="3782">BF1098</f>
        <v>0</v>
      </c>
      <c r="BG1097" s="27">
        <f t="shared" ref="BG1097:BG1111" si="3783">BG1098</f>
        <v>0</v>
      </c>
      <c r="BH1097" s="27">
        <f t="shared" si="3594"/>
        <v>528.80999999999995</v>
      </c>
      <c r="BI1097" s="27">
        <f t="shared" si="3595"/>
        <v>0</v>
      </c>
      <c r="BJ1097" s="27">
        <f t="shared" si="3596"/>
        <v>0</v>
      </c>
      <c r="BK1097" s="27">
        <f t="shared" ref="BK1097:BK1111" si="3784">BK1098</f>
        <v>0</v>
      </c>
      <c r="BL1097" s="27">
        <f t="shared" ref="BL1097:BL1111" si="3785">BL1098</f>
        <v>0</v>
      </c>
      <c r="BM1097" s="27">
        <f t="shared" ref="BM1097:BM1111" si="3786">BM1098</f>
        <v>0</v>
      </c>
      <c r="BN1097" s="27">
        <f t="shared" si="3597"/>
        <v>528.80999999999995</v>
      </c>
      <c r="BO1097" s="27">
        <f t="shared" si="3598"/>
        <v>0</v>
      </c>
      <c r="BP1097" s="27">
        <f t="shared" si="3599"/>
        <v>0</v>
      </c>
      <c r="BQ1097" s="27">
        <f t="shared" ref="BQ1097:BQ1111" si="3787">BQ1098</f>
        <v>0</v>
      </c>
      <c r="BR1097" s="27">
        <f t="shared" ref="BR1097:BR1111" si="3788">BR1098</f>
        <v>0</v>
      </c>
      <c r="BS1097" s="27">
        <f t="shared" si="3600"/>
        <v>528.80999999999995</v>
      </c>
      <c r="BT1097" s="27">
        <f t="shared" si="3601"/>
        <v>0</v>
      </c>
      <c r="BU1097" s="27">
        <f t="shared" si="3602"/>
        <v>0</v>
      </c>
      <c r="BV1097" s="27">
        <f t="shared" ref="BV1097:BV1111" si="3789">BV1098</f>
        <v>0</v>
      </c>
      <c r="BW1097" s="27">
        <f t="shared" ref="BW1097:BW1111" si="3790">BW1098</f>
        <v>0</v>
      </c>
      <c r="BX1097" s="27">
        <f t="shared" si="3690"/>
        <v>528.80999999999995</v>
      </c>
      <c r="BY1097" s="27">
        <f t="shared" si="3691"/>
        <v>0</v>
      </c>
      <c r="BZ1097" s="27">
        <f t="shared" si="3692"/>
        <v>0</v>
      </c>
      <c r="CA1097" s="27">
        <f t="shared" ref="CA1097:CA1111" si="3791">CA1098</f>
        <v>0</v>
      </c>
      <c r="CB1097" s="20">
        <v>0</v>
      </c>
      <c r="CC1097" s="35"/>
    </row>
    <row r="1098" spans="1:87" ht="46.8" hidden="1" x14ac:dyDescent="0.3">
      <c r="A1098" s="36" t="s">
        <v>591</v>
      </c>
      <c r="B1098" s="19">
        <v>600</v>
      </c>
      <c r="C1098" s="18"/>
      <c r="D1098" s="18"/>
      <c r="E1098" s="34" t="s">
        <v>44</v>
      </c>
      <c r="F1098" s="27"/>
      <c r="G1098" s="27"/>
      <c r="H1098" s="27"/>
      <c r="I1098" s="27"/>
      <c r="J1098" s="27"/>
      <c r="K1098" s="27"/>
      <c r="L1098" s="27"/>
      <c r="M1098" s="27"/>
      <c r="N1098" s="27"/>
      <c r="O1098" s="27"/>
      <c r="P1098" s="27"/>
      <c r="Q1098" s="27"/>
      <c r="R1098" s="27"/>
      <c r="S1098" s="27"/>
      <c r="T1098" s="27"/>
      <c r="U1098" s="27"/>
      <c r="V1098" s="27"/>
      <c r="W1098" s="27"/>
      <c r="X1098" s="27"/>
      <c r="Y1098" s="27"/>
      <c r="Z1098" s="27"/>
      <c r="AA1098" s="27"/>
      <c r="AB1098" s="27"/>
      <c r="AC1098" s="27"/>
      <c r="AD1098" s="27"/>
      <c r="AE1098" s="27"/>
      <c r="AF1098" s="27"/>
      <c r="AG1098" s="27"/>
      <c r="AH1098" s="27"/>
      <c r="AI1098" s="27"/>
      <c r="AJ1098" s="27"/>
      <c r="AK1098" s="27"/>
      <c r="AL1098" s="27"/>
      <c r="AM1098" s="27"/>
      <c r="AN1098" s="27"/>
      <c r="AO1098" s="27"/>
      <c r="AP1098" s="27"/>
      <c r="AQ1098" s="27"/>
      <c r="AR1098" s="27"/>
      <c r="AS1098" s="27"/>
      <c r="AT1098" s="27"/>
      <c r="AU1098" s="27"/>
      <c r="AV1098" s="27"/>
      <c r="AW1098" s="27"/>
      <c r="AX1098" s="27"/>
      <c r="AY1098" s="27">
        <f t="shared" si="3778"/>
        <v>528.80999999999995</v>
      </c>
      <c r="AZ1098" s="27">
        <f t="shared" si="3779"/>
        <v>0</v>
      </c>
      <c r="BA1098" s="27">
        <f t="shared" si="3780"/>
        <v>0</v>
      </c>
      <c r="BB1098" s="27">
        <f t="shared" si="3687"/>
        <v>528.80999999999995</v>
      </c>
      <c r="BC1098" s="27">
        <f t="shared" si="3688"/>
        <v>0</v>
      </c>
      <c r="BD1098" s="27">
        <f t="shared" si="3689"/>
        <v>0</v>
      </c>
      <c r="BE1098" s="27">
        <f t="shared" si="3781"/>
        <v>0</v>
      </c>
      <c r="BF1098" s="27">
        <f t="shared" si="3782"/>
        <v>0</v>
      </c>
      <c r="BG1098" s="27">
        <f t="shared" si="3783"/>
        <v>0</v>
      </c>
      <c r="BH1098" s="27">
        <f t="shared" si="3594"/>
        <v>528.80999999999995</v>
      </c>
      <c r="BI1098" s="27">
        <f t="shared" si="3595"/>
        <v>0</v>
      </c>
      <c r="BJ1098" s="27">
        <f t="shared" si="3596"/>
        <v>0</v>
      </c>
      <c r="BK1098" s="27">
        <f t="shared" si="3784"/>
        <v>0</v>
      </c>
      <c r="BL1098" s="27">
        <f t="shared" si="3785"/>
        <v>0</v>
      </c>
      <c r="BM1098" s="27">
        <f t="shared" si="3786"/>
        <v>0</v>
      </c>
      <c r="BN1098" s="27">
        <f t="shared" si="3597"/>
        <v>528.80999999999995</v>
      </c>
      <c r="BO1098" s="27">
        <f t="shared" si="3598"/>
        <v>0</v>
      </c>
      <c r="BP1098" s="27">
        <f t="shared" si="3599"/>
        <v>0</v>
      </c>
      <c r="BQ1098" s="27">
        <f t="shared" si="3787"/>
        <v>0</v>
      </c>
      <c r="BR1098" s="27">
        <f t="shared" si="3788"/>
        <v>0</v>
      </c>
      <c r="BS1098" s="27">
        <f t="shared" si="3600"/>
        <v>528.80999999999995</v>
      </c>
      <c r="BT1098" s="27">
        <f t="shared" si="3601"/>
        <v>0</v>
      </c>
      <c r="BU1098" s="27">
        <f t="shared" si="3602"/>
        <v>0</v>
      </c>
      <c r="BV1098" s="27">
        <f t="shared" si="3789"/>
        <v>0</v>
      </c>
      <c r="BW1098" s="27">
        <f t="shared" si="3790"/>
        <v>0</v>
      </c>
      <c r="BX1098" s="27">
        <f t="shared" si="3690"/>
        <v>528.80999999999995</v>
      </c>
      <c r="BY1098" s="27">
        <f t="shared" si="3691"/>
        <v>0</v>
      </c>
      <c r="BZ1098" s="27">
        <f t="shared" si="3692"/>
        <v>0</v>
      </c>
      <c r="CA1098" s="27">
        <f t="shared" si="3791"/>
        <v>0</v>
      </c>
      <c r="CB1098" s="20">
        <v>0</v>
      </c>
      <c r="CC1098" s="35"/>
    </row>
    <row r="1099" spans="1:87" hidden="1" x14ac:dyDescent="0.3">
      <c r="A1099" s="36" t="s">
        <v>591</v>
      </c>
      <c r="B1099" s="19">
        <v>620</v>
      </c>
      <c r="C1099" s="18"/>
      <c r="D1099" s="18"/>
      <c r="E1099" s="34" t="s">
        <v>45</v>
      </c>
      <c r="F1099" s="27"/>
      <c r="G1099" s="27"/>
      <c r="H1099" s="27"/>
      <c r="I1099" s="27"/>
      <c r="J1099" s="27"/>
      <c r="K1099" s="27"/>
      <c r="L1099" s="27"/>
      <c r="M1099" s="27"/>
      <c r="N1099" s="27"/>
      <c r="O1099" s="27"/>
      <c r="P1099" s="27"/>
      <c r="Q1099" s="27"/>
      <c r="R1099" s="27"/>
      <c r="S1099" s="27"/>
      <c r="T1099" s="27"/>
      <c r="U1099" s="27"/>
      <c r="V1099" s="27"/>
      <c r="W1099" s="27"/>
      <c r="X1099" s="27"/>
      <c r="Y1099" s="27"/>
      <c r="Z1099" s="27"/>
      <c r="AA1099" s="27"/>
      <c r="AB1099" s="27"/>
      <c r="AC1099" s="27"/>
      <c r="AD1099" s="27"/>
      <c r="AE1099" s="27"/>
      <c r="AF1099" s="27"/>
      <c r="AG1099" s="27"/>
      <c r="AH1099" s="27"/>
      <c r="AI1099" s="27"/>
      <c r="AJ1099" s="27"/>
      <c r="AK1099" s="27"/>
      <c r="AL1099" s="27"/>
      <c r="AM1099" s="27"/>
      <c r="AN1099" s="27"/>
      <c r="AO1099" s="27"/>
      <c r="AP1099" s="27"/>
      <c r="AQ1099" s="27"/>
      <c r="AR1099" s="27"/>
      <c r="AS1099" s="27"/>
      <c r="AT1099" s="27"/>
      <c r="AU1099" s="27"/>
      <c r="AV1099" s="27"/>
      <c r="AW1099" s="27"/>
      <c r="AX1099" s="27"/>
      <c r="AY1099" s="27">
        <f t="shared" si="3778"/>
        <v>528.80999999999995</v>
      </c>
      <c r="AZ1099" s="27">
        <f t="shared" si="3779"/>
        <v>0</v>
      </c>
      <c r="BA1099" s="27">
        <f t="shared" si="3780"/>
        <v>0</v>
      </c>
      <c r="BB1099" s="27">
        <f t="shared" si="3687"/>
        <v>528.80999999999995</v>
      </c>
      <c r="BC1099" s="27">
        <f t="shared" si="3688"/>
        <v>0</v>
      </c>
      <c r="BD1099" s="27">
        <f t="shared" si="3689"/>
        <v>0</v>
      </c>
      <c r="BE1099" s="27">
        <f t="shared" si="3781"/>
        <v>0</v>
      </c>
      <c r="BF1099" s="27">
        <f t="shared" si="3782"/>
        <v>0</v>
      </c>
      <c r="BG1099" s="27">
        <f t="shared" si="3783"/>
        <v>0</v>
      </c>
      <c r="BH1099" s="27">
        <f t="shared" si="3594"/>
        <v>528.80999999999995</v>
      </c>
      <c r="BI1099" s="27">
        <f t="shared" si="3595"/>
        <v>0</v>
      </c>
      <c r="BJ1099" s="27">
        <f t="shared" si="3596"/>
        <v>0</v>
      </c>
      <c r="BK1099" s="27">
        <f t="shared" si="3784"/>
        <v>0</v>
      </c>
      <c r="BL1099" s="27">
        <f t="shared" si="3785"/>
        <v>0</v>
      </c>
      <c r="BM1099" s="27">
        <f t="shared" si="3786"/>
        <v>0</v>
      </c>
      <c r="BN1099" s="27">
        <f t="shared" si="3597"/>
        <v>528.80999999999995</v>
      </c>
      <c r="BO1099" s="27">
        <f t="shared" si="3598"/>
        <v>0</v>
      </c>
      <c r="BP1099" s="27">
        <f t="shared" si="3599"/>
        <v>0</v>
      </c>
      <c r="BQ1099" s="27">
        <f t="shared" si="3787"/>
        <v>0</v>
      </c>
      <c r="BR1099" s="27">
        <f t="shared" si="3788"/>
        <v>0</v>
      </c>
      <c r="BS1099" s="27">
        <f t="shared" si="3600"/>
        <v>528.80999999999995</v>
      </c>
      <c r="BT1099" s="27">
        <f t="shared" si="3601"/>
        <v>0</v>
      </c>
      <c r="BU1099" s="27">
        <f t="shared" si="3602"/>
        <v>0</v>
      </c>
      <c r="BV1099" s="27">
        <f t="shared" si="3789"/>
        <v>0</v>
      </c>
      <c r="BW1099" s="27">
        <f t="shared" si="3790"/>
        <v>0</v>
      </c>
      <c r="BX1099" s="27">
        <f t="shared" si="3690"/>
        <v>528.80999999999995</v>
      </c>
      <c r="BY1099" s="27">
        <f t="shared" si="3691"/>
        <v>0</v>
      </c>
      <c r="BZ1099" s="27">
        <f t="shared" si="3692"/>
        <v>0</v>
      </c>
      <c r="CA1099" s="27">
        <f t="shared" si="3791"/>
        <v>0</v>
      </c>
      <c r="CB1099" s="20">
        <v>0</v>
      </c>
      <c r="CC1099" s="35"/>
    </row>
    <row r="1100" spans="1:87" hidden="1" x14ac:dyDescent="0.3">
      <c r="A1100" s="36" t="s">
        <v>591</v>
      </c>
      <c r="B1100" s="19">
        <v>620</v>
      </c>
      <c r="C1100" s="18" t="s">
        <v>46</v>
      </c>
      <c r="D1100" s="18" t="s">
        <v>41</v>
      </c>
      <c r="E1100" s="34" t="s">
        <v>433</v>
      </c>
      <c r="F1100" s="27"/>
      <c r="G1100" s="27"/>
      <c r="H1100" s="27"/>
      <c r="I1100" s="27"/>
      <c r="J1100" s="27"/>
      <c r="K1100" s="27"/>
      <c r="L1100" s="27"/>
      <c r="M1100" s="27"/>
      <c r="N1100" s="27"/>
      <c r="O1100" s="27"/>
      <c r="P1100" s="27"/>
      <c r="Q1100" s="27"/>
      <c r="R1100" s="27"/>
      <c r="S1100" s="27"/>
      <c r="T1100" s="27"/>
      <c r="U1100" s="27"/>
      <c r="V1100" s="27"/>
      <c r="W1100" s="27"/>
      <c r="X1100" s="27"/>
      <c r="Y1100" s="27"/>
      <c r="Z1100" s="27"/>
      <c r="AA1100" s="27"/>
      <c r="AB1100" s="27"/>
      <c r="AC1100" s="27"/>
      <c r="AD1100" s="27"/>
      <c r="AE1100" s="27"/>
      <c r="AF1100" s="27"/>
      <c r="AG1100" s="27"/>
      <c r="AH1100" s="27"/>
      <c r="AI1100" s="27"/>
      <c r="AJ1100" s="27"/>
      <c r="AK1100" s="27"/>
      <c r="AL1100" s="27"/>
      <c r="AM1100" s="27"/>
      <c r="AN1100" s="27"/>
      <c r="AO1100" s="27"/>
      <c r="AP1100" s="27"/>
      <c r="AQ1100" s="27"/>
      <c r="AR1100" s="27"/>
      <c r="AS1100" s="27"/>
      <c r="AT1100" s="27"/>
      <c r="AU1100" s="27"/>
      <c r="AV1100" s="27"/>
      <c r="AW1100" s="27"/>
      <c r="AX1100" s="27"/>
      <c r="AY1100" s="27">
        <v>528.80999999999995</v>
      </c>
      <c r="AZ1100" s="27"/>
      <c r="BA1100" s="27"/>
      <c r="BB1100" s="27">
        <f t="shared" si="3687"/>
        <v>528.80999999999995</v>
      </c>
      <c r="BC1100" s="27">
        <f t="shared" si="3688"/>
        <v>0</v>
      </c>
      <c r="BD1100" s="27">
        <f t="shared" si="3689"/>
        <v>0</v>
      </c>
      <c r="BE1100" s="27"/>
      <c r="BF1100" s="27"/>
      <c r="BG1100" s="27"/>
      <c r="BH1100" s="27">
        <f t="shared" si="3594"/>
        <v>528.80999999999995</v>
      </c>
      <c r="BI1100" s="27">
        <f t="shared" si="3595"/>
        <v>0</v>
      </c>
      <c r="BJ1100" s="27">
        <f t="shared" si="3596"/>
        <v>0</v>
      </c>
      <c r="BK1100" s="27"/>
      <c r="BL1100" s="27"/>
      <c r="BM1100" s="27"/>
      <c r="BN1100" s="27">
        <f t="shared" si="3597"/>
        <v>528.80999999999995</v>
      </c>
      <c r="BO1100" s="27">
        <f t="shared" si="3598"/>
        <v>0</v>
      </c>
      <c r="BP1100" s="27">
        <f t="shared" si="3599"/>
        <v>0</v>
      </c>
      <c r="BQ1100" s="27"/>
      <c r="BR1100" s="27"/>
      <c r="BS1100" s="27">
        <f t="shared" si="3600"/>
        <v>528.80999999999995</v>
      </c>
      <c r="BT1100" s="27">
        <f t="shared" si="3601"/>
        <v>0</v>
      </c>
      <c r="BU1100" s="27">
        <f t="shared" si="3602"/>
        <v>0</v>
      </c>
      <c r="BV1100" s="27"/>
      <c r="BW1100" s="27"/>
      <c r="BX1100" s="27">
        <f t="shared" si="3690"/>
        <v>528.80999999999995</v>
      </c>
      <c r="BY1100" s="27">
        <f t="shared" si="3691"/>
        <v>0</v>
      </c>
      <c r="BZ1100" s="27">
        <f t="shared" si="3692"/>
        <v>0</v>
      </c>
      <c r="CA1100" s="27"/>
      <c r="CB1100" s="20">
        <v>0</v>
      </c>
      <c r="CC1100" s="35"/>
    </row>
    <row r="1101" spans="1:87" ht="31.2" hidden="1" x14ac:dyDescent="0.3">
      <c r="A1101" s="36" t="s">
        <v>593</v>
      </c>
      <c r="B1101" s="36"/>
      <c r="C1101" s="34"/>
      <c r="D1101" s="18"/>
      <c r="E1101" s="34" t="s">
        <v>594</v>
      </c>
      <c r="F1101" s="27">
        <f t="shared" ref="F1101:F1103" si="3792">F1102</f>
        <v>0</v>
      </c>
      <c r="G1101" s="27">
        <f t="shared" ref="G1101:G1103" si="3793">G1102</f>
        <v>0</v>
      </c>
      <c r="H1101" s="27">
        <f t="shared" ref="H1101:H1103" si="3794">H1102</f>
        <v>0</v>
      </c>
      <c r="I1101" s="27">
        <f t="shared" ref="I1101:I1103" si="3795">I1102</f>
        <v>0</v>
      </c>
      <c r="J1101" s="27">
        <f t="shared" ref="J1101:J1103" si="3796">J1102</f>
        <v>0</v>
      </c>
      <c r="K1101" s="27">
        <f t="shared" ref="K1101:K1103" si="3797">K1102</f>
        <v>0</v>
      </c>
      <c r="L1101" s="27">
        <f t="shared" si="3666"/>
        <v>0</v>
      </c>
      <c r="M1101" s="27">
        <f t="shared" si="3667"/>
        <v>0</v>
      </c>
      <c r="N1101" s="27">
        <f t="shared" si="3668"/>
        <v>0</v>
      </c>
      <c r="O1101" s="27">
        <f t="shared" ref="O1101:O1103" si="3798">O1102</f>
        <v>0</v>
      </c>
      <c r="P1101" s="27">
        <f t="shared" ref="P1101:P1103" si="3799">P1102</f>
        <v>0</v>
      </c>
      <c r="Q1101" s="27">
        <f t="shared" ref="Q1101:Q1103" si="3800">Q1102</f>
        <v>0</v>
      </c>
      <c r="R1101" s="27">
        <f t="shared" si="3669"/>
        <v>0</v>
      </c>
      <c r="S1101" s="27">
        <f t="shared" si="3670"/>
        <v>0</v>
      </c>
      <c r="T1101" s="27">
        <f t="shared" si="3671"/>
        <v>0</v>
      </c>
      <c r="U1101" s="27">
        <f t="shared" ref="U1101:U1103" si="3801">U1102</f>
        <v>0</v>
      </c>
      <c r="V1101" s="27">
        <f t="shared" ref="V1101:V1103" si="3802">V1102</f>
        <v>0</v>
      </c>
      <c r="W1101" s="27">
        <f t="shared" ref="W1101:W1103" si="3803">W1102</f>
        <v>0</v>
      </c>
      <c r="X1101" s="27">
        <f t="shared" si="3672"/>
        <v>0</v>
      </c>
      <c r="Y1101" s="27">
        <f t="shared" si="3673"/>
        <v>0</v>
      </c>
      <c r="Z1101" s="27">
        <f t="shared" si="3674"/>
        <v>0</v>
      </c>
      <c r="AA1101" s="27">
        <f t="shared" ref="AA1101:AA1103" si="3804">AA1102</f>
        <v>0</v>
      </c>
      <c r="AB1101" s="27">
        <f t="shared" ref="AB1101:AB1103" si="3805">AB1102</f>
        <v>0</v>
      </c>
      <c r="AC1101" s="27">
        <f t="shared" ref="AC1101:AC1103" si="3806">AC1102</f>
        <v>0</v>
      </c>
      <c r="AD1101" s="27">
        <f t="shared" si="3675"/>
        <v>0</v>
      </c>
      <c r="AE1101" s="27">
        <f t="shared" si="3676"/>
        <v>0</v>
      </c>
      <c r="AF1101" s="27">
        <f t="shared" si="3677"/>
        <v>0</v>
      </c>
      <c r="AG1101" s="27">
        <f t="shared" ref="AG1101:AG1103" si="3807">AG1102</f>
        <v>0</v>
      </c>
      <c r="AH1101" s="27">
        <f t="shared" ref="AH1101:AH1103" si="3808">AH1102</f>
        <v>0</v>
      </c>
      <c r="AI1101" s="27">
        <f t="shared" ref="AI1101:AI1103" si="3809">AI1102</f>
        <v>0</v>
      </c>
      <c r="AJ1101" s="27">
        <f t="shared" si="3678"/>
        <v>0</v>
      </c>
      <c r="AK1101" s="27">
        <f t="shared" si="3679"/>
        <v>0</v>
      </c>
      <c r="AL1101" s="27">
        <f t="shared" si="3680"/>
        <v>0</v>
      </c>
      <c r="AM1101" s="27">
        <f t="shared" ref="AM1101:AM1103" si="3810">AM1102</f>
        <v>0</v>
      </c>
      <c r="AN1101" s="27">
        <f t="shared" ref="AN1101:AN1103" si="3811">AN1102</f>
        <v>44555.319000000003</v>
      </c>
      <c r="AO1101" s="27">
        <f t="shared" ref="AO1101:AO1103" si="3812">AO1102</f>
        <v>0</v>
      </c>
      <c r="AP1101" s="27">
        <f t="shared" si="3681"/>
        <v>0</v>
      </c>
      <c r="AQ1101" s="27">
        <f t="shared" si="3682"/>
        <v>44555.319000000003</v>
      </c>
      <c r="AR1101" s="27">
        <f t="shared" si="3683"/>
        <v>0</v>
      </c>
      <c r="AS1101" s="27">
        <f t="shared" ref="AS1101:AS1103" si="3813">AS1102</f>
        <v>0</v>
      </c>
      <c r="AT1101" s="27">
        <f t="shared" ref="AT1101:AT1103" si="3814">AT1102</f>
        <v>0</v>
      </c>
      <c r="AU1101" s="27">
        <f t="shared" ref="AU1101:AU1103" si="3815">AU1102</f>
        <v>0</v>
      </c>
      <c r="AV1101" s="27">
        <f t="shared" si="3684"/>
        <v>0</v>
      </c>
      <c r="AW1101" s="27">
        <f t="shared" si="3685"/>
        <v>44555.319000000003</v>
      </c>
      <c r="AX1101" s="27">
        <f t="shared" si="3686"/>
        <v>0</v>
      </c>
      <c r="AY1101" s="27">
        <f t="shared" si="3778"/>
        <v>0</v>
      </c>
      <c r="AZ1101" s="27">
        <f t="shared" si="3779"/>
        <v>0</v>
      </c>
      <c r="BA1101" s="27">
        <f t="shared" si="3780"/>
        <v>0</v>
      </c>
      <c r="BB1101" s="27">
        <f t="shared" si="3687"/>
        <v>0</v>
      </c>
      <c r="BC1101" s="27">
        <f t="shared" si="3688"/>
        <v>44555.319000000003</v>
      </c>
      <c r="BD1101" s="27">
        <f t="shared" si="3689"/>
        <v>0</v>
      </c>
      <c r="BE1101" s="27">
        <f t="shared" si="3781"/>
        <v>0</v>
      </c>
      <c r="BF1101" s="27">
        <f t="shared" si="3782"/>
        <v>0</v>
      </c>
      <c r="BG1101" s="27">
        <f t="shared" si="3783"/>
        <v>0</v>
      </c>
      <c r="BH1101" s="27">
        <f t="shared" si="3594"/>
        <v>0</v>
      </c>
      <c r="BI1101" s="27">
        <f t="shared" si="3595"/>
        <v>44555.319000000003</v>
      </c>
      <c r="BJ1101" s="27">
        <f t="shared" si="3596"/>
        <v>0</v>
      </c>
      <c r="BK1101" s="27">
        <f t="shared" si="3784"/>
        <v>0</v>
      </c>
      <c r="BL1101" s="27">
        <f t="shared" si="3785"/>
        <v>0</v>
      </c>
      <c r="BM1101" s="27">
        <f t="shared" si="3786"/>
        <v>0</v>
      </c>
      <c r="BN1101" s="27">
        <f t="shared" si="3597"/>
        <v>0</v>
      </c>
      <c r="BO1101" s="27">
        <f t="shared" si="3598"/>
        <v>44555.319000000003</v>
      </c>
      <c r="BP1101" s="27">
        <f t="shared" si="3599"/>
        <v>0</v>
      </c>
      <c r="BQ1101" s="27">
        <f t="shared" si="3787"/>
        <v>0</v>
      </c>
      <c r="BR1101" s="27">
        <f t="shared" si="3788"/>
        <v>0</v>
      </c>
      <c r="BS1101" s="27">
        <f t="shared" si="3600"/>
        <v>0</v>
      </c>
      <c r="BT1101" s="27">
        <f t="shared" si="3601"/>
        <v>44555.319000000003</v>
      </c>
      <c r="BU1101" s="27">
        <f t="shared" si="3602"/>
        <v>0</v>
      </c>
      <c r="BV1101" s="27">
        <f t="shared" si="3789"/>
        <v>0</v>
      </c>
      <c r="BW1101" s="27">
        <f t="shared" si="3790"/>
        <v>0</v>
      </c>
      <c r="BX1101" s="27">
        <f t="shared" si="3690"/>
        <v>0</v>
      </c>
      <c r="BY1101" s="27">
        <f t="shared" si="3691"/>
        <v>44555.319000000003</v>
      </c>
      <c r="BZ1101" s="27">
        <f t="shared" si="3692"/>
        <v>0</v>
      </c>
      <c r="CA1101" s="27">
        <f t="shared" si="3791"/>
        <v>0</v>
      </c>
      <c r="CB1101" s="20">
        <v>0</v>
      </c>
      <c r="CC1101" s="35"/>
      <c r="CI1101" s="1" t="s">
        <v>30</v>
      </c>
    </row>
    <row r="1102" spans="1:87" ht="46.8" hidden="1" x14ac:dyDescent="0.3">
      <c r="A1102" s="36" t="s">
        <v>593</v>
      </c>
      <c r="B1102" s="19">
        <v>600</v>
      </c>
      <c r="C1102" s="18"/>
      <c r="D1102" s="18"/>
      <c r="E1102" s="34" t="s">
        <v>44</v>
      </c>
      <c r="F1102" s="27">
        <f t="shared" si="3792"/>
        <v>0</v>
      </c>
      <c r="G1102" s="27">
        <f t="shared" si="3793"/>
        <v>0</v>
      </c>
      <c r="H1102" s="27">
        <f t="shared" si="3794"/>
        <v>0</v>
      </c>
      <c r="I1102" s="27">
        <f t="shared" si="3795"/>
        <v>0</v>
      </c>
      <c r="J1102" s="27">
        <f t="shared" si="3796"/>
        <v>0</v>
      </c>
      <c r="K1102" s="27">
        <f t="shared" si="3797"/>
        <v>0</v>
      </c>
      <c r="L1102" s="27">
        <f t="shared" si="3666"/>
        <v>0</v>
      </c>
      <c r="M1102" s="27">
        <f t="shared" si="3667"/>
        <v>0</v>
      </c>
      <c r="N1102" s="27">
        <f t="shared" si="3668"/>
        <v>0</v>
      </c>
      <c r="O1102" s="27">
        <f t="shared" si="3798"/>
        <v>0</v>
      </c>
      <c r="P1102" s="27">
        <f t="shared" si="3799"/>
        <v>0</v>
      </c>
      <c r="Q1102" s="27">
        <f t="shared" si="3800"/>
        <v>0</v>
      </c>
      <c r="R1102" s="27">
        <f t="shared" si="3669"/>
        <v>0</v>
      </c>
      <c r="S1102" s="27">
        <f t="shared" si="3670"/>
        <v>0</v>
      </c>
      <c r="T1102" s="27">
        <f t="shared" si="3671"/>
        <v>0</v>
      </c>
      <c r="U1102" s="27">
        <f t="shared" si="3801"/>
        <v>0</v>
      </c>
      <c r="V1102" s="27">
        <f t="shared" si="3802"/>
        <v>0</v>
      </c>
      <c r="W1102" s="27">
        <f t="shared" si="3803"/>
        <v>0</v>
      </c>
      <c r="X1102" s="27">
        <f t="shared" si="3672"/>
        <v>0</v>
      </c>
      <c r="Y1102" s="27">
        <f t="shared" si="3673"/>
        <v>0</v>
      </c>
      <c r="Z1102" s="27">
        <f t="shared" si="3674"/>
        <v>0</v>
      </c>
      <c r="AA1102" s="27">
        <f t="shared" si="3804"/>
        <v>0</v>
      </c>
      <c r="AB1102" s="27">
        <f t="shared" si="3805"/>
        <v>0</v>
      </c>
      <c r="AC1102" s="27">
        <f t="shared" si="3806"/>
        <v>0</v>
      </c>
      <c r="AD1102" s="27">
        <f t="shared" si="3675"/>
        <v>0</v>
      </c>
      <c r="AE1102" s="27">
        <f t="shared" si="3676"/>
        <v>0</v>
      </c>
      <c r="AF1102" s="27">
        <f t="shared" si="3677"/>
        <v>0</v>
      </c>
      <c r="AG1102" s="27">
        <f t="shared" si="3807"/>
        <v>0</v>
      </c>
      <c r="AH1102" s="27">
        <f t="shared" si="3808"/>
        <v>0</v>
      </c>
      <c r="AI1102" s="27">
        <f t="shared" si="3809"/>
        <v>0</v>
      </c>
      <c r="AJ1102" s="27">
        <f t="shared" si="3678"/>
        <v>0</v>
      </c>
      <c r="AK1102" s="27">
        <f t="shared" si="3679"/>
        <v>0</v>
      </c>
      <c r="AL1102" s="27">
        <f t="shared" si="3680"/>
        <v>0</v>
      </c>
      <c r="AM1102" s="27">
        <f t="shared" si="3810"/>
        <v>0</v>
      </c>
      <c r="AN1102" s="27">
        <f t="shared" si="3811"/>
        <v>44555.319000000003</v>
      </c>
      <c r="AO1102" s="27">
        <f t="shared" si="3812"/>
        <v>0</v>
      </c>
      <c r="AP1102" s="27">
        <f t="shared" si="3681"/>
        <v>0</v>
      </c>
      <c r="AQ1102" s="27">
        <f t="shared" si="3682"/>
        <v>44555.319000000003</v>
      </c>
      <c r="AR1102" s="27">
        <f t="shared" si="3683"/>
        <v>0</v>
      </c>
      <c r="AS1102" s="27">
        <f t="shared" si="3813"/>
        <v>0</v>
      </c>
      <c r="AT1102" s="27">
        <f t="shared" si="3814"/>
        <v>0</v>
      </c>
      <c r="AU1102" s="27">
        <f t="shared" si="3815"/>
        <v>0</v>
      </c>
      <c r="AV1102" s="27">
        <f t="shared" si="3684"/>
        <v>0</v>
      </c>
      <c r="AW1102" s="27">
        <f t="shared" si="3685"/>
        <v>44555.319000000003</v>
      </c>
      <c r="AX1102" s="27">
        <f t="shared" si="3686"/>
        <v>0</v>
      </c>
      <c r="AY1102" s="27">
        <f t="shared" si="3778"/>
        <v>0</v>
      </c>
      <c r="AZ1102" s="27">
        <f t="shared" si="3779"/>
        <v>0</v>
      </c>
      <c r="BA1102" s="27">
        <f t="shared" si="3780"/>
        <v>0</v>
      </c>
      <c r="BB1102" s="27">
        <f t="shared" si="3687"/>
        <v>0</v>
      </c>
      <c r="BC1102" s="27">
        <f t="shared" si="3688"/>
        <v>44555.319000000003</v>
      </c>
      <c r="BD1102" s="27">
        <f t="shared" si="3689"/>
        <v>0</v>
      </c>
      <c r="BE1102" s="27">
        <f t="shared" si="3781"/>
        <v>0</v>
      </c>
      <c r="BF1102" s="27">
        <f t="shared" si="3782"/>
        <v>0</v>
      </c>
      <c r="BG1102" s="27">
        <f t="shared" si="3783"/>
        <v>0</v>
      </c>
      <c r="BH1102" s="27">
        <f t="shared" si="3594"/>
        <v>0</v>
      </c>
      <c r="BI1102" s="27">
        <f t="shared" si="3595"/>
        <v>44555.319000000003</v>
      </c>
      <c r="BJ1102" s="27">
        <f t="shared" si="3596"/>
        <v>0</v>
      </c>
      <c r="BK1102" s="27">
        <f t="shared" si="3784"/>
        <v>0</v>
      </c>
      <c r="BL1102" s="27">
        <f t="shared" si="3785"/>
        <v>0</v>
      </c>
      <c r="BM1102" s="27">
        <f t="shared" si="3786"/>
        <v>0</v>
      </c>
      <c r="BN1102" s="27">
        <f t="shared" si="3597"/>
        <v>0</v>
      </c>
      <c r="BO1102" s="27">
        <f t="shared" si="3598"/>
        <v>44555.319000000003</v>
      </c>
      <c r="BP1102" s="27">
        <f t="shared" si="3599"/>
        <v>0</v>
      </c>
      <c r="BQ1102" s="27">
        <f t="shared" si="3787"/>
        <v>0</v>
      </c>
      <c r="BR1102" s="27">
        <f t="shared" si="3788"/>
        <v>0</v>
      </c>
      <c r="BS1102" s="27">
        <f t="shared" si="3600"/>
        <v>0</v>
      </c>
      <c r="BT1102" s="27">
        <f t="shared" si="3601"/>
        <v>44555.319000000003</v>
      </c>
      <c r="BU1102" s="27">
        <f t="shared" si="3602"/>
        <v>0</v>
      </c>
      <c r="BV1102" s="27">
        <f t="shared" si="3789"/>
        <v>0</v>
      </c>
      <c r="BW1102" s="27">
        <f t="shared" si="3790"/>
        <v>0</v>
      </c>
      <c r="BX1102" s="27">
        <f t="shared" si="3690"/>
        <v>0</v>
      </c>
      <c r="BY1102" s="27">
        <f t="shared" si="3691"/>
        <v>44555.319000000003</v>
      </c>
      <c r="BZ1102" s="27">
        <f t="shared" si="3692"/>
        <v>0</v>
      </c>
      <c r="CA1102" s="27">
        <f t="shared" si="3791"/>
        <v>0</v>
      </c>
      <c r="CB1102" s="20">
        <v>0</v>
      </c>
      <c r="CC1102" s="35"/>
      <c r="CG1102" s="1" t="s">
        <v>28</v>
      </c>
    </row>
    <row r="1103" spans="1:87" hidden="1" x14ac:dyDescent="0.3">
      <c r="A1103" s="36" t="s">
        <v>593</v>
      </c>
      <c r="B1103" s="19">
        <v>620</v>
      </c>
      <c r="C1103" s="18"/>
      <c r="D1103" s="18"/>
      <c r="E1103" s="34" t="s">
        <v>45</v>
      </c>
      <c r="F1103" s="27">
        <f t="shared" si="3792"/>
        <v>0</v>
      </c>
      <c r="G1103" s="27">
        <f t="shared" si="3793"/>
        <v>0</v>
      </c>
      <c r="H1103" s="27">
        <f t="shared" si="3794"/>
        <v>0</v>
      </c>
      <c r="I1103" s="27">
        <f t="shared" si="3795"/>
        <v>0</v>
      </c>
      <c r="J1103" s="27">
        <f t="shared" si="3796"/>
        <v>0</v>
      </c>
      <c r="K1103" s="27">
        <f t="shared" si="3797"/>
        <v>0</v>
      </c>
      <c r="L1103" s="27">
        <f t="shared" si="3666"/>
        <v>0</v>
      </c>
      <c r="M1103" s="27">
        <f t="shared" si="3667"/>
        <v>0</v>
      </c>
      <c r="N1103" s="27">
        <f t="shared" si="3668"/>
        <v>0</v>
      </c>
      <c r="O1103" s="27">
        <f t="shared" si="3798"/>
        <v>0</v>
      </c>
      <c r="P1103" s="27">
        <f t="shared" si="3799"/>
        <v>0</v>
      </c>
      <c r="Q1103" s="27">
        <f t="shared" si="3800"/>
        <v>0</v>
      </c>
      <c r="R1103" s="27">
        <f t="shared" si="3669"/>
        <v>0</v>
      </c>
      <c r="S1103" s="27">
        <f t="shared" si="3670"/>
        <v>0</v>
      </c>
      <c r="T1103" s="27">
        <f t="shared" si="3671"/>
        <v>0</v>
      </c>
      <c r="U1103" s="27">
        <f t="shared" si="3801"/>
        <v>0</v>
      </c>
      <c r="V1103" s="27">
        <f t="shared" si="3802"/>
        <v>0</v>
      </c>
      <c r="W1103" s="27">
        <f t="shared" si="3803"/>
        <v>0</v>
      </c>
      <c r="X1103" s="27">
        <f t="shared" si="3672"/>
        <v>0</v>
      </c>
      <c r="Y1103" s="27">
        <f t="shared" si="3673"/>
        <v>0</v>
      </c>
      <c r="Z1103" s="27">
        <f t="shared" si="3674"/>
        <v>0</v>
      </c>
      <c r="AA1103" s="27">
        <f t="shared" si="3804"/>
        <v>0</v>
      </c>
      <c r="AB1103" s="27">
        <f t="shared" si="3805"/>
        <v>0</v>
      </c>
      <c r="AC1103" s="27">
        <f t="shared" si="3806"/>
        <v>0</v>
      </c>
      <c r="AD1103" s="27">
        <f t="shared" si="3675"/>
        <v>0</v>
      </c>
      <c r="AE1103" s="27">
        <f t="shared" si="3676"/>
        <v>0</v>
      </c>
      <c r="AF1103" s="27">
        <f t="shared" si="3677"/>
        <v>0</v>
      </c>
      <c r="AG1103" s="27">
        <f t="shared" si="3807"/>
        <v>0</v>
      </c>
      <c r="AH1103" s="27">
        <f t="shared" si="3808"/>
        <v>0</v>
      </c>
      <c r="AI1103" s="27">
        <f t="shared" si="3809"/>
        <v>0</v>
      </c>
      <c r="AJ1103" s="27">
        <f t="shared" si="3678"/>
        <v>0</v>
      </c>
      <c r="AK1103" s="27">
        <f t="shared" si="3679"/>
        <v>0</v>
      </c>
      <c r="AL1103" s="27">
        <f t="shared" si="3680"/>
        <v>0</v>
      </c>
      <c r="AM1103" s="27">
        <f t="shared" si="3810"/>
        <v>0</v>
      </c>
      <c r="AN1103" s="27">
        <f t="shared" si="3811"/>
        <v>44555.319000000003</v>
      </c>
      <c r="AO1103" s="27">
        <f t="shared" si="3812"/>
        <v>0</v>
      </c>
      <c r="AP1103" s="27">
        <f t="shared" si="3681"/>
        <v>0</v>
      </c>
      <c r="AQ1103" s="27">
        <f t="shared" si="3682"/>
        <v>44555.319000000003</v>
      </c>
      <c r="AR1103" s="27">
        <f t="shared" si="3683"/>
        <v>0</v>
      </c>
      <c r="AS1103" s="27">
        <f t="shared" si="3813"/>
        <v>0</v>
      </c>
      <c r="AT1103" s="27">
        <f t="shared" si="3814"/>
        <v>0</v>
      </c>
      <c r="AU1103" s="27">
        <f t="shared" si="3815"/>
        <v>0</v>
      </c>
      <c r="AV1103" s="27">
        <f t="shared" si="3684"/>
        <v>0</v>
      </c>
      <c r="AW1103" s="27">
        <f t="shared" si="3685"/>
        <v>44555.319000000003</v>
      </c>
      <c r="AX1103" s="27">
        <f t="shared" si="3686"/>
        <v>0</v>
      </c>
      <c r="AY1103" s="27">
        <f t="shared" si="3778"/>
        <v>0</v>
      </c>
      <c r="AZ1103" s="27">
        <f t="shared" si="3779"/>
        <v>0</v>
      </c>
      <c r="BA1103" s="27">
        <f t="shared" si="3780"/>
        <v>0</v>
      </c>
      <c r="BB1103" s="27">
        <f t="shared" si="3687"/>
        <v>0</v>
      </c>
      <c r="BC1103" s="27">
        <f t="shared" si="3688"/>
        <v>44555.319000000003</v>
      </c>
      <c r="BD1103" s="27">
        <f t="shared" si="3689"/>
        <v>0</v>
      </c>
      <c r="BE1103" s="27">
        <f t="shared" si="3781"/>
        <v>0</v>
      </c>
      <c r="BF1103" s="27">
        <f t="shared" si="3782"/>
        <v>0</v>
      </c>
      <c r="BG1103" s="27">
        <f t="shared" si="3783"/>
        <v>0</v>
      </c>
      <c r="BH1103" s="27">
        <f t="shared" si="3594"/>
        <v>0</v>
      </c>
      <c r="BI1103" s="27">
        <f t="shared" si="3595"/>
        <v>44555.319000000003</v>
      </c>
      <c r="BJ1103" s="27">
        <f t="shared" si="3596"/>
        <v>0</v>
      </c>
      <c r="BK1103" s="27">
        <f t="shared" si="3784"/>
        <v>0</v>
      </c>
      <c r="BL1103" s="27">
        <f t="shared" si="3785"/>
        <v>0</v>
      </c>
      <c r="BM1103" s="27">
        <f t="shared" si="3786"/>
        <v>0</v>
      </c>
      <c r="BN1103" s="27">
        <f t="shared" si="3597"/>
        <v>0</v>
      </c>
      <c r="BO1103" s="27">
        <f t="shared" si="3598"/>
        <v>44555.319000000003</v>
      </c>
      <c r="BP1103" s="27">
        <f t="shared" si="3599"/>
        <v>0</v>
      </c>
      <c r="BQ1103" s="27">
        <f t="shared" si="3787"/>
        <v>0</v>
      </c>
      <c r="BR1103" s="27">
        <f t="shared" si="3788"/>
        <v>0</v>
      </c>
      <c r="BS1103" s="27">
        <f t="shared" si="3600"/>
        <v>0</v>
      </c>
      <c r="BT1103" s="27">
        <f t="shared" si="3601"/>
        <v>44555.319000000003</v>
      </c>
      <c r="BU1103" s="27">
        <f t="shared" si="3602"/>
        <v>0</v>
      </c>
      <c r="BV1103" s="27">
        <f t="shared" si="3789"/>
        <v>0</v>
      </c>
      <c r="BW1103" s="27">
        <f t="shared" si="3790"/>
        <v>0</v>
      </c>
      <c r="BX1103" s="27">
        <f t="shared" si="3690"/>
        <v>0</v>
      </c>
      <c r="BY1103" s="27">
        <f t="shared" si="3691"/>
        <v>44555.319000000003</v>
      </c>
      <c r="BZ1103" s="27">
        <f t="shared" si="3692"/>
        <v>0</v>
      </c>
      <c r="CA1103" s="27">
        <f t="shared" si="3791"/>
        <v>0</v>
      </c>
      <c r="CB1103" s="20">
        <v>0</v>
      </c>
      <c r="CC1103" s="35"/>
      <c r="CH1103" s="1" t="s">
        <v>29</v>
      </c>
    </row>
    <row r="1104" spans="1:87" hidden="1" x14ac:dyDescent="0.3">
      <c r="A1104" s="36" t="s">
        <v>593</v>
      </c>
      <c r="B1104" s="19">
        <v>620</v>
      </c>
      <c r="C1104" s="18" t="s">
        <v>46</v>
      </c>
      <c r="D1104" s="18" t="s">
        <v>310</v>
      </c>
      <c r="E1104" s="34" t="s">
        <v>384</v>
      </c>
      <c r="F1104" s="27"/>
      <c r="G1104" s="27"/>
      <c r="H1104" s="27"/>
      <c r="I1104" s="27"/>
      <c r="J1104" s="27"/>
      <c r="K1104" s="27"/>
      <c r="L1104" s="27">
        <f t="shared" si="3666"/>
        <v>0</v>
      </c>
      <c r="M1104" s="27">
        <f t="shared" si="3667"/>
        <v>0</v>
      </c>
      <c r="N1104" s="27">
        <f t="shared" si="3668"/>
        <v>0</v>
      </c>
      <c r="O1104" s="27"/>
      <c r="P1104" s="27"/>
      <c r="Q1104" s="27"/>
      <c r="R1104" s="27">
        <f t="shared" si="3669"/>
        <v>0</v>
      </c>
      <c r="S1104" s="27">
        <f t="shared" si="3670"/>
        <v>0</v>
      </c>
      <c r="T1104" s="27">
        <f t="shared" si="3671"/>
        <v>0</v>
      </c>
      <c r="U1104" s="27"/>
      <c r="V1104" s="27"/>
      <c r="W1104" s="27"/>
      <c r="X1104" s="27">
        <f t="shared" si="3672"/>
        <v>0</v>
      </c>
      <c r="Y1104" s="27">
        <f t="shared" si="3673"/>
        <v>0</v>
      </c>
      <c r="Z1104" s="27">
        <f t="shared" si="3674"/>
        <v>0</v>
      </c>
      <c r="AA1104" s="27"/>
      <c r="AB1104" s="27"/>
      <c r="AC1104" s="27"/>
      <c r="AD1104" s="27">
        <f t="shared" si="3675"/>
        <v>0</v>
      </c>
      <c r="AE1104" s="27">
        <f t="shared" si="3676"/>
        <v>0</v>
      </c>
      <c r="AF1104" s="27">
        <f t="shared" si="3677"/>
        <v>0</v>
      </c>
      <c r="AG1104" s="27"/>
      <c r="AH1104" s="27"/>
      <c r="AI1104" s="27"/>
      <c r="AJ1104" s="27">
        <f t="shared" si="3678"/>
        <v>0</v>
      </c>
      <c r="AK1104" s="27">
        <f t="shared" si="3679"/>
        <v>0</v>
      </c>
      <c r="AL1104" s="27">
        <f t="shared" si="3680"/>
        <v>0</v>
      </c>
      <c r="AM1104" s="27"/>
      <c r="AN1104" s="27">
        <f>41401+3154.319</f>
        <v>44555.319000000003</v>
      </c>
      <c r="AO1104" s="27"/>
      <c r="AP1104" s="27">
        <f t="shared" si="3681"/>
        <v>0</v>
      </c>
      <c r="AQ1104" s="27">
        <f t="shared" si="3682"/>
        <v>44555.319000000003</v>
      </c>
      <c r="AR1104" s="27">
        <f t="shared" si="3683"/>
        <v>0</v>
      </c>
      <c r="AS1104" s="27"/>
      <c r="AT1104" s="27"/>
      <c r="AU1104" s="27"/>
      <c r="AV1104" s="27">
        <f t="shared" si="3684"/>
        <v>0</v>
      </c>
      <c r="AW1104" s="27">
        <f t="shared" si="3685"/>
        <v>44555.319000000003</v>
      </c>
      <c r="AX1104" s="27">
        <f t="shared" si="3686"/>
        <v>0</v>
      </c>
      <c r="AY1104" s="27"/>
      <c r="AZ1104" s="27"/>
      <c r="BA1104" s="27"/>
      <c r="BB1104" s="27">
        <f t="shared" si="3687"/>
        <v>0</v>
      </c>
      <c r="BC1104" s="27">
        <f t="shared" si="3688"/>
        <v>44555.319000000003</v>
      </c>
      <c r="BD1104" s="27">
        <f t="shared" si="3689"/>
        <v>0</v>
      </c>
      <c r="BE1104" s="27"/>
      <c r="BF1104" s="27"/>
      <c r="BG1104" s="27"/>
      <c r="BH1104" s="27">
        <f t="shared" si="3594"/>
        <v>0</v>
      </c>
      <c r="BI1104" s="27">
        <f t="shared" si="3595"/>
        <v>44555.319000000003</v>
      </c>
      <c r="BJ1104" s="27">
        <f t="shared" si="3596"/>
        <v>0</v>
      </c>
      <c r="BK1104" s="27"/>
      <c r="BL1104" s="27"/>
      <c r="BM1104" s="27"/>
      <c r="BN1104" s="27">
        <f t="shared" si="3597"/>
        <v>0</v>
      </c>
      <c r="BO1104" s="27">
        <f t="shared" si="3598"/>
        <v>44555.319000000003</v>
      </c>
      <c r="BP1104" s="27">
        <f t="shared" si="3599"/>
        <v>0</v>
      </c>
      <c r="BQ1104" s="27"/>
      <c r="BR1104" s="27"/>
      <c r="BS1104" s="27">
        <f t="shared" si="3600"/>
        <v>0</v>
      </c>
      <c r="BT1104" s="27">
        <f t="shared" si="3601"/>
        <v>44555.319000000003</v>
      </c>
      <c r="BU1104" s="27">
        <f t="shared" si="3602"/>
        <v>0</v>
      </c>
      <c r="BV1104" s="27"/>
      <c r="BW1104" s="27"/>
      <c r="BX1104" s="27">
        <f t="shared" si="3690"/>
        <v>0</v>
      </c>
      <c r="BY1104" s="27">
        <f t="shared" si="3691"/>
        <v>44555.319000000003</v>
      </c>
      <c r="BZ1104" s="27">
        <f t="shared" si="3692"/>
        <v>0</v>
      </c>
      <c r="CA1104" s="27"/>
      <c r="CB1104" s="20">
        <v>0</v>
      </c>
      <c r="CC1104" s="35"/>
    </row>
    <row r="1105" spans="1:87" ht="46.8" hidden="1" x14ac:dyDescent="0.3">
      <c r="A1105" s="36" t="s">
        <v>595</v>
      </c>
      <c r="B1105" s="19"/>
      <c r="C1105" s="18"/>
      <c r="D1105" s="18"/>
      <c r="E1105" s="34" t="s">
        <v>590</v>
      </c>
      <c r="F1105" s="27"/>
      <c r="G1105" s="27"/>
      <c r="H1105" s="27"/>
      <c r="I1105" s="27"/>
      <c r="J1105" s="27"/>
      <c r="K1105" s="27"/>
      <c r="L1105" s="27"/>
      <c r="M1105" s="27"/>
      <c r="N1105" s="27"/>
      <c r="O1105" s="27"/>
      <c r="P1105" s="27"/>
      <c r="Q1105" s="27"/>
      <c r="R1105" s="27"/>
      <c r="S1105" s="27"/>
      <c r="T1105" s="27"/>
      <c r="U1105" s="27"/>
      <c r="V1105" s="27"/>
      <c r="W1105" s="27"/>
      <c r="X1105" s="27"/>
      <c r="Y1105" s="27"/>
      <c r="Z1105" s="27"/>
      <c r="AA1105" s="27"/>
      <c r="AB1105" s="27"/>
      <c r="AC1105" s="27"/>
      <c r="AD1105" s="27"/>
      <c r="AE1105" s="27"/>
      <c r="AF1105" s="27"/>
      <c r="AG1105" s="27"/>
      <c r="AH1105" s="27"/>
      <c r="AI1105" s="27"/>
      <c r="AJ1105" s="27"/>
      <c r="AK1105" s="27"/>
      <c r="AL1105" s="27"/>
      <c r="AM1105" s="27"/>
      <c r="AN1105" s="27"/>
      <c r="AO1105" s="27"/>
      <c r="AP1105" s="27"/>
      <c r="AQ1105" s="27"/>
      <c r="AR1105" s="27"/>
      <c r="AS1105" s="27"/>
      <c r="AT1105" s="27"/>
      <c r="AU1105" s="27"/>
      <c r="AV1105" s="27"/>
      <c r="AW1105" s="27"/>
      <c r="AX1105" s="27"/>
      <c r="AY1105" s="27">
        <f t="shared" si="3778"/>
        <v>1750</v>
      </c>
      <c r="AZ1105" s="27">
        <f t="shared" si="3779"/>
        <v>0</v>
      </c>
      <c r="BA1105" s="27">
        <f t="shared" si="3780"/>
        <v>0</v>
      </c>
      <c r="BB1105" s="27">
        <f t="shared" si="3687"/>
        <v>1750</v>
      </c>
      <c r="BC1105" s="27">
        <f t="shared" si="3688"/>
        <v>0</v>
      </c>
      <c r="BD1105" s="27">
        <f t="shared" si="3689"/>
        <v>0</v>
      </c>
      <c r="BE1105" s="27">
        <f t="shared" si="3781"/>
        <v>0</v>
      </c>
      <c r="BF1105" s="27">
        <f t="shared" si="3782"/>
        <v>0</v>
      </c>
      <c r="BG1105" s="27">
        <f t="shared" si="3783"/>
        <v>0</v>
      </c>
      <c r="BH1105" s="27">
        <f t="shared" si="3594"/>
        <v>1750</v>
      </c>
      <c r="BI1105" s="27">
        <f t="shared" si="3595"/>
        <v>0</v>
      </c>
      <c r="BJ1105" s="27">
        <f t="shared" si="3596"/>
        <v>0</v>
      </c>
      <c r="BK1105" s="27">
        <f t="shared" si="3784"/>
        <v>0</v>
      </c>
      <c r="BL1105" s="27">
        <f t="shared" si="3785"/>
        <v>0</v>
      </c>
      <c r="BM1105" s="27">
        <f t="shared" si="3786"/>
        <v>0</v>
      </c>
      <c r="BN1105" s="27">
        <f t="shared" si="3597"/>
        <v>1750</v>
      </c>
      <c r="BO1105" s="27">
        <f t="shared" si="3598"/>
        <v>0</v>
      </c>
      <c r="BP1105" s="27">
        <f t="shared" si="3599"/>
        <v>0</v>
      </c>
      <c r="BQ1105" s="27">
        <f t="shared" si="3787"/>
        <v>0</v>
      </c>
      <c r="BR1105" s="27">
        <f t="shared" si="3788"/>
        <v>0</v>
      </c>
      <c r="BS1105" s="27">
        <f t="shared" si="3600"/>
        <v>1750</v>
      </c>
      <c r="BT1105" s="27">
        <f t="shared" si="3601"/>
        <v>0</v>
      </c>
      <c r="BU1105" s="27">
        <f t="shared" si="3602"/>
        <v>0</v>
      </c>
      <c r="BV1105" s="27">
        <f t="shared" si="3789"/>
        <v>0</v>
      </c>
      <c r="BW1105" s="27">
        <f t="shared" si="3790"/>
        <v>0</v>
      </c>
      <c r="BX1105" s="27">
        <f t="shared" si="3690"/>
        <v>1750</v>
      </c>
      <c r="BY1105" s="27">
        <f t="shared" si="3691"/>
        <v>0</v>
      </c>
      <c r="BZ1105" s="27">
        <f t="shared" si="3692"/>
        <v>0</v>
      </c>
      <c r="CA1105" s="27">
        <f t="shared" si="3791"/>
        <v>0</v>
      </c>
      <c r="CB1105" s="20">
        <v>0</v>
      </c>
      <c r="CC1105" s="35"/>
    </row>
    <row r="1106" spans="1:87" ht="46.8" hidden="1" x14ac:dyDescent="0.3">
      <c r="A1106" s="36" t="s">
        <v>595</v>
      </c>
      <c r="B1106" s="19">
        <v>600</v>
      </c>
      <c r="C1106" s="18"/>
      <c r="D1106" s="18"/>
      <c r="E1106" s="34" t="s">
        <v>44</v>
      </c>
      <c r="F1106" s="27"/>
      <c r="G1106" s="27"/>
      <c r="H1106" s="27"/>
      <c r="I1106" s="27"/>
      <c r="J1106" s="27"/>
      <c r="K1106" s="27"/>
      <c r="L1106" s="27"/>
      <c r="M1106" s="27"/>
      <c r="N1106" s="27"/>
      <c r="O1106" s="27"/>
      <c r="P1106" s="27"/>
      <c r="Q1106" s="27"/>
      <c r="R1106" s="27"/>
      <c r="S1106" s="27"/>
      <c r="T1106" s="27"/>
      <c r="U1106" s="27"/>
      <c r="V1106" s="27"/>
      <c r="W1106" s="27"/>
      <c r="X1106" s="27"/>
      <c r="Y1106" s="27"/>
      <c r="Z1106" s="27"/>
      <c r="AA1106" s="27"/>
      <c r="AB1106" s="27"/>
      <c r="AC1106" s="27"/>
      <c r="AD1106" s="27"/>
      <c r="AE1106" s="27"/>
      <c r="AF1106" s="27"/>
      <c r="AG1106" s="27"/>
      <c r="AH1106" s="27"/>
      <c r="AI1106" s="27"/>
      <c r="AJ1106" s="27"/>
      <c r="AK1106" s="27"/>
      <c r="AL1106" s="27"/>
      <c r="AM1106" s="27"/>
      <c r="AN1106" s="27"/>
      <c r="AO1106" s="27"/>
      <c r="AP1106" s="27"/>
      <c r="AQ1106" s="27"/>
      <c r="AR1106" s="27"/>
      <c r="AS1106" s="27"/>
      <c r="AT1106" s="27"/>
      <c r="AU1106" s="27"/>
      <c r="AV1106" s="27"/>
      <c r="AW1106" s="27"/>
      <c r="AX1106" s="27"/>
      <c r="AY1106" s="27">
        <f t="shared" si="3778"/>
        <v>1750</v>
      </c>
      <c r="AZ1106" s="27">
        <f t="shared" si="3779"/>
        <v>0</v>
      </c>
      <c r="BA1106" s="27">
        <f t="shared" si="3780"/>
        <v>0</v>
      </c>
      <c r="BB1106" s="27">
        <f t="shared" si="3687"/>
        <v>1750</v>
      </c>
      <c r="BC1106" s="27">
        <f t="shared" si="3688"/>
        <v>0</v>
      </c>
      <c r="BD1106" s="27">
        <f t="shared" si="3689"/>
        <v>0</v>
      </c>
      <c r="BE1106" s="27">
        <f t="shared" si="3781"/>
        <v>0</v>
      </c>
      <c r="BF1106" s="27">
        <f t="shared" si="3782"/>
        <v>0</v>
      </c>
      <c r="BG1106" s="27">
        <f t="shared" si="3783"/>
        <v>0</v>
      </c>
      <c r="BH1106" s="27">
        <f t="shared" si="3594"/>
        <v>1750</v>
      </c>
      <c r="BI1106" s="27">
        <f t="shared" si="3595"/>
        <v>0</v>
      </c>
      <c r="BJ1106" s="27">
        <f t="shared" si="3596"/>
        <v>0</v>
      </c>
      <c r="BK1106" s="27">
        <f t="shared" si="3784"/>
        <v>0</v>
      </c>
      <c r="BL1106" s="27">
        <f t="shared" si="3785"/>
        <v>0</v>
      </c>
      <c r="BM1106" s="27">
        <f t="shared" si="3786"/>
        <v>0</v>
      </c>
      <c r="BN1106" s="27">
        <f t="shared" si="3597"/>
        <v>1750</v>
      </c>
      <c r="BO1106" s="27">
        <f t="shared" si="3598"/>
        <v>0</v>
      </c>
      <c r="BP1106" s="27">
        <f t="shared" si="3599"/>
        <v>0</v>
      </c>
      <c r="BQ1106" s="27">
        <f t="shared" si="3787"/>
        <v>0</v>
      </c>
      <c r="BR1106" s="27">
        <f t="shared" si="3788"/>
        <v>0</v>
      </c>
      <c r="BS1106" s="27">
        <f t="shared" si="3600"/>
        <v>1750</v>
      </c>
      <c r="BT1106" s="27">
        <f t="shared" si="3601"/>
        <v>0</v>
      </c>
      <c r="BU1106" s="27">
        <f t="shared" si="3602"/>
        <v>0</v>
      </c>
      <c r="BV1106" s="27">
        <f t="shared" si="3789"/>
        <v>0</v>
      </c>
      <c r="BW1106" s="27">
        <f t="shared" si="3790"/>
        <v>0</v>
      </c>
      <c r="BX1106" s="27">
        <f t="shared" si="3690"/>
        <v>1750</v>
      </c>
      <c r="BY1106" s="27">
        <f t="shared" si="3691"/>
        <v>0</v>
      </c>
      <c r="BZ1106" s="27">
        <f t="shared" si="3692"/>
        <v>0</v>
      </c>
      <c r="CA1106" s="27">
        <f t="shared" si="3791"/>
        <v>0</v>
      </c>
      <c r="CB1106" s="20">
        <v>0</v>
      </c>
      <c r="CC1106" s="35"/>
    </row>
    <row r="1107" spans="1:87" hidden="1" x14ac:dyDescent="0.3">
      <c r="A1107" s="36" t="s">
        <v>595</v>
      </c>
      <c r="B1107" s="19">
        <v>620</v>
      </c>
      <c r="C1107" s="18"/>
      <c r="D1107" s="18"/>
      <c r="E1107" s="34" t="s">
        <v>45</v>
      </c>
      <c r="F1107" s="27"/>
      <c r="G1107" s="27"/>
      <c r="H1107" s="27"/>
      <c r="I1107" s="27"/>
      <c r="J1107" s="27"/>
      <c r="K1107" s="27"/>
      <c r="L1107" s="27"/>
      <c r="M1107" s="27"/>
      <c r="N1107" s="27"/>
      <c r="O1107" s="27"/>
      <c r="P1107" s="27"/>
      <c r="Q1107" s="27"/>
      <c r="R1107" s="27"/>
      <c r="S1107" s="27"/>
      <c r="T1107" s="27"/>
      <c r="U1107" s="27"/>
      <c r="V1107" s="27"/>
      <c r="W1107" s="27"/>
      <c r="X1107" s="27"/>
      <c r="Y1107" s="27"/>
      <c r="Z1107" s="27"/>
      <c r="AA1107" s="27"/>
      <c r="AB1107" s="27"/>
      <c r="AC1107" s="27"/>
      <c r="AD1107" s="27"/>
      <c r="AE1107" s="27"/>
      <c r="AF1107" s="27"/>
      <c r="AG1107" s="27"/>
      <c r="AH1107" s="27"/>
      <c r="AI1107" s="27"/>
      <c r="AJ1107" s="27"/>
      <c r="AK1107" s="27"/>
      <c r="AL1107" s="27"/>
      <c r="AM1107" s="27"/>
      <c r="AN1107" s="27"/>
      <c r="AO1107" s="27"/>
      <c r="AP1107" s="27"/>
      <c r="AQ1107" s="27"/>
      <c r="AR1107" s="27"/>
      <c r="AS1107" s="27"/>
      <c r="AT1107" s="27"/>
      <c r="AU1107" s="27"/>
      <c r="AV1107" s="27"/>
      <c r="AW1107" s="27"/>
      <c r="AX1107" s="27"/>
      <c r="AY1107" s="27">
        <f t="shared" si="3778"/>
        <v>1750</v>
      </c>
      <c r="AZ1107" s="27">
        <f t="shared" si="3779"/>
        <v>0</v>
      </c>
      <c r="BA1107" s="27">
        <f t="shared" si="3780"/>
        <v>0</v>
      </c>
      <c r="BB1107" s="27">
        <f t="shared" si="3687"/>
        <v>1750</v>
      </c>
      <c r="BC1107" s="27">
        <f t="shared" si="3688"/>
        <v>0</v>
      </c>
      <c r="BD1107" s="27">
        <f t="shared" si="3689"/>
        <v>0</v>
      </c>
      <c r="BE1107" s="27">
        <f t="shared" si="3781"/>
        <v>0</v>
      </c>
      <c r="BF1107" s="27">
        <f t="shared" si="3782"/>
        <v>0</v>
      </c>
      <c r="BG1107" s="27">
        <f t="shared" si="3783"/>
        <v>0</v>
      </c>
      <c r="BH1107" s="27">
        <f t="shared" si="3594"/>
        <v>1750</v>
      </c>
      <c r="BI1107" s="27">
        <f t="shared" si="3595"/>
        <v>0</v>
      </c>
      <c r="BJ1107" s="27">
        <f t="shared" si="3596"/>
        <v>0</v>
      </c>
      <c r="BK1107" s="27">
        <f t="shared" si="3784"/>
        <v>0</v>
      </c>
      <c r="BL1107" s="27">
        <f t="shared" si="3785"/>
        <v>0</v>
      </c>
      <c r="BM1107" s="27">
        <f t="shared" si="3786"/>
        <v>0</v>
      </c>
      <c r="BN1107" s="27">
        <f t="shared" si="3597"/>
        <v>1750</v>
      </c>
      <c r="BO1107" s="27">
        <f t="shared" si="3598"/>
        <v>0</v>
      </c>
      <c r="BP1107" s="27">
        <f t="shared" si="3599"/>
        <v>0</v>
      </c>
      <c r="BQ1107" s="27">
        <f t="shared" si="3787"/>
        <v>0</v>
      </c>
      <c r="BR1107" s="27">
        <f t="shared" si="3788"/>
        <v>0</v>
      </c>
      <c r="BS1107" s="27">
        <f t="shared" si="3600"/>
        <v>1750</v>
      </c>
      <c r="BT1107" s="27">
        <f t="shared" si="3601"/>
        <v>0</v>
      </c>
      <c r="BU1107" s="27">
        <f t="shared" si="3602"/>
        <v>0</v>
      </c>
      <c r="BV1107" s="27">
        <f t="shared" si="3789"/>
        <v>0</v>
      </c>
      <c r="BW1107" s="27">
        <f t="shared" si="3790"/>
        <v>0</v>
      </c>
      <c r="BX1107" s="27">
        <f t="shared" si="3690"/>
        <v>1750</v>
      </c>
      <c r="BY1107" s="27">
        <f t="shared" si="3691"/>
        <v>0</v>
      </c>
      <c r="BZ1107" s="27">
        <f t="shared" si="3692"/>
        <v>0</v>
      </c>
      <c r="CA1107" s="27">
        <f t="shared" si="3791"/>
        <v>0</v>
      </c>
      <c r="CB1107" s="20">
        <v>0</v>
      </c>
      <c r="CC1107" s="35"/>
    </row>
    <row r="1108" spans="1:87" hidden="1" x14ac:dyDescent="0.3">
      <c r="A1108" s="36" t="s">
        <v>595</v>
      </c>
      <c r="B1108" s="19">
        <v>620</v>
      </c>
      <c r="C1108" s="18" t="s">
        <v>46</v>
      </c>
      <c r="D1108" s="18" t="s">
        <v>310</v>
      </c>
      <c r="E1108" s="34" t="s">
        <v>384</v>
      </c>
      <c r="F1108" s="27"/>
      <c r="G1108" s="27"/>
      <c r="H1108" s="27"/>
      <c r="I1108" s="27"/>
      <c r="J1108" s="27"/>
      <c r="K1108" s="27"/>
      <c r="L1108" s="27"/>
      <c r="M1108" s="27"/>
      <c r="N1108" s="27"/>
      <c r="O1108" s="27"/>
      <c r="P1108" s="27"/>
      <c r="Q1108" s="27"/>
      <c r="R1108" s="27"/>
      <c r="S1108" s="27"/>
      <c r="T1108" s="27"/>
      <c r="U1108" s="27"/>
      <c r="V1108" s="27"/>
      <c r="W1108" s="27"/>
      <c r="X1108" s="27"/>
      <c r="Y1108" s="27"/>
      <c r="Z1108" s="27"/>
      <c r="AA1108" s="27"/>
      <c r="AB1108" s="27"/>
      <c r="AC1108" s="27"/>
      <c r="AD1108" s="27"/>
      <c r="AE1108" s="27"/>
      <c r="AF1108" s="27"/>
      <c r="AG1108" s="27"/>
      <c r="AH1108" s="27"/>
      <c r="AI1108" s="27"/>
      <c r="AJ1108" s="27"/>
      <c r="AK1108" s="27"/>
      <c r="AL1108" s="27"/>
      <c r="AM1108" s="27"/>
      <c r="AN1108" s="27"/>
      <c r="AO1108" s="27"/>
      <c r="AP1108" s="27"/>
      <c r="AQ1108" s="27"/>
      <c r="AR1108" s="27"/>
      <c r="AS1108" s="27"/>
      <c r="AT1108" s="27"/>
      <c r="AU1108" s="27"/>
      <c r="AV1108" s="27"/>
      <c r="AW1108" s="27"/>
      <c r="AX1108" s="27"/>
      <c r="AY1108" s="27">
        <v>1750</v>
      </c>
      <c r="AZ1108" s="27"/>
      <c r="BA1108" s="27"/>
      <c r="BB1108" s="27">
        <f t="shared" si="3687"/>
        <v>1750</v>
      </c>
      <c r="BC1108" s="27">
        <f t="shared" si="3688"/>
        <v>0</v>
      </c>
      <c r="BD1108" s="27">
        <f t="shared" si="3689"/>
        <v>0</v>
      </c>
      <c r="BE1108" s="27"/>
      <c r="BF1108" s="27"/>
      <c r="BG1108" s="27"/>
      <c r="BH1108" s="27">
        <f t="shared" si="3594"/>
        <v>1750</v>
      </c>
      <c r="BI1108" s="27">
        <f t="shared" si="3595"/>
        <v>0</v>
      </c>
      <c r="BJ1108" s="27">
        <f t="shared" si="3596"/>
        <v>0</v>
      </c>
      <c r="BK1108" s="27"/>
      <c r="BL1108" s="27"/>
      <c r="BM1108" s="27"/>
      <c r="BN1108" s="27">
        <f t="shared" si="3597"/>
        <v>1750</v>
      </c>
      <c r="BO1108" s="27">
        <f t="shared" si="3598"/>
        <v>0</v>
      </c>
      <c r="BP1108" s="27">
        <f t="shared" si="3599"/>
        <v>0</v>
      </c>
      <c r="BQ1108" s="27"/>
      <c r="BR1108" s="27"/>
      <c r="BS1108" s="27">
        <f t="shared" si="3600"/>
        <v>1750</v>
      </c>
      <c r="BT1108" s="27">
        <f t="shared" si="3601"/>
        <v>0</v>
      </c>
      <c r="BU1108" s="27">
        <f t="shared" si="3602"/>
        <v>0</v>
      </c>
      <c r="BV1108" s="27"/>
      <c r="BW1108" s="27"/>
      <c r="BX1108" s="27">
        <f t="shared" si="3690"/>
        <v>1750</v>
      </c>
      <c r="BY1108" s="27">
        <f t="shared" si="3691"/>
        <v>0</v>
      </c>
      <c r="BZ1108" s="27">
        <f t="shared" si="3692"/>
        <v>0</v>
      </c>
      <c r="CA1108" s="27"/>
      <c r="CB1108" s="20">
        <v>0</v>
      </c>
      <c r="CC1108" s="35"/>
    </row>
    <row r="1109" spans="1:87" ht="62.4" hidden="1" x14ac:dyDescent="0.3">
      <c r="A1109" s="36" t="s">
        <v>596</v>
      </c>
      <c r="B1109" s="19"/>
      <c r="C1109" s="18"/>
      <c r="D1109" s="18"/>
      <c r="E1109" s="34" t="s">
        <v>597</v>
      </c>
      <c r="F1109" s="27"/>
      <c r="G1109" s="27"/>
      <c r="H1109" s="27"/>
      <c r="I1109" s="27"/>
      <c r="J1109" s="27"/>
      <c r="K1109" s="27"/>
      <c r="L1109" s="27"/>
      <c r="M1109" s="27"/>
      <c r="N1109" s="27"/>
      <c r="O1109" s="27"/>
      <c r="P1109" s="27"/>
      <c r="Q1109" s="27"/>
      <c r="R1109" s="27"/>
      <c r="S1109" s="27"/>
      <c r="T1109" s="27"/>
      <c r="U1109" s="27"/>
      <c r="V1109" s="27"/>
      <c r="W1109" s="27"/>
      <c r="X1109" s="27"/>
      <c r="Y1109" s="27"/>
      <c r="Z1109" s="27"/>
      <c r="AA1109" s="27"/>
      <c r="AB1109" s="27"/>
      <c r="AC1109" s="27"/>
      <c r="AD1109" s="27"/>
      <c r="AE1109" s="27"/>
      <c r="AF1109" s="27"/>
      <c r="AG1109" s="27"/>
      <c r="AH1109" s="27"/>
      <c r="AI1109" s="27"/>
      <c r="AJ1109" s="27"/>
      <c r="AK1109" s="27"/>
      <c r="AL1109" s="27"/>
      <c r="AM1109" s="27"/>
      <c r="AN1109" s="27"/>
      <c r="AO1109" s="27"/>
      <c r="AP1109" s="27"/>
      <c r="AQ1109" s="27"/>
      <c r="AR1109" s="27"/>
      <c r="AS1109" s="27"/>
      <c r="AT1109" s="27"/>
      <c r="AU1109" s="27"/>
      <c r="AV1109" s="27"/>
      <c r="AW1109" s="27"/>
      <c r="AX1109" s="27"/>
      <c r="AY1109" s="27">
        <f t="shared" si="3778"/>
        <v>1833.3340000000001</v>
      </c>
      <c r="AZ1109" s="27">
        <f t="shared" si="3779"/>
        <v>0</v>
      </c>
      <c r="BA1109" s="27">
        <f t="shared" si="3780"/>
        <v>0</v>
      </c>
      <c r="BB1109" s="27">
        <f t="shared" si="3687"/>
        <v>1833.3340000000001</v>
      </c>
      <c r="BC1109" s="27">
        <f t="shared" si="3688"/>
        <v>0</v>
      </c>
      <c r="BD1109" s="27">
        <f t="shared" si="3689"/>
        <v>0</v>
      </c>
      <c r="BE1109" s="27">
        <f t="shared" si="3781"/>
        <v>0</v>
      </c>
      <c r="BF1109" s="27">
        <f t="shared" si="3782"/>
        <v>0</v>
      </c>
      <c r="BG1109" s="27">
        <f t="shared" si="3783"/>
        <v>0</v>
      </c>
      <c r="BH1109" s="27">
        <f t="shared" si="3594"/>
        <v>1833.3340000000001</v>
      </c>
      <c r="BI1109" s="27">
        <f t="shared" si="3595"/>
        <v>0</v>
      </c>
      <c r="BJ1109" s="27">
        <f t="shared" si="3596"/>
        <v>0</v>
      </c>
      <c r="BK1109" s="27">
        <f t="shared" si="3784"/>
        <v>0</v>
      </c>
      <c r="BL1109" s="27">
        <f t="shared" si="3785"/>
        <v>0</v>
      </c>
      <c r="BM1109" s="27">
        <f t="shared" si="3786"/>
        <v>0</v>
      </c>
      <c r="BN1109" s="27">
        <f t="shared" si="3597"/>
        <v>1833.3340000000001</v>
      </c>
      <c r="BO1109" s="27">
        <f t="shared" si="3598"/>
        <v>0</v>
      </c>
      <c r="BP1109" s="27">
        <f t="shared" si="3599"/>
        <v>0</v>
      </c>
      <c r="BQ1109" s="27">
        <f t="shared" si="3787"/>
        <v>0</v>
      </c>
      <c r="BR1109" s="27">
        <f t="shared" si="3788"/>
        <v>0</v>
      </c>
      <c r="BS1109" s="27">
        <f t="shared" si="3600"/>
        <v>1833.3340000000001</v>
      </c>
      <c r="BT1109" s="27">
        <f t="shared" si="3601"/>
        <v>0</v>
      </c>
      <c r="BU1109" s="27">
        <f t="shared" si="3602"/>
        <v>0</v>
      </c>
      <c r="BV1109" s="27">
        <f t="shared" si="3789"/>
        <v>0</v>
      </c>
      <c r="BW1109" s="27">
        <f t="shared" si="3790"/>
        <v>0</v>
      </c>
      <c r="BX1109" s="27">
        <f t="shared" si="3690"/>
        <v>1833.3340000000001</v>
      </c>
      <c r="BY1109" s="27">
        <f t="shared" si="3691"/>
        <v>0</v>
      </c>
      <c r="BZ1109" s="27">
        <f t="shared" si="3692"/>
        <v>0</v>
      </c>
      <c r="CA1109" s="27">
        <f t="shared" si="3791"/>
        <v>0</v>
      </c>
      <c r="CB1109" s="20">
        <v>0</v>
      </c>
      <c r="CC1109" s="35"/>
    </row>
    <row r="1110" spans="1:87" ht="46.8" hidden="1" x14ac:dyDescent="0.3">
      <c r="A1110" s="36" t="s">
        <v>596</v>
      </c>
      <c r="B1110" s="19">
        <v>600</v>
      </c>
      <c r="C1110" s="18"/>
      <c r="D1110" s="18"/>
      <c r="E1110" s="34" t="s">
        <v>44</v>
      </c>
      <c r="F1110" s="27"/>
      <c r="G1110" s="27"/>
      <c r="H1110" s="27"/>
      <c r="I1110" s="27"/>
      <c r="J1110" s="27"/>
      <c r="K1110" s="27"/>
      <c r="L1110" s="27"/>
      <c r="M1110" s="27"/>
      <c r="N1110" s="27"/>
      <c r="O1110" s="27"/>
      <c r="P1110" s="27"/>
      <c r="Q1110" s="27"/>
      <c r="R1110" s="27"/>
      <c r="S1110" s="27"/>
      <c r="T1110" s="27"/>
      <c r="U1110" s="27"/>
      <c r="V1110" s="27"/>
      <c r="W1110" s="27"/>
      <c r="X1110" s="27"/>
      <c r="Y1110" s="27"/>
      <c r="Z1110" s="27"/>
      <c r="AA1110" s="27"/>
      <c r="AB1110" s="27"/>
      <c r="AC1110" s="27"/>
      <c r="AD1110" s="27"/>
      <c r="AE1110" s="27"/>
      <c r="AF1110" s="27"/>
      <c r="AG1110" s="27"/>
      <c r="AH1110" s="27"/>
      <c r="AI1110" s="27"/>
      <c r="AJ1110" s="27"/>
      <c r="AK1110" s="27"/>
      <c r="AL1110" s="27"/>
      <c r="AM1110" s="27"/>
      <c r="AN1110" s="27"/>
      <c r="AO1110" s="27"/>
      <c r="AP1110" s="27"/>
      <c r="AQ1110" s="27"/>
      <c r="AR1110" s="27"/>
      <c r="AS1110" s="27"/>
      <c r="AT1110" s="27"/>
      <c r="AU1110" s="27"/>
      <c r="AV1110" s="27"/>
      <c r="AW1110" s="27"/>
      <c r="AX1110" s="27"/>
      <c r="AY1110" s="27">
        <f t="shared" si="3778"/>
        <v>1833.3340000000001</v>
      </c>
      <c r="AZ1110" s="27">
        <f t="shared" si="3779"/>
        <v>0</v>
      </c>
      <c r="BA1110" s="27">
        <f t="shared" si="3780"/>
        <v>0</v>
      </c>
      <c r="BB1110" s="27">
        <f t="shared" si="3687"/>
        <v>1833.3340000000001</v>
      </c>
      <c r="BC1110" s="27">
        <f t="shared" si="3688"/>
        <v>0</v>
      </c>
      <c r="BD1110" s="27">
        <f t="shared" si="3689"/>
        <v>0</v>
      </c>
      <c r="BE1110" s="27">
        <f t="shared" si="3781"/>
        <v>0</v>
      </c>
      <c r="BF1110" s="27">
        <f t="shared" si="3782"/>
        <v>0</v>
      </c>
      <c r="BG1110" s="27">
        <f t="shared" si="3783"/>
        <v>0</v>
      </c>
      <c r="BH1110" s="27">
        <f t="shared" si="3594"/>
        <v>1833.3340000000001</v>
      </c>
      <c r="BI1110" s="27">
        <f t="shared" si="3595"/>
        <v>0</v>
      </c>
      <c r="BJ1110" s="27">
        <f t="shared" si="3596"/>
        <v>0</v>
      </c>
      <c r="BK1110" s="27">
        <f t="shared" si="3784"/>
        <v>0</v>
      </c>
      <c r="BL1110" s="27">
        <f t="shared" si="3785"/>
        <v>0</v>
      </c>
      <c r="BM1110" s="27">
        <f t="shared" si="3786"/>
        <v>0</v>
      </c>
      <c r="BN1110" s="27">
        <f t="shared" si="3597"/>
        <v>1833.3340000000001</v>
      </c>
      <c r="BO1110" s="27">
        <f t="shared" si="3598"/>
        <v>0</v>
      </c>
      <c r="BP1110" s="27">
        <f t="shared" si="3599"/>
        <v>0</v>
      </c>
      <c r="BQ1110" s="27">
        <f t="shared" si="3787"/>
        <v>0</v>
      </c>
      <c r="BR1110" s="27">
        <f t="shared" si="3788"/>
        <v>0</v>
      </c>
      <c r="BS1110" s="27">
        <f t="shared" si="3600"/>
        <v>1833.3340000000001</v>
      </c>
      <c r="BT1110" s="27">
        <f t="shared" si="3601"/>
        <v>0</v>
      </c>
      <c r="BU1110" s="27">
        <f t="shared" si="3602"/>
        <v>0</v>
      </c>
      <c r="BV1110" s="27">
        <f t="shared" si="3789"/>
        <v>0</v>
      </c>
      <c r="BW1110" s="27">
        <f t="shared" si="3790"/>
        <v>0</v>
      </c>
      <c r="BX1110" s="27">
        <f t="shared" si="3690"/>
        <v>1833.3340000000001</v>
      </c>
      <c r="BY1110" s="27">
        <f t="shared" si="3691"/>
        <v>0</v>
      </c>
      <c r="BZ1110" s="27">
        <f t="shared" si="3692"/>
        <v>0</v>
      </c>
      <c r="CA1110" s="27">
        <f t="shared" si="3791"/>
        <v>0</v>
      </c>
      <c r="CB1110" s="20">
        <v>0</v>
      </c>
      <c r="CC1110" s="35"/>
    </row>
    <row r="1111" spans="1:87" hidden="1" x14ac:dyDescent="0.3">
      <c r="A1111" s="36" t="s">
        <v>596</v>
      </c>
      <c r="B1111" s="19">
        <v>620</v>
      </c>
      <c r="C1111" s="18"/>
      <c r="D1111" s="18"/>
      <c r="E1111" s="34" t="s">
        <v>45</v>
      </c>
      <c r="F1111" s="27"/>
      <c r="G1111" s="27"/>
      <c r="H1111" s="27"/>
      <c r="I1111" s="27"/>
      <c r="J1111" s="27"/>
      <c r="K1111" s="27"/>
      <c r="L1111" s="27"/>
      <c r="M1111" s="27"/>
      <c r="N1111" s="27"/>
      <c r="O1111" s="27"/>
      <c r="P1111" s="27"/>
      <c r="Q1111" s="27"/>
      <c r="R1111" s="27"/>
      <c r="S1111" s="27"/>
      <c r="T1111" s="27"/>
      <c r="U1111" s="27"/>
      <c r="V1111" s="27"/>
      <c r="W1111" s="27"/>
      <c r="X1111" s="27"/>
      <c r="Y1111" s="27"/>
      <c r="Z1111" s="27"/>
      <c r="AA1111" s="27"/>
      <c r="AB1111" s="27"/>
      <c r="AC1111" s="27"/>
      <c r="AD1111" s="27"/>
      <c r="AE1111" s="27"/>
      <c r="AF1111" s="27"/>
      <c r="AG1111" s="27"/>
      <c r="AH1111" s="27"/>
      <c r="AI1111" s="27"/>
      <c r="AJ1111" s="27"/>
      <c r="AK1111" s="27"/>
      <c r="AL1111" s="27"/>
      <c r="AM1111" s="27"/>
      <c r="AN1111" s="27"/>
      <c r="AO1111" s="27"/>
      <c r="AP1111" s="27"/>
      <c r="AQ1111" s="27"/>
      <c r="AR1111" s="27"/>
      <c r="AS1111" s="27"/>
      <c r="AT1111" s="27"/>
      <c r="AU1111" s="27"/>
      <c r="AV1111" s="27"/>
      <c r="AW1111" s="27"/>
      <c r="AX1111" s="27"/>
      <c r="AY1111" s="27">
        <f t="shared" si="3778"/>
        <v>1833.3340000000001</v>
      </c>
      <c r="AZ1111" s="27">
        <f t="shared" si="3779"/>
        <v>0</v>
      </c>
      <c r="BA1111" s="27">
        <f t="shared" si="3780"/>
        <v>0</v>
      </c>
      <c r="BB1111" s="27">
        <f t="shared" si="3687"/>
        <v>1833.3340000000001</v>
      </c>
      <c r="BC1111" s="27">
        <f t="shared" si="3688"/>
        <v>0</v>
      </c>
      <c r="BD1111" s="27">
        <f t="shared" si="3689"/>
        <v>0</v>
      </c>
      <c r="BE1111" s="27">
        <f t="shared" si="3781"/>
        <v>0</v>
      </c>
      <c r="BF1111" s="27">
        <f t="shared" si="3782"/>
        <v>0</v>
      </c>
      <c r="BG1111" s="27">
        <f t="shared" si="3783"/>
        <v>0</v>
      </c>
      <c r="BH1111" s="27">
        <f t="shared" si="3594"/>
        <v>1833.3340000000001</v>
      </c>
      <c r="BI1111" s="27">
        <f t="shared" si="3595"/>
        <v>0</v>
      </c>
      <c r="BJ1111" s="27">
        <f t="shared" si="3596"/>
        <v>0</v>
      </c>
      <c r="BK1111" s="27">
        <f t="shared" si="3784"/>
        <v>0</v>
      </c>
      <c r="BL1111" s="27">
        <f t="shared" si="3785"/>
        <v>0</v>
      </c>
      <c r="BM1111" s="27">
        <f t="shared" si="3786"/>
        <v>0</v>
      </c>
      <c r="BN1111" s="27">
        <f t="shared" si="3597"/>
        <v>1833.3340000000001</v>
      </c>
      <c r="BO1111" s="27">
        <f t="shared" si="3598"/>
        <v>0</v>
      </c>
      <c r="BP1111" s="27">
        <f t="shared" si="3599"/>
        <v>0</v>
      </c>
      <c r="BQ1111" s="27">
        <f t="shared" si="3787"/>
        <v>0</v>
      </c>
      <c r="BR1111" s="27">
        <f t="shared" si="3788"/>
        <v>0</v>
      </c>
      <c r="BS1111" s="27">
        <f t="shared" si="3600"/>
        <v>1833.3340000000001</v>
      </c>
      <c r="BT1111" s="27">
        <f t="shared" si="3601"/>
        <v>0</v>
      </c>
      <c r="BU1111" s="27">
        <f t="shared" si="3602"/>
        <v>0</v>
      </c>
      <c r="BV1111" s="27">
        <f t="shared" si="3789"/>
        <v>0</v>
      </c>
      <c r="BW1111" s="27">
        <f t="shared" si="3790"/>
        <v>0</v>
      </c>
      <c r="BX1111" s="27">
        <f t="shared" si="3690"/>
        <v>1833.3340000000001</v>
      </c>
      <c r="BY1111" s="27">
        <f t="shared" si="3691"/>
        <v>0</v>
      </c>
      <c r="BZ1111" s="27">
        <f t="shared" si="3692"/>
        <v>0</v>
      </c>
      <c r="CA1111" s="27">
        <f t="shared" si="3791"/>
        <v>0</v>
      </c>
      <c r="CB1111" s="20">
        <v>0</v>
      </c>
      <c r="CC1111" s="35"/>
    </row>
    <row r="1112" spans="1:87" hidden="1" x14ac:dyDescent="0.3">
      <c r="A1112" s="36" t="s">
        <v>596</v>
      </c>
      <c r="B1112" s="19">
        <v>620</v>
      </c>
      <c r="C1112" s="18" t="s">
        <v>46</v>
      </c>
      <c r="D1112" s="18" t="s">
        <v>310</v>
      </c>
      <c r="E1112" s="34" t="s">
        <v>384</v>
      </c>
      <c r="F1112" s="27"/>
      <c r="G1112" s="27"/>
      <c r="H1112" s="27"/>
      <c r="I1112" s="27"/>
      <c r="J1112" s="27"/>
      <c r="K1112" s="27"/>
      <c r="L1112" s="27"/>
      <c r="M1112" s="27"/>
      <c r="N1112" s="27"/>
      <c r="O1112" s="27"/>
      <c r="P1112" s="27"/>
      <c r="Q1112" s="27"/>
      <c r="R1112" s="27"/>
      <c r="S1112" s="27"/>
      <c r="T1112" s="27"/>
      <c r="U1112" s="27"/>
      <c r="V1112" s="27"/>
      <c r="W1112" s="27"/>
      <c r="X1112" s="27"/>
      <c r="Y1112" s="27"/>
      <c r="Z1112" s="27"/>
      <c r="AA1112" s="27"/>
      <c r="AB1112" s="27"/>
      <c r="AC1112" s="27"/>
      <c r="AD1112" s="27"/>
      <c r="AE1112" s="27"/>
      <c r="AF1112" s="27"/>
      <c r="AG1112" s="27"/>
      <c r="AH1112" s="27"/>
      <c r="AI1112" s="27"/>
      <c r="AJ1112" s="27"/>
      <c r="AK1112" s="27"/>
      <c r="AL1112" s="27"/>
      <c r="AM1112" s="27"/>
      <c r="AN1112" s="27"/>
      <c r="AO1112" s="27"/>
      <c r="AP1112" s="27"/>
      <c r="AQ1112" s="27"/>
      <c r="AR1112" s="27"/>
      <c r="AS1112" s="27"/>
      <c r="AT1112" s="27"/>
      <c r="AU1112" s="27"/>
      <c r="AV1112" s="27"/>
      <c r="AW1112" s="27"/>
      <c r="AX1112" s="27"/>
      <c r="AY1112" s="27">
        <v>1833.3340000000001</v>
      </c>
      <c r="AZ1112" s="27"/>
      <c r="BA1112" s="27"/>
      <c r="BB1112" s="27">
        <f t="shared" si="3687"/>
        <v>1833.3340000000001</v>
      </c>
      <c r="BC1112" s="27">
        <f t="shared" si="3688"/>
        <v>0</v>
      </c>
      <c r="BD1112" s="27">
        <f t="shared" si="3689"/>
        <v>0</v>
      </c>
      <c r="BE1112" s="27"/>
      <c r="BF1112" s="27"/>
      <c r="BG1112" s="27"/>
      <c r="BH1112" s="27">
        <f t="shared" si="3594"/>
        <v>1833.3340000000001</v>
      </c>
      <c r="BI1112" s="27">
        <f t="shared" si="3595"/>
        <v>0</v>
      </c>
      <c r="BJ1112" s="27">
        <f t="shared" si="3596"/>
        <v>0</v>
      </c>
      <c r="BK1112" s="27"/>
      <c r="BL1112" s="27"/>
      <c r="BM1112" s="27"/>
      <c r="BN1112" s="27">
        <f t="shared" si="3597"/>
        <v>1833.3340000000001</v>
      </c>
      <c r="BO1112" s="27">
        <f t="shared" si="3598"/>
        <v>0</v>
      </c>
      <c r="BP1112" s="27">
        <f t="shared" si="3599"/>
        <v>0</v>
      </c>
      <c r="BQ1112" s="27"/>
      <c r="BR1112" s="27"/>
      <c r="BS1112" s="27">
        <f t="shared" si="3600"/>
        <v>1833.3340000000001</v>
      </c>
      <c r="BT1112" s="27">
        <f t="shared" si="3601"/>
        <v>0</v>
      </c>
      <c r="BU1112" s="27">
        <f t="shared" si="3602"/>
        <v>0</v>
      </c>
      <c r="BV1112" s="27"/>
      <c r="BW1112" s="27"/>
      <c r="BX1112" s="27">
        <f t="shared" si="3690"/>
        <v>1833.3340000000001</v>
      </c>
      <c r="BY1112" s="27">
        <f t="shared" si="3691"/>
        <v>0</v>
      </c>
      <c r="BZ1112" s="27">
        <f t="shared" si="3692"/>
        <v>0</v>
      </c>
      <c r="CA1112" s="27"/>
      <c r="CB1112" s="20">
        <v>0</v>
      </c>
      <c r="CC1112" s="35"/>
    </row>
    <row r="1113" spans="1:87" ht="62.4" hidden="1" x14ac:dyDescent="0.3">
      <c r="A1113" s="18" t="s">
        <v>598</v>
      </c>
      <c r="B1113" s="19"/>
      <c r="C1113" s="18"/>
      <c r="D1113" s="18"/>
      <c r="E1113" s="34" t="s">
        <v>599</v>
      </c>
      <c r="F1113" s="27">
        <f t="shared" ref="F1113:K1113" si="3816">F1120+F1124+F1114</f>
        <v>21240</v>
      </c>
      <c r="G1113" s="27">
        <f t="shared" si="3816"/>
        <v>0</v>
      </c>
      <c r="H1113" s="27">
        <f t="shared" si="3816"/>
        <v>0</v>
      </c>
      <c r="I1113" s="27">
        <f t="shared" si="3816"/>
        <v>0</v>
      </c>
      <c r="J1113" s="27">
        <f t="shared" si="3816"/>
        <v>0</v>
      </c>
      <c r="K1113" s="27">
        <f t="shared" si="3816"/>
        <v>0</v>
      </c>
      <c r="L1113" s="27">
        <f t="shared" si="3666"/>
        <v>21240</v>
      </c>
      <c r="M1113" s="27">
        <f t="shared" si="3667"/>
        <v>0</v>
      </c>
      <c r="N1113" s="27">
        <f t="shared" si="3668"/>
        <v>0</v>
      </c>
      <c r="O1113" s="27">
        <f>O1120+O1124+O1114</f>
        <v>1369.71</v>
      </c>
      <c r="P1113" s="27">
        <f>P1120+P1124+P1114</f>
        <v>0</v>
      </c>
      <c r="Q1113" s="27">
        <f>Q1120+Q1124+Q1114</f>
        <v>0</v>
      </c>
      <c r="R1113" s="27">
        <f t="shared" si="3669"/>
        <v>22609.71</v>
      </c>
      <c r="S1113" s="27">
        <f t="shared" si="3670"/>
        <v>0</v>
      </c>
      <c r="T1113" s="27">
        <f t="shared" si="3671"/>
        <v>0</v>
      </c>
      <c r="U1113" s="27">
        <f>U1120+U1124+U1114</f>
        <v>0</v>
      </c>
      <c r="V1113" s="27">
        <f>V1120+V1124+V1114</f>
        <v>0</v>
      </c>
      <c r="W1113" s="27">
        <f>W1120+W1124+W1114</f>
        <v>0</v>
      </c>
      <c r="X1113" s="27">
        <f t="shared" si="3672"/>
        <v>22609.71</v>
      </c>
      <c r="Y1113" s="27">
        <f t="shared" si="3673"/>
        <v>0</v>
      </c>
      <c r="Z1113" s="27">
        <f t="shared" si="3674"/>
        <v>0</v>
      </c>
      <c r="AA1113" s="27">
        <f>AA1120+AA1124+AA1114</f>
        <v>0</v>
      </c>
      <c r="AB1113" s="27">
        <f>AB1120+AB1124+AB1114</f>
        <v>0</v>
      </c>
      <c r="AC1113" s="27">
        <f>AC1120+AC1124+AC1114</f>
        <v>0</v>
      </c>
      <c r="AD1113" s="27">
        <f t="shared" si="3675"/>
        <v>22609.71</v>
      </c>
      <c r="AE1113" s="27">
        <f t="shared" si="3676"/>
        <v>0</v>
      </c>
      <c r="AF1113" s="27">
        <f t="shared" si="3677"/>
        <v>0</v>
      </c>
      <c r="AG1113" s="27">
        <f>AG1120+AG1124+AG1114</f>
        <v>0</v>
      </c>
      <c r="AH1113" s="27">
        <f>AH1120+AH1124+AH1114</f>
        <v>0</v>
      </c>
      <c r="AI1113" s="27">
        <f>AI1120+AI1124+AI1114</f>
        <v>0</v>
      </c>
      <c r="AJ1113" s="27">
        <f t="shared" si="3678"/>
        <v>22609.71</v>
      </c>
      <c r="AK1113" s="27">
        <f t="shared" si="3679"/>
        <v>0</v>
      </c>
      <c r="AL1113" s="27">
        <f t="shared" si="3680"/>
        <v>0</v>
      </c>
      <c r="AM1113" s="27">
        <f>AM1120+AM1124+AM1114</f>
        <v>0</v>
      </c>
      <c r="AN1113" s="27">
        <f>AN1120+AN1124+AN1114</f>
        <v>0</v>
      </c>
      <c r="AO1113" s="27">
        <f>AO1120+AO1124+AO1114</f>
        <v>0</v>
      </c>
      <c r="AP1113" s="27">
        <f t="shared" si="3681"/>
        <v>22609.71</v>
      </c>
      <c r="AQ1113" s="27">
        <f t="shared" si="3682"/>
        <v>0</v>
      </c>
      <c r="AR1113" s="27">
        <f t="shared" si="3683"/>
        <v>0</v>
      </c>
      <c r="AS1113" s="27">
        <f>AS1120+AS1124+AS1114</f>
        <v>0</v>
      </c>
      <c r="AT1113" s="27">
        <f>AT1120+AT1124+AT1114</f>
        <v>0</v>
      </c>
      <c r="AU1113" s="27">
        <f>AU1120+AU1124+AU1114</f>
        <v>0</v>
      </c>
      <c r="AV1113" s="27">
        <f t="shared" si="3684"/>
        <v>22609.71</v>
      </c>
      <c r="AW1113" s="27">
        <f t="shared" si="3685"/>
        <v>0</v>
      </c>
      <c r="AX1113" s="27">
        <f t="shared" si="3686"/>
        <v>0</v>
      </c>
      <c r="AY1113" s="27">
        <f>AY1120+AY1124+AY1114</f>
        <v>52448.843999999997</v>
      </c>
      <c r="AZ1113" s="27">
        <f>AZ1120+AZ1124+AZ1114</f>
        <v>0</v>
      </c>
      <c r="BA1113" s="27">
        <f>BA1120+BA1124+BA1114</f>
        <v>0</v>
      </c>
      <c r="BB1113" s="27">
        <f t="shared" si="3687"/>
        <v>75058.554000000004</v>
      </c>
      <c r="BC1113" s="27">
        <f t="shared" si="3688"/>
        <v>0</v>
      </c>
      <c r="BD1113" s="27">
        <f t="shared" si="3689"/>
        <v>0</v>
      </c>
      <c r="BE1113" s="27">
        <f>BE1120+BE1124+BE1114</f>
        <v>0</v>
      </c>
      <c r="BF1113" s="27">
        <f>BF1120+BF1124+BF1114</f>
        <v>0</v>
      </c>
      <c r="BG1113" s="27">
        <f>BG1120+BG1124+BG1114</f>
        <v>0</v>
      </c>
      <c r="BH1113" s="27">
        <f t="shared" si="3594"/>
        <v>75058.554000000004</v>
      </c>
      <c r="BI1113" s="27">
        <f t="shared" si="3595"/>
        <v>0</v>
      </c>
      <c r="BJ1113" s="27">
        <f t="shared" si="3596"/>
        <v>0</v>
      </c>
      <c r="BK1113" s="27">
        <f>BK1120+BK1124+BK1114+BK1128</f>
        <v>68055.25</v>
      </c>
      <c r="BL1113" s="27">
        <f>BL1120+BL1124+BL1114+BL1128</f>
        <v>0</v>
      </c>
      <c r="BM1113" s="27">
        <f>BM1120+BM1124+BM1114+BM1128</f>
        <v>0</v>
      </c>
      <c r="BN1113" s="27">
        <f t="shared" si="3597"/>
        <v>143113.804</v>
      </c>
      <c r="BO1113" s="27">
        <f t="shared" si="3598"/>
        <v>0</v>
      </c>
      <c r="BP1113" s="27">
        <f t="shared" si="3599"/>
        <v>0</v>
      </c>
      <c r="BQ1113" s="27">
        <f>BQ1120+BQ1124+BQ1114+BQ1128</f>
        <v>0</v>
      </c>
      <c r="BR1113" s="27">
        <f>BR1120+BR1124+BR1114+BR1128</f>
        <v>0</v>
      </c>
      <c r="BS1113" s="27">
        <f t="shared" si="3600"/>
        <v>143113.804</v>
      </c>
      <c r="BT1113" s="27">
        <f t="shared" si="3601"/>
        <v>0</v>
      </c>
      <c r="BU1113" s="27">
        <f t="shared" si="3602"/>
        <v>0</v>
      </c>
      <c r="BV1113" s="27">
        <f>BV1120+BV1124+BV1114+BV1128</f>
        <v>0</v>
      </c>
      <c r="BW1113" s="27">
        <f>BW1120+BW1124+BW1114+BW1128</f>
        <v>0</v>
      </c>
      <c r="BX1113" s="27">
        <f t="shared" si="3690"/>
        <v>143113.804</v>
      </c>
      <c r="BY1113" s="27">
        <f t="shared" si="3691"/>
        <v>0</v>
      </c>
      <c r="BZ1113" s="27">
        <f t="shared" si="3692"/>
        <v>0</v>
      </c>
      <c r="CA1113" s="27">
        <f>CA1120+CA1124+CA1114+CA1128</f>
        <v>0</v>
      </c>
      <c r="CB1113" s="20">
        <v>0</v>
      </c>
      <c r="CC1113" s="35"/>
      <c r="CF1113" s="1" t="s">
        <v>27</v>
      </c>
    </row>
    <row r="1114" spans="1:87" ht="46.8" hidden="1" x14ac:dyDescent="0.3">
      <c r="A1114" s="36" t="s">
        <v>600</v>
      </c>
      <c r="B1114" s="19"/>
      <c r="C1114" s="18"/>
      <c r="D1114" s="18"/>
      <c r="E1114" s="34" t="s">
        <v>601</v>
      </c>
      <c r="F1114" s="27">
        <f t="shared" ref="F1114:F1115" si="3817">F1115</f>
        <v>0</v>
      </c>
      <c r="G1114" s="27">
        <f t="shared" ref="G1114:G1115" si="3818">G1115</f>
        <v>0</v>
      </c>
      <c r="H1114" s="27">
        <f t="shared" ref="H1114:H1115" si="3819">H1115</f>
        <v>0</v>
      </c>
      <c r="I1114" s="27">
        <f t="shared" ref="I1114:I1115" si="3820">I1115</f>
        <v>0</v>
      </c>
      <c r="J1114" s="27">
        <f t="shared" ref="J1114:J1115" si="3821">J1115</f>
        <v>0</v>
      </c>
      <c r="K1114" s="27">
        <f t="shared" ref="K1114:K1115" si="3822">K1115</f>
        <v>0</v>
      </c>
      <c r="L1114" s="27">
        <f t="shared" si="3666"/>
        <v>0</v>
      </c>
      <c r="M1114" s="27">
        <f t="shared" si="3667"/>
        <v>0</v>
      </c>
      <c r="N1114" s="27">
        <f t="shared" si="3668"/>
        <v>0</v>
      </c>
      <c r="O1114" s="27">
        <f t="shared" ref="O1114:O1115" si="3823">O1115</f>
        <v>0</v>
      </c>
      <c r="P1114" s="27">
        <f t="shared" ref="P1114:P1115" si="3824">P1115</f>
        <v>0</v>
      </c>
      <c r="Q1114" s="27">
        <f t="shared" ref="Q1114:Q1115" si="3825">Q1115</f>
        <v>0</v>
      </c>
      <c r="R1114" s="27">
        <f t="shared" si="3669"/>
        <v>0</v>
      </c>
      <c r="S1114" s="27">
        <f t="shared" si="3670"/>
        <v>0</v>
      </c>
      <c r="T1114" s="27">
        <f t="shared" si="3671"/>
        <v>0</v>
      </c>
      <c r="U1114" s="27">
        <f t="shared" ref="U1114:U1115" si="3826">U1115</f>
        <v>0</v>
      </c>
      <c r="V1114" s="27">
        <f t="shared" ref="V1114:V1115" si="3827">V1115</f>
        <v>0</v>
      </c>
      <c r="W1114" s="27">
        <f t="shared" ref="W1114:W1115" si="3828">W1115</f>
        <v>0</v>
      </c>
      <c r="X1114" s="27">
        <f t="shared" si="3672"/>
        <v>0</v>
      </c>
      <c r="Y1114" s="27">
        <f t="shared" si="3673"/>
        <v>0</v>
      </c>
      <c r="Z1114" s="27">
        <f t="shared" si="3674"/>
        <v>0</v>
      </c>
      <c r="AA1114" s="27">
        <f t="shared" ref="AA1114:AA1115" si="3829">AA1115</f>
        <v>0</v>
      </c>
      <c r="AB1114" s="27">
        <f t="shared" ref="AB1114:AB1115" si="3830">AB1115</f>
        <v>0</v>
      </c>
      <c r="AC1114" s="27">
        <f t="shared" ref="AC1114:AC1115" si="3831">AC1115</f>
        <v>0</v>
      </c>
      <c r="AD1114" s="27">
        <f t="shared" si="3675"/>
        <v>0</v>
      </c>
      <c r="AE1114" s="27">
        <f t="shared" si="3676"/>
        <v>0</v>
      </c>
      <c r="AF1114" s="27">
        <f t="shared" si="3677"/>
        <v>0</v>
      </c>
      <c r="AG1114" s="27">
        <f t="shared" ref="AG1114:AG1115" si="3832">AG1115</f>
        <v>0</v>
      </c>
      <c r="AH1114" s="27">
        <f t="shared" ref="AH1114:AH1115" si="3833">AH1115</f>
        <v>0</v>
      </c>
      <c r="AI1114" s="27">
        <f t="shared" ref="AI1114:AI1115" si="3834">AI1115</f>
        <v>0</v>
      </c>
      <c r="AJ1114" s="27">
        <f t="shared" si="3678"/>
        <v>0</v>
      </c>
      <c r="AK1114" s="27">
        <f t="shared" si="3679"/>
        <v>0</v>
      </c>
      <c r="AL1114" s="27">
        <f t="shared" si="3680"/>
        <v>0</v>
      </c>
      <c r="AM1114" s="27">
        <f t="shared" ref="AM1114:AM1115" si="3835">AM1115</f>
        <v>0</v>
      </c>
      <c r="AN1114" s="27">
        <f t="shared" ref="AN1114:AN1115" si="3836">AN1115</f>
        <v>0</v>
      </c>
      <c r="AO1114" s="27">
        <f t="shared" ref="AO1114:AO1115" si="3837">AO1115</f>
        <v>0</v>
      </c>
      <c r="AP1114" s="27">
        <f t="shared" si="3681"/>
        <v>0</v>
      </c>
      <c r="AQ1114" s="27">
        <f t="shared" si="3682"/>
        <v>0</v>
      </c>
      <c r="AR1114" s="27">
        <f t="shared" si="3683"/>
        <v>0</v>
      </c>
      <c r="AS1114" s="27">
        <f t="shared" ref="AS1114:AS1115" si="3838">AS1115</f>
        <v>0</v>
      </c>
      <c r="AT1114" s="27">
        <f t="shared" ref="AT1114:AT1115" si="3839">AT1115</f>
        <v>0</v>
      </c>
      <c r="AU1114" s="27">
        <f t="shared" ref="AU1114:AU1115" si="3840">AU1115</f>
        <v>0</v>
      </c>
      <c r="AV1114" s="27">
        <f t="shared" si="3684"/>
        <v>0</v>
      </c>
      <c r="AW1114" s="27">
        <f t="shared" si="3685"/>
        <v>0</v>
      </c>
      <c r="AX1114" s="27">
        <f t="shared" si="3686"/>
        <v>0</v>
      </c>
      <c r="AY1114" s="27">
        <f t="shared" ref="AY1114:AY1115" si="3841">AY1115</f>
        <v>0</v>
      </c>
      <c r="AZ1114" s="27">
        <f t="shared" ref="AZ1114:AZ1115" si="3842">AZ1115</f>
        <v>0</v>
      </c>
      <c r="BA1114" s="27">
        <f t="shared" ref="BA1114:BA1115" si="3843">BA1115</f>
        <v>0</v>
      </c>
      <c r="BB1114" s="27">
        <f t="shared" si="3687"/>
        <v>0</v>
      </c>
      <c r="BC1114" s="27">
        <f t="shared" si="3688"/>
        <v>0</v>
      </c>
      <c r="BD1114" s="27">
        <f t="shared" si="3689"/>
        <v>0</v>
      </c>
      <c r="BE1114" s="27">
        <f t="shared" ref="BE1114:BE1115" si="3844">BE1115</f>
        <v>0</v>
      </c>
      <c r="BF1114" s="27">
        <f t="shared" ref="BF1114:BF1115" si="3845">BF1115</f>
        <v>0</v>
      </c>
      <c r="BG1114" s="27">
        <f t="shared" ref="BG1114:BG1115" si="3846">BG1115</f>
        <v>0</v>
      </c>
      <c r="BH1114" s="27">
        <f t="shared" si="3594"/>
        <v>0</v>
      </c>
      <c r="BI1114" s="27">
        <f t="shared" si="3595"/>
        <v>0</v>
      </c>
      <c r="BJ1114" s="27">
        <f t="shared" si="3596"/>
        <v>0</v>
      </c>
      <c r="BK1114" s="27">
        <f t="shared" ref="BK1114:BK1115" si="3847">BK1115</f>
        <v>0</v>
      </c>
      <c r="BL1114" s="27">
        <f t="shared" ref="BL1114:BL1115" si="3848">BL1115</f>
        <v>0</v>
      </c>
      <c r="BM1114" s="27">
        <f t="shared" ref="BM1114:BM1115" si="3849">BM1115</f>
        <v>0</v>
      </c>
      <c r="BN1114" s="27">
        <f t="shared" si="3597"/>
        <v>0</v>
      </c>
      <c r="BO1114" s="27">
        <f t="shared" si="3598"/>
        <v>0</v>
      </c>
      <c r="BP1114" s="27">
        <f t="shared" si="3599"/>
        <v>0</v>
      </c>
      <c r="BQ1114" s="27">
        <f t="shared" ref="BQ1114:BQ1115" si="3850">BQ1115</f>
        <v>0</v>
      </c>
      <c r="BR1114" s="27">
        <f t="shared" ref="BR1114:BR1115" si="3851">BR1115</f>
        <v>0</v>
      </c>
      <c r="BS1114" s="27">
        <f t="shared" si="3600"/>
        <v>0</v>
      </c>
      <c r="BT1114" s="27">
        <f t="shared" si="3601"/>
        <v>0</v>
      </c>
      <c r="BU1114" s="27">
        <f t="shared" si="3602"/>
        <v>0</v>
      </c>
      <c r="BV1114" s="27">
        <f t="shared" ref="BV1114:BV1115" si="3852">BV1115</f>
        <v>0</v>
      </c>
      <c r="BW1114" s="27">
        <f t="shared" ref="BW1114:BW1115" si="3853">BW1115</f>
        <v>0</v>
      </c>
      <c r="BX1114" s="27">
        <f t="shared" si="3690"/>
        <v>0</v>
      </c>
      <c r="BY1114" s="27">
        <f t="shared" si="3691"/>
        <v>0</v>
      </c>
      <c r="BZ1114" s="27">
        <f t="shared" si="3692"/>
        <v>0</v>
      </c>
      <c r="CA1114" s="27">
        <f t="shared" ref="CA1114:CA1115" si="3854">CA1115</f>
        <v>0</v>
      </c>
      <c r="CB1114" s="20">
        <v>0</v>
      </c>
      <c r="CC1114" s="35"/>
      <c r="CI1114" s="1" t="s">
        <v>30</v>
      </c>
    </row>
    <row r="1115" spans="1:87" ht="46.8" hidden="1" x14ac:dyDescent="0.3">
      <c r="A1115" s="36" t="s">
        <v>600</v>
      </c>
      <c r="B1115" s="19">
        <v>600</v>
      </c>
      <c r="C1115" s="18"/>
      <c r="D1115" s="18"/>
      <c r="E1115" s="34" t="s">
        <v>44</v>
      </c>
      <c r="F1115" s="27">
        <f t="shared" si="3817"/>
        <v>0</v>
      </c>
      <c r="G1115" s="27">
        <f t="shared" si="3818"/>
        <v>0</v>
      </c>
      <c r="H1115" s="27">
        <f t="shared" si="3819"/>
        <v>0</v>
      </c>
      <c r="I1115" s="27">
        <f t="shared" si="3820"/>
        <v>0</v>
      </c>
      <c r="J1115" s="27">
        <f t="shared" si="3821"/>
        <v>0</v>
      </c>
      <c r="K1115" s="27">
        <f t="shared" si="3822"/>
        <v>0</v>
      </c>
      <c r="L1115" s="27">
        <f t="shared" si="3666"/>
        <v>0</v>
      </c>
      <c r="M1115" s="27">
        <f t="shared" si="3667"/>
        <v>0</v>
      </c>
      <c r="N1115" s="27">
        <f t="shared" si="3668"/>
        <v>0</v>
      </c>
      <c r="O1115" s="27">
        <f t="shared" si="3823"/>
        <v>0</v>
      </c>
      <c r="P1115" s="27">
        <f t="shared" si="3824"/>
        <v>0</v>
      </c>
      <c r="Q1115" s="27">
        <f t="shared" si="3825"/>
        <v>0</v>
      </c>
      <c r="R1115" s="27">
        <f t="shared" si="3669"/>
        <v>0</v>
      </c>
      <c r="S1115" s="27">
        <f t="shared" si="3670"/>
        <v>0</v>
      </c>
      <c r="T1115" s="27">
        <f t="shared" si="3671"/>
        <v>0</v>
      </c>
      <c r="U1115" s="27">
        <f t="shared" si="3826"/>
        <v>0</v>
      </c>
      <c r="V1115" s="27">
        <f t="shared" si="3827"/>
        <v>0</v>
      </c>
      <c r="W1115" s="27">
        <f t="shared" si="3828"/>
        <v>0</v>
      </c>
      <c r="X1115" s="27">
        <f t="shared" si="3672"/>
        <v>0</v>
      </c>
      <c r="Y1115" s="27">
        <f t="shared" si="3673"/>
        <v>0</v>
      </c>
      <c r="Z1115" s="27">
        <f t="shared" si="3674"/>
        <v>0</v>
      </c>
      <c r="AA1115" s="27">
        <f t="shared" si="3829"/>
        <v>0</v>
      </c>
      <c r="AB1115" s="27">
        <f t="shared" si="3830"/>
        <v>0</v>
      </c>
      <c r="AC1115" s="27">
        <f t="shared" si="3831"/>
        <v>0</v>
      </c>
      <c r="AD1115" s="27">
        <f t="shared" si="3675"/>
        <v>0</v>
      </c>
      <c r="AE1115" s="27">
        <f t="shared" si="3676"/>
        <v>0</v>
      </c>
      <c r="AF1115" s="27">
        <f t="shared" si="3677"/>
        <v>0</v>
      </c>
      <c r="AG1115" s="27">
        <f t="shared" si="3832"/>
        <v>0</v>
      </c>
      <c r="AH1115" s="27">
        <f t="shared" si="3833"/>
        <v>0</v>
      </c>
      <c r="AI1115" s="27">
        <f t="shared" si="3834"/>
        <v>0</v>
      </c>
      <c r="AJ1115" s="27">
        <f t="shared" si="3678"/>
        <v>0</v>
      </c>
      <c r="AK1115" s="27">
        <f t="shared" si="3679"/>
        <v>0</v>
      </c>
      <c r="AL1115" s="27">
        <f t="shared" si="3680"/>
        <v>0</v>
      </c>
      <c r="AM1115" s="27">
        <f t="shared" si="3835"/>
        <v>0</v>
      </c>
      <c r="AN1115" s="27">
        <f t="shared" si="3836"/>
        <v>0</v>
      </c>
      <c r="AO1115" s="27">
        <f t="shared" si="3837"/>
        <v>0</v>
      </c>
      <c r="AP1115" s="27">
        <f t="shared" si="3681"/>
        <v>0</v>
      </c>
      <c r="AQ1115" s="27">
        <f t="shared" si="3682"/>
        <v>0</v>
      </c>
      <c r="AR1115" s="27">
        <f t="shared" si="3683"/>
        <v>0</v>
      </c>
      <c r="AS1115" s="27">
        <f t="shared" si="3838"/>
        <v>0</v>
      </c>
      <c r="AT1115" s="27">
        <f t="shared" si="3839"/>
        <v>0</v>
      </c>
      <c r="AU1115" s="27">
        <f t="shared" si="3840"/>
        <v>0</v>
      </c>
      <c r="AV1115" s="27">
        <f t="shared" si="3684"/>
        <v>0</v>
      </c>
      <c r="AW1115" s="27">
        <f t="shared" si="3685"/>
        <v>0</v>
      </c>
      <c r="AX1115" s="27">
        <f t="shared" si="3686"/>
        <v>0</v>
      </c>
      <c r="AY1115" s="27">
        <f t="shared" si="3841"/>
        <v>0</v>
      </c>
      <c r="AZ1115" s="27">
        <f t="shared" si="3842"/>
        <v>0</v>
      </c>
      <c r="BA1115" s="27">
        <f t="shared" si="3843"/>
        <v>0</v>
      </c>
      <c r="BB1115" s="27">
        <f t="shared" si="3687"/>
        <v>0</v>
      </c>
      <c r="BC1115" s="27">
        <f t="shared" si="3688"/>
        <v>0</v>
      </c>
      <c r="BD1115" s="27">
        <f t="shared" si="3689"/>
        <v>0</v>
      </c>
      <c r="BE1115" s="27">
        <f t="shared" si="3844"/>
        <v>0</v>
      </c>
      <c r="BF1115" s="27">
        <f t="shared" si="3845"/>
        <v>0</v>
      </c>
      <c r="BG1115" s="27">
        <f t="shared" si="3846"/>
        <v>0</v>
      </c>
      <c r="BH1115" s="27">
        <f t="shared" si="3594"/>
        <v>0</v>
      </c>
      <c r="BI1115" s="27">
        <f t="shared" si="3595"/>
        <v>0</v>
      </c>
      <c r="BJ1115" s="27">
        <f t="shared" si="3596"/>
        <v>0</v>
      </c>
      <c r="BK1115" s="27">
        <f t="shared" si="3847"/>
        <v>0</v>
      </c>
      <c r="BL1115" s="27">
        <f t="shared" si="3848"/>
        <v>0</v>
      </c>
      <c r="BM1115" s="27">
        <f t="shared" si="3849"/>
        <v>0</v>
      </c>
      <c r="BN1115" s="27">
        <f t="shared" si="3597"/>
        <v>0</v>
      </c>
      <c r="BO1115" s="27">
        <f t="shared" si="3598"/>
        <v>0</v>
      </c>
      <c r="BP1115" s="27">
        <f t="shared" si="3599"/>
        <v>0</v>
      </c>
      <c r="BQ1115" s="27">
        <f t="shared" si="3850"/>
        <v>0</v>
      </c>
      <c r="BR1115" s="27">
        <f t="shared" si="3851"/>
        <v>0</v>
      </c>
      <c r="BS1115" s="27">
        <f t="shared" si="3600"/>
        <v>0</v>
      </c>
      <c r="BT1115" s="27">
        <f t="shared" si="3601"/>
        <v>0</v>
      </c>
      <c r="BU1115" s="27">
        <f t="shared" si="3602"/>
        <v>0</v>
      </c>
      <c r="BV1115" s="27">
        <f t="shared" si="3852"/>
        <v>0</v>
      </c>
      <c r="BW1115" s="27">
        <f t="shared" si="3853"/>
        <v>0</v>
      </c>
      <c r="BX1115" s="27">
        <f t="shared" si="3690"/>
        <v>0</v>
      </c>
      <c r="BY1115" s="27">
        <f t="shared" si="3691"/>
        <v>0</v>
      </c>
      <c r="BZ1115" s="27">
        <f t="shared" si="3692"/>
        <v>0</v>
      </c>
      <c r="CA1115" s="27">
        <f t="shared" si="3854"/>
        <v>0</v>
      </c>
      <c r="CB1115" s="20">
        <v>0</v>
      </c>
      <c r="CC1115" s="35"/>
      <c r="CG1115" s="1" t="s">
        <v>28</v>
      </c>
    </row>
    <row r="1116" spans="1:87" hidden="1" x14ac:dyDescent="0.3">
      <c r="A1116" s="36" t="s">
        <v>600</v>
      </c>
      <c r="B1116" s="19">
        <v>620</v>
      </c>
      <c r="C1116" s="18"/>
      <c r="D1116" s="18"/>
      <c r="E1116" s="34" t="s">
        <v>45</v>
      </c>
      <c r="F1116" s="27">
        <f t="shared" ref="F1116:K1116" si="3855">F1118+F1117+F1119</f>
        <v>0</v>
      </c>
      <c r="G1116" s="27">
        <f t="shared" si="3855"/>
        <v>0</v>
      </c>
      <c r="H1116" s="27">
        <f t="shared" si="3855"/>
        <v>0</v>
      </c>
      <c r="I1116" s="27">
        <f t="shared" si="3855"/>
        <v>0</v>
      </c>
      <c r="J1116" s="27">
        <f t="shared" si="3855"/>
        <v>0</v>
      </c>
      <c r="K1116" s="27">
        <f t="shared" si="3855"/>
        <v>0</v>
      </c>
      <c r="L1116" s="27">
        <f t="shared" si="3666"/>
        <v>0</v>
      </c>
      <c r="M1116" s="27">
        <f t="shared" si="3667"/>
        <v>0</v>
      </c>
      <c r="N1116" s="27">
        <f t="shared" si="3668"/>
        <v>0</v>
      </c>
      <c r="O1116" s="27">
        <f>O1118+O1117+O1119</f>
        <v>0</v>
      </c>
      <c r="P1116" s="27">
        <f>P1118+P1117+P1119</f>
        <v>0</v>
      </c>
      <c r="Q1116" s="27">
        <f>Q1118+Q1117+Q1119</f>
        <v>0</v>
      </c>
      <c r="R1116" s="27">
        <f t="shared" si="3669"/>
        <v>0</v>
      </c>
      <c r="S1116" s="27">
        <f t="shared" si="3670"/>
        <v>0</v>
      </c>
      <c r="T1116" s="27">
        <f t="shared" si="3671"/>
        <v>0</v>
      </c>
      <c r="U1116" s="27">
        <f>U1118+U1117+U1119</f>
        <v>0</v>
      </c>
      <c r="V1116" s="27">
        <f>V1118+V1117+V1119</f>
        <v>0</v>
      </c>
      <c r="W1116" s="27">
        <f>W1118+W1117+W1119</f>
        <v>0</v>
      </c>
      <c r="X1116" s="27">
        <f t="shared" si="3672"/>
        <v>0</v>
      </c>
      <c r="Y1116" s="27">
        <f t="shared" si="3673"/>
        <v>0</v>
      </c>
      <c r="Z1116" s="27">
        <f t="shared" si="3674"/>
        <v>0</v>
      </c>
      <c r="AA1116" s="27">
        <f>AA1118+AA1117+AA1119</f>
        <v>0</v>
      </c>
      <c r="AB1116" s="27">
        <f>AB1118+AB1117+AB1119</f>
        <v>0</v>
      </c>
      <c r="AC1116" s="27">
        <f>AC1118+AC1117+AC1119</f>
        <v>0</v>
      </c>
      <c r="AD1116" s="27">
        <f t="shared" si="3675"/>
        <v>0</v>
      </c>
      <c r="AE1116" s="27">
        <f t="shared" si="3676"/>
        <v>0</v>
      </c>
      <c r="AF1116" s="27">
        <f t="shared" si="3677"/>
        <v>0</v>
      </c>
      <c r="AG1116" s="27">
        <f>AG1118+AG1117+AG1119</f>
        <v>0</v>
      </c>
      <c r="AH1116" s="27">
        <f>AH1118+AH1117+AH1119</f>
        <v>0</v>
      </c>
      <c r="AI1116" s="27">
        <f>AI1118+AI1117+AI1119</f>
        <v>0</v>
      </c>
      <c r="AJ1116" s="27">
        <f t="shared" si="3678"/>
        <v>0</v>
      </c>
      <c r="AK1116" s="27">
        <f t="shared" si="3679"/>
        <v>0</v>
      </c>
      <c r="AL1116" s="27">
        <f t="shared" si="3680"/>
        <v>0</v>
      </c>
      <c r="AM1116" s="27">
        <f>AM1118+AM1117+AM1119</f>
        <v>0</v>
      </c>
      <c r="AN1116" s="27">
        <f>AN1118+AN1117+AN1119</f>
        <v>0</v>
      </c>
      <c r="AO1116" s="27">
        <f>AO1118+AO1117+AO1119</f>
        <v>0</v>
      </c>
      <c r="AP1116" s="27">
        <f t="shared" si="3681"/>
        <v>0</v>
      </c>
      <c r="AQ1116" s="27">
        <f t="shared" si="3682"/>
        <v>0</v>
      </c>
      <c r="AR1116" s="27">
        <f t="shared" si="3683"/>
        <v>0</v>
      </c>
      <c r="AS1116" s="27">
        <f>AS1118+AS1117+AS1119</f>
        <v>0</v>
      </c>
      <c r="AT1116" s="27">
        <f>AT1118+AT1117+AT1119</f>
        <v>0</v>
      </c>
      <c r="AU1116" s="27">
        <f>AU1118+AU1117+AU1119</f>
        <v>0</v>
      </c>
      <c r="AV1116" s="27">
        <f t="shared" si="3684"/>
        <v>0</v>
      </c>
      <c r="AW1116" s="27">
        <f t="shared" si="3685"/>
        <v>0</v>
      </c>
      <c r="AX1116" s="27">
        <f t="shared" si="3686"/>
        <v>0</v>
      </c>
      <c r="AY1116" s="27">
        <f>AY1118+AY1117+AY1119</f>
        <v>0</v>
      </c>
      <c r="AZ1116" s="27">
        <f>AZ1118+AZ1117+AZ1119</f>
        <v>0</v>
      </c>
      <c r="BA1116" s="27">
        <f>BA1118+BA1117+BA1119</f>
        <v>0</v>
      </c>
      <c r="BB1116" s="27">
        <f t="shared" si="3687"/>
        <v>0</v>
      </c>
      <c r="BC1116" s="27">
        <f t="shared" si="3688"/>
        <v>0</v>
      </c>
      <c r="BD1116" s="27">
        <f t="shared" si="3689"/>
        <v>0</v>
      </c>
      <c r="BE1116" s="27">
        <f>BE1118+BE1117+BE1119</f>
        <v>0</v>
      </c>
      <c r="BF1116" s="27">
        <f>BF1118+BF1117+BF1119</f>
        <v>0</v>
      </c>
      <c r="BG1116" s="27">
        <f>BG1118+BG1117+BG1119</f>
        <v>0</v>
      </c>
      <c r="BH1116" s="27">
        <f t="shared" si="3594"/>
        <v>0</v>
      </c>
      <c r="BI1116" s="27">
        <f t="shared" si="3595"/>
        <v>0</v>
      </c>
      <c r="BJ1116" s="27">
        <f t="shared" si="3596"/>
        <v>0</v>
      </c>
      <c r="BK1116" s="27">
        <f>BK1118+BK1117+BK1119</f>
        <v>0</v>
      </c>
      <c r="BL1116" s="27">
        <f>BL1118+BL1117+BL1119</f>
        <v>0</v>
      </c>
      <c r="BM1116" s="27">
        <f>BM1118+BM1117+BM1119</f>
        <v>0</v>
      </c>
      <c r="BN1116" s="27">
        <f t="shared" si="3597"/>
        <v>0</v>
      </c>
      <c r="BO1116" s="27">
        <f t="shared" si="3598"/>
        <v>0</v>
      </c>
      <c r="BP1116" s="27">
        <f t="shared" si="3599"/>
        <v>0</v>
      </c>
      <c r="BQ1116" s="27">
        <f>BQ1118+BQ1117+BQ1119</f>
        <v>0</v>
      </c>
      <c r="BR1116" s="27">
        <f>BR1118+BR1117+BR1119</f>
        <v>0</v>
      </c>
      <c r="BS1116" s="27">
        <f t="shared" si="3600"/>
        <v>0</v>
      </c>
      <c r="BT1116" s="27">
        <f t="shared" si="3601"/>
        <v>0</v>
      </c>
      <c r="BU1116" s="27">
        <f t="shared" si="3602"/>
        <v>0</v>
      </c>
      <c r="BV1116" s="27">
        <f>BV1118+BV1117+BV1119</f>
        <v>0</v>
      </c>
      <c r="BW1116" s="27">
        <f>BW1118+BW1117+BW1119</f>
        <v>0</v>
      </c>
      <c r="BX1116" s="27">
        <f t="shared" si="3690"/>
        <v>0</v>
      </c>
      <c r="BY1116" s="27">
        <f t="shared" si="3691"/>
        <v>0</v>
      </c>
      <c r="BZ1116" s="27">
        <f t="shared" si="3692"/>
        <v>0</v>
      </c>
      <c r="CA1116" s="27">
        <f>CA1118+CA1117+CA1119</f>
        <v>0</v>
      </c>
      <c r="CB1116" s="20">
        <v>0</v>
      </c>
      <c r="CC1116" s="35"/>
      <c r="CH1116" s="1" t="s">
        <v>29</v>
      </c>
    </row>
    <row r="1117" spans="1:87" hidden="1" x14ac:dyDescent="0.3">
      <c r="A1117" s="36" t="s">
        <v>600</v>
      </c>
      <c r="B1117" s="19">
        <v>620</v>
      </c>
      <c r="C1117" s="18" t="s">
        <v>46</v>
      </c>
      <c r="D1117" s="18" t="s">
        <v>41</v>
      </c>
      <c r="E1117" s="34" t="s">
        <v>433</v>
      </c>
      <c r="F1117" s="27"/>
      <c r="G1117" s="27"/>
      <c r="H1117" s="27"/>
      <c r="I1117" s="27"/>
      <c r="J1117" s="27"/>
      <c r="K1117" s="27"/>
      <c r="L1117" s="27">
        <f t="shared" si="3666"/>
        <v>0</v>
      </c>
      <c r="M1117" s="27">
        <f t="shared" si="3667"/>
        <v>0</v>
      </c>
      <c r="N1117" s="27">
        <f t="shared" si="3668"/>
        <v>0</v>
      </c>
      <c r="O1117" s="27"/>
      <c r="P1117" s="27"/>
      <c r="Q1117" s="27"/>
      <c r="R1117" s="27">
        <f t="shared" si="3669"/>
        <v>0</v>
      </c>
      <c r="S1117" s="27">
        <f t="shared" si="3670"/>
        <v>0</v>
      </c>
      <c r="T1117" s="27">
        <f t="shared" si="3671"/>
        <v>0</v>
      </c>
      <c r="U1117" s="27"/>
      <c r="V1117" s="27"/>
      <c r="W1117" s="27"/>
      <c r="X1117" s="27">
        <f t="shared" si="3672"/>
        <v>0</v>
      </c>
      <c r="Y1117" s="27">
        <f t="shared" si="3673"/>
        <v>0</v>
      </c>
      <c r="Z1117" s="27">
        <f t="shared" si="3674"/>
        <v>0</v>
      </c>
      <c r="AA1117" s="27"/>
      <c r="AB1117" s="27"/>
      <c r="AC1117" s="27"/>
      <c r="AD1117" s="27">
        <f t="shared" si="3675"/>
        <v>0</v>
      </c>
      <c r="AE1117" s="27">
        <f t="shared" si="3676"/>
        <v>0</v>
      </c>
      <c r="AF1117" s="27">
        <f t="shared" si="3677"/>
        <v>0</v>
      </c>
      <c r="AG1117" s="27"/>
      <c r="AH1117" s="27"/>
      <c r="AI1117" s="27"/>
      <c r="AJ1117" s="27">
        <f t="shared" si="3678"/>
        <v>0</v>
      </c>
      <c r="AK1117" s="27">
        <f t="shared" si="3679"/>
        <v>0</v>
      </c>
      <c r="AL1117" s="27">
        <f t="shared" si="3680"/>
        <v>0</v>
      </c>
      <c r="AM1117" s="27"/>
      <c r="AN1117" s="27"/>
      <c r="AO1117" s="27"/>
      <c r="AP1117" s="27">
        <f t="shared" si="3681"/>
        <v>0</v>
      </c>
      <c r="AQ1117" s="27">
        <f t="shared" si="3682"/>
        <v>0</v>
      </c>
      <c r="AR1117" s="27">
        <f t="shared" si="3683"/>
        <v>0</v>
      </c>
      <c r="AS1117" s="27"/>
      <c r="AT1117" s="27"/>
      <c r="AU1117" s="27"/>
      <c r="AV1117" s="27">
        <f t="shared" si="3684"/>
        <v>0</v>
      </c>
      <c r="AW1117" s="27">
        <f t="shared" si="3685"/>
        <v>0</v>
      </c>
      <c r="AX1117" s="27">
        <f t="shared" si="3686"/>
        <v>0</v>
      </c>
      <c r="AY1117" s="27"/>
      <c r="AZ1117" s="27"/>
      <c r="BA1117" s="27"/>
      <c r="BB1117" s="27">
        <f t="shared" si="3687"/>
        <v>0</v>
      </c>
      <c r="BC1117" s="27">
        <f t="shared" si="3688"/>
        <v>0</v>
      </c>
      <c r="BD1117" s="27">
        <f t="shared" si="3689"/>
        <v>0</v>
      </c>
      <c r="BE1117" s="27"/>
      <c r="BF1117" s="27"/>
      <c r="BG1117" s="27"/>
      <c r="BH1117" s="27">
        <f t="shared" si="3594"/>
        <v>0</v>
      </c>
      <c r="BI1117" s="27">
        <f t="shared" si="3595"/>
        <v>0</v>
      </c>
      <c r="BJ1117" s="27">
        <f t="shared" si="3596"/>
        <v>0</v>
      </c>
      <c r="BK1117" s="27"/>
      <c r="BL1117" s="27"/>
      <c r="BM1117" s="27"/>
      <c r="BN1117" s="27">
        <f t="shared" si="3597"/>
        <v>0</v>
      </c>
      <c r="BO1117" s="27">
        <f t="shared" si="3598"/>
        <v>0</v>
      </c>
      <c r="BP1117" s="27">
        <f t="shared" si="3599"/>
        <v>0</v>
      </c>
      <c r="BQ1117" s="27"/>
      <c r="BR1117" s="27"/>
      <c r="BS1117" s="27">
        <f t="shared" si="3600"/>
        <v>0</v>
      </c>
      <c r="BT1117" s="27">
        <f t="shared" si="3601"/>
        <v>0</v>
      </c>
      <c r="BU1117" s="27">
        <f t="shared" si="3602"/>
        <v>0</v>
      </c>
      <c r="BV1117" s="27"/>
      <c r="BW1117" s="27"/>
      <c r="BX1117" s="27">
        <f t="shared" si="3690"/>
        <v>0</v>
      </c>
      <c r="BY1117" s="27">
        <f t="shared" si="3691"/>
        <v>0</v>
      </c>
      <c r="BZ1117" s="27">
        <f t="shared" si="3692"/>
        <v>0</v>
      </c>
      <c r="CA1117" s="27"/>
      <c r="CB1117" s="20">
        <v>0</v>
      </c>
      <c r="CC1117" s="35"/>
    </row>
    <row r="1118" spans="1:87" hidden="1" x14ac:dyDescent="0.3">
      <c r="A1118" s="36" t="s">
        <v>600</v>
      </c>
      <c r="B1118" s="19">
        <v>620</v>
      </c>
      <c r="C1118" s="18" t="s">
        <v>46</v>
      </c>
      <c r="D1118" s="18" t="s">
        <v>310</v>
      </c>
      <c r="E1118" s="34" t="s">
        <v>384</v>
      </c>
      <c r="F1118" s="27"/>
      <c r="G1118" s="27"/>
      <c r="H1118" s="27"/>
      <c r="I1118" s="27"/>
      <c r="J1118" s="27"/>
      <c r="K1118" s="27"/>
      <c r="L1118" s="27">
        <f t="shared" si="3666"/>
        <v>0</v>
      </c>
      <c r="M1118" s="27">
        <f t="shared" si="3667"/>
        <v>0</v>
      </c>
      <c r="N1118" s="27">
        <f t="shared" si="3668"/>
        <v>0</v>
      </c>
      <c r="O1118" s="27"/>
      <c r="P1118" s="27"/>
      <c r="Q1118" s="27"/>
      <c r="R1118" s="27">
        <f t="shared" si="3669"/>
        <v>0</v>
      </c>
      <c r="S1118" s="27">
        <f t="shared" si="3670"/>
        <v>0</v>
      </c>
      <c r="T1118" s="27">
        <f t="shared" si="3671"/>
        <v>0</v>
      </c>
      <c r="U1118" s="27"/>
      <c r="V1118" s="27"/>
      <c r="W1118" s="27"/>
      <c r="X1118" s="27">
        <f t="shared" si="3672"/>
        <v>0</v>
      </c>
      <c r="Y1118" s="27">
        <f t="shared" si="3673"/>
        <v>0</v>
      </c>
      <c r="Z1118" s="27">
        <f t="shared" si="3674"/>
        <v>0</v>
      </c>
      <c r="AA1118" s="27"/>
      <c r="AB1118" s="27"/>
      <c r="AC1118" s="27"/>
      <c r="AD1118" s="27">
        <f t="shared" si="3675"/>
        <v>0</v>
      </c>
      <c r="AE1118" s="27">
        <f t="shared" si="3676"/>
        <v>0</v>
      </c>
      <c r="AF1118" s="27">
        <f t="shared" si="3677"/>
        <v>0</v>
      </c>
      <c r="AG1118" s="27"/>
      <c r="AH1118" s="27"/>
      <c r="AI1118" s="27"/>
      <c r="AJ1118" s="27">
        <f t="shared" si="3678"/>
        <v>0</v>
      </c>
      <c r="AK1118" s="27">
        <f t="shared" si="3679"/>
        <v>0</v>
      </c>
      <c r="AL1118" s="27">
        <f t="shared" si="3680"/>
        <v>0</v>
      </c>
      <c r="AM1118" s="27"/>
      <c r="AN1118" s="27"/>
      <c r="AO1118" s="27"/>
      <c r="AP1118" s="27">
        <f t="shared" si="3681"/>
        <v>0</v>
      </c>
      <c r="AQ1118" s="27">
        <f t="shared" si="3682"/>
        <v>0</v>
      </c>
      <c r="AR1118" s="27">
        <f t="shared" si="3683"/>
        <v>0</v>
      </c>
      <c r="AS1118" s="27"/>
      <c r="AT1118" s="27"/>
      <c r="AU1118" s="27"/>
      <c r="AV1118" s="27">
        <f t="shared" si="3684"/>
        <v>0</v>
      </c>
      <c r="AW1118" s="27">
        <f t="shared" si="3685"/>
        <v>0</v>
      </c>
      <c r="AX1118" s="27">
        <f t="shared" si="3686"/>
        <v>0</v>
      </c>
      <c r="AY1118" s="27"/>
      <c r="AZ1118" s="27"/>
      <c r="BA1118" s="27"/>
      <c r="BB1118" s="27">
        <f t="shared" si="3687"/>
        <v>0</v>
      </c>
      <c r="BC1118" s="27">
        <f t="shared" si="3688"/>
        <v>0</v>
      </c>
      <c r="BD1118" s="27">
        <f t="shared" si="3689"/>
        <v>0</v>
      </c>
      <c r="BE1118" s="27"/>
      <c r="BF1118" s="27"/>
      <c r="BG1118" s="27"/>
      <c r="BH1118" s="27">
        <f t="shared" si="3594"/>
        <v>0</v>
      </c>
      <c r="BI1118" s="27">
        <f t="shared" si="3595"/>
        <v>0</v>
      </c>
      <c r="BJ1118" s="27">
        <f t="shared" si="3596"/>
        <v>0</v>
      </c>
      <c r="BK1118" s="27"/>
      <c r="BL1118" s="27"/>
      <c r="BM1118" s="27"/>
      <c r="BN1118" s="27">
        <f t="shared" si="3597"/>
        <v>0</v>
      </c>
      <c r="BO1118" s="27">
        <f t="shared" si="3598"/>
        <v>0</v>
      </c>
      <c r="BP1118" s="27">
        <f t="shared" si="3599"/>
        <v>0</v>
      </c>
      <c r="BQ1118" s="27"/>
      <c r="BR1118" s="27"/>
      <c r="BS1118" s="27">
        <f t="shared" si="3600"/>
        <v>0</v>
      </c>
      <c r="BT1118" s="27">
        <f t="shared" si="3601"/>
        <v>0</v>
      </c>
      <c r="BU1118" s="27">
        <f t="shared" si="3602"/>
        <v>0</v>
      </c>
      <c r="BV1118" s="27"/>
      <c r="BW1118" s="27"/>
      <c r="BX1118" s="27">
        <f t="shared" si="3690"/>
        <v>0</v>
      </c>
      <c r="BY1118" s="27">
        <f t="shared" si="3691"/>
        <v>0</v>
      </c>
      <c r="BZ1118" s="27">
        <f t="shared" si="3692"/>
        <v>0</v>
      </c>
      <c r="CA1118" s="27"/>
      <c r="CB1118" s="20">
        <v>0</v>
      </c>
      <c r="CC1118" s="35"/>
    </row>
    <row r="1119" spans="1:87" hidden="1" x14ac:dyDescent="0.3">
      <c r="A1119" s="36" t="s">
        <v>600</v>
      </c>
      <c r="B1119" s="19">
        <v>620</v>
      </c>
      <c r="C1119" s="18" t="s">
        <v>46</v>
      </c>
      <c r="D1119" s="18" t="s">
        <v>66</v>
      </c>
      <c r="E1119" s="34" t="s">
        <v>214</v>
      </c>
      <c r="F1119" s="27"/>
      <c r="G1119" s="27"/>
      <c r="H1119" s="27"/>
      <c r="I1119" s="27"/>
      <c r="J1119" s="27"/>
      <c r="K1119" s="27"/>
      <c r="L1119" s="27">
        <f t="shared" si="3666"/>
        <v>0</v>
      </c>
      <c r="M1119" s="27">
        <f t="shared" si="3667"/>
        <v>0</v>
      </c>
      <c r="N1119" s="27">
        <f t="shared" si="3668"/>
        <v>0</v>
      </c>
      <c r="O1119" s="27"/>
      <c r="P1119" s="27"/>
      <c r="Q1119" s="27"/>
      <c r="R1119" s="27">
        <f t="shared" si="3669"/>
        <v>0</v>
      </c>
      <c r="S1119" s="27">
        <f t="shared" si="3670"/>
        <v>0</v>
      </c>
      <c r="T1119" s="27">
        <f t="shared" si="3671"/>
        <v>0</v>
      </c>
      <c r="U1119" s="27"/>
      <c r="V1119" s="27"/>
      <c r="W1119" s="27"/>
      <c r="X1119" s="27">
        <f t="shared" si="3672"/>
        <v>0</v>
      </c>
      <c r="Y1119" s="27">
        <f t="shared" si="3673"/>
        <v>0</v>
      </c>
      <c r="Z1119" s="27">
        <f t="shared" si="3674"/>
        <v>0</v>
      </c>
      <c r="AA1119" s="27"/>
      <c r="AB1119" s="27"/>
      <c r="AC1119" s="27"/>
      <c r="AD1119" s="27">
        <f t="shared" si="3675"/>
        <v>0</v>
      </c>
      <c r="AE1119" s="27">
        <f t="shared" si="3676"/>
        <v>0</v>
      </c>
      <c r="AF1119" s="27">
        <f t="shared" si="3677"/>
        <v>0</v>
      </c>
      <c r="AG1119" s="27"/>
      <c r="AH1119" s="27"/>
      <c r="AI1119" s="27"/>
      <c r="AJ1119" s="27">
        <f t="shared" si="3678"/>
        <v>0</v>
      </c>
      <c r="AK1119" s="27">
        <f t="shared" si="3679"/>
        <v>0</v>
      </c>
      <c r="AL1119" s="27">
        <f t="shared" si="3680"/>
        <v>0</v>
      </c>
      <c r="AM1119" s="27"/>
      <c r="AN1119" s="27"/>
      <c r="AO1119" s="27"/>
      <c r="AP1119" s="27">
        <f t="shared" si="3681"/>
        <v>0</v>
      </c>
      <c r="AQ1119" s="27">
        <f t="shared" si="3682"/>
        <v>0</v>
      </c>
      <c r="AR1119" s="27">
        <f t="shared" si="3683"/>
        <v>0</v>
      </c>
      <c r="AS1119" s="27"/>
      <c r="AT1119" s="27"/>
      <c r="AU1119" s="27"/>
      <c r="AV1119" s="27">
        <f t="shared" si="3684"/>
        <v>0</v>
      </c>
      <c r="AW1119" s="27">
        <f t="shared" si="3685"/>
        <v>0</v>
      </c>
      <c r="AX1119" s="27">
        <f t="shared" si="3686"/>
        <v>0</v>
      </c>
      <c r="AY1119" s="27"/>
      <c r="AZ1119" s="27"/>
      <c r="BA1119" s="27"/>
      <c r="BB1119" s="27">
        <f t="shared" si="3687"/>
        <v>0</v>
      </c>
      <c r="BC1119" s="27">
        <f t="shared" si="3688"/>
        <v>0</v>
      </c>
      <c r="BD1119" s="27">
        <f t="shared" si="3689"/>
        <v>0</v>
      </c>
      <c r="BE1119" s="27"/>
      <c r="BF1119" s="27"/>
      <c r="BG1119" s="27"/>
      <c r="BH1119" s="27">
        <f t="shared" si="3594"/>
        <v>0</v>
      </c>
      <c r="BI1119" s="27">
        <f t="shared" si="3595"/>
        <v>0</v>
      </c>
      <c r="BJ1119" s="27">
        <f t="shared" si="3596"/>
        <v>0</v>
      </c>
      <c r="BK1119" s="27"/>
      <c r="BL1119" s="27"/>
      <c r="BM1119" s="27"/>
      <c r="BN1119" s="27">
        <f t="shared" si="3597"/>
        <v>0</v>
      </c>
      <c r="BO1119" s="27">
        <f t="shared" si="3598"/>
        <v>0</v>
      </c>
      <c r="BP1119" s="27">
        <f t="shared" si="3599"/>
        <v>0</v>
      </c>
      <c r="BQ1119" s="27"/>
      <c r="BR1119" s="27"/>
      <c r="BS1119" s="27">
        <f t="shared" si="3600"/>
        <v>0</v>
      </c>
      <c r="BT1119" s="27">
        <f t="shared" si="3601"/>
        <v>0</v>
      </c>
      <c r="BU1119" s="27">
        <f t="shared" si="3602"/>
        <v>0</v>
      </c>
      <c r="BV1119" s="27"/>
      <c r="BW1119" s="27"/>
      <c r="BX1119" s="27">
        <f t="shared" si="3690"/>
        <v>0</v>
      </c>
      <c r="BY1119" s="27">
        <f t="shared" si="3691"/>
        <v>0</v>
      </c>
      <c r="BZ1119" s="27">
        <f t="shared" si="3692"/>
        <v>0</v>
      </c>
      <c r="CA1119" s="27"/>
      <c r="CB1119" s="20">
        <v>0</v>
      </c>
      <c r="CC1119" s="35"/>
    </row>
    <row r="1120" spans="1:87" ht="109.2" hidden="1" x14ac:dyDescent="0.3">
      <c r="A1120" s="36" t="s">
        <v>602</v>
      </c>
      <c r="B1120" s="19"/>
      <c r="C1120" s="18"/>
      <c r="D1120" s="18"/>
      <c r="E1120" s="34" t="s">
        <v>603</v>
      </c>
      <c r="F1120" s="27">
        <f t="shared" ref="F1120:F1126" si="3856">F1121</f>
        <v>0</v>
      </c>
      <c r="G1120" s="27">
        <f t="shared" ref="G1120:G1134" si="3857">G1121</f>
        <v>0</v>
      </c>
      <c r="H1120" s="27">
        <f t="shared" ref="H1120:H1134" si="3858">H1121</f>
        <v>0</v>
      </c>
      <c r="I1120" s="27">
        <f t="shared" ref="I1120:I1134" si="3859">I1121</f>
        <v>0</v>
      </c>
      <c r="J1120" s="27">
        <f t="shared" ref="J1120:J1134" si="3860">J1121</f>
        <v>0</v>
      </c>
      <c r="K1120" s="27">
        <f t="shared" ref="K1120:K1134" si="3861">K1121</f>
        <v>0</v>
      </c>
      <c r="L1120" s="27">
        <f t="shared" si="3666"/>
        <v>0</v>
      </c>
      <c r="M1120" s="27">
        <f t="shared" si="3667"/>
        <v>0</v>
      </c>
      <c r="N1120" s="27">
        <f t="shared" si="3668"/>
        <v>0</v>
      </c>
      <c r="O1120" s="27">
        <f t="shared" ref="O1120:O1134" si="3862">O1121</f>
        <v>1369.71</v>
      </c>
      <c r="P1120" s="27">
        <f t="shared" ref="P1120:P1134" si="3863">P1121</f>
        <v>0</v>
      </c>
      <c r="Q1120" s="27">
        <f t="shared" ref="Q1120:Q1134" si="3864">Q1121</f>
        <v>0</v>
      </c>
      <c r="R1120" s="27">
        <f t="shared" si="3669"/>
        <v>1369.71</v>
      </c>
      <c r="S1120" s="27">
        <f t="shared" si="3670"/>
        <v>0</v>
      </c>
      <c r="T1120" s="27">
        <f t="shared" si="3671"/>
        <v>0</v>
      </c>
      <c r="U1120" s="27">
        <f t="shared" ref="U1120:U1134" si="3865">U1121</f>
        <v>0</v>
      </c>
      <c r="V1120" s="27">
        <f t="shared" ref="V1120:V1134" si="3866">V1121</f>
        <v>0</v>
      </c>
      <c r="W1120" s="27">
        <f t="shared" ref="W1120:W1134" si="3867">W1121</f>
        <v>0</v>
      </c>
      <c r="X1120" s="27">
        <f t="shared" si="3672"/>
        <v>1369.71</v>
      </c>
      <c r="Y1120" s="27">
        <f t="shared" si="3673"/>
        <v>0</v>
      </c>
      <c r="Z1120" s="27">
        <f t="shared" si="3674"/>
        <v>0</v>
      </c>
      <c r="AA1120" s="27">
        <f t="shared" ref="AA1120:AA1134" si="3868">AA1121</f>
        <v>0</v>
      </c>
      <c r="AB1120" s="27">
        <f t="shared" ref="AB1120:AB1134" si="3869">AB1121</f>
        <v>0</v>
      </c>
      <c r="AC1120" s="27">
        <f t="shared" ref="AC1120:AC1134" si="3870">AC1121</f>
        <v>0</v>
      </c>
      <c r="AD1120" s="27">
        <f t="shared" si="3675"/>
        <v>1369.71</v>
      </c>
      <c r="AE1120" s="27">
        <f t="shared" si="3676"/>
        <v>0</v>
      </c>
      <c r="AF1120" s="27">
        <f t="shared" si="3677"/>
        <v>0</v>
      </c>
      <c r="AG1120" s="27">
        <f t="shared" ref="AG1120:AG1134" si="3871">AG1121</f>
        <v>0</v>
      </c>
      <c r="AH1120" s="27">
        <f t="shared" ref="AH1120:AH1134" si="3872">AH1121</f>
        <v>0</v>
      </c>
      <c r="AI1120" s="27">
        <f t="shared" ref="AI1120:AI1134" si="3873">AI1121</f>
        <v>0</v>
      </c>
      <c r="AJ1120" s="27">
        <f t="shared" si="3678"/>
        <v>1369.71</v>
      </c>
      <c r="AK1120" s="27">
        <f t="shared" si="3679"/>
        <v>0</v>
      </c>
      <c r="AL1120" s="27">
        <f t="shared" si="3680"/>
        <v>0</v>
      </c>
      <c r="AM1120" s="27">
        <f t="shared" ref="AM1120:AM1134" si="3874">AM1121</f>
        <v>0</v>
      </c>
      <c r="AN1120" s="27">
        <f t="shared" ref="AN1120:AN1134" si="3875">AN1121</f>
        <v>0</v>
      </c>
      <c r="AO1120" s="27">
        <f t="shared" ref="AO1120:AO1134" si="3876">AO1121</f>
        <v>0</v>
      </c>
      <c r="AP1120" s="27">
        <f t="shared" si="3681"/>
        <v>1369.71</v>
      </c>
      <c r="AQ1120" s="27">
        <f t="shared" si="3682"/>
        <v>0</v>
      </c>
      <c r="AR1120" s="27">
        <f t="shared" si="3683"/>
        <v>0</v>
      </c>
      <c r="AS1120" s="27">
        <f t="shared" ref="AS1120:AS1134" si="3877">AS1121</f>
        <v>0</v>
      </c>
      <c r="AT1120" s="27">
        <f t="shared" ref="AT1120:AT1134" si="3878">AT1121</f>
        <v>0</v>
      </c>
      <c r="AU1120" s="27">
        <f t="shared" ref="AU1120:AU1134" si="3879">AU1121</f>
        <v>0</v>
      </c>
      <c r="AV1120" s="27">
        <f t="shared" si="3684"/>
        <v>1369.71</v>
      </c>
      <c r="AW1120" s="27">
        <f t="shared" si="3685"/>
        <v>0</v>
      </c>
      <c r="AX1120" s="27">
        <f t="shared" si="3686"/>
        <v>0</v>
      </c>
      <c r="AY1120" s="27">
        <f t="shared" ref="AY1120:AY1134" si="3880">AY1121</f>
        <v>52448.843999999997</v>
      </c>
      <c r="AZ1120" s="27">
        <f t="shared" ref="AZ1120:AZ1134" si="3881">AZ1121</f>
        <v>0</v>
      </c>
      <c r="BA1120" s="27">
        <f t="shared" ref="BA1120:BA1134" si="3882">BA1121</f>
        <v>0</v>
      </c>
      <c r="BB1120" s="27">
        <f t="shared" si="3687"/>
        <v>53818.553999999996</v>
      </c>
      <c r="BC1120" s="27">
        <f t="shared" si="3688"/>
        <v>0</v>
      </c>
      <c r="BD1120" s="27">
        <f t="shared" si="3689"/>
        <v>0</v>
      </c>
      <c r="BE1120" s="27">
        <f t="shared" ref="BE1120:BE1134" si="3883">BE1121</f>
        <v>0</v>
      </c>
      <c r="BF1120" s="27">
        <f t="shared" ref="BF1120:BF1134" si="3884">BF1121</f>
        <v>0</v>
      </c>
      <c r="BG1120" s="27">
        <f t="shared" ref="BG1120:BG1134" si="3885">BG1121</f>
        <v>0</v>
      </c>
      <c r="BH1120" s="27">
        <f t="shared" si="3594"/>
        <v>53818.553999999996</v>
      </c>
      <c r="BI1120" s="27">
        <f t="shared" si="3595"/>
        <v>0</v>
      </c>
      <c r="BJ1120" s="27">
        <f t="shared" si="3596"/>
        <v>0</v>
      </c>
      <c r="BK1120" s="27">
        <f t="shared" ref="BK1120:BK1134" si="3886">BK1121</f>
        <v>0</v>
      </c>
      <c r="BL1120" s="27">
        <f t="shared" ref="BL1120:BL1134" si="3887">BL1121</f>
        <v>0</v>
      </c>
      <c r="BM1120" s="27">
        <f t="shared" ref="BM1120:BM1134" si="3888">BM1121</f>
        <v>0</v>
      </c>
      <c r="BN1120" s="27">
        <f t="shared" si="3597"/>
        <v>53818.553999999996</v>
      </c>
      <c r="BO1120" s="27">
        <f t="shared" si="3598"/>
        <v>0</v>
      </c>
      <c r="BP1120" s="27">
        <f t="shared" si="3599"/>
        <v>0</v>
      </c>
      <c r="BQ1120" s="27">
        <f t="shared" ref="BQ1120:BQ1134" si="3889">BQ1121</f>
        <v>0</v>
      </c>
      <c r="BR1120" s="27">
        <f t="shared" ref="BR1120:BR1134" si="3890">BR1121</f>
        <v>0</v>
      </c>
      <c r="BS1120" s="27">
        <f t="shared" si="3600"/>
        <v>53818.553999999996</v>
      </c>
      <c r="BT1120" s="27">
        <f t="shared" si="3601"/>
        <v>0</v>
      </c>
      <c r="BU1120" s="27">
        <f t="shared" si="3602"/>
        <v>0</v>
      </c>
      <c r="BV1120" s="27">
        <f t="shared" ref="BV1120:BV1134" si="3891">BV1121</f>
        <v>0</v>
      </c>
      <c r="BW1120" s="27">
        <f t="shared" ref="BW1120:BW1134" si="3892">BW1121</f>
        <v>0</v>
      </c>
      <c r="BX1120" s="27">
        <f t="shared" si="3690"/>
        <v>53818.553999999996</v>
      </c>
      <c r="BY1120" s="27">
        <f t="shared" si="3691"/>
        <v>0</v>
      </c>
      <c r="BZ1120" s="27">
        <f t="shared" si="3692"/>
        <v>0</v>
      </c>
      <c r="CA1120" s="27">
        <f t="shared" ref="CA1120:CA1134" si="3893">CA1121</f>
        <v>0</v>
      </c>
      <c r="CB1120" s="20">
        <v>0</v>
      </c>
      <c r="CC1120" s="35"/>
      <c r="CI1120" s="1" t="s">
        <v>30</v>
      </c>
    </row>
    <row r="1121" spans="1:87" ht="46.8" hidden="1" x14ac:dyDescent="0.3">
      <c r="A1121" s="36" t="s">
        <v>602</v>
      </c>
      <c r="B1121" s="19">
        <v>600</v>
      </c>
      <c r="C1121" s="18"/>
      <c r="D1121" s="18"/>
      <c r="E1121" s="34" t="s">
        <v>44</v>
      </c>
      <c r="F1121" s="27">
        <f t="shared" si="3856"/>
        <v>0</v>
      </c>
      <c r="G1121" s="27">
        <f t="shared" si="3857"/>
        <v>0</v>
      </c>
      <c r="H1121" s="27">
        <f t="shared" si="3858"/>
        <v>0</v>
      </c>
      <c r="I1121" s="27">
        <f t="shared" si="3859"/>
        <v>0</v>
      </c>
      <c r="J1121" s="27">
        <f t="shared" si="3860"/>
        <v>0</v>
      </c>
      <c r="K1121" s="27">
        <f t="shared" si="3861"/>
        <v>0</v>
      </c>
      <c r="L1121" s="27">
        <f t="shared" si="3666"/>
        <v>0</v>
      </c>
      <c r="M1121" s="27">
        <f t="shared" si="3667"/>
        <v>0</v>
      </c>
      <c r="N1121" s="27">
        <f t="shared" si="3668"/>
        <v>0</v>
      </c>
      <c r="O1121" s="27">
        <f t="shared" si="3862"/>
        <v>1369.71</v>
      </c>
      <c r="P1121" s="27">
        <f t="shared" si="3863"/>
        <v>0</v>
      </c>
      <c r="Q1121" s="27">
        <f t="shared" si="3864"/>
        <v>0</v>
      </c>
      <c r="R1121" s="27">
        <f t="shared" si="3669"/>
        <v>1369.71</v>
      </c>
      <c r="S1121" s="27">
        <f t="shared" si="3670"/>
        <v>0</v>
      </c>
      <c r="T1121" s="27">
        <f t="shared" si="3671"/>
        <v>0</v>
      </c>
      <c r="U1121" s="27">
        <f t="shared" si="3865"/>
        <v>0</v>
      </c>
      <c r="V1121" s="27">
        <f t="shared" si="3866"/>
        <v>0</v>
      </c>
      <c r="W1121" s="27">
        <f t="shared" si="3867"/>
        <v>0</v>
      </c>
      <c r="X1121" s="27">
        <f t="shared" si="3672"/>
        <v>1369.71</v>
      </c>
      <c r="Y1121" s="27">
        <f t="shared" si="3673"/>
        <v>0</v>
      </c>
      <c r="Z1121" s="27">
        <f t="shared" si="3674"/>
        <v>0</v>
      </c>
      <c r="AA1121" s="27">
        <f t="shared" si="3868"/>
        <v>0</v>
      </c>
      <c r="AB1121" s="27">
        <f t="shared" si="3869"/>
        <v>0</v>
      </c>
      <c r="AC1121" s="27">
        <f t="shared" si="3870"/>
        <v>0</v>
      </c>
      <c r="AD1121" s="27">
        <f t="shared" si="3675"/>
        <v>1369.71</v>
      </c>
      <c r="AE1121" s="27">
        <f t="shared" si="3676"/>
        <v>0</v>
      </c>
      <c r="AF1121" s="27">
        <f t="shared" si="3677"/>
        <v>0</v>
      </c>
      <c r="AG1121" s="27">
        <f t="shared" si="3871"/>
        <v>0</v>
      </c>
      <c r="AH1121" s="27">
        <f t="shared" si="3872"/>
        <v>0</v>
      </c>
      <c r="AI1121" s="27">
        <f t="shared" si="3873"/>
        <v>0</v>
      </c>
      <c r="AJ1121" s="27">
        <f t="shared" si="3678"/>
        <v>1369.71</v>
      </c>
      <c r="AK1121" s="27">
        <f t="shared" si="3679"/>
        <v>0</v>
      </c>
      <c r="AL1121" s="27">
        <f t="shared" si="3680"/>
        <v>0</v>
      </c>
      <c r="AM1121" s="27">
        <f t="shared" si="3874"/>
        <v>0</v>
      </c>
      <c r="AN1121" s="27">
        <f t="shared" si="3875"/>
        <v>0</v>
      </c>
      <c r="AO1121" s="27">
        <f t="shared" si="3876"/>
        <v>0</v>
      </c>
      <c r="AP1121" s="27">
        <f t="shared" si="3681"/>
        <v>1369.71</v>
      </c>
      <c r="AQ1121" s="27">
        <f t="shared" si="3682"/>
        <v>0</v>
      </c>
      <c r="AR1121" s="27">
        <f t="shared" si="3683"/>
        <v>0</v>
      </c>
      <c r="AS1121" s="27">
        <f t="shared" si="3877"/>
        <v>0</v>
      </c>
      <c r="AT1121" s="27">
        <f t="shared" si="3878"/>
        <v>0</v>
      </c>
      <c r="AU1121" s="27">
        <f t="shared" si="3879"/>
        <v>0</v>
      </c>
      <c r="AV1121" s="27">
        <f t="shared" si="3684"/>
        <v>1369.71</v>
      </c>
      <c r="AW1121" s="27">
        <f t="shared" si="3685"/>
        <v>0</v>
      </c>
      <c r="AX1121" s="27">
        <f t="shared" si="3686"/>
        <v>0</v>
      </c>
      <c r="AY1121" s="27">
        <f t="shared" si="3880"/>
        <v>52448.843999999997</v>
      </c>
      <c r="AZ1121" s="27">
        <f t="shared" si="3881"/>
        <v>0</v>
      </c>
      <c r="BA1121" s="27">
        <f t="shared" si="3882"/>
        <v>0</v>
      </c>
      <c r="BB1121" s="27">
        <f t="shared" si="3687"/>
        <v>53818.553999999996</v>
      </c>
      <c r="BC1121" s="27">
        <f t="shared" si="3688"/>
        <v>0</v>
      </c>
      <c r="BD1121" s="27">
        <f t="shared" si="3689"/>
        <v>0</v>
      </c>
      <c r="BE1121" s="27">
        <f t="shared" si="3883"/>
        <v>0</v>
      </c>
      <c r="BF1121" s="27">
        <f t="shared" si="3884"/>
        <v>0</v>
      </c>
      <c r="BG1121" s="27">
        <f t="shared" si="3885"/>
        <v>0</v>
      </c>
      <c r="BH1121" s="27">
        <f t="shared" ref="BH1121:BH1184" si="3894">BB1121+BE1121</f>
        <v>53818.553999999996</v>
      </c>
      <c r="BI1121" s="27">
        <f t="shared" ref="BI1121:BI1184" si="3895">BC1121+BF1121</f>
        <v>0</v>
      </c>
      <c r="BJ1121" s="27">
        <f t="shared" ref="BJ1121:BJ1184" si="3896">BD1121+BG1121</f>
        <v>0</v>
      </c>
      <c r="BK1121" s="27">
        <f t="shared" si="3886"/>
        <v>0</v>
      </c>
      <c r="BL1121" s="27">
        <f t="shared" si="3887"/>
        <v>0</v>
      </c>
      <c r="BM1121" s="27">
        <f t="shared" si="3888"/>
        <v>0</v>
      </c>
      <c r="BN1121" s="27">
        <f t="shared" ref="BN1121:BN1184" si="3897">BH1121+BK1121</f>
        <v>53818.553999999996</v>
      </c>
      <c r="BO1121" s="27">
        <f t="shared" ref="BO1121:BO1184" si="3898">BI1121+BL1121</f>
        <v>0</v>
      </c>
      <c r="BP1121" s="27">
        <f t="shared" ref="BP1121:BP1184" si="3899">BJ1121+BM1121</f>
        <v>0</v>
      </c>
      <c r="BQ1121" s="27">
        <f t="shared" si="3889"/>
        <v>0</v>
      </c>
      <c r="BR1121" s="27">
        <f t="shared" si="3890"/>
        <v>0</v>
      </c>
      <c r="BS1121" s="27">
        <f t="shared" ref="BS1121:BS1184" si="3900">BQ1121+BN1121</f>
        <v>53818.553999999996</v>
      </c>
      <c r="BT1121" s="27">
        <f t="shared" ref="BT1121:BT1184" si="3901">BR1121+BO1121</f>
        <v>0</v>
      </c>
      <c r="BU1121" s="27">
        <f t="shared" ref="BU1121:BU1184" si="3902">BP1121</f>
        <v>0</v>
      </c>
      <c r="BV1121" s="27">
        <f t="shared" si="3891"/>
        <v>0</v>
      </c>
      <c r="BW1121" s="27">
        <f t="shared" si="3892"/>
        <v>0</v>
      </c>
      <c r="BX1121" s="27">
        <f t="shared" si="3690"/>
        <v>53818.553999999996</v>
      </c>
      <c r="BY1121" s="27">
        <f t="shared" si="3691"/>
        <v>0</v>
      </c>
      <c r="BZ1121" s="27">
        <f t="shared" si="3692"/>
        <v>0</v>
      </c>
      <c r="CA1121" s="27">
        <f t="shared" si="3893"/>
        <v>0</v>
      </c>
      <c r="CB1121" s="20">
        <v>0</v>
      </c>
      <c r="CC1121" s="35"/>
      <c r="CG1121" s="1" t="s">
        <v>28</v>
      </c>
    </row>
    <row r="1122" spans="1:87" hidden="1" x14ac:dyDescent="0.3">
      <c r="A1122" s="36" t="s">
        <v>602</v>
      </c>
      <c r="B1122" s="19">
        <v>620</v>
      </c>
      <c r="C1122" s="18"/>
      <c r="D1122" s="18"/>
      <c r="E1122" s="34" t="s">
        <v>45</v>
      </c>
      <c r="F1122" s="27">
        <f t="shared" si="3856"/>
        <v>0</v>
      </c>
      <c r="G1122" s="27">
        <f t="shared" si="3857"/>
        <v>0</v>
      </c>
      <c r="H1122" s="27">
        <f t="shared" si="3858"/>
        <v>0</v>
      </c>
      <c r="I1122" s="27">
        <f t="shared" si="3859"/>
        <v>0</v>
      </c>
      <c r="J1122" s="27">
        <f t="shared" si="3860"/>
        <v>0</v>
      </c>
      <c r="K1122" s="27">
        <f t="shared" si="3861"/>
        <v>0</v>
      </c>
      <c r="L1122" s="27">
        <f t="shared" si="3666"/>
        <v>0</v>
      </c>
      <c r="M1122" s="27">
        <f t="shared" si="3667"/>
        <v>0</v>
      </c>
      <c r="N1122" s="27">
        <f t="shared" si="3668"/>
        <v>0</v>
      </c>
      <c r="O1122" s="27">
        <f t="shared" si="3862"/>
        <v>1369.71</v>
      </c>
      <c r="P1122" s="27">
        <f t="shared" si="3863"/>
        <v>0</v>
      </c>
      <c r="Q1122" s="27">
        <f t="shared" si="3864"/>
        <v>0</v>
      </c>
      <c r="R1122" s="27">
        <f t="shared" si="3669"/>
        <v>1369.71</v>
      </c>
      <c r="S1122" s="27">
        <f t="shared" si="3670"/>
        <v>0</v>
      </c>
      <c r="T1122" s="27">
        <f t="shared" si="3671"/>
        <v>0</v>
      </c>
      <c r="U1122" s="27">
        <f t="shared" si="3865"/>
        <v>0</v>
      </c>
      <c r="V1122" s="27">
        <f t="shared" si="3866"/>
        <v>0</v>
      </c>
      <c r="W1122" s="27">
        <f t="shared" si="3867"/>
        <v>0</v>
      </c>
      <c r="X1122" s="27">
        <f t="shared" si="3672"/>
        <v>1369.71</v>
      </c>
      <c r="Y1122" s="27">
        <f t="shared" si="3673"/>
        <v>0</v>
      </c>
      <c r="Z1122" s="27">
        <f t="shared" si="3674"/>
        <v>0</v>
      </c>
      <c r="AA1122" s="27">
        <f t="shared" si="3868"/>
        <v>0</v>
      </c>
      <c r="AB1122" s="27">
        <f t="shared" si="3869"/>
        <v>0</v>
      </c>
      <c r="AC1122" s="27">
        <f t="shared" si="3870"/>
        <v>0</v>
      </c>
      <c r="AD1122" s="27">
        <f t="shared" si="3675"/>
        <v>1369.71</v>
      </c>
      <c r="AE1122" s="27">
        <f t="shared" si="3676"/>
        <v>0</v>
      </c>
      <c r="AF1122" s="27">
        <f t="shared" si="3677"/>
        <v>0</v>
      </c>
      <c r="AG1122" s="27">
        <f t="shared" si="3871"/>
        <v>0</v>
      </c>
      <c r="AH1122" s="27">
        <f t="shared" si="3872"/>
        <v>0</v>
      </c>
      <c r="AI1122" s="27">
        <f t="shared" si="3873"/>
        <v>0</v>
      </c>
      <c r="AJ1122" s="27">
        <f t="shared" si="3678"/>
        <v>1369.71</v>
      </c>
      <c r="AK1122" s="27">
        <f t="shared" si="3679"/>
        <v>0</v>
      </c>
      <c r="AL1122" s="27">
        <f t="shared" si="3680"/>
        <v>0</v>
      </c>
      <c r="AM1122" s="27">
        <f t="shared" si="3874"/>
        <v>0</v>
      </c>
      <c r="AN1122" s="27">
        <f t="shared" si="3875"/>
        <v>0</v>
      </c>
      <c r="AO1122" s="27">
        <f t="shared" si="3876"/>
        <v>0</v>
      </c>
      <c r="AP1122" s="27">
        <f t="shared" si="3681"/>
        <v>1369.71</v>
      </c>
      <c r="AQ1122" s="27">
        <f t="shared" si="3682"/>
        <v>0</v>
      </c>
      <c r="AR1122" s="27">
        <f t="shared" si="3683"/>
        <v>0</v>
      </c>
      <c r="AS1122" s="27">
        <f t="shared" si="3877"/>
        <v>0</v>
      </c>
      <c r="AT1122" s="27">
        <f t="shared" si="3878"/>
        <v>0</v>
      </c>
      <c r="AU1122" s="27">
        <f t="shared" si="3879"/>
        <v>0</v>
      </c>
      <c r="AV1122" s="27">
        <f t="shared" si="3684"/>
        <v>1369.71</v>
      </c>
      <c r="AW1122" s="27">
        <f t="shared" si="3685"/>
        <v>0</v>
      </c>
      <c r="AX1122" s="27">
        <f t="shared" si="3686"/>
        <v>0</v>
      </c>
      <c r="AY1122" s="27">
        <f t="shared" si="3880"/>
        <v>52448.843999999997</v>
      </c>
      <c r="AZ1122" s="27">
        <f t="shared" si="3881"/>
        <v>0</v>
      </c>
      <c r="BA1122" s="27">
        <f t="shared" si="3882"/>
        <v>0</v>
      </c>
      <c r="BB1122" s="27">
        <f t="shared" si="3687"/>
        <v>53818.553999999996</v>
      </c>
      <c r="BC1122" s="27">
        <f t="shared" si="3688"/>
        <v>0</v>
      </c>
      <c r="BD1122" s="27">
        <f t="shared" si="3689"/>
        <v>0</v>
      </c>
      <c r="BE1122" s="27">
        <f t="shared" si="3883"/>
        <v>0</v>
      </c>
      <c r="BF1122" s="27">
        <f t="shared" si="3884"/>
        <v>0</v>
      </c>
      <c r="BG1122" s="27">
        <f t="shared" si="3885"/>
        <v>0</v>
      </c>
      <c r="BH1122" s="27">
        <f t="shared" si="3894"/>
        <v>53818.553999999996</v>
      </c>
      <c r="BI1122" s="27">
        <f t="shared" si="3895"/>
        <v>0</v>
      </c>
      <c r="BJ1122" s="27">
        <f t="shared" si="3896"/>
        <v>0</v>
      </c>
      <c r="BK1122" s="27">
        <f t="shared" si="3886"/>
        <v>0</v>
      </c>
      <c r="BL1122" s="27">
        <f t="shared" si="3887"/>
        <v>0</v>
      </c>
      <c r="BM1122" s="27">
        <f t="shared" si="3888"/>
        <v>0</v>
      </c>
      <c r="BN1122" s="27">
        <f t="shared" si="3897"/>
        <v>53818.553999999996</v>
      </c>
      <c r="BO1122" s="27">
        <f t="shared" si="3898"/>
        <v>0</v>
      </c>
      <c r="BP1122" s="27">
        <f t="shared" si="3899"/>
        <v>0</v>
      </c>
      <c r="BQ1122" s="27">
        <f t="shared" si="3889"/>
        <v>0</v>
      </c>
      <c r="BR1122" s="27">
        <f t="shared" si="3890"/>
        <v>0</v>
      </c>
      <c r="BS1122" s="27">
        <f t="shared" si="3900"/>
        <v>53818.553999999996</v>
      </c>
      <c r="BT1122" s="27">
        <f t="shared" si="3901"/>
        <v>0</v>
      </c>
      <c r="BU1122" s="27">
        <f t="shared" si="3902"/>
        <v>0</v>
      </c>
      <c r="BV1122" s="27">
        <f t="shared" si="3891"/>
        <v>0</v>
      </c>
      <c r="BW1122" s="27">
        <f t="shared" si="3892"/>
        <v>0</v>
      </c>
      <c r="BX1122" s="27">
        <f t="shared" si="3690"/>
        <v>53818.553999999996</v>
      </c>
      <c r="BY1122" s="27">
        <f t="shared" si="3691"/>
        <v>0</v>
      </c>
      <c r="BZ1122" s="27">
        <f t="shared" si="3692"/>
        <v>0</v>
      </c>
      <c r="CA1122" s="27">
        <f t="shared" si="3893"/>
        <v>0</v>
      </c>
      <c r="CB1122" s="20">
        <v>0</v>
      </c>
      <c r="CC1122" s="35"/>
      <c r="CH1122" s="1" t="s">
        <v>29</v>
      </c>
    </row>
    <row r="1123" spans="1:87" hidden="1" x14ac:dyDescent="0.3">
      <c r="A1123" s="36" t="s">
        <v>602</v>
      </c>
      <c r="B1123" s="19">
        <v>620</v>
      </c>
      <c r="C1123" s="18" t="s">
        <v>46</v>
      </c>
      <c r="D1123" s="18" t="s">
        <v>310</v>
      </c>
      <c r="E1123" s="34" t="s">
        <v>384</v>
      </c>
      <c r="F1123" s="27"/>
      <c r="G1123" s="27"/>
      <c r="H1123" s="27"/>
      <c r="I1123" s="27"/>
      <c r="J1123" s="27"/>
      <c r="K1123" s="27"/>
      <c r="L1123" s="27">
        <f t="shared" si="3666"/>
        <v>0</v>
      </c>
      <c r="M1123" s="27">
        <f t="shared" si="3667"/>
        <v>0</v>
      </c>
      <c r="N1123" s="27">
        <f t="shared" si="3668"/>
        <v>0</v>
      </c>
      <c r="O1123" s="27">
        <v>1369.71</v>
      </c>
      <c r="P1123" s="27"/>
      <c r="Q1123" s="27"/>
      <c r="R1123" s="27">
        <f t="shared" si="3669"/>
        <v>1369.71</v>
      </c>
      <c r="S1123" s="27">
        <f t="shared" si="3670"/>
        <v>0</v>
      </c>
      <c r="T1123" s="27">
        <f t="shared" si="3671"/>
        <v>0</v>
      </c>
      <c r="U1123" s="27"/>
      <c r="V1123" s="27"/>
      <c r="W1123" s="27"/>
      <c r="X1123" s="27">
        <f t="shared" si="3672"/>
        <v>1369.71</v>
      </c>
      <c r="Y1123" s="27">
        <f t="shared" si="3673"/>
        <v>0</v>
      </c>
      <c r="Z1123" s="27">
        <f t="shared" si="3674"/>
        <v>0</v>
      </c>
      <c r="AA1123" s="27"/>
      <c r="AB1123" s="27"/>
      <c r="AC1123" s="27"/>
      <c r="AD1123" s="27">
        <f t="shared" si="3675"/>
        <v>1369.71</v>
      </c>
      <c r="AE1123" s="27">
        <f t="shared" si="3676"/>
        <v>0</v>
      </c>
      <c r="AF1123" s="27">
        <f t="shared" si="3677"/>
        <v>0</v>
      </c>
      <c r="AG1123" s="27"/>
      <c r="AH1123" s="27"/>
      <c r="AI1123" s="27"/>
      <c r="AJ1123" s="27">
        <f t="shared" si="3678"/>
        <v>1369.71</v>
      </c>
      <c r="AK1123" s="27">
        <f t="shared" si="3679"/>
        <v>0</v>
      </c>
      <c r="AL1123" s="27">
        <f t="shared" si="3680"/>
        <v>0</v>
      </c>
      <c r="AM1123" s="27"/>
      <c r="AN1123" s="27"/>
      <c r="AO1123" s="27"/>
      <c r="AP1123" s="27">
        <f t="shared" si="3681"/>
        <v>1369.71</v>
      </c>
      <c r="AQ1123" s="27">
        <f t="shared" si="3682"/>
        <v>0</v>
      </c>
      <c r="AR1123" s="27">
        <f t="shared" si="3683"/>
        <v>0</v>
      </c>
      <c r="AS1123" s="27"/>
      <c r="AT1123" s="27"/>
      <c r="AU1123" s="27"/>
      <c r="AV1123" s="27">
        <f t="shared" si="3684"/>
        <v>1369.71</v>
      </c>
      <c r="AW1123" s="27">
        <f t="shared" si="3685"/>
        <v>0</v>
      </c>
      <c r="AX1123" s="27">
        <f t="shared" si="3686"/>
        <v>0</v>
      </c>
      <c r="AY1123" s="27">
        <v>52448.843999999997</v>
      </c>
      <c r="AZ1123" s="27"/>
      <c r="BA1123" s="27"/>
      <c r="BB1123" s="27">
        <f t="shared" si="3687"/>
        <v>53818.553999999996</v>
      </c>
      <c r="BC1123" s="27">
        <f t="shared" si="3688"/>
        <v>0</v>
      </c>
      <c r="BD1123" s="27">
        <f t="shared" si="3689"/>
        <v>0</v>
      </c>
      <c r="BE1123" s="27"/>
      <c r="BF1123" s="27"/>
      <c r="BG1123" s="27"/>
      <c r="BH1123" s="27">
        <f t="shared" si="3894"/>
        <v>53818.553999999996</v>
      </c>
      <c r="BI1123" s="27">
        <f t="shared" si="3895"/>
        <v>0</v>
      </c>
      <c r="BJ1123" s="27">
        <f t="shared" si="3896"/>
        <v>0</v>
      </c>
      <c r="BK1123" s="27"/>
      <c r="BL1123" s="27"/>
      <c r="BM1123" s="27"/>
      <c r="BN1123" s="27">
        <f t="shared" si="3897"/>
        <v>53818.553999999996</v>
      </c>
      <c r="BO1123" s="27">
        <f t="shared" si="3898"/>
        <v>0</v>
      </c>
      <c r="BP1123" s="27">
        <f t="shared" si="3899"/>
        <v>0</v>
      </c>
      <c r="BQ1123" s="27"/>
      <c r="BR1123" s="27"/>
      <c r="BS1123" s="27">
        <f t="shared" si="3900"/>
        <v>53818.553999999996</v>
      </c>
      <c r="BT1123" s="27">
        <f t="shared" si="3901"/>
        <v>0</v>
      </c>
      <c r="BU1123" s="27">
        <f t="shared" si="3902"/>
        <v>0</v>
      </c>
      <c r="BV1123" s="27"/>
      <c r="BW1123" s="27"/>
      <c r="BX1123" s="27">
        <f t="shared" si="3690"/>
        <v>53818.553999999996</v>
      </c>
      <c r="BY1123" s="27">
        <f t="shared" si="3691"/>
        <v>0</v>
      </c>
      <c r="BZ1123" s="27">
        <f t="shared" si="3692"/>
        <v>0</v>
      </c>
      <c r="CA1123" s="27"/>
      <c r="CB1123" s="20">
        <v>0</v>
      </c>
      <c r="CC1123" s="35"/>
    </row>
    <row r="1124" spans="1:87" ht="46.8" hidden="1" x14ac:dyDescent="0.3">
      <c r="A1124" s="36" t="s">
        <v>604</v>
      </c>
      <c r="B1124" s="19"/>
      <c r="C1124" s="18"/>
      <c r="D1124" s="18"/>
      <c r="E1124" s="34" t="s">
        <v>590</v>
      </c>
      <c r="F1124" s="27">
        <f t="shared" si="3856"/>
        <v>21240</v>
      </c>
      <c r="G1124" s="27">
        <f t="shared" si="3857"/>
        <v>0</v>
      </c>
      <c r="H1124" s="27">
        <f t="shared" si="3858"/>
        <v>0</v>
      </c>
      <c r="I1124" s="27">
        <f t="shared" si="3859"/>
        <v>0</v>
      </c>
      <c r="J1124" s="27">
        <f t="shared" si="3860"/>
        <v>0</v>
      </c>
      <c r="K1124" s="27">
        <f t="shared" si="3861"/>
        <v>0</v>
      </c>
      <c r="L1124" s="27">
        <f t="shared" si="3666"/>
        <v>21240</v>
      </c>
      <c r="M1124" s="27">
        <f t="shared" si="3667"/>
        <v>0</v>
      </c>
      <c r="N1124" s="27">
        <f t="shared" si="3668"/>
        <v>0</v>
      </c>
      <c r="O1124" s="27">
        <f t="shared" si="3862"/>
        <v>0</v>
      </c>
      <c r="P1124" s="27">
        <f t="shared" si="3863"/>
        <v>0</v>
      </c>
      <c r="Q1124" s="27">
        <f t="shared" si="3864"/>
        <v>0</v>
      </c>
      <c r="R1124" s="27">
        <f t="shared" si="3669"/>
        <v>21240</v>
      </c>
      <c r="S1124" s="27">
        <f t="shared" si="3670"/>
        <v>0</v>
      </c>
      <c r="T1124" s="27">
        <f t="shared" si="3671"/>
        <v>0</v>
      </c>
      <c r="U1124" s="27">
        <f t="shared" si="3865"/>
        <v>0</v>
      </c>
      <c r="V1124" s="27">
        <f t="shared" si="3866"/>
        <v>0</v>
      </c>
      <c r="W1124" s="27">
        <f t="shared" si="3867"/>
        <v>0</v>
      </c>
      <c r="X1124" s="27">
        <f t="shared" si="3672"/>
        <v>21240</v>
      </c>
      <c r="Y1124" s="27">
        <f t="shared" si="3673"/>
        <v>0</v>
      </c>
      <c r="Z1124" s="27">
        <f t="shared" si="3674"/>
        <v>0</v>
      </c>
      <c r="AA1124" s="27">
        <f t="shared" si="3868"/>
        <v>0</v>
      </c>
      <c r="AB1124" s="27">
        <f t="shared" si="3869"/>
        <v>0</v>
      </c>
      <c r="AC1124" s="27">
        <f t="shared" si="3870"/>
        <v>0</v>
      </c>
      <c r="AD1124" s="27">
        <f t="shared" si="3675"/>
        <v>21240</v>
      </c>
      <c r="AE1124" s="27">
        <f t="shared" si="3676"/>
        <v>0</v>
      </c>
      <c r="AF1124" s="27">
        <f t="shared" si="3677"/>
        <v>0</v>
      </c>
      <c r="AG1124" s="27">
        <f t="shared" si="3871"/>
        <v>0</v>
      </c>
      <c r="AH1124" s="27">
        <f t="shared" si="3872"/>
        <v>0</v>
      </c>
      <c r="AI1124" s="27">
        <f t="shared" si="3873"/>
        <v>0</v>
      </c>
      <c r="AJ1124" s="27">
        <f t="shared" si="3678"/>
        <v>21240</v>
      </c>
      <c r="AK1124" s="27">
        <f t="shared" si="3679"/>
        <v>0</v>
      </c>
      <c r="AL1124" s="27">
        <f t="shared" si="3680"/>
        <v>0</v>
      </c>
      <c r="AM1124" s="27">
        <f t="shared" si="3874"/>
        <v>0</v>
      </c>
      <c r="AN1124" s="27">
        <f t="shared" si="3875"/>
        <v>0</v>
      </c>
      <c r="AO1124" s="27">
        <f t="shared" si="3876"/>
        <v>0</v>
      </c>
      <c r="AP1124" s="27">
        <f t="shared" si="3681"/>
        <v>21240</v>
      </c>
      <c r="AQ1124" s="27">
        <f t="shared" si="3682"/>
        <v>0</v>
      </c>
      <c r="AR1124" s="27">
        <f t="shared" si="3683"/>
        <v>0</v>
      </c>
      <c r="AS1124" s="27">
        <f t="shared" si="3877"/>
        <v>0</v>
      </c>
      <c r="AT1124" s="27">
        <f t="shared" si="3878"/>
        <v>0</v>
      </c>
      <c r="AU1124" s="27">
        <f t="shared" si="3879"/>
        <v>0</v>
      </c>
      <c r="AV1124" s="27">
        <f t="shared" si="3684"/>
        <v>21240</v>
      </c>
      <c r="AW1124" s="27">
        <f t="shared" si="3685"/>
        <v>0</v>
      </c>
      <c r="AX1124" s="27">
        <f t="shared" si="3686"/>
        <v>0</v>
      </c>
      <c r="AY1124" s="27">
        <f t="shared" si="3880"/>
        <v>0</v>
      </c>
      <c r="AZ1124" s="27">
        <f t="shared" si="3881"/>
        <v>0</v>
      </c>
      <c r="BA1124" s="27">
        <f t="shared" si="3882"/>
        <v>0</v>
      </c>
      <c r="BB1124" s="27">
        <f t="shared" si="3687"/>
        <v>21240</v>
      </c>
      <c r="BC1124" s="27">
        <f t="shared" si="3688"/>
        <v>0</v>
      </c>
      <c r="BD1124" s="27">
        <f t="shared" si="3689"/>
        <v>0</v>
      </c>
      <c r="BE1124" s="27">
        <f t="shared" si="3883"/>
        <v>0</v>
      </c>
      <c r="BF1124" s="27">
        <f t="shared" si="3884"/>
        <v>0</v>
      </c>
      <c r="BG1124" s="27">
        <f t="shared" si="3885"/>
        <v>0</v>
      </c>
      <c r="BH1124" s="27">
        <f t="shared" si="3894"/>
        <v>21240</v>
      </c>
      <c r="BI1124" s="27">
        <f t="shared" si="3895"/>
        <v>0</v>
      </c>
      <c r="BJ1124" s="27">
        <f t="shared" si="3896"/>
        <v>0</v>
      </c>
      <c r="BK1124" s="27">
        <f t="shared" si="3886"/>
        <v>0</v>
      </c>
      <c r="BL1124" s="27">
        <f t="shared" si="3887"/>
        <v>0</v>
      </c>
      <c r="BM1124" s="27">
        <f t="shared" si="3888"/>
        <v>0</v>
      </c>
      <c r="BN1124" s="27">
        <f t="shared" si="3897"/>
        <v>21240</v>
      </c>
      <c r="BO1124" s="27">
        <f t="shared" si="3898"/>
        <v>0</v>
      </c>
      <c r="BP1124" s="27">
        <f t="shared" si="3899"/>
        <v>0</v>
      </c>
      <c r="BQ1124" s="27">
        <f t="shared" si="3889"/>
        <v>0</v>
      </c>
      <c r="BR1124" s="27">
        <f t="shared" si="3890"/>
        <v>0</v>
      </c>
      <c r="BS1124" s="27">
        <f t="shared" si="3900"/>
        <v>21240</v>
      </c>
      <c r="BT1124" s="27">
        <f t="shared" si="3901"/>
        <v>0</v>
      </c>
      <c r="BU1124" s="27">
        <f t="shared" si="3902"/>
        <v>0</v>
      </c>
      <c r="BV1124" s="27">
        <f t="shared" si="3891"/>
        <v>0</v>
      </c>
      <c r="BW1124" s="27">
        <f t="shared" si="3892"/>
        <v>0</v>
      </c>
      <c r="BX1124" s="27">
        <f t="shared" si="3690"/>
        <v>21240</v>
      </c>
      <c r="BY1124" s="27">
        <f t="shared" si="3691"/>
        <v>0</v>
      </c>
      <c r="BZ1124" s="27">
        <f t="shared" si="3692"/>
        <v>0</v>
      </c>
      <c r="CA1124" s="27">
        <f t="shared" si="3893"/>
        <v>0</v>
      </c>
      <c r="CB1124" s="20">
        <v>0</v>
      </c>
      <c r="CC1124" s="35"/>
      <c r="CI1124" s="1" t="s">
        <v>30</v>
      </c>
    </row>
    <row r="1125" spans="1:87" ht="46.8" hidden="1" x14ac:dyDescent="0.3">
      <c r="A1125" s="36" t="s">
        <v>604</v>
      </c>
      <c r="B1125" s="19">
        <v>600</v>
      </c>
      <c r="C1125" s="18"/>
      <c r="D1125" s="18"/>
      <c r="E1125" s="34" t="s">
        <v>44</v>
      </c>
      <c r="F1125" s="27">
        <f t="shared" si="3856"/>
        <v>21240</v>
      </c>
      <c r="G1125" s="27">
        <f t="shared" si="3857"/>
        <v>0</v>
      </c>
      <c r="H1125" s="27">
        <f t="shared" si="3858"/>
        <v>0</v>
      </c>
      <c r="I1125" s="27">
        <f t="shared" si="3859"/>
        <v>0</v>
      </c>
      <c r="J1125" s="27">
        <f t="shared" si="3860"/>
        <v>0</v>
      </c>
      <c r="K1125" s="27">
        <f t="shared" si="3861"/>
        <v>0</v>
      </c>
      <c r="L1125" s="27">
        <f t="shared" ref="L1125:L1188" si="3903">F1125+I1125</f>
        <v>21240</v>
      </c>
      <c r="M1125" s="27">
        <f t="shared" ref="M1125:M1188" si="3904">G1125+J1125</f>
        <v>0</v>
      </c>
      <c r="N1125" s="27">
        <f t="shared" ref="N1125:N1188" si="3905">H1125+K1125</f>
        <v>0</v>
      </c>
      <c r="O1125" s="27">
        <f t="shared" si="3862"/>
        <v>0</v>
      </c>
      <c r="P1125" s="27">
        <f t="shared" si="3863"/>
        <v>0</v>
      </c>
      <c r="Q1125" s="27">
        <f t="shared" si="3864"/>
        <v>0</v>
      </c>
      <c r="R1125" s="27">
        <f t="shared" ref="R1125:R1188" si="3906">L1125+O1125</f>
        <v>21240</v>
      </c>
      <c r="S1125" s="27">
        <f t="shared" ref="S1125:S1188" si="3907">M1125+P1125</f>
        <v>0</v>
      </c>
      <c r="T1125" s="27">
        <f t="shared" ref="T1125:T1188" si="3908">N1125+Q1125</f>
        <v>0</v>
      </c>
      <c r="U1125" s="27">
        <f t="shared" si="3865"/>
        <v>0</v>
      </c>
      <c r="V1125" s="27">
        <f t="shared" si="3866"/>
        <v>0</v>
      </c>
      <c r="W1125" s="27">
        <f t="shared" si="3867"/>
        <v>0</v>
      </c>
      <c r="X1125" s="27">
        <f t="shared" ref="X1125:X1188" si="3909">R1125+U1125</f>
        <v>21240</v>
      </c>
      <c r="Y1125" s="27">
        <f t="shared" ref="Y1125:Y1188" si="3910">S1125+V1125</f>
        <v>0</v>
      </c>
      <c r="Z1125" s="27">
        <f t="shared" ref="Z1125:Z1188" si="3911">T1125+W1125</f>
        <v>0</v>
      </c>
      <c r="AA1125" s="27">
        <f t="shared" si="3868"/>
        <v>0</v>
      </c>
      <c r="AB1125" s="27">
        <f t="shared" si="3869"/>
        <v>0</v>
      </c>
      <c r="AC1125" s="27">
        <f t="shared" si="3870"/>
        <v>0</v>
      </c>
      <c r="AD1125" s="27">
        <f t="shared" ref="AD1125:AD1188" si="3912">X1125+AA1125</f>
        <v>21240</v>
      </c>
      <c r="AE1125" s="27">
        <f t="shared" ref="AE1125:AE1188" si="3913">Y1125+AB1125</f>
        <v>0</v>
      </c>
      <c r="AF1125" s="27">
        <f t="shared" ref="AF1125:AF1188" si="3914">Z1125+AC1125</f>
        <v>0</v>
      </c>
      <c r="AG1125" s="27">
        <f t="shared" si="3871"/>
        <v>0</v>
      </c>
      <c r="AH1125" s="27">
        <f t="shared" si="3872"/>
        <v>0</v>
      </c>
      <c r="AI1125" s="27">
        <f t="shared" si="3873"/>
        <v>0</v>
      </c>
      <c r="AJ1125" s="27">
        <f t="shared" ref="AJ1125:AJ1188" si="3915">AD1125+AG1125</f>
        <v>21240</v>
      </c>
      <c r="AK1125" s="27">
        <f t="shared" ref="AK1125:AK1188" si="3916">AE1125+AH1125</f>
        <v>0</v>
      </c>
      <c r="AL1125" s="27">
        <f t="shared" ref="AL1125:AL1188" si="3917">AF1125+AI1125</f>
        <v>0</v>
      </c>
      <c r="AM1125" s="27">
        <f t="shared" si="3874"/>
        <v>0</v>
      </c>
      <c r="AN1125" s="27">
        <f t="shared" si="3875"/>
        <v>0</v>
      </c>
      <c r="AO1125" s="27">
        <f t="shared" si="3876"/>
        <v>0</v>
      </c>
      <c r="AP1125" s="27">
        <f t="shared" ref="AP1125:AP1188" si="3918">AJ1125+AM1125</f>
        <v>21240</v>
      </c>
      <c r="AQ1125" s="27">
        <f t="shared" ref="AQ1125:AQ1188" si="3919">AK1125+AN1125</f>
        <v>0</v>
      </c>
      <c r="AR1125" s="27">
        <f t="shared" ref="AR1125:AR1188" si="3920">AL1125+AO1125</f>
        <v>0</v>
      </c>
      <c r="AS1125" s="27">
        <f t="shared" si="3877"/>
        <v>0</v>
      </c>
      <c r="AT1125" s="27">
        <f t="shared" si="3878"/>
        <v>0</v>
      </c>
      <c r="AU1125" s="27">
        <f t="shared" si="3879"/>
        <v>0</v>
      </c>
      <c r="AV1125" s="27">
        <f t="shared" ref="AV1125:AV1188" si="3921">AP1125+AS1125</f>
        <v>21240</v>
      </c>
      <c r="AW1125" s="27">
        <f t="shared" ref="AW1125:AW1188" si="3922">AQ1125+AT1125</f>
        <v>0</v>
      </c>
      <c r="AX1125" s="27">
        <f t="shared" ref="AX1125:AX1188" si="3923">AR1125+AU1125</f>
        <v>0</v>
      </c>
      <c r="AY1125" s="27">
        <f t="shared" si="3880"/>
        <v>0</v>
      </c>
      <c r="AZ1125" s="27">
        <f t="shared" si="3881"/>
        <v>0</v>
      </c>
      <c r="BA1125" s="27">
        <f t="shared" si="3882"/>
        <v>0</v>
      </c>
      <c r="BB1125" s="27">
        <f t="shared" ref="BB1125:BB1188" si="3924">AV1125+AY1125</f>
        <v>21240</v>
      </c>
      <c r="BC1125" s="27">
        <f t="shared" ref="BC1125:BC1188" si="3925">AW1125+AZ1125</f>
        <v>0</v>
      </c>
      <c r="BD1125" s="27">
        <f t="shared" ref="BD1125:BD1188" si="3926">AX1125+BA1125</f>
        <v>0</v>
      </c>
      <c r="BE1125" s="27">
        <f t="shared" si="3883"/>
        <v>0</v>
      </c>
      <c r="BF1125" s="27">
        <f t="shared" si="3884"/>
        <v>0</v>
      </c>
      <c r="BG1125" s="27">
        <f t="shared" si="3885"/>
        <v>0</v>
      </c>
      <c r="BH1125" s="27">
        <f t="shared" si="3894"/>
        <v>21240</v>
      </c>
      <c r="BI1125" s="27">
        <f t="shared" si="3895"/>
        <v>0</v>
      </c>
      <c r="BJ1125" s="27">
        <f t="shared" si="3896"/>
        <v>0</v>
      </c>
      <c r="BK1125" s="27">
        <f t="shared" si="3886"/>
        <v>0</v>
      </c>
      <c r="BL1125" s="27">
        <f t="shared" si="3887"/>
        <v>0</v>
      </c>
      <c r="BM1125" s="27">
        <f t="shared" si="3888"/>
        <v>0</v>
      </c>
      <c r="BN1125" s="27">
        <f t="shared" si="3897"/>
        <v>21240</v>
      </c>
      <c r="BO1125" s="27">
        <f t="shared" si="3898"/>
        <v>0</v>
      </c>
      <c r="BP1125" s="27">
        <f t="shared" si="3899"/>
        <v>0</v>
      </c>
      <c r="BQ1125" s="27">
        <f t="shared" si="3889"/>
        <v>0</v>
      </c>
      <c r="BR1125" s="27">
        <f t="shared" si="3890"/>
        <v>0</v>
      </c>
      <c r="BS1125" s="27">
        <f t="shared" si="3900"/>
        <v>21240</v>
      </c>
      <c r="BT1125" s="27">
        <f t="shared" si="3901"/>
        <v>0</v>
      </c>
      <c r="BU1125" s="27">
        <f t="shared" si="3902"/>
        <v>0</v>
      </c>
      <c r="BV1125" s="27">
        <f t="shared" si="3891"/>
        <v>0</v>
      </c>
      <c r="BW1125" s="27">
        <f t="shared" si="3892"/>
        <v>0</v>
      </c>
      <c r="BX1125" s="27">
        <f t="shared" ref="BX1125:BX1188" si="3927">BS1125</f>
        <v>21240</v>
      </c>
      <c r="BY1125" s="27">
        <f t="shared" ref="BY1125:BY1188" si="3928">BT1125+BV1125</f>
        <v>0</v>
      </c>
      <c r="BZ1125" s="27">
        <f t="shared" ref="BZ1125:BZ1188" si="3929">BU1125+BW1125</f>
        <v>0</v>
      </c>
      <c r="CA1125" s="27">
        <f t="shared" si="3893"/>
        <v>0</v>
      </c>
      <c r="CB1125" s="20">
        <v>0</v>
      </c>
      <c r="CC1125" s="35"/>
      <c r="CG1125" s="1" t="s">
        <v>28</v>
      </c>
    </row>
    <row r="1126" spans="1:87" hidden="1" x14ac:dyDescent="0.3">
      <c r="A1126" s="36" t="s">
        <v>604</v>
      </c>
      <c r="B1126" s="19">
        <v>620</v>
      </c>
      <c r="C1126" s="18"/>
      <c r="D1126" s="18"/>
      <c r="E1126" s="34" t="s">
        <v>45</v>
      </c>
      <c r="F1126" s="27">
        <f t="shared" si="3856"/>
        <v>21240</v>
      </c>
      <c r="G1126" s="27">
        <f t="shared" si="3857"/>
        <v>0</v>
      </c>
      <c r="H1126" s="27">
        <f t="shared" si="3858"/>
        <v>0</v>
      </c>
      <c r="I1126" s="27">
        <f t="shared" si="3859"/>
        <v>0</v>
      </c>
      <c r="J1126" s="27">
        <f t="shared" si="3860"/>
        <v>0</v>
      </c>
      <c r="K1126" s="27">
        <f t="shared" si="3861"/>
        <v>0</v>
      </c>
      <c r="L1126" s="27">
        <f t="shared" si="3903"/>
        <v>21240</v>
      </c>
      <c r="M1126" s="27">
        <f t="shared" si="3904"/>
        <v>0</v>
      </c>
      <c r="N1126" s="27">
        <f t="shared" si="3905"/>
        <v>0</v>
      </c>
      <c r="O1126" s="27">
        <f t="shared" si="3862"/>
        <v>0</v>
      </c>
      <c r="P1126" s="27">
        <f t="shared" si="3863"/>
        <v>0</v>
      </c>
      <c r="Q1126" s="27">
        <f t="shared" si="3864"/>
        <v>0</v>
      </c>
      <c r="R1126" s="27">
        <f t="shared" si="3906"/>
        <v>21240</v>
      </c>
      <c r="S1126" s="27">
        <f t="shared" si="3907"/>
        <v>0</v>
      </c>
      <c r="T1126" s="27">
        <f t="shared" si="3908"/>
        <v>0</v>
      </c>
      <c r="U1126" s="27">
        <f t="shared" si="3865"/>
        <v>0</v>
      </c>
      <c r="V1126" s="27">
        <f t="shared" si="3866"/>
        <v>0</v>
      </c>
      <c r="W1126" s="27">
        <f t="shared" si="3867"/>
        <v>0</v>
      </c>
      <c r="X1126" s="27">
        <f t="shared" si="3909"/>
        <v>21240</v>
      </c>
      <c r="Y1126" s="27">
        <f t="shared" si="3910"/>
        <v>0</v>
      </c>
      <c r="Z1126" s="27">
        <f t="shared" si="3911"/>
        <v>0</v>
      </c>
      <c r="AA1126" s="27">
        <f t="shared" si="3868"/>
        <v>0</v>
      </c>
      <c r="AB1126" s="27">
        <f t="shared" si="3869"/>
        <v>0</v>
      </c>
      <c r="AC1126" s="27">
        <f t="shared" si="3870"/>
        <v>0</v>
      </c>
      <c r="AD1126" s="27">
        <f t="shared" si="3912"/>
        <v>21240</v>
      </c>
      <c r="AE1126" s="27">
        <f t="shared" si="3913"/>
        <v>0</v>
      </c>
      <c r="AF1126" s="27">
        <f t="shared" si="3914"/>
        <v>0</v>
      </c>
      <c r="AG1126" s="27">
        <f t="shared" si="3871"/>
        <v>0</v>
      </c>
      <c r="AH1126" s="27">
        <f t="shared" si="3872"/>
        <v>0</v>
      </c>
      <c r="AI1126" s="27">
        <f t="shared" si="3873"/>
        <v>0</v>
      </c>
      <c r="AJ1126" s="27">
        <f t="shared" si="3915"/>
        <v>21240</v>
      </c>
      <c r="AK1126" s="27">
        <f t="shared" si="3916"/>
        <v>0</v>
      </c>
      <c r="AL1126" s="27">
        <f t="shared" si="3917"/>
        <v>0</v>
      </c>
      <c r="AM1126" s="27">
        <f t="shared" si="3874"/>
        <v>0</v>
      </c>
      <c r="AN1126" s="27">
        <f t="shared" si="3875"/>
        <v>0</v>
      </c>
      <c r="AO1126" s="27">
        <f t="shared" si="3876"/>
        <v>0</v>
      </c>
      <c r="AP1126" s="27">
        <f t="shared" si="3918"/>
        <v>21240</v>
      </c>
      <c r="AQ1126" s="27">
        <f t="shared" si="3919"/>
        <v>0</v>
      </c>
      <c r="AR1126" s="27">
        <f t="shared" si="3920"/>
        <v>0</v>
      </c>
      <c r="AS1126" s="27">
        <f t="shared" si="3877"/>
        <v>0</v>
      </c>
      <c r="AT1126" s="27">
        <f t="shared" si="3878"/>
        <v>0</v>
      </c>
      <c r="AU1126" s="27">
        <f t="shared" si="3879"/>
        <v>0</v>
      </c>
      <c r="AV1126" s="27">
        <f t="shared" si="3921"/>
        <v>21240</v>
      </c>
      <c r="AW1126" s="27">
        <f t="shared" si="3922"/>
        <v>0</v>
      </c>
      <c r="AX1126" s="27">
        <f t="shared" si="3923"/>
        <v>0</v>
      </c>
      <c r="AY1126" s="27">
        <f t="shared" si="3880"/>
        <v>0</v>
      </c>
      <c r="AZ1126" s="27">
        <f t="shared" si="3881"/>
        <v>0</v>
      </c>
      <c r="BA1126" s="27">
        <f t="shared" si="3882"/>
        <v>0</v>
      </c>
      <c r="BB1126" s="27">
        <f t="shared" si="3924"/>
        <v>21240</v>
      </c>
      <c r="BC1126" s="27">
        <f t="shared" si="3925"/>
        <v>0</v>
      </c>
      <c r="BD1126" s="27">
        <f t="shared" si="3926"/>
        <v>0</v>
      </c>
      <c r="BE1126" s="27">
        <f t="shared" si="3883"/>
        <v>0</v>
      </c>
      <c r="BF1126" s="27">
        <f t="shared" si="3884"/>
        <v>0</v>
      </c>
      <c r="BG1126" s="27">
        <f t="shared" si="3885"/>
        <v>0</v>
      </c>
      <c r="BH1126" s="27">
        <f t="shared" si="3894"/>
        <v>21240</v>
      </c>
      <c r="BI1126" s="27">
        <f t="shared" si="3895"/>
        <v>0</v>
      </c>
      <c r="BJ1126" s="27">
        <f t="shared" si="3896"/>
        <v>0</v>
      </c>
      <c r="BK1126" s="27">
        <f t="shared" si="3886"/>
        <v>0</v>
      </c>
      <c r="BL1126" s="27">
        <f t="shared" si="3887"/>
        <v>0</v>
      </c>
      <c r="BM1126" s="27">
        <f t="shared" si="3888"/>
        <v>0</v>
      </c>
      <c r="BN1126" s="27">
        <f t="shared" si="3897"/>
        <v>21240</v>
      </c>
      <c r="BO1126" s="27">
        <f t="shared" si="3898"/>
        <v>0</v>
      </c>
      <c r="BP1126" s="27">
        <f t="shared" si="3899"/>
        <v>0</v>
      </c>
      <c r="BQ1126" s="27">
        <f t="shared" si="3889"/>
        <v>0</v>
      </c>
      <c r="BR1126" s="27">
        <f t="shared" si="3890"/>
        <v>0</v>
      </c>
      <c r="BS1126" s="27">
        <f t="shared" si="3900"/>
        <v>21240</v>
      </c>
      <c r="BT1126" s="27">
        <f t="shared" si="3901"/>
        <v>0</v>
      </c>
      <c r="BU1126" s="27">
        <f t="shared" si="3902"/>
        <v>0</v>
      </c>
      <c r="BV1126" s="27">
        <f t="shared" si="3891"/>
        <v>0</v>
      </c>
      <c r="BW1126" s="27">
        <f t="shared" si="3892"/>
        <v>0</v>
      </c>
      <c r="BX1126" s="27">
        <f t="shared" si="3927"/>
        <v>21240</v>
      </c>
      <c r="BY1126" s="27">
        <f t="shared" si="3928"/>
        <v>0</v>
      </c>
      <c r="BZ1126" s="27">
        <f t="shared" si="3929"/>
        <v>0</v>
      </c>
      <c r="CA1126" s="27">
        <f t="shared" si="3893"/>
        <v>0</v>
      </c>
      <c r="CB1126" s="20">
        <v>0</v>
      </c>
      <c r="CC1126" s="35"/>
      <c r="CH1126" s="1" t="s">
        <v>29</v>
      </c>
    </row>
    <row r="1127" spans="1:87" hidden="1" x14ac:dyDescent="0.3">
      <c r="A1127" s="36" t="s">
        <v>604</v>
      </c>
      <c r="B1127" s="19">
        <v>620</v>
      </c>
      <c r="C1127" s="18" t="s">
        <v>46</v>
      </c>
      <c r="D1127" s="18" t="s">
        <v>310</v>
      </c>
      <c r="E1127" s="34" t="s">
        <v>384</v>
      </c>
      <c r="F1127" s="27">
        <f>10620+10620</f>
        <v>21240</v>
      </c>
      <c r="G1127" s="27"/>
      <c r="H1127" s="27"/>
      <c r="I1127" s="27"/>
      <c r="J1127" s="27"/>
      <c r="K1127" s="27"/>
      <c r="L1127" s="27">
        <f t="shared" si="3903"/>
        <v>21240</v>
      </c>
      <c r="M1127" s="27">
        <f t="shared" si="3904"/>
        <v>0</v>
      </c>
      <c r="N1127" s="27">
        <f t="shared" si="3905"/>
        <v>0</v>
      </c>
      <c r="O1127" s="27"/>
      <c r="P1127" s="27"/>
      <c r="Q1127" s="27"/>
      <c r="R1127" s="27">
        <f t="shared" si="3906"/>
        <v>21240</v>
      </c>
      <c r="S1127" s="27">
        <f t="shared" si="3907"/>
        <v>0</v>
      </c>
      <c r="T1127" s="27">
        <f t="shared" si="3908"/>
        <v>0</v>
      </c>
      <c r="U1127" s="27"/>
      <c r="V1127" s="27"/>
      <c r="W1127" s="27"/>
      <c r="X1127" s="27">
        <f t="shared" si="3909"/>
        <v>21240</v>
      </c>
      <c r="Y1127" s="27">
        <f t="shared" si="3910"/>
        <v>0</v>
      </c>
      <c r="Z1127" s="27">
        <f t="shared" si="3911"/>
        <v>0</v>
      </c>
      <c r="AA1127" s="27"/>
      <c r="AB1127" s="27"/>
      <c r="AC1127" s="27"/>
      <c r="AD1127" s="27">
        <f t="shared" si="3912"/>
        <v>21240</v>
      </c>
      <c r="AE1127" s="27">
        <f t="shared" si="3913"/>
        <v>0</v>
      </c>
      <c r="AF1127" s="27">
        <f t="shared" si="3914"/>
        <v>0</v>
      </c>
      <c r="AG1127" s="27"/>
      <c r="AH1127" s="27"/>
      <c r="AI1127" s="27"/>
      <c r="AJ1127" s="27">
        <f t="shared" si="3915"/>
        <v>21240</v>
      </c>
      <c r="AK1127" s="27">
        <f t="shared" si="3916"/>
        <v>0</v>
      </c>
      <c r="AL1127" s="27">
        <f t="shared" si="3917"/>
        <v>0</v>
      </c>
      <c r="AM1127" s="27"/>
      <c r="AN1127" s="27"/>
      <c r="AO1127" s="27"/>
      <c r="AP1127" s="27">
        <f t="shared" si="3918"/>
        <v>21240</v>
      </c>
      <c r="AQ1127" s="27">
        <f t="shared" si="3919"/>
        <v>0</v>
      </c>
      <c r="AR1127" s="27">
        <f t="shared" si="3920"/>
        <v>0</v>
      </c>
      <c r="AS1127" s="27"/>
      <c r="AT1127" s="27"/>
      <c r="AU1127" s="27"/>
      <c r="AV1127" s="27">
        <f t="shared" si="3921"/>
        <v>21240</v>
      </c>
      <c r="AW1127" s="27">
        <f t="shared" si="3922"/>
        <v>0</v>
      </c>
      <c r="AX1127" s="27">
        <f t="shared" si="3923"/>
        <v>0</v>
      </c>
      <c r="AY1127" s="27"/>
      <c r="AZ1127" s="27"/>
      <c r="BA1127" s="27"/>
      <c r="BB1127" s="27">
        <f t="shared" si="3924"/>
        <v>21240</v>
      </c>
      <c r="BC1127" s="27">
        <f t="shared" si="3925"/>
        <v>0</v>
      </c>
      <c r="BD1127" s="27">
        <f t="shared" si="3926"/>
        <v>0</v>
      </c>
      <c r="BE1127" s="27"/>
      <c r="BF1127" s="27"/>
      <c r="BG1127" s="27"/>
      <c r="BH1127" s="27">
        <f t="shared" si="3894"/>
        <v>21240</v>
      </c>
      <c r="BI1127" s="27">
        <f t="shared" si="3895"/>
        <v>0</v>
      </c>
      <c r="BJ1127" s="27">
        <f t="shared" si="3896"/>
        <v>0</v>
      </c>
      <c r="BK1127" s="27"/>
      <c r="BL1127" s="27"/>
      <c r="BM1127" s="27"/>
      <c r="BN1127" s="27">
        <f t="shared" si="3897"/>
        <v>21240</v>
      </c>
      <c r="BO1127" s="27">
        <f t="shared" si="3898"/>
        <v>0</v>
      </c>
      <c r="BP1127" s="27">
        <f t="shared" si="3899"/>
        <v>0</v>
      </c>
      <c r="BQ1127" s="27"/>
      <c r="BR1127" s="27"/>
      <c r="BS1127" s="27">
        <f t="shared" si="3900"/>
        <v>21240</v>
      </c>
      <c r="BT1127" s="27">
        <f t="shared" si="3901"/>
        <v>0</v>
      </c>
      <c r="BU1127" s="27">
        <f t="shared" si="3902"/>
        <v>0</v>
      </c>
      <c r="BV1127" s="27"/>
      <c r="BW1127" s="27"/>
      <c r="BX1127" s="27">
        <f t="shared" si="3927"/>
        <v>21240</v>
      </c>
      <c r="BY1127" s="27">
        <f t="shared" si="3928"/>
        <v>0</v>
      </c>
      <c r="BZ1127" s="27">
        <f t="shared" si="3929"/>
        <v>0</v>
      </c>
      <c r="CA1127" s="27"/>
      <c r="CB1127" s="20">
        <v>0</v>
      </c>
      <c r="CC1127" s="35"/>
    </row>
    <row r="1128" spans="1:87" ht="46.8" hidden="1" x14ac:dyDescent="0.3">
      <c r="A1128" s="36" t="s">
        <v>605</v>
      </c>
      <c r="B1128" s="19"/>
      <c r="C1128" s="18"/>
      <c r="D1128" s="18"/>
      <c r="E1128" s="34" t="s">
        <v>590</v>
      </c>
      <c r="F1128" s="27"/>
      <c r="G1128" s="27"/>
      <c r="H1128" s="27"/>
      <c r="I1128" s="27"/>
      <c r="J1128" s="27"/>
      <c r="K1128" s="27"/>
      <c r="L1128" s="27"/>
      <c r="M1128" s="27"/>
      <c r="N1128" s="27"/>
      <c r="O1128" s="27"/>
      <c r="P1128" s="27"/>
      <c r="Q1128" s="27"/>
      <c r="R1128" s="27"/>
      <c r="S1128" s="27"/>
      <c r="T1128" s="27"/>
      <c r="U1128" s="27"/>
      <c r="V1128" s="27"/>
      <c r="W1128" s="27"/>
      <c r="X1128" s="27"/>
      <c r="Y1128" s="27"/>
      <c r="Z1128" s="27"/>
      <c r="AA1128" s="27"/>
      <c r="AB1128" s="27"/>
      <c r="AC1128" s="27"/>
      <c r="AD1128" s="27"/>
      <c r="AE1128" s="27"/>
      <c r="AF1128" s="27"/>
      <c r="AG1128" s="27"/>
      <c r="AH1128" s="27"/>
      <c r="AI1128" s="27"/>
      <c r="AJ1128" s="27"/>
      <c r="AK1128" s="27"/>
      <c r="AL1128" s="27"/>
      <c r="AM1128" s="27"/>
      <c r="AN1128" s="27"/>
      <c r="AO1128" s="27"/>
      <c r="AP1128" s="27"/>
      <c r="AQ1128" s="27"/>
      <c r="AR1128" s="27"/>
      <c r="AS1128" s="27"/>
      <c r="AT1128" s="27"/>
      <c r="AU1128" s="27"/>
      <c r="AV1128" s="27"/>
      <c r="AW1128" s="27"/>
      <c r="AX1128" s="27"/>
      <c r="AY1128" s="27"/>
      <c r="AZ1128" s="27"/>
      <c r="BA1128" s="27"/>
      <c r="BB1128" s="27"/>
      <c r="BC1128" s="27"/>
      <c r="BD1128" s="27"/>
      <c r="BE1128" s="27"/>
      <c r="BF1128" s="27"/>
      <c r="BG1128" s="27"/>
      <c r="BH1128" s="27"/>
      <c r="BI1128" s="27"/>
      <c r="BJ1128" s="27"/>
      <c r="BK1128" s="27">
        <f t="shared" si="3886"/>
        <v>68055.25</v>
      </c>
      <c r="BL1128" s="27">
        <f t="shared" si="3887"/>
        <v>0</v>
      </c>
      <c r="BM1128" s="27">
        <f t="shared" si="3888"/>
        <v>0</v>
      </c>
      <c r="BN1128" s="27">
        <f t="shared" si="3897"/>
        <v>68055.25</v>
      </c>
      <c r="BO1128" s="27">
        <f t="shared" si="3898"/>
        <v>0</v>
      </c>
      <c r="BP1128" s="27">
        <f t="shared" si="3899"/>
        <v>0</v>
      </c>
      <c r="BQ1128" s="27">
        <f t="shared" si="3889"/>
        <v>0</v>
      </c>
      <c r="BR1128" s="27">
        <f t="shared" si="3890"/>
        <v>0</v>
      </c>
      <c r="BS1128" s="27">
        <f t="shared" si="3900"/>
        <v>68055.25</v>
      </c>
      <c r="BT1128" s="27">
        <f t="shared" si="3901"/>
        <v>0</v>
      </c>
      <c r="BU1128" s="27">
        <f t="shared" si="3902"/>
        <v>0</v>
      </c>
      <c r="BV1128" s="27">
        <f t="shared" si="3891"/>
        <v>0</v>
      </c>
      <c r="BW1128" s="27">
        <f t="shared" si="3892"/>
        <v>0</v>
      </c>
      <c r="BX1128" s="27">
        <f t="shared" si="3927"/>
        <v>68055.25</v>
      </c>
      <c r="BY1128" s="27">
        <f t="shared" si="3928"/>
        <v>0</v>
      </c>
      <c r="BZ1128" s="27">
        <f t="shared" si="3929"/>
        <v>0</v>
      </c>
      <c r="CA1128" s="27">
        <f t="shared" si="3893"/>
        <v>0</v>
      </c>
      <c r="CB1128" s="20">
        <v>0</v>
      </c>
      <c r="CC1128" s="35"/>
    </row>
    <row r="1129" spans="1:87" ht="46.8" hidden="1" x14ac:dyDescent="0.3">
      <c r="A1129" s="36" t="s">
        <v>605</v>
      </c>
      <c r="B1129" s="19">
        <v>600</v>
      </c>
      <c r="C1129" s="18"/>
      <c r="D1129" s="18"/>
      <c r="E1129" s="34" t="s">
        <v>44</v>
      </c>
      <c r="F1129" s="27"/>
      <c r="G1129" s="27"/>
      <c r="H1129" s="27"/>
      <c r="I1129" s="27"/>
      <c r="J1129" s="27"/>
      <c r="K1129" s="27"/>
      <c r="L1129" s="27"/>
      <c r="M1129" s="27"/>
      <c r="N1129" s="27"/>
      <c r="O1129" s="27"/>
      <c r="P1129" s="27"/>
      <c r="Q1129" s="27"/>
      <c r="R1129" s="27"/>
      <c r="S1129" s="27"/>
      <c r="T1129" s="27"/>
      <c r="U1129" s="27"/>
      <c r="V1129" s="27"/>
      <c r="W1129" s="27"/>
      <c r="X1129" s="27"/>
      <c r="Y1129" s="27"/>
      <c r="Z1129" s="27"/>
      <c r="AA1129" s="27"/>
      <c r="AB1129" s="27"/>
      <c r="AC1129" s="27"/>
      <c r="AD1129" s="27"/>
      <c r="AE1129" s="27"/>
      <c r="AF1129" s="27"/>
      <c r="AG1129" s="27"/>
      <c r="AH1129" s="27"/>
      <c r="AI1129" s="27"/>
      <c r="AJ1129" s="27"/>
      <c r="AK1129" s="27"/>
      <c r="AL1129" s="27"/>
      <c r="AM1129" s="27"/>
      <c r="AN1129" s="27"/>
      <c r="AO1129" s="27"/>
      <c r="AP1129" s="27"/>
      <c r="AQ1129" s="27"/>
      <c r="AR1129" s="27"/>
      <c r="AS1129" s="27"/>
      <c r="AT1129" s="27"/>
      <c r="AU1129" s="27"/>
      <c r="AV1129" s="27"/>
      <c r="AW1129" s="27"/>
      <c r="AX1129" s="27"/>
      <c r="AY1129" s="27"/>
      <c r="AZ1129" s="27"/>
      <c r="BA1129" s="27"/>
      <c r="BB1129" s="27"/>
      <c r="BC1129" s="27"/>
      <c r="BD1129" s="27"/>
      <c r="BE1129" s="27"/>
      <c r="BF1129" s="27"/>
      <c r="BG1129" s="27"/>
      <c r="BH1129" s="27"/>
      <c r="BI1129" s="27"/>
      <c r="BJ1129" s="27"/>
      <c r="BK1129" s="27">
        <f t="shared" si="3886"/>
        <v>68055.25</v>
      </c>
      <c r="BL1129" s="27">
        <f t="shared" si="3887"/>
        <v>0</v>
      </c>
      <c r="BM1129" s="27">
        <f t="shared" si="3888"/>
        <v>0</v>
      </c>
      <c r="BN1129" s="27">
        <f t="shared" si="3897"/>
        <v>68055.25</v>
      </c>
      <c r="BO1129" s="27">
        <f t="shared" si="3898"/>
        <v>0</v>
      </c>
      <c r="BP1129" s="27">
        <f t="shared" si="3899"/>
        <v>0</v>
      </c>
      <c r="BQ1129" s="27">
        <f t="shared" si="3889"/>
        <v>0</v>
      </c>
      <c r="BR1129" s="27">
        <f t="shared" si="3890"/>
        <v>0</v>
      </c>
      <c r="BS1129" s="27">
        <f t="shared" si="3900"/>
        <v>68055.25</v>
      </c>
      <c r="BT1129" s="27">
        <f t="shared" si="3901"/>
        <v>0</v>
      </c>
      <c r="BU1129" s="27">
        <f t="shared" si="3902"/>
        <v>0</v>
      </c>
      <c r="BV1129" s="27">
        <f t="shared" si="3891"/>
        <v>0</v>
      </c>
      <c r="BW1129" s="27">
        <f t="shared" si="3892"/>
        <v>0</v>
      </c>
      <c r="BX1129" s="27">
        <f t="shared" si="3927"/>
        <v>68055.25</v>
      </c>
      <c r="BY1129" s="27">
        <f t="shared" si="3928"/>
        <v>0</v>
      </c>
      <c r="BZ1129" s="27">
        <f t="shared" si="3929"/>
        <v>0</v>
      </c>
      <c r="CA1129" s="27">
        <f t="shared" si="3893"/>
        <v>0</v>
      </c>
      <c r="CB1129" s="20">
        <v>0</v>
      </c>
      <c r="CC1129" s="35"/>
    </row>
    <row r="1130" spans="1:87" hidden="1" x14ac:dyDescent="0.3">
      <c r="A1130" s="36" t="s">
        <v>605</v>
      </c>
      <c r="B1130" s="19">
        <v>620</v>
      </c>
      <c r="C1130" s="18"/>
      <c r="D1130" s="18"/>
      <c r="E1130" s="34" t="s">
        <v>45</v>
      </c>
      <c r="F1130" s="27"/>
      <c r="G1130" s="27"/>
      <c r="H1130" s="27"/>
      <c r="I1130" s="27"/>
      <c r="J1130" s="27"/>
      <c r="K1130" s="27"/>
      <c r="L1130" s="27"/>
      <c r="M1130" s="27"/>
      <c r="N1130" s="27"/>
      <c r="O1130" s="27"/>
      <c r="P1130" s="27"/>
      <c r="Q1130" s="27"/>
      <c r="R1130" s="27"/>
      <c r="S1130" s="27"/>
      <c r="T1130" s="27"/>
      <c r="U1130" s="27"/>
      <c r="V1130" s="27"/>
      <c r="W1130" s="27"/>
      <c r="X1130" s="27"/>
      <c r="Y1130" s="27"/>
      <c r="Z1130" s="27"/>
      <c r="AA1130" s="27"/>
      <c r="AB1130" s="27"/>
      <c r="AC1130" s="27"/>
      <c r="AD1130" s="27"/>
      <c r="AE1130" s="27"/>
      <c r="AF1130" s="27"/>
      <c r="AG1130" s="27"/>
      <c r="AH1130" s="27"/>
      <c r="AI1130" s="27"/>
      <c r="AJ1130" s="27"/>
      <c r="AK1130" s="27"/>
      <c r="AL1130" s="27"/>
      <c r="AM1130" s="27"/>
      <c r="AN1130" s="27"/>
      <c r="AO1130" s="27"/>
      <c r="AP1130" s="27"/>
      <c r="AQ1130" s="27"/>
      <c r="AR1130" s="27"/>
      <c r="AS1130" s="27"/>
      <c r="AT1130" s="27"/>
      <c r="AU1130" s="27"/>
      <c r="AV1130" s="27"/>
      <c r="AW1130" s="27"/>
      <c r="AX1130" s="27"/>
      <c r="AY1130" s="27"/>
      <c r="AZ1130" s="27"/>
      <c r="BA1130" s="27"/>
      <c r="BB1130" s="27"/>
      <c r="BC1130" s="27"/>
      <c r="BD1130" s="27"/>
      <c r="BE1130" s="27"/>
      <c r="BF1130" s="27"/>
      <c r="BG1130" s="27"/>
      <c r="BH1130" s="27"/>
      <c r="BI1130" s="27"/>
      <c r="BJ1130" s="27"/>
      <c r="BK1130" s="27">
        <f t="shared" si="3886"/>
        <v>68055.25</v>
      </c>
      <c r="BL1130" s="27">
        <f t="shared" si="3887"/>
        <v>0</v>
      </c>
      <c r="BM1130" s="27">
        <f t="shared" si="3888"/>
        <v>0</v>
      </c>
      <c r="BN1130" s="27">
        <f t="shared" si="3897"/>
        <v>68055.25</v>
      </c>
      <c r="BO1130" s="27">
        <f t="shared" si="3898"/>
        <v>0</v>
      </c>
      <c r="BP1130" s="27">
        <f t="shared" si="3899"/>
        <v>0</v>
      </c>
      <c r="BQ1130" s="27">
        <f t="shared" si="3889"/>
        <v>0</v>
      </c>
      <c r="BR1130" s="27">
        <f t="shared" si="3890"/>
        <v>0</v>
      </c>
      <c r="BS1130" s="27">
        <f t="shared" si="3900"/>
        <v>68055.25</v>
      </c>
      <c r="BT1130" s="27">
        <f t="shared" si="3901"/>
        <v>0</v>
      </c>
      <c r="BU1130" s="27">
        <f t="shared" si="3902"/>
        <v>0</v>
      </c>
      <c r="BV1130" s="27">
        <f t="shared" si="3891"/>
        <v>0</v>
      </c>
      <c r="BW1130" s="27">
        <f t="shared" si="3892"/>
        <v>0</v>
      </c>
      <c r="BX1130" s="27">
        <f t="shared" si="3927"/>
        <v>68055.25</v>
      </c>
      <c r="BY1130" s="27">
        <f t="shared" si="3928"/>
        <v>0</v>
      </c>
      <c r="BZ1130" s="27">
        <f t="shared" si="3929"/>
        <v>0</v>
      </c>
      <c r="CA1130" s="27">
        <f t="shared" si="3893"/>
        <v>0</v>
      </c>
      <c r="CB1130" s="20">
        <v>0</v>
      </c>
      <c r="CC1130" s="35"/>
    </row>
    <row r="1131" spans="1:87" hidden="1" x14ac:dyDescent="0.3">
      <c r="A1131" s="36" t="s">
        <v>605</v>
      </c>
      <c r="B1131" s="19">
        <v>620</v>
      </c>
      <c r="C1131" s="18" t="s">
        <v>46</v>
      </c>
      <c r="D1131" s="18" t="s">
        <v>310</v>
      </c>
      <c r="E1131" s="34" t="s">
        <v>384</v>
      </c>
      <c r="F1131" s="27"/>
      <c r="G1131" s="27"/>
      <c r="H1131" s="27"/>
      <c r="I1131" s="27"/>
      <c r="J1131" s="27"/>
      <c r="K1131" s="27"/>
      <c r="L1131" s="27"/>
      <c r="M1131" s="27"/>
      <c r="N1131" s="27"/>
      <c r="O1131" s="27"/>
      <c r="P1131" s="27"/>
      <c r="Q1131" s="27"/>
      <c r="R1131" s="27"/>
      <c r="S1131" s="27"/>
      <c r="T1131" s="27"/>
      <c r="U1131" s="27"/>
      <c r="V1131" s="27"/>
      <c r="W1131" s="27"/>
      <c r="X1131" s="27"/>
      <c r="Y1131" s="27"/>
      <c r="Z1131" s="27"/>
      <c r="AA1131" s="27"/>
      <c r="AB1131" s="27"/>
      <c r="AC1131" s="27"/>
      <c r="AD1131" s="27"/>
      <c r="AE1131" s="27"/>
      <c r="AF1131" s="27"/>
      <c r="AG1131" s="27"/>
      <c r="AH1131" s="27"/>
      <c r="AI1131" s="27"/>
      <c r="AJ1131" s="27"/>
      <c r="AK1131" s="27"/>
      <c r="AL1131" s="27"/>
      <c r="AM1131" s="27"/>
      <c r="AN1131" s="27"/>
      <c r="AO1131" s="27"/>
      <c r="AP1131" s="27"/>
      <c r="AQ1131" s="27"/>
      <c r="AR1131" s="27"/>
      <c r="AS1131" s="27"/>
      <c r="AT1131" s="27"/>
      <c r="AU1131" s="27"/>
      <c r="AV1131" s="27"/>
      <c r="AW1131" s="27"/>
      <c r="AX1131" s="27"/>
      <c r="AY1131" s="27"/>
      <c r="AZ1131" s="27"/>
      <c r="BA1131" s="27"/>
      <c r="BB1131" s="27"/>
      <c r="BC1131" s="27"/>
      <c r="BD1131" s="27"/>
      <c r="BE1131" s="27"/>
      <c r="BF1131" s="27"/>
      <c r="BG1131" s="27"/>
      <c r="BH1131" s="27"/>
      <c r="BI1131" s="27"/>
      <c r="BJ1131" s="27"/>
      <c r="BK1131" s="27">
        <v>68055.25</v>
      </c>
      <c r="BL1131" s="27"/>
      <c r="BM1131" s="27"/>
      <c r="BN1131" s="27">
        <f t="shared" si="3897"/>
        <v>68055.25</v>
      </c>
      <c r="BO1131" s="27">
        <f t="shared" si="3898"/>
        <v>0</v>
      </c>
      <c r="BP1131" s="27">
        <f t="shared" si="3899"/>
        <v>0</v>
      </c>
      <c r="BQ1131" s="27"/>
      <c r="BR1131" s="27"/>
      <c r="BS1131" s="27">
        <f t="shared" si="3900"/>
        <v>68055.25</v>
      </c>
      <c r="BT1131" s="27">
        <f t="shared" si="3901"/>
        <v>0</v>
      </c>
      <c r="BU1131" s="27">
        <f t="shared" si="3902"/>
        <v>0</v>
      </c>
      <c r="BV1131" s="27"/>
      <c r="BW1131" s="27"/>
      <c r="BX1131" s="27">
        <f t="shared" si="3927"/>
        <v>68055.25</v>
      </c>
      <c r="BY1131" s="27">
        <f t="shared" si="3928"/>
        <v>0</v>
      </c>
      <c r="BZ1131" s="27">
        <f t="shared" si="3929"/>
        <v>0</v>
      </c>
      <c r="CA1131" s="27"/>
      <c r="CB1131" s="20">
        <v>0</v>
      </c>
      <c r="CC1131" s="35"/>
    </row>
    <row r="1132" spans="1:87" ht="46.8" hidden="1" x14ac:dyDescent="0.3">
      <c r="A1132" s="18" t="s">
        <v>606</v>
      </c>
      <c r="B1132" s="19"/>
      <c r="C1132" s="18"/>
      <c r="D1132" s="18"/>
      <c r="E1132" s="34" t="s">
        <v>607</v>
      </c>
      <c r="F1132" s="27">
        <f t="shared" ref="F1132:F1134" si="3930">F1133</f>
        <v>110836.29999999999</v>
      </c>
      <c r="G1132" s="27">
        <f t="shared" si="3857"/>
        <v>0</v>
      </c>
      <c r="H1132" s="27">
        <f t="shared" si="3858"/>
        <v>148562.5</v>
      </c>
      <c r="I1132" s="27">
        <f t="shared" si="3859"/>
        <v>0</v>
      </c>
      <c r="J1132" s="27">
        <f t="shared" si="3860"/>
        <v>0</v>
      </c>
      <c r="K1132" s="27">
        <f t="shared" si="3861"/>
        <v>0</v>
      </c>
      <c r="L1132" s="27">
        <f t="shared" si="3903"/>
        <v>110836.29999999999</v>
      </c>
      <c r="M1132" s="27">
        <f t="shared" si="3904"/>
        <v>0</v>
      </c>
      <c r="N1132" s="27">
        <f t="shared" si="3905"/>
        <v>148562.5</v>
      </c>
      <c r="O1132" s="27">
        <f t="shared" si="3862"/>
        <v>0</v>
      </c>
      <c r="P1132" s="27">
        <f t="shared" si="3863"/>
        <v>0</v>
      </c>
      <c r="Q1132" s="27">
        <f t="shared" si="3864"/>
        <v>0</v>
      </c>
      <c r="R1132" s="27">
        <f t="shared" si="3906"/>
        <v>110836.29999999999</v>
      </c>
      <c r="S1132" s="27">
        <f t="shared" si="3907"/>
        <v>0</v>
      </c>
      <c r="T1132" s="27">
        <f t="shared" si="3908"/>
        <v>148562.5</v>
      </c>
      <c r="U1132" s="27">
        <f t="shared" si="3865"/>
        <v>0</v>
      </c>
      <c r="V1132" s="27">
        <f t="shared" si="3866"/>
        <v>0</v>
      </c>
      <c r="W1132" s="27">
        <f t="shared" si="3867"/>
        <v>0</v>
      </c>
      <c r="X1132" s="27">
        <f t="shared" si="3909"/>
        <v>110836.29999999999</v>
      </c>
      <c r="Y1132" s="27">
        <f t="shared" si="3910"/>
        <v>0</v>
      </c>
      <c r="Z1132" s="27">
        <f t="shared" si="3911"/>
        <v>148562.5</v>
      </c>
      <c r="AA1132" s="27">
        <f t="shared" si="3868"/>
        <v>0</v>
      </c>
      <c r="AB1132" s="27">
        <f t="shared" si="3869"/>
        <v>0</v>
      </c>
      <c r="AC1132" s="27">
        <f t="shared" si="3870"/>
        <v>0</v>
      </c>
      <c r="AD1132" s="27">
        <f t="shared" si="3912"/>
        <v>110836.29999999999</v>
      </c>
      <c r="AE1132" s="27">
        <f t="shared" si="3913"/>
        <v>0</v>
      </c>
      <c r="AF1132" s="27">
        <f t="shared" si="3914"/>
        <v>148562.5</v>
      </c>
      <c r="AG1132" s="27">
        <f t="shared" si="3871"/>
        <v>0</v>
      </c>
      <c r="AH1132" s="27">
        <f t="shared" si="3872"/>
        <v>0</v>
      </c>
      <c r="AI1132" s="27">
        <f t="shared" si="3873"/>
        <v>0</v>
      </c>
      <c r="AJ1132" s="27">
        <f t="shared" si="3915"/>
        <v>110836.29999999999</v>
      </c>
      <c r="AK1132" s="27">
        <f t="shared" si="3916"/>
        <v>0</v>
      </c>
      <c r="AL1132" s="27">
        <f t="shared" si="3917"/>
        <v>148562.5</v>
      </c>
      <c r="AM1132" s="27">
        <f t="shared" si="3874"/>
        <v>0</v>
      </c>
      <c r="AN1132" s="27">
        <f t="shared" si="3875"/>
        <v>0</v>
      </c>
      <c r="AO1132" s="27">
        <f t="shared" si="3876"/>
        <v>0</v>
      </c>
      <c r="AP1132" s="27">
        <f t="shared" si="3918"/>
        <v>110836.29999999999</v>
      </c>
      <c r="AQ1132" s="27">
        <f t="shared" si="3919"/>
        <v>0</v>
      </c>
      <c r="AR1132" s="27">
        <f t="shared" si="3920"/>
        <v>148562.5</v>
      </c>
      <c r="AS1132" s="27">
        <f t="shared" si="3877"/>
        <v>0</v>
      </c>
      <c r="AT1132" s="27">
        <f t="shared" si="3878"/>
        <v>0</v>
      </c>
      <c r="AU1132" s="27">
        <f t="shared" si="3879"/>
        <v>0</v>
      </c>
      <c r="AV1132" s="27">
        <f t="shared" si="3921"/>
        <v>110836.29999999999</v>
      </c>
      <c r="AW1132" s="27">
        <f t="shared" si="3922"/>
        <v>0</v>
      </c>
      <c r="AX1132" s="27">
        <f t="shared" si="3923"/>
        <v>148562.5</v>
      </c>
      <c r="AY1132" s="27">
        <f t="shared" si="3880"/>
        <v>0</v>
      </c>
      <c r="AZ1132" s="27">
        <f t="shared" si="3881"/>
        <v>0</v>
      </c>
      <c r="BA1132" s="27">
        <f t="shared" si="3882"/>
        <v>0</v>
      </c>
      <c r="BB1132" s="27">
        <f t="shared" si="3924"/>
        <v>110836.29999999999</v>
      </c>
      <c r="BC1132" s="27">
        <f t="shared" si="3925"/>
        <v>0</v>
      </c>
      <c r="BD1132" s="27">
        <f t="shared" si="3926"/>
        <v>148562.5</v>
      </c>
      <c r="BE1132" s="27">
        <f t="shared" si="3883"/>
        <v>0</v>
      </c>
      <c r="BF1132" s="27">
        <f t="shared" si="3884"/>
        <v>0</v>
      </c>
      <c r="BG1132" s="27">
        <f t="shared" si="3885"/>
        <v>0</v>
      </c>
      <c r="BH1132" s="27">
        <f t="shared" si="3894"/>
        <v>110836.29999999999</v>
      </c>
      <c r="BI1132" s="27">
        <f t="shared" si="3895"/>
        <v>0</v>
      </c>
      <c r="BJ1132" s="27">
        <f t="shared" si="3896"/>
        <v>148562.5</v>
      </c>
      <c r="BK1132" s="27">
        <f t="shared" si="3886"/>
        <v>-22118.050999999999</v>
      </c>
      <c r="BL1132" s="27">
        <f t="shared" si="3887"/>
        <v>0</v>
      </c>
      <c r="BM1132" s="27">
        <f t="shared" si="3888"/>
        <v>0</v>
      </c>
      <c r="BN1132" s="27">
        <f t="shared" si="3897"/>
        <v>88718.248999999982</v>
      </c>
      <c r="BO1132" s="27">
        <f t="shared" si="3898"/>
        <v>0</v>
      </c>
      <c r="BP1132" s="27">
        <f t="shared" si="3899"/>
        <v>148562.5</v>
      </c>
      <c r="BQ1132" s="27">
        <f t="shared" si="3889"/>
        <v>0</v>
      </c>
      <c r="BR1132" s="27">
        <f t="shared" si="3890"/>
        <v>0</v>
      </c>
      <c r="BS1132" s="27">
        <f t="shared" si="3900"/>
        <v>88718.248999999982</v>
      </c>
      <c r="BT1132" s="27">
        <f t="shared" si="3901"/>
        <v>0</v>
      </c>
      <c r="BU1132" s="27">
        <f t="shared" si="3902"/>
        <v>148562.5</v>
      </c>
      <c r="BV1132" s="27">
        <f t="shared" si="3891"/>
        <v>0</v>
      </c>
      <c r="BW1132" s="27">
        <f t="shared" si="3892"/>
        <v>0</v>
      </c>
      <c r="BX1132" s="27">
        <f t="shared" si="3927"/>
        <v>88718.248999999982</v>
      </c>
      <c r="BY1132" s="27">
        <f t="shared" si="3928"/>
        <v>0</v>
      </c>
      <c r="BZ1132" s="27">
        <f t="shared" si="3929"/>
        <v>148562.5</v>
      </c>
      <c r="CA1132" s="27">
        <f t="shared" si="3893"/>
        <v>0</v>
      </c>
      <c r="CB1132" s="20">
        <v>0</v>
      </c>
      <c r="CC1132" s="35"/>
      <c r="CF1132" s="1" t="s">
        <v>27</v>
      </c>
    </row>
    <row r="1133" spans="1:87" ht="46.8" hidden="1" x14ac:dyDescent="0.3">
      <c r="A1133" s="36" t="s">
        <v>608</v>
      </c>
      <c r="B1133" s="36"/>
      <c r="C1133" s="34"/>
      <c r="D1133" s="18"/>
      <c r="E1133" s="34" t="s">
        <v>609</v>
      </c>
      <c r="F1133" s="27">
        <f t="shared" si="3930"/>
        <v>110836.29999999999</v>
      </c>
      <c r="G1133" s="27">
        <f t="shared" si="3857"/>
        <v>0</v>
      </c>
      <c r="H1133" s="27">
        <f t="shared" si="3858"/>
        <v>148562.5</v>
      </c>
      <c r="I1133" s="27">
        <f t="shared" si="3859"/>
        <v>0</v>
      </c>
      <c r="J1133" s="27">
        <f t="shared" si="3860"/>
        <v>0</v>
      </c>
      <c r="K1133" s="27">
        <f t="shared" si="3861"/>
        <v>0</v>
      </c>
      <c r="L1133" s="27">
        <f t="shared" si="3903"/>
        <v>110836.29999999999</v>
      </c>
      <c r="M1133" s="27">
        <f t="shared" si="3904"/>
        <v>0</v>
      </c>
      <c r="N1133" s="27">
        <f t="shared" si="3905"/>
        <v>148562.5</v>
      </c>
      <c r="O1133" s="27">
        <f t="shared" si="3862"/>
        <v>0</v>
      </c>
      <c r="P1133" s="27">
        <f t="shared" si="3863"/>
        <v>0</v>
      </c>
      <c r="Q1133" s="27">
        <f t="shared" si="3864"/>
        <v>0</v>
      </c>
      <c r="R1133" s="27">
        <f t="shared" si="3906"/>
        <v>110836.29999999999</v>
      </c>
      <c r="S1133" s="27">
        <f t="shared" si="3907"/>
        <v>0</v>
      </c>
      <c r="T1133" s="27">
        <f t="shared" si="3908"/>
        <v>148562.5</v>
      </c>
      <c r="U1133" s="27">
        <f t="shared" si="3865"/>
        <v>0</v>
      </c>
      <c r="V1133" s="27">
        <f t="shared" si="3866"/>
        <v>0</v>
      </c>
      <c r="W1133" s="27">
        <f t="shared" si="3867"/>
        <v>0</v>
      </c>
      <c r="X1133" s="27">
        <f t="shared" si="3909"/>
        <v>110836.29999999999</v>
      </c>
      <c r="Y1133" s="27">
        <f t="shared" si="3910"/>
        <v>0</v>
      </c>
      <c r="Z1133" s="27">
        <f t="shared" si="3911"/>
        <v>148562.5</v>
      </c>
      <c r="AA1133" s="27">
        <f t="shared" si="3868"/>
        <v>0</v>
      </c>
      <c r="AB1133" s="27">
        <f t="shared" si="3869"/>
        <v>0</v>
      </c>
      <c r="AC1133" s="27">
        <f t="shared" si="3870"/>
        <v>0</v>
      </c>
      <c r="AD1133" s="27">
        <f t="shared" si="3912"/>
        <v>110836.29999999999</v>
      </c>
      <c r="AE1133" s="27">
        <f t="shared" si="3913"/>
        <v>0</v>
      </c>
      <c r="AF1133" s="27">
        <f t="shared" si="3914"/>
        <v>148562.5</v>
      </c>
      <c r="AG1133" s="27">
        <f t="shared" si="3871"/>
        <v>0</v>
      </c>
      <c r="AH1133" s="27">
        <f t="shared" si="3872"/>
        <v>0</v>
      </c>
      <c r="AI1133" s="27">
        <f t="shared" si="3873"/>
        <v>0</v>
      </c>
      <c r="AJ1133" s="27">
        <f t="shared" si="3915"/>
        <v>110836.29999999999</v>
      </c>
      <c r="AK1133" s="27">
        <f t="shared" si="3916"/>
        <v>0</v>
      </c>
      <c r="AL1133" s="27">
        <f t="shared" si="3917"/>
        <v>148562.5</v>
      </c>
      <c r="AM1133" s="27">
        <f t="shared" si="3874"/>
        <v>0</v>
      </c>
      <c r="AN1133" s="27">
        <f t="shared" si="3875"/>
        <v>0</v>
      </c>
      <c r="AO1133" s="27">
        <f t="shared" si="3876"/>
        <v>0</v>
      </c>
      <c r="AP1133" s="27">
        <f t="shared" si="3918"/>
        <v>110836.29999999999</v>
      </c>
      <c r="AQ1133" s="27">
        <f t="shared" si="3919"/>
        <v>0</v>
      </c>
      <c r="AR1133" s="27">
        <f t="shared" si="3920"/>
        <v>148562.5</v>
      </c>
      <c r="AS1133" s="27">
        <f t="shared" si="3877"/>
        <v>0</v>
      </c>
      <c r="AT1133" s="27">
        <f t="shared" si="3878"/>
        <v>0</v>
      </c>
      <c r="AU1133" s="27">
        <f t="shared" si="3879"/>
        <v>0</v>
      </c>
      <c r="AV1133" s="27">
        <f t="shared" si="3921"/>
        <v>110836.29999999999</v>
      </c>
      <c r="AW1133" s="27">
        <f t="shared" si="3922"/>
        <v>0</v>
      </c>
      <c r="AX1133" s="27">
        <f t="shared" si="3923"/>
        <v>148562.5</v>
      </c>
      <c r="AY1133" s="27">
        <f t="shared" si="3880"/>
        <v>0</v>
      </c>
      <c r="AZ1133" s="27">
        <f t="shared" si="3881"/>
        <v>0</v>
      </c>
      <c r="BA1133" s="27">
        <f t="shared" si="3882"/>
        <v>0</v>
      </c>
      <c r="BB1133" s="27">
        <f t="shared" si="3924"/>
        <v>110836.29999999999</v>
      </c>
      <c r="BC1133" s="27">
        <f t="shared" si="3925"/>
        <v>0</v>
      </c>
      <c r="BD1133" s="27">
        <f t="shared" si="3926"/>
        <v>148562.5</v>
      </c>
      <c r="BE1133" s="27">
        <f t="shared" si="3883"/>
        <v>0</v>
      </c>
      <c r="BF1133" s="27">
        <f t="shared" si="3884"/>
        <v>0</v>
      </c>
      <c r="BG1133" s="27">
        <f t="shared" si="3885"/>
        <v>0</v>
      </c>
      <c r="BH1133" s="27">
        <f t="shared" si="3894"/>
        <v>110836.29999999999</v>
      </c>
      <c r="BI1133" s="27">
        <f t="shared" si="3895"/>
        <v>0</v>
      </c>
      <c r="BJ1133" s="27">
        <f t="shared" si="3896"/>
        <v>148562.5</v>
      </c>
      <c r="BK1133" s="27">
        <f t="shared" si="3886"/>
        <v>-22118.050999999999</v>
      </c>
      <c r="BL1133" s="27">
        <f t="shared" si="3887"/>
        <v>0</v>
      </c>
      <c r="BM1133" s="27">
        <f t="shared" si="3888"/>
        <v>0</v>
      </c>
      <c r="BN1133" s="27">
        <f t="shared" si="3897"/>
        <v>88718.248999999982</v>
      </c>
      <c r="BO1133" s="27">
        <f t="shared" si="3898"/>
        <v>0</v>
      </c>
      <c r="BP1133" s="27">
        <f t="shared" si="3899"/>
        <v>148562.5</v>
      </c>
      <c r="BQ1133" s="27">
        <f t="shared" si="3889"/>
        <v>0</v>
      </c>
      <c r="BR1133" s="27">
        <f t="shared" si="3890"/>
        <v>0</v>
      </c>
      <c r="BS1133" s="27">
        <f t="shared" si="3900"/>
        <v>88718.248999999982</v>
      </c>
      <c r="BT1133" s="27">
        <f t="shared" si="3901"/>
        <v>0</v>
      </c>
      <c r="BU1133" s="27">
        <f t="shared" si="3902"/>
        <v>148562.5</v>
      </c>
      <c r="BV1133" s="27">
        <f t="shared" si="3891"/>
        <v>0</v>
      </c>
      <c r="BW1133" s="27">
        <f t="shared" si="3892"/>
        <v>0</v>
      </c>
      <c r="BX1133" s="27">
        <f t="shared" si="3927"/>
        <v>88718.248999999982</v>
      </c>
      <c r="BY1133" s="27">
        <f t="shared" si="3928"/>
        <v>0</v>
      </c>
      <c r="BZ1133" s="27">
        <f t="shared" si="3929"/>
        <v>148562.5</v>
      </c>
      <c r="CA1133" s="27">
        <f t="shared" si="3893"/>
        <v>0</v>
      </c>
      <c r="CB1133" s="20">
        <v>0</v>
      </c>
      <c r="CC1133" s="35"/>
      <c r="CI1133" s="1" t="s">
        <v>30</v>
      </c>
    </row>
    <row r="1134" spans="1:87" ht="46.8" hidden="1" x14ac:dyDescent="0.3">
      <c r="A1134" s="36" t="s">
        <v>608</v>
      </c>
      <c r="B1134" s="19">
        <v>600</v>
      </c>
      <c r="C1134" s="18"/>
      <c r="D1134" s="18"/>
      <c r="E1134" s="34" t="s">
        <v>44</v>
      </c>
      <c r="F1134" s="27">
        <f t="shared" si="3930"/>
        <v>110836.29999999999</v>
      </c>
      <c r="G1134" s="27">
        <f t="shared" si="3857"/>
        <v>0</v>
      </c>
      <c r="H1134" s="27">
        <f t="shared" si="3858"/>
        <v>148562.5</v>
      </c>
      <c r="I1134" s="27">
        <f t="shared" si="3859"/>
        <v>0</v>
      </c>
      <c r="J1134" s="27">
        <f t="shared" si="3860"/>
        <v>0</v>
      </c>
      <c r="K1134" s="27">
        <f t="shared" si="3861"/>
        <v>0</v>
      </c>
      <c r="L1134" s="27">
        <f t="shared" si="3903"/>
        <v>110836.29999999999</v>
      </c>
      <c r="M1134" s="27">
        <f t="shared" si="3904"/>
        <v>0</v>
      </c>
      <c r="N1134" s="27">
        <f t="shared" si="3905"/>
        <v>148562.5</v>
      </c>
      <c r="O1134" s="27">
        <f t="shared" si="3862"/>
        <v>0</v>
      </c>
      <c r="P1134" s="27">
        <f t="shared" si="3863"/>
        <v>0</v>
      </c>
      <c r="Q1134" s="27">
        <f t="shared" si="3864"/>
        <v>0</v>
      </c>
      <c r="R1134" s="27">
        <f t="shared" si="3906"/>
        <v>110836.29999999999</v>
      </c>
      <c r="S1134" s="27">
        <f t="shared" si="3907"/>
        <v>0</v>
      </c>
      <c r="T1134" s="27">
        <f t="shared" si="3908"/>
        <v>148562.5</v>
      </c>
      <c r="U1134" s="27">
        <f t="shared" si="3865"/>
        <v>0</v>
      </c>
      <c r="V1134" s="27">
        <f t="shared" si="3866"/>
        <v>0</v>
      </c>
      <c r="W1134" s="27">
        <f t="shared" si="3867"/>
        <v>0</v>
      </c>
      <c r="X1134" s="27">
        <f t="shared" si="3909"/>
        <v>110836.29999999999</v>
      </c>
      <c r="Y1134" s="27">
        <f t="shared" si="3910"/>
        <v>0</v>
      </c>
      <c r="Z1134" s="27">
        <f t="shared" si="3911"/>
        <v>148562.5</v>
      </c>
      <c r="AA1134" s="27">
        <f t="shared" si="3868"/>
        <v>0</v>
      </c>
      <c r="AB1134" s="27">
        <f t="shared" si="3869"/>
        <v>0</v>
      </c>
      <c r="AC1134" s="27">
        <f t="shared" si="3870"/>
        <v>0</v>
      </c>
      <c r="AD1134" s="27">
        <f t="shared" si="3912"/>
        <v>110836.29999999999</v>
      </c>
      <c r="AE1134" s="27">
        <f t="shared" si="3913"/>
        <v>0</v>
      </c>
      <c r="AF1134" s="27">
        <f t="shared" si="3914"/>
        <v>148562.5</v>
      </c>
      <c r="AG1134" s="27">
        <f t="shared" si="3871"/>
        <v>0</v>
      </c>
      <c r="AH1134" s="27">
        <f t="shared" si="3872"/>
        <v>0</v>
      </c>
      <c r="AI1134" s="27">
        <f t="shared" si="3873"/>
        <v>0</v>
      </c>
      <c r="AJ1134" s="27">
        <f t="shared" si="3915"/>
        <v>110836.29999999999</v>
      </c>
      <c r="AK1134" s="27">
        <f t="shared" si="3916"/>
        <v>0</v>
      </c>
      <c r="AL1134" s="27">
        <f t="shared" si="3917"/>
        <v>148562.5</v>
      </c>
      <c r="AM1134" s="27">
        <f t="shared" si="3874"/>
        <v>0</v>
      </c>
      <c r="AN1134" s="27">
        <f t="shared" si="3875"/>
        <v>0</v>
      </c>
      <c r="AO1134" s="27">
        <f t="shared" si="3876"/>
        <v>0</v>
      </c>
      <c r="AP1134" s="27">
        <f t="shared" si="3918"/>
        <v>110836.29999999999</v>
      </c>
      <c r="AQ1134" s="27">
        <f t="shared" si="3919"/>
        <v>0</v>
      </c>
      <c r="AR1134" s="27">
        <f t="shared" si="3920"/>
        <v>148562.5</v>
      </c>
      <c r="AS1134" s="27">
        <f t="shared" si="3877"/>
        <v>0</v>
      </c>
      <c r="AT1134" s="27">
        <f t="shared" si="3878"/>
        <v>0</v>
      </c>
      <c r="AU1134" s="27">
        <f t="shared" si="3879"/>
        <v>0</v>
      </c>
      <c r="AV1134" s="27">
        <f t="shared" si="3921"/>
        <v>110836.29999999999</v>
      </c>
      <c r="AW1134" s="27">
        <f t="shared" si="3922"/>
        <v>0</v>
      </c>
      <c r="AX1134" s="27">
        <f t="shared" si="3923"/>
        <v>148562.5</v>
      </c>
      <c r="AY1134" s="27">
        <f t="shared" si="3880"/>
        <v>0</v>
      </c>
      <c r="AZ1134" s="27">
        <f t="shared" si="3881"/>
        <v>0</v>
      </c>
      <c r="BA1134" s="27">
        <f t="shared" si="3882"/>
        <v>0</v>
      </c>
      <c r="BB1134" s="27">
        <f t="shared" si="3924"/>
        <v>110836.29999999999</v>
      </c>
      <c r="BC1134" s="27">
        <f t="shared" si="3925"/>
        <v>0</v>
      </c>
      <c r="BD1134" s="27">
        <f t="shared" si="3926"/>
        <v>148562.5</v>
      </c>
      <c r="BE1134" s="27">
        <f t="shared" si="3883"/>
        <v>0</v>
      </c>
      <c r="BF1134" s="27">
        <f t="shared" si="3884"/>
        <v>0</v>
      </c>
      <c r="BG1134" s="27">
        <f t="shared" si="3885"/>
        <v>0</v>
      </c>
      <c r="BH1134" s="27">
        <f t="shared" si="3894"/>
        <v>110836.29999999999</v>
      </c>
      <c r="BI1134" s="27">
        <f t="shared" si="3895"/>
        <v>0</v>
      </c>
      <c r="BJ1134" s="27">
        <f t="shared" si="3896"/>
        <v>148562.5</v>
      </c>
      <c r="BK1134" s="27">
        <f t="shared" si="3886"/>
        <v>-22118.050999999999</v>
      </c>
      <c r="BL1134" s="27">
        <f t="shared" si="3887"/>
        <v>0</v>
      </c>
      <c r="BM1134" s="27">
        <f t="shared" si="3888"/>
        <v>0</v>
      </c>
      <c r="BN1134" s="27">
        <f t="shared" si="3897"/>
        <v>88718.248999999982</v>
      </c>
      <c r="BO1134" s="27">
        <f t="shared" si="3898"/>
        <v>0</v>
      </c>
      <c r="BP1134" s="27">
        <f t="shared" si="3899"/>
        <v>148562.5</v>
      </c>
      <c r="BQ1134" s="27">
        <f t="shared" si="3889"/>
        <v>0</v>
      </c>
      <c r="BR1134" s="27">
        <f t="shared" si="3890"/>
        <v>0</v>
      </c>
      <c r="BS1134" s="27">
        <f t="shared" si="3900"/>
        <v>88718.248999999982</v>
      </c>
      <c r="BT1134" s="27">
        <f t="shared" si="3901"/>
        <v>0</v>
      </c>
      <c r="BU1134" s="27">
        <f t="shared" si="3902"/>
        <v>148562.5</v>
      </c>
      <c r="BV1134" s="27">
        <f t="shared" si="3891"/>
        <v>0</v>
      </c>
      <c r="BW1134" s="27">
        <f t="shared" si="3892"/>
        <v>0</v>
      </c>
      <c r="BX1134" s="27">
        <f t="shared" si="3927"/>
        <v>88718.248999999982</v>
      </c>
      <c r="BY1134" s="27">
        <f t="shared" si="3928"/>
        <v>0</v>
      </c>
      <c r="BZ1134" s="27">
        <f t="shared" si="3929"/>
        <v>148562.5</v>
      </c>
      <c r="CA1134" s="27">
        <f t="shared" si="3893"/>
        <v>0</v>
      </c>
      <c r="CB1134" s="20">
        <v>0</v>
      </c>
      <c r="CC1134" s="35"/>
      <c r="CG1134" s="1" t="s">
        <v>28</v>
      </c>
    </row>
    <row r="1135" spans="1:87" hidden="1" x14ac:dyDescent="0.3">
      <c r="A1135" s="36" t="s">
        <v>608</v>
      </c>
      <c r="B1135" s="19">
        <v>620</v>
      </c>
      <c r="C1135" s="18"/>
      <c r="D1135" s="18"/>
      <c r="E1135" s="34" t="s">
        <v>45</v>
      </c>
      <c r="F1135" s="27">
        <f t="shared" ref="F1135:K1135" si="3931">F1136+F1137</f>
        <v>110836.29999999999</v>
      </c>
      <c r="G1135" s="27">
        <f t="shared" si="3931"/>
        <v>0</v>
      </c>
      <c r="H1135" s="27">
        <f t="shared" si="3931"/>
        <v>148562.5</v>
      </c>
      <c r="I1135" s="27">
        <f t="shared" si="3931"/>
        <v>0</v>
      </c>
      <c r="J1135" s="27">
        <f t="shared" si="3931"/>
        <v>0</v>
      </c>
      <c r="K1135" s="27">
        <f t="shared" si="3931"/>
        <v>0</v>
      </c>
      <c r="L1135" s="27">
        <f t="shared" si="3903"/>
        <v>110836.29999999999</v>
      </c>
      <c r="M1135" s="27">
        <f t="shared" si="3904"/>
        <v>0</v>
      </c>
      <c r="N1135" s="27">
        <f t="shared" si="3905"/>
        <v>148562.5</v>
      </c>
      <c r="O1135" s="27">
        <f>O1136+O1137</f>
        <v>0</v>
      </c>
      <c r="P1135" s="27">
        <f>P1136+P1137</f>
        <v>0</v>
      </c>
      <c r="Q1135" s="27">
        <f>Q1136+Q1137</f>
        <v>0</v>
      </c>
      <c r="R1135" s="27">
        <f t="shared" si="3906"/>
        <v>110836.29999999999</v>
      </c>
      <c r="S1135" s="27">
        <f t="shared" si="3907"/>
        <v>0</v>
      </c>
      <c r="T1135" s="27">
        <f t="shared" si="3908"/>
        <v>148562.5</v>
      </c>
      <c r="U1135" s="27">
        <f>U1136+U1137</f>
        <v>0</v>
      </c>
      <c r="V1135" s="27">
        <f>V1136+V1137</f>
        <v>0</v>
      </c>
      <c r="W1135" s="27">
        <f>W1136+W1137</f>
        <v>0</v>
      </c>
      <c r="X1135" s="27">
        <f t="shared" si="3909"/>
        <v>110836.29999999999</v>
      </c>
      <c r="Y1135" s="27">
        <f t="shared" si="3910"/>
        <v>0</v>
      </c>
      <c r="Z1135" s="27">
        <f t="shared" si="3911"/>
        <v>148562.5</v>
      </c>
      <c r="AA1135" s="27">
        <f>AA1136+AA1137</f>
        <v>0</v>
      </c>
      <c r="AB1135" s="27">
        <f>AB1136+AB1137</f>
        <v>0</v>
      </c>
      <c r="AC1135" s="27">
        <f>AC1136+AC1137</f>
        <v>0</v>
      </c>
      <c r="AD1135" s="27">
        <f t="shared" si="3912"/>
        <v>110836.29999999999</v>
      </c>
      <c r="AE1135" s="27">
        <f t="shared" si="3913"/>
        <v>0</v>
      </c>
      <c r="AF1135" s="27">
        <f t="shared" si="3914"/>
        <v>148562.5</v>
      </c>
      <c r="AG1135" s="27">
        <f>AG1136+AG1137</f>
        <v>0</v>
      </c>
      <c r="AH1135" s="27">
        <f>AH1136+AH1137</f>
        <v>0</v>
      </c>
      <c r="AI1135" s="27">
        <f>AI1136+AI1137</f>
        <v>0</v>
      </c>
      <c r="AJ1135" s="27">
        <f t="shared" si="3915"/>
        <v>110836.29999999999</v>
      </c>
      <c r="AK1135" s="27">
        <f t="shared" si="3916"/>
        <v>0</v>
      </c>
      <c r="AL1135" s="27">
        <f t="shared" si="3917"/>
        <v>148562.5</v>
      </c>
      <c r="AM1135" s="27">
        <f>AM1136+AM1137</f>
        <v>0</v>
      </c>
      <c r="AN1135" s="27">
        <f>AN1136+AN1137</f>
        <v>0</v>
      </c>
      <c r="AO1135" s="27">
        <f>AO1136+AO1137</f>
        <v>0</v>
      </c>
      <c r="AP1135" s="27">
        <f t="shared" si="3918"/>
        <v>110836.29999999999</v>
      </c>
      <c r="AQ1135" s="27">
        <f t="shared" si="3919"/>
        <v>0</v>
      </c>
      <c r="AR1135" s="27">
        <f t="shared" si="3920"/>
        <v>148562.5</v>
      </c>
      <c r="AS1135" s="27">
        <f>AS1136+AS1137</f>
        <v>0</v>
      </c>
      <c r="AT1135" s="27">
        <f>AT1136+AT1137</f>
        <v>0</v>
      </c>
      <c r="AU1135" s="27">
        <f>AU1136+AU1137</f>
        <v>0</v>
      </c>
      <c r="AV1135" s="27">
        <f t="shared" si="3921"/>
        <v>110836.29999999999</v>
      </c>
      <c r="AW1135" s="27">
        <f t="shared" si="3922"/>
        <v>0</v>
      </c>
      <c r="AX1135" s="27">
        <f t="shared" si="3923"/>
        <v>148562.5</v>
      </c>
      <c r="AY1135" s="27">
        <f>AY1136+AY1137</f>
        <v>0</v>
      </c>
      <c r="AZ1135" s="27">
        <f>AZ1136+AZ1137</f>
        <v>0</v>
      </c>
      <c r="BA1135" s="27">
        <f>BA1136+BA1137</f>
        <v>0</v>
      </c>
      <c r="BB1135" s="27">
        <f t="shared" si="3924"/>
        <v>110836.29999999999</v>
      </c>
      <c r="BC1135" s="27">
        <f t="shared" si="3925"/>
        <v>0</v>
      </c>
      <c r="BD1135" s="27">
        <f t="shared" si="3926"/>
        <v>148562.5</v>
      </c>
      <c r="BE1135" s="27">
        <f>BE1136+BE1137</f>
        <v>0</v>
      </c>
      <c r="BF1135" s="27">
        <f>BF1136+BF1137</f>
        <v>0</v>
      </c>
      <c r="BG1135" s="27">
        <f>BG1136+BG1137</f>
        <v>0</v>
      </c>
      <c r="BH1135" s="27">
        <f t="shared" si="3894"/>
        <v>110836.29999999999</v>
      </c>
      <c r="BI1135" s="27">
        <f t="shared" si="3895"/>
        <v>0</v>
      </c>
      <c r="BJ1135" s="27">
        <f t="shared" si="3896"/>
        <v>148562.5</v>
      </c>
      <c r="BK1135" s="27">
        <f>BK1136+BK1137</f>
        <v>-22118.050999999999</v>
      </c>
      <c r="BL1135" s="27">
        <f>BL1136+BL1137</f>
        <v>0</v>
      </c>
      <c r="BM1135" s="27">
        <f>BM1136+BM1137</f>
        <v>0</v>
      </c>
      <c r="BN1135" s="27">
        <f t="shared" si="3897"/>
        <v>88718.248999999982</v>
      </c>
      <c r="BO1135" s="27">
        <f t="shared" si="3898"/>
        <v>0</v>
      </c>
      <c r="BP1135" s="27">
        <f t="shared" si="3899"/>
        <v>148562.5</v>
      </c>
      <c r="BQ1135" s="27">
        <f>BQ1136+BQ1137</f>
        <v>0</v>
      </c>
      <c r="BR1135" s="27">
        <f>BR1136+BR1137</f>
        <v>0</v>
      </c>
      <c r="BS1135" s="27">
        <f t="shared" si="3900"/>
        <v>88718.248999999982</v>
      </c>
      <c r="BT1135" s="27">
        <f t="shared" si="3901"/>
        <v>0</v>
      </c>
      <c r="BU1135" s="27">
        <f t="shared" si="3902"/>
        <v>148562.5</v>
      </c>
      <c r="BV1135" s="27">
        <f>BV1136+BV1137</f>
        <v>0</v>
      </c>
      <c r="BW1135" s="27">
        <f>BW1136+BW1137</f>
        <v>0</v>
      </c>
      <c r="BX1135" s="27">
        <f t="shared" si="3927"/>
        <v>88718.248999999982</v>
      </c>
      <c r="BY1135" s="27">
        <f t="shared" si="3928"/>
        <v>0</v>
      </c>
      <c r="BZ1135" s="27">
        <f t="shared" si="3929"/>
        <v>148562.5</v>
      </c>
      <c r="CA1135" s="27">
        <f>CA1136+CA1137</f>
        <v>0</v>
      </c>
      <c r="CB1135" s="20">
        <v>0</v>
      </c>
      <c r="CC1135" s="35"/>
      <c r="CH1135" s="1" t="s">
        <v>29</v>
      </c>
    </row>
    <row r="1136" spans="1:87" hidden="1" x14ac:dyDescent="0.3">
      <c r="A1136" s="36" t="s">
        <v>608</v>
      </c>
      <c r="B1136" s="19">
        <v>620</v>
      </c>
      <c r="C1136" s="18" t="s">
        <v>46</v>
      </c>
      <c r="D1136" s="18" t="s">
        <v>310</v>
      </c>
      <c r="E1136" s="34" t="s">
        <v>384</v>
      </c>
      <c r="F1136" s="27">
        <f>81622.2+7500</f>
        <v>89122.2</v>
      </c>
      <c r="G1136" s="27"/>
      <c r="H1136" s="27">
        <v>148562.5</v>
      </c>
      <c r="I1136" s="27"/>
      <c r="J1136" s="27"/>
      <c r="K1136" s="27"/>
      <c r="L1136" s="27">
        <f t="shared" si="3903"/>
        <v>89122.2</v>
      </c>
      <c r="M1136" s="27">
        <f t="shared" si="3904"/>
        <v>0</v>
      </c>
      <c r="N1136" s="27">
        <f t="shared" si="3905"/>
        <v>148562.5</v>
      </c>
      <c r="O1136" s="27"/>
      <c r="P1136" s="27"/>
      <c r="Q1136" s="27"/>
      <c r="R1136" s="27">
        <f t="shared" si="3906"/>
        <v>89122.2</v>
      </c>
      <c r="S1136" s="27">
        <f t="shared" si="3907"/>
        <v>0</v>
      </c>
      <c r="T1136" s="27">
        <f t="shared" si="3908"/>
        <v>148562.5</v>
      </c>
      <c r="U1136" s="27"/>
      <c r="V1136" s="27"/>
      <c r="W1136" s="27"/>
      <c r="X1136" s="27">
        <f t="shared" si="3909"/>
        <v>89122.2</v>
      </c>
      <c r="Y1136" s="27">
        <f t="shared" si="3910"/>
        <v>0</v>
      </c>
      <c r="Z1136" s="27">
        <f t="shared" si="3911"/>
        <v>148562.5</v>
      </c>
      <c r="AA1136" s="27"/>
      <c r="AB1136" s="27"/>
      <c r="AC1136" s="27"/>
      <c r="AD1136" s="27">
        <f t="shared" si="3912"/>
        <v>89122.2</v>
      </c>
      <c r="AE1136" s="27">
        <f t="shared" si="3913"/>
        <v>0</v>
      </c>
      <c r="AF1136" s="27">
        <f t="shared" si="3914"/>
        <v>148562.5</v>
      </c>
      <c r="AG1136" s="27"/>
      <c r="AH1136" s="27"/>
      <c r="AI1136" s="27"/>
      <c r="AJ1136" s="27">
        <f t="shared" si="3915"/>
        <v>89122.2</v>
      </c>
      <c r="AK1136" s="27">
        <f t="shared" si="3916"/>
        <v>0</v>
      </c>
      <c r="AL1136" s="27">
        <f t="shared" si="3917"/>
        <v>148562.5</v>
      </c>
      <c r="AM1136" s="27"/>
      <c r="AN1136" s="27"/>
      <c r="AO1136" s="27"/>
      <c r="AP1136" s="27">
        <f t="shared" si="3918"/>
        <v>89122.2</v>
      </c>
      <c r="AQ1136" s="27">
        <f t="shared" si="3919"/>
        <v>0</v>
      </c>
      <c r="AR1136" s="27">
        <f t="shared" si="3920"/>
        <v>148562.5</v>
      </c>
      <c r="AS1136" s="27"/>
      <c r="AT1136" s="27"/>
      <c r="AU1136" s="27"/>
      <c r="AV1136" s="27">
        <f t="shared" si="3921"/>
        <v>89122.2</v>
      </c>
      <c r="AW1136" s="27">
        <f t="shared" si="3922"/>
        <v>0</v>
      </c>
      <c r="AX1136" s="27">
        <f t="shared" si="3923"/>
        <v>148562.5</v>
      </c>
      <c r="AY1136" s="27"/>
      <c r="AZ1136" s="27"/>
      <c r="BA1136" s="27"/>
      <c r="BB1136" s="27">
        <f t="shared" si="3924"/>
        <v>89122.2</v>
      </c>
      <c r="BC1136" s="27">
        <f t="shared" si="3925"/>
        <v>0</v>
      </c>
      <c r="BD1136" s="27">
        <f t="shared" si="3926"/>
        <v>148562.5</v>
      </c>
      <c r="BE1136" s="27"/>
      <c r="BF1136" s="27"/>
      <c r="BG1136" s="27"/>
      <c r="BH1136" s="27">
        <f t="shared" si="3894"/>
        <v>89122.2</v>
      </c>
      <c r="BI1136" s="27">
        <f t="shared" si="3895"/>
        <v>0</v>
      </c>
      <c r="BJ1136" s="27">
        <f t="shared" si="3896"/>
        <v>148562.5</v>
      </c>
      <c r="BK1136" s="27">
        <v>-22118.050999999999</v>
      </c>
      <c r="BL1136" s="27"/>
      <c r="BM1136" s="27"/>
      <c r="BN1136" s="27">
        <f t="shared" si="3897"/>
        <v>67004.149000000005</v>
      </c>
      <c r="BO1136" s="27">
        <f t="shared" si="3898"/>
        <v>0</v>
      </c>
      <c r="BP1136" s="27">
        <f t="shared" si="3899"/>
        <v>148562.5</v>
      </c>
      <c r="BQ1136" s="27"/>
      <c r="BR1136" s="27"/>
      <c r="BS1136" s="27">
        <f t="shared" si="3900"/>
        <v>67004.149000000005</v>
      </c>
      <c r="BT1136" s="27">
        <f t="shared" si="3901"/>
        <v>0</v>
      </c>
      <c r="BU1136" s="27">
        <f t="shared" si="3902"/>
        <v>148562.5</v>
      </c>
      <c r="BV1136" s="27"/>
      <c r="BW1136" s="27"/>
      <c r="BX1136" s="27">
        <f t="shared" si="3927"/>
        <v>67004.149000000005</v>
      </c>
      <c r="BY1136" s="27">
        <f t="shared" si="3928"/>
        <v>0</v>
      </c>
      <c r="BZ1136" s="27">
        <f t="shared" si="3929"/>
        <v>148562.5</v>
      </c>
      <c r="CA1136" s="27"/>
      <c r="CB1136" s="20">
        <v>0</v>
      </c>
      <c r="CC1136" s="35"/>
    </row>
    <row r="1137" spans="1:87" hidden="1" x14ac:dyDescent="0.3">
      <c r="A1137" s="36" t="s">
        <v>608</v>
      </c>
      <c r="B1137" s="19">
        <v>620</v>
      </c>
      <c r="C1137" s="18" t="s">
        <v>46</v>
      </c>
      <c r="D1137" s="18" t="s">
        <v>66</v>
      </c>
      <c r="E1137" s="34" t="s">
        <v>214</v>
      </c>
      <c r="F1137" s="27">
        <v>21714.1</v>
      </c>
      <c r="G1137" s="27"/>
      <c r="H1137" s="27"/>
      <c r="I1137" s="27"/>
      <c r="J1137" s="27"/>
      <c r="K1137" s="27"/>
      <c r="L1137" s="27">
        <f t="shared" si="3903"/>
        <v>21714.1</v>
      </c>
      <c r="M1137" s="27">
        <f t="shared" si="3904"/>
        <v>0</v>
      </c>
      <c r="N1137" s="27">
        <f t="shared" si="3905"/>
        <v>0</v>
      </c>
      <c r="O1137" s="27"/>
      <c r="P1137" s="27"/>
      <c r="Q1137" s="27"/>
      <c r="R1137" s="27">
        <f t="shared" si="3906"/>
        <v>21714.1</v>
      </c>
      <c r="S1137" s="27">
        <f t="shared" si="3907"/>
        <v>0</v>
      </c>
      <c r="T1137" s="27">
        <f t="shared" si="3908"/>
        <v>0</v>
      </c>
      <c r="U1137" s="27"/>
      <c r="V1137" s="27"/>
      <c r="W1137" s="27"/>
      <c r="X1137" s="27">
        <f t="shared" si="3909"/>
        <v>21714.1</v>
      </c>
      <c r="Y1137" s="27">
        <f t="shared" si="3910"/>
        <v>0</v>
      </c>
      <c r="Z1137" s="27">
        <f t="shared" si="3911"/>
        <v>0</v>
      </c>
      <c r="AA1137" s="27"/>
      <c r="AB1137" s="27"/>
      <c r="AC1137" s="27"/>
      <c r="AD1137" s="27">
        <f t="shared" si="3912"/>
        <v>21714.1</v>
      </c>
      <c r="AE1137" s="27">
        <f t="shared" si="3913"/>
        <v>0</v>
      </c>
      <c r="AF1137" s="27">
        <f t="shared" si="3914"/>
        <v>0</v>
      </c>
      <c r="AG1137" s="27"/>
      <c r="AH1137" s="27"/>
      <c r="AI1137" s="27"/>
      <c r="AJ1137" s="27">
        <f t="shared" si="3915"/>
        <v>21714.1</v>
      </c>
      <c r="AK1137" s="27">
        <f t="shared" si="3916"/>
        <v>0</v>
      </c>
      <c r="AL1137" s="27">
        <f t="shared" si="3917"/>
        <v>0</v>
      </c>
      <c r="AM1137" s="27"/>
      <c r="AN1137" s="27"/>
      <c r="AO1137" s="27"/>
      <c r="AP1137" s="27">
        <f t="shared" si="3918"/>
        <v>21714.1</v>
      </c>
      <c r="AQ1137" s="27">
        <f t="shared" si="3919"/>
        <v>0</v>
      </c>
      <c r="AR1137" s="27">
        <f t="shared" si="3920"/>
        <v>0</v>
      </c>
      <c r="AS1137" s="27"/>
      <c r="AT1137" s="27"/>
      <c r="AU1137" s="27"/>
      <c r="AV1137" s="27">
        <f t="shared" si="3921"/>
        <v>21714.1</v>
      </c>
      <c r="AW1137" s="27">
        <f t="shared" si="3922"/>
        <v>0</v>
      </c>
      <c r="AX1137" s="27">
        <f t="shared" si="3923"/>
        <v>0</v>
      </c>
      <c r="AY1137" s="27"/>
      <c r="AZ1137" s="27"/>
      <c r="BA1137" s="27"/>
      <c r="BB1137" s="27">
        <f t="shared" si="3924"/>
        <v>21714.1</v>
      </c>
      <c r="BC1137" s="27">
        <f t="shared" si="3925"/>
        <v>0</v>
      </c>
      <c r="BD1137" s="27">
        <f t="shared" si="3926"/>
        <v>0</v>
      </c>
      <c r="BE1137" s="27"/>
      <c r="BF1137" s="27"/>
      <c r="BG1137" s="27"/>
      <c r="BH1137" s="27">
        <f t="shared" si="3894"/>
        <v>21714.1</v>
      </c>
      <c r="BI1137" s="27">
        <f t="shared" si="3895"/>
        <v>0</v>
      </c>
      <c r="BJ1137" s="27">
        <f t="shared" si="3896"/>
        <v>0</v>
      </c>
      <c r="BK1137" s="27"/>
      <c r="BL1137" s="27"/>
      <c r="BM1137" s="27"/>
      <c r="BN1137" s="27">
        <f t="shared" si="3897"/>
        <v>21714.1</v>
      </c>
      <c r="BO1137" s="27">
        <f t="shared" si="3898"/>
        <v>0</v>
      </c>
      <c r="BP1137" s="27">
        <f t="shared" si="3899"/>
        <v>0</v>
      </c>
      <c r="BQ1137" s="27"/>
      <c r="BR1137" s="27"/>
      <c r="BS1137" s="27">
        <f t="shared" si="3900"/>
        <v>21714.1</v>
      </c>
      <c r="BT1137" s="27">
        <f t="shared" si="3901"/>
        <v>0</v>
      </c>
      <c r="BU1137" s="27">
        <f t="shared" si="3902"/>
        <v>0</v>
      </c>
      <c r="BV1137" s="27"/>
      <c r="BW1137" s="27"/>
      <c r="BX1137" s="27">
        <f t="shared" si="3927"/>
        <v>21714.1</v>
      </c>
      <c r="BY1137" s="27">
        <f t="shared" si="3928"/>
        <v>0</v>
      </c>
      <c r="BZ1137" s="27">
        <f t="shared" si="3929"/>
        <v>0</v>
      </c>
      <c r="CA1137" s="27"/>
      <c r="CB1137" s="20">
        <v>0</v>
      </c>
      <c r="CC1137" s="35"/>
    </row>
    <row r="1138" spans="1:87" s="22" customFormat="1" ht="31.2" hidden="1" x14ac:dyDescent="0.3">
      <c r="A1138" s="23" t="s">
        <v>610</v>
      </c>
      <c r="B1138" s="24"/>
      <c r="C1138" s="23"/>
      <c r="D1138" s="23"/>
      <c r="E1138" s="25" t="s">
        <v>611</v>
      </c>
      <c r="F1138" s="26">
        <f t="shared" ref="F1138:K1138" si="3932">F1139+F1145+F1155+F1200+F1180</f>
        <v>27451.100000000002</v>
      </c>
      <c r="G1138" s="26">
        <f t="shared" si="3932"/>
        <v>27750.600000000002</v>
      </c>
      <c r="H1138" s="26">
        <f t="shared" si="3932"/>
        <v>27750.600000000002</v>
      </c>
      <c r="I1138" s="26">
        <f t="shared" si="3932"/>
        <v>0</v>
      </c>
      <c r="J1138" s="26">
        <f t="shared" si="3932"/>
        <v>0</v>
      </c>
      <c r="K1138" s="26">
        <f t="shared" si="3932"/>
        <v>0</v>
      </c>
      <c r="L1138" s="26">
        <f t="shared" si="3903"/>
        <v>27451.100000000002</v>
      </c>
      <c r="M1138" s="26">
        <f t="shared" si="3904"/>
        <v>27750.600000000002</v>
      </c>
      <c r="N1138" s="26">
        <f t="shared" si="3905"/>
        <v>27750.600000000002</v>
      </c>
      <c r="O1138" s="26">
        <f>O1139+O1145+O1155+O1200+O1180</f>
        <v>2136.63</v>
      </c>
      <c r="P1138" s="26">
        <f>P1139+P1145+P1155+P1200+P1180</f>
        <v>0</v>
      </c>
      <c r="Q1138" s="26">
        <f>Q1139+Q1145+Q1155+Q1200+Q1180</f>
        <v>0</v>
      </c>
      <c r="R1138" s="26">
        <f t="shared" si="3906"/>
        <v>29587.730000000003</v>
      </c>
      <c r="S1138" s="26">
        <f t="shared" si="3907"/>
        <v>27750.600000000002</v>
      </c>
      <c r="T1138" s="26">
        <f t="shared" si="3908"/>
        <v>27750.600000000002</v>
      </c>
      <c r="U1138" s="26">
        <f>U1139+U1145+U1155+U1200+U1180</f>
        <v>0</v>
      </c>
      <c r="V1138" s="26">
        <f>V1139+V1145+V1155+V1200+V1180</f>
        <v>0</v>
      </c>
      <c r="W1138" s="26">
        <f>W1139+W1145+W1155+W1200+W1180</f>
        <v>0</v>
      </c>
      <c r="X1138" s="26">
        <f t="shared" si="3909"/>
        <v>29587.730000000003</v>
      </c>
      <c r="Y1138" s="26">
        <f t="shared" si="3910"/>
        <v>27750.600000000002</v>
      </c>
      <c r="Z1138" s="26">
        <f t="shared" si="3911"/>
        <v>27750.600000000002</v>
      </c>
      <c r="AA1138" s="26">
        <f>AA1139+AA1145+AA1155+AA1200+AA1180</f>
        <v>0</v>
      </c>
      <c r="AB1138" s="26">
        <f>AB1139+AB1145+AB1155+AB1200+AB1180</f>
        <v>0</v>
      </c>
      <c r="AC1138" s="26">
        <f>AC1139+AC1145+AC1155+AC1200+AC1180</f>
        <v>0</v>
      </c>
      <c r="AD1138" s="26">
        <f t="shared" si="3912"/>
        <v>29587.730000000003</v>
      </c>
      <c r="AE1138" s="26">
        <f t="shared" si="3913"/>
        <v>27750.600000000002</v>
      </c>
      <c r="AF1138" s="26">
        <f t="shared" si="3914"/>
        <v>27750.600000000002</v>
      </c>
      <c r="AG1138" s="26">
        <f>AG1139+AG1145+AG1155+AG1200+AG1180</f>
        <v>0</v>
      </c>
      <c r="AH1138" s="26">
        <f>AH1139+AH1145+AH1155+AH1200+AH1180</f>
        <v>0</v>
      </c>
      <c r="AI1138" s="26">
        <f>AI1139+AI1145+AI1155+AI1200+AI1180</f>
        <v>0</v>
      </c>
      <c r="AJ1138" s="26">
        <f t="shared" si="3915"/>
        <v>29587.730000000003</v>
      </c>
      <c r="AK1138" s="26">
        <f t="shared" si="3916"/>
        <v>27750.600000000002</v>
      </c>
      <c r="AL1138" s="26">
        <f t="shared" si="3917"/>
        <v>27750.600000000002</v>
      </c>
      <c r="AM1138" s="26">
        <f>AM1139+AM1145+AM1155+AM1200+AM1180</f>
        <v>-5.4</v>
      </c>
      <c r="AN1138" s="26">
        <f>AN1139+AN1145+AN1155+AN1200+AN1180</f>
        <v>0</v>
      </c>
      <c r="AO1138" s="26">
        <f>AO1139+AO1145+AO1155+AO1200+AO1180</f>
        <v>0</v>
      </c>
      <c r="AP1138" s="26">
        <f t="shared" si="3918"/>
        <v>29582.33</v>
      </c>
      <c r="AQ1138" s="26">
        <f t="shared" si="3919"/>
        <v>27750.600000000002</v>
      </c>
      <c r="AR1138" s="26">
        <f t="shared" si="3920"/>
        <v>27750.600000000002</v>
      </c>
      <c r="AS1138" s="26">
        <f>AS1139+AS1145+AS1155+AS1200+AS1180</f>
        <v>0</v>
      </c>
      <c r="AT1138" s="26">
        <f>AT1139+AT1145+AT1155+AT1200+AT1180</f>
        <v>0</v>
      </c>
      <c r="AU1138" s="26">
        <f>AU1139+AU1145+AU1155+AU1200+AU1180</f>
        <v>0</v>
      </c>
      <c r="AV1138" s="26">
        <f t="shared" si="3921"/>
        <v>29582.33</v>
      </c>
      <c r="AW1138" s="26">
        <f t="shared" si="3922"/>
        <v>27750.600000000002</v>
      </c>
      <c r="AX1138" s="26">
        <f t="shared" si="3923"/>
        <v>27750.600000000002</v>
      </c>
      <c r="AY1138" s="26">
        <f>AY1139+AY1145+AY1155+AY1200+AY1180</f>
        <v>3495.6629999999996</v>
      </c>
      <c r="AZ1138" s="26">
        <f>AZ1139+AZ1145+AZ1155+AZ1200+AZ1180</f>
        <v>8297.4410000000007</v>
      </c>
      <c r="BA1138" s="26">
        <f>BA1139+BA1145+BA1155+BA1200+BA1180</f>
        <v>8630.9680000000008</v>
      </c>
      <c r="BB1138" s="26">
        <f t="shared" si="3924"/>
        <v>33077.993000000002</v>
      </c>
      <c r="BC1138" s="26">
        <f t="shared" si="3925"/>
        <v>36048.041000000005</v>
      </c>
      <c r="BD1138" s="26">
        <f t="shared" si="3926"/>
        <v>36381.567999999999</v>
      </c>
      <c r="BE1138" s="26">
        <f>BE1139+BE1145+BE1155+BE1200+BE1180</f>
        <v>0</v>
      </c>
      <c r="BF1138" s="26">
        <f>BF1139+BF1145+BF1155+BF1200+BF1180</f>
        <v>0</v>
      </c>
      <c r="BG1138" s="26">
        <f>BG1139+BG1145+BG1155+BG1200+BG1180</f>
        <v>0</v>
      </c>
      <c r="BH1138" s="26">
        <f t="shared" si="3894"/>
        <v>33077.993000000002</v>
      </c>
      <c r="BI1138" s="26">
        <f t="shared" si="3895"/>
        <v>36048.041000000005</v>
      </c>
      <c r="BJ1138" s="26">
        <f t="shared" si="3896"/>
        <v>36381.567999999999</v>
      </c>
      <c r="BK1138" s="26">
        <f>BK1139+BK1145+BK1155+BK1200+BK1180</f>
        <v>1576.825</v>
      </c>
      <c r="BL1138" s="26">
        <f>BL1139+BL1145+BL1155+BL1200+BL1180</f>
        <v>2669.973</v>
      </c>
      <c r="BM1138" s="26">
        <f>BM1139+BM1145+BM1155+BM1200+BM1180</f>
        <v>2669.973</v>
      </c>
      <c r="BN1138" s="26">
        <f t="shared" si="3897"/>
        <v>34654.817999999999</v>
      </c>
      <c r="BO1138" s="26">
        <f t="shared" si="3898"/>
        <v>38718.014000000003</v>
      </c>
      <c r="BP1138" s="26">
        <f t="shared" si="3899"/>
        <v>39051.540999999997</v>
      </c>
      <c r="BQ1138" s="26">
        <f>BQ1139+BQ1145+BQ1155+BQ1200+BQ1180</f>
        <v>0</v>
      </c>
      <c r="BR1138" s="26">
        <f>BR1139+BR1145+BR1155+BR1200+BR1180</f>
        <v>0</v>
      </c>
      <c r="BS1138" s="27">
        <f t="shared" si="3900"/>
        <v>34654.817999999999</v>
      </c>
      <c r="BT1138" s="27">
        <f t="shared" si="3901"/>
        <v>38718.014000000003</v>
      </c>
      <c r="BU1138" s="27">
        <f t="shared" si="3902"/>
        <v>39051.540999999997</v>
      </c>
      <c r="BV1138" s="26">
        <f>BV1139+BV1145+BV1155+BV1200+BV1180</f>
        <v>0</v>
      </c>
      <c r="BW1138" s="26">
        <f>BW1139+BW1145+BW1155+BW1200+BW1180</f>
        <v>0</v>
      </c>
      <c r="BX1138" s="26">
        <f t="shared" si="3927"/>
        <v>34654.817999999999</v>
      </c>
      <c r="BY1138" s="26">
        <f t="shared" si="3928"/>
        <v>38718.014000000003</v>
      </c>
      <c r="BZ1138" s="26">
        <f t="shared" si="3929"/>
        <v>39051.540999999997</v>
      </c>
      <c r="CA1138" s="26">
        <f>CA1139+CA1145+CA1155+CA1200+CA1180</f>
        <v>0</v>
      </c>
      <c r="CB1138" s="20">
        <v>0</v>
      </c>
      <c r="CC1138" s="10"/>
      <c r="CD1138" s="22" t="s">
        <v>25</v>
      </c>
    </row>
    <row r="1139" spans="1:87" s="28" customFormat="1" ht="46.8" hidden="1" x14ac:dyDescent="0.3">
      <c r="A1139" s="29" t="s">
        <v>612</v>
      </c>
      <c r="B1139" s="30"/>
      <c r="C1139" s="29"/>
      <c r="D1139" s="29"/>
      <c r="E1139" s="31" t="s">
        <v>613</v>
      </c>
      <c r="F1139" s="32">
        <f t="shared" ref="F1139:F1145" si="3933">F1140</f>
        <v>237.5</v>
      </c>
      <c r="G1139" s="32">
        <f t="shared" ref="G1139:G1145" si="3934">G1140</f>
        <v>237.5</v>
      </c>
      <c r="H1139" s="32">
        <f t="shared" ref="H1139:H1145" si="3935">H1140</f>
        <v>237.5</v>
      </c>
      <c r="I1139" s="32">
        <f t="shared" ref="I1139:I1145" si="3936">I1140</f>
        <v>0</v>
      </c>
      <c r="J1139" s="32">
        <f t="shared" ref="J1139:J1145" si="3937">J1140</f>
        <v>0</v>
      </c>
      <c r="K1139" s="32">
        <f t="shared" ref="K1139:K1145" si="3938">K1140</f>
        <v>0</v>
      </c>
      <c r="L1139" s="32">
        <f t="shared" si="3903"/>
        <v>237.5</v>
      </c>
      <c r="M1139" s="32">
        <f t="shared" si="3904"/>
        <v>237.5</v>
      </c>
      <c r="N1139" s="32">
        <f t="shared" si="3905"/>
        <v>237.5</v>
      </c>
      <c r="O1139" s="32">
        <f t="shared" ref="O1139:O1145" si="3939">O1140</f>
        <v>0</v>
      </c>
      <c r="P1139" s="32">
        <f t="shared" ref="P1139:P1145" si="3940">P1140</f>
        <v>0</v>
      </c>
      <c r="Q1139" s="32">
        <f t="shared" ref="Q1139:Q1145" si="3941">Q1140</f>
        <v>0</v>
      </c>
      <c r="R1139" s="32">
        <f t="shared" si="3906"/>
        <v>237.5</v>
      </c>
      <c r="S1139" s="32">
        <f t="shared" si="3907"/>
        <v>237.5</v>
      </c>
      <c r="T1139" s="32">
        <f t="shared" si="3908"/>
        <v>237.5</v>
      </c>
      <c r="U1139" s="32">
        <f t="shared" ref="U1139:U1145" si="3942">U1140</f>
        <v>0</v>
      </c>
      <c r="V1139" s="32">
        <f t="shared" ref="V1139:V1145" si="3943">V1140</f>
        <v>0</v>
      </c>
      <c r="W1139" s="32">
        <f t="shared" ref="W1139:W1145" si="3944">W1140</f>
        <v>0</v>
      </c>
      <c r="X1139" s="32">
        <f t="shared" si="3909"/>
        <v>237.5</v>
      </c>
      <c r="Y1139" s="32">
        <f t="shared" si="3910"/>
        <v>237.5</v>
      </c>
      <c r="Z1139" s="32">
        <f t="shared" si="3911"/>
        <v>237.5</v>
      </c>
      <c r="AA1139" s="32">
        <f t="shared" ref="AA1139:AA1145" si="3945">AA1140</f>
        <v>0</v>
      </c>
      <c r="AB1139" s="32">
        <f t="shared" ref="AB1139:AB1145" si="3946">AB1140</f>
        <v>0</v>
      </c>
      <c r="AC1139" s="32">
        <f t="shared" ref="AC1139:AC1145" si="3947">AC1140</f>
        <v>0</v>
      </c>
      <c r="AD1139" s="32">
        <f t="shared" si="3912"/>
        <v>237.5</v>
      </c>
      <c r="AE1139" s="32">
        <f t="shared" si="3913"/>
        <v>237.5</v>
      </c>
      <c r="AF1139" s="32">
        <f t="shared" si="3914"/>
        <v>237.5</v>
      </c>
      <c r="AG1139" s="32">
        <f t="shared" ref="AG1139:AG1145" si="3948">AG1140</f>
        <v>0</v>
      </c>
      <c r="AH1139" s="32">
        <f t="shared" ref="AH1139:AH1145" si="3949">AH1140</f>
        <v>0</v>
      </c>
      <c r="AI1139" s="32">
        <f t="shared" ref="AI1139:AI1145" si="3950">AI1140</f>
        <v>0</v>
      </c>
      <c r="AJ1139" s="32">
        <f t="shared" si="3915"/>
        <v>237.5</v>
      </c>
      <c r="AK1139" s="32">
        <f t="shared" si="3916"/>
        <v>237.5</v>
      </c>
      <c r="AL1139" s="32">
        <f t="shared" si="3917"/>
        <v>237.5</v>
      </c>
      <c r="AM1139" s="32">
        <f t="shared" ref="AM1139:AM1145" si="3951">AM1140</f>
        <v>0</v>
      </c>
      <c r="AN1139" s="32">
        <f t="shared" ref="AN1139:AN1145" si="3952">AN1140</f>
        <v>0</v>
      </c>
      <c r="AO1139" s="32">
        <f t="shared" ref="AO1139:AO1145" si="3953">AO1140</f>
        <v>0</v>
      </c>
      <c r="AP1139" s="32">
        <f t="shared" si="3918"/>
        <v>237.5</v>
      </c>
      <c r="AQ1139" s="32">
        <f t="shared" si="3919"/>
        <v>237.5</v>
      </c>
      <c r="AR1139" s="32">
        <f t="shared" si="3920"/>
        <v>237.5</v>
      </c>
      <c r="AS1139" s="32">
        <f t="shared" ref="AS1139:AS1145" si="3954">AS1140</f>
        <v>0</v>
      </c>
      <c r="AT1139" s="32">
        <f t="shared" ref="AT1139:AT1145" si="3955">AT1140</f>
        <v>0</v>
      </c>
      <c r="AU1139" s="32">
        <f t="shared" ref="AU1139:AU1145" si="3956">AU1140</f>
        <v>0</v>
      </c>
      <c r="AV1139" s="32">
        <f t="shared" si="3921"/>
        <v>237.5</v>
      </c>
      <c r="AW1139" s="32">
        <f t="shared" si="3922"/>
        <v>237.5</v>
      </c>
      <c r="AX1139" s="32">
        <f t="shared" si="3923"/>
        <v>237.5</v>
      </c>
      <c r="AY1139" s="32">
        <f t="shared" ref="AY1139:AY1145" si="3957">AY1140</f>
        <v>0</v>
      </c>
      <c r="AZ1139" s="32">
        <f t="shared" ref="AZ1139:AZ1145" si="3958">AZ1140</f>
        <v>0</v>
      </c>
      <c r="BA1139" s="32">
        <f t="shared" ref="BA1139:BA1145" si="3959">BA1140</f>
        <v>0</v>
      </c>
      <c r="BB1139" s="32">
        <f t="shared" si="3924"/>
        <v>237.5</v>
      </c>
      <c r="BC1139" s="32">
        <f t="shared" si="3925"/>
        <v>237.5</v>
      </c>
      <c r="BD1139" s="32">
        <f t="shared" si="3926"/>
        <v>237.5</v>
      </c>
      <c r="BE1139" s="32">
        <f t="shared" ref="BE1139:BE1145" si="3960">BE1140</f>
        <v>0</v>
      </c>
      <c r="BF1139" s="32">
        <f t="shared" ref="BF1139:BF1145" si="3961">BF1140</f>
        <v>0</v>
      </c>
      <c r="BG1139" s="32">
        <f t="shared" ref="BG1139:BG1145" si="3962">BG1140</f>
        <v>0</v>
      </c>
      <c r="BH1139" s="32">
        <f t="shared" si="3894"/>
        <v>237.5</v>
      </c>
      <c r="BI1139" s="32">
        <f t="shared" si="3895"/>
        <v>237.5</v>
      </c>
      <c r="BJ1139" s="32">
        <f t="shared" si="3896"/>
        <v>237.5</v>
      </c>
      <c r="BK1139" s="32">
        <f t="shared" ref="BK1139:BK1145" si="3963">BK1140</f>
        <v>0</v>
      </c>
      <c r="BL1139" s="32">
        <f t="shared" ref="BL1139:BL1145" si="3964">BL1140</f>
        <v>0</v>
      </c>
      <c r="BM1139" s="32">
        <f t="shared" ref="BM1139:BM1145" si="3965">BM1140</f>
        <v>0</v>
      </c>
      <c r="BN1139" s="32">
        <f t="shared" si="3897"/>
        <v>237.5</v>
      </c>
      <c r="BO1139" s="32">
        <f t="shared" si="3898"/>
        <v>237.5</v>
      </c>
      <c r="BP1139" s="32">
        <f t="shared" si="3899"/>
        <v>237.5</v>
      </c>
      <c r="BQ1139" s="32">
        <f t="shared" ref="BQ1139:BQ1145" si="3966">BQ1140</f>
        <v>0</v>
      </c>
      <c r="BR1139" s="32">
        <f t="shared" ref="BR1139:BR1145" si="3967">BR1140</f>
        <v>0</v>
      </c>
      <c r="BS1139" s="27">
        <f t="shared" si="3900"/>
        <v>237.5</v>
      </c>
      <c r="BT1139" s="27">
        <f t="shared" si="3901"/>
        <v>237.5</v>
      </c>
      <c r="BU1139" s="27">
        <f t="shared" si="3902"/>
        <v>237.5</v>
      </c>
      <c r="BV1139" s="32">
        <f t="shared" ref="BV1139:BV1145" si="3968">BV1140</f>
        <v>0</v>
      </c>
      <c r="BW1139" s="32">
        <f t="shared" ref="BW1139:BW1145" si="3969">BW1140</f>
        <v>0</v>
      </c>
      <c r="BX1139" s="32">
        <f t="shared" si="3927"/>
        <v>237.5</v>
      </c>
      <c r="BY1139" s="32">
        <f t="shared" si="3928"/>
        <v>237.5</v>
      </c>
      <c r="BZ1139" s="32">
        <f t="shared" si="3929"/>
        <v>237.5</v>
      </c>
      <c r="CA1139" s="32">
        <f t="shared" ref="CA1139:CA1145" si="3970">CA1140</f>
        <v>0</v>
      </c>
      <c r="CB1139" s="20">
        <v>0</v>
      </c>
      <c r="CC1139" s="33"/>
      <c r="CE1139" s="28" t="s">
        <v>26</v>
      </c>
    </row>
    <row r="1140" spans="1:87" ht="62.4" hidden="1" x14ac:dyDescent="0.3">
      <c r="A1140" s="18" t="s">
        <v>614</v>
      </c>
      <c r="B1140" s="19"/>
      <c r="C1140" s="18"/>
      <c r="D1140" s="18"/>
      <c r="E1140" s="34" t="s">
        <v>615</v>
      </c>
      <c r="F1140" s="27">
        <f t="shared" si="3933"/>
        <v>237.5</v>
      </c>
      <c r="G1140" s="27">
        <f t="shared" si="3934"/>
        <v>237.5</v>
      </c>
      <c r="H1140" s="27">
        <f t="shared" si="3935"/>
        <v>237.5</v>
      </c>
      <c r="I1140" s="27">
        <f t="shared" si="3936"/>
        <v>0</v>
      </c>
      <c r="J1140" s="27">
        <f t="shared" si="3937"/>
        <v>0</v>
      </c>
      <c r="K1140" s="27">
        <f t="shared" si="3938"/>
        <v>0</v>
      </c>
      <c r="L1140" s="27">
        <f t="shared" si="3903"/>
        <v>237.5</v>
      </c>
      <c r="M1140" s="27">
        <f t="shared" si="3904"/>
        <v>237.5</v>
      </c>
      <c r="N1140" s="27">
        <f t="shared" si="3905"/>
        <v>237.5</v>
      </c>
      <c r="O1140" s="27">
        <f t="shared" si="3939"/>
        <v>0</v>
      </c>
      <c r="P1140" s="27">
        <f t="shared" si="3940"/>
        <v>0</v>
      </c>
      <c r="Q1140" s="27">
        <f t="shared" si="3941"/>
        <v>0</v>
      </c>
      <c r="R1140" s="27">
        <f t="shared" si="3906"/>
        <v>237.5</v>
      </c>
      <c r="S1140" s="27">
        <f t="shared" si="3907"/>
        <v>237.5</v>
      </c>
      <c r="T1140" s="27">
        <f t="shared" si="3908"/>
        <v>237.5</v>
      </c>
      <c r="U1140" s="27">
        <f t="shared" si="3942"/>
        <v>0</v>
      </c>
      <c r="V1140" s="27">
        <f t="shared" si="3943"/>
        <v>0</v>
      </c>
      <c r="W1140" s="27">
        <f t="shared" si="3944"/>
        <v>0</v>
      </c>
      <c r="X1140" s="27">
        <f t="shared" si="3909"/>
        <v>237.5</v>
      </c>
      <c r="Y1140" s="27">
        <f t="shared" si="3910"/>
        <v>237.5</v>
      </c>
      <c r="Z1140" s="27">
        <f t="shared" si="3911"/>
        <v>237.5</v>
      </c>
      <c r="AA1140" s="27">
        <f t="shared" si="3945"/>
        <v>0</v>
      </c>
      <c r="AB1140" s="27">
        <f t="shared" si="3946"/>
        <v>0</v>
      </c>
      <c r="AC1140" s="27">
        <f t="shared" si="3947"/>
        <v>0</v>
      </c>
      <c r="AD1140" s="27">
        <f t="shared" si="3912"/>
        <v>237.5</v>
      </c>
      <c r="AE1140" s="27">
        <f t="shared" si="3913"/>
        <v>237.5</v>
      </c>
      <c r="AF1140" s="27">
        <f t="shared" si="3914"/>
        <v>237.5</v>
      </c>
      <c r="AG1140" s="27">
        <f t="shared" si="3948"/>
        <v>0</v>
      </c>
      <c r="AH1140" s="27">
        <f t="shared" si="3949"/>
        <v>0</v>
      </c>
      <c r="AI1140" s="27">
        <f t="shared" si="3950"/>
        <v>0</v>
      </c>
      <c r="AJ1140" s="27">
        <f t="shared" si="3915"/>
        <v>237.5</v>
      </c>
      <c r="AK1140" s="27">
        <f t="shared" si="3916"/>
        <v>237.5</v>
      </c>
      <c r="AL1140" s="27">
        <f t="shared" si="3917"/>
        <v>237.5</v>
      </c>
      <c r="AM1140" s="27">
        <f t="shared" si="3951"/>
        <v>0</v>
      </c>
      <c r="AN1140" s="27">
        <f t="shared" si="3952"/>
        <v>0</v>
      </c>
      <c r="AO1140" s="27">
        <f t="shared" si="3953"/>
        <v>0</v>
      </c>
      <c r="AP1140" s="27">
        <f t="shared" si="3918"/>
        <v>237.5</v>
      </c>
      <c r="AQ1140" s="27">
        <f t="shared" si="3919"/>
        <v>237.5</v>
      </c>
      <c r="AR1140" s="27">
        <f t="shared" si="3920"/>
        <v>237.5</v>
      </c>
      <c r="AS1140" s="27">
        <f t="shared" si="3954"/>
        <v>0</v>
      </c>
      <c r="AT1140" s="27">
        <f t="shared" si="3955"/>
        <v>0</v>
      </c>
      <c r="AU1140" s="27">
        <f t="shared" si="3956"/>
        <v>0</v>
      </c>
      <c r="AV1140" s="27">
        <f t="shared" si="3921"/>
        <v>237.5</v>
      </c>
      <c r="AW1140" s="27">
        <f t="shared" si="3922"/>
        <v>237.5</v>
      </c>
      <c r="AX1140" s="27">
        <f t="shared" si="3923"/>
        <v>237.5</v>
      </c>
      <c r="AY1140" s="27">
        <f t="shared" si="3957"/>
        <v>0</v>
      </c>
      <c r="AZ1140" s="27">
        <f t="shared" si="3958"/>
        <v>0</v>
      </c>
      <c r="BA1140" s="27">
        <f t="shared" si="3959"/>
        <v>0</v>
      </c>
      <c r="BB1140" s="27">
        <f t="shared" si="3924"/>
        <v>237.5</v>
      </c>
      <c r="BC1140" s="27">
        <f t="shared" si="3925"/>
        <v>237.5</v>
      </c>
      <c r="BD1140" s="27">
        <f t="shared" si="3926"/>
        <v>237.5</v>
      </c>
      <c r="BE1140" s="27">
        <f t="shared" si="3960"/>
        <v>0</v>
      </c>
      <c r="BF1140" s="27">
        <f t="shared" si="3961"/>
        <v>0</v>
      </c>
      <c r="BG1140" s="27">
        <f t="shared" si="3962"/>
        <v>0</v>
      </c>
      <c r="BH1140" s="27">
        <f t="shared" si="3894"/>
        <v>237.5</v>
      </c>
      <c r="BI1140" s="27">
        <f t="shared" si="3895"/>
        <v>237.5</v>
      </c>
      <c r="BJ1140" s="27">
        <f t="shared" si="3896"/>
        <v>237.5</v>
      </c>
      <c r="BK1140" s="27">
        <f t="shared" si="3963"/>
        <v>0</v>
      </c>
      <c r="BL1140" s="27">
        <f t="shared" si="3964"/>
        <v>0</v>
      </c>
      <c r="BM1140" s="27">
        <f t="shared" si="3965"/>
        <v>0</v>
      </c>
      <c r="BN1140" s="27">
        <f t="shared" si="3897"/>
        <v>237.5</v>
      </c>
      <c r="BO1140" s="27">
        <f t="shared" si="3898"/>
        <v>237.5</v>
      </c>
      <c r="BP1140" s="27">
        <f t="shared" si="3899"/>
        <v>237.5</v>
      </c>
      <c r="BQ1140" s="27">
        <f t="shared" si="3966"/>
        <v>0</v>
      </c>
      <c r="BR1140" s="27">
        <f t="shared" si="3967"/>
        <v>0</v>
      </c>
      <c r="BS1140" s="27">
        <f t="shared" si="3900"/>
        <v>237.5</v>
      </c>
      <c r="BT1140" s="27">
        <f t="shared" si="3901"/>
        <v>237.5</v>
      </c>
      <c r="BU1140" s="27">
        <f t="shared" si="3902"/>
        <v>237.5</v>
      </c>
      <c r="BV1140" s="27">
        <f t="shared" si="3968"/>
        <v>0</v>
      </c>
      <c r="BW1140" s="27">
        <f t="shared" si="3969"/>
        <v>0</v>
      </c>
      <c r="BX1140" s="27">
        <f t="shared" si="3927"/>
        <v>237.5</v>
      </c>
      <c r="BY1140" s="27">
        <f t="shared" si="3928"/>
        <v>237.5</v>
      </c>
      <c r="BZ1140" s="27">
        <f t="shared" si="3929"/>
        <v>237.5</v>
      </c>
      <c r="CA1140" s="27">
        <f t="shared" si="3970"/>
        <v>0</v>
      </c>
      <c r="CB1140" s="20">
        <v>0</v>
      </c>
      <c r="CC1140" s="35"/>
      <c r="CF1140" s="1" t="s">
        <v>27</v>
      </c>
    </row>
    <row r="1141" spans="1:87" ht="62.4" hidden="1" x14ac:dyDescent="0.3">
      <c r="A1141" s="18" t="s">
        <v>616</v>
      </c>
      <c r="B1141" s="19"/>
      <c r="C1141" s="18"/>
      <c r="D1141" s="18"/>
      <c r="E1141" s="34" t="s">
        <v>617</v>
      </c>
      <c r="F1141" s="27">
        <f t="shared" si="3933"/>
        <v>237.5</v>
      </c>
      <c r="G1141" s="27">
        <f t="shared" si="3934"/>
        <v>237.5</v>
      </c>
      <c r="H1141" s="27">
        <f t="shared" si="3935"/>
        <v>237.5</v>
      </c>
      <c r="I1141" s="27">
        <f t="shared" si="3936"/>
        <v>0</v>
      </c>
      <c r="J1141" s="27">
        <f t="shared" si="3937"/>
        <v>0</v>
      </c>
      <c r="K1141" s="27">
        <f t="shared" si="3938"/>
        <v>0</v>
      </c>
      <c r="L1141" s="27">
        <f t="shared" si="3903"/>
        <v>237.5</v>
      </c>
      <c r="M1141" s="27">
        <f t="shared" si="3904"/>
        <v>237.5</v>
      </c>
      <c r="N1141" s="27">
        <f t="shared" si="3905"/>
        <v>237.5</v>
      </c>
      <c r="O1141" s="27">
        <f t="shared" si="3939"/>
        <v>0</v>
      </c>
      <c r="P1141" s="27">
        <f t="shared" si="3940"/>
        <v>0</v>
      </c>
      <c r="Q1141" s="27">
        <f t="shared" si="3941"/>
        <v>0</v>
      </c>
      <c r="R1141" s="27">
        <f t="shared" si="3906"/>
        <v>237.5</v>
      </c>
      <c r="S1141" s="27">
        <f t="shared" si="3907"/>
        <v>237.5</v>
      </c>
      <c r="T1141" s="27">
        <f t="shared" si="3908"/>
        <v>237.5</v>
      </c>
      <c r="U1141" s="27">
        <f t="shared" si="3942"/>
        <v>0</v>
      </c>
      <c r="V1141" s="27">
        <f t="shared" si="3943"/>
        <v>0</v>
      </c>
      <c r="W1141" s="27">
        <f t="shared" si="3944"/>
        <v>0</v>
      </c>
      <c r="X1141" s="27">
        <f t="shared" si="3909"/>
        <v>237.5</v>
      </c>
      <c r="Y1141" s="27">
        <f t="shared" si="3910"/>
        <v>237.5</v>
      </c>
      <c r="Z1141" s="27">
        <f t="shared" si="3911"/>
        <v>237.5</v>
      </c>
      <c r="AA1141" s="27">
        <f t="shared" si="3945"/>
        <v>0</v>
      </c>
      <c r="AB1141" s="27">
        <f t="shared" si="3946"/>
        <v>0</v>
      </c>
      <c r="AC1141" s="27">
        <f t="shared" si="3947"/>
        <v>0</v>
      </c>
      <c r="AD1141" s="27">
        <f t="shared" si="3912"/>
        <v>237.5</v>
      </c>
      <c r="AE1141" s="27">
        <f t="shared" si="3913"/>
        <v>237.5</v>
      </c>
      <c r="AF1141" s="27">
        <f t="shared" si="3914"/>
        <v>237.5</v>
      </c>
      <c r="AG1141" s="27">
        <f t="shared" si="3948"/>
        <v>0</v>
      </c>
      <c r="AH1141" s="27">
        <f t="shared" si="3949"/>
        <v>0</v>
      </c>
      <c r="AI1141" s="27">
        <f t="shared" si="3950"/>
        <v>0</v>
      </c>
      <c r="AJ1141" s="27">
        <f t="shared" si="3915"/>
        <v>237.5</v>
      </c>
      <c r="AK1141" s="27">
        <f t="shared" si="3916"/>
        <v>237.5</v>
      </c>
      <c r="AL1141" s="27">
        <f t="shared" si="3917"/>
        <v>237.5</v>
      </c>
      <c r="AM1141" s="27">
        <f t="shared" si="3951"/>
        <v>0</v>
      </c>
      <c r="AN1141" s="27">
        <f t="shared" si="3952"/>
        <v>0</v>
      </c>
      <c r="AO1141" s="27">
        <f t="shared" si="3953"/>
        <v>0</v>
      </c>
      <c r="AP1141" s="27">
        <f t="shared" si="3918"/>
        <v>237.5</v>
      </c>
      <c r="AQ1141" s="27">
        <f t="shared" si="3919"/>
        <v>237.5</v>
      </c>
      <c r="AR1141" s="27">
        <f t="shared" si="3920"/>
        <v>237.5</v>
      </c>
      <c r="AS1141" s="27">
        <f t="shared" si="3954"/>
        <v>0</v>
      </c>
      <c r="AT1141" s="27">
        <f t="shared" si="3955"/>
        <v>0</v>
      </c>
      <c r="AU1141" s="27">
        <f t="shared" si="3956"/>
        <v>0</v>
      </c>
      <c r="AV1141" s="27">
        <f t="shared" si="3921"/>
        <v>237.5</v>
      </c>
      <c r="AW1141" s="27">
        <f t="shared" si="3922"/>
        <v>237.5</v>
      </c>
      <c r="AX1141" s="27">
        <f t="shared" si="3923"/>
        <v>237.5</v>
      </c>
      <c r="AY1141" s="27">
        <f t="shared" si="3957"/>
        <v>0</v>
      </c>
      <c r="AZ1141" s="27">
        <f t="shared" si="3958"/>
        <v>0</v>
      </c>
      <c r="BA1141" s="27">
        <f t="shared" si="3959"/>
        <v>0</v>
      </c>
      <c r="BB1141" s="27">
        <f t="shared" si="3924"/>
        <v>237.5</v>
      </c>
      <c r="BC1141" s="27">
        <f t="shared" si="3925"/>
        <v>237.5</v>
      </c>
      <c r="BD1141" s="27">
        <f t="shared" si="3926"/>
        <v>237.5</v>
      </c>
      <c r="BE1141" s="27">
        <f t="shared" si="3960"/>
        <v>0</v>
      </c>
      <c r="BF1141" s="27">
        <f t="shared" si="3961"/>
        <v>0</v>
      </c>
      <c r="BG1141" s="27">
        <f t="shared" si="3962"/>
        <v>0</v>
      </c>
      <c r="BH1141" s="27">
        <f t="shared" si="3894"/>
        <v>237.5</v>
      </c>
      <c r="BI1141" s="27">
        <f t="shared" si="3895"/>
        <v>237.5</v>
      </c>
      <c r="BJ1141" s="27">
        <f t="shared" si="3896"/>
        <v>237.5</v>
      </c>
      <c r="BK1141" s="27">
        <f t="shared" si="3963"/>
        <v>0</v>
      </c>
      <c r="BL1141" s="27">
        <f t="shared" si="3964"/>
        <v>0</v>
      </c>
      <c r="BM1141" s="27">
        <f t="shared" si="3965"/>
        <v>0</v>
      </c>
      <c r="BN1141" s="27">
        <f t="shared" si="3897"/>
        <v>237.5</v>
      </c>
      <c r="BO1141" s="27">
        <f t="shared" si="3898"/>
        <v>237.5</v>
      </c>
      <c r="BP1141" s="27">
        <f t="shared" si="3899"/>
        <v>237.5</v>
      </c>
      <c r="BQ1141" s="27">
        <f t="shared" si="3966"/>
        <v>0</v>
      </c>
      <c r="BR1141" s="27">
        <f t="shared" si="3967"/>
        <v>0</v>
      </c>
      <c r="BS1141" s="27">
        <f t="shared" si="3900"/>
        <v>237.5</v>
      </c>
      <c r="BT1141" s="27">
        <f t="shared" si="3901"/>
        <v>237.5</v>
      </c>
      <c r="BU1141" s="27">
        <f t="shared" si="3902"/>
        <v>237.5</v>
      </c>
      <c r="BV1141" s="27">
        <f t="shared" si="3968"/>
        <v>0</v>
      </c>
      <c r="BW1141" s="27">
        <f t="shared" si="3969"/>
        <v>0</v>
      </c>
      <c r="BX1141" s="27">
        <f t="shared" si="3927"/>
        <v>237.5</v>
      </c>
      <c r="BY1141" s="27">
        <f t="shared" si="3928"/>
        <v>237.5</v>
      </c>
      <c r="BZ1141" s="27">
        <f t="shared" si="3929"/>
        <v>237.5</v>
      </c>
      <c r="CA1141" s="27">
        <f t="shared" si="3970"/>
        <v>0</v>
      </c>
      <c r="CB1141" s="20">
        <v>0</v>
      </c>
      <c r="CC1141" s="35"/>
      <c r="CI1141" s="1" t="s">
        <v>30</v>
      </c>
    </row>
    <row r="1142" spans="1:87" ht="46.8" hidden="1" x14ac:dyDescent="0.3">
      <c r="A1142" s="18" t="s">
        <v>616</v>
      </c>
      <c r="B1142" s="19">
        <v>600</v>
      </c>
      <c r="C1142" s="18"/>
      <c r="D1142" s="18"/>
      <c r="E1142" s="34" t="s">
        <v>44</v>
      </c>
      <c r="F1142" s="27">
        <f t="shared" si="3933"/>
        <v>237.5</v>
      </c>
      <c r="G1142" s="27">
        <f t="shared" si="3934"/>
        <v>237.5</v>
      </c>
      <c r="H1142" s="27">
        <f t="shared" si="3935"/>
        <v>237.5</v>
      </c>
      <c r="I1142" s="27">
        <f t="shared" si="3936"/>
        <v>0</v>
      </c>
      <c r="J1142" s="27">
        <f t="shared" si="3937"/>
        <v>0</v>
      </c>
      <c r="K1142" s="27">
        <f t="shared" si="3938"/>
        <v>0</v>
      </c>
      <c r="L1142" s="27">
        <f t="shared" si="3903"/>
        <v>237.5</v>
      </c>
      <c r="M1142" s="27">
        <f t="shared" si="3904"/>
        <v>237.5</v>
      </c>
      <c r="N1142" s="27">
        <f t="shared" si="3905"/>
        <v>237.5</v>
      </c>
      <c r="O1142" s="27">
        <f t="shared" si="3939"/>
        <v>0</v>
      </c>
      <c r="P1142" s="27">
        <f t="shared" si="3940"/>
        <v>0</v>
      </c>
      <c r="Q1142" s="27">
        <f t="shared" si="3941"/>
        <v>0</v>
      </c>
      <c r="R1142" s="27">
        <f t="shared" si="3906"/>
        <v>237.5</v>
      </c>
      <c r="S1142" s="27">
        <f t="shared" si="3907"/>
        <v>237.5</v>
      </c>
      <c r="T1142" s="27">
        <f t="shared" si="3908"/>
        <v>237.5</v>
      </c>
      <c r="U1142" s="27">
        <f t="shared" si="3942"/>
        <v>0</v>
      </c>
      <c r="V1142" s="27">
        <f t="shared" si="3943"/>
        <v>0</v>
      </c>
      <c r="W1142" s="27">
        <f t="shared" si="3944"/>
        <v>0</v>
      </c>
      <c r="X1142" s="27">
        <f t="shared" si="3909"/>
        <v>237.5</v>
      </c>
      <c r="Y1142" s="27">
        <f t="shared" si="3910"/>
        <v>237.5</v>
      </c>
      <c r="Z1142" s="27">
        <f t="shared" si="3911"/>
        <v>237.5</v>
      </c>
      <c r="AA1142" s="27">
        <f t="shared" si="3945"/>
        <v>0</v>
      </c>
      <c r="AB1142" s="27">
        <f t="shared" si="3946"/>
        <v>0</v>
      </c>
      <c r="AC1142" s="27">
        <f t="shared" si="3947"/>
        <v>0</v>
      </c>
      <c r="AD1142" s="27">
        <f t="shared" si="3912"/>
        <v>237.5</v>
      </c>
      <c r="AE1142" s="27">
        <f t="shared" si="3913"/>
        <v>237.5</v>
      </c>
      <c r="AF1142" s="27">
        <f t="shared" si="3914"/>
        <v>237.5</v>
      </c>
      <c r="AG1142" s="27">
        <f t="shared" si="3948"/>
        <v>0</v>
      </c>
      <c r="AH1142" s="27">
        <f t="shared" si="3949"/>
        <v>0</v>
      </c>
      <c r="AI1142" s="27">
        <f t="shared" si="3950"/>
        <v>0</v>
      </c>
      <c r="AJ1142" s="27">
        <f t="shared" si="3915"/>
        <v>237.5</v>
      </c>
      <c r="AK1142" s="27">
        <f t="shared" si="3916"/>
        <v>237.5</v>
      </c>
      <c r="AL1142" s="27">
        <f t="shared" si="3917"/>
        <v>237.5</v>
      </c>
      <c r="AM1142" s="27">
        <f t="shared" si="3951"/>
        <v>0</v>
      </c>
      <c r="AN1142" s="27">
        <f t="shared" si="3952"/>
        <v>0</v>
      </c>
      <c r="AO1142" s="27">
        <f t="shared" si="3953"/>
        <v>0</v>
      </c>
      <c r="AP1142" s="27">
        <f t="shared" si="3918"/>
        <v>237.5</v>
      </c>
      <c r="AQ1142" s="27">
        <f t="shared" si="3919"/>
        <v>237.5</v>
      </c>
      <c r="AR1142" s="27">
        <f t="shared" si="3920"/>
        <v>237.5</v>
      </c>
      <c r="AS1142" s="27">
        <f t="shared" si="3954"/>
        <v>0</v>
      </c>
      <c r="AT1142" s="27">
        <f t="shared" si="3955"/>
        <v>0</v>
      </c>
      <c r="AU1142" s="27">
        <f t="shared" si="3956"/>
        <v>0</v>
      </c>
      <c r="AV1142" s="27">
        <f t="shared" si="3921"/>
        <v>237.5</v>
      </c>
      <c r="AW1142" s="27">
        <f t="shared" si="3922"/>
        <v>237.5</v>
      </c>
      <c r="AX1142" s="27">
        <f t="shared" si="3923"/>
        <v>237.5</v>
      </c>
      <c r="AY1142" s="27">
        <f t="shared" si="3957"/>
        <v>0</v>
      </c>
      <c r="AZ1142" s="27">
        <f t="shared" si="3958"/>
        <v>0</v>
      </c>
      <c r="BA1142" s="27">
        <f t="shared" si="3959"/>
        <v>0</v>
      </c>
      <c r="BB1142" s="27">
        <f t="shared" si="3924"/>
        <v>237.5</v>
      </c>
      <c r="BC1142" s="27">
        <f t="shared" si="3925"/>
        <v>237.5</v>
      </c>
      <c r="BD1142" s="27">
        <f t="shared" si="3926"/>
        <v>237.5</v>
      </c>
      <c r="BE1142" s="27">
        <f t="shared" si="3960"/>
        <v>0</v>
      </c>
      <c r="BF1142" s="27">
        <f t="shared" si="3961"/>
        <v>0</v>
      </c>
      <c r="BG1142" s="27">
        <f t="shared" si="3962"/>
        <v>0</v>
      </c>
      <c r="BH1142" s="27">
        <f t="shared" si="3894"/>
        <v>237.5</v>
      </c>
      <c r="BI1142" s="27">
        <f t="shared" si="3895"/>
        <v>237.5</v>
      </c>
      <c r="BJ1142" s="27">
        <f t="shared" si="3896"/>
        <v>237.5</v>
      </c>
      <c r="BK1142" s="27">
        <f t="shared" si="3963"/>
        <v>0</v>
      </c>
      <c r="BL1142" s="27">
        <f t="shared" si="3964"/>
        <v>0</v>
      </c>
      <c r="BM1142" s="27">
        <f t="shared" si="3965"/>
        <v>0</v>
      </c>
      <c r="BN1142" s="27">
        <f t="shared" si="3897"/>
        <v>237.5</v>
      </c>
      <c r="BO1142" s="27">
        <f t="shared" si="3898"/>
        <v>237.5</v>
      </c>
      <c r="BP1142" s="27">
        <f t="shared" si="3899"/>
        <v>237.5</v>
      </c>
      <c r="BQ1142" s="27">
        <f t="shared" si="3966"/>
        <v>0</v>
      </c>
      <c r="BR1142" s="27">
        <f t="shared" si="3967"/>
        <v>0</v>
      </c>
      <c r="BS1142" s="27">
        <f t="shared" si="3900"/>
        <v>237.5</v>
      </c>
      <c r="BT1142" s="27">
        <f t="shared" si="3901"/>
        <v>237.5</v>
      </c>
      <c r="BU1142" s="27">
        <f t="shared" si="3902"/>
        <v>237.5</v>
      </c>
      <c r="BV1142" s="27">
        <f t="shared" si="3968"/>
        <v>0</v>
      </c>
      <c r="BW1142" s="27">
        <f t="shared" si="3969"/>
        <v>0</v>
      </c>
      <c r="BX1142" s="27">
        <f t="shared" si="3927"/>
        <v>237.5</v>
      </c>
      <c r="BY1142" s="27">
        <f t="shared" si="3928"/>
        <v>237.5</v>
      </c>
      <c r="BZ1142" s="27">
        <f t="shared" si="3929"/>
        <v>237.5</v>
      </c>
      <c r="CA1142" s="27">
        <f t="shared" si="3970"/>
        <v>0</v>
      </c>
      <c r="CB1142" s="20">
        <v>0</v>
      </c>
      <c r="CC1142" s="35"/>
      <c r="CG1142" s="1" t="s">
        <v>28</v>
      </c>
    </row>
    <row r="1143" spans="1:87" ht="78" hidden="1" x14ac:dyDescent="0.3">
      <c r="A1143" s="18" t="s">
        <v>616</v>
      </c>
      <c r="B1143" s="19">
        <v>630</v>
      </c>
      <c r="C1143" s="18"/>
      <c r="D1143" s="18"/>
      <c r="E1143" s="34" t="s">
        <v>50</v>
      </c>
      <c r="F1143" s="27">
        <f t="shared" si="3933"/>
        <v>237.5</v>
      </c>
      <c r="G1143" s="27">
        <f t="shared" si="3934"/>
        <v>237.5</v>
      </c>
      <c r="H1143" s="27">
        <f t="shared" si="3935"/>
        <v>237.5</v>
      </c>
      <c r="I1143" s="27">
        <f t="shared" si="3936"/>
        <v>0</v>
      </c>
      <c r="J1143" s="27">
        <f t="shared" si="3937"/>
        <v>0</v>
      </c>
      <c r="K1143" s="27">
        <f t="shared" si="3938"/>
        <v>0</v>
      </c>
      <c r="L1143" s="27">
        <f t="shared" si="3903"/>
        <v>237.5</v>
      </c>
      <c r="M1143" s="27">
        <f t="shared" si="3904"/>
        <v>237.5</v>
      </c>
      <c r="N1143" s="27">
        <f t="shared" si="3905"/>
        <v>237.5</v>
      </c>
      <c r="O1143" s="27">
        <f t="shared" si="3939"/>
        <v>0</v>
      </c>
      <c r="P1143" s="27">
        <f t="shared" si="3940"/>
        <v>0</v>
      </c>
      <c r="Q1143" s="27">
        <f t="shared" si="3941"/>
        <v>0</v>
      </c>
      <c r="R1143" s="27">
        <f t="shared" si="3906"/>
        <v>237.5</v>
      </c>
      <c r="S1143" s="27">
        <f t="shared" si="3907"/>
        <v>237.5</v>
      </c>
      <c r="T1143" s="27">
        <f t="shared" si="3908"/>
        <v>237.5</v>
      </c>
      <c r="U1143" s="27">
        <f t="shared" si="3942"/>
        <v>0</v>
      </c>
      <c r="V1143" s="27">
        <f t="shared" si="3943"/>
        <v>0</v>
      </c>
      <c r="W1143" s="27">
        <f t="shared" si="3944"/>
        <v>0</v>
      </c>
      <c r="X1143" s="27">
        <f t="shared" si="3909"/>
        <v>237.5</v>
      </c>
      <c r="Y1143" s="27">
        <f t="shared" si="3910"/>
        <v>237.5</v>
      </c>
      <c r="Z1143" s="27">
        <f t="shared" si="3911"/>
        <v>237.5</v>
      </c>
      <c r="AA1143" s="27">
        <f t="shared" si="3945"/>
        <v>0</v>
      </c>
      <c r="AB1143" s="27">
        <f t="shared" si="3946"/>
        <v>0</v>
      </c>
      <c r="AC1143" s="27">
        <f t="shared" si="3947"/>
        <v>0</v>
      </c>
      <c r="AD1143" s="27">
        <f t="shared" si="3912"/>
        <v>237.5</v>
      </c>
      <c r="AE1143" s="27">
        <f t="shared" si="3913"/>
        <v>237.5</v>
      </c>
      <c r="AF1143" s="27">
        <f t="shared" si="3914"/>
        <v>237.5</v>
      </c>
      <c r="AG1143" s="27">
        <f t="shared" si="3948"/>
        <v>0</v>
      </c>
      <c r="AH1143" s="27">
        <f t="shared" si="3949"/>
        <v>0</v>
      </c>
      <c r="AI1143" s="27">
        <f t="shared" si="3950"/>
        <v>0</v>
      </c>
      <c r="AJ1143" s="27">
        <f t="shared" si="3915"/>
        <v>237.5</v>
      </c>
      <c r="AK1143" s="27">
        <f t="shared" si="3916"/>
        <v>237.5</v>
      </c>
      <c r="AL1143" s="27">
        <f t="shared" si="3917"/>
        <v>237.5</v>
      </c>
      <c r="AM1143" s="27">
        <f t="shared" si="3951"/>
        <v>0</v>
      </c>
      <c r="AN1143" s="27">
        <f t="shared" si="3952"/>
        <v>0</v>
      </c>
      <c r="AO1143" s="27">
        <f t="shared" si="3953"/>
        <v>0</v>
      </c>
      <c r="AP1143" s="27">
        <f t="shared" si="3918"/>
        <v>237.5</v>
      </c>
      <c r="AQ1143" s="27">
        <f t="shared" si="3919"/>
        <v>237.5</v>
      </c>
      <c r="AR1143" s="27">
        <f t="shared" si="3920"/>
        <v>237.5</v>
      </c>
      <c r="AS1143" s="27">
        <f t="shared" si="3954"/>
        <v>0</v>
      </c>
      <c r="AT1143" s="27">
        <f t="shared" si="3955"/>
        <v>0</v>
      </c>
      <c r="AU1143" s="27">
        <f t="shared" si="3956"/>
        <v>0</v>
      </c>
      <c r="AV1143" s="27">
        <f t="shared" si="3921"/>
        <v>237.5</v>
      </c>
      <c r="AW1143" s="27">
        <f t="shared" si="3922"/>
        <v>237.5</v>
      </c>
      <c r="AX1143" s="27">
        <f t="shared" si="3923"/>
        <v>237.5</v>
      </c>
      <c r="AY1143" s="27">
        <f t="shared" si="3957"/>
        <v>0</v>
      </c>
      <c r="AZ1143" s="27">
        <f t="shared" si="3958"/>
        <v>0</v>
      </c>
      <c r="BA1143" s="27">
        <f t="shared" si="3959"/>
        <v>0</v>
      </c>
      <c r="BB1143" s="27">
        <f t="shared" si="3924"/>
        <v>237.5</v>
      </c>
      <c r="BC1143" s="27">
        <f t="shared" si="3925"/>
        <v>237.5</v>
      </c>
      <c r="BD1143" s="27">
        <f t="shared" si="3926"/>
        <v>237.5</v>
      </c>
      <c r="BE1143" s="27">
        <f t="shared" si="3960"/>
        <v>0</v>
      </c>
      <c r="BF1143" s="27">
        <f t="shared" si="3961"/>
        <v>0</v>
      </c>
      <c r="BG1143" s="27">
        <f t="shared" si="3962"/>
        <v>0</v>
      </c>
      <c r="BH1143" s="27">
        <f t="shared" si="3894"/>
        <v>237.5</v>
      </c>
      <c r="BI1143" s="27">
        <f t="shared" si="3895"/>
        <v>237.5</v>
      </c>
      <c r="BJ1143" s="27">
        <f t="shared" si="3896"/>
        <v>237.5</v>
      </c>
      <c r="BK1143" s="27">
        <f t="shared" si="3963"/>
        <v>0</v>
      </c>
      <c r="BL1143" s="27">
        <f t="shared" si="3964"/>
        <v>0</v>
      </c>
      <c r="BM1143" s="27">
        <f t="shared" si="3965"/>
        <v>0</v>
      </c>
      <c r="BN1143" s="27">
        <f t="shared" si="3897"/>
        <v>237.5</v>
      </c>
      <c r="BO1143" s="27">
        <f t="shared" si="3898"/>
        <v>237.5</v>
      </c>
      <c r="BP1143" s="27">
        <f t="shared" si="3899"/>
        <v>237.5</v>
      </c>
      <c r="BQ1143" s="27">
        <f t="shared" si="3966"/>
        <v>0</v>
      </c>
      <c r="BR1143" s="27">
        <f t="shared" si="3967"/>
        <v>0</v>
      </c>
      <c r="BS1143" s="27">
        <f t="shared" si="3900"/>
        <v>237.5</v>
      </c>
      <c r="BT1143" s="27">
        <f t="shared" si="3901"/>
        <v>237.5</v>
      </c>
      <c r="BU1143" s="27">
        <f t="shared" si="3902"/>
        <v>237.5</v>
      </c>
      <c r="BV1143" s="27">
        <f t="shared" si="3968"/>
        <v>0</v>
      </c>
      <c r="BW1143" s="27">
        <f t="shared" si="3969"/>
        <v>0</v>
      </c>
      <c r="BX1143" s="27">
        <f t="shared" si="3927"/>
        <v>237.5</v>
      </c>
      <c r="BY1143" s="27">
        <f t="shared" si="3928"/>
        <v>237.5</v>
      </c>
      <c r="BZ1143" s="27">
        <f t="shared" si="3929"/>
        <v>237.5</v>
      </c>
      <c r="CA1143" s="27">
        <f t="shared" si="3970"/>
        <v>0</v>
      </c>
      <c r="CB1143" s="20">
        <v>0</v>
      </c>
      <c r="CC1143" s="35"/>
      <c r="CH1143" s="1" t="s">
        <v>29</v>
      </c>
    </row>
    <row r="1144" spans="1:87" ht="31.2" hidden="1" x14ac:dyDescent="0.3">
      <c r="A1144" s="18" t="s">
        <v>616</v>
      </c>
      <c r="B1144" s="19">
        <v>630</v>
      </c>
      <c r="C1144" s="18" t="s">
        <v>392</v>
      </c>
      <c r="D1144" s="18" t="s">
        <v>618</v>
      </c>
      <c r="E1144" s="34" t="s">
        <v>619</v>
      </c>
      <c r="F1144" s="27">
        <v>237.5</v>
      </c>
      <c r="G1144" s="27">
        <v>237.5</v>
      </c>
      <c r="H1144" s="27">
        <v>237.5</v>
      </c>
      <c r="I1144" s="27"/>
      <c r="J1144" s="27"/>
      <c r="K1144" s="27"/>
      <c r="L1144" s="27">
        <f t="shared" si="3903"/>
        <v>237.5</v>
      </c>
      <c r="M1144" s="27">
        <f t="shared" si="3904"/>
        <v>237.5</v>
      </c>
      <c r="N1144" s="27">
        <f t="shared" si="3905"/>
        <v>237.5</v>
      </c>
      <c r="O1144" s="27"/>
      <c r="P1144" s="27"/>
      <c r="Q1144" s="27"/>
      <c r="R1144" s="27">
        <f t="shared" si="3906"/>
        <v>237.5</v>
      </c>
      <c r="S1144" s="27">
        <f t="shared" si="3907"/>
        <v>237.5</v>
      </c>
      <c r="T1144" s="27">
        <f t="shared" si="3908"/>
        <v>237.5</v>
      </c>
      <c r="U1144" s="27"/>
      <c r="V1144" s="27"/>
      <c r="W1144" s="27"/>
      <c r="X1144" s="27">
        <f t="shared" si="3909"/>
        <v>237.5</v>
      </c>
      <c r="Y1144" s="27">
        <f t="shared" si="3910"/>
        <v>237.5</v>
      </c>
      <c r="Z1144" s="27">
        <f t="shared" si="3911"/>
        <v>237.5</v>
      </c>
      <c r="AA1144" s="27"/>
      <c r="AB1144" s="27"/>
      <c r="AC1144" s="27"/>
      <c r="AD1144" s="27">
        <f t="shared" si="3912"/>
        <v>237.5</v>
      </c>
      <c r="AE1144" s="27">
        <f t="shared" si="3913"/>
        <v>237.5</v>
      </c>
      <c r="AF1144" s="27">
        <f t="shared" si="3914"/>
        <v>237.5</v>
      </c>
      <c r="AG1144" s="27"/>
      <c r="AH1144" s="27"/>
      <c r="AI1144" s="27"/>
      <c r="AJ1144" s="27">
        <f t="shared" si="3915"/>
        <v>237.5</v>
      </c>
      <c r="AK1144" s="27">
        <f t="shared" si="3916"/>
        <v>237.5</v>
      </c>
      <c r="AL1144" s="27">
        <f t="shared" si="3917"/>
        <v>237.5</v>
      </c>
      <c r="AM1144" s="27"/>
      <c r="AN1144" s="27"/>
      <c r="AO1144" s="27"/>
      <c r="AP1144" s="27">
        <f t="shared" si="3918"/>
        <v>237.5</v>
      </c>
      <c r="AQ1144" s="27">
        <f t="shared" si="3919"/>
        <v>237.5</v>
      </c>
      <c r="AR1144" s="27">
        <f t="shared" si="3920"/>
        <v>237.5</v>
      </c>
      <c r="AS1144" s="27"/>
      <c r="AT1144" s="27"/>
      <c r="AU1144" s="27"/>
      <c r="AV1144" s="27">
        <f t="shared" si="3921"/>
        <v>237.5</v>
      </c>
      <c r="AW1144" s="27">
        <f t="shared" si="3922"/>
        <v>237.5</v>
      </c>
      <c r="AX1144" s="27">
        <f t="shared" si="3923"/>
        <v>237.5</v>
      </c>
      <c r="AY1144" s="27"/>
      <c r="AZ1144" s="27"/>
      <c r="BA1144" s="27"/>
      <c r="BB1144" s="27">
        <f t="shared" si="3924"/>
        <v>237.5</v>
      </c>
      <c r="BC1144" s="27">
        <f t="shared" si="3925"/>
        <v>237.5</v>
      </c>
      <c r="BD1144" s="27">
        <f t="shared" si="3926"/>
        <v>237.5</v>
      </c>
      <c r="BE1144" s="27"/>
      <c r="BF1144" s="27"/>
      <c r="BG1144" s="27"/>
      <c r="BH1144" s="27">
        <f t="shared" si="3894"/>
        <v>237.5</v>
      </c>
      <c r="BI1144" s="27">
        <f t="shared" si="3895"/>
        <v>237.5</v>
      </c>
      <c r="BJ1144" s="27">
        <f t="shared" si="3896"/>
        <v>237.5</v>
      </c>
      <c r="BK1144" s="27"/>
      <c r="BL1144" s="27"/>
      <c r="BM1144" s="27"/>
      <c r="BN1144" s="27">
        <f t="shared" si="3897"/>
        <v>237.5</v>
      </c>
      <c r="BO1144" s="27">
        <f t="shared" si="3898"/>
        <v>237.5</v>
      </c>
      <c r="BP1144" s="27">
        <f t="shared" si="3899"/>
        <v>237.5</v>
      </c>
      <c r="BQ1144" s="27"/>
      <c r="BR1144" s="27"/>
      <c r="BS1144" s="27">
        <f t="shared" si="3900"/>
        <v>237.5</v>
      </c>
      <c r="BT1144" s="27">
        <f t="shared" si="3901"/>
        <v>237.5</v>
      </c>
      <c r="BU1144" s="27">
        <f t="shared" si="3902"/>
        <v>237.5</v>
      </c>
      <c r="BV1144" s="27"/>
      <c r="BW1144" s="27"/>
      <c r="BX1144" s="27">
        <f t="shared" si="3927"/>
        <v>237.5</v>
      </c>
      <c r="BY1144" s="27">
        <f t="shared" si="3928"/>
        <v>237.5</v>
      </c>
      <c r="BZ1144" s="27">
        <f t="shared" si="3929"/>
        <v>237.5</v>
      </c>
      <c r="CA1144" s="27"/>
      <c r="CB1144" s="20">
        <v>0</v>
      </c>
      <c r="CC1144" s="35"/>
    </row>
    <row r="1145" spans="1:87" s="28" customFormat="1" ht="31.2" hidden="1" x14ac:dyDescent="0.3">
      <c r="A1145" s="39" t="s">
        <v>620</v>
      </c>
      <c r="B1145" s="30"/>
      <c r="C1145" s="29"/>
      <c r="D1145" s="29"/>
      <c r="E1145" s="31" t="s">
        <v>621</v>
      </c>
      <c r="F1145" s="32">
        <f t="shared" si="3933"/>
        <v>760</v>
      </c>
      <c r="G1145" s="32">
        <f t="shared" si="3934"/>
        <v>760</v>
      </c>
      <c r="H1145" s="32">
        <f t="shared" si="3935"/>
        <v>760</v>
      </c>
      <c r="I1145" s="32">
        <f t="shared" si="3936"/>
        <v>0</v>
      </c>
      <c r="J1145" s="32">
        <f t="shared" si="3937"/>
        <v>0</v>
      </c>
      <c r="K1145" s="32">
        <f t="shared" si="3938"/>
        <v>0</v>
      </c>
      <c r="L1145" s="32">
        <f t="shared" si="3903"/>
        <v>760</v>
      </c>
      <c r="M1145" s="32">
        <f t="shared" si="3904"/>
        <v>760</v>
      </c>
      <c r="N1145" s="32">
        <f t="shared" si="3905"/>
        <v>760</v>
      </c>
      <c r="O1145" s="32">
        <f t="shared" si="3939"/>
        <v>0</v>
      </c>
      <c r="P1145" s="32">
        <f t="shared" si="3940"/>
        <v>0</v>
      </c>
      <c r="Q1145" s="32">
        <f t="shared" si="3941"/>
        <v>0</v>
      </c>
      <c r="R1145" s="32">
        <f t="shared" si="3906"/>
        <v>760</v>
      </c>
      <c r="S1145" s="32">
        <f t="shared" si="3907"/>
        <v>760</v>
      </c>
      <c r="T1145" s="32">
        <f t="shared" si="3908"/>
        <v>760</v>
      </c>
      <c r="U1145" s="32">
        <f t="shared" si="3942"/>
        <v>0</v>
      </c>
      <c r="V1145" s="32">
        <f t="shared" si="3943"/>
        <v>0</v>
      </c>
      <c r="W1145" s="32">
        <f t="shared" si="3944"/>
        <v>0</v>
      </c>
      <c r="X1145" s="32">
        <f t="shared" si="3909"/>
        <v>760</v>
      </c>
      <c r="Y1145" s="32">
        <f t="shared" si="3910"/>
        <v>760</v>
      </c>
      <c r="Z1145" s="32">
        <f t="shared" si="3911"/>
        <v>760</v>
      </c>
      <c r="AA1145" s="32">
        <f t="shared" si="3945"/>
        <v>0</v>
      </c>
      <c r="AB1145" s="32">
        <f t="shared" si="3946"/>
        <v>0</v>
      </c>
      <c r="AC1145" s="32">
        <f t="shared" si="3947"/>
        <v>0</v>
      </c>
      <c r="AD1145" s="32">
        <f t="shared" si="3912"/>
        <v>760</v>
      </c>
      <c r="AE1145" s="32">
        <f t="shared" si="3913"/>
        <v>760</v>
      </c>
      <c r="AF1145" s="32">
        <f t="shared" si="3914"/>
        <v>760</v>
      </c>
      <c r="AG1145" s="32">
        <f t="shared" si="3948"/>
        <v>0</v>
      </c>
      <c r="AH1145" s="32">
        <f t="shared" si="3949"/>
        <v>0</v>
      </c>
      <c r="AI1145" s="32">
        <f t="shared" si="3950"/>
        <v>0</v>
      </c>
      <c r="AJ1145" s="32">
        <f t="shared" si="3915"/>
        <v>760</v>
      </c>
      <c r="AK1145" s="32">
        <f t="shared" si="3916"/>
        <v>760</v>
      </c>
      <c r="AL1145" s="32">
        <f t="shared" si="3917"/>
        <v>760</v>
      </c>
      <c r="AM1145" s="32">
        <f t="shared" si="3951"/>
        <v>0</v>
      </c>
      <c r="AN1145" s="32">
        <f t="shared" si="3952"/>
        <v>0</v>
      </c>
      <c r="AO1145" s="32">
        <f t="shared" si="3953"/>
        <v>0</v>
      </c>
      <c r="AP1145" s="32">
        <f t="shared" si="3918"/>
        <v>760</v>
      </c>
      <c r="AQ1145" s="32">
        <f t="shared" si="3919"/>
        <v>760</v>
      </c>
      <c r="AR1145" s="32">
        <f t="shared" si="3920"/>
        <v>760</v>
      </c>
      <c r="AS1145" s="32">
        <f t="shared" si="3954"/>
        <v>0</v>
      </c>
      <c r="AT1145" s="32">
        <f t="shared" si="3955"/>
        <v>0</v>
      </c>
      <c r="AU1145" s="32">
        <f t="shared" si="3956"/>
        <v>0</v>
      </c>
      <c r="AV1145" s="32">
        <f t="shared" si="3921"/>
        <v>760</v>
      </c>
      <c r="AW1145" s="32">
        <f t="shared" si="3922"/>
        <v>760</v>
      </c>
      <c r="AX1145" s="32">
        <f t="shared" si="3923"/>
        <v>760</v>
      </c>
      <c r="AY1145" s="32">
        <f t="shared" si="3957"/>
        <v>-291.20000000000005</v>
      </c>
      <c r="AZ1145" s="32">
        <f t="shared" si="3958"/>
        <v>0</v>
      </c>
      <c r="BA1145" s="32">
        <f t="shared" si="3959"/>
        <v>0</v>
      </c>
      <c r="BB1145" s="32">
        <f t="shared" si="3924"/>
        <v>468.79999999999995</v>
      </c>
      <c r="BC1145" s="32">
        <f t="shared" si="3925"/>
        <v>760</v>
      </c>
      <c r="BD1145" s="32">
        <f t="shared" si="3926"/>
        <v>760</v>
      </c>
      <c r="BE1145" s="32">
        <f t="shared" si="3960"/>
        <v>0</v>
      </c>
      <c r="BF1145" s="32">
        <f t="shared" si="3961"/>
        <v>0</v>
      </c>
      <c r="BG1145" s="32">
        <f t="shared" si="3962"/>
        <v>0</v>
      </c>
      <c r="BH1145" s="32">
        <f t="shared" si="3894"/>
        <v>468.79999999999995</v>
      </c>
      <c r="BI1145" s="32">
        <f t="shared" si="3895"/>
        <v>760</v>
      </c>
      <c r="BJ1145" s="32">
        <f t="shared" si="3896"/>
        <v>760</v>
      </c>
      <c r="BK1145" s="32">
        <f t="shared" si="3963"/>
        <v>0</v>
      </c>
      <c r="BL1145" s="32">
        <f t="shared" si="3964"/>
        <v>0</v>
      </c>
      <c r="BM1145" s="32">
        <f t="shared" si="3965"/>
        <v>0</v>
      </c>
      <c r="BN1145" s="32">
        <f t="shared" si="3897"/>
        <v>468.79999999999995</v>
      </c>
      <c r="BO1145" s="32">
        <f t="shared" si="3898"/>
        <v>760</v>
      </c>
      <c r="BP1145" s="32">
        <f t="shared" si="3899"/>
        <v>760</v>
      </c>
      <c r="BQ1145" s="32">
        <f t="shared" si="3966"/>
        <v>0</v>
      </c>
      <c r="BR1145" s="32">
        <f t="shared" si="3967"/>
        <v>0</v>
      </c>
      <c r="BS1145" s="27">
        <f t="shared" si="3900"/>
        <v>468.79999999999995</v>
      </c>
      <c r="BT1145" s="27">
        <f t="shared" si="3901"/>
        <v>760</v>
      </c>
      <c r="BU1145" s="27">
        <f t="shared" si="3902"/>
        <v>760</v>
      </c>
      <c r="BV1145" s="32">
        <f t="shared" si="3968"/>
        <v>0</v>
      </c>
      <c r="BW1145" s="32">
        <f t="shared" si="3969"/>
        <v>0</v>
      </c>
      <c r="BX1145" s="32">
        <f t="shared" si="3927"/>
        <v>468.79999999999995</v>
      </c>
      <c r="BY1145" s="32">
        <f t="shared" si="3928"/>
        <v>760</v>
      </c>
      <c r="BZ1145" s="32">
        <f t="shared" si="3929"/>
        <v>760</v>
      </c>
      <c r="CA1145" s="32">
        <f t="shared" si="3970"/>
        <v>0</v>
      </c>
      <c r="CB1145" s="20">
        <v>0</v>
      </c>
      <c r="CC1145" s="33"/>
      <c r="CE1145" s="28" t="s">
        <v>26</v>
      </c>
    </row>
    <row r="1146" spans="1:87" ht="78" hidden="1" x14ac:dyDescent="0.3">
      <c r="A1146" s="36" t="s">
        <v>622</v>
      </c>
      <c r="B1146" s="19"/>
      <c r="C1146" s="18"/>
      <c r="D1146" s="18"/>
      <c r="E1146" s="34" t="s">
        <v>623</v>
      </c>
      <c r="F1146" s="27">
        <f t="shared" ref="F1146:K1146" si="3971">F1147+F1151</f>
        <v>760</v>
      </c>
      <c r="G1146" s="27">
        <f t="shared" si="3971"/>
        <v>760</v>
      </c>
      <c r="H1146" s="27">
        <f t="shared" si="3971"/>
        <v>760</v>
      </c>
      <c r="I1146" s="27">
        <f t="shared" si="3971"/>
        <v>0</v>
      </c>
      <c r="J1146" s="27">
        <f t="shared" si="3971"/>
        <v>0</v>
      </c>
      <c r="K1146" s="27">
        <f t="shared" si="3971"/>
        <v>0</v>
      </c>
      <c r="L1146" s="27">
        <f t="shared" si="3903"/>
        <v>760</v>
      </c>
      <c r="M1146" s="27">
        <f t="shared" si="3904"/>
        <v>760</v>
      </c>
      <c r="N1146" s="27">
        <f t="shared" si="3905"/>
        <v>760</v>
      </c>
      <c r="O1146" s="27">
        <f>O1147+O1151</f>
        <v>0</v>
      </c>
      <c r="P1146" s="27">
        <f>P1147+P1151</f>
        <v>0</v>
      </c>
      <c r="Q1146" s="27">
        <f>Q1147+Q1151</f>
        <v>0</v>
      </c>
      <c r="R1146" s="27">
        <f t="shared" si="3906"/>
        <v>760</v>
      </c>
      <c r="S1146" s="27">
        <f t="shared" si="3907"/>
        <v>760</v>
      </c>
      <c r="T1146" s="27">
        <f t="shared" si="3908"/>
        <v>760</v>
      </c>
      <c r="U1146" s="27">
        <f>U1147+U1151</f>
        <v>0</v>
      </c>
      <c r="V1146" s="27">
        <f>V1147+V1151</f>
        <v>0</v>
      </c>
      <c r="W1146" s="27">
        <f>W1147+W1151</f>
        <v>0</v>
      </c>
      <c r="X1146" s="27">
        <f t="shared" si="3909"/>
        <v>760</v>
      </c>
      <c r="Y1146" s="27">
        <f t="shared" si="3910"/>
        <v>760</v>
      </c>
      <c r="Z1146" s="27">
        <f t="shared" si="3911"/>
        <v>760</v>
      </c>
      <c r="AA1146" s="27">
        <f>AA1147+AA1151</f>
        <v>0</v>
      </c>
      <c r="AB1146" s="27">
        <f>AB1147+AB1151</f>
        <v>0</v>
      </c>
      <c r="AC1146" s="27">
        <f>AC1147+AC1151</f>
        <v>0</v>
      </c>
      <c r="AD1146" s="27">
        <f t="shared" si="3912"/>
        <v>760</v>
      </c>
      <c r="AE1146" s="27">
        <f t="shared" si="3913"/>
        <v>760</v>
      </c>
      <c r="AF1146" s="27">
        <f t="shared" si="3914"/>
        <v>760</v>
      </c>
      <c r="AG1146" s="27">
        <f>AG1147+AG1151</f>
        <v>0</v>
      </c>
      <c r="AH1146" s="27">
        <f>AH1147+AH1151</f>
        <v>0</v>
      </c>
      <c r="AI1146" s="27">
        <f>AI1147+AI1151</f>
        <v>0</v>
      </c>
      <c r="AJ1146" s="27">
        <f t="shared" si="3915"/>
        <v>760</v>
      </c>
      <c r="AK1146" s="27">
        <f t="shared" si="3916"/>
        <v>760</v>
      </c>
      <c r="AL1146" s="27">
        <f t="shared" si="3917"/>
        <v>760</v>
      </c>
      <c r="AM1146" s="27">
        <f>AM1147+AM1151</f>
        <v>0</v>
      </c>
      <c r="AN1146" s="27">
        <f>AN1147+AN1151</f>
        <v>0</v>
      </c>
      <c r="AO1146" s="27">
        <f>AO1147+AO1151</f>
        <v>0</v>
      </c>
      <c r="AP1146" s="27">
        <f t="shared" si="3918"/>
        <v>760</v>
      </c>
      <c r="AQ1146" s="27">
        <f t="shared" si="3919"/>
        <v>760</v>
      </c>
      <c r="AR1146" s="27">
        <f t="shared" si="3920"/>
        <v>760</v>
      </c>
      <c r="AS1146" s="27">
        <f>AS1147+AS1151</f>
        <v>0</v>
      </c>
      <c r="AT1146" s="27">
        <f>AT1147+AT1151</f>
        <v>0</v>
      </c>
      <c r="AU1146" s="27">
        <f>AU1147+AU1151</f>
        <v>0</v>
      </c>
      <c r="AV1146" s="27">
        <f t="shared" si="3921"/>
        <v>760</v>
      </c>
      <c r="AW1146" s="27">
        <f t="shared" si="3922"/>
        <v>760</v>
      </c>
      <c r="AX1146" s="27">
        <f t="shared" si="3923"/>
        <v>760</v>
      </c>
      <c r="AY1146" s="27">
        <f>AY1147+AY1151</f>
        <v>-291.20000000000005</v>
      </c>
      <c r="AZ1146" s="27">
        <f>AZ1147+AZ1151</f>
        <v>0</v>
      </c>
      <c r="BA1146" s="27">
        <f>BA1147+BA1151</f>
        <v>0</v>
      </c>
      <c r="BB1146" s="27">
        <f t="shared" si="3924"/>
        <v>468.79999999999995</v>
      </c>
      <c r="BC1146" s="27">
        <f t="shared" si="3925"/>
        <v>760</v>
      </c>
      <c r="BD1146" s="27">
        <f t="shared" si="3926"/>
        <v>760</v>
      </c>
      <c r="BE1146" s="27">
        <f>BE1147+BE1151</f>
        <v>0</v>
      </c>
      <c r="BF1146" s="27">
        <f>BF1147+BF1151</f>
        <v>0</v>
      </c>
      <c r="BG1146" s="27">
        <f>BG1147+BG1151</f>
        <v>0</v>
      </c>
      <c r="BH1146" s="27">
        <f t="shared" si="3894"/>
        <v>468.79999999999995</v>
      </c>
      <c r="BI1146" s="27">
        <f t="shared" si="3895"/>
        <v>760</v>
      </c>
      <c r="BJ1146" s="27">
        <f t="shared" si="3896"/>
        <v>760</v>
      </c>
      <c r="BK1146" s="27">
        <f>BK1147+BK1151</f>
        <v>0</v>
      </c>
      <c r="BL1146" s="27">
        <f>BL1147+BL1151</f>
        <v>0</v>
      </c>
      <c r="BM1146" s="27">
        <f>BM1147+BM1151</f>
        <v>0</v>
      </c>
      <c r="BN1146" s="27">
        <f t="shared" si="3897"/>
        <v>468.79999999999995</v>
      </c>
      <c r="BO1146" s="27">
        <f t="shared" si="3898"/>
        <v>760</v>
      </c>
      <c r="BP1146" s="27">
        <f t="shared" si="3899"/>
        <v>760</v>
      </c>
      <c r="BQ1146" s="27">
        <f>BQ1147+BQ1151</f>
        <v>0</v>
      </c>
      <c r="BR1146" s="27">
        <f>BR1147+BR1151</f>
        <v>0</v>
      </c>
      <c r="BS1146" s="27">
        <f t="shared" si="3900"/>
        <v>468.79999999999995</v>
      </c>
      <c r="BT1146" s="27">
        <f t="shared" si="3901"/>
        <v>760</v>
      </c>
      <c r="BU1146" s="27">
        <f t="shared" si="3902"/>
        <v>760</v>
      </c>
      <c r="BV1146" s="27">
        <f>BV1147+BV1151</f>
        <v>0</v>
      </c>
      <c r="BW1146" s="27">
        <f>BW1147+BW1151</f>
        <v>0</v>
      </c>
      <c r="BX1146" s="27">
        <f t="shared" si="3927"/>
        <v>468.79999999999995</v>
      </c>
      <c r="BY1146" s="27">
        <f t="shared" si="3928"/>
        <v>760</v>
      </c>
      <c r="BZ1146" s="27">
        <f t="shared" si="3929"/>
        <v>760</v>
      </c>
      <c r="CA1146" s="27">
        <f>CA1147+CA1151</f>
        <v>0</v>
      </c>
      <c r="CB1146" s="20">
        <v>0</v>
      </c>
      <c r="CC1146" s="35"/>
      <c r="CF1146" s="1" t="s">
        <v>27</v>
      </c>
    </row>
    <row r="1147" spans="1:87" ht="78" hidden="1" x14ac:dyDescent="0.3">
      <c r="A1147" s="36" t="s">
        <v>624</v>
      </c>
      <c r="B1147" s="19"/>
      <c r="C1147" s="18"/>
      <c r="D1147" s="18"/>
      <c r="E1147" s="34" t="s">
        <v>625</v>
      </c>
      <c r="F1147" s="27">
        <f t="shared" ref="F1147:F1153" si="3972">F1148</f>
        <v>661</v>
      </c>
      <c r="G1147" s="27">
        <f t="shared" ref="G1147:G1153" si="3973">G1148</f>
        <v>661</v>
      </c>
      <c r="H1147" s="27">
        <f t="shared" ref="H1147:H1153" si="3974">H1148</f>
        <v>661</v>
      </c>
      <c r="I1147" s="27">
        <f t="shared" ref="I1147:I1153" si="3975">I1148</f>
        <v>0</v>
      </c>
      <c r="J1147" s="27">
        <f t="shared" ref="J1147:J1153" si="3976">J1148</f>
        <v>0</v>
      </c>
      <c r="K1147" s="27">
        <f t="shared" ref="K1147:K1153" si="3977">K1148</f>
        <v>0</v>
      </c>
      <c r="L1147" s="27">
        <f t="shared" si="3903"/>
        <v>661</v>
      </c>
      <c r="M1147" s="27">
        <f t="shared" si="3904"/>
        <v>661</v>
      </c>
      <c r="N1147" s="27">
        <f t="shared" si="3905"/>
        <v>661</v>
      </c>
      <c r="O1147" s="27">
        <f t="shared" ref="O1147:O1153" si="3978">O1148</f>
        <v>0</v>
      </c>
      <c r="P1147" s="27">
        <f t="shared" ref="P1147:P1153" si="3979">P1148</f>
        <v>0</v>
      </c>
      <c r="Q1147" s="27">
        <f t="shared" ref="Q1147:Q1153" si="3980">Q1148</f>
        <v>0</v>
      </c>
      <c r="R1147" s="27">
        <f t="shared" si="3906"/>
        <v>661</v>
      </c>
      <c r="S1147" s="27">
        <f t="shared" si="3907"/>
        <v>661</v>
      </c>
      <c r="T1147" s="27">
        <f t="shared" si="3908"/>
        <v>661</v>
      </c>
      <c r="U1147" s="27">
        <f t="shared" ref="U1147:U1153" si="3981">U1148</f>
        <v>0</v>
      </c>
      <c r="V1147" s="27">
        <f t="shared" ref="V1147:V1153" si="3982">V1148</f>
        <v>0</v>
      </c>
      <c r="W1147" s="27">
        <f t="shared" ref="W1147:W1153" si="3983">W1148</f>
        <v>0</v>
      </c>
      <c r="X1147" s="27">
        <f t="shared" si="3909"/>
        <v>661</v>
      </c>
      <c r="Y1147" s="27">
        <f t="shared" si="3910"/>
        <v>661</v>
      </c>
      <c r="Z1147" s="27">
        <f t="shared" si="3911"/>
        <v>661</v>
      </c>
      <c r="AA1147" s="27">
        <f t="shared" ref="AA1147:AA1153" si="3984">AA1148</f>
        <v>0</v>
      </c>
      <c r="AB1147" s="27">
        <f t="shared" ref="AB1147:AB1153" si="3985">AB1148</f>
        <v>0</v>
      </c>
      <c r="AC1147" s="27">
        <f t="shared" ref="AC1147:AC1153" si="3986">AC1148</f>
        <v>0</v>
      </c>
      <c r="AD1147" s="27">
        <f t="shared" si="3912"/>
        <v>661</v>
      </c>
      <c r="AE1147" s="27">
        <f t="shared" si="3913"/>
        <v>661</v>
      </c>
      <c r="AF1147" s="27">
        <f t="shared" si="3914"/>
        <v>661</v>
      </c>
      <c r="AG1147" s="27">
        <f t="shared" ref="AG1147:AG1153" si="3987">AG1148</f>
        <v>0</v>
      </c>
      <c r="AH1147" s="27">
        <f t="shared" ref="AH1147:AH1153" si="3988">AH1148</f>
        <v>0</v>
      </c>
      <c r="AI1147" s="27">
        <f t="shared" ref="AI1147:AI1153" si="3989">AI1148</f>
        <v>0</v>
      </c>
      <c r="AJ1147" s="27">
        <f t="shared" si="3915"/>
        <v>661</v>
      </c>
      <c r="AK1147" s="27">
        <f t="shared" si="3916"/>
        <v>661</v>
      </c>
      <c r="AL1147" s="27">
        <f t="shared" si="3917"/>
        <v>661</v>
      </c>
      <c r="AM1147" s="27">
        <f t="shared" ref="AM1147:AM1153" si="3990">AM1148</f>
        <v>0</v>
      </c>
      <c r="AN1147" s="27">
        <f t="shared" ref="AN1147:AN1153" si="3991">AN1148</f>
        <v>0</v>
      </c>
      <c r="AO1147" s="27">
        <f t="shared" ref="AO1147:AO1153" si="3992">AO1148</f>
        <v>0</v>
      </c>
      <c r="AP1147" s="27">
        <f t="shared" si="3918"/>
        <v>661</v>
      </c>
      <c r="AQ1147" s="27">
        <f t="shared" si="3919"/>
        <v>661</v>
      </c>
      <c r="AR1147" s="27">
        <f t="shared" si="3920"/>
        <v>661</v>
      </c>
      <c r="AS1147" s="27">
        <f t="shared" ref="AS1147:AS1153" si="3993">AS1148</f>
        <v>0</v>
      </c>
      <c r="AT1147" s="27">
        <f t="shared" ref="AT1147:AT1153" si="3994">AT1148</f>
        <v>0</v>
      </c>
      <c r="AU1147" s="27">
        <f t="shared" ref="AU1147:AU1153" si="3995">AU1148</f>
        <v>0</v>
      </c>
      <c r="AV1147" s="27">
        <f t="shared" si="3921"/>
        <v>661</v>
      </c>
      <c r="AW1147" s="27">
        <f t="shared" si="3922"/>
        <v>661</v>
      </c>
      <c r="AX1147" s="27">
        <f t="shared" si="3923"/>
        <v>661</v>
      </c>
      <c r="AY1147" s="27">
        <f t="shared" ref="AY1147:AY1149" si="3996">AY1148</f>
        <v>-291.20000000000005</v>
      </c>
      <c r="AZ1147" s="27">
        <f t="shared" ref="AZ1147:AZ1153" si="3997">AZ1148</f>
        <v>0</v>
      </c>
      <c r="BA1147" s="27">
        <f t="shared" ref="BA1147:BA1153" si="3998">BA1148</f>
        <v>0</v>
      </c>
      <c r="BB1147" s="27">
        <f t="shared" si="3924"/>
        <v>369.79999999999995</v>
      </c>
      <c r="BC1147" s="27">
        <f t="shared" si="3925"/>
        <v>661</v>
      </c>
      <c r="BD1147" s="27">
        <f t="shared" si="3926"/>
        <v>661</v>
      </c>
      <c r="BE1147" s="27">
        <f t="shared" ref="BE1147:BE1153" si="3999">BE1148</f>
        <v>0</v>
      </c>
      <c r="BF1147" s="27">
        <f t="shared" ref="BF1147:BF1153" si="4000">BF1148</f>
        <v>0</v>
      </c>
      <c r="BG1147" s="27">
        <f t="shared" ref="BG1147:BG1153" si="4001">BG1148</f>
        <v>0</v>
      </c>
      <c r="BH1147" s="27">
        <f t="shared" si="3894"/>
        <v>369.79999999999995</v>
      </c>
      <c r="BI1147" s="27">
        <f t="shared" si="3895"/>
        <v>661</v>
      </c>
      <c r="BJ1147" s="27">
        <f t="shared" si="3896"/>
        <v>661</v>
      </c>
      <c r="BK1147" s="27">
        <f t="shared" ref="BK1147:BK1153" si="4002">BK1148</f>
        <v>0</v>
      </c>
      <c r="BL1147" s="27">
        <f t="shared" ref="BL1147:BL1153" si="4003">BL1148</f>
        <v>0</v>
      </c>
      <c r="BM1147" s="27">
        <f t="shared" ref="BM1147:BM1153" si="4004">BM1148</f>
        <v>0</v>
      </c>
      <c r="BN1147" s="27">
        <f t="shared" si="3897"/>
        <v>369.79999999999995</v>
      </c>
      <c r="BO1147" s="27">
        <f t="shared" si="3898"/>
        <v>661</v>
      </c>
      <c r="BP1147" s="27">
        <f t="shared" si="3899"/>
        <v>661</v>
      </c>
      <c r="BQ1147" s="27">
        <f t="shared" ref="BQ1147:BQ1153" si="4005">BQ1148</f>
        <v>0</v>
      </c>
      <c r="BR1147" s="27">
        <f t="shared" ref="BR1147:BR1153" si="4006">BR1148</f>
        <v>0</v>
      </c>
      <c r="BS1147" s="27">
        <f t="shared" si="3900"/>
        <v>369.79999999999995</v>
      </c>
      <c r="BT1147" s="27">
        <f t="shared" si="3901"/>
        <v>661</v>
      </c>
      <c r="BU1147" s="27">
        <f t="shared" si="3902"/>
        <v>661</v>
      </c>
      <c r="BV1147" s="27">
        <f t="shared" ref="BV1147:BV1153" si="4007">BV1148</f>
        <v>0</v>
      </c>
      <c r="BW1147" s="27">
        <f t="shared" ref="BW1147:BW1153" si="4008">BW1148</f>
        <v>0</v>
      </c>
      <c r="BX1147" s="27">
        <f t="shared" si="3927"/>
        <v>369.79999999999995</v>
      </c>
      <c r="BY1147" s="27">
        <f t="shared" si="3928"/>
        <v>661</v>
      </c>
      <c r="BZ1147" s="27">
        <f t="shared" si="3929"/>
        <v>661</v>
      </c>
      <c r="CA1147" s="27">
        <f t="shared" ref="CA1147:CA1153" si="4009">CA1148</f>
        <v>0</v>
      </c>
      <c r="CB1147" s="20">
        <v>0</v>
      </c>
      <c r="CC1147" s="35"/>
      <c r="CI1147" s="1" t="s">
        <v>30</v>
      </c>
    </row>
    <row r="1148" spans="1:87" ht="31.2" hidden="1" x14ac:dyDescent="0.3">
      <c r="A1148" s="36" t="s">
        <v>624</v>
      </c>
      <c r="B1148" s="19">
        <v>200</v>
      </c>
      <c r="C1148" s="18"/>
      <c r="D1148" s="18"/>
      <c r="E1148" s="34" t="s">
        <v>39</v>
      </c>
      <c r="F1148" s="27">
        <f t="shared" si="3972"/>
        <v>661</v>
      </c>
      <c r="G1148" s="27">
        <f t="shared" si="3973"/>
        <v>661</v>
      </c>
      <c r="H1148" s="27">
        <f t="shared" si="3974"/>
        <v>661</v>
      </c>
      <c r="I1148" s="27">
        <f t="shared" si="3975"/>
        <v>0</v>
      </c>
      <c r="J1148" s="27">
        <f t="shared" si="3976"/>
        <v>0</v>
      </c>
      <c r="K1148" s="27">
        <f t="shared" si="3977"/>
        <v>0</v>
      </c>
      <c r="L1148" s="27">
        <f t="shared" si="3903"/>
        <v>661</v>
      </c>
      <c r="M1148" s="27">
        <f t="shared" si="3904"/>
        <v>661</v>
      </c>
      <c r="N1148" s="27">
        <f t="shared" si="3905"/>
        <v>661</v>
      </c>
      <c r="O1148" s="27">
        <f t="shared" si="3978"/>
        <v>0</v>
      </c>
      <c r="P1148" s="27">
        <f t="shared" si="3979"/>
        <v>0</v>
      </c>
      <c r="Q1148" s="27">
        <f t="shared" si="3980"/>
        <v>0</v>
      </c>
      <c r="R1148" s="27">
        <f t="shared" si="3906"/>
        <v>661</v>
      </c>
      <c r="S1148" s="27">
        <f t="shared" si="3907"/>
        <v>661</v>
      </c>
      <c r="T1148" s="27">
        <f t="shared" si="3908"/>
        <v>661</v>
      </c>
      <c r="U1148" s="27">
        <f t="shared" si="3981"/>
        <v>0</v>
      </c>
      <c r="V1148" s="27">
        <f t="shared" si="3982"/>
        <v>0</v>
      </c>
      <c r="W1148" s="27">
        <f t="shared" si="3983"/>
        <v>0</v>
      </c>
      <c r="X1148" s="27">
        <f t="shared" si="3909"/>
        <v>661</v>
      </c>
      <c r="Y1148" s="27">
        <f t="shared" si="3910"/>
        <v>661</v>
      </c>
      <c r="Z1148" s="27">
        <f t="shared" si="3911"/>
        <v>661</v>
      </c>
      <c r="AA1148" s="27">
        <f t="shared" si="3984"/>
        <v>0</v>
      </c>
      <c r="AB1148" s="27">
        <f t="shared" si="3985"/>
        <v>0</v>
      </c>
      <c r="AC1148" s="27">
        <f t="shared" si="3986"/>
        <v>0</v>
      </c>
      <c r="AD1148" s="27">
        <f t="shared" si="3912"/>
        <v>661</v>
      </c>
      <c r="AE1148" s="27">
        <f t="shared" si="3913"/>
        <v>661</v>
      </c>
      <c r="AF1148" s="27">
        <f t="shared" si="3914"/>
        <v>661</v>
      </c>
      <c r="AG1148" s="27">
        <f t="shared" si="3987"/>
        <v>0</v>
      </c>
      <c r="AH1148" s="27">
        <f t="shared" si="3988"/>
        <v>0</v>
      </c>
      <c r="AI1148" s="27">
        <f t="shared" si="3989"/>
        <v>0</v>
      </c>
      <c r="AJ1148" s="27">
        <f t="shared" si="3915"/>
        <v>661</v>
      </c>
      <c r="AK1148" s="27">
        <f t="shared" si="3916"/>
        <v>661</v>
      </c>
      <c r="AL1148" s="27">
        <f t="shared" si="3917"/>
        <v>661</v>
      </c>
      <c r="AM1148" s="27">
        <f t="shared" si="3990"/>
        <v>0</v>
      </c>
      <c r="AN1148" s="27">
        <f t="shared" si="3991"/>
        <v>0</v>
      </c>
      <c r="AO1148" s="27">
        <f t="shared" si="3992"/>
        <v>0</v>
      </c>
      <c r="AP1148" s="27">
        <f t="shared" si="3918"/>
        <v>661</v>
      </c>
      <c r="AQ1148" s="27">
        <f t="shared" si="3919"/>
        <v>661</v>
      </c>
      <c r="AR1148" s="27">
        <f t="shared" si="3920"/>
        <v>661</v>
      </c>
      <c r="AS1148" s="27">
        <f t="shared" si="3993"/>
        <v>0</v>
      </c>
      <c r="AT1148" s="27">
        <f t="shared" si="3994"/>
        <v>0</v>
      </c>
      <c r="AU1148" s="27">
        <f t="shared" si="3995"/>
        <v>0</v>
      </c>
      <c r="AV1148" s="27">
        <f t="shared" si="3921"/>
        <v>661</v>
      </c>
      <c r="AW1148" s="27">
        <f t="shared" si="3922"/>
        <v>661</v>
      </c>
      <c r="AX1148" s="27">
        <f t="shared" si="3923"/>
        <v>661</v>
      </c>
      <c r="AY1148" s="27">
        <f t="shared" si="3996"/>
        <v>-291.20000000000005</v>
      </c>
      <c r="AZ1148" s="27">
        <f t="shared" si="3997"/>
        <v>0</v>
      </c>
      <c r="BA1148" s="27">
        <f t="shared" si="3998"/>
        <v>0</v>
      </c>
      <c r="BB1148" s="27">
        <f t="shared" si="3924"/>
        <v>369.79999999999995</v>
      </c>
      <c r="BC1148" s="27">
        <f t="shared" si="3925"/>
        <v>661</v>
      </c>
      <c r="BD1148" s="27">
        <f t="shared" si="3926"/>
        <v>661</v>
      </c>
      <c r="BE1148" s="27">
        <f t="shared" si="3999"/>
        <v>0</v>
      </c>
      <c r="BF1148" s="27">
        <f t="shared" si="4000"/>
        <v>0</v>
      </c>
      <c r="BG1148" s="27">
        <f t="shared" si="4001"/>
        <v>0</v>
      </c>
      <c r="BH1148" s="27">
        <f t="shared" si="3894"/>
        <v>369.79999999999995</v>
      </c>
      <c r="BI1148" s="27">
        <f t="shared" si="3895"/>
        <v>661</v>
      </c>
      <c r="BJ1148" s="27">
        <f t="shared" si="3896"/>
        <v>661</v>
      </c>
      <c r="BK1148" s="27">
        <f t="shared" si="4002"/>
        <v>0</v>
      </c>
      <c r="BL1148" s="27">
        <f t="shared" si="4003"/>
        <v>0</v>
      </c>
      <c r="BM1148" s="27">
        <f t="shared" si="4004"/>
        <v>0</v>
      </c>
      <c r="BN1148" s="27">
        <f t="shared" si="3897"/>
        <v>369.79999999999995</v>
      </c>
      <c r="BO1148" s="27">
        <f t="shared" si="3898"/>
        <v>661</v>
      </c>
      <c r="BP1148" s="27">
        <f t="shared" si="3899"/>
        <v>661</v>
      </c>
      <c r="BQ1148" s="27">
        <f t="shared" si="4005"/>
        <v>0</v>
      </c>
      <c r="BR1148" s="27">
        <f t="shared" si="4006"/>
        <v>0</v>
      </c>
      <c r="BS1148" s="27">
        <f t="shared" si="3900"/>
        <v>369.79999999999995</v>
      </c>
      <c r="BT1148" s="27">
        <f t="shared" si="3901"/>
        <v>661</v>
      </c>
      <c r="BU1148" s="27">
        <f t="shared" si="3902"/>
        <v>661</v>
      </c>
      <c r="BV1148" s="27">
        <f t="shared" si="4007"/>
        <v>0</v>
      </c>
      <c r="BW1148" s="27">
        <f t="shared" si="4008"/>
        <v>0</v>
      </c>
      <c r="BX1148" s="27">
        <f t="shared" si="3927"/>
        <v>369.79999999999995</v>
      </c>
      <c r="BY1148" s="27">
        <f t="shared" si="3928"/>
        <v>661</v>
      </c>
      <c r="BZ1148" s="27">
        <f t="shared" si="3929"/>
        <v>661</v>
      </c>
      <c r="CA1148" s="27">
        <f t="shared" si="4009"/>
        <v>0</v>
      </c>
      <c r="CB1148" s="20">
        <v>0</v>
      </c>
      <c r="CC1148" s="35"/>
      <c r="CG1148" s="1" t="s">
        <v>28</v>
      </c>
    </row>
    <row r="1149" spans="1:87" ht="46.8" hidden="1" x14ac:dyDescent="0.3">
      <c r="A1149" s="36" t="s">
        <v>624</v>
      </c>
      <c r="B1149" s="19">
        <v>240</v>
      </c>
      <c r="C1149" s="18"/>
      <c r="D1149" s="18"/>
      <c r="E1149" s="34" t="s">
        <v>40</v>
      </c>
      <c r="F1149" s="27">
        <f t="shared" si="3972"/>
        <v>661</v>
      </c>
      <c r="G1149" s="27">
        <f t="shared" si="3973"/>
        <v>661</v>
      </c>
      <c r="H1149" s="27">
        <f t="shared" si="3974"/>
        <v>661</v>
      </c>
      <c r="I1149" s="27">
        <f t="shared" si="3975"/>
        <v>0</v>
      </c>
      <c r="J1149" s="27">
        <f t="shared" si="3976"/>
        <v>0</v>
      </c>
      <c r="K1149" s="27">
        <f t="shared" si="3977"/>
        <v>0</v>
      </c>
      <c r="L1149" s="27">
        <f t="shared" si="3903"/>
        <v>661</v>
      </c>
      <c r="M1149" s="27">
        <f t="shared" si="3904"/>
        <v>661</v>
      </c>
      <c r="N1149" s="27">
        <f t="shared" si="3905"/>
        <v>661</v>
      </c>
      <c r="O1149" s="27">
        <f t="shared" si="3978"/>
        <v>0</v>
      </c>
      <c r="P1149" s="27">
        <f t="shared" si="3979"/>
        <v>0</v>
      </c>
      <c r="Q1149" s="27">
        <f t="shared" si="3980"/>
        <v>0</v>
      </c>
      <c r="R1149" s="27">
        <f t="shared" si="3906"/>
        <v>661</v>
      </c>
      <c r="S1149" s="27">
        <f t="shared" si="3907"/>
        <v>661</v>
      </c>
      <c r="T1149" s="27">
        <f t="shared" si="3908"/>
        <v>661</v>
      </c>
      <c r="U1149" s="27">
        <f t="shared" si="3981"/>
        <v>0</v>
      </c>
      <c r="V1149" s="27">
        <f t="shared" si="3982"/>
        <v>0</v>
      </c>
      <c r="W1149" s="27">
        <f t="shared" si="3983"/>
        <v>0</v>
      </c>
      <c r="X1149" s="27">
        <f t="shared" si="3909"/>
        <v>661</v>
      </c>
      <c r="Y1149" s="27">
        <f t="shared" si="3910"/>
        <v>661</v>
      </c>
      <c r="Z1149" s="27">
        <f t="shared" si="3911"/>
        <v>661</v>
      </c>
      <c r="AA1149" s="27">
        <f t="shared" si="3984"/>
        <v>0</v>
      </c>
      <c r="AB1149" s="27">
        <f t="shared" si="3985"/>
        <v>0</v>
      </c>
      <c r="AC1149" s="27">
        <f t="shared" si="3986"/>
        <v>0</v>
      </c>
      <c r="AD1149" s="27">
        <f t="shared" si="3912"/>
        <v>661</v>
      </c>
      <c r="AE1149" s="27">
        <f t="shared" si="3913"/>
        <v>661</v>
      </c>
      <c r="AF1149" s="27">
        <f t="shared" si="3914"/>
        <v>661</v>
      </c>
      <c r="AG1149" s="27">
        <f t="shared" si="3987"/>
        <v>0</v>
      </c>
      <c r="AH1149" s="27">
        <f t="shared" si="3988"/>
        <v>0</v>
      </c>
      <c r="AI1149" s="27">
        <f t="shared" si="3989"/>
        <v>0</v>
      </c>
      <c r="AJ1149" s="27">
        <f t="shared" si="3915"/>
        <v>661</v>
      </c>
      <c r="AK1149" s="27">
        <f t="shared" si="3916"/>
        <v>661</v>
      </c>
      <c r="AL1149" s="27">
        <f t="shared" si="3917"/>
        <v>661</v>
      </c>
      <c r="AM1149" s="27">
        <f t="shared" si="3990"/>
        <v>0</v>
      </c>
      <c r="AN1149" s="27">
        <f t="shared" si="3991"/>
        <v>0</v>
      </c>
      <c r="AO1149" s="27">
        <f t="shared" si="3992"/>
        <v>0</v>
      </c>
      <c r="AP1149" s="27">
        <f t="shared" si="3918"/>
        <v>661</v>
      </c>
      <c r="AQ1149" s="27">
        <f t="shared" si="3919"/>
        <v>661</v>
      </c>
      <c r="AR1149" s="27">
        <f t="shared" si="3920"/>
        <v>661</v>
      </c>
      <c r="AS1149" s="27">
        <f t="shared" si="3993"/>
        <v>0</v>
      </c>
      <c r="AT1149" s="27">
        <f t="shared" si="3994"/>
        <v>0</v>
      </c>
      <c r="AU1149" s="27">
        <f t="shared" si="3995"/>
        <v>0</v>
      </c>
      <c r="AV1149" s="27">
        <f t="shared" si="3921"/>
        <v>661</v>
      </c>
      <c r="AW1149" s="27">
        <f t="shared" si="3922"/>
        <v>661</v>
      </c>
      <c r="AX1149" s="27">
        <f t="shared" si="3923"/>
        <v>661</v>
      </c>
      <c r="AY1149" s="27">
        <f t="shared" si="3996"/>
        <v>-291.20000000000005</v>
      </c>
      <c r="AZ1149" s="27">
        <f t="shared" si="3997"/>
        <v>0</v>
      </c>
      <c r="BA1149" s="27">
        <f t="shared" si="3998"/>
        <v>0</v>
      </c>
      <c r="BB1149" s="27">
        <f t="shared" si="3924"/>
        <v>369.79999999999995</v>
      </c>
      <c r="BC1149" s="27">
        <f t="shared" si="3925"/>
        <v>661</v>
      </c>
      <c r="BD1149" s="27">
        <f t="shared" si="3926"/>
        <v>661</v>
      </c>
      <c r="BE1149" s="27">
        <f t="shared" si="3999"/>
        <v>0</v>
      </c>
      <c r="BF1149" s="27">
        <f t="shared" si="4000"/>
        <v>0</v>
      </c>
      <c r="BG1149" s="27">
        <f t="shared" si="4001"/>
        <v>0</v>
      </c>
      <c r="BH1149" s="27">
        <f t="shared" si="3894"/>
        <v>369.79999999999995</v>
      </c>
      <c r="BI1149" s="27">
        <f t="shared" si="3895"/>
        <v>661</v>
      </c>
      <c r="BJ1149" s="27">
        <f t="shared" si="3896"/>
        <v>661</v>
      </c>
      <c r="BK1149" s="27">
        <f t="shared" si="4002"/>
        <v>0</v>
      </c>
      <c r="BL1149" s="27">
        <f t="shared" si="4003"/>
        <v>0</v>
      </c>
      <c r="BM1149" s="27">
        <f t="shared" si="4004"/>
        <v>0</v>
      </c>
      <c r="BN1149" s="27">
        <f t="shared" si="3897"/>
        <v>369.79999999999995</v>
      </c>
      <c r="BO1149" s="27">
        <f t="shared" si="3898"/>
        <v>661</v>
      </c>
      <c r="BP1149" s="27">
        <f t="shared" si="3899"/>
        <v>661</v>
      </c>
      <c r="BQ1149" s="27">
        <f t="shared" si="4005"/>
        <v>0</v>
      </c>
      <c r="BR1149" s="27">
        <f t="shared" si="4006"/>
        <v>0</v>
      </c>
      <c r="BS1149" s="27">
        <f t="shared" si="3900"/>
        <v>369.79999999999995</v>
      </c>
      <c r="BT1149" s="27">
        <f t="shared" si="3901"/>
        <v>661</v>
      </c>
      <c r="BU1149" s="27">
        <f t="shared" si="3902"/>
        <v>661</v>
      </c>
      <c r="BV1149" s="27">
        <f t="shared" si="4007"/>
        <v>0</v>
      </c>
      <c r="BW1149" s="27">
        <f t="shared" si="4008"/>
        <v>0</v>
      </c>
      <c r="BX1149" s="27">
        <f t="shared" si="3927"/>
        <v>369.79999999999995</v>
      </c>
      <c r="BY1149" s="27">
        <f t="shared" si="3928"/>
        <v>661</v>
      </c>
      <c r="BZ1149" s="27">
        <f t="shared" si="3929"/>
        <v>661</v>
      </c>
      <c r="CA1149" s="27">
        <f t="shared" si="4009"/>
        <v>0</v>
      </c>
      <c r="CB1149" s="20">
        <v>0</v>
      </c>
      <c r="CC1149" s="35"/>
      <c r="CH1149" s="1" t="s">
        <v>29</v>
      </c>
    </row>
    <row r="1150" spans="1:87" ht="31.2" hidden="1" x14ac:dyDescent="0.3">
      <c r="A1150" s="36" t="s">
        <v>624</v>
      </c>
      <c r="B1150" s="19">
        <v>240</v>
      </c>
      <c r="C1150" s="18" t="s">
        <v>392</v>
      </c>
      <c r="D1150" s="18" t="s">
        <v>618</v>
      </c>
      <c r="E1150" s="34" t="s">
        <v>619</v>
      </c>
      <c r="F1150" s="27">
        <v>661</v>
      </c>
      <c r="G1150" s="27">
        <v>661</v>
      </c>
      <c r="H1150" s="27">
        <v>661</v>
      </c>
      <c r="I1150" s="27"/>
      <c r="J1150" s="27"/>
      <c r="K1150" s="27"/>
      <c r="L1150" s="27">
        <f t="shared" si="3903"/>
        <v>661</v>
      </c>
      <c r="M1150" s="27">
        <f t="shared" si="3904"/>
        <v>661</v>
      </c>
      <c r="N1150" s="27">
        <f t="shared" si="3905"/>
        <v>661</v>
      </c>
      <c r="O1150" s="27"/>
      <c r="P1150" s="27"/>
      <c r="Q1150" s="27"/>
      <c r="R1150" s="27">
        <f t="shared" si="3906"/>
        <v>661</v>
      </c>
      <c r="S1150" s="27">
        <f t="shared" si="3907"/>
        <v>661</v>
      </c>
      <c r="T1150" s="27">
        <f t="shared" si="3908"/>
        <v>661</v>
      </c>
      <c r="U1150" s="27"/>
      <c r="V1150" s="27"/>
      <c r="W1150" s="27"/>
      <c r="X1150" s="27">
        <f t="shared" si="3909"/>
        <v>661</v>
      </c>
      <c r="Y1150" s="27">
        <f t="shared" si="3910"/>
        <v>661</v>
      </c>
      <c r="Z1150" s="27">
        <f t="shared" si="3911"/>
        <v>661</v>
      </c>
      <c r="AA1150" s="27"/>
      <c r="AB1150" s="27"/>
      <c r="AC1150" s="27"/>
      <c r="AD1150" s="27">
        <f t="shared" si="3912"/>
        <v>661</v>
      </c>
      <c r="AE1150" s="27">
        <f t="shared" si="3913"/>
        <v>661</v>
      </c>
      <c r="AF1150" s="27">
        <f t="shared" si="3914"/>
        <v>661</v>
      </c>
      <c r="AG1150" s="27"/>
      <c r="AH1150" s="27"/>
      <c r="AI1150" s="27"/>
      <c r="AJ1150" s="27">
        <f t="shared" si="3915"/>
        <v>661</v>
      </c>
      <c r="AK1150" s="27">
        <f t="shared" si="3916"/>
        <v>661</v>
      </c>
      <c r="AL1150" s="27">
        <f t="shared" si="3917"/>
        <v>661</v>
      </c>
      <c r="AM1150" s="27"/>
      <c r="AN1150" s="27"/>
      <c r="AO1150" s="27"/>
      <c r="AP1150" s="27">
        <f t="shared" si="3918"/>
        <v>661</v>
      </c>
      <c r="AQ1150" s="27">
        <f t="shared" si="3919"/>
        <v>661</v>
      </c>
      <c r="AR1150" s="27">
        <f t="shared" si="3920"/>
        <v>661</v>
      </c>
      <c r="AS1150" s="27"/>
      <c r="AT1150" s="27"/>
      <c r="AU1150" s="27"/>
      <c r="AV1150" s="27">
        <f t="shared" si="3921"/>
        <v>661</v>
      </c>
      <c r="AW1150" s="27">
        <f t="shared" si="3922"/>
        <v>661</v>
      </c>
      <c r="AX1150" s="27">
        <f t="shared" si="3923"/>
        <v>661</v>
      </c>
      <c r="AY1150" s="27">
        <f>-259.737-31.463</f>
        <v>-291.20000000000005</v>
      </c>
      <c r="AZ1150" s="27"/>
      <c r="BA1150" s="27"/>
      <c r="BB1150" s="27">
        <f t="shared" si="3924"/>
        <v>369.79999999999995</v>
      </c>
      <c r="BC1150" s="27">
        <f t="shared" si="3925"/>
        <v>661</v>
      </c>
      <c r="BD1150" s="27">
        <f t="shared" si="3926"/>
        <v>661</v>
      </c>
      <c r="BE1150" s="27"/>
      <c r="BF1150" s="27"/>
      <c r="BG1150" s="27"/>
      <c r="BH1150" s="27">
        <f t="shared" si="3894"/>
        <v>369.79999999999995</v>
      </c>
      <c r="BI1150" s="27">
        <f t="shared" si="3895"/>
        <v>661</v>
      </c>
      <c r="BJ1150" s="27">
        <f t="shared" si="3896"/>
        <v>661</v>
      </c>
      <c r="BK1150" s="27"/>
      <c r="BL1150" s="27"/>
      <c r="BM1150" s="27"/>
      <c r="BN1150" s="27">
        <f t="shared" si="3897"/>
        <v>369.79999999999995</v>
      </c>
      <c r="BO1150" s="27">
        <f t="shared" si="3898"/>
        <v>661</v>
      </c>
      <c r="BP1150" s="27">
        <f t="shared" si="3899"/>
        <v>661</v>
      </c>
      <c r="BQ1150" s="27"/>
      <c r="BR1150" s="27"/>
      <c r="BS1150" s="27">
        <f t="shared" si="3900"/>
        <v>369.79999999999995</v>
      </c>
      <c r="BT1150" s="27">
        <f t="shared" si="3901"/>
        <v>661</v>
      </c>
      <c r="BU1150" s="27">
        <f t="shared" si="3902"/>
        <v>661</v>
      </c>
      <c r="BV1150" s="27"/>
      <c r="BW1150" s="27"/>
      <c r="BX1150" s="27">
        <f t="shared" si="3927"/>
        <v>369.79999999999995</v>
      </c>
      <c r="BY1150" s="27">
        <f t="shared" si="3928"/>
        <v>661</v>
      </c>
      <c r="BZ1150" s="27">
        <f t="shared" si="3929"/>
        <v>661</v>
      </c>
      <c r="CA1150" s="27"/>
      <c r="CB1150" s="20">
        <v>0</v>
      </c>
      <c r="CC1150" s="35"/>
    </row>
    <row r="1151" spans="1:87" ht="62.4" hidden="1" x14ac:dyDescent="0.3">
      <c r="A1151" s="36" t="s">
        <v>626</v>
      </c>
      <c r="B1151" s="19"/>
      <c r="C1151" s="18"/>
      <c r="D1151" s="18"/>
      <c r="E1151" s="34" t="s">
        <v>627</v>
      </c>
      <c r="F1151" s="27">
        <f t="shared" si="3972"/>
        <v>99</v>
      </c>
      <c r="G1151" s="27">
        <f t="shared" si="3973"/>
        <v>99</v>
      </c>
      <c r="H1151" s="27">
        <f t="shared" si="3974"/>
        <v>99</v>
      </c>
      <c r="I1151" s="27">
        <f t="shared" si="3975"/>
        <v>0</v>
      </c>
      <c r="J1151" s="27">
        <f t="shared" si="3976"/>
        <v>0</v>
      </c>
      <c r="K1151" s="27">
        <f t="shared" si="3977"/>
        <v>0</v>
      </c>
      <c r="L1151" s="27">
        <f t="shared" si="3903"/>
        <v>99</v>
      </c>
      <c r="M1151" s="27">
        <f t="shared" si="3904"/>
        <v>99</v>
      </c>
      <c r="N1151" s="27">
        <f t="shared" si="3905"/>
        <v>99</v>
      </c>
      <c r="O1151" s="27">
        <f t="shared" si="3978"/>
        <v>0</v>
      </c>
      <c r="P1151" s="27">
        <f t="shared" si="3979"/>
        <v>0</v>
      </c>
      <c r="Q1151" s="27">
        <f t="shared" si="3980"/>
        <v>0</v>
      </c>
      <c r="R1151" s="27">
        <f t="shared" si="3906"/>
        <v>99</v>
      </c>
      <c r="S1151" s="27">
        <f t="shared" si="3907"/>
        <v>99</v>
      </c>
      <c r="T1151" s="27">
        <f t="shared" si="3908"/>
        <v>99</v>
      </c>
      <c r="U1151" s="27">
        <f t="shared" si="3981"/>
        <v>0</v>
      </c>
      <c r="V1151" s="27">
        <f t="shared" si="3982"/>
        <v>0</v>
      </c>
      <c r="W1151" s="27">
        <f t="shared" si="3983"/>
        <v>0</v>
      </c>
      <c r="X1151" s="27">
        <f t="shared" si="3909"/>
        <v>99</v>
      </c>
      <c r="Y1151" s="27">
        <f t="shared" si="3910"/>
        <v>99</v>
      </c>
      <c r="Z1151" s="27">
        <f t="shared" si="3911"/>
        <v>99</v>
      </c>
      <c r="AA1151" s="27">
        <f t="shared" si="3984"/>
        <v>0</v>
      </c>
      <c r="AB1151" s="27">
        <f t="shared" si="3985"/>
        <v>0</v>
      </c>
      <c r="AC1151" s="27">
        <f t="shared" si="3986"/>
        <v>0</v>
      </c>
      <c r="AD1151" s="27">
        <f t="shared" si="3912"/>
        <v>99</v>
      </c>
      <c r="AE1151" s="27">
        <f t="shared" si="3913"/>
        <v>99</v>
      </c>
      <c r="AF1151" s="27">
        <f t="shared" si="3914"/>
        <v>99</v>
      </c>
      <c r="AG1151" s="27">
        <f t="shared" si="3987"/>
        <v>0</v>
      </c>
      <c r="AH1151" s="27">
        <f t="shared" si="3988"/>
        <v>0</v>
      </c>
      <c r="AI1151" s="27">
        <f t="shared" si="3989"/>
        <v>0</v>
      </c>
      <c r="AJ1151" s="27">
        <f t="shared" si="3915"/>
        <v>99</v>
      </c>
      <c r="AK1151" s="27">
        <f t="shared" si="3916"/>
        <v>99</v>
      </c>
      <c r="AL1151" s="27">
        <f t="shared" si="3917"/>
        <v>99</v>
      </c>
      <c r="AM1151" s="27">
        <f t="shared" si="3990"/>
        <v>0</v>
      </c>
      <c r="AN1151" s="27">
        <f t="shared" si="3991"/>
        <v>0</v>
      </c>
      <c r="AO1151" s="27">
        <f t="shared" si="3992"/>
        <v>0</v>
      </c>
      <c r="AP1151" s="27">
        <f t="shared" si="3918"/>
        <v>99</v>
      </c>
      <c r="AQ1151" s="27">
        <f t="shared" si="3919"/>
        <v>99</v>
      </c>
      <c r="AR1151" s="27">
        <f t="shared" si="3920"/>
        <v>99</v>
      </c>
      <c r="AS1151" s="27">
        <f t="shared" si="3993"/>
        <v>0</v>
      </c>
      <c r="AT1151" s="27">
        <f t="shared" si="3994"/>
        <v>0</v>
      </c>
      <c r="AU1151" s="27">
        <f t="shared" si="3995"/>
        <v>0</v>
      </c>
      <c r="AV1151" s="27">
        <f t="shared" si="3921"/>
        <v>99</v>
      </c>
      <c r="AW1151" s="27">
        <f t="shared" si="3922"/>
        <v>99</v>
      </c>
      <c r="AX1151" s="27">
        <f t="shared" si="3923"/>
        <v>99</v>
      </c>
      <c r="AY1151" s="27">
        <f t="shared" ref="AY1151:AY1153" si="4010">AY1152</f>
        <v>0</v>
      </c>
      <c r="AZ1151" s="27">
        <f t="shared" si="3997"/>
        <v>0</v>
      </c>
      <c r="BA1151" s="27">
        <f t="shared" si="3998"/>
        <v>0</v>
      </c>
      <c r="BB1151" s="27">
        <f t="shared" si="3924"/>
        <v>99</v>
      </c>
      <c r="BC1151" s="27">
        <f t="shared" si="3925"/>
        <v>99</v>
      </c>
      <c r="BD1151" s="27">
        <f t="shared" si="3926"/>
        <v>99</v>
      </c>
      <c r="BE1151" s="27">
        <f t="shared" si="3999"/>
        <v>0</v>
      </c>
      <c r="BF1151" s="27">
        <f t="shared" si="4000"/>
        <v>0</v>
      </c>
      <c r="BG1151" s="27">
        <f t="shared" si="4001"/>
        <v>0</v>
      </c>
      <c r="BH1151" s="27">
        <f t="shared" si="3894"/>
        <v>99</v>
      </c>
      <c r="BI1151" s="27">
        <f t="shared" si="3895"/>
        <v>99</v>
      </c>
      <c r="BJ1151" s="27">
        <f t="shared" si="3896"/>
        <v>99</v>
      </c>
      <c r="BK1151" s="27">
        <f t="shared" si="4002"/>
        <v>0</v>
      </c>
      <c r="BL1151" s="27">
        <f t="shared" si="4003"/>
        <v>0</v>
      </c>
      <c r="BM1151" s="27">
        <f t="shared" si="4004"/>
        <v>0</v>
      </c>
      <c r="BN1151" s="27">
        <f t="shared" si="3897"/>
        <v>99</v>
      </c>
      <c r="BO1151" s="27">
        <f t="shared" si="3898"/>
        <v>99</v>
      </c>
      <c r="BP1151" s="27">
        <f t="shared" si="3899"/>
        <v>99</v>
      </c>
      <c r="BQ1151" s="27">
        <f t="shared" si="4005"/>
        <v>0</v>
      </c>
      <c r="BR1151" s="27">
        <f t="shared" si="4006"/>
        <v>0</v>
      </c>
      <c r="BS1151" s="27">
        <f t="shared" si="3900"/>
        <v>99</v>
      </c>
      <c r="BT1151" s="27">
        <f t="shared" si="3901"/>
        <v>99</v>
      </c>
      <c r="BU1151" s="27">
        <f t="shared" si="3902"/>
        <v>99</v>
      </c>
      <c r="BV1151" s="27">
        <f t="shared" si="4007"/>
        <v>0</v>
      </c>
      <c r="BW1151" s="27">
        <f t="shared" si="4008"/>
        <v>0</v>
      </c>
      <c r="BX1151" s="27">
        <f t="shared" si="3927"/>
        <v>99</v>
      </c>
      <c r="BY1151" s="27">
        <f t="shared" si="3928"/>
        <v>99</v>
      </c>
      <c r="BZ1151" s="27">
        <f t="shared" si="3929"/>
        <v>99</v>
      </c>
      <c r="CA1151" s="27">
        <f t="shared" si="4009"/>
        <v>0</v>
      </c>
      <c r="CB1151" s="20">
        <v>0</v>
      </c>
      <c r="CC1151" s="35"/>
      <c r="CI1151" s="1" t="s">
        <v>30</v>
      </c>
    </row>
    <row r="1152" spans="1:87" ht="31.2" hidden="1" x14ac:dyDescent="0.3">
      <c r="A1152" s="36" t="s">
        <v>626</v>
      </c>
      <c r="B1152" s="19">
        <v>200</v>
      </c>
      <c r="C1152" s="18"/>
      <c r="D1152" s="18"/>
      <c r="E1152" s="34" t="s">
        <v>39</v>
      </c>
      <c r="F1152" s="27">
        <f t="shared" si="3972"/>
        <v>99</v>
      </c>
      <c r="G1152" s="27">
        <f t="shared" si="3973"/>
        <v>99</v>
      </c>
      <c r="H1152" s="27">
        <f t="shared" si="3974"/>
        <v>99</v>
      </c>
      <c r="I1152" s="27">
        <f t="shared" si="3975"/>
        <v>0</v>
      </c>
      <c r="J1152" s="27">
        <f t="shared" si="3976"/>
        <v>0</v>
      </c>
      <c r="K1152" s="27">
        <f t="shared" si="3977"/>
        <v>0</v>
      </c>
      <c r="L1152" s="27">
        <f t="shared" si="3903"/>
        <v>99</v>
      </c>
      <c r="M1152" s="27">
        <f t="shared" si="3904"/>
        <v>99</v>
      </c>
      <c r="N1152" s="27">
        <f t="shared" si="3905"/>
        <v>99</v>
      </c>
      <c r="O1152" s="27">
        <f t="shared" si="3978"/>
        <v>0</v>
      </c>
      <c r="P1152" s="27">
        <f t="shared" si="3979"/>
        <v>0</v>
      </c>
      <c r="Q1152" s="27">
        <f t="shared" si="3980"/>
        <v>0</v>
      </c>
      <c r="R1152" s="27">
        <f t="shared" si="3906"/>
        <v>99</v>
      </c>
      <c r="S1152" s="27">
        <f t="shared" si="3907"/>
        <v>99</v>
      </c>
      <c r="T1152" s="27">
        <f t="shared" si="3908"/>
        <v>99</v>
      </c>
      <c r="U1152" s="27">
        <f t="shared" si="3981"/>
        <v>0</v>
      </c>
      <c r="V1152" s="27">
        <f t="shared" si="3982"/>
        <v>0</v>
      </c>
      <c r="W1152" s="27">
        <f t="shared" si="3983"/>
        <v>0</v>
      </c>
      <c r="X1152" s="27">
        <f t="shared" si="3909"/>
        <v>99</v>
      </c>
      <c r="Y1152" s="27">
        <f t="shared" si="3910"/>
        <v>99</v>
      </c>
      <c r="Z1152" s="27">
        <f t="shared" si="3911"/>
        <v>99</v>
      </c>
      <c r="AA1152" s="27">
        <f t="shared" si="3984"/>
        <v>0</v>
      </c>
      <c r="AB1152" s="27">
        <f t="shared" si="3985"/>
        <v>0</v>
      </c>
      <c r="AC1152" s="27">
        <f t="shared" si="3986"/>
        <v>0</v>
      </c>
      <c r="AD1152" s="27">
        <f t="shared" si="3912"/>
        <v>99</v>
      </c>
      <c r="AE1152" s="27">
        <f t="shared" si="3913"/>
        <v>99</v>
      </c>
      <c r="AF1152" s="27">
        <f t="shared" si="3914"/>
        <v>99</v>
      </c>
      <c r="AG1152" s="27">
        <f t="shared" si="3987"/>
        <v>0</v>
      </c>
      <c r="AH1152" s="27">
        <f t="shared" si="3988"/>
        <v>0</v>
      </c>
      <c r="AI1152" s="27">
        <f t="shared" si="3989"/>
        <v>0</v>
      </c>
      <c r="AJ1152" s="27">
        <f t="shared" si="3915"/>
        <v>99</v>
      </c>
      <c r="AK1152" s="27">
        <f t="shared" si="3916"/>
        <v>99</v>
      </c>
      <c r="AL1152" s="27">
        <f t="shared" si="3917"/>
        <v>99</v>
      </c>
      <c r="AM1152" s="27">
        <f t="shared" si="3990"/>
        <v>0</v>
      </c>
      <c r="AN1152" s="27">
        <f t="shared" si="3991"/>
        <v>0</v>
      </c>
      <c r="AO1152" s="27">
        <f t="shared" si="3992"/>
        <v>0</v>
      </c>
      <c r="AP1152" s="27">
        <f t="shared" si="3918"/>
        <v>99</v>
      </c>
      <c r="AQ1152" s="27">
        <f t="shared" si="3919"/>
        <v>99</v>
      </c>
      <c r="AR1152" s="27">
        <f t="shared" si="3920"/>
        <v>99</v>
      </c>
      <c r="AS1152" s="27">
        <f t="shared" si="3993"/>
        <v>0</v>
      </c>
      <c r="AT1152" s="27">
        <f t="shared" si="3994"/>
        <v>0</v>
      </c>
      <c r="AU1152" s="27">
        <f t="shared" si="3995"/>
        <v>0</v>
      </c>
      <c r="AV1152" s="27">
        <f t="shared" si="3921"/>
        <v>99</v>
      </c>
      <c r="AW1152" s="27">
        <f t="shared" si="3922"/>
        <v>99</v>
      </c>
      <c r="AX1152" s="27">
        <f t="shared" si="3923"/>
        <v>99</v>
      </c>
      <c r="AY1152" s="27">
        <f t="shared" si="4010"/>
        <v>0</v>
      </c>
      <c r="AZ1152" s="27">
        <f t="shared" si="3997"/>
        <v>0</v>
      </c>
      <c r="BA1152" s="27">
        <f t="shared" si="3998"/>
        <v>0</v>
      </c>
      <c r="BB1152" s="27">
        <f t="shared" si="3924"/>
        <v>99</v>
      </c>
      <c r="BC1152" s="27">
        <f t="shared" si="3925"/>
        <v>99</v>
      </c>
      <c r="BD1152" s="27">
        <f t="shared" si="3926"/>
        <v>99</v>
      </c>
      <c r="BE1152" s="27">
        <f t="shared" si="3999"/>
        <v>0</v>
      </c>
      <c r="BF1152" s="27">
        <f t="shared" si="4000"/>
        <v>0</v>
      </c>
      <c r="BG1152" s="27">
        <f t="shared" si="4001"/>
        <v>0</v>
      </c>
      <c r="BH1152" s="27">
        <f t="shared" si="3894"/>
        <v>99</v>
      </c>
      <c r="BI1152" s="27">
        <f t="shared" si="3895"/>
        <v>99</v>
      </c>
      <c r="BJ1152" s="27">
        <f t="shared" si="3896"/>
        <v>99</v>
      </c>
      <c r="BK1152" s="27">
        <f t="shared" si="4002"/>
        <v>0</v>
      </c>
      <c r="BL1152" s="27">
        <f t="shared" si="4003"/>
        <v>0</v>
      </c>
      <c r="BM1152" s="27">
        <f t="shared" si="4004"/>
        <v>0</v>
      </c>
      <c r="BN1152" s="27">
        <f t="shared" si="3897"/>
        <v>99</v>
      </c>
      <c r="BO1152" s="27">
        <f t="shared" si="3898"/>
        <v>99</v>
      </c>
      <c r="BP1152" s="27">
        <f t="shared" si="3899"/>
        <v>99</v>
      </c>
      <c r="BQ1152" s="27">
        <f t="shared" si="4005"/>
        <v>0</v>
      </c>
      <c r="BR1152" s="27">
        <f t="shared" si="4006"/>
        <v>0</v>
      </c>
      <c r="BS1152" s="27">
        <f t="shared" si="3900"/>
        <v>99</v>
      </c>
      <c r="BT1152" s="27">
        <f t="shared" si="3901"/>
        <v>99</v>
      </c>
      <c r="BU1152" s="27">
        <f t="shared" si="3902"/>
        <v>99</v>
      </c>
      <c r="BV1152" s="27">
        <f t="shared" si="4007"/>
        <v>0</v>
      </c>
      <c r="BW1152" s="27">
        <f t="shared" si="4008"/>
        <v>0</v>
      </c>
      <c r="BX1152" s="27">
        <f t="shared" si="3927"/>
        <v>99</v>
      </c>
      <c r="BY1152" s="27">
        <f t="shared" si="3928"/>
        <v>99</v>
      </c>
      <c r="BZ1152" s="27">
        <f t="shared" si="3929"/>
        <v>99</v>
      </c>
      <c r="CA1152" s="27">
        <f t="shared" si="4009"/>
        <v>0</v>
      </c>
      <c r="CB1152" s="20">
        <v>0</v>
      </c>
      <c r="CC1152" s="35"/>
      <c r="CG1152" s="1" t="s">
        <v>28</v>
      </c>
    </row>
    <row r="1153" spans="1:87" ht="46.8" hidden="1" x14ac:dyDescent="0.3">
      <c r="A1153" s="36" t="s">
        <v>626</v>
      </c>
      <c r="B1153" s="19">
        <v>240</v>
      </c>
      <c r="C1153" s="18"/>
      <c r="D1153" s="18"/>
      <c r="E1153" s="34" t="s">
        <v>40</v>
      </c>
      <c r="F1153" s="27">
        <f t="shared" si="3972"/>
        <v>99</v>
      </c>
      <c r="G1153" s="27">
        <f t="shared" si="3973"/>
        <v>99</v>
      </c>
      <c r="H1153" s="27">
        <f t="shared" si="3974"/>
        <v>99</v>
      </c>
      <c r="I1153" s="27">
        <f t="shared" si="3975"/>
        <v>0</v>
      </c>
      <c r="J1153" s="27">
        <f t="shared" si="3976"/>
        <v>0</v>
      </c>
      <c r="K1153" s="27">
        <f t="shared" si="3977"/>
        <v>0</v>
      </c>
      <c r="L1153" s="27">
        <f t="shared" si="3903"/>
        <v>99</v>
      </c>
      <c r="M1153" s="27">
        <f t="shared" si="3904"/>
        <v>99</v>
      </c>
      <c r="N1153" s="27">
        <f t="shared" si="3905"/>
        <v>99</v>
      </c>
      <c r="O1153" s="27">
        <f t="shared" si="3978"/>
        <v>0</v>
      </c>
      <c r="P1153" s="27">
        <f t="shared" si="3979"/>
        <v>0</v>
      </c>
      <c r="Q1153" s="27">
        <f t="shared" si="3980"/>
        <v>0</v>
      </c>
      <c r="R1153" s="27">
        <f t="shared" si="3906"/>
        <v>99</v>
      </c>
      <c r="S1153" s="27">
        <f t="shared" si="3907"/>
        <v>99</v>
      </c>
      <c r="T1153" s="27">
        <f t="shared" si="3908"/>
        <v>99</v>
      </c>
      <c r="U1153" s="27">
        <f t="shared" si="3981"/>
        <v>0</v>
      </c>
      <c r="V1153" s="27">
        <f t="shared" si="3982"/>
        <v>0</v>
      </c>
      <c r="W1153" s="27">
        <f t="shared" si="3983"/>
        <v>0</v>
      </c>
      <c r="X1153" s="27">
        <f t="shared" si="3909"/>
        <v>99</v>
      </c>
      <c r="Y1153" s="27">
        <f t="shared" si="3910"/>
        <v>99</v>
      </c>
      <c r="Z1153" s="27">
        <f t="shared" si="3911"/>
        <v>99</v>
      </c>
      <c r="AA1153" s="27">
        <f t="shared" si="3984"/>
        <v>0</v>
      </c>
      <c r="AB1153" s="27">
        <f t="shared" si="3985"/>
        <v>0</v>
      </c>
      <c r="AC1153" s="27">
        <f t="shared" si="3986"/>
        <v>0</v>
      </c>
      <c r="AD1153" s="27">
        <f t="shared" si="3912"/>
        <v>99</v>
      </c>
      <c r="AE1153" s="27">
        <f t="shared" si="3913"/>
        <v>99</v>
      </c>
      <c r="AF1153" s="27">
        <f t="shared" si="3914"/>
        <v>99</v>
      </c>
      <c r="AG1153" s="27">
        <f t="shared" si="3987"/>
        <v>0</v>
      </c>
      <c r="AH1153" s="27">
        <f t="shared" si="3988"/>
        <v>0</v>
      </c>
      <c r="AI1153" s="27">
        <f t="shared" si="3989"/>
        <v>0</v>
      </c>
      <c r="AJ1153" s="27">
        <f t="shared" si="3915"/>
        <v>99</v>
      </c>
      <c r="AK1153" s="27">
        <f t="shared" si="3916"/>
        <v>99</v>
      </c>
      <c r="AL1153" s="27">
        <f t="shared" si="3917"/>
        <v>99</v>
      </c>
      <c r="AM1153" s="27">
        <f t="shared" si="3990"/>
        <v>0</v>
      </c>
      <c r="AN1153" s="27">
        <f t="shared" si="3991"/>
        <v>0</v>
      </c>
      <c r="AO1153" s="27">
        <f t="shared" si="3992"/>
        <v>0</v>
      </c>
      <c r="AP1153" s="27">
        <f t="shared" si="3918"/>
        <v>99</v>
      </c>
      <c r="AQ1153" s="27">
        <f t="shared" si="3919"/>
        <v>99</v>
      </c>
      <c r="AR1153" s="27">
        <f t="shared" si="3920"/>
        <v>99</v>
      </c>
      <c r="AS1153" s="27">
        <f t="shared" si="3993"/>
        <v>0</v>
      </c>
      <c r="AT1153" s="27">
        <f t="shared" si="3994"/>
        <v>0</v>
      </c>
      <c r="AU1153" s="27">
        <f t="shared" si="3995"/>
        <v>0</v>
      </c>
      <c r="AV1153" s="27">
        <f t="shared" si="3921"/>
        <v>99</v>
      </c>
      <c r="AW1153" s="27">
        <f t="shared" si="3922"/>
        <v>99</v>
      </c>
      <c r="AX1153" s="27">
        <f t="shared" si="3923"/>
        <v>99</v>
      </c>
      <c r="AY1153" s="27">
        <f t="shared" si="4010"/>
        <v>0</v>
      </c>
      <c r="AZ1153" s="27">
        <f t="shared" si="3997"/>
        <v>0</v>
      </c>
      <c r="BA1153" s="27">
        <f t="shared" si="3998"/>
        <v>0</v>
      </c>
      <c r="BB1153" s="27">
        <f t="shared" si="3924"/>
        <v>99</v>
      </c>
      <c r="BC1153" s="27">
        <f t="shared" si="3925"/>
        <v>99</v>
      </c>
      <c r="BD1153" s="27">
        <f t="shared" si="3926"/>
        <v>99</v>
      </c>
      <c r="BE1153" s="27">
        <f t="shared" si="3999"/>
        <v>0</v>
      </c>
      <c r="BF1153" s="27">
        <f t="shared" si="4000"/>
        <v>0</v>
      </c>
      <c r="BG1153" s="27">
        <f t="shared" si="4001"/>
        <v>0</v>
      </c>
      <c r="BH1153" s="27">
        <f t="shared" si="3894"/>
        <v>99</v>
      </c>
      <c r="BI1153" s="27">
        <f t="shared" si="3895"/>
        <v>99</v>
      </c>
      <c r="BJ1153" s="27">
        <f t="shared" si="3896"/>
        <v>99</v>
      </c>
      <c r="BK1153" s="27">
        <f t="shared" si="4002"/>
        <v>0</v>
      </c>
      <c r="BL1153" s="27">
        <f t="shared" si="4003"/>
        <v>0</v>
      </c>
      <c r="BM1153" s="27">
        <f t="shared" si="4004"/>
        <v>0</v>
      </c>
      <c r="BN1153" s="27">
        <f t="shared" si="3897"/>
        <v>99</v>
      </c>
      <c r="BO1153" s="27">
        <f t="shared" si="3898"/>
        <v>99</v>
      </c>
      <c r="BP1153" s="27">
        <f t="shared" si="3899"/>
        <v>99</v>
      </c>
      <c r="BQ1153" s="27">
        <f t="shared" si="4005"/>
        <v>0</v>
      </c>
      <c r="BR1153" s="27">
        <f t="shared" si="4006"/>
        <v>0</v>
      </c>
      <c r="BS1153" s="27">
        <f t="shared" si="3900"/>
        <v>99</v>
      </c>
      <c r="BT1153" s="27">
        <f t="shared" si="3901"/>
        <v>99</v>
      </c>
      <c r="BU1153" s="27">
        <f t="shared" si="3902"/>
        <v>99</v>
      </c>
      <c r="BV1153" s="27">
        <f t="shared" si="4007"/>
        <v>0</v>
      </c>
      <c r="BW1153" s="27">
        <f t="shared" si="4008"/>
        <v>0</v>
      </c>
      <c r="BX1153" s="27">
        <f t="shared" si="3927"/>
        <v>99</v>
      </c>
      <c r="BY1153" s="27">
        <f t="shared" si="3928"/>
        <v>99</v>
      </c>
      <c r="BZ1153" s="27">
        <f t="shared" si="3929"/>
        <v>99</v>
      </c>
      <c r="CA1153" s="27">
        <f t="shared" si="4009"/>
        <v>0</v>
      </c>
      <c r="CB1153" s="20">
        <v>0</v>
      </c>
      <c r="CC1153" s="35"/>
      <c r="CH1153" s="1" t="s">
        <v>29</v>
      </c>
    </row>
    <row r="1154" spans="1:87" ht="31.2" hidden="1" x14ac:dyDescent="0.3">
      <c r="A1154" s="36" t="s">
        <v>626</v>
      </c>
      <c r="B1154" s="19">
        <v>240</v>
      </c>
      <c r="C1154" s="18" t="s">
        <v>392</v>
      </c>
      <c r="D1154" s="18" t="s">
        <v>618</v>
      </c>
      <c r="E1154" s="34" t="s">
        <v>619</v>
      </c>
      <c r="F1154" s="27">
        <v>99</v>
      </c>
      <c r="G1154" s="27">
        <v>99</v>
      </c>
      <c r="H1154" s="27">
        <v>99</v>
      </c>
      <c r="I1154" s="27"/>
      <c r="J1154" s="27"/>
      <c r="K1154" s="27"/>
      <c r="L1154" s="27">
        <f t="shared" si="3903"/>
        <v>99</v>
      </c>
      <c r="M1154" s="27">
        <f t="shared" si="3904"/>
        <v>99</v>
      </c>
      <c r="N1154" s="27">
        <f t="shared" si="3905"/>
        <v>99</v>
      </c>
      <c r="O1154" s="27"/>
      <c r="P1154" s="27"/>
      <c r="Q1154" s="27"/>
      <c r="R1154" s="27">
        <f t="shared" si="3906"/>
        <v>99</v>
      </c>
      <c r="S1154" s="27">
        <f t="shared" si="3907"/>
        <v>99</v>
      </c>
      <c r="T1154" s="27">
        <f t="shared" si="3908"/>
        <v>99</v>
      </c>
      <c r="U1154" s="27"/>
      <c r="V1154" s="27"/>
      <c r="W1154" s="27"/>
      <c r="X1154" s="27">
        <f t="shared" si="3909"/>
        <v>99</v>
      </c>
      <c r="Y1154" s="27">
        <f t="shared" si="3910"/>
        <v>99</v>
      </c>
      <c r="Z1154" s="27">
        <f t="shared" si="3911"/>
        <v>99</v>
      </c>
      <c r="AA1154" s="27"/>
      <c r="AB1154" s="27"/>
      <c r="AC1154" s="27"/>
      <c r="AD1154" s="27">
        <f t="shared" si="3912"/>
        <v>99</v>
      </c>
      <c r="AE1154" s="27">
        <f t="shared" si="3913"/>
        <v>99</v>
      </c>
      <c r="AF1154" s="27">
        <f t="shared" si="3914"/>
        <v>99</v>
      </c>
      <c r="AG1154" s="27"/>
      <c r="AH1154" s="27"/>
      <c r="AI1154" s="27"/>
      <c r="AJ1154" s="27">
        <f t="shared" si="3915"/>
        <v>99</v>
      </c>
      <c r="AK1154" s="27">
        <f t="shared" si="3916"/>
        <v>99</v>
      </c>
      <c r="AL1154" s="27">
        <f t="shared" si="3917"/>
        <v>99</v>
      </c>
      <c r="AM1154" s="27"/>
      <c r="AN1154" s="27"/>
      <c r="AO1154" s="27"/>
      <c r="AP1154" s="27">
        <f t="shared" si="3918"/>
        <v>99</v>
      </c>
      <c r="AQ1154" s="27">
        <f t="shared" si="3919"/>
        <v>99</v>
      </c>
      <c r="AR1154" s="27">
        <f t="shared" si="3920"/>
        <v>99</v>
      </c>
      <c r="AS1154" s="27"/>
      <c r="AT1154" s="27"/>
      <c r="AU1154" s="27"/>
      <c r="AV1154" s="27">
        <f t="shared" si="3921"/>
        <v>99</v>
      </c>
      <c r="AW1154" s="27">
        <f t="shared" si="3922"/>
        <v>99</v>
      </c>
      <c r="AX1154" s="27">
        <f t="shared" si="3923"/>
        <v>99</v>
      </c>
      <c r="AY1154" s="27"/>
      <c r="AZ1154" s="27"/>
      <c r="BA1154" s="27"/>
      <c r="BB1154" s="27">
        <f t="shared" si="3924"/>
        <v>99</v>
      </c>
      <c r="BC1154" s="27">
        <f t="shared" si="3925"/>
        <v>99</v>
      </c>
      <c r="BD1154" s="27">
        <f t="shared" si="3926"/>
        <v>99</v>
      </c>
      <c r="BE1154" s="27"/>
      <c r="BF1154" s="27"/>
      <c r="BG1154" s="27"/>
      <c r="BH1154" s="27">
        <f t="shared" si="3894"/>
        <v>99</v>
      </c>
      <c r="BI1154" s="27">
        <f t="shared" si="3895"/>
        <v>99</v>
      </c>
      <c r="BJ1154" s="27">
        <f t="shared" si="3896"/>
        <v>99</v>
      </c>
      <c r="BK1154" s="27"/>
      <c r="BL1154" s="27"/>
      <c r="BM1154" s="27"/>
      <c r="BN1154" s="27">
        <f t="shared" si="3897"/>
        <v>99</v>
      </c>
      <c r="BO1154" s="27">
        <f t="shared" si="3898"/>
        <v>99</v>
      </c>
      <c r="BP1154" s="27">
        <f t="shared" si="3899"/>
        <v>99</v>
      </c>
      <c r="BQ1154" s="27"/>
      <c r="BR1154" s="27"/>
      <c r="BS1154" s="27">
        <f t="shared" si="3900"/>
        <v>99</v>
      </c>
      <c r="BT1154" s="27">
        <f t="shared" si="3901"/>
        <v>99</v>
      </c>
      <c r="BU1154" s="27">
        <f t="shared" si="3902"/>
        <v>99</v>
      </c>
      <c r="BV1154" s="27"/>
      <c r="BW1154" s="27"/>
      <c r="BX1154" s="27">
        <f t="shared" si="3927"/>
        <v>99</v>
      </c>
      <c r="BY1154" s="27">
        <f t="shared" si="3928"/>
        <v>99</v>
      </c>
      <c r="BZ1154" s="27">
        <f t="shared" si="3929"/>
        <v>99</v>
      </c>
      <c r="CA1154" s="27"/>
      <c r="CB1154" s="20">
        <v>0</v>
      </c>
      <c r="CC1154" s="35"/>
    </row>
    <row r="1155" spans="1:87" s="28" customFormat="1" ht="31.2" hidden="1" x14ac:dyDescent="0.3">
      <c r="A1155" s="39" t="s">
        <v>628</v>
      </c>
      <c r="B1155" s="30"/>
      <c r="C1155" s="29"/>
      <c r="D1155" s="29"/>
      <c r="E1155" s="31" t="s">
        <v>629</v>
      </c>
      <c r="F1155" s="32">
        <f t="shared" ref="F1155:K1155" si="4011">F1156+F1171</f>
        <v>10570.000000000002</v>
      </c>
      <c r="G1155" s="32">
        <f t="shared" si="4011"/>
        <v>10831.500000000002</v>
      </c>
      <c r="H1155" s="32">
        <f t="shared" si="4011"/>
        <v>10831.500000000002</v>
      </c>
      <c r="I1155" s="32">
        <f t="shared" si="4011"/>
        <v>0</v>
      </c>
      <c r="J1155" s="32">
        <f t="shared" si="4011"/>
        <v>0</v>
      </c>
      <c r="K1155" s="32">
        <f t="shared" si="4011"/>
        <v>0</v>
      </c>
      <c r="L1155" s="32">
        <f t="shared" si="3903"/>
        <v>10570.000000000002</v>
      </c>
      <c r="M1155" s="32">
        <f t="shared" si="3904"/>
        <v>10831.500000000002</v>
      </c>
      <c r="N1155" s="32">
        <f t="shared" si="3905"/>
        <v>10831.500000000002</v>
      </c>
      <c r="O1155" s="32">
        <f>O1156+O1171</f>
        <v>0</v>
      </c>
      <c r="P1155" s="32">
        <f>P1156+P1171</f>
        <v>0</v>
      </c>
      <c r="Q1155" s="32">
        <f>Q1156+Q1171</f>
        <v>0</v>
      </c>
      <c r="R1155" s="32">
        <f t="shared" si="3906"/>
        <v>10570.000000000002</v>
      </c>
      <c r="S1155" s="32">
        <f t="shared" si="3907"/>
        <v>10831.500000000002</v>
      </c>
      <c r="T1155" s="32">
        <f t="shared" si="3908"/>
        <v>10831.500000000002</v>
      </c>
      <c r="U1155" s="32">
        <f>U1156+U1171</f>
        <v>0</v>
      </c>
      <c r="V1155" s="32">
        <f>V1156+V1171</f>
        <v>0</v>
      </c>
      <c r="W1155" s="32">
        <f>W1156+W1171</f>
        <v>0</v>
      </c>
      <c r="X1155" s="32">
        <f t="shared" si="3909"/>
        <v>10570.000000000002</v>
      </c>
      <c r="Y1155" s="32">
        <f t="shared" si="3910"/>
        <v>10831.500000000002</v>
      </c>
      <c r="Z1155" s="32">
        <f t="shared" si="3911"/>
        <v>10831.500000000002</v>
      </c>
      <c r="AA1155" s="32">
        <f>AA1156+AA1171</f>
        <v>0</v>
      </c>
      <c r="AB1155" s="32">
        <f>AB1156+AB1171</f>
        <v>0</v>
      </c>
      <c r="AC1155" s="32">
        <f>AC1156+AC1171</f>
        <v>0</v>
      </c>
      <c r="AD1155" s="32">
        <f t="shared" si="3912"/>
        <v>10570.000000000002</v>
      </c>
      <c r="AE1155" s="32">
        <f t="shared" si="3913"/>
        <v>10831.500000000002</v>
      </c>
      <c r="AF1155" s="32">
        <f t="shared" si="3914"/>
        <v>10831.500000000002</v>
      </c>
      <c r="AG1155" s="32">
        <f>AG1156+AG1171</f>
        <v>0</v>
      </c>
      <c r="AH1155" s="32">
        <f>AH1156+AH1171</f>
        <v>0</v>
      </c>
      <c r="AI1155" s="32">
        <f>AI1156+AI1171</f>
        <v>0</v>
      </c>
      <c r="AJ1155" s="32">
        <f t="shared" si="3915"/>
        <v>10570.000000000002</v>
      </c>
      <c r="AK1155" s="32">
        <f t="shared" si="3916"/>
        <v>10831.500000000002</v>
      </c>
      <c r="AL1155" s="32">
        <f t="shared" si="3917"/>
        <v>10831.500000000002</v>
      </c>
      <c r="AM1155" s="32">
        <f>AM1156+AM1171</f>
        <v>0</v>
      </c>
      <c r="AN1155" s="32">
        <f>AN1156+AN1171</f>
        <v>0</v>
      </c>
      <c r="AO1155" s="32">
        <f>AO1156+AO1171</f>
        <v>0</v>
      </c>
      <c r="AP1155" s="32">
        <f t="shared" si="3918"/>
        <v>10570.000000000002</v>
      </c>
      <c r="AQ1155" s="32">
        <f t="shared" si="3919"/>
        <v>10831.500000000002</v>
      </c>
      <c r="AR1155" s="32">
        <f t="shared" si="3920"/>
        <v>10831.500000000002</v>
      </c>
      <c r="AS1155" s="32">
        <f>AS1156+AS1171</f>
        <v>0</v>
      </c>
      <c r="AT1155" s="32">
        <f>AT1156+AT1171</f>
        <v>0</v>
      </c>
      <c r="AU1155" s="32">
        <f>AU1156+AU1171</f>
        <v>0</v>
      </c>
      <c r="AV1155" s="32">
        <f t="shared" si="3921"/>
        <v>10570.000000000002</v>
      </c>
      <c r="AW1155" s="32">
        <f t="shared" si="3922"/>
        <v>10831.500000000002</v>
      </c>
      <c r="AX1155" s="32">
        <f t="shared" si="3923"/>
        <v>10831.500000000002</v>
      </c>
      <c r="AY1155" s="32">
        <f>AY1156+AY1171</f>
        <v>3439.828</v>
      </c>
      <c r="AZ1155" s="32">
        <f>AZ1156+AZ1171</f>
        <v>8297.4410000000007</v>
      </c>
      <c r="BA1155" s="32">
        <f>BA1156+BA1171</f>
        <v>8630.9680000000008</v>
      </c>
      <c r="BB1155" s="32">
        <f t="shared" si="3924"/>
        <v>14009.828000000001</v>
      </c>
      <c r="BC1155" s="32">
        <f t="shared" si="3925"/>
        <v>19128.941000000003</v>
      </c>
      <c r="BD1155" s="32">
        <f t="shared" si="3926"/>
        <v>19462.468000000001</v>
      </c>
      <c r="BE1155" s="32">
        <f>BE1156+BE1171</f>
        <v>0</v>
      </c>
      <c r="BF1155" s="32">
        <f>BF1156+BF1171</f>
        <v>0</v>
      </c>
      <c r="BG1155" s="32">
        <f>BG1156+BG1171</f>
        <v>0</v>
      </c>
      <c r="BH1155" s="32">
        <f t="shared" si="3894"/>
        <v>14009.828000000001</v>
      </c>
      <c r="BI1155" s="32">
        <f t="shared" si="3895"/>
        <v>19128.941000000003</v>
      </c>
      <c r="BJ1155" s="32">
        <f t="shared" si="3896"/>
        <v>19462.468000000001</v>
      </c>
      <c r="BK1155" s="32">
        <f>BK1156+BK1171</f>
        <v>879.61599999999999</v>
      </c>
      <c r="BL1155" s="32">
        <f>BL1156+BL1171</f>
        <v>2669.973</v>
      </c>
      <c r="BM1155" s="32">
        <f>BM1156+BM1171</f>
        <v>2669.973</v>
      </c>
      <c r="BN1155" s="32">
        <f t="shared" si="3897"/>
        <v>14889.444000000001</v>
      </c>
      <c r="BO1155" s="32">
        <f t="shared" si="3898"/>
        <v>21798.914000000004</v>
      </c>
      <c r="BP1155" s="32">
        <f t="shared" si="3899"/>
        <v>22132.440999999999</v>
      </c>
      <c r="BQ1155" s="32">
        <f>BQ1156+BQ1171</f>
        <v>0</v>
      </c>
      <c r="BR1155" s="32">
        <f>BR1156+BR1171</f>
        <v>0</v>
      </c>
      <c r="BS1155" s="27">
        <f t="shared" si="3900"/>
        <v>14889.444000000001</v>
      </c>
      <c r="BT1155" s="27">
        <f t="shared" si="3901"/>
        <v>21798.914000000004</v>
      </c>
      <c r="BU1155" s="27">
        <f t="shared" si="3902"/>
        <v>22132.440999999999</v>
      </c>
      <c r="BV1155" s="32">
        <f>BV1156+BV1171</f>
        <v>0</v>
      </c>
      <c r="BW1155" s="32">
        <f>BW1156+BW1171</f>
        <v>0</v>
      </c>
      <c r="BX1155" s="32">
        <f t="shared" si="3927"/>
        <v>14889.444000000001</v>
      </c>
      <c r="BY1155" s="32">
        <f t="shared" si="3928"/>
        <v>21798.914000000004</v>
      </c>
      <c r="BZ1155" s="32">
        <f t="shared" si="3929"/>
        <v>22132.440999999999</v>
      </c>
      <c r="CA1155" s="32">
        <f>CA1156+CA1171</f>
        <v>0</v>
      </c>
      <c r="CB1155" s="20">
        <v>0</v>
      </c>
      <c r="CC1155" s="33"/>
      <c r="CE1155" s="28" t="s">
        <v>26</v>
      </c>
    </row>
    <row r="1156" spans="1:87" ht="62.4" hidden="1" x14ac:dyDescent="0.3">
      <c r="A1156" s="36" t="s">
        <v>630</v>
      </c>
      <c r="B1156" s="19"/>
      <c r="C1156" s="18"/>
      <c r="D1156" s="18"/>
      <c r="E1156" s="34" t="s">
        <v>631</v>
      </c>
      <c r="F1156" s="27">
        <f t="shared" ref="F1156:K1156" si="4012">F1157</f>
        <v>8697.3000000000011</v>
      </c>
      <c r="G1156" s="27">
        <f t="shared" si="4012"/>
        <v>8958.8000000000011</v>
      </c>
      <c r="H1156" s="27">
        <f t="shared" si="4012"/>
        <v>8958.8000000000011</v>
      </c>
      <c r="I1156" s="27">
        <f t="shared" si="4012"/>
        <v>0</v>
      </c>
      <c r="J1156" s="27">
        <f t="shared" si="4012"/>
        <v>0</v>
      </c>
      <c r="K1156" s="27">
        <f t="shared" si="4012"/>
        <v>0</v>
      </c>
      <c r="L1156" s="27">
        <f t="shared" si="3903"/>
        <v>8697.3000000000011</v>
      </c>
      <c r="M1156" s="27">
        <f t="shared" si="3904"/>
        <v>8958.8000000000011</v>
      </c>
      <c r="N1156" s="27">
        <f t="shared" si="3905"/>
        <v>8958.8000000000011</v>
      </c>
      <c r="O1156" s="27">
        <f>O1157</f>
        <v>0</v>
      </c>
      <c r="P1156" s="27">
        <f>P1157</f>
        <v>0</v>
      </c>
      <c r="Q1156" s="27">
        <f>Q1157</f>
        <v>0</v>
      </c>
      <c r="R1156" s="27">
        <f t="shared" si="3906"/>
        <v>8697.3000000000011</v>
      </c>
      <c r="S1156" s="27">
        <f t="shared" si="3907"/>
        <v>8958.8000000000011</v>
      </c>
      <c r="T1156" s="27">
        <f t="shared" si="3908"/>
        <v>8958.8000000000011</v>
      </c>
      <c r="U1156" s="27">
        <f>U1157</f>
        <v>0</v>
      </c>
      <c r="V1156" s="27">
        <f>V1157</f>
        <v>0</v>
      </c>
      <c r="W1156" s="27">
        <f>W1157</f>
        <v>0</v>
      </c>
      <c r="X1156" s="27">
        <f t="shared" si="3909"/>
        <v>8697.3000000000011</v>
      </c>
      <c r="Y1156" s="27">
        <f t="shared" si="3910"/>
        <v>8958.8000000000011</v>
      </c>
      <c r="Z1156" s="27">
        <f t="shared" si="3911"/>
        <v>8958.8000000000011</v>
      </c>
      <c r="AA1156" s="27">
        <f>AA1157</f>
        <v>0</v>
      </c>
      <c r="AB1156" s="27">
        <f>AB1157</f>
        <v>0</v>
      </c>
      <c r="AC1156" s="27">
        <f>AC1157</f>
        <v>0</v>
      </c>
      <c r="AD1156" s="27">
        <f t="shared" si="3912"/>
        <v>8697.3000000000011</v>
      </c>
      <c r="AE1156" s="27">
        <f t="shared" si="3913"/>
        <v>8958.8000000000011</v>
      </c>
      <c r="AF1156" s="27">
        <f t="shared" si="3914"/>
        <v>8958.8000000000011</v>
      </c>
      <c r="AG1156" s="27">
        <f>AG1157</f>
        <v>0</v>
      </c>
      <c r="AH1156" s="27">
        <f>AH1157</f>
        <v>0</v>
      </c>
      <c r="AI1156" s="27">
        <f>AI1157</f>
        <v>0</v>
      </c>
      <c r="AJ1156" s="27">
        <f t="shared" si="3915"/>
        <v>8697.3000000000011</v>
      </c>
      <c r="AK1156" s="27">
        <f t="shared" si="3916"/>
        <v>8958.8000000000011</v>
      </c>
      <c r="AL1156" s="27">
        <f t="shared" si="3917"/>
        <v>8958.8000000000011</v>
      </c>
      <c r="AM1156" s="27">
        <f>AM1157</f>
        <v>0</v>
      </c>
      <c r="AN1156" s="27">
        <f>AN1157</f>
        <v>0</v>
      </c>
      <c r="AO1156" s="27">
        <f>AO1157</f>
        <v>0</v>
      </c>
      <c r="AP1156" s="27">
        <f t="shared" si="3918"/>
        <v>8697.3000000000011</v>
      </c>
      <c r="AQ1156" s="27">
        <f t="shared" si="3919"/>
        <v>8958.8000000000011</v>
      </c>
      <c r="AR1156" s="27">
        <f t="shared" si="3920"/>
        <v>8958.8000000000011</v>
      </c>
      <c r="AS1156" s="27">
        <f>AS1157</f>
        <v>0</v>
      </c>
      <c r="AT1156" s="27">
        <f>AT1157</f>
        <v>0</v>
      </c>
      <c r="AU1156" s="27">
        <f>AU1157</f>
        <v>0</v>
      </c>
      <c r="AV1156" s="27">
        <f t="shared" si="3921"/>
        <v>8697.3000000000011</v>
      </c>
      <c r="AW1156" s="27">
        <f t="shared" si="3922"/>
        <v>8958.8000000000011</v>
      </c>
      <c r="AX1156" s="27">
        <f t="shared" si="3923"/>
        <v>8958.8000000000011</v>
      </c>
      <c r="AY1156" s="27">
        <f>AY1157+AY1167</f>
        <v>3439.828</v>
      </c>
      <c r="AZ1156" s="27">
        <f>AZ1157+AZ1167</f>
        <v>8297.4410000000007</v>
      </c>
      <c r="BA1156" s="27">
        <f>BA1157+BA1167</f>
        <v>8630.9680000000008</v>
      </c>
      <c r="BB1156" s="27">
        <f t="shared" si="3924"/>
        <v>12137.128000000001</v>
      </c>
      <c r="BC1156" s="27">
        <f t="shared" si="3925"/>
        <v>17256.241000000002</v>
      </c>
      <c r="BD1156" s="27">
        <f t="shared" si="3926"/>
        <v>17589.768000000004</v>
      </c>
      <c r="BE1156" s="27">
        <f>BE1157+BE1167</f>
        <v>0</v>
      </c>
      <c r="BF1156" s="27">
        <f>BF1157+BF1167</f>
        <v>0</v>
      </c>
      <c r="BG1156" s="27">
        <f>BG1157+BG1167</f>
        <v>0</v>
      </c>
      <c r="BH1156" s="27">
        <f t="shared" si="3894"/>
        <v>12137.128000000001</v>
      </c>
      <c r="BI1156" s="27">
        <f t="shared" si="3895"/>
        <v>17256.241000000002</v>
      </c>
      <c r="BJ1156" s="27">
        <f t="shared" si="3896"/>
        <v>17589.768000000004</v>
      </c>
      <c r="BK1156" s="27">
        <f>BK1157+BK1167</f>
        <v>879.61599999999999</v>
      </c>
      <c r="BL1156" s="27">
        <f>BL1157+BL1167</f>
        <v>2669.973</v>
      </c>
      <c r="BM1156" s="27">
        <f>BM1157+BM1167</f>
        <v>2669.973</v>
      </c>
      <c r="BN1156" s="27">
        <f t="shared" si="3897"/>
        <v>13016.744000000001</v>
      </c>
      <c r="BO1156" s="27">
        <f t="shared" si="3898"/>
        <v>19926.214</v>
      </c>
      <c r="BP1156" s="27">
        <f t="shared" si="3899"/>
        <v>20259.741000000002</v>
      </c>
      <c r="BQ1156" s="27">
        <f>BQ1157+BQ1167</f>
        <v>0</v>
      </c>
      <c r="BR1156" s="27">
        <f>BR1157+BR1167</f>
        <v>0</v>
      </c>
      <c r="BS1156" s="27">
        <f t="shared" si="3900"/>
        <v>13016.744000000001</v>
      </c>
      <c r="BT1156" s="27">
        <f t="shared" si="3901"/>
        <v>19926.214</v>
      </c>
      <c r="BU1156" s="27">
        <f t="shared" si="3902"/>
        <v>20259.741000000002</v>
      </c>
      <c r="BV1156" s="27">
        <f>BV1157+BV1167</f>
        <v>0</v>
      </c>
      <c r="BW1156" s="27">
        <f>BW1157+BW1167</f>
        <v>0</v>
      </c>
      <c r="BX1156" s="27">
        <f t="shared" si="3927"/>
        <v>13016.744000000001</v>
      </c>
      <c r="BY1156" s="27">
        <f t="shared" si="3928"/>
        <v>19926.214</v>
      </c>
      <c r="BZ1156" s="27">
        <f t="shared" si="3929"/>
        <v>20259.741000000002</v>
      </c>
      <c r="CA1156" s="27">
        <f>CA1157+CA1167</f>
        <v>0</v>
      </c>
      <c r="CB1156" s="20">
        <v>0</v>
      </c>
      <c r="CC1156" s="35"/>
      <c r="CF1156" s="1" t="s">
        <v>27</v>
      </c>
    </row>
    <row r="1157" spans="1:87" ht="46.8" hidden="1" x14ac:dyDescent="0.3">
      <c r="A1157" s="36" t="s">
        <v>632</v>
      </c>
      <c r="B1157" s="19"/>
      <c r="C1157" s="18"/>
      <c r="D1157" s="18"/>
      <c r="E1157" s="34" t="s">
        <v>129</v>
      </c>
      <c r="F1157" s="27">
        <f t="shared" ref="F1157:K1157" si="4013">F1158+F1161+F1164</f>
        <v>8697.3000000000011</v>
      </c>
      <c r="G1157" s="27">
        <f t="shared" si="4013"/>
        <v>8958.8000000000011</v>
      </c>
      <c r="H1157" s="27">
        <f t="shared" si="4013"/>
        <v>8958.8000000000011</v>
      </c>
      <c r="I1157" s="27">
        <f t="shared" si="4013"/>
        <v>0</v>
      </c>
      <c r="J1157" s="27">
        <f t="shared" si="4013"/>
        <v>0</v>
      </c>
      <c r="K1157" s="27">
        <f t="shared" si="4013"/>
        <v>0</v>
      </c>
      <c r="L1157" s="27">
        <f t="shared" si="3903"/>
        <v>8697.3000000000011</v>
      </c>
      <c r="M1157" s="27">
        <f t="shared" si="3904"/>
        <v>8958.8000000000011</v>
      </c>
      <c r="N1157" s="27">
        <f t="shared" si="3905"/>
        <v>8958.8000000000011</v>
      </c>
      <c r="O1157" s="27">
        <f>O1158+O1161+O1164</f>
        <v>0</v>
      </c>
      <c r="P1157" s="27">
        <f>P1158+P1161+P1164</f>
        <v>0</v>
      </c>
      <c r="Q1157" s="27">
        <f>Q1158+Q1161+Q1164</f>
        <v>0</v>
      </c>
      <c r="R1157" s="27">
        <f t="shared" si="3906"/>
        <v>8697.3000000000011</v>
      </c>
      <c r="S1157" s="27">
        <f t="shared" si="3907"/>
        <v>8958.8000000000011</v>
      </c>
      <c r="T1157" s="27">
        <f t="shared" si="3908"/>
        <v>8958.8000000000011</v>
      </c>
      <c r="U1157" s="27">
        <f>U1158+U1161+U1164</f>
        <v>0</v>
      </c>
      <c r="V1157" s="27">
        <f>V1158+V1161+V1164</f>
        <v>0</v>
      </c>
      <c r="W1157" s="27">
        <f>W1158+W1161+W1164</f>
        <v>0</v>
      </c>
      <c r="X1157" s="27">
        <f t="shared" si="3909"/>
        <v>8697.3000000000011</v>
      </c>
      <c r="Y1157" s="27">
        <f t="shared" si="3910"/>
        <v>8958.8000000000011</v>
      </c>
      <c r="Z1157" s="27">
        <f t="shared" si="3911"/>
        <v>8958.8000000000011</v>
      </c>
      <c r="AA1157" s="27">
        <f>AA1158+AA1161+AA1164</f>
        <v>0</v>
      </c>
      <c r="AB1157" s="27">
        <f>AB1158+AB1161+AB1164</f>
        <v>0</v>
      </c>
      <c r="AC1157" s="27">
        <f>AC1158+AC1161+AC1164</f>
        <v>0</v>
      </c>
      <c r="AD1157" s="27">
        <f t="shared" si="3912"/>
        <v>8697.3000000000011</v>
      </c>
      <c r="AE1157" s="27">
        <f t="shared" si="3913"/>
        <v>8958.8000000000011</v>
      </c>
      <c r="AF1157" s="27">
        <f t="shared" si="3914"/>
        <v>8958.8000000000011</v>
      </c>
      <c r="AG1157" s="27">
        <f>AG1158+AG1161+AG1164</f>
        <v>0</v>
      </c>
      <c r="AH1157" s="27">
        <f>AH1158+AH1161+AH1164</f>
        <v>0</v>
      </c>
      <c r="AI1157" s="27">
        <f>AI1158+AI1161+AI1164</f>
        <v>0</v>
      </c>
      <c r="AJ1157" s="27">
        <f t="shared" si="3915"/>
        <v>8697.3000000000011</v>
      </c>
      <c r="AK1157" s="27">
        <f t="shared" si="3916"/>
        <v>8958.8000000000011</v>
      </c>
      <c r="AL1157" s="27">
        <f t="shared" si="3917"/>
        <v>8958.8000000000011</v>
      </c>
      <c r="AM1157" s="27">
        <f>AM1158+AM1161+AM1164</f>
        <v>0</v>
      </c>
      <c r="AN1157" s="27">
        <f>AN1158+AN1161+AN1164</f>
        <v>0</v>
      </c>
      <c r="AO1157" s="27">
        <f>AO1158+AO1161+AO1164</f>
        <v>0</v>
      </c>
      <c r="AP1157" s="27">
        <f t="shared" si="3918"/>
        <v>8697.3000000000011</v>
      </c>
      <c r="AQ1157" s="27">
        <f t="shared" si="3919"/>
        <v>8958.8000000000011</v>
      </c>
      <c r="AR1157" s="27">
        <f t="shared" si="3920"/>
        <v>8958.8000000000011</v>
      </c>
      <c r="AS1157" s="27">
        <f>AS1158+AS1161+AS1164</f>
        <v>0</v>
      </c>
      <c r="AT1157" s="27">
        <f>AT1158+AT1161+AT1164</f>
        <v>0</v>
      </c>
      <c r="AU1157" s="27">
        <f>AU1158+AU1161+AU1164</f>
        <v>0</v>
      </c>
      <c r="AV1157" s="27">
        <f t="shared" si="3921"/>
        <v>8697.3000000000011</v>
      </c>
      <c r="AW1157" s="27">
        <f t="shared" si="3922"/>
        <v>8958.8000000000011</v>
      </c>
      <c r="AX1157" s="27">
        <f t="shared" si="3923"/>
        <v>8958.8000000000011</v>
      </c>
      <c r="AY1157" s="27">
        <f>AY1158+AY1161+AY1164</f>
        <v>792.78800000000001</v>
      </c>
      <c r="AZ1157" s="27">
        <f>AZ1158+AZ1161+AZ1164</f>
        <v>1626.9</v>
      </c>
      <c r="BA1157" s="27">
        <f>BA1158+BA1161+BA1164</f>
        <v>1626.9</v>
      </c>
      <c r="BB1157" s="27">
        <f t="shared" si="3924"/>
        <v>9490.0880000000016</v>
      </c>
      <c r="BC1157" s="27">
        <f t="shared" si="3925"/>
        <v>10585.7</v>
      </c>
      <c r="BD1157" s="27">
        <f t="shared" si="3926"/>
        <v>10585.7</v>
      </c>
      <c r="BE1157" s="27">
        <f>BE1158+BE1161+BE1164</f>
        <v>0</v>
      </c>
      <c r="BF1157" s="27">
        <f>BF1158+BF1161+BF1164</f>
        <v>0</v>
      </c>
      <c r="BG1157" s="27">
        <f>BG1158+BG1161+BG1164</f>
        <v>0</v>
      </c>
      <c r="BH1157" s="27">
        <f t="shared" si="3894"/>
        <v>9490.0880000000016</v>
      </c>
      <c r="BI1157" s="27">
        <f t="shared" si="3895"/>
        <v>10585.7</v>
      </c>
      <c r="BJ1157" s="27">
        <f t="shared" si="3896"/>
        <v>10585.7</v>
      </c>
      <c r="BK1157" s="27">
        <f>BK1158+BK1161+BK1164</f>
        <v>879.61599999999999</v>
      </c>
      <c r="BL1157" s="27">
        <f>BL1158+BL1161+BL1164</f>
        <v>2669.973</v>
      </c>
      <c r="BM1157" s="27">
        <f>BM1158+BM1161+BM1164</f>
        <v>2669.973</v>
      </c>
      <c r="BN1157" s="27">
        <f t="shared" si="3897"/>
        <v>10369.704000000002</v>
      </c>
      <c r="BO1157" s="27">
        <f t="shared" si="3898"/>
        <v>13255.673000000001</v>
      </c>
      <c r="BP1157" s="27">
        <f t="shared" si="3899"/>
        <v>13255.673000000001</v>
      </c>
      <c r="BQ1157" s="27">
        <f>BQ1158+BQ1161+BQ1164</f>
        <v>0</v>
      </c>
      <c r="BR1157" s="27">
        <f>BR1158+BR1161+BR1164</f>
        <v>0</v>
      </c>
      <c r="BS1157" s="27">
        <f t="shared" si="3900"/>
        <v>10369.704000000002</v>
      </c>
      <c r="BT1157" s="27">
        <f t="shared" si="3901"/>
        <v>13255.673000000001</v>
      </c>
      <c r="BU1157" s="27">
        <f t="shared" si="3902"/>
        <v>13255.673000000001</v>
      </c>
      <c r="BV1157" s="27">
        <f>BV1158+BV1161+BV1164</f>
        <v>0</v>
      </c>
      <c r="BW1157" s="27">
        <f>BW1158+BW1161+BW1164</f>
        <v>0</v>
      </c>
      <c r="BX1157" s="27">
        <f t="shared" si="3927"/>
        <v>10369.704000000002</v>
      </c>
      <c r="BY1157" s="27">
        <f t="shared" si="3928"/>
        <v>13255.673000000001</v>
      </c>
      <c r="BZ1157" s="27">
        <f t="shared" si="3929"/>
        <v>13255.673000000001</v>
      </c>
      <c r="CA1157" s="27">
        <f>CA1158+CA1161+CA1164</f>
        <v>0</v>
      </c>
      <c r="CB1157" s="20">
        <v>0</v>
      </c>
      <c r="CC1157" s="35"/>
      <c r="CI1157" s="1" t="s">
        <v>30</v>
      </c>
    </row>
    <row r="1158" spans="1:87" ht="93.6" hidden="1" x14ac:dyDescent="0.3">
      <c r="A1158" s="36" t="s">
        <v>632</v>
      </c>
      <c r="B1158" s="36" t="s">
        <v>633</v>
      </c>
      <c r="C1158" s="18"/>
      <c r="D1158" s="18"/>
      <c r="E1158" s="34" t="s">
        <v>130</v>
      </c>
      <c r="F1158" s="27">
        <f t="shared" ref="F1158:F1165" si="4014">F1159</f>
        <v>7198</v>
      </c>
      <c r="G1158" s="27">
        <f t="shared" ref="G1158:G1159" si="4015">G1159</f>
        <v>7459.3</v>
      </c>
      <c r="H1158" s="27">
        <f t="shared" ref="H1158:H1159" si="4016">H1159</f>
        <v>7459.3</v>
      </c>
      <c r="I1158" s="27">
        <f t="shared" ref="I1158:I1165" si="4017">I1159</f>
        <v>0</v>
      </c>
      <c r="J1158" s="27">
        <f t="shared" ref="J1158:J1165" si="4018">J1159</f>
        <v>0</v>
      </c>
      <c r="K1158" s="27">
        <f t="shared" ref="K1158:K1165" si="4019">K1159</f>
        <v>0</v>
      </c>
      <c r="L1158" s="27">
        <f t="shared" si="3903"/>
        <v>7198</v>
      </c>
      <c r="M1158" s="27">
        <f t="shared" si="3904"/>
        <v>7459.3</v>
      </c>
      <c r="N1158" s="27">
        <f t="shared" si="3905"/>
        <v>7459.3</v>
      </c>
      <c r="O1158" s="27">
        <f t="shared" ref="O1158:O1165" si="4020">O1159</f>
        <v>0</v>
      </c>
      <c r="P1158" s="27">
        <f t="shared" ref="P1158:P1165" si="4021">P1159</f>
        <v>0</v>
      </c>
      <c r="Q1158" s="27">
        <f t="shared" ref="Q1158:Q1165" si="4022">Q1159</f>
        <v>0</v>
      </c>
      <c r="R1158" s="27">
        <f t="shared" si="3906"/>
        <v>7198</v>
      </c>
      <c r="S1158" s="27">
        <f t="shared" si="3907"/>
        <v>7459.3</v>
      </c>
      <c r="T1158" s="27">
        <f t="shared" si="3908"/>
        <v>7459.3</v>
      </c>
      <c r="U1158" s="27">
        <f t="shared" ref="U1158:U1165" si="4023">U1159</f>
        <v>0</v>
      </c>
      <c r="V1158" s="27">
        <f t="shared" ref="V1158:V1165" si="4024">V1159</f>
        <v>0</v>
      </c>
      <c r="W1158" s="27">
        <f t="shared" ref="W1158:W1165" si="4025">W1159</f>
        <v>0</v>
      </c>
      <c r="X1158" s="27">
        <f t="shared" si="3909"/>
        <v>7198</v>
      </c>
      <c r="Y1158" s="27">
        <f t="shared" si="3910"/>
        <v>7459.3</v>
      </c>
      <c r="Z1158" s="27">
        <f t="shared" si="3911"/>
        <v>7459.3</v>
      </c>
      <c r="AA1158" s="27">
        <f t="shared" ref="AA1158:AA1165" si="4026">AA1159</f>
        <v>0</v>
      </c>
      <c r="AB1158" s="27">
        <f t="shared" ref="AB1158:AB1165" si="4027">AB1159</f>
        <v>0</v>
      </c>
      <c r="AC1158" s="27">
        <f t="shared" ref="AC1158:AC1165" si="4028">AC1159</f>
        <v>0</v>
      </c>
      <c r="AD1158" s="27">
        <f t="shared" si="3912"/>
        <v>7198</v>
      </c>
      <c r="AE1158" s="27">
        <f t="shared" si="3913"/>
        <v>7459.3</v>
      </c>
      <c r="AF1158" s="27">
        <f t="shared" si="3914"/>
        <v>7459.3</v>
      </c>
      <c r="AG1158" s="27">
        <f t="shared" ref="AG1158:AG1165" si="4029">AG1159</f>
        <v>0</v>
      </c>
      <c r="AH1158" s="27">
        <f t="shared" ref="AH1158:AH1165" si="4030">AH1159</f>
        <v>0</v>
      </c>
      <c r="AI1158" s="27">
        <f t="shared" ref="AI1158:AI1165" si="4031">AI1159</f>
        <v>0</v>
      </c>
      <c r="AJ1158" s="27">
        <f t="shared" si="3915"/>
        <v>7198</v>
      </c>
      <c r="AK1158" s="27">
        <f t="shared" si="3916"/>
        <v>7459.3</v>
      </c>
      <c r="AL1158" s="27">
        <f t="shared" si="3917"/>
        <v>7459.3</v>
      </c>
      <c r="AM1158" s="27">
        <f t="shared" ref="AM1158:AM1165" si="4032">AM1159</f>
        <v>0</v>
      </c>
      <c r="AN1158" s="27">
        <f t="shared" ref="AN1158:AN1165" si="4033">AN1159</f>
        <v>0</v>
      </c>
      <c r="AO1158" s="27">
        <f t="shared" ref="AO1158:AO1165" si="4034">AO1159</f>
        <v>0</v>
      </c>
      <c r="AP1158" s="27">
        <f t="shared" si="3918"/>
        <v>7198</v>
      </c>
      <c r="AQ1158" s="27">
        <f t="shared" si="3919"/>
        <v>7459.3</v>
      </c>
      <c r="AR1158" s="27">
        <f t="shared" si="3920"/>
        <v>7459.3</v>
      </c>
      <c r="AS1158" s="27">
        <f t="shared" ref="AS1158:AS1165" si="4035">AS1159</f>
        <v>0</v>
      </c>
      <c r="AT1158" s="27">
        <f t="shared" ref="AT1158:AT1165" si="4036">AT1159</f>
        <v>0</v>
      </c>
      <c r="AU1158" s="27">
        <f t="shared" ref="AU1158:AU1165" si="4037">AU1159</f>
        <v>0</v>
      </c>
      <c r="AV1158" s="27">
        <f t="shared" si="3921"/>
        <v>7198</v>
      </c>
      <c r="AW1158" s="27">
        <f t="shared" si="3922"/>
        <v>7459.3</v>
      </c>
      <c r="AX1158" s="27">
        <f t="shared" si="3923"/>
        <v>7459.3</v>
      </c>
      <c r="AY1158" s="27">
        <f t="shared" ref="AY1158:AY1162" si="4038">AY1159</f>
        <v>794.4</v>
      </c>
      <c r="AZ1158" s="27">
        <f t="shared" ref="AZ1158:AZ1169" si="4039">AZ1159</f>
        <v>1626.9</v>
      </c>
      <c r="BA1158" s="27">
        <f t="shared" ref="BA1158:BA1169" si="4040">BA1159</f>
        <v>1626.9</v>
      </c>
      <c r="BB1158" s="27">
        <f t="shared" si="3924"/>
        <v>7992.4</v>
      </c>
      <c r="BC1158" s="27">
        <f t="shared" si="3925"/>
        <v>9086.2000000000007</v>
      </c>
      <c r="BD1158" s="27">
        <f t="shared" si="3926"/>
        <v>9086.2000000000007</v>
      </c>
      <c r="BE1158" s="27">
        <f t="shared" ref="BE1158:BE1169" si="4041">BE1159</f>
        <v>0</v>
      </c>
      <c r="BF1158" s="27">
        <f t="shared" ref="BF1158:BF1169" si="4042">BF1159</f>
        <v>0</v>
      </c>
      <c r="BG1158" s="27">
        <f t="shared" ref="BG1158:BG1169" si="4043">BG1159</f>
        <v>0</v>
      </c>
      <c r="BH1158" s="27">
        <f t="shared" si="3894"/>
        <v>7992.4</v>
      </c>
      <c r="BI1158" s="27">
        <f t="shared" si="3895"/>
        <v>9086.2000000000007</v>
      </c>
      <c r="BJ1158" s="27">
        <f t="shared" si="3896"/>
        <v>9086.2000000000007</v>
      </c>
      <c r="BK1158" s="27">
        <f t="shared" ref="BK1158:BK1169" si="4044">BK1159</f>
        <v>879.61599999999999</v>
      </c>
      <c r="BL1158" s="27">
        <f t="shared" ref="BL1158:BL1169" si="4045">BL1159</f>
        <v>2669.973</v>
      </c>
      <c r="BM1158" s="27">
        <f t="shared" ref="BM1158:BM1169" si="4046">BM1159</f>
        <v>2669.973</v>
      </c>
      <c r="BN1158" s="27">
        <f t="shared" si="3897"/>
        <v>8872.0159999999996</v>
      </c>
      <c r="BO1158" s="27">
        <f t="shared" si="3898"/>
        <v>11756.173000000001</v>
      </c>
      <c r="BP1158" s="27">
        <f t="shared" si="3899"/>
        <v>11756.173000000001</v>
      </c>
      <c r="BQ1158" s="27">
        <f t="shared" ref="BQ1158:BQ1169" si="4047">BQ1159</f>
        <v>0</v>
      </c>
      <c r="BR1158" s="27">
        <f t="shared" ref="BR1158:BR1169" si="4048">BR1159</f>
        <v>0</v>
      </c>
      <c r="BS1158" s="27">
        <f t="shared" si="3900"/>
        <v>8872.0159999999996</v>
      </c>
      <c r="BT1158" s="27">
        <f t="shared" si="3901"/>
        <v>11756.173000000001</v>
      </c>
      <c r="BU1158" s="27">
        <f t="shared" si="3902"/>
        <v>11756.173000000001</v>
      </c>
      <c r="BV1158" s="27">
        <f t="shared" ref="BV1158:BV1169" si="4049">BV1159</f>
        <v>0</v>
      </c>
      <c r="BW1158" s="27">
        <f t="shared" ref="BW1158:BW1169" si="4050">BW1159</f>
        <v>0</v>
      </c>
      <c r="BX1158" s="27">
        <f t="shared" si="3927"/>
        <v>8872.0159999999996</v>
      </c>
      <c r="BY1158" s="27">
        <f t="shared" si="3928"/>
        <v>11756.173000000001</v>
      </c>
      <c r="BZ1158" s="27">
        <f t="shared" si="3929"/>
        <v>11756.173000000001</v>
      </c>
      <c r="CA1158" s="27">
        <f t="shared" ref="CA1158:CA1169" si="4051">CA1159</f>
        <v>0</v>
      </c>
      <c r="CB1158" s="20">
        <v>0</v>
      </c>
      <c r="CC1158" s="35"/>
      <c r="CG1158" s="1" t="s">
        <v>28</v>
      </c>
    </row>
    <row r="1159" spans="1:87" ht="31.2" hidden="1" x14ac:dyDescent="0.3">
      <c r="A1159" s="36" t="s">
        <v>632</v>
      </c>
      <c r="B1159" s="19">
        <v>110</v>
      </c>
      <c r="C1159" s="18"/>
      <c r="D1159" s="18"/>
      <c r="E1159" s="34" t="s">
        <v>131</v>
      </c>
      <c r="F1159" s="27">
        <f t="shared" si="4014"/>
        <v>7198</v>
      </c>
      <c r="G1159" s="27">
        <f t="shared" si="4015"/>
        <v>7459.3</v>
      </c>
      <c r="H1159" s="27">
        <f t="shared" si="4016"/>
        <v>7459.3</v>
      </c>
      <c r="I1159" s="27">
        <f t="shared" si="4017"/>
        <v>0</v>
      </c>
      <c r="J1159" s="27">
        <f t="shared" si="4018"/>
        <v>0</v>
      </c>
      <c r="K1159" s="27">
        <f t="shared" si="4019"/>
        <v>0</v>
      </c>
      <c r="L1159" s="27">
        <f t="shared" si="3903"/>
        <v>7198</v>
      </c>
      <c r="M1159" s="27">
        <f t="shared" si="3904"/>
        <v>7459.3</v>
      </c>
      <c r="N1159" s="27">
        <f t="shared" si="3905"/>
        <v>7459.3</v>
      </c>
      <c r="O1159" s="27">
        <f t="shared" si="4020"/>
        <v>0</v>
      </c>
      <c r="P1159" s="27">
        <f t="shared" si="4021"/>
        <v>0</v>
      </c>
      <c r="Q1159" s="27">
        <f t="shared" si="4022"/>
        <v>0</v>
      </c>
      <c r="R1159" s="27">
        <f t="shared" si="3906"/>
        <v>7198</v>
      </c>
      <c r="S1159" s="27">
        <f t="shared" si="3907"/>
        <v>7459.3</v>
      </c>
      <c r="T1159" s="27">
        <f t="shared" si="3908"/>
        <v>7459.3</v>
      </c>
      <c r="U1159" s="27">
        <f t="shared" si="4023"/>
        <v>0</v>
      </c>
      <c r="V1159" s="27">
        <f t="shared" si="4024"/>
        <v>0</v>
      </c>
      <c r="W1159" s="27">
        <f t="shared" si="4025"/>
        <v>0</v>
      </c>
      <c r="X1159" s="27">
        <f t="shared" si="3909"/>
        <v>7198</v>
      </c>
      <c r="Y1159" s="27">
        <f t="shared" si="3910"/>
        <v>7459.3</v>
      </c>
      <c r="Z1159" s="27">
        <f t="shared" si="3911"/>
        <v>7459.3</v>
      </c>
      <c r="AA1159" s="27">
        <f t="shared" si="4026"/>
        <v>0</v>
      </c>
      <c r="AB1159" s="27">
        <f t="shared" si="4027"/>
        <v>0</v>
      </c>
      <c r="AC1159" s="27">
        <f t="shared" si="4028"/>
        <v>0</v>
      </c>
      <c r="AD1159" s="27">
        <f t="shared" si="3912"/>
        <v>7198</v>
      </c>
      <c r="AE1159" s="27">
        <f t="shared" si="3913"/>
        <v>7459.3</v>
      </c>
      <c r="AF1159" s="27">
        <f t="shared" si="3914"/>
        <v>7459.3</v>
      </c>
      <c r="AG1159" s="27">
        <f t="shared" si="4029"/>
        <v>0</v>
      </c>
      <c r="AH1159" s="27">
        <f t="shared" si="4030"/>
        <v>0</v>
      </c>
      <c r="AI1159" s="27">
        <f t="shared" si="4031"/>
        <v>0</v>
      </c>
      <c r="AJ1159" s="27">
        <f t="shared" si="3915"/>
        <v>7198</v>
      </c>
      <c r="AK1159" s="27">
        <f t="shared" si="3916"/>
        <v>7459.3</v>
      </c>
      <c r="AL1159" s="27">
        <f t="shared" si="3917"/>
        <v>7459.3</v>
      </c>
      <c r="AM1159" s="27">
        <f t="shared" si="4032"/>
        <v>0</v>
      </c>
      <c r="AN1159" s="27">
        <f t="shared" si="4033"/>
        <v>0</v>
      </c>
      <c r="AO1159" s="27">
        <f t="shared" si="4034"/>
        <v>0</v>
      </c>
      <c r="AP1159" s="27">
        <f t="shared" si="3918"/>
        <v>7198</v>
      </c>
      <c r="AQ1159" s="27">
        <f t="shared" si="3919"/>
        <v>7459.3</v>
      </c>
      <c r="AR1159" s="27">
        <f t="shared" si="3920"/>
        <v>7459.3</v>
      </c>
      <c r="AS1159" s="27">
        <f t="shared" si="4035"/>
        <v>0</v>
      </c>
      <c r="AT1159" s="27">
        <f t="shared" si="4036"/>
        <v>0</v>
      </c>
      <c r="AU1159" s="27">
        <f t="shared" si="4037"/>
        <v>0</v>
      </c>
      <c r="AV1159" s="27">
        <f t="shared" si="3921"/>
        <v>7198</v>
      </c>
      <c r="AW1159" s="27">
        <f t="shared" si="3922"/>
        <v>7459.3</v>
      </c>
      <c r="AX1159" s="27">
        <f t="shared" si="3923"/>
        <v>7459.3</v>
      </c>
      <c r="AY1159" s="27">
        <f t="shared" si="4038"/>
        <v>794.4</v>
      </c>
      <c r="AZ1159" s="27">
        <f t="shared" si="4039"/>
        <v>1626.9</v>
      </c>
      <c r="BA1159" s="27">
        <f t="shared" si="4040"/>
        <v>1626.9</v>
      </c>
      <c r="BB1159" s="27">
        <f t="shared" si="3924"/>
        <v>7992.4</v>
      </c>
      <c r="BC1159" s="27">
        <f t="shared" si="3925"/>
        <v>9086.2000000000007</v>
      </c>
      <c r="BD1159" s="27">
        <f t="shared" si="3926"/>
        <v>9086.2000000000007</v>
      </c>
      <c r="BE1159" s="27">
        <f t="shared" si="4041"/>
        <v>0</v>
      </c>
      <c r="BF1159" s="27">
        <f t="shared" si="4042"/>
        <v>0</v>
      </c>
      <c r="BG1159" s="27">
        <f t="shared" si="4043"/>
        <v>0</v>
      </c>
      <c r="BH1159" s="27">
        <f t="shared" si="3894"/>
        <v>7992.4</v>
      </c>
      <c r="BI1159" s="27">
        <f t="shared" si="3895"/>
        <v>9086.2000000000007</v>
      </c>
      <c r="BJ1159" s="27">
        <f t="shared" si="3896"/>
        <v>9086.2000000000007</v>
      </c>
      <c r="BK1159" s="27">
        <f t="shared" si="4044"/>
        <v>879.61599999999999</v>
      </c>
      <c r="BL1159" s="27">
        <f t="shared" si="4045"/>
        <v>2669.973</v>
      </c>
      <c r="BM1159" s="27">
        <f t="shared" si="4046"/>
        <v>2669.973</v>
      </c>
      <c r="BN1159" s="27">
        <f t="shared" si="3897"/>
        <v>8872.0159999999996</v>
      </c>
      <c r="BO1159" s="27">
        <f t="shared" si="3898"/>
        <v>11756.173000000001</v>
      </c>
      <c r="BP1159" s="27">
        <f t="shared" si="3899"/>
        <v>11756.173000000001</v>
      </c>
      <c r="BQ1159" s="27">
        <f t="shared" si="4047"/>
        <v>0</v>
      </c>
      <c r="BR1159" s="27">
        <f t="shared" si="4048"/>
        <v>0</v>
      </c>
      <c r="BS1159" s="27">
        <f t="shared" si="3900"/>
        <v>8872.0159999999996</v>
      </c>
      <c r="BT1159" s="27">
        <f t="shared" si="3901"/>
        <v>11756.173000000001</v>
      </c>
      <c r="BU1159" s="27">
        <f t="shared" si="3902"/>
        <v>11756.173000000001</v>
      </c>
      <c r="BV1159" s="27">
        <f t="shared" si="4049"/>
        <v>0</v>
      </c>
      <c r="BW1159" s="27">
        <f t="shared" si="4050"/>
        <v>0</v>
      </c>
      <c r="BX1159" s="27">
        <f t="shared" si="3927"/>
        <v>8872.0159999999996</v>
      </c>
      <c r="BY1159" s="27">
        <f t="shared" si="3928"/>
        <v>11756.173000000001</v>
      </c>
      <c r="BZ1159" s="27">
        <f t="shared" si="3929"/>
        <v>11756.173000000001</v>
      </c>
      <c r="CA1159" s="27">
        <f t="shared" si="4051"/>
        <v>0</v>
      </c>
      <c r="CB1159" s="20">
        <v>0</v>
      </c>
      <c r="CC1159" s="35"/>
      <c r="CH1159" s="1" t="s">
        <v>29</v>
      </c>
    </row>
    <row r="1160" spans="1:87" ht="31.2" hidden="1" x14ac:dyDescent="0.3">
      <c r="A1160" s="36" t="s">
        <v>632</v>
      </c>
      <c r="B1160" s="19">
        <v>110</v>
      </c>
      <c r="C1160" s="18" t="s">
        <v>392</v>
      </c>
      <c r="D1160" s="18" t="s">
        <v>618</v>
      </c>
      <c r="E1160" s="34" t="s">
        <v>619</v>
      </c>
      <c r="F1160" s="27">
        <v>7198</v>
      </c>
      <c r="G1160" s="27">
        <f>7459.5-0.2</f>
        <v>7459.3</v>
      </c>
      <c r="H1160" s="27">
        <f>7459.5-0.2</f>
        <v>7459.3</v>
      </c>
      <c r="I1160" s="27"/>
      <c r="J1160" s="27"/>
      <c r="K1160" s="27"/>
      <c r="L1160" s="27">
        <f t="shared" si="3903"/>
        <v>7198</v>
      </c>
      <c r="M1160" s="27">
        <f t="shared" si="3904"/>
        <v>7459.3</v>
      </c>
      <c r="N1160" s="27">
        <f t="shared" si="3905"/>
        <v>7459.3</v>
      </c>
      <c r="O1160" s="27"/>
      <c r="P1160" s="27"/>
      <c r="Q1160" s="27"/>
      <c r="R1160" s="27">
        <f t="shared" si="3906"/>
        <v>7198</v>
      </c>
      <c r="S1160" s="27">
        <f t="shared" si="3907"/>
        <v>7459.3</v>
      </c>
      <c r="T1160" s="27">
        <f t="shared" si="3908"/>
        <v>7459.3</v>
      </c>
      <c r="U1160" s="27"/>
      <c r="V1160" s="27"/>
      <c r="W1160" s="27"/>
      <c r="X1160" s="27">
        <f t="shared" si="3909"/>
        <v>7198</v>
      </c>
      <c r="Y1160" s="27">
        <f t="shared" si="3910"/>
        <v>7459.3</v>
      </c>
      <c r="Z1160" s="27">
        <f t="shared" si="3911"/>
        <v>7459.3</v>
      </c>
      <c r="AA1160" s="27"/>
      <c r="AB1160" s="27"/>
      <c r="AC1160" s="27"/>
      <c r="AD1160" s="27">
        <f t="shared" si="3912"/>
        <v>7198</v>
      </c>
      <c r="AE1160" s="27">
        <f t="shared" si="3913"/>
        <v>7459.3</v>
      </c>
      <c r="AF1160" s="27">
        <f t="shared" si="3914"/>
        <v>7459.3</v>
      </c>
      <c r="AG1160" s="27"/>
      <c r="AH1160" s="27"/>
      <c r="AI1160" s="27"/>
      <c r="AJ1160" s="27">
        <f t="shared" si="3915"/>
        <v>7198</v>
      </c>
      <c r="AK1160" s="27">
        <f t="shared" si="3916"/>
        <v>7459.3</v>
      </c>
      <c r="AL1160" s="27">
        <f t="shared" si="3917"/>
        <v>7459.3</v>
      </c>
      <c r="AM1160" s="27"/>
      <c r="AN1160" s="27"/>
      <c r="AO1160" s="27"/>
      <c r="AP1160" s="27">
        <f t="shared" si="3918"/>
        <v>7198</v>
      </c>
      <c r="AQ1160" s="27">
        <f t="shared" si="3919"/>
        <v>7459.3</v>
      </c>
      <c r="AR1160" s="27">
        <f t="shared" si="3920"/>
        <v>7459.3</v>
      </c>
      <c r="AS1160" s="27"/>
      <c r="AT1160" s="27"/>
      <c r="AU1160" s="27"/>
      <c r="AV1160" s="27">
        <f t="shared" si="3921"/>
        <v>7198</v>
      </c>
      <c r="AW1160" s="27">
        <f t="shared" si="3922"/>
        <v>7459.3</v>
      </c>
      <c r="AX1160" s="27">
        <f t="shared" si="3923"/>
        <v>7459.3</v>
      </c>
      <c r="AY1160" s="27">
        <v>794.4</v>
      </c>
      <c r="AZ1160" s="27">
        <v>1626.9</v>
      </c>
      <c r="BA1160" s="27">
        <v>1626.9</v>
      </c>
      <c r="BB1160" s="27">
        <f t="shared" si="3924"/>
        <v>7992.4</v>
      </c>
      <c r="BC1160" s="27">
        <f t="shared" si="3925"/>
        <v>9086.2000000000007</v>
      </c>
      <c r="BD1160" s="27">
        <f t="shared" si="3926"/>
        <v>9086.2000000000007</v>
      </c>
      <c r="BE1160" s="27"/>
      <c r="BF1160" s="27"/>
      <c r="BG1160" s="27"/>
      <c r="BH1160" s="27">
        <f t="shared" si="3894"/>
        <v>7992.4</v>
      </c>
      <c r="BI1160" s="27">
        <f t="shared" si="3895"/>
        <v>9086.2000000000007</v>
      </c>
      <c r="BJ1160" s="27">
        <f t="shared" si="3896"/>
        <v>9086.2000000000007</v>
      </c>
      <c r="BK1160" s="27">
        <v>879.61599999999999</v>
      </c>
      <c r="BL1160" s="27">
        <v>2669.973</v>
      </c>
      <c r="BM1160" s="27">
        <v>2669.973</v>
      </c>
      <c r="BN1160" s="27">
        <f t="shared" si="3897"/>
        <v>8872.0159999999996</v>
      </c>
      <c r="BO1160" s="27">
        <f t="shared" si="3898"/>
        <v>11756.173000000001</v>
      </c>
      <c r="BP1160" s="27">
        <f t="shared" si="3899"/>
        <v>11756.173000000001</v>
      </c>
      <c r="BQ1160" s="27"/>
      <c r="BR1160" s="27"/>
      <c r="BS1160" s="27">
        <f t="shared" si="3900"/>
        <v>8872.0159999999996</v>
      </c>
      <c r="BT1160" s="27">
        <f t="shared" si="3901"/>
        <v>11756.173000000001</v>
      </c>
      <c r="BU1160" s="27">
        <f t="shared" si="3902"/>
        <v>11756.173000000001</v>
      </c>
      <c r="BV1160" s="27"/>
      <c r="BW1160" s="27"/>
      <c r="BX1160" s="27">
        <f t="shared" si="3927"/>
        <v>8872.0159999999996</v>
      </c>
      <c r="BY1160" s="27">
        <f t="shared" si="3928"/>
        <v>11756.173000000001</v>
      </c>
      <c r="BZ1160" s="27">
        <f t="shared" si="3929"/>
        <v>11756.173000000001</v>
      </c>
      <c r="CA1160" s="27"/>
      <c r="CB1160" s="20">
        <v>0</v>
      </c>
      <c r="CC1160" s="35"/>
    </row>
    <row r="1161" spans="1:87" ht="31.2" hidden="1" x14ac:dyDescent="0.3">
      <c r="A1161" s="36" t="s">
        <v>632</v>
      </c>
      <c r="B1161" s="36" t="s">
        <v>634</v>
      </c>
      <c r="C1161" s="18"/>
      <c r="D1161" s="18"/>
      <c r="E1161" s="34" t="s">
        <v>39</v>
      </c>
      <c r="F1161" s="27">
        <f t="shared" si="4014"/>
        <v>1493.1</v>
      </c>
      <c r="G1161" s="27">
        <f t="shared" ref="G1161:G1162" si="4052">G1162</f>
        <v>1493.3</v>
      </c>
      <c r="H1161" s="27">
        <f t="shared" ref="H1161:H1162" si="4053">H1162</f>
        <v>1493.3</v>
      </c>
      <c r="I1161" s="27">
        <f t="shared" si="4017"/>
        <v>0</v>
      </c>
      <c r="J1161" s="27">
        <f t="shared" si="4018"/>
        <v>0</v>
      </c>
      <c r="K1161" s="27">
        <f t="shared" si="4019"/>
        <v>0</v>
      </c>
      <c r="L1161" s="27">
        <f t="shared" si="3903"/>
        <v>1493.1</v>
      </c>
      <c r="M1161" s="27">
        <f t="shared" si="3904"/>
        <v>1493.3</v>
      </c>
      <c r="N1161" s="27">
        <f t="shared" si="3905"/>
        <v>1493.3</v>
      </c>
      <c r="O1161" s="27">
        <f t="shared" si="4020"/>
        <v>0</v>
      </c>
      <c r="P1161" s="27">
        <f t="shared" si="4021"/>
        <v>0</v>
      </c>
      <c r="Q1161" s="27">
        <f t="shared" si="4022"/>
        <v>0</v>
      </c>
      <c r="R1161" s="27">
        <f t="shared" si="3906"/>
        <v>1493.1</v>
      </c>
      <c r="S1161" s="27">
        <f t="shared" si="3907"/>
        <v>1493.3</v>
      </c>
      <c r="T1161" s="27">
        <f t="shared" si="3908"/>
        <v>1493.3</v>
      </c>
      <c r="U1161" s="27">
        <f t="shared" si="4023"/>
        <v>0</v>
      </c>
      <c r="V1161" s="27">
        <f t="shared" si="4024"/>
        <v>0</v>
      </c>
      <c r="W1161" s="27">
        <f t="shared" si="4025"/>
        <v>0</v>
      </c>
      <c r="X1161" s="27">
        <f t="shared" si="3909"/>
        <v>1493.1</v>
      </c>
      <c r="Y1161" s="27">
        <f t="shared" si="3910"/>
        <v>1493.3</v>
      </c>
      <c r="Z1161" s="27">
        <f t="shared" si="3911"/>
        <v>1493.3</v>
      </c>
      <c r="AA1161" s="27">
        <f t="shared" si="4026"/>
        <v>0</v>
      </c>
      <c r="AB1161" s="27">
        <f t="shared" si="4027"/>
        <v>0</v>
      </c>
      <c r="AC1161" s="27">
        <f t="shared" si="4028"/>
        <v>0</v>
      </c>
      <c r="AD1161" s="27">
        <f t="shared" si="3912"/>
        <v>1493.1</v>
      </c>
      <c r="AE1161" s="27">
        <f t="shared" si="3913"/>
        <v>1493.3</v>
      </c>
      <c r="AF1161" s="27">
        <f t="shared" si="3914"/>
        <v>1493.3</v>
      </c>
      <c r="AG1161" s="27">
        <f t="shared" si="4029"/>
        <v>0</v>
      </c>
      <c r="AH1161" s="27">
        <f t="shared" si="4030"/>
        <v>0</v>
      </c>
      <c r="AI1161" s="27">
        <f t="shared" si="4031"/>
        <v>0</v>
      </c>
      <c r="AJ1161" s="27">
        <f t="shared" si="3915"/>
        <v>1493.1</v>
      </c>
      <c r="AK1161" s="27">
        <f t="shared" si="3916"/>
        <v>1493.3</v>
      </c>
      <c r="AL1161" s="27">
        <f t="shared" si="3917"/>
        <v>1493.3</v>
      </c>
      <c r="AM1161" s="27">
        <f t="shared" si="4032"/>
        <v>0</v>
      </c>
      <c r="AN1161" s="27">
        <f t="shared" si="4033"/>
        <v>0</v>
      </c>
      <c r="AO1161" s="27">
        <f t="shared" si="4034"/>
        <v>0</v>
      </c>
      <c r="AP1161" s="27">
        <f t="shared" si="3918"/>
        <v>1493.1</v>
      </c>
      <c r="AQ1161" s="27">
        <f t="shared" si="3919"/>
        <v>1493.3</v>
      </c>
      <c r="AR1161" s="27">
        <f t="shared" si="3920"/>
        <v>1493.3</v>
      </c>
      <c r="AS1161" s="27">
        <f t="shared" si="4035"/>
        <v>0</v>
      </c>
      <c r="AT1161" s="27">
        <f t="shared" si="4036"/>
        <v>0</v>
      </c>
      <c r="AU1161" s="27">
        <f t="shared" si="4037"/>
        <v>0</v>
      </c>
      <c r="AV1161" s="27">
        <f t="shared" si="3921"/>
        <v>1493.1</v>
      </c>
      <c r="AW1161" s="27">
        <f t="shared" si="3922"/>
        <v>1493.3</v>
      </c>
      <c r="AX1161" s="27">
        <f t="shared" si="3923"/>
        <v>1493.3</v>
      </c>
      <c r="AY1161" s="27">
        <f t="shared" si="4038"/>
        <v>-1.6120000000000001</v>
      </c>
      <c r="AZ1161" s="27">
        <f t="shared" si="4039"/>
        <v>0</v>
      </c>
      <c r="BA1161" s="27">
        <f t="shared" si="4040"/>
        <v>0</v>
      </c>
      <c r="BB1161" s="27">
        <f t="shared" si="3924"/>
        <v>1491.4879999999998</v>
      </c>
      <c r="BC1161" s="27">
        <f t="shared" si="3925"/>
        <v>1493.3</v>
      </c>
      <c r="BD1161" s="27">
        <f t="shared" si="3926"/>
        <v>1493.3</v>
      </c>
      <c r="BE1161" s="27">
        <f t="shared" si="4041"/>
        <v>0</v>
      </c>
      <c r="BF1161" s="27">
        <f t="shared" si="4042"/>
        <v>0</v>
      </c>
      <c r="BG1161" s="27">
        <f t="shared" si="4043"/>
        <v>0</v>
      </c>
      <c r="BH1161" s="27">
        <f t="shared" si="3894"/>
        <v>1491.4879999999998</v>
      </c>
      <c r="BI1161" s="27">
        <f t="shared" si="3895"/>
        <v>1493.3</v>
      </c>
      <c r="BJ1161" s="27">
        <f t="shared" si="3896"/>
        <v>1493.3</v>
      </c>
      <c r="BK1161" s="27">
        <f t="shared" si="4044"/>
        <v>0</v>
      </c>
      <c r="BL1161" s="27">
        <f t="shared" si="4045"/>
        <v>0</v>
      </c>
      <c r="BM1161" s="27">
        <f t="shared" si="4046"/>
        <v>0</v>
      </c>
      <c r="BN1161" s="27">
        <f t="shared" si="3897"/>
        <v>1491.4879999999998</v>
      </c>
      <c r="BO1161" s="27">
        <f t="shared" si="3898"/>
        <v>1493.3</v>
      </c>
      <c r="BP1161" s="27">
        <f t="shared" si="3899"/>
        <v>1493.3</v>
      </c>
      <c r="BQ1161" s="27">
        <f t="shared" si="4047"/>
        <v>0</v>
      </c>
      <c r="BR1161" s="27">
        <f t="shared" si="4048"/>
        <v>0</v>
      </c>
      <c r="BS1161" s="27">
        <f t="shared" si="3900"/>
        <v>1491.4879999999998</v>
      </c>
      <c r="BT1161" s="27">
        <f t="shared" si="3901"/>
        <v>1493.3</v>
      </c>
      <c r="BU1161" s="27">
        <f t="shared" si="3902"/>
        <v>1493.3</v>
      </c>
      <c r="BV1161" s="27">
        <f t="shared" si="4049"/>
        <v>0</v>
      </c>
      <c r="BW1161" s="27">
        <f t="shared" si="4050"/>
        <v>0</v>
      </c>
      <c r="BX1161" s="27">
        <f t="shared" si="3927"/>
        <v>1491.4879999999998</v>
      </c>
      <c r="BY1161" s="27">
        <f t="shared" si="3928"/>
        <v>1493.3</v>
      </c>
      <c r="BZ1161" s="27">
        <f t="shared" si="3929"/>
        <v>1493.3</v>
      </c>
      <c r="CA1161" s="27">
        <f t="shared" si="4051"/>
        <v>0</v>
      </c>
      <c r="CB1161" s="20">
        <v>0</v>
      </c>
      <c r="CC1161" s="35"/>
      <c r="CG1161" s="1" t="s">
        <v>28</v>
      </c>
    </row>
    <row r="1162" spans="1:87" ht="46.8" hidden="1" x14ac:dyDescent="0.3">
      <c r="A1162" s="36" t="s">
        <v>632</v>
      </c>
      <c r="B1162" s="19">
        <v>240</v>
      </c>
      <c r="C1162" s="18"/>
      <c r="D1162" s="18"/>
      <c r="E1162" s="34" t="s">
        <v>40</v>
      </c>
      <c r="F1162" s="27">
        <f t="shared" si="4014"/>
        <v>1493.1</v>
      </c>
      <c r="G1162" s="27">
        <f t="shared" si="4052"/>
        <v>1493.3</v>
      </c>
      <c r="H1162" s="27">
        <f t="shared" si="4053"/>
        <v>1493.3</v>
      </c>
      <c r="I1162" s="27">
        <f t="shared" si="4017"/>
        <v>0</v>
      </c>
      <c r="J1162" s="27">
        <f t="shared" si="4018"/>
        <v>0</v>
      </c>
      <c r="K1162" s="27">
        <f t="shared" si="4019"/>
        <v>0</v>
      </c>
      <c r="L1162" s="27">
        <f t="shared" si="3903"/>
        <v>1493.1</v>
      </c>
      <c r="M1162" s="27">
        <f t="shared" si="3904"/>
        <v>1493.3</v>
      </c>
      <c r="N1162" s="27">
        <f t="shared" si="3905"/>
        <v>1493.3</v>
      </c>
      <c r="O1162" s="27">
        <f t="shared" si="4020"/>
        <v>0</v>
      </c>
      <c r="P1162" s="27">
        <f t="shared" si="4021"/>
        <v>0</v>
      </c>
      <c r="Q1162" s="27">
        <f t="shared" si="4022"/>
        <v>0</v>
      </c>
      <c r="R1162" s="27">
        <f t="shared" si="3906"/>
        <v>1493.1</v>
      </c>
      <c r="S1162" s="27">
        <f t="shared" si="3907"/>
        <v>1493.3</v>
      </c>
      <c r="T1162" s="27">
        <f t="shared" si="3908"/>
        <v>1493.3</v>
      </c>
      <c r="U1162" s="27">
        <f t="shared" si="4023"/>
        <v>0</v>
      </c>
      <c r="V1162" s="27">
        <f t="shared" si="4024"/>
        <v>0</v>
      </c>
      <c r="W1162" s="27">
        <f t="shared" si="4025"/>
        <v>0</v>
      </c>
      <c r="X1162" s="27">
        <f t="shared" si="3909"/>
        <v>1493.1</v>
      </c>
      <c r="Y1162" s="27">
        <f t="shared" si="3910"/>
        <v>1493.3</v>
      </c>
      <c r="Z1162" s="27">
        <f t="shared" si="3911"/>
        <v>1493.3</v>
      </c>
      <c r="AA1162" s="27">
        <f t="shared" si="4026"/>
        <v>0</v>
      </c>
      <c r="AB1162" s="27">
        <f t="shared" si="4027"/>
        <v>0</v>
      </c>
      <c r="AC1162" s="27">
        <f t="shared" si="4028"/>
        <v>0</v>
      </c>
      <c r="AD1162" s="27">
        <f t="shared" si="3912"/>
        <v>1493.1</v>
      </c>
      <c r="AE1162" s="27">
        <f t="shared" si="3913"/>
        <v>1493.3</v>
      </c>
      <c r="AF1162" s="27">
        <f t="shared" si="3914"/>
        <v>1493.3</v>
      </c>
      <c r="AG1162" s="27">
        <f t="shared" si="4029"/>
        <v>0</v>
      </c>
      <c r="AH1162" s="27">
        <f t="shared" si="4030"/>
        <v>0</v>
      </c>
      <c r="AI1162" s="27">
        <f t="shared" si="4031"/>
        <v>0</v>
      </c>
      <c r="AJ1162" s="27">
        <f t="shared" si="3915"/>
        <v>1493.1</v>
      </c>
      <c r="AK1162" s="27">
        <f t="shared" si="3916"/>
        <v>1493.3</v>
      </c>
      <c r="AL1162" s="27">
        <f t="shared" si="3917"/>
        <v>1493.3</v>
      </c>
      <c r="AM1162" s="27">
        <f t="shared" si="4032"/>
        <v>0</v>
      </c>
      <c r="AN1162" s="27">
        <f t="shared" si="4033"/>
        <v>0</v>
      </c>
      <c r="AO1162" s="27">
        <f t="shared" si="4034"/>
        <v>0</v>
      </c>
      <c r="AP1162" s="27">
        <f t="shared" si="3918"/>
        <v>1493.1</v>
      </c>
      <c r="AQ1162" s="27">
        <f t="shared" si="3919"/>
        <v>1493.3</v>
      </c>
      <c r="AR1162" s="27">
        <f t="shared" si="3920"/>
        <v>1493.3</v>
      </c>
      <c r="AS1162" s="27">
        <f t="shared" si="4035"/>
        <v>0</v>
      </c>
      <c r="AT1162" s="27">
        <f t="shared" si="4036"/>
        <v>0</v>
      </c>
      <c r="AU1162" s="27">
        <f t="shared" si="4037"/>
        <v>0</v>
      </c>
      <c r="AV1162" s="27">
        <f t="shared" si="3921"/>
        <v>1493.1</v>
      </c>
      <c r="AW1162" s="27">
        <f t="shared" si="3922"/>
        <v>1493.3</v>
      </c>
      <c r="AX1162" s="27">
        <f t="shared" si="3923"/>
        <v>1493.3</v>
      </c>
      <c r="AY1162" s="27">
        <f t="shared" si="4038"/>
        <v>-1.6120000000000001</v>
      </c>
      <c r="AZ1162" s="27">
        <f t="shared" si="4039"/>
        <v>0</v>
      </c>
      <c r="BA1162" s="27">
        <f t="shared" si="4040"/>
        <v>0</v>
      </c>
      <c r="BB1162" s="27">
        <f t="shared" si="3924"/>
        <v>1491.4879999999998</v>
      </c>
      <c r="BC1162" s="27">
        <f t="shared" si="3925"/>
        <v>1493.3</v>
      </c>
      <c r="BD1162" s="27">
        <f t="shared" si="3926"/>
        <v>1493.3</v>
      </c>
      <c r="BE1162" s="27">
        <f t="shared" si="4041"/>
        <v>0</v>
      </c>
      <c r="BF1162" s="27">
        <f t="shared" si="4042"/>
        <v>0</v>
      </c>
      <c r="BG1162" s="27">
        <f t="shared" si="4043"/>
        <v>0</v>
      </c>
      <c r="BH1162" s="27">
        <f t="shared" si="3894"/>
        <v>1491.4879999999998</v>
      </c>
      <c r="BI1162" s="27">
        <f t="shared" si="3895"/>
        <v>1493.3</v>
      </c>
      <c r="BJ1162" s="27">
        <f t="shared" si="3896"/>
        <v>1493.3</v>
      </c>
      <c r="BK1162" s="27">
        <f t="shared" si="4044"/>
        <v>0</v>
      </c>
      <c r="BL1162" s="27">
        <f t="shared" si="4045"/>
        <v>0</v>
      </c>
      <c r="BM1162" s="27">
        <f t="shared" si="4046"/>
        <v>0</v>
      </c>
      <c r="BN1162" s="27">
        <f t="shared" si="3897"/>
        <v>1491.4879999999998</v>
      </c>
      <c r="BO1162" s="27">
        <f t="shared" si="3898"/>
        <v>1493.3</v>
      </c>
      <c r="BP1162" s="27">
        <f t="shared" si="3899"/>
        <v>1493.3</v>
      </c>
      <c r="BQ1162" s="27">
        <f t="shared" si="4047"/>
        <v>0</v>
      </c>
      <c r="BR1162" s="27">
        <f t="shared" si="4048"/>
        <v>0</v>
      </c>
      <c r="BS1162" s="27">
        <f t="shared" si="3900"/>
        <v>1491.4879999999998</v>
      </c>
      <c r="BT1162" s="27">
        <f t="shared" si="3901"/>
        <v>1493.3</v>
      </c>
      <c r="BU1162" s="27">
        <f t="shared" si="3902"/>
        <v>1493.3</v>
      </c>
      <c r="BV1162" s="27">
        <f t="shared" si="4049"/>
        <v>0</v>
      </c>
      <c r="BW1162" s="27">
        <f t="shared" si="4050"/>
        <v>0</v>
      </c>
      <c r="BX1162" s="27">
        <f t="shared" si="3927"/>
        <v>1491.4879999999998</v>
      </c>
      <c r="BY1162" s="27">
        <f t="shared" si="3928"/>
        <v>1493.3</v>
      </c>
      <c r="BZ1162" s="27">
        <f t="shared" si="3929"/>
        <v>1493.3</v>
      </c>
      <c r="CA1162" s="27">
        <f t="shared" si="4051"/>
        <v>0</v>
      </c>
      <c r="CB1162" s="20">
        <v>0</v>
      </c>
      <c r="CC1162" s="35"/>
      <c r="CH1162" s="1" t="s">
        <v>29</v>
      </c>
    </row>
    <row r="1163" spans="1:87" ht="31.2" hidden="1" x14ac:dyDescent="0.3">
      <c r="A1163" s="36" t="s">
        <v>632</v>
      </c>
      <c r="B1163" s="19">
        <v>240</v>
      </c>
      <c r="C1163" s="18" t="s">
        <v>392</v>
      </c>
      <c r="D1163" s="18" t="s">
        <v>618</v>
      </c>
      <c r="E1163" s="34" t="s">
        <v>619</v>
      </c>
      <c r="F1163" s="27">
        <v>1493.1</v>
      </c>
      <c r="G1163" s="27">
        <f>1493.1+0.2</f>
        <v>1493.3</v>
      </c>
      <c r="H1163" s="27">
        <f>1493.1+0.2</f>
        <v>1493.3</v>
      </c>
      <c r="I1163" s="27"/>
      <c r="J1163" s="27"/>
      <c r="K1163" s="27"/>
      <c r="L1163" s="27">
        <f t="shared" si="3903"/>
        <v>1493.1</v>
      </c>
      <c r="M1163" s="27">
        <f t="shared" si="3904"/>
        <v>1493.3</v>
      </c>
      <c r="N1163" s="27">
        <f t="shared" si="3905"/>
        <v>1493.3</v>
      </c>
      <c r="O1163" s="27"/>
      <c r="P1163" s="27"/>
      <c r="Q1163" s="27"/>
      <c r="R1163" s="27">
        <f t="shared" si="3906"/>
        <v>1493.1</v>
      </c>
      <c r="S1163" s="27">
        <f t="shared" si="3907"/>
        <v>1493.3</v>
      </c>
      <c r="T1163" s="27">
        <f t="shared" si="3908"/>
        <v>1493.3</v>
      </c>
      <c r="U1163" s="27"/>
      <c r="V1163" s="27"/>
      <c r="W1163" s="27"/>
      <c r="X1163" s="27">
        <f t="shared" si="3909"/>
        <v>1493.1</v>
      </c>
      <c r="Y1163" s="27">
        <f t="shared" si="3910"/>
        <v>1493.3</v>
      </c>
      <c r="Z1163" s="27">
        <f t="shared" si="3911"/>
        <v>1493.3</v>
      </c>
      <c r="AA1163" s="27"/>
      <c r="AB1163" s="27"/>
      <c r="AC1163" s="27"/>
      <c r="AD1163" s="27">
        <f t="shared" si="3912"/>
        <v>1493.1</v>
      </c>
      <c r="AE1163" s="27">
        <f t="shared" si="3913"/>
        <v>1493.3</v>
      </c>
      <c r="AF1163" s="27">
        <f t="shared" si="3914"/>
        <v>1493.3</v>
      </c>
      <c r="AG1163" s="27"/>
      <c r="AH1163" s="27"/>
      <c r="AI1163" s="27"/>
      <c r="AJ1163" s="27">
        <f t="shared" si="3915"/>
        <v>1493.1</v>
      </c>
      <c r="AK1163" s="27">
        <f t="shared" si="3916"/>
        <v>1493.3</v>
      </c>
      <c r="AL1163" s="27">
        <f t="shared" si="3917"/>
        <v>1493.3</v>
      </c>
      <c r="AM1163" s="27"/>
      <c r="AN1163" s="27"/>
      <c r="AO1163" s="27"/>
      <c r="AP1163" s="27">
        <f t="shared" si="3918"/>
        <v>1493.1</v>
      </c>
      <c r="AQ1163" s="27">
        <f t="shared" si="3919"/>
        <v>1493.3</v>
      </c>
      <c r="AR1163" s="27">
        <f t="shared" si="3920"/>
        <v>1493.3</v>
      </c>
      <c r="AS1163" s="27"/>
      <c r="AT1163" s="27"/>
      <c r="AU1163" s="27"/>
      <c r="AV1163" s="27">
        <f t="shared" si="3921"/>
        <v>1493.1</v>
      </c>
      <c r="AW1163" s="27">
        <f t="shared" si="3922"/>
        <v>1493.3</v>
      </c>
      <c r="AX1163" s="27">
        <f t="shared" si="3923"/>
        <v>1493.3</v>
      </c>
      <c r="AY1163" s="27">
        <f>-0.551-1.061</f>
        <v>-1.6120000000000001</v>
      </c>
      <c r="AZ1163" s="27"/>
      <c r="BA1163" s="27"/>
      <c r="BB1163" s="27">
        <f t="shared" si="3924"/>
        <v>1491.4879999999998</v>
      </c>
      <c r="BC1163" s="27">
        <f t="shared" si="3925"/>
        <v>1493.3</v>
      </c>
      <c r="BD1163" s="27">
        <f t="shared" si="3926"/>
        <v>1493.3</v>
      </c>
      <c r="BE1163" s="27"/>
      <c r="BF1163" s="27"/>
      <c r="BG1163" s="27"/>
      <c r="BH1163" s="27">
        <f t="shared" si="3894"/>
        <v>1491.4879999999998</v>
      </c>
      <c r="BI1163" s="27">
        <f t="shared" si="3895"/>
        <v>1493.3</v>
      </c>
      <c r="BJ1163" s="27">
        <f t="shared" si="3896"/>
        <v>1493.3</v>
      </c>
      <c r="BK1163" s="27"/>
      <c r="BL1163" s="27"/>
      <c r="BM1163" s="27"/>
      <c r="BN1163" s="27">
        <f t="shared" si="3897"/>
        <v>1491.4879999999998</v>
      </c>
      <c r="BO1163" s="27">
        <f t="shared" si="3898"/>
        <v>1493.3</v>
      </c>
      <c r="BP1163" s="27">
        <f t="shared" si="3899"/>
        <v>1493.3</v>
      </c>
      <c r="BQ1163" s="27"/>
      <c r="BR1163" s="27"/>
      <c r="BS1163" s="27">
        <f t="shared" si="3900"/>
        <v>1491.4879999999998</v>
      </c>
      <c r="BT1163" s="27">
        <f t="shared" si="3901"/>
        <v>1493.3</v>
      </c>
      <c r="BU1163" s="27">
        <f t="shared" si="3902"/>
        <v>1493.3</v>
      </c>
      <c r="BV1163" s="27"/>
      <c r="BW1163" s="27"/>
      <c r="BX1163" s="27">
        <f t="shared" si="3927"/>
        <v>1491.4879999999998</v>
      </c>
      <c r="BY1163" s="27">
        <f t="shared" si="3928"/>
        <v>1493.3</v>
      </c>
      <c r="BZ1163" s="27">
        <f t="shared" si="3929"/>
        <v>1493.3</v>
      </c>
      <c r="CA1163" s="27"/>
      <c r="CB1163" s="20">
        <v>0</v>
      </c>
      <c r="CC1163" s="35"/>
    </row>
    <row r="1164" spans="1:87" hidden="1" x14ac:dyDescent="0.3">
      <c r="A1164" s="36" t="s">
        <v>632</v>
      </c>
      <c r="B1164" s="36" t="s">
        <v>635</v>
      </c>
      <c r="C1164" s="18"/>
      <c r="D1164" s="18"/>
      <c r="E1164" s="34" t="s">
        <v>53</v>
      </c>
      <c r="F1164" s="27">
        <f t="shared" si="4014"/>
        <v>6.2</v>
      </c>
      <c r="G1164" s="27">
        <f t="shared" ref="G1164:G1165" si="4054">G1165</f>
        <v>6.2</v>
      </c>
      <c r="H1164" s="27">
        <f t="shared" ref="H1164:H1165" si="4055">H1165</f>
        <v>6.2</v>
      </c>
      <c r="I1164" s="27">
        <f t="shared" si="4017"/>
        <v>0</v>
      </c>
      <c r="J1164" s="27">
        <f t="shared" si="4018"/>
        <v>0</v>
      </c>
      <c r="K1164" s="27">
        <f t="shared" si="4019"/>
        <v>0</v>
      </c>
      <c r="L1164" s="27">
        <f t="shared" si="3903"/>
        <v>6.2</v>
      </c>
      <c r="M1164" s="27">
        <f t="shared" si="3904"/>
        <v>6.2</v>
      </c>
      <c r="N1164" s="27">
        <f t="shared" si="3905"/>
        <v>6.2</v>
      </c>
      <c r="O1164" s="27">
        <f t="shared" si="4020"/>
        <v>0</v>
      </c>
      <c r="P1164" s="27">
        <f t="shared" si="4021"/>
        <v>0</v>
      </c>
      <c r="Q1164" s="27">
        <f t="shared" si="4022"/>
        <v>0</v>
      </c>
      <c r="R1164" s="27">
        <f t="shared" si="3906"/>
        <v>6.2</v>
      </c>
      <c r="S1164" s="27">
        <f t="shared" si="3907"/>
        <v>6.2</v>
      </c>
      <c r="T1164" s="27">
        <f t="shared" si="3908"/>
        <v>6.2</v>
      </c>
      <c r="U1164" s="27">
        <f t="shared" si="4023"/>
        <v>0</v>
      </c>
      <c r="V1164" s="27">
        <f t="shared" si="4024"/>
        <v>0</v>
      </c>
      <c r="W1164" s="27">
        <f t="shared" si="4025"/>
        <v>0</v>
      </c>
      <c r="X1164" s="27">
        <f t="shared" si="3909"/>
        <v>6.2</v>
      </c>
      <c r="Y1164" s="27">
        <f t="shared" si="3910"/>
        <v>6.2</v>
      </c>
      <c r="Z1164" s="27">
        <f t="shared" si="3911"/>
        <v>6.2</v>
      </c>
      <c r="AA1164" s="27">
        <f t="shared" si="4026"/>
        <v>0</v>
      </c>
      <c r="AB1164" s="27">
        <f t="shared" si="4027"/>
        <v>0</v>
      </c>
      <c r="AC1164" s="27">
        <f t="shared" si="4028"/>
        <v>0</v>
      </c>
      <c r="AD1164" s="27">
        <f t="shared" si="3912"/>
        <v>6.2</v>
      </c>
      <c r="AE1164" s="27">
        <f t="shared" si="3913"/>
        <v>6.2</v>
      </c>
      <c r="AF1164" s="27">
        <f t="shared" si="3914"/>
        <v>6.2</v>
      </c>
      <c r="AG1164" s="27">
        <f t="shared" si="4029"/>
        <v>0</v>
      </c>
      <c r="AH1164" s="27">
        <f t="shared" si="4030"/>
        <v>0</v>
      </c>
      <c r="AI1164" s="27">
        <f t="shared" si="4031"/>
        <v>0</v>
      </c>
      <c r="AJ1164" s="27">
        <f t="shared" si="3915"/>
        <v>6.2</v>
      </c>
      <c r="AK1164" s="27">
        <f t="shared" si="3916"/>
        <v>6.2</v>
      </c>
      <c r="AL1164" s="27">
        <f t="shared" si="3917"/>
        <v>6.2</v>
      </c>
      <c r="AM1164" s="27">
        <f t="shared" si="4032"/>
        <v>0</v>
      </c>
      <c r="AN1164" s="27">
        <f t="shared" si="4033"/>
        <v>0</v>
      </c>
      <c r="AO1164" s="27">
        <f t="shared" si="4034"/>
        <v>0</v>
      </c>
      <c r="AP1164" s="27">
        <f t="shared" si="3918"/>
        <v>6.2</v>
      </c>
      <c r="AQ1164" s="27">
        <f t="shared" si="3919"/>
        <v>6.2</v>
      </c>
      <c r="AR1164" s="27">
        <f t="shared" si="3920"/>
        <v>6.2</v>
      </c>
      <c r="AS1164" s="27">
        <f t="shared" si="4035"/>
        <v>0</v>
      </c>
      <c r="AT1164" s="27">
        <f t="shared" si="4036"/>
        <v>0</v>
      </c>
      <c r="AU1164" s="27">
        <f t="shared" si="4037"/>
        <v>0</v>
      </c>
      <c r="AV1164" s="27">
        <f t="shared" si="3921"/>
        <v>6.2</v>
      </c>
      <c r="AW1164" s="27">
        <f t="shared" si="3922"/>
        <v>6.2</v>
      </c>
      <c r="AX1164" s="27">
        <f t="shared" si="3923"/>
        <v>6.2</v>
      </c>
      <c r="AY1164" s="27">
        <f t="shared" ref="AY1164:AY1169" si="4056">AY1165</f>
        <v>0</v>
      </c>
      <c r="AZ1164" s="27">
        <f t="shared" si="4039"/>
        <v>0</v>
      </c>
      <c r="BA1164" s="27">
        <f t="shared" si="4040"/>
        <v>0</v>
      </c>
      <c r="BB1164" s="27">
        <f t="shared" si="3924"/>
        <v>6.2</v>
      </c>
      <c r="BC1164" s="27">
        <f t="shared" si="3925"/>
        <v>6.2</v>
      </c>
      <c r="BD1164" s="27">
        <f t="shared" si="3926"/>
        <v>6.2</v>
      </c>
      <c r="BE1164" s="27">
        <f t="shared" si="4041"/>
        <v>0</v>
      </c>
      <c r="BF1164" s="27">
        <f t="shared" si="4042"/>
        <v>0</v>
      </c>
      <c r="BG1164" s="27">
        <f t="shared" si="4043"/>
        <v>0</v>
      </c>
      <c r="BH1164" s="27">
        <f t="shared" si="3894"/>
        <v>6.2</v>
      </c>
      <c r="BI1164" s="27">
        <f t="shared" si="3895"/>
        <v>6.2</v>
      </c>
      <c r="BJ1164" s="27">
        <f t="shared" si="3896"/>
        <v>6.2</v>
      </c>
      <c r="BK1164" s="27">
        <f t="shared" si="4044"/>
        <v>0</v>
      </c>
      <c r="BL1164" s="27">
        <f t="shared" si="4045"/>
        <v>0</v>
      </c>
      <c r="BM1164" s="27">
        <f t="shared" si="4046"/>
        <v>0</v>
      </c>
      <c r="BN1164" s="27">
        <f t="shared" si="3897"/>
        <v>6.2</v>
      </c>
      <c r="BO1164" s="27">
        <f t="shared" si="3898"/>
        <v>6.2</v>
      </c>
      <c r="BP1164" s="27">
        <f t="shared" si="3899"/>
        <v>6.2</v>
      </c>
      <c r="BQ1164" s="27">
        <f t="shared" si="4047"/>
        <v>0</v>
      </c>
      <c r="BR1164" s="27">
        <f t="shared" si="4048"/>
        <v>0</v>
      </c>
      <c r="BS1164" s="27">
        <f t="shared" si="3900"/>
        <v>6.2</v>
      </c>
      <c r="BT1164" s="27">
        <f t="shared" si="3901"/>
        <v>6.2</v>
      </c>
      <c r="BU1164" s="27">
        <f t="shared" si="3902"/>
        <v>6.2</v>
      </c>
      <c r="BV1164" s="27">
        <f t="shared" si="4049"/>
        <v>0</v>
      </c>
      <c r="BW1164" s="27">
        <f t="shared" si="4050"/>
        <v>0</v>
      </c>
      <c r="BX1164" s="27">
        <f t="shared" si="3927"/>
        <v>6.2</v>
      </c>
      <c r="BY1164" s="27">
        <f t="shared" si="3928"/>
        <v>6.2</v>
      </c>
      <c r="BZ1164" s="27">
        <f t="shared" si="3929"/>
        <v>6.2</v>
      </c>
      <c r="CA1164" s="27">
        <f t="shared" si="4051"/>
        <v>0</v>
      </c>
      <c r="CB1164" s="20">
        <v>0</v>
      </c>
      <c r="CC1164" s="35"/>
      <c r="CG1164" s="1" t="s">
        <v>28</v>
      </c>
    </row>
    <row r="1165" spans="1:87" hidden="1" x14ac:dyDescent="0.3">
      <c r="A1165" s="36" t="s">
        <v>632</v>
      </c>
      <c r="B1165" s="19">
        <v>850</v>
      </c>
      <c r="C1165" s="18"/>
      <c r="D1165" s="18"/>
      <c r="E1165" s="34" t="s">
        <v>78</v>
      </c>
      <c r="F1165" s="27">
        <f t="shared" si="4014"/>
        <v>6.2</v>
      </c>
      <c r="G1165" s="27">
        <f t="shared" si="4054"/>
        <v>6.2</v>
      </c>
      <c r="H1165" s="27">
        <f t="shared" si="4055"/>
        <v>6.2</v>
      </c>
      <c r="I1165" s="27">
        <f t="shared" si="4017"/>
        <v>0</v>
      </c>
      <c r="J1165" s="27">
        <f t="shared" si="4018"/>
        <v>0</v>
      </c>
      <c r="K1165" s="27">
        <f t="shared" si="4019"/>
        <v>0</v>
      </c>
      <c r="L1165" s="27">
        <f t="shared" si="3903"/>
        <v>6.2</v>
      </c>
      <c r="M1165" s="27">
        <f t="shared" si="3904"/>
        <v>6.2</v>
      </c>
      <c r="N1165" s="27">
        <f t="shared" si="3905"/>
        <v>6.2</v>
      </c>
      <c r="O1165" s="27">
        <f t="shared" si="4020"/>
        <v>0</v>
      </c>
      <c r="P1165" s="27">
        <f t="shared" si="4021"/>
        <v>0</v>
      </c>
      <c r="Q1165" s="27">
        <f t="shared" si="4022"/>
        <v>0</v>
      </c>
      <c r="R1165" s="27">
        <f t="shared" si="3906"/>
        <v>6.2</v>
      </c>
      <c r="S1165" s="27">
        <f t="shared" si="3907"/>
        <v>6.2</v>
      </c>
      <c r="T1165" s="27">
        <f t="shared" si="3908"/>
        <v>6.2</v>
      </c>
      <c r="U1165" s="27">
        <f t="shared" si="4023"/>
        <v>0</v>
      </c>
      <c r="V1165" s="27">
        <f t="shared" si="4024"/>
        <v>0</v>
      </c>
      <c r="W1165" s="27">
        <f t="shared" si="4025"/>
        <v>0</v>
      </c>
      <c r="X1165" s="27">
        <f t="shared" si="3909"/>
        <v>6.2</v>
      </c>
      <c r="Y1165" s="27">
        <f t="shared" si="3910"/>
        <v>6.2</v>
      </c>
      <c r="Z1165" s="27">
        <f t="shared" si="3911"/>
        <v>6.2</v>
      </c>
      <c r="AA1165" s="27">
        <f t="shared" si="4026"/>
        <v>0</v>
      </c>
      <c r="AB1165" s="27">
        <f t="shared" si="4027"/>
        <v>0</v>
      </c>
      <c r="AC1165" s="27">
        <f t="shared" si="4028"/>
        <v>0</v>
      </c>
      <c r="AD1165" s="27">
        <f t="shared" si="3912"/>
        <v>6.2</v>
      </c>
      <c r="AE1165" s="27">
        <f t="shared" si="3913"/>
        <v>6.2</v>
      </c>
      <c r="AF1165" s="27">
        <f t="shared" si="3914"/>
        <v>6.2</v>
      </c>
      <c r="AG1165" s="27">
        <f t="shared" si="4029"/>
        <v>0</v>
      </c>
      <c r="AH1165" s="27">
        <f t="shared" si="4030"/>
        <v>0</v>
      </c>
      <c r="AI1165" s="27">
        <f t="shared" si="4031"/>
        <v>0</v>
      </c>
      <c r="AJ1165" s="27">
        <f t="shared" si="3915"/>
        <v>6.2</v>
      </c>
      <c r="AK1165" s="27">
        <f t="shared" si="3916"/>
        <v>6.2</v>
      </c>
      <c r="AL1165" s="27">
        <f t="shared" si="3917"/>
        <v>6.2</v>
      </c>
      <c r="AM1165" s="27">
        <f t="shared" si="4032"/>
        <v>0</v>
      </c>
      <c r="AN1165" s="27">
        <f t="shared" si="4033"/>
        <v>0</v>
      </c>
      <c r="AO1165" s="27">
        <f t="shared" si="4034"/>
        <v>0</v>
      </c>
      <c r="AP1165" s="27">
        <f t="shared" si="3918"/>
        <v>6.2</v>
      </c>
      <c r="AQ1165" s="27">
        <f t="shared" si="3919"/>
        <v>6.2</v>
      </c>
      <c r="AR1165" s="27">
        <f t="shared" si="3920"/>
        <v>6.2</v>
      </c>
      <c r="AS1165" s="27">
        <f t="shared" si="4035"/>
        <v>0</v>
      </c>
      <c r="AT1165" s="27">
        <f t="shared" si="4036"/>
        <v>0</v>
      </c>
      <c r="AU1165" s="27">
        <f t="shared" si="4037"/>
        <v>0</v>
      </c>
      <c r="AV1165" s="27">
        <f t="shared" si="3921"/>
        <v>6.2</v>
      </c>
      <c r="AW1165" s="27">
        <f t="shared" si="3922"/>
        <v>6.2</v>
      </c>
      <c r="AX1165" s="27">
        <f t="shared" si="3923"/>
        <v>6.2</v>
      </c>
      <c r="AY1165" s="27">
        <f t="shared" si="4056"/>
        <v>0</v>
      </c>
      <c r="AZ1165" s="27">
        <f t="shared" si="4039"/>
        <v>0</v>
      </c>
      <c r="BA1165" s="27">
        <f t="shared" si="4040"/>
        <v>0</v>
      </c>
      <c r="BB1165" s="27">
        <f t="shared" si="3924"/>
        <v>6.2</v>
      </c>
      <c r="BC1165" s="27">
        <f t="shared" si="3925"/>
        <v>6.2</v>
      </c>
      <c r="BD1165" s="27">
        <f t="shared" si="3926"/>
        <v>6.2</v>
      </c>
      <c r="BE1165" s="27">
        <f t="shared" si="4041"/>
        <v>0</v>
      </c>
      <c r="BF1165" s="27">
        <f t="shared" si="4042"/>
        <v>0</v>
      </c>
      <c r="BG1165" s="27">
        <f t="shared" si="4043"/>
        <v>0</v>
      </c>
      <c r="BH1165" s="27">
        <f t="shared" si="3894"/>
        <v>6.2</v>
      </c>
      <c r="BI1165" s="27">
        <f t="shared" si="3895"/>
        <v>6.2</v>
      </c>
      <c r="BJ1165" s="27">
        <f t="shared" si="3896"/>
        <v>6.2</v>
      </c>
      <c r="BK1165" s="27">
        <f t="shared" si="4044"/>
        <v>0</v>
      </c>
      <c r="BL1165" s="27">
        <f t="shared" si="4045"/>
        <v>0</v>
      </c>
      <c r="BM1165" s="27">
        <f t="shared" si="4046"/>
        <v>0</v>
      </c>
      <c r="BN1165" s="27">
        <f t="shared" si="3897"/>
        <v>6.2</v>
      </c>
      <c r="BO1165" s="27">
        <f t="shared" si="3898"/>
        <v>6.2</v>
      </c>
      <c r="BP1165" s="27">
        <f t="shared" si="3899"/>
        <v>6.2</v>
      </c>
      <c r="BQ1165" s="27">
        <f t="shared" si="4047"/>
        <v>0</v>
      </c>
      <c r="BR1165" s="27">
        <f t="shared" si="4048"/>
        <v>0</v>
      </c>
      <c r="BS1165" s="27">
        <f t="shared" si="3900"/>
        <v>6.2</v>
      </c>
      <c r="BT1165" s="27">
        <f t="shared" si="3901"/>
        <v>6.2</v>
      </c>
      <c r="BU1165" s="27">
        <f t="shared" si="3902"/>
        <v>6.2</v>
      </c>
      <c r="BV1165" s="27">
        <f t="shared" si="4049"/>
        <v>0</v>
      </c>
      <c r="BW1165" s="27">
        <f t="shared" si="4050"/>
        <v>0</v>
      </c>
      <c r="BX1165" s="27">
        <f t="shared" si="3927"/>
        <v>6.2</v>
      </c>
      <c r="BY1165" s="27">
        <f t="shared" si="3928"/>
        <v>6.2</v>
      </c>
      <c r="BZ1165" s="27">
        <f t="shared" si="3929"/>
        <v>6.2</v>
      </c>
      <c r="CA1165" s="27">
        <f t="shared" si="4051"/>
        <v>0</v>
      </c>
      <c r="CB1165" s="20">
        <v>0</v>
      </c>
      <c r="CC1165" s="35"/>
      <c r="CH1165" s="1" t="s">
        <v>29</v>
      </c>
    </row>
    <row r="1166" spans="1:87" ht="31.2" hidden="1" x14ac:dyDescent="0.3">
      <c r="A1166" s="36" t="s">
        <v>632</v>
      </c>
      <c r="B1166" s="19">
        <v>850</v>
      </c>
      <c r="C1166" s="18" t="s">
        <v>392</v>
      </c>
      <c r="D1166" s="18" t="s">
        <v>618</v>
      </c>
      <c r="E1166" s="34" t="s">
        <v>619</v>
      </c>
      <c r="F1166" s="27">
        <v>6.2</v>
      </c>
      <c r="G1166" s="27">
        <v>6.2</v>
      </c>
      <c r="H1166" s="27">
        <v>6.2</v>
      </c>
      <c r="I1166" s="27"/>
      <c r="J1166" s="27"/>
      <c r="K1166" s="27"/>
      <c r="L1166" s="27">
        <f t="shared" si="3903"/>
        <v>6.2</v>
      </c>
      <c r="M1166" s="27">
        <f t="shared" si="3904"/>
        <v>6.2</v>
      </c>
      <c r="N1166" s="27">
        <f t="shared" si="3905"/>
        <v>6.2</v>
      </c>
      <c r="O1166" s="27"/>
      <c r="P1166" s="27"/>
      <c r="Q1166" s="27"/>
      <c r="R1166" s="27">
        <f t="shared" si="3906"/>
        <v>6.2</v>
      </c>
      <c r="S1166" s="27">
        <f t="shared" si="3907"/>
        <v>6.2</v>
      </c>
      <c r="T1166" s="27">
        <f t="shared" si="3908"/>
        <v>6.2</v>
      </c>
      <c r="U1166" s="27"/>
      <c r="V1166" s="27"/>
      <c r="W1166" s="27"/>
      <c r="X1166" s="27">
        <f t="shared" si="3909"/>
        <v>6.2</v>
      </c>
      <c r="Y1166" s="27">
        <f t="shared" si="3910"/>
        <v>6.2</v>
      </c>
      <c r="Z1166" s="27">
        <f t="shared" si="3911"/>
        <v>6.2</v>
      </c>
      <c r="AA1166" s="27"/>
      <c r="AB1166" s="27"/>
      <c r="AC1166" s="27"/>
      <c r="AD1166" s="27">
        <f t="shared" si="3912"/>
        <v>6.2</v>
      </c>
      <c r="AE1166" s="27">
        <f t="shared" si="3913"/>
        <v>6.2</v>
      </c>
      <c r="AF1166" s="27">
        <f t="shared" si="3914"/>
        <v>6.2</v>
      </c>
      <c r="AG1166" s="27"/>
      <c r="AH1166" s="27"/>
      <c r="AI1166" s="27"/>
      <c r="AJ1166" s="27">
        <f t="shared" si="3915"/>
        <v>6.2</v>
      </c>
      <c r="AK1166" s="27">
        <f t="shared" si="3916"/>
        <v>6.2</v>
      </c>
      <c r="AL1166" s="27">
        <f t="shared" si="3917"/>
        <v>6.2</v>
      </c>
      <c r="AM1166" s="27"/>
      <c r="AN1166" s="27"/>
      <c r="AO1166" s="27"/>
      <c r="AP1166" s="27">
        <f t="shared" si="3918"/>
        <v>6.2</v>
      </c>
      <c r="AQ1166" s="27">
        <f t="shared" si="3919"/>
        <v>6.2</v>
      </c>
      <c r="AR1166" s="27">
        <f t="shared" si="3920"/>
        <v>6.2</v>
      </c>
      <c r="AS1166" s="27"/>
      <c r="AT1166" s="27"/>
      <c r="AU1166" s="27"/>
      <c r="AV1166" s="27">
        <f t="shared" si="3921"/>
        <v>6.2</v>
      </c>
      <c r="AW1166" s="27">
        <f t="shared" si="3922"/>
        <v>6.2</v>
      </c>
      <c r="AX1166" s="27">
        <f t="shared" si="3923"/>
        <v>6.2</v>
      </c>
      <c r="AY1166" s="27"/>
      <c r="AZ1166" s="27"/>
      <c r="BA1166" s="27"/>
      <c r="BB1166" s="27">
        <f t="shared" si="3924"/>
        <v>6.2</v>
      </c>
      <c r="BC1166" s="27">
        <f t="shared" si="3925"/>
        <v>6.2</v>
      </c>
      <c r="BD1166" s="27">
        <f t="shared" si="3926"/>
        <v>6.2</v>
      </c>
      <c r="BE1166" s="27"/>
      <c r="BF1166" s="27"/>
      <c r="BG1166" s="27"/>
      <c r="BH1166" s="27">
        <f t="shared" si="3894"/>
        <v>6.2</v>
      </c>
      <c r="BI1166" s="27">
        <f t="shared" si="3895"/>
        <v>6.2</v>
      </c>
      <c r="BJ1166" s="27">
        <f t="shared" si="3896"/>
        <v>6.2</v>
      </c>
      <c r="BK1166" s="27"/>
      <c r="BL1166" s="27"/>
      <c r="BM1166" s="27"/>
      <c r="BN1166" s="27">
        <f t="shared" si="3897"/>
        <v>6.2</v>
      </c>
      <c r="BO1166" s="27">
        <f t="shared" si="3898"/>
        <v>6.2</v>
      </c>
      <c r="BP1166" s="27">
        <f t="shared" si="3899"/>
        <v>6.2</v>
      </c>
      <c r="BQ1166" s="27"/>
      <c r="BR1166" s="27"/>
      <c r="BS1166" s="27">
        <f t="shared" si="3900"/>
        <v>6.2</v>
      </c>
      <c r="BT1166" s="27">
        <f t="shared" si="3901"/>
        <v>6.2</v>
      </c>
      <c r="BU1166" s="27">
        <f t="shared" si="3902"/>
        <v>6.2</v>
      </c>
      <c r="BV1166" s="27"/>
      <c r="BW1166" s="27"/>
      <c r="BX1166" s="27">
        <f t="shared" si="3927"/>
        <v>6.2</v>
      </c>
      <c r="BY1166" s="27">
        <f t="shared" si="3928"/>
        <v>6.2</v>
      </c>
      <c r="BZ1166" s="27">
        <f t="shared" si="3929"/>
        <v>6.2</v>
      </c>
      <c r="CA1166" s="27"/>
      <c r="CB1166" s="20">
        <v>0</v>
      </c>
      <c r="CC1166" s="35"/>
    </row>
    <row r="1167" spans="1:87" ht="46.8" hidden="1" x14ac:dyDescent="0.3">
      <c r="A1167" s="36" t="s">
        <v>636</v>
      </c>
      <c r="B1167" s="19"/>
      <c r="C1167" s="18"/>
      <c r="D1167" s="18"/>
      <c r="E1167" s="34" t="s">
        <v>637</v>
      </c>
      <c r="F1167" s="27"/>
      <c r="G1167" s="27"/>
      <c r="H1167" s="27"/>
      <c r="I1167" s="27"/>
      <c r="J1167" s="27"/>
      <c r="K1167" s="27"/>
      <c r="L1167" s="27"/>
      <c r="M1167" s="27"/>
      <c r="N1167" s="27"/>
      <c r="O1167" s="27"/>
      <c r="P1167" s="27"/>
      <c r="Q1167" s="27"/>
      <c r="R1167" s="27"/>
      <c r="S1167" s="27"/>
      <c r="T1167" s="27"/>
      <c r="U1167" s="27"/>
      <c r="V1167" s="27"/>
      <c r="W1167" s="27"/>
      <c r="X1167" s="27"/>
      <c r="Y1167" s="27"/>
      <c r="Z1167" s="27"/>
      <c r="AA1167" s="27"/>
      <c r="AB1167" s="27"/>
      <c r="AC1167" s="27"/>
      <c r="AD1167" s="27"/>
      <c r="AE1167" s="27"/>
      <c r="AF1167" s="27"/>
      <c r="AG1167" s="27"/>
      <c r="AH1167" s="27"/>
      <c r="AI1167" s="27"/>
      <c r="AJ1167" s="27"/>
      <c r="AK1167" s="27"/>
      <c r="AL1167" s="27"/>
      <c r="AM1167" s="27"/>
      <c r="AN1167" s="27"/>
      <c r="AO1167" s="27"/>
      <c r="AP1167" s="27"/>
      <c r="AQ1167" s="27"/>
      <c r="AR1167" s="27"/>
      <c r="AS1167" s="27"/>
      <c r="AT1167" s="27"/>
      <c r="AU1167" s="27"/>
      <c r="AV1167" s="27"/>
      <c r="AW1167" s="27"/>
      <c r="AX1167" s="27"/>
      <c r="AY1167" s="27">
        <f t="shared" si="4056"/>
        <v>2647.04</v>
      </c>
      <c r="AZ1167" s="27">
        <f t="shared" si="4039"/>
        <v>6670.5410000000002</v>
      </c>
      <c r="BA1167" s="27">
        <f t="shared" si="4040"/>
        <v>7004.0680000000002</v>
      </c>
      <c r="BB1167" s="27">
        <f t="shared" si="3924"/>
        <v>2647.04</v>
      </c>
      <c r="BC1167" s="27">
        <f t="shared" si="3925"/>
        <v>6670.5410000000002</v>
      </c>
      <c r="BD1167" s="27">
        <f t="shared" si="3926"/>
        <v>7004.0680000000002</v>
      </c>
      <c r="BE1167" s="27">
        <f t="shared" si="4041"/>
        <v>0</v>
      </c>
      <c r="BF1167" s="27">
        <f t="shared" si="4042"/>
        <v>0</v>
      </c>
      <c r="BG1167" s="27">
        <f t="shared" si="4043"/>
        <v>0</v>
      </c>
      <c r="BH1167" s="27">
        <f t="shared" si="3894"/>
        <v>2647.04</v>
      </c>
      <c r="BI1167" s="27">
        <f t="shared" si="3895"/>
        <v>6670.5410000000002</v>
      </c>
      <c r="BJ1167" s="27">
        <f t="shared" si="3896"/>
        <v>7004.0680000000002</v>
      </c>
      <c r="BK1167" s="27">
        <f t="shared" si="4044"/>
        <v>0</v>
      </c>
      <c r="BL1167" s="27">
        <f t="shared" si="4045"/>
        <v>0</v>
      </c>
      <c r="BM1167" s="27">
        <f t="shared" si="4046"/>
        <v>0</v>
      </c>
      <c r="BN1167" s="27">
        <f t="shared" si="3897"/>
        <v>2647.04</v>
      </c>
      <c r="BO1167" s="27">
        <f t="shared" si="3898"/>
        <v>6670.5410000000002</v>
      </c>
      <c r="BP1167" s="27">
        <f t="shared" si="3899"/>
        <v>7004.0680000000002</v>
      </c>
      <c r="BQ1167" s="27">
        <f t="shared" si="4047"/>
        <v>0</v>
      </c>
      <c r="BR1167" s="27">
        <f t="shared" si="4048"/>
        <v>0</v>
      </c>
      <c r="BS1167" s="27">
        <f t="shared" si="3900"/>
        <v>2647.04</v>
      </c>
      <c r="BT1167" s="27">
        <f t="shared" si="3901"/>
        <v>6670.5410000000002</v>
      </c>
      <c r="BU1167" s="27">
        <f t="shared" si="3902"/>
        <v>7004.0680000000002</v>
      </c>
      <c r="BV1167" s="27">
        <f t="shared" si="4049"/>
        <v>0</v>
      </c>
      <c r="BW1167" s="27">
        <f t="shared" si="4050"/>
        <v>0</v>
      </c>
      <c r="BX1167" s="27">
        <f t="shared" si="3927"/>
        <v>2647.04</v>
      </c>
      <c r="BY1167" s="27">
        <f t="shared" si="3928"/>
        <v>6670.5410000000002</v>
      </c>
      <c r="BZ1167" s="27">
        <f t="shared" si="3929"/>
        <v>7004.0680000000002</v>
      </c>
      <c r="CA1167" s="27">
        <f t="shared" si="4051"/>
        <v>0</v>
      </c>
      <c r="CB1167" s="20">
        <v>0</v>
      </c>
      <c r="CC1167" s="35"/>
    </row>
    <row r="1168" spans="1:87" ht="31.2" hidden="1" x14ac:dyDescent="0.3">
      <c r="A1168" s="36" t="s">
        <v>636</v>
      </c>
      <c r="B1168" s="36" t="s">
        <v>634</v>
      </c>
      <c r="C1168" s="18"/>
      <c r="D1168" s="18"/>
      <c r="E1168" s="34" t="s">
        <v>39</v>
      </c>
      <c r="F1168" s="27"/>
      <c r="G1168" s="27"/>
      <c r="H1168" s="27"/>
      <c r="I1168" s="27"/>
      <c r="J1168" s="27"/>
      <c r="K1168" s="27"/>
      <c r="L1168" s="27"/>
      <c r="M1168" s="27"/>
      <c r="N1168" s="27"/>
      <c r="O1168" s="27"/>
      <c r="P1168" s="27"/>
      <c r="Q1168" s="27"/>
      <c r="R1168" s="27"/>
      <c r="S1168" s="27"/>
      <c r="T1168" s="27"/>
      <c r="U1168" s="27"/>
      <c r="V1168" s="27"/>
      <c r="W1168" s="27"/>
      <c r="X1168" s="27"/>
      <c r="Y1168" s="27"/>
      <c r="Z1168" s="27"/>
      <c r="AA1168" s="27"/>
      <c r="AB1168" s="27"/>
      <c r="AC1168" s="27"/>
      <c r="AD1168" s="27"/>
      <c r="AE1168" s="27"/>
      <c r="AF1168" s="27"/>
      <c r="AG1168" s="27"/>
      <c r="AH1168" s="27"/>
      <c r="AI1168" s="27"/>
      <c r="AJ1168" s="27"/>
      <c r="AK1168" s="27"/>
      <c r="AL1168" s="27"/>
      <c r="AM1168" s="27"/>
      <c r="AN1168" s="27"/>
      <c r="AO1168" s="27"/>
      <c r="AP1168" s="27"/>
      <c r="AQ1168" s="27"/>
      <c r="AR1168" s="27"/>
      <c r="AS1168" s="27"/>
      <c r="AT1168" s="27"/>
      <c r="AU1168" s="27"/>
      <c r="AV1168" s="27"/>
      <c r="AW1168" s="27"/>
      <c r="AX1168" s="27"/>
      <c r="AY1168" s="27">
        <f t="shared" si="4056"/>
        <v>2647.04</v>
      </c>
      <c r="AZ1168" s="27">
        <f t="shared" si="4039"/>
        <v>6670.5410000000002</v>
      </c>
      <c r="BA1168" s="27">
        <f t="shared" si="4040"/>
        <v>7004.0680000000002</v>
      </c>
      <c r="BB1168" s="27">
        <f t="shared" si="3924"/>
        <v>2647.04</v>
      </c>
      <c r="BC1168" s="27">
        <f t="shared" si="3925"/>
        <v>6670.5410000000002</v>
      </c>
      <c r="BD1168" s="27">
        <f t="shared" si="3926"/>
        <v>7004.0680000000002</v>
      </c>
      <c r="BE1168" s="27">
        <f t="shared" si="4041"/>
        <v>0</v>
      </c>
      <c r="BF1168" s="27">
        <f t="shared" si="4042"/>
        <v>0</v>
      </c>
      <c r="BG1168" s="27">
        <f t="shared" si="4043"/>
        <v>0</v>
      </c>
      <c r="BH1168" s="27">
        <f t="shared" si="3894"/>
        <v>2647.04</v>
      </c>
      <c r="BI1168" s="27">
        <f t="shared" si="3895"/>
        <v>6670.5410000000002</v>
      </c>
      <c r="BJ1168" s="27">
        <f t="shared" si="3896"/>
        <v>7004.0680000000002</v>
      </c>
      <c r="BK1168" s="27">
        <f t="shared" si="4044"/>
        <v>0</v>
      </c>
      <c r="BL1168" s="27">
        <f t="shared" si="4045"/>
        <v>0</v>
      </c>
      <c r="BM1168" s="27">
        <f t="shared" si="4046"/>
        <v>0</v>
      </c>
      <c r="BN1168" s="27">
        <f t="shared" si="3897"/>
        <v>2647.04</v>
      </c>
      <c r="BO1168" s="27">
        <f t="shared" si="3898"/>
        <v>6670.5410000000002</v>
      </c>
      <c r="BP1168" s="27">
        <f t="shared" si="3899"/>
        <v>7004.0680000000002</v>
      </c>
      <c r="BQ1168" s="27">
        <f t="shared" si="4047"/>
        <v>0</v>
      </c>
      <c r="BR1168" s="27">
        <f t="shared" si="4048"/>
        <v>0</v>
      </c>
      <c r="BS1168" s="27">
        <f t="shared" si="3900"/>
        <v>2647.04</v>
      </c>
      <c r="BT1168" s="27">
        <f t="shared" si="3901"/>
        <v>6670.5410000000002</v>
      </c>
      <c r="BU1168" s="27">
        <f t="shared" si="3902"/>
        <v>7004.0680000000002</v>
      </c>
      <c r="BV1168" s="27">
        <f t="shared" si="4049"/>
        <v>0</v>
      </c>
      <c r="BW1168" s="27">
        <f t="shared" si="4050"/>
        <v>0</v>
      </c>
      <c r="BX1168" s="27">
        <f t="shared" si="3927"/>
        <v>2647.04</v>
      </c>
      <c r="BY1168" s="27">
        <f t="shared" si="3928"/>
        <v>6670.5410000000002</v>
      </c>
      <c r="BZ1168" s="27">
        <f t="shared" si="3929"/>
        <v>7004.0680000000002</v>
      </c>
      <c r="CA1168" s="27">
        <f t="shared" si="4051"/>
        <v>0</v>
      </c>
      <c r="CB1168" s="20">
        <v>0</v>
      </c>
      <c r="CC1168" s="35"/>
    </row>
    <row r="1169" spans="1:87" ht="46.8" hidden="1" x14ac:dyDescent="0.3">
      <c r="A1169" s="36" t="s">
        <v>636</v>
      </c>
      <c r="B1169" s="19">
        <v>240</v>
      </c>
      <c r="C1169" s="18"/>
      <c r="D1169" s="18"/>
      <c r="E1169" s="34" t="s">
        <v>40</v>
      </c>
      <c r="F1169" s="27"/>
      <c r="G1169" s="27"/>
      <c r="H1169" s="27"/>
      <c r="I1169" s="27"/>
      <c r="J1169" s="27"/>
      <c r="K1169" s="27"/>
      <c r="L1169" s="27"/>
      <c r="M1169" s="27"/>
      <c r="N1169" s="27"/>
      <c r="O1169" s="27"/>
      <c r="P1169" s="27"/>
      <c r="Q1169" s="27"/>
      <c r="R1169" s="27"/>
      <c r="S1169" s="27"/>
      <c r="T1169" s="27"/>
      <c r="U1169" s="27"/>
      <c r="V1169" s="27"/>
      <c r="W1169" s="27"/>
      <c r="X1169" s="27"/>
      <c r="Y1169" s="27"/>
      <c r="Z1169" s="27"/>
      <c r="AA1169" s="27"/>
      <c r="AB1169" s="27"/>
      <c r="AC1169" s="27"/>
      <c r="AD1169" s="27"/>
      <c r="AE1169" s="27"/>
      <c r="AF1169" s="27"/>
      <c r="AG1169" s="27"/>
      <c r="AH1169" s="27"/>
      <c r="AI1169" s="27"/>
      <c r="AJ1169" s="27"/>
      <c r="AK1169" s="27"/>
      <c r="AL1169" s="27"/>
      <c r="AM1169" s="27"/>
      <c r="AN1169" s="27"/>
      <c r="AO1169" s="27"/>
      <c r="AP1169" s="27"/>
      <c r="AQ1169" s="27"/>
      <c r="AR1169" s="27"/>
      <c r="AS1169" s="27"/>
      <c r="AT1169" s="27"/>
      <c r="AU1169" s="27"/>
      <c r="AV1169" s="27"/>
      <c r="AW1169" s="27"/>
      <c r="AX1169" s="27"/>
      <c r="AY1169" s="27">
        <f t="shared" si="4056"/>
        <v>2647.04</v>
      </c>
      <c r="AZ1169" s="27">
        <f t="shared" si="4039"/>
        <v>6670.5410000000002</v>
      </c>
      <c r="BA1169" s="27">
        <f t="shared" si="4040"/>
        <v>7004.0680000000002</v>
      </c>
      <c r="BB1169" s="27">
        <f t="shared" si="3924"/>
        <v>2647.04</v>
      </c>
      <c r="BC1169" s="27">
        <f t="shared" si="3925"/>
        <v>6670.5410000000002</v>
      </c>
      <c r="BD1169" s="27">
        <f t="shared" si="3926"/>
        <v>7004.0680000000002</v>
      </c>
      <c r="BE1169" s="27">
        <f t="shared" si="4041"/>
        <v>0</v>
      </c>
      <c r="BF1169" s="27">
        <f t="shared" si="4042"/>
        <v>0</v>
      </c>
      <c r="BG1169" s="27">
        <f t="shared" si="4043"/>
        <v>0</v>
      </c>
      <c r="BH1169" s="27">
        <f t="shared" si="3894"/>
        <v>2647.04</v>
      </c>
      <c r="BI1169" s="27">
        <f t="shared" si="3895"/>
        <v>6670.5410000000002</v>
      </c>
      <c r="BJ1169" s="27">
        <f t="shared" si="3896"/>
        <v>7004.0680000000002</v>
      </c>
      <c r="BK1169" s="27">
        <f t="shared" si="4044"/>
        <v>0</v>
      </c>
      <c r="BL1169" s="27">
        <f t="shared" si="4045"/>
        <v>0</v>
      </c>
      <c r="BM1169" s="27">
        <f t="shared" si="4046"/>
        <v>0</v>
      </c>
      <c r="BN1169" s="27">
        <f t="shared" si="3897"/>
        <v>2647.04</v>
      </c>
      <c r="BO1169" s="27">
        <f t="shared" si="3898"/>
        <v>6670.5410000000002</v>
      </c>
      <c r="BP1169" s="27">
        <f t="shared" si="3899"/>
        <v>7004.0680000000002</v>
      </c>
      <c r="BQ1169" s="27">
        <f t="shared" si="4047"/>
        <v>0</v>
      </c>
      <c r="BR1169" s="27">
        <f t="shared" si="4048"/>
        <v>0</v>
      </c>
      <c r="BS1169" s="27">
        <f t="shared" si="3900"/>
        <v>2647.04</v>
      </c>
      <c r="BT1169" s="27">
        <f t="shared" si="3901"/>
        <v>6670.5410000000002</v>
      </c>
      <c r="BU1169" s="27">
        <f t="shared" si="3902"/>
        <v>7004.0680000000002</v>
      </c>
      <c r="BV1169" s="27">
        <f t="shared" si="4049"/>
        <v>0</v>
      </c>
      <c r="BW1169" s="27">
        <f t="shared" si="4050"/>
        <v>0</v>
      </c>
      <c r="BX1169" s="27">
        <f t="shared" si="3927"/>
        <v>2647.04</v>
      </c>
      <c r="BY1169" s="27">
        <f t="shared" si="3928"/>
        <v>6670.5410000000002</v>
      </c>
      <c r="BZ1169" s="27">
        <f t="shared" si="3929"/>
        <v>7004.0680000000002</v>
      </c>
      <c r="CA1169" s="27">
        <f t="shared" si="4051"/>
        <v>0</v>
      </c>
      <c r="CB1169" s="20">
        <v>0</v>
      </c>
      <c r="CC1169" s="35"/>
    </row>
    <row r="1170" spans="1:87" ht="31.2" hidden="1" x14ac:dyDescent="0.3">
      <c r="A1170" s="36" t="s">
        <v>636</v>
      </c>
      <c r="B1170" s="19">
        <v>240</v>
      </c>
      <c r="C1170" s="18" t="s">
        <v>392</v>
      </c>
      <c r="D1170" s="18" t="s">
        <v>618</v>
      </c>
      <c r="E1170" s="34" t="s">
        <v>619</v>
      </c>
      <c r="F1170" s="27"/>
      <c r="G1170" s="27"/>
      <c r="H1170" s="27"/>
      <c r="I1170" s="27"/>
      <c r="J1170" s="27"/>
      <c r="K1170" s="27"/>
      <c r="L1170" s="27"/>
      <c r="M1170" s="27"/>
      <c r="N1170" s="27"/>
      <c r="O1170" s="27"/>
      <c r="P1170" s="27"/>
      <c r="Q1170" s="27"/>
      <c r="R1170" s="27"/>
      <c r="S1170" s="27"/>
      <c r="T1170" s="27"/>
      <c r="U1170" s="27"/>
      <c r="V1170" s="27"/>
      <c r="W1170" s="27"/>
      <c r="X1170" s="27"/>
      <c r="Y1170" s="27"/>
      <c r="Z1170" s="27"/>
      <c r="AA1170" s="27"/>
      <c r="AB1170" s="27"/>
      <c r="AC1170" s="27"/>
      <c r="AD1170" s="27"/>
      <c r="AE1170" s="27"/>
      <c r="AF1170" s="27"/>
      <c r="AG1170" s="27"/>
      <c r="AH1170" s="27"/>
      <c r="AI1170" s="27"/>
      <c r="AJ1170" s="27"/>
      <c r="AK1170" s="27"/>
      <c r="AL1170" s="27"/>
      <c r="AM1170" s="27"/>
      <c r="AN1170" s="27"/>
      <c r="AO1170" s="27"/>
      <c r="AP1170" s="27"/>
      <c r="AQ1170" s="27"/>
      <c r="AR1170" s="27"/>
      <c r="AS1170" s="27"/>
      <c r="AT1170" s="27"/>
      <c r="AU1170" s="27"/>
      <c r="AV1170" s="27"/>
      <c r="AW1170" s="27"/>
      <c r="AX1170" s="27"/>
      <c r="AY1170" s="27">
        <v>2647.04</v>
      </c>
      <c r="AZ1170" s="27">
        <v>6670.5410000000002</v>
      </c>
      <c r="BA1170" s="27">
        <v>7004.0680000000002</v>
      </c>
      <c r="BB1170" s="27">
        <f t="shared" si="3924"/>
        <v>2647.04</v>
      </c>
      <c r="BC1170" s="27">
        <f t="shared" si="3925"/>
        <v>6670.5410000000002</v>
      </c>
      <c r="BD1170" s="27">
        <f t="shared" si="3926"/>
        <v>7004.0680000000002</v>
      </c>
      <c r="BE1170" s="27"/>
      <c r="BF1170" s="27"/>
      <c r="BG1170" s="27"/>
      <c r="BH1170" s="27">
        <f t="shared" si="3894"/>
        <v>2647.04</v>
      </c>
      <c r="BI1170" s="27">
        <f t="shared" si="3895"/>
        <v>6670.5410000000002</v>
      </c>
      <c r="BJ1170" s="27">
        <f t="shared" si="3896"/>
        <v>7004.0680000000002</v>
      </c>
      <c r="BK1170" s="27"/>
      <c r="BL1170" s="27"/>
      <c r="BM1170" s="27"/>
      <c r="BN1170" s="27">
        <f t="shared" si="3897"/>
        <v>2647.04</v>
      </c>
      <c r="BO1170" s="27">
        <f t="shared" si="3898"/>
        <v>6670.5410000000002</v>
      </c>
      <c r="BP1170" s="27">
        <f t="shared" si="3899"/>
        <v>7004.0680000000002</v>
      </c>
      <c r="BQ1170" s="27"/>
      <c r="BR1170" s="27"/>
      <c r="BS1170" s="27">
        <f t="shared" si="3900"/>
        <v>2647.04</v>
      </c>
      <c r="BT1170" s="27">
        <f t="shared" si="3901"/>
        <v>6670.5410000000002</v>
      </c>
      <c r="BU1170" s="27">
        <f t="shared" si="3902"/>
        <v>7004.0680000000002</v>
      </c>
      <c r="BV1170" s="27"/>
      <c r="BW1170" s="27"/>
      <c r="BX1170" s="27">
        <f t="shared" si="3927"/>
        <v>2647.04</v>
      </c>
      <c r="BY1170" s="27">
        <f t="shared" si="3928"/>
        <v>6670.5410000000002</v>
      </c>
      <c r="BZ1170" s="27">
        <f t="shared" si="3929"/>
        <v>7004.0680000000002</v>
      </c>
      <c r="CA1170" s="27"/>
      <c r="CB1170" s="20">
        <v>0</v>
      </c>
      <c r="CC1170" s="35"/>
    </row>
    <row r="1171" spans="1:87" ht="78" hidden="1" x14ac:dyDescent="0.3">
      <c r="A1171" s="36" t="s">
        <v>638</v>
      </c>
      <c r="B1171" s="36"/>
      <c r="C1171" s="18"/>
      <c r="D1171" s="18"/>
      <c r="E1171" s="34" t="s">
        <v>639</v>
      </c>
      <c r="F1171" s="27">
        <f t="shared" ref="F1171:K1171" si="4057">F1172+F1176</f>
        <v>1872.7</v>
      </c>
      <c r="G1171" s="27">
        <f t="shared" si="4057"/>
        <v>1872.7</v>
      </c>
      <c r="H1171" s="27">
        <f t="shared" si="4057"/>
        <v>1872.7</v>
      </c>
      <c r="I1171" s="27">
        <f t="shared" si="4057"/>
        <v>0</v>
      </c>
      <c r="J1171" s="27">
        <f t="shared" si="4057"/>
        <v>0</v>
      </c>
      <c r="K1171" s="27">
        <f t="shared" si="4057"/>
        <v>0</v>
      </c>
      <c r="L1171" s="27">
        <f t="shared" si="3903"/>
        <v>1872.7</v>
      </c>
      <c r="M1171" s="27">
        <f t="shared" si="3904"/>
        <v>1872.7</v>
      </c>
      <c r="N1171" s="27">
        <f t="shared" si="3905"/>
        <v>1872.7</v>
      </c>
      <c r="O1171" s="27">
        <f>O1172+O1176</f>
        <v>0</v>
      </c>
      <c r="P1171" s="27">
        <f>P1172+P1176</f>
        <v>0</v>
      </c>
      <c r="Q1171" s="27">
        <f>Q1172+Q1176</f>
        <v>0</v>
      </c>
      <c r="R1171" s="27">
        <f t="shared" si="3906"/>
        <v>1872.7</v>
      </c>
      <c r="S1171" s="27">
        <f t="shared" si="3907"/>
        <v>1872.7</v>
      </c>
      <c r="T1171" s="27">
        <f t="shared" si="3908"/>
        <v>1872.7</v>
      </c>
      <c r="U1171" s="27">
        <f>U1172+U1176</f>
        <v>0</v>
      </c>
      <c r="V1171" s="27">
        <f>V1172+V1176</f>
        <v>0</v>
      </c>
      <c r="W1171" s="27">
        <f>W1172+W1176</f>
        <v>0</v>
      </c>
      <c r="X1171" s="27">
        <f t="shared" si="3909"/>
        <v>1872.7</v>
      </c>
      <c r="Y1171" s="27">
        <f t="shared" si="3910"/>
        <v>1872.7</v>
      </c>
      <c r="Z1171" s="27">
        <f t="shared" si="3911"/>
        <v>1872.7</v>
      </c>
      <c r="AA1171" s="27">
        <f>AA1172+AA1176</f>
        <v>0</v>
      </c>
      <c r="AB1171" s="27">
        <f>AB1172+AB1176</f>
        <v>0</v>
      </c>
      <c r="AC1171" s="27">
        <f>AC1172+AC1176</f>
        <v>0</v>
      </c>
      <c r="AD1171" s="27">
        <f t="shared" si="3912"/>
        <v>1872.7</v>
      </c>
      <c r="AE1171" s="27">
        <f t="shared" si="3913"/>
        <v>1872.7</v>
      </c>
      <c r="AF1171" s="27">
        <f t="shared" si="3914"/>
        <v>1872.7</v>
      </c>
      <c r="AG1171" s="27">
        <f>AG1172+AG1176</f>
        <v>0</v>
      </c>
      <c r="AH1171" s="27">
        <f>AH1172+AH1176</f>
        <v>0</v>
      </c>
      <c r="AI1171" s="27">
        <f>AI1172+AI1176</f>
        <v>0</v>
      </c>
      <c r="AJ1171" s="27">
        <f t="shared" si="3915"/>
        <v>1872.7</v>
      </c>
      <c r="AK1171" s="27">
        <f t="shared" si="3916"/>
        <v>1872.7</v>
      </c>
      <c r="AL1171" s="27">
        <f t="shared" si="3917"/>
        <v>1872.7</v>
      </c>
      <c r="AM1171" s="27">
        <f>AM1172+AM1176</f>
        <v>0</v>
      </c>
      <c r="AN1171" s="27">
        <f>AN1172+AN1176</f>
        <v>0</v>
      </c>
      <c r="AO1171" s="27">
        <f>AO1172+AO1176</f>
        <v>0</v>
      </c>
      <c r="AP1171" s="27">
        <f t="shared" si="3918"/>
        <v>1872.7</v>
      </c>
      <c r="AQ1171" s="27">
        <f t="shared" si="3919"/>
        <v>1872.7</v>
      </c>
      <c r="AR1171" s="27">
        <f t="shared" si="3920"/>
        <v>1872.7</v>
      </c>
      <c r="AS1171" s="27">
        <f>AS1172+AS1176</f>
        <v>0</v>
      </c>
      <c r="AT1171" s="27">
        <f>AT1172+AT1176</f>
        <v>0</v>
      </c>
      <c r="AU1171" s="27">
        <f>AU1172+AU1176</f>
        <v>0</v>
      </c>
      <c r="AV1171" s="27">
        <f t="shared" si="3921"/>
        <v>1872.7</v>
      </c>
      <c r="AW1171" s="27">
        <f t="shared" si="3922"/>
        <v>1872.7</v>
      </c>
      <c r="AX1171" s="27">
        <f t="shared" si="3923"/>
        <v>1872.7</v>
      </c>
      <c r="AY1171" s="27">
        <f>AY1172+AY1176</f>
        <v>0</v>
      </c>
      <c r="AZ1171" s="27">
        <f>AZ1172+AZ1176</f>
        <v>0</v>
      </c>
      <c r="BA1171" s="27">
        <f>BA1172+BA1176</f>
        <v>0</v>
      </c>
      <c r="BB1171" s="27">
        <f t="shared" si="3924"/>
        <v>1872.7</v>
      </c>
      <c r="BC1171" s="27">
        <f t="shared" si="3925"/>
        <v>1872.7</v>
      </c>
      <c r="BD1171" s="27">
        <f t="shared" si="3926"/>
        <v>1872.7</v>
      </c>
      <c r="BE1171" s="27">
        <f>BE1172+BE1176</f>
        <v>0</v>
      </c>
      <c r="BF1171" s="27">
        <f>BF1172+BF1176</f>
        <v>0</v>
      </c>
      <c r="BG1171" s="27">
        <f>BG1172+BG1176</f>
        <v>0</v>
      </c>
      <c r="BH1171" s="27">
        <f t="shared" si="3894"/>
        <v>1872.7</v>
      </c>
      <c r="BI1171" s="27">
        <f t="shared" si="3895"/>
        <v>1872.7</v>
      </c>
      <c r="BJ1171" s="27">
        <f t="shared" si="3896"/>
        <v>1872.7</v>
      </c>
      <c r="BK1171" s="27">
        <f>BK1172+BK1176</f>
        <v>0</v>
      </c>
      <c r="BL1171" s="27">
        <f>BL1172+BL1176</f>
        <v>0</v>
      </c>
      <c r="BM1171" s="27">
        <f>BM1172+BM1176</f>
        <v>0</v>
      </c>
      <c r="BN1171" s="27">
        <f t="shared" si="3897"/>
        <v>1872.7</v>
      </c>
      <c r="BO1171" s="27">
        <f t="shared" si="3898"/>
        <v>1872.7</v>
      </c>
      <c r="BP1171" s="27">
        <f t="shared" si="3899"/>
        <v>1872.7</v>
      </c>
      <c r="BQ1171" s="27">
        <f>BQ1172+BQ1176</f>
        <v>0</v>
      </c>
      <c r="BR1171" s="27">
        <f>BR1172+BR1176</f>
        <v>0</v>
      </c>
      <c r="BS1171" s="27">
        <f t="shared" si="3900"/>
        <v>1872.7</v>
      </c>
      <c r="BT1171" s="27">
        <f t="shared" si="3901"/>
        <v>1872.7</v>
      </c>
      <c r="BU1171" s="27">
        <f t="shared" si="3902"/>
        <v>1872.7</v>
      </c>
      <c r="BV1171" s="27">
        <f>BV1172+BV1176</f>
        <v>0</v>
      </c>
      <c r="BW1171" s="27">
        <f>BW1172+BW1176</f>
        <v>0</v>
      </c>
      <c r="BX1171" s="27">
        <f t="shared" si="3927"/>
        <v>1872.7</v>
      </c>
      <c r="BY1171" s="27">
        <f t="shared" si="3928"/>
        <v>1872.7</v>
      </c>
      <c r="BZ1171" s="27">
        <f t="shared" si="3929"/>
        <v>1872.7</v>
      </c>
      <c r="CA1171" s="27">
        <f>CA1172+CA1176</f>
        <v>0</v>
      </c>
      <c r="CB1171" s="20">
        <v>0</v>
      </c>
      <c r="CC1171" s="35"/>
      <c r="CF1171" s="1" t="s">
        <v>27</v>
      </c>
    </row>
    <row r="1172" spans="1:87" ht="31.2" hidden="1" x14ac:dyDescent="0.3">
      <c r="A1172" s="36" t="s">
        <v>640</v>
      </c>
      <c r="B1172" s="36"/>
      <c r="C1172" s="18"/>
      <c r="D1172" s="18"/>
      <c r="E1172" s="34" t="s">
        <v>641</v>
      </c>
      <c r="F1172" s="27">
        <f t="shared" ref="F1172:F1178" si="4058">F1173</f>
        <v>1672.7</v>
      </c>
      <c r="G1172" s="27">
        <f t="shared" ref="G1172:G1178" si="4059">G1173</f>
        <v>1672.7</v>
      </c>
      <c r="H1172" s="27">
        <f t="shared" ref="H1172:H1178" si="4060">H1173</f>
        <v>1672.7</v>
      </c>
      <c r="I1172" s="27">
        <f t="shared" ref="I1172:I1178" si="4061">I1173</f>
        <v>0</v>
      </c>
      <c r="J1172" s="27">
        <f t="shared" ref="J1172:J1178" si="4062">J1173</f>
        <v>0</v>
      </c>
      <c r="K1172" s="27">
        <f t="shared" ref="K1172:K1178" si="4063">K1173</f>
        <v>0</v>
      </c>
      <c r="L1172" s="27">
        <f t="shared" si="3903"/>
        <v>1672.7</v>
      </c>
      <c r="M1172" s="27">
        <f t="shared" si="3904"/>
        <v>1672.7</v>
      </c>
      <c r="N1172" s="27">
        <f t="shared" si="3905"/>
        <v>1672.7</v>
      </c>
      <c r="O1172" s="27">
        <f t="shared" ref="O1172:O1178" si="4064">O1173</f>
        <v>0</v>
      </c>
      <c r="P1172" s="27">
        <f t="shared" ref="P1172:P1178" si="4065">P1173</f>
        <v>0</v>
      </c>
      <c r="Q1172" s="27">
        <f t="shared" ref="Q1172:Q1178" si="4066">Q1173</f>
        <v>0</v>
      </c>
      <c r="R1172" s="27">
        <f t="shared" si="3906"/>
        <v>1672.7</v>
      </c>
      <c r="S1172" s="27">
        <f t="shared" si="3907"/>
        <v>1672.7</v>
      </c>
      <c r="T1172" s="27">
        <f t="shared" si="3908"/>
        <v>1672.7</v>
      </c>
      <c r="U1172" s="27">
        <f t="shared" ref="U1172:U1178" si="4067">U1173</f>
        <v>0</v>
      </c>
      <c r="V1172" s="27">
        <f t="shared" ref="V1172:V1178" si="4068">V1173</f>
        <v>0</v>
      </c>
      <c r="W1172" s="27">
        <f t="shared" ref="W1172:W1178" si="4069">W1173</f>
        <v>0</v>
      </c>
      <c r="X1172" s="27">
        <f t="shared" si="3909"/>
        <v>1672.7</v>
      </c>
      <c r="Y1172" s="27">
        <f t="shared" si="3910"/>
        <v>1672.7</v>
      </c>
      <c r="Z1172" s="27">
        <f t="shared" si="3911"/>
        <v>1672.7</v>
      </c>
      <c r="AA1172" s="27">
        <f t="shared" ref="AA1172:AA1178" si="4070">AA1173</f>
        <v>0</v>
      </c>
      <c r="AB1172" s="27">
        <f t="shared" ref="AB1172:AB1178" si="4071">AB1173</f>
        <v>0</v>
      </c>
      <c r="AC1172" s="27">
        <f t="shared" ref="AC1172:AC1178" si="4072">AC1173</f>
        <v>0</v>
      </c>
      <c r="AD1172" s="27">
        <f t="shared" si="3912"/>
        <v>1672.7</v>
      </c>
      <c r="AE1172" s="27">
        <f t="shared" si="3913"/>
        <v>1672.7</v>
      </c>
      <c r="AF1172" s="27">
        <f t="shared" si="3914"/>
        <v>1672.7</v>
      </c>
      <c r="AG1172" s="27">
        <f t="shared" ref="AG1172:AG1178" si="4073">AG1173</f>
        <v>0</v>
      </c>
      <c r="AH1172" s="27">
        <f t="shared" ref="AH1172:AH1178" si="4074">AH1173</f>
        <v>0</v>
      </c>
      <c r="AI1172" s="27">
        <f t="shared" ref="AI1172:AI1178" si="4075">AI1173</f>
        <v>0</v>
      </c>
      <c r="AJ1172" s="27">
        <f t="shared" si="3915"/>
        <v>1672.7</v>
      </c>
      <c r="AK1172" s="27">
        <f t="shared" si="3916"/>
        <v>1672.7</v>
      </c>
      <c r="AL1172" s="27">
        <f t="shared" si="3917"/>
        <v>1672.7</v>
      </c>
      <c r="AM1172" s="27">
        <f t="shared" ref="AM1172:AM1178" si="4076">AM1173</f>
        <v>0</v>
      </c>
      <c r="AN1172" s="27">
        <f t="shared" ref="AN1172:AN1178" si="4077">AN1173</f>
        <v>0</v>
      </c>
      <c r="AO1172" s="27">
        <f t="shared" ref="AO1172:AO1178" si="4078">AO1173</f>
        <v>0</v>
      </c>
      <c r="AP1172" s="27">
        <f t="shared" si="3918"/>
        <v>1672.7</v>
      </c>
      <c r="AQ1172" s="27">
        <f t="shared" si="3919"/>
        <v>1672.7</v>
      </c>
      <c r="AR1172" s="27">
        <f t="shared" si="3920"/>
        <v>1672.7</v>
      </c>
      <c r="AS1172" s="27">
        <f t="shared" ref="AS1172:AS1178" si="4079">AS1173</f>
        <v>0</v>
      </c>
      <c r="AT1172" s="27">
        <f t="shared" ref="AT1172:AT1178" si="4080">AT1173</f>
        <v>0</v>
      </c>
      <c r="AU1172" s="27">
        <f t="shared" ref="AU1172:AU1178" si="4081">AU1173</f>
        <v>0</v>
      </c>
      <c r="AV1172" s="27">
        <f t="shared" si="3921"/>
        <v>1672.7</v>
      </c>
      <c r="AW1172" s="27">
        <f t="shared" si="3922"/>
        <v>1672.7</v>
      </c>
      <c r="AX1172" s="27">
        <f t="shared" si="3923"/>
        <v>1672.7</v>
      </c>
      <c r="AY1172" s="27">
        <f t="shared" ref="AY1172:AY1178" si="4082">AY1173</f>
        <v>0</v>
      </c>
      <c r="AZ1172" s="27">
        <f t="shared" ref="AZ1172:AZ1178" si="4083">AZ1173</f>
        <v>0</v>
      </c>
      <c r="BA1172" s="27">
        <f t="shared" ref="BA1172:BA1178" si="4084">BA1173</f>
        <v>0</v>
      </c>
      <c r="BB1172" s="27">
        <f t="shared" si="3924"/>
        <v>1672.7</v>
      </c>
      <c r="BC1172" s="27">
        <f t="shared" si="3925"/>
        <v>1672.7</v>
      </c>
      <c r="BD1172" s="27">
        <f t="shared" si="3926"/>
        <v>1672.7</v>
      </c>
      <c r="BE1172" s="27">
        <f t="shared" ref="BE1172:BE1178" si="4085">BE1173</f>
        <v>0</v>
      </c>
      <c r="BF1172" s="27">
        <f t="shared" ref="BF1172:BF1178" si="4086">BF1173</f>
        <v>0</v>
      </c>
      <c r="BG1172" s="27">
        <f t="shared" ref="BG1172:BG1178" si="4087">BG1173</f>
        <v>0</v>
      </c>
      <c r="BH1172" s="27">
        <f t="shared" si="3894"/>
        <v>1672.7</v>
      </c>
      <c r="BI1172" s="27">
        <f t="shared" si="3895"/>
        <v>1672.7</v>
      </c>
      <c r="BJ1172" s="27">
        <f t="shared" si="3896"/>
        <v>1672.7</v>
      </c>
      <c r="BK1172" s="27">
        <f t="shared" ref="BK1172:BK1178" si="4088">BK1173</f>
        <v>0</v>
      </c>
      <c r="BL1172" s="27">
        <f t="shared" ref="BL1172:BL1178" si="4089">BL1173</f>
        <v>0</v>
      </c>
      <c r="BM1172" s="27">
        <f t="shared" ref="BM1172:BM1178" si="4090">BM1173</f>
        <v>0</v>
      </c>
      <c r="BN1172" s="27">
        <f t="shared" si="3897"/>
        <v>1672.7</v>
      </c>
      <c r="BO1172" s="27">
        <f t="shared" si="3898"/>
        <v>1672.7</v>
      </c>
      <c r="BP1172" s="27">
        <f t="shared" si="3899"/>
        <v>1672.7</v>
      </c>
      <c r="BQ1172" s="27">
        <f t="shared" ref="BQ1172:BQ1178" si="4091">BQ1173</f>
        <v>0</v>
      </c>
      <c r="BR1172" s="27">
        <f t="shared" ref="BR1172:BR1178" si="4092">BR1173</f>
        <v>0</v>
      </c>
      <c r="BS1172" s="27">
        <f t="shared" si="3900"/>
        <v>1672.7</v>
      </c>
      <c r="BT1172" s="27">
        <f t="shared" si="3901"/>
        <v>1672.7</v>
      </c>
      <c r="BU1172" s="27">
        <f t="shared" si="3902"/>
        <v>1672.7</v>
      </c>
      <c r="BV1172" s="27">
        <f t="shared" ref="BV1172:BV1178" si="4093">BV1173</f>
        <v>0</v>
      </c>
      <c r="BW1172" s="27">
        <f t="shared" ref="BW1172:BW1178" si="4094">BW1173</f>
        <v>0</v>
      </c>
      <c r="BX1172" s="27">
        <f t="shared" si="3927"/>
        <v>1672.7</v>
      </c>
      <c r="BY1172" s="27">
        <f t="shared" si="3928"/>
        <v>1672.7</v>
      </c>
      <c r="BZ1172" s="27">
        <f t="shared" si="3929"/>
        <v>1672.7</v>
      </c>
      <c r="CA1172" s="27">
        <f t="shared" ref="CA1172:CA1178" si="4095">CA1173</f>
        <v>0</v>
      </c>
      <c r="CB1172" s="20">
        <v>0</v>
      </c>
      <c r="CC1172" s="35"/>
      <c r="CI1172" s="1" t="s">
        <v>30</v>
      </c>
    </row>
    <row r="1173" spans="1:87" ht="31.2" hidden="1" x14ac:dyDescent="0.3">
      <c r="A1173" s="36" t="s">
        <v>640</v>
      </c>
      <c r="B1173" s="36" t="s">
        <v>634</v>
      </c>
      <c r="C1173" s="18"/>
      <c r="D1173" s="18"/>
      <c r="E1173" s="34" t="s">
        <v>39</v>
      </c>
      <c r="F1173" s="27">
        <f t="shared" si="4058"/>
        <v>1672.7</v>
      </c>
      <c r="G1173" s="27">
        <f t="shared" si="4059"/>
        <v>1672.7</v>
      </c>
      <c r="H1173" s="27">
        <f t="shared" si="4060"/>
        <v>1672.7</v>
      </c>
      <c r="I1173" s="27">
        <f t="shared" si="4061"/>
        <v>0</v>
      </c>
      <c r="J1173" s="27">
        <f t="shared" si="4062"/>
        <v>0</v>
      </c>
      <c r="K1173" s="27">
        <f t="shared" si="4063"/>
        <v>0</v>
      </c>
      <c r="L1173" s="27">
        <f t="shared" si="3903"/>
        <v>1672.7</v>
      </c>
      <c r="M1173" s="27">
        <f t="shared" si="3904"/>
        <v>1672.7</v>
      </c>
      <c r="N1173" s="27">
        <f t="shared" si="3905"/>
        <v>1672.7</v>
      </c>
      <c r="O1173" s="27">
        <f t="shared" si="4064"/>
        <v>0</v>
      </c>
      <c r="P1173" s="27">
        <f t="shared" si="4065"/>
        <v>0</v>
      </c>
      <c r="Q1173" s="27">
        <f t="shared" si="4066"/>
        <v>0</v>
      </c>
      <c r="R1173" s="27">
        <f t="shared" si="3906"/>
        <v>1672.7</v>
      </c>
      <c r="S1173" s="27">
        <f t="shared" si="3907"/>
        <v>1672.7</v>
      </c>
      <c r="T1173" s="27">
        <f t="shared" si="3908"/>
        <v>1672.7</v>
      </c>
      <c r="U1173" s="27">
        <f t="shared" si="4067"/>
        <v>0</v>
      </c>
      <c r="V1173" s="27">
        <f t="shared" si="4068"/>
        <v>0</v>
      </c>
      <c r="W1173" s="27">
        <f t="shared" si="4069"/>
        <v>0</v>
      </c>
      <c r="X1173" s="27">
        <f t="shared" si="3909"/>
        <v>1672.7</v>
      </c>
      <c r="Y1173" s="27">
        <f t="shared" si="3910"/>
        <v>1672.7</v>
      </c>
      <c r="Z1173" s="27">
        <f t="shared" si="3911"/>
        <v>1672.7</v>
      </c>
      <c r="AA1173" s="27">
        <f t="shared" si="4070"/>
        <v>0</v>
      </c>
      <c r="AB1173" s="27">
        <f t="shared" si="4071"/>
        <v>0</v>
      </c>
      <c r="AC1173" s="27">
        <f t="shared" si="4072"/>
        <v>0</v>
      </c>
      <c r="AD1173" s="27">
        <f t="shared" si="3912"/>
        <v>1672.7</v>
      </c>
      <c r="AE1173" s="27">
        <f t="shared" si="3913"/>
        <v>1672.7</v>
      </c>
      <c r="AF1173" s="27">
        <f t="shared" si="3914"/>
        <v>1672.7</v>
      </c>
      <c r="AG1173" s="27">
        <f t="shared" si="4073"/>
        <v>0</v>
      </c>
      <c r="AH1173" s="27">
        <f t="shared" si="4074"/>
        <v>0</v>
      </c>
      <c r="AI1173" s="27">
        <f t="shared" si="4075"/>
        <v>0</v>
      </c>
      <c r="AJ1173" s="27">
        <f t="shared" si="3915"/>
        <v>1672.7</v>
      </c>
      <c r="AK1173" s="27">
        <f t="shared" si="3916"/>
        <v>1672.7</v>
      </c>
      <c r="AL1173" s="27">
        <f t="shared" si="3917"/>
        <v>1672.7</v>
      </c>
      <c r="AM1173" s="27">
        <f t="shared" si="4076"/>
        <v>0</v>
      </c>
      <c r="AN1173" s="27">
        <f t="shared" si="4077"/>
        <v>0</v>
      </c>
      <c r="AO1173" s="27">
        <f t="shared" si="4078"/>
        <v>0</v>
      </c>
      <c r="AP1173" s="27">
        <f t="shared" si="3918"/>
        <v>1672.7</v>
      </c>
      <c r="AQ1173" s="27">
        <f t="shared" si="3919"/>
        <v>1672.7</v>
      </c>
      <c r="AR1173" s="27">
        <f t="shared" si="3920"/>
        <v>1672.7</v>
      </c>
      <c r="AS1173" s="27">
        <f t="shared" si="4079"/>
        <v>0</v>
      </c>
      <c r="AT1173" s="27">
        <f t="shared" si="4080"/>
        <v>0</v>
      </c>
      <c r="AU1173" s="27">
        <f t="shared" si="4081"/>
        <v>0</v>
      </c>
      <c r="AV1173" s="27">
        <f t="shared" si="3921"/>
        <v>1672.7</v>
      </c>
      <c r="AW1173" s="27">
        <f t="shared" si="3922"/>
        <v>1672.7</v>
      </c>
      <c r="AX1173" s="27">
        <f t="shared" si="3923"/>
        <v>1672.7</v>
      </c>
      <c r="AY1173" s="27">
        <f t="shared" si="4082"/>
        <v>0</v>
      </c>
      <c r="AZ1173" s="27">
        <f t="shared" si="4083"/>
        <v>0</v>
      </c>
      <c r="BA1173" s="27">
        <f t="shared" si="4084"/>
        <v>0</v>
      </c>
      <c r="BB1173" s="27">
        <f t="shared" si="3924"/>
        <v>1672.7</v>
      </c>
      <c r="BC1173" s="27">
        <f t="shared" si="3925"/>
        <v>1672.7</v>
      </c>
      <c r="BD1173" s="27">
        <f t="shared" si="3926"/>
        <v>1672.7</v>
      </c>
      <c r="BE1173" s="27">
        <f t="shared" si="4085"/>
        <v>0</v>
      </c>
      <c r="BF1173" s="27">
        <f t="shared" si="4086"/>
        <v>0</v>
      </c>
      <c r="BG1173" s="27">
        <f t="shared" si="4087"/>
        <v>0</v>
      </c>
      <c r="BH1173" s="27">
        <f t="shared" si="3894"/>
        <v>1672.7</v>
      </c>
      <c r="BI1173" s="27">
        <f t="shared" si="3895"/>
        <v>1672.7</v>
      </c>
      <c r="BJ1173" s="27">
        <f t="shared" si="3896"/>
        <v>1672.7</v>
      </c>
      <c r="BK1173" s="27">
        <f t="shared" si="4088"/>
        <v>0</v>
      </c>
      <c r="BL1173" s="27">
        <f t="shared" si="4089"/>
        <v>0</v>
      </c>
      <c r="BM1173" s="27">
        <f t="shared" si="4090"/>
        <v>0</v>
      </c>
      <c r="BN1173" s="27">
        <f t="shared" si="3897"/>
        <v>1672.7</v>
      </c>
      <c r="BO1173" s="27">
        <f t="shared" si="3898"/>
        <v>1672.7</v>
      </c>
      <c r="BP1173" s="27">
        <f t="shared" si="3899"/>
        <v>1672.7</v>
      </c>
      <c r="BQ1173" s="27">
        <f t="shared" si="4091"/>
        <v>0</v>
      </c>
      <c r="BR1173" s="27">
        <f t="shared" si="4092"/>
        <v>0</v>
      </c>
      <c r="BS1173" s="27">
        <f t="shared" si="3900"/>
        <v>1672.7</v>
      </c>
      <c r="BT1173" s="27">
        <f t="shared" si="3901"/>
        <v>1672.7</v>
      </c>
      <c r="BU1173" s="27">
        <f t="shared" si="3902"/>
        <v>1672.7</v>
      </c>
      <c r="BV1173" s="27">
        <f t="shared" si="4093"/>
        <v>0</v>
      </c>
      <c r="BW1173" s="27">
        <f t="shared" si="4094"/>
        <v>0</v>
      </c>
      <c r="BX1173" s="27">
        <f t="shared" si="3927"/>
        <v>1672.7</v>
      </c>
      <c r="BY1173" s="27">
        <f t="shared" si="3928"/>
        <v>1672.7</v>
      </c>
      <c r="BZ1173" s="27">
        <f t="shared" si="3929"/>
        <v>1672.7</v>
      </c>
      <c r="CA1173" s="27">
        <f t="shared" si="4095"/>
        <v>0</v>
      </c>
      <c r="CB1173" s="20">
        <v>0</v>
      </c>
      <c r="CC1173" s="35"/>
      <c r="CG1173" s="1" t="s">
        <v>28</v>
      </c>
    </row>
    <row r="1174" spans="1:87" ht="46.8" hidden="1" x14ac:dyDescent="0.3">
      <c r="A1174" s="36" t="s">
        <v>640</v>
      </c>
      <c r="B1174" s="19">
        <v>240</v>
      </c>
      <c r="C1174" s="18"/>
      <c r="D1174" s="18"/>
      <c r="E1174" s="34" t="s">
        <v>40</v>
      </c>
      <c r="F1174" s="27">
        <f t="shared" si="4058"/>
        <v>1672.7</v>
      </c>
      <c r="G1174" s="27">
        <f t="shared" si="4059"/>
        <v>1672.7</v>
      </c>
      <c r="H1174" s="27">
        <f t="shared" si="4060"/>
        <v>1672.7</v>
      </c>
      <c r="I1174" s="27">
        <f t="shared" si="4061"/>
        <v>0</v>
      </c>
      <c r="J1174" s="27">
        <f t="shared" si="4062"/>
        <v>0</v>
      </c>
      <c r="K1174" s="27">
        <f t="shared" si="4063"/>
        <v>0</v>
      </c>
      <c r="L1174" s="27">
        <f t="shared" si="3903"/>
        <v>1672.7</v>
      </c>
      <c r="M1174" s="27">
        <f t="shared" si="3904"/>
        <v>1672.7</v>
      </c>
      <c r="N1174" s="27">
        <f t="shared" si="3905"/>
        <v>1672.7</v>
      </c>
      <c r="O1174" s="27">
        <f t="shared" si="4064"/>
        <v>0</v>
      </c>
      <c r="P1174" s="27">
        <f t="shared" si="4065"/>
        <v>0</v>
      </c>
      <c r="Q1174" s="27">
        <f t="shared" si="4066"/>
        <v>0</v>
      </c>
      <c r="R1174" s="27">
        <f t="shared" si="3906"/>
        <v>1672.7</v>
      </c>
      <c r="S1174" s="27">
        <f t="shared" si="3907"/>
        <v>1672.7</v>
      </c>
      <c r="T1174" s="27">
        <f t="shared" si="3908"/>
        <v>1672.7</v>
      </c>
      <c r="U1174" s="27">
        <f t="shared" si="4067"/>
        <v>0</v>
      </c>
      <c r="V1174" s="27">
        <f t="shared" si="4068"/>
        <v>0</v>
      </c>
      <c r="W1174" s="27">
        <f t="shared" si="4069"/>
        <v>0</v>
      </c>
      <c r="X1174" s="27">
        <f t="shared" si="3909"/>
        <v>1672.7</v>
      </c>
      <c r="Y1174" s="27">
        <f t="shared" si="3910"/>
        <v>1672.7</v>
      </c>
      <c r="Z1174" s="27">
        <f t="shared" si="3911"/>
        <v>1672.7</v>
      </c>
      <c r="AA1174" s="27">
        <f t="shared" si="4070"/>
        <v>0</v>
      </c>
      <c r="AB1174" s="27">
        <f t="shared" si="4071"/>
        <v>0</v>
      </c>
      <c r="AC1174" s="27">
        <f t="shared" si="4072"/>
        <v>0</v>
      </c>
      <c r="AD1174" s="27">
        <f t="shared" si="3912"/>
        <v>1672.7</v>
      </c>
      <c r="AE1174" s="27">
        <f t="shared" si="3913"/>
        <v>1672.7</v>
      </c>
      <c r="AF1174" s="27">
        <f t="shared" si="3914"/>
        <v>1672.7</v>
      </c>
      <c r="AG1174" s="27">
        <f t="shared" si="4073"/>
        <v>0</v>
      </c>
      <c r="AH1174" s="27">
        <f t="shared" si="4074"/>
        <v>0</v>
      </c>
      <c r="AI1174" s="27">
        <f t="shared" si="4075"/>
        <v>0</v>
      </c>
      <c r="AJ1174" s="27">
        <f t="shared" si="3915"/>
        <v>1672.7</v>
      </c>
      <c r="AK1174" s="27">
        <f t="shared" si="3916"/>
        <v>1672.7</v>
      </c>
      <c r="AL1174" s="27">
        <f t="shared" si="3917"/>
        <v>1672.7</v>
      </c>
      <c r="AM1174" s="27">
        <f t="shared" si="4076"/>
        <v>0</v>
      </c>
      <c r="AN1174" s="27">
        <f t="shared" si="4077"/>
        <v>0</v>
      </c>
      <c r="AO1174" s="27">
        <f t="shared" si="4078"/>
        <v>0</v>
      </c>
      <c r="AP1174" s="27">
        <f t="shared" si="3918"/>
        <v>1672.7</v>
      </c>
      <c r="AQ1174" s="27">
        <f t="shared" si="3919"/>
        <v>1672.7</v>
      </c>
      <c r="AR1174" s="27">
        <f t="shared" si="3920"/>
        <v>1672.7</v>
      </c>
      <c r="AS1174" s="27">
        <f t="shared" si="4079"/>
        <v>0</v>
      </c>
      <c r="AT1174" s="27">
        <f t="shared" si="4080"/>
        <v>0</v>
      </c>
      <c r="AU1174" s="27">
        <f t="shared" si="4081"/>
        <v>0</v>
      </c>
      <c r="AV1174" s="27">
        <f t="shared" si="3921"/>
        <v>1672.7</v>
      </c>
      <c r="AW1174" s="27">
        <f t="shared" si="3922"/>
        <v>1672.7</v>
      </c>
      <c r="AX1174" s="27">
        <f t="shared" si="3923"/>
        <v>1672.7</v>
      </c>
      <c r="AY1174" s="27">
        <f t="shared" si="4082"/>
        <v>0</v>
      </c>
      <c r="AZ1174" s="27">
        <f t="shared" si="4083"/>
        <v>0</v>
      </c>
      <c r="BA1174" s="27">
        <f t="shared" si="4084"/>
        <v>0</v>
      </c>
      <c r="BB1174" s="27">
        <f t="shared" si="3924"/>
        <v>1672.7</v>
      </c>
      <c r="BC1174" s="27">
        <f t="shared" si="3925"/>
        <v>1672.7</v>
      </c>
      <c r="BD1174" s="27">
        <f t="shared" si="3926"/>
        <v>1672.7</v>
      </c>
      <c r="BE1174" s="27">
        <f t="shared" si="4085"/>
        <v>0</v>
      </c>
      <c r="BF1174" s="27">
        <f t="shared" si="4086"/>
        <v>0</v>
      </c>
      <c r="BG1174" s="27">
        <f t="shared" si="4087"/>
        <v>0</v>
      </c>
      <c r="BH1174" s="27">
        <f t="shared" si="3894"/>
        <v>1672.7</v>
      </c>
      <c r="BI1174" s="27">
        <f t="shared" si="3895"/>
        <v>1672.7</v>
      </c>
      <c r="BJ1174" s="27">
        <f t="shared" si="3896"/>
        <v>1672.7</v>
      </c>
      <c r="BK1174" s="27">
        <f t="shared" si="4088"/>
        <v>0</v>
      </c>
      <c r="BL1174" s="27">
        <f t="shared" si="4089"/>
        <v>0</v>
      </c>
      <c r="BM1174" s="27">
        <f t="shared" si="4090"/>
        <v>0</v>
      </c>
      <c r="BN1174" s="27">
        <f t="shared" si="3897"/>
        <v>1672.7</v>
      </c>
      <c r="BO1174" s="27">
        <f t="shared" si="3898"/>
        <v>1672.7</v>
      </c>
      <c r="BP1174" s="27">
        <f t="shared" si="3899"/>
        <v>1672.7</v>
      </c>
      <c r="BQ1174" s="27">
        <f t="shared" si="4091"/>
        <v>0</v>
      </c>
      <c r="BR1174" s="27">
        <f t="shared" si="4092"/>
        <v>0</v>
      </c>
      <c r="BS1174" s="27">
        <f t="shared" si="3900"/>
        <v>1672.7</v>
      </c>
      <c r="BT1174" s="27">
        <f t="shared" si="3901"/>
        <v>1672.7</v>
      </c>
      <c r="BU1174" s="27">
        <f t="shared" si="3902"/>
        <v>1672.7</v>
      </c>
      <c r="BV1174" s="27">
        <f t="shared" si="4093"/>
        <v>0</v>
      </c>
      <c r="BW1174" s="27">
        <f t="shared" si="4094"/>
        <v>0</v>
      </c>
      <c r="BX1174" s="27">
        <f t="shared" si="3927"/>
        <v>1672.7</v>
      </c>
      <c r="BY1174" s="27">
        <f t="shared" si="3928"/>
        <v>1672.7</v>
      </c>
      <c r="BZ1174" s="27">
        <f t="shared" si="3929"/>
        <v>1672.7</v>
      </c>
      <c r="CA1174" s="27">
        <f t="shared" si="4095"/>
        <v>0</v>
      </c>
      <c r="CB1174" s="20">
        <v>0</v>
      </c>
      <c r="CC1174" s="35"/>
      <c r="CH1174" s="1" t="s">
        <v>29</v>
      </c>
    </row>
    <row r="1175" spans="1:87" ht="31.2" hidden="1" x14ac:dyDescent="0.3">
      <c r="A1175" s="36" t="s">
        <v>640</v>
      </c>
      <c r="B1175" s="19">
        <v>240</v>
      </c>
      <c r="C1175" s="18" t="s">
        <v>392</v>
      </c>
      <c r="D1175" s="18" t="s">
        <v>618</v>
      </c>
      <c r="E1175" s="34" t="s">
        <v>619</v>
      </c>
      <c r="F1175" s="27">
        <v>1672.7</v>
      </c>
      <c r="G1175" s="27">
        <v>1672.7</v>
      </c>
      <c r="H1175" s="27">
        <v>1672.7</v>
      </c>
      <c r="I1175" s="27"/>
      <c r="J1175" s="27"/>
      <c r="K1175" s="27"/>
      <c r="L1175" s="27">
        <f t="shared" si="3903"/>
        <v>1672.7</v>
      </c>
      <c r="M1175" s="27">
        <f t="shared" si="3904"/>
        <v>1672.7</v>
      </c>
      <c r="N1175" s="27">
        <f t="shared" si="3905"/>
        <v>1672.7</v>
      </c>
      <c r="O1175" s="27"/>
      <c r="P1175" s="27"/>
      <c r="Q1175" s="27"/>
      <c r="R1175" s="27">
        <f t="shared" si="3906"/>
        <v>1672.7</v>
      </c>
      <c r="S1175" s="27">
        <f t="shared" si="3907"/>
        <v>1672.7</v>
      </c>
      <c r="T1175" s="27">
        <f t="shared" si="3908"/>
        <v>1672.7</v>
      </c>
      <c r="U1175" s="27"/>
      <c r="V1175" s="27"/>
      <c r="W1175" s="27"/>
      <c r="X1175" s="27">
        <f t="shared" si="3909"/>
        <v>1672.7</v>
      </c>
      <c r="Y1175" s="27">
        <f t="shared" si="3910"/>
        <v>1672.7</v>
      </c>
      <c r="Z1175" s="27">
        <f t="shared" si="3911"/>
        <v>1672.7</v>
      </c>
      <c r="AA1175" s="27"/>
      <c r="AB1175" s="27"/>
      <c r="AC1175" s="27"/>
      <c r="AD1175" s="27">
        <f t="shared" si="3912"/>
        <v>1672.7</v>
      </c>
      <c r="AE1175" s="27">
        <f t="shared" si="3913"/>
        <v>1672.7</v>
      </c>
      <c r="AF1175" s="27">
        <f t="shared" si="3914"/>
        <v>1672.7</v>
      </c>
      <c r="AG1175" s="27"/>
      <c r="AH1175" s="27"/>
      <c r="AI1175" s="27"/>
      <c r="AJ1175" s="27">
        <f t="shared" si="3915"/>
        <v>1672.7</v>
      </c>
      <c r="AK1175" s="27">
        <f t="shared" si="3916"/>
        <v>1672.7</v>
      </c>
      <c r="AL1175" s="27">
        <f t="shared" si="3917"/>
        <v>1672.7</v>
      </c>
      <c r="AM1175" s="27"/>
      <c r="AN1175" s="27"/>
      <c r="AO1175" s="27"/>
      <c r="AP1175" s="27">
        <f t="shared" si="3918"/>
        <v>1672.7</v>
      </c>
      <c r="AQ1175" s="27">
        <f t="shared" si="3919"/>
        <v>1672.7</v>
      </c>
      <c r="AR1175" s="27">
        <f t="shared" si="3920"/>
        <v>1672.7</v>
      </c>
      <c r="AS1175" s="27"/>
      <c r="AT1175" s="27"/>
      <c r="AU1175" s="27"/>
      <c r="AV1175" s="27">
        <f t="shared" si="3921"/>
        <v>1672.7</v>
      </c>
      <c r="AW1175" s="27">
        <f t="shared" si="3922"/>
        <v>1672.7</v>
      </c>
      <c r="AX1175" s="27">
        <f t="shared" si="3923"/>
        <v>1672.7</v>
      </c>
      <c r="AY1175" s="27"/>
      <c r="AZ1175" s="27"/>
      <c r="BA1175" s="27"/>
      <c r="BB1175" s="27">
        <f t="shared" si="3924"/>
        <v>1672.7</v>
      </c>
      <c r="BC1175" s="27">
        <f t="shared" si="3925"/>
        <v>1672.7</v>
      </c>
      <c r="BD1175" s="27">
        <f t="shared" si="3926"/>
        <v>1672.7</v>
      </c>
      <c r="BE1175" s="27"/>
      <c r="BF1175" s="27"/>
      <c r="BG1175" s="27"/>
      <c r="BH1175" s="27">
        <f t="shared" si="3894"/>
        <v>1672.7</v>
      </c>
      <c r="BI1175" s="27">
        <f t="shared" si="3895"/>
        <v>1672.7</v>
      </c>
      <c r="BJ1175" s="27">
        <f t="shared" si="3896"/>
        <v>1672.7</v>
      </c>
      <c r="BK1175" s="27"/>
      <c r="BL1175" s="27"/>
      <c r="BM1175" s="27"/>
      <c r="BN1175" s="27">
        <f t="shared" si="3897"/>
        <v>1672.7</v>
      </c>
      <c r="BO1175" s="27">
        <f t="shared" si="3898"/>
        <v>1672.7</v>
      </c>
      <c r="BP1175" s="27">
        <f t="shared" si="3899"/>
        <v>1672.7</v>
      </c>
      <c r="BQ1175" s="27"/>
      <c r="BR1175" s="27"/>
      <c r="BS1175" s="27">
        <f t="shared" si="3900"/>
        <v>1672.7</v>
      </c>
      <c r="BT1175" s="27">
        <f t="shared" si="3901"/>
        <v>1672.7</v>
      </c>
      <c r="BU1175" s="27">
        <f t="shared" si="3902"/>
        <v>1672.7</v>
      </c>
      <c r="BV1175" s="27"/>
      <c r="BW1175" s="27"/>
      <c r="BX1175" s="27">
        <f t="shared" si="3927"/>
        <v>1672.7</v>
      </c>
      <c r="BY1175" s="27">
        <f t="shared" si="3928"/>
        <v>1672.7</v>
      </c>
      <c r="BZ1175" s="27">
        <f t="shared" si="3929"/>
        <v>1672.7</v>
      </c>
      <c r="CA1175" s="27"/>
      <c r="CB1175" s="20">
        <v>0</v>
      </c>
      <c r="CC1175" s="35"/>
    </row>
    <row r="1176" spans="1:87" ht="62.4" hidden="1" x14ac:dyDescent="0.3">
      <c r="A1176" s="36" t="s">
        <v>642</v>
      </c>
      <c r="B1176" s="19"/>
      <c r="C1176" s="18"/>
      <c r="D1176" s="18"/>
      <c r="E1176" s="34" t="s">
        <v>643</v>
      </c>
      <c r="F1176" s="27">
        <f t="shared" si="4058"/>
        <v>200</v>
      </c>
      <c r="G1176" s="27">
        <f t="shared" si="4059"/>
        <v>200</v>
      </c>
      <c r="H1176" s="27">
        <f t="shared" si="4060"/>
        <v>200</v>
      </c>
      <c r="I1176" s="27">
        <f t="shared" si="4061"/>
        <v>0</v>
      </c>
      <c r="J1176" s="27">
        <f t="shared" si="4062"/>
        <v>0</v>
      </c>
      <c r="K1176" s="27">
        <f t="shared" si="4063"/>
        <v>0</v>
      </c>
      <c r="L1176" s="27">
        <f t="shared" si="3903"/>
        <v>200</v>
      </c>
      <c r="M1176" s="27">
        <f t="shared" si="3904"/>
        <v>200</v>
      </c>
      <c r="N1176" s="27">
        <f t="shared" si="3905"/>
        <v>200</v>
      </c>
      <c r="O1176" s="27">
        <f t="shared" si="4064"/>
        <v>0</v>
      </c>
      <c r="P1176" s="27">
        <f t="shared" si="4065"/>
        <v>0</v>
      </c>
      <c r="Q1176" s="27">
        <f t="shared" si="4066"/>
        <v>0</v>
      </c>
      <c r="R1176" s="27">
        <f t="shared" si="3906"/>
        <v>200</v>
      </c>
      <c r="S1176" s="27">
        <f t="shared" si="3907"/>
        <v>200</v>
      </c>
      <c r="T1176" s="27">
        <f t="shared" si="3908"/>
        <v>200</v>
      </c>
      <c r="U1176" s="27">
        <f t="shared" si="4067"/>
        <v>0</v>
      </c>
      <c r="V1176" s="27">
        <f t="shared" si="4068"/>
        <v>0</v>
      </c>
      <c r="W1176" s="27">
        <f t="shared" si="4069"/>
        <v>0</v>
      </c>
      <c r="X1176" s="27">
        <f t="shared" si="3909"/>
        <v>200</v>
      </c>
      <c r="Y1176" s="27">
        <f t="shared" si="3910"/>
        <v>200</v>
      </c>
      <c r="Z1176" s="27">
        <f t="shared" si="3911"/>
        <v>200</v>
      </c>
      <c r="AA1176" s="27">
        <f t="shared" si="4070"/>
        <v>0</v>
      </c>
      <c r="AB1176" s="27">
        <f t="shared" si="4071"/>
        <v>0</v>
      </c>
      <c r="AC1176" s="27">
        <f t="shared" si="4072"/>
        <v>0</v>
      </c>
      <c r="AD1176" s="27">
        <f t="shared" si="3912"/>
        <v>200</v>
      </c>
      <c r="AE1176" s="27">
        <f t="shared" si="3913"/>
        <v>200</v>
      </c>
      <c r="AF1176" s="27">
        <f t="shared" si="3914"/>
        <v>200</v>
      </c>
      <c r="AG1176" s="27">
        <f t="shared" si="4073"/>
        <v>0</v>
      </c>
      <c r="AH1176" s="27">
        <f t="shared" si="4074"/>
        <v>0</v>
      </c>
      <c r="AI1176" s="27">
        <f t="shared" si="4075"/>
        <v>0</v>
      </c>
      <c r="AJ1176" s="27">
        <f t="shared" si="3915"/>
        <v>200</v>
      </c>
      <c r="AK1176" s="27">
        <f t="shared" si="3916"/>
        <v>200</v>
      </c>
      <c r="AL1176" s="27">
        <f t="shared" si="3917"/>
        <v>200</v>
      </c>
      <c r="AM1176" s="27">
        <f t="shared" si="4076"/>
        <v>0</v>
      </c>
      <c r="AN1176" s="27">
        <f t="shared" si="4077"/>
        <v>0</v>
      </c>
      <c r="AO1176" s="27">
        <f t="shared" si="4078"/>
        <v>0</v>
      </c>
      <c r="AP1176" s="27">
        <f t="shared" si="3918"/>
        <v>200</v>
      </c>
      <c r="AQ1176" s="27">
        <f t="shared" si="3919"/>
        <v>200</v>
      </c>
      <c r="AR1176" s="27">
        <f t="shared" si="3920"/>
        <v>200</v>
      </c>
      <c r="AS1176" s="27">
        <f t="shared" si="4079"/>
        <v>0</v>
      </c>
      <c r="AT1176" s="27">
        <f t="shared" si="4080"/>
        <v>0</v>
      </c>
      <c r="AU1176" s="27">
        <f t="shared" si="4081"/>
        <v>0</v>
      </c>
      <c r="AV1176" s="27">
        <f t="shared" si="3921"/>
        <v>200</v>
      </c>
      <c r="AW1176" s="27">
        <f t="shared" si="3922"/>
        <v>200</v>
      </c>
      <c r="AX1176" s="27">
        <f t="shared" si="3923"/>
        <v>200</v>
      </c>
      <c r="AY1176" s="27">
        <f t="shared" si="4082"/>
        <v>0</v>
      </c>
      <c r="AZ1176" s="27">
        <f t="shared" si="4083"/>
        <v>0</v>
      </c>
      <c r="BA1176" s="27">
        <f t="shared" si="4084"/>
        <v>0</v>
      </c>
      <c r="BB1176" s="27">
        <f t="shared" si="3924"/>
        <v>200</v>
      </c>
      <c r="BC1176" s="27">
        <f t="shared" si="3925"/>
        <v>200</v>
      </c>
      <c r="BD1176" s="27">
        <f t="shared" si="3926"/>
        <v>200</v>
      </c>
      <c r="BE1176" s="27">
        <f t="shared" si="4085"/>
        <v>0</v>
      </c>
      <c r="BF1176" s="27">
        <f t="shared" si="4086"/>
        <v>0</v>
      </c>
      <c r="BG1176" s="27">
        <f t="shared" si="4087"/>
        <v>0</v>
      </c>
      <c r="BH1176" s="27">
        <f t="shared" si="3894"/>
        <v>200</v>
      </c>
      <c r="BI1176" s="27">
        <f t="shared" si="3895"/>
        <v>200</v>
      </c>
      <c r="BJ1176" s="27">
        <f t="shared" si="3896"/>
        <v>200</v>
      </c>
      <c r="BK1176" s="27">
        <f t="shared" si="4088"/>
        <v>0</v>
      </c>
      <c r="BL1176" s="27">
        <f t="shared" si="4089"/>
        <v>0</v>
      </c>
      <c r="BM1176" s="27">
        <f t="shared" si="4090"/>
        <v>0</v>
      </c>
      <c r="BN1176" s="27">
        <f t="shared" si="3897"/>
        <v>200</v>
      </c>
      <c r="BO1176" s="27">
        <f t="shared" si="3898"/>
        <v>200</v>
      </c>
      <c r="BP1176" s="27">
        <f t="shared" si="3899"/>
        <v>200</v>
      </c>
      <c r="BQ1176" s="27">
        <f t="shared" si="4091"/>
        <v>0</v>
      </c>
      <c r="BR1176" s="27">
        <f t="shared" si="4092"/>
        <v>0</v>
      </c>
      <c r="BS1176" s="27">
        <f t="shared" si="3900"/>
        <v>200</v>
      </c>
      <c r="BT1176" s="27">
        <f t="shared" si="3901"/>
        <v>200</v>
      </c>
      <c r="BU1176" s="27">
        <f t="shared" si="3902"/>
        <v>200</v>
      </c>
      <c r="BV1176" s="27">
        <f t="shared" si="4093"/>
        <v>0</v>
      </c>
      <c r="BW1176" s="27">
        <f t="shared" si="4094"/>
        <v>0</v>
      </c>
      <c r="BX1176" s="27">
        <f t="shared" si="3927"/>
        <v>200</v>
      </c>
      <c r="BY1176" s="27">
        <f t="shared" si="3928"/>
        <v>200</v>
      </c>
      <c r="BZ1176" s="27">
        <f t="shared" si="3929"/>
        <v>200</v>
      </c>
      <c r="CA1176" s="27">
        <f t="shared" si="4095"/>
        <v>0</v>
      </c>
      <c r="CB1176" s="20">
        <v>0</v>
      </c>
      <c r="CC1176" s="35"/>
      <c r="CI1176" s="1" t="s">
        <v>30</v>
      </c>
    </row>
    <row r="1177" spans="1:87" ht="31.2" hidden="1" x14ac:dyDescent="0.3">
      <c r="A1177" s="36" t="s">
        <v>642</v>
      </c>
      <c r="B1177" s="36" t="s">
        <v>634</v>
      </c>
      <c r="C1177" s="18"/>
      <c r="D1177" s="18"/>
      <c r="E1177" s="34" t="s">
        <v>39</v>
      </c>
      <c r="F1177" s="27">
        <f t="shared" si="4058"/>
        <v>200</v>
      </c>
      <c r="G1177" s="27">
        <f t="shared" si="4059"/>
        <v>200</v>
      </c>
      <c r="H1177" s="27">
        <f t="shared" si="4060"/>
        <v>200</v>
      </c>
      <c r="I1177" s="27">
        <f t="shared" si="4061"/>
        <v>0</v>
      </c>
      <c r="J1177" s="27">
        <f t="shared" si="4062"/>
        <v>0</v>
      </c>
      <c r="K1177" s="27">
        <f t="shared" si="4063"/>
        <v>0</v>
      </c>
      <c r="L1177" s="27">
        <f t="shared" si="3903"/>
        <v>200</v>
      </c>
      <c r="M1177" s="27">
        <f t="shared" si="3904"/>
        <v>200</v>
      </c>
      <c r="N1177" s="27">
        <f t="shared" si="3905"/>
        <v>200</v>
      </c>
      <c r="O1177" s="27">
        <f t="shared" si="4064"/>
        <v>0</v>
      </c>
      <c r="P1177" s="27">
        <f t="shared" si="4065"/>
        <v>0</v>
      </c>
      <c r="Q1177" s="27">
        <f t="shared" si="4066"/>
        <v>0</v>
      </c>
      <c r="R1177" s="27">
        <f t="shared" si="3906"/>
        <v>200</v>
      </c>
      <c r="S1177" s="27">
        <f t="shared" si="3907"/>
        <v>200</v>
      </c>
      <c r="T1177" s="27">
        <f t="shared" si="3908"/>
        <v>200</v>
      </c>
      <c r="U1177" s="27">
        <f t="shared" si="4067"/>
        <v>0</v>
      </c>
      <c r="V1177" s="27">
        <f t="shared" si="4068"/>
        <v>0</v>
      </c>
      <c r="W1177" s="27">
        <f t="shared" si="4069"/>
        <v>0</v>
      </c>
      <c r="X1177" s="27">
        <f t="shared" si="3909"/>
        <v>200</v>
      </c>
      <c r="Y1177" s="27">
        <f t="shared" si="3910"/>
        <v>200</v>
      </c>
      <c r="Z1177" s="27">
        <f t="shared" si="3911"/>
        <v>200</v>
      </c>
      <c r="AA1177" s="27">
        <f t="shared" si="4070"/>
        <v>0</v>
      </c>
      <c r="AB1177" s="27">
        <f t="shared" si="4071"/>
        <v>0</v>
      </c>
      <c r="AC1177" s="27">
        <f t="shared" si="4072"/>
        <v>0</v>
      </c>
      <c r="AD1177" s="27">
        <f t="shared" si="3912"/>
        <v>200</v>
      </c>
      <c r="AE1177" s="27">
        <f t="shared" si="3913"/>
        <v>200</v>
      </c>
      <c r="AF1177" s="27">
        <f t="shared" si="3914"/>
        <v>200</v>
      </c>
      <c r="AG1177" s="27">
        <f t="shared" si="4073"/>
        <v>0</v>
      </c>
      <c r="AH1177" s="27">
        <f t="shared" si="4074"/>
        <v>0</v>
      </c>
      <c r="AI1177" s="27">
        <f t="shared" si="4075"/>
        <v>0</v>
      </c>
      <c r="AJ1177" s="27">
        <f t="shared" si="3915"/>
        <v>200</v>
      </c>
      <c r="AK1177" s="27">
        <f t="shared" si="3916"/>
        <v>200</v>
      </c>
      <c r="AL1177" s="27">
        <f t="shared" si="3917"/>
        <v>200</v>
      </c>
      <c r="AM1177" s="27">
        <f t="shared" si="4076"/>
        <v>0</v>
      </c>
      <c r="AN1177" s="27">
        <f t="shared" si="4077"/>
        <v>0</v>
      </c>
      <c r="AO1177" s="27">
        <f t="shared" si="4078"/>
        <v>0</v>
      </c>
      <c r="AP1177" s="27">
        <f t="shared" si="3918"/>
        <v>200</v>
      </c>
      <c r="AQ1177" s="27">
        <f t="shared" si="3919"/>
        <v>200</v>
      </c>
      <c r="AR1177" s="27">
        <f t="shared" si="3920"/>
        <v>200</v>
      </c>
      <c r="AS1177" s="27">
        <f t="shared" si="4079"/>
        <v>0</v>
      </c>
      <c r="AT1177" s="27">
        <f t="shared" si="4080"/>
        <v>0</v>
      </c>
      <c r="AU1177" s="27">
        <f t="shared" si="4081"/>
        <v>0</v>
      </c>
      <c r="AV1177" s="27">
        <f t="shared" si="3921"/>
        <v>200</v>
      </c>
      <c r="AW1177" s="27">
        <f t="shared" si="3922"/>
        <v>200</v>
      </c>
      <c r="AX1177" s="27">
        <f t="shared" si="3923"/>
        <v>200</v>
      </c>
      <c r="AY1177" s="27">
        <f t="shared" si="4082"/>
        <v>0</v>
      </c>
      <c r="AZ1177" s="27">
        <f t="shared" si="4083"/>
        <v>0</v>
      </c>
      <c r="BA1177" s="27">
        <f t="shared" si="4084"/>
        <v>0</v>
      </c>
      <c r="BB1177" s="27">
        <f t="shared" si="3924"/>
        <v>200</v>
      </c>
      <c r="BC1177" s="27">
        <f t="shared" si="3925"/>
        <v>200</v>
      </c>
      <c r="BD1177" s="27">
        <f t="shared" si="3926"/>
        <v>200</v>
      </c>
      <c r="BE1177" s="27">
        <f t="shared" si="4085"/>
        <v>0</v>
      </c>
      <c r="BF1177" s="27">
        <f t="shared" si="4086"/>
        <v>0</v>
      </c>
      <c r="BG1177" s="27">
        <f t="shared" si="4087"/>
        <v>0</v>
      </c>
      <c r="BH1177" s="27">
        <f t="shared" si="3894"/>
        <v>200</v>
      </c>
      <c r="BI1177" s="27">
        <f t="shared" si="3895"/>
        <v>200</v>
      </c>
      <c r="BJ1177" s="27">
        <f t="shared" si="3896"/>
        <v>200</v>
      </c>
      <c r="BK1177" s="27">
        <f t="shared" si="4088"/>
        <v>0</v>
      </c>
      <c r="BL1177" s="27">
        <f t="shared" si="4089"/>
        <v>0</v>
      </c>
      <c r="BM1177" s="27">
        <f t="shared" si="4090"/>
        <v>0</v>
      </c>
      <c r="BN1177" s="27">
        <f t="shared" si="3897"/>
        <v>200</v>
      </c>
      <c r="BO1177" s="27">
        <f t="shared" si="3898"/>
        <v>200</v>
      </c>
      <c r="BP1177" s="27">
        <f t="shared" si="3899"/>
        <v>200</v>
      </c>
      <c r="BQ1177" s="27">
        <f t="shared" si="4091"/>
        <v>0</v>
      </c>
      <c r="BR1177" s="27">
        <f t="shared" si="4092"/>
        <v>0</v>
      </c>
      <c r="BS1177" s="27">
        <f t="shared" si="3900"/>
        <v>200</v>
      </c>
      <c r="BT1177" s="27">
        <f t="shared" si="3901"/>
        <v>200</v>
      </c>
      <c r="BU1177" s="27">
        <f t="shared" si="3902"/>
        <v>200</v>
      </c>
      <c r="BV1177" s="27">
        <f t="shared" si="4093"/>
        <v>0</v>
      </c>
      <c r="BW1177" s="27">
        <f t="shared" si="4094"/>
        <v>0</v>
      </c>
      <c r="BX1177" s="27">
        <f t="shared" si="3927"/>
        <v>200</v>
      </c>
      <c r="BY1177" s="27">
        <f t="shared" si="3928"/>
        <v>200</v>
      </c>
      <c r="BZ1177" s="27">
        <f t="shared" si="3929"/>
        <v>200</v>
      </c>
      <c r="CA1177" s="27">
        <f t="shared" si="4095"/>
        <v>0</v>
      </c>
      <c r="CB1177" s="20">
        <v>0</v>
      </c>
      <c r="CC1177" s="35"/>
      <c r="CG1177" s="1" t="s">
        <v>28</v>
      </c>
    </row>
    <row r="1178" spans="1:87" ht="46.8" hidden="1" x14ac:dyDescent="0.3">
      <c r="A1178" s="36" t="s">
        <v>642</v>
      </c>
      <c r="B1178" s="19">
        <v>240</v>
      </c>
      <c r="C1178" s="18"/>
      <c r="D1178" s="18"/>
      <c r="E1178" s="34" t="s">
        <v>40</v>
      </c>
      <c r="F1178" s="27">
        <f t="shared" si="4058"/>
        <v>200</v>
      </c>
      <c r="G1178" s="27">
        <f t="shared" si="4059"/>
        <v>200</v>
      </c>
      <c r="H1178" s="27">
        <f t="shared" si="4060"/>
        <v>200</v>
      </c>
      <c r="I1178" s="27">
        <f t="shared" si="4061"/>
        <v>0</v>
      </c>
      <c r="J1178" s="27">
        <f t="shared" si="4062"/>
        <v>0</v>
      </c>
      <c r="K1178" s="27">
        <f t="shared" si="4063"/>
        <v>0</v>
      </c>
      <c r="L1178" s="27">
        <f t="shared" si="3903"/>
        <v>200</v>
      </c>
      <c r="M1178" s="27">
        <f t="shared" si="3904"/>
        <v>200</v>
      </c>
      <c r="N1178" s="27">
        <f t="shared" si="3905"/>
        <v>200</v>
      </c>
      <c r="O1178" s="27">
        <f t="shared" si="4064"/>
        <v>0</v>
      </c>
      <c r="P1178" s="27">
        <f t="shared" si="4065"/>
        <v>0</v>
      </c>
      <c r="Q1178" s="27">
        <f t="shared" si="4066"/>
        <v>0</v>
      </c>
      <c r="R1178" s="27">
        <f t="shared" si="3906"/>
        <v>200</v>
      </c>
      <c r="S1178" s="27">
        <f t="shared" si="3907"/>
        <v>200</v>
      </c>
      <c r="T1178" s="27">
        <f t="shared" si="3908"/>
        <v>200</v>
      </c>
      <c r="U1178" s="27">
        <f t="shared" si="4067"/>
        <v>0</v>
      </c>
      <c r="V1178" s="27">
        <f t="shared" si="4068"/>
        <v>0</v>
      </c>
      <c r="W1178" s="27">
        <f t="shared" si="4069"/>
        <v>0</v>
      </c>
      <c r="X1178" s="27">
        <f t="shared" si="3909"/>
        <v>200</v>
      </c>
      <c r="Y1178" s="27">
        <f t="shared" si="3910"/>
        <v>200</v>
      </c>
      <c r="Z1178" s="27">
        <f t="shared" si="3911"/>
        <v>200</v>
      </c>
      <c r="AA1178" s="27">
        <f t="shared" si="4070"/>
        <v>0</v>
      </c>
      <c r="AB1178" s="27">
        <f t="shared" si="4071"/>
        <v>0</v>
      </c>
      <c r="AC1178" s="27">
        <f t="shared" si="4072"/>
        <v>0</v>
      </c>
      <c r="AD1178" s="27">
        <f t="shared" si="3912"/>
        <v>200</v>
      </c>
      <c r="AE1178" s="27">
        <f t="shared" si="3913"/>
        <v>200</v>
      </c>
      <c r="AF1178" s="27">
        <f t="shared" si="3914"/>
        <v>200</v>
      </c>
      <c r="AG1178" s="27">
        <f t="shared" si="4073"/>
        <v>0</v>
      </c>
      <c r="AH1178" s="27">
        <f t="shared" si="4074"/>
        <v>0</v>
      </c>
      <c r="AI1178" s="27">
        <f t="shared" si="4075"/>
        <v>0</v>
      </c>
      <c r="AJ1178" s="27">
        <f t="shared" si="3915"/>
        <v>200</v>
      </c>
      <c r="AK1178" s="27">
        <f t="shared" si="3916"/>
        <v>200</v>
      </c>
      <c r="AL1178" s="27">
        <f t="shared" si="3917"/>
        <v>200</v>
      </c>
      <c r="AM1178" s="27">
        <f t="shared" si="4076"/>
        <v>0</v>
      </c>
      <c r="AN1178" s="27">
        <f t="shared" si="4077"/>
        <v>0</v>
      </c>
      <c r="AO1178" s="27">
        <f t="shared" si="4078"/>
        <v>0</v>
      </c>
      <c r="AP1178" s="27">
        <f t="shared" si="3918"/>
        <v>200</v>
      </c>
      <c r="AQ1178" s="27">
        <f t="shared" si="3919"/>
        <v>200</v>
      </c>
      <c r="AR1178" s="27">
        <f t="shared" si="3920"/>
        <v>200</v>
      </c>
      <c r="AS1178" s="27">
        <f t="shared" si="4079"/>
        <v>0</v>
      </c>
      <c r="AT1178" s="27">
        <f t="shared" si="4080"/>
        <v>0</v>
      </c>
      <c r="AU1178" s="27">
        <f t="shared" si="4081"/>
        <v>0</v>
      </c>
      <c r="AV1178" s="27">
        <f t="shared" si="3921"/>
        <v>200</v>
      </c>
      <c r="AW1178" s="27">
        <f t="shared" si="3922"/>
        <v>200</v>
      </c>
      <c r="AX1178" s="27">
        <f t="shared" si="3923"/>
        <v>200</v>
      </c>
      <c r="AY1178" s="27">
        <f t="shared" si="4082"/>
        <v>0</v>
      </c>
      <c r="AZ1178" s="27">
        <f t="shared" si="4083"/>
        <v>0</v>
      </c>
      <c r="BA1178" s="27">
        <f t="shared" si="4084"/>
        <v>0</v>
      </c>
      <c r="BB1178" s="27">
        <f t="shared" si="3924"/>
        <v>200</v>
      </c>
      <c r="BC1178" s="27">
        <f t="shared" si="3925"/>
        <v>200</v>
      </c>
      <c r="BD1178" s="27">
        <f t="shared" si="3926"/>
        <v>200</v>
      </c>
      <c r="BE1178" s="27">
        <f t="shared" si="4085"/>
        <v>0</v>
      </c>
      <c r="BF1178" s="27">
        <f t="shared" si="4086"/>
        <v>0</v>
      </c>
      <c r="BG1178" s="27">
        <f t="shared" si="4087"/>
        <v>0</v>
      </c>
      <c r="BH1178" s="27">
        <f t="shared" si="3894"/>
        <v>200</v>
      </c>
      <c r="BI1178" s="27">
        <f t="shared" si="3895"/>
        <v>200</v>
      </c>
      <c r="BJ1178" s="27">
        <f t="shared" si="3896"/>
        <v>200</v>
      </c>
      <c r="BK1178" s="27">
        <f t="shared" si="4088"/>
        <v>0</v>
      </c>
      <c r="BL1178" s="27">
        <f t="shared" si="4089"/>
        <v>0</v>
      </c>
      <c r="BM1178" s="27">
        <f t="shared" si="4090"/>
        <v>0</v>
      </c>
      <c r="BN1178" s="27">
        <f t="shared" si="3897"/>
        <v>200</v>
      </c>
      <c r="BO1178" s="27">
        <f t="shared" si="3898"/>
        <v>200</v>
      </c>
      <c r="BP1178" s="27">
        <f t="shared" si="3899"/>
        <v>200</v>
      </c>
      <c r="BQ1178" s="27">
        <f t="shared" si="4091"/>
        <v>0</v>
      </c>
      <c r="BR1178" s="27">
        <f t="shared" si="4092"/>
        <v>0</v>
      </c>
      <c r="BS1178" s="27">
        <f t="shared" si="3900"/>
        <v>200</v>
      </c>
      <c r="BT1178" s="27">
        <f t="shared" si="3901"/>
        <v>200</v>
      </c>
      <c r="BU1178" s="27">
        <f t="shared" si="3902"/>
        <v>200</v>
      </c>
      <c r="BV1178" s="27">
        <f t="shared" si="4093"/>
        <v>0</v>
      </c>
      <c r="BW1178" s="27">
        <f t="shared" si="4094"/>
        <v>0</v>
      </c>
      <c r="BX1178" s="27">
        <f t="shared" si="3927"/>
        <v>200</v>
      </c>
      <c r="BY1178" s="27">
        <f t="shared" si="3928"/>
        <v>200</v>
      </c>
      <c r="BZ1178" s="27">
        <f t="shared" si="3929"/>
        <v>200</v>
      </c>
      <c r="CA1178" s="27">
        <f t="shared" si="4095"/>
        <v>0</v>
      </c>
      <c r="CB1178" s="20">
        <v>0</v>
      </c>
      <c r="CC1178" s="35"/>
      <c r="CH1178" s="1" t="s">
        <v>29</v>
      </c>
    </row>
    <row r="1179" spans="1:87" ht="31.2" hidden="1" x14ac:dyDescent="0.3">
      <c r="A1179" s="36" t="s">
        <v>642</v>
      </c>
      <c r="B1179" s="19">
        <v>240</v>
      </c>
      <c r="C1179" s="18" t="s">
        <v>392</v>
      </c>
      <c r="D1179" s="18" t="s">
        <v>618</v>
      </c>
      <c r="E1179" s="34" t="s">
        <v>619</v>
      </c>
      <c r="F1179" s="27">
        <v>200</v>
      </c>
      <c r="G1179" s="27">
        <v>200</v>
      </c>
      <c r="H1179" s="27">
        <v>200</v>
      </c>
      <c r="I1179" s="27"/>
      <c r="J1179" s="27"/>
      <c r="K1179" s="27"/>
      <c r="L1179" s="27">
        <f t="shared" si="3903"/>
        <v>200</v>
      </c>
      <c r="M1179" s="27">
        <f t="shared" si="3904"/>
        <v>200</v>
      </c>
      <c r="N1179" s="27">
        <f t="shared" si="3905"/>
        <v>200</v>
      </c>
      <c r="O1179" s="27"/>
      <c r="P1179" s="27"/>
      <c r="Q1179" s="27"/>
      <c r="R1179" s="27">
        <f t="shared" si="3906"/>
        <v>200</v>
      </c>
      <c r="S1179" s="27">
        <f t="shared" si="3907"/>
        <v>200</v>
      </c>
      <c r="T1179" s="27">
        <f t="shared" si="3908"/>
        <v>200</v>
      </c>
      <c r="U1179" s="27"/>
      <c r="V1179" s="27"/>
      <c r="W1179" s="27"/>
      <c r="X1179" s="27">
        <f t="shared" si="3909"/>
        <v>200</v>
      </c>
      <c r="Y1179" s="27">
        <f t="shared" si="3910"/>
        <v>200</v>
      </c>
      <c r="Z1179" s="27">
        <f t="shared" si="3911"/>
        <v>200</v>
      </c>
      <c r="AA1179" s="27"/>
      <c r="AB1179" s="27"/>
      <c r="AC1179" s="27"/>
      <c r="AD1179" s="27">
        <f t="shared" si="3912"/>
        <v>200</v>
      </c>
      <c r="AE1179" s="27">
        <f t="shared" si="3913"/>
        <v>200</v>
      </c>
      <c r="AF1179" s="27">
        <f t="shared" si="3914"/>
        <v>200</v>
      </c>
      <c r="AG1179" s="27"/>
      <c r="AH1179" s="27"/>
      <c r="AI1179" s="27"/>
      <c r="AJ1179" s="27">
        <f t="shared" si="3915"/>
        <v>200</v>
      </c>
      <c r="AK1179" s="27">
        <f t="shared" si="3916"/>
        <v>200</v>
      </c>
      <c r="AL1179" s="27">
        <f t="shared" si="3917"/>
        <v>200</v>
      </c>
      <c r="AM1179" s="27"/>
      <c r="AN1179" s="27"/>
      <c r="AO1179" s="27"/>
      <c r="AP1179" s="27">
        <f t="shared" si="3918"/>
        <v>200</v>
      </c>
      <c r="AQ1179" s="27">
        <f t="shared" si="3919"/>
        <v>200</v>
      </c>
      <c r="AR1179" s="27">
        <f t="shared" si="3920"/>
        <v>200</v>
      </c>
      <c r="AS1179" s="27"/>
      <c r="AT1179" s="27"/>
      <c r="AU1179" s="27"/>
      <c r="AV1179" s="27">
        <f t="shared" si="3921"/>
        <v>200</v>
      </c>
      <c r="AW1179" s="27">
        <f t="shared" si="3922"/>
        <v>200</v>
      </c>
      <c r="AX1179" s="27">
        <f t="shared" si="3923"/>
        <v>200</v>
      </c>
      <c r="AY1179" s="27"/>
      <c r="AZ1179" s="27"/>
      <c r="BA1179" s="27"/>
      <c r="BB1179" s="27">
        <f t="shared" si="3924"/>
        <v>200</v>
      </c>
      <c r="BC1179" s="27">
        <f t="shared" si="3925"/>
        <v>200</v>
      </c>
      <c r="BD1179" s="27">
        <f t="shared" si="3926"/>
        <v>200</v>
      </c>
      <c r="BE1179" s="27"/>
      <c r="BF1179" s="27"/>
      <c r="BG1179" s="27"/>
      <c r="BH1179" s="27">
        <f t="shared" si="3894"/>
        <v>200</v>
      </c>
      <c r="BI1179" s="27">
        <f t="shared" si="3895"/>
        <v>200</v>
      </c>
      <c r="BJ1179" s="27">
        <f t="shared" si="3896"/>
        <v>200</v>
      </c>
      <c r="BK1179" s="27"/>
      <c r="BL1179" s="27"/>
      <c r="BM1179" s="27"/>
      <c r="BN1179" s="27">
        <f t="shared" si="3897"/>
        <v>200</v>
      </c>
      <c r="BO1179" s="27">
        <f t="shared" si="3898"/>
        <v>200</v>
      </c>
      <c r="BP1179" s="27">
        <f t="shared" si="3899"/>
        <v>200</v>
      </c>
      <c r="BQ1179" s="27"/>
      <c r="BR1179" s="27"/>
      <c r="BS1179" s="27">
        <f t="shared" si="3900"/>
        <v>200</v>
      </c>
      <c r="BT1179" s="27">
        <f t="shared" si="3901"/>
        <v>200</v>
      </c>
      <c r="BU1179" s="27">
        <f t="shared" si="3902"/>
        <v>200</v>
      </c>
      <c r="BV1179" s="27"/>
      <c r="BW1179" s="27"/>
      <c r="BX1179" s="27">
        <f t="shared" si="3927"/>
        <v>200</v>
      </c>
      <c r="BY1179" s="27">
        <f t="shared" si="3928"/>
        <v>200</v>
      </c>
      <c r="BZ1179" s="27">
        <f t="shared" si="3929"/>
        <v>200</v>
      </c>
      <c r="CA1179" s="27"/>
      <c r="CB1179" s="20">
        <v>0</v>
      </c>
      <c r="CC1179" s="35"/>
    </row>
    <row r="1180" spans="1:87" s="28" customFormat="1" ht="31.2" hidden="1" x14ac:dyDescent="0.3">
      <c r="A1180" s="39" t="s">
        <v>644</v>
      </c>
      <c r="B1180" s="30"/>
      <c r="C1180" s="29"/>
      <c r="D1180" s="29"/>
      <c r="E1180" s="31" t="s">
        <v>645</v>
      </c>
      <c r="F1180" s="32">
        <f t="shared" ref="F1180:K1180" si="4096">F1181+F1186+F1191</f>
        <v>12232.6</v>
      </c>
      <c r="G1180" s="32">
        <f t="shared" si="4096"/>
        <v>12270.6</v>
      </c>
      <c r="H1180" s="32">
        <f t="shared" si="4096"/>
        <v>12270.6</v>
      </c>
      <c r="I1180" s="32">
        <f t="shared" si="4096"/>
        <v>0</v>
      </c>
      <c r="J1180" s="32">
        <f t="shared" si="4096"/>
        <v>0</v>
      </c>
      <c r="K1180" s="32">
        <f t="shared" si="4096"/>
        <v>0</v>
      </c>
      <c r="L1180" s="32">
        <f t="shared" si="3903"/>
        <v>12232.6</v>
      </c>
      <c r="M1180" s="32">
        <f t="shared" si="3904"/>
        <v>12270.6</v>
      </c>
      <c r="N1180" s="32">
        <f t="shared" si="3905"/>
        <v>12270.6</v>
      </c>
      <c r="O1180" s="32">
        <f>O1181+O1186+O1191</f>
        <v>2136.63</v>
      </c>
      <c r="P1180" s="32">
        <f>P1181+P1186+P1191</f>
        <v>0</v>
      </c>
      <c r="Q1180" s="32">
        <f>Q1181+Q1186+Q1191</f>
        <v>0</v>
      </c>
      <c r="R1180" s="32">
        <f t="shared" si="3906"/>
        <v>14369.23</v>
      </c>
      <c r="S1180" s="32">
        <f t="shared" si="3907"/>
        <v>12270.6</v>
      </c>
      <c r="T1180" s="32">
        <f t="shared" si="3908"/>
        <v>12270.6</v>
      </c>
      <c r="U1180" s="32">
        <f>U1181+U1186+U1191</f>
        <v>0</v>
      </c>
      <c r="V1180" s="32">
        <f>V1181+V1186+V1191</f>
        <v>0</v>
      </c>
      <c r="W1180" s="32">
        <f>W1181+W1186+W1191</f>
        <v>0</v>
      </c>
      <c r="X1180" s="32">
        <f t="shared" si="3909"/>
        <v>14369.23</v>
      </c>
      <c r="Y1180" s="32">
        <f t="shared" si="3910"/>
        <v>12270.6</v>
      </c>
      <c r="Z1180" s="32">
        <f t="shared" si="3911"/>
        <v>12270.6</v>
      </c>
      <c r="AA1180" s="32">
        <f>AA1181+AA1186+AA1191</f>
        <v>0</v>
      </c>
      <c r="AB1180" s="32">
        <f>AB1181+AB1186+AB1191</f>
        <v>0</v>
      </c>
      <c r="AC1180" s="32">
        <f>AC1181+AC1186+AC1191</f>
        <v>0</v>
      </c>
      <c r="AD1180" s="32">
        <f t="shared" si="3912"/>
        <v>14369.23</v>
      </c>
      <c r="AE1180" s="32">
        <f t="shared" si="3913"/>
        <v>12270.6</v>
      </c>
      <c r="AF1180" s="32">
        <f t="shared" si="3914"/>
        <v>12270.6</v>
      </c>
      <c r="AG1180" s="32">
        <f>AG1181+AG1186+AG1191</f>
        <v>0</v>
      </c>
      <c r="AH1180" s="32">
        <f>AH1181+AH1186+AH1191</f>
        <v>0</v>
      </c>
      <c r="AI1180" s="32">
        <f>AI1181+AI1186+AI1191</f>
        <v>0</v>
      </c>
      <c r="AJ1180" s="32">
        <f t="shared" si="3915"/>
        <v>14369.23</v>
      </c>
      <c r="AK1180" s="32">
        <f t="shared" si="3916"/>
        <v>12270.6</v>
      </c>
      <c r="AL1180" s="32">
        <f t="shared" si="3917"/>
        <v>12270.6</v>
      </c>
      <c r="AM1180" s="32">
        <f>AM1181+AM1186+AM1191</f>
        <v>-5.4</v>
      </c>
      <c r="AN1180" s="32">
        <f>AN1181+AN1186+AN1191</f>
        <v>0</v>
      </c>
      <c r="AO1180" s="32">
        <f>AO1181+AO1186+AO1191</f>
        <v>0</v>
      </c>
      <c r="AP1180" s="32">
        <f t="shared" si="3918"/>
        <v>14363.83</v>
      </c>
      <c r="AQ1180" s="32">
        <f t="shared" si="3919"/>
        <v>12270.6</v>
      </c>
      <c r="AR1180" s="32">
        <f t="shared" si="3920"/>
        <v>12270.6</v>
      </c>
      <c r="AS1180" s="32">
        <f>AS1181+AS1186+AS1191</f>
        <v>0</v>
      </c>
      <c r="AT1180" s="32">
        <f>AT1181+AT1186+AT1191</f>
        <v>0</v>
      </c>
      <c r="AU1180" s="32">
        <f>AU1181+AU1186+AU1191</f>
        <v>0</v>
      </c>
      <c r="AV1180" s="32">
        <f t="shared" si="3921"/>
        <v>14363.83</v>
      </c>
      <c r="AW1180" s="32">
        <f t="shared" si="3922"/>
        <v>12270.6</v>
      </c>
      <c r="AX1180" s="32">
        <f t="shared" si="3923"/>
        <v>12270.6</v>
      </c>
      <c r="AY1180" s="32">
        <f>AY1181+AY1186+AY1191</f>
        <v>347.03500000000003</v>
      </c>
      <c r="AZ1180" s="32">
        <f>AZ1181+AZ1186+AZ1191</f>
        <v>0</v>
      </c>
      <c r="BA1180" s="32">
        <f>BA1181+BA1186+BA1191</f>
        <v>0</v>
      </c>
      <c r="BB1180" s="32">
        <f t="shared" si="3924"/>
        <v>14710.865</v>
      </c>
      <c r="BC1180" s="32">
        <f t="shared" si="3925"/>
        <v>12270.6</v>
      </c>
      <c r="BD1180" s="32">
        <f t="shared" si="3926"/>
        <v>12270.6</v>
      </c>
      <c r="BE1180" s="32">
        <f>BE1181+BE1186+BE1191</f>
        <v>0</v>
      </c>
      <c r="BF1180" s="32">
        <f>BF1181+BF1186+BF1191</f>
        <v>0</v>
      </c>
      <c r="BG1180" s="32">
        <f>BG1181+BG1186+BG1191</f>
        <v>0</v>
      </c>
      <c r="BH1180" s="32">
        <f t="shared" si="3894"/>
        <v>14710.865</v>
      </c>
      <c r="BI1180" s="32">
        <f t="shared" si="3895"/>
        <v>12270.6</v>
      </c>
      <c r="BJ1180" s="32">
        <f t="shared" si="3896"/>
        <v>12270.6</v>
      </c>
      <c r="BK1180" s="32">
        <f>BK1181+BK1186+BK1191</f>
        <v>-2.7909999999999999</v>
      </c>
      <c r="BL1180" s="32">
        <f>BL1181+BL1186+BL1191</f>
        <v>0</v>
      </c>
      <c r="BM1180" s="32">
        <f>BM1181+BM1186+BM1191</f>
        <v>0</v>
      </c>
      <c r="BN1180" s="32">
        <f t="shared" si="3897"/>
        <v>14708.074000000001</v>
      </c>
      <c r="BO1180" s="32">
        <f t="shared" si="3898"/>
        <v>12270.6</v>
      </c>
      <c r="BP1180" s="32">
        <f t="shared" si="3899"/>
        <v>12270.6</v>
      </c>
      <c r="BQ1180" s="32">
        <f>BQ1181+BQ1186+BQ1191</f>
        <v>0</v>
      </c>
      <c r="BR1180" s="32">
        <f>BR1181+BR1186+BR1191</f>
        <v>0</v>
      </c>
      <c r="BS1180" s="27">
        <f t="shared" si="3900"/>
        <v>14708.074000000001</v>
      </c>
      <c r="BT1180" s="27">
        <f t="shared" si="3901"/>
        <v>12270.6</v>
      </c>
      <c r="BU1180" s="27">
        <f t="shared" si="3902"/>
        <v>12270.6</v>
      </c>
      <c r="BV1180" s="32">
        <f>BV1181+BV1186+BV1191</f>
        <v>0</v>
      </c>
      <c r="BW1180" s="32">
        <f>BW1181+BW1186+BW1191</f>
        <v>0</v>
      </c>
      <c r="BX1180" s="32">
        <f t="shared" si="3927"/>
        <v>14708.074000000001</v>
      </c>
      <c r="BY1180" s="32">
        <f t="shared" si="3928"/>
        <v>12270.6</v>
      </c>
      <c r="BZ1180" s="32">
        <f t="shared" si="3929"/>
        <v>12270.6</v>
      </c>
      <c r="CA1180" s="32">
        <f>CA1181+CA1186+CA1191</f>
        <v>0</v>
      </c>
      <c r="CB1180" s="20">
        <v>0</v>
      </c>
      <c r="CC1180" s="33"/>
      <c r="CE1180" s="28" t="s">
        <v>26</v>
      </c>
    </row>
    <row r="1181" spans="1:87" ht="62.4" hidden="1" x14ac:dyDescent="0.3">
      <c r="A1181" s="36" t="s">
        <v>646</v>
      </c>
      <c r="B1181" s="19"/>
      <c r="C1181" s="18"/>
      <c r="D1181" s="18"/>
      <c r="E1181" s="34" t="s">
        <v>647</v>
      </c>
      <c r="F1181" s="27">
        <f t="shared" ref="F1181:F1189" si="4097">F1182</f>
        <v>1354.5</v>
      </c>
      <c r="G1181" s="27">
        <f t="shared" ref="G1181:G1189" si="4098">G1182</f>
        <v>1354.5</v>
      </c>
      <c r="H1181" s="27">
        <f t="shared" ref="H1181:H1189" si="4099">H1182</f>
        <v>1354.5</v>
      </c>
      <c r="I1181" s="27">
        <f t="shared" ref="I1181:I1189" si="4100">I1182</f>
        <v>0</v>
      </c>
      <c r="J1181" s="27">
        <f t="shared" ref="J1181:J1189" si="4101">J1182</f>
        <v>0</v>
      </c>
      <c r="K1181" s="27">
        <f t="shared" ref="K1181:K1189" si="4102">K1182</f>
        <v>0</v>
      </c>
      <c r="L1181" s="27">
        <f t="shared" si="3903"/>
        <v>1354.5</v>
      </c>
      <c r="M1181" s="27">
        <f t="shared" si="3904"/>
        <v>1354.5</v>
      </c>
      <c r="N1181" s="27">
        <f t="shared" si="3905"/>
        <v>1354.5</v>
      </c>
      <c r="O1181" s="27">
        <f t="shared" ref="O1181:O1189" si="4103">O1182</f>
        <v>0</v>
      </c>
      <c r="P1181" s="27">
        <f t="shared" ref="P1181:P1189" si="4104">P1182</f>
        <v>0</v>
      </c>
      <c r="Q1181" s="27">
        <f t="shared" ref="Q1181:Q1189" si="4105">Q1182</f>
        <v>0</v>
      </c>
      <c r="R1181" s="27">
        <f t="shared" si="3906"/>
        <v>1354.5</v>
      </c>
      <c r="S1181" s="27">
        <f t="shared" si="3907"/>
        <v>1354.5</v>
      </c>
      <c r="T1181" s="27">
        <f t="shared" si="3908"/>
        <v>1354.5</v>
      </c>
      <c r="U1181" s="27">
        <f t="shared" ref="U1181:U1189" si="4106">U1182</f>
        <v>0</v>
      </c>
      <c r="V1181" s="27">
        <f t="shared" ref="V1181:V1189" si="4107">V1182</f>
        <v>0</v>
      </c>
      <c r="W1181" s="27">
        <f t="shared" ref="W1181:W1189" si="4108">W1182</f>
        <v>0</v>
      </c>
      <c r="X1181" s="27">
        <f t="shared" si="3909"/>
        <v>1354.5</v>
      </c>
      <c r="Y1181" s="27">
        <f t="shared" si="3910"/>
        <v>1354.5</v>
      </c>
      <c r="Z1181" s="27">
        <f t="shared" si="3911"/>
        <v>1354.5</v>
      </c>
      <c r="AA1181" s="27">
        <f t="shared" ref="AA1181:AA1189" si="4109">AA1182</f>
        <v>0</v>
      </c>
      <c r="AB1181" s="27">
        <f t="shared" ref="AB1181:AB1189" si="4110">AB1182</f>
        <v>0</v>
      </c>
      <c r="AC1181" s="27">
        <f t="shared" ref="AC1181:AC1189" si="4111">AC1182</f>
        <v>0</v>
      </c>
      <c r="AD1181" s="27">
        <f t="shared" si="3912"/>
        <v>1354.5</v>
      </c>
      <c r="AE1181" s="27">
        <f t="shared" si="3913"/>
        <v>1354.5</v>
      </c>
      <c r="AF1181" s="27">
        <f t="shared" si="3914"/>
        <v>1354.5</v>
      </c>
      <c r="AG1181" s="27">
        <f t="shared" ref="AG1181:AG1189" si="4112">AG1182</f>
        <v>0</v>
      </c>
      <c r="AH1181" s="27">
        <f t="shared" ref="AH1181:AH1189" si="4113">AH1182</f>
        <v>0</v>
      </c>
      <c r="AI1181" s="27">
        <f t="shared" ref="AI1181:AI1189" si="4114">AI1182</f>
        <v>0</v>
      </c>
      <c r="AJ1181" s="27">
        <f t="shared" si="3915"/>
        <v>1354.5</v>
      </c>
      <c r="AK1181" s="27">
        <f t="shared" si="3916"/>
        <v>1354.5</v>
      </c>
      <c r="AL1181" s="27">
        <f t="shared" si="3917"/>
        <v>1354.5</v>
      </c>
      <c r="AM1181" s="27">
        <f t="shared" ref="AM1181:AM1189" si="4115">AM1182</f>
        <v>0</v>
      </c>
      <c r="AN1181" s="27">
        <f t="shared" ref="AN1181:AN1189" si="4116">AN1182</f>
        <v>0</v>
      </c>
      <c r="AO1181" s="27">
        <f t="shared" ref="AO1181:AO1189" si="4117">AO1182</f>
        <v>0</v>
      </c>
      <c r="AP1181" s="27">
        <f t="shared" si="3918"/>
        <v>1354.5</v>
      </c>
      <c r="AQ1181" s="27">
        <f t="shared" si="3919"/>
        <v>1354.5</v>
      </c>
      <c r="AR1181" s="27">
        <f t="shared" si="3920"/>
        <v>1354.5</v>
      </c>
      <c r="AS1181" s="27">
        <f t="shared" ref="AS1181:AS1189" si="4118">AS1182</f>
        <v>0</v>
      </c>
      <c r="AT1181" s="27">
        <f t="shared" ref="AT1181:AT1189" si="4119">AT1182</f>
        <v>0</v>
      </c>
      <c r="AU1181" s="27">
        <f t="shared" ref="AU1181:AU1189" si="4120">AU1182</f>
        <v>0</v>
      </c>
      <c r="AV1181" s="27">
        <f t="shared" si="3921"/>
        <v>1354.5</v>
      </c>
      <c r="AW1181" s="27">
        <f t="shared" si="3922"/>
        <v>1354.5</v>
      </c>
      <c r="AX1181" s="27">
        <f t="shared" si="3923"/>
        <v>1354.5</v>
      </c>
      <c r="AY1181" s="27">
        <f t="shared" ref="AY1181:AY1189" si="4121">AY1182</f>
        <v>0</v>
      </c>
      <c r="AZ1181" s="27">
        <f t="shared" ref="AZ1181:AZ1189" si="4122">AZ1182</f>
        <v>0</v>
      </c>
      <c r="BA1181" s="27">
        <f t="shared" ref="BA1181:BA1189" si="4123">BA1182</f>
        <v>0</v>
      </c>
      <c r="BB1181" s="27">
        <f t="shared" si="3924"/>
        <v>1354.5</v>
      </c>
      <c r="BC1181" s="27">
        <f t="shared" si="3925"/>
        <v>1354.5</v>
      </c>
      <c r="BD1181" s="27">
        <f t="shared" si="3926"/>
        <v>1354.5</v>
      </c>
      <c r="BE1181" s="27">
        <f t="shared" ref="BE1181:BE1189" si="4124">BE1182</f>
        <v>0</v>
      </c>
      <c r="BF1181" s="27">
        <f t="shared" ref="BF1181:BF1189" si="4125">BF1182</f>
        <v>0</v>
      </c>
      <c r="BG1181" s="27">
        <f t="shared" ref="BG1181:BG1189" si="4126">BG1182</f>
        <v>0</v>
      </c>
      <c r="BH1181" s="27">
        <f t="shared" si="3894"/>
        <v>1354.5</v>
      </c>
      <c r="BI1181" s="27">
        <f t="shared" si="3895"/>
        <v>1354.5</v>
      </c>
      <c r="BJ1181" s="27">
        <f t="shared" si="3896"/>
        <v>1354.5</v>
      </c>
      <c r="BK1181" s="27">
        <f t="shared" ref="BK1181:BK1189" si="4127">BK1182</f>
        <v>-2.7909999999999999</v>
      </c>
      <c r="BL1181" s="27">
        <f t="shared" ref="BL1181:BL1189" si="4128">BL1182</f>
        <v>0</v>
      </c>
      <c r="BM1181" s="27">
        <f t="shared" ref="BM1181:BM1189" si="4129">BM1182</f>
        <v>0</v>
      </c>
      <c r="BN1181" s="27">
        <f t="shared" si="3897"/>
        <v>1351.7090000000001</v>
      </c>
      <c r="BO1181" s="27">
        <f t="shared" si="3898"/>
        <v>1354.5</v>
      </c>
      <c r="BP1181" s="27">
        <f t="shared" si="3899"/>
        <v>1354.5</v>
      </c>
      <c r="BQ1181" s="27">
        <f t="shared" ref="BQ1181:BQ1189" si="4130">BQ1182</f>
        <v>0</v>
      </c>
      <c r="BR1181" s="27">
        <f t="shared" ref="BR1181:BR1189" si="4131">BR1182</f>
        <v>0</v>
      </c>
      <c r="BS1181" s="27">
        <f t="shared" si="3900"/>
        <v>1351.7090000000001</v>
      </c>
      <c r="BT1181" s="27">
        <f t="shared" si="3901"/>
        <v>1354.5</v>
      </c>
      <c r="BU1181" s="27">
        <f t="shared" si="3902"/>
        <v>1354.5</v>
      </c>
      <c r="BV1181" s="27">
        <f t="shared" ref="BV1181:BV1189" si="4132">BV1182</f>
        <v>0</v>
      </c>
      <c r="BW1181" s="27">
        <f t="shared" ref="BW1181:BW1189" si="4133">BW1182</f>
        <v>0</v>
      </c>
      <c r="BX1181" s="27">
        <f t="shared" si="3927"/>
        <v>1351.7090000000001</v>
      </c>
      <c r="BY1181" s="27">
        <f t="shared" si="3928"/>
        <v>1354.5</v>
      </c>
      <c r="BZ1181" s="27">
        <f t="shared" si="3929"/>
        <v>1354.5</v>
      </c>
      <c r="CA1181" s="27">
        <f t="shared" ref="CA1181:CA1189" si="4134">CA1182</f>
        <v>0</v>
      </c>
      <c r="CB1181" s="20">
        <v>0</v>
      </c>
      <c r="CC1181" s="35"/>
      <c r="CF1181" s="1" t="s">
        <v>27</v>
      </c>
    </row>
    <row r="1182" spans="1:87" ht="31.2" hidden="1" x14ac:dyDescent="0.3">
      <c r="A1182" s="36" t="s">
        <v>648</v>
      </c>
      <c r="B1182" s="19"/>
      <c r="C1182" s="18"/>
      <c r="D1182" s="18"/>
      <c r="E1182" s="34" t="s">
        <v>649</v>
      </c>
      <c r="F1182" s="27">
        <f t="shared" si="4097"/>
        <v>1354.5</v>
      </c>
      <c r="G1182" s="27">
        <f t="shared" si="4098"/>
        <v>1354.5</v>
      </c>
      <c r="H1182" s="27">
        <f t="shared" si="4099"/>
        <v>1354.5</v>
      </c>
      <c r="I1182" s="27">
        <f t="shared" si="4100"/>
        <v>0</v>
      </c>
      <c r="J1182" s="27">
        <f t="shared" si="4101"/>
        <v>0</v>
      </c>
      <c r="K1182" s="27">
        <f t="shared" si="4102"/>
        <v>0</v>
      </c>
      <c r="L1182" s="27">
        <f t="shared" si="3903"/>
        <v>1354.5</v>
      </c>
      <c r="M1182" s="27">
        <f t="shared" si="3904"/>
        <v>1354.5</v>
      </c>
      <c r="N1182" s="27">
        <f t="shared" si="3905"/>
        <v>1354.5</v>
      </c>
      <c r="O1182" s="27">
        <f t="shared" si="4103"/>
        <v>0</v>
      </c>
      <c r="P1182" s="27">
        <f t="shared" si="4104"/>
        <v>0</v>
      </c>
      <c r="Q1182" s="27">
        <f t="shared" si="4105"/>
        <v>0</v>
      </c>
      <c r="R1182" s="27">
        <f t="shared" si="3906"/>
        <v>1354.5</v>
      </c>
      <c r="S1182" s="27">
        <f t="shared" si="3907"/>
        <v>1354.5</v>
      </c>
      <c r="T1182" s="27">
        <f t="shared" si="3908"/>
        <v>1354.5</v>
      </c>
      <c r="U1182" s="27">
        <f t="shared" si="4106"/>
        <v>0</v>
      </c>
      <c r="V1182" s="27">
        <f t="shared" si="4107"/>
        <v>0</v>
      </c>
      <c r="W1182" s="27">
        <f t="shared" si="4108"/>
        <v>0</v>
      </c>
      <c r="X1182" s="27">
        <f t="shared" si="3909"/>
        <v>1354.5</v>
      </c>
      <c r="Y1182" s="27">
        <f t="shared" si="3910"/>
        <v>1354.5</v>
      </c>
      <c r="Z1182" s="27">
        <f t="shared" si="3911"/>
        <v>1354.5</v>
      </c>
      <c r="AA1182" s="27">
        <f t="shared" si="4109"/>
        <v>0</v>
      </c>
      <c r="AB1182" s="27">
        <f t="shared" si="4110"/>
        <v>0</v>
      </c>
      <c r="AC1182" s="27">
        <f t="shared" si="4111"/>
        <v>0</v>
      </c>
      <c r="AD1182" s="27">
        <f t="shared" si="3912"/>
        <v>1354.5</v>
      </c>
      <c r="AE1182" s="27">
        <f t="shared" si="3913"/>
        <v>1354.5</v>
      </c>
      <c r="AF1182" s="27">
        <f t="shared" si="3914"/>
        <v>1354.5</v>
      </c>
      <c r="AG1182" s="27">
        <f t="shared" si="4112"/>
        <v>0</v>
      </c>
      <c r="AH1182" s="27">
        <f t="shared" si="4113"/>
        <v>0</v>
      </c>
      <c r="AI1182" s="27">
        <f t="shared" si="4114"/>
        <v>0</v>
      </c>
      <c r="AJ1182" s="27">
        <f t="shared" si="3915"/>
        <v>1354.5</v>
      </c>
      <c r="AK1182" s="27">
        <f t="shared" si="3916"/>
        <v>1354.5</v>
      </c>
      <c r="AL1182" s="27">
        <f t="shared" si="3917"/>
        <v>1354.5</v>
      </c>
      <c r="AM1182" s="27">
        <f t="shared" si="4115"/>
        <v>0</v>
      </c>
      <c r="AN1182" s="27">
        <f t="shared" si="4116"/>
        <v>0</v>
      </c>
      <c r="AO1182" s="27">
        <f t="shared" si="4117"/>
        <v>0</v>
      </c>
      <c r="AP1182" s="27">
        <f t="shared" si="3918"/>
        <v>1354.5</v>
      </c>
      <c r="AQ1182" s="27">
        <f t="shared" si="3919"/>
        <v>1354.5</v>
      </c>
      <c r="AR1182" s="27">
        <f t="shared" si="3920"/>
        <v>1354.5</v>
      </c>
      <c r="AS1182" s="27">
        <f t="shared" si="4118"/>
        <v>0</v>
      </c>
      <c r="AT1182" s="27">
        <f t="shared" si="4119"/>
        <v>0</v>
      </c>
      <c r="AU1182" s="27">
        <f t="shared" si="4120"/>
        <v>0</v>
      </c>
      <c r="AV1182" s="27">
        <f t="shared" si="3921"/>
        <v>1354.5</v>
      </c>
      <c r="AW1182" s="27">
        <f t="shared" si="3922"/>
        <v>1354.5</v>
      </c>
      <c r="AX1182" s="27">
        <f t="shared" si="3923"/>
        <v>1354.5</v>
      </c>
      <c r="AY1182" s="27">
        <f t="shared" si="4121"/>
        <v>0</v>
      </c>
      <c r="AZ1182" s="27">
        <f t="shared" si="4122"/>
        <v>0</v>
      </c>
      <c r="BA1182" s="27">
        <f t="shared" si="4123"/>
        <v>0</v>
      </c>
      <c r="BB1182" s="27">
        <f t="shared" si="3924"/>
        <v>1354.5</v>
      </c>
      <c r="BC1182" s="27">
        <f t="shared" si="3925"/>
        <v>1354.5</v>
      </c>
      <c r="BD1182" s="27">
        <f t="shared" si="3926"/>
        <v>1354.5</v>
      </c>
      <c r="BE1182" s="27">
        <f t="shared" si="4124"/>
        <v>0</v>
      </c>
      <c r="BF1182" s="27">
        <f t="shared" si="4125"/>
        <v>0</v>
      </c>
      <c r="BG1182" s="27">
        <f t="shared" si="4126"/>
        <v>0</v>
      </c>
      <c r="BH1182" s="27">
        <f t="shared" si="3894"/>
        <v>1354.5</v>
      </c>
      <c r="BI1182" s="27">
        <f t="shared" si="3895"/>
        <v>1354.5</v>
      </c>
      <c r="BJ1182" s="27">
        <f t="shared" si="3896"/>
        <v>1354.5</v>
      </c>
      <c r="BK1182" s="27">
        <f t="shared" si="4127"/>
        <v>-2.7909999999999999</v>
      </c>
      <c r="BL1182" s="27">
        <f t="shared" si="4128"/>
        <v>0</v>
      </c>
      <c r="BM1182" s="27">
        <f t="shared" si="4129"/>
        <v>0</v>
      </c>
      <c r="BN1182" s="27">
        <f t="shared" si="3897"/>
        <v>1351.7090000000001</v>
      </c>
      <c r="BO1182" s="27">
        <f t="shared" si="3898"/>
        <v>1354.5</v>
      </c>
      <c r="BP1182" s="27">
        <f t="shared" si="3899"/>
        <v>1354.5</v>
      </c>
      <c r="BQ1182" s="27">
        <f t="shared" si="4130"/>
        <v>0</v>
      </c>
      <c r="BR1182" s="27">
        <f t="shared" si="4131"/>
        <v>0</v>
      </c>
      <c r="BS1182" s="27">
        <f t="shared" si="3900"/>
        <v>1351.7090000000001</v>
      </c>
      <c r="BT1182" s="27">
        <f t="shared" si="3901"/>
        <v>1354.5</v>
      </c>
      <c r="BU1182" s="27">
        <f t="shared" si="3902"/>
        <v>1354.5</v>
      </c>
      <c r="BV1182" s="27">
        <f t="shared" si="4132"/>
        <v>0</v>
      </c>
      <c r="BW1182" s="27">
        <f t="shared" si="4133"/>
        <v>0</v>
      </c>
      <c r="BX1182" s="27">
        <f t="shared" si="3927"/>
        <v>1351.7090000000001</v>
      </c>
      <c r="BY1182" s="27">
        <f t="shared" si="3928"/>
        <v>1354.5</v>
      </c>
      <c r="BZ1182" s="27">
        <f t="shared" si="3929"/>
        <v>1354.5</v>
      </c>
      <c r="CA1182" s="27">
        <f t="shared" si="4134"/>
        <v>0</v>
      </c>
      <c r="CB1182" s="20">
        <v>0</v>
      </c>
      <c r="CC1182" s="35"/>
      <c r="CI1182" s="1" t="s">
        <v>30</v>
      </c>
    </row>
    <row r="1183" spans="1:87" ht="31.2" hidden="1" x14ac:dyDescent="0.3">
      <c r="A1183" s="36" t="s">
        <v>648</v>
      </c>
      <c r="B1183" s="36" t="s">
        <v>634</v>
      </c>
      <c r="C1183" s="18"/>
      <c r="D1183" s="18"/>
      <c r="E1183" s="34" t="s">
        <v>39</v>
      </c>
      <c r="F1183" s="27">
        <f t="shared" si="4097"/>
        <v>1354.5</v>
      </c>
      <c r="G1183" s="27">
        <f t="shared" si="4098"/>
        <v>1354.5</v>
      </c>
      <c r="H1183" s="27">
        <f t="shared" si="4099"/>
        <v>1354.5</v>
      </c>
      <c r="I1183" s="27">
        <f t="shared" si="4100"/>
        <v>0</v>
      </c>
      <c r="J1183" s="27">
        <f t="shared" si="4101"/>
        <v>0</v>
      </c>
      <c r="K1183" s="27">
        <f t="shared" si="4102"/>
        <v>0</v>
      </c>
      <c r="L1183" s="27">
        <f t="shared" si="3903"/>
        <v>1354.5</v>
      </c>
      <c r="M1183" s="27">
        <f t="shared" si="3904"/>
        <v>1354.5</v>
      </c>
      <c r="N1183" s="27">
        <f t="shared" si="3905"/>
        <v>1354.5</v>
      </c>
      <c r="O1183" s="27">
        <f t="shared" si="4103"/>
        <v>0</v>
      </c>
      <c r="P1183" s="27">
        <f t="shared" si="4104"/>
        <v>0</v>
      </c>
      <c r="Q1183" s="27">
        <f t="shared" si="4105"/>
        <v>0</v>
      </c>
      <c r="R1183" s="27">
        <f t="shared" si="3906"/>
        <v>1354.5</v>
      </c>
      <c r="S1183" s="27">
        <f t="shared" si="3907"/>
        <v>1354.5</v>
      </c>
      <c r="T1183" s="27">
        <f t="shared" si="3908"/>
        <v>1354.5</v>
      </c>
      <c r="U1183" s="27">
        <f t="shared" si="4106"/>
        <v>0</v>
      </c>
      <c r="V1183" s="27">
        <f t="shared" si="4107"/>
        <v>0</v>
      </c>
      <c r="W1183" s="27">
        <f t="shared" si="4108"/>
        <v>0</v>
      </c>
      <c r="X1183" s="27">
        <f t="shared" si="3909"/>
        <v>1354.5</v>
      </c>
      <c r="Y1183" s="27">
        <f t="shared" si="3910"/>
        <v>1354.5</v>
      </c>
      <c r="Z1183" s="27">
        <f t="shared" si="3911"/>
        <v>1354.5</v>
      </c>
      <c r="AA1183" s="27">
        <f t="shared" si="4109"/>
        <v>0</v>
      </c>
      <c r="AB1183" s="27">
        <f t="shared" si="4110"/>
        <v>0</v>
      </c>
      <c r="AC1183" s="27">
        <f t="shared" si="4111"/>
        <v>0</v>
      </c>
      <c r="AD1183" s="27">
        <f t="shared" si="3912"/>
        <v>1354.5</v>
      </c>
      <c r="AE1183" s="27">
        <f t="shared" si="3913"/>
        <v>1354.5</v>
      </c>
      <c r="AF1183" s="27">
        <f t="shared" si="3914"/>
        <v>1354.5</v>
      </c>
      <c r="AG1183" s="27">
        <f t="shared" si="4112"/>
        <v>0</v>
      </c>
      <c r="AH1183" s="27">
        <f t="shared" si="4113"/>
        <v>0</v>
      </c>
      <c r="AI1183" s="27">
        <f t="shared" si="4114"/>
        <v>0</v>
      </c>
      <c r="AJ1183" s="27">
        <f t="shared" si="3915"/>
        <v>1354.5</v>
      </c>
      <c r="AK1183" s="27">
        <f t="shared" si="3916"/>
        <v>1354.5</v>
      </c>
      <c r="AL1183" s="27">
        <f t="shared" si="3917"/>
        <v>1354.5</v>
      </c>
      <c r="AM1183" s="27">
        <f t="shared" si="4115"/>
        <v>0</v>
      </c>
      <c r="AN1183" s="27">
        <f t="shared" si="4116"/>
        <v>0</v>
      </c>
      <c r="AO1183" s="27">
        <f t="shared" si="4117"/>
        <v>0</v>
      </c>
      <c r="AP1183" s="27">
        <f t="shared" si="3918"/>
        <v>1354.5</v>
      </c>
      <c r="AQ1183" s="27">
        <f t="shared" si="3919"/>
        <v>1354.5</v>
      </c>
      <c r="AR1183" s="27">
        <f t="shared" si="3920"/>
        <v>1354.5</v>
      </c>
      <c r="AS1183" s="27">
        <f t="shared" si="4118"/>
        <v>0</v>
      </c>
      <c r="AT1183" s="27">
        <f t="shared" si="4119"/>
        <v>0</v>
      </c>
      <c r="AU1183" s="27">
        <f t="shared" si="4120"/>
        <v>0</v>
      </c>
      <c r="AV1183" s="27">
        <f t="shared" si="3921"/>
        <v>1354.5</v>
      </c>
      <c r="AW1183" s="27">
        <f t="shared" si="3922"/>
        <v>1354.5</v>
      </c>
      <c r="AX1183" s="27">
        <f t="shared" si="3923"/>
        <v>1354.5</v>
      </c>
      <c r="AY1183" s="27">
        <f t="shared" si="4121"/>
        <v>0</v>
      </c>
      <c r="AZ1183" s="27">
        <f t="shared" si="4122"/>
        <v>0</v>
      </c>
      <c r="BA1183" s="27">
        <f t="shared" si="4123"/>
        <v>0</v>
      </c>
      <c r="BB1183" s="27">
        <f t="shared" si="3924"/>
        <v>1354.5</v>
      </c>
      <c r="BC1183" s="27">
        <f t="shared" si="3925"/>
        <v>1354.5</v>
      </c>
      <c r="BD1183" s="27">
        <f t="shared" si="3926"/>
        <v>1354.5</v>
      </c>
      <c r="BE1183" s="27">
        <f t="shared" si="4124"/>
        <v>0</v>
      </c>
      <c r="BF1183" s="27">
        <f t="shared" si="4125"/>
        <v>0</v>
      </c>
      <c r="BG1183" s="27">
        <f t="shared" si="4126"/>
        <v>0</v>
      </c>
      <c r="BH1183" s="27">
        <f t="shared" si="3894"/>
        <v>1354.5</v>
      </c>
      <c r="BI1183" s="27">
        <f t="shared" si="3895"/>
        <v>1354.5</v>
      </c>
      <c r="BJ1183" s="27">
        <f t="shared" si="3896"/>
        <v>1354.5</v>
      </c>
      <c r="BK1183" s="27">
        <f t="shared" si="4127"/>
        <v>-2.7909999999999999</v>
      </c>
      <c r="BL1183" s="27">
        <f t="shared" si="4128"/>
        <v>0</v>
      </c>
      <c r="BM1183" s="27">
        <f t="shared" si="4129"/>
        <v>0</v>
      </c>
      <c r="BN1183" s="27">
        <f t="shared" si="3897"/>
        <v>1351.7090000000001</v>
      </c>
      <c r="BO1183" s="27">
        <f t="shared" si="3898"/>
        <v>1354.5</v>
      </c>
      <c r="BP1183" s="27">
        <f t="shared" si="3899"/>
        <v>1354.5</v>
      </c>
      <c r="BQ1183" s="27">
        <f t="shared" si="4130"/>
        <v>0</v>
      </c>
      <c r="BR1183" s="27">
        <f t="shared" si="4131"/>
        <v>0</v>
      </c>
      <c r="BS1183" s="27">
        <f t="shared" si="3900"/>
        <v>1351.7090000000001</v>
      </c>
      <c r="BT1183" s="27">
        <f t="shared" si="3901"/>
        <v>1354.5</v>
      </c>
      <c r="BU1183" s="27">
        <f t="shared" si="3902"/>
        <v>1354.5</v>
      </c>
      <c r="BV1183" s="27">
        <f t="shared" si="4132"/>
        <v>0</v>
      </c>
      <c r="BW1183" s="27">
        <f t="shared" si="4133"/>
        <v>0</v>
      </c>
      <c r="BX1183" s="27">
        <f t="shared" si="3927"/>
        <v>1351.7090000000001</v>
      </c>
      <c r="BY1183" s="27">
        <f t="shared" si="3928"/>
        <v>1354.5</v>
      </c>
      <c r="BZ1183" s="27">
        <f t="shared" si="3929"/>
        <v>1354.5</v>
      </c>
      <c r="CA1183" s="27">
        <f t="shared" si="4134"/>
        <v>0</v>
      </c>
      <c r="CB1183" s="20">
        <v>0</v>
      </c>
      <c r="CC1183" s="35"/>
      <c r="CG1183" s="1" t="s">
        <v>28</v>
      </c>
    </row>
    <row r="1184" spans="1:87" ht="46.8" hidden="1" x14ac:dyDescent="0.3">
      <c r="A1184" s="36" t="s">
        <v>648</v>
      </c>
      <c r="B1184" s="19">
        <v>240</v>
      </c>
      <c r="C1184" s="18"/>
      <c r="D1184" s="18"/>
      <c r="E1184" s="34" t="s">
        <v>40</v>
      </c>
      <c r="F1184" s="27">
        <f t="shared" si="4097"/>
        <v>1354.5</v>
      </c>
      <c r="G1184" s="27">
        <f t="shared" si="4098"/>
        <v>1354.5</v>
      </c>
      <c r="H1184" s="27">
        <f t="shared" si="4099"/>
        <v>1354.5</v>
      </c>
      <c r="I1184" s="27">
        <f t="shared" si="4100"/>
        <v>0</v>
      </c>
      <c r="J1184" s="27">
        <f t="shared" si="4101"/>
        <v>0</v>
      </c>
      <c r="K1184" s="27">
        <f t="shared" si="4102"/>
        <v>0</v>
      </c>
      <c r="L1184" s="27">
        <f t="shared" si="3903"/>
        <v>1354.5</v>
      </c>
      <c r="M1184" s="27">
        <f t="shared" si="3904"/>
        <v>1354.5</v>
      </c>
      <c r="N1184" s="27">
        <f t="shared" si="3905"/>
        <v>1354.5</v>
      </c>
      <c r="O1184" s="27">
        <f t="shared" si="4103"/>
        <v>0</v>
      </c>
      <c r="P1184" s="27">
        <f t="shared" si="4104"/>
        <v>0</v>
      </c>
      <c r="Q1184" s="27">
        <f t="shared" si="4105"/>
        <v>0</v>
      </c>
      <c r="R1184" s="27">
        <f t="shared" si="3906"/>
        <v>1354.5</v>
      </c>
      <c r="S1184" s="27">
        <f t="shared" si="3907"/>
        <v>1354.5</v>
      </c>
      <c r="T1184" s="27">
        <f t="shared" si="3908"/>
        <v>1354.5</v>
      </c>
      <c r="U1184" s="27">
        <f t="shared" si="4106"/>
        <v>0</v>
      </c>
      <c r="V1184" s="27">
        <f t="shared" si="4107"/>
        <v>0</v>
      </c>
      <c r="W1184" s="27">
        <f t="shared" si="4108"/>
        <v>0</v>
      </c>
      <c r="X1184" s="27">
        <f t="shared" si="3909"/>
        <v>1354.5</v>
      </c>
      <c r="Y1184" s="27">
        <f t="shared" si="3910"/>
        <v>1354.5</v>
      </c>
      <c r="Z1184" s="27">
        <f t="shared" si="3911"/>
        <v>1354.5</v>
      </c>
      <c r="AA1184" s="27">
        <f t="shared" si="4109"/>
        <v>0</v>
      </c>
      <c r="AB1184" s="27">
        <f t="shared" si="4110"/>
        <v>0</v>
      </c>
      <c r="AC1184" s="27">
        <f t="shared" si="4111"/>
        <v>0</v>
      </c>
      <c r="AD1184" s="27">
        <f t="shared" si="3912"/>
        <v>1354.5</v>
      </c>
      <c r="AE1184" s="27">
        <f t="shared" si="3913"/>
        <v>1354.5</v>
      </c>
      <c r="AF1184" s="27">
        <f t="shared" si="3914"/>
        <v>1354.5</v>
      </c>
      <c r="AG1184" s="27">
        <f t="shared" si="4112"/>
        <v>0</v>
      </c>
      <c r="AH1184" s="27">
        <f t="shared" si="4113"/>
        <v>0</v>
      </c>
      <c r="AI1184" s="27">
        <f t="shared" si="4114"/>
        <v>0</v>
      </c>
      <c r="AJ1184" s="27">
        <f t="shared" si="3915"/>
        <v>1354.5</v>
      </c>
      <c r="AK1184" s="27">
        <f t="shared" si="3916"/>
        <v>1354.5</v>
      </c>
      <c r="AL1184" s="27">
        <f t="shared" si="3917"/>
        <v>1354.5</v>
      </c>
      <c r="AM1184" s="27">
        <f t="shared" si="4115"/>
        <v>0</v>
      </c>
      <c r="AN1184" s="27">
        <f t="shared" si="4116"/>
        <v>0</v>
      </c>
      <c r="AO1184" s="27">
        <f t="shared" si="4117"/>
        <v>0</v>
      </c>
      <c r="AP1184" s="27">
        <f t="shared" si="3918"/>
        <v>1354.5</v>
      </c>
      <c r="AQ1184" s="27">
        <f t="shared" si="3919"/>
        <v>1354.5</v>
      </c>
      <c r="AR1184" s="27">
        <f t="shared" si="3920"/>
        <v>1354.5</v>
      </c>
      <c r="AS1184" s="27">
        <f t="shared" si="4118"/>
        <v>0</v>
      </c>
      <c r="AT1184" s="27">
        <f t="shared" si="4119"/>
        <v>0</v>
      </c>
      <c r="AU1184" s="27">
        <f t="shared" si="4120"/>
        <v>0</v>
      </c>
      <c r="AV1184" s="27">
        <f t="shared" si="3921"/>
        <v>1354.5</v>
      </c>
      <c r="AW1184" s="27">
        <f t="shared" si="3922"/>
        <v>1354.5</v>
      </c>
      <c r="AX1184" s="27">
        <f t="shared" si="3923"/>
        <v>1354.5</v>
      </c>
      <c r="AY1184" s="27">
        <f t="shared" si="4121"/>
        <v>0</v>
      </c>
      <c r="AZ1184" s="27">
        <f t="shared" si="4122"/>
        <v>0</v>
      </c>
      <c r="BA1184" s="27">
        <f t="shared" si="4123"/>
        <v>0</v>
      </c>
      <c r="BB1184" s="27">
        <f t="shared" si="3924"/>
        <v>1354.5</v>
      </c>
      <c r="BC1184" s="27">
        <f t="shared" si="3925"/>
        <v>1354.5</v>
      </c>
      <c r="BD1184" s="27">
        <f t="shared" si="3926"/>
        <v>1354.5</v>
      </c>
      <c r="BE1184" s="27">
        <f t="shared" si="4124"/>
        <v>0</v>
      </c>
      <c r="BF1184" s="27">
        <f t="shared" si="4125"/>
        <v>0</v>
      </c>
      <c r="BG1184" s="27">
        <f t="shared" si="4126"/>
        <v>0</v>
      </c>
      <c r="BH1184" s="27">
        <f t="shared" si="3894"/>
        <v>1354.5</v>
      </c>
      <c r="BI1184" s="27">
        <f t="shared" si="3895"/>
        <v>1354.5</v>
      </c>
      <c r="BJ1184" s="27">
        <f t="shared" si="3896"/>
        <v>1354.5</v>
      </c>
      <c r="BK1184" s="27">
        <f t="shared" si="4127"/>
        <v>-2.7909999999999999</v>
      </c>
      <c r="BL1184" s="27">
        <f t="shared" si="4128"/>
        <v>0</v>
      </c>
      <c r="BM1184" s="27">
        <f t="shared" si="4129"/>
        <v>0</v>
      </c>
      <c r="BN1184" s="27">
        <f t="shared" si="3897"/>
        <v>1351.7090000000001</v>
      </c>
      <c r="BO1184" s="27">
        <f t="shared" si="3898"/>
        <v>1354.5</v>
      </c>
      <c r="BP1184" s="27">
        <f t="shared" si="3899"/>
        <v>1354.5</v>
      </c>
      <c r="BQ1184" s="27">
        <f t="shared" si="4130"/>
        <v>0</v>
      </c>
      <c r="BR1184" s="27">
        <f t="shared" si="4131"/>
        <v>0</v>
      </c>
      <c r="BS1184" s="27">
        <f t="shared" si="3900"/>
        <v>1351.7090000000001</v>
      </c>
      <c r="BT1184" s="27">
        <f t="shared" si="3901"/>
        <v>1354.5</v>
      </c>
      <c r="BU1184" s="27">
        <f t="shared" si="3902"/>
        <v>1354.5</v>
      </c>
      <c r="BV1184" s="27">
        <f t="shared" si="4132"/>
        <v>0</v>
      </c>
      <c r="BW1184" s="27">
        <f t="shared" si="4133"/>
        <v>0</v>
      </c>
      <c r="BX1184" s="27">
        <f t="shared" si="3927"/>
        <v>1351.7090000000001</v>
      </c>
      <c r="BY1184" s="27">
        <f t="shared" si="3928"/>
        <v>1354.5</v>
      </c>
      <c r="BZ1184" s="27">
        <f t="shared" si="3929"/>
        <v>1354.5</v>
      </c>
      <c r="CA1184" s="27">
        <f t="shared" si="4134"/>
        <v>0</v>
      </c>
      <c r="CB1184" s="20">
        <v>0</v>
      </c>
      <c r="CC1184" s="35"/>
      <c r="CH1184" s="1" t="s">
        <v>29</v>
      </c>
    </row>
    <row r="1185" spans="1:87" hidden="1" x14ac:dyDescent="0.3">
      <c r="A1185" s="36" t="s">
        <v>648</v>
      </c>
      <c r="B1185" s="19">
        <v>240</v>
      </c>
      <c r="C1185" s="18" t="s">
        <v>41</v>
      </c>
      <c r="D1185" s="18" t="s">
        <v>42</v>
      </c>
      <c r="E1185" s="34" t="s">
        <v>43</v>
      </c>
      <c r="F1185" s="27">
        <v>1354.5</v>
      </c>
      <c r="G1185" s="27">
        <v>1354.5</v>
      </c>
      <c r="H1185" s="27">
        <v>1354.5</v>
      </c>
      <c r="I1185" s="27"/>
      <c r="J1185" s="27"/>
      <c r="K1185" s="27"/>
      <c r="L1185" s="27">
        <f t="shared" si="3903"/>
        <v>1354.5</v>
      </c>
      <c r="M1185" s="27">
        <f t="shared" si="3904"/>
        <v>1354.5</v>
      </c>
      <c r="N1185" s="27">
        <f t="shared" si="3905"/>
        <v>1354.5</v>
      </c>
      <c r="O1185" s="27"/>
      <c r="P1185" s="27"/>
      <c r="Q1185" s="27"/>
      <c r="R1185" s="27">
        <f t="shared" si="3906"/>
        <v>1354.5</v>
      </c>
      <c r="S1185" s="27">
        <f t="shared" si="3907"/>
        <v>1354.5</v>
      </c>
      <c r="T1185" s="27">
        <f t="shared" si="3908"/>
        <v>1354.5</v>
      </c>
      <c r="U1185" s="27"/>
      <c r="V1185" s="27"/>
      <c r="W1185" s="27"/>
      <c r="X1185" s="27">
        <f t="shared" si="3909"/>
        <v>1354.5</v>
      </c>
      <c r="Y1185" s="27">
        <f t="shared" si="3910"/>
        <v>1354.5</v>
      </c>
      <c r="Z1185" s="27">
        <f t="shared" si="3911"/>
        <v>1354.5</v>
      </c>
      <c r="AA1185" s="27"/>
      <c r="AB1185" s="27"/>
      <c r="AC1185" s="27"/>
      <c r="AD1185" s="27">
        <f t="shared" si="3912"/>
        <v>1354.5</v>
      </c>
      <c r="AE1185" s="27">
        <f t="shared" si="3913"/>
        <v>1354.5</v>
      </c>
      <c r="AF1185" s="27">
        <f t="shared" si="3914"/>
        <v>1354.5</v>
      </c>
      <c r="AG1185" s="27"/>
      <c r="AH1185" s="27"/>
      <c r="AI1185" s="27"/>
      <c r="AJ1185" s="27">
        <f t="shared" si="3915"/>
        <v>1354.5</v>
      </c>
      <c r="AK1185" s="27">
        <f t="shared" si="3916"/>
        <v>1354.5</v>
      </c>
      <c r="AL1185" s="27">
        <f t="shared" si="3917"/>
        <v>1354.5</v>
      </c>
      <c r="AM1185" s="27"/>
      <c r="AN1185" s="27"/>
      <c r="AO1185" s="27"/>
      <c r="AP1185" s="27">
        <f t="shared" si="3918"/>
        <v>1354.5</v>
      </c>
      <c r="AQ1185" s="27">
        <f t="shared" si="3919"/>
        <v>1354.5</v>
      </c>
      <c r="AR1185" s="27">
        <f t="shared" si="3920"/>
        <v>1354.5</v>
      </c>
      <c r="AS1185" s="27"/>
      <c r="AT1185" s="27"/>
      <c r="AU1185" s="27"/>
      <c r="AV1185" s="27">
        <f t="shared" si="3921"/>
        <v>1354.5</v>
      </c>
      <c r="AW1185" s="27">
        <f t="shared" si="3922"/>
        <v>1354.5</v>
      </c>
      <c r="AX1185" s="27">
        <f t="shared" si="3923"/>
        <v>1354.5</v>
      </c>
      <c r="AY1185" s="27"/>
      <c r="AZ1185" s="27"/>
      <c r="BA1185" s="27"/>
      <c r="BB1185" s="27">
        <f t="shared" si="3924"/>
        <v>1354.5</v>
      </c>
      <c r="BC1185" s="27">
        <f t="shared" si="3925"/>
        <v>1354.5</v>
      </c>
      <c r="BD1185" s="27">
        <f t="shared" si="3926"/>
        <v>1354.5</v>
      </c>
      <c r="BE1185" s="27"/>
      <c r="BF1185" s="27"/>
      <c r="BG1185" s="27"/>
      <c r="BH1185" s="27">
        <f t="shared" ref="BH1185:BH1248" si="4135">BB1185+BE1185</f>
        <v>1354.5</v>
      </c>
      <c r="BI1185" s="27">
        <f t="shared" ref="BI1185:BI1248" si="4136">BC1185+BF1185</f>
        <v>1354.5</v>
      </c>
      <c r="BJ1185" s="27">
        <f t="shared" ref="BJ1185:BJ1248" si="4137">BD1185+BG1185</f>
        <v>1354.5</v>
      </c>
      <c r="BK1185" s="27">
        <v>-2.7909999999999999</v>
      </c>
      <c r="BL1185" s="27"/>
      <c r="BM1185" s="27"/>
      <c r="BN1185" s="27">
        <f t="shared" ref="BN1185:BN1248" si="4138">BH1185+BK1185</f>
        <v>1351.7090000000001</v>
      </c>
      <c r="BO1185" s="27">
        <f t="shared" ref="BO1185:BO1248" si="4139">BI1185+BL1185</f>
        <v>1354.5</v>
      </c>
      <c r="BP1185" s="27">
        <f t="shared" ref="BP1185:BP1248" si="4140">BJ1185+BM1185</f>
        <v>1354.5</v>
      </c>
      <c r="BQ1185" s="27"/>
      <c r="BR1185" s="27"/>
      <c r="BS1185" s="27">
        <f t="shared" ref="BS1185:BS1248" si="4141">BQ1185+BN1185</f>
        <v>1351.7090000000001</v>
      </c>
      <c r="BT1185" s="27">
        <f t="shared" ref="BT1185:BT1248" si="4142">BR1185+BO1185</f>
        <v>1354.5</v>
      </c>
      <c r="BU1185" s="27">
        <f t="shared" ref="BU1185:BU1248" si="4143">BP1185</f>
        <v>1354.5</v>
      </c>
      <c r="BV1185" s="27"/>
      <c r="BW1185" s="27"/>
      <c r="BX1185" s="27">
        <f t="shared" si="3927"/>
        <v>1351.7090000000001</v>
      </c>
      <c r="BY1185" s="27">
        <f t="shared" si="3928"/>
        <v>1354.5</v>
      </c>
      <c r="BZ1185" s="27">
        <f t="shared" si="3929"/>
        <v>1354.5</v>
      </c>
      <c r="CA1185" s="27"/>
      <c r="CB1185" s="20">
        <v>0</v>
      </c>
      <c r="CC1185" s="35"/>
    </row>
    <row r="1186" spans="1:87" ht="46.8" hidden="1" x14ac:dyDescent="0.3">
      <c r="A1186" s="36" t="s">
        <v>650</v>
      </c>
      <c r="B1186" s="19"/>
      <c r="C1186" s="18"/>
      <c r="D1186" s="18"/>
      <c r="E1186" s="34" t="s">
        <v>651</v>
      </c>
      <c r="F1186" s="27">
        <f t="shared" si="4097"/>
        <v>462</v>
      </c>
      <c r="G1186" s="27">
        <f t="shared" si="4098"/>
        <v>500</v>
      </c>
      <c r="H1186" s="27">
        <f t="shared" si="4099"/>
        <v>500</v>
      </c>
      <c r="I1186" s="27">
        <f t="shared" si="4100"/>
        <v>0</v>
      </c>
      <c r="J1186" s="27">
        <f t="shared" si="4101"/>
        <v>0</v>
      </c>
      <c r="K1186" s="27">
        <f t="shared" si="4102"/>
        <v>0</v>
      </c>
      <c r="L1186" s="27">
        <f t="shared" si="3903"/>
        <v>462</v>
      </c>
      <c r="M1186" s="27">
        <f t="shared" si="3904"/>
        <v>500</v>
      </c>
      <c r="N1186" s="27">
        <f t="shared" si="3905"/>
        <v>500</v>
      </c>
      <c r="O1186" s="27">
        <f t="shared" si="4103"/>
        <v>0</v>
      </c>
      <c r="P1186" s="27">
        <f t="shared" si="4104"/>
        <v>0</v>
      </c>
      <c r="Q1186" s="27">
        <f t="shared" si="4105"/>
        <v>0</v>
      </c>
      <c r="R1186" s="27">
        <f t="shared" si="3906"/>
        <v>462</v>
      </c>
      <c r="S1186" s="27">
        <f t="shared" si="3907"/>
        <v>500</v>
      </c>
      <c r="T1186" s="27">
        <f t="shared" si="3908"/>
        <v>500</v>
      </c>
      <c r="U1186" s="27">
        <f t="shared" si="4106"/>
        <v>0</v>
      </c>
      <c r="V1186" s="27">
        <f t="shared" si="4107"/>
        <v>0</v>
      </c>
      <c r="W1186" s="27">
        <f t="shared" si="4108"/>
        <v>0</v>
      </c>
      <c r="X1186" s="27">
        <f t="shared" si="3909"/>
        <v>462</v>
      </c>
      <c r="Y1186" s="27">
        <f t="shared" si="3910"/>
        <v>500</v>
      </c>
      <c r="Z1186" s="27">
        <f t="shared" si="3911"/>
        <v>500</v>
      </c>
      <c r="AA1186" s="27">
        <f t="shared" si="4109"/>
        <v>0</v>
      </c>
      <c r="AB1186" s="27">
        <f t="shared" si="4110"/>
        <v>0</v>
      </c>
      <c r="AC1186" s="27">
        <f t="shared" si="4111"/>
        <v>0</v>
      </c>
      <c r="AD1186" s="27">
        <f t="shared" si="3912"/>
        <v>462</v>
      </c>
      <c r="AE1186" s="27">
        <f t="shared" si="3913"/>
        <v>500</v>
      </c>
      <c r="AF1186" s="27">
        <f t="shared" si="3914"/>
        <v>500</v>
      </c>
      <c r="AG1186" s="27">
        <f t="shared" si="4112"/>
        <v>0</v>
      </c>
      <c r="AH1186" s="27">
        <f t="shared" si="4113"/>
        <v>0</v>
      </c>
      <c r="AI1186" s="27">
        <f t="shared" si="4114"/>
        <v>0</v>
      </c>
      <c r="AJ1186" s="27">
        <f t="shared" si="3915"/>
        <v>462</v>
      </c>
      <c r="AK1186" s="27">
        <f t="shared" si="3916"/>
        <v>500</v>
      </c>
      <c r="AL1186" s="27">
        <f t="shared" si="3917"/>
        <v>500</v>
      </c>
      <c r="AM1186" s="27">
        <f t="shared" si="4115"/>
        <v>0</v>
      </c>
      <c r="AN1186" s="27">
        <f t="shared" si="4116"/>
        <v>0</v>
      </c>
      <c r="AO1186" s="27">
        <f t="shared" si="4117"/>
        <v>0</v>
      </c>
      <c r="AP1186" s="27">
        <f t="shared" si="3918"/>
        <v>462</v>
      </c>
      <c r="AQ1186" s="27">
        <f t="shared" si="3919"/>
        <v>500</v>
      </c>
      <c r="AR1186" s="27">
        <f t="shared" si="3920"/>
        <v>500</v>
      </c>
      <c r="AS1186" s="27">
        <f t="shared" si="4118"/>
        <v>0</v>
      </c>
      <c r="AT1186" s="27">
        <f t="shared" si="4119"/>
        <v>0</v>
      </c>
      <c r="AU1186" s="27">
        <f t="shared" si="4120"/>
        <v>0</v>
      </c>
      <c r="AV1186" s="27">
        <f t="shared" si="3921"/>
        <v>462</v>
      </c>
      <c r="AW1186" s="27">
        <f t="shared" si="3922"/>
        <v>500</v>
      </c>
      <c r="AX1186" s="27">
        <f t="shared" si="3923"/>
        <v>500</v>
      </c>
      <c r="AY1186" s="27">
        <f t="shared" si="4121"/>
        <v>-20.76</v>
      </c>
      <c r="AZ1186" s="27">
        <f t="shared" si="4122"/>
        <v>0</v>
      </c>
      <c r="BA1186" s="27">
        <f t="shared" si="4123"/>
        <v>0</v>
      </c>
      <c r="BB1186" s="27">
        <f t="shared" si="3924"/>
        <v>441.24</v>
      </c>
      <c r="BC1186" s="27">
        <f t="shared" si="3925"/>
        <v>500</v>
      </c>
      <c r="BD1186" s="27">
        <f t="shared" si="3926"/>
        <v>500</v>
      </c>
      <c r="BE1186" s="27">
        <f t="shared" si="4124"/>
        <v>0</v>
      </c>
      <c r="BF1186" s="27">
        <f t="shared" si="4125"/>
        <v>0</v>
      </c>
      <c r="BG1186" s="27">
        <f t="shared" si="4126"/>
        <v>0</v>
      </c>
      <c r="BH1186" s="27">
        <f t="shared" si="4135"/>
        <v>441.24</v>
      </c>
      <c r="BI1186" s="27">
        <f t="shared" si="4136"/>
        <v>500</v>
      </c>
      <c r="BJ1186" s="27">
        <f t="shared" si="4137"/>
        <v>500</v>
      </c>
      <c r="BK1186" s="27">
        <f t="shared" si="4127"/>
        <v>0</v>
      </c>
      <c r="BL1186" s="27">
        <f t="shared" si="4128"/>
        <v>0</v>
      </c>
      <c r="BM1186" s="27">
        <f t="shared" si="4129"/>
        <v>0</v>
      </c>
      <c r="BN1186" s="27">
        <f t="shared" si="4138"/>
        <v>441.24</v>
      </c>
      <c r="BO1186" s="27">
        <f t="shared" si="4139"/>
        <v>500</v>
      </c>
      <c r="BP1186" s="27">
        <f t="shared" si="4140"/>
        <v>500</v>
      </c>
      <c r="BQ1186" s="27">
        <f t="shared" si="4130"/>
        <v>0</v>
      </c>
      <c r="BR1186" s="27">
        <f t="shared" si="4131"/>
        <v>0</v>
      </c>
      <c r="BS1186" s="27">
        <f t="shared" si="4141"/>
        <v>441.24</v>
      </c>
      <c r="BT1186" s="27">
        <f t="shared" si="4142"/>
        <v>500</v>
      </c>
      <c r="BU1186" s="27">
        <f t="shared" si="4143"/>
        <v>500</v>
      </c>
      <c r="BV1186" s="27">
        <f t="shared" si="4132"/>
        <v>0</v>
      </c>
      <c r="BW1186" s="27">
        <f t="shared" si="4133"/>
        <v>0</v>
      </c>
      <c r="BX1186" s="27">
        <f t="shared" si="3927"/>
        <v>441.24</v>
      </c>
      <c r="BY1186" s="27">
        <f t="shared" si="3928"/>
        <v>500</v>
      </c>
      <c r="BZ1186" s="27">
        <f t="shared" si="3929"/>
        <v>500</v>
      </c>
      <c r="CA1186" s="27">
        <f t="shared" si="4134"/>
        <v>0</v>
      </c>
      <c r="CB1186" s="20">
        <v>0</v>
      </c>
      <c r="CC1186" s="35"/>
      <c r="CF1186" s="1" t="s">
        <v>27</v>
      </c>
    </row>
    <row r="1187" spans="1:87" ht="31.2" hidden="1" x14ac:dyDescent="0.3">
      <c r="A1187" s="36" t="s">
        <v>652</v>
      </c>
      <c r="B1187" s="19"/>
      <c r="C1187" s="18"/>
      <c r="D1187" s="18"/>
      <c r="E1187" s="34" t="s">
        <v>653</v>
      </c>
      <c r="F1187" s="27">
        <f t="shared" si="4097"/>
        <v>462</v>
      </c>
      <c r="G1187" s="27">
        <f t="shared" si="4098"/>
        <v>500</v>
      </c>
      <c r="H1187" s="27">
        <f t="shared" si="4099"/>
        <v>500</v>
      </c>
      <c r="I1187" s="27">
        <f t="shared" si="4100"/>
        <v>0</v>
      </c>
      <c r="J1187" s="27">
        <f t="shared" si="4101"/>
        <v>0</v>
      </c>
      <c r="K1187" s="27">
        <f t="shared" si="4102"/>
        <v>0</v>
      </c>
      <c r="L1187" s="27">
        <f t="shared" si="3903"/>
        <v>462</v>
      </c>
      <c r="M1187" s="27">
        <f t="shared" si="3904"/>
        <v>500</v>
      </c>
      <c r="N1187" s="27">
        <f t="shared" si="3905"/>
        <v>500</v>
      </c>
      <c r="O1187" s="27">
        <f t="shared" si="4103"/>
        <v>0</v>
      </c>
      <c r="P1187" s="27">
        <f t="shared" si="4104"/>
        <v>0</v>
      </c>
      <c r="Q1187" s="27">
        <f t="shared" si="4105"/>
        <v>0</v>
      </c>
      <c r="R1187" s="27">
        <f t="shared" si="3906"/>
        <v>462</v>
      </c>
      <c r="S1187" s="27">
        <f t="shared" si="3907"/>
        <v>500</v>
      </c>
      <c r="T1187" s="27">
        <f t="shared" si="3908"/>
        <v>500</v>
      </c>
      <c r="U1187" s="27">
        <f t="shared" si="4106"/>
        <v>0</v>
      </c>
      <c r="V1187" s="27">
        <f t="shared" si="4107"/>
        <v>0</v>
      </c>
      <c r="W1187" s="27">
        <f t="shared" si="4108"/>
        <v>0</v>
      </c>
      <c r="X1187" s="27">
        <f t="shared" si="3909"/>
        <v>462</v>
      </c>
      <c r="Y1187" s="27">
        <f t="shared" si="3910"/>
        <v>500</v>
      </c>
      <c r="Z1187" s="27">
        <f t="shared" si="3911"/>
        <v>500</v>
      </c>
      <c r="AA1187" s="27">
        <f t="shared" si="4109"/>
        <v>0</v>
      </c>
      <c r="AB1187" s="27">
        <f t="shared" si="4110"/>
        <v>0</v>
      </c>
      <c r="AC1187" s="27">
        <f t="shared" si="4111"/>
        <v>0</v>
      </c>
      <c r="AD1187" s="27">
        <f t="shared" si="3912"/>
        <v>462</v>
      </c>
      <c r="AE1187" s="27">
        <f t="shared" si="3913"/>
        <v>500</v>
      </c>
      <c r="AF1187" s="27">
        <f t="shared" si="3914"/>
        <v>500</v>
      </c>
      <c r="AG1187" s="27">
        <f t="shared" si="4112"/>
        <v>0</v>
      </c>
      <c r="AH1187" s="27">
        <f t="shared" si="4113"/>
        <v>0</v>
      </c>
      <c r="AI1187" s="27">
        <f t="shared" si="4114"/>
        <v>0</v>
      </c>
      <c r="AJ1187" s="27">
        <f t="shared" si="3915"/>
        <v>462</v>
      </c>
      <c r="AK1187" s="27">
        <f t="shared" si="3916"/>
        <v>500</v>
      </c>
      <c r="AL1187" s="27">
        <f t="shared" si="3917"/>
        <v>500</v>
      </c>
      <c r="AM1187" s="27">
        <f t="shared" si="4115"/>
        <v>0</v>
      </c>
      <c r="AN1187" s="27">
        <f t="shared" si="4116"/>
        <v>0</v>
      </c>
      <c r="AO1187" s="27">
        <f t="shared" si="4117"/>
        <v>0</v>
      </c>
      <c r="AP1187" s="27">
        <f t="shared" si="3918"/>
        <v>462</v>
      </c>
      <c r="AQ1187" s="27">
        <f t="shared" si="3919"/>
        <v>500</v>
      </c>
      <c r="AR1187" s="27">
        <f t="shared" si="3920"/>
        <v>500</v>
      </c>
      <c r="AS1187" s="27">
        <f t="shared" si="4118"/>
        <v>0</v>
      </c>
      <c r="AT1187" s="27">
        <f t="shared" si="4119"/>
        <v>0</v>
      </c>
      <c r="AU1187" s="27">
        <f t="shared" si="4120"/>
        <v>0</v>
      </c>
      <c r="AV1187" s="27">
        <f t="shared" si="3921"/>
        <v>462</v>
      </c>
      <c r="AW1187" s="27">
        <f t="shared" si="3922"/>
        <v>500</v>
      </c>
      <c r="AX1187" s="27">
        <f t="shared" si="3923"/>
        <v>500</v>
      </c>
      <c r="AY1187" s="27">
        <f t="shared" si="4121"/>
        <v>-20.76</v>
      </c>
      <c r="AZ1187" s="27">
        <f t="shared" si="4122"/>
        <v>0</v>
      </c>
      <c r="BA1187" s="27">
        <f t="shared" si="4123"/>
        <v>0</v>
      </c>
      <c r="BB1187" s="27">
        <f t="shared" si="3924"/>
        <v>441.24</v>
      </c>
      <c r="BC1187" s="27">
        <f t="shared" si="3925"/>
        <v>500</v>
      </c>
      <c r="BD1187" s="27">
        <f t="shared" si="3926"/>
        <v>500</v>
      </c>
      <c r="BE1187" s="27">
        <f t="shared" si="4124"/>
        <v>0</v>
      </c>
      <c r="BF1187" s="27">
        <f t="shared" si="4125"/>
        <v>0</v>
      </c>
      <c r="BG1187" s="27">
        <f t="shared" si="4126"/>
        <v>0</v>
      </c>
      <c r="BH1187" s="27">
        <f t="shared" si="4135"/>
        <v>441.24</v>
      </c>
      <c r="BI1187" s="27">
        <f t="shared" si="4136"/>
        <v>500</v>
      </c>
      <c r="BJ1187" s="27">
        <f t="shared" si="4137"/>
        <v>500</v>
      </c>
      <c r="BK1187" s="27">
        <f t="shared" si="4127"/>
        <v>0</v>
      </c>
      <c r="BL1187" s="27">
        <f t="shared" si="4128"/>
        <v>0</v>
      </c>
      <c r="BM1187" s="27">
        <f t="shared" si="4129"/>
        <v>0</v>
      </c>
      <c r="BN1187" s="27">
        <f t="shared" si="4138"/>
        <v>441.24</v>
      </c>
      <c r="BO1187" s="27">
        <f t="shared" si="4139"/>
        <v>500</v>
      </c>
      <c r="BP1187" s="27">
        <f t="shared" si="4140"/>
        <v>500</v>
      </c>
      <c r="BQ1187" s="27">
        <f t="shared" si="4130"/>
        <v>0</v>
      </c>
      <c r="BR1187" s="27">
        <f t="shared" si="4131"/>
        <v>0</v>
      </c>
      <c r="BS1187" s="27">
        <f t="shared" si="4141"/>
        <v>441.24</v>
      </c>
      <c r="BT1187" s="27">
        <f t="shared" si="4142"/>
        <v>500</v>
      </c>
      <c r="BU1187" s="27">
        <f t="shared" si="4143"/>
        <v>500</v>
      </c>
      <c r="BV1187" s="27">
        <f t="shared" si="4132"/>
        <v>0</v>
      </c>
      <c r="BW1187" s="27">
        <f t="shared" si="4133"/>
        <v>0</v>
      </c>
      <c r="BX1187" s="27">
        <f t="shared" si="3927"/>
        <v>441.24</v>
      </c>
      <c r="BY1187" s="27">
        <f t="shared" si="3928"/>
        <v>500</v>
      </c>
      <c r="BZ1187" s="27">
        <f t="shared" si="3929"/>
        <v>500</v>
      </c>
      <c r="CA1187" s="27">
        <f t="shared" si="4134"/>
        <v>0</v>
      </c>
      <c r="CB1187" s="20">
        <v>0</v>
      </c>
      <c r="CC1187" s="35"/>
      <c r="CI1187" s="1" t="s">
        <v>30</v>
      </c>
    </row>
    <row r="1188" spans="1:87" ht="31.2" hidden="1" x14ac:dyDescent="0.3">
      <c r="A1188" s="36" t="s">
        <v>652</v>
      </c>
      <c r="B1188" s="36" t="s">
        <v>634</v>
      </c>
      <c r="C1188" s="18"/>
      <c r="D1188" s="18"/>
      <c r="E1188" s="34" t="s">
        <v>39</v>
      </c>
      <c r="F1188" s="27">
        <f t="shared" si="4097"/>
        <v>462</v>
      </c>
      <c r="G1188" s="27">
        <f t="shared" si="4098"/>
        <v>500</v>
      </c>
      <c r="H1188" s="27">
        <f t="shared" si="4099"/>
        <v>500</v>
      </c>
      <c r="I1188" s="27">
        <f t="shared" si="4100"/>
        <v>0</v>
      </c>
      <c r="J1188" s="27">
        <f t="shared" si="4101"/>
        <v>0</v>
      </c>
      <c r="K1188" s="27">
        <f t="shared" si="4102"/>
        <v>0</v>
      </c>
      <c r="L1188" s="27">
        <f t="shared" si="3903"/>
        <v>462</v>
      </c>
      <c r="M1188" s="27">
        <f t="shared" si="3904"/>
        <v>500</v>
      </c>
      <c r="N1188" s="27">
        <f t="shared" si="3905"/>
        <v>500</v>
      </c>
      <c r="O1188" s="27">
        <f t="shared" si="4103"/>
        <v>0</v>
      </c>
      <c r="P1188" s="27">
        <f t="shared" si="4104"/>
        <v>0</v>
      </c>
      <c r="Q1188" s="27">
        <f t="shared" si="4105"/>
        <v>0</v>
      </c>
      <c r="R1188" s="27">
        <f t="shared" si="3906"/>
        <v>462</v>
      </c>
      <c r="S1188" s="27">
        <f t="shared" si="3907"/>
        <v>500</v>
      </c>
      <c r="T1188" s="27">
        <f t="shared" si="3908"/>
        <v>500</v>
      </c>
      <c r="U1188" s="27">
        <f t="shared" si="4106"/>
        <v>0</v>
      </c>
      <c r="V1188" s="27">
        <f t="shared" si="4107"/>
        <v>0</v>
      </c>
      <c r="W1188" s="27">
        <f t="shared" si="4108"/>
        <v>0</v>
      </c>
      <c r="X1188" s="27">
        <f t="shared" si="3909"/>
        <v>462</v>
      </c>
      <c r="Y1188" s="27">
        <f t="shared" si="3910"/>
        <v>500</v>
      </c>
      <c r="Z1188" s="27">
        <f t="shared" si="3911"/>
        <v>500</v>
      </c>
      <c r="AA1188" s="27">
        <f t="shared" si="4109"/>
        <v>0</v>
      </c>
      <c r="AB1188" s="27">
        <f t="shared" si="4110"/>
        <v>0</v>
      </c>
      <c r="AC1188" s="27">
        <f t="shared" si="4111"/>
        <v>0</v>
      </c>
      <c r="AD1188" s="27">
        <f t="shared" si="3912"/>
        <v>462</v>
      </c>
      <c r="AE1188" s="27">
        <f t="shared" si="3913"/>
        <v>500</v>
      </c>
      <c r="AF1188" s="27">
        <f t="shared" si="3914"/>
        <v>500</v>
      </c>
      <c r="AG1188" s="27">
        <f t="shared" si="4112"/>
        <v>0</v>
      </c>
      <c r="AH1188" s="27">
        <f t="shared" si="4113"/>
        <v>0</v>
      </c>
      <c r="AI1188" s="27">
        <f t="shared" si="4114"/>
        <v>0</v>
      </c>
      <c r="AJ1188" s="27">
        <f t="shared" si="3915"/>
        <v>462</v>
      </c>
      <c r="AK1188" s="27">
        <f t="shared" si="3916"/>
        <v>500</v>
      </c>
      <c r="AL1188" s="27">
        <f t="shared" si="3917"/>
        <v>500</v>
      </c>
      <c r="AM1188" s="27">
        <f t="shared" si="4115"/>
        <v>0</v>
      </c>
      <c r="AN1188" s="27">
        <f t="shared" si="4116"/>
        <v>0</v>
      </c>
      <c r="AO1188" s="27">
        <f t="shared" si="4117"/>
        <v>0</v>
      </c>
      <c r="AP1188" s="27">
        <f t="shared" si="3918"/>
        <v>462</v>
      </c>
      <c r="AQ1188" s="27">
        <f t="shared" si="3919"/>
        <v>500</v>
      </c>
      <c r="AR1188" s="27">
        <f t="shared" si="3920"/>
        <v>500</v>
      </c>
      <c r="AS1188" s="27">
        <f t="shared" si="4118"/>
        <v>0</v>
      </c>
      <c r="AT1188" s="27">
        <f t="shared" si="4119"/>
        <v>0</v>
      </c>
      <c r="AU1188" s="27">
        <f t="shared" si="4120"/>
        <v>0</v>
      </c>
      <c r="AV1188" s="27">
        <f t="shared" si="3921"/>
        <v>462</v>
      </c>
      <c r="AW1188" s="27">
        <f t="shared" si="3922"/>
        <v>500</v>
      </c>
      <c r="AX1188" s="27">
        <f t="shared" si="3923"/>
        <v>500</v>
      </c>
      <c r="AY1188" s="27">
        <f t="shared" si="4121"/>
        <v>-20.76</v>
      </c>
      <c r="AZ1188" s="27">
        <f t="shared" si="4122"/>
        <v>0</v>
      </c>
      <c r="BA1188" s="27">
        <f t="shared" si="4123"/>
        <v>0</v>
      </c>
      <c r="BB1188" s="27">
        <f t="shared" si="3924"/>
        <v>441.24</v>
      </c>
      <c r="BC1188" s="27">
        <f t="shared" si="3925"/>
        <v>500</v>
      </c>
      <c r="BD1188" s="27">
        <f t="shared" si="3926"/>
        <v>500</v>
      </c>
      <c r="BE1188" s="27">
        <f t="shared" si="4124"/>
        <v>0</v>
      </c>
      <c r="BF1188" s="27">
        <f t="shared" si="4125"/>
        <v>0</v>
      </c>
      <c r="BG1188" s="27">
        <f t="shared" si="4126"/>
        <v>0</v>
      </c>
      <c r="BH1188" s="27">
        <f t="shared" si="4135"/>
        <v>441.24</v>
      </c>
      <c r="BI1188" s="27">
        <f t="shared" si="4136"/>
        <v>500</v>
      </c>
      <c r="BJ1188" s="27">
        <f t="shared" si="4137"/>
        <v>500</v>
      </c>
      <c r="BK1188" s="27">
        <f t="shared" si="4127"/>
        <v>0</v>
      </c>
      <c r="BL1188" s="27">
        <f t="shared" si="4128"/>
        <v>0</v>
      </c>
      <c r="BM1188" s="27">
        <f t="shared" si="4129"/>
        <v>0</v>
      </c>
      <c r="BN1188" s="27">
        <f t="shared" si="4138"/>
        <v>441.24</v>
      </c>
      <c r="BO1188" s="27">
        <f t="shared" si="4139"/>
        <v>500</v>
      </c>
      <c r="BP1188" s="27">
        <f t="shared" si="4140"/>
        <v>500</v>
      </c>
      <c r="BQ1188" s="27">
        <f t="shared" si="4130"/>
        <v>0</v>
      </c>
      <c r="BR1188" s="27">
        <f t="shared" si="4131"/>
        <v>0</v>
      </c>
      <c r="BS1188" s="27">
        <f t="shared" si="4141"/>
        <v>441.24</v>
      </c>
      <c r="BT1188" s="27">
        <f t="shared" si="4142"/>
        <v>500</v>
      </c>
      <c r="BU1188" s="27">
        <f t="shared" si="4143"/>
        <v>500</v>
      </c>
      <c r="BV1188" s="27">
        <f t="shared" si="4132"/>
        <v>0</v>
      </c>
      <c r="BW1188" s="27">
        <f t="shared" si="4133"/>
        <v>0</v>
      </c>
      <c r="BX1188" s="27">
        <f t="shared" si="3927"/>
        <v>441.24</v>
      </c>
      <c r="BY1188" s="27">
        <f t="shared" si="3928"/>
        <v>500</v>
      </c>
      <c r="BZ1188" s="27">
        <f t="shared" si="3929"/>
        <v>500</v>
      </c>
      <c r="CA1188" s="27">
        <f t="shared" si="4134"/>
        <v>0</v>
      </c>
      <c r="CB1188" s="20">
        <v>0</v>
      </c>
      <c r="CC1188" s="35"/>
      <c r="CG1188" s="1" t="s">
        <v>28</v>
      </c>
    </row>
    <row r="1189" spans="1:87" ht="46.8" hidden="1" x14ac:dyDescent="0.3">
      <c r="A1189" s="36" t="s">
        <v>652</v>
      </c>
      <c r="B1189" s="19">
        <v>240</v>
      </c>
      <c r="C1189" s="18"/>
      <c r="D1189" s="18"/>
      <c r="E1189" s="34" t="s">
        <v>40</v>
      </c>
      <c r="F1189" s="27">
        <f t="shared" si="4097"/>
        <v>462</v>
      </c>
      <c r="G1189" s="27">
        <f t="shared" si="4098"/>
        <v>500</v>
      </c>
      <c r="H1189" s="27">
        <f t="shared" si="4099"/>
        <v>500</v>
      </c>
      <c r="I1189" s="27">
        <f t="shared" si="4100"/>
        <v>0</v>
      </c>
      <c r="J1189" s="27">
        <f t="shared" si="4101"/>
        <v>0</v>
      </c>
      <c r="K1189" s="27">
        <f t="shared" si="4102"/>
        <v>0</v>
      </c>
      <c r="L1189" s="27">
        <f t="shared" ref="L1189:L1252" si="4144">F1189+I1189</f>
        <v>462</v>
      </c>
      <c r="M1189" s="27">
        <f t="shared" ref="M1189:M1252" si="4145">G1189+J1189</f>
        <v>500</v>
      </c>
      <c r="N1189" s="27">
        <f t="shared" ref="N1189:N1252" si="4146">H1189+K1189</f>
        <v>500</v>
      </c>
      <c r="O1189" s="27">
        <f t="shared" si="4103"/>
        <v>0</v>
      </c>
      <c r="P1189" s="27">
        <f t="shared" si="4104"/>
        <v>0</v>
      </c>
      <c r="Q1189" s="27">
        <f t="shared" si="4105"/>
        <v>0</v>
      </c>
      <c r="R1189" s="27">
        <f t="shared" ref="R1189:R1252" si="4147">L1189+O1189</f>
        <v>462</v>
      </c>
      <c r="S1189" s="27">
        <f t="shared" ref="S1189:S1252" si="4148">M1189+P1189</f>
        <v>500</v>
      </c>
      <c r="T1189" s="27">
        <f t="shared" ref="T1189:T1252" si="4149">N1189+Q1189</f>
        <v>500</v>
      </c>
      <c r="U1189" s="27">
        <f t="shared" si="4106"/>
        <v>0</v>
      </c>
      <c r="V1189" s="27">
        <f t="shared" si="4107"/>
        <v>0</v>
      </c>
      <c r="W1189" s="27">
        <f t="shared" si="4108"/>
        <v>0</v>
      </c>
      <c r="X1189" s="27">
        <f t="shared" ref="X1189:X1252" si="4150">R1189+U1189</f>
        <v>462</v>
      </c>
      <c r="Y1189" s="27">
        <f t="shared" ref="Y1189:Y1252" si="4151">S1189+V1189</f>
        <v>500</v>
      </c>
      <c r="Z1189" s="27">
        <f t="shared" ref="Z1189:Z1252" si="4152">T1189+W1189</f>
        <v>500</v>
      </c>
      <c r="AA1189" s="27">
        <f t="shared" si="4109"/>
        <v>0</v>
      </c>
      <c r="AB1189" s="27">
        <f t="shared" si="4110"/>
        <v>0</v>
      </c>
      <c r="AC1189" s="27">
        <f t="shared" si="4111"/>
        <v>0</v>
      </c>
      <c r="AD1189" s="27">
        <f t="shared" ref="AD1189:AD1252" si="4153">X1189+AA1189</f>
        <v>462</v>
      </c>
      <c r="AE1189" s="27">
        <f t="shared" ref="AE1189:AE1252" si="4154">Y1189+AB1189</f>
        <v>500</v>
      </c>
      <c r="AF1189" s="27">
        <f t="shared" ref="AF1189:AF1252" si="4155">Z1189+AC1189</f>
        <v>500</v>
      </c>
      <c r="AG1189" s="27">
        <f t="shared" si="4112"/>
        <v>0</v>
      </c>
      <c r="AH1189" s="27">
        <f t="shared" si="4113"/>
        <v>0</v>
      </c>
      <c r="AI1189" s="27">
        <f t="shared" si="4114"/>
        <v>0</v>
      </c>
      <c r="AJ1189" s="27">
        <f t="shared" ref="AJ1189:AJ1252" si="4156">AD1189+AG1189</f>
        <v>462</v>
      </c>
      <c r="AK1189" s="27">
        <f t="shared" ref="AK1189:AK1252" si="4157">AE1189+AH1189</f>
        <v>500</v>
      </c>
      <c r="AL1189" s="27">
        <f t="shared" ref="AL1189:AL1252" si="4158">AF1189+AI1189</f>
        <v>500</v>
      </c>
      <c r="AM1189" s="27">
        <f t="shared" si="4115"/>
        <v>0</v>
      </c>
      <c r="AN1189" s="27">
        <f t="shared" si="4116"/>
        <v>0</v>
      </c>
      <c r="AO1189" s="27">
        <f t="shared" si="4117"/>
        <v>0</v>
      </c>
      <c r="AP1189" s="27">
        <f t="shared" ref="AP1189:AP1252" si="4159">AJ1189+AM1189</f>
        <v>462</v>
      </c>
      <c r="AQ1189" s="27">
        <f t="shared" ref="AQ1189:AQ1252" si="4160">AK1189+AN1189</f>
        <v>500</v>
      </c>
      <c r="AR1189" s="27">
        <f t="shared" ref="AR1189:AR1252" si="4161">AL1189+AO1189</f>
        <v>500</v>
      </c>
      <c r="AS1189" s="27">
        <f t="shared" si="4118"/>
        <v>0</v>
      </c>
      <c r="AT1189" s="27">
        <f t="shared" si="4119"/>
        <v>0</v>
      </c>
      <c r="AU1189" s="27">
        <f t="shared" si="4120"/>
        <v>0</v>
      </c>
      <c r="AV1189" s="27">
        <f t="shared" ref="AV1189:AV1252" si="4162">AP1189+AS1189</f>
        <v>462</v>
      </c>
      <c r="AW1189" s="27">
        <f t="shared" ref="AW1189:AW1252" si="4163">AQ1189+AT1189</f>
        <v>500</v>
      </c>
      <c r="AX1189" s="27">
        <f t="shared" ref="AX1189:AX1252" si="4164">AR1189+AU1189</f>
        <v>500</v>
      </c>
      <c r="AY1189" s="27">
        <f t="shared" si="4121"/>
        <v>-20.76</v>
      </c>
      <c r="AZ1189" s="27">
        <f t="shared" si="4122"/>
        <v>0</v>
      </c>
      <c r="BA1189" s="27">
        <f t="shared" si="4123"/>
        <v>0</v>
      </c>
      <c r="BB1189" s="27">
        <f t="shared" ref="BB1189:BB1252" si="4165">AV1189+AY1189</f>
        <v>441.24</v>
      </c>
      <c r="BC1189" s="27">
        <f t="shared" ref="BC1189:BC1252" si="4166">AW1189+AZ1189</f>
        <v>500</v>
      </c>
      <c r="BD1189" s="27">
        <f t="shared" ref="BD1189:BD1252" si="4167">AX1189+BA1189</f>
        <v>500</v>
      </c>
      <c r="BE1189" s="27">
        <f t="shared" si="4124"/>
        <v>0</v>
      </c>
      <c r="BF1189" s="27">
        <f t="shared" si="4125"/>
        <v>0</v>
      </c>
      <c r="BG1189" s="27">
        <f t="shared" si="4126"/>
        <v>0</v>
      </c>
      <c r="BH1189" s="27">
        <f t="shared" si="4135"/>
        <v>441.24</v>
      </c>
      <c r="BI1189" s="27">
        <f t="shared" si="4136"/>
        <v>500</v>
      </c>
      <c r="BJ1189" s="27">
        <f t="shared" si="4137"/>
        <v>500</v>
      </c>
      <c r="BK1189" s="27">
        <f t="shared" si="4127"/>
        <v>0</v>
      </c>
      <c r="BL1189" s="27">
        <f t="shared" si="4128"/>
        <v>0</v>
      </c>
      <c r="BM1189" s="27">
        <f t="shared" si="4129"/>
        <v>0</v>
      </c>
      <c r="BN1189" s="27">
        <f t="shared" si="4138"/>
        <v>441.24</v>
      </c>
      <c r="BO1189" s="27">
        <f t="shared" si="4139"/>
        <v>500</v>
      </c>
      <c r="BP1189" s="27">
        <f t="shared" si="4140"/>
        <v>500</v>
      </c>
      <c r="BQ1189" s="27">
        <f t="shared" si="4130"/>
        <v>0</v>
      </c>
      <c r="BR1189" s="27">
        <f t="shared" si="4131"/>
        <v>0</v>
      </c>
      <c r="BS1189" s="27">
        <f t="shared" si="4141"/>
        <v>441.24</v>
      </c>
      <c r="BT1189" s="27">
        <f t="shared" si="4142"/>
        <v>500</v>
      </c>
      <c r="BU1189" s="27">
        <f t="shared" si="4143"/>
        <v>500</v>
      </c>
      <c r="BV1189" s="27">
        <f t="shared" si="4132"/>
        <v>0</v>
      </c>
      <c r="BW1189" s="27">
        <f t="shared" si="4133"/>
        <v>0</v>
      </c>
      <c r="BX1189" s="27">
        <f t="shared" ref="BX1189:BX1252" si="4168">BS1189</f>
        <v>441.24</v>
      </c>
      <c r="BY1189" s="27">
        <f t="shared" ref="BY1189:BY1252" si="4169">BT1189+BV1189</f>
        <v>500</v>
      </c>
      <c r="BZ1189" s="27">
        <f t="shared" ref="BZ1189:BZ1252" si="4170">BU1189+BW1189</f>
        <v>500</v>
      </c>
      <c r="CA1189" s="27">
        <f t="shared" si="4134"/>
        <v>0</v>
      </c>
      <c r="CB1189" s="20">
        <v>0</v>
      </c>
      <c r="CC1189" s="35"/>
      <c r="CH1189" s="1" t="s">
        <v>29</v>
      </c>
    </row>
    <row r="1190" spans="1:87" ht="31.2" hidden="1" x14ac:dyDescent="0.3">
      <c r="A1190" s="36" t="s">
        <v>652</v>
      </c>
      <c r="B1190" s="19">
        <v>240</v>
      </c>
      <c r="C1190" s="18" t="s">
        <v>392</v>
      </c>
      <c r="D1190" s="18" t="s">
        <v>618</v>
      </c>
      <c r="E1190" s="34" t="s">
        <v>619</v>
      </c>
      <c r="F1190" s="27">
        <v>462</v>
      </c>
      <c r="G1190" s="27">
        <v>500</v>
      </c>
      <c r="H1190" s="27">
        <v>500</v>
      </c>
      <c r="I1190" s="27"/>
      <c r="J1190" s="27"/>
      <c r="K1190" s="27"/>
      <c r="L1190" s="27">
        <f t="shared" si="4144"/>
        <v>462</v>
      </c>
      <c r="M1190" s="27">
        <f t="shared" si="4145"/>
        <v>500</v>
      </c>
      <c r="N1190" s="27">
        <f t="shared" si="4146"/>
        <v>500</v>
      </c>
      <c r="O1190" s="27"/>
      <c r="P1190" s="27"/>
      <c r="Q1190" s="27"/>
      <c r="R1190" s="27">
        <f t="shared" si="4147"/>
        <v>462</v>
      </c>
      <c r="S1190" s="27">
        <f t="shared" si="4148"/>
        <v>500</v>
      </c>
      <c r="T1190" s="27">
        <f t="shared" si="4149"/>
        <v>500</v>
      </c>
      <c r="U1190" s="27"/>
      <c r="V1190" s="27"/>
      <c r="W1190" s="27"/>
      <c r="X1190" s="27">
        <f t="shared" si="4150"/>
        <v>462</v>
      </c>
      <c r="Y1190" s="27">
        <f t="shared" si="4151"/>
        <v>500</v>
      </c>
      <c r="Z1190" s="27">
        <f t="shared" si="4152"/>
        <v>500</v>
      </c>
      <c r="AA1190" s="27"/>
      <c r="AB1190" s="27"/>
      <c r="AC1190" s="27"/>
      <c r="AD1190" s="27">
        <f t="shared" si="4153"/>
        <v>462</v>
      </c>
      <c r="AE1190" s="27">
        <f t="shared" si="4154"/>
        <v>500</v>
      </c>
      <c r="AF1190" s="27">
        <f t="shared" si="4155"/>
        <v>500</v>
      </c>
      <c r="AG1190" s="27"/>
      <c r="AH1190" s="27"/>
      <c r="AI1190" s="27"/>
      <c r="AJ1190" s="27">
        <f t="shared" si="4156"/>
        <v>462</v>
      </c>
      <c r="AK1190" s="27">
        <f t="shared" si="4157"/>
        <v>500</v>
      </c>
      <c r="AL1190" s="27">
        <f t="shared" si="4158"/>
        <v>500</v>
      </c>
      <c r="AM1190" s="27"/>
      <c r="AN1190" s="27"/>
      <c r="AO1190" s="27"/>
      <c r="AP1190" s="27">
        <f t="shared" si="4159"/>
        <v>462</v>
      </c>
      <c r="AQ1190" s="27">
        <f t="shared" si="4160"/>
        <v>500</v>
      </c>
      <c r="AR1190" s="27">
        <f t="shared" si="4161"/>
        <v>500</v>
      </c>
      <c r="AS1190" s="27"/>
      <c r="AT1190" s="27"/>
      <c r="AU1190" s="27"/>
      <c r="AV1190" s="27">
        <f t="shared" si="4162"/>
        <v>462</v>
      </c>
      <c r="AW1190" s="27">
        <f t="shared" si="4163"/>
        <v>500</v>
      </c>
      <c r="AX1190" s="27">
        <f t="shared" si="4164"/>
        <v>500</v>
      </c>
      <c r="AY1190" s="27">
        <v>-20.76</v>
      </c>
      <c r="AZ1190" s="27"/>
      <c r="BA1190" s="27"/>
      <c r="BB1190" s="27">
        <f t="shared" si="4165"/>
        <v>441.24</v>
      </c>
      <c r="BC1190" s="27">
        <f t="shared" si="4166"/>
        <v>500</v>
      </c>
      <c r="BD1190" s="27">
        <f t="shared" si="4167"/>
        <v>500</v>
      </c>
      <c r="BE1190" s="27"/>
      <c r="BF1190" s="27"/>
      <c r="BG1190" s="27"/>
      <c r="BH1190" s="27">
        <f t="shared" si="4135"/>
        <v>441.24</v>
      </c>
      <c r="BI1190" s="27">
        <f t="shared" si="4136"/>
        <v>500</v>
      </c>
      <c r="BJ1190" s="27">
        <f t="shared" si="4137"/>
        <v>500</v>
      </c>
      <c r="BK1190" s="27"/>
      <c r="BL1190" s="27"/>
      <c r="BM1190" s="27"/>
      <c r="BN1190" s="27">
        <f t="shared" si="4138"/>
        <v>441.24</v>
      </c>
      <c r="BO1190" s="27">
        <f t="shared" si="4139"/>
        <v>500</v>
      </c>
      <c r="BP1190" s="27">
        <f t="shared" si="4140"/>
        <v>500</v>
      </c>
      <c r="BQ1190" s="27"/>
      <c r="BR1190" s="27"/>
      <c r="BS1190" s="27">
        <f t="shared" si="4141"/>
        <v>441.24</v>
      </c>
      <c r="BT1190" s="27">
        <f t="shared" si="4142"/>
        <v>500</v>
      </c>
      <c r="BU1190" s="27">
        <f t="shared" si="4143"/>
        <v>500</v>
      </c>
      <c r="BV1190" s="27"/>
      <c r="BW1190" s="27"/>
      <c r="BX1190" s="27">
        <f t="shared" si="4168"/>
        <v>441.24</v>
      </c>
      <c r="BY1190" s="27">
        <f t="shared" si="4169"/>
        <v>500</v>
      </c>
      <c r="BZ1190" s="27">
        <f t="shared" si="4170"/>
        <v>500</v>
      </c>
      <c r="CA1190" s="27"/>
      <c r="CB1190" s="20">
        <v>0</v>
      </c>
      <c r="CC1190" s="35"/>
    </row>
    <row r="1191" spans="1:87" ht="62.4" hidden="1" x14ac:dyDescent="0.3">
      <c r="A1191" s="36" t="s">
        <v>654</v>
      </c>
      <c r="B1191" s="19"/>
      <c r="C1191" s="18"/>
      <c r="D1191" s="18"/>
      <c r="E1191" s="34" t="s">
        <v>655</v>
      </c>
      <c r="F1191" s="27">
        <f t="shared" ref="F1191:K1191" si="4171">F1192+F1196</f>
        <v>10416.1</v>
      </c>
      <c r="G1191" s="27">
        <f t="shared" si="4171"/>
        <v>10416.1</v>
      </c>
      <c r="H1191" s="27">
        <f t="shared" si="4171"/>
        <v>10416.1</v>
      </c>
      <c r="I1191" s="27">
        <f t="shared" si="4171"/>
        <v>0</v>
      </c>
      <c r="J1191" s="27">
        <f t="shared" si="4171"/>
        <v>0</v>
      </c>
      <c r="K1191" s="27">
        <f t="shared" si="4171"/>
        <v>0</v>
      </c>
      <c r="L1191" s="27">
        <f t="shared" si="4144"/>
        <v>10416.1</v>
      </c>
      <c r="M1191" s="27">
        <f t="shared" si="4145"/>
        <v>10416.1</v>
      </c>
      <c r="N1191" s="27">
        <f t="shared" si="4146"/>
        <v>10416.1</v>
      </c>
      <c r="O1191" s="27">
        <f>O1192+O1196</f>
        <v>2136.63</v>
      </c>
      <c r="P1191" s="27">
        <f>P1192+P1196</f>
        <v>0</v>
      </c>
      <c r="Q1191" s="27">
        <f>Q1192+Q1196</f>
        <v>0</v>
      </c>
      <c r="R1191" s="27">
        <f t="shared" si="4147"/>
        <v>12552.73</v>
      </c>
      <c r="S1191" s="27">
        <f t="shared" si="4148"/>
        <v>10416.1</v>
      </c>
      <c r="T1191" s="27">
        <f t="shared" si="4149"/>
        <v>10416.1</v>
      </c>
      <c r="U1191" s="27">
        <f>U1192+U1196</f>
        <v>0</v>
      </c>
      <c r="V1191" s="27">
        <f>V1192+V1196</f>
        <v>0</v>
      </c>
      <c r="W1191" s="27">
        <f>W1192+W1196</f>
        <v>0</v>
      </c>
      <c r="X1191" s="27">
        <f t="shared" si="4150"/>
        <v>12552.73</v>
      </c>
      <c r="Y1191" s="27">
        <f t="shared" si="4151"/>
        <v>10416.1</v>
      </c>
      <c r="Z1191" s="27">
        <f t="shared" si="4152"/>
        <v>10416.1</v>
      </c>
      <c r="AA1191" s="27">
        <f>AA1192+AA1196</f>
        <v>0</v>
      </c>
      <c r="AB1191" s="27">
        <f>AB1192+AB1196</f>
        <v>0</v>
      </c>
      <c r="AC1191" s="27">
        <f>AC1192+AC1196</f>
        <v>0</v>
      </c>
      <c r="AD1191" s="27">
        <f t="shared" si="4153"/>
        <v>12552.73</v>
      </c>
      <c r="AE1191" s="27">
        <f t="shared" si="4154"/>
        <v>10416.1</v>
      </c>
      <c r="AF1191" s="27">
        <f t="shared" si="4155"/>
        <v>10416.1</v>
      </c>
      <c r="AG1191" s="27">
        <f>AG1192+AG1196</f>
        <v>0</v>
      </c>
      <c r="AH1191" s="27">
        <f>AH1192+AH1196</f>
        <v>0</v>
      </c>
      <c r="AI1191" s="27">
        <f>AI1192+AI1196</f>
        <v>0</v>
      </c>
      <c r="AJ1191" s="27">
        <f t="shared" si="4156"/>
        <v>12552.73</v>
      </c>
      <c r="AK1191" s="27">
        <f t="shared" si="4157"/>
        <v>10416.1</v>
      </c>
      <c r="AL1191" s="27">
        <f t="shared" si="4158"/>
        <v>10416.1</v>
      </c>
      <c r="AM1191" s="27">
        <f>AM1192+AM1196</f>
        <v>-5.4</v>
      </c>
      <c r="AN1191" s="27">
        <f>AN1192+AN1196</f>
        <v>0</v>
      </c>
      <c r="AO1191" s="27">
        <f>AO1192+AO1196</f>
        <v>0</v>
      </c>
      <c r="AP1191" s="27">
        <f t="shared" si="4159"/>
        <v>12547.33</v>
      </c>
      <c r="AQ1191" s="27">
        <f t="shared" si="4160"/>
        <v>10416.1</v>
      </c>
      <c r="AR1191" s="27">
        <f t="shared" si="4161"/>
        <v>10416.1</v>
      </c>
      <c r="AS1191" s="27">
        <f>AS1192+AS1196</f>
        <v>0</v>
      </c>
      <c r="AT1191" s="27">
        <f>AT1192+AT1196</f>
        <v>0</v>
      </c>
      <c r="AU1191" s="27">
        <f>AU1192+AU1196</f>
        <v>0</v>
      </c>
      <c r="AV1191" s="27">
        <f t="shared" si="4162"/>
        <v>12547.33</v>
      </c>
      <c r="AW1191" s="27">
        <f t="shared" si="4163"/>
        <v>10416.1</v>
      </c>
      <c r="AX1191" s="27">
        <f t="shared" si="4164"/>
        <v>10416.1</v>
      </c>
      <c r="AY1191" s="27">
        <f>AY1192+AY1196</f>
        <v>367.79500000000002</v>
      </c>
      <c r="AZ1191" s="27">
        <f>AZ1192+AZ1196</f>
        <v>0</v>
      </c>
      <c r="BA1191" s="27">
        <f>BA1192+BA1196</f>
        <v>0</v>
      </c>
      <c r="BB1191" s="27">
        <f t="shared" si="4165"/>
        <v>12915.125</v>
      </c>
      <c r="BC1191" s="27">
        <f t="shared" si="4166"/>
        <v>10416.1</v>
      </c>
      <c r="BD1191" s="27">
        <f t="shared" si="4167"/>
        <v>10416.1</v>
      </c>
      <c r="BE1191" s="27">
        <f>BE1192+BE1196</f>
        <v>0</v>
      </c>
      <c r="BF1191" s="27">
        <f>BF1192+BF1196</f>
        <v>0</v>
      </c>
      <c r="BG1191" s="27">
        <f>BG1192+BG1196</f>
        <v>0</v>
      </c>
      <c r="BH1191" s="27">
        <f t="shared" si="4135"/>
        <v>12915.125</v>
      </c>
      <c r="BI1191" s="27">
        <f t="shared" si="4136"/>
        <v>10416.1</v>
      </c>
      <c r="BJ1191" s="27">
        <f t="shared" si="4137"/>
        <v>10416.1</v>
      </c>
      <c r="BK1191" s="27">
        <f>BK1192+BK1196</f>
        <v>0</v>
      </c>
      <c r="BL1191" s="27">
        <f>BL1192+BL1196</f>
        <v>0</v>
      </c>
      <c r="BM1191" s="27">
        <f>BM1192+BM1196</f>
        <v>0</v>
      </c>
      <c r="BN1191" s="27">
        <f t="shared" si="4138"/>
        <v>12915.125</v>
      </c>
      <c r="BO1191" s="27">
        <f t="shared" si="4139"/>
        <v>10416.1</v>
      </c>
      <c r="BP1191" s="27">
        <f t="shared" si="4140"/>
        <v>10416.1</v>
      </c>
      <c r="BQ1191" s="27">
        <f>BQ1192+BQ1196</f>
        <v>0</v>
      </c>
      <c r="BR1191" s="27">
        <f>BR1192+BR1196</f>
        <v>0</v>
      </c>
      <c r="BS1191" s="27">
        <f t="shared" si="4141"/>
        <v>12915.125</v>
      </c>
      <c r="BT1191" s="27">
        <f t="shared" si="4142"/>
        <v>10416.1</v>
      </c>
      <c r="BU1191" s="27">
        <f t="shared" si="4143"/>
        <v>10416.1</v>
      </c>
      <c r="BV1191" s="27">
        <f>BV1192+BV1196</f>
        <v>0</v>
      </c>
      <c r="BW1191" s="27">
        <f>BW1192+BW1196</f>
        <v>0</v>
      </c>
      <c r="BX1191" s="27">
        <f t="shared" si="4168"/>
        <v>12915.125</v>
      </c>
      <c r="BY1191" s="27">
        <f t="shared" si="4169"/>
        <v>10416.1</v>
      </c>
      <c r="BZ1191" s="27">
        <f t="shared" si="4170"/>
        <v>10416.1</v>
      </c>
      <c r="CA1191" s="27">
        <f>CA1192+CA1196</f>
        <v>0</v>
      </c>
      <c r="CB1191" s="20">
        <v>0</v>
      </c>
      <c r="CC1191" s="35"/>
      <c r="CF1191" s="1" t="s">
        <v>27</v>
      </c>
    </row>
    <row r="1192" spans="1:87" ht="109.2" hidden="1" x14ac:dyDescent="0.3">
      <c r="A1192" s="36" t="s">
        <v>656</v>
      </c>
      <c r="B1192" s="19"/>
      <c r="C1192" s="18"/>
      <c r="D1192" s="18"/>
      <c r="E1192" s="34" t="s">
        <v>657</v>
      </c>
      <c r="F1192" s="27">
        <f t="shared" ref="F1192:F1204" si="4172">F1193</f>
        <v>1955.1</v>
      </c>
      <c r="G1192" s="27">
        <f t="shared" ref="G1192:G1204" si="4173">G1193</f>
        <v>1955.1</v>
      </c>
      <c r="H1192" s="27">
        <f t="shared" ref="H1192:H1204" si="4174">H1193</f>
        <v>1955.1</v>
      </c>
      <c r="I1192" s="27">
        <f t="shared" ref="I1192:I1204" si="4175">I1193</f>
        <v>0</v>
      </c>
      <c r="J1192" s="27">
        <f t="shared" ref="J1192:J1204" si="4176">J1193</f>
        <v>0</v>
      </c>
      <c r="K1192" s="27">
        <f t="shared" ref="K1192:K1204" si="4177">K1193</f>
        <v>0</v>
      </c>
      <c r="L1192" s="27">
        <f t="shared" si="4144"/>
        <v>1955.1</v>
      </c>
      <c r="M1192" s="27">
        <f t="shared" si="4145"/>
        <v>1955.1</v>
      </c>
      <c r="N1192" s="27">
        <f t="shared" si="4146"/>
        <v>1955.1</v>
      </c>
      <c r="O1192" s="27">
        <f t="shared" ref="O1192:O1204" si="4178">O1193</f>
        <v>2136.63</v>
      </c>
      <c r="P1192" s="27">
        <f t="shared" ref="P1192:P1204" si="4179">P1193</f>
        <v>0</v>
      </c>
      <c r="Q1192" s="27">
        <f t="shared" ref="Q1192:Q1204" si="4180">Q1193</f>
        <v>0</v>
      </c>
      <c r="R1192" s="27">
        <f t="shared" si="4147"/>
        <v>4091.73</v>
      </c>
      <c r="S1192" s="27">
        <f t="shared" si="4148"/>
        <v>1955.1</v>
      </c>
      <c r="T1192" s="27">
        <f t="shared" si="4149"/>
        <v>1955.1</v>
      </c>
      <c r="U1192" s="27">
        <f t="shared" ref="U1192:U1204" si="4181">U1193</f>
        <v>0</v>
      </c>
      <c r="V1192" s="27">
        <f t="shared" ref="V1192:V1204" si="4182">V1193</f>
        <v>0</v>
      </c>
      <c r="W1192" s="27">
        <f t="shared" ref="W1192:W1204" si="4183">W1193</f>
        <v>0</v>
      </c>
      <c r="X1192" s="27">
        <f t="shared" si="4150"/>
        <v>4091.73</v>
      </c>
      <c r="Y1192" s="27">
        <f t="shared" si="4151"/>
        <v>1955.1</v>
      </c>
      <c r="Z1192" s="27">
        <f t="shared" si="4152"/>
        <v>1955.1</v>
      </c>
      <c r="AA1192" s="27">
        <f t="shared" ref="AA1192:AA1204" si="4184">AA1193</f>
        <v>0</v>
      </c>
      <c r="AB1192" s="27">
        <f t="shared" ref="AB1192:AB1204" si="4185">AB1193</f>
        <v>0</v>
      </c>
      <c r="AC1192" s="27">
        <f t="shared" ref="AC1192:AC1204" si="4186">AC1193</f>
        <v>0</v>
      </c>
      <c r="AD1192" s="27">
        <f t="shared" si="4153"/>
        <v>4091.73</v>
      </c>
      <c r="AE1192" s="27">
        <f t="shared" si="4154"/>
        <v>1955.1</v>
      </c>
      <c r="AF1192" s="27">
        <f t="shared" si="4155"/>
        <v>1955.1</v>
      </c>
      <c r="AG1192" s="27">
        <f t="shared" ref="AG1192:AG1204" si="4187">AG1193</f>
        <v>0</v>
      </c>
      <c r="AH1192" s="27">
        <f t="shared" ref="AH1192:AH1204" si="4188">AH1193</f>
        <v>0</v>
      </c>
      <c r="AI1192" s="27">
        <f t="shared" ref="AI1192:AI1204" si="4189">AI1193</f>
        <v>0</v>
      </c>
      <c r="AJ1192" s="27">
        <f t="shared" si="4156"/>
        <v>4091.73</v>
      </c>
      <c r="AK1192" s="27">
        <f t="shared" si="4157"/>
        <v>1955.1</v>
      </c>
      <c r="AL1192" s="27">
        <f t="shared" si="4158"/>
        <v>1955.1</v>
      </c>
      <c r="AM1192" s="27">
        <f t="shared" ref="AM1192:AM1204" si="4190">AM1193</f>
        <v>0</v>
      </c>
      <c r="AN1192" s="27">
        <f t="shared" ref="AN1192:AN1204" si="4191">AN1193</f>
        <v>0</v>
      </c>
      <c r="AO1192" s="27">
        <f t="shared" ref="AO1192:AO1204" si="4192">AO1193</f>
        <v>0</v>
      </c>
      <c r="AP1192" s="27">
        <f t="shared" si="4159"/>
        <v>4091.73</v>
      </c>
      <c r="AQ1192" s="27">
        <f t="shared" si="4160"/>
        <v>1955.1</v>
      </c>
      <c r="AR1192" s="27">
        <f t="shared" si="4161"/>
        <v>1955.1</v>
      </c>
      <c r="AS1192" s="27">
        <f t="shared" ref="AS1192:AS1204" si="4193">AS1193</f>
        <v>0</v>
      </c>
      <c r="AT1192" s="27">
        <f t="shared" ref="AT1192:AT1204" si="4194">AT1193</f>
        <v>0</v>
      </c>
      <c r="AU1192" s="27">
        <f t="shared" ref="AU1192:AU1204" si="4195">AU1193</f>
        <v>0</v>
      </c>
      <c r="AV1192" s="27">
        <f t="shared" si="4162"/>
        <v>4091.73</v>
      </c>
      <c r="AW1192" s="27">
        <f t="shared" si="4163"/>
        <v>1955.1</v>
      </c>
      <c r="AX1192" s="27">
        <f t="shared" si="4164"/>
        <v>1955.1</v>
      </c>
      <c r="AY1192" s="27">
        <f t="shared" ref="AY1192:AY1194" si="4196">AY1193</f>
        <v>-39.350999999999999</v>
      </c>
      <c r="AZ1192" s="27">
        <f t="shared" ref="AZ1192:AZ1204" si="4197">AZ1193</f>
        <v>0</v>
      </c>
      <c r="BA1192" s="27">
        <f t="shared" ref="BA1192:BA1204" si="4198">BA1193</f>
        <v>0</v>
      </c>
      <c r="BB1192" s="27">
        <f t="shared" si="4165"/>
        <v>4052.3789999999999</v>
      </c>
      <c r="BC1192" s="27">
        <f t="shared" si="4166"/>
        <v>1955.1</v>
      </c>
      <c r="BD1192" s="27">
        <f t="shared" si="4167"/>
        <v>1955.1</v>
      </c>
      <c r="BE1192" s="27">
        <f t="shared" ref="BE1192:BE1204" si="4199">BE1193</f>
        <v>0</v>
      </c>
      <c r="BF1192" s="27">
        <f t="shared" ref="BF1192:BF1204" si="4200">BF1193</f>
        <v>0</v>
      </c>
      <c r="BG1192" s="27">
        <f t="shared" ref="BG1192:BG1204" si="4201">BG1193</f>
        <v>0</v>
      </c>
      <c r="BH1192" s="27">
        <f t="shared" si="4135"/>
        <v>4052.3789999999999</v>
      </c>
      <c r="BI1192" s="27">
        <f t="shared" si="4136"/>
        <v>1955.1</v>
      </c>
      <c r="BJ1192" s="27">
        <f t="shared" si="4137"/>
        <v>1955.1</v>
      </c>
      <c r="BK1192" s="27">
        <f t="shared" ref="BK1192:BK1204" si="4202">BK1193</f>
        <v>0</v>
      </c>
      <c r="BL1192" s="27">
        <f t="shared" ref="BL1192:BL1204" si="4203">BL1193</f>
        <v>0</v>
      </c>
      <c r="BM1192" s="27">
        <f t="shared" ref="BM1192:BM1204" si="4204">BM1193</f>
        <v>0</v>
      </c>
      <c r="BN1192" s="27">
        <f t="shared" si="4138"/>
        <v>4052.3789999999999</v>
      </c>
      <c r="BO1192" s="27">
        <f t="shared" si="4139"/>
        <v>1955.1</v>
      </c>
      <c r="BP1192" s="27">
        <f t="shared" si="4140"/>
        <v>1955.1</v>
      </c>
      <c r="BQ1192" s="27">
        <f t="shared" ref="BQ1192:BQ1204" si="4205">BQ1193</f>
        <v>0</v>
      </c>
      <c r="BR1192" s="27">
        <f t="shared" ref="BR1192:BR1204" si="4206">BR1193</f>
        <v>0</v>
      </c>
      <c r="BS1192" s="27">
        <f t="shared" si="4141"/>
        <v>4052.3789999999999</v>
      </c>
      <c r="BT1192" s="27">
        <f t="shared" si="4142"/>
        <v>1955.1</v>
      </c>
      <c r="BU1192" s="27">
        <f t="shared" si="4143"/>
        <v>1955.1</v>
      </c>
      <c r="BV1192" s="27">
        <f t="shared" ref="BV1192:BV1204" si="4207">BV1193</f>
        <v>0</v>
      </c>
      <c r="BW1192" s="27">
        <f t="shared" ref="BW1192:BW1204" si="4208">BW1193</f>
        <v>0</v>
      </c>
      <c r="BX1192" s="27">
        <f t="shared" si="4168"/>
        <v>4052.3789999999999</v>
      </c>
      <c r="BY1192" s="27">
        <f t="shared" si="4169"/>
        <v>1955.1</v>
      </c>
      <c r="BZ1192" s="27">
        <f t="shared" si="4170"/>
        <v>1955.1</v>
      </c>
      <c r="CA1192" s="27">
        <f t="shared" ref="CA1192:CA1204" si="4209">CA1193</f>
        <v>0</v>
      </c>
      <c r="CB1192" s="20">
        <v>0</v>
      </c>
      <c r="CC1192" s="35"/>
      <c r="CI1192" s="1" t="s">
        <v>30</v>
      </c>
    </row>
    <row r="1193" spans="1:87" ht="31.2" hidden="1" x14ac:dyDescent="0.3">
      <c r="A1193" s="36" t="s">
        <v>656</v>
      </c>
      <c r="B1193" s="36" t="s">
        <v>634</v>
      </c>
      <c r="C1193" s="18"/>
      <c r="D1193" s="18"/>
      <c r="E1193" s="34" t="s">
        <v>39</v>
      </c>
      <c r="F1193" s="27">
        <f t="shared" si="4172"/>
        <v>1955.1</v>
      </c>
      <c r="G1193" s="27">
        <f t="shared" si="4173"/>
        <v>1955.1</v>
      </c>
      <c r="H1193" s="27">
        <f t="shared" si="4174"/>
        <v>1955.1</v>
      </c>
      <c r="I1193" s="27">
        <f t="shared" si="4175"/>
        <v>0</v>
      </c>
      <c r="J1193" s="27">
        <f t="shared" si="4176"/>
        <v>0</v>
      </c>
      <c r="K1193" s="27">
        <f t="shared" si="4177"/>
        <v>0</v>
      </c>
      <c r="L1193" s="27">
        <f t="shared" si="4144"/>
        <v>1955.1</v>
      </c>
      <c r="M1193" s="27">
        <f t="shared" si="4145"/>
        <v>1955.1</v>
      </c>
      <c r="N1193" s="27">
        <f t="shared" si="4146"/>
        <v>1955.1</v>
      </c>
      <c r="O1193" s="27">
        <f t="shared" si="4178"/>
        <v>2136.63</v>
      </c>
      <c r="P1193" s="27">
        <f t="shared" si="4179"/>
        <v>0</v>
      </c>
      <c r="Q1193" s="27">
        <f t="shared" si="4180"/>
        <v>0</v>
      </c>
      <c r="R1193" s="27">
        <f t="shared" si="4147"/>
        <v>4091.73</v>
      </c>
      <c r="S1193" s="27">
        <f t="shared" si="4148"/>
        <v>1955.1</v>
      </c>
      <c r="T1193" s="27">
        <f t="shared" si="4149"/>
        <v>1955.1</v>
      </c>
      <c r="U1193" s="27">
        <f t="shared" si="4181"/>
        <v>0</v>
      </c>
      <c r="V1193" s="27">
        <f t="shared" si="4182"/>
        <v>0</v>
      </c>
      <c r="W1193" s="27">
        <f t="shared" si="4183"/>
        <v>0</v>
      </c>
      <c r="X1193" s="27">
        <f t="shared" si="4150"/>
        <v>4091.73</v>
      </c>
      <c r="Y1193" s="27">
        <f t="shared" si="4151"/>
        <v>1955.1</v>
      </c>
      <c r="Z1193" s="27">
        <f t="shared" si="4152"/>
        <v>1955.1</v>
      </c>
      <c r="AA1193" s="27">
        <f t="shared" si="4184"/>
        <v>0</v>
      </c>
      <c r="AB1193" s="27">
        <f t="shared" si="4185"/>
        <v>0</v>
      </c>
      <c r="AC1193" s="27">
        <f t="shared" si="4186"/>
        <v>0</v>
      </c>
      <c r="AD1193" s="27">
        <f t="shared" si="4153"/>
        <v>4091.73</v>
      </c>
      <c r="AE1193" s="27">
        <f t="shared" si="4154"/>
        <v>1955.1</v>
      </c>
      <c r="AF1193" s="27">
        <f t="shared" si="4155"/>
        <v>1955.1</v>
      </c>
      <c r="AG1193" s="27">
        <f t="shared" si="4187"/>
        <v>0</v>
      </c>
      <c r="AH1193" s="27">
        <f t="shared" si="4188"/>
        <v>0</v>
      </c>
      <c r="AI1193" s="27">
        <f t="shared" si="4189"/>
        <v>0</v>
      </c>
      <c r="AJ1193" s="27">
        <f t="shared" si="4156"/>
        <v>4091.73</v>
      </c>
      <c r="AK1193" s="27">
        <f t="shared" si="4157"/>
        <v>1955.1</v>
      </c>
      <c r="AL1193" s="27">
        <f t="shared" si="4158"/>
        <v>1955.1</v>
      </c>
      <c r="AM1193" s="27">
        <f t="shared" si="4190"/>
        <v>0</v>
      </c>
      <c r="AN1193" s="27">
        <f t="shared" si="4191"/>
        <v>0</v>
      </c>
      <c r="AO1193" s="27">
        <f t="shared" si="4192"/>
        <v>0</v>
      </c>
      <c r="AP1193" s="27">
        <f t="shared" si="4159"/>
        <v>4091.73</v>
      </c>
      <c r="AQ1193" s="27">
        <f t="shared" si="4160"/>
        <v>1955.1</v>
      </c>
      <c r="AR1193" s="27">
        <f t="shared" si="4161"/>
        <v>1955.1</v>
      </c>
      <c r="AS1193" s="27">
        <f t="shared" si="4193"/>
        <v>0</v>
      </c>
      <c r="AT1193" s="27">
        <f t="shared" si="4194"/>
        <v>0</v>
      </c>
      <c r="AU1193" s="27">
        <f t="shared" si="4195"/>
        <v>0</v>
      </c>
      <c r="AV1193" s="27">
        <f t="shared" si="4162"/>
        <v>4091.73</v>
      </c>
      <c r="AW1193" s="27">
        <f t="shared" si="4163"/>
        <v>1955.1</v>
      </c>
      <c r="AX1193" s="27">
        <f t="shared" si="4164"/>
        <v>1955.1</v>
      </c>
      <c r="AY1193" s="27">
        <f t="shared" si="4196"/>
        <v>-39.350999999999999</v>
      </c>
      <c r="AZ1193" s="27">
        <f t="shared" si="4197"/>
        <v>0</v>
      </c>
      <c r="BA1193" s="27">
        <f t="shared" si="4198"/>
        <v>0</v>
      </c>
      <c r="BB1193" s="27">
        <f t="shared" si="4165"/>
        <v>4052.3789999999999</v>
      </c>
      <c r="BC1193" s="27">
        <f t="shared" si="4166"/>
        <v>1955.1</v>
      </c>
      <c r="BD1193" s="27">
        <f t="shared" si="4167"/>
        <v>1955.1</v>
      </c>
      <c r="BE1193" s="27">
        <f t="shared" si="4199"/>
        <v>0</v>
      </c>
      <c r="BF1193" s="27">
        <f t="shared" si="4200"/>
        <v>0</v>
      </c>
      <c r="BG1193" s="27">
        <f t="shared" si="4201"/>
        <v>0</v>
      </c>
      <c r="BH1193" s="27">
        <f t="shared" si="4135"/>
        <v>4052.3789999999999</v>
      </c>
      <c r="BI1193" s="27">
        <f t="shared" si="4136"/>
        <v>1955.1</v>
      </c>
      <c r="BJ1193" s="27">
        <f t="shared" si="4137"/>
        <v>1955.1</v>
      </c>
      <c r="BK1193" s="27">
        <f t="shared" si="4202"/>
        <v>0</v>
      </c>
      <c r="BL1193" s="27">
        <f t="shared" si="4203"/>
        <v>0</v>
      </c>
      <c r="BM1193" s="27">
        <f t="shared" si="4204"/>
        <v>0</v>
      </c>
      <c r="BN1193" s="27">
        <f t="shared" si="4138"/>
        <v>4052.3789999999999</v>
      </c>
      <c r="BO1193" s="27">
        <f t="shared" si="4139"/>
        <v>1955.1</v>
      </c>
      <c r="BP1193" s="27">
        <f t="shared" si="4140"/>
        <v>1955.1</v>
      </c>
      <c r="BQ1193" s="27">
        <f t="shared" si="4205"/>
        <v>0</v>
      </c>
      <c r="BR1193" s="27">
        <f t="shared" si="4206"/>
        <v>0</v>
      </c>
      <c r="BS1193" s="27">
        <f t="shared" si="4141"/>
        <v>4052.3789999999999</v>
      </c>
      <c r="BT1193" s="27">
        <f t="shared" si="4142"/>
        <v>1955.1</v>
      </c>
      <c r="BU1193" s="27">
        <f t="shared" si="4143"/>
        <v>1955.1</v>
      </c>
      <c r="BV1193" s="27">
        <f t="shared" si="4207"/>
        <v>0</v>
      </c>
      <c r="BW1193" s="27">
        <f t="shared" si="4208"/>
        <v>0</v>
      </c>
      <c r="BX1193" s="27">
        <f t="shared" si="4168"/>
        <v>4052.3789999999999</v>
      </c>
      <c r="BY1193" s="27">
        <f t="shared" si="4169"/>
        <v>1955.1</v>
      </c>
      <c r="BZ1193" s="27">
        <f t="shared" si="4170"/>
        <v>1955.1</v>
      </c>
      <c r="CA1193" s="27">
        <f t="shared" si="4209"/>
        <v>0</v>
      </c>
      <c r="CB1193" s="20">
        <v>0</v>
      </c>
      <c r="CC1193" s="35"/>
      <c r="CG1193" s="1" t="s">
        <v>28</v>
      </c>
    </row>
    <row r="1194" spans="1:87" ht="46.8" hidden="1" x14ac:dyDescent="0.3">
      <c r="A1194" s="36" t="s">
        <v>656</v>
      </c>
      <c r="B1194" s="19">
        <v>240</v>
      </c>
      <c r="C1194" s="18"/>
      <c r="D1194" s="18"/>
      <c r="E1194" s="34" t="s">
        <v>40</v>
      </c>
      <c r="F1194" s="27">
        <f t="shared" si="4172"/>
        <v>1955.1</v>
      </c>
      <c r="G1194" s="27">
        <f t="shared" si="4173"/>
        <v>1955.1</v>
      </c>
      <c r="H1194" s="27">
        <f t="shared" si="4174"/>
        <v>1955.1</v>
      </c>
      <c r="I1194" s="27">
        <f t="shared" si="4175"/>
        <v>0</v>
      </c>
      <c r="J1194" s="27">
        <f t="shared" si="4176"/>
        <v>0</v>
      </c>
      <c r="K1194" s="27">
        <f t="shared" si="4177"/>
        <v>0</v>
      </c>
      <c r="L1194" s="27">
        <f t="shared" si="4144"/>
        <v>1955.1</v>
      </c>
      <c r="M1194" s="27">
        <f t="shared" si="4145"/>
        <v>1955.1</v>
      </c>
      <c r="N1194" s="27">
        <f t="shared" si="4146"/>
        <v>1955.1</v>
      </c>
      <c r="O1194" s="27">
        <f t="shared" si="4178"/>
        <v>2136.63</v>
      </c>
      <c r="P1194" s="27">
        <f t="shared" si="4179"/>
        <v>0</v>
      </c>
      <c r="Q1194" s="27">
        <f t="shared" si="4180"/>
        <v>0</v>
      </c>
      <c r="R1194" s="27">
        <f t="shared" si="4147"/>
        <v>4091.73</v>
      </c>
      <c r="S1194" s="27">
        <f t="shared" si="4148"/>
        <v>1955.1</v>
      </c>
      <c r="T1194" s="27">
        <f t="shared" si="4149"/>
        <v>1955.1</v>
      </c>
      <c r="U1194" s="27">
        <f t="shared" si="4181"/>
        <v>0</v>
      </c>
      <c r="V1194" s="27">
        <f t="shared" si="4182"/>
        <v>0</v>
      </c>
      <c r="W1194" s="27">
        <f t="shared" si="4183"/>
        <v>0</v>
      </c>
      <c r="X1194" s="27">
        <f t="shared" si="4150"/>
        <v>4091.73</v>
      </c>
      <c r="Y1194" s="27">
        <f t="shared" si="4151"/>
        <v>1955.1</v>
      </c>
      <c r="Z1194" s="27">
        <f t="shared" si="4152"/>
        <v>1955.1</v>
      </c>
      <c r="AA1194" s="27">
        <f t="shared" si="4184"/>
        <v>0</v>
      </c>
      <c r="AB1194" s="27">
        <f t="shared" si="4185"/>
        <v>0</v>
      </c>
      <c r="AC1194" s="27">
        <f t="shared" si="4186"/>
        <v>0</v>
      </c>
      <c r="AD1194" s="27">
        <f t="shared" si="4153"/>
        <v>4091.73</v>
      </c>
      <c r="AE1194" s="27">
        <f t="shared" si="4154"/>
        <v>1955.1</v>
      </c>
      <c r="AF1194" s="27">
        <f t="shared" si="4155"/>
        <v>1955.1</v>
      </c>
      <c r="AG1194" s="27">
        <f t="shared" si="4187"/>
        <v>0</v>
      </c>
      <c r="AH1194" s="27">
        <f t="shared" si="4188"/>
        <v>0</v>
      </c>
      <c r="AI1194" s="27">
        <f t="shared" si="4189"/>
        <v>0</v>
      </c>
      <c r="AJ1194" s="27">
        <f t="shared" si="4156"/>
        <v>4091.73</v>
      </c>
      <c r="AK1194" s="27">
        <f t="shared" si="4157"/>
        <v>1955.1</v>
      </c>
      <c r="AL1194" s="27">
        <f t="shared" si="4158"/>
        <v>1955.1</v>
      </c>
      <c r="AM1194" s="27">
        <f t="shared" si="4190"/>
        <v>0</v>
      </c>
      <c r="AN1194" s="27">
        <f t="shared" si="4191"/>
        <v>0</v>
      </c>
      <c r="AO1194" s="27">
        <f t="shared" si="4192"/>
        <v>0</v>
      </c>
      <c r="AP1194" s="27">
        <f t="shared" si="4159"/>
        <v>4091.73</v>
      </c>
      <c r="AQ1194" s="27">
        <f t="shared" si="4160"/>
        <v>1955.1</v>
      </c>
      <c r="AR1194" s="27">
        <f t="shared" si="4161"/>
        <v>1955.1</v>
      </c>
      <c r="AS1194" s="27">
        <f t="shared" si="4193"/>
        <v>0</v>
      </c>
      <c r="AT1194" s="27">
        <f t="shared" si="4194"/>
        <v>0</v>
      </c>
      <c r="AU1194" s="27">
        <f t="shared" si="4195"/>
        <v>0</v>
      </c>
      <c r="AV1194" s="27">
        <f t="shared" si="4162"/>
        <v>4091.73</v>
      </c>
      <c r="AW1194" s="27">
        <f t="shared" si="4163"/>
        <v>1955.1</v>
      </c>
      <c r="AX1194" s="27">
        <f t="shared" si="4164"/>
        <v>1955.1</v>
      </c>
      <c r="AY1194" s="27">
        <f t="shared" si="4196"/>
        <v>-39.350999999999999</v>
      </c>
      <c r="AZ1194" s="27">
        <f t="shared" si="4197"/>
        <v>0</v>
      </c>
      <c r="BA1194" s="27">
        <f t="shared" si="4198"/>
        <v>0</v>
      </c>
      <c r="BB1194" s="27">
        <f t="shared" si="4165"/>
        <v>4052.3789999999999</v>
      </c>
      <c r="BC1194" s="27">
        <f t="shared" si="4166"/>
        <v>1955.1</v>
      </c>
      <c r="BD1194" s="27">
        <f t="shared" si="4167"/>
        <v>1955.1</v>
      </c>
      <c r="BE1194" s="27">
        <f t="shared" si="4199"/>
        <v>0</v>
      </c>
      <c r="BF1194" s="27">
        <f t="shared" si="4200"/>
        <v>0</v>
      </c>
      <c r="BG1194" s="27">
        <f t="shared" si="4201"/>
        <v>0</v>
      </c>
      <c r="BH1194" s="27">
        <f t="shared" si="4135"/>
        <v>4052.3789999999999</v>
      </c>
      <c r="BI1194" s="27">
        <f t="shared" si="4136"/>
        <v>1955.1</v>
      </c>
      <c r="BJ1194" s="27">
        <f t="shared" si="4137"/>
        <v>1955.1</v>
      </c>
      <c r="BK1194" s="27">
        <f t="shared" si="4202"/>
        <v>0</v>
      </c>
      <c r="BL1194" s="27">
        <f t="shared" si="4203"/>
        <v>0</v>
      </c>
      <c r="BM1194" s="27">
        <f t="shared" si="4204"/>
        <v>0</v>
      </c>
      <c r="BN1194" s="27">
        <f t="shared" si="4138"/>
        <v>4052.3789999999999</v>
      </c>
      <c r="BO1194" s="27">
        <f t="shared" si="4139"/>
        <v>1955.1</v>
      </c>
      <c r="BP1194" s="27">
        <f t="shared" si="4140"/>
        <v>1955.1</v>
      </c>
      <c r="BQ1194" s="27">
        <f t="shared" si="4205"/>
        <v>0</v>
      </c>
      <c r="BR1194" s="27">
        <f t="shared" si="4206"/>
        <v>0</v>
      </c>
      <c r="BS1194" s="27">
        <f t="shared" si="4141"/>
        <v>4052.3789999999999</v>
      </c>
      <c r="BT1194" s="27">
        <f t="shared" si="4142"/>
        <v>1955.1</v>
      </c>
      <c r="BU1194" s="27">
        <f t="shared" si="4143"/>
        <v>1955.1</v>
      </c>
      <c r="BV1194" s="27">
        <f t="shared" si="4207"/>
        <v>0</v>
      </c>
      <c r="BW1194" s="27">
        <f t="shared" si="4208"/>
        <v>0</v>
      </c>
      <c r="BX1194" s="27">
        <f t="shared" si="4168"/>
        <v>4052.3789999999999</v>
      </c>
      <c r="BY1194" s="27">
        <f t="shared" si="4169"/>
        <v>1955.1</v>
      </c>
      <c r="BZ1194" s="27">
        <f t="shared" si="4170"/>
        <v>1955.1</v>
      </c>
      <c r="CA1194" s="27">
        <f t="shared" si="4209"/>
        <v>0</v>
      </c>
      <c r="CB1194" s="20">
        <v>0</v>
      </c>
      <c r="CC1194" s="35"/>
      <c r="CH1194" s="1" t="s">
        <v>29</v>
      </c>
    </row>
    <row r="1195" spans="1:87" ht="31.2" hidden="1" x14ac:dyDescent="0.3">
      <c r="A1195" s="36" t="s">
        <v>656</v>
      </c>
      <c r="B1195" s="19">
        <v>240</v>
      </c>
      <c r="C1195" s="18" t="s">
        <v>392</v>
      </c>
      <c r="D1195" s="18" t="s">
        <v>618</v>
      </c>
      <c r="E1195" s="34" t="s">
        <v>619</v>
      </c>
      <c r="F1195" s="27">
        <v>1955.1</v>
      </c>
      <c r="G1195" s="27">
        <v>1955.1</v>
      </c>
      <c r="H1195" s="27">
        <v>1955.1</v>
      </c>
      <c r="I1195" s="27"/>
      <c r="J1195" s="27"/>
      <c r="K1195" s="27"/>
      <c r="L1195" s="27">
        <f t="shared" si="4144"/>
        <v>1955.1</v>
      </c>
      <c r="M1195" s="27">
        <f t="shared" si="4145"/>
        <v>1955.1</v>
      </c>
      <c r="N1195" s="27">
        <f t="shared" si="4146"/>
        <v>1955.1</v>
      </c>
      <c r="O1195" s="27">
        <v>2136.63</v>
      </c>
      <c r="P1195" s="27"/>
      <c r="Q1195" s="27"/>
      <c r="R1195" s="27">
        <f t="shared" si="4147"/>
        <v>4091.73</v>
      </c>
      <c r="S1195" s="27">
        <f t="shared" si="4148"/>
        <v>1955.1</v>
      </c>
      <c r="T1195" s="27">
        <f t="shared" si="4149"/>
        <v>1955.1</v>
      </c>
      <c r="U1195" s="27"/>
      <c r="V1195" s="27"/>
      <c r="W1195" s="27"/>
      <c r="X1195" s="27">
        <f t="shared" si="4150"/>
        <v>4091.73</v>
      </c>
      <c r="Y1195" s="27">
        <f t="shared" si="4151"/>
        <v>1955.1</v>
      </c>
      <c r="Z1195" s="27">
        <f t="shared" si="4152"/>
        <v>1955.1</v>
      </c>
      <c r="AA1195" s="27"/>
      <c r="AB1195" s="27"/>
      <c r="AC1195" s="27"/>
      <c r="AD1195" s="27">
        <f t="shared" si="4153"/>
        <v>4091.73</v>
      </c>
      <c r="AE1195" s="27">
        <f t="shared" si="4154"/>
        <v>1955.1</v>
      </c>
      <c r="AF1195" s="27">
        <f t="shared" si="4155"/>
        <v>1955.1</v>
      </c>
      <c r="AG1195" s="27"/>
      <c r="AH1195" s="27"/>
      <c r="AI1195" s="27"/>
      <c r="AJ1195" s="27">
        <f t="shared" si="4156"/>
        <v>4091.73</v>
      </c>
      <c r="AK1195" s="27">
        <f t="shared" si="4157"/>
        <v>1955.1</v>
      </c>
      <c r="AL1195" s="27">
        <f t="shared" si="4158"/>
        <v>1955.1</v>
      </c>
      <c r="AM1195" s="27"/>
      <c r="AN1195" s="27"/>
      <c r="AO1195" s="27"/>
      <c r="AP1195" s="27">
        <f t="shared" si="4159"/>
        <v>4091.73</v>
      </c>
      <c r="AQ1195" s="27">
        <f t="shared" si="4160"/>
        <v>1955.1</v>
      </c>
      <c r="AR1195" s="27">
        <f t="shared" si="4161"/>
        <v>1955.1</v>
      </c>
      <c r="AS1195" s="27"/>
      <c r="AT1195" s="27"/>
      <c r="AU1195" s="27"/>
      <c r="AV1195" s="27">
        <f t="shared" si="4162"/>
        <v>4091.73</v>
      </c>
      <c r="AW1195" s="27">
        <f t="shared" si="4163"/>
        <v>1955.1</v>
      </c>
      <c r="AX1195" s="27">
        <f t="shared" si="4164"/>
        <v>1955.1</v>
      </c>
      <c r="AY1195" s="27">
        <f>-18.93-280.158+259.737</f>
        <v>-39.350999999999999</v>
      </c>
      <c r="AZ1195" s="27"/>
      <c r="BA1195" s="27"/>
      <c r="BB1195" s="27">
        <f t="shared" si="4165"/>
        <v>4052.3789999999999</v>
      </c>
      <c r="BC1195" s="27">
        <f t="shared" si="4166"/>
        <v>1955.1</v>
      </c>
      <c r="BD1195" s="27">
        <f t="shared" si="4167"/>
        <v>1955.1</v>
      </c>
      <c r="BE1195" s="27"/>
      <c r="BF1195" s="27"/>
      <c r="BG1195" s="27"/>
      <c r="BH1195" s="27">
        <f t="shared" si="4135"/>
        <v>4052.3789999999999</v>
      </c>
      <c r="BI1195" s="27">
        <f t="shared" si="4136"/>
        <v>1955.1</v>
      </c>
      <c r="BJ1195" s="27">
        <f t="shared" si="4137"/>
        <v>1955.1</v>
      </c>
      <c r="BK1195" s="27"/>
      <c r="BL1195" s="27"/>
      <c r="BM1195" s="27"/>
      <c r="BN1195" s="27">
        <f t="shared" si="4138"/>
        <v>4052.3789999999999</v>
      </c>
      <c r="BO1195" s="27">
        <f t="shared" si="4139"/>
        <v>1955.1</v>
      </c>
      <c r="BP1195" s="27">
        <f t="shared" si="4140"/>
        <v>1955.1</v>
      </c>
      <c r="BQ1195" s="27"/>
      <c r="BR1195" s="27"/>
      <c r="BS1195" s="27">
        <f t="shared" si="4141"/>
        <v>4052.3789999999999</v>
      </c>
      <c r="BT1195" s="27">
        <f t="shared" si="4142"/>
        <v>1955.1</v>
      </c>
      <c r="BU1195" s="27">
        <f t="shared" si="4143"/>
        <v>1955.1</v>
      </c>
      <c r="BV1195" s="27"/>
      <c r="BW1195" s="27"/>
      <c r="BX1195" s="27">
        <f t="shared" si="4168"/>
        <v>4052.3789999999999</v>
      </c>
      <c r="BY1195" s="27">
        <f t="shared" si="4169"/>
        <v>1955.1</v>
      </c>
      <c r="BZ1195" s="27">
        <f t="shared" si="4170"/>
        <v>1955.1</v>
      </c>
      <c r="CA1195" s="27"/>
      <c r="CB1195" s="20">
        <v>0</v>
      </c>
      <c r="CC1195" s="35"/>
    </row>
    <row r="1196" spans="1:87" ht="46.8" hidden="1" x14ac:dyDescent="0.3">
      <c r="A1196" s="36" t="s">
        <v>658</v>
      </c>
      <c r="B1196" s="19"/>
      <c r="C1196" s="18"/>
      <c r="D1196" s="18"/>
      <c r="E1196" s="34" t="s">
        <v>659</v>
      </c>
      <c r="F1196" s="27">
        <f t="shared" si="4172"/>
        <v>8461</v>
      </c>
      <c r="G1196" s="27">
        <f t="shared" si="4173"/>
        <v>8461</v>
      </c>
      <c r="H1196" s="27">
        <f t="shared" si="4174"/>
        <v>8461</v>
      </c>
      <c r="I1196" s="27">
        <f t="shared" si="4175"/>
        <v>0</v>
      </c>
      <c r="J1196" s="27">
        <f t="shared" si="4176"/>
        <v>0</v>
      </c>
      <c r="K1196" s="27">
        <f t="shared" si="4177"/>
        <v>0</v>
      </c>
      <c r="L1196" s="27">
        <f t="shared" si="4144"/>
        <v>8461</v>
      </c>
      <c r="M1196" s="27">
        <f t="shared" si="4145"/>
        <v>8461</v>
      </c>
      <c r="N1196" s="27">
        <f t="shared" si="4146"/>
        <v>8461</v>
      </c>
      <c r="O1196" s="27">
        <f t="shared" si="4178"/>
        <v>0</v>
      </c>
      <c r="P1196" s="27">
        <f t="shared" si="4179"/>
        <v>0</v>
      </c>
      <c r="Q1196" s="27">
        <f t="shared" si="4180"/>
        <v>0</v>
      </c>
      <c r="R1196" s="27">
        <f t="shared" si="4147"/>
        <v>8461</v>
      </c>
      <c r="S1196" s="27">
        <f t="shared" si="4148"/>
        <v>8461</v>
      </c>
      <c r="T1196" s="27">
        <f t="shared" si="4149"/>
        <v>8461</v>
      </c>
      <c r="U1196" s="27">
        <f t="shared" si="4181"/>
        <v>0</v>
      </c>
      <c r="V1196" s="27">
        <f t="shared" si="4182"/>
        <v>0</v>
      </c>
      <c r="W1196" s="27">
        <f t="shared" si="4183"/>
        <v>0</v>
      </c>
      <c r="X1196" s="27">
        <f t="shared" si="4150"/>
        <v>8461</v>
      </c>
      <c r="Y1196" s="27">
        <f t="shared" si="4151"/>
        <v>8461</v>
      </c>
      <c r="Z1196" s="27">
        <f t="shared" si="4152"/>
        <v>8461</v>
      </c>
      <c r="AA1196" s="27">
        <f t="shared" si="4184"/>
        <v>0</v>
      </c>
      <c r="AB1196" s="27">
        <f t="shared" si="4185"/>
        <v>0</v>
      </c>
      <c r="AC1196" s="27">
        <f t="shared" si="4186"/>
        <v>0</v>
      </c>
      <c r="AD1196" s="27">
        <f t="shared" si="4153"/>
        <v>8461</v>
      </c>
      <c r="AE1196" s="27">
        <f t="shared" si="4154"/>
        <v>8461</v>
      </c>
      <c r="AF1196" s="27">
        <f t="shared" si="4155"/>
        <v>8461</v>
      </c>
      <c r="AG1196" s="27">
        <f t="shared" si="4187"/>
        <v>0</v>
      </c>
      <c r="AH1196" s="27">
        <f t="shared" si="4188"/>
        <v>0</v>
      </c>
      <c r="AI1196" s="27">
        <f t="shared" si="4189"/>
        <v>0</v>
      </c>
      <c r="AJ1196" s="27">
        <f t="shared" si="4156"/>
        <v>8461</v>
      </c>
      <c r="AK1196" s="27">
        <f t="shared" si="4157"/>
        <v>8461</v>
      </c>
      <c r="AL1196" s="27">
        <f t="shared" si="4158"/>
        <v>8461</v>
      </c>
      <c r="AM1196" s="27">
        <f t="shared" si="4190"/>
        <v>-5.4</v>
      </c>
      <c r="AN1196" s="27">
        <f t="shared" si="4191"/>
        <v>0</v>
      </c>
      <c r="AO1196" s="27">
        <f t="shared" si="4192"/>
        <v>0</v>
      </c>
      <c r="AP1196" s="27">
        <f t="shared" si="4159"/>
        <v>8455.6</v>
      </c>
      <c r="AQ1196" s="27">
        <f t="shared" si="4160"/>
        <v>8461</v>
      </c>
      <c r="AR1196" s="27">
        <f t="shared" si="4161"/>
        <v>8461</v>
      </c>
      <c r="AS1196" s="27">
        <f t="shared" si="4193"/>
        <v>0</v>
      </c>
      <c r="AT1196" s="27">
        <f t="shared" si="4194"/>
        <v>0</v>
      </c>
      <c r="AU1196" s="27">
        <f t="shared" si="4195"/>
        <v>0</v>
      </c>
      <c r="AV1196" s="27">
        <f t="shared" si="4162"/>
        <v>8455.6</v>
      </c>
      <c r="AW1196" s="27">
        <f t="shared" si="4163"/>
        <v>8461</v>
      </c>
      <c r="AX1196" s="27">
        <f t="shared" si="4164"/>
        <v>8461</v>
      </c>
      <c r="AY1196" s="27">
        <f t="shared" ref="AY1196:AY1204" si="4210">AY1197</f>
        <v>407.14600000000002</v>
      </c>
      <c r="AZ1196" s="27">
        <f t="shared" si="4197"/>
        <v>0</v>
      </c>
      <c r="BA1196" s="27">
        <f t="shared" si="4198"/>
        <v>0</v>
      </c>
      <c r="BB1196" s="27">
        <f t="shared" si="4165"/>
        <v>8862.746000000001</v>
      </c>
      <c r="BC1196" s="27">
        <f t="shared" si="4166"/>
        <v>8461</v>
      </c>
      <c r="BD1196" s="27">
        <f t="shared" si="4167"/>
        <v>8461</v>
      </c>
      <c r="BE1196" s="27">
        <f t="shared" si="4199"/>
        <v>0</v>
      </c>
      <c r="BF1196" s="27">
        <f t="shared" si="4200"/>
        <v>0</v>
      </c>
      <c r="BG1196" s="27">
        <f t="shared" si="4201"/>
        <v>0</v>
      </c>
      <c r="BH1196" s="27">
        <f t="shared" si="4135"/>
        <v>8862.746000000001</v>
      </c>
      <c r="BI1196" s="27">
        <f t="shared" si="4136"/>
        <v>8461</v>
      </c>
      <c r="BJ1196" s="27">
        <f t="shared" si="4137"/>
        <v>8461</v>
      </c>
      <c r="BK1196" s="27">
        <f t="shared" si="4202"/>
        <v>0</v>
      </c>
      <c r="BL1196" s="27">
        <f t="shared" si="4203"/>
        <v>0</v>
      </c>
      <c r="BM1196" s="27">
        <f t="shared" si="4204"/>
        <v>0</v>
      </c>
      <c r="BN1196" s="27">
        <f t="shared" si="4138"/>
        <v>8862.746000000001</v>
      </c>
      <c r="BO1196" s="27">
        <f t="shared" si="4139"/>
        <v>8461</v>
      </c>
      <c r="BP1196" s="27">
        <f t="shared" si="4140"/>
        <v>8461</v>
      </c>
      <c r="BQ1196" s="27">
        <f t="shared" si="4205"/>
        <v>0</v>
      </c>
      <c r="BR1196" s="27">
        <f t="shared" si="4206"/>
        <v>0</v>
      </c>
      <c r="BS1196" s="27">
        <f t="shared" si="4141"/>
        <v>8862.746000000001</v>
      </c>
      <c r="BT1196" s="27">
        <f t="shared" si="4142"/>
        <v>8461</v>
      </c>
      <c r="BU1196" s="27">
        <f t="shared" si="4143"/>
        <v>8461</v>
      </c>
      <c r="BV1196" s="27">
        <f t="shared" si="4207"/>
        <v>0</v>
      </c>
      <c r="BW1196" s="27">
        <f t="shared" si="4208"/>
        <v>0</v>
      </c>
      <c r="BX1196" s="27">
        <f t="shared" si="4168"/>
        <v>8862.746000000001</v>
      </c>
      <c r="BY1196" s="27">
        <f t="shared" si="4169"/>
        <v>8461</v>
      </c>
      <c r="BZ1196" s="27">
        <f t="shared" si="4170"/>
        <v>8461</v>
      </c>
      <c r="CA1196" s="27">
        <f t="shared" si="4209"/>
        <v>0</v>
      </c>
      <c r="CB1196" s="20">
        <v>0</v>
      </c>
      <c r="CC1196" s="35"/>
      <c r="CI1196" s="1" t="s">
        <v>30</v>
      </c>
    </row>
    <row r="1197" spans="1:87" ht="31.2" hidden="1" x14ac:dyDescent="0.3">
      <c r="A1197" s="36" t="s">
        <v>658</v>
      </c>
      <c r="B1197" s="36" t="s">
        <v>634</v>
      </c>
      <c r="C1197" s="18"/>
      <c r="D1197" s="18"/>
      <c r="E1197" s="34" t="s">
        <v>39</v>
      </c>
      <c r="F1197" s="27">
        <f t="shared" si="4172"/>
        <v>8461</v>
      </c>
      <c r="G1197" s="27">
        <f t="shared" si="4173"/>
        <v>8461</v>
      </c>
      <c r="H1197" s="27">
        <f t="shared" si="4174"/>
        <v>8461</v>
      </c>
      <c r="I1197" s="27">
        <f t="shared" si="4175"/>
        <v>0</v>
      </c>
      <c r="J1197" s="27">
        <f t="shared" si="4176"/>
        <v>0</v>
      </c>
      <c r="K1197" s="27">
        <f t="shared" si="4177"/>
        <v>0</v>
      </c>
      <c r="L1197" s="27">
        <f t="shared" si="4144"/>
        <v>8461</v>
      </c>
      <c r="M1197" s="27">
        <f t="shared" si="4145"/>
        <v>8461</v>
      </c>
      <c r="N1197" s="27">
        <f t="shared" si="4146"/>
        <v>8461</v>
      </c>
      <c r="O1197" s="27">
        <f t="shared" si="4178"/>
        <v>0</v>
      </c>
      <c r="P1197" s="27">
        <f t="shared" si="4179"/>
        <v>0</v>
      </c>
      <c r="Q1197" s="27">
        <f t="shared" si="4180"/>
        <v>0</v>
      </c>
      <c r="R1197" s="27">
        <f t="shared" si="4147"/>
        <v>8461</v>
      </c>
      <c r="S1197" s="27">
        <f t="shared" si="4148"/>
        <v>8461</v>
      </c>
      <c r="T1197" s="27">
        <f t="shared" si="4149"/>
        <v>8461</v>
      </c>
      <c r="U1197" s="27">
        <f t="shared" si="4181"/>
        <v>0</v>
      </c>
      <c r="V1197" s="27">
        <f t="shared" si="4182"/>
        <v>0</v>
      </c>
      <c r="W1197" s="27">
        <f t="shared" si="4183"/>
        <v>0</v>
      </c>
      <c r="X1197" s="27">
        <f t="shared" si="4150"/>
        <v>8461</v>
      </c>
      <c r="Y1197" s="27">
        <f t="shared" si="4151"/>
        <v>8461</v>
      </c>
      <c r="Z1197" s="27">
        <f t="shared" si="4152"/>
        <v>8461</v>
      </c>
      <c r="AA1197" s="27">
        <f t="shared" si="4184"/>
        <v>0</v>
      </c>
      <c r="AB1197" s="27">
        <f t="shared" si="4185"/>
        <v>0</v>
      </c>
      <c r="AC1197" s="27">
        <f t="shared" si="4186"/>
        <v>0</v>
      </c>
      <c r="AD1197" s="27">
        <f t="shared" si="4153"/>
        <v>8461</v>
      </c>
      <c r="AE1197" s="27">
        <f t="shared" si="4154"/>
        <v>8461</v>
      </c>
      <c r="AF1197" s="27">
        <f t="shared" si="4155"/>
        <v>8461</v>
      </c>
      <c r="AG1197" s="27">
        <f t="shared" si="4187"/>
        <v>0</v>
      </c>
      <c r="AH1197" s="27">
        <f t="shared" si="4188"/>
        <v>0</v>
      </c>
      <c r="AI1197" s="27">
        <f t="shared" si="4189"/>
        <v>0</v>
      </c>
      <c r="AJ1197" s="27">
        <f t="shared" si="4156"/>
        <v>8461</v>
      </c>
      <c r="AK1197" s="27">
        <f t="shared" si="4157"/>
        <v>8461</v>
      </c>
      <c r="AL1197" s="27">
        <f t="shared" si="4158"/>
        <v>8461</v>
      </c>
      <c r="AM1197" s="27">
        <f t="shared" si="4190"/>
        <v>-5.4</v>
      </c>
      <c r="AN1197" s="27">
        <f t="shared" si="4191"/>
        <v>0</v>
      </c>
      <c r="AO1197" s="27">
        <f t="shared" si="4192"/>
        <v>0</v>
      </c>
      <c r="AP1197" s="27">
        <f t="shared" si="4159"/>
        <v>8455.6</v>
      </c>
      <c r="AQ1197" s="27">
        <f t="shared" si="4160"/>
        <v>8461</v>
      </c>
      <c r="AR1197" s="27">
        <f t="shared" si="4161"/>
        <v>8461</v>
      </c>
      <c r="AS1197" s="27">
        <f t="shared" si="4193"/>
        <v>0</v>
      </c>
      <c r="AT1197" s="27">
        <f t="shared" si="4194"/>
        <v>0</v>
      </c>
      <c r="AU1197" s="27">
        <f t="shared" si="4195"/>
        <v>0</v>
      </c>
      <c r="AV1197" s="27">
        <f t="shared" si="4162"/>
        <v>8455.6</v>
      </c>
      <c r="AW1197" s="27">
        <f t="shared" si="4163"/>
        <v>8461</v>
      </c>
      <c r="AX1197" s="27">
        <f t="shared" si="4164"/>
        <v>8461</v>
      </c>
      <c r="AY1197" s="27">
        <f t="shared" si="4210"/>
        <v>407.14600000000002</v>
      </c>
      <c r="AZ1197" s="27">
        <f t="shared" si="4197"/>
        <v>0</v>
      </c>
      <c r="BA1197" s="27">
        <f t="shared" si="4198"/>
        <v>0</v>
      </c>
      <c r="BB1197" s="27">
        <f t="shared" si="4165"/>
        <v>8862.746000000001</v>
      </c>
      <c r="BC1197" s="27">
        <f t="shared" si="4166"/>
        <v>8461</v>
      </c>
      <c r="BD1197" s="27">
        <f t="shared" si="4167"/>
        <v>8461</v>
      </c>
      <c r="BE1197" s="27">
        <f t="shared" si="4199"/>
        <v>0</v>
      </c>
      <c r="BF1197" s="27">
        <f t="shared" si="4200"/>
        <v>0</v>
      </c>
      <c r="BG1197" s="27">
        <f t="shared" si="4201"/>
        <v>0</v>
      </c>
      <c r="BH1197" s="27">
        <f t="shared" si="4135"/>
        <v>8862.746000000001</v>
      </c>
      <c r="BI1197" s="27">
        <f t="shared" si="4136"/>
        <v>8461</v>
      </c>
      <c r="BJ1197" s="27">
        <f t="shared" si="4137"/>
        <v>8461</v>
      </c>
      <c r="BK1197" s="27">
        <f t="shared" si="4202"/>
        <v>0</v>
      </c>
      <c r="BL1197" s="27">
        <f t="shared" si="4203"/>
        <v>0</v>
      </c>
      <c r="BM1197" s="27">
        <f t="shared" si="4204"/>
        <v>0</v>
      </c>
      <c r="BN1197" s="27">
        <f t="shared" si="4138"/>
        <v>8862.746000000001</v>
      </c>
      <c r="BO1197" s="27">
        <f t="shared" si="4139"/>
        <v>8461</v>
      </c>
      <c r="BP1197" s="27">
        <f t="shared" si="4140"/>
        <v>8461</v>
      </c>
      <c r="BQ1197" s="27">
        <f t="shared" si="4205"/>
        <v>0</v>
      </c>
      <c r="BR1197" s="27">
        <f t="shared" si="4206"/>
        <v>0</v>
      </c>
      <c r="BS1197" s="27">
        <f t="shared" si="4141"/>
        <v>8862.746000000001</v>
      </c>
      <c r="BT1197" s="27">
        <f t="shared" si="4142"/>
        <v>8461</v>
      </c>
      <c r="BU1197" s="27">
        <f t="shared" si="4143"/>
        <v>8461</v>
      </c>
      <c r="BV1197" s="27">
        <f t="shared" si="4207"/>
        <v>0</v>
      </c>
      <c r="BW1197" s="27">
        <f t="shared" si="4208"/>
        <v>0</v>
      </c>
      <c r="BX1197" s="27">
        <f t="shared" si="4168"/>
        <v>8862.746000000001</v>
      </c>
      <c r="BY1197" s="27">
        <f t="shared" si="4169"/>
        <v>8461</v>
      </c>
      <c r="BZ1197" s="27">
        <f t="shared" si="4170"/>
        <v>8461</v>
      </c>
      <c r="CA1197" s="27">
        <f t="shared" si="4209"/>
        <v>0</v>
      </c>
      <c r="CB1197" s="20">
        <v>0</v>
      </c>
      <c r="CC1197" s="35"/>
      <c r="CG1197" s="1" t="s">
        <v>28</v>
      </c>
    </row>
    <row r="1198" spans="1:87" ht="46.8" hidden="1" x14ac:dyDescent="0.3">
      <c r="A1198" s="36" t="s">
        <v>658</v>
      </c>
      <c r="B1198" s="19">
        <v>240</v>
      </c>
      <c r="C1198" s="18"/>
      <c r="D1198" s="18"/>
      <c r="E1198" s="34" t="s">
        <v>40</v>
      </c>
      <c r="F1198" s="27">
        <f t="shared" si="4172"/>
        <v>8461</v>
      </c>
      <c r="G1198" s="27">
        <f t="shared" si="4173"/>
        <v>8461</v>
      </c>
      <c r="H1198" s="27">
        <f t="shared" si="4174"/>
        <v>8461</v>
      </c>
      <c r="I1198" s="27">
        <f t="shared" si="4175"/>
        <v>0</v>
      </c>
      <c r="J1198" s="27">
        <f t="shared" si="4176"/>
        <v>0</v>
      </c>
      <c r="K1198" s="27">
        <f t="shared" si="4177"/>
        <v>0</v>
      </c>
      <c r="L1198" s="27">
        <f t="shared" si="4144"/>
        <v>8461</v>
      </c>
      <c r="M1198" s="27">
        <f t="shared" si="4145"/>
        <v>8461</v>
      </c>
      <c r="N1198" s="27">
        <f t="shared" si="4146"/>
        <v>8461</v>
      </c>
      <c r="O1198" s="27">
        <f t="shared" si="4178"/>
        <v>0</v>
      </c>
      <c r="P1198" s="27">
        <f t="shared" si="4179"/>
        <v>0</v>
      </c>
      <c r="Q1198" s="27">
        <f t="shared" si="4180"/>
        <v>0</v>
      </c>
      <c r="R1198" s="27">
        <f t="shared" si="4147"/>
        <v>8461</v>
      </c>
      <c r="S1198" s="27">
        <f t="shared" si="4148"/>
        <v>8461</v>
      </c>
      <c r="T1198" s="27">
        <f t="shared" si="4149"/>
        <v>8461</v>
      </c>
      <c r="U1198" s="27">
        <f t="shared" si="4181"/>
        <v>0</v>
      </c>
      <c r="V1198" s="27">
        <f t="shared" si="4182"/>
        <v>0</v>
      </c>
      <c r="W1198" s="27">
        <f t="shared" si="4183"/>
        <v>0</v>
      </c>
      <c r="X1198" s="27">
        <f t="shared" si="4150"/>
        <v>8461</v>
      </c>
      <c r="Y1198" s="27">
        <f t="shared" si="4151"/>
        <v>8461</v>
      </c>
      <c r="Z1198" s="27">
        <f t="shared" si="4152"/>
        <v>8461</v>
      </c>
      <c r="AA1198" s="27">
        <f t="shared" si="4184"/>
        <v>0</v>
      </c>
      <c r="AB1198" s="27">
        <f t="shared" si="4185"/>
        <v>0</v>
      </c>
      <c r="AC1198" s="27">
        <f t="shared" si="4186"/>
        <v>0</v>
      </c>
      <c r="AD1198" s="27">
        <f t="shared" si="4153"/>
        <v>8461</v>
      </c>
      <c r="AE1198" s="27">
        <f t="shared" si="4154"/>
        <v>8461</v>
      </c>
      <c r="AF1198" s="27">
        <f t="shared" si="4155"/>
        <v>8461</v>
      </c>
      <c r="AG1198" s="27">
        <f t="shared" si="4187"/>
        <v>0</v>
      </c>
      <c r="AH1198" s="27">
        <f t="shared" si="4188"/>
        <v>0</v>
      </c>
      <c r="AI1198" s="27">
        <f t="shared" si="4189"/>
        <v>0</v>
      </c>
      <c r="AJ1198" s="27">
        <f t="shared" si="4156"/>
        <v>8461</v>
      </c>
      <c r="AK1198" s="27">
        <f t="shared" si="4157"/>
        <v>8461</v>
      </c>
      <c r="AL1198" s="27">
        <f t="shared" si="4158"/>
        <v>8461</v>
      </c>
      <c r="AM1198" s="27">
        <f t="shared" si="4190"/>
        <v>-5.4</v>
      </c>
      <c r="AN1198" s="27">
        <f t="shared" si="4191"/>
        <v>0</v>
      </c>
      <c r="AO1198" s="27">
        <f t="shared" si="4192"/>
        <v>0</v>
      </c>
      <c r="AP1198" s="27">
        <f t="shared" si="4159"/>
        <v>8455.6</v>
      </c>
      <c r="AQ1198" s="27">
        <f t="shared" si="4160"/>
        <v>8461</v>
      </c>
      <c r="AR1198" s="27">
        <f t="shared" si="4161"/>
        <v>8461</v>
      </c>
      <c r="AS1198" s="27">
        <f t="shared" si="4193"/>
        <v>0</v>
      </c>
      <c r="AT1198" s="27">
        <f t="shared" si="4194"/>
        <v>0</v>
      </c>
      <c r="AU1198" s="27">
        <f t="shared" si="4195"/>
        <v>0</v>
      </c>
      <c r="AV1198" s="27">
        <f t="shared" si="4162"/>
        <v>8455.6</v>
      </c>
      <c r="AW1198" s="27">
        <f t="shared" si="4163"/>
        <v>8461</v>
      </c>
      <c r="AX1198" s="27">
        <f t="shared" si="4164"/>
        <v>8461</v>
      </c>
      <c r="AY1198" s="27">
        <f t="shared" si="4210"/>
        <v>407.14600000000002</v>
      </c>
      <c r="AZ1198" s="27">
        <f t="shared" si="4197"/>
        <v>0</v>
      </c>
      <c r="BA1198" s="27">
        <f t="shared" si="4198"/>
        <v>0</v>
      </c>
      <c r="BB1198" s="27">
        <f t="shared" si="4165"/>
        <v>8862.746000000001</v>
      </c>
      <c r="BC1198" s="27">
        <f t="shared" si="4166"/>
        <v>8461</v>
      </c>
      <c r="BD1198" s="27">
        <f t="shared" si="4167"/>
        <v>8461</v>
      </c>
      <c r="BE1198" s="27">
        <f t="shared" si="4199"/>
        <v>0</v>
      </c>
      <c r="BF1198" s="27">
        <f t="shared" si="4200"/>
        <v>0</v>
      </c>
      <c r="BG1198" s="27">
        <f t="shared" si="4201"/>
        <v>0</v>
      </c>
      <c r="BH1198" s="27">
        <f t="shared" si="4135"/>
        <v>8862.746000000001</v>
      </c>
      <c r="BI1198" s="27">
        <f t="shared" si="4136"/>
        <v>8461</v>
      </c>
      <c r="BJ1198" s="27">
        <f t="shared" si="4137"/>
        <v>8461</v>
      </c>
      <c r="BK1198" s="27">
        <f t="shared" si="4202"/>
        <v>0</v>
      </c>
      <c r="BL1198" s="27">
        <f t="shared" si="4203"/>
        <v>0</v>
      </c>
      <c r="BM1198" s="27">
        <f t="shared" si="4204"/>
        <v>0</v>
      </c>
      <c r="BN1198" s="27">
        <f t="shared" si="4138"/>
        <v>8862.746000000001</v>
      </c>
      <c r="BO1198" s="27">
        <f t="shared" si="4139"/>
        <v>8461</v>
      </c>
      <c r="BP1198" s="27">
        <f t="shared" si="4140"/>
        <v>8461</v>
      </c>
      <c r="BQ1198" s="27">
        <f t="shared" si="4205"/>
        <v>0</v>
      </c>
      <c r="BR1198" s="27">
        <f t="shared" si="4206"/>
        <v>0</v>
      </c>
      <c r="BS1198" s="27">
        <f t="shared" si="4141"/>
        <v>8862.746000000001</v>
      </c>
      <c r="BT1198" s="27">
        <f t="shared" si="4142"/>
        <v>8461</v>
      </c>
      <c r="BU1198" s="27">
        <f t="shared" si="4143"/>
        <v>8461</v>
      </c>
      <c r="BV1198" s="27">
        <f t="shared" si="4207"/>
        <v>0</v>
      </c>
      <c r="BW1198" s="27">
        <f t="shared" si="4208"/>
        <v>0</v>
      </c>
      <c r="BX1198" s="27">
        <f t="shared" si="4168"/>
        <v>8862.746000000001</v>
      </c>
      <c r="BY1198" s="27">
        <f t="shared" si="4169"/>
        <v>8461</v>
      </c>
      <c r="BZ1198" s="27">
        <f t="shared" si="4170"/>
        <v>8461</v>
      </c>
      <c r="CA1198" s="27">
        <f t="shared" si="4209"/>
        <v>0</v>
      </c>
      <c r="CB1198" s="20">
        <v>0</v>
      </c>
      <c r="CC1198" s="35"/>
      <c r="CH1198" s="1" t="s">
        <v>29</v>
      </c>
    </row>
    <row r="1199" spans="1:87" ht="31.2" hidden="1" x14ac:dyDescent="0.3">
      <c r="A1199" s="36" t="s">
        <v>658</v>
      </c>
      <c r="B1199" s="19">
        <v>240</v>
      </c>
      <c r="C1199" s="18" t="s">
        <v>392</v>
      </c>
      <c r="D1199" s="18" t="s">
        <v>618</v>
      </c>
      <c r="E1199" s="34" t="s">
        <v>619</v>
      </c>
      <c r="F1199" s="27">
        <v>8461</v>
      </c>
      <c r="G1199" s="27">
        <v>8461</v>
      </c>
      <c r="H1199" s="27">
        <v>8461</v>
      </c>
      <c r="I1199" s="27"/>
      <c r="J1199" s="27"/>
      <c r="K1199" s="27"/>
      <c r="L1199" s="27">
        <f t="shared" si="4144"/>
        <v>8461</v>
      </c>
      <c r="M1199" s="27">
        <f t="shared" si="4145"/>
        <v>8461</v>
      </c>
      <c r="N1199" s="27">
        <f t="shared" si="4146"/>
        <v>8461</v>
      </c>
      <c r="O1199" s="27"/>
      <c r="P1199" s="27"/>
      <c r="Q1199" s="27"/>
      <c r="R1199" s="27">
        <f t="shared" si="4147"/>
        <v>8461</v>
      </c>
      <c r="S1199" s="27">
        <f t="shared" si="4148"/>
        <v>8461</v>
      </c>
      <c r="T1199" s="27">
        <f t="shared" si="4149"/>
        <v>8461</v>
      </c>
      <c r="U1199" s="27"/>
      <c r="V1199" s="27"/>
      <c r="W1199" s="27"/>
      <c r="X1199" s="27">
        <f t="shared" si="4150"/>
        <v>8461</v>
      </c>
      <c r="Y1199" s="27">
        <f t="shared" si="4151"/>
        <v>8461</v>
      </c>
      <c r="Z1199" s="27">
        <f t="shared" si="4152"/>
        <v>8461</v>
      </c>
      <c r="AA1199" s="27"/>
      <c r="AB1199" s="27"/>
      <c r="AC1199" s="27"/>
      <c r="AD1199" s="27">
        <f t="shared" si="4153"/>
        <v>8461</v>
      </c>
      <c r="AE1199" s="27">
        <f t="shared" si="4154"/>
        <v>8461</v>
      </c>
      <c r="AF1199" s="27">
        <f t="shared" si="4155"/>
        <v>8461</v>
      </c>
      <c r="AG1199" s="27"/>
      <c r="AH1199" s="27"/>
      <c r="AI1199" s="27"/>
      <c r="AJ1199" s="27">
        <f t="shared" si="4156"/>
        <v>8461</v>
      </c>
      <c r="AK1199" s="27">
        <f t="shared" si="4157"/>
        <v>8461</v>
      </c>
      <c r="AL1199" s="27">
        <f t="shared" si="4158"/>
        <v>8461</v>
      </c>
      <c r="AM1199" s="27">
        <v>-5.4</v>
      </c>
      <c r="AN1199" s="27"/>
      <c r="AO1199" s="27"/>
      <c r="AP1199" s="27">
        <f t="shared" si="4159"/>
        <v>8455.6</v>
      </c>
      <c r="AQ1199" s="27">
        <f t="shared" si="4160"/>
        <v>8461</v>
      </c>
      <c r="AR1199" s="27">
        <f t="shared" si="4161"/>
        <v>8461</v>
      </c>
      <c r="AS1199" s="27"/>
      <c r="AT1199" s="27"/>
      <c r="AU1199" s="27"/>
      <c r="AV1199" s="27">
        <f t="shared" si="4162"/>
        <v>8455.6</v>
      </c>
      <c r="AW1199" s="27">
        <f t="shared" si="4163"/>
        <v>8461</v>
      </c>
      <c r="AX1199" s="27">
        <f t="shared" si="4164"/>
        <v>8461</v>
      </c>
      <c r="AY1199" s="27">
        <v>407.14600000000002</v>
      </c>
      <c r="AZ1199" s="27"/>
      <c r="BA1199" s="27"/>
      <c r="BB1199" s="27">
        <f t="shared" si="4165"/>
        <v>8862.746000000001</v>
      </c>
      <c r="BC1199" s="27">
        <f t="shared" si="4166"/>
        <v>8461</v>
      </c>
      <c r="BD1199" s="27">
        <f t="shared" si="4167"/>
        <v>8461</v>
      </c>
      <c r="BE1199" s="27"/>
      <c r="BF1199" s="27"/>
      <c r="BG1199" s="27"/>
      <c r="BH1199" s="27">
        <f t="shared" si="4135"/>
        <v>8862.746000000001</v>
      </c>
      <c r="BI1199" s="27">
        <f t="shared" si="4136"/>
        <v>8461</v>
      </c>
      <c r="BJ1199" s="27">
        <f t="shared" si="4137"/>
        <v>8461</v>
      </c>
      <c r="BK1199" s="27"/>
      <c r="BL1199" s="27"/>
      <c r="BM1199" s="27"/>
      <c r="BN1199" s="27">
        <f t="shared" si="4138"/>
        <v>8862.746000000001</v>
      </c>
      <c r="BO1199" s="27">
        <f t="shared" si="4139"/>
        <v>8461</v>
      </c>
      <c r="BP1199" s="27">
        <f t="shared" si="4140"/>
        <v>8461</v>
      </c>
      <c r="BQ1199" s="27"/>
      <c r="BR1199" s="27"/>
      <c r="BS1199" s="27">
        <f t="shared" si="4141"/>
        <v>8862.746000000001</v>
      </c>
      <c r="BT1199" s="27">
        <f t="shared" si="4142"/>
        <v>8461</v>
      </c>
      <c r="BU1199" s="27">
        <f t="shared" si="4143"/>
        <v>8461</v>
      </c>
      <c r="BV1199" s="27"/>
      <c r="BW1199" s="27"/>
      <c r="BX1199" s="27">
        <f t="shared" si="4168"/>
        <v>8862.746000000001</v>
      </c>
      <c r="BY1199" s="27">
        <f t="shared" si="4169"/>
        <v>8461</v>
      </c>
      <c r="BZ1199" s="27">
        <f t="shared" si="4170"/>
        <v>8461</v>
      </c>
      <c r="CA1199" s="27"/>
      <c r="CB1199" s="20">
        <v>0</v>
      </c>
      <c r="CC1199" s="35"/>
    </row>
    <row r="1200" spans="1:87" s="28" customFormat="1" ht="31.2" hidden="1" x14ac:dyDescent="0.3">
      <c r="A1200" s="39" t="s">
        <v>660</v>
      </c>
      <c r="B1200" s="39"/>
      <c r="C1200" s="29"/>
      <c r="D1200" s="29"/>
      <c r="E1200" s="31" t="s">
        <v>661</v>
      </c>
      <c r="F1200" s="32">
        <f t="shared" si="4172"/>
        <v>3651</v>
      </c>
      <c r="G1200" s="32">
        <f t="shared" si="4173"/>
        <v>3651</v>
      </c>
      <c r="H1200" s="32">
        <f t="shared" si="4174"/>
        <v>3651</v>
      </c>
      <c r="I1200" s="32">
        <f t="shared" si="4175"/>
        <v>0</v>
      </c>
      <c r="J1200" s="32">
        <f t="shared" si="4176"/>
        <v>0</v>
      </c>
      <c r="K1200" s="32">
        <f t="shared" si="4177"/>
        <v>0</v>
      </c>
      <c r="L1200" s="32">
        <f t="shared" si="4144"/>
        <v>3651</v>
      </c>
      <c r="M1200" s="32">
        <f t="shared" si="4145"/>
        <v>3651</v>
      </c>
      <c r="N1200" s="32">
        <f t="shared" si="4146"/>
        <v>3651</v>
      </c>
      <c r="O1200" s="32">
        <f t="shared" si="4178"/>
        <v>0</v>
      </c>
      <c r="P1200" s="32">
        <f t="shared" si="4179"/>
        <v>0</v>
      </c>
      <c r="Q1200" s="32">
        <f t="shared" si="4180"/>
        <v>0</v>
      </c>
      <c r="R1200" s="32">
        <f t="shared" si="4147"/>
        <v>3651</v>
      </c>
      <c r="S1200" s="32">
        <f t="shared" si="4148"/>
        <v>3651</v>
      </c>
      <c r="T1200" s="32">
        <f t="shared" si="4149"/>
        <v>3651</v>
      </c>
      <c r="U1200" s="32">
        <f t="shared" si="4181"/>
        <v>0</v>
      </c>
      <c r="V1200" s="32">
        <f t="shared" si="4182"/>
        <v>0</v>
      </c>
      <c r="W1200" s="32">
        <f t="shared" si="4183"/>
        <v>0</v>
      </c>
      <c r="X1200" s="32">
        <f t="shared" si="4150"/>
        <v>3651</v>
      </c>
      <c r="Y1200" s="32">
        <f t="shared" si="4151"/>
        <v>3651</v>
      </c>
      <c r="Z1200" s="32">
        <f t="shared" si="4152"/>
        <v>3651</v>
      </c>
      <c r="AA1200" s="32">
        <f t="shared" si="4184"/>
        <v>0</v>
      </c>
      <c r="AB1200" s="32">
        <f t="shared" si="4185"/>
        <v>0</v>
      </c>
      <c r="AC1200" s="32">
        <f t="shared" si="4186"/>
        <v>0</v>
      </c>
      <c r="AD1200" s="32">
        <f t="shared" si="4153"/>
        <v>3651</v>
      </c>
      <c r="AE1200" s="32">
        <f t="shared" si="4154"/>
        <v>3651</v>
      </c>
      <c r="AF1200" s="32">
        <f t="shared" si="4155"/>
        <v>3651</v>
      </c>
      <c r="AG1200" s="32">
        <f t="shared" si="4187"/>
        <v>0</v>
      </c>
      <c r="AH1200" s="32">
        <f t="shared" si="4188"/>
        <v>0</v>
      </c>
      <c r="AI1200" s="32">
        <f t="shared" si="4189"/>
        <v>0</v>
      </c>
      <c r="AJ1200" s="32">
        <f t="shared" si="4156"/>
        <v>3651</v>
      </c>
      <c r="AK1200" s="32">
        <f t="shared" si="4157"/>
        <v>3651</v>
      </c>
      <c r="AL1200" s="32">
        <f t="shared" si="4158"/>
        <v>3651</v>
      </c>
      <c r="AM1200" s="32">
        <f t="shared" si="4190"/>
        <v>0</v>
      </c>
      <c r="AN1200" s="32">
        <f t="shared" si="4191"/>
        <v>0</v>
      </c>
      <c r="AO1200" s="32">
        <f t="shared" si="4192"/>
        <v>0</v>
      </c>
      <c r="AP1200" s="32">
        <f t="shared" si="4159"/>
        <v>3651</v>
      </c>
      <c r="AQ1200" s="32">
        <f t="shared" si="4160"/>
        <v>3651</v>
      </c>
      <c r="AR1200" s="32">
        <f t="shared" si="4161"/>
        <v>3651</v>
      </c>
      <c r="AS1200" s="32">
        <f t="shared" si="4193"/>
        <v>0</v>
      </c>
      <c r="AT1200" s="32">
        <f t="shared" si="4194"/>
        <v>0</v>
      </c>
      <c r="AU1200" s="32">
        <f t="shared" si="4195"/>
        <v>0</v>
      </c>
      <c r="AV1200" s="32">
        <f t="shared" si="4162"/>
        <v>3651</v>
      </c>
      <c r="AW1200" s="32">
        <f t="shared" si="4163"/>
        <v>3651</v>
      </c>
      <c r="AX1200" s="32">
        <f t="shared" si="4164"/>
        <v>3651</v>
      </c>
      <c r="AY1200" s="32">
        <f t="shared" si="4210"/>
        <v>0</v>
      </c>
      <c r="AZ1200" s="32">
        <f t="shared" si="4197"/>
        <v>0</v>
      </c>
      <c r="BA1200" s="32">
        <f t="shared" si="4198"/>
        <v>0</v>
      </c>
      <c r="BB1200" s="32">
        <f t="shared" si="4165"/>
        <v>3651</v>
      </c>
      <c r="BC1200" s="32">
        <f t="shared" si="4166"/>
        <v>3651</v>
      </c>
      <c r="BD1200" s="32">
        <f t="shared" si="4167"/>
        <v>3651</v>
      </c>
      <c r="BE1200" s="32">
        <f t="shared" si="4199"/>
        <v>0</v>
      </c>
      <c r="BF1200" s="32">
        <f t="shared" si="4200"/>
        <v>0</v>
      </c>
      <c r="BG1200" s="32">
        <f t="shared" si="4201"/>
        <v>0</v>
      </c>
      <c r="BH1200" s="32">
        <f t="shared" si="4135"/>
        <v>3651</v>
      </c>
      <c r="BI1200" s="32">
        <f t="shared" si="4136"/>
        <v>3651</v>
      </c>
      <c r="BJ1200" s="32">
        <f t="shared" si="4137"/>
        <v>3651</v>
      </c>
      <c r="BK1200" s="32">
        <f t="shared" si="4202"/>
        <v>700</v>
      </c>
      <c r="BL1200" s="32">
        <f t="shared" si="4203"/>
        <v>0</v>
      </c>
      <c r="BM1200" s="32">
        <f t="shared" si="4204"/>
        <v>0</v>
      </c>
      <c r="BN1200" s="32">
        <f t="shared" si="4138"/>
        <v>4351</v>
      </c>
      <c r="BO1200" s="32">
        <f t="shared" si="4139"/>
        <v>3651</v>
      </c>
      <c r="BP1200" s="32">
        <f t="shared" si="4140"/>
        <v>3651</v>
      </c>
      <c r="BQ1200" s="32">
        <f t="shared" si="4205"/>
        <v>0</v>
      </c>
      <c r="BR1200" s="32">
        <f t="shared" si="4206"/>
        <v>0</v>
      </c>
      <c r="BS1200" s="27">
        <f t="shared" si="4141"/>
        <v>4351</v>
      </c>
      <c r="BT1200" s="27">
        <f t="shared" si="4142"/>
        <v>3651</v>
      </c>
      <c r="BU1200" s="27">
        <f t="shared" si="4143"/>
        <v>3651</v>
      </c>
      <c r="BV1200" s="32">
        <f t="shared" si="4207"/>
        <v>0</v>
      </c>
      <c r="BW1200" s="32">
        <f t="shared" si="4208"/>
        <v>0</v>
      </c>
      <c r="BX1200" s="32">
        <f t="shared" si="4168"/>
        <v>4351</v>
      </c>
      <c r="BY1200" s="32">
        <f t="shared" si="4169"/>
        <v>3651</v>
      </c>
      <c r="BZ1200" s="32">
        <f t="shared" si="4170"/>
        <v>3651</v>
      </c>
      <c r="CA1200" s="32">
        <f t="shared" si="4209"/>
        <v>0</v>
      </c>
      <c r="CB1200" s="20">
        <v>0</v>
      </c>
      <c r="CC1200" s="33"/>
      <c r="CE1200" s="28" t="s">
        <v>26</v>
      </c>
    </row>
    <row r="1201" spans="1:87" ht="62.4" hidden="1" x14ac:dyDescent="0.3">
      <c r="A1201" s="36" t="s">
        <v>662</v>
      </c>
      <c r="B1201" s="36"/>
      <c r="C1201" s="18"/>
      <c r="D1201" s="18"/>
      <c r="E1201" s="34" t="s">
        <v>663</v>
      </c>
      <c r="F1201" s="27">
        <f t="shared" si="4172"/>
        <v>3651</v>
      </c>
      <c r="G1201" s="27">
        <f t="shared" si="4173"/>
        <v>3651</v>
      </c>
      <c r="H1201" s="27">
        <f t="shared" si="4174"/>
        <v>3651</v>
      </c>
      <c r="I1201" s="27">
        <f t="shared" si="4175"/>
        <v>0</v>
      </c>
      <c r="J1201" s="27">
        <f t="shared" si="4176"/>
        <v>0</v>
      </c>
      <c r="K1201" s="27">
        <f t="shared" si="4177"/>
        <v>0</v>
      </c>
      <c r="L1201" s="27">
        <f t="shared" si="4144"/>
        <v>3651</v>
      </c>
      <c r="M1201" s="27">
        <f t="shared" si="4145"/>
        <v>3651</v>
      </c>
      <c r="N1201" s="27">
        <f t="shared" si="4146"/>
        <v>3651</v>
      </c>
      <c r="O1201" s="27">
        <f t="shared" si="4178"/>
        <v>0</v>
      </c>
      <c r="P1201" s="27">
        <f t="shared" si="4179"/>
        <v>0</v>
      </c>
      <c r="Q1201" s="27">
        <f t="shared" si="4180"/>
        <v>0</v>
      </c>
      <c r="R1201" s="27">
        <f t="shared" si="4147"/>
        <v>3651</v>
      </c>
      <c r="S1201" s="27">
        <f t="shared" si="4148"/>
        <v>3651</v>
      </c>
      <c r="T1201" s="27">
        <f t="shared" si="4149"/>
        <v>3651</v>
      </c>
      <c r="U1201" s="27">
        <f t="shared" si="4181"/>
        <v>0</v>
      </c>
      <c r="V1201" s="27">
        <f t="shared" si="4182"/>
        <v>0</v>
      </c>
      <c r="W1201" s="27">
        <f t="shared" si="4183"/>
        <v>0</v>
      </c>
      <c r="X1201" s="27">
        <f t="shared" si="4150"/>
        <v>3651</v>
      </c>
      <c r="Y1201" s="27">
        <f t="shared" si="4151"/>
        <v>3651</v>
      </c>
      <c r="Z1201" s="27">
        <f t="shared" si="4152"/>
        <v>3651</v>
      </c>
      <c r="AA1201" s="27">
        <f t="shared" si="4184"/>
        <v>0</v>
      </c>
      <c r="AB1201" s="27">
        <f t="shared" si="4185"/>
        <v>0</v>
      </c>
      <c r="AC1201" s="27">
        <f t="shared" si="4186"/>
        <v>0</v>
      </c>
      <c r="AD1201" s="27">
        <f t="shared" si="4153"/>
        <v>3651</v>
      </c>
      <c r="AE1201" s="27">
        <f t="shared" si="4154"/>
        <v>3651</v>
      </c>
      <c r="AF1201" s="27">
        <f t="shared" si="4155"/>
        <v>3651</v>
      </c>
      <c r="AG1201" s="27">
        <f t="shared" si="4187"/>
        <v>0</v>
      </c>
      <c r="AH1201" s="27">
        <f t="shared" si="4188"/>
        <v>0</v>
      </c>
      <c r="AI1201" s="27">
        <f t="shared" si="4189"/>
        <v>0</v>
      </c>
      <c r="AJ1201" s="27">
        <f t="shared" si="4156"/>
        <v>3651</v>
      </c>
      <c r="AK1201" s="27">
        <f t="shared" si="4157"/>
        <v>3651</v>
      </c>
      <c r="AL1201" s="27">
        <f t="shared" si="4158"/>
        <v>3651</v>
      </c>
      <c r="AM1201" s="27">
        <f t="shared" si="4190"/>
        <v>0</v>
      </c>
      <c r="AN1201" s="27">
        <f t="shared" si="4191"/>
        <v>0</v>
      </c>
      <c r="AO1201" s="27">
        <f t="shared" si="4192"/>
        <v>0</v>
      </c>
      <c r="AP1201" s="27">
        <f t="shared" si="4159"/>
        <v>3651</v>
      </c>
      <c r="AQ1201" s="27">
        <f t="shared" si="4160"/>
        <v>3651</v>
      </c>
      <c r="AR1201" s="27">
        <f t="shared" si="4161"/>
        <v>3651</v>
      </c>
      <c r="AS1201" s="27">
        <f t="shared" si="4193"/>
        <v>0</v>
      </c>
      <c r="AT1201" s="27">
        <f t="shared" si="4194"/>
        <v>0</v>
      </c>
      <c r="AU1201" s="27">
        <f t="shared" si="4195"/>
        <v>0</v>
      </c>
      <c r="AV1201" s="27">
        <f t="shared" si="4162"/>
        <v>3651</v>
      </c>
      <c r="AW1201" s="27">
        <f t="shared" si="4163"/>
        <v>3651</v>
      </c>
      <c r="AX1201" s="27">
        <f t="shared" si="4164"/>
        <v>3651</v>
      </c>
      <c r="AY1201" s="27">
        <f t="shared" si="4210"/>
        <v>0</v>
      </c>
      <c r="AZ1201" s="27">
        <f t="shared" si="4197"/>
        <v>0</v>
      </c>
      <c r="BA1201" s="27">
        <f t="shared" si="4198"/>
        <v>0</v>
      </c>
      <c r="BB1201" s="27">
        <f t="shared" si="4165"/>
        <v>3651</v>
      </c>
      <c r="BC1201" s="27">
        <f t="shared" si="4166"/>
        <v>3651</v>
      </c>
      <c r="BD1201" s="27">
        <f t="shared" si="4167"/>
        <v>3651</v>
      </c>
      <c r="BE1201" s="27">
        <f t="shared" si="4199"/>
        <v>0</v>
      </c>
      <c r="BF1201" s="27">
        <f t="shared" si="4200"/>
        <v>0</v>
      </c>
      <c r="BG1201" s="27">
        <f t="shared" si="4201"/>
        <v>0</v>
      </c>
      <c r="BH1201" s="27">
        <f t="shared" si="4135"/>
        <v>3651</v>
      </c>
      <c r="BI1201" s="27">
        <f t="shared" si="4136"/>
        <v>3651</v>
      </c>
      <c r="BJ1201" s="27">
        <f t="shared" si="4137"/>
        <v>3651</v>
      </c>
      <c r="BK1201" s="27">
        <f t="shared" si="4202"/>
        <v>700</v>
      </c>
      <c r="BL1201" s="27">
        <f t="shared" si="4203"/>
        <v>0</v>
      </c>
      <c r="BM1201" s="27">
        <f t="shared" si="4204"/>
        <v>0</v>
      </c>
      <c r="BN1201" s="27">
        <f t="shared" si="4138"/>
        <v>4351</v>
      </c>
      <c r="BO1201" s="27">
        <f t="shared" si="4139"/>
        <v>3651</v>
      </c>
      <c r="BP1201" s="27">
        <f t="shared" si="4140"/>
        <v>3651</v>
      </c>
      <c r="BQ1201" s="27">
        <f t="shared" si="4205"/>
        <v>0</v>
      </c>
      <c r="BR1201" s="27">
        <f t="shared" si="4206"/>
        <v>0</v>
      </c>
      <c r="BS1201" s="27">
        <f t="shared" si="4141"/>
        <v>4351</v>
      </c>
      <c r="BT1201" s="27">
        <f t="shared" si="4142"/>
        <v>3651</v>
      </c>
      <c r="BU1201" s="27">
        <f t="shared" si="4143"/>
        <v>3651</v>
      </c>
      <c r="BV1201" s="27">
        <f t="shared" si="4207"/>
        <v>0</v>
      </c>
      <c r="BW1201" s="27">
        <f t="shared" si="4208"/>
        <v>0</v>
      </c>
      <c r="BX1201" s="27">
        <f t="shared" si="4168"/>
        <v>4351</v>
      </c>
      <c r="BY1201" s="27">
        <f t="shared" si="4169"/>
        <v>3651</v>
      </c>
      <c r="BZ1201" s="27">
        <f t="shared" si="4170"/>
        <v>3651</v>
      </c>
      <c r="CA1201" s="27">
        <f t="shared" si="4209"/>
        <v>0</v>
      </c>
      <c r="CB1201" s="20">
        <v>0</v>
      </c>
      <c r="CC1201" s="35"/>
      <c r="CF1201" s="1" t="s">
        <v>27</v>
      </c>
    </row>
    <row r="1202" spans="1:87" ht="93.6" hidden="1" x14ac:dyDescent="0.3">
      <c r="A1202" s="36" t="s">
        <v>664</v>
      </c>
      <c r="B1202" s="36"/>
      <c r="C1202" s="18"/>
      <c r="D1202" s="18"/>
      <c r="E1202" s="34" t="s">
        <v>665</v>
      </c>
      <c r="F1202" s="27">
        <f t="shared" si="4172"/>
        <v>3651</v>
      </c>
      <c r="G1202" s="27">
        <f t="shared" si="4173"/>
        <v>3651</v>
      </c>
      <c r="H1202" s="27">
        <f t="shared" si="4174"/>
        <v>3651</v>
      </c>
      <c r="I1202" s="27">
        <f t="shared" si="4175"/>
        <v>0</v>
      </c>
      <c r="J1202" s="27">
        <f t="shared" si="4176"/>
        <v>0</v>
      </c>
      <c r="K1202" s="27">
        <f t="shared" si="4177"/>
        <v>0</v>
      </c>
      <c r="L1202" s="27">
        <f t="shared" si="4144"/>
        <v>3651</v>
      </c>
      <c r="M1202" s="27">
        <f t="shared" si="4145"/>
        <v>3651</v>
      </c>
      <c r="N1202" s="27">
        <f t="shared" si="4146"/>
        <v>3651</v>
      </c>
      <c r="O1202" s="27">
        <f t="shared" si="4178"/>
        <v>0</v>
      </c>
      <c r="P1202" s="27">
        <f t="shared" si="4179"/>
        <v>0</v>
      </c>
      <c r="Q1202" s="27">
        <f t="shared" si="4180"/>
        <v>0</v>
      </c>
      <c r="R1202" s="27">
        <f t="shared" si="4147"/>
        <v>3651</v>
      </c>
      <c r="S1202" s="27">
        <f t="shared" si="4148"/>
        <v>3651</v>
      </c>
      <c r="T1202" s="27">
        <f t="shared" si="4149"/>
        <v>3651</v>
      </c>
      <c r="U1202" s="27">
        <f t="shared" si="4181"/>
        <v>0</v>
      </c>
      <c r="V1202" s="27">
        <f t="shared" si="4182"/>
        <v>0</v>
      </c>
      <c r="W1202" s="27">
        <f t="shared" si="4183"/>
        <v>0</v>
      </c>
      <c r="X1202" s="27">
        <f t="shared" si="4150"/>
        <v>3651</v>
      </c>
      <c r="Y1202" s="27">
        <f t="shared" si="4151"/>
        <v>3651</v>
      </c>
      <c r="Z1202" s="27">
        <f t="shared" si="4152"/>
        <v>3651</v>
      </c>
      <c r="AA1202" s="27">
        <f t="shared" si="4184"/>
        <v>0</v>
      </c>
      <c r="AB1202" s="27">
        <f t="shared" si="4185"/>
        <v>0</v>
      </c>
      <c r="AC1202" s="27">
        <f t="shared" si="4186"/>
        <v>0</v>
      </c>
      <c r="AD1202" s="27">
        <f t="shared" si="4153"/>
        <v>3651</v>
      </c>
      <c r="AE1202" s="27">
        <f t="shared" si="4154"/>
        <v>3651</v>
      </c>
      <c r="AF1202" s="27">
        <f t="shared" si="4155"/>
        <v>3651</v>
      </c>
      <c r="AG1202" s="27">
        <f t="shared" si="4187"/>
        <v>0</v>
      </c>
      <c r="AH1202" s="27">
        <f t="shared" si="4188"/>
        <v>0</v>
      </c>
      <c r="AI1202" s="27">
        <f t="shared" si="4189"/>
        <v>0</v>
      </c>
      <c r="AJ1202" s="27">
        <f t="shared" si="4156"/>
        <v>3651</v>
      </c>
      <c r="AK1202" s="27">
        <f t="shared" si="4157"/>
        <v>3651</v>
      </c>
      <c r="AL1202" s="27">
        <f t="shared" si="4158"/>
        <v>3651</v>
      </c>
      <c r="AM1202" s="27">
        <f t="shared" si="4190"/>
        <v>0</v>
      </c>
      <c r="AN1202" s="27">
        <f t="shared" si="4191"/>
        <v>0</v>
      </c>
      <c r="AO1202" s="27">
        <f t="shared" si="4192"/>
        <v>0</v>
      </c>
      <c r="AP1202" s="27">
        <f t="shared" si="4159"/>
        <v>3651</v>
      </c>
      <c r="AQ1202" s="27">
        <f t="shared" si="4160"/>
        <v>3651</v>
      </c>
      <c r="AR1202" s="27">
        <f t="shared" si="4161"/>
        <v>3651</v>
      </c>
      <c r="AS1202" s="27">
        <f t="shared" si="4193"/>
        <v>0</v>
      </c>
      <c r="AT1202" s="27">
        <f t="shared" si="4194"/>
        <v>0</v>
      </c>
      <c r="AU1202" s="27">
        <f t="shared" si="4195"/>
        <v>0</v>
      </c>
      <c r="AV1202" s="27">
        <f t="shared" si="4162"/>
        <v>3651</v>
      </c>
      <c r="AW1202" s="27">
        <f t="shared" si="4163"/>
        <v>3651</v>
      </c>
      <c r="AX1202" s="27">
        <f t="shared" si="4164"/>
        <v>3651</v>
      </c>
      <c r="AY1202" s="27">
        <f t="shared" si="4210"/>
        <v>0</v>
      </c>
      <c r="AZ1202" s="27">
        <f t="shared" si="4197"/>
        <v>0</v>
      </c>
      <c r="BA1202" s="27">
        <f t="shared" si="4198"/>
        <v>0</v>
      </c>
      <c r="BB1202" s="27">
        <f t="shared" si="4165"/>
        <v>3651</v>
      </c>
      <c r="BC1202" s="27">
        <f t="shared" si="4166"/>
        <v>3651</v>
      </c>
      <c r="BD1202" s="27">
        <f t="shared" si="4167"/>
        <v>3651</v>
      </c>
      <c r="BE1202" s="27">
        <f t="shared" si="4199"/>
        <v>0</v>
      </c>
      <c r="BF1202" s="27">
        <f t="shared" si="4200"/>
        <v>0</v>
      </c>
      <c r="BG1202" s="27">
        <f t="shared" si="4201"/>
        <v>0</v>
      </c>
      <c r="BH1202" s="27">
        <f t="shared" si="4135"/>
        <v>3651</v>
      </c>
      <c r="BI1202" s="27">
        <f t="shared" si="4136"/>
        <v>3651</v>
      </c>
      <c r="BJ1202" s="27">
        <f t="shared" si="4137"/>
        <v>3651</v>
      </c>
      <c r="BK1202" s="27">
        <f t="shared" si="4202"/>
        <v>700</v>
      </c>
      <c r="BL1202" s="27">
        <f t="shared" si="4203"/>
        <v>0</v>
      </c>
      <c r="BM1202" s="27">
        <f t="shared" si="4204"/>
        <v>0</v>
      </c>
      <c r="BN1202" s="27">
        <f t="shared" si="4138"/>
        <v>4351</v>
      </c>
      <c r="BO1202" s="27">
        <f t="shared" si="4139"/>
        <v>3651</v>
      </c>
      <c r="BP1202" s="27">
        <f t="shared" si="4140"/>
        <v>3651</v>
      </c>
      <c r="BQ1202" s="27">
        <f t="shared" si="4205"/>
        <v>0</v>
      </c>
      <c r="BR1202" s="27">
        <f t="shared" si="4206"/>
        <v>0</v>
      </c>
      <c r="BS1202" s="27">
        <f t="shared" si="4141"/>
        <v>4351</v>
      </c>
      <c r="BT1202" s="27">
        <f t="shared" si="4142"/>
        <v>3651</v>
      </c>
      <c r="BU1202" s="27">
        <f t="shared" si="4143"/>
        <v>3651</v>
      </c>
      <c r="BV1202" s="27">
        <f t="shared" si="4207"/>
        <v>0</v>
      </c>
      <c r="BW1202" s="27">
        <f t="shared" si="4208"/>
        <v>0</v>
      </c>
      <c r="BX1202" s="27">
        <f t="shared" si="4168"/>
        <v>4351</v>
      </c>
      <c r="BY1202" s="27">
        <f t="shared" si="4169"/>
        <v>3651</v>
      </c>
      <c r="BZ1202" s="27">
        <f t="shared" si="4170"/>
        <v>3651</v>
      </c>
      <c r="CA1202" s="27">
        <f t="shared" si="4209"/>
        <v>0</v>
      </c>
      <c r="CB1202" s="20">
        <v>0</v>
      </c>
      <c r="CC1202" s="35"/>
      <c r="CI1202" s="1" t="s">
        <v>30</v>
      </c>
    </row>
    <row r="1203" spans="1:87" ht="31.2" hidden="1" x14ac:dyDescent="0.3">
      <c r="A1203" s="36" t="s">
        <v>664</v>
      </c>
      <c r="B1203" s="36" t="s">
        <v>634</v>
      </c>
      <c r="C1203" s="18"/>
      <c r="D1203" s="18"/>
      <c r="E1203" s="34" t="s">
        <v>39</v>
      </c>
      <c r="F1203" s="27">
        <f t="shared" si="4172"/>
        <v>3651</v>
      </c>
      <c r="G1203" s="27">
        <f t="shared" si="4173"/>
        <v>3651</v>
      </c>
      <c r="H1203" s="27">
        <f t="shared" si="4174"/>
        <v>3651</v>
      </c>
      <c r="I1203" s="27">
        <f t="shared" si="4175"/>
        <v>0</v>
      </c>
      <c r="J1203" s="27">
        <f t="shared" si="4176"/>
        <v>0</v>
      </c>
      <c r="K1203" s="27">
        <f t="shared" si="4177"/>
        <v>0</v>
      </c>
      <c r="L1203" s="27">
        <f t="shared" si="4144"/>
        <v>3651</v>
      </c>
      <c r="M1203" s="27">
        <f t="shared" si="4145"/>
        <v>3651</v>
      </c>
      <c r="N1203" s="27">
        <f t="shared" si="4146"/>
        <v>3651</v>
      </c>
      <c r="O1203" s="27">
        <f t="shared" si="4178"/>
        <v>0</v>
      </c>
      <c r="P1203" s="27">
        <f t="shared" si="4179"/>
        <v>0</v>
      </c>
      <c r="Q1203" s="27">
        <f t="shared" si="4180"/>
        <v>0</v>
      </c>
      <c r="R1203" s="27">
        <f t="shared" si="4147"/>
        <v>3651</v>
      </c>
      <c r="S1203" s="27">
        <f t="shared" si="4148"/>
        <v>3651</v>
      </c>
      <c r="T1203" s="27">
        <f t="shared" si="4149"/>
        <v>3651</v>
      </c>
      <c r="U1203" s="27">
        <f t="shared" si="4181"/>
        <v>0</v>
      </c>
      <c r="V1203" s="27">
        <f t="shared" si="4182"/>
        <v>0</v>
      </c>
      <c r="W1203" s="27">
        <f t="shared" si="4183"/>
        <v>0</v>
      </c>
      <c r="X1203" s="27">
        <f t="shared" si="4150"/>
        <v>3651</v>
      </c>
      <c r="Y1203" s="27">
        <f t="shared" si="4151"/>
        <v>3651</v>
      </c>
      <c r="Z1203" s="27">
        <f t="shared" si="4152"/>
        <v>3651</v>
      </c>
      <c r="AA1203" s="27">
        <f t="shared" si="4184"/>
        <v>0</v>
      </c>
      <c r="AB1203" s="27">
        <f t="shared" si="4185"/>
        <v>0</v>
      </c>
      <c r="AC1203" s="27">
        <f t="shared" si="4186"/>
        <v>0</v>
      </c>
      <c r="AD1203" s="27">
        <f t="shared" si="4153"/>
        <v>3651</v>
      </c>
      <c r="AE1203" s="27">
        <f t="shared" si="4154"/>
        <v>3651</v>
      </c>
      <c r="AF1203" s="27">
        <f t="shared" si="4155"/>
        <v>3651</v>
      </c>
      <c r="AG1203" s="27">
        <f t="shared" si="4187"/>
        <v>0</v>
      </c>
      <c r="AH1203" s="27">
        <f t="shared" si="4188"/>
        <v>0</v>
      </c>
      <c r="AI1203" s="27">
        <f t="shared" si="4189"/>
        <v>0</v>
      </c>
      <c r="AJ1203" s="27">
        <f t="shared" si="4156"/>
        <v>3651</v>
      </c>
      <c r="AK1203" s="27">
        <f t="shared" si="4157"/>
        <v>3651</v>
      </c>
      <c r="AL1203" s="27">
        <f t="shared" si="4158"/>
        <v>3651</v>
      </c>
      <c r="AM1203" s="27">
        <f t="shared" si="4190"/>
        <v>0</v>
      </c>
      <c r="AN1203" s="27">
        <f t="shared" si="4191"/>
        <v>0</v>
      </c>
      <c r="AO1203" s="27">
        <f t="shared" si="4192"/>
        <v>0</v>
      </c>
      <c r="AP1203" s="27">
        <f t="shared" si="4159"/>
        <v>3651</v>
      </c>
      <c r="AQ1203" s="27">
        <f t="shared" si="4160"/>
        <v>3651</v>
      </c>
      <c r="AR1203" s="27">
        <f t="shared" si="4161"/>
        <v>3651</v>
      </c>
      <c r="AS1203" s="27">
        <f t="shared" si="4193"/>
        <v>0</v>
      </c>
      <c r="AT1203" s="27">
        <f t="shared" si="4194"/>
        <v>0</v>
      </c>
      <c r="AU1203" s="27">
        <f t="shared" si="4195"/>
        <v>0</v>
      </c>
      <c r="AV1203" s="27">
        <f t="shared" si="4162"/>
        <v>3651</v>
      </c>
      <c r="AW1203" s="27">
        <f t="shared" si="4163"/>
        <v>3651</v>
      </c>
      <c r="AX1203" s="27">
        <f t="shared" si="4164"/>
        <v>3651</v>
      </c>
      <c r="AY1203" s="27">
        <f t="shared" si="4210"/>
        <v>0</v>
      </c>
      <c r="AZ1203" s="27">
        <f t="shared" si="4197"/>
        <v>0</v>
      </c>
      <c r="BA1203" s="27">
        <f t="shared" si="4198"/>
        <v>0</v>
      </c>
      <c r="BB1203" s="27">
        <f t="shared" si="4165"/>
        <v>3651</v>
      </c>
      <c r="BC1203" s="27">
        <f t="shared" si="4166"/>
        <v>3651</v>
      </c>
      <c r="BD1203" s="27">
        <f t="shared" si="4167"/>
        <v>3651</v>
      </c>
      <c r="BE1203" s="27">
        <f t="shared" si="4199"/>
        <v>0</v>
      </c>
      <c r="BF1203" s="27">
        <f t="shared" si="4200"/>
        <v>0</v>
      </c>
      <c r="BG1203" s="27">
        <f t="shared" si="4201"/>
        <v>0</v>
      </c>
      <c r="BH1203" s="27">
        <f t="shared" si="4135"/>
        <v>3651</v>
      </c>
      <c r="BI1203" s="27">
        <f t="shared" si="4136"/>
        <v>3651</v>
      </c>
      <c r="BJ1203" s="27">
        <f t="shared" si="4137"/>
        <v>3651</v>
      </c>
      <c r="BK1203" s="27">
        <f t="shared" si="4202"/>
        <v>700</v>
      </c>
      <c r="BL1203" s="27">
        <f t="shared" si="4203"/>
        <v>0</v>
      </c>
      <c r="BM1203" s="27">
        <f t="shared" si="4204"/>
        <v>0</v>
      </c>
      <c r="BN1203" s="27">
        <f t="shared" si="4138"/>
        <v>4351</v>
      </c>
      <c r="BO1203" s="27">
        <f t="shared" si="4139"/>
        <v>3651</v>
      </c>
      <c r="BP1203" s="27">
        <f t="shared" si="4140"/>
        <v>3651</v>
      </c>
      <c r="BQ1203" s="27">
        <f t="shared" si="4205"/>
        <v>0</v>
      </c>
      <c r="BR1203" s="27">
        <f t="shared" si="4206"/>
        <v>0</v>
      </c>
      <c r="BS1203" s="27">
        <f t="shared" si="4141"/>
        <v>4351</v>
      </c>
      <c r="BT1203" s="27">
        <f t="shared" si="4142"/>
        <v>3651</v>
      </c>
      <c r="BU1203" s="27">
        <f t="shared" si="4143"/>
        <v>3651</v>
      </c>
      <c r="BV1203" s="27">
        <f t="shared" si="4207"/>
        <v>0</v>
      </c>
      <c r="BW1203" s="27">
        <f t="shared" si="4208"/>
        <v>0</v>
      </c>
      <c r="BX1203" s="27">
        <f t="shared" si="4168"/>
        <v>4351</v>
      </c>
      <c r="BY1203" s="27">
        <f t="shared" si="4169"/>
        <v>3651</v>
      </c>
      <c r="BZ1203" s="27">
        <f t="shared" si="4170"/>
        <v>3651</v>
      </c>
      <c r="CA1203" s="27">
        <f t="shared" si="4209"/>
        <v>0</v>
      </c>
      <c r="CB1203" s="20">
        <v>0</v>
      </c>
      <c r="CC1203" s="35"/>
      <c r="CG1203" s="1" t="s">
        <v>28</v>
      </c>
    </row>
    <row r="1204" spans="1:87" ht="46.8" hidden="1" x14ac:dyDescent="0.3">
      <c r="A1204" s="36" t="s">
        <v>664</v>
      </c>
      <c r="B1204" s="19">
        <v>240</v>
      </c>
      <c r="C1204" s="18"/>
      <c r="D1204" s="18"/>
      <c r="E1204" s="34" t="s">
        <v>40</v>
      </c>
      <c r="F1204" s="27">
        <f t="shared" si="4172"/>
        <v>3651</v>
      </c>
      <c r="G1204" s="27">
        <f t="shared" si="4173"/>
        <v>3651</v>
      </c>
      <c r="H1204" s="27">
        <f t="shared" si="4174"/>
        <v>3651</v>
      </c>
      <c r="I1204" s="27">
        <f t="shared" si="4175"/>
        <v>0</v>
      </c>
      <c r="J1204" s="27">
        <f t="shared" si="4176"/>
        <v>0</v>
      </c>
      <c r="K1204" s="27">
        <f t="shared" si="4177"/>
        <v>0</v>
      </c>
      <c r="L1204" s="27">
        <f t="shared" si="4144"/>
        <v>3651</v>
      </c>
      <c r="M1204" s="27">
        <f t="shared" si="4145"/>
        <v>3651</v>
      </c>
      <c r="N1204" s="27">
        <f t="shared" si="4146"/>
        <v>3651</v>
      </c>
      <c r="O1204" s="27">
        <f t="shared" si="4178"/>
        <v>0</v>
      </c>
      <c r="P1204" s="27">
        <f t="shared" si="4179"/>
        <v>0</v>
      </c>
      <c r="Q1204" s="27">
        <f t="shared" si="4180"/>
        <v>0</v>
      </c>
      <c r="R1204" s="27">
        <f t="shared" si="4147"/>
        <v>3651</v>
      </c>
      <c r="S1204" s="27">
        <f t="shared" si="4148"/>
        <v>3651</v>
      </c>
      <c r="T1204" s="27">
        <f t="shared" si="4149"/>
        <v>3651</v>
      </c>
      <c r="U1204" s="27">
        <f t="shared" si="4181"/>
        <v>0</v>
      </c>
      <c r="V1204" s="27">
        <f t="shared" si="4182"/>
        <v>0</v>
      </c>
      <c r="W1204" s="27">
        <f t="shared" si="4183"/>
        <v>0</v>
      </c>
      <c r="X1204" s="27">
        <f t="shared" si="4150"/>
        <v>3651</v>
      </c>
      <c r="Y1204" s="27">
        <f t="shared" si="4151"/>
        <v>3651</v>
      </c>
      <c r="Z1204" s="27">
        <f t="shared" si="4152"/>
        <v>3651</v>
      </c>
      <c r="AA1204" s="27">
        <f t="shared" si="4184"/>
        <v>0</v>
      </c>
      <c r="AB1204" s="27">
        <f t="shared" si="4185"/>
        <v>0</v>
      </c>
      <c r="AC1204" s="27">
        <f t="shared" si="4186"/>
        <v>0</v>
      </c>
      <c r="AD1204" s="27">
        <f t="shared" si="4153"/>
        <v>3651</v>
      </c>
      <c r="AE1204" s="27">
        <f t="shared" si="4154"/>
        <v>3651</v>
      </c>
      <c r="AF1204" s="27">
        <f t="shared" si="4155"/>
        <v>3651</v>
      </c>
      <c r="AG1204" s="27">
        <f t="shared" si="4187"/>
        <v>0</v>
      </c>
      <c r="AH1204" s="27">
        <f t="shared" si="4188"/>
        <v>0</v>
      </c>
      <c r="AI1204" s="27">
        <f t="shared" si="4189"/>
        <v>0</v>
      </c>
      <c r="AJ1204" s="27">
        <f t="shared" si="4156"/>
        <v>3651</v>
      </c>
      <c r="AK1204" s="27">
        <f t="shared" si="4157"/>
        <v>3651</v>
      </c>
      <c r="AL1204" s="27">
        <f t="shared" si="4158"/>
        <v>3651</v>
      </c>
      <c r="AM1204" s="27">
        <f t="shared" si="4190"/>
        <v>0</v>
      </c>
      <c r="AN1204" s="27">
        <f t="shared" si="4191"/>
        <v>0</v>
      </c>
      <c r="AO1204" s="27">
        <f t="shared" si="4192"/>
        <v>0</v>
      </c>
      <c r="AP1204" s="27">
        <f t="shared" si="4159"/>
        <v>3651</v>
      </c>
      <c r="AQ1204" s="27">
        <f t="shared" si="4160"/>
        <v>3651</v>
      </c>
      <c r="AR1204" s="27">
        <f t="shared" si="4161"/>
        <v>3651</v>
      </c>
      <c r="AS1204" s="27">
        <f t="shared" si="4193"/>
        <v>0</v>
      </c>
      <c r="AT1204" s="27">
        <f t="shared" si="4194"/>
        <v>0</v>
      </c>
      <c r="AU1204" s="27">
        <f t="shared" si="4195"/>
        <v>0</v>
      </c>
      <c r="AV1204" s="27">
        <f t="shared" si="4162"/>
        <v>3651</v>
      </c>
      <c r="AW1204" s="27">
        <f t="shared" si="4163"/>
        <v>3651</v>
      </c>
      <c r="AX1204" s="27">
        <f t="shared" si="4164"/>
        <v>3651</v>
      </c>
      <c r="AY1204" s="27">
        <f t="shared" si="4210"/>
        <v>0</v>
      </c>
      <c r="AZ1204" s="27">
        <f t="shared" si="4197"/>
        <v>0</v>
      </c>
      <c r="BA1204" s="27">
        <f t="shared" si="4198"/>
        <v>0</v>
      </c>
      <c r="BB1204" s="27">
        <f t="shared" si="4165"/>
        <v>3651</v>
      </c>
      <c r="BC1204" s="27">
        <f t="shared" si="4166"/>
        <v>3651</v>
      </c>
      <c r="BD1204" s="27">
        <f t="shared" si="4167"/>
        <v>3651</v>
      </c>
      <c r="BE1204" s="27">
        <f t="shared" si="4199"/>
        <v>0</v>
      </c>
      <c r="BF1204" s="27">
        <f t="shared" si="4200"/>
        <v>0</v>
      </c>
      <c r="BG1204" s="27">
        <f t="shared" si="4201"/>
        <v>0</v>
      </c>
      <c r="BH1204" s="27">
        <f t="shared" si="4135"/>
        <v>3651</v>
      </c>
      <c r="BI1204" s="27">
        <f t="shared" si="4136"/>
        <v>3651</v>
      </c>
      <c r="BJ1204" s="27">
        <f t="shared" si="4137"/>
        <v>3651</v>
      </c>
      <c r="BK1204" s="27">
        <f t="shared" si="4202"/>
        <v>700</v>
      </c>
      <c r="BL1204" s="27">
        <f t="shared" si="4203"/>
        <v>0</v>
      </c>
      <c r="BM1204" s="27">
        <f t="shared" si="4204"/>
        <v>0</v>
      </c>
      <c r="BN1204" s="27">
        <f t="shared" si="4138"/>
        <v>4351</v>
      </c>
      <c r="BO1204" s="27">
        <f t="shared" si="4139"/>
        <v>3651</v>
      </c>
      <c r="BP1204" s="27">
        <f t="shared" si="4140"/>
        <v>3651</v>
      </c>
      <c r="BQ1204" s="27">
        <f t="shared" si="4205"/>
        <v>0</v>
      </c>
      <c r="BR1204" s="27">
        <f t="shared" si="4206"/>
        <v>0</v>
      </c>
      <c r="BS1204" s="27">
        <f t="shared" si="4141"/>
        <v>4351</v>
      </c>
      <c r="BT1204" s="27">
        <f t="shared" si="4142"/>
        <v>3651</v>
      </c>
      <c r="BU1204" s="27">
        <f t="shared" si="4143"/>
        <v>3651</v>
      </c>
      <c r="BV1204" s="27">
        <f t="shared" si="4207"/>
        <v>0</v>
      </c>
      <c r="BW1204" s="27">
        <f t="shared" si="4208"/>
        <v>0</v>
      </c>
      <c r="BX1204" s="27">
        <f t="shared" si="4168"/>
        <v>4351</v>
      </c>
      <c r="BY1204" s="27">
        <f t="shared" si="4169"/>
        <v>3651</v>
      </c>
      <c r="BZ1204" s="27">
        <f t="shared" si="4170"/>
        <v>3651</v>
      </c>
      <c r="CA1204" s="27">
        <f t="shared" si="4209"/>
        <v>0</v>
      </c>
      <c r="CB1204" s="20">
        <v>0</v>
      </c>
      <c r="CC1204" s="35"/>
      <c r="CH1204" s="1" t="s">
        <v>29</v>
      </c>
    </row>
    <row r="1205" spans="1:87" ht="31.2" hidden="1" x14ac:dyDescent="0.3">
      <c r="A1205" s="36" t="s">
        <v>664</v>
      </c>
      <c r="B1205" s="19">
        <v>240</v>
      </c>
      <c r="C1205" s="18" t="s">
        <v>392</v>
      </c>
      <c r="D1205" s="18" t="s">
        <v>618</v>
      </c>
      <c r="E1205" s="34" t="s">
        <v>619</v>
      </c>
      <c r="F1205" s="27">
        <v>3651</v>
      </c>
      <c r="G1205" s="27">
        <v>3651</v>
      </c>
      <c r="H1205" s="27">
        <v>3651</v>
      </c>
      <c r="I1205" s="27"/>
      <c r="J1205" s="27"/>
      <c r="K1205" s="27"/>
      <c r="L1205" s="27">
        <f t="shared" si="4144"/>
        <v>3651</v>
      </c>
      <c r="M1205" s="27">
        <f t="shared" si="4145"/>
        <v>3651</v>
      </c>
      <c r="N1205" s="27">
        <f t="shared" si="4146"/>
        <v>3651</v>
      </c>
      <c r="O1205" s="27"/>
      <c r="P1205" s="27"/>
      <c r="Q1205" s="27"/>
      <c r="R1205" s="27">
        <f t="shared" si="4147"/>
        <v>3651</v>
      </c>
      <c r="S1205" s="27">
        <f t="shared" si="4148"/>
        <v>3651</v>
      </c>
      <c r="T1205" s="27">
        <f t="shared" si="4149"/>
        <v>3651</v>
      </c>
      <c r="U1205" s="27"/>
      <c r="V1205" s="27"/>
      <c r="W1205" s="27"/>
      <c r="X1205" s="27">
        <f t="shared" si="4150"/>
        <v>3651</v>
      </c>
      <c r="Y1205" s="27">
        <f t="shared" si="4151"/>
        <v>3651</v>
      </c>
      <c r="Z1205" s="27">
        <f t="shared" si="4152"/>
        <v>3651</v>
      </c>
      <c r="AA1205" s="27"/>
      <c r="AB1205" s="27"/>
      <c r="AC1205" s="27"/>
      <c r="AD1205" s="27">
        <f t="shared" si="4153"/>
        <v>3651</v>
      </c>
      <c r="AE1205" s="27">
        <f t="shared" si="4154"/>
        <v>3651</v>
      </c>
      <c r="AF1205" s="27">
        <f t="shared" si="4155"/>
        <v>3651</v>
      </c>
      <c r="AG1205" s="27"/>
      <c r="AH1205" s="27"/>
      <c r="AI1205" s="27"/>
      <c r="AJ1205" s="27">
        <f t="shared" si="4156"/>
        <v>3651</v>
      </c>
      <c r="AK1205" s="27">
        <f t="shared" si="4157"/>
        <v>3651</v>
      </c>
      <c r="AL1205" s="27">
        <f t="shared" si="4158"/>
        <v>3651</v>
      </c>
      <c r="AM1205" s="27"/>
      <c r="AN1205" s="27"/>
      <c r="AO1205" s="27"/>
      <c r="AP1205" s="27">
        <f t="shared" si="4159"/>
        <v>3651</v>
      </c>
      <c r="AQ1205" s="27">
        <f t="shared" si="4160"/>
        <v>3651</v>
      </c>
      <c r="AR1205" s="27">
        <f t="shared" si="4161"/>
        <v>3651</v>
      </c>
      <c r="AS1205" s="27"/>
      <c r="AT1205" s="27"/>
      <c r="AU1205" s="27"/>
      <c r="AV1205" s="27">
        <f t="shared" si="4162"/>
        <v>3651</v>
      </c>
      <c r="AW1205" s="27">
        <f t="shared" si="4163"/>
        <v>3651</v>
      </c>
      <c r="AX1205" s="27">
        <f t="shared" si="4164"/>
        <v>3651</v>
      </c>
      <c r="AY1205" s="27"/>
      <c r="AZ1205" s="27"/>
      <c r="BA1205" s="27"/>
      <c r="BB1205" s="27">
        <f t="shared" si="4165"/>
        <v>3651</v>
      </c>
      <c r="BC1205" s="27">
        <f t="shared" si="4166"/>
        <v>3651</v>
      </c>
      <c r="BD1205" s="27">
        <f t="shared" si="4167"/>
        <v>3651</v>
      </c>
      <c r="BE1205" s="27"/>
      <c r="BF1205" s="27"/>
      <c r="BG1205" s="27"/>
      <c r="BH1205" s="27">
        <f t="shared" si="4135"/>
        <v>3651</v>
      </c>
      <c r="BI1205" s="27">
        <f t="shared" si="4136"/>
        <v>3651</v>
      </c>
      <c r="BJ1205" s="27">
        <f t="shared" si="4137"/>
        <v>3651</v>
      </c>
      <c r="BK1205" s="27">
        <v>700</v>
      </c>
      <c r="BL1205" s="27"/>
      <c r="BM1205" s="27"/>
      <c r="BN1205" s="27">
        <f t="shared" si="4138"/>
        <v>4351</v>
      </c>
      <c r="BO1205" s="27">
        <f t="shared" si="4139"/>
        <v>3651</v>
      </c>
      <c r="BP1205" s="27">
        <f t="shared" si="4140"/>
        <v>3651</v>
      </c>
      <c r="BQ1205" s="27"/>
      <c r="BR1205" s="27"/>
      <c r="BS1205" s="27">
        <f t="shared" si="4141"/>
        <v>4351</v>
      </c>
      <c r="BT1205" s="27">
        <f t="shared" si="4142"/>
        <v>3651</v>
      </c>
      <c r="BU1205" s="27">
        <f t="shared" si="4143"/>
        <v>3651</v>
      </c>
      <c r="BV1205" s="27"/>
      <c r="BW1205" s="27"/>
      <c r="BX1205" s="27">
        <f t="shared" si="4168"/>
        <v>4351</v>
      </c>
      <c r="BY1205" s="27">
        <f t="shared" si="4169"/>
        <v>3651</v>
      </c>
      <c r="BZ1205" s="27">
        <f t="shared" si="4170"/>
        <v>3651</v>
      </c>
      <c r="CA1205" s="27"/>
      <c r="CB1205" s="20">
        <v>0</v>
      </c>
      <c r="CC1205" s="35"/>
    </row>
    <row r="1206" spans="1:87" s="22" customFormat="1" ht="31.2" hidden="1" x14ac:dyDescent="0.3">
      <c r="A1206" s="23" t="s">
        <v>666</v>
      </c>
      <c r="B1206" s="24"/>
      <c r="C1206" s="23"/>
      <c r="D1206" s="23"/>
      <c r="E1206" s="25" t="s">
        <v>667</v>
      </c>
      <c r="F1206" s="26">
        <f t="shared" ref="F1206:K1206" si="4211">F1207+F1286+F1301</f>
        <v>4079978.7999999993</v>
      </c>
      <c r="G1206" s="26">
        <f t="shared" si="4211"/>
        <v>4141002</v>
      </c>
      <c r="H1206" s="26">
        <f t="shared" si="4211"/>
        <v>3903169</v>
      </c>
      <c r="I1206" s="26">
        <f t="shared" si="4211"/>
        <v>21752.828999999998</v>
      </c>
      <c r="J1206" s="26">
        <f t="shared" si="4211"/>
        <v>15414.099999999999</v>
      </c>
      <c r="K1206" s="26">
        <f t="shared" si="4211"/>
        <v>15414.099999999999</v>
      </c>
      <c r="L1206" s="26">
        <f t="shared" si="4144"/>
        <v>4101731.6289999993</v>
      </c>
      <c r="M1206" s="26">
        <f t="shared" si="4145"/>
        <v>4156416.1</v>
      </c>
      <c r="N1206" s="26">
        <f t="shared" si="4146"/>
        <v>3918583.1</v>
      </c>
      <c r="O1206" s="26">
        <f>O1207+O1286+O1301</f>
        <v>802483.33</v>
      </c>
      <c r="P1206" s="26">
        <f>P1207+P1286+P1301</f>
        <v>901071.20900000003</v>
      </c>
      <c r="Q1206" s="26">
        <f>Q1207+Q1286+Q1301</f>
        <v>884430.8</v>
      </c>
      <c r="R1206" s="26">
        <f t="shared" si="4147"/>
        <v>4904214.9589999989</v>
      </c>
      <c r="S1206" s="26">
        <f t="shared" si="4148"/>
        <v>5057487.3090000004</v>
      </c>
      <c r="T1206" s="26">
        <f t="shared" si="4149"/>
        <v>4803013.9000000004</v>
      </c>
      <c r="U1206" s="26">
        <f>U1207+U1286+U1301</f>
        <v>0</v>
      </c>
      <c r="V1206" s="26">
        <f>V1207+V1286+V1301</f>
        <v>0</v>
      </c>
      <c r="W1206" s="26">
        <f>W1207+W1286+W1301</f>
        <v>0</v>
      </c>
      <c r="X1206" s="26">
        <f t="shared" si="4150"/>
        <v>4904214.9589999989</v>
      </c>
      <c r="Y1206" s="26">
        <f t="shared" si="4151"/>
        <v>5057487.3090000004</v>
      </c>
      <c r="Z1206" s="26">
        <f t="shared" si="4152"/>
        <v>4803013.9000000004</v>
      </c>
      <c r="AA1206" s="26">
        <f>AA1207+AA1286+AA1301</f>
        <v>0</v>
      </c>
      <c r="AB1206" s="26">
        <f>AB1207+AB1286+AB1301</f>
        <v>0</v>
      </c>
      <c r="AC1206" s="26">
        <f>AC1207+AC1286+AC1301</f>
        <v>0</v>
      </c>
      <c r="AD1206" s="26">
        <f t="shared" si="4153"/>
        <v>4904214.9589999989</v>
      </c>
      <c r="AE1206" s="26">
        <f t="shared" si="4154"/>
        <v>5057487.3090000004</v>
      </c>
      <c r="AF1206" s="26">
        <f t="shared" si="4155"/>
        <v>4803013.9000000004</v>
      </c>
      <c r="AG1206" s="26">
        <f>AG1207+AG1286+AG1301</f>
        <v>0</v>
      </c>
      <c r="AH1206" s="26">
        <f>AH1207+AH1286+AH1301</f>
        <v>0</v>
      </c>
      <c r="AI1206" s="26">
        <f>AI1207+AI1286+AI1301</f>
        <v>0</v>
      </c>
      <c r="AJ1206" s="26">
        <f t="shared" si="4156"/>
        <v>4904214.9589999989</v>
      </c>
      <c r="AK1206" s="26">
        <f t="shared" si="4157"/>
        <v>5057487.3090000004</v>
      </c>
      <c r="AL1206" s="26">
        <f t="shared" si="4158"/>
        <v>4803013.9000000004</v>
      </c>
      <c r="AM1206" s="26">
        <f>AM1207+AM1286+AM1301</f>
        <v>16474.84</v>
      </c>
      <c r="AN1206" s="26">
        <f>AN1207+AN1286+AN1301</f>
        <v>-16640.409</v>
      </c>
      <c r="AO1206" s="26">
        <f>AO1207+AO1286+AO1301</f>
        <v>41387.072999999997</v>
      </c>
      <c r="AP1206" s="26">
        <f t="shared" si="4159"/>
        <v>4920689.7989999987</v>
      </c>
      <c r="AQ1206" s="26">
        <f t="shared" si="4160"/>
        <v>5040846.9000000004</v>
      </c>
      <c r="AR1206" s="26">
        <f t="shared" si="4161"/>
        <v>4844400.9730000002</v>
      </c>
      <c r="AS1206" s="26">
        <f>AS1207+AS1286+AS1301</f>
        <v>0</v>
      </c>
      <c r="AT1206" s="26">
        <f>AT1207+AT1286+AT1301</f>
        <v>0</v>
      </c>
      <c r="AU1206" s="26">
        <f>AU1207+AU1286+AU1301</f>
        <v>-41387.072999999997</v>
      </c>
      <c r="AV1206" s="26">
        <f t="shared" si="4162"/>
        <v>4920689.7989999987</v>
      </c>
      <c r="AW1206" s="26">
        <f t="shared" si="4163"/>
        <v>5040846.9000000004</v>
      </c>
      <c r="AX1206" s="26">
        <f t="shared" si="4164"/>
        <v>4803013.9000000004</v>
      </c>
      <c r="AY1206" s="26">
        <f>AY1207+AY1286+AY1301</f>
        <v>53476.94000000001</v>
      </c>
      <c r="AZ1206" s="26">
        <f>AZ1207+AZ1286+AZ1301</f>
        <v>-153</v>
      </c>
      <c r="BA1206" s="26">
        <f>BA1207+BA1286+BA1301</f>
        <v>-153</v>
      </c>
      <c r="BB1206" s="26">
        <f t="shared" si="4165"/>
        <v>4974166.7389999991</v>
      </c>
      <c r="BC1206" s="26">
        <f t="shared" si="4166"/>
        <v>5040693.9000000004</v>
      </c>
      <c r="BD1206" s="26">
        <f t="shared" si="4167"/>
        <v>4802860.9000000004</v>
      </c>
      <c r="BE1206" s="26">
        <f>BE1207+BE1286+BE1301</f>
        <v>18580.074000000001</v>
      </c>
      <c r="BF1206" s="26">
        <f>BF1207+BF1286+BF1301</f>
        <v>0</v>
      </c>
      <c r="BG1206" s="26">
        <f>BG1207+BG1286+BG1301</f>
        <v>0</v>
      </c>
      <c r="BH1206" s="26">
        <f t="shared" si="4135"/>
        <v>4992746.8129999992</v>
      </c>
      <c r="BI1206" s="26">
        <f t="shared" si="4136"/>
        <v>5040693.9000000004</v>
      </c>
      <c r="BJ1206" s="26">
        <f t="shared" si="4137"/>
        <v>4802860.9000000004</v>
      </c>
      <c r="BK1206" s="26">
        <f>BK1207+BK1286+BK1301</f>
        <v>12698.029</v>
      </c>
      <c r="BL1206" s="26">
        <f>BL1207+BL1286+BL1301</f>
        <v>3082.8029999999999</v>
      </c>
      <c r="BM1206" s="26">
        <f>BM1207+BM1286+BM1301</f>
        <v>0</v>
      </c>
      <c r="BN1206" s="26">
        <f t="shared" si="4138"/>
        <v>5005444.8419999992</v>
      </c>
      <c r="BO1206" s="26">
        <f t="shared" si="4139"/>
        <v>5043776.7030000007</v>
      </c>
      <c r="BP1206" s="26">
        <f t="shared" si="4140"/>
        <v>4802860.9000000004</v>
      </c>
      <c r="BQ1206" s="26">
        <f>BQ1207+BQ1286+BQ1301</f>
        <v>0</v>
      </c>
      <c r="BR1206" s="26">
        <f>BR1207+BR1286+BR1301</f>
        <v>0</v>
      </c>
      <c r="BS1206" s="27">
        <f t="shared" si="4141"/>
        <v>5005444.8419999992</v>
      </c>
      <c r="BT1206" s="27">
        <f t="shared" si="4142"/>
        <v>5043776.7030000007</v>
      </c>
      <c r="BU1206" s="27">
        <f t="shared" si="4143"/>
        <v>4802860.9000000004</v>
      </c>
      <c r="BV1206" s="26">
        <f>BV1207+BV1286+BV1301</f>
        <v>0</v>
      </c>
      <c r="BW1206" s="26">
        <f>BW1207+BW1286+BW1301</f>
        <v>0</v>
      </c>
      <c r="BX1206" s="26">
        <f t="shared" si="4168"/>
        <v>5005444.8419999992</v>
      </c>
      <c r="BY1206" s="26">
        <f t="shared" si="4169"/>
        <v>5043776.7030000007</v>
      </c>
      <c r="BZ1206" s="26">
        <f t="shared" si="4170"/>
        <v>4802860.9000000004</v>
      </c>
      <c r="CA1206" s="26">
        <f>CA1207+CA1286+CA1301</f>
        <v>0</v>
      </c>
      <c r="CB1206" s="20">
        <v>0</v>
      </c>
      <c r="CC1206" s="10"/>
      <c r="CD1206" s="22" t="s">
        <v>25</v>
      </c>
    </row>
    <row r="1207" spans="1:87" s="28" customFormat="1" ht="62.4" hidden="1" x14ac:dyDescent="0.3">
      <c r="A1207" s="29" t="s">
        <v>668</v>
      </c>
      <c r="B1207" s="30"/>
      <c r="C1207" s="29"/>
      <c r="D1207" s="29"/>
      <c r="E1207" s="31" t="s">
        <v>669</v>
      </c>
      <c r="F1207" s="32">
        <f t="shared" ref="F1207:K1207" si="4212">F1208+F1221+F1277+F1230+F1235+F1268</f>
        <v>3137660.9999999995</v>
      </c>
      <c r="G1207" s="32">
        <f t="shared" si="4212"/>
        <v>3552266.1</v>
      </c>
      <c r="H1207" s="32">
        <f t="shared" si="4212"/>
        <v>3476393</v>
      </c>
      <c r="I1207" s="32">
        <f t="shared" si="4212"/>
        <v>-12920.5</v>
      </c>
      <c r="J1207" s="32">
        <f t="shared" si="4212"/>
        <v>0</v>
      </c>
      <c r="K1207" s="32">
        <f t="shared" si="4212"/>
        <v>0</v>
      </c>
      <c r="L1207" s="32">
        <f t="shared" si="4144"/>
        <v>3124740.4999999995</v>
      </c>
      <c r="M1207" s="32">
        <f t="shared" si="4145"/>
        <v>3552266.1</v>
      </c>
      <c r="N1207" s="32">
        <f t="shared" si="4146"/>
        <v>3476393</v>
      </c>
      <c r="O1207" s="32">
        <f>O1208+O1221+O1277+O1230+O1235+O1268</f>
        <v>800054.69299999997</v>
      </c>
      <c r="P1207" s="32">
        <f>P1208+P1221+P1277+P1230+P1235+P1268</f>
        <v>901071.20900000003</v>
      </c>
      <c r="Q1207" s="32">
        <f>Q1208+Q1221+Q1277+Q1230+Q1235+Q1268</f>
        <v>884430.8</v>
      </c>
      <c r="R1207" s="32">
        <f t="shared" si="4147"/>
        <v>3924795.1929999995</v>
      </c>
      <c r="S1207" s="32">
        <f t="shared" si="4148"/>
        <v>4453337.3090000004</v>
      </c>
      <c r="T1207" s="32">
        <f t="shared" si="4149"/>
        <v>4360823.8</v>
      </c>
      <c r="U1207" s="32">
        <f>U1208+U1221+U1277+U1230+U1235+U1268</f>
        <v>0</v>
      </c>
      <c r="V1207" s="32">
        <f>V1208+V1221+V1277+V1230+V1235+V1268</f>
        <v>0</v>
      </c>
      <c r="W1207" s="32">
        <f>W1208+W1221+W1277+W1230+W1235+W1268</f>
        <v>0</v>
      </c>
      <c r="X1207" s="32">
        <f t="shared" si="4150"/>
        <v>3924795.1929999995</v>
      </c>
      <c r="Y1207" s="32">
        <f t="shared" si="4151"/>
        <v>4453337.3090000004</v>
      </c>
      <c r="Z1207" s="32">
        <f t="shared" si="4152"/>
        <v>4360823.8</v>
      </c>
      <c r="AA1207" s="32">
        <f>AA1208+AA1221+AA1277+AA1230+AA1235+AA1268</f>
        <v>0</v>
      </c>
      <c r="AB1207" s="32">
        <f>AB1208+AB1221+AB1277+AB1230+AB1235+AB1268</f>
        <v>0</v>
      </c>
      <c r="AC1207" s="32">
        <f>AC1208+AC1221+AC1277+AC1230+AC1235+AC1268</f>
        <v>0</v>
      </c>
      <c r="AD1207" s="32">
        <f t="shared" si="4153"/>
        <v>3924795.1929999995</v>
      </c>
      <c r="AE1207" s="32">
        <f t="shared" si="4154"/>
        <v>4453337.3090000004</v>
      </c>
      <c r="AF1207" s="32">
        <f t="shared" si="4155"/>
        <v>4360823.8</v>
      </c>
      <c r="AG1207" s="32">
        <f>AG1208+AG1221+AG1277+AG1230+AG1235+AG1268</f>
        <v>0</v>
      </c>
      <c r="AH1207" s="32">
        <f>AH1208+AH1221+AH1277+AH1230+AH1235+AH1268</f>
        <v>0</v>
      </c>
      <c r="AI1207" s="32">
        <f>AI1208+AI1221+AI1277+AI1230+AI1235+AI1268</f>
        <v>0</v>
      </c>
      <c r="AJ1207" s="32">
        <f t="shared" si="4156"/>
        <v>3924795.1929999995</v>
      </c>
      <c r="AK1207" s="32">
        <f t="shared" si="4157"/>
        <v>4453337.3090000004</v>
      </c>
      <c r="AL1207" s="32">
        <f t="shared" si="4158"/>
        <v>4360823.8</v>
      </c>
      <c r="AM1207" s="32">
        <f>AM1208+AM1221+AM1277+AM1230+AM1235+AM1268</f>
        <v>16734.409</v>
      </c>
      <c r="AN1207" s="32">
        <f>AN1208+AN1221+AN1277+AN1230+AN1235+AN1268</f>
        <v>-16640.409</v>
      </c>
      <c r="AO1207" s="32">
        <f>AO1208+AO1221+AO1277+AO1230+AO1235+AO1268</f>
        <v>41387.072999999997</v>
      </c>
      <c r="AP1207" s="32">
        <f t="shared" si="4159"/>
        <v>3941529.6019999995</v>
      </c>
      <c r="AQ1207" s="32">
        <f t="shared" si="4160"/>
        <v>4436696.9000000004</v>
      </c>
      <c r="AR1207" s="32">
        <f t="shared" si="4161"/>
        <v>4402210.8729999997</v>
      </c>
      <c r="AS1207" s="32">
        <f>AS1208+AS1221+AS1277+AS1230+AS1235+AS1268</f>
        <v>0</v>
      </c>
      <c r="AT1207" s="32">
        <f>AT1208+AT1221+AT1277+AT1230+AT1235+AT1268</f>
        <v>0</v>
      </c>
      <c r="AU1207" s="32">
        <f>AU1208+AU1221+AU1277+AU1230+AU1235+AU1268</f>
        <v>-41387.072999999997</v>
      </c>
      <c r="AV1207" s="32">
        <f t="shared" si="4162"/>
        <v>3941529.6019999995</v>
      </c>
      <c r="AW1207" s="32">
        <f t="shared" si="4163"/>
        <v>4436696.9000000004</v>
      </c>
      <c r="AX1207" s="32">
        <f t="shared" si="4164"/>
        <v>4360823.8</v>
      </c>
      <c r="AY1207" s="32">
        <f>AY1208+AY1221+AY1277+AY1230+AY1235+AY1268</f>
        <v>53685.417000000009</v>
      </c>
      <c r="AZ1207" s="32">
        <f>AZ1208+AZ1221+AZ1277+AZ1230+AZ1235+AZ1268</f>
        <v>0</v>
      </c>
      <c r="BA1207" s="32">
        <f>BA1208+BA1221+BA1277+BA1230+BA1235+BA1268</f>
        <v>0</v>
      </c>
      <c r="BB1207" s="32">
        <f t="shared" si="4165"/>
        <v>3995215.0189999994</v>
      </c>
      <c r="BC1207" s="32">
        <f t="shared" si="4166"/>
        <v>4436696.9000000004</v>
      </c>
      <c r="BD1207" s="32">
        <f t="shared" si="4167"/>
        <v>4360823.8</v>
      </c>
      <c r="BE1207" s="32">
        <f>BE1208+BE1221+BE1277+BE1230+BE1235+BE1268</f>
        <v>18580.074000000001</v>
      </c>
      <c r="BF1207" s="32">
        <f>BF1208+BF1221+BF1277+BF1230+BF1235+BF1268</f>
        <v>0</v>
      </c>
      <c r="BG1207" s="32">
        <f>BG1208+BG1221+BG1277+BG1230+BG1235+BG1268</f>
        <v>0</v>
      </c>
      <c r="BH1207" s="32">
        <f t="shared" si="4135"/>
        <v>4013795.0929999994</v>
      </c>
      <c r="BI1207" s="32">
        <f t="shared" si="4136"/>
        <v>4436696.9000000004</v>
      </c>
      <c r="BJ1207" s="32">
        <f t="shared" si="4137"/>
        <v>4360823.8</v>
      </c>
      <c r="BK1207" s="32">
        <f>BK1208+BK1221+BK1277+BK1230+BK1235+BK1268</f>
        <v>10801.969000000001</v>
      </c>
      <c r="BL1207" s="32">
        <f>BL1208+BL1221+BL1277+BL1230+BL1235+BL1268</f>
        <v>3082.8029999999999</v>
      </c>
      <c r="BM1207" s="32">
        <f>BM1208+BM1221+BM1277+BM1230+BM1235+BM1268</f>
        <v>0</v>
      </c>
      <c r="BN1207" s="32">
        <f t="shared" si="4138"/>
        <v>4024597.0619999995</v>
      </c>
      <c r="BO1207" s="32">
        <f t="shared" si="4139"/>
        <v>4439779.7030000007</v>
      </c>
      <c r="BP1207" s="32">
        <f t="shared" si="4140"/>
        <v>4360823.8</v>
      </c>
      <c r="BQ1207" s="32">
        <f>BQ1208+BQ1221+BQ1277+BQ1230+BQ1235+BQ1268</f>
        <v>0</v>
      </c>
      <c r="BR1207" s="32">
        <f>BR1208+BR1221+BR1277+BR1230+BR1235+BR1268</f>
        <v>0</v>
      </c>
      <c r="BS1207" s="27">
        <f t="shared" si="4141"/>
        <v>4024597.0619999995</v>
      </c>
      <c r="BT1207" s="27">
        <f t="shared" si="4142"/>
        <v>4439779.7030000007</v>
      </c>
      <c r="BU1207" s="27">
        <f t="shared" si="4143"/>
        <v>4360823.8</v>
      </c>
      <c r="BV1207" s="32">
        <f>BV1208+BV1221+BV1277+BV1230+BV1235+BV1268</f>
        <v>0</v>
      </c>
      <c r="BW1207" s="32">
        <f>BW1208+BW1221+BW1277+BW1230+BW1235+BW1268</f>
        <v>0</v>
      </c>
      <c r="BX1207" s="32">
        <f t="shared" si="4168"/>
        <v>4024597.0619999995</v>
      </c>
      <c r="BY1207" s="32">
        <f t="shared" si="4169"/>
        <v>4439779.7030000007</v>
      </c>
      <c r="BZ1207" s="32">
        <f t="shared" si="4170"/>
        <v>4360823.8</v>
      </c>
      <c r="CA1207" s="32">
        <f>CA1208+CA1221+CA1277+CA1230+CA1235+CA1268</f>
        <v>0</v>
      </c>
      <c r="CB1207" s="20">
        <v>0</v>
      </c>
      <c r="CC1207" s="33"/>
      <c r="CE1207" s="28" t="s">
        <v>26</v>
      </c>
    </row>
    <row r="1208" spans="1:87" ht="46.8" hidden="1" x14ac:dyDescent="0.3">
      <c r="A1208" s="18" t="s">
        <v>670</v>
      </c>
      <c r="B1208" s="19"/>
      <c r="C1208" s="18"/>
      <c r="D1208" s="18"/>
      <c r="E1208" s="34" t="s">
        <v>671</v>
      </c>
      <c r="F1208" s="27">
        <f t="shared" ref="F1208:K1208" si="4213">F1209+F1213+F1217</f>
        <v>1835379.9</v>
      </c>
      <c r="G1208" s="27">
        <f t="shared" si="4213"/>
        <v>2200204</v>
      </c>
      <c r="H1208" s="27">
        <f t="shared" si="4213"/>
        <v>2200204</v>
      </c>
      <c r="I1208" s="27">
        <f t="shared" si="4213"/>
        <v>0</v>
      </c>
      <c r="J1208" s="27">
        <f t="shared" si="4213"/>
        <v>0</v>
      </c>
      <c r="K1208" s="27">
        <f t="shared" si="4213"/>
        <v>0</v>
      </c>
      <c r="L1208" s="27">
        <f t="shared" si="4144"/>
        <v>1835379.9</v>
      </c>
      <c r="M1208" s="27">
        <f t="shared" si="4145"/>
        <v>2200204</v>
      </c>
      <c r="N1208" s="27">
        <f t="shared" si="4146"/>
        <v>2200204</v>
      </c>
      <c r="O1208" s="27">
        <f>O1209+O1213+O1217</f>
        <v>718225.6</v>
      </c>
      <c r="P1208" s="27">
        <f>P1209+P1213+P1217</f>
        <v>849430.8</v>
      </c>
      <c r="Q1208" s="27">
        <f>Q1209+Q1213+Q1217</f>
        <v>849430.8</v>
      </c>
      <c r="R1208" s="27">
        <f t="shared" si="4147"/>
        <v>2553605.5</v>
      </c>
      <c r="S1208" s="27">
        <f t="shared" si="4148"/>
        <v>3049634.8</v>
      </c>
      <c r="T1208" s="27">
        <f t="shared" si="4149"/>
        <v>3049634.8</v>
      </c>
      <c r="U1208" s="27">
        <f>U1209+U1213+U1217</f>
        <v>0</v>
      </c>
      <c r="V1208" s="27">
        <f>V1209+V1213+V1217</f>
        <v>0</v>
      </c>
      <c r="W1208" s="27">
        <f>W1209+W1213+W1217</f>
        <v>0</v>
      </c>
      <c r="X1208" s="27">
        <f t="shared" si="4150"/>
        <v>2553605.5</v>
      </c>
      <c r="Y1208" s="27">
        <f t="shared" si="4151"/>
        <v>3049634.8</v>
      </c>
      <c r="Z1208" s="27">
        <f t="shared" si="4152"/>
        <v>3049634.8</v>
      </c>
      <c r="AA1208" s="27">
        <f>AA1209+AA1213+AA1217</f>
        <v>0</v>
      </c>
      <c r="AB1208" s="27">
        <f>AB1209+AB1213+AB1217</f>
        <v>0</v>
      </c>
      <c r="AC1208" s="27">
        <f>AC1209+AC1213+AC1217</f>
        <v>0</v>
      </c>
      <c r="AD1208" s="27">
        <f t="shared" si="4153"/>
        <v>2553605.5</v>
      </c>
      <c r="AE1208" s="27">
        <f t="shared" si="4154"/>
        <v>3049634.8</v>
      </c>
      <c r="AF1208" s="27">
        <f t="shared" si="4155"/>
        <v>3049634.8</v>
      </c>
      <c r="AG1208" s="27">
        <f>AG1209+AG1213+AG1217</f>
        <v>0</v>
      </c>
      <c r="AH1208" s="27">
        <f>AH1209+AH1213+AH1217</f>
        <v>0</v>
      </c>
      <c r="AI1208" s="27">
        <f>AI1209+AI1213+AI1217</f>
        <v>0</v>
      </c>
      <c r="AJ1208" s="27">
        <f t="shared" si="4156"/>
        <v>2553605.5</v>
      </c>
      <c r="AK1208" s="27">
        <f t="shared" si="4157"/>
        <v>3049634.8</v>
      </c>
      <c r="AL1208" s="27">
        <f t="shared" si="4158"/>
        <v>3049634.8</v>
      </c>
      <c r="AM1208" s="27">
        <f>AM1209+AM1213+AM1217</f>
        <v>0</v>
      </c>
      <c r="AN1208" s="27">
        <f>AN1209+AN1213+AN1217</f>
        <v>0</v>
      </c>
      <c r="AO1208" s="27">
        <f>AO1209+AO1213+AO1217</f>
        <v>41387.072999999997</v>
      </c>
      <c r="AP1208" s="27">
        <f t="shared" si="4159"/>
        <v>2553605.5</v>
      </c>
      <c r="AQ1208" s="27">
        <f t="shared" si="4160"/>
        <v>3049634.8</v>
      </c>
      <c r="AR1208" s="27">
        <f t="shared" si="4161"/>
        <v>3091021.8729999997</v>
      </c>
      <c r="AS1208" s="27">
        <f>AS1209+AS1213+AS1217</f>
        <v>0</v>
      </c>
      <c r="AT1208" s="27">
        <f>AT1209+AT1213+AT1217</f>
        <v>0</v>
      </c>
      <c r="AU1208" s="27">
        <f>AU1209+AU1213+AU1217</f>
        <v>-41387.072999999997</v>
      </c>
      <c r="AV1208" s="27">
        <f t="shared" si="4162"/>
        <v>2553605.5</v>
      </c>
      <c r="AW1208" s="27">
        <f t="shared" si="4163"/>
        <v>3049634.8</v>
      </c>
      <c r="AX1208" s="27">
        <f t="shared" si="4164"/>
        <v>3049634.8</v>
      </c>
      <c r="AY1208" s="27">
        <f>AY1209+AY1213+AY1217</f>
        <v>13440.048000000001</v>
      </c>
      <c r="AZ1208" s="27">
        <f>AZ1209+AZ1213+AZ1217</f>
        <v>0</v>
      </c>
      <c r="BA1208" s="27">
        <f>BA1209+BA1213+BA1217</f>
        <v>0</v>
      </c>
      <c r="BB1208" s="27">
        <f t="shared" si="4165"/>
        <v>2567045.548</v>
      </c>
      <c r="BC1208" s="27">
        <f t="shared" si="4166"/>
        <v>3049634.8</v>
      </c>
      <c r="BD1208" s="27">
        <f t="shared" si="4167"/>
        <v>3049634.8</v>
      </c>
      <c r="BE1208" s="27">
        <f>BE1209+BE1213+BE1217</f>
        <v>18580.074000000001</v>
      </c>
      <c r="BF1208" s="27">
        <f>BF1209+BF1213+BF1217</f>
        <v>0</v>
      </c>
      <c r="BG1208" s="27">
        <f>BG1209+BG1213+BG1217</f>
        <v>0</v>
      </c>
      <c r="BH1208" s="27">
        <f t="shared" si="4135"/>
        <v>2585625.622</v>
      </c>
      <c r="BI1208" s="27">
        <f t="shared" si="4136"/>
        <v>3049634.8</v>
      </c>
      <c r="BJ1208" s="27">
        <f t="shared" si="4137"/>
        <v>3049634.8</v>
      </c>
      <c r="BK1208" s="27">
        <f>BK1209+BK1213+BK1217</f>
        <v>10801.969000000001</v>
      </c>
      <c r="BL1208" s="27">
        <f>BL1209+BL1213+BL1217</f>
        <v>3082.8440000000001</v>
      </c>
      <c r="BM1208" s="27">
        <f>BM1209+BM1213+BM1217</f>
        <v>0</v>
      </c>
      <c r="BN1208" s="27">
        <f t="shared" si="4138"/>
        <v>2596427.591</v>
      </c>
      <c r="BO1208" s="27">
        <f t="shared" si="4139"/>
        <v>3052717.6439999999</v>
      </c>
      <c r="BP1208" s="27">
        <f t="shared" si="4140"/>
        <v>3049634.8</v>
      </c>
      <c r="BQ1208" s="27">
        <f>BQ1209+BQ1213+BQ1217</f>
        <v>0</v>
      </c>
      <c r="BR1208" s="27">
        <f>BR1209+BR1213+BR1217</f>
        <v>0</v>
      </c>
      <c r="BS1208" s="27">
        <f t="shared" si="4141"/>
        <v>2596427.591</v>
      </c>
      <c r="BT1208" s="27">
        <f t="shared" si="4142"/>
        <v>3052717.6439999999</v>
      </c>
      <c r="BU1208" s="27">
        <f t="shared" si="4143"/>
        <v>3049634.8</v>
      </c>
      <c r="BV1208" s="27">
        <f>BV1209+BV1213+BV1217</f>
        <v>0</v>
      </c>
      <c r="BW1208" s="27">
        <f>BW1209+BW1213+BW1217</f>
        <v>0</v>
      </c>
      <c r="BX1208" s="27">
        <f t="shared" si="4168"/>
        <v>2596427.591</v>
      </c>
      <c r="BY1208" s="27">
        <f t="shared" si="4169"/>
        <v>3052717.6439999999</v>
      </c>
      <c r="BZ1208" s="27">
        <f t="shared" si="4170"/>
        <v>3049634.8</v>
      </c>
      <c r="CA1208" s="27">
        <f>CA1209+CA1213+CA1217</f>
        <v>0</v>
      </c>
      <c r="CB1208" s="20">
        <v>0</v>
      </c>
      <c r="CC1208" s="35"/>
      <c r="CF1208" s="1" t="s">
        <v>27</v>
      </c>
    </row>
    <row r="1209" spans="1:87" hidden="1" x14ac:dyDescent="0.3">
      <c r="A1209" s="18" t="s">
        <v>672</v>
      </c>
      <c r="B1209" s="19"/>
      <c r="C1209" s="18"/>
      <c r="D1209" s="18"/>
      <c r="E1209" s="34" t="s">
        <v>673</v>
      </c>
      <c r="F1209" s="27">
        <f t="shared" ref="F1209:F1219" si="4214">F1210</f>
        <v>1782104.9</v>
      </c>
      <c r="G1209" s="27">
        <f t="shared" ref="G1209:G1215" si="4215">G1210</f>
        <v>2150569.2000000002</v>
      </c>
      <c r="H1209" s="27">
        <f t="shared" ref="H1209:H1215" si="4216">H1210</f>
        <v>2150569.2000000002</v>
      </c>
      <c r="I1209" s="27">
        <f t="shared" ref="I1209:I1219" si="4217">I1210</f>
        <v>0</v>
      </c>
      <c r="J1209" s="27">
        <f t="shared" ref="J1209:J1219" si="4218">J1210</f>
        <v>0</v>
      </c>
      <c r="K1209" s="27">
        <f t="shared" ref="K1209:K1219" si="4219">K1210</f>
        <v>0</v>
      </c>
      <c r="L1209" s="27">
        <f t="shared" si="4144"/>
        <v>1782104.9</v>
      </c>
      <c r="M1209" s="27">
        <f t="shared" si="4145"/>
        <v>2150569.2000000002</v>
      </c>
      <c r="N1209" s="27">
        <f t="shared" si="4146"/>
        <v>2150569.2000000002</v>
      </c>
      <c r="O1209" s="27">
        <f t="shared" ref="O1209:O1211" si="4220">O1210</f>
        <v>718225.6</v>
      </c>
      <c r="P1209" s="27">
        <f t="shared" ref="P1209:P1219" si="4221">P1210</f>
        <v>849430.8</v>
      </c>
      <c r="Q1209" s="27">
        <f t="shared" ref="Q1209:Q1219" si="4222">Q1210</f>
        <v>849430.8</v>
      </c>
      <c r="R1209" s="27">
        <f t="shared" si="4147"/>
        <v>2500330.5</v>
      </c>
      <c r="S1209" s="27">
        <f t="shared" si="4148"/>
        <v>3000000</v>
      </c>
      <c r="T1209" s="27">
        <f t="shared" si="4149"/>
        <v>3000000</v>
      </c>
      <c r="U1209" s="27">
        <f t="shared" ref="U1209:U1219" si="4223">U1210</f>
        <v>0</v>
      </c>
      <c r="V1209" s="27">
        <f t="shared" ref="V1209:V1219" si="4224">V1210</f>
        <v>0</v>
      </c>
      <c r="W1209" s="27">
        <f t="shared" ref="W1209:W1219" si="4225">W1210</f>
        <v>0</v>
      </c>
      <c r="X1209" s="27">
        <f t="shared" si="4150"/>
        <v>2500330.5</v>
      </c>
      <c r="Y1209" s="27">
        <f t="shared" si="4151"/>
        <v>3000000</v>
      </c>
      <c r="Z1209" s="27">
        <f t="shared" si="4152"/>
        <v>3000000</v>
      </c>
      <c r="AA1209" s="27">
        <f t="shared" ref="AA1209:AA1219" si="4226">AA1210</f>
        <v>0</v>
      </c>
      <c r="AB1209" s="27">
        <f t="shared" ref="AB1209:AB1219" si="4227">AB1210</f>
        <v>0</v>
      </c>
      <c r="AC1209" s="27">
        <f t="shared" ref="AC1209:AC1219" si="4228">AC1210</f>
        <v>0</v>
      </c>
      <c r="AD1209" s="27">
        <f t="shared" si="4153"/>
        <v>2500330.5</v>
      </c>
      <c r="AE1209" s="27">
        <f t="shared" si="4154"/>
        <v>3000000</v>
      </c>
      <c r="AF1209" s="27">
        <f t="shared" si="4155"/>
        <v>3000000</v>
      </c>
      <c r="AG1209" s="27">
        <f t="shared" ref="AG1209:AG1219" si="4229">AG1210</f>
        <v>0</v>
      </c>
      <c r="AH1209" s="27">
        <f t="shared" ref="AH1209:AH1219" si="4230">AH1210</f>
        <v>0</v>
      </c>
      <c r="AI1209" s="27">
        <f t="shared" ref="AI1209:AI1219" si="4231">AI1210</f>
        <v>0</v>
      </c>
      <c r="AJ1209" s="27">
        <f t="shared" si="4156"/>
        <v>2500330.5</v>
      </c>
      <c r="AK1209" s="27">
        <f t="shared" si="4157"/>
        <v>3000000</v>
      </c>
      <c r="AL1209" s="27">
        <f t="shared" si="4158"/>
        <v>3000000</v>
      </c>
      <c r="AM1209" s="27">
        <f t="shared" ref="AM1209:AM1219" si="4232">AM1210</f>
        <v>0</v>
      </c>
      <c r="AN1209" s="27">
        <f t="shared" ref="AN1209:AN1219" si="4233">AN1210</f>
        <v>0</v>
      </c>
      <c r="AO1209" s="27">
        <f t="shared" ref="AO1209:AO1219" si="4234">AO1210</f>
        <v>41387.072999999997</v>
      </c>
      <c r="AP1209" s="27">
        <f t="shared" si="4159"/>
        <v>2500330.5</v>
      </c>
      <c r="AQ1209" s="27">
        <f t="shared" si="4160"/>
        <v>3000000</v>
      </c>
      <c r="AR1209" s="27">
        <f t="shared" si="4161"/>
        <v>3041387.0729999999</v>
      </c>
      <c r="AS1209" s="27">
        <f t="shared" ref="AS1209:AS1219" si="4235">AS1210</f>
        <v>0</v>
      </c>
      <c r="AT1209" s="27">
        <f t="shared" ref="AT1209:AT1219" si="4236">AT1210</f>
        <v>0</v>
      </c>
      <c r="AU1209" s="27">
        <f t="shared" ref="AU1209:AU1219" si="4237">AU1210</f>
        <v>-41387.072999999997</v>
      </c>
      <c r="AV1209" s="27">
        <f t="shared" si="4162"/>
        <v>2500330.5</v>
      </c>
      <c r="AW1209" s="27">
        <f t="shared" si="4163"/>
        <v>3000000</v>
      </c>
      <c r="AX1209" s="27">
        <f t="shared" si="4164"/>
        <v>3000000</v>
      </c>
      <c r="AY1209" s="27">
        <f t="shared" ref="AY1209:AY1211" si="4238">AY1210</f>
        <v>13440.048000000001</v>
      </c>
      <c r="AZ1209" s="27">
        <f t="shared" ref="AZ1209:AZ1219" si="4239">AZ1210</f>
        <v>0</v>
      </c>
      <c r="BA1209" s="27">
        <f t="shared" ref="BA1209:BA1219" si="4240">BA1210</f>
        <v>0</v>
      </c>
      <c r="BB1209" s="27">
        <f t="shared" si="4165"/>
        <v>2513770.548</v>
      </c>
      <c r="BC1209" s="27">
        <f t="shared" si="4166"/>
        <v>3000000</v>
      </c>
      <c r="BD1209" s="27">
        <f t="shared" si="4167"/>
        <v>3000000</v>
      </c>
      <c r="BE1209" s="27">
        <f t="shared" ref="BE1209:BE1219" si="4241">BE1210</f>
        <v>0</v>
      </c>
      <c r="BF1209" s="27">
        <f t="shared" ref="BF1209:BF1219" si="4242">BF1210</f>
        <v>0</v>
      </c>
      <c r="BG1209" s="27">
        <f t="shared" ref="BG1209:BG1219" si="4243">BG1210</f>
        <v>0</v>
      </c>
      <c r="BH1209" s="27">
        <f t="shared" si="4135"/>
        <v>2513770.548</v>
      </c>
      <c r="BI1209" s="27">
        <f t="shared" si="4136"/>
        <v>3000000</v>
      </c>
      <c r="BJ1209" s="27">
        <f t="shared" si="4137"/>
        <v>3000000</v>
      </c>
      <c r="BK1209" s="27">
        <f t="shared" ref="BK1209:BK1211" si="4244">BK1210</f>
        <v>10801.969000000001</v>
      </c>
      <c r="BL1209" s="27">
        <f t="shared" ref="BL1209:BL1219" si="4245">BL1210</f>
        <v>3082.8440000000001</v>
      </c>
      <c r="BM1209" s="27">
        <f t="shared" ref="BM1209:BM1219" si="4246">BM1210</f>
        <v>0</v>
      </c>
      <c r="BN1209" s="27">
        <f t="shared" si="4138"/>
        <v>2524572.517</v>
      </c>
      <c r="BO1209" s="27">
        <f t="shared" si="4139"/>
        <v>3003082.844</v>
      </c>
      <c r="BP1209" s="27">
        <f t="shared" si="4140"/>
        <v>3000000</v>
      </c>
      <c r="BQ1209" s="27">
        <f t="shared" ref="BQ1209:BQ1219" si="4247">BQ1210</f>
        <v>0</v>
      </c>
      <c r="BR1209" s="27">
        <f t="shared" ref="BR1209:BR1219" si="4248">BR1210</f>
        <v>0</v>
      </c>
      <c r="BS1209" s="27">
        <f t="shared" si="4141"/>
        <v>2524572.517</v>
      </c>
      <c r="BT1209" s="27">
        <f t="shared" si="4142"/>
        <v>3003082.844</v>
      </c>
      <c r="BU1209" s="27">
        <f t="shared" si="4143"/>
        <v>3000000</v>
      </c>
      <c r="BV1209" s="27">
        <f t="shared" ref="BV1209:BV1219" si="4249">BV1210</f>
        <v>0</v>
      </c>
      <c r="BW1209" s="27">
        <f t="shared" ref="BW1209:BW1219" si="4250">BW1210</f>
        <v>0</v>
      </c>
      <c r="BX1209" s="27">
        <f t="shared" si="4168"/>
        <v>2524572.517</v>
      </c>
      <c r="BY1209" s="27">
        <f t="shared" si="4169"/>
        <v>3003082.844</v>
      </c>
      <c r="BZ1209" s="27">
        <f t="shared" si="4170"/>
        <v>3000000</v>
      </c>
      <c r="CA1209" s="27">
        <f t="shared" ref="CA1209:CA1219" si="4251">CA1210</f>
        <v>0</v>
      </c>
      <c r="CB1209" s="20">
        <v>0</v>
      </c>
      <c r="CC1209" s="35"/>
      <c r="CI1209" s="1" t="s">
        <v>30</v>
      </c>
    </row>
    <row r="1210" spans="1:87" ht="31.2" hidden="1" x14ac:dyDescent="0.3">
      <c r="A1210" s="18" t="s">
        <v>672</v>
      </c>
      <c r="B1210" s="19">
        <v>200</v>
      </c>
      <c r="C1210" s="18"/>
      <c r="D1210" s="18"/>
      <c r="E1210" s="34" t="s">
        <v>39</v>
      </c>
      <c r="F1210" s="27">
        <f t="shared" si="4214"/>
        <v>1782104.9</v>
      </c>
      <c r="G1210" s="27">
        <f t="shared" si="4215"/>
        <v>2150569.2000000002</v>
      </c>
      <c r="H1210" s="27">
        <f t="shared" si="4216"/>
        <v>2150569.2000000002</v>
      </c>
      <c r="I1210" s="27">
        <f t="shared" si="4217"/>
        <v>0</v>
      </c>
      <c r="J1210" s="27">
        <f t="shared" si="4218"/>
        <v>0</v>
      </c>
      <c r="K1210" s="27">
        <f t="shared" si="4219"/>
        <v>0</v>
      </c>
      <c r="L1210" s="27">
        <f t="shared" si="4144"/>
        <v>1782104.9</v>
      </c>
      <c r="M1210" s="27">
        <f t="shared" si="4145"/>
        <v>2150569.2000000002</v>
      </c>
      <c r="N1210" s="27">
        <f t="shared" si="4146"/>
        <v>2150569.2000000002</v>
      </c>
      <c r="O1210" s="27">
        <f t="shared" si="4220"/>
        <v>718225.6</v>
      </c>
      <c r="P1210" s="27">
        <f t="shared" si="4221"/>
        <v>849430.8</v>
      </c>
      <c r="Q1210" s="27">
        <f t="shared" si="4222"/>
        <v>849430.8</v>
      </c>
      <c r="R1210" s="27">
        <f t="shared" si="4147"/>
        <v>2500330.5</v>
      </c>
      <c r="S1210" s="27">
        <f t="shared" si="4148"/>
        <v>3000000</v>
      </c>
      <c r="T1210" s="27">
        <f t="shared" si="4149"/>
        <v>3000000</v>
      </c>
      <c r="U1210" s="27">
        <f t="shared" si="4223"/>
        <v>0</v>
      </c>
      <c r="V1210" s="27">
        <f t="shared" si="4224"/>
        <v>0</v>
      </c>
      <c r="W1210" s="27">
        <f t="shared" si="4225"/>
        <v>0</v>
      </c>
      <c r="X1210" s="27">
        <f t="shared" si="4150"/>
        <v>2500330.5</v>
      </c>
      <c r="Y1210" s="27">
        <f t="shared" si="4151"/>
        <v>3000000</v>
      </c>
      <c r="Z1210" s="27">
        <f t="shared" si="4152"/>
        <v>3000000</v>
      </c>
      <c r="AA1210" s="27">
        <f t="shared" si="4226"/>
        <v>0</v>
      </c>
      <c r="AB1210" s="27">
        <f t="shared" si="4227"/>
        <v>0</v>
      </c>
      <c r="AC1210" s="27">
        <f t="shared" si="4228"/>
        <v>0</v>
      </c>
      <c r="AD1210" s="27">
        <f t="shared" si="4153"/>
        <v>2500330.5</v>
      </c>
      <c r="AE1210" s="27">
        <f t="shared" si="4154"/>
        <v>3000000</v>
      </c>
      <c r="AF1210" s="27">
        <f t="shared" si="4155"/>
        <v>3000000</v>
      </c>
      <c r="AG1210" s="27">
        <f t="shared" si="4229"/>
        <v>0</v>
      </c>
      <c r="AH1210" s="27">
        <f t="shared" si="4230"/>
        <v>0</v>
      </c>
      <c r="AI1210" s="27">
        <f t="shared" si="4231"/>
        <v>0</v>
      </c>
      <c r="AJ1210" s="27">
        <f t="shared" si="4156"/>
        <v>2500330.5</v>
      </c>
      <c r="AK1210" s="27">
        <f t="shared" si="4157"/>
        <v>3000000</v>
      </c>
      <c r="AL1210" s="27">
        <f t="shared" si="4158"/>
        <v>3000000</v>
      </c>
      <c r="AM1210" s="27">
        <f t="shared" si="4232"/>
        <v>0</v>
      </c>
      <c r="AN1210" s="27">
        <f t="shared" si="4233"/>
        <v>0</v>
      </c>
      <c r="AO1210" s="27">
        <f t="shared" si="4234"/>
        <v>41387.072999999997</v>
      </c>
      <c r="AP1210" s="27">
        <f t="shared" si="4159"/>
        <v>2500330.5</v>
      </c>
      <c r="AQ1210" s="27">
        <f t="shared" si="4160"/>
        <v>3000000</v>
      </c>
      <c r="AR1210" s="27">
        <f t="shared" si="4161"/>
        <v>3041387.0729999999</v>
      </c>
      <c r="AS1210" s="27">
        <f t="shared" si="4235"/>
        <v>0</v>
      </c>
      <c r="AT1210" s="27">
        <f t="shared" si="4236"/>
        <v>0</v>
      </c>
      <c r="AU1210" s="27">
        <f t="shared" si="4237"/>
        <v>-41387.072999999997</v>
      </c>
      <c r="AV1210" s="27">
        <f t="shared" si="4162"/>
        <v>2500330.5</v>
      </c>
      <c r="AW1210" s="27">
        <f t="shared" si="4163"/>
        <v>3000000</v>
      </c>
      <c r="AX1210" s="27">
        <f t="shared" si="4164"/>
        <v>3000000</v>
      </c>
      <c r="AY1210" s="27">
        <f t="shared" si="4238"/>
        <v>13440.048000000001</v>
      </c>
      <c r="AZ1210" s="27">
        <f t="shared" si="4239"/>
        <v>0</v>
      </c>
      <c r="BA1210" s="27">
        <f t="shared" si="4240"/>
        <v>0</v>
      </c>
      <c r="BB1210" s="27">
        <f t="shared" si="4165"/>
        <v>2513770.548</v>
      </c>
      <c r="BC1210" s="27">
        <f t="shared" si="4166"/>
        <v>3000000</v>
      </c>
      <c r="BD1210" s="27">
        <f t="shared" si="4167"/>
        <v>3000000</v>
      </c>
      <c r="BE1210" s="27">
        <f t="shared" si="4241"/>
        <v>0</v>
      </c>
      <c r="BF1210" s="27">
        <f t="shared" si="4242"/>
        <v>0</v>
      </c>
      <c r="BG1210" s="27">
        <f t="shared" si="4243"/>
        <v>0</v>
      </c>
      <c r="BH1210" s="27">
        <f t="shared" si="4135"/>
        <v>2513770.548</v>
      </c>
      <c r="BI1210" s="27">
        <f t="shared" si="4136"/>
        <v>3000000</v>
      </c>
      <c r="BJ1210" s="27">
        <f t="shared" si="4137"/>
        <v>3000000</v>
      </c>
      <c r="BK1210" s="27">
        <f t="shared" si="4244"/>
        <v>10801.969000000001</v>
      </c>
      <c r="BL1210" s="27">
        <f t="shared" si="4245"/>
        <v>3082.8440000000001</v>
      </c>
      <c r="BM1210" s="27">
        <f t="shared" si="4246"/>
        <v>0</v>
      </c>
      <c r="BN1210" s="27">
        <f t="shared" si="4138"/>
        <v>2524572.517</v>
      </c>
      <c r="BO1210" s="27">
        <f t="shared" si="4139"/>
        <v>3003082.844</v>
      </c>
      <c r="BP1210" s="27">
        <f t="shared" si="4140"/>
        <v>3000000</v>
      </c>
      <c r="BQ1210" s="27">
        <f t="shared" si="4247"/>
        <v>0</v>
      </c>
      <c r="BR1210" s="27">
        <f t="shared" si="4248"/>
        <v>0</v>
      </c>
      <c r="BS1210" s="27">
        <f t="shared" si="4141"/>
        <v>2524572.517</v>
      </c>
      <c r="BT1210" s="27">
        <f t="shared" si="4142"/>
        <v>3003082.844</v>
      </c>
      <c r="BU1210" s="27">
        <f t="shared" si="4143"/>
        <v>3000000</v>
      </c>
      <c r="BV1210" s="27">
        <f t="shared" si="4249"/>
        <v>0</v>
      </c>
      <c r="BW1210" s="27">
        <f t="shared" si="4250"/>
        <v>0</v>
      </c>
      <c r="BX1210" s="27">
        <f t="shared" si="4168"/>
        <v>2524572.517</v>
      </c>
      <c r="BY1210" s="27">
        <f t="shared" si="4169"/>
        <v>3003082.844</v>
      </c>
      <c r="BZ1210" s="27">
        <f t="shared" si="4170"/>
        <v>3000000</v>
      </c>
      <c r="CA1210" s="27">
        <f t="shared" si="4251"/>
        <v>0</v>
      </c>
      <c r="CB1210" s="20">
        <v>0</v>
      </c>
      <c r="CC1210" s="35"/>
      <c r="CG1210" s="1" t="s">
        <v>28</v>
      </c>
    </row>
    <row r="1211" spans="1:87" ht="46.8" hidden="1" x14ac:dyDescent="0.3">
      <c r="A1211" s="18" t="s">
        <v>672</v>
      </c>
      <c r="B1211" s="19">
        <v>240</v>
      </c>
      <c r="C1211" s="18"/>
      <c r="D1211" s="18"/>
      <c r="E1211" s="34" t="s">
        <v>40</v>
      </c>
      <c r="F1211" s="27">
        <f t="shared" si="4214"/>
        <v>1782104.9</v>
      </c>
      <c r="G1211" s="27">
        <f t="shared" si="4215"/>
        <v>2150569.2000000002</v>
      </c>
      <c r="H1211" s="27">
        <f t="shared" si="4216"/>
        <v>2150569.2000000002</v>
      </c>
      <c r="I1211" s="27">
        <f t="shared" si="4217"/>
        <v>0</v>
      </c>
      <c r="J1211" s="27">
        <f t="shared" si="4218"/>
        <v>0</v>
      </c>
      <c r="K1211" s="27">
        <f t="shared" si="4219"/>
        <v>0</v>
      </c>
      <c r="L1211" s="27">
        <f t="shared" si="4144"/>
        <v>1782104.9</v>
      </c>
      <c r="M1211" s="27">
        <f t="shared" si="4145"/>
        <v>2150569.2000000002</v>
      </c>
      <c r="N1211" s="27">
        <f t="shared" si="4146"/>
        <v>2150569.2000000002</v>
      </c>
      <c r="O1211" s="27">
        <f t="shared" si="4220"/>
        <v>718225.6</v>
      </c>
      <c r="P1211" s="27">
        <f t="shared" si="4221"/>
        <v>849430.8</v>
      </c>
      <c r="Q1211" s="27">
        <f t="shared" si="4222"/>
        <v>849430.8</v>
      </c>
      <c r="R1211" s="27">
        <f t="shared" si="4147"/>
        <v>2500330.5</v>
      </c>
      <c r="S1211" s="27">
        <f t="shared" si="4148"/>
        <v>3000000</v>
      </c>
      <c r="T1211" s="27">
        <f t="shared" si="4149"/>
        <v>3000000</v>
      </c>
      <c r="U1211" s="27">
        <f t="shared" si="4223"/>
        <v>0</v>
      </c>
      <c r="V1211" s="27">
        <f t="shared" si="4224"/>
        <v>0</v>
      </c>
      <c r="W1211" s="27">
        <f t="shared" si="4225"/>
        <v>0</v>
      </c>
      <c r="X1211" s="27">
        <f t="shared" si="4150"/>
        <v>2500330.5</v>
      </c>
      <c r="Y1211" s="27">
        <f t="shared" si="4151"/>
        <v>3000000</v>
      </c>
      <c r="Z1211" s="27">
        <f t="shared" si="4152"/>
        <v>3000000</v>
      </c>
      <c r="AA1211" s="27">
        <f t="shared" si="4226"/>
        <v>0</v>
      </c>
      <c r="AB1211" s="27">
        <f t="shared" si="4227"/>
        <v>0</v>
      </c>
      <c r="AC1211" s="27">
        <f t="shared" si="4228"/>
        <v>0</v>
      </c>
      <c r="AD1211" s="27">
        <f t="shared" si="4153"/>
        <v>2500330.5</v>
      </c>
      <c r="AE1211" s="27">
        <f t="shared" si="4154"/>
        <v>3000000</v>
      </c>
      <c r="AF1211" s="27">
        <f t="shared" si="4155"/>
        <v>3000000</v>
      </c>
      <c r="AG1211" s="27">
        <f t="shared" si="4229"/>
        <v>0</v>
      </c>
      <c r="AH1211" s="27">
        <f t="shared" si="4230"/>
        <v>0</v>
      </c>
      <c r="AI1211" s="27">
        <f t="shared" si="4231"/>
        <v>0</v>
      </c>
      <c r="AJ1211" s="27">
        <f t="shared" si="4156"/>
        <v>2500330.5</v>
      </c>
      <c r="AK1211" s="27">
        <f t="shared" si="4157"/>
        <v>3000000</v>
      </c>
      <c r="AL1211" s="27">
        <f t="shared" si="4158"/>
        <v>3000000</v>
      </c>
      <c r="AM1211" s="27">
        <f t="shared" si="4232"/>
        <v>0</v>
      </c>
      <c r="AN1211" s="27">
        <f t="shared" si="4233"/>
        <v>0</v>
      </c>
      <c r="AO1211" s="27">
        <f t="shared" si="4234"/>
        <v>41387.072999999997</v>
      </c>
      <c r="AP1211" s="27">
        <f t="shared" si="4159"/>
        <v>2500330.5</v>
      </c>
      <c r="AQ1211" s="27">
        <f t="shared" si="4160"/>
        <v>3000000</v>
      </c>
      <c r="AR1211" s="27">
        <f t="shared" si="4161"/>
        <v>3041387.0729999999</v>
      </c>
      <c r="AS1211" s="27">
        <f t="shared" si="4235"/>
        <v>0</v>
      </c>
      <c r="AT1211" s="27">
        <f t="shared" si="4236"/>
        <v>0</v>
      </c>
      <c r="AU1211" s="27">
        <f t="shared" si="4237"/>
        <v>-41387.072999999997</v>
      </c>
      <c r="AV1211" s="27">
        <f t="shared" si="4162"/>
        <v>2500330.5</v>
      </c>
      <c r="AW1211" s="27">
        <f t="shared" si="4163"/>
        <v>3000000</v>
      </c>
      <c r="AX1211" s="27">
        <f t="shared" si="4164"/>
        <v>3000000</v>
      </c>
      <c r="AY1211" s="27">
        <f t="shared" si="4238"/>
        <v>13440.048000000001</v>
      </c>
      <c r="AZ1211" s="27">
        <f t="shared" si="4239"/>
        <v>0</v>
      </c>
      <c r="BA1211" s="27">
        <f t="shared" si="4240"/>
        <v>0</v>
      </c>
      <c r="BB1211" s="27">
        <f t="shared" si="4165"/>
        <v>2513770.548</v>
      </c>
      <c r="BC1211" s="27">
        <f t="shared" si="4166"/>
        <v>3000000</v>
      </c>
      <c r="BD1211" s="27">
        <f t="shared" si="4167"/>
        <v>3000000</v>
      </c>
      <c r="BE1211" s="27">
        <f t="shared" si="4241"/>
        <v>0</v>
      </c>
      <c r="BF1211" s="27">
        <f t="shared" si="4242"/>
        <v>0</v>
      </c>
      <c r="BG1211" s="27">
        <f t="shared" si="4243"/>
        <v>0</v>
      </c>
      <c r="BH1211" s="27">
        <f t="shared" si="4135"/>
        <v>2513770.548</v>
      </c>
      <c r="BI1211" s="27">
        <f t="shared" si="4136"/>
        <v>3000000</v>
      </c>
      <c r="BJ1211" s="27">
        <f t="shared" si="4137"/>
        <v>3000000</v>
      </c>
      <c r="BK1211" s="27">
        <f t="shared" si="4244"/>
        <v>10801.969000000001</v>
      </c>
      <c r="BL1211" s="27">
        <f t="shared" si="4245"/>
        <v>3082.8440000000001</v>
      </c>
      <c r="BM1211" s="27">
        <f t="shared" si="4246"/>
        <v>0</v>
      </c>
      <c r="BN1211" s="27">
        <f t="shared" si="4138"/>
        <v>2524572.517</v>
      </c>
      <c r="BO1211" s="27">
        <f t="shared" si="4139"/>
        <v>3003082.844</v>
      </c>
      <c r="BP1211" s="27">
        <f t="shared" si="4140"/>
        <v>3000000</v>
      </c>
      <c r="BQ1211" s="27">
        <f t="shared" si="4247"/>
        <v>0</v>
      </c>
      <c r="BR1211" s="27">
        <f t="shared" si="4248"/>
        <v>0</v>
      </c>
      <c r="BS1211" s="27">
        <f t="shared" si="4141"/>
        <v>2524572.517</v>
      </c>
      <c r="BT1211" s="27">
        <f t="shared" si="4142"/>
        <v>3003082.844</v>
      </c>
      <c r="BU1211" s="27">
        <f t="shared" si="4143"/>
        <v>3000000</v>
      </c>
      <c r="BV1211" s="27">
        <f t="shared" si="4249"/>
        <v>0</v>
      </c>
      <c r="BW1211" s="27">
        <f t="shared" si="4250"/>
        <v>0</v>
      </c>
      <c r="BX1211" s="27">
        <f t="shared" si="4168"/>
        <v>2524572.517</v>
      </c>
      <c r="BY1211" s="27">
        <f t="shared" si="4169"/>
        <v>3003082.844</v>
      </c>
      <c r="BZ1211" s="27">
        <f t="shared" si="4170"/>
        <v>3000000</v>
      </c>
      <c r="CA1211" s="27">
        <f t="shared" si="4251"/>
        <v>0</v>
      </c>
      <c r="CB1211" s="20">
        <v>0</v>
      </c>
      <c r="CC1211" s="35"/>
      <c r="CH1211" s="1" t="s">
        <v>29</v>
      </c>
    </row>
    <row r="1212" spans="1:87" hidden="1" x14ac:dyDescent="0.3">
      <c r="A1212" s="18" t="s">
        <v>672</v>
      </c>
      <c r="B1212" s="19">
        <v>240</v>
      </c>
      <c r="C1212" s="18" t="s">
        <v>392</v>
      </c>
      <c r="D1212" s="18" t="s">
        <v>104</v>
      </c>
      <c r="E1212" s="34" t="s">
        <v>674</v>
      </c>
      <c r="F1212" s="27">
        <v>1782104.9</v>
      </c>
      <c r="G1212" s="27">
        <v>2150569.2000000002</v>
      </c>
      <c r="H1212" s="27">
        <v>2150569.2000000002</v>
      </c>
      <c r="I1212" s="27"/>
      <c r="J1212" s="27"/>
      <c r="K1212" s="27"/>
      <c r="L1212" s="27">
        <f t="shared" si="4144"/>
        <v>1782104.9</v>
      </c>
      <c r="M1212" s="27">
        <f t="shared" si="4145"/>
        <v>2150569.2000000002</v>
      </c>
      <c r="N1212" s="27">
        <f t="shared" si="4146"/>
        <v>2150569.2000000002</v>
      </c>
      <c r="O1212" s="27">
        <f>217895.1+152.5+178+500000</f>
        <v>718225.6</v>
      </c>
      <c r="P1212" s="27">
        <v>849430.8</v>
      </c>
      <c r="Q1212" s="27">
        <v>849430.8</v>
      </c>
      <c r="R1212" s="27">
        <f t="shared" si="4147"/>
        <v>2500330.5</v>
      </c>
      <c r="S1212" s="27">
        <f t="shared" si="4148"/>
        <v>3000000</v>
      </c>
      <c r="T1212" s="27">
        <f t="shared" si="4149"/>
        <v>3000000</v>
      </c>
      <c r="U1212" s="27"/>
      <c r="V1212" s="27"/>
      <c r="W1212" s="27"/>
      <c r="X1212" s="27">
        <f t="shared" si="4150"/>
        <v>2500330.5</v>
      </c>
      <c r="Y1212" s="27">
        <f t="shared" si="4151"/>
        <v>3000000</v>
      </c>
      <c r="Z1212" s="27">
        <f t="shared" si="4152"/>
        <v>3000000</v>
      </c>
      <c r="AA1212" s="27"/>
      <c r="AB1212" s="27"/>
      <c r="AC1212" s="27"/>
      <c r="AD1212" s="27">
        <f t="shared" si="4153"/>
        <v>2500330.5</v>
      </c>
      <c r="AE1212" s="27">
        <f t="shared" si="4154"/>
        <v>3000000</v>
      </c>
      <c r="AF1212" s="27">
        <f t="shared" si="4155"/>
        <v>3000000</v>
      </c>
      <c r="AG1212" s="27"/>
      <c r="AH1212" s="27"/>
      <c r="AI1212" s="27"/>
      <c r="AJ1212" s="27">
        <f t="shared" si="4156"/>
        <v>2500330.5</v>
      </c>
      <c r="AK1212" s="27">
        <f t="shared" si="4157"/>
        <v>3000000</v>
      </c>
      <c r="AL1212" s="27">
        <f t="shared" si="4158"/>
        <v>3000000</v>
      </c>
      <c r="AM1212" s="27"/>
      <c r="AN1212" s="27"/>
      <c r="AO1212" s="27">
        <v>41387.072999999997</v>
      </c>
      <c r="AP1212" s="27">
        <f t="shared" si="4159"/>
        <v>2500330.5</v>
      </c>
      <c r="AQ1212" s="27">
        <f t="shared" si="4160"/>
        <v>3000000</v>
      </c>
      <c r="AR1212" s="27">
        <f t="shared" si="4161"/>
        <v>3041387.0729999999</v>
      </c>
      <c r="AS1212" s="27"/>
      <c r="AT1212" s="27"/>
      <c r="AU1212" s="27">
        <v>-41387.072999999997</v>
      </c>
      <c r="AV1212" s="27">
        <f t="shared" si="4162"/>
        <v>2500330.5</v>
      </c>
      <c r="AW1212" s="27">
        <f t="shared" si="4163"/>
        <v>3000000</v>
      </c>
      <c r="AX1212" s="27">
        <f t="shared" si="4164"/>
        <v>3000000</v>
      </c>
      <c r="AY1212" s="27">
        <f>-216.667-574.885+14231.6</f>
        <v>13440.048000000001</v>
      </c>
      <c r="AZ1212" s="27"/>
      <c r="BA1212" s="27"/>
      <c r="BB1212" s="27">
        <f t="shared" si="4165"/>
        <v>2513770.548</v>
      </c>
      <c r="BC1212" s="27">
        <f t="shared" si="4166"/>
        <v>3000000</v>
      </c>
      <c r="BD1212" s="27">
        <f t="shared" si="4167"/>
        <v>3000000</v>
      </c>
      <c r="BE1212" s="27"/>
      <c r="BF1212" s="27"/>
      <c r="BG1212" s="27"/>
      <c r="BH1212" s="27">
        <f t="shared" si="4135"/>
        <v>2513770.548</v>
      </c>
      <c r="BI1212" s="27">
        <f t="shared" si="4136"/>
        <v>3000000</v>
      </c>
      <c r="BJ1212" s="27">
        <f t="shared" si="4137"/>
        <v>3000000</v>
      </c>
      <c r="BK1212" s="27">
        <f>-144.459+4893.747+6052.681</f>
        <v>10801.969000000001</v>
      </c>
      <c r="BL1212" s="27">
        <v>3082.8440000000001</v>
      </c>
      <c r="BM1212" s="27"/>
      <c r="BN1212" s="27">
        <f t="shared" si="4138"/>
        <v>2524572.517</v>
      </c>
      <c r="BO1212" s="27">
        <f t="shared" si="4139"/>
        <v>3003082.844</v>
      </c>
      <c r="BP1212" s="27">
        <f t="shared" si="4140"/>
        <v>3000000</v>
      </c>
      <c r="BQ1212" s="27"/>
      <c r="BR1212" s="27"/>
      <c r="BS1212" s="27">
        <f t="shared" si="4141"/>
        <v>2524572.517</v>
      </c>
      <c r="BT1212" s="27">
        <f t="shared" si="4142"/>
        <v>3003082.844</v>
      </c>
      <c r="BU1212" s="27">
        <f t="shared" si="4143"/>
        <v>3000000</v>
      </c>
      <c r="BV1212" s="27"/>
      <c r="BW1212" s="27"/>
      <c r="BX1212" s="27">
        <f t="shared" si="4168"/>
        <v>2524572.517</v>
      </c>
      <c r="BY1212" s="27">
        <f t="shared" si="4169"/>
        <v>3003082.844</v>
      </c>
      <c r="BZ1212" s="27">
        <f t="shared" si="4170"/>
        <v>3000000</v>
      </c>
      <c r="CA1212" s="27"/>
      <c r="CB1212" s="20">
        <v>0</v>
      </c>
      <c r="CC1212" s="35"/>
    </row>
    <row r="1213" spans="1:87" ht="31.2" hidden="1" x14ac:dyDescent="0.3">
      <c r="A1213" s="18" t="s">
        <v>675</v>
      </c>
      <c r="B1213" s="19"/>
      <c r="C1213" s="18"/>
      <c r="D1213" s="18"/>
      <c r="E1213" s="34" t="s">
        <v>676</v>
      </c>
      <c r="F1213" s="27">
        <f t="shared" si="4214"/>
        <v>53275</v>
      </c>
      <c r="G1213" s="27">
        <f t="shared" si="4215"/>
        <v>49634.8</v>
      </c>
      <c r="H1213" s="27">
        <f t="shared" si="4216"/>
        <v>49634.8</v>
      </c>
      <c r="I1213" s="27">
        <f t="shared" si="4217"/>
        <v>0</v>
      </c>
      <c r="J1213" s="27">
        <f t="shared" si="4218"/>
        <v>0</v>
      </c>
      <c r="K1213" s="27">
        <f t="shared" si="4219"/>
        <v>0</v>
      </c>
      <c r="L1213" s="27">
        <f t="shared" si="4144"/>
        <v>53275</v>
      </c>
      <c r="M1213" s="27">
        <f t="shared" si="4145"/>
        <v>49634.8</v>
      </c>
      <c r="N1213" s="27">
        <f t="shared" si="4146"/>
        <v>49634.8</v>
      </c>
      <c r="O1213" s="27">
        <f t="shared" ref="O1213:O1219" si="4252">O1214</f>
        <v>0</v>
      </c>
      <c r="P1213" s="27">
        <f t="shared" si="4221"/>
        <v>0</v>
      </c>
      <c r="Q1213" s="27">
        <f t="shared" si="4222"/>
        <v>0</v>
      </c>
      <c r="R1213" s="27">
        <f t="shared" si="4147"/>
        <v>53275</v>
      </c>
      <c r="S1213" s="27">
        <f t="shared" si="4148"/>
        <v>49634.8</v>
      </c>
      <c r="T1213" s="27">
        <f t="shared" si="4149"/>
        <v>49634.8</v>
      </c>
      <c r="U1213" s="27">
        <f t="shared" si="4223"/>
        <v>0</v>
      </c>
      <c r="V1213" s="27">
        <f t="shared" si="4224"/>
        <v>0</v>
      </c>
      <c r="W1213" s="27">
        <f t="shared" si="4225"/>
        <v>0</v>
      </c>
      <c r="X1213" s="27">
        <f t="shared" si="4150"/>
        <v>53275</v>
      </c>
      <c r="Y1213" s="27">
        <f t="shared" si="4151"/>
        <v>49634.8</v>
      </c>
      <c r="Z1213" s="27">
        <f t="shared" si="4152"/>
        <v>49634.8</v>
      </c>
      <c r="AA1213" s="27">
        <f t="shared" si="4226"/>
        <v>0</v>
      </c>
      <c r="AB1213" s="27">
        <f t="shared" si="4227"/>
        <v>0</v>
      </c>
      <c r="AC1213" s="27">
        <f t="shared" si="4228"/>
        <v>0</v>
      </c>
      <c r="AD1213" s="27">
        <f t="shared" si="4153"/>
        <v>53275</v>
      </c>
      <c r="AE1213" s="27">
        <f t="shared" si="4154"/>
        <v>49634.8</v>
      </c>
      <c r="AF1213" s="27">
        <f t="shared" si="4155"/>
        <v>49634.8</v>
      </c>
      <c r="AG1213" s="27">
        <f t="shared" si="4229"/>
        <v>0</v>
      </c>
      <c r="AH1213" s="27">
        <f t="shared" si="4230"/>
        <v>0</v>
      </c>
      <c r="AI1213" s="27">
        <f t="shared" si="4231"/>
        <v>0</v>
      </c>
      <c r="AJ1213" s="27">
        <f t="shared" si="4156"/>
        <v>53275</v>
      </c>
      <c r="AK1213" s="27">
        <f t="shared" si="4157"/>
        <v>49634.8</v>
      </c>
      <c r="AL1213" s="27">
        <f t="shared" si="4158"/>
        <v>49634.8</v>
      </c>
      <c r="AM1213" s="27">
        <f t="shared" si="4232"/>
        <v>0</v>
      </c>
      <c r="AN1213" s="27">
        <f t="shared" si="4233"/>
        <v>0</v>
      </c>
      <c r="AO1213" s="27">
        <f t="shared" si="4234"/>
        <v>0</v>
      </c>
      <c r="AP1213" s="27">
        <f t="shared" si="4159"/>
        <v>53275</v>
      </c>
      <c r="AQ1213" s="27">
        <f t="shared" si="4160"/>
        <v>49634.8</v>
      </c>
      <c r="AR1213" s="27">
        <f t="shared" si="4161"/>
        <v>49634.8</v>
      </c>
      <c r="AS1213" s="27">
        <f t="shared" si="4235"/>
        <v>0</v>
      </c>
      <c r="AT1213" s="27">
        <f t="shared" si="4236"/>
        <v>0</v>
      </c>
      <c r="AU1213" s="27">
        <f t="shared" si="4237"/>
        <v>0</v>
      </c>
      <c r="AV1213" s="27">
        <f t="shared" si="4162"/>
        <v>53275</v>
      </c>
      <c r="AW1213" s="27">
        <f t="shared" si="4163"/>
        <v>49634.8</v>
      </c>
      <c r="AX1213" s="27">
        <f t="shared" si="4164"/>
        <v>49634.8</v>
      </c>
      <c r="AY1213" s="27">
        <f t="shared" ref="AY1213:AY1219" si="4253">AY1214</f>
        <v>0</v>
      </c>
      <c r="AZ1213" s="27">
        <f t="shared" si="4239"/>
        <v>0</v>
      </c>
      <c r="BA1213" s="27">
        <f t="shared" si="4240"/>
        <v>0</v>
      </c>
      <c r="BB1213" s="27">
        <f t="shared" si="4165"/>
        <v>53275</v>
      </c>
      <c r="BC1213" s="27">
        <f t="shared" si="4166"/>
        <v>49634.8</v>
      </c>
      <c r="BD1213" s="27">
        <f t="shared" si="4167"/>
        <v>49634.8</v>
      </c>
      <c r="BE1213" s="27">
        <f t="shared" si="4241"/>
        <v>18580.074000000001</v>
      </c>
      <c r="BF1213" s="27">
        <f t="shared" si="4242"/>
        <v>0</v>
      </c>
      <c r="BG1213" s="27">
        <f t="shared" si="4243"/>
        <v>0</v>
      </c>
      <c r="BH1213" s="27">
        <f t="shared" si="4135"/>
        <v>71855.073999999993</v>
      </c>
      <c r="BI1213" s="27">
        <f t="shared" si="4136"/>
        <v>49634.8</v>
      </c>
      <c r="BJ1213" s="27">
        <f t="shared" si="4137"/>
        <v>49634.8</v>
      </c>
      <c r="BK1213" s="27">
        <f t="shared" ref="BK1213:BK1219" si="4254">BK1214</f>
        <v>0</v>
      </c>
      <c r="BL1213" s="27">
        <f t="shared" si="4245"/>
        <v>0</v>
      </c>
      <c r="BM1213" s="27">
        <f t="shared" si="4246"/>
        <v>0</v>
      </c>
      <c r="BN1213" s="27">
        <f t="shared" si="4138"/>
        <v>71855.073999999993</v>
      </c>
      <c r="BO1213" s="27">
        <f t="shared" si="4139"/>
        <v>49634.8</v>
      </c>
      <c r="BP1213" s="27">
        <f t="shared" si="4140"/>
        <v>49634.8</v>
      </c>
      <c r="BQ1213" s="27">
        <f t="shared" si="4247"/>
        <v>0</v>
      </c>
      <c r="BR1213" s="27">
        <f t="shared" si="4248"/>
        <v>0</v>
      </c>
      <c r="BS1213" s="27">
        <f t="shared" si="4141"/>
        <v>71855.073999999993</v>
      </c>
      <c r="BT1213" s="27">
        <f t="shared" si="4142"/>
        <v>49634.8</v>
      </c>
      <c r="BU1213" s="27">
        <f t="shared" si="4143"/>
        <v>49634.8</v>
      </c>
      <c r="BV1213" s="27">
        <f t="shared" si="4249"/>
        <v>0</v>
      </c>
      <c r="BW1213" s="27">
        <f t="shared" si="4250"/>
        <v>0</v>
      </c>
      <c r="BX1213" s="27">
        <f t="shared" si="4168"/>
        <v>71855.073999999993</v>
      </c>
      <c r="BY1213" s="27">
        <f t="shared" si="4169"/>
        <v>49634.8</v>
      </c>
      <c r="BZ1213" s="27">
        <f t="shared" si="4170"/>
        <v>49634.8</v>
      </c>
      <c r="CA1213" s="27">
        <f t="shared" si="4251"/>
        <v>0</v>
      </c>
      <c r="CB1213" s="20">
        <v>0</v>
      </c>
      <c r="CC1213" s="35"/>
      <c r="CI1213" s="1" t="s">
        <v>30</v>
      </c>
    </row>
    <row r="1214" spans="1:87" ht="31.2" hidden="1" x14ac:dyDescent="0.3">
      <c r="A1214" s="18" t="s">
        <v>675</v>
      </c>
      <c r="B1214" s="19">
        <v>200</v>
      </c>
      <c r="C1214" s="18"/>
      <c r="D1214" s="18"/>
      <c r="E1214" s="34" t="s">
        <v>39</v>
      </c>
      <c r="F1214" s="27">
        <f t="shared" si="4214"/>
        <v>53275</v>
      </c>
      <c r="G1214" s="27">
        <f t="shared" si="4215"/>
        <v>49634.8</v>
      </c>
      <c r="H1214" s="27">
        <f t="shared" si="4216"/>
        <v>49634.8</v>
      </c>
      <c r="I1214" s="27">
        <f t="shared" si="4217"/>
        <v>0</v>
      </c>
      <c r="J1214" s="27">
        <f t="shared" si="4218"/>
        <v>0</v>
      </c>
      <c r="K1214" s="27">
        <f t="shared" si="4219"/>
        <v>0</v>
      </c>
      <c r="L1214" s="27">
        <f t="shared" si="4144"/>
        <v>53275</v>
      </c>
      <c r="M1214" s="27">
        <f t="shared" si="4145"/>
        <v>49634.8</v>
      </c>
      <c r="N1214" s="27">
        <f t="shared" si="4146"/>
        <v>49634.8</v>
      </c>
      <c r="O1214" s="27">
        <f t="shared" si="4252"/>
        <v>0</v>
      </c>
      <c r="P1214" s="27">
        <f t="shared" si="4221"/>
        <v>0</v>
      </c>
      <c r="Q1214" s="27">
        <f t="shared" si="4222"/>
        <v>0</v>
      </c>
      <c r="R1214" s="27">
        <f t="shared" si="4147"/>
        <v>53275</v>
      </c>
      <c r="S1214" s="27">
        <f t="shared" si="4148"/>
        <v>49634.8</v>
      </c>
      <c r="T1214" s="27">
        <f t="shared" si="4149"/>
        <v>49634.8</v>
      </c>
      <c r="U1214" s="27">
        <f t="shared" si="4223"/>
        <v>0</v>
      </c>
      <c r="V1214" s="27">
        <f t="shared" si="4224"/>
        <v>0</v>
      </c>
      <c r="W1214" s="27">
        <f t="shared" si="4225"/>
        <v>0</v>
      </c>
      <c r="X1214" s="27">
        <f t="shared" si="4150"/>
        <v>53275</v>
      </c>
      <c r="Y1214" s="27">
        <f t="shared" si="4151"/>
        <v>49634.8</v>
      </c>
      <c r="Z1214" s="27">
        <f t="shared" si="4152"/>
        <v>49634.8</v>
      </c>
      <c r="AA1214" s="27">
        <f t="shared" si="4226"/>
        <v>0</v>
      </c>
      <c r="AB1214" s="27">
        <f t="shared" si="4227"/>
        <v>0</v>
      </c>
      <c r="AC1214" s="27">
        <f t="shared" si="4228"/>
        <v>0</v>
      </c>
      <c r="AD1214" s="27">
        <f t="shared" si="4153"/>
        <v>53275</v>
      </c>
      <c r="AE1214" s="27">
        <f t="shared" si="4154"/>
        <v>49634.8</v>
      </c>
      <c r="AF1214" s="27">
        <f t="shared" si="4155"/>
        <v>49634.8</v>
      </c>
      <c r="AG1214" s="27">
        <f t="shared" si="4229"/>
        <v>0</v>
      </c>
      <c r="AH1214" s="27">
        <f t="shared" si="4230"/>
        <v>0</v>
      </c>
      <c r="AI1214" s="27">
        <f t="shared" si="4231"/>
        <v>0</v>
      </c>
      <c r="AJ1214" s="27">
        <f t="shared" si="4156"/>
        <v>53275</v>
      </c>
      <c r="AK1214" s="27">
        <f t="shared" si="4157"/>
        <v>49634.8</v>
      </c>
      <c r="AL1214" s="27">
        <f t="shared" si="4158"/>
        <v>49634.8</v>
      </c>
      <c r="AM1214" s="27">
        <f t="shared" si="4232"/>
        <v>0</v>
      </c>
      <c r="AN1214" s="27">
        <f t="shared" si="4233"/>
        <v>0</v>
      </c>
      <c r="AO1214" s="27">
        <f t="shared" si="4234"/>
        <v>0</v>
      </c>
      <c r="AP1214" s="27">
        <f t="shared" si="4159"/>
        <v>53275</v>
      </c>
      <c r="AQ1214" s="27">
        <f t="shared" si="4160"/>
        <v>49634.8</v>
      </c>
      <c r="AR1214" s="27">
        <f t="shared" si="4161"/>
        <v>49634.8</v>
      </c>
      <c r="AS1214" s="27">
        <f t="shared" si="4235"/>
        <v>0</v>
      </c>
      <c r="AT1214" s="27">
        <f t="shared" si="4236"/>
        <v>0</v>
      </c>
      <c r="AU1214" s="27">
        <f t="shared" si="4237"/>
        <v>0</v>
      </c>
      <c r="AV1214" s="27">
        <f t="shared" si="4162"/>
        <v>53275</v>
      </c>
      <c r="AW1214" s="27">
        <f t="shared" si="4163"/>
        <v>49634.8</v>
      </c>
      <c r="AX1214" s="27">
        <f t="shared" si="4164"/>
        <v>49634.8</v>
      </c>
      <c r="AY1214" s="27">
        <f t="shared" si="4253"/>
        <v>0</v>
      </c>
      <c r="AZ1214" s="27">
        <f t="shared" si="4239"/>
        <v>0</v>
      </c>
      <c r="BA1214" s="27">
        <f t="shared" si="4240"/>
        <v>0</v>
      </c>
      <c r="BB1214" s="27">
        <f t="shared" si="4165"/>
        <v>53275</v>
      </c>
      <c r="BC1214" s="27">
        <f t="shared" si="4166"/>
        <v>49634.8</v>
      </c>
      <c r="BD1214" s="27">
        <f t="shared" si="4167"/>
        <v>49634.8</v>
      </c>
      <c r="BE1214" s="27">
        <f t="shared" si="4241"/>
        <v>18580.074000000001</v>
      </c>
      <c r="BF1214" s="27">
        <f t="shared" si="4242"/>
        <v>0</v>
      </c>
      <c r="BG1214" s="27">
        <f t="shared" si="4243"/>
        <v>0</v>
      </c>
      <c r="BH1214" s="27">
        <f t="shared" si="4135"/>
        <v>71855.073999999993</v>
      </c>
      <c r="BI1214" s="27">
        <f t="shared" si="4136"/>
        <v>49634.8</v>
      </c>
      <c r="BJ1214" s="27">
        <f t="shared" si="4137"/>
        <v>49634.8</v>
      </c>
      <c r="BK1214" s="27">
        <f t="shared" si="4254"/>
        <v>0</v>
      </c>
      <c r="BL1214" s="27">
        <f t="shared" si="4245"/>
        <v>0</v>
      </c>
      <c r="BM1214" s="27">
        <f t="shared" si="4246"/>
        <v>0</v>
      </c>
      <c r="BN1214" s="27">
        <f t="shared" si="4138"/>
        <v>71855.073999999993</v>
      </c>
      <c r="BO1214" s="27">
        <f t="shared" si="4139"/>
        <v>49634.8</v>
      </c>
      <c r="BP1214" s="27">
        <f t="shared" si="4140"/>
        <v>49634.8</v>
      </c>
      <c r="BQ1214" s="27">
        <f t="shared" si="4247"/>
        <v>0</v>
      </c>
      <c r="BR1214" s="27">
        <f t="shared" si="4248"/>
        <v>0</v>
      </c>
      <c r="BS1214" s="27">
        <f t="shared" si="4141"/>
        <v>71855.073999999993</v>
      </c>
      <c r="BT1214" s="27">
        <f t="shared" si="4142"/>
        <v>49634.8</v>
      </c>
      <c r="BU1214" s="27">
        <f t="shared" si="4143"/>
        <v>49634.8</v>
      </c>
      <c r="BV1214" s="27">
        <f t="shared" si="4249"/>
        <v>0</v>
      </c>
      <c r="BW1214" s="27">
        <f t="shared" si="4250"/>
        <v>0</v>
      </c>
      <c r="BX1214" s="27">
        <f t="shared" si="4168"/>
        <v>71855.073999999993</v>
      </c>
      <c r="BY1214" s="27">
        <f t="shared" si="4169"/>
        <v>49634.8</v>
      </c>
      <c r="BZ1214" s="27">
        <f t="shared" si="4170"/>
        <v>49634.8</v>
      </c>
      <c r="CA1214" s="27">
        <f t="shared" si="4251"/>
        <v>0</v>
      </c>
      <c r="CB1214" s="20">
        <v>0</v>
      </c>
      <c r="CC1214" s="35"/>
      <c r="CG1214" s="1" t="s">
        <v>28</v>
      </c>
    </row>
    <row r="1215" spans="1:87" ht="46.8" hidden="1" x14ac:dyDescent="0.3">
      <c r="A1215" s="18" t="s">
        <v>675</v>
      </c>
      <c r="B1215" s="19">
        <v>240</v>
      </c>
      <c r="C1215" s="18"/>
      <c r="D1215" s="18"/>
      <c r="E1215" s="34" t="s">
        <v>40</v>
      </c>
      <c r="F1215" s="27">
        <f t="shared" si="4214"/>
        <v>53275</v>
      </c>
      <c r="G1215" s="27">
        <f t="shared" si="4215"/>
        <v>49634.8</v>
      </c>
      <c r="H1215" s="27">
        <f t="shared" si="4216"/>
        <v>49634.8</v>
      </c>
      <c r="I1215" s="27">
        <f t="shared" si="4217"/>
        <v>0</v>
      </c>
      <c r="J1215" s="27">
        <f t="shared" si="4218"/>
        <v>0</v>
      </c>
      <c r="K1215" s="27">
        <f t="shared" si="4219"/>
        <v>0</v>
      </c>
      <c r="L1215" s="27">
        <f t="shared" si="4144"/>
        <v>53275</v>
      </c>
      <c r="M1215" s="27">
        <f t="shared" si="4145"/>
        <v>49634.8</v>
      </c>
      <c r="N1215" s="27">
        <f t="shared" si="4146"/>
        <v>49634.8</v>
      </c>
      <c r="O1215" s="27">
        <f t="shared" si="4252"/>
        <v>0</v>
      </c>
      <c r="P1215" s="27">
        <f t="shared" si="4221"/>
        <v>0</v>
      </c>
      <c r="Q1215" s="27">
        <f t="shared" si="4222"/>
        <v>0</v>
      </c>
      <c r="R1215" s="27">
        <f t="shared" si="4147"/>
        <v>53275</v>
      </c>
      <c r="S1215" s="27">
        <f t="shared" si="4148"/>
        <v>49634.8</v>
      </c>
      <c r="T1215" s="27">
        <f t="shared" si="4149"/>
        <v>49634.8</v>
      </c>
      <c r="U1215" s="27">
        <f t="shared" si="4223"/>
        <v>0</v>
      </c>
      <c r="V1215" s="27">
        <f t="shared" si="4224"/>
        <v>0</v>
      </c>
      <c r="W1215" s="27">
        <f t="shared" si="4225"/>
        <v>0</v>
      </c>
      <c r="X1215" s="27">
        <f t="shared" si="4150"/>
        <v>53275</v>
      </c>
      <c r="Y1215" s="27">
        <f t="shared" si="4151"/>
        <v>49634.8</v>
      </c>
      <c r="Z1215" s="27">
        <f t="shared" si="4152"/>
        <v>49634.8</v>
      </c>
      <c r="AA1215" s="27">
        <f t="shared" si="4226"/>
        <v>0</v>
      </c>
      <c r="AB1215" s="27">
        <f t="shared" si="4227"/>
        <v>0</v>
      </c>
      <c r="AC1215" s="27">
        <f t="shared" si="4228"/>
        <v>0</v>
      </c>
      <c r="AD1215" s="27">
        <f t="shared" si="4153"/>
        <v>53275</v>
      </c>
      <c r="AE1215" s="27">
        <f t="shared" si="4154"/>
        <v>49634.8</v>
      </c>
      <c r="AF1215" s="27">
        <f t="shared" si="4155"/>
        <v>49634.8</v>
      </c>
      <c r="AG1215" s="27">
        <f t="shared" si="4229"/>
        <v>0</v>
      </c>
      <c r="AH1215" s="27">
        <f t="shared" si="4230"/>
        <v>0</v>
      </c>
      <c r="AI1215" s="27">
        <f t="shared" si="4231"/>
        <v>0</v>
      </c>
      <c r="AJ1215" s="27">
        <f t="shared" si="4156"/>
        <v>53275</v>
      </c>
      <c r="AK1215" s="27">
        <f t="shared" si="4157"/>
        <v>49634.8</v>
      </c>
      <c r="AL1215" s="27">
        <f t="shared" si="4158"/>
        <v>49634.8</v>
      </c>
      <c r="AM1215" s="27">
        <f t="shared" si="4232"/>
        <v>0</v>
      </c>
      <c r="AN1215" s="27">
        <f t="shared" si="4233"/>
        <v>0</v>
      </c>
      <c r="AO1215" s="27">
        <f t="shared" si="4234"/>
        <v>0</v>
      </c>
      <c r="AP1215" s="27">
        <f t="shared" si="4159"/>
        <v>53275</v>
      </c>
      <c r="AQ1215" s="27">
        <f t="shared" si="4160"/>
        <v>49634.8</v>
      </c>
      <c r="AR1215" s="27">
        <f t="shared" si="4161"/>
        <v>49634.8</v>
      </c>
      <c r="AS1215" s="27">
        <f t="shared" si="4235"/>
        <v>0</v>
      </c>
      <c r="AT1215" s="27">
        <f t="shared" si="4236"/>
        <v>0</v>
      </c>
      <c r="AU1215" s="27">
        <f t="shared" si="4237"/>
        <v>0</v>
      </c>
      <c r="AV1215" s="27">
        <f t="shared" si="4162"/>
        <v>53275</v>
      </c>
      <c r="AW1215" s="27">
        <f t="shared" si="4163"/>
        <v>49634.8</v>
      </c>
      <c r="AX1215" s="27">
        <f t="shared" si="4164"/>
        <v>49634.8</v>
      </c>
      <c r="AY1215" s="27">
        <f t="shared" si="4253"/>
        <v>0</v>
      </c>
      <c r="AZ1215" s="27">
        <f t="shared" si="4239"/>
        <v>0</v>
      </c>
      <c r="BA1215" s="27">
        <f t="shared" si="4240"/>
        <v>0</v>
      </c>
      <c r="BB1215" s="27">
        <f t="shared" si="4165"/>
        <v>53275</v>
      </c>
      <c r="BC1215" s="27">
        <f t="shared" si="4166"/>
        <v>49634.8</v>
      </c>
      <c r="BD1215" s="27">
        <f t="shared" si="4167"/>
        <v>49634.8</v>
      </c>
      <c r="BE1215" s="27">
        <f t="shared" si="4241"/>
        <v>18580.074000000001</v>
      </c>
      <c r="BF1215" s="27">
        <f t="shared" si="4242"/>
        <v>0</v>
      </c>
      <c r="BG1215" s="27">
        <f t="shared" si="4243"/>
        <v>0</v>
      </c>
      <c r="BH1215" s="27">
        <f t="shared" si="4135"/>
        <v>71855.073999999993</v>
      </c>
      <c r="BI1215" s="27">
        <f t="shared" si="4136"/>
        <v>49634.8</v>
      </c>
      <c r="BJ1215" s="27">
        <f t="shared" si="4137"/>
        <v>49634.8</v>
      </c>
      <c r="BK1215" s="27">
        <f t="shared" si="4254"/>
        <v>0</v>
      </c>
      <c r="BL1215" s="27">
        <f t="shared" si="4245"/>
        <v>0</v>
      </c>
      <c r="BM1215" s="27">
        <f t="shared" si="4246"/>
        <v>0</v>
      </c>
      <c r="BN1215" s="27">
        <f t="shared" si="4138"/>
        <v>71855.073999999993</v>
      </c>
      <c r="BO1215" s="27">
        <f t="shared" si="4139"/>
        <v>49634.8</v>
      </c>
      <c r="BP1215" s="27">
        <f t="shared" si="4140"/>
        <v>49634.8</v>
      </c>
      <c r="BQ1215" s="27">
        <f t="shared" si="4247"/>
        <v>0</v>
      </c>
      <c r="BR1215" s="27">
        <f t="shared" si="4248"/>
        <v>0</v>
      </c>
      <c r="BS1215" s="27">
        <f t="shared" si="4141"/>
        <v>71855.073999999993</v>
      </c>
      <c r="BT1215" s="27">
        <f t="shared" si="4142"/>
        <v>49634.8</v>
      </c>
      <c r="BU1215" s="27">
        <f t="shared" si="4143"/>
        <v>49634.8</v>
      </c>
      <c r="BV1215" s="27">
        <f t="shared" si="4249"/>
        <v>0</v>
      </c>
      <c r="BW1215" s="27">
        <f t="shared" si="4250"/>
        <v>0</v>
      </c>
      <c r="BX1215" s="27">
        <f t="shared" si="4168"/>
        <v>71855.073999999993</v>
      </c>
      <c r="BY1215" s="27">
        <f t="shared" si="4169"/>
        <v>49634.8</v>
      </c>
      <c r="BZ1215" s="27">
        <f t="shared" si="4170"/>
        <v>49634.8</v>
      </c>
      <c r="CA1215" s="27">
        <f t="shared" si="4251"/>
        <v>0</v>
      </c>
      <c r="CB1215" s="20">
        <v>0</v>
      </c>
      <c r="CC1215" s="35"/>
      <c r="CH1215" s="1" t="s">
        <v>29</v>
      </c>
    </row>
    <row r="1216" spans="1:87" hidden="1" x14ac:dyDescent="0.3">
      <c r="A1216" s="18" t="s">
        <v>675</v>
      </c>
      <c r="B1216" s="19">
        <v>240</v>
      </c>
      <c r="C1216" s="18" t="s">
        <v>392</v>
      </c>
      <c r="D1216" s="18" t="s">
        <v>104</v>
      </c>
      <c r="E1216" s="34" t="s">
        <v>674</v>
      </c>
      <c r="F1216" s="27">
        <v>53275</v>
      </c>
      <c r="G1216" s="27">
        <f>53275-3640.2</f>
        <v>49634.8</v>
      </c>
      <c r="H1216" s="27">
        <f>53275-3640.2</f>
        <v>49634.8</v>
      </c>
      <c r="I1216" s="27"/>
      <c r="J1216" s="27"/>
      <c r="K1216" s="27"/>
      <c r="L1216" s="27">
        <f t="shared" si="4144"/>
        <v>53275</v>
      </c>
      <c r="M1216" s="27">
        <f t="shared" si="4145"/>
        <v>49634.8</v>
      </c>
      <c r="N1216" s="27">
        <f t="shared" si="4146"/>
        <v>49634.8</v>
      </c>
      <c r="O1216" s="27"/>
      <c r="P1216" s="27"/>
      <c r="Q1216" s="27"/>
      <c r="R1216" s="27">
        <f t="shared" si="4147"/>
        <v>53275</v>
      </c>
      <c r="S1216" s="27">
        <f t="shared" si="4148"/>
        <v>49634.8</v>
      </c>
      <c r="T1216" s="27">
        <f t="shared" si="4149"/>
        <v>49634.8</v>
      </c>
      <c r="U1216" s="27"/>
      <c r="V1216" s="27"/>
      <c r="W1216" s="27"/>
      <c r="X1216" s="27">
        <f t="shared" si="4150"/>
        <v>53275</v>
      </c>
      <c r="Y1216" s="27">
        <f t="shared" si="4151"/>
        <v>49634.8</v>
      </c>
      <c r="Z1216" s="27">
        <f t="shared" si="4152"/>
        <v>49634.8</v>
      </c>
      <c r="AA1216" s="27"/>
      <c r="AB1216" s="27"/>
      <c r="AC1216" s="27"/>
      <c r="AD1216" s="27">
        <f t="shared" si="4153"/>
        <v>53275</v>
      </c>
      <c r="AE1216" s="27">
        <f t="shared" si="4154"/>
        <v>49634.8</v>
      </c>
      <c r="AF1216" s="27">
        <f t="shared" si="4155"/>
        <v>49634.8</v>
      </c>
      <c r="AG1216" s="27"/>
      <c r="AH1216" s="27"/>
      <c r="AI1216" s="27"/>
      <c r="AJ1216" s="27">
        <f t="shared" si="4156"/>
        <v>53275</v>
      </c>
      <c r="AK1216" s="27">
        <f t="shared" si="4157"/>
        <v>49634.8</v>
      </c>
      <c r="AL1216" s="27">
        <f t="shared" si="4158"/>
        <v>49634.8</v>
      </c>
      <c r="AM1216" s="27"/>
      <c r="AN1216" s="27"/>
      <c r="AO1216" s="27"/>
      <c r="AP1216" s="27">
        <f t="shared" si="4159"/>
        <v>53275</v>
      </c>
      <c r="AQ1216" s="27">
        <f t="shared" si="4160"/>
        <v>49634.8</v>
      </c>
      <c r="AR1216" s="27">
        <f t="shared" si="4161"/>
        <v>49634.8</v>
      </c>
      <c r="AS1216" s="27"/>
      <c r="AT1216" s="27"/>
      <c r="AU1216" s="27"/>
      <c r="AV1216" s="27">
        <f t="shared" si="4162"/>
        <v>53275</v>
      </c>
      <c r="AW1216" s="27">
        <f t="shared" si="4163"/>
        <v>49634.8</v>
      </c>
      <c r="AX1216" s="27">
        <f t="shared" si="4164"/>
        <v>49634.8</v>
      </c>
      <c r="AY1216" s="27"/>
      <c r="AZ1216" s="27"/>
      <c r="BA1216" s="27"/>
      <c r="BB1216" s="27">
        <f t="shared" si="4165"/>
        <v>53275</v>
      </c>
      <c r="BC1216" s="27">
        <f t="shared" si="4166"/>
        <v>49634.8</v>
      </c>
      <c r="BD1216" s="27">
        <f t="shared" si="4167"/>
        <v>49634.8</v>
      </c>
      <c r="BE1216" s="27">
        <v>18580.074000000001</v>
      </c>
      <c r="BF1216" s="27"/>
      <c r="BG1216" s="27"/>
      <c r="BH1216" s="27">
        <f t="shared" si="4135"/>
        <v>71855.073999999993</v>
      </c>
      <c r="BI1216" s="27">
        <f t="shared" si="4136"/>
        <v>49634.8</v>
      </c>
      <c r="BJ1216" s="27">
        <f t="shared" si="4137"/>
        <v>49634.8</v>
      </c>
      <c r="BK1216" s="27"/>
      <c r="BL1216" s="27"/>
      <c r="BM1216" s="27"/>
      <c r="BN1216" s="27">
        <f t="shared" si="4138"/>
        <v>71855.073999999993</v>
      </c>
      <c r="BO1216" s="27">
        <f t="shared" si="4139"/>
        <v>49634.8</v>
      </c>
      <c r="BP1216" s="27">
        <f t="shared" si="4140"/>
        <v>49634.8</v>
      </c>
      <c r="BQ1216" s="27"/>
      <c r="BR1216" s="27"/>
      <c r="BS1216" s="27">
        <f t="shared" si="4141"/>
        <v>71855.073999999993</v>
      </c>
      <c r="BT1216" s="27">
        <f t="shared" si="4142"/>
        <v>49634.8</v>
      </c>
      <c r="BU1216" s="27">
        <f t="shared" si="4143"/>
        <v>49634.8</v>
      </c>
      <c r="BV1216" s="27"/>
      <c r="BW1216" s="27"/>
      <c r="BX1216" s="27">
        <f t="shared" si="4168"/>
        <v>71855.073999999993</v>
      </c>
      <c r="BY1216" s="27">
        <f t="shared" si="4169"/>
        <v>49634.8</v>
      </c>
      <c r="BZ1216" s="27">
        <f t="shared" si="4170"/>
        <v>49634.8</v>
      </c>
      <c r="CA1216" s="27"/>
      <c r="CB1216" s="20">
        <v>0</v>
      </c>
      <c r="CC1216" s="35"/>
    </row>
    <row r="1217" spans="1:87" ht="31.2" hidden="1" x14ac:dyDescent="0.3">
      <c r="A1217" s="36" t="s">
        <v>677</v>
      </c>
      <c r="B1217" s="19"/>
      <c r="C1217" s="18"/>
      <c r="D1217" s="18"/>
      <c r="E1217" s="34" t="s">
        <v>678</v>
      </c>
      <c r="F1217" s="27">
        <f t="shared" si="4214"/>
        <v>0</v>
      </c>
      <c r="G1217" s="27">
        <f t="shared" ref="G1217:G1219" si="4255">G1218</f>
        <v>0</v>
      </c>
      <c r="H1217" s="27">
        <f t="shared" ref="H1217:H1219" si="4256">H1218</f>
        <v>0</v>
      </c>
      <c r="I1217" s="27">
        <f t="shared" si="4217"/>
        <v>0</v>
      </c>
      <c r="J1217" s="27">
        <f t="shared" si="4218"/>
        <v>0</v>
      </c>
      <c r="K1217" s="27">
        <f t="shared" si="4219"/>
        <v>0</v>
      </c>
      <c r="L1217" s="27">
        <f t="shared" si="4144"/>
        <v>0</v>
      </c>
      <c r="M1217" s="27">
        <f t="shared" si="4145"/>
        <v>0</v>
      </c>
      <c r="N1217" s="27">
        <f t="shared" si="4146"/>
        <v>0</v>
      </c>
      <c r="O1217" s="27">
        <f t="shared" si="4252"/>
        <v>0</v>
      </c>
      <c r="P1217" s="27">
        <f t="shared" si="4221"/>
        <v>0</v>
      </c>
      <c r="Q1217" s="27">
        <f t="shared" si="4222"/>
        <v>0</v>
      </c>
      <c r="R1217" s="27">
        <f t="shared" si="4147"/>
        <v>0</v>
      </c>
      <c r="S1217" s="27">
        <f t="shared" si="4148"/>
        <v>0</v>
      </c>
      <c r="T1217" s="27">
        <f t="shared" si="4149"/>
        <v>0</v>
      </c>
      <c r="U1217" s="27">
        <f t="shared" si="4223"/>
        <v>0</v>
      </c>
      <c r="V1217" s="27">
        <f t="shared" si="4224"/>
        <v>0</v>
      </c>
      <c r="W1217" s="27">
        <f t="shared" si="4225"/>
        <v>0</v>
      </c>
      <c r="X1217" s="27">
        <f t="shared" si="4150"/>
        <v>0</v>
      </c>
      <c r="Y1217" s="27">
        <f t="shared" si="4151"/>
        <v>0</v>
      </c>
      <c r="Z1217" s="27">
        <f t="shared" si="4152"/>
        <v>0</v>
      </c>
      <c r="AA1217" s="27">
        <f t="shared" si="4226"/>
        <v>0</v>
      </c>
      <c r="AB1217" s="27">
        <f t="shared" si="4227"/>
        <v>0</v>
      </c>
      <c r="AC1217" s="27">
        <f t="shared" si="4228"/>
        <v>0</v>
      </c>
      <c r="AD1217" s="27">
        <f t="shared" si="4153"/>
        <v>0</v>
      </c>
      <c r="AE1217" s="27">
        <f t="shared" si="4154"/>
        <v>0</v>
      </c>
      <c r="AF1217" s="27">
        <f t="shared" si="4155"/>
        <v>0</v>
      </c>
      <c r="AG1217" s="27">
        <f t="shared" si="4229"/>
        <v>0</v>
      </c>
      <c r="AH1217" s="27">
        <f t="shared" si="4230"/>
        <v>0</v>
      </c>
      <c r="AI1217" s="27">
        <f t="shared" si="4231"/>
        <v>0</v>
      </c>
      <c r="AJ1217" s="27">
        <f t="shared" si="4156"/>
        <v>0</v>
      </c>
      <c r="AK1217" s="27">
        <f t="shared" si="4157"/>
        <v>0</v>
      </c>
      <c r="AL1217" s="27">
        <f t="shared" si="4158"/>
        <v>0</v>
      </c>
      <c r="AM1217" s="27">
        <f t="shared" si="4232"/>
        <v>0</v>
      </c>
      <c r="AN1217" s="27">
        <f t="shared" si="4233"/>
        <v>0</v>
      </c>
      <c r="AO1217" s="27">
        <f t="shared" si="4234"/>
        <v>0</v>
      </c>
      <c r="AP1217" s="27">
        <f t="shared" si="4159"/>
        <v>0</v>
      </c>
      <c r="AQ1217" s="27">
        <f t="shared" si="4160"/>
        <v>0</v>
      </c>
      <c r="AR1217" s="27">
        <f t="shared" si="4161"/>
        <v>0</v>
      </c>
      <c r="AS1217" s="27">
        <f t="shared" si="4235"/>
        <v>0</v>
      </c>
      <c r="AT1217" s="27">
        <f t="shared" si="4236"/>
        <v>0</v>
      </c>
      <c r="AU1217" s="27">
        <f t="shared" si="4237"/>
        <v>0</v>
      </c>
      <c r="AV1217" s="27">
        <f t="shared" si="4162"/>
        <v>0</v>
      </c>
      <c r="AW1217" s="27">
        <f t="shared" si="4163"/>
        <v>0</v>
      </c>
      <c r="AX1217" s="27">
        <f t="shared" si="4164"/>
        <v>0</v>
      </c>
      <c r="AY1217" s="27">
        <f t="shared" si="4253"/>
        <v>0</v>
      </c>
      <c r="AZ1217" s="27">
        <f t="shared" si="4239"/>
        <v>0</v>
      </c>
      <c r="BA1217" s="27">
        <f t="shared" si="4240"/>
        <v>0</v>
      </c>
      <c r="BB1217" s="27">
        <f t="shared" si="4165"/>
        <v>0</v>
      </c>
      <c r="BC1217" s="27">
        <f t="shared" si="4166"/>
        <v>0</v>
      </c>
      <c r="BD1217" s="27">
        <f t="shared" si="4167"/>
        <v>0</v>
      </c>
      <c r="BE1217" s="27">
        <f t="shared" si="4241"/>
        <v>0</v>
      </c>
      <c r="BF1217" s="27">
        <f t="shared" si="4242"/>
        <v>0</v>
      </c>
      <c r="BG1217" s="27">
        <f t="shared" si="4243"/>
        <v>0</v>
      </c>
      <c r="BH1217" s="27">
        <f t="shared" si="4135"/>
        <v>0</v>
      </c>
      <c r="BI1217" s="27">
        <f t="shared" si="4136"/>
        <v>0</v>
      </c>
      <c r="BJ1217" s="27">
        <f t="shared" si="4137"/>
        <v>0</v>
      </c>
      <c r="BK1217" s="27">
        <f t="shared" si="4254"/>
        <v>0</v>
      </c>
      <c r="BL1217" s="27">
        <f t="shared" si="4245"/>
        <v>0</v>
      </c>
      <c r="BM1217" s="27">
        <f t="shared" si="4246"/>
        <v>0</v>
      </c>
      <c r="BN1217" s="27">
        <f t="shared" si="4138"/>
        <v>0</v>
      </c>
      <c r="BO1217" s="27">
        <f t="shared" si="4139"/>
        <v>0</v>
      </c>
      <c r="BP1217" s="27">
        <f t="shared" si="4140"/>
        <v>0</v>
      </c>
      <c r="BQ1217" s="27">
        <f t="shared" si="4247"/>
        <v>0</v>
      </c>
      <c r="BR1217" s="27">
        <f t="shared" si="4248"/>
        <v>0</v>
      </c>
      <c r="BS1217" s="27">
        <f t="shared" si="4141"/>
        <v>0</v>
      </c>
      <c r="BT1217" s="27">
        <f t="shared" si="4142"/>
        <v>0</v>
      </c>
      <c r="BU1217" s="27">
        <f t="shared" si="4143"/>
        <v>0</v>
      </c>
      <c r="BV1217" s="27">
        <f t="shared" si="4249"/>
        <v>0</v>
      </c>
      <c r="BW1217" s="27">
        <f t="shared" si="4250"/>
        <v>0</v>
      </c>
      <c r="BX1217" s="27">
        <f t="shared" si="4168"/>
        <v>0</v>
      </c>
      <c r="BY1217" s="27">
        <f t="shared" si="4169"/>
        <v>0</v>
      </c>
      <c r="BZ1217" s="27">
        <f t="shared" si="4170"/>
        <v>0</v>
      </c>
      <c r="CA1217" s="27">
        <f t="shared" si="4251"/>
        <v>0</v>
      </c>
      <c r="CB1217" s="20">
        <v>0</v>
      </c>
      <c r="CC1217" s="35"/>
      <c r="CI1217" s="1" t="s">
        <v>30</v>
      </c>
    </row>
    <row r="1218" spans="1:87" ht="31.2" hidden="1" x14ac:dyDescent="0.3">
      <c r="A1218" s="36" t="s">
        <v>677</v>
      </c>
      <c r="B1218" s="19">
        <v>200</v>
      </c>
      <c r="C1218" s="18"/>
      <c r="D1218" s="18"/>
      <c r="E1218" s="34" t="s">
        <v>39</v>
      </c>
      <c r="F1218" s="27">
        <f t="shared" si="4214"/>
        <v>0</v>
      </c>
      <c r="G1218" s="27">
        <f t="shared" si="4255"/>
        <v>0</v>
      </c>
      <c r="H1218" s="27">
        <f t="shared" si="4256"/>
        <v>0</v>
      </c>
      <c r="I1218" s="27">
        <f t="shared" si="4217"/>
        <v>0</v>
      </c>
      <c r="J1218" s="27">
        <f t="shared" si="4218"/>
        <v>0</v>
      </c>
      <c r="K1218" s="27">
        <f t="shared" si="4219"/>
        <v>0</v>
      </c>
      <c r="L1218" s="27">
        <f t="shared" si="4144"/>
        <v>0</v>
      </c>
      <c r="M1218" s="27">
        <f t="shared" si="4145"/>
        <v>0</v>
      </c>
      <c r="N1218" s="27">
        <f t="shared" si="4146"/>
        <v>0</v>
      </c>
      <c r="O1218" s="27">
        <f t="shared" si="4252"/>
        <v>0</v>
      </c>
      <c r="P1218" s="27">
        <f t="shared" si="4221"/>
        <v>0</v>
      </c>
      <c r="Q1218" s="27">
        <f t="shared" si="4222"/>
        <v>0</v>
      </c>
      <c r="R1218" s="27">
        <f t="shared" si="4147"/>
        <v>0</v>
      </c>
      <c r="S1218" s="27">
        <f t="shared" si="4148"/>
        <v>0</v>
      </c>
      <c r="T1218" s="27">
        <f t="shared" si="4149"/>
        <v>0</v>
      </c>
      <c r="U1218" s="27">
        <f t="shared" si="4223"/>
        <v>0</v>
      </c>
      <c r="V1218" s="27">
        <f t="shared" si="4224"/>
        <v>0</v>
      </c>
      <c r="W1218" s="27">
        <f t="shared" si="4225"/>
        <v>0</v>
      </c>
      <c r="X1218" s="27">
        <f t="shared" si="4150"/>
        <v>0</v>
      </c>
      <c r="Y1218" s="27">
        <f t="shared" si="4151"/>
        <v>0</v>
      </c>
      <c r="Z1218" s="27">
        <f t="shared" si="4152"/>
        <v>0</v>
      </c>
      <c r="AA1218" s="27">
        <f t="shared" si="4226"/>
        <v>0</v>
      </c>
      <c r="AB1218" s="27">
        <f t="shared" si="4227"/>
        <v>0</v>
      </c>
      <c r="AC1218" s="27">
        <f t="shared" si="4228"/>
        <v>0</v>
      </c>
      <c r="AD1218" s="27">
        <f t="shared" si="4153"/>
        <v>0</v>
      </c>
      <c r="AE1218" s="27">
        <f t="shared" si="4154"/>
        <v>0</v>
      </c>
      <c r="AF1218" s="27">
        <f t="shared" si="4155"/>
        <v>0</v>
      </c>
      <c r="AG1218" s="27">
        <f t="shared" si="4229"/>
        <v>0</v>
      </c>
      <c r="AH1218" s="27">
        <f t="shared" si="4230"/>
        <v>0</v>
      </c>
      <c r="AI1218" s="27">
        <f t="shared" si="4231"/>
        <v>0</v>
      </c>
      <c r="AJ1218" s="27">
        <f t="shared" si="4156"/>
        <v>0</v>
      </c>
      <c r="AK1218" s="27">
        <f t="shared" si="4157"/>
        <v>0</v>
      </c>
      <c r="AL1218" s="27">
        <f t="shared" si="4158"/>
        <v>0</v>
      </c>
      <c r="AM1218" s="27">
        <f t="shared" si="4232"/>
        <v>0</v>
      </c>
      <c r="AN1218" s="27">
        <f t="shared" si="4233"/>
        <v>0</v>
      </c>
      <c r="AO1218" s="27">
        <f t="shared" si="4234"/>
        <v>0</v>
      </c>
      <c r="AP1218" s="27">
        <f t="shared" si="4159"/>
        <v>0</v>
      </c>
      <c r="AQ1218" s="27">
        <f t="shared" si="4160"/>
        <v>0</v>
      </c>
      <c r="AR1218" s="27">
        <f t="shared" si="4161"/>
        <v>0</v>
      </c>
      <c r="AS1218" s="27">
        <f t="shared" si="4235"/>
        <v>0</v>
      </c>
      <c r="AT1218" s="27">
        <f t="shared" si="4236"/>
        <v>0</v>
      </c>
      <c r="AU1218" s="27">
        <f t="shared" si="4237"/>
        <v>0</v>
      </c>
      <c r="AV1218" s="27">
        <f t="shared" si="4162"/>
        <v>0</v>
      </c>
      <c r="AW1218" s="27">
        <f t="shared" si="4163"/>
        <v>0</v>
      </c>
      <c r="AX1218" s="27">
        <f t="shared" si="4164"/>
        <v>0</v>
      </c>
      <c r="AY1218" s="27">
        <f t="shared" si="4253"/>
        <v>0</v>
      </c>
      <c r="AZ1218" s="27">
        <f t="shared" si="4239"/>
        <v>0</v>
      </c>
      <c r="BA1218" s="27">
        <f t="shared" si="4240"/>
        <v>0</v>
      </c>
      <c r="BB1218" s="27">
        <f t="shared" si="4165"/>
        <v>0</v>
      </c>
      <c r="BC1218" s="27">
        <f t="shared" si="4166"/>
        <v>0</v>
      </c>
      <c r="BD1218" s="27">
        <f t="shared" si="4167"/>
        <v>0</v>
      </c>
      <c r="BE1218" s="27">
        <f t="shared" si="4241"/>
        <v>0</v>
      </c>
      <c r="BF1218" s="27">
        <f t="shared" si="4242"/>
        <v>0</v>
      </c>
      <c r="BG1218" s="27">
        <f t="shared" si="4243"/>
        <v>0</v>
      </c>
      <c r="BH1218" s="27">
        <f t="shared" si="4135"/>
        <v>0</v>
      </c>
      <c r="BI1218" s="27">
        <f t="shared" si="4136"/>
        <v>0</v>
      </c>
      <c r="BJ1218" s="27">
        <f t="shared" si="4137"/>
        <v>0</v>
      </c>
      <c r="BK1218" s="27">
        <f t="shared" si="4254"/>
        <v>0</v>
      </c>
      <c r="BL1218" s="27">
        <f t="shared" si="4245"/>
        <v>0</v>
      </c>
      <c r="BM1218" s="27">
        <f t="shared" si="4246"/>
        <v>0</v>
      </c>
      <c r="BN1218" s="27">
        <f t="shared" si="4138"/>
        <v>0</v>
      </c>
      <c r="BO1218" s="27">
        <f t="shared" si="4139"/>
        <v>0</v>
      </c>
      <c r="BP1218" s="27">
        <f t="shared" si="4140"/>
        <v>0</v>
      </c>
      <c r="BQ1218" s="27">
        <f t="shared" si="4247"/>
        <v>0</v>
      </c>
      <c r="BR1218" s="27">
        <f t="shared" si="4248"/>
        <v>0</v>
      </c>
      <c r="BS1218" s="27">
        <f t="shared" si="4141"/>
        <v>0</v>
      </c>
      <c r="BT1218" s="27">
        <f t="shared" si="4142"/>
        <v>0</v>
      </c>
      <c r="BU1218" s="27">
        <f t="shared" si="4143"/>
        <v>0</v>
      </c>
      <c r="BV1218" s="27">
        <f t="shared" si="4249"/>
        <v>0</v>
      </c>
      <c r="BW1218" s="27">
        <f t="shared" si="4250"/>
        <v>0</v>
      </c>
      <c r="BX1218" s="27">
        <f t="shared" si="4168"/>
        <v>0</v>
      </c>
      <c r="BY1218" s="27">
        <f t="shared" si="4169"/>
        <v>0</v>
      </c>
      <c r="BZ1218" s="27">
        <f t="shared" si="4170"/>
        <v>0</v>
      </c>
      <c r="CA1218" s="27">
        <f t="shared" si="4251"/>
        <v>0</v>
      </c>
      <c r="CB1218" s="20">
        <v>0</v>
      </c>
      <c r="CC1218" s="35"/>
      <c r="CG1218" s="1" t="s">
        <v>28</v>
      </c>
    </row>
    <row r="1219" spans="1:87" ht="46.8" hidden="1" x14ac:dyDescent="0.3">
      <c r="A1219" s="36" t="s">
        <v>677</v>
      </c>
      <c r="B1219" s="19">
        <v>240</v>
      </c>
      <c r="C1219" s="18"/>
      <c r="D1219" s="18"/>
      <c r="E1219" s="34" t="s">
        <v>40</v>
      </c>
      <c r="F1219" s="27">
        <f t="shared" si="4214"/>
        <v>0</v>
      </c>
      <c r="G1219" s="27">
        <f t="shared" si="4255"/>
        <v>0</v>
      </c>
      <c r="H1219" s="27">
        <f t="shared" si="4256"/>
        <v>0</v>
      </c>
      <c r="I1219" s="27">
        <f t="shared" si="4217"/>
        <v>0</v>
      </c>
      <c r="J1219" s="27">
        <f t="shared" si="4218"/>
        <v>0</v>
      </c>
      <c r="K1219" s="27">
        <f t="shared" si="4219"/>
        <v>0</v>
      </c>
      <c r="L1219" s="27">
        <f t="shared" si="4144"/>
        <v>0</v>
      </c>
      <c r="M1219" s="27">
        <f t="shared" si="4145"/>
        <v>0</v>
      </c>
      <c r="N1219" s="27">
        <f t="shared" si="4146"/>
        <v>0</v>
      </c>
      <c r="O1219" s="27">
        <f t="shared" si="4252"/>
        <v>0</v>
      </c>
      <c r="P1219" s="27">
        <f t="shared" si="4221"/>
        <v>0</v>
      </c>
      <c r="Q1219" s="27">
        <f t="shared" si="4222"/>
        <v>0</v>
      </c>
      <c r="R1219" s="27">
        <f t="shared" si="4147"/>
        <v>0</v>
      </c>
      <c r="S1219" s="27">
        <f t="shared" si="4148"/>
        <v>0</v>
      </c>
      <c r="T1219" s="27">
        <f t="shared" si="4149"/>
        <v>0</v>
      </c>
      <c r="U1219" s="27">
        <f t="shared" si="4223"/>
        <v>0</v>
      </c>
      <c r="V1219" s="27">
        <f t="shared" si="4224"/>
        <v>0</v>
      </c>
      <c r="W1219" s="27">
        <f t="shared" si="4225"/>
        <v>0</v>
      </c>
      <c r="X1219" s="27">
        <f t="shared" si="4150"/>
        <v>0</v>
      </c>
      <c r="Y1219" s="27">
        <f t="shared" si="4151"/>
        <v>0</v>
      </c>
      <c r="Z1219" s="27">
        <f t="shared" si="4152"/>
        <v>0</v>
      </c>
      <c r="AA1219" s="27">
        <f t="shared" si="4226"/>
        <v>0</v>
      </c>
      <c r="AB1219" s="27">
        <f t="shared" si="4227"/>
        <v>0</v>
      </c>
      <c r="AC1219" s="27">
        <f t="shared" si="4228"/>
        <v>0</v>
      </c>
      <c r="AD1219" s="27">
        <f t="shared" si="4153"/>
        <v>0</v>
      </c>
      <c r="AE1219" s="27">
        <f t="shared" si="4154"/>
        <v>0</v>
      </c>
      <c r="AF1219" s="27">
        <f t="shared" si="4155"/>
        <v>0</v>
      </c>
      <c r="AG1219" s="27">
        <f t="shared" si="4229"/>
        <v>0</v>
      </c>
      <c r="AH1219" s="27">
        <f t="shared" si="4230"/>
        <v>0</v>
      </c>
      <c r="AI1219" s="27">
        <f t="shared" si="4231"/>
        <v>0</v>
      </c>
      <c r="AJ1219" s="27">
        <f t="shared" si="4156"/>
        <v>0</v>
      </c>
      <c r="AK1219" s="27">
        <f t="shared" si="4157"/>
        <v>0</v>
      </c>
      <c r="AL1219" s="27">
        <f t="shared" si="4158"/>
        <v>0</v>
      </c>
      <c r="AM1219" s="27">
        <f t="shared" si="4232"/>
        <v>0</v>
      </c>
      <c r="AN1219" s="27">
        <f t="shared" si="4233"/>
        <v>0</v>
      </c>
      <c r="AO1219" s="27">
        <f t="shared" si="4234"/>
        <v>0</v>
      </c>
      <c r="AP1219" s="27">
        <f t="shared" si="4159"/>
        <v>0</v>
      </c>
      <c r="AQ1219" s="27">
        <f t="shared" si="4160"/>
        <v>0</v>
      </c>
      <c r="AR1219" s="27">
        <f t="shared" si="4161"/>
        <v>0</v>
      </c>
      <c r="AS1219" s="27">
        <f t="shared" si="4235"/>
        <v>0</v>
      </c>
      <c r="AT1219" s="27">
        <f t="shared" si="4236"/>
        <v>0</v>
      </c>
      <c r="AU1219" s="27">
        <f t="shared" si="4237"/>
        <v>0</v>
      </c>
      <c r="AV1219" s="27">
        <f t="shared" si="4162"/>
        <v>0</v>
      </c>
      <c r="AW1219" s="27">
        <f t="shared" si="4163"/>
        <v>0</v>
      </c>
      <c r="AX1219" s="27">
        <f t="shared" si="4164"/>
        <v>0</v>
      </c>
      <c r="AY1219" s="27">
        <f t="shared" si="4253"/>
        <v>0</v>
      </c>
      <c r="AZ1219" s="27">
        <f t="shared" si="4239"/>
        <v>0</v>
      </c>
      <c r="BA1219" s="27">
        <f t="shared" si="4240"/>
        <v>0</v>
      </c>
      <c r="BB1219" s="27">
        <f t="shared" si="4165"/>
        <v>0</v>
      </c>
      <c r="BC1219" s="27">
        <f t="shared" si="4166"/>
        <v>0</v>
      </c>
      <c r="BD1219" s="27">
        <f t="shared" si="4167"/>
        <v>0</v>
      </c>
      <c r="BE1219" s="27">
        <f t="shared" si="4241"/>
        <v>0</v>
      </c>
      <c r="BF1219" s="27">
        <f t="shared" si="4242"/>
        <v>0</v>
      </c>
      <c r="BG1219" s="27">
        <f t="shared" si="4243"/>
        <v>0</v>
      </c>
      <c r="BH1219" s="27">
        <f t="shared" si="4135"/>
        <v>0</v>
      </c>
      <c r="BI1219" s="27">
        <f t="shared" si="4136"/>
        <v>0</v>
      </c>
      <c r="BJ1219" s="27">
        <f t="shared" si="4137"/>
        <v>0</v>
      </c>
      <c r="BK1219" s="27">
        <f t="shared" si="4254"/>
        <v>0</v>
      </c>
      <c r="BL1219" s="27">
        <f t="shared" si="4245"/>
        <v>0</v>
      </c>
      <c r="BM1219" s="27">
        <f t="shared" si="4246"/>
        <v>0</v>
      </c>
      <c r="BN1219" s="27">
        <f t="shared" si="4138"/>
        <v>0</v>
      </c>
      <c r="BO1219" s="27">
        <f t="shared" si="4139"/>
        <v>0</v>
      </c>
      <c r="BP1219" s="27">
        <f t="shared" si="4140"/>
        <v>0</v>
      </c>
      <c r="BQ1219" s="27">
        <f t="shared" si="4247"/>
        <v>0</v>
      </c>
      <c r="BR1219" s="27">
        <f t="shared" si="4248"/>
        <v>0</v>
      </c>
      <c r="BS1219" s="27">
        <f t="shared" si="4141"/>
        <v>0</v>
      </c>
      <c r="BT1219" s="27">
        <f t="shared" si="4142"/>
        <v>0</v>
      </c>
      <c r="BU1219" s="27">
        <f t="shared" si="4143"/>
        <v>0</v>
      </c>
      <c r="BV1219" s="27">
        <f t="shared" si="4249"/>
        <v>0</v>
      </c>
      <c r="BW1219" s="27">
        <f t="shared" si="4250"/>
        <v>0</v>
      </c>
      <c r="BX1219" s="27">
        <f t="shared" si="4168"/>
        <v>0</v>
      </c>
      <c r="BY1219" s="27">
        <f t="shared" si="4169"/>
        <v>0</v>
      </c>
      <c r="BZ1219" s="27">
        <f t="shared" si="4170"/>
        <v>0</v>
      </c>
      <c r="CA1219" s="27">
        <f t="shared" si="4251"/>
        <v>0</v>
      </c>
      <c r="CB1219" s="20">
        <v>0</v>
      </c>
      <c r="CC1219" s="35"/>
      <c r="CH1219" s="1" t="s">
        <v>29</v>
      </c>
    </row>
    <row r="1220" spans="1:87" hidden="1" x14ac:dyDescent="0.3">
      <c r="A1220" s="36" t="s">
        <v>677</v>
      </c>
      <c r="B1220" s="19">
        <v>240</v>
      </c>
      <c r="C1220" s="18" t="s">
        <v>392</v>
      </c>
      <c r="D1220" s="18" t="s">
        <v>104</v>
      </c>
      <c r="E1220" s="34" t="s">
        <v>674</v>
      </c>
      <c r="F1220" s="27"/>
      <c r="G1220" s="27"/>
      <c r="H1220" s="27"/>
      <c r="I1220" s="27"/>
      <c r="J1220" s="27"/>
      <c r="K1220" s="27"/>
      <c r="L1220" s="27">
        <f t="shared" si="4144"/>
        <v>0</v>
      </c>
      <c r="M1220" s="27">
        <f t="shared" si="4145"/>
        <v>0</v>
      </c>
      <c r="N1220" s="27">
        <f t="shared" si="4146"/>
        <v>0</v>
      </c>
      <c r="O1220" s="27"/>
      <c r="P1220" s="27"/>
      <c r="Q1220" s="27"/>
      <c r="R1220" s="27">
        <f t="shared" si="4147"/>
        <v>0</v>
      </c>
      <c r="S1220" s="27">
        <f t="shared" si="4148"/>
        <v>0</v>
      </c>
      <c r="T1220" s="27">
        <f t="shared" si="4149"/>
        <v>0</v>
      </c>
      <c r="U1220" s="27"/>
      <c r="V1220" s="27"/>
      <c r="W1220" s="27"/>
      <c r="X1220" s="27">
        <f t="shared" si="4150"/>
        <v>0</v>
      </c>
      <c r="Y1220" s="27">
        <f t="shared" si="4151"/>
        <v>0</v>
      </c>
      <c r="Z1220" s="27">
        <f t="shared" si="4152"/>
        <v>0</v>
      </c>
      <c r="AA1220" s="27"/>
      <c r="AB1220" s="27"/>
      <c r="AC1220" s="27"/>
      <c r="AD1220" s="27">
        <f t="shared" si="4153"/>
        <v>0</v>
      </c>
      <c r="AE1220" s="27">
        <f t="shared" si="4154"/>
        <v>0</v>
      </c>
      <c r="AF1220" s="27">
        <f t="shared" si="4155"/>
        <v>0</v>
      </c>
      <c r="AG1220" s="27"/>
      <c r="AH1220" s="27"/>
      <c r="AI1220" s="27"/>
      <c r="AJ1220" s="27">
        <f t="shared" si="4156"/>
        <v>0</v>
      </c>
      <c r="AK1220" s="27">
        <f t="shared" si="4157"/>
        <v>0</v>
      </c>
      <c r="AL1220" s="27">
        <f t="shared" si="4158"/>
        <v>0</v>
      </c>
      <c r="AM1220" s="27"/>
      <c r="AN1220" s="27"/>
      <c r="AO1220" s="27"/>
      <c r="AP1220" s="27">
        <f t="shared" si="4159"/>
        <v>0</v>
      </c>
      <c r="AQ1220" s="27">
        <f t="shared" si="4160"/>
        <v>0</v>
      </c>
      <c r="AR1220" s="27">
        <f t="shared" si="4161"/>
        <v>0</v>
      </c>
      <c r="AS1220" s="27"/>
      <c r="AT1220" s="27"/>
      <c r="AU1220" s="27"/>
      <c r="AV1220" s="27">
        <f t="shared" si="4162"/>
        <v>0</v>
      </c>
      <c r="AW1220" s="27">
        <f t="shared" si="4163"/>
        <v>0</v>
      </c>
      <c r="AX1220" s="27">
        <f t="shared" si="4164"/>
        <v>0</v>
      </c>
      <c r="AY1220" s="27"/>
      <c r="AZ1220" s="27"/>
      <c r="BA1220" s="27"/>
      <c r="BB1220" s="27">
        <f t="shared" si="4165"/>
        <v>0</v>
      </c>
      <c r="BC1220" s="27">
        <f t="shared" si="4166"/>
        <v>0</v>
      </c>
      <c r="BD1220" s="27">
        <f t="shared" si="4167"/>
        <v>0</v>
      </c>
      <c r="BE1220" s="27"/>
      <c r="BF1220" s="27"/>
      <c r="BG1220" s="27"/>
      <c r="BH1220" s="27">
        <f t="shared" si="4135"/>
        <v>0</v>
      </c>
      <c r="BI1220" s="27">
        <f t="shared" si="4136"/>
        <v>0</v>
      </c>
      <c r="BJ1220" s="27">
        <f t="shared" si="4137"/>
        <v>0</v>
      </c>
      <c r="BK1220" s="27"/>
      <c r="BL1220" s="27"/>
      <c r="BM1220" s="27"/>
      <c r="BN1220" s="27">
        <f t="shared" si="4138"/>
        <v>0</v>
      </c>
      <c r="BO1220" s="27">
        <f t="shared" si="4139"/>
        <v>0</v>
      </c>
      <c r="BP1220" s="27">
        <f t="shared" si="4140"/>
        <v>0</v>
      </c>
      <c r="BQ1220" s="27"/>
      <c r="BR1220" s="27"/>
      <c r="BS1220" s="27">
        <f t="shared" si="4141"/>
        <v>0</v>
      </c>
      <c r="BT1220" s="27">
        <f t="shared" si="4142"/>
        <v>0</v>
      </c>
      <c r="BU1220" s="27">
        <f t="shared" si="4143"/>
        <v>0</v>
      </c>
      <c r="BV1220" s="27"/>
      <c r="BW1220" s="27"/>
      <c r="BX1220" s="27">
        <f t="shared" si="4168"/>
        <v>0</v>
      </c>
      <c r="BY1220" s="27">
        <f t="shared" si="4169"/>
        <v>0</v>
      </c>
      <c r="BZ1220" s="27">
        <f t="shared" si="4170"/>
        <v>0</v>
      </c>
      <c r="CA1220" s="27"/>
      <c r="CB1220" s="20">
        <v>0</v>
      </c>
      <c r="CC1220" s="35"/>
    </row>
    <row r="1221" spans="1:87" ht="62.4" hidden="1" x14ac:dyDescent="0.3">
      <c r="A1221" s="18" t="s">
        <v>679</v>
      </c>
      <c r="B1221" s="19"/>
      <c r="C1221" s="18"/>
      <c r="D1221" s="18"/>
      <c r="E1221" s="34" t="s">
        <v>680</v>
      </c>
      <c r="F1221" s="27">
        <f t="shared" ref="F1221:K1221" si="4257">F1222+F1226</f>
        <v>138489.5</v>
      </c>
      <c r="G1221" s="27">
        <f t="shared" si="4257"/>
        <v>158950.1</v>
      </c>
      <c r="H1221" s="27">
        <f t="shared" si="4257"/>
        <v>123684.4</v>
      </c>
      <c r="I1221" s="27">
        <f t="shared" si="4257"/>
        <v>0</v>
      </c>
      <c r="J1221" s="27">
        <f t="shared" si="4257"/>
        <v>0</v>
      </c>
      <c r="K1221" s="27">
        <f t="shared" si="4257"/>
        <v>0</v>
      </c>
      <c r="L1221" s="27">
        <f t="shared" si="4144"/>
        <v>138489.5</v>
      </c>
      <c r="M1221" s="27">
        <f t="shared" si="4145"/>
        <v>158950.1</v>
      </c>
      <c r="N1221" s="27">
        <f t="shared" si="4146"/>
        <v>123684.4</v>
      </c>
      <c r="O1221" s="27">
        <f>O1222+O1226</f>
        <v>2153.355</v>
      </c>
      <c r="P1221" s="27">
        <f>P1222+P1226</f>
        <v>0</v>
      </c>
      <c r="Q1221" s="27">
        <f>Q1222+Q1226</f>
        <v>0</v>
      </c>
      <c r="R1221" s="27">
        <f t="shared" si="4147"/>
        <v>140642.85500000001</v>
      </c>
      <c r="S1221" s="27">
        <f t="shared" si="4148"/>
        <v>158950.1</v>
      </c>
      <c r="T1221" s="27">
        <f t="shared" si="4149"/>
        <v>123684.4</v>
      </c>
      <c r="U1221" s="27">
        <f>U1222+U1226</f>
        <v>0</v>
      </c>
      <c r="V1221" s="27">
        <f>V1222+V1226</f>
        <v>0</v>
      </c>
      <c r="W1221" s="27">
        <f>W1222+W1226</f>
        <v>0</v>
      </c>
      <c r="X1221" s="27">
        <f t="shared" si="4150"/>
        <v>140642.85500000001</v>
      </c>
      <c r="Y1221" s="27">
        <f t="shared" si="4151"/>
        <v>158950.1</v>
      </c>
      <c r="Z1221" s="27">
        <f t="shared" si="4152"/>
        <v>123684.4</v>
      </c>
      <c r="AA1221" s="27">
        <f>AA1222+AA1226</f>
        <v>0</v>
      </c>
      <c r="AB1221" s="27">
        <f>AB1222+AB1226</f>
        <v>0</v>
      </c>
      <c r="AC1221" s="27">
        <f>AC1222+AC1226</f>
        <v>0</v>
      </c>
      <c r="AD1221" s="27">
        <f t="shared" si="4153"/>
        <v>140642.85500000001</v>
      </c>
      <c r="AE1221" s="27">
        <f t="shared" si="4154"/>
        <v>158950.1</v>
      </c>
      <c r="AF1221" s="27">
        <f t="shared" si="4155"/>
        <v>123684.4</v>
      </c>
      <c r="AG1221" s="27">
        <f>AG1222+AG1226</f>
        <v>0</v>
      </c>
      <c r="AH1221" s="27">
        <f>AH1222+AH1226</f>
        <v>0</v>
      </c>
      <c r="AI1221" s="27">
        <f>AI1222+AI1226</f>
        <v>0</v>
      </c>
      <c r="AJ1221" s="27">
        <f t="shared" si="4156"/>
        <v>140642.85500000001</v>
      </c>
      <c r="AK1221" s="27">
        <f t="shared" si="4157"/>
        <v>158950.1</v>
      </c>
      <c r="AL1221" s="27">
        <f t="shared" si="4158"/>
        <v>123684.4</v>
      </c>
      <c r="AM1221" s="27">
        <f>AM1222+AM1226</f>
        <v>0</v>
      </c>
      <c r="AN1221" s="27">
        <f>AN1222+AN1226</f>
        <v>0</v>
      </c>
      <c r="AO1221" s="27">
        <f>AO1222+AO1226</f>
        <v>0</v>
      </c>
      <c r="AP1221" s="27">
        <f t="shared" si="4159"/>
        <v>140642.85500000001</v>
      </c>
      <c r="AQ1221" s="27">
        <f t="shared" si="4160"/>
        <v>158950.1</v>
      </c>
      <c r="AR1221" s="27">
        <f t="shared" si="4161"/>
        <v>123684.4</v>
      </c>
      <c r="AS1221" s="27">
        <f>AS1222+AS1226</f>
        <v>0</v>
      </c>
      <c r="AT1221" s="27">
        <f>AT1222+AT1226</f>
        <v>0</v>
      </c>
      <c r="AU1221" s="27">
        <f>AU1222+AU1226</f>
        <v>0</v>
      </c>
      <c r="AV1221" s="27">
        <f t="shared" si="4162"/>
        <v>140642.85500000001</v>
      </c>
      <c r="AW1221" s="27">
        <f t="shared" si="4163"/>
        <v>158950.1</v>
      </c>
      <c r="AX1221" s="27">
        <f t="shared" si="4164"/>
        <v>123684.4</v>
      </c>
      <c r="AY1221" s="27">
        <f>AY1222+AY1226</f>
        <v>0</v>
      </c>
      <c r="AZ1221" s="27">
        <f>AZ1222+AZ1226</f>
        <v>0</v>
      </c>
      <c r="BA1221" s="27">
        <f>BA1222+BA1226</f>
        <v>0</v>
      </c>
      <c r="BB1221" s="27">
        <f t="shared" si="4165"/>
        <v>140642.85500000001</v>
      </c>
      <c r="BC1221" s="27">
        <f t="shared" si="4166"/>
        <v>158950.1</v>
      </c>
      <c r="BD1221" s="27">
        <f t="shared" si="4167"/>
        <v>123684.4</v>
      </c>
      <c r="BE1221" s="27">
        <f>BE1222+BE1226</f>
        <v>0</v>
      </c>
      <c r="BF1221" s="27">
        <f>BF1222+BF1226</f>
        <v>0</v>
      </c>
      <c r="BG1221" s="27">
        <f>BG1222+BG1226</f>
        <v>0</v>
      </c>
      <c r="BH1221" s="27">
        <f t="shared" si="4135"/>
        <v>140642.85500000001</v>
      </c>
      <c r="BI1221" s="27">
        <f t="shared" si="4136"/>
        <v>158950.1</v>
      </c>
      <c r="BJ1221" s="27">
        <f t="shared" si="4137"/>
        <v>123684.4</v>
      </c>
      <c r="BK1221" s="27">
        <f>BK1222+BK1226</f>
        <v>0</v>
      </c>
      <c r="BL1221" s="27">
        <f>BL1222+BL1226</f>
        <v>-4.1000000000000002E-2</v>
      </c>
      <c r="BM1221" s="27">
        <f>BM1222+BM1226</f>
        <v>0</v>
      </c>
      <c r="BN1221" s="27">
        <f t="shared" si="4138"/>
        <v>140642.85500000001</v>
      </c>
      <c r="BO1221" s="27">
        <f t="shared" si="4139"/>
        <v>158950.05900000001</v>
      </c>
      <c r="BP1221" s="27">
        <f t="shared" si="4140"/>
        <v>123684.4</v>
      </c>
      <c r="BQ1221" s="27">
        <f>BQ1222+BQ1226</f>
        <v>0</v>
      </c>
      <c r="BR1221" s="27">
        <f>BR1222+BR1226</f>
        <v>0</v>
      </c>
      <c r="BS1221" s="27">
        <f t="shared" si="4141"/>
        <v>140642.85500000001</v>
      </c>
      <c r="BT1221" s="27">
        <f t="shared" si="4142"/>
        <v>158950.05900000001</v>
      </c>
      <c r="BU1221" s="27">
        <f t="shared" si="4143"/>
        <v>123684.4</v>
      </c>
      <c r="BV1221" s="27">
        <f>BV1222+BV1226</f>
        <v>0</v>
      </c>
      <c r="BW1221" s="27">
        <f>BW1222+BW1226</f>
        <v>0</v>
      </c>
      <c r="BX1221" s="27">
        <f t="shared" si="4168"/>
        <v>140642.85500000001</v>
      </c>
      <c r="BY1221" s="27">
        <f t="shared" si="4169"/>
        <v>158950.05900000001</v>
      </c>
      <c r="BZ1221" s="27">
        <f t="shared" si="4170"/>
        <v>123684.4</v>
      </c>
      <c r="CA1221" s="27">
        <f>CA1222+CA1226</f>
        <v>0</v>
      </c>
      <c r="CB1221" s="20">
        <v>0</v>
      </c>
      <c r="CC1221" s="35"/>
      <c r="CF1221" s="1" t="s">
        <v>27</v>
      </c>
    </row>
    <row r="1222" spans="1:87" ht="31.2" hidden="1" x14ac:dyDescent="0.3">
      <c r="A1222" s="18" t="s">
        <v>681</v>
      </c>
      <c r="B1222" s="19"/>
      <c r="C1222" s="18"/>
      <c r="D1222" s="18"/>
      <c r="E1222" s="34" t="s">
        <v>682</v>
      </c>
      <c r="F1222" s="27">
        <f t="shared" ref="F1222:F1233" si="4258">F1223</f>
        <v>137889.5</v>
      </c>
      <c r="G1222" s="27">
        <f t="shared" ref="G1222:G1233" si="4259">G1223</f>
        <v>158950.1</v>
      </c>
      <c r="H1222" s="27">
        <f t="shared" ref="H1222:H1233" si="4260">H1223</f>
        <v>123684.4</v>
      </c>
      <c r="I1222" s="27">
        <f t="shared" ref="I1222:I1233" si="4261">I1223</f>
        <v>0</v>
      </c>
      <c r="J1222" s="27">
        <f t="shared" ref="J1222:J1233" si="4262">J1223</f>
        <v>0</v>
      </c>
      <c r="K1222" s="27">
        <f t="shared" ref="K1222:K1233" si="4263">K1223</f>
        <v>0</v>
      </c>
      <c r="L1222" s="27">
        <f t="shared" si="4144"/>
        <v>137889.5</v>
      </c>
      <c r="M1222" s="27">
        <f t="shared" si="4145"/>
        <v>158950.1</v>
      </c>
      <c r="N1222" s="27">
        <f t="shared" si="4146"/>
        <v>123684.4</v>
      </c>
      <c r="O1222" s="27">
        <f t="shared" ref="O1222:O1233" si="4264">O1223</f>
        <v>2153.355</v>
      </c>
      <c r="P1222" s="27">
        <f t="shared" ref="P1222:P1233" si="4265">P1223</f>
        <v>0</v>
      </c>
      <c r="Q1222" s="27">
        <f t="shared" ref="Q1222:Q1233" si="4266">Q1223</f>
        <v>0</v>
      </c>
      <c r="R1222" s="27">
        <f t="shared" si="4147"/>
        <v>140042.85500000001</v>
      </c>
      <c r="S1222" s="27">
        <f t="shared" si="4148"/>
        <v>158950.1</v>
      </c>
      <c r="T1222" s="27">
        <f t="shared" si="4149"/>
        <v>123684.4</v>
      </c>
      <c r="U1222" s="27">
        <f t="shared" ref="U1222:U1233" si="4267">U1223</f>
        <v>0</v>
      </c>
      <c r="V1222" s="27">
        <f t="shared" ref="V1222:V1233" si="4268">V1223</f>
        <v>0</v>
      </c>
      <c r="W1222" s="27">
        <f t="shared" ref="W1222:W1233" si="4269">W1223</f>
        <v>0</v>
      </c>
      <c r="X1222" s="27">
        <f t="shared" si="4150"/>
        <v>140042.85500000001</v>
      </c>
      <c r="Y1222" s="27">
        <f t="shared" si="4151"/>
        <v>158950.1</v>
      </c>
      <c r="Z1222" s="27">
        <f t="shared" si="4152"/>
        <v>123684.4</v>
      </c>
      <c r="AA1222" s="27">
        <f t="shared" ref="AA1222:AA1233" si="4270">AA1223</f>
        <v>0</v>
      </c>
      <c r="AB1222" s="27">
        <f t="shared" ref="AB1222:AB1233" si="4271">AB1223</f>
        <v>0</v>
      </c>
      <c r="AC1222" s="27">
        <f t="shared" ref="AC1222:AC1233" si="4272">AC1223</f>
        <v>0</v>
      </c>
      <c r="AD1222" s="27">
        <f t="shared" si="4153"/>
        <v>140042.85500000001</v>
      </c>
      <c r="AE1222" s="27">
        <f t="shared" si="4154"/>
        <v>158950.1</v>
      </c>
      <c r="AF1222" s="27">
        <f t="shared" si="4155"/>
        <v>123684.4</v>
      </c>
      <c r="AG1222" s="27">
        <f t="shared" ref="AG1222:AG1233" si="4273">AG1223</f>
        <v>0</v>
      </c>
      <c r="AH1222" s="27">
        <f t="shared" ref="AH1222:AH1233" si="4274">AH1223</f>
        <v>0</v>
      </c>
      <c r="AI1222" s="27">
        <f t="shared" ref="AI1222:AI1233" si="4275">AI1223</f>
        <v>0</v>
      </c>
      <c r="AJ1222" s="27">
        <f t="shared" si="4156"/>
        <v>140042.85500000001</v>
      </c>
      <c r="AK1222" s="27">
        <f t="shared" si="4157"/>
        <v>158950.1</v>
      </c>
      <c r="AL1222" s="27">
        <f t="shared" si="4158"/>
        <v>123684.4</v>
      </c>
      <c r="AM1222" s="27">
        <f t="shared" ref="AM1222:AM1233" si="4276">AM1223</f>
        <v>0</v>
      </c>
      <c r="AN1222" s="27">
        <f t="shared" ref="AN1222:AN1233" si="4277">AN1223</f>
        <v>0</v>
      </c>
      <c r="AO1222" s="27">
        <f t="shared" ref="AO1222:AO1233" si="4278">AO1223</f>
        <v>0</v>
      </c>
      <c r="AP1222" s="27">
        <f t="shared" si="4159"/>
        <v>140042.85500000001</v>
      </c>
      <c r="AQ1222" s="27">
        <f t="shared" si="4160"/>
        <v>158950.1</v>
      </c>
      <c r="AR1222" s="27">
        <f t="shared" si="4161"/>
        <v>123684.4</v>
      </c>
      <c r="AS1222" s="27">
        <f t="shared" ref="AS1222:AS1233" si="4279">AS1223</f>
        <v>0</v>
      </c>
      <c r="AT1222" s="27">
        <f t="shared" ref="AT1222:AT1233" si="4280">AT1223</f>
        <v>0</v>
      </c>
      <c r="AU1222" s="27">
        <f t="shared" ref="AU1222:AU1233" si="4281">AU1223</f>
        <v>0</v>
      </c>
      <c r="AV1222" s="27">
        <f t="shared" si="4162"/>
        <v>140042.85500000001</v>
      </c>
      <c r="AW1222" s="27">
        <f t="shared" si="4163"/>
        <v>158950.1</v>
      </c>
      <c r="AX1222" s="27">
        <f t="shared" si="4164"/>
        <v>123684.4</v>
      </c>
      <c r="AY1222" s="27">
        <f t="shared" ref="AY1222:AY1233" si="4282">AY1223</f>
        <v>0</v>
      </c>
      <c r="AZ1222" s="27">
        <f t="shared" ref="AZ1222:AZ1233" si="4283">AZ1223</f>
        <v>0</v>
      </c>
      <c r="BA1222" s="27">
        <f t="shared" ref="BA1222:BA1233" si="4284">BA1223</f>
        <v>0</v>
      </c>
      <c r="BB1222" s="27">
        <f t="shared" si="4165"/>
        <v>140042.85500000001</v>
      </c>
      <c r="BC1222" s="27">
        <f t="shared" si="4166"/>
        <v>158950.1</v>
      </c>
      <c r="BD1222" s="27">
        <f t="shared" si="4167"/>
        <v>123684.4</v>
      </c>
      <c r="BE1222" s="27">
        <f t="shared" ref="BE1222:BE1233" si="4285">BE1223</f>
        <v>0</v>
      </c>
      <c r="BF1222" s="27">
        <f t="shared" ref="BF1222:BF1233" si="4286">BF1223</f>
        <v>0</v>
      </c>
      <c r="BG1222" s="27">
        <f t="shared" ref="BG1222:BG1233" si="4287">BG1223</f>
        <v>0</v>
      </c>
      <c r="BH1222" s="27">
        <f t="shared" si="4135"/>
        <v>140042.85500000001</v>
      </c>
      <c r="BI1222" s="27">
        <f t="shared" si="4136"/>
        <v>158950.1</v>
      </c>
      <c r="BJ1222" s="27">
        <f t="shared" si="4137"/>
        <v>123684.4</v>
      </c>
      <c r="BK1222" s="27">
        <f t="shared" ref="BK1222:BK1233" si="4288">BK1223</f>
        <v>0</v>
      </c>
      <c r="BL1222" s="27">
        <f t="shared" ref="BL1222:BL1233" si="4289">BL1223</f>
        <v>-4.1000000000000002E-2</v>
      </c>
      <c r="BM1222" s="27">
        <f t="shared" ref="BM1222:BM1233" si="4290">BM1223</f>
        <v>0</v>
      </c>
      <c r="BN1222" s="27">
        <f t="shared" si="4138"/>
        <v>140042.85500000001</v>
      </c>
      <c r="BO1222" s="27">
        <f t="shared" si="4139"/>
        <v>158950.05900000001</v>
      </c>
      <c r="BP1222" s="27">
        <f t="shared" si="4140"/>
        <v>123684.4</v>
      </c>
      <c r="BQ1222" s="27">
        <f t="shared" ref="BQ1222:BQ1233" si="4291">BQ1223</f>
        <v>0</v>
      </c>
      <c r="BR1222" s="27">
        <f t="shared" ref="BR1222:BR1233" si="4292">BR1223</f>
        <v>0</v>
      </c>
      <c r="BS1222" s="27">
        <f t="shared" si="4141"/>
        <v>140042.85500000001</v>
      </c>
      <c r="BT1222" s="27">
        <f t="shared" si="4142"/>
        <v>158950.05900000001</v>
      </c>
      <c r="BU1222" s="27">
        <f t="shared" si="4143"/>
        <v>123684.4</v>
      </c>
      <c r="BV1222" s="27">
        <f t="shared" ref="BV1222:BV1233" si="4293">BV1223</f>
        <v>0</v>
      </c>
      <c r="BW1222" s="27">
        <f t="shared" ref="BW1222:BW1233" si="4294">BW1223</f>
        <v>0</v>
      </c>
      <c r="BX1222" s="27">
        <f t="shared" si="4168"/>
        <v>140042.85500000001</v>
      </c>
      <c r="BY1222" s="27">
        <f t="shared" si="4169"/>
        <v>158950.05900000001</v>
      </c>
      <c r="BZ1222" s="27">
        <f t="shared" si="4170"/>
        <v>123684.4</v>
      </c>
      <c r="CA1222" s="27">
        <f t="shared" ref="CA1222:CA1233" si="4295">CA1223</f>
        <v>0</v>
      </c>
      <c r="CB1222" s="20">
        <v>0</v>
      </c>
      <c r="CC1222" s="35"/>
      <c r="CI1222" s="1" t="s">
        <v>30</v>
      </c>
    </row>
    <row r="1223" spans="1:87" ht="31.2" hidden="1" x14ac:dyDescent="0.3">
      <c r="A1223" s="18" t="s">
        <v>681</v>
      </c>
      <c r="B1223" s="19">
        <v>200</v>
      </c>
      <c r="C1223" s="18"/>
      <c r="D1223" s="18"/>
      <c r="E1223" s="34" t="s">
        <v>39</v>
      </c>
      <c r="F1223" s="27">
        <f t="shared" si="4258"/>
        <v>137889.5</v>
      </c>
      <c r="G1223" s="27">
        <f t="shared" si="4259"/>
        <v>158950.1</v>
      </c>
      <c r="H1223" s="27">
        <f t="shared" si="4260"/>
        <v>123684.4</v>
      </c>
      <c r="I1223" s="27">
        <f t="shared" si="4261"/>
        <v>0</v>
      </c>
      <c r="J1223" s="27">
        <f t="shared" si="4262"/>
        <v>0</v>
      </c>
      <c r="K1223" s="27">
        <f t="shared" si="4263"/>
        <v>0</v>
      </c>
      <c r="L1223" s="27">
        <f t="shared" si="4144"/>
        <v>137889.5</v>
      </c>
      <c r="M1223" s="27">
        <f t="shared" si="4145"/>
        <v>158950.1</v>
      </c>
      <c r="N1223" s="27">
        <f t="shared" si="4146"/>
        <v>123684.4</v>
      </c>
      <c r="O1223" s="27">
        <f t="shared" si="4264"/>
        <v>2153.355</v>
      </c>
      <c r="P1223" s="27">
        <f t="shared" si="4265"/>
        <v>0</v>
      </c>
      <c r="Q1223" s="27">
        <f t="shared" si="4266"/>
        <v>0</v>
      </c>
      <c r="R1223" s="27">
        <f t="shared" si="4147"/>
        <v>140042.85500000001</v>
      </c>
      <c r="S1223" s="27">
        <f t="shared" si="4148"/>
        <v>158950.1</v>
      </c>
      <c r="T1223" s="27">
        <f t="shared" si="4149"/>
        <v>123684.4</v>
      </c>
      <c r="U1223" s="27">
        <f t="shared" si="4267"/>
        <v>0</v>
      </c>
      <c r="V1223" s="27">
        <f t="shared" si="4268"/>
        <v>0</v>
      </c>
      <c r="W1223" s="27">
        <f t="shared" si="4269"/>
        <v>0</v>
      </c>
      <c r="X1223" s="27">
        <f t="shared" si="4150"/>
        <v>140042.85500000001</v>
      </c>
      <c r="Y1223" s="27">
        <f t="shared" si="4151"/>
        <v>158950.1</v>
      </c>
      <c r="Z1223" s="27">
        <f t="shared" si="4152"/>
        <v>123684.4</v>
      </c>
      <c r="AA1223" s="27">
        <f t="shared" si="4270"/>
        <v>0</v>
      </c>
      <c r="AB1223" s="27">
        <f t="shared" si="4271"/>
        <v>0</v>
      </c>
      <c r="AC1223" s="27">
        <f t="shared" si="4272"/>
        <v>0</v>
      </c>
      <c r="AD1223" s="27">
        <f t="shared" si="4153"/>
        <v>140042.85500000001</v>
      </c>
      <c r="AE1223" s="27">
        <f t="shared" si="4154"/>
        <v>158950.1</v>
      </c>
      <c r="AF1223" s="27">
        <f t="shared" si="4155"/>
        <v>123684.4</v>
      </c>
      <c r="AG1223" s="27">
        <f t="shared" si="4273"/>
        <v>0</v>
      </c>
      <c r="AH1223" s="27">
        <f t="shared" si="4274"/>
        <v>0</v>
      </c>
      <c r="AI1223" s="27">
        <f t="shared" si="4275"/>
        <v>0</v>
      </c>
      <c r="AJ1223" s="27">
        <f t="shared" si="4156"/>
        <v>140042.85500000001</v>
      </c>
      <c r="AK1223" s="27">
        <f t="shared" si="4157"/>
        <v>158950.1</v>
      </c>
      <c r="AL1223" s="27">
        <f t="shared" si="4158"/>
        <v>123684.4</v>
      </c>
      <c r="AM1223" s="27">
        <f t="shared" si="4276"/>
        <v>0</v>
      </c>
      <c r="AN1223" s="27">
        <f t="shared" si="4277"/>
        <v>0</v>
      </c>
      <c r="AO1223" s="27">
        <f t="shared" si="4278"/>
        <v>0</v>
      </c>
      <c r="AP1223" s="27">
        <f t="shared" si="4159"/>
        <v>140042.85500000001</v>
      </c>
      <c r="AQ1223" s="27">
        <f t="shared" si="4160"/>
        <v>158950.1</v>
      </c>
      <c r="AR1223" s="27">
        <f t="shared" si="4161"/>
        <v>123684.4</v>
      </c>
      <c r="AS1223" s="27">
        <f t="shared" si="4279"/>
        <v>0</v>
      </c>
      <c r="AT1223" s="27">
        <f t="shared" si="4280"/>
        <v>0</v>
      </c>
      <c r="AU1223" s="27">
        <f t="shared" si="4281"/>
        <v>0</v>
      </c>
      <c r="AV1223" s="27">
        <f t="shared" si="4162"/>
        <v>140042.85500000001</v>
      </c>
      <c r="AW1223" s="27">
        <f t="shared" si="4163"/>
        <v>158950.1</v>
      </c>
      <c r="AX1223" s="27">
        <f t="shared" si="4164"/>
        <v>123684.4</v>
      </c>
      <c r="AY1223" s="27">
        <f t="shared" si="4282"/>
        <v>0</v>
      </c>
      <c r="AZ1223" s="27">
        <f t="shared" si="4283"/>
        <v>0</v>
      </c>
      <c r="BA1223" s="27">
        <f t="shared" si="4284"/>
        <v>0</v>
      </c>
      <c r="BB1223" s="27">
        <f t="shared" si="4165"/>
        <v>140042.85500000001</v>
      </c>
      <c r="BC1223" s="27">
        <f t="shared" si="4166"/>
        <v>158950.1</v>
      </c>
      <c r="BD1223" s="27">
        <f t="shared" si="4167"/>
        <v>123684.4</v>
      </c>
      <c r="BE1223" s="27">
        <f t="shared" si="4285"/>
        <v>0</v>
      </c>
      <c r="BF1223" s="27">
        <f t="shared" si="4286"/>
        <v>0</v>
      </c>
      <c r="BG1223" s="27">
        <f t="shared" si="4287"/>
        <v>0</v>
      </c>
      <c r="BH1223" s="27">
        <f t="shared" si="4135"/>
        <v>140042.85500000001</v>
      </c>
      <c r="BI1223" s="27">
        <f t="shared" si="4136"/>
        <v>158950.1</v>
      </c>
      <c r="BJ1223" s="27">
        <f t="shared" si="4137"/>
        <v>123684.4</v>
      </c>
      <c r="BK1223" s="27">
        <f t="shared" si="4288"/>
        <v>0</v>
      </c>
      <c r="BL1223" s="27">
        <f t="shared" si="4289"/>
        <v>-4.1000000000000002E-2</v>
      </c>
      <c r="BM1223" s="27">
        <f t="shared" si="4290"/>
        <v>0</v>
      </c>
      <c r="BN1223" s="27">
        <f t="shared" si="4138"/>
        <v>140042.85500000001</v>
      </c>
      <c r="BO1223" s="27">
        <f t="shared" si="4139"/>
        <v>158950.05900000001</v>
      </c>
      <c r="BP1223" s="27">
        <f t="shared" si="4140"/>
        <v>123684.4</v>
      </c>
      <c r="BQ1223" s="27">
        <f t="shared" si="4291"/>
        <v>0</v>
      </c>
      <c r="BR1223" s="27">
        <f t="shared" si="4292"/>
        <v>0</v>
      </c>
      <c r="BS1223" s="27">
        <f t="shared" si="4141"/>
        <v>140042.85500000001</v>
      </c>
      <c r="BT1223" s="27">
        <f t="shared" si="4142"/>
        <v>158950.05900000001</v>
      </c>
      <c r="BU1223" s="27">
        <f t="shared" si="4143"/>
        <v>123684.4</v>
      </c>
      <c r="BV1223" s="27">
        <f t="shared" si="4293"/>
        <v>0</v>
      </c>
      <c r="BW1223" s="27">
        <f t="shared" si="4294"/>
        <v>0</v>
      </c>
      <c r="BX1223" s="27">
        <f t="shared" si="4168"/>
        <v>140042.85500000001</v>
      </c>
      <c r="BY1223" s="27">
        <f t="shared" si="4169"/>
        <v>158950.05900000001</v>
      </c>
      <c r="BZ1223" s="27">
        <f t="shared" si="4170"/>
        <v>123684.4</v>
      </c>
      <c r="CA1223" s="27">
        <f t="shared" si="4295"/>
        <v>0</v>
      </c>
      <c r="CB1223" s="20">
        <v>0</v>
      </c>
      <c r="CC1223" s="35"/>
      <c r="CG1223" s="1" t="s">
        <v>28</v>
      </c>
    </row>
    <row r="1224" spans="1:87" ht="46.8" hidden="1" x14ac:dyDescent="0.3">
      <c r="A1224" s="18" t="s">
        <v>681</v>
      </c>
      <c r="B1224" s="19">
        <v>240</v>
      </c>
      <c r="C1224" s="18"/>
      <c r="D1224" s="18"/>
      <c r="E1224" s="34" t="s">
        <v>40</v>
      </c>
      <c r="F1224" s="27">
        <f t="shared" si="4258"/>
        <v>137889.5</v>
      </c>
      <c r="G1224" s="27">
        <f t="shared" si="4259"/>
        <v>158950.1</v>
      </c>
      <c r="H1224" s="27">
        <f t="shared" si="4260"/>
        <v>123684.4</v>
      </c>
      <c r="I1224" s="27">
        <f t="shared" si="4261"/>
        <v>0</v>
      </c>
      <c r="J1224" s="27">
        <f t="shared" si="4262"/>
        <v>0</v>
      </c>
      <c r="K1224" s="27">
        <f t="shared" si="4263"/>
        <v>0</v>
      </c>
      <c r="L1224" s="27">
        <f t="shared" si="4144"/>
        <v>137889.5</v>
      </c>
      <c r="M1224" s="27">
        <f t="shared" si="4145"/>
        <v>158950.1</v>
      </c>
      <c r="N1224" s="27">
        <f t="shared" si="4146"/>
        <v>123684.4</v>
      </c>
      <c r="O1224" s="27">
        <f t="shared" si="4264"/>
        <v>2153.355</v>
      </c>
      <c r="P1224" s="27">
        <f t="shared" si="4265"/>
        <v>0</v>
      </c>
      <c r="Q1224" s="27">
        <f t="shared" si="4266"/>
        <v>0</v>
      </c>
      <c r="R1224" s="27">
        <f t="shared" si="4147"/>
        <v>140042.85500000001</v>
      </c>
      <c r="S1224" s="27">
        <f t="shared" si="4148"/>
        <v>158950.1</v>
      </c>
      <c r="T1224" s="27">
        <f t="shared" si="4149"/>
        <v>123684.4</v>
      </c>
      <c r="U1224" s="27">
        <f t="shared" si="4267"/>
        <v>0</v>
      </c>
      <c r="V1224" s="27">
        <f t="shared" si="4268"/>
        <v>0</v>
      </c>
      <c r="W1224" s="27">
        <f t="shared" si="4269"/>
        <v>0</v>
      </c>
      <c r="X1224" s="27">
        <f t="shared" si="4150"/>
        <v>140042.85500000001</v>
      </c>
      <c r="Y1224" s="27">
        <f t="shared" si="4151"/>
        <v>158950.1</v>
      </c>
      <c r="Z1224" s="27">
        <f t="shared" si="4152"/>
        <v>123684.4</v>
      </c>
      <c r="AA1224" s="27">
        <f t="shared" si="4270"/>
        <v>0</v>
      </c>
      <c r="AB1224" s="27">
        <f t="shared" si="4271"/>
        <v>0</v>
      </c>
      <c r="AC1224" s="27">
        <f t="shared" si="4272"/>
        <v>0</v>
      </c>
      <c r="AD1224" s="27">
        <f t="shared" si="4153"/>
        <v>140042.85500000001</v>
      </c>
      <c r="AE1224" s="27">
        <f t="shared" si="4154"/>
        <v>158950.1</v>
      </c>
      <c r="AF1224" s="27">
        <f t="shared" si="4155"/>
        <v>123684.4</v>
      </c>
      <c r="AG1224" s="27">
        <f t="shared" si="4273"/>
        <v>0</v>
      </c>
      <c r="AH1224" s="27">
        <f t="shared" si="4274"/>
        <v>0</v>
      </c>
      <c r="AI1224" s="27">
        <f t="shared" si="4275"/>
        <v>0</v>
      </c>
      <c r="AJ1224" s="27">
        <f t="shared" si="4156"/>
        <v>140042.85500000001</v>
      </c>
      <c r="AK1224" s="27">
        <f t="shared" si="4157"/>
        <v>158950.1</v>
      </c>
      <c r="AL1224" s="27">
        <f t="shared" si="4158"/>
        <v>123684.4</v>
      </c>
      <c r="AM1224" s="27">
        <f t="shared" si="4276"/>
        <v>0</v>
      </c>
      <c r="AN1224" s="27">
        <f t="shared" si="4277"/>
        <v>0</v>
      </c>
      <c r="AO1224" s="27">
        <f t="shared" si="4278"/>
        <v>0</v>
      </c>
      <c r="AP1224" s="27">
        <f t="shared" si="4159"/>
        <v>140042.85500000001</v>
      </c>
      <c r="AQ1224" s="27">
        <f t="shared" si="4160"/>
        <v>158950.1</v>
      </c>
      <c r="AR1224" s="27">
        <f t="shared" si="4161"/>
        <v>123684.4</v>
      </c>
      <c r="AS1224" s="27">
        <f t="shared" si="4279"/>
        <v>0</v>
      </c>
      <c r="AT1224" s="27">
        <f t="shared" si="4280"/>
        <v>0</v>
      </c>
      <c r="AU1224" s="27">
        <f t="shared" si="4281"/>
        <v>0</v>
      </c>
      <c r="AV1224" s="27">
        <f t="shared" si="4162"/>
        <v>140042.85500000001</v>
      </c>
      <c r="AW1224" s="27">
        <f t="shared" si="4163"/>
        <v>158950.1</v>
      </c>
      <c r="AX1224" s="27">
        <f t="shared" si="4164"/>
        <v>123684.4</v>
      </c>
      <c r="AY1224" s="27">
        <f t="shared" si="4282"/>
        <v>0</v>
      </c>
      <c r="AZ1224" s="27">
        <f t="shared" si="4283"/>
        <v>0</v>
      </c>
      <c r="BA1224" s="27">
        <f t="shared" si="4284"/>
        <v>0</v>
      </c>
      <c r="BB1224" s="27">
        <f t="shared" si="4165"/>
        <v>140042.85500000001</v>
      </c>
      <c r="BC1224" s="27">
        <f t="shared" si="4166"/>
        <v>158950.1</v>
      </c>
      <c r="BD1224" s="27">
        <f t="shared" si="4167"/>
        <v>123684.4</v>
      </c>
      <c r="BE1224" s="27">
        <f t="shared" si="4285"/>
        <v>0</v>
      </c>
      <c r="BF1224" s="27">
        <f t="shared" si="4286"/>
        <v>0</v>
      </c>
      <c r="BG1224" s="27">
        <f t="shared" si="4287"/>
        <v>0</v>
      </c>
      <c r="BH1224" s="27">
        <f t="shared" si="4135"/>
        <v>140042.85500000001</v>
      </c>
      <c r="BI1224" s="27">
        <f t="shared" si="4136"/>
        <v>158950.1</v>
      </c>
      <c r="BJ1224" s="27">
        <f t="shared" si="4137"/>
        <v>123684.4</v>
      </c>
      <c r="BK1224" s="27">
        <f t="shared" si="4288"/>
        <v>0</v>
      </c>
      <c r="BL1224" s="27">
        <f t="shared" si="4289"/>
        <v>-4.1000000000000002E-2</v>
      </c>
      <c r="BM1224" s="27">
        <f t="shared" si="4290"/>
        <v>0</v>
      </c>
      <c r="BN1224" s="27">
        <f t="shared" si="4138"/>
        <v>140042.85500000001</v>
      </c>
      <c r="BO1224" s="27">
        <f t="shared" si="4139"/>
        <v>158950.05900000001</v>
      </c>
      <c r="BP1224" s="27">
        <f t="shared" si="4140"/>
        <v>123684.4</v>
      </c>
      <c r="BQ1224" s="27">
        <f t="shared" si="4291"/>
        <v>0</v>
      </c>
      <c r="BR1224" s="27">
        <f t="shared" si="4292"/>
        <v>0</v>
      </c>
      <c r="BS1224" s="27">
        <f t="shared" si="4141"/>
        <v>140042.85500000001</v>
      </c>
      <c r="BT1224" s="27">
        <f t="shared" si="4142"/>
        <v>158950.05900000001</v>
      </c>
      <c r="BU1224" s="27">
        <f t="shared" si="4143"/>
        <v>123684.4</v>
      </c>
      <c r="BV1224" s="27">
        <f t="shared" si="4293"/>
        <v>0</v>
      </c>
      <c r="BW1224" s="27">
        <f t="shared" si="4294"/>
        <v>0</v>
      </c>
      <c r="BX1224" s="27">
        <f t="shared" si="4168"/>
        <v>140042.85500000001</v>
      </c>
      <c r="BY1224" s="27">
        <f t="shared" si="4169"/>
        <v>158950.05900000001</v>
      </c>
      <c r="BZ1224" s="27">
        <f t="shared" si="4170"/>
        <v>123684.4</v>
      </c>
      <c r="CA1224" s="27">
        <f t="shared" si="4295"/>
        <v>0</v>
      </c>
      <c r="CB1224" s="20">
        <v>0</v>
      </c>
      <c r="CC1224" s="35"/>
      <c r="CH1224" s="1" t="s">
        <v>29</v>
      </c>
    </row>
    <row r="1225" spans="1:87" hidden="1" x14ac:dyDescent="0.3">
      <c r="A1225" s="18" t="s">
        <v>681</v>
      </c>
      <c r="B1225" s="19">
        <v>240</v>
      </c>
      <c r="C1225" s="18" t="s">
        <v>392</v>
      </c>
      <c r="D1225" s="18" t="s">
        <v>104</v>
      </c>
      <c r="E1225" s="34" t="s">
        <v>674</v>
      </c>
      <c r="F1225" s="27">
        <v>137889.5</v>
      </c>
      <c r="G1225" s="27">
        <v>158950.1</v>
      </c>
      <c r="H1225" s="27">
        <v>123684.4</v>
      </c>
      <c r="I1225" s="27"/>
      <c r="J1225" s="27"/>
      <c r="K1225" s="27"/>
      <c r="L1225" s="27">
        <f t="shared" si="4144"/>
        <v>137889.5</v>
      </c>
      <c r="M1225" s="27">
        <f t="shared" si="4145"/>
        <v>158950.1</v>
      </c>
      <c r="N1225" s="27">
        <f t="shared" si="4146"/>
        <v>123684.4</v>
      </c>
      <c r="O1225" s="27">
        <v>2153.355</v>
      </c>
      <c r="P1225" s="27"/>
      <c r="Q1225" s="27"/>
      <c r="R1225" s="27">
        <f t="shared" si="4147"/>
        <v>140042.85500000001</v>
      </c>
      <c r="S1225" s="27">
        <f t="shared" si="4148"/>
        <v>158950.1</v>
      </c>
      <c r="T1225" s="27">
        <f t="shared" si="4149"/>
        <v>123684.4</v>
      </c>
      <c r="U1225" s="27"/>
      <c r="V1225" s="27"/>
      <c r="W1225" s="27"/>
      <c r="X1225" s="27">
        <f t="shared" si="4150"/>
        <v>140042.85500000001</v>
      </c>
      <c r="Y1225" s="27">
        <f t="shared" si="4151"/>
        <v>158950.1</v>
      </c>
      <c r="Z1225" s="27">
        <f t="shared" si="4152"/>
        <v>123684.4</v>
      </c>
      <c r="AA1225" s="27"/>
      <c r="AB1225" s="27"/>
      <c r="AC1225" s="27"/>
      <c r="AD1225" s="27">
        <f t="shared" si="4153"/>
        <v>140042.85500000001</v>
      </c>
      <c r="AE1225" s="27">
        <f t="shared" si="4154"/>
        <v>158950.1</v>
      </c>
      <c r="AF1225" s="27">
        <f t="shared" si="4155"/>
        <v>123684.4</v>
      </c>
      <c r="AG1225" s="27"/>
      <c r="AH1225" s="27"/>
      <c r="AI1225" s="27"/>
      <c r="AJ1225" s="27">
        <f t="shared" si="4156"/>
        <v>140042.85500000001</v>
      </c>
      <c r="AK1225" s="27">
        <f t="shared" si="4157"/>
        <v>158950.1</v>
      </c>
      <c r="AL1225" s="27">
        <f t="shared" si="4158"/>
        <v>123684.4</v>
      </c>
      <c r="AM1225" s="27"/>
      <c r="AN1225" s="27"/>
      <c r="AO1225" s="27"/>
      <c r="AP1225" s="27">
        <f t="shared" si="4159"/>
        <v>140042.85500000001</v>
      </c>
      <c r="AQ1225" s="27">
        <f t="shared" si="4160"/>
        <v>158950.1</v>
      </c>
      <c r="AR1225" s="27">
        <f t="shared" si="4161"/>
        <v>123684.4</v>
      </c>
      <c r="AS1225" s="27"/>
      <c r="AT1225" s="27"/>
      <c r="AU1225" s="27"/>
      <c r="AV1225" s="27">
        <f t="shared" si="4162"/>
        <v>140042.85500000001</v>
      </c>
      <c r="AW1225" s="27">
        <f t="shared" si="4163"/>
        <v>158950.1</v>
      </c>
      <c r="AX1225" s="27">
        <f t="shared" si="4164"/>
        <v>123684.4</v>
      </c>
      <c r="AY1225" s="27"/>
      <c r="AZ1225" s="27"/>
      <c r="BA1225" s="27"/>
      <c r="BB1225" s="27">
        <f t="shared" si="4165"/>
        <v>140042.85500000001</v>
      </c>
      <c r="BC1225" s="27">
        <f t="shared" si="4166"/>
        <v>158950.1</v>
      </c>
      <c r="BD1225" s="27">
        <f t="shared" si="4167"/>
        <v>123684.4</v>
      </c>
      <c r="BE1225" s="27"/>
      <c r="BF1225" s="27"/>
      <c r="BG1225" s="27"/>
      <c r="BH1225" s="27">
        <f t="shared" si="4135"/>
        <v>140042.85500000001</v>
      </c>
      <c r="BI1225" s="27">
        <f t="shared" si="4136"/>
        <v>158950.1</v>
      </c>
      <c r="BJ1225" s="27">
        <f t="shared" si="4137"/>
        <v>123684.4</v>
      </c>
      <c r="BK1225" s="27"/>
      <c r="BL1225" s="27">
        <v>-4.1000000000000002E-2</v>
      </c>
      <c r="BM1225" s="27"/>
      <c r="BN1225" s="27">
        <f t="shared" si="4138"/>
        <v>140042.85500000001</v>
      </c>
      <c r="BO1225" s="27">
        <f t="shared" si="4139"/>
        <v>158950.05900000001</v>
      </c>
      <c r="BP1225" s="27">
        <f t="shared" si="4140"/>
        <v>123684.4</v>
      </c>
      <c r="BQ1225" s="27"/>
      <c r="BR1225" s="27"/>
      <c r="BS1225" s="27">
        <f t="shared" si="4141"/>
        <v>140042.85500000001</v>
      </c>
      <c r="BT1225" s="27">
        <f t="shared" si="4142"/>
        <v>158950.05900000001</v>
      </c>
      <c r="BU1225" s="27">
        <f t="shared" si="4143"/>
        <v>123684.4</v>
      </c>
      <c r="BV1225" s="27"/>
      <c r="BW1225" s="27"/>
      <c r="BX1225" s="27">
        <f t="shared" si="4168"/>
        <v>140042.85500000001</v>
      </c>
      <c r="BY1225" s="27">
        <f t="shared" si="4169"/>
        <v>158950.05900000001</v>
      </c>
      <c r="BZ1225" s="27">
        <f t="shared" si="4170"/>
        <v>123684.4</v>
      </c>
      <c r="CA1225" s="27"/>
      <c r="CB1225" s="20">
        <v>0</v>
      </c>
      <c r="CC1225" s="35"/>
    </row>
    <row r="1226" spans="1:87" ht="31.2" hidden="1" x14ac:dyDescent="0.3">
      <c r="A1226" s="18" t="s">
        <v>683</v>
      </c>
      <c r="B1226" s="19"/>
      <c r="C1226" s="18"/>
      <c r="D1226" s="18"/>
      <c r="E1226" s="34" t="s">
        <v>684</v>
      </c>
      <c r="F1226" s="27">
        <f t="shared" si="4258"/>
        <v>600</v>
      </c>
      <c r="G1226" s="27">
        <f t="shared" si="4259"/>
        <v>0</v>
      </c>
      <c r="H1226" s="27">
        <f t="shared" si="4260"/>
        <v>0</v>
      </c>
      <c r="I1226" s="27">
        <f t="shared" si="4261"/>
        <v>0</v>
      </c>
      <c r="J1226" s="27">
        <f t="shared" si="4262"/>
        <v>0</v>
      </c>
      <c r="K1226" s="27">
        <f t="shared" si="4263"/>
        <v>0</v>
      </c>
      <c r="L1226" s="27">
        <f t="shared" si="4144"/>
        <v>600</v>
      </c>
      <c r="M1226" s="27">
        <f t="shared" si="4145"/>
        <v>0</v>
      </c>
      <c r="N1226" s="27">
        <f t="shared" si="4146"/>
        <v>0</v>
      </c>
      <c r="O1226" s="27">
        <f t="shared" si="4264"/>
        <v>0</v>
      </c>
      <c r="P1226" s="27">
        <f t="shared" si="4265"/>
        <v>0</v>
      </c>
      <c r="Q1226" s="27">
        <f t="shared" si="4266"/>
        <v>0</v>
      </c>
      <c r="R1226" s="27">
        <f t="shared" si="4147"/>
        <v>600</v>
      </c>
      <c r="S1226" s="27">
        <f t="shared" si="4148"/>
        <v>0</v>
      </c>
      <c r="T1226" s="27">
        <f t="shared" si="4149"/>
        <v>0</v>
      </c>
      <c r="U1226" s="27">
        <f t="shared" si="4267"/>
        <v>0</v>
      </c>
      <c r="V1226" s="27">
        <f t="shared" si="4268"/>
        <v>0</v>
      </c>
      <c r="W1226" s="27">
        <f t="shared" si="4269"/>
        <v>0</v>
      </c>
      <c r="X1226" s="27">
        <f t="shared" si="4150"/>
        <v>600</v>
      </c>
      <c r="Y1226" s="27">
        <f t="shared" si="4151"/>
        <v>0</v>
      </c>
      <c r="Z1226" s="27">
        <f t="shared" si="4152"/>
        <v>0</v>
      </c>
      <c r="AA1226" s="27">
        <f t="shared" si="4270"/>
        <v>0</v>
      </c>
      <c r="AB1226" s="27">
        <f t="shared" si="4271"/>
        <v>0</v>
      </c>
      <c r="AC1226" s="27">
        <f t="shared" si="4272"/>
        <v>0</v>
      </c>
      <c r="AD1226" s="27">
        <f t="shared" si="4153"/>
        <v>600</v>
      </c>
      <c r="AE1226" s="27">
        <f t="shared" si="4154"/>
        <v>0</v>
      </c>
      <c r="AF1226" s="27">
        <f t="shared" si="4155"/>
        <v>0</v>
      </c>
      <c r="AG1226" s="27">
        <f t="shared" si="4273"/>
        <v>0</v>
      </c>
      <c r="AH1226" s="27">
        <f t="shared" si="4274"/>
        <v>0</v>
      </c>
      <c r="AI1226" s="27">
        <f t="shared" si="4275"/>
        <v>0</v>
      </c>
      <c r="AJ1226" s="27">
        <f t="shared" si="4156"/>
        <v>600</v>
      </c>
      <c r="AK1226" s="27">
        <f t="shared" si="4157"/>
        <v>0</v>
      </c>
      <c r="AL1226" s="27">
        <f t="shared" si="4158"/>
        <v>0</v>
      </c>
      <c r="AM1226" s="27">
        <f t="shared" si="4276"/>
        <v>0</v>
      </c>
      <c r="AN1226" s="27">
        <f t="shared" si="4277"/>
        <v>0</v>
      </c>
      <c r="AO1226" s="27">
        <f t="shared" si="4278"/>
        <v>0</v>
      </c>
      <c r="AP1226" s="27">
        <f t="shared" si="4159"/>
        <v>600</v>
      </c>
      <c r="AQ1226" s="27">
        <f t="shared" si="4160"/>
        <v>0</v>
      </c>
      <c r="AR1226" s="27">
        <f t="shared" si="4161"/>
        <v>0</v>
      </c>
      <c r="AS1226" s="27">
        <f t="shared" si="4279"/>
        <v>0</v>
      </c>
      <c r="AT1226" s="27">
        <f t="shared" si="4280"/>
        <v>0</v>
      </c>
      <c r="AU1226" s="27">
        <f t="shared" si="4281"/>
        <v>0</v>
      </c>
      <c r="AV1226" s="27">
        <f t="shared" si="4162"/>
        <v>600</v>
      </c>
      <c r="AW1226" s="27">
        <f t="shared" si="4163"/>
        <v>0</v>
      </c>
      <c r="AX1226" s="27">
        <f t="shared" si="4164"/>
        <v>0</v>
      </c>
      <c r="AY1226" s="27">
        <f t="shared" si="4282"/>
        <v>0</v>
      </c>
      <c r="AZ1226" s="27">
        <f t="shared" si="4283"/>
        <v>0</v>
      </c>
      <c r="BA1226" s="27">
        <f t="shared" si="4284"/>
        <v>0</v>
      </c>
      <c r="BB1226" s="27">
        <f t="shared" si="4165"/>
        <v>600</v>
      </c>
      <c r="BC1226" s="27">
        <f t="shared" si="4166"/>
        <v>0</v>
      </c>
      <c r="BD1226" s="27">
        <f t="shared" si="4167"/>
        <v>0</v>
      </c>
      <c r="BE1226" s="27">
        <f t="shared" si="4285"/>
        <v>0</v>
      </c>
      <c r="BF1226" s="27">
        <f t="shared" si="4286"/>
        <v>0</v>
      </c>
      <c r="BG1226" s="27">
        <f t="shared" si="4287"/>
        <v>0</v>
      </c>
      <c r="BH1226" s="27">
        <f t="shared" si="4135"/>
        <v>600</v>
      </c>
      <c r="BI1226" s="27">
        <f t="shared" si="4136"/>
        <v>0</v>
      </c>
      <c r="BJ1226" s="27">
        <f t="shared" si="4137"/>
        <v>0</v>
      </c>
      <c r="BK1226" s="27">
        <f t="shared" si="4288"/>
        <v>0</v>
      </c>
      <c r="BL1226" s="27">
        <f t="shared" si="4289"/>
        <v>0</v>
      </c>
      <c r="BM1226" s="27">
        <f t="shared" si="4290"/>
        <v>0</v>
      </c>
      <c r="BN1226" s="27">
        <f t="shared" si="4138"/>
        <v>600</v>
      </c>
      <c r="BO1226" s="27">
        <f t="shared" si="4139"/>
        <v>0</v>
      </c>
      <c r="BP1226" s="27">
        <f t="shared" si="4140"/>
        <v>0</v>
      </c>
      <c r="BQ1226" s="27">
        <f t="shared" si="4291"/>
        <v>0</v>
      </c>
      <c r="BR1226" s="27">
        <f t="shared" si="4292"/>
        <v>0</v>
      </c>
      <c r="BS1226" s="27">
        <f t="shared" si="4141"/>
        <v>600</v>
      </c>
      <c r="BT1226" s="27">
        <f t="shared" si="4142"/>
        <v>0</v>
      </c>
      <c r="BU1226" s="27">
        <f t="shared" si="4143"/>
        <v>0</v>
      </c>
      <c r="BV1226" s="27">
        <f t="shared" si="4293"/>
        <v>0</v>
      </c>
      <c r="BW1226" s="27">
        <f t="shared" si="4294"/>
        <v>0</v>
      </c>
      <c r="BX1226" s="27">
        <f t="shared" si="4168"/>
        <v>600</v>
      </c>
      <c r="BY1226" s="27">
        <f t="shared" si="4169"/>
        <v>0</v>
      </c>
      <c r="BZ1226" s="27">
        <f t="shared" si="4170"/>
        <v>0</v>
      </c>
      <c r="CA1226" s="27">
        <f t="shared" si="4295"/>
        <v>0</v>
      </c>
      <c r="CB1226" s="20">
        <v>0</v>
      </c>
      <c r="CC1226" s="35"/>
      <c r="CI1226" s="1" t="s">
        <v>30</v>
      </c>
    </row>
    <row r="1227" spans="1:87" ht="31.2" hidden="1" x14ac:dyDescent="0.3">
      <c r="A1227" s="18" t="s">
        <v>683</v>
      </c>
      <c r="B1227" s="19">
        <v>200</v>
      </c>
      <c r="C1227" s="18"/>
      <c r="D1227" s="18"/>
      <c r="E1227" s="34" t="s">
        <v>39</v>
      </c>
      <c r="F1227" s="27">
        <f t="shared" si="4258"/>
        <v>600</v>
      </c>
      <c r="G1227" s="27">
        <f t="shared" si="4259"/>
        <v>0</v>
      </c>
      <c r="H1227" s="27">
        <f t="shared" si="4260"/>
        <v>0</v>
      </c>
      <c r="I1227" s="27">
        <f t="shared" si="4261"/>
        <v>0</v>
      </c>
      <c r="J1227" s="27">
        <f t="shared" si="4262"/>
        <v>0</v>
      </c>
      <c r="K1227" s="27">
        <f t="shared" si="4263"/>
        <v>0</v>
      </c>
      <c r="L1227" s="27">
        <f t="shared" si="4144"/>
        <v>600</v>
      </c>
      <c r="M1227" s="27">
        <f t="shared" si="4145"/>
        <v>0</v>
      </c>
      <c r="N1227" s="27">
        <f t="shared" si="4146"/>
        <v>0</v>
      </c>
      <c r="O1227" s="27">
        <f t="shared" si="4264"/>
        <v>0</v>
      </c>
      <c r="P1227" s="27">
        <f t="shared" si="4265"/>
        <v>0</v>
      </c>
      <c r="Q1227" s="27">
        <f t="shared" si="4266"/>
        <v>0</v>
      </c>
      <c r="R1227" s="27">
        <f t="shared" si="4147"/>
        <v>600</v>
      </c>
      <c r="S1227" s="27">
        <f t="shared" si="4148"/>
        <v>0</v>
      </c>
      <c r="T1227" s="27">
        <f t="shared" si="4149"/>
        <v>0</v>
      </c>
      <c r="U1227" s="27">
        <f t="shared" si="4267"/>
        <v>0</v>
      </c>
      <c r="V1227" s="27">
        <f t="shared" si="4268"/>
        <v>0</v>
      </c>
      <c r="W1227" s="27">
        <f t="shared" si="4269"/>
        <v>0</v>
      </c>
      <c r="X1227" s="27">
        <f t="shared" si="4150"/>
        <v>600</v>
      </c>
      <c r="Y1227" s="27">
        <f t="shared" si="4151"/>
        <v>0</v>
      </c>
      <c r="Z1227" s="27">
        <f t="shared" si="4152"/>
        <v>0</v>
      </c>
      <c r="AA1227" s="27">
        <f t="shared" si="4270"/>
        <v>0</v>
      </c>
      <c r="AB1227" s="27">
        <f t="shared" si="4271"/>
        <v>0</v>
      </c>
      <c r="AC1227" s="27">
        <f t="shared" si="4272"/>
        <v>0</v>
      </c>
      <c r="AD1227" s="27">
        <f t="shared" si="4153"/>
        <v>600</v>
      </c>
      <c r="AE1227" s="27">
        <f t="shared" si="4154"/>
        <v>0</v>
      </c>
      <c r="AF1227" s="27">
        <f t="shared" si="4155"/>
        <v>0</v>
      </c>
      <c r="AG1227" s="27">
        <f t="shared" si="4273"/>
        <v>0</v>
      </c>
      <c r="AH1227" s="27">
        <f t="shared" si="4274"/>
        <v>0</v>
      </c>
      <c r="AI1227" s="27">
        <f t="shared" si="4275"/>
        <v>0</v>
      </c>
      <c r="AJ1227" s="27">
        <f t="shared" si="4156"/>
        <v>600</v>
      </c>
      <c r="AK1227" s="27">
        <f t="shared" si="4157"/>
        <v>0</v>
      </c>
      <c r="AL1227" s="27">
        <f t="shared" si="4158"/>
        <v>0</v>
      </c>
      <c r="AM1227" s="27">
        <f t="shared" si="4276"/>
        <v>0</v>
      </c>
      <c r="AN1227" s="27">
        <f t="shared" si="4277"/>
        <v>0</v>
      </c>
      <c r="AO1227" s="27">
        <f t="shared" si="4278"/>
        <v>0</v>
      </c>
      <c r="AP1227" s="27">
        <f t="shared" si="4159"/>
        <v>600</v>
      </c>
      <c r="AQ1227" s="27">
        <f t="shared" si="4160"/>
        <v>0</v>
      </c>
      <c r="AR1227" s="27">
        <f t="shared" si="4161"/>
        <v>0</v>
      </c>
      <c r="AS1227" s="27">
        <f t="shared" si="4279"/>
        <v>0</v>
      </c>
      <c r="AT1227" s="27">
        <f t="shared" si="4280"/>
        <v>0</v>
      </c>
      <c r="AU1227" s="27">
        <f t="shared" si="4281"/>
        <v>0</v>
      </c>
      <c r="AV1227" s="27">
        <f t="shared" si="4162"/>
        <v>600</v>
      </c>
      <c r="AW1227" s="27">
        <f t="shared" si="4163"/>
        <v>0</v>
      </c>
      <c r="AX1227" s="27">
        <f t="shared" si="4164"/>
        <v>0</v>
      </c>
      <c r="AY1227" s="27">
        <f t="shared" si="4282"/>
        <v>0</v>
      </c>
      <c r="AZ1227" s="27">
        <f t="shared" si="4283"/>
        <v>0</v>
      </c>
      <c r="BA1227" s="27">
        <f t="shared" si="4284"/>
        <v>0</v>
      </c>
      <c r="BB1227" s="27">
        <f t="shared" si="4165"/>
        <v>600</v>
      </c>
      <c r="BC1227" s="27">
        <f t="shared" si="4166"/>
        <v>0</v>
      </c>
      <c r="BD1227" s="27">
        <f t="shared" si="4167"/>
        <v>0</v>
      </c>
      <c r="BE1227" s="27">
        <f t="shared" si="4285"/>
        <v>0</v>
      </c>
      <c r="BF1227" s="27">
        <f t="shared" si="4286"/>
        <v>0</v>
      </c>
      <c r="BG1227" s="27">
        <f t="shared" si="4287"/>
        <v>0</v>
      </c>
      <c r="BH1227" s="27">
        <f t="shared" si="4135"/>
        <v>600</v>
      </c>
      <c r="BI1227" s="27">
        <f t="shared" si="4136"/>
        <v>0</v>
      </c>
      <c r="BJ1227" s="27">
        <f t="shared" si="4137"/>
        <v>0</v>
      </c>
      <c r="BK1227" s="27">
        <f t="shared" si="4288"/>
        <v>0</v>
      </c>
      <c r="BL1227" s="27">
        <f t="shared" si="4289"/>
        <v>0</v>
      </c>
      <c r="BM1227" s="27">
        <f t="shared" si="4290"/>
        <v>0</v>
      </c>
      <c r="BN1227" s="27">
        <f t="shared" si="4138"/>
        <v>600</v>
      </c>
      <c r="BO1227" s="27">
        <f t="shared" si="4139"/>
        <v>0</v>
      </c>
      <c r="BP1227" s="27">
        <f t="shared" si="4140"/>
        <v>0</v>
      </c>
      <c r="BQ1227" s="27">
        <f t="shared" si="4291"/>
        <v>0</v>
      </c>
      <c r="BR1227" s="27">
        <f t="shared" si="4292"/>
        <v>0</v>
      </c>
      <c r="BS1227" s="27">
        <f t="shared" si="4141"/>
        <v>600</v>
      </c>
      <c r="BT1227" s="27">
        <f t="shared" si="4142"/>
        <v>0</v>
      </c>
      <c r="BU1227" s="27">
        <f t="shared" si="4143"/>
        <v>0</v>
      </c>
      <c r="BV1227" s="27">
        <f t="shared" si="4293"/>
        <v>0</v>
      </c>
      <c r="BW1227" s="27">
        <f t="shared" si="4294"/>
        <v>0</v>
      </c>
      <c r="BX1227" s="27">
        <f t="shared" si="4168"/>
        <v>600</v>
      </c>
      <c r="BY1227" s="27">
        <f t="shared" si="4169"/>
        <v>0</v>
      </c>
      <c r="BZ1227" s="27">
        <f t="shared" si="4170"/>
        <v>0</v>
      </c>
      <c r="CA1227" s="27">
        <f t="shared" si="4295"/>
        <v>0</v>
      </c>
      <c r="CB1227" s="20">
        <v>0</v>
      </c>
      <c r="CC1227" s="35"/>
      <c r="CG1227" s="1" t="s">
        <v>28</v>
      </c>
    </row>
    <row r="1228" spans="1:87" ht="46.8" hidden="1" x14ac:dyDescent="0.3">
      <c r="A1228" s="18" t="s">
        <v>683</v>
      </c>
      <c r="B1228" s="19">
        <v>240</v>
      </c>
      <c r="C1228" s="18"/>
      <c r="D1228" s="18"/>
      <c r="E1228" s="34" t="s">
        <v>40</v>
      </c>
      <c r="F1228" s="27">
        <f t="shared" si="4258"/>
        <v>600</v>
      </c>
      <c r="G1228" s="27">
        <f t="shared" si="4259"/>
        <v>0</v>
      </c>
      <c r="H1228" s="27">
        <f t="shared" si="4260"/>
        <v>0</v>
      </c>
      <c r="I1228" s="27">
        <f t="shared" si="4261"/>
        <v>0</v>
      </c>
      <c r="J1228" s="27">
        <f t="shared" si="4262"/>
        <v>0</v>
      </c>
      <c r="K1228" s="27">
        <f t="shared" si="4263"/>
        <v>0</v>
      </c>
      <c r="L1228" s="27">
        <f t="shared" si="4144"/>
        <v>600</v>
      </c>
      <c r="M1228" s="27">
        <f t="shared" si="4145"/>
        <v>0</v>
      </c>
      <c r="N1228" s="27">
        <f t="shared" si="4146"/>
        <v>0</v>
      </c>
      <c r="O1228" s="27">
        <f t="shared" si="4264"/>
        <v>0</v>
      </c>
      <c r="P1228" s="27">
        <f t="shared" si="4265"/>
        <v>0</v>
      </c>
      <c r="Q1228" s="27">
        <f t="shared" si="4266"/>
        <v>0</v>
      </c>
      <c r="R1228" s="27">
        <f t="shared" si="4147"/>
        <v>600</v>
      </c>
      <c r="S1228" s="27">
        <f t="shared" si="4148"/>
        <v>0</v>
      </c>
      <c r="T1228" s="27">
        <f t="shared" si="4149"/>
        <v>0</v>
      </c>
      <c r="U1228" s="27">
        <f t="shared" si="4267"/>
        <v>0</v>
      </c>
      <c r="V1228" s="27">
        <f t="shared" si="4268"/>
        <v>0</v>
      </c>
      <c r="W1228" s="27">
        <f t="shared" si="4269"/>
        <v>0</v>
      </c>
      <c r="X1228" s="27">
        <f t="shared" si="4150"/>
        <v>600</v>
      </c>
      <c r="Y1228" s="27">
        <f t="shared" si="4151"/>
        <v>0</v>
      </c>
      <c r="Z1228" s="27">
        <f t="shared" si="4152"/>
        <v>0</v>
      </c>
      <c r="AA1228" s="27">
        <f t="shared" si="4270"/>
        <v>0</v>
      </c>
      <c r="AB1228" s="27">
        <f t="shared" si="4271"/>
        <v>0</v>
      </c>
      <c r="AC1228" s="27">
        <f t="shared" si="4272"/>
        <v>0</v>
      </c>
      <c r="AD1228" s="27">
        <f t="shared" si="4153"/>
        <v>600</v>
      </c>
      <c r="AE1228" s="27">
        <f t="shared" si="4154"/>
        <v>0</v>
      </c>
      <c r="AF1228" s="27">
        <f t="shared" si="4155"/>
        <v>0</v>
      </c>
      <c r="AG1228" s="27">
        <f t="shared" si="4273"/>
        <v>0</v>
      </c>
      <c r="AH1228" s="27">
        <f t="shared" si="4274"/>
        <v>0</v>
      </c>
      <c r="AI1228" s="27">
        <f t="shared" si="4275"/>
        <v>0</v>
      </c>
      <c r="AJ1228" s="27">
        <f t="shared" si="4156"/>
        <v>600</v>
      </c>
      <c r="AK1228" s="27">
        <f t="shared" si="4157"/>
        <v>0</v>
      </c>
      <c r="AL1228" s="27">
        <f t="shared" si="4158"/>
        <v>0</v>
      </c>
      <c r="AM1228" s="27">
        <f t="shared" si="4276"/>
        <v>0</v>
      </c>
      <c r="AN1228" s="27">
        <f t="shared" si="4277"/>
        <v>0</v>
      </c>
      <c r="AO1228" s="27">
        <f t="shared" si="4278"/>
        <v>0</v>
      </c>
      <c r="AP1228" s="27">
        <f t="shared" si="4159"/>
        <v>600</v>
      </c>
      <c r="AQ1228" s="27">
        <f t="shared" si="4160"/>
        <v>0</v>
      </c>
      <c r="AR1228" s="27">
        <f t="shared" si="4161"/>
        <v>0</v>
      </c>
      <c r="AS1228" s="27">
        <f t="shared" si="4279"/>
        <v>0</v>
      </c>
      <c r="AT1228" s="27">
        <f t="shared" si="4280"/>
        <v>0</v>
      </c>
      <c r="AU1228" s="27">
        <f t="shared" si="4281"/>
        <v>0</v>
      </c>
      <c r="AV1228" s="27">
        <f t="shared" si="4162"/>
        <v>600</v>
      </c>
      <c r="AW1228" s="27">
        <f t="shared" si="4163"/>
        <v>0</v>
      </c>
      <c r="AX1228" s="27">
        <f t="shared" si="4164"/>
        <v>0</v>
      </c>
      <c r="AY1228" s="27">
        <f t="shared" si="4282"/>
        <v>0</v>
      </c>
      <c r="AZ1228" s="27">
        <f t="shared" si="4283"/>
        <v>0</v>
      </c>
      <c r="BA1228" s="27">
        <f t="shared" si="4284"/>
        <v>0</v>
      </c>
      <c r="BB1228" s="27">
        <f t="shared" si="4165"/>
        <v>600</v>
      </c>
      <c r="BC1228" s="27">
        <f t="shared" si="4166"/>
        <v>0</v>
      </c>
      <c r="BD1228" s="27">
        <f t="shared" si="4167"/>
        <v>0</v>
      </c>
      <c r="BE1228" s="27">
        <f t="shared" si="4285"/>
        <v>0</v>
      </c>
      <c r="BF1228" s="27">
        <f t="shared" si="4286"/>
        <v>0</v>
      </c>
      <c r="BG1228" s="27">
        <f t="shared" si="4287"/>
        <v>0</v>
      </c>
      <c r="BH1228" s="27">
        <f t="shared" si="4135"/>
        <v>600</v>
      </c>
      <c r="BI1228" s="27">
        <f t="shared" si="4136"/>
        <v>0</v>
      </c>
      <c r="BJ1228" s="27">
        <f t="shared" si="4137"/>
        <v>0</v>
      </c>
      <c r="BK1228" s="27">
        <f t="shared" si="4288"/>
        <v>0</v>
      </c>
      <c r="BL1228" s="27">
        <f t="shared" si="4289"/>
        <v>0</v>
      </c>
      <c r="BM1228" s="27">
        <f t="shared" si="4290"/>
        <v>0</v>
      </c>
      <c r="BN1228" s="27">
        <f t="shared" si="4138"/>
        <v>600</v>
      </c>
      <c r="BO1228" s="27">
        <f t="shared" si="4139"/>
        <v>0</v>
      </c>
      <c r="BP1228" s="27">
        <f t="shared" si="4140"/>
        <v>0</v>
      </c>
      <c r="BQ1228" s="27">
        <f t="shared" si="4291"/>
        <v>0</v>
      </c>
      <c r="BR1228" s="27">
        <f t="shared" si="4292"/>
        <v>0</v>
      </c>
      <c r="BS1228" s="27">
        <f t="shared" si="4141"/>
        <v>600</v>
      </c>
      <c r="BT1228" s="27">
        <f t="shared" si="4142"/>
        <v>0</v>
      </c>
      <c r="BU1228" s="27">
        <f t="shared" si="4143"/>
        <v>0</v>
      </c>
      <c r="BV1228" s="27">
        <f t="shared" si="4293"/>
        <v>0</v>
      </c>
      <c r="BW1228" s="27">
        <f t="shared" si="4294"/>
        <v>0</v>
      </c>
      <c r="BX1228" s="27">
        <f t="shared" si="4168"/>
        <v>600</v>
      </c>
      <c r="BY1228" s="27">
        <f t="shared" si="4169"/>
        <v>0</v>
      </c>
      <c r="BZ1228" s="27">
        <f t="shared" si="4170"/>
        <v>0</v>
      </c>
      <c r="CA1228" s="27">
        <f t="shared" si="4295"/>
        <v>0</v>
      </c>
      <c r="CB1228" s="20">
        <v>0</v>
      </c>
      <c r="CC1228" s="35"/>
      <c r="CH1228" s="1" t="s">
        <v>29</v>
      </c>
    </row>
    <row r="1229" spans="1:87" hidden="1" x14ac:dyDescent="0.3">
      <c r="A1229" s="18" t="s">
        <v>683</v>
      </c>
      <c r="B1229" s="19">
        <v>240</v>
      </c>
      <c r="C1229" s="18" t="s">
        <v>392</v>
      </c>
      <c r="D1229" s="18" t="s">
        <v>104</v>
      </c>
      <c r="E1229" s="34" t="s">
        <v>674</v>
      </c>
      <c r="F1229" s="27">
        <v>600</v>
      </c>
      <c r="G1229" s="27"/>
      <c r="H1229" s="27"/>
      <c r="I1229" s="27"/>
      <c r="J1229" s="27"/>
      <c r="K1229" s="27"/>
      <c r="L1229" s="27">
        <f t="shared" si="4144"/>
        <v>600</v>
      </c>
      <c r="M1229" s="27">
        <f t="shared" si="4145"/>
        <v>0</v>
      </c>
      <c r="N1229" s="27">
        <f t="shared" si="4146"/>
        <v>0</v>
      </c>
      <c r="O1229" s="27"/>
      <c r="P1229" s="27"/>
      <c r="Q1229" s="27"/>
      <c r="R1229" s="27">
        <f t="shared" si="4147"/>
        <v>600</v>
      </c>
      <c r="S1229" s="27">
        <f t="shared" si="4148"/>
        <v>0</v>
      </c>
      <c r="T1229" s="27">
        <f t="shared" si="4149"/>
        <v>0</v>
      </c>
      <c r="U1229" s="27"/>
      <c r="V1229" s="27"/>
      <c r="W1229" s="27"/>
      <c r="X1229" s="27">
        <f t="shared" si="4150"/>
        <v>600</v>
      </c>
      <c r="Y1229" s="27">
        <f t="shared" si="4151"/>
        <v>0</v>
      </c>
      <c r="Z1229" s="27">
        <f t="shared" si="4152"/>
        <v>0</v>
      </c>
      <c r="AA1229" s="27"/>
      <c r="AB1229" s="27"/>
      <c r="AC1229" s="27"/>
      <c r="AD1229" s="27">
        <f t="shared" si="4153"/>
        <v>600</v>
      </c>
      <c r="AE1229" s="27">
        <f t="shared" si="4154"/>
        <v>0</v>
      </c>
      <c r="AF1229" s="27">
        <f t="shared" si="4155"/>
        <v>0</v>
      </c>
      <c r="AG1229" s="27"/>
      <c r="AH1229" s="27"/>
      <c r="AI1229" s="27"/>
      <c r="AJ1229" s="27">
        <f t="shared" si="4156"/>
        <v>600</v>
      </c>
      <c r="AK1229" s="27">
        <f t="shared" si="4157"/>
        <v>0</v>
      </c>
      <c r="AL1229" s="27">
        <f t="shared" si="4158"/>
        <v>0</v>
      </c>
      <c r="AM1229" s="27"/>
      <c r="AN1229" s="27"/>
      <c r="AO1229" s="27"/>
      <c r="AP1229" s="27">
        <f t="shared" si="4159"/>
        <v>600</v>
      </c>
      <c r="AQ1229" s="27">
        <f t="shared" si="4160"/>
        <v>0</v>
      </c>
      <c r="AR1229" s="27">
        <f t="shared" si="4161"/>
        <v>0</v>
      </c>
      <c r="AS1229" s="27"/>
      <c r="AT1229" s="27"/>
      <c r="AU1229" s="27"/>
      <c r="AV1229" s="27">
        <f t="shared" si="4162"/>
        <v>600</v>
      </c>
      <c r="AW1229" s="27">
        <f t="shared" si="4163"/>
        <v>0</v>
      </c>
      <c r="AX1229" s="27">
        <f t="shared" si="4164"/>
        <v>0</v>
      </c>
      <c r="AY1229" s="27"/>
      <c r="AZ1229" s="27"/>
      <c r="BA1229" s="27"/>
      <c r="BB1229" s="27">
        <f t="shared" si="4165"/>
        <v>600</v>
      </c>
      <c r="BC1229" s="27">
        <f t="shared" si="4166"/>
        <v>0</v>
      </c>
      <c r="BD1229" s="27">
        <f t="shared" si="4167"/>
        <v>0</v>
      </c>
      <c r="BE1229" s="27"/>
      <c r="BF1229" s="27"/>
      <c r="BG1229" s="27"/>
      <c r="BH1229" s="27">
        <f t="shared" si="4135"/>
        <v>600</v>
      </c>
      <c r="BI1229" s="27">
        <f t="shared" si="4136"/>
        <v>0</v>
      </c>
      <c r="BJ1229" s="27">
        <f t="shared" si="4137"/>
        <v>0</v>
      </c>
      <c r="BK1229" s="27"/>
      <c r="BL1229" s="27"/>
      <c r="BM1229" s="27"/>
      <c r="BN1229" s="27">
        <f t="shared" si="4138"/>
        <v>600</v>
      </c>
      <c r="BO1229" s="27">
        <f t="shared" si="4139"/>
        <v>0</v>
      </c>
      <c r="BP1229" s="27">
        <f t="shared" si="4140"/>
        <v>0</v>
      </c>
      <c r="BQ1229" s="27"/>
      <c r="BR1229" s="27"/>
      <c r="BS1229" s="27">
        <f t="shared" si="4141"/>
        <v>600</v>
      </c>
      <c r="BT1229" s="27">
        <f t="shared" si="4142"/>
        <v>0</v>
      </c>
      <c r="BU1229" s="27">
        <f t="shared" si="4143"/>
        <v>0</v>
      </c>
      <c r="BV1229" s="27"/>
      <c r="BW1229" s="27"/>
      <c r="BX1229" s="27">
        <f t="shared" si="4168"/>
        <v>600</v>
      </c>
      <c r="BY1229" s="27">
        <f t="shared" si="4169"/>
        <v>0</v>
      </c>
      <c r="BZ1229" s="27">
        <f t="shared" si="4170"/>
        <v>0</v>
      </c>
      <c r="CA1229" s="27"/>
      <c r="CB1229" s="20">
        <v>0</v>
      </c>
      <c r="CC1229" s="35"/>
    </row>
    <row r="1230" spans="1:87" ht="62.4" hidden="1" x14ac:dyDescent="0.3">
      <c r="A1230" s="36" t="s">
        <v>685</v>
      </c>
      <c r="B1230" s="19"/>
      <c r="C1230" s="18"/>
      <c r="D1230" s="18"/>
      <c r="E1230" s="34" t="s">
        <v>686</v>
      </c>
      <c r="F1230" s="27">
        <f t="shared" si="4258"/>
        <v>142110</v>
      </c>
      <c r="G1230" s="27">
        <f t="shared" si="4259"/>
        <v>0</v>
      </c>
      <c r="H1230" s="27">
        <f t="shared" si="4260"/>
        <v>0</v>
      </c>
      <c r="I1230" s="27">
        <f t="shared" si="4261"/>
        <v>0</v>
      </c>
      <c r="J1230" s="27">
        <f t="shared" si="4262"/>
        <v>0</v>
      </c>
      <c r="K1230" s="27">
        <f t="shared" si="4263"/>
        <v>0</v>
      </c>
      <c r="L1230" s="27">
        <f t="shared" si="4144"/>
        <v>142110</v>
      </c>
      <c r="M1230" s="27">
        <f t="shared" si="4145"/>
        <v>0</v>
      </c>
      <c r="N1230" s="27">
        <f t="shared" si="4146"/>
        <v>0</v>
      </c>
      <c r="O1230" s="27">
        <f t="shared" si="4264"/>
        <v>0</v>
      </c>
      <c r="P1230" s="27">
        <f t="shared" si="4265"/>
        <v>0</v>
      </c>
      <c r="Q1230" s="27">
        <f t="shared" si="4266"/>
        <v>0</v>
      </c>
      <c r="R1230" s="27">
        <f t="shared" si="4147"/>
        <v>142110</v>
      </c>
      <c r="S1230" s="27">
        <f t="shared" si="4148"/>
        <v>0</v>
      </c>
      <c r="T1230" s="27">
        <f t="shared" si="4149"/>
        <v>0</v>
      </c>
      <c r="U1230" s="27">
        <f t="shared" si="4267"/>
        <v>0</v>
      </c>
      <c r="V1230" s="27">
        <f t="shared" si="4268"/>
        <v>0</v>
      </c>
      <c r="W1230" s="27">
        <f t="shared" si="4269"/>
        <v>0</v>
      </c>
      <c r="X1230" s="27">
        <f t="shared" si="4150"/>
        <v>142110</v>
      </c>
      <c r="Y1230" s="27">
        <f t="shared" si="4151"/>
        <v>0</v>
      </c>
      <c r="Z1230" s="27">
        <f t="shared" si="4152"/>
        <v>0</v>
      </c>
      <c r="AA1230" s="27">
        <f t="shared" si="4270"/>
        <v>0</v>
      </c>
      <c r="AB1230" s="27">
        <f t="shared" si="4271"/>
        <v>0</v>
      </c>
      <c r="AC1230" s="27">
        <f t="shared" si="4272"/>
        <v>0</v>
      </c>
      <c r="AD1230" s="27">
        <f t="shared" si="4153"/>
        <v>142110</v>
      </c>
      <c r="AE1230" s="27">
        <f t="shared" si="4154"/>
        <v>0</v>
      </c>
      <c r="AF1230" s="27">
        <f t="shared" si="4155"/>
        <v>0</v>
      </c>
      <c r="AG1230" s="27">
        <f t="shared" si="4273"/>
        <v>0</v>
      </c>
      <c r="AH1230" s="27">
        <f t="shared" si="4274"/>
        <v>0</v>
      </c>
      <c r="AI1230" s="27">
        <f t="shared" si="4275"/>
        <v>0</v>
      </c>
      <c r="AJ1230" s="27">
        <f t="shared" si="4156"/>
        <v>142110</v>
      </c>
      <c r="AK1230" s="27">
        <f t="shared" si="4157"/>
        <v>0</v>
      </c>
      <c r="AL1230" s="27">
        <f t="shared" si="4158"/>
        <v>0</v>
      </c>
      <c r="AM1230" s="27">
        <f t="shared" si="4276"/>
        <v>0</v>
      </c>
      <c r="AN1230" s="27">
        <f t="shared" si="4277"/>
        <v>0</v>
      </c>
      <c r="AO1230" s="27">
        <f t="shared" si="4278"/>
        <v>0</v>
      </c>
      <c r="AP1230" s="27">
        <f t="shared" si="4159"/>
        <v>142110</v>
      </c>
      <c r="AQ1230" s="27">
        <f t="shared" si="4160"/>
        <v>0</v>
      </c>
      <c r="AR1230" s="27">
        <f t="shared" si="4161"/>
        <v>0</v>
      </c>
      <c r="AS1230" s="27">
        <f t="shared" si="4279"/>
        <v>0</v>
      </c>
      <c r="AT1230" s="27">
        <f t="shared" si="4280"/>
        <v>0</v>
      </c>
      <c r="AU1230" s="27">
        <f t="shared" si="4281"/>
        <v>0</v>
      </c>
      <c r="AV1230" s="27">
        <f t="shared" si="4162"/>
        <v>142110</v>
      </c>
      <c r="AW1230" s="27">
        <f t="shared" si="4163"/>
        <v>0</v>
      </c>
      <c r="AX1230" s="27">
        <f t="shared" si="4164"/>
        <v>0</v>
      </c>
      <c r="AY1230" s="27">
        <f t="shared" si="4282"/>
        <v>38868.550000000003</v>
      </c>
      <c r="AZ1230" s="27">
        <f t="shared" si="4283"/>
        <v>0</v>
      </c>
      <c r="BA1230" s="27">
        <f t="shared" si="4284"/>
        <v>0</v>
      </c>
      <c r="BB1230" s="27">
        <f t="shared" si="4165"/>
        <v>180978.55</v>
      </c>
      <c r="BC1230" s="27">
        <f t="shared" si="4166"/>
        <v>0</v>
      </c>
      <c r="BD1230" s="27">
        <f t="shared" si="4167"/>
        <v>0</v>
      </c>
      <c r="BE1230" s="27">
        <f t="shared" si="4285"/>
        <v>0</v>
      </c>
      <c r="BF1230" s="27">
        <f t="shared" si="4286"/>
        <v>0</v>
      </c>
      <c r="BG1230" s="27">
        <f t="shared" si="4287"/>
        <v>0</v>
      </c>
      <c r="BH1230" s="27">
        <f t="shared" si="4135"/>
        <v>180978.55</v>
      </c>
      <c r="BI1230" s="27">
        <f t="shared" si="4136"/>
        <v>0</v>
      </c>
      <c r="BJ1230" s="27">
        <f t="shared" si="4137"/>
        <v>0</v>
      </c>
      <c r="BK1230" s="27">
        <f t="shared" si="4288"/>
        <v>0</v>
      </c>
      <c r="BL1230" s="27">
        <f t="shared" si="4289"/>
        <v>0</v>
      </c>
      <c r="BM1230" s="27">
        <f t="shared" si="4290"/>
        <v>0</v>
      </c>
      <c r="BN1230" s="27">
        <f t="shared" si="4138"/>
        <v>180978.55</v>
      </c>
      <c r="BO1230" s="27">
        <f t="shared" si="4139"/>
        <v>0</v>
      </c>
      <c r="BP1230" s="27">
        <f t="shared" si="4140"/>
        <v>0</v>
      </c>
      <c r="BQ1230" s="27">
        <f t="shared" si="4291"/>
        <v>0</v>
      </c>
      <c r="BR1230" s="27">
        <f t="shared" si="4292"/>
        <v>0</v>
      </c>
      <c r="BS1230" s="27">
        <f t="shared" si="4141"/>
        <v>180978.55</v>
      </c>
      <c r="BT1230" s="27">
        <f t="shared" si="4142"/>
        <v>0</v>
      </c>
      <c r="BU1230" s="27">
        <f t="shared" si="4143"/>
        <v>0</v>
      </c>
      <c r="BV1230" s="27">
        <f t="shared" si="4293"/>
        <v>0</v>
      </c>
      <c r="BW1230" s="27">
        <f t="shared" si="4294"/>
        <v>0</v>
      </c>
      <c r="BX1230" s="27">
        <f t="shared" si="4168"/>
        <v>180978.55</v>
      </c>
      <c r="BY1230" s="27">
        <f t="shared" si="4169"/>
        <v>0</v>
      </c>
      <c r="BZ1230" s="27">
        <f t="shared" si="4170"/>
        <v>0</v>
      </c>
      <c r="CA1230" s="27">
        <f t="shared" si="4295"/>
        <v>0</v>
      </c>
      <c r="CB1230" s="20">
        <v>0</v>
      </c>
      <c r="CC1230" s="35"/>
      <c r="CF1230" s="1" t="s">
        <v>27</v>
      </c>
    </row>
    <row r="1231" spans="1:87" ht="78" hidden="1" x14ac:dyDescent="0.3">
      <c r="A1231" s="36" t="s">
        <v>687</v>
      </c>
      <c r="B1231" s="19"/>
      <c r="C1231" s="18"/>
      <c r="D1231" s="18"/>
      <c r="E1231" s="34" t="s">
        <v>688</v>
      </c>
      <c r="F1231" s="27">
        <f t="shared" si="4258"/>
        <v>142110</v>
      </c>
      <c r="G1231" s="27">
        <f t="shared" si="4259"/>
        <v>0</v>
      </c>
      <c r="H1231" s="27">
        <f t="shared" si="4260"/>
        <v>0</v>
      </c>
      <c r="I1231" s="27">
        <f t="shared" si="4261"/>
        <v>0</v>
      </c>
      <c r="J1231" s="27">
        <f t="shared" si="4262"/>
        <v>0</v>
      </c>
      <c r="K1231" s="27">
        <f t="shared" si="4263"/>
        <v>0</v>
      </c>
      <c r="L1231" s="27">
        <f t="shared" si="4144"/>
        <v>142110</v>
      </c>
      <c r="M1231" s="27">
        <f t="shared" si="4145"/>
        <v>0</v>
      </c>
      <c r="N1231" s="27">
        <f t="shared" si="4146"/>
        <v>0</v>
      </c>
      <c r="O1231" s="27">
        <f t="shared" si="4264"/>
        <v>0</v>
      </c>
      <c r="P1231" s="27">
        <f t="shared" si="4265"/>
        <v>0</v>
      </c>
      <c r="Q1231" s="27">
        <f t="shared" si="4266"/>
        <v>0</v>
      </c>
      <c r="R1231" s="27">
        <f t="shared" si="4147"/>
        <v>142110</v>
      </c>
      <c r="S1231" s="27">
        <f t="shared" si="4148"/>
        <v>0</v>
      </c>
      <c r="T1231" s="27">
        <f t="shared" si="4149"/>
        <v>0</v>
      </c>
      <c r="U1231" s="27">
        <f t="shared" si="4267"/>
        <v>0</v>
      </c>
      <c r="V1231" s="27">
        <f t="shared" si="4268"/>
        <v>0</v>
      </c>
      <c r="W1231" s="27">
        <f t="shared" si="4269"/>
        <v>0</v>
      </c>
      <c r="X1231" s="27">
        <f t="shared" si="4150"/>
        <v>142110</v>
      </c>
      <c r="Y1231" s="27">
        <f t="shared" si="4151"/>
        <v>0</v>
      </c>
      <c r="Z1231" s="27">
        <f t="shared" si="4152"/>
        <v>0</v>
      </c>
      <c r="AA1231" s="27">
        <f t="shared" si="4270"/>
        <v>0</v>
      </c>
      <c r="AB1231" s="27">
        <f t="shared" si="4271"/>
        <v>0</v>
      </c>
      <c r="AC1231" s="27">
        <f t="shared" si="4272"/>
        <v>0</v>
      </c>
      <c r="AD1231" s="27">
        <f t="shared" si="4153"/>
        <v>142110</v>
      </c>
      <c r="AE1231" s="27">
        <f t="shared" si="4154"/>
        <v>0</v>
      </c>
      <c r="AF1231" s="27">
        <f t="shared" si="4155"/>
        <v>0</v>
      </c>
      <c r="AG1231" s="27">
        <f t="shared" si="4273"/>
        <v>0</v>
      </c>
      <c r="AH1231" s="27">
        <f t="shared" si="4274"/>
        <v>0</v>
      </c>
      <c r="AI1231" s="27">
        <f t="shared" si="4275"/>
        <v>0</v>
      </c>
      <c r="AJ1231" s="27">
        <f t="shared" si="4156"/>
        <v>142110</v>
      </c>
      <c r="AK1231" s="27">
        <f t="shared" si="4157"/>
        <v>0</v>
      </c>
      <c r="AL1231" s="27">
        <f t="shared" si="4158"/>
        <v>0</v>
      </c>
      <c r="AM1231" s="27">
        <f t="shared" si="4276"/>
        <v>0</v>
      </c>
      <c r="AN1231" s="27">
        <f t="shared" si="4277"/>
        <v>0</v>
      </c>
      <c r="AO1231" s="27">
        <f t="shared" si="4278"/>
        <v>0</v>
      </c>
      <c r="AP1231" s="27">
        <f t="shared" si="4159"/>
        <v>142110</v>
      </c>
      <c r="AQ1231" s="27">
        <f t="shared" si="4160"/>
        <v>0</v>
      </c>
      <c r="AR1231" s="27">
        <f t="shared" si="4161"/>
        <v>0</v>
      </c>
      <c r="AS1231" s="27">
        <f t="shared" si="4279"/>
        <v>0</v>
      </c>
      <c r="AT1231" s="27">
        <f t="shared" si="4280"/>
        <v>0</v>
      </c>
      <c r="AU1231" s="27">
        <f t="shared" si="4281"/>
        <v>0</v>
      </c>
      <c r="AV1231" s="27">
        <f t="shared" si="4162"/>
        <v>142110</v>
      </c>
      <c r="AW1231" s="27">
        <f t="shared" si="4163"/>
        <v>0</v>
      </c>
      <c r="AX1231" s="27">
        <f t="shared" si="4164"/>
        <v>0</v>
      </c>
      <c r="AY1231" s="27">
        <f t="shared" si="4282"/>
        <v>38868.550000000003</v>
      </c>
      <c r="AZ1231" s="27">
        <f t="shared" si="4283"/>
        <v>0</v>
      </c>
      <c r="BA1231" s="27">
        <f t="shared" si="4284"/>
        <v>0</v>
      </c>
      <c r="BB1231" s="27">
        <f t="shared" si="4165"/>
        <v>180978.55</v>
      </c>
      <c r="BC1231" s="27">
        <f t="shared" si="4166"/>
        <v>0</v>
      </c>
      <c r="BD1231" s="27">
        <f t="shared" si="4167"/>
        <v>0</v>
      </c>
      <c r="BE1231" s="27">
        <f t="shared" si="4285"/>
        <v>0</v>
      </c>
      <c r="BF1231" s="27">
        <f t="shared" si="4286"/>
        <v>0</v>
      </c>
      <c r="BG1231" s="27">
        <f t="shared" si="4287"/>
        <v>0</v>
      </c>
      <c r="BH1231" s="27">
        <f t="shared" si="4135"/>
        <v>180978.55</v>
      </c>
      <c r="BI1231" s="27">
        <f t="shared" si="4136"/>
        <v>0</v>
      </c>
      <c r="BJ1231" s="27">
        <f t="shared" si="4137"/>
        <v>0</v>
      </c>
      <c r="BK1231" s="27">
        <f t="shared" si="4288"/>
        <v>0</v>
      </c>
      <c r="BL1231" s="27">
        <f t="shared" si="4289"/>
        <v>0</v>
      </c>
      <c r="BM1231" s="27">
        <f t="shared" si="4290"/>
        <v>0</v>
      </c>
      <c r="BN1231" s="27">
        <f t="shared" si="4138"/>
        <v>180978.55</v>
      </c>
      <c r="BO1231" s="27">
        <f t="shared" si="4139"/>
        <v>0</v>
      </c>
      <c r="BP1231" s="27">
        <f t="shared" si="4140"/>
        <v>0</v>
      </c>
      <c r="BQ1231" s="27">
        <f t="shared" si="4291"/>
        <v>0</v>
      </c>
      <c r="BR1231" s="27">
        <f t="shared" si="4292"/>
        <v>0</v>
      </c>
      <c r="BS1231" s="27">
        <f t="shared" si="4141"/>
        <v>180978.55</v>
      </c>
      <c r="BT1231" s="27">
        <f t="shared" si="4142"/>
        <v>0</v>
      </c>
      <c r="BU1231" s="27">
        <f t="shared" si="4143"/>
        <v>0</v>
      </c>
      <c r="BV1231" s="27">
        <f t="shared" si="4293"/>
        <v>0</v>
      </c>
      <c r="BW1231" s="27">
        <f t="shared" si="4294"/>
        <v>0</v>
      </c>
      <c r="BX1231" s="27">
        <f t="shared" si="4168"/>
        <v>180978.55</v>
      </c>
      <c r="BY1231" s="27">
        <f t="shared" si="4169"/>
        <v>0</v>
      </c>
      <c r="BZ1231" s="27">
        <f t="shared" si="4170"/>
        <v>0</v>
      </c>
      <c r="CA1231" s="27">
        <f t="shared" si="4295"/>
        <v>0</v>
      </c>
      <c r="CB1231" s="20">
        <v>0</v>
      </c>
      <c r="CC1231" s="35"/>
      <c r="CI1231" s="1" t="s">
        <v>30</v>
      </c>
    </row>
    <row r="1232" spans="1:87" ht="31.2" hidden="1" x14ac:dyDescent="0.3">
      <c r="A1232" s="36" t="s">
        <v>687</v>
      </c>
      <c r="B1232" s="19">
        <v>200</v>
      </c>
      <c r="C1232" s="18"/>
      <c r="D1232" s="18"/>
      <c r="E1232" s="34" t="s">
        <v>39</v>
      </c>
      <c r="F1232" s="27">
        <f t="shared" si="4258"/>
        <v>142110</v>
      </c>
      <c r="G1232" s="27">
        <f t="shared" si="4259"/>
        <v>0</v>
      </c>
      <c r="H1232" s="27">
        <f t="shared" si="4260"/>
        <v>0</v>
      </c>
      <c r="I1232" s="27">
        <f t="shared" si="4261"/>
        <v>0</v>
      </c>
      <c r="J1232" s="27">
        <f t="shared" si="4262"/>
        <v>0</v>
      </c>
      <c r="K1232" s="27">
        <f t="shared" si="4263"/>
        <v>0</v>
      </c>
      <c r="L1232" s="27">
        <f t="shared" si="4144"/>
        <v>142110</v>
      </c>
      <c r="M1232" s="27">
        <f t="shared" si="4145"/>
        <v>0</v>
      </c>
      <c r="N1232" s="27">
        <f t="shared" si="4146"/>
        <v>0</v>
      </c>
      <c r="O1232" s="27">
        <f t="shared" si="4264"/>
        <v>0</v>
      </c>
      <c r="P1232" s="27">
        <f t="shared" si="4265"/>
        <v>0</v>
      </c>
      <c r="Q1232" s="27">
        <f t="shared" si="4266"/>
        <v>0</v>
      </c>
      <c r="R1232" s="27">
        <f t="shared" si="4147"/>
        <v>142110</v>
      </c>
      <c r="S1232" s="27">
        <f t="shared" si="4148"/>
        <v>0</v>
      </c>
      <c r="T1232" s="27">
        <f t="shared" si="4149"/>
        <v>0</v>
      </c>
      <c r="U1232" s="27">
        <f t="shared" si="4267"/>
        <v>0</v>
      </c>
      <c r="V1232" s="27">
        <f t="shared" si="4268"/>
        <v>0</v>
      </c>
      <c r="W1232" s="27">
        <f t="shared" si="4269"/>
        <v>0</v>
      </c>
      <c r="X1232" s="27">
        <f t="shared" si="4150"/>
        <v>142110</v>
      </c>
      <c r="Y1232" s="27">
        <f t="shared" si="4151"/>
        <v>0</v>
      </c>
      <c r="Z1232" s="27">
        <f t="shared" si="4152"/>
        <v>0</v>
      </c>
      <c r="AA1232" s="27">
        <f t="shared" si="4270"/>
        <v>0</v>
      </c>
      <c r="AB1232" s="27">
        <f t="shared" si="4271"/>
        <v>0</v>
      </c>
      <c r="AC1232" s="27">
        <f t="shared" si="4272"/>
        <v>0</v>
      </c>
      <c r="AD1232" s="27">
        <f t="shared" si="4153"/>
        <v>142110</v>
      </c>
      <c r="AE1232" s="27">
        <f t="shared" si="4154"/>
        <v>0</v>
      </c>
      <c r="AF1232" s="27">
        <f t="shared" si="4155"/>
        <v>0</v>
      </c>
      <c r="AG1232" s="27">
        <f t="shared" si="4273"/>
        <v>0</v>
      </c>
      <c r="AH1232" s="27">
        <f t="shared" si="4274"/>
        <v>0</v>
      </c>
      <c r="AI1232" s="27">
        <f t="shared" si="4275"/>
        <v>0</v>
      </c>
      <c r="AJ1232" s="27">
        <f t="shared" si="4156"/>
        <v>142110</v>
      </c>
      <c r="AK1232" s="27">
        <f t="shared" si="4157"/>
        <v>0</v>
      </c>
      <c r="AL1232" s="27">
        <f t="shared" si="4158"/>
        <v>0</v>
      </c>
      <c r="AM1232" s="27">
        <f t="shared" si="4276"/>
        <v>0</v>
      </c>
      <c r="AN1232" s="27">
        <f t="shared" si="4277"/>
        <v>0</v>
      </c>
      <c r="AO1232" s="27">
        <f t="shared" si="4278"/>
        <v>0</v>
      </c>
      <c r="AP1232" s="27">
        <f t="shared" si="4159"/>
        <v>142110</v>
      </c>
      <c r="AQ1232" s="27">
        <f t="shared" si="4160"/>
        <v>0</v>
      </c>
      <c r="AR1232" s="27">
        <f t="shared" si="4161"/>
        <v>0</v>
      </c>
      <c r="AS1232" s="27">
        <f t="shared" si="4279"/>
        <v>0</v>
      </c>
      <c r="AT1232" s="27">
        <f t="shared" si="4280"/>
        <v>0</v>
      </c>
      <c r="AU1232" s="27">
        <f t="shared" si="4281"/>
        <v>0</v>
      </c>
      <c r="AV1232" s="27">
        <f t="shared" si="4162"/>
        <v>142110</v>
      </c>
      <c r="AW1232" s="27">
        <f t="shared" si="4163"/>
        <v>0</v>
      </c>
      <c r="AX1232" s="27">
        <f t="shared" si="4164"/>
        <v>0</v>
      </c>
      <c r="AY1232" s="27">
        <f t="shared" si="4282"/>
        <v>38868.550000000003</v>
      </c>
      <c r="AZ1232" s="27">
        <f t="shared" si="4283"/>
        <v>0</v>
      </c>
      <c r="BA1232" s="27">
        <f t="shared" si="4284"/>
        <v>0</v>
      </c>
      <c r="BB1232" s="27">
        <f t="shared" si="4165"/>
        <v>180978.55</v>
      </c>
      <c r="BC1232" s="27">
        <f t="shared" si="4166"/>
        <v>0</v>
      </c>
      <c r="BD1232" s="27">
        <f t="shared" si="4167"/>
        <v>0</v>
      </c>
      <c r="BE1232" s="27">
        <f t="shared" si="4285"/>
        <v>0</v>
      </c>
      <c r="BF1232" s="27">
        <f t="shared" si="4286"/>
        <v>0</v>
      </c>
      <c r="BG1232" s="27">
        <f t="shared" si="4287"/>
        <v>0</v>
      </c>
      <c r="BH1232" s="27">
        <f t="shared" si="4135"/>
        <v>180978.55</v>
      </c>
      <c r="BI1232" s="27">
        <f t="shared" si="4136"/>
        <v>0</v>
      </c>
      <c r="BJ1232" s="27">
        <f t="shared" si="4137"/>
        <v>0</v>
      </c>
      <c r="BK1232" s="27">
        <f t="shared" si="4288"/>
        <v>0</v>
      </c>
      <c r="BL1232" s="27">
        <f t="shared" si="4289"/>
        <v>0</v>
      </c>
      <c r="BM1232" s="27">
        <f t="shared" si="4290"/>
        <v>0</v>
      </c>
      <c r="BN1232" s="27">
        <f t="shared" si="4138"/>
        <v>180978.55</v>
      </c>
      <c r="BO1232" s="27">
        <f t="shared" si="4139"/>
        <v>0</v>
      </c>
      <c r="BP1232" s="27">
        <f t="shared" si="4140"/>
        <v>0</v>
      </c>
      <c r="BQ1232" s="27">
        <f t="shared" si="4291"/>
        <v>0</v>
      </c>
      <c r="BR1232" s="27">
        <f t="shared" si="4292"/>
        <v>0</v>
      </c>
      <c r="BS1232" s="27">
        <f t="shared" si="4141"/>
        <v>180978.55</v>
      </c>
      <c r="BT1232" s="27">
        <f t="shared" si="4142"/>
        <v>0</v>
      </c>
      <c r="BU1232" s="27">
        <f t="shared" si="4143"/>
        <v>0</v>
      </c>
      <c r="BV1232" s="27">
        <f t="shared" si="4293"/>
        <v>0</v>
      </c>
      <c r="BW1232" s="27">
        <f t="shared" si="4294"/>
        <v>0</v>
      </c>
      <c r="BX1232" s="27">
        <f t="shared" si="4168"/>
        <v>180978.55</v>
      </c>
      <c r="BY1232" s="27">
        <f t="shared" si="4169"/>
        <v>0</v>
      </c>
      <c r="BZ1232" s="27">
        <f t="shared" si="4170"/>
        <v>0</v>
      </c>
      <c r="CA1232" s="27">
        <f t="shared" si="4295"/>
        <v>0</v>
      </c>
      <c r="CB1232" s="20">
        <v>0</v>
      </c>
      <c r="CC1232" s="35"/>
      <c r="CG1232" s="1" t="s">
        <v>28</v>
      </c>
    </row>
    <row r="1233" spans="1:87" ht="46.8" hidden="1" x14ac:dyDescent="0.3">
      <c r="A1233" s="36" t="s">
        <v>687</v>
      </c>
      <c r="B1233" s="19">
        <v>240</v>
      </c>
      <c r="C1233" s="18"/>
      <c r="D1233" s="18"/>
      <c r="E1233" s="34" t="s">
        <v>40</v>
      </c>
      <c r="F1233" s="27">
        <f t="shared" si="4258"/>
        <v>142110</v>
      </c>
      <c r="G1233" s="27">
        <f t="shared" si="4259"/>
        <v>0</v>
      </c>
      <c r="H1233" s="27">
        <f t="shared" si="4260"/>
        <v>0</v>
      </c>
      <c r="I1233" s="27">
        <f t="shared" si="4261"/>
        <v>0</v>
      </c>
      <c r="J1233" s="27">
        <f t="shared" si="4262"/>
        <v>0</v>
      </c>
      <c r="K1233" s="27">
        <f t="shared" si="4263"/>
        <v>0</v>
      </c>
      <c r="L1233" s="27">
        <f t="shared" si="4144"/>
        <v>142110</v>
      </c>
      <c r="M1233" s="27">
        <f t="shared" si="4145"/>
        <v>0</v>
      </c>
      <c r="N1233" s="27">
        <f t="shared" si="4146"/>
        <v>0</v>
      </c>
      <c r="O1233" s="27">
        <f t="shared" si="4264"/>
        <v>0</v>
      </c>
      <c r="P1233" s="27">
        <f t="shared" si="4265"/>
        <v>0</v>
      </c>
      <c r="Q1233" s="27">
        <f t="shared" si="4266"/>
        <v>0</v>
      </c>
      <c r="R1233" s="27">
        <f t="shared" si="4147"/>
        <v>142110</v>
      </c>
      <c r="S1233" s="27">
        <f t="shared" si="4148"/>
        <v>0</v>
      </c>
      <c r="T1233" s="27">
        <f t="shared" si="4149"/>
        <v>0</v>
      </c>
      <c r="U1233" s="27">
        <f t="shared" si="4267"/>
        <v>0</v>
      </c>
      <c r="V1233" s="27">
        <f t="shared" si="4268"/>
        <v>0</v>
      </c>
      <c r="W1233" s="27">
        <f t="shared" si="4269"/>
        <v>0</v>
      </c>
      <c r="X1233" s="27">
        <f t="shared" si="4150"/>
        <v>142110</v>
      </c>
      <c r="Y1233" s="27">
        <f t="shared" si="4151"/>
        <v>0</v>
      </c>
      <c r="Z1233" s="27">
        <f t="shared" si="4152"/>
        <v>0</v>
      </c>
      <c r="AA1233" s="27">
        <f t="shared" si="4270"/>
        <v>0</v>
      </c>
      <c r="AB1233" s="27">
        <f t="shared" si="4271"/>
        <v>0</v>
      </c>
      <c r="AC1233" s="27">
        <f t="shared" si="4272"/>
        <v>0</v>
      </c>
      <c r="AD1233" s="27">
        <f t="shared" si="4153"/>
        <v>142110</v>
      </c>
      <c r="AE1233" s="27">
        <f t="shared" si="4154"/>
        <v>0</v>
      </c>
      <c r="AF1233" s="27">
        <f t="shared" si="4155"/>
        <v>0</v>
      </c>
      <c r="AG1233" s="27">
        <f t="shared" si="4273"/>
        <v>0</v>
      </c>
      <c r="AH1233" s="27">
        <f t="shared" si="4274"/>
        <v>0</v>
      </c>
      <c r="AI1233" s="27">
        <f t="shared" si="4275"/>
        <v>0</v>
      </c>
      <c r="AJ1233" s="27">
        <f t="shared" si="4156"/>
        <v>142110</v>
      </c>
      <c r="AK1233" s="27">
        <f t="shared" si="4157"/>
        <v>0</v>
      </c>
      <c r="AL1233" s="27">
        <f t="shared" si="4158"/>
        <v>0</v>
      </c>
      <c r="AM1233" s="27">
        <f t="shared" si="4276"/>
        <v>0</v>
      </c>
      <c r="AN1233" s="27">
        <f t="shared" si="4277"/>
        <v>0</v>
      </c>
      <c r="AO1233" s="27">
        <f t="shared" si="4278"/>
        <v>0</v>
      </c>
      <c r="AP1233" s="27">
        <f t="shared" si="4159"/>
        <v>142110</v>
      </c>
      <c r="AQ1233" s="27">
        <f t="shared" si="4160"/>
        <v>0</v>
      </c>
      <c r="AR1233" s="27">
        <f t="shared" si="4161"/>
        <v>0</v>
      </c>
      <c r="AS1233" s="27">
        <f t="shared" si="4279"/>
        <v>0</v>
      </c>
      <c r="AT1233" s="27">
        <f t="shared" si="4280"/>
        <v>0</v>
      </c>
      <c r="AU1233" s="27">
        <f t="shared" si="4281"/>
        <v>0</v>
      </c>
      <c r="AV1233" s="27">
        <f t="shared" si="4162"/>
        <v>142110</v>
      </c>
      <c r="AW1233" s="27">
        <f t="shared" si="4163"/>
        <v>0</v>
      </c>
      <c r="AX1233" s="27">
        <f t="shared" si="4164"/>
        <v>0</v>
      </c>
      <c r="AY1233" s="27">
        <f t="shared" si="4282"/>
        <v>38868.550000000003</v>
      </c>
      <c r="AZ1233" s="27">
        <f t="shared" si="4283"/>
        <v>0</v>
      </c>
      <c r="BA1233" s="27">
        <f t="shared" si="4284"/>
        <v>0</v>
      </c>
      <c r="BB1233" s="27">
        <f t="shared" si="4165"/>
        <v>180978.55</v>
      </c>
      <c r="BC1233" s="27">
        <f t="shared" si="4166"/>
        <v>0</v>
      </c>
      <c r="BD1233" s="27">
        <f t="shared" si="4167"/>
        <v>0</v>
      </c>
      <c r="BE1233" s="27">
        <f t="shared" si="4285"/>
        <v>0</v>
      </c>
      <c r="BF1233" s="27">
        <f t="shared" si="4286"/>
        <v>0</v>
      </c>
      <c r="BG1233" s="27">
        <f t="shared" si="4287"/>
        <v>0</v>
      </c>
      <c r="BH1233" s="27">
        <f t="shared" si="4135"/>
        <v>180978.55</v>
      </c>
      <c r="BI1233" s="27">
        <f t="shared" si="4136"/>
        <v>0</v>
      </c>
      <c r="BJ1233" s="27">
        <f t="shared" si="4137"/>
        <v>0</v>
      </c>
      <c r="BK1233" s="27">
        <f t="shared" si="4288"/>
        <v>0</v>
      </c>
      <c r="BL1233" s="27">
        <f t="shared" si="4289"/>
        <v>0</v>
      </c>
      <c r="BM1233" s="27">
        <f t="shared" si="4290"/>
        <v>0</v>
      </c>
      <c r="BN1233" s="27">
        <f t="shared" si="4138"/>
        <v>180978.55</v>
      </c>
      <c r="BO1233" s="27">
        <f t="shared" si="4139"/>
        <v>0</v>
      </c>
      <c r="BP1233" s="27">
        <f t="shared" si="4140"/>
        <v>0</v>
      </c>
      <c r="BQ1233" s="27">
        <f t="shared" si="4291"/>
        <v>0</v>
      </c>
      <c r="BR1233" s="27">
        <f t="shared" si="4292"/>
        <v>0</v>
      </c>
      <c r="BS1233" s="27">
        <f t="shared" si="4141"/>
        <v>180978.55</v>
      </c>
      <c r="BT1233" s="27">
        <f t="shared" si="4142"/>
        <v>0</v>
      </c>
      <c r="BU1233" s="27">
        <f t="shared" si="4143"/>
        <v>0</v>
      </c>
      <c r="BV1233" s="27">
        <f t="shared" si="4293"/>
        <v>0</v>
      </c>
      <c r="BW1233" s="27">
        <f t="shared" si="4294"/>
        <v>0</v>
      </c>
      <c r="BX1233" s="27">
        <f t="shared" si="4168"/>
        <v>180978.55</v>
      </c>
      <c r="BY1233" s="27">
        <f t="shared" si="4169"/>
        <v>0</v>
      </c>
      <c r="BZ1233" s="27">
        <f t="shared" si="4170"/>
        <v>0</v>
      </c>
      <c r="CA1233" s="27">
        <f t="shared" si="4295"/>
        <v>0</v>
      </c>
      <c r="CB1233" s="20">
        <v>0</v>
      </c>
      <c r="CC1233" s="35"/>
      <c r="CH1233" s="1" t="s">
        <v>29</v>
      </c>
    </row>
    <row r="1234" spans="1:87" hidden="1" x14ac:dyDescent="0.3">
      <c r="A1234" s="36" t="s">
        <v>687</v>
      </c>
      <c r="B1234" s="19">
        <v>240</v>
      </c>
      <c r="C1234" s="18" t="s">
        <v>392</v>
      </c>
      <c r="D1234" s="18" t="s">
        <v>104</v>
      </c>
      <c r="E1234" s="34" t="s">
        <v>674</v>
      </c>
      <c r="F1234" s="27">
        <v>142110</v>
      </c>
      <c r="G1234" s="27"/>
      <c r="H1234" s="27"/>
      <c r="I1234" s="27"/>
      <c r="J1234" s="27"/>
      <c r="K1234" s="27"/>
      <c r="L1234" s="27">
        <f t="shared" si="4144"/>
        <v>142110</v>
      </c>
      <c r="M1234" s="27">
        <f t="shared" si="4145"/>
        <v>0</v>
      </c>
      <c r="N1234" s="27">
        <f t="shared" si="4146"/>
        <v>0</v>
      </c>
      <c r="O1234" s="27"/>
      <c r="P1234" s="27"/>
      <c r="Q1234" s="27"/>
      <c r="R1234" s="27">
        <f t="shared" si="4147"/>
        <v>142110</v>
      </c>
      <c r="S1234" s="27">
        <f t="shared" si="4148"/>
        <v>0</v>
      </c>
      <c r="T1234" s="27">
        <f t="shared" si="4149"/>
        <v>0</v>
      </c>
      <c r="U1234" s="27"/>
      <c r="V1234" s="27"/>
      <c r="W1234" s="27"/>
      <c r="X1234" s="27">
        <f t="shared" si="4150"/>
        <v>142110</v>
      </c>
      <c r="Y1234" s="27">
        <f t="shared" si="4151"/>
        <v>0</v>
      </c>
      <c r="Z1234" s="27">
        <f t="shared" si="4152"/>
        <v>0</v>
      </c>
      <c r="AA1234" s="27"/>
      <c r="AB1234" s="27"/>
      <c r="AC1234" s="27"/>
      <c r="AD1234" s="27">
        <f t="shared" si="4153"/>
        <v>142110</v>
      </c>
      <c r="AE1234" s="27">
        <f t="shared" si="4154"/>
        <v>0</v>
      </c>
      <c r="AF1234" s="27">
        <f t="shared" si="4155"/>
        <v>0</v>
      </c>
      <c r="AG1234" s="27"/>
      <c r="AH1234" s="27"/>
      <c r="AI1234" s="27"/>
      <c r="AJ1234" s="27">
        <f t="shared" si="4156"/>
        <v>142110</v>
      </c>
      <c r="AK1234" s="27">
        <f t="shared" si="4157"/>
        <v>0</v>
      </c>
      <c r="AL1234" s="27">
        <f t="shared" si="4158"/>
        <v>0</v>
      </c>
      <c r="AM1234" s="27"/>
      <c r="AN1234" s="27"/>
      <c r="AO1234" s="27"/>
      <c r="AP1234" s="27">
        <f t="shared" si="4159"/>
        <v>142110</v>
      </c>
      <c r="AQ1234" s="27">
        <f t="shared" si="4160"/>
        <v>0</v>
      </c>
      <c r="AR1234" s="27">
        <f t="shared" si="4161"/>
        <v>0</v>
      </c>
      <c r="AS1234" s="27"/>
      <c r="AT1234" s="27"/>
      <c r="AU1234" s="27"/>
      <c r="AV1234" s="27">
        <f t="shared" si="4162"/>
        <v>142110</v>
      </c>
      <c r="AW1234" s="27">
        <f t="shared" si="4163"/>
        <v>0</v>
      </c>
      <c r="AX1234" s="27">
        <f t="shared" si="4164"/>
        <v>0</v>
      </c>
      <c r="AY1234" s="27">
        <v>38868.550000000003</v>
      </c>
      <c r="AZ1234" s="27"/>
      <c r="BA1234" s="27"/>
      <c r="BB1234" s="27">
        <f t="shared" si="4165"/>
        <v>180978.55</v>
      </c>
      <c r="BC1234" s="27">
        <f t="shared" si="4166"/>
        <v>0</v>
      </c>
      <c r="BD1234" s="27">
        <f t="shared" si="4167"/>
        <v>0</v>
      </c>
      <c r="BE1234" s="27"/>
      <c r="BF1234" s="27"/>
      <c r="BG1234" s="27"/>
      <c r="BH1234" s="27">
        <f t="shared" si="4135"/>
        <v>180978.55</v>
      </c>
      <c r="BI1234" s="27">
        <f t="shared" si="4136"/>
        <v>0</v>
      </c>
      <c r="BJ1234" s="27">
        <f t="shared" si="4137"/>
        <v>0</v>
      </c>
      <c r="BK1234" s="27"/>
      <c r="BL1234" s="27"/>
      <c r="BM1234" s="27"/>
      <c r="BN1234" s="27">
        <f t="shared" si="4138"/>
        <v>180978.55</v>
      </c>
      <c r="BO1234" s="27">
        <f t="shared" si="4139"/>
        <v>0</v>
      </c>
      <c r="BP1234" s="27">
        <f t="shared" si="4140"/>
        <v>0</v>
      </c>
      <c r="BQ1234" s="27"/>
      <c r="BR1234" s="27"/>
      <c r="BS1234" s="27">
        <f t="shared" si="4141"/>
        <v>180978.55</v>
      </c>
      <c r="BT1234" s="27">
        <f t="shared" si="4142"/>
        <v>0</v>
      </c>
      <c r="BU1234" s="27">
        <f t="shared" si="4143"/>
        <v>0</v>
      </c>
      <c r="BV1234" s="27"/>
      <c r="BW1234" s="27"/>
      <c r="BX1234" s="27">
        <f t="shared" si="4168"/>
        <v>180978.55</v>
      </c>
      <c r="BY1234" s="27">
        <f t="shared" si="4169"/>
        <v>0</v>
      </c>
      <c r="BZ1234" s="27">
        <f t="shared" si="4170"/>
        <v>0</v>
      </c>
      <c r="CA1234" s="27"/>
      <c r="CB1234" s="20">
        <v>0</v>
      </c>
      <c r="CC1234" s="35"/>
    </row>
    <row r="1235" spans="1:87" ht="46.8" hidden="1" x14ac:dyDescent="0.3">
      <c r="A1235" s="36" t="s">
        <v>689</v>
      </c>
      <c r="B1235" s="19"/>
      <c r="C1235" s="18"/>
      <c r="D1235" s="18"/>
      <c r="E1235" s="34" t="s">
        <v>690</v>
      </c>
      <c r="F1235" s="27">
        <f t="shared" ref="F1235:K1235" si="4296">F1252+F1256+F1236+F1240+F1248+F1264+F1260+F1244</f>
        <v>299245.89999999997</v>
      </c>
      <c r="G1235" s="27">
        <f t="shared" si="4296"/>
        <v>321651.89999999997</v>
      </c>
      <c r="H1235" s="27">
        <f t="shared" si="4296"/>
        <v>320673.59999999998</v>
      </c>
      <c r="I1235" s="27">
        <f t="shared" si="4296"/>
        <v>-12920.5</v>
      </c>
      <c r="J1235" s="27">
        <f t="shared" si="4296"/>
        <v>0</v>
      </c>
      <c r="K1235" s="27">
        <f t="shared" si="4296"/>
        <v>0</v>
      </c>
      <c r="L1235" s="27">
        <f t="shared" si="4144"/>
        <v>286325.39999999997</v>
      </c>
      <c r="M1235" s="27">
        <f t="shared" si="4145"/>
        <v>321651.89999999997</v>
      </c>
      <c r="N1235" s="27">
        <f t="shared" si="4146"/>
        <v>320673.59999999998</v>
      </c>
      <c r="O1235" s="27">
        <f>O1252+O1256+O1236+O1240+O1248+O1264+O1260+O1244</f>
        <v>0</v>
      </c>
      <c r="P1235" s="27">
        <f>P1252+P1256+P1236+P1240+P1248+P1264+P1260+P1244</f>
        <v>0</v>
      </c>
      <c r="Q1235" s="27">
        <f>Q1252+Q1256+Q1236+Q1240+Q1248+Q1264+Q1260+Q1244</f>
        <v>0</v>
      </c>
      <c r="R1235" s="27">
        <f t="shared" si="4147"/>
        <v>286325.39999999997</v>
      </c>
      <c r="S1235" s="27">
        <f t="shared" si="4148"/>
        <v>321651.89999999997</v>
      </c>
      <c r="T1235" s="27">
        <f t="shared" si="4149"/>
        <v>320673.59999999998</v>
      </c>
      <c r="U1235" s="27">
        <f>U1252+U1256+U1236+U1240+U1248+U1264+U1260+U1244</f>
        <v>0</v>
      </c>
      <c r="V1235" s="27">
        <f>V1252+V1256+V1236+V1240+V1248+V1264+V1260+V1244</f>
        <v>0</v>
      </c>
      <c r="W1235" s="27">
        <f>W1252+W1256+W1236+W1240+W1248+W1264+W1260+W1244</f>
        <v>0</v>
      </c>
      <c r="X1235" s="27">
        <f t="shared" si="4150"/>
        <v>286325.39999999997</v>
      </c>
      <c r="Y1235" s="27">
        <f t="shared" si="4151"/>
        <v>321651.89999999997</v>
      </c>
      <c r="Z1235" s="27">
        <f t="shared" si="4152"/>
        <v>320673.59999999998</v>
      </c>
      <c r="AA1235" s="27">
        <f>AA1252+AA1256+AA1236+AA1240+AA1248+AA1264+AA1260+AA1244</f>
        <v>0</v>
      </c>
      <c r="AB1235" s="27">
        <f>AB1252+AB1256+AB1236+AB1240+AB1248+AB1264+AB1260+AB1244</f>
        <v>0</v>
      </c>
      <c r="AC1235" s="27">
        <f>AC1252+AC1256+AC1236+AC1240+AC1248+AC1264+AC1260+AC1244</f>
        <v>0</v>
      </c>
      <c r="AD1235" s="27">
        <f t="shared" si="4153"/>
        <v>286325.39999999997</v>
      </c>
      <c r="AE1235" s="27">
        <f t="shared" si="4154"/>
        <v>321651.89999999997</v>
      </c>
      <c r="AF1235" s="27">
        <f t="shared" si="4155"/>
        <v>320673.59999999998</v>
      </c>
      <c r="AG1235" s="27">
        <f>AG1252+AG1256+AG1236+AG1240+AG1248+AG1264+AG1260+AG1244</f>
        <v>0</v>
      </c>
      <c r="AH1235" s="27">
        <f>AH1252+AH1256+AH1236+AH1240+AH1248+AH1264+AH1260+AH1244</f>
        <v>0</v>
      </c>
      <c r="AI1235" s="27">
        <f>AI1252+AI1256+AI1236+AI1240+AI1248+AI1264+AI1260+AI1244</f>
        <v>0</v>
      </c>
      <c r="AJ1235" s="27">
        <f t="shared" si="4156"/>
        <v>286325.39999999997</v>
      </c>
      <c r="AK1235" s="27">
        <f t="shared" si="4157"/>
        <v>321651.89999999997</v>
      </c>
      <c r="AL1235" s="27">
        <f t="shared" si="4158"/>
        <v>320673.59999999998</v>
      </c>
      <c r="AM1235" s="27">
        <f>AM1252+AM1256+AM1236+AM1240+AM1248+AM1264+AM1260+AM1244</f>
        <v>94</v>
      </c>
      <c r="AN1235" s="27">
        <f>AN1252+AN1256+AN1236+AN1240+AN1248+AN1264+AN1260+AN1244</f>
        <v>0</v>
      </c>
      <c r="AO1235" s="27">
        <f>AO1252+AO1256+AO1236+AO1240+AO1248+AO1264+AO1260+AO1244</f>
        <v>0</v>
      </c>
      <c r="AP1235" s="27">
        <f t="shared" si="4159"/>
        <v>286419.39999999997</v>
      </c>
      <c r="AQ1235" s="27">
        <f t="shared" si="4160"/>
        <v>321651.89999999997</v>
      </c>
      <c r="AR1235" s="27">
        <f t="shared" si="4161"/>
        <v>320673.59999999998</v>
      </c>
      <c r="AS1235" s="27">
        <f>AS1252+AS1256+AS1236+AS1240+AS1248+AS1264+AS1260+AS1244</f>
        <v>0</v>
      </c>
      <c r="AT1235" s="27">
        <f>AT1252+AT1256+AT1236+AT1240+AT1248+AT1264+AT1260+AT1244</f>
        <v>0</v>
      </c>
      <c r="AU1235" s="27">
        <f>AU1252+AU1256+AU1236+AU1240+AU1248+AU1264+AU1260+AU1244</f>
        <v>0</v>
      </c>
      <c r="AV1235" s="27">
        <f t="shared" si="4162"/>
        <v>286419.39999999997</v>
      </c>
      <c r="AW1235" s="27">
        <f t="shared" si="4163"/>
        <v>321651.89999999997</v>
      </c>
      <c r="AX1235" s="27">
        <f t="shared" si="4164"/>
        <v>320673.59999999998</v>
      </c>
      <c r="AY1235" s="27">
        <f>AY1252+AY1256+AY1236+AY1240+AY1248+AY1264+AY1260+AY1244</f>
        <v>1376.819</v>
      </c>
      <c r="AZ1235" s="27">
        <f>AZ1252+AZ1256+AZ1236+AZ1240+AZ1248+AZ1264+AZ1260+AZ1244</f>
        <v>0</v>
      </c>
      <c r="BA1235" s="27">
        <f>BA1252+BA1256+BA1236+BA1240+BA1248+BA1264+BA1260+BA1244</f>
        <v>0</v>
      </c>
      <c r="BB1235" s="27">
        <f t="shared" si="4165"/>
        <v>287796.21899999998</v>
      </c>
      <c r="BC1235" s="27">
        <f t="shared" si="4166"/>
        <v>321651.89999999997</v>
      </c>
      <c r="BD1235" s="27">
        <f t="shared" si="4167"/>
        <v>320673.59999999998</v>
      </c>
      <c r="BE1235" s="27">
        <f>BE1252+BE1256+BE1236+BE1240+BE1248+BE1264+BE1260+BE1244</f>
        <v>0</v>
      </c>
      <c r="BF1235" s="27">
        <f>BF1252+BF1256+BF1236+BF1240+BF1248+BF1264+BF1260+BF1244</f>
        <v>0</v>
      </c>
      <c r="BG1235" s="27">
        <f>BG1252+BG1256+BG1236+BG1240+BG1248+BG1264+BG1260+BG1244</f>
        <v>0</v>
      </c>
      <c r="BH1235" s="27">
        <f t="shared" si="4135"/>
        <v>287796.21899999998</v>
      </c>
      <c r="BI1235" s="27">
        <f t="shared" si="4136"/>
        <v>321651.89999999997</v>
      </c>
      <c r="BJ1235" s="27">
        <f t="shared" si="4137"/>
        <v>320673.59999999998</v>
      </c>
      <c r="BK1235" s="27">
        <f>BK1252+BK1256+BK1236+BK1240+BK1248+BK1264+BK1260+BK1244</f>
        <v>0</v>
      </c>
      <c r="BL1235" s="27">
        <f>BL1252+BL1256+BL1236+BL1240+BL1248+BL1264+BL1260+BL1244</f>
        <v>0</v>
      </c>
      <c r="BM1235" s="27">
        <f>BM1252+BM1256+BM1236+BM1240+BM1248+BM1264+BM1260+BM1244</f>
        <v>0</v>
      </c>
      <c r="BN1235" s="27">
        <f t="shared" si="4138"/>
        <v>287796.21899999998</v>
      </c>
      <c r="BO1235" s="27">
        <f t="shared" si="4139"/>
        <v>321651.89999999997</v>
      </c>
      <c r="BP1235" s="27">
        <f t="shared" si="4140"/>
        <v>320673.59999999998</v>
      </c>
      <c r="BQ1235" s="27">
        <f>BQ1252+BQ1256+BQ1236+BQ1240+BQ1248+BQ1264+BQ1260+BQ1244</f>
        <v>0</v>
      </c>
      <c r="BR1235" s="27">
        <f>BR1252+BR1256+BR1236+BR1240+BR1248+BR1264+BR1260+BR1244</f>
        <v>0</v>
      </c>
      <c r="BS1235" s="27">
        <f t="shared" si="4141"/>
        <v>287796.21899999998</v>
      </c>
      <c r="BT1235" s="27">
        <f t="shared" si="4142"/>
        <v>321651.89999999997</v>
      </c>
      <c r="BU1235" s="27">
        <f t="shared" si="4143"/>
        <v>320673.59999999998</v>
      </c>
      <c r="BV1235" s="27">
        <f>BV1252+BV1256+BV1236+BV1240+BV1248+BV1264+BV1260+BV1244</f>
        <v>0</v>
      </c>
      <c r="BW1235" s="27">
        <f>BW1252+BW1256+BW1236+BW1240+BW1248+BW1264+BW1260+BW1244</f>
        <v>0</v>
      </c>
      <c r="BX1235" s="27">
        <f t="shared" si="4168"/>
        <v>287796.21899999998</v>
      </c>
      <c r="BY1235" s="27">
        <f t="shared" si="4169"/>
        <v>321651.89999999997</v>
      </c>
      <c r="BZ1235" s="27">
        <f t="shared" si="4170"/>
        <v>320673.59999999998</v>
      </c>
      <c r="CA1235" s="27">
        <f>CA1252+CA1256+CA1236+CA1240+CA1248+CA1264+CA1260+CA1244</f>
        <v>0</v>
      </c>
      <c r="CB1235" s="20">
        <v>0</v>
      </c>
      <c r="CC1235" s="35"/>
      <c r="CF1235" s="1" t="s">
        <v>27</v>
      </c>
    </row>
    <row r="1236" spans="1:87" ht="46.8" hidden="1" x14ac:dyDescent="0.3">
      <c r="A1236" s="36" t="s">
        <v>691</v>
      </c>
      <c r="B1236" s="19"/>
      <c r="C1236" s="18"/>
      <c r="D1236" s="18"/>
      <c r="E1236" s="34" t="s">
        <v>129</v>
      </c>
      <c r="F1236" s="27">
        <f t="shared" ref="F1236:F1271" si="4297">F1237</f>
        <v>271223</v>
      </c>
      <c r="G1236" s="27">
        <f t="shared" ref="G1236:G1271" si="4298">G1237</f>
        <v>307554.3</v>
      </c>
      <c r="H1236" s="27">
        <f t="shared" ref="H1236:H1271" si="4299">H1237</f>
        <v>307554.3</v>
      </c>
      <c r="I1236" s="27">
        <f t="shared" ref="I1236:I1271" si="4300">I1237</f>
        <v>0</v>
      </c>
      <c r="J1236" s="27">
        <f t="shared" ref="J1236:J1271" si="4301">J1237</f>
        <v>0</v>
      </c>
      <c r="K1236" s="27">
        <f t="shared" ref="K1236:K1271" si="4302">K1237</f>
        <v>0</v>
      </c>
      <c r="L1236" s="27">
        <f t="shared" si="4144"/>
        <v>271223</v>
      </c>
      <c r="M1236" s="27">
        <f t="shared" si="4145"/>
        <v>307554.3</v>
      </c>
      <c r="N1236" s="27">
        <f t="shared" si="4146"/>
        <v>307554.3</v>
      </c>
      <c r="O1236" s="27">
        <f t="shared" ref="O1236:O1266" si="4303">O1237</f>
        <v>0</v>
      </c>
      <c r="P1236" s="27">
        <f t="shared" ref="P1236:P1266" si="4304">P1237</f>
        <v>0</v>
      </c>
      <c r="Q1236" s="27">
        <f t="shared" ref="Q1236:Q1266" si="4305">Q1237</f>
        <v>0</v>
      </c>
      <c r="R1236" s="27">
        <f t="shared" si="4147"/>
        <v>271223</v>
      </c>
      <c r="S1236" s="27">
        <f t="shared" si="4148"/>
        <v>307554.3</v>
      </c>
      <c r="T1236" s="27">
        <f t="shared" si="4149"/>
        <v>307554.3</v>
      </c>
      <c r="U1236" s="27">
        <f t="shared" ref="U1236:U1266" si="4306">U1237</f>
        <v>0</v>
      </c>
      <c r="V1236" s="27">
        <f t="shared" ref="V1236:V1266" si="4307">V1237</f>
        <v>0</v>
      </c>
      <c r="W1236" s="27">
        <f t="shared" ref="W1236:W1266" si="4308">W1237</f>
        <v>0</v>
      </c>
      <c r="X1236" s="27">
        <f t="shared" si="4150"/>
        <v>271223</v>
      </c>
      <c r="Y1236" s="27">
        <f t="shared" si="4151"/>
        <v>307554.3</v>
      </c>
      <c r="Z1236" s="27">
        <f t="shared" si="4152"/>
        <v>307554.3</v>
      </c>
      <c r="AA1236" s="27">
        <f t="shared" ref="AA1236:AA1266" si="4309">AA1237</f>
        <v>0</v>
      </c>
      <c r="AB1236" s="27">
        <f t="shared" ref="AB1236:AB1266" si="4310">AB1237</f>
        <v>0</v>
      </c>
      <c r="AC1236" s="27">
        <f t="shared" ref="AC1236:AC1266" si="4311">AC1237</f>
        <v>0</v>
      </c>
      <c r="AD1236" s="27">
        <f t="shared" si="4153"/>
        <v>271223</v>
      </c>
      <c r="AE1236" s="27">
        <f t="shared" si="4154"/>
        <v>307554.3</v>
      </c>
      <c r="AF1236" s="27">
        <f t="shared" si="4155"/>
        <v>307554.3</v>
      </c>
      <c r="AG1236" s="27">
        <f t="shared" ref="AG1236:AG1266" si="4312">AG1237</f>
        <v>0</v>
      </c>
      <c r="AH1236" s="27">
        <f t="shared" ref="AH1236:AH1266" si="4313">AH1237</f>
        <v>0</v>
      </c>
      <c r="AI1236" s="27">
        <f t="shared" ref="AI1236:AI1266" si="4314">AI1237</f>
        <v>0</v>
      </c>
      <c r="AJ1236" s="27">
        <f t="shared" si="4156"/>
        <v>271223</v>
      </c>
      <c r="AK1236" s="27">
        <f t="shared" si="4157"/>
        <v>307554.3</v>
      </c>
      <c r="AL1236" s="27">
        <f t="shared" si="4158"/>
        <v>307554.3</v>
      </c>
      <c r="AM1236" s="27">
        <f t="shared" ref="AM1236:AM1266" si="4315">AM1237</f>
        <v>0</v>
      </c>
      <c r="AN1236" s="27">
        <f t="shared" ref="AN1236:AN1266" si="4316">AN1237</f>
        <v>0</v>
      </c>
      <c r="AO1236" s="27">
        <f t="shared" ref="AO1236:AO1266" si="4317">AO1237</f>
        <v>0</v>
      </c>
      <c r="AP1236" s="27">
        <f t="shared" si="4159"/>
        <v>271223</v>
      </c>
      <c r="AQ1236" s="27">
        <f t="shared" si="4160"/>
        <v>307554.3</v>
      </c>
      <c r="AR1236" s="27">
        <f t="shared" si="4161"/>
        <v>307554.3</v>
      </c>
      <c r="AS1236" s="27">
        <f t="shared" ref="AS1236:AS1266" si="4318">AS1237</f>
        <v>0</v>
      </c>
      <c r="AT1236" s="27">
        <f t="shared" ref="AT1236:AT1266" si="4319">AT1237</f>
        <v>0</v>
      </c>
      <c r="AU1236" s="27">
        <f t="shared" ref="AU1236:AU1266" si="4320">AU1237</f>
        <v>0</v>
      </c>
      <c r="AV1236" s="27">
        <f t="shared" si="4162"/>
        <v>271223</v>
      </c>
      <c r="AW1236" s="27">
        <f t="shared" si="4163"/>
        <v>307554.3</v>
      </c>
      <c r="AX1236" s="27">
        <f t="shared" si="4164"/>
        <v>307554.3</v>
      </c>
      <c r="AY1236" s="27">
        <f t="shared" ref="AY1236:AY1266" si="4321">AY1237</f>
        <v>0</v>
      </c>
      <c r="AZ1236" s="27">
        <f t="shared" ref="AZ1236:AZ1266" si="4322">AZ1237</f>
        <v>0</v>
      </c>
      <c r="BA1236" s="27">
        <f t="shared" ref="BA1236:BA1266" si="4323">BA1237</f>
        <v>0</v>
      </c>
      <c r="BB1236" s="27">
        <f t="shared" si="4165"/>
        <v>271223</v>
      </c>
      <c r="BC1236" s="27">
        <f t="shared" si="4166"/>
        <v>307554.3</v>
      </c>
      <c r="BD1236" s="27">
        <f t="shared" si="4167"/>
        <v>307554.3</v>
      </c>
      <c r="BE1236" s="27">
        <f t="shared" ref="BE1236:BE1266" si="4324">BE1237</f>
        <v>0</v>
      </c>
      <c r="BF1236" s="27">
        <f t="shared" ref="BF1236:BF1266" si="4325">BF1237</f>
        <v>0</v>
      </c>
      <c r="BG1236" s="27">
        <f t="shared" ref="BG1236:BG1266" si="4326">BG1237</f>
        <v>0</v>
      </c>
      <c r="BH1236" s="27">
        <f t="shared" si="4135"/>
        <v>271223</v>
      </c>
      <c r="BI1236" s="27">
        <f t="shared" si="4136"/>
        <v>307554.3</v>
      </c>
      <c r="BJ1236" s="27">
        <f t="shared" si="4137"/>
        <v>307554.3</v>
      </c>
      <c r="BK1236" s="27">
        <f t="shared" ref="BK1236:BK1266" si="4327">BK1237</f>
        <v>0</v>
      </c>
      <c r="BL1236" s="27">
        <f t="shared" ref="BL1236:BL1266" si="4328">BL1237</f>
        <v>0</v>
      </c>
      <c r="BM1236" s="27">
        <f t="shared" ref="BM1236:BM1266" si="4329">BM1237</f>
        <v>0</v>
      </c>
      <c r="BN1236" s="27">
        <f t="shared" si="4138"/>
        <v>271223</v>
      </c>
      <c r="BO1236" s="27">
        <f t="shared" si="4139"/>
        <v>307554.3</v>
      </c>
      <c r="BP1236" s="27">
        <f t="shared" si="4140"/>
        <v>307554.3</v>
      </c>
      <c r="BQ1236" s="27">
        <f t="shared" ref="BQ1236:BQ1266" si="4330">BQ1237</f>
        <v>0</v>
      </c>
      <c r="BR1236" s="27">
        <f t="shared" ref="BR1236:BR1266" si="4331">BR1237</f>
        <v>0</v>
      </c>
      <c r="BS1236" s="27">
        <f t="shared" si="4141"/>
        <v>271223</v>
      </c>
      <c r="BT1236" s="27">
        <f t="shared" si="4142"/>
        <v>307554.3</v>
      </c>
      <c r="BU1236" s="27">
        <f t="shared" si="4143"/>
        <v>307554.3</v>
      </c>
      <c r="BV1236" s="27">
        <f t="shared" ref="BV1236:BV1266" si="4332">BV1237</f>
        <v>0</v>
      </c>
      <c r="BW1236" s="27">
        <f t="shared" ref="BW1236:BW1266" si="4333">BW1237</f>
        <v>0</v>
      </c>
      <c r="BX1236" s="27">
        <f t="shared" si="4168"/>
        <v>271223</v>
      </c>
      <c r="BY1236" s="27">
        <f t="shared" si="4169"/>
        <v>307554.3</v>
      </c>
      <c r="BZ1236" s="27">
        <f t="shared" si="4170"/>
        <v>307554.3</v>
      </c>
      <c r="CA1236" s="27">
        <f t="shared" ref="CA1236:CA1266" si="4334">CA1237</f>
        <v>0</v>
      </c>
      <c r="CB1236" s="20">
        <v>0</v>
      </c>
      <c r="CC1236" s="35"/>
      <c r="CI1236" s="1" t="s">
        <v>30</v>
      </c>
    </row>
    <row r="1237" spans="1:87" ht="46.8" hidden="1" x14ac:dyDescent="0.3">
      <c r="A1237" s="36" t="s">
        <v>691</v>
      </c>
      <c r="B1237" s="19">
        <v>600</v>
      </c>
      <c r="C1237" s="18"/>
      <c r="D1237" s="18"/>
      <c r="E1237" s="34" t="s">
        <v>44</v>
      </c>
      <c r="F1237" s="27">
        <f t="shared" si="4297"/>
        <v>271223</v>
      </c>
      <c r="G1237" s="27">
        <f t="shared" si="4298"/>
        <v>307554.3</v>
      </c>
      <c r="H1237" s="27">
        <f t="shared" si="4299"/>
        <v>307554.3</v>
      </c>
      <c r="I1237" s="27">
        <f t="shared" si="4300"/>
        <v>0</v>
      </c>
      <c r="J1237" s="27">
        <f t="shared" si="4301"/>
        <v>0</v>
      </c>
      <c r="K1237" s="27">
        <f t="shared" si="4302"/>
        <v>0</v>
      </c>
      <c r="L1237" s="27">
        <f t="shared" si="4144"/>
        <v>271223</v>
      </c>
      <c r="M1237" s="27">
        <f t="shared" si="4145"/>
        <v>307554.3</v>
      </c>
      <c r="N1237" s="27">
        <f t="shared" si="4146"/>
        <v>307554.3</v>
      </c>
      <c r="O1237" s="27">
        <f t="shared" si="4303"/>
        <v>0</v>
      </c>
      <c r="P1237" s="27">
        <f t="shared" si="4304"/>
        <v>0</v>
      </c>
      <c r="Q1237" s="27">
        <f t="shared" si="4305"/>
        <v>0</v>
      </c>
      <c r="R1237" s="27">
        <f t="shared" si="4147"/>
        <v>271223</v>
      </c>
      <c r="S1237" s="27">
        <f t="shared" si="4148"/>
        <v>307554.3</v>
      </c>
      <c r="T1237" s="27">
        <f t="shared" si="4149"/>
        <v>307554.3</v>
      </c>
      <c r="U1237" s="27">
        <f t="shared" si="4306"/>
        <v>0</v>
      </c>
      <c r="V1237" s="27">
        <f t="shared" si="4307"/>
        <v>0</v>
      </c>
      <c r="W1237" s="27">
        <f t="shared" si="4308"/>
        <v>0</v>
      </c>
      <c r="X1237" s="27">
        <f t="shared" si="4150"/>
        <v>271223</v>
      </c>
      <c r="Y1237" s="27">
        <f t="shared" si="4151"/>
        <v>307554.3</v>
      </c>
      <c r="Z1237" s="27">
        <f t="shared" si="4152"/>
        <v>307554.3</v>
      </c>
      <c r="AA1237" s="27">
        <f t="shared" si="4309"/>
        <v>0</v>
      </c>
      <c r="AB1237" s="27">
        <f t="shared" si="4310"/>
        <v>0</v>
      </c>
      <c r="AC1237" s="27">
        <f t="shared" si="4311"/>
        <v>0</v>
      </c>
      <c r="AD1237" s="27">
        <f t="shared" si="4153"/>
        <v>271223</v>
      </c>
      <c r="AE1237" s="27">
        <f t="shared" si="4154"/>
        <v>307554.3</v>
      </c>
      <c r="AF1237" s="27">
        <f t="shared" si="4155"/>
        <v>307554.3</v>
      </c>
      <c r="AG1237" s="27">
        <f t="shared" si="4312"/>
        <v>0</v>
      </c>
      <c r="AH1237" s="27">
        <f t="shared" si="4313"/>
        <v>0</v>
      </c>
      <c r="AI1237" s="27">
        <f t="shared" si="4314"/>
        <v>0</v>
      </c>
      <c r="AJ1237" s="27">
        <f t="shared" si="4156"/>
        <v>271223</v>
      </c>
      <c r="AK1237" s="27">
        <f t="shared" si="4157"/>
        <v>307554.3</v>
      </c>
      <c r="AL1237" s="27">
        <f t="shared" si="4158"/>
        <v>307554.3</v>
      </c>
      <c r="AM1237" s="27">
        <f t="shared" si="4315"/>
        <v>0</v>
      </c>
      <c r="AN1237" s="27">
        <f t="shared" si="4316"/>
        <v>0</v>
      </c>
      <c r="AO1237" s="27">
        <f t="shared" si="4317"/>
        <v>0</v>
      </c>
      <c r="AP1237" s="27">
        <f t="shared" si="4159"/>
        <v>271223</v>
      </c>
      <c r="AQ1237" s="27">
        <f t="shared" si="4160"/>
        <v>307554.3</v>
      </c>
      <c r="AR1237" s="27">
        <f t="shared" si="4161"/>
        <v>307554.3</v>
      </c>
      <c r="AS1237" s="27">
        <f t="shared" si="4318"/>
        <v>0</v>
      </c>
      <c r="AT1237" s="27">
        <f t="shared" si="4319"/>
        <v>0</v>
      </c>
      <c r="AU1237" s="27">
        <f t="shared" si="4320"/>
        <v>0</v>
      </c>
      <c r="AV1237" s="27">
        <f t="shared" si="4162"/>
        <v>271223</v>
      </c>
      <c r="AW1237" s="27">
        <f t="shared" si="4163"/>
        <v>307554.3</v>
      </c>
      <c r="AX1237" s="27">
        <f t="shared" si="4164"/>
        <v>307554.3</v>
      </c>
      <c r="AY1237" s="27">
        <f t="shared" si="4321"/>
        <v>0</v>
      </c>
      <c r="AZ1237" s="27">
        <f t="shared" si="4322"/>
        <v>0</v>
      </c>
      <c r="BA1237" s="27">
        <f t="shared" si="4323"/>
        <v>0</v>
      </c>
      <c r="BB1237" s="27">
        <f t="shared" si="4165"/>
        <v>271223</v>
      </c>
      <c r="BC1237" s="27">
        <f t="shared" si="4166"/>
        <v>307554.3</v>
      </c>
      <c r="BD1237" s="27">
        <f t="shared" si="4167"/>
        <v>307554.3</v>
      </c>
      <c r="BE1237" s="27">
        <f t="shared" si="4324"/>
        <v>0</v>
      </c>
      <c r="BF1237" s="27">
        <f t="shared" si="4325"/>
        <v>0</v>
      </c>
      <c r="BG1237" s="27">
        <f t="shared" si="4326"/>
        <v>0</v>
      </c>
      <c r="BH1237" s="27">
        <f t="shared" si="4135"/>
        <v>271223</v>
      </c>
      <c r="BI1237" s="27">
        <f t="shared" si="4136"/>
        <v>307554.3</v>
      </c>
      <c r="BJ1237" s="27">
        <f t="shared" si="4137"/>
        <v>307554.3</v>
      </c>
      <c r="BK1237" s="27">
        <f t="shared" si="4327"/>
        <v>0</v>
      </c>
      <c r="BL1237" s="27">
        <f t="shared" si="4328"/>
        <v>0</v>
      </c>
      <c r="BM1237" s="27">
        <f t="shared" si="4329"/>
        <v>0</v>
      </c>
      <c r="BN1237" s="27">
        <f t="shared" si="4138"/>
        <v>271223</v>
      </c>
      <c r="BO1237" s="27">
        <f t="shared" si="4139"/>
        <v>307554.3</v>
      </c>
      <c r="BP1237" s="27">
        <f t="shared" si="4140"/>
        <v>307554.3</v>
      </c>
      <c r="BQ1237" s="27">
        <f t="shared" si="4330"/>
        <v>0</v>
      </c>
      <c r="BR1237" s="27">
        <f t="shared" si="4331"/>
        <v>0</v>
      </c>
      <c r="BS1237" s="27">
        <f t="shared" si="4141"/>
        <v>271223</v>
      </c>
      <c r="BT1237" s="27">
        <f t="shared" si="4142"/>
        <v>307554.3</v>
      </c>
      <c r="BU1237" s="27">
        <f t="shared" si="4143"/>
        <v>307554.3</v>
      </c>
      <c r="BV1237" s="27">
        <f t="shared" si="4332"/>
        <v>0</v>
      </c>
      <c r="BW1237" s="27">
        <f t="shared" si="4333"/>
        <v>0</v>
      </c>
      <c r="BX1237" s="27">
        <f t="shared" si="4168"/>
        <v>271223</v>
      </c>
      <c r="BY1237" s="27">
        <f t="shared" si="4169"/>
        <v>307554.3</v>
      </c>
      <c r="BZ1237" s="27">
        <f t="shared" si="4170"/>
        <v>307554.3</v>
      </c>
      <c r="CA1237" s="27">
        <f t="shared" si="4334"/>
        <v>0</v>
      </c>
      <c r="CB1237" s="20">
        <v>0</v>
      </c>
      <c r="CC1237" s="35"/>
      <c r="CG1237" s="1" t="s">
        <v>28</v>
      </c>
    </row>
    <row r="1238" spans="1:87" hidden="1" x14ac:dyDescent="0.3">
      <c r="A1238" s="36" t="s">
        <v>691</v>
      </c>
      <c r="B1238" s="19">
        <v>610</v>
      </c>
      <c r="C1238" s="18"/>
      <c r="D1238" s="18"/>
      <c r="E1238" s="34" t="s">
        <v>103</v>
      </c>
      <c r="F1238" s="27">
        <f t="shared" si="4297"/>
        <v>271223</v>
      </c>
      <c r="G1238" s="27">
        <f t="shared" si="4298"/>
        <v>307554.3</v>
      </c>
      <c r="H1238" s="27">
        <f t="shared" si="4299"/>
        <v>307554.3</v>
      </c>
      <c r="I1238" s="27">
        <f t="shared" si="4300"/>
        <v>0</v>
      </c>
      <c r="J1238" s="27">
        <f t="shared" si="4301"/>
        <v>0</v>
      </c>
      <c r="K1238" s="27">
        <f t="shared" si="4302"/>
        <v>0</v>
      </c>
      <c r="L1238" s="27">
        <f t="shared" si="4144"/>
        <v>271223</v>
      </c>
      <c r="M1238" s="27">
        <f t="shared" si="4145"/>
        <v>307554.3</v>
      </c>
      <c r="N1238" s="27">
        <f t="shared" si="4146"/>
        <v>307554.3</v>
      </c>
      <c r="O1238" s="27">
        <f t="shared" si="4303"/>
        <v>0</v>
      </c>
      <c r="P1238" s="27">
        <f t="shared" si="4304"/>
        <v>0</v>
      </c>
      <c r="Q1238" s="27">
        <f t="shared" si="4305"/>
        <v>0</v>
      </c>
      <c r="R1238" s="27">
        <f t="shared" si="4147"/>
        <v>271223</v>
      </c>
      <c r="S1238" s="27">
        <f t="shared" si="4148"/>
        <v>307554.3</v>
      </c>
      <c r="T1238" s="27">
        <f t="shared" si="4149"/>
        <v>307554.3</v>
      </c>
      <c r="U1238" s="27">
        <f t="shared" si="4306"/>
        <v>0</v>
      </c>
      <c r="V1238" s="27">
        <f t="shared" si="4307"/>
        <v>0</v>
      </c>
      <c r="W1238" s="27">
        <f t="shared" si="4308"/>
        <v>0</v>
      </c>
      <c r="X1238" s="27">
        <f t="shared" si="4150"/>
        <v>271223</v>
      </c>
      <c r="Y1238" s="27">
        <f t="shared" si="4151"/>
        <v>307554.3</v>
      </c>
      <c r="Z1238" s="27">
        <f t="shared" si="4152"/>
        <v>307554.3</v>
      </c>
      <c r="AA1238" s="27">
        <f t="shared" si="4309"/>
        <v>0</v>
      </c>
      <c r="AB1238" s="27">
        <f t="shared" si="4310"/>
        <v>0</v>
      </c>
      <c r="AC1238" s="27">
        <f t="shared" si="4311"/>
        <v>0</v>
      </c>
      <c r="AD1238" s="27">
        <f t="shared" si="4153"/>
        <v>271223</v>
      </c>
      <c r="AE1238" s="27">
        <f t="shared" si="4154"/>
        <v>307554.3</v>
      </c>
      <c r="AF1238" s="27">
        <f t="shared" si="4155"/>
        <v>307554.3</v>
      </c>
      <c r="AG1238" s="27">
        <f t="shared" si="4312"/>
        <v>0</v>
      </c>
      <c r="AH1238" s="27">
        <f t="shared" si="4313"/>
        <v>0</v>
      </c>
      <c r="AI1238" s="27">
        <f t="shared" si="4314"/>
        <v>0</v>
      </c>
      <c r="AJ1238" s="27">
        <f t="shared" si="4156"/>
        <v>271223</v>
      </c>
      <c r="AK1238" s="27">
        <f t="shared" si="4157"/>
        <v>307554.3</v>
      </c>
      <c r="AL1238" s="27">
        <f t="shared" si="4158"/>
        <v>307554.3</v>
      </c>
      <c r="AM1238" s="27">
        <f t="shared" si="4315"/>
        <v>0</v>
      </c>
      <c r="AN1238" s="27">
        <f t="shared" si="4316"/>
        <v>0</v>
      </c>
      <c r="AO1238" s="27">
        <f t="shared" si="4317"/>
        <v>0</v>
      </c>
      <c r="AP1238" s="27">
        <f t="shared" si="4159"/>
        <v>271223</v>
      </c>
      <c r="AQ1238" s="27">
        <f t="shared" si="4160"/>
        <v>307554.3</v>
      </c>
      <c r="AR1238" s="27">
        <f t="shared" si="4161"/>
        <v>307554.3</v>
      </c>
      <c r="AS1238" s="27">
        <f t="shared" si="4318"/>
        <v>0</v>
      </c>
      <c r="AT1238" s="27">
        <f t="shared" si="4319"/>
        <v>0</v>
      </c>
      <c r="AU1238" s="27">
        <f t="shared" si="4320"/>
        <v>0</v>
      </c>
      <c r="AV1238" s="27">
        <f t="shared" si="4162"/>
        <v>271223</v>
      </c>
      <c r="AW1238" s="27">
        <f t="shared" si="4163"/>
        <v>307554.3</v>
      </c>
      <c r="AX1238" s="27">
        <f t="shared" si="4164"/>
        <v>307554.3</v>
      </c>
      <c r="AY1238" s="27">
        <f t="shared" si="4321"/>
        <v>0</v>
      </c>
      <c r="AZ1238" s="27">
        <f t="shared" si="4322"/>
        <v>0</v>
      </c>
      <c r="BA1238" s="27">
        <f t="shared" si="4323"/>
        <v>0</v>
      </c>
      <c r="BB1238" s="27">
        <f t="shared" si="4165"/>
        <v>271223</v>
      </c>
      <c r="BC1238" s="27">
        <f t="shared" si="4166"/>
        <v>307554.3</v>
      </c>
      <c r="BD1238" s="27">
        <f t="shared" si="4167"/>
        <v>307554.3</v>
      </c>
      <c r="BE1238" s="27">
        <f t="shared" si="4324"/>
        <v>0</v>
      </c>
      <c r="BF1238" s="27">
        <f t="shared" si="4325"/>
        <v>0</v>
      </c>
      <c r="BG1238" s="27">
        <f t="shared" si="4326"/>
        <v>0</v>
      </c>
      <c r="BH1238" s="27">
        <f t="shared" si="4135"/>
        <v>271223</v>
      </c>
      <c r="BI1238" s="27">
        <f t="shared" si="4136"/>
        <v>307554.3</v>
      </c>
      <c r="BJ1238" s="27">
        <f t="shared" si="4137"/>
        <v>307554.3</v>
      </c>
      <c r="BK1238" s="27">
        <f t="shared" si="4327"/>
        <v>0</v>
      </c>
      <c r="BL1238" s="27">
        <f t="shared" si="4328"/>
        <v>0</v>
      </c>
      <c r="BM1238" s="27">
        <f t="shared" si="4329"/>
        <v>0</v>
      </c>
      <c r="BN1238" s="27">
        <f t="shared" si="4138"/>
        <v>271223</v>
      </c>
      <c r="BO1238" s="27">
        <f t="shared" si="4139"/>
        <v>307554.3</v>
      </c>
      <c r="BP1238" s="27">
        <f t="shared" si="4140"/>
        <v>307554.3</v>
      </c>
      <c r="BQ1238" s="27">
        <f t="shared" si="4330"/>
        <v>0</v>
      </c>
      <c r="BR1238" s="27">
        <f t="shared" si="4331"/>
        <v>0</v>
      </c>
      <c r="BS1238" s="27">
        <f t="shared" si="4141"/>
        <v>271223</v>
      </c>
      <c r="BT1238" s="27">
        <f t="shared" si="4142"/>
        <v>307554.3</v>
      </c>
      <c r="BU1238" s="27">
        <f t="shared" si="4143"/>
        <v>307554.3</v>
      </c>
      <c r="BV1238" s="27">
        <f t="shared" si="4332"/>
        <v>0</v>
      </c>
      <c r="BW1238" s="27">
        <f t="shared" si="4333"/>
        <v>0</v>
      </c>
      <c r="BX1238" s="27">
        <f t="shared" si="4168"/>
        <v>271223</v>
      </c>
      <c r="BY1238" s="27">
        <f t="shared" si="4169"/>
        <v>307554.3</v>
      </c>
      <c r="BZ1238" s="27">
        <f t="shared" si="4170"/>
        <v>307554.3</v>
      </c>
      <c r="CA1238" s="27">
        <f t="shared" si="4334"/>
        <v>0</v>
      </c>
      <c r="CB1238" s="20">
        <v>0</v>
      </c>
      <c r="CC1238" s="35"/>
      <c r="CH1238" s="1" t="s">
        <v>29</v>
      </c>
    </row>
    <row r="1239" spans="1:87" hidden="1" x14ac:dyDescent="0.3">
      <c r="A1239" s="36" t="s">
        <v>691</v>
      </c>
      <c r="B1239" s="19">
        <v>610</v>
      </c>
      <c r="C1239" s="18" t="s">
        <v>392</v>
      </c>
      <c r="D1239" s="18" t="s">
        <v>104</v>
      </c>
      <c r="E1239" s="34" t="s">
        <v>674</v>
      </c>
      <c r="F1239" s="27">
        <v>271223</v>
      </c>
      <c r="G1239" s="27">
        <v>307554.3</v>
      </c>
      <c r="H1239" s="27">
        <v>307554.3</v>
      </c>
      <c r="I1239" s="27"/>
      <c r="J1239" s="27"/>
      <c r="K1239" s="27"/>
      <c r="L1239" s="27">
        <f t="shared" si="4144"/>
        <v>271223</v>
      </c>
      <c r="M1239" s="27">
        <f t="shared" si="4145"/>
        <v>307554.3</v>
      </c>
      <c r="N1239" s="27">
        <f t="shared" si="4146"/>
        <v>307554.3</v>
      </c>
      <c r="O1239" s="27"/>
      <c r="P1239" s="27"/>
      <c r="Q1239" s="27"/>
      <c r="R1239" s="27">
        <f t="shared" si="4147"/>
        <v>271223</v>
      </c>
      <c r="S1239" s="27">
        <f t="shared" si="4148"/>
        <v>307554.3</v>
      </c>
      <c r="T1239" s="27">
        <f t="shared" si="4149"/>
        <v>307554.3</v>
      </c>
      <c r="U1239" s="27"/>
      <c r="V1239" s="27"/>
      <c r="W1239" s="27"/>
      <c r="X1239" s="27">
        <f t="shared" si="4150"/>
        <v>271223</v>
      </c>
      <c r="Y1239" s="27">
        <f t="shared" si="4151"/>
        <v>307554.3</v>
      </c>
      <c r="Z1239" s="27">
        <f t="shared" si="4152"/>
        <v>307554.3</v>
      </c>
      <c r="AA1239" s="27"/>
      <c r="AB1239" s="27"/>
      <c r="AC1239" s="27"/>
      <c r="AD1239" s="27">
        <f t="shared" si="4153"/>
        <v>271223</v>
      </c>
      <c r="AE1239" s="27">
        <f t="shared" si="4154"/>
        <v>307554.3</v>
      </c>
      <c r="AF1239" s="27">
        <f t="shared" si="4155"/>
        <v>307554.3</v>
      </c>
      <c r="AG1239" s="27"/>
      <c r="AH1239" s="27"/>
      <c r="AI1239" s="27"/>
      <c r="AJ1239" s="27">
        <f t="shared" si="4156"/>
        <v>271223</v>
      </c>
      <c r="AK1239" s="27">
        <f t="shared" si="4157"/>
        <v>307554.3</v>
      </c>
      <c r="AL1239" s="27">
        <f t="shared" si="4158"/>
        <v>307554.3</v>
      </c>
      <c r="AM1239" s="27"/>
      <c r="AN1239" s="27"/>
      <c r="AO1239" s="27"/>
      <c r="AP1239" s="27">
        <f t="shared" si="4159"/>
        <v>271223</v>
      </c>
      <c r="AQ1239" s="27">
        <f t="shared" si="4160"/>
        <v>307554.3</v>
      </c>
      <c r="AR1239" s="27">
        <f t="shared" si="4161"/>
        <v>307554.3</v>
      </c>
      <c r="AS1239" s="27"/>
      <c r="AT1239" s="27"/>
      <c r="AU1239" s="27"/>
      <c r="AV1239" s="27">
        <f t="shared" si="4162"/>
        <v>271223</v>
      </c>
      <c r="AW1239" s="27">
        <f t="shared" si="4163"/>
        <v>307554.3</v>
      </c>
      <c r="AX1239" s="27">
        <f t="shared" si="4164"/>
        <v>307554.3</v>
      </c>
      <c r="AY1239" s="27"/>
      <c r="AZ1239" s="27"/>
      <c r="BA1239" s="27"/>
      <c r="BB1239" s="27">
        <f t="shared" si="4165"/>
        <v>271223</v>
      </c>
      <c r="BC1239" s="27">
        <f t="shared" si="4166"/>
        <v>307554.3</v>
      </c>
      <c r="BD1239" s="27">
        <f t="shared" si="4167"/>
        <v>307554.3</v>
      </c>
      <c r="BE1239" s="27"/>
      <c r="BF1239" s="27"/>
      <c r="BG1239" s="27"/>
      <c r="BH1239" s="27">
        <f t="shared" si="4135"/>
        <v>271223</v>
      </c>
      <c r="BI1239" s="27">
        <f t="shared" si="4136"/>
        <v>307554.3</v>
      </c>
      <c r="BJ1239" s="27">
        <f t="shared" si="4137"/>
        <v>307554.3</v>
      </c>
      <c r="BK1239" s="27"/>
      <c r="BL1239" s="27"/>
      <c r="BM1239" s="27"/>
      <c r="BN1239" s="27">
        <f t="shared" si="4138"/>
        <v>271223</v>
      </c>
      <c r="BO1239" s="27">
        <f t="shared" si="4139"/>
        <v>307554.3</v>
      </c>
      <c r="BP1239" s="27">
        <f t="shared" si="4140"/>
        <v>307554.3</v>
      </c>
      <c r="BQ1239" s="27"/>
      <c r="BR1239" s="27"/>
      <c r="BS1239" s="27">
        <f t="shared" si="4141"/>
        <v>271223</v>
      </c>
      <c r="BT1239" s="27">
        <f t="shared" si="4142"/>
        <v>307554.3</v>
      </c>
      <c r="BU1239" s="27">
        <f t="shared" si="4143"/>
        <v>307554.3</v>
      </c>
      <c r="BV1239" s="27"/>
      <c r="BW1239" s="27"/>
      <c r="BX1239" s="27">
        <f t="shared" si="4168"/>
        <v>271223</v>
      </c>
      <c r="BY1239" s="27">
        <f t="shared" si="4169"/>
        <v>307554.3</v>
      </c>
      <c r="BZ1239" s="27">
        <f t="shared" si="4170"/>
        <v>307554.3</v>
      </c>
      <c r="CA1239" s="27"/>
      <c r="CB1239" s="20">
        <v>0</v>
      </c>
      <c r="CC1239" s="35"/>
    </row>
    <row r="1240" spans="1:87" ht="46.8" hidden="1" x14ac:dyDescent="0.3">
      <c r="A1240" s="36" t="s">
        <v>692</v>
      </c>
      <c r="B1240" s="19"/>
      <c r="C1240" s="18"/>
      <c r="D1240" s="18"/>
      <c r="E1240" s="34" t="s">
        <v>693</v>
      </c>
      <c r="F1240" s="27">
        <f t="shared" si="4297"/>
        <v>0</v>
      </c>
      <c r="G1240" s="27">
        <f t="shared" si="4298"/>
        <v>0</v>
      </c>
      <c r="H1240" s="27">
        <f t="shared" si="4299"/>
        <v>0</v>
      </c>
      <c r="I1240" s="27">
        <f t="shared" si="4300"/>
        <v>0</v>
      </c>
      <c r="J1240" s="27">
        <f t="shared" si="4301"/>
        <v>0</v>
      </c>
      <c r="K1240" s="27">
        <f t="shared" si="4302"/>
        <v>0</v>
      </c>
      <c r="L1240" s="27">
        <f t="shared" si="4144"/>
        <v>0</v>
      </c>
      <c r="M1240" s="27">
        <f t="shared" si="4145"/>
        <v>0</v>
      </c>
      <c r="N1240" s="27">
        <f t="shared" si="4146"/>
        <v>0</v>
      </c>
      <c r="O1240" s="27">
        <f t="shared" si="4303"/>
        <v>0</v>
      </c>
      <c r="P1240" s="27">
        <f t="shared" si="4304"/>
        <v>0</v>
      </c>
      <c r="Q1240" s="27">
        <f t="shared" si="4305"/>
        <v>0</v>
      </c>
      <c r="R1240" s="27">
        <f t="shared" si="4147"/>
        <v>0</v>
      </c>
      <c r="S1240" s="27">
        <f t="shared" si="4148"/>
        <v>0</v>
      </c>
      <c r="T1240" s="27">
        <f t="shared" si="4149"/>
        <v>0</v>
      </c>
      <c r="U1240" s="27">
        <f t="shared" si="4306"/>
        <v>0</v>
      </c>
      <c r="V1240" s="27">
        <f t="shared" si="4307"/>
        <v>0</v>
      </c>
      <c r="W1240" s="27">
        <f t="shared" si="4308"/>
        <v>0</v>
      </c>
      <c r="X1240" s="27">
        <f t="shared" si="4150"/>
        <v>0</v>
      </c>
      <c r="Y1240" s="27">
        <f t="shared" si="4151"/>
        <v>0</v>
      </c>
      <c r="Z1240" s="27">
        <f t="shared" si="4152"/>
        <v>0</v>
      </c>
      <c r="AA1240" s="27">
        <f t="shared" si="4309"/>
        <v>0</v>
      </c>
      <c r="AB1240" s="27">
        <f t="shared" si="4310"/>
        <v>0</v>
      </c>
      <c r="AC1240" s="27">
        <f t="shared" si="4311"/>
        <v>0</v>
      </c>
      <c r="AD1240" s="27">
        <f t="shared" si="4153"/>
        <v>0</v>
      </c>
      <c r="AE1240" s="27">
        <f t="shared" si="4154"/>
        <v>0</v>
      </c>
      <c r="AF1240" s="27">
        <f t="shared" si="4155"/>
        <v>0</v>
      </c>
      <c r="AG1240" s="27">
        <f t="shared" si="4312"/>
        <v>0</v>
      </c>
      <c r="AH1240" s="27">
        <f t="shared" si="4313"/>
        <v>0</v>
      </c>
      <c r="AI1240" s="27">
        <f t="shared" si="4314"/>
        <v>0</v>
      </c>
      <c r="AJ1240" s="27">
        <f t="shared" si="4156"/>
        <v>0</v>
      </c>
      <c r="AK1240" s="27">
        <f t="shared" si="4157"/>
        <v>0</v>
      </c>
      <c r="AL1240" s="27">
        <f t="shared" si="4158"/>
        <v>0</v>
      </c>
      <c r="AM1240" s="27">
        <f t="shared" si="4315"/>
        <v>0</v>
      </c>
      <c r="AN1240" s="27">
        <f t="shared" si="4316"/>
        <v>0</v>
      </c>
      <c r="AO1240" s="27">
        <f t="shared" si="4317"/>
        <v>0</v>
      </c>
      <c r="AP1240" s="27">
        <f t="shared" si="4159"/>
        <v>0</v>
      </c>
      <c r="AQ1240" s="27">
        <f t="shared" si="4160"/>
        <v>0</v>
      </c>
      <c r="AR1240" s="27">
        <f t="shared" si="4161"/>
        <v>0</v>
      </c>
      <c r="AS1240" s="27">
        <f t="shared" si="4318"/>
        <v>0</v>
      </c>
      <c r="AT1240" s="27">
        <f t="shared" si="4319"/>
        <v>0</v>
      </c>
      <c r="AU1240" s="27">
        <f t="shared" si="4320"/>
        <v>0</v>
      </c>
      <c r="AV1240" s="27">
        <f t="shared" si="4162"/>
        <v>0</v>
      </c>
      <c r="AW1240" s="27">
        <f t="shared" si="4163"/>
        <v>0</v>
      </c>
      <c r="AX1240" s="27">
        <f t="shared" si="4164"/>
        <v>0</v>
      </c>
      <c r="AY1240" s="27">
        <f t="shared" si="4321"/>
        <v>0</v>
      </c>
      <c r="AZ1240" s="27">
        <f t="shared" si="4322"/>
        <v>0</v>
      </c>
      <c r="BA1240" s="27">
        <f t="shared" si="4323"/>
        <v>0</v>
      </c>
      <c r="BB1240" s="27">
        <f t="shared" si="4165"/>
        <v>0</v>
      </c>
      <c r="BC1240" s="27">
        <f t="shared" si="4166"/>
        <v>0</v>
      </c>
      <c r="BD1240" s="27">
        <f t="shared" si="4167"/>
        <v>0</v>
      </c>
      <c r="BE1240" s="27">
        <f t="shared" si="4324"/>
        <v>0</v>
      </c>
      <c r="BF1240" s="27">
        <f t="shared" si="4325"/>
        <v>0</v>
      </c>
      <c r="BG1240" s="27">
        <f t="shared" si="4326"/>
        <v>0</v>
      </c>
      <c r="BH1240" s="27">
        <f t="shared" si="4135"/>
        <v>0</v>
      </c>
      <c r="BI1240" s="27">
        <f t="shared" si="4136"/>
        <v>0</v>
      </c>
      <c r="BJ1240" s="27">
        <f t="shared" si="4137"/>
        <v>0</v>
      </c>
      <c r="BK1240" s="27">
        <f t="shared" si="4327"/>
        <v>0</v>
      </c>
      <c r="BL1240" s="27">
        <f t="shared" si="4328"/>
        <v>0</v>
      </c>
      <c r="BM1240" s="27">
        <f t="shared" si="4329"/>
        <v>0</v>
      </c>
      <c r="BN1240" s="27">
        <f t="shared" si="4138"/>
        <v>0</v>
      </c>
      <c r="BO1240" s="27">
        <f t="shared" si="4139"/>
        <v>0</v>
      </c>
      <c r="BP1240" s="27">
        <f t="shared" si="4140"/>
        <v>0</v>
      </c>
      <c r="BQ1240" s="27">
        <f t="shared" si="4330"/>
        <v>0</v>
      </c>
      <c r="BR1240" s="27">
        <f t="shared" si="4331"/>
        <v>0</v>
      </c>
      <c r="BS1240" s="27">
        <f t="shared" si="4141"/>
        <v>0</v>
      </c>
      <c r="BT1240" s="27">
        <f t="shared" si="4142"/>
        <v>0</v>
      </c>
      <c r="BU1240" s="27">
        <f t="shared" si="4143"/>
        <v>0</v>
      </c>
      <c r="BV1240" s="27">
        <f t="shared" si="4332"/>
        <v>0</v>
      </c>
      <c r="BW1240" s="27">
        <f t="shared" si="4333"/>
        <v>0</v>
      </c>
      <c r="BX1240" s="27">
        <f t="shared" si="4168"/>
        <v>0</v>
      </c>
      <c r="BY1240" s="27">
        <f t="shared" si="4169"/>
        <v>0</v>
      </c>
      <c r="BZ1240" s="27">
        <f t="shared" si="4170"/>
        <v>0</v>
      </c>
      <c r="CA1240" s="27">
        <f t="shared" si="4334"/>
        <v>0</v>
      </c>
      <c r="CB1240" s="20">
        <v>0</v>
      </c>
      <c r="CC1240" s="35"/>
      <c r="CI1240" s="1" t="s">
        <v>30</v>
      </c>
    </row>
    <row r="1241" spans="1:87" ht="46.8" hidden="1" x14ac:dyDescent="0.3">
      <c r="A1241" s="36" t="s">
        <v>692</v>
      </c>
      <c r="B1241" s="19">
        <v>600</v>
      </c>
      <c r="C1241" s="18"/>
      <c r="D1241" s="18"/>
      <c r="E1241" s="34" t="s">
        <v>44</v>
      </c>
      <c r="F1241" s="27">
        <f t="shared" si="4297"/>
        <v>0</v>
      </c>
      <c r="G1241" s="27">
        <f t="shared" si="4298"/>
        <v>0</v>
      </c>
      <c r="H1241" s="27">
        <f t="shared" si="4299"/>
        <v>0</v>
      </c>
      <c r="I1241" s="27">
        <f t="shared" si="4300"/>
        <v>0</v>
      </c>
      <c r="J1241" s="27">
        <f t="shared" si="4301"/>
        <v>0</v>
      </c>
      <c r="K1241" s="27">
        <f t="shared" si="4302"/>
        <v>0</v>
      </c>
      <c r="L1241" s="27">
        <f t="shared" si="4144"/>
        <v>0</v>
      </c>
      <c r="M1241" s="27">
        <f t="shared" si="4145"/>
        <v>0</v>
      </c>
      <c r="N1241" s="27">
        <f t="shared" si="4146"/>
        <v>0</v>
      </c>
      <c r="O1241" s="27">
        <f t="shared" si="4303"/>
        <v>0</v>
      </c>
      <c r="P1241" s="27">
        <f t="shared" si="4304"/>
        <v>0</v>
      </c>
      <c r="Q1241" s="27">
        <f t="shared" si="4305"/>
        <v>0</v>
      </c>
      <c r="R1241" s="27">
        <f t="shared" si="4147"/>
        <v>0</v>
      </c>
      <c r="S1241" s="27">
        <f t="shared" si="4148"/>
        <v>0</v>
      </c>
      <c r="T1241" s="27">
        <f t="shared" si="4149"/>
        <v>0</v>
      </c>
      <c r="U1241" s="27">
        <f t="shared" si="4306"/>
        <v>0</v>
      </c>
      <c r="V1241" s="27">
        <f t="shared" si="4307"/>
        <v>0</v>
      </c>
      <c r="W1241" s="27">
        <f t="shared" si="4308"/>
        <v>0</v>
      </c>
      <c r="X1241" s="27">
        <f t="shared" si="4150"/>
        <v>0</v>
      </c>
      <c r="Y1241" s="27">
        <f t="shared" si="4151"/>
        <v>0</v>
      </c>
      <c r="Z1241" s="27">
        <f t="shared" si="4152"/>
        <v>0</v>
      </c>
      <c r="AA1241" s="27">
        <f t="shared" si="4309"/>
        <v>0</v>
      </c>
      <c r="AB1241" s="27">
        <f t="shared" si="4310"/>
        <v>0</v>
      </c>
      <c r="AC1241" s="27">
        <f t="shared" si="4311"/>
        <v>0</v>
      </c>
      <c r="AD1241" s="27">
        <f t="shared" si="4153"/>
        <v>0</v>
      </c>
      <c r="AE1241" s="27">
        <f t="shared" si="4154"/>
        <v>0</v>
      </c>
      <c r="AF1241" s="27">
        <f t="shared" si="4155"/>
        <v>0</v>
      </c>
      <c r="AG1241" s="27">
        <f t="shared" si="4312"/>
        <v>0</v>
      </c>
      <c r="AH1241" s="27">
        <f t="shared" si="4313"/>
        <v>0</v>
      </c>
      <c r="AI1241" s="27">
        <f t="shared" si="4314"/>
        <v>0</v>
      </c>
      <c r="AJ1241" s="27">
        <f t="shared" si="4156"/>
        <v>0</v>
      </c>
      <c r="AK1241" s="27">
        <f t="shared" si="4157"/>
        <v>0</v>
      </c>
      <c r="AL1241" s="27">
        <f t="shared" si="4158"/>
        <v>0</v>
      </c>
      <c r="AM1241" s="27">
        <f t="shared" si="4315"/>
        <v>0</v>
      </c>
      <c r="AN1241" s="27">
        <f t="shared" si="4316"/>
        <v>0</v>
      </c>
      <c r="AO1241" s="27">
        <f t="shared" si="4317"/>
        <v>0</v>
      </c>
      <c r="AP1241" s="27">
        <f t="shared" si="4159"/>
        <v>0</v>
      </c>
      <c r="AQ1241" s="27">
        <f t="shared" si="4160"/>
        <v>0</v>
      </c>
      <c r="AR1241" s="27">
        <f t="shared" si="4161"/>
        <v>0</v>
      </c>
      <c r="AS1241" s="27">
        <f t="shared" si="4318"/>
        <v>0</v>
      </c>
      <c r="AT1241" s="27">
        <f t="shared" si="4319"/>
        <v>0</v>
      </c>
      <c r="AU1241" s="27">
        <f t="shared" si="4320"/>
        <v>0</v>
      </c>
      <c r="AV1241" s="27">
        <f t="shared" si="4162"/>
        <v>0</v>
      </c>
      <c r="AW1241" s="27">
        <f t="shared" si="4163"/>
        <v>0</v>
      </c>
      <c r="AX1241" s="27">
        <f t="shared" si="4164"/>
        <v>0</v>
      </c>
      <c r="AY1241" s="27">
        <f t="shared" si="4321"/>
        <v>0</v>
      </c>
      <c r="AZ1241" s="27">
        <f t="shared" si="4322"/>
        <v>0</v>
      </c>
      <c r="BA1241" s="27">
        <f t="shared" si="4323"/>
        <v>0</v>
      </c>
      <c r="BB1241" s="27">
        <f t="shared" si="4165"/>
        <v>0</v>
      </c>
      <c r="BC1241" s="27">
        <f t="shared" si="4166"/>
        <v>0</v>
      </c>
      <c r="BD1241" s="27">
        <f t="shared" si="4167"/>
        <v>0</v>
      </c>
      <c r="BE1241" s="27">
        <f t="shared" si="4324"/>
        <v>0</v>
      </c>
      <c r="BF1241" s="27">
        <f t="shared" si="4325"/>
        <v>0</v>
      </c>
      <c r="BG1241" s="27">
        <f t="shared" si="4326"/>
        <v>0</v>
      </c>
      <c r="BH1241" s="27">
        <f t="shared" si="4135"/>
        <v>0</v>
      </c>
      <c r="BI1241" s="27">
        <f t="shared" si="4136"/>
        <v>0</v>
      </c>
      <c r="BJ1241" s="27">
        <f t="shared" si="4137"/>
        <v>0</v>
      </c>
      <c r="BK1241" s="27">
        <f t="shared" si="4327"/>
        <v>0</v>
      </c>
      <c r="BL1241" s="27">
        <f t="shared" si="4328"/>
        <v>0</v>
      </c>
      <c r="BM1241" s="27">
        <f t="shared" si="4329"/>
        <v>0</v>
      </c>
      <c r="BN1241" s="27">
        <f t="shared" si="4138"/>
        <v>0</v>
      </c>
      <c r="BO1241" s="27">
        <f t="shared" si="4139"/>
        <v>0</v>
      </c>
      <c r="BP1241" s="27">
        <f t="shared" si="4140"/>
        <v>0</v>
      </c>
      <c r="BQ1241" s="27">
        <f t="shared" si="4330"/>
        <v>0</v>
      </c>
      <c r="BR1241" s="27">
        <f t="shared" si="4331"/>
        <v>0</v>
      </c>
      <c r="BS1241" s="27">
        <f t="shared" si="4141"/>
        <v>0</v>
      </c>
      <c r="BT1241" s="27">
        <f t="shared" si="4142"/>
        <v>0</v>
      </c>
      <c r="BU1241" s="27">
        <f t="shared" si="4143"/>
        <v>0</v>
      </c>
      <c r="BV1241" s="27">
        <f t="shared" si="4332"/>
        <v>0</v>
      </c>
      <c r="BW1241" s="27">
        <f t="shared" si="4333"/>
        <v>0</v>
      </c>
      <c r="BX1241" s="27">
        <f t="shared" si="4168"/>
        <v>0</v>
      </c>
      <c r="BY1241" s="27">
        <f t="shared" si="4169"/>
        <v>0</v>
      </c>
      <c r="BZ1241" s="27">
        <f t="shared" si="4170"/>
        <v>0</v>
      </c>
      <c r="CA1241" s="27">
        <f t="shared" si="4334"/>
        <v>0</v>
      </c>
      <c r="CB1241" s="20">
        <v>0</v>
      </c>
      <c r="CC1241" s="35"/>
      <c r="CG1241" s="1" t="s">
        <v>28</v>
      </c>
    </row>
    <row r="1242" spans="1:87" hidden="1" x14ac:dyDescent="0.3">
      <c r="A1242" s="36" t="s">
        <v>692</v>
      </c>
      <c r="B1242" s="19">
        <v>610</v>
      </c>
      <c r="C1242" s="18"/>
      <c r="D1242" s="18"/>
      <c r="E1242" s="34" t="s">
        <v>103</v>
      </c>
      <c r="F1242" s="27">
        <f t="shared" si="4297"/>
        <v>0</v>
      </c>
      <c r="G1242" s="27">
        <f t="shared" si="4298"/>
        <v>0</v>
      </c>
      <c r="H1242" s="27">
        <f t="shared" si="4299"/>
        <v>0</v>
      </c>
      <c r="I1242" s="27">
        <f t="shared" si="4300"/>
        <v>0</v>
      </c>
      <c r="J1242" s="27">
        <f t="shared" si="4301"/>
        <v>0</v>
      </c>
      <c r="K1242" s="27">
        <f t="shared" si="4302"/>
        <v>0</v>
      </c>
      <c r="L1242" s="27">
        <f t="shared" si="4144"/>
        <v>0</v>
      </c>
      <c r="M1242" s="27">
        <f t="shared" si="4145"/>
        <v>0</v>
      </c>
      <c r="N1242" s="27">
        <f t="shared" si="4146"/>
        <v>0</v>
      </c>
      <c r="O1242" s="27">
        <f t="shared" si="4303"/>
        <v>0</v>
      </c>
      <c r="P1242" s="27">
        <f t="shared" si="4304"/>
        <v>0</v>
      </c>
      <c r="Q1242" s="27">
        <f t="shared" si="4305"/>
        <v>0</v>
      </c>
      <c r="R1242" s="27">
        <f t="shared" si="4147"/>
        <v>0</v>
      </c>
      <c r="S1242" s="27">
        <f t="shared" si="4148"/>
        <v>0</v>
      </c>
      <c r="T1242" s="27">
        <f t="shared" si="4149"/>
        <v>0</v>
      </c>
      <c r="U1242" s="27">
        <f t="shared" si="4306"/>
        <v>0</v>
      </c>
      <c r="V1242" s="27">
        <f t="shared" si="4307"/>
        <v>0</v>
      </c>
      <c r="W1242" s="27">
        <f t="shared" si="4308"/>
        <v>0</v>
      </c>
      <c r="X1242" s="27">
        <f t="shared" si="4150"/>
        <v>0</v>
      </c>
      <c r="Y1242" s="27">
        <f t="shared" si="4151"/>
        <v>0</v>
      </c>
      <c r="Z1242" s="27">
        <f t="shared" si="4152"/>
        <v>0</v>
      </c>
      <c r="AA1242" s="27">
        <f t="shared" si="4309"/>
        <v>0</v>
      </c>
      <c r="AB1242" s="27">
        <f t="shared" si="4310"/>
        <v>0</v>
      </c>
      <c r="AC1242" s="27">
        <f t="shared" si="4311"/>
        <v>0</v>
      </c>
      <c r="AD1242" s="27">
        <f t="shared" si="4153"/>
        <v>0</v>
      </c>
      <c r="AE1242" s="27">
        <f t="shared" si="4154"/>
        <v>0</v>
      </c>
      <c r="AF1242" s="27">
        <f t="shared" si="4155"/>
        <v>0</v>
      </c>
      <c r="AG1242" s="27">
        <f t="shared" si="4312"/>
        <v>0</v>
      </c>
      <c r="AH1242" s="27">
        <f t="shared" si="4313"/>
        <v>0</v>
      </c>
      <c r="AI1242" s="27">
        <f t="shared" si="4314"/>
        <v>0</v>
      </c>
      <c r="AJ1242" s="27">
        <f t="shared" si="4156"/>
        <v>0</v>
      </c>
      <c r="AK1242" s="27">
        <f t="shared" si="4157"/>
        <v>0</v>
      </c>
      <c r="AL1242" s="27">
        <f t="shared" si="4158"/>
        <v>0</v>
      </c>
      <c r="AM1242" s="27">
        <f t="shared" si="4315"/>
        <v>0</v>
      </c>
      <c r="AN1242" s="27">
        <f t="shared" si="4316"/>
        <v>0</v>
      </c>
      <c r="AO1242" s="27">
        <f t="shared" si="4317"/>
        <v>0</v>
      </c>
      <c r="AP1242" s="27">
        <f t="shared" si="4159"/>
        <v>0</v>
      </c>
      <c r="AQ1242" s="27">
        <f t="shared" si="4160"/>
        <v>0</v>
      </c>
      <c r="AR1242" s="27">
        <f t="shared" si="4161"/>
        <v>0</v>
      </c>
      <c r="AS1242" s="27">
        <f t="shared" si="4318"/>
        <v>0</v>
      </c>
      <c r="AT1242" s="27">
        <f t="shared" si="4319"/>
        <v>0</v>
      </c>
      <c r="AU1242" s="27">
        <f t="shared" si="4320"/>
        <v>0</v>
      </c>
      <c r="AV1242" s="27">
        <f t="shared" si="4162"/>
        <v>0</v>
      </c>
      <c r="AW1242" s="27">
        <f t="shared" si="4163"/>
        <v>0</v>
      </c>
      <c r="AX1242" s="27">
        <f t="shared" si="4164"/>
        <v>0</v>
      </c>
      <c r="AY1242" s="27">
        <f t="shared" si="4321"/>
        <v>0</v>
      </c>
      <c r="AZ1242" s="27">
        <f t="shared" si="4322"/>
        <v>0</v>
      </c>
      <c r="BA1242" s="27">
        <f t="shared" si="4323"/>
        <v>0</v>
      </c>
      <c r="BB1242" s="27">
        <f t="shared" si="4165"/>
        <v>0</v>
      </c>
      <c r="BC1242" s="27">
        <f t="shared" si="4166"/>
        <v>0</v>
      </c>
      <c r="BD1242" s="27">
        <f t="shared" si="4167"/>
        <v>0</v>
      </c>
      <c r="BE1242" s="27">
        <f t="shared" si="4324"/>
        <v>0</v>
      </c>
      <c r="BF1242" s="27">
        <f t="shared" si="4325"/>
        <v>0</v>
      </c>
      <c r="BG1242" s="27">
        <f t="shared" si="4326"/>
        <v>0</v>
      </c>
      <c r="BH1242" s="27">
        <f t="shared" si="4135"/>
        <v>0</v>
      </c>
      <c r="BI1242" s="27">
        <f t="shared" si="4136"/>
        <v>0</v>
      </c>
      <c r="BJ1242" s="27">
        <f t="shared" si="4137"/>
        <v>0</v>
      </c>
      <c r="BK1242" s="27">
        <f t="shared" si="4327"/>
        <v>0</v>
      </c>
      <c r="BL1242" s="27">
        <f t="shared" si="4328"/>
        <v>0</v>
      </c>
      <c r="BM1242" s="27">
        <f t="shared" si="4329"/>
        <v>0</v>
      </c>
      <c r="BN1242" s="27">
        <f t="shared" si="4138"/>
        <v>0</v>
      </c>
      <c r="BO1242" s="27">
        <f t="shared" si="4139"/>
        <v>0</v>
      </c>
      <c r="BP1242" s="27">
        <f t="shared" si="4140"/>
        <v>0</v>
      </c>
      <c r="BQ1242" s="27">
        <f t="shared" si="4330"/>
        <v>0</v>
      </c>
      <c r="BR1242" s="27">
        <f t="shared" si="4331"/>
        <v>0</v>
      </c>
      <c r="BS1242" s="27">
        <f t="shared" si="4141"/>
        <v>0</v>
      </c>
      <c r="BT1242" s="27">
        <f t="shared" si="4142"/>
        <v>0</v>
      </c>
      <c r="BU1242" s="27">
        <f t="shared" si="4143"/>
        <v>0</v>
      </c>
      <c r="BV1242" s="27">
        <f t="shared" si="4332"/>
        <v>0</v>
      </c>
      <c r="BW1242" s="27">
        <f t="shared" si="4333"/>
        <v>0</v>
      </c>
      <c r="BX1242" s="27">
        <f t="shared" si="4168"/>
        <v>0</v>
      </c>
      <c r="BY1242" s="27">
        <f t="shared" si="4169"/>
        <v>0</v>
      </c>
      <c r="BZ1242" s="27">
        <f t="shared" si="4170"/>
        <v>0</v>
      </c>
      <c r="CA1242" s="27">
        <f t="shared" si="4334"/>
        <v>0</v>
      </c>
      <c r="CB1242" s="20">
        <v>0</v>
      </c>
      <c r="CC1242" s="35"/>
      <c r="CH1242" s="1" t="s">
        <v>29</v>
      </c>
    </row>
    <row r="1243" spans="1:87" hidden="1" x14ac:dyDescent="0.3">
      <c r="A1243" s="36" t="s">
        <v>692</v>
      </c>
      <c r="B1243" s="19">
        <v>610</v>
      </c>
      <c r="C1243" s="18" t="s">
        <v>392</v>
      </c>
      <c r="D1243" s="18" t="s">
        <v>104</v>
      </c>
      <c r="E1243" s="34" t="s">
        <v>674</v>
      </c>
      <c r="F1243" s="27"/>
      <c r="G1243" s="27"/>
      <c r="H1243" s="27"/>
      <c r="I1243" s="27"/>
      <c r="J1243" s="27"/>
      <c r="K1243" s="27"/>
      <c r="L1243" s="27">
        <f t="shared" si="4144"/>
        <v>0</v>
      </c>
      <c r="M1243" s="27">
        <f t="shared" si="4145"/>
        <v>0</v>
      </c>
      <c r="N1243" s="27">
        <f t="shared" si="4146"/>
        <v>0</v>
      </c>
      <c r="O1243" s="27"/>
      <c r="P1243" s="27"/>
      <c r="Q1243" s="27"/>
      <c r="R1243" s="27">
        <f t="shared" si="4147"/>
        <v>0</v>
      </c>
      <c r="S1243" s="27">
        <f t="shared" si="4148"/>
        <v>0</v>
      </c>
      <c r="T1243" s="27">
        <f t="shared" si="4149"/>
        <v>0</v>
      </c>
      <c r="U1243" s="27"/>
      <c r="V1243" s="27"/>
      <c r="W1243" s="27"/>
      <c r="X1243" s="27">
        <f t="shared" si="4150"/>
        <v>0</v>
      </c>
      <c r="Y1243" s="27">
        <f t="shared" si="4151"/>
        <v>0</v>
      </c>
      <c r="Z1243" s="27">
        <f t="shared" si="4152"/>
        <v>0</v>
      </c>
      <c r="AA1243" s="27"/>
      <c r="AB1243" s="27"/>
      <c r="AC1243" s="27"/>
      <c r="AD1243" s="27">
        <f t="shared" si="4153"/>
        <v>0</v>
      </c>
      <c r="AE1243" s="27">
        <f t="shared" si="4154"/>
        <v>0</v>
      </c>
      <c r="AF1243" s="27">
        <f t="shared" si="4155"/>
        <v>0</v>
      </c>
      <c r="AG1243" s="27"/>
      <c r="AH1243" s="27"/>
      <c r="AI1243" s="27"/>
      <c r="AJ1243" s="27">
        <f t="shared" si="4156"/>
        <v>0</v>
      </c>
      <c r="AK1243" s="27">
        <f t="shared" si="4157"/>
        <v>0</v>
      </c>
      <c r="AL1243" s="27">
        <f t="shared" si="4158"/>
        <v>0</v>
      </c>
      <c r="AM1243" s="27"/>
      <c r="AN1243" s="27"/>
      <c r="AO1243" s="27"/>
      <c r="AP1243" s="27">
        <f t="shared" si="4159"/>
        <v>0</v>
      </c>
      <c r="AQ1243" s="27">
        <f t="shared" si="4160"/>
        <v>0</v>
      </c>
      <c r="AR1243" s="27">
        <f t="shared" si="4161"/>
        <v>0</v>
      </c>
      <c r="AS1243" s="27"/>
      <c r="AT1243" s="27"/>
      <c r="AU1243" s="27"/>
      <c r="AV1243" s="27">
        <f t="shared" si="4162"/>
        <v>0</v>
      </c>
      <c r="AW1243" s="27">
        <f t="shared" si="4163"/>
        <v>0</v>
      </c>
      <c r="AX1243" s="27">
        <f t="shared" si="4164"/>
        <v>0</v>
      </c>
      <c r="AY1243" s="27"/>
      <c r="AZ1243" s="27"/>
      <c r="BA1243" s="27"/>
      <c r="BB1243" s="27">
        <f t="shared" si="4165"/>
        <v>0</v>
      </c>
      <c r="BC1243" s="27">
        <f t="shared" si="4166"/>
        <v>0</v>
      </c>
      <c r="BD1243" s="27">
        <f t="shared" si="4167"/>
        <v>0</v>
      </c>
      <c r="BE1243" s="27"/>
      <c r="BF1243" s="27"/>
      <c r="BG1243" s="27"/>
      <c r="BH1243" s="27">
        <f t="shared" si="4135"/>
        <v>0</v>
      </c>
      <c r="BI1243" s="27">
        <f t="shared" si="4136"/>
        <v>0</v>
      </c>
      <c r="BJ1243" s="27">
        <f t="shared" si="4137"/>
        <v>0</v>
      </c>
      <c r="BK1243" s="27"/>
      <c r="BL1243" s="27"/>
      <c r="BM1243" s="27"/>
      <c r="BN1243" s="27">
        <f t="shared" si="4138"/>
        <v>0</v>
      </c>
      <c r="BO1243" s="27">
        <f t="shared" si="4139"/>
        <v>0</v>
      </c>
      <c r="BP1243" s="27">
        <f t="shared" si="4140"/>
        <v>0</v>
      </c>
      <c r="BQ1243" s="27"/>
      <c r="BR1243" s="27"/>
      <c r="BS1243" s="27">
        <f t="shared" si="4141"/>
        <v>0</v>
      </c>
      <c r="BT1243" s="27">
        <f t="shared" si="4142"/>
        <v>0</v>
      </c>
      <c r="BU1243" s="27">
        <f t="shared" si="4143"/>
        <v>0</v>
      </c>
      <c r="BV1243" s="27"/>
      <c r="BW1243" s="27"/>
      <c r="BX1243" s="27">
        <f t="shared" si="4168"/>
        <v>0</v>
      </c>
      <c r="BY1243" s="27">
        <f t="shared" si="4169"/>
        <v>0</v>
      </c>
      <c r="BZ1243" s="27">
        <f t="shared" si="4170"/>
        <v>0</v>
      </c>
      <c r="CA1243" s="27"/>
      <c r="CB1243" s="20">
        <v>0</v>
      </c>
      <c r="CC1243" s="35"/>
    </row>
    <row r="1244" spans="1:87" ht="31.2" hidden="1" x14ac:dyDescent="0.3">
      <c r="A1244" s="36" t="s">
        <v>694</v>
      </c>
      <c r="B1244" s="19"/>
      <c r="C1244" s="18"/>
      <c r="D1244" s="18"/>
      <c r="E1244" s="34" t="s">
        <v>695</v>
      </c>
      <c r="F1244" s="27">
        <f t="shared" si="4297"/>
        <v>0</v>
      </c>
      <c r="G1244" s="27">
        <f t="shared" si="4298"/>
        <v>0</v>
      </c>
      <c r="H1244" s="27">
        <f t="shared" si="4299"/>
        <v>0</v>
      </c>
      <c r="I1244" s="27">
        <f t="shared" si="4300"/>
        <v>0</v>
      </c>
      <c r="J1244" s="27">
        <f t="shared" si="4301"/>
        <v>0</v>
      </c>
      <c r="K1244" s="27">
        <f t="shared" si="4302"/>
        <v>0</v>
      </c>
      <c r="L1244" s="27">
        <f t="shared" si="4144"/>
        <v>0</v>
      </c>
      <c r="M1244" s="27">
        <f t="shared" si="4145"/>
        <v>0</v>
      </c>
      <c r="N1244" s="27">
        <f t="shared" si="4146"/>
        <v>0</v>
      </c>
      <c r="O1244" s="27">
        <f t="shared" si="4303"/>
        <v>0</v>
      </c>
      <c r="P1244" s="27">
        <f t="shared" si="4304"/>
        <v>0</v>
      </c>
      <c r="Q1244" s="27">
        <f t="shared" si="4305"/>
        <v>0</v>
      </c>
      <c r="R1244" s="27">
        <f t="shared" si="4147"/>
        <v>0</v>
      </c>
      <c r="S1244" s="27">
        <f t="shared" si="4148"/>
        <v>0</v>
      </c>
      <c r="T1244" s="27">
        <f t="shared" si="4149"/>
        <v>0</v>
      </c>
      <c r="U1244" s="27">
        <f t="shared" si="4306"/>
        <v>0</v>
      </c>
      <c r="V1244" s="27">
        <f t="shared" si="4307"/>
        <v>0</v>
      </c>
      <c r="W1244" s="27">
        <f t="shared" si="4308"/>
        <v>0</v>
      </c>
      <c r="X1244" s="27">
        <f t="shared" si="4150"/>
        <v>0</v>
      </c>
      <c r="Y1244" s="27">
        <f t="shared" si="4151"/>
        <v>0</v>
      </c>
      <c r="Z1244" s="27">
        <f t="shared" si="4152"/>
        <v>0</v>
      </c>
      <c r="AA1244" s="27">
        <f t="shared" si="4309"/>
        <v>0</v>
      </c>
      <c r="AB1244" s="27">
        <f t="shared" si="4310"/>
        <v>0</v>
      </c>
      <c r="AC1244" s="27">
        <f t="shared" si="4311"/>
        <v>0</v>
      </c>
      <c r="AD1244" s="27">
        <f t="shared" si="4153"/>
        <v>0</v>
      </c>
      <c r="AE1244" s="27">
        <f t="shared" si="4154"/>
        <v>0</v>
      </c>
      <c r="AF1244" s="27">
        <f t="shared" si="4155"/>
        <v>0</v>
      </c>
      <c r="AG1244" s="27">
        <f t="shared" si="4312"/>
        <v>0</v>
      </c>
      <c r="AH1244" s="27">
        <f t="shared" si="4313"/>
        <v>0</v>
      </c>
      <c r="AI1244" s="27">
        <f t="shared" si="4314"/>
        <v>0</v>
      </c>
      <c r="AJ1244" s="27">
        <f t="shared" si="4156"/>
        <v>0</v>
      </c>
      <c r="AK1244" s="27">
        <f t="shared" si="4157"/>
        <v>0</v>
      </c>
      <c r="AL1244" s="27">
        <f t="shared" si="4158"/>
        <v>0</v>
      </c>
      <c r="AM1244" s="27">
        <f t="shared" si="4315"/>
        <v>0</v>
      </c>
      <c r="AN1244" s="27">
        <f t="shared" si="4316"/>
        <v>0</v>
      </c>
      <c r="AO1244" s="27">
        <f t="shared" si="4317"/>
        <v>0</v>
      </c>
      <c r="AP1244" s="27">
        <f t="shared" si="4159"/>
        <v>0</v>
      </c>
      <c r="AQ1244" s="27">
        <f t="shared" si="4160"/>
        <v>0</v>
      </c>
      <c r="AR1244" s="27">
        <f t="shared" si="4161"/>
        <v>0</v>
      </c>
      <c r="AS1244" s="27">
        <f t="shared" si="4318"/>
        <v>0</v>
      </c>
      <c r="AT1244" s="27">
        <f t="shared" si="4319"/>
        <v>0</v>
      </c>
      <c r="AU1244" s="27">
        <f t="shared" si="4320"/>
        <v>0</v>
      </c>
      <c r="AV1244" s="27">
        <f t="shared" si="4162"/>
        <v>0</v>
      </c>
      <c r="AW1244" s="27">
        <f t="shared" si="4163"/>
        <v>0</v>
      </c>
      <c r="AX1244" s="27">
        <f t="shared" si="4164"/>
        <v>0</v>
      </c>
      <c r="AY1244" s="27">
        <f t="shared" si="4321"/>
        <v>1376.819</v>
      </c>
      <c r="AZ1244" s="27">
        <f t="shared" si="4322"/>
        <v>0</v>
      </c>
      <c r="BA1244" s="27">
        <f t="shared" si="4323"/>
        <v>0</v>
      </c>
      <c r="BB1244" s="27">
        <f t="shared" si="4165"/>
        <v>1376.819</v>
      </c>
      <c r="BC1244" s="27">
        <f t="shared" si="4166"/>
        <v>0</v>
      </c>
      <c r="BD1244" s="27">
        <f t="shared" si="4167"/>
        <v>0</v>
      </c>
      <c r="BE1244" s="27">
        <f t="shared" si="4324"/>
        <v>0</v>
      </c>
      <c r="BF1244" s="27">
        <f t="shared" si="4325"/>
        <v>0</v>
      </c>
      <c r="BG1244" s="27">
        <f t="shared" si="4326"/>
        <v>0</v>
      </c>
      <c r="BH1244" s="27">
        <f t="shared" si="4135"/>
        <v>1376.819</v>
      </c>
      <c r="BI1244" s="27">
        <f t="shared" si="4136"/>
        <v>0</v>
      </c>
      <c r="BJ1244" s="27">
        <f t="shared" si="4137"/>
        <v>0</v>
      </c>
      <c r="BK1244" s="27">
        <f t="shared" si="4327"/>
        <v>0</v>
      </c>
      <c r="BL1244" s="27">
        <f t="shared" si="4328"/>
        <v>0</v>
      </c>
      <c r="BM1244" s="27">
        <f t="shared" si="4329"/>
        <v>0</v>
      </c>
      <c r="BN1244" s="27">
        <f t="shared" si="4138"/>
        <v>1376.819</v>
      </c>
      <c r="BO1244" s="27">
        <f t="shared" si="4139"/>
        <v>0</v>
      </c>
      <c r="BP1244" s="27">
        <f t="shared" si="4140"/>
        <v>0</v>
      </c>
      <c r="BQ1244" s="27">
        <f t="shared" si="4330"/>
        <v>0</v>
      </c>
      <c r="BR1244" s="27">
        <f t="shared" si="4331"/>
        <v>0</v>
      </c>
      <c r="BS1244" s="27">
        <f t="shared" si="4141"/>
        <v>1376.819</v>
      </c>
      <c r="BT1244" s="27">
        <f t="shared" si="4142"/>
        <v>0</v>
      </c>
      <c r="BU1244" s="27">
        <f t="shared" si="4143"/>
        <v>0</v>
      </c>
      <c r="BV1244" s="27">
        <f t="shared" si="4332"/>
        <v>0</v>
      </c>
      <c r="BW1244" s="27">
        <f t="shared" si="4333"/>
        <v>0</v>
      </c>
      <c r="BX1244" s="27">
        <f t="shared" si="4168"/>
        <v>1376.819</v>
      </c>
      <c r="BY1244" s="27">
        <f t="shared" si="4169"/>
        <v>0</v>
      </c>
      <c r="BZ1244" s="27">
        <f t="shared" si="4170"/>
        <v>0</v>
      </c>
      <c r="CA1244" s="27">
        <f t="shared" si="4334"/>
        <v>0</v>
      </c>
      <c r="CB1244" s="20">
        <v>0</v>
      </c>
      <c r="CC1244" s="35"/>
      <c r="CI1244" s="1" t="s">
        <v>30</v>
      </c>
    </row>
    <row r="1245" spans="1:87" ht="46.8" hidden="1" x14ac:dyDescent="0.3">
      <c r="A1245" s="36" t="s">
        <v>694</v>
      </c>
      <c r="B1245" s="19">
        <v>600</v>
      </c>
      <c r="C1245" s="18"/>
      <c r="D1245" s="18"/>
      <c r="E1245" s="34" t="s">
        <v>44</v>
      </c>
      <c r="F1245" s="27">
        <f t="shared" si="4297"/>
        <v>0</v>
      </c>
      <c r="G1245" s="27">
        <f t="shared" si="4298"/>
        <v>0</v>
      </c>
      <c r="H1245" s="27">
        <f t="shared" si="4299"/>
        <v>0</v>
      </c>
      <c r="I1245" s="27">
        <f t="shared" si="4300"/>
        <v>0</v>
      </c>
      <c r="J1245" s="27">
        <f t="shared" si="4301"/>
        <v>0</v>
      </c>
      <c r="K1245" s="27">
        <f t="shared" si="4302"/>
        <v>0</v>
      </c>
      <c r="L1245" s="27">
        <f t="shared" si="4144"/>
        <v>0</v>
      </c>
      <c r="M1245" s="27">
        <f t="shared" si="4145"/>
        <v>0</v>
      </c>
      <c r="N1245" s="27">
        <f t="shared" si="4146"/>
        <v>0</v>
      </c>
      <c r="O1245" s="27">
        <f t="shared" si="4303"/>
        <v>0</v>
      </c>
      <c r="P1245" s="27">
        <f t="shared" si="4304"/>
        <v>0</v>
      </c>
      <c r="Q1245" s="27">
        <f t="shared" si="4305"/>
        <v>0</v>
      </c>
      <c r="R1245" s="27">
        <f t="shared" si="4147"/>
        <v>0</v>
      </c>
      <c r="S1245" s="27">
        <f t="shared" si="4148"/>
        <v>0</v>
      </c>
      <c r="T1245" s="27">
        <f t="shared" si="4149"/>
        <v>0</v>
      </c>
      <c r="U1245" s="27">
        <f t="shared" si="4306"/>
        <v>0</v>
      </c>
      <c r="V1245" s="27">
        <f t="shared" si="4307"/>
        <v>0</v>
      </c>
      <c r="W1245" s="27">
        <f t="shared" si="4308"/>
        <v>0</v>
      </c>
      <c r="X1245" s="27">
        <f t="shared" si="4150"/>
        <v>0</v>
      </c>
      <c r="Y1245" s="27">
        <f t="shared" si="4151"/>
        <v>0</v>
      </c>
      <c r="Z1245" s="27">
        <f t="shared" si="4152"/>
        <v>0</v>
      </c>
      <c r="AA1245" s="27">
        <f t="shared" si="4309"/>
        <v>0</v>
      </c>
      <c r="AB1245" s="27">
        <f t="shared" si="4310"/>
        <v>0</v>
      </c>
      <c r="AC1245" s="27">
        <f t="shared" si="4311"/>
        <v>0</v>
      </c>
      <c r="AD1245" s="27">
        <f t="shared" si="4153"/>
        <v>0</v>
      </c>
      <c r="AE1245" s="27">
        <f t="shared" si="4154"/>
        <v>0</v>
      </c>
      <c r="AF1245" s="27">
        <f t="shared" si="4155"/>
        <v>0</v>
      </c>
      <c r="AG1245" s="27">
        <f t="shared" si="4312"/>
        <v>0</v>
      </c>
      <c r="AH1245" s="27">
        <f t="shared" si="4313"/>
        <v>0</v>
      </c>
      <c r="AI1245" s="27">
        <f t="shared" si="4314"/>
        <v>0</v>
      </c>
      <c r="AJ1245" s="27">
        <f t="shared" si="4156"/>
        <v>0</v>
      </c>
      <c r="AK1245" s="27">
        <f t="shared" si="4157"/>
        <v>0</v>
      </c>
      <c r="AL1245" s="27">
        <f t="shared" si="4158"/>
        <v>0</v>
      </c>
      <c r="AM1245" s="27">
        <f t="shared" si="4315"/>
        <v>0</v>
      </c>
      <c r="AN1245" s="27">
        <f t="shared" si="4316"/>
        <v>0</v>
      </c>
      <c r="AO1245" s="27">
        <f t="shared" si="4317"/>
        <v>0</v>
      </c>
      <c r="AP1245" s="27">
        <f t="shared" si="4159"/>
        <v>0</v>
      </c>
      <c r="AQ1245" s="27">
        <f t="shared" si="4160"/>
        <v>0</v>
      </c>
      <c r="AR1245" s="27">
        <f t="shared" si="4161"/>
        <v>0</v>
      </c>
      <c r="AS1245" s="27">
        <f t="shared" si="4318"/>
        <v>0</v>
      </c>
      <c r="AT1245" s="27">
        <f t="shared" si="4319"/>
        <v>0</v>
      </c>
      <c r="AU1245" s="27">
        <f t="shared" si="4320"/>
        <v>0</v>
      </c>
      <c r="AV1245" s="27">
        <f t="shared" si="4162"/>
        <v>0</v>
      </c>
      <c r="AW1245" s="27">
        <f t="shared" si="4163"/>
        <v>0</v>
      </c>
      <c r="AX1245" s="27">
        <f t="shared" si="4164"/>
        <v>0</v>
      </c>
      <c r="AY1245" s="27">
        <f t="shared" si="4321"/>
        <v>1376.819</v>
      </c>
      <c r="AZ1245" s="27">
        <f t="shared" si="4322"/>
        <v>0</v>
      </c>
      <c r="BA1245" s="27">
        <f t="shared" si="4323"/>
        <v>0</v>
      </c>
      <c r="BB1245" s="27">
        <f t="shared" si="4165"/>
        <v>1376.819</v>
      </c>
      <c r="BC1245" s="27">
        <f t="shared" si="4166"/>
        <v>0</v>
      </c>
      <c r="BD1245" s="27">
        <f t="shared" si="4167"/>
        <v>0</v>
      </c>
      <c r="BE1245" s="27">
        <f t="shared" si="4324"/>
        <v>0</v>
      </c>
      <c r="BF1245" s="27">
        <f t="shared" si="4325"/>
        <v>0</v>
      </c>
      <c r="BG1245" s="27">
        <f t="shared" si="4326"/>
        <v>0</v>
      </c>
      <c r="BH1245" s="27">
        <f t="shared" si="4135"/>
        <v>1376.819</v>
      </c>
      <c r="BI1245" s="27">
        <f t="shared" si="4136"/>
        <v>0</v>
      </c>
      <c r="BJ1245" s="27">
        <f t="shared" si="4137"/>
        <v>0</v>
      </c>
      <c r="BK1245" s="27">
        <f t="shared" si="4327"/>
        <v>0</v>
      </c>
      <c r="BL1245" s="27">
        <f t="shared" si="4328"/>
        <v>0</v>
      </c>
      <c r="BM1245" s="27">
        <f t="shared" si="4329"/>
        <v>0</v>
      </c>
      <c r="BN1245" s="27">
        <f t="shared" si="4138"/>
        <v>1376.819</v>
      </c>
      <c r="BO1245" s="27">
        <f t="shared" si="4139"/>
        <v>0</v>
      </c>
      <c r="BP1245" s="27">
        <f t="shared" si="4140"/>
        <v>0</v>
      </c>
      <c r="BQ1245" s="27">
        <f t="shared" si="4330"/>
        <v>0</v>
      </c>
      <c r="BR1245" s="27">
        <f t="shared" si="4331"/>
        <v>0</v>
      </c>
      <c r="BS1245" s="27">
        <f t="shared" si="4141"/>
        <v>1376.819</v>
      </c>
      <c r="BT1245" s="27">
        <f t="shared" si="4142"/>
        <v>0</v>
      </c>
      <c r="BU1245" s="27">
        <f t="shared" si="4143"/>
        <v>0</v>
      </c>
      <c r="BV1245" s="27">
        <f t="shared" si="4332"/>
        <v>0</v>
      </c>
      <c r="BW1245" s="27">
        <f t="shared" si="4333"/>
        <v>0</v>
      </c>
      <c r="BX1245" s="27">
        <f t="shared" si="4168"/>
        <v>1376.819</v>
      </c>
      <c r="BY1245" s="27">
        <f t="shared" si="4169"/>
        <v>0</v>
      </c>
      <c r="BZ1245" s="27">
        <f t="shared" si="4170"/>
        <v>0</v>
      </c>
      <c r="CA1245" s="27">
        <f t="shared" si="4334"/>
        <v>0</v>
      </c>
      <c r="CB1245" s="20">
        <v>0</v>
      </c>
      <c r="CC1245" s="35"/>
      <c r="CG1245" s="1" t="s">
        <v>28</v>
      </c>
    </row>
    <row r="1246" spans="1:87" hidden="1" x14ac:dyDescent="0.3">
      <c r="A1246" s="36" t="s">
        <v>694</v>
      </c>
      <c r="B1246" s="19">
        <v>610</v>
      </c>
      <c r="C1246" s="18"/>
      <c r="D1246" s="18"/>
      <c r="E1246" s="34" t="s">
        <v>103</v>
      </c>
      <c r="F1246" s="27">
        <f t="shared" si="4297"/>
        <v>0</v>
      </c>
      <c r="G1246" s="27">
        <f t="shared" si="4298"/>
        <v>0</v>
      </c>
      <c r="H1246" s="27">
        <f t="shared" si="4299"/>
        <v>0</v>
      </c>
      <c r="I1246" s="27">
        <f t="shared" si="4300"/>
        <v>0</v>
      </c>
      <c r="J1246" s="27">
        <f t="shared" si="4301"/>
        <v>0</v>
      </c>
      <c r="K1246" s="27">
        <f t="shared" si="4302"/>
        <v>0</v>
      </c>
      <c r="L1246" s="27">
        <f t="shared" si="4144"/>
        <v>0</v>
      </c>
      <c r="M1246" s="27">
        <f t="shared" si="4145"/>
        <v>0</v>
      </c>
      <c r="N1246" s="27">
        <f t="shared" si="4146"/>
        <v>0</v>
      </c>
      <c r="O1246" s="27">
        <f t="shared" si="4303"/>
        <v>0</v>
      </c>
      <c r="P1246" s="27">
        <f t="shared" si="4304"/>
        <v>0</v>
      </c>
      <c r="Q1246" s="27">
        <f t="shared" si="4305"/>
        <v>0</v>
      </c>
      <c r="R1246" s="27">
        <f t="shared" si="4147"/>
        <v>0</v>
      </c>
      <c r="S1246" s="27">
        <f t="shared" si="4148"/>
        <v>0</v>
      </c>
      <c r="T1246" s="27">
        <f t="shared" si="4149"/>
        <v>0</v>
      </c>
      <c r="U1246" s="27">
        <f t="shared" si="4306"/>
        <v>0</v>
      </c>
      <c r="V1246" s="27">
        <f t="shared" si="4307"/>
        <v>0</v>
      </c>
      <c r="W1246" s="27">
        <f t="shared" si="4308"/>
        <v>0</v>
      </c>
      <c r="X1246" s="27">
        <f t="shared" si="4150"/>
        <v>0</v>
      </c>
      <c r="Y1246" s="27">
        <f t="shared" si="4151"/>
        <v>0</v>
      </c>
      <c r="Z1246" s="27">
        <f t="shared" si="4152"/>
        <v>0</v>
      </c>
      <c r="AA1246" s="27">
        <f t="shared" si="4309"/>
        <v>0</v>
      </c>
      <c r="AB1246" s="27">
        <f t="shared" si="4310"/>
        <v>0</v>
      </c>
      <c r="AC1246" s="27">
        <f t="shared" si="4311"/>
        <v>0</v>
      </c>
      <c r="AD1246" s="27">
        <f t="shared" si="4153"/>
        <v>0</v>
      </c>
      <c r="AE1246" s="27">
        <f t="shared" si="4154"/>
        <v>0</v>
      </c>
      <c r="AF1246" s="27">
        <f t="shared" si="4155"/>
        <v>0</v>
      </c>
      <c r="AG1246" s="27">
        <f t="shared" si="4312"/>
        <v>0</v>
      </c>
      <c r="AH1246" s="27">
        <f t="shared" si="4313"/>
        <v>0</v>
      </c>
      <c r="AI1246" s="27">
        <f t="shared" si="4314"/>
        <v>0</v>
      </c>
      <c r="AJ1246" s="27">
        <f t="shared" si="4156"/>
        <v>0</v>
      </c>
      <c r="AK1246" s="27">
        <f t="shared" si="4157"/>
        <v>0</v>
      </c>
      <c r="AL1246" s="27">
        <f t="shared" si="4158"/>
        <v>0</v>
      </c>
      <c r="AM1246" s="27">
        <f t="shared" si="4315"/>
        <v>0</v>
      </c>
      <c r="AN1246" s="27">
        <f t="shared" si="4316"/>
        <v>0</v>
      </c>
      <c r="AO1246" s="27">
        <f t="shared" si="4317"/>
        <v>0</v>
      </c>
      <c r="AP1246" s="27">
        <f t="shared" si="4159"/>
        <v>0</v>
      </c>
      <c r="AQ1246" s="27">
        <f t="shared" si="4160"/>
        <v>0</v>
      </c>
      <c r="AR1246" s="27">
        <f t="shared" si="4161"/>
        <v>0</v>
      </c>
      <c r="AS1246" s="27">
        <f t="shared" si="4318"/>
        <v>0</v>
      </c>
      <c r="AT1246" s="27">
        <f t="shared" si="4319"/>
        <v>0</v>
      </c>
      <c r="AU1246" s="27">
        <f t="shared" si="4320"/>
        <v>0</v>
      </c>
      <c r="AV1246" s="27">
        <f t="shared" si="4162"/>
        <v>0</v>
      </c>
      <c r="AW1246" s="27">
        <f t="shared" si="4163"/>
        <v>0</v>
      </c>
      <c r="AX1246" s="27">
        <f t="shared" si="4164"/>
        <v>0</v>
      </c>
      <c r="AY1246" s="27">
        <f t="shared" si="4321"/>
        <v>1376.819</v>
      </c>
      <c r="AZ1246" s="27">
        <f t="shared" si="4322"/>
        <v>0</v>
      </c>
      <c r="BA1246" s="27">
        <f t="shared" si="4323"/>
        <v>0</v>
      </c>
      <c r="BB1246" s="27">
        <f t="shared" si="4165"/>
        <v>1376.819</v>
      </c>
      <c r="BC1246" s="27">
        <f t="shared" si="4166"/>
        <v>0</v>
      </c>
      <c r="BD1246" s="27">
        <f t="shared" si="4167"/>
        <v>0</v>
      </c>
      <c r="BE1246" s="27">
        <f t="shared" si="4324"/>
        <v>0</v>
      </c>
      <c r="BF1246" s="27">
        <f t="shared" si="4325"/>
        <v>0</v>
      </c>
      <c r="BG1246" s="27">
        <f t="shared" si="4326"/>
        <v>0</v>
      </c>
      <c r="BH1246" s="27">
        <f t="shared" si="4135"/>
        <v>1376.819</v>
      </c>
      <c r="BI1246" s="27">
        <f t="shared" si="4136"/>
        <v>0</v>
      </c>
      <c r="BJ1246" s="27">
        <f t="shared" si="4137"/>
        <v>0</v>
      </c>
      <c r="BK1246" s="27">
        <f t="shared" si="4327"/>
        <v>0</v>
      </c>
      <c r="BL1246" s="27">
        <f t="shared" si="4328"/>
        <v>0</v>
      </c>
      <c r="BM1246" s="27">
        <f t="shared" si="4329"/>
        <v>0</v>
      </c>
      <c r="BN1246" s="27">
        <f t="shared" si="4138"/>
        <v>1376.819</v>
      </c>
      <c r="BO1246" s="27">
        <f t="shared" si="4139"/>
        <v>0</v>
      </c>
      <c r="BP1246" s="27">
        <f t="shared" si="4140"/>
        <v>0</v>
      </c>
      <c r="BQ1246" s="27">
        <f t="shared" si="4330"/>
        <v>0</v>
      </c>
      <c r="BR1246" s="27">
        <f t="shared" si="4331"/>
        <v>0</v>
      </c>
      <c r="BS1246" s="27">
        <f t="shared" si="4141"/>
        <v>1376.819</v>
      </c>
      <c r="BT1246" s="27">
        <f t="shared" si="4142"/>
        <v>0</v>
      </c>
      <c r="BU1246" s="27">
        <f t="shared" si="4143"/>
        <v>0</v>
      </c>
      <c r="BV1246" s="27">
        <f t="shared" si="4332"/>
        <v>0</v>
      </c>
      <c r="BW1246" s="27">
        <f t="shared" si="4333"/>
        <v>0</v>
      </c>
      <c r="BX1246" s="27">
        <f t="shared" si="4168"/>
        <v>1376.819</v>
      </c>
      <c r="BY1246" s="27">
        <f t="shared" si="4169"/>
        <v>0</v>
      </c>
      <c r="BZ1246" s="27">
        <f t="shared" si="4170"/>
        <v>0</v>
      </c>
      <c r="CA1246" s="27">
        <f t="shared" si="4334"/>
        <v>0</v>
      </c>
      <c r="CB1246" s="20">
        <v>0</v>
      </c>
      <c r="CC1246" s="35"/>
      <c r="CH1246" s="1" t="s">
        <v>29</v>
      </c>
    </row>
    <row r="1247" spans="1:87" hidden="1" x14ac:dyDescent="0.3">
      <c r="A1247" s="36" t="s">
        <v>694</v>
      </c>
      <c r="B1247" s="19">
        <v>610</v>
      </c>
      <c r="C1247" s="18" t="s">
        <v>392</v>
      </c>
      <c r="D1247" s="18" t="s">
        <v>104</v>
      </c>
      <c r="E1247" s="34" t="s">
        <v>674</v>
      </c>
      <c r="F1247" s="27"/>
      <c r="G1247" s="27"/>
      <c r="H1247" s="27"/>
      <c r="I1247" s="27"/>
      <c r="J1247" s="27"/>
      <c r="K1247" s="27"/>
      <c r="L1247" s="27">
        <f t="shared" si="4144"/>
        <v>0</v>
      </c>
      <c r="M1247" s="27">
        <f t="shared" si="4145"/>
        <v>0</v>
      </c>
      <c r="N1247" s="27">
        <f t="shared" si="4146"/>
        <v>0</v>
      </c>
      <c r="O1247" s="27"/>
      <c r="P1247" s="27"/>
      <c r="Q1247" s="27"/>
      <c r="R1247" s="27">
        <f t="shared" si="4147"/>
        <v>0</v>
      </c>
      <c r="S1247" s="27">
        <f t="shared" si="4148"/>
        <v>0</v>
      </c>
      <c r="T1247" s="27">
        <f t="shared" si="4149"/>
        <v>0</v>
      </c>
      <c r="U1247" s="27"/>
      <c r="V1247" s="27"/>
      <c r="W1247" s="27"/>
      <c r="X1247" s="27">
        <f t="shared" si="4150"/>
        <v>0</v>
      </c>
      <c r="Y1247" s="27">
        <f t="shared" si="4151"/>
        <v>0</v>
      </c>
      <c r="Z1247" s="27">
        <f t="shared" si="4152"/>
        <v>0</v>
      </c>
      <c r="AA1247" s="27"/>
      <c r="AB1247" s="27"/>
      <c r="AC1247" s="27"/>
      <c r="AD1247" s="27">
        <f t="shared" si="4153"/>
        <v>0</v>
      </c>
      <c r="AE1247" s="27">
        <f t="shared" si="4154"/>
        <v>0</v>
      </c>
      <c r="AF1247" s="27">
        <f t="shared" si="4155"/>
        <v>0</v>
      </c>
      <c r="AG1247" s="27"/>
      <c r="AH1247" s="27"/>
      <c r="AI1247" s="27"/>
      <c r="AJ1247" s="27">
        <f t="shared" si="4156"/>
        <v>0</v>
      </c>
      <c r="AK1247" s="27">
        <f t="shared" si="4157"/>
        <v>0</v>
      </c>
      <c r="AL1247" s="27">
        <f t="shared" si="4158"/>
        <v>0</v>
      </c>
      <c r="AM1247" s="27"/>
      <c r="AN1247" s="27"/>
      <c r="AO1247" s="27"/>
      <c r="AP1247" s="27">
        <f t="shared" si="4159"/>
        <v>0</v>
      </c>
      <c r="AQ1247" s="27">
        <f t="shared" si="4160"/>
        <v>0</v>
      </c>
      <c r="AR1247" s="27">
        <f t="shared" si="4161"/>
        <v>0</v>
      </c>
      <c r="AS1247" s="27"/>
      <c r="AT1247" s="27"/>
      <c r="AU1247" s="27"/>
      <c r="AV1247" s="27">
        <f t="shared" si="4162"/>
        <v>0</v>
      </c>
      <c r="AW1247" s="27">
        <f t="shared" si="4163"/>
        <v>0</v>
      </c>
      <c r="AX1247" s="27">
        <f t="shared" si="4164"/>
        <v>0</v>
      </c>
      <c r="AY1247" s="27">
        <v>1376.819</v>
      </c>
      <c r="AZ1247" s="27"/>
      <c r="BA1247" s="27"/>
      <c r="BB1247" s="27">
        <f t="shared" si="4165"/>
        <v>1376.819</v>
      </c>
      <c r="BC1247" s="27">
        <f t="shared" si="4166"/>
        <v>0</v>
      </c>
      <c r="BD1247" s="27">
        <f t="shared" si="4167"/>
        <v>0</v>
      </c>
      <c r="BE1247" s="27"/>
      <c r="BF1247" s="27"/>
      <c r="BG1247" s="27"/>
      <c r="BH1247" s="27">
        <f t="shared" si="4135"/>
        <v>1376.819</v>
      </c>
      <c r="BI1247" s="27">
        <f t="shared" si="4136"/>
        <v>0</v>
      </c>
      <c r="BJ1247" s="27">
        <f t="shared" si="4137"/>
        <v>0</v>
      </c>
      <c r="BK1247" s="27"/>
      <c r="BL1247" s="27"/>
      <c r="BM1247" s="27"/>
      <c r="BN1247" s="27">
        <f t="shared" si="4138"/>
        <v>1376.819</v>
      </c>
      <c r="BO1247" s="27">
        <f t="shared" si="4139"/>
        <v>0</v>
      </c>
      <c r="BP1247" s="27">
        <f t="shared" si="4140"/>
        <v>0</v>
      </c>
      <c r="BQ1247" s="27"/>
      <c r="BR1247" s="27"/>
      <c r="BS1247" s="27">
        <f t="shared" si="4141"/>
        <v>1376.819</v>
      </c>
      <c r="BT1247" s="27">
        <f t="shared" si="4142"/>
        <v>0</v>
      </c>
      <c r="BU1247" s="27">
        <f t="shared" si="4143"/>
        <v>0</v>
      </c>
      <c r="BV1247" s="27"/>
      <c r="BW1247" s="27"/>
      <c r="BX1247" s="27">
        <f t="shared" si="4168"/>
        <v>1376.819</v>
      </c>
      <c r="BY1247" s="27">
        <f t="shared" si="4169"/>
        <v>0</v>
      </c>
      <c r="BZ1247" s="27">
        <f t="shared" si="4170"/>
        <v>0</v>
      </c>
      <c r="CA1247" s="27"/>
      <c r="CB1247" s="20">
        <v>0</v>
      </c>
      <c r="CC1247" s="35"/>
    </row>
    <row r="1248" spans="1:87" ht="31.2" hidden="1" x14ac:dyDescent="0.3">
      <c r="A1248" s="36" t="s">
        <v>696</v>
      </c>
      <c r="B1248" s="19"/>
      <c r="C1248" s="18"/>
      <c r="D1248" s="18"/>
      <c r="E1248" s="34" t="s">
        <v>227</v>
      </c>
      <c r="F1248" s="27">
        <f t="shared" si="4297"/>
        <v>1582.8</v>
      </c>
      <c r="G1248" s="27">
        <f t="shared" si="4298"/>
        <v>0</v>
      </c>
      <c r="H1248" s="27">
        <f t="shared" si="4299"/>
        <v>0</v>
      </c>
      <c r="I1248" s="27">
        <f t="shared" si="4300"/>
        <v>0</v>
      </c>
      <c r="J1248" s="27">
        <f t="shared" si="4301"/>
        <v>0</v>
      </c>
      <c r="K1248" s="27">
        <f t="shared" si="4302"/>
        <v>0</v>
      </c>
      <c r="L1248" s="27">
        <f t="shared" si="4144"/>
        <v>1582.8</v>
      </c>
      <c r="M1248" s="27">
        <f t="shared" si="4145"/>
        <v>0</v>
      </c>
      <c r="N1248" s="27">
        <f t="shared" si="4146"/>
        <v>0</v>
      </c>
      <c r="O1248" s="27">
        <f t="shared" si="4303"/>
        <v>0</v>
      </c>
      <c r="P1248" s="27">
        <f t="shared" si="4304"/>
        <v>0</v>
      </c>
      <c r="Q1248" s="27">
        <f t="shared" si="4305"/>
        <v>0</v>
      </c>
      <c r="R1248" s="27">
        <f t="shared" si="4147"/>
        <v>1582.8</v>
      </c>
      <c r="S1248" s="27">
        <f t="shared" si="4148"/>
        <v>0</v>
      </c>
      <c r="T1248" s="27">
        <f t="shared" si="4149"/>
        <v>0</v>
      </c>
      <c r="U1248" s="27">
        <f t="shared" si="4306"/>
        <v>0</v>
      </c>
      <c r="V1248" s="27">
        <f t="shared" si="4307"/>
        <v>0</v>
      </c>
      <c r="W1248" s="27">
        <f t="shared" si="4308"/>
        <v>0</v>
      </c>
      <c r="X1248" s="27">
        <f t="shared" si="4150"/>
        <v>1582.8</v>
      </c>
      <c r="Y1248" s="27">
        <f t="shared" si="4151"/>
        <v>0</v>
      </c>
      <c r="Z1248" s="27">
        <f t="shared" si="4152"/>
        <v>0</v>
      </c>
      <c r="AA1248" s="27">
        <f t="shared" si="4309"/>
        <v>0</v>
      </c>
      <c r="AB1248" s="27">
        <f t="shared" si="4310"/>
        <v>0</v>
      </c>
      <c r="AC1248" s="27">
        <f t="shared" si="4311"/>
        <v>0</v>
      </c>
      <c r="AD1248" s="27">
        <f t="shared" si="4153"/>
        <v>1582.8</v>
      </c>
      <c r="AE1248" s="27">
        <f t="shared" si="4154"/>
        <v>0</v>
      </c>
      <c r="AF1248" s="27">
        <f t="shared" si="4155"/>
        <v>0</v>
      </c>
      <c r="AG1248" s="27">
        <f t="shared" si="4312"/>
        <v>0</v>
      </c>
      <c r="AH1248" s="27">
        <f t="shared" si="4313"/>
        <v>0</v>
      </c>
      <c r="AI1248" s="27">
        <f t="shared" si="4314"/>
        <v>0</v>
      </c>
      <c r="AJ1248" s="27">
        <f t="shared" si="4156"/>
        <v>1582.8</v>
      </c>
      <c r="AK1248" s="27">
        <f t="shared" si="4157"/>
        <v>0</v>
      </c>
      <c r="AL1248" s="27">
        <f t="shared" si="4158"/>
        <v>0</v>
      </c>
      <c r="AM1248" s="27">
        <f t="shared" si="4315"/>
        <v>0</v>
      </c>
      <c r="AN1248" s="27">
        <f t="shared" si="4316"/>
        <v>0</v>
      </c>
      <c r="AO1248" s="27">
        <f t="shared" si="4317"/>
        <v>0</v>
      </c>
      <c r="AP1248" s="27">
        <f t="shared" si="4159"/>
        <v>1582.8</v>
      </c>
      <c r="AQ1248" s="27">
        <f t="shared" si="4160"/>
        <v>0</v>
      </c>
      <c r="AR1248" s="27">
        <f t="shared" si="4161"/>
        <v>0</v>
      </c>
      <c r="AS1248" s="27">
        <f t="shared" si="4318"/>
        <v>0</v>
      </c>
      <c r="AT1248" s="27">
        <f t="shared" si="4319"/>
        <v>0</v>
      </c>
      <c r="AU1248" s="27">
        <f t="shared" si="4320"/>
        <v>0</v>
      </c>
      <c r="AV1248" s="27">
        <f t="shared" si="4162"/>
        <v>1582.8</v>
      </c>
      <c r="AW1248" s="27">
        <f t="shared" si="4163"/>
        <v>0</v>
      </c>
      <c r="AX1248" s="27">
        <f t="shared" si="4164"/>
        <v>0</v>
      </c>
      <c r="AY1248" s="27">
        <f t="shared" si="4321"/>
        <v>0</v>
      </c>
      <c r="AZ1248" s="27">
        <f t="shared" si="4322"/>
        <v>0</v>
      </c>
      <c r="BA1248" s="27">
        <f t="shared" si="4323"/>
        <v>0</v>
      </c>
      <c r="BB1248" s="27">
        <f t="shared" si="4165"/>
        <v>1582.8</v>
      </c>
      <c r="BC1248" s="27">
        <f t="shared" si="4166"/>
        <v>0</v>
      </c>
      <c r="BD1248" s="27">
        <f t="shared" si="4167"/>
        <v>0</v>
      </c>
      <c r="BE1248" s="27">
        <f t="shared" si="4324"/>
        <v>0</v>
      </c>
      <c r="BF1248" s="27">
        <f t="shared" si="4325"/>
        <v>0</v>
      </c>
      <c r="BG1248" s="27">
        <f t="shared" si="4326"/>
        <v>0</v>
      </c>
      <c r="BH1248" s="27">
        <f t="shared" si="4135"/>
        <v>1582.8</v>
      </c>
      <c r="BI1248" s="27">
        <f t="shared" si="4136"/>
        <v>0</v>
      </c>
      <c r="BJ1248" s="27">
        <f t="shared" si="4137"/>
        <v>0</v>
      </c>
      <c r="BK1248" s="27">
        <f t="shared" si="4327"/>
        <v>0</v>
      </c>
      <c r="BL1248" s="27">
        <f t="shared" si="4328"/>
        <v>0</v>
      </c>
      <c r="BM1248" s="27">
        <f t="shared" si="4329"/>
        <v>0</v>
      </c>
      <c r="BN1248" s="27">
        <f t="shared" si="4138"/>
        <v>1582.8</v>
      </c>
      <c r="BO1248" s="27">
        <f t="shared" si="4139"/>
        <v>0</v>
      </c>
      <c r="BP1248" s="27">
        <f t="shared" si="4140"/>
        <v>0</v>
      </c>
      <c r="BQ1248" s="27">
        <f t="shared" si="4330"/>
        <v>0</v>
      </c>
      <c r="BR1248" s="27">
        <f t="shared" si="4331"/>
        <v>0</v>
      </c>
      <c r="BS1248" s="27">
        <f t="shared" si="4141"/>
        <v>1582.8</v>
      </c>
      <c r="BT1248" s="27">
        <f t="shared" si="4142"/>
        <v>0</v>
      </c>
      <c r="BU1248" s="27">
        <f t="shared" si="4143"/>
        <v>0</v>
      </c>
      <c r="BV1248" s="27">
        <f t="shared" si="4332"/>
        <v>0</v>
      </c>
      <c r="BW1248" s="27">
        <f t="shared" si="4333"/>
        <v>0</v>
      </c>
      <c r="BX1248" s="27">
        <f t="shared" si="4168"/>
        <v>1582.8</v>
      </c>
      <c r="BY1248" s="27">
        <f t="shared" si="4169"/>
        <v>0</v>
      </c>
      <c r="BZ1248" s="27">
        <f t="shared" si="4170"/>
        <v>0</v>
      </c>
      <c r="CA1248" s="27">
        <f t="shared" si="4334"/>
        <v>0</v>
      </c>
      <c r="CB1248" s="20">
        <v>0</v>
      </c>
      <c r="CC1248" s="35"/>
      <c r="CI1248" s="1" t="s">
        <v>30</v>
      </c>
    </row>
    <row r="1249" spans="1:87" ht="46.8" hidden="1" x14ac:dyDescent="0.3">
      <c r="A1249" s="36" t="s">
        <v>696</v>
      </c>
      <c r="B1249" s="19">
        <v>600</v>
      </c>
      <c r="C1249" s="18"/>
      <c r="D1249" s="18"/>
      <c r="E1249" s="34" t="s">
        <v>44</v>
      </c>
      <c r="F1249" s="27">
        <f t="shared" si="4297"/>
        <v>1582.8</v>
      </c>
      <c r="G1249" s="27">
        <f t="shared" si="4298"/>
        <v>0</v>
      </c>
      <c r="H1249" s="27">
        <f t="shared" si="4299"/>
        <v>0</v>
      </c>
      <c r="I1249" s="27">
        <f t="shared" si="4300"/>
        <v>0</v>
      </c>
      <c r="J1249" s="27">
        <f t="shared" si="4301"/>
        <v>0</v>
      </c>
      <c r="K1249" s="27">
        <f t="shared" si="4302"/>
        <v>0</v>
      </c>
      <c r="L1249" s="27">
        <f t="shared" si="4144"/>
        <v>1582.8</v>
      </c>
      <c r="M1249" s="27">
        <f t="shared" si="4145"/>
        <v>0</v>
      </c>
      <c r="N1249" s="27">
        <f t="shared" si="4146"/>
        <v>0</v>
      </c>
      <c r="O1249" s="27">
        <f t="shared" si="4303"/>
        <v>0</v>
      </c>
      <c r="P1249" s="27">
        <f t="shared" si="4304"/>
        <v>0</v>
      </c>
      <c r="Q1249" s="27">
        <f t="shared" si="4305"/>
        <v>0</v>
      </c>
      <c r="R1249" s="27">
        <f t="shared" si="4147"/>
        <v>1582.8</v>
      </c>
      <c r="S1249" s="27">
        <f t="shared" si="4148"/>
        <v>0</v>
      </c>
      <c r="T1249" s="27">
        <f t="shared" si="4149"/>
        <v>0</v>
      </c>
      <c r="U1249" s="27">
        <f t="shared" si="4306"/>
        <v>0</v>
      </c>
      <c r="V1249" s="27">
        <f t="shared" si="4307"/>
        <v>0</v>
      </c>
      <c r="W1249" s="27">
        <f t="shared" si="4308"/>
        <v>0</v>
      </c>
      <c r="X1249" s="27">
        <f t="shared" si="4150"/>
        <v>1582.8</v>
      </c>
      <c r="Y1249" s="27">
        <f t="shared" si="4151"/>
        <v>0</v>
      </c>
      <c r="Z1249" s="27">
        <f t="shared" si="4152"/>
        <v>0</v>
      </c>
      <c r="AA1249" s="27">
        <f t="shared" si="4309"/>
        <v>0</v>
      </c>
      <c r="AB1249" s="27">
        <f t="shared" si="4310"/>
        <v>0</v>
      </c>
      <c r="AC1249" s="27">
        <f t="shared" si="4311"/>
        <v>0</v>
      </c>
      <c r="AD1249" s="27">
        <f t="shared" si="4153"/>
        <v>1582.8</v>
      </c>
      <c r="AE1249" s="27">
        <f t="shared" si="4154"/>
        <v>0</v>
      </c>
      <c r="AF1249" s="27">
        <f t="shared" si="4155"/>
        <v>0</v>
      </c>
      <c r="AG1249" s="27">
        <f t="shared" si="4312"/>
        <v>0</v>
      </c>
      <c r="AH1249" s="27">
        <f t="shared" si="4313"/>
        <v>0</v>
      </c>
      <c r="AI1249" s="27">
        <f t="shared" si="4314"/>
        <v>0</v>
      </c>
      <c r="AJ1249" s="27">
        <f t="shared" si="4156"/>
        <v>1582.8</v>
      </c>
      <c r="AK1249" s="27">
        <f t="shared" si="4157"/>
        <v>0</v>
      </c>
      <c r="AL1249" s="27">
        <f t="shared" si="4158"/>
        <v>0</v>
      </c>
      <c r="AM1249" s="27">
        <f t="shared" si="4315"/>
        <v>0</v>
      </c>
      <c r="AN1249" s="27">
        <f t="shared" si="4316"/>
        <v>0</v>
      </c>
      <c r="AO1249" s="27">
        <f t="shared" si="4317"/>
        <v>0</v>
      </c>
      <c r="AP1249" s="27">
        <f t="shared" si="4159"/>
        <v>1582.8</v>
      </c>
      <c r="AQ1249" s="27">
        <f t="shared" si="4160"/>
        <v>0</v>
      </c>
      <c r="AR1249" s="27">
        <f t="shared" si="4161"/>
        <v>0</v>
      </c>
      <c r="AS1249" s="27">
        <f t="shared" si="4318"/>
        <v>0</v>
      </c>
      <c r="AT1249" s="27">
        <f t="shared" si="4319"/>
        <v>0</v>
      </c>
      <c r="AU1249" s="27">
        <f t="shared" si="4320"/>
        <v>0</v>
      </c>
      <c r="AV1249" s="27">
        <f t="shared" si="4162"/>
        <v>1582.8</v>
      </c>
      <c r="AW1249" s="27">
        <f t="shared" si="4163"/>
        <v>0</v>
      </c>
      <c r="AX1249" s="27">
        <f t="shared" si="4164"/>
        <v>0</v>
      </c>
      <c r="AY1249" s="27">
        <f t="shared" si="4321"/>
        <v>0</v>
      </c>
      <c r="AZ1249" s="27">
        <f t="shared" si="4322"/>
        <v>0</v>
      </c>
      <c r="BA1249" s="27">
        <f t="shared" si="4323"/>
        <v>0</v>
      </c>
      <c r="BB1249" s="27">
        <f t="shared" si="4165"/>
        <v>1582.8</v>
      </c>
      <c r="BC1249" s="27">
        <f t="shared" si="4166"/>
        <v>0</v>
      </c>
      <c r="BD1249" s="27">
        <f t="shared" si="4167"/>
        <v>0</v>
      </c>
      <c r="BE1249" s="27">
        <f t="shared" si="4324"/>
        <v>0</v>
      </c>
      <c r="BF1249" s="27">
        <f t="shared" si="4325"/>
        <v>0</v>
      </c>
      <c r="BG1249" s="27">
        <f t="shared" si="4326"/>
        <v>0</v>
      </c>
      <c r="BH1249" s="27">
        <f t="shared" ref="BH1249:BH1312" si="4335">BB1249+BE1249</f>
        <v>1582.8</v>
      </c>
      <c r="BI1249" s="27">
        <f t="shared" ref="BI1249:BI1312" si="4336">BC1249+BF1249</f>
        <v>0</v>
      </c>
      <c r="BJ1249" s="27">
        <f t="shared" ref="BJ1249:BJ1312" si="4337">BD1249+BG1249</f>
        <v>0</v>
      </c>
      <c r="BK1249" s="27">
        <f t="shared" si="4327"/>
        <v>0</v>
      </c>
      <c r="BL1249" s="27">
        <f t="shared" si="4328"/>
        <v>0</v>
      </c>
      <c r="BM1249" s="27">
        <f t="shared" si="4329"/>
        <v>0</v>
      </c>
      <c r="BN1249" s="27">
        <f t="shared" ref="BN1249:BN1312" si="4338">BH1249+BK1249</f>
        <v>1582.8</v>
      </c>
      <c r="BO1249" s="27">
        <f t="shared" ref="BO1249:BO1312" si="4339">BI1249+BL1249</f>
        <v>0</v>
      </c>
      <c r="BP1249" s="27">
        <f t="shared" ref="BP1249:BP1312" si="4340">BJ1249+BM1249</f>
        <v>0</v>
      </c>
      <c r="BQ1249" s="27">
        <f t="shared" si="4330"/>
        <v>0</v>
      </c>
      <c r="BR1249" s="27">
        <f t="shared" si="4331"/>
        <v>0</v>
      </c>
      <c r="BS1249" s="27">
        <f t="shared" ref="BS1249:BS1312" si="4341">BQ1249+BN1249</f>
        <v>1582.8</v>
      </c>
      <c r="BT1249" s="27">
        <f t="shared" ref="BT1249:BT1312" si="4342">BR1249+BO1249</f>
        <v>0</v>
      </c>
      <c r="BU1249" s="27">
        <f t="shared" ref="BU1249:BU1312" si="4343">BP1249</f>
        <v>0</v>
      </c>
      <c r="BV1249" s="27">
        <f t="shared" si="4332"/>
        <v>0</v>
      </c>
      <c r="BW1249" s="27">
        <f t="shared" si="4333"/>
        <v>0</v>
      </c>
      <c r="BX1249" s="27">
        <f t="shared" si="4168"/>
        <v>1582.8</v>
      </c>
      <c r="BY1249" s="27">
        <f t="shared" si="4169"/>
        <v>0</v>
      </c>
      <c r="BZ1249" s="27">
        <f t="shared" si="4170"/>
        <v>0</v>
      </c>
      <c r="CA1249" s="27">
        <f t="shared" si="4334"/>
        <v>0</v>
      </c>
      <c r="CB1249" s="20">
        <v>0</v>
      </c>
      <c r="CC1249" s="35"/>
      <c r="CG1249" s="1" t="s">
        <v>28</v>
      </c>
    </row>
    <row r="1250" spans="1:87" hidden="1" x14ac:dyDescent="0.3">
      <c r="A1250" s="36" t="s">
        <v>696</v>
      </c>
      <c r="B1250" s="19">
        <v>610</v>
      </c>
      <c r="C1250" s="18"/>
      <c r="D1250" s="18"/>
      <c r="E1250" s="34" t="s">
        <v>103</v>
      </c>
      <c r="F1250" s="27">
        <f t="shared" si="4297"/>
        <v>1582.8</v>
      </c>
      <c r="G1250" s="27">
        <f t="shared" si="4298"/>
        <v>0</v>
      </c>
      <c r="H1250" s="27">
        <f t="shared" si="4299"/>
        <v>0</v>
      </c>
      <c r="I1250" s="27">
        <f t="shared" si="4300"/>
        <v>0</v>
      </c>
      <c r="J1250" s="27">
        <f t="shared" si="4301"/>
        <v>0</v>
      </c>
      <c r="K1250" s="27">
        <f t="shared" si="4302"/>
        <v>0</v>
      </c>
      <c r="L1250" s="27">
        <f t="shared" si="4144"/>
        <v>1582.8</v>
      </c>
      <c r="M1250" s="27">
        <f t="shared" si="4145"/>
        <v>0</v>
      </c>
      <c r="N1250" s="27">
        <f t="shared" si="4146"/>
        <v>0</v>
      </c>
      <c r="O1250" s="27">
        <f t="shared" si="4303"/>
        <v>0</v>
      </c>
      <c r="P1250" s="27">
        <f t="shared" si="4304"/>
        <v>0</v>
      </c>
      <c r="Q1250" s="27">
        <f t="shared" si="4305"/>
        <v>0</v>
      </c>
      <c r="R1250" s="27">
        <f t="shared" si="4147"/>
        <v>1582.8</v>
      </c>
      <c r="S1250" s="27">
        <f t="shared" si="4148"/>
        <v>0</v>
      </c>
      <c r="T1250" s="27">
        <f t="shared" si="4149"/>
        <v>0</v>
      </c>
      <c r="U1250" s="27">
        <f t="shared" si="4306"/>
        <v>0</v>
      </c>
      <c r="V1250" s="27">
        <f t="shared" si="4307"/>
        <v>0</v>
      </c>
      <c r="W1250" s="27">
        <f t="shared" si="4308"/>
        <v>0</v>
      </c>
      <c r="X1250" s="27">
        <f t="shared" si="4150"/>
        <v>1582.8</v>
      </c>
      <c r="Y1250" s="27">
        <f t="shared" si="4151"/>
        <v>0</v>
      </c>
      <c r="Z1250" s="27">
        <f t="shared" si="4152"/>
        <v>0</v>
      </c>
      <c r="AA1250" s="27">
        <f t="shared" si="4309"/>
        <v>0</v>
      </c>
      <c r="AB1250" s="27">
        <f t="shared" si="4310"/>
        <v>0</v>
      </c>
      <c r="AC1250" s="27">
        <f t="shared" si="4311"/>
        <v>0</v>
      </c>
      <c r="AD1250" s="27">
        <f t="shared" si="4153"/>
        <v>1582.8</v>
      </c>
      <c r="AE1250" s="27">
        <f t="shared" si="4154"/>
        <v>0</v>
      </c>
      <c r="AF1250" s="27">
        <f t="shared" si="4155"/>
        <v>0</v>
      </c>
      <c r="AG1250" s="27">
        <f t="shared" si="4312"/>
        <v>0</v>
      </c>
      <c r="AH1250" s="27">
        <f t="shared" si="4313"/>
        <v>0</v>
      </c>
      <c r="AI1250" s="27">
        <f t="shared" si="4314"/>
        <v>0</v>
      </c>
      <c r="AJ1250" s="27">
        <f t="shared" si="4156"/>
        <v>1582.8</v>
      </c>
      <c r="AK1250" s="27">
        <f t="shared" si="4157"/>
        <v>0</v>
      </c>
      <c r="AL1250" s="27">
        <f t="shared" si="4158"/>
        <v>0</v>
      </c>
      <c r="AM1250" s="27">
        <f t="shared" si="4315"/>
        <v>0</v>
      </c>
      <c r="AN1250" s="27">
        <f t="shared" si="4316"/>
        <v>0</v>
      </c>
      <c r="AO1250" s="27">
        <f t="shared" si="4317"/>
        <v>0</v>
      </c>
      <c r="AP1250" s="27">
        <f t="shared" si="4159"/>
        <v>1582.8</v>
      </c>
      <c r="AQ1250" s="27">
        <f t="shared" si="4160"/>
        <v>0</v>
      </c>
      <c r="AR1250" s="27">
        <f t="shared" si="4161"/>
        <v>0</v>
      </c>
      <c r="AS1250" s="27">
        <f t="shared" si="4318"/>
        <v>0</v>
      </c>
      <c r="AT1250" s="27">
        <f t="shared" si="4319"/>
        <v>0</v>
      </c>
      <c r="AU1250" s="27">
        <f t="shared" si="4320"/>
        <v>0</v>
      </c>
      <c r="AV1250" s="27">
        <f t="shared" si="4162"/>
        <v>1582.8</v>
      </c>
      <c r="AW1250" s="27">
        <f t="shared" si="4163"/>
        <v>0</v>
      </c>
      <c r="AX1250" s="27">
        <f t="shared" si="4164"/>
        <v>0</v>
      </c>
      <c r="AY1250" s="27">
        <f t="shared" si="4321"/>
        <v>0</v>
      </c>
      <c r="AZ1250" s="27">
        <f t="shared" si="4322"/>
        <v>0</v>
      </c>
      <c r="BA1250" s="27">
        <f t="shared" si="4323"/>
        <v>0</v>
      </c>
      <c r="BB1250" s="27">
        <f t="shared" si="4165"/>
        <v>1582.8</v>
      </c>
      <c r="BC1250" s="27">
        <f t="shared" si="4166"/>
        <v>0</v>
      </c>
      <c r="BD1250" s="27">
        <f t="shared" si="4167"/>
        <v>0</v>
      </c>
      <c r="BE1250" s="27">
        <f t="shared" si="4324"/>
        <v>0</v>
      </c>
      <c r="BF1250" s="27">
        <f t="shared" si="4325"/>
        <v>0</v>
      </c>
      <c r="BG1250" s="27">
        <f t="shared" si="4326"/>
        <v>0</v>
      </c>
      <c r="BH1250" s="27">
        <f t="shared" si="4335"/>
        <v>1582.8</v>
      </c>
      <c r="BI1250" s="27">
        <f t="shared" si="4336"/>
        <v>0</v>
      </c>
      <c r="BJ1250" s="27">
        <f t="shared" si="4337"/>
        <v>0</v>
      </c>
      <c r="BK1250" s="27">
        <f t="shared" si="4327"/>
        <v>0</v>
      </c>
      <c r="BL1250" s="27">
        <f t="shared" si="4328"/>
        <v>0</v>
      </c>
      <c r="BM1250" s="27">
        <f t="shared" si="4329"/>
        <v>0</v>
      </c>
      <c r="BN1250" s="27">
        <f t="shared" si="4338"/>
        <v>1582.8</v>
      </c>
      <c r="BO1250" s="27">
        <f t="shared" si="4339"/>
        <v>0</v>
      </c>
      <c r="BP1250" s="27">
        <f t="shared" si="4340"/>
        <v>0</v>
      </c>
      <c r="BQ1250" s="27">
        <f t="shared" si="4330"/>
        <v>0</v>
      </c>
      <c r="BR1250" s="27">
        <f t="shared" si="4331"/>
        <v>0</v>
      </c>
      <c r="BS1250" s="27">
        <f t="shared" si="4341"/>
        <v>1582.8</v>
      </c>
      <c r="BT1250" s="27">
        <f t="shared" si="4342"/>
        <v>0</v>
      </c>
      <c r="BU1250" s="27">
        <f t="shared" si="4343"/>
        <v>0</v>
      </c>
      <c r="BV1250" s="27">
        <f t="shared" si="4332"/>
        <v>0</v>
      </c>
      <c r="BW1250" s="27">
        <f t="shared" si="4333"/>
        <v>0</v>
      </c>
      <c r="BX1250" s="27">
        <f t="shared" si="4168"/>
        <v>1582.8</v>
      </c>
      <c r="BY1250" s="27">
        <f t="shared" si="4169"/>
        <v>0</v>
      </c>
      <c r="BZ1250" s="27">
        <f t="shared" si="4170"/>
        <v>0</v>
      </c>
      <c r="CA1250" s="27">
        <f t="shared" si="4334"/>
        <v>0</v>
      </c>
      <c r="CB1250" s="20">
        <v>0</v>
      </c>
      <c r="CC1250" s="35"/>
      <c r="CH1250" s="1" t="s">
        <v>29</v>
      </c>
    </row>
    <row r="1251" spans="1:87" hidden="1" x14ac:dyDescent="0.3">
      <c r="A1251" s="36" t="s">
        <v>696</v>
      </c>
      <c r="B1251" s="19">
        <v>610</v>
      </c>
      <c r="C1251" s="18" t="s">
        <v>392</v>
      </c>
      <c r="D1251" s="18" t="s">
        <v>104</v>
      </c>
      <c r="E1251" s="34" t="s">
        <v>674</v>
      </c>
      <c r="F1251" s="27">
        <v>1582.8</v>
      </c>
      <c r="G1251" s="27"/>
      <c r="H1251" s="27"/>
      <c r="I1251" s="27"/>
      <c r="J1251" s="27"/>
      <c r="K1251" s="27"/>
      <c r="L1251" s="27">
        <f t="shared" si="4144"/>
        <v>1582.8</v>
      </c>
      <c r="M1251" s="27">
        <f t="shared" si="4145"/>
        <v>0</v>
      </c>
      <c r="N1251" s="27">
        <f t="shared" si="4146"/>
        <v>0</v>
      </c>
      <c r="O1251" s="27"/>
      <c r="P1251" s="27"/>
      <c r="Q1251" s="27"/>
      <c r="R1251" s="27">
        <f t="shared" si="4147"/>
        <v>1582.8</v>
      </c>
      <c r="S1251" s="27">
        <f t="shared" si="4148"/>
        <v>0</v>
      </c>
      <c r="T1251" s="27">
        <f t="shared" si="4149"/>
        <v>0</v>
      </c>
      <c r="U1251" s="27"/>
      <c r="V1251" s="27"/>
      <c r="W1251" s="27"/>
      <c r="X1251" s="27">
        <f t="shared" si="4150"/>
        <v>1582.8</v>
      </c>
      <c r="Y1251" s="27">
        <f t="shared" si="4151"/>
        <v>0</v>
      </c>
      <c r="Z1251" s="27">
        <f t="shared" si="4152"/>
        <v>0</v>
      </c>
      <c r="AA1251" s="27"/>
      <c r="AB1251" s="27"/>
      <c r="AC1251" s="27"/>
      <c r="AD1251" s="27">
        <f t="shared" si="4153"/>
        <v>1582.8</v>
      </c>
      <c r="AE1251" s="27">
        <f t="shared" si="4154"/>
        <v>0</v>
      </c>
      <c r="AF1251" s="27">
        <f t="shared" si="4155"/>
        <v>0</v>
      </c>
      <c r="AG1251" s="27"/>
      <c r="AH1251" s="27"/>
      <c r="AI1251" s="27"/>
      <c r="AJ1251" s="27">
        <f t="shared" si="4156"/>
        <v>1582.8</v>
      </c>
      <c r="AK1251" s="27">
        <f t="shared" si="4157"/>
        <v>0</v>
      </c>
      <c r="AL1251" s="27">
        <f t="shared" si="4158"/>
        <v>0</v>
      </c>
      <c r="AM1251" s="27"/>
      <c r="AN1251" s="27"/>
      <c r="AO1251" s="27"/>
      <c r="AP1251" s="27">
        <f t="shared" si="4159"/>
        <v>1582.8</v>
      </c>
      <c r="AQ1251" s="27">
        <f t="shared" si="4160"/>
        <v>0</v>
      </c>
      <c r="AR1251" s="27">
        <f t="shared" si="4161"/>
        <v>0</v>
      </c>
      <c r="AS1251" s="27"/>
      <c r="AT1251" s="27"/>
      <c r="AU1251" s="27"/>
      <c r="AV1251" s="27">
        <f t="shared" si="4162"/>
        <v>1582.8</v>
      </c>
      <c r="AW1251" s="27">
        <f t="shared" si="4163"/>
        <v>0</v>
      </c>
      <c r="AX1251" s="27">
        <f t="shared" si="4164"/>
        <v>0</v>
      </c>
      <c r="AY1251" s="27"/>
      <c r="AZ1251" s="27"/>
      <c r="BA1251" s="27"/>
      <c r="BB1251" s="27">
        <f t="shared" si="4165"/>
        <v>1582.8</v>
      </c>
      <c r="BC1251" s="27">
        <f t="shared" si="4166"/>
        <v>0</v>
      </c>
      <c r="BD1251" s="27">
        <f t="shared" si="4167"/>
        <v>0</v>
      </c>
      <c r="BE1251" s="27"/>
      <c r="BF1251" s="27"/>
      <c r="BG1251" s="27"/>
      <c r="BH1251" s="27">
        <f t="shared" si="4335"/>
        <v>1582.8</v>
      </c>
      <c r="BI1251" s="27">
        <f t="shared" si="4336"/>
        <v>0</v>
      </c>
      <c r="BJ1251" s="27">
        <f t="shared" si="4337"/>
        <v>0</v>
      </c>
      <c r="BK1251" s="27"/>
      <c r="BL1251" s="27"/>
      <c r="BM1251" s="27"/>
      <c r="BN1251" s="27">
        <f t="shared" si="4338"/>
        <v>1582.8</v>
      </c>
      <c r="BO1251" s="27">
        <f t="shared" si="4339"/>
        <v>0</v>
      </c>
      <c r="BP1251" s="27">
        <f t="shared" si="4340"/>
        <v>0</v>
      </c>
      <c r="BQ1251" s="27"/>
      <c r="BR1251" s="27"/>
      <c r="BS1251" s="27">
        <f t="shared" si="4341"/>
        <v>1582.8</v>
      </c>
      <c r="BT1251" s="27">
        <f t="shared" si="4342"/>
        <v>0</v>
      </c>
      <c r="BU1251" s="27">
        <f t="shared" si="4343"/>
        <v>0</v>
      </c>
      <c r="BV1251" s="27"/>
      <c r="BW1251" s="27"/>
      <c r="BX1251" s="27">
        <f t="shared" si="4168"/>
        <v>1582.8</v>
      </c>
      <c r="BY1251" s="27">
        <f t="shared" si="4169"/>
        <v>0</v>
      </c>
      <c r="BZ1251" s="27">
        <f t="shared" si="4170"/>
        <v>0</v>
      </c>
      <c r="CA1251" s="27"/>
      <c r="CB1251" s="20">
        <v>0</v>
      </c>
      <c r="CC1251" s="35"/>
    </row>
    <row r="1252" spans="1:87" ht="31.2" hidden="1" x14ac:dyDescent="0.3">
      <c r="A1252" s="36" t="s">
        <v>697</v>
      </c>
      <c r="B1252" s="19"/>
      <c r="C1252" s="18"/>
      <c r="D1252" s="18"/>
      <c r="E1252" s="34" t="s">
        <v>698</v>
      </c>
      <c r="F1252" s="27">
        <f t="shared" si="4297"/>
        <v>26440.1</v>
      </c>
      <c r="G1252" s="27">
        <f t="shared" si="4298"/>
        <v>14097.6</v>
      </c>
      <c r="H1252" s="27">
        <f t="shared" si="4299"/>
        <v>13119.3</v>
      </c>
      <c r="I1252" s="27">
        <f t="shared" si="4300"/>
        <v>-12920.5</v>
      </c>
      <c r="J1252" s="27">
        <f t="shared" si="4301"/>
        <v>0</v>
      </c>
      <c r="K1252" s="27">
        <f t="shared" si="4302"/>
        <v>0</v>
      </c>
      <c r="L1252" s="27">
        <f t="shared" si="4144"/>
        <v>13519.599999999999</v>
      </c>
      <c r="M1252" s="27">
        <f t="shared" si="4145"/>
        <v>14097.6</v>
      </c>
      <c r="N1252" s="27">
        <f t="shared" si="4146"/>
        <v>13119.3</v>
      </c>
      <c r="O1252" s="27">
        <f t="shared" si="4303"/>
        <v>0</v>
      </c>
      <c r="P1252" s="27">
        <f t="shared" si="4304"/>
        <v>0</v>
      </c>
      <c r="Q1252" s="27">
        <f t="shared" si="4305"/>
        <v>0</v>
      </c>
      <c r="R1252" s="27">
        <f t="shared" si="4147"/>
        <v>13519.599999999999</v>
      </c>
      <c r="S1252" s="27">
        <f t="shared" si="4148"/>
        <v>14097.6</v>
      </c>
      <c r="T1252" s="27">
        <f t="shared" si="4149"/>
        <v>13119.3</v>
      </c>
      <c r="U1252" s="27">
        <f t="shared" si="4306"/>
        <v>0</v>
      </c>
      <c r="V1252" s="27">
        <f t="shared" si="4307"/>
        <v>0</v>
      </c>
      <c r="W1252" s="27">
        <f t="shared" si="4308"/>
        <v>0</v>
      </c>
      <c r="X1252" s="27">
        <f t="shared" si="4150"/>
        <v>13519.599999999999</v>
      </c>
      <c r="Y1252" s="27">
        <f t="shared" si="4151"/>
        <v>14097.6</v>
      </c>
      <c r="Z1252" s="27">
        <f t="shared" si="4152"/>
        <v>13119.3</v>
      </c>
      <c r="AA1252" s="27">
        <f t="shared" si="4309"/>
        <v>0</v>
      </c>
      <c r="AB1252" s="27">
        <f t="shared" si="4310"/>
        <v>0</v>
      </c>
      <c r="AC1252" s="27">
        <f t="shared" si="4311"/>
        <v>0</v>
      </c>
      <c r="AD1252" s="27">
        <f t="shared" si="4153"/>
        <v>13519.599999999999</v>
      </c>
      <c r="AE1252" s="27">
        <f t="shared" si="4154"/>
        <v>14097.6</v>
      </c>
      <c r="AF1252" s="27">
        <f t="shared" si="4155"/>
        <v>13119.3</v>
      </c>
      <c r="AG1252" s="27">
        <f t="shared" si="4312"/>
        <v>0</v>
      </c>
      <c r="AH1252" s="27">
        <f t="shared" si="4313"/>
        <v>0</v>
      </c>
      <c r="AI1252" s="27">
        <f t="shared" si="4314"/>
        <v>0</v>
      </c>
      <c r="AJ1252" s="27">
        <f t="shared" si="4156"/>
        <v>13519.599999999999</v>
      </c>
      <c r="AK1252" s="27">
        <f t="shared" si="4157"/>
        <v>14097.6</v>
      </c>
      <c r="AL1252" s="27">
        <f t="shared" si="4158"/>
        <v>13119.3</v>
      </c>
      <c r="AM1252" s="27">
        <f t="shared" si="4315"/>
        <v>0</v>
      </c>
      <c r="AN1252" s="27">
        <f t="shared" si="4316"/>
        <v>0</v>
      </c>
      <c r="AO1252" s="27">
        <f t="shared" si="4317"/>
        <v>0</v>
      </c>
      <c r="AP1252" s="27">
        <f t="shared" si="4159"/>
        <v>13519.599999999999</v>
      </c>
      <c r="AQ1252" s="27">
        <f t="shared" si="4160"/>
        <v>14097.6</v>
      </c>
      <c r="AR1252" s="27">
        <f t="shared" si="4161"/>
        <v>13119.3</v>
      </c>
      <c r="AS1252" s="27">
        <f t="shared" si="4318"/>
        <v>0</v>
      </c>
      <c r="AT1252" s="27">
        <f t="shared" si="4319"/>
        <v>0</v>
      </c>
      <c r="AU1252" s="27">
        <f t="shared" si="4320"/>
        <v>0</v>
      </c>
      <c r="AV1252" s="27">
        <f t="shared" si="4162"/>
        <v>13519.599999999999</v>
      </c>
      <c r="AW1252" s="27">
        <f t="shared" si="4163"/>
        <v>14097.6</v>
      </c>
      <c r="AX1252" s="27">
        <f t="shared" si="4164"/>
        <v>13119.3</v>
      </c>
      <c r="AY1252" s="27">
        <f t="shared" si="4321"/>
        <v>0</v>
      </c>
      <c r="AZ1252" s="27">
        <f t="shared" si="4322"/>
        <v>0</v>
      </c>
      <c r="BA1252" s="27">
        <f t="shared" si="4323"/>
        <v>0</v>
      </c>
      <c r="BB1252" s="27">
        <f t="shared" si="4165"/>
        <v>13519.599999999999</v>
      </c>
      <c r="BC1252" s="27">
        <f t="shared" si="4166"/>
        <v>14097.6</v>
      </c>
      <c r="BD1252" s="27">
        <f t="shared" si="4167"/>
        <v>13119.3</v>
      </c>
      <c r="BE1252" s="27">
        <f t="shared" si="4324"/>
        <v>0</v>
      </c>
      <c r="BF1252" s="27">
        <f t="shared" si="4325"/>
        <v>0</v>
      </c>
      <c r="BG1252" s="27">
        <f t="shared" si="4326"/>
        <v>0</v>
      </c>
      <c r="BH1252" s="27">
        <f t="shared" si="4335"/>
        <v>13519.599999999999</v>
      </c>
      <c r="BI1252" s="27">
        <f t="shared" si="4336"/>
        <v>14097.6</v>
      </c>
      <c r="BJ1252" s="27">
        <f t="shared" si="4337"/>
        <v>13119.3</v>
      </c>
      <c r="BK1252" s="27">
        <f t="shared" si="4327"/>
        <v>0</v>
      </c>
      <c r="BL1252" s="27">
        <f t="shared" si="4328"/>
        <v>0</v>
      </c>
      <c r="BM1252" s="27">
        <f t="shared" si="4329"/>
        <v>0</v>
      </c>
      <c r="BN1252" s="27">
        <f t="shared" si="4338"/>
        <v>13519.599999999999</v>
      </c>
      <c r="BO1252" s="27">
        <f t="shared" si="4339"/>
        <v>14097.6</v>
      </c>
      <c r="BP1252" s="27">
        <f t="shared" si="4340"/>
        <v>13119.3</v>
      </c>
      <c r="BQ1252" s="27">
        <f t="shared" si="4330"/>
        <v>0</v>
      </c>
      <c r="BR1252" s="27">
        <f t="shared" si="4331"/>
        <v>0</v>
      </c>
      <c r="BS1252" s="27">
        <f t="shared" si="4341"/>
        <v>13519.599999999999</v>
      </c>
      <c r="BT1252" s="27">
        <f t="shared" si="4342"/>
        <v>14097.6</v>
      </c>
      <c r="BU1252" s="27">
        <f t="shared" si="4343"/>
        <v>13119.3</v>
      </c>
      <c r="BV1252" s="27">
        <f t="shared" si="4332"/>
        <v>0</v>
      </c>
      <c r="BW1252" s="27">
        <f t="shared" si="4333"/>
        <v>0</v>
      </c>
      <c r="BX1252" s="27">
        <f t="shared" si="4168"/>
        <v>13519.599999999999</v>
      </c>
      <c r="BY1252" s="27">
        <f t="shared" si="4169"/>
        <v>14097.6</v>
      </c>
      <c r="BZ1252" s="27">
        <f t="shared" si="4170"/>
        <v>13119.3</v>
      </c>
      <c r="CA1252" s="27">
        <f t="shared" si="4334"/>
        <v>0</v>
      </c>
      <c r="CB1252" s="20">
        <v>0</v>
      </c>
      <c r="CC1252" s="35"/>
      <c r="CI1252" s="1" t="s">
        <v>30</v>
      </c>
    </row>
    <row r="1253" spans="1:87" ht="31.2" hidden="1" x14ac:dyDescent="0.3">
      <c r="A1253" s="36" t="s">
        <v>697</v>
      </c>
      <c r="B1253" s="19">
        <v>200</v>
      </c>
      <c r="C1253" s="18"/>
      <c r="D1253" s="18"/>
      <c r="E1253" s="34" t="s">
        <v>39</v>
      </c>
      <c r="F1253" s="27">
        <f t="shared" si="4297"/>
        <v>26440.1</v>
      </c>
      <c r="G1253" s="27">
        <f t="shared" si="4298"/>
        <v>14097.6</v>
      </c>
      <c r="H1253" s="27">
        <f t="shared" si="4299"/>
        <v>13119.3</v>
      </c>
      <c r="I1253" s="27">
        <f t="shared" si="4300"/>
        <v>-12920.5</v>
      </c>
      <c r="J1253" s="27">
        <f t="shared" si="4301"/>
        <v>0</v>
      </c>
      <c r="K1253" s="27">
        <f t="shared" si="4302"/>
        <v>0</v>
      </c>
      <c r="L1253" s="27">
        <f t="shared" ref="L1253:L1316" si="4344">F1253+I1253</f>
        <v>13519.599999999999</v>
      </c>
      <c r="M1253" s="27">
        <f t="shared" ref="M1253:M1316" si="4345">G1253+J1253</f>
        <v>14097.6</v>
      </c>
      <c r="N1253" s="27">
        <f t="shared" ref="N1253:N1316" si="4346">H1253+K1253</f>
        <v>13119.3</v>
      </c>
      <c r="O1253" s="27">
        <f t="shared" si="4303"/>
        <v>0</v>
      </c>
      <c r="P1253" s="27">
        <f t="shared" si="4304"/>
        <v>0</v>
      </c>
      <c r="Q1253" s="27">
        <f t="shared" si="4305"/>
        <v>0</v>
      </c>
      <c r="R1253" s="27">
        <f t="shared" ref="R1253:R1316" si="4347">L1253+O1253</f>
        <v>13519.599999999999</v>
      </c>
      <c r="S1253" s="27">
        <f t="shared" ref="S1253:S1316" si="4348">M1253+P1253</f>
        <v>14097.6</v>
      </c>
      <c r="T1253" s="27">
        <f t="shared" ref="T1253:T1316" si="4349">N1253+Q1253</f>
        <v>13119.3</v>
      </c>
      <c r="U1253" s="27">
        <f t="shared" si="4306"/>
        <v>0</v>
      </c>
      <c r="V1253" s="27">
        <f t="shared" si="4307"/>
        <v>0</v>
      </c>
      <c r="W1253" s="27">
        <f t="shared" si="4308"/>
        <v>0</v>
      </c>
      <c r="X1253" s="27">
        <f t="shared" ref="X1253:X1316" si="4350">R1253+U1253</f>
        <v>13519.599999999999</v>
      </c>
      <c r="Y1253" s="27">
        <f t="shared" ref="Y1253:Y1316" si="4351">S1253+V1253</f>
        <v>14097.6</v>
      </c>
      <c r="Z1253" s="27">
        <f t="shared" ref="Z1253:Z1316" si="4352">T1253+W1253</f>
        <v>13119.3</v>
      </c>
      <c r="AA1253" s="27">
        <f t="shared" si="4309"/>
        <v>0</v>
      </c>
      <c r="AB1253" s="27">
        <f t="shared" si="4310"/>
        <v>0</v>
      </c>
      <c r="AC1253" s="27">
        <f t="shared" si="4311"/>
        <v>0</v>
      </c>
      <c r="AD1253" s="27">
        <f t="shared" ref="AD1253:AD1316" si="4353">X1253+AA1253</f>
        <v>13519.599999999999</v>
      </c>
      <c r="AE1253" s="27">
        <f t="shared" ref="AE1253:AE1316" si="4354">Y1253+AB1253</f>
        <v>14097.6</v>
      </c>
      <c r="AF1253" s="27">
        <f t="shared" ref="AF1253:AF1316" si="4355">Z1253+AC1253</f>
        <v>13119.3</v>
      </c>
      <c r="AG1253" s="27">
        <f t="shared" si="4312"/>
        <v>0</v>
      </c>
      <c r="AH1253" s="27">
        <f t="shared" si="4313"/>
        <v>0</v>
      </c>
      <c r="AI1253" s="27">
        <f t="shared" si="4314"/>
        <v>0</v>
      </c>
      <c r="AJ1253" s="27">
        <f t="shared" ref="AJ1253:AJ1316" si="4356">AD1253+AG1253</f>
        <v>13519.599999999999</v>
      </c>
      <c r="AK1253" s="27">
        <f t="shared" ref="AK1253:AK1316" si="4357">AE1253+AH1253</f>
        <v>14097.6</v>
      </c>
      <c r="AL1253" s="27">
        <f t="shared" ref="AL1253:AL1316" si="4358">AF1253+AI1253</f>
        <v>13119.3</v>
      </c>
      <c r="AM1253" s="27">
        <f t="shared" si="4315"/>
        <v>0</v>
      </c>
      <c r="AN1253" s="27">
        <f t="shared" si="4316"/>
        <v>0</v>
      </c>
      <c r="AO1253" s="27">
        <f t="shared" si="4317"/>
        <v>0</v>
      </c>
      <c r="AP1253" s="27">
        <f t="shared" ref="AP1253:AP1316" si="4359">AJ1253+AM1253</f>
        <v>13519.599999999999</v>
      </c>
      <c r="AQ1253" s="27">
        <f t="shared" ref="AQ1253:AQ1316" si="4360">AK1253+AN1253</f>
        <v>14097.6</v>
      </c>
      <c r="AR1253" s="27">
        <f t="shared" ref="AR1253:AR1316" si="4361">AL1253+AO1253</f>
        <v>13119.3</v>
      </c>
      <c r="AS1253" s="27">
        <f t="shared" si="4318"/>
        <v>0</v>
      </c>
      <c r="AT1253" s="27">
        <f t="shared" si="4319"/>
        <v>0</v>
      </c>
      <c r="AU1253" s="27">
        <f t="shared" si="4320"/>
        <v>0</v>
      </c>
      <c r="AV1253" s="27">
        <f t="shared" ref="AV1253:AV1316" si="4362">AP1253+AS1253</f>
        <v>13519.599999999999</v>
      </c>
      <c r="AW1253" s="27">
        <f t="shared" ref="AW1253:AW1316" si="4363">AQ1253+AT1253</f>
        <v>14097.6</v>
      </c>
      <c r="AX1253" s="27">
        <f t="shared" ref="AX1253:AX1316" si="4364">AR1253+AU1253</f>
        <v>13119.3</v>
      </c>
      <c r="AY1253" s="27">
        <f t="shared" si="4321"/>
        <v>0</v>
      </c>
      <c r="AZ1253" s="27">
        <f t="shared" si="4322"/>
        <v>0</v>
      </c>
      <c r="BA1253" s="27">
        <f t="shared" si="4323"/>
        <v>0</v>
      </c>
      <c r="BB1253" s="27">
        <f t="shared" ref="BB1253:BB1316" si="4365">AV1253+AY1253</f>
        <v>13519.599999999999</v>
      </c>
      <c r="BC1253" s="27">
        <f t="shared" ref="BC1253:BC1316" si="4366">AW1253+AZ1253</f>
        <v>14097.6</v>
      </c>
      <c r="BD1253" s="27">
        <f t="shared" ref="BD1253:BD1316" si="4367">AX1253+BA1253</f>
        <v>13119.3</v>
      </c>
      <c r="BE1253" s="27">
        <f t="shared" si="4324"/>
        <v>0</v>
      </c>
      <c r="BF1253" s="27">
        <f t="shared" si="4325"/>
        <v>0</v>
      </c>
      <c r="BG1253" s="27">
        <f t="shared" si="4326"/>
        <v>0</v>
      </c>
      <c r="BH1253" s="27">
        <f t="shared" si="4335"/>
        <v>13519.599999999999</v>
      </c>
      <c r="BI1253" s="27">
        <f t="shared" si="4336"/>
        <v>14097.6</v>
      </c>
      <c r="BJ1253" s="27">
        <f t="shared" si="4337"/>
        <v>13119.3</v>
      </c>
      <c r="BK1253" s="27">
        <f t="shared" si="4327"/>
        <v>0</v>
      </c>
      <c r="BL1253" s="27">
        <f t="shared" si="4328"/>
        <v>0</v>
      </c>
      <c r="BM1253" s="27">
        <f t="shared" si="4329"/>
        <v>0</v>
      </c>
      <c r="BN1253" s="27">
        <f t="shared" si="4338"/>
        <v>13519.599999999999</v>
      </c>
      <c r="BO1253" s="27">
        <f t="shared" si="4339"/>
        <v>14097.6</v>
      </c>
      <c r="BP1253" s="27">
        <f t="shared" si="4340"/>
        <v>13119.3</v>
      </c>
      <c r="BQ1253" s="27">
        <f t="shared" si="4330"/>
        <v>0</v>
      </c>
      <c r="BR1253" s="27">
        <f t="shared" si="4331"/>
        <v>0</v>
      </c>
      <c r="BS1253" s="27">
        <f t="shared" si="4341"/>
        <v>13519.599999999999</v>
      </c>
      <c r="BT1253" s="27">
        <f t="shared" si="4342"/>
        <v>14097.6</v>
      </c>
      <c r="BU1253" s="27">
        <f t="shared" si="4343"/>
        <v>13119.3</v>
      </c>
      <c r="BV1253" s="27">
        <f t="shared" si="4332"/>
        <v>0</v>
      </c>
      <c r="BW1253" s="27">
        <f t="shared" si="4333"/>
        <v>0</v>
      </c>
      <c r="BX1253" s="27">
        <f t="shared" ref="BX1253:BX1316" si="4368">BS1253</f>
        <v>13519.599999999999</v>
      </c>
      <c r="BY1253" s="27">
        <f t="shared" ref="BY1253:BY1316" si="4369">BT1253+BV1253</f>
        <v>14097.6</v>
      </c>
      <c r="BZ1253" s="27">
        <f t="shared" ref="BZ1253:BZ1316" si="4370">BU1253+BW1253</f>
        <v>13119.3</v>
      </c>
      <c r="CA1253" s="27">
        <f t="shared" si="4334"/>
        <v>0</v>
      </c>
      <c r="CB1253" s="20">
        <v>0</v>
      </c>
      <c r="CC1253" s="35"/>
      <c r="CG1253" s="1" t="s">
        <v>28</v>
      </c>
    </row>
    <row r="1254" spans="1:87" ht="46.8" hidden="1" x14ac:dyDescent="0.3">
      <c r="A1254" s="36" t="s">
        <v>697</v>
      </c>
      <c r="B1254" s="19">
        <v>240</v>
      </c>
      <c r="C1254" s="18"/>
      <c r="D1254" s="18"/>
      <c r="E1254" s="34" t="s">
        <v>40</v>
      </c>
      <c r="F1254" s="27">
        <f t="shared" si="4297"/>
        <v>26440.1</v>
      </c>
      <c r="G1254" s="27">
        <f t="shared" si="4298"/>
        <v>14097.6</v>
      </c>
      <c r="H1254" s="27">
        <f t="shared" si="4299"/>
        <v>13119.3</v>
      </c>
      <c r="I1254" s="27">
        <f t="shared" si="4300"/>
        <v>-12920.5</v>
      </c>
      <c r="J1254" s="27">
        <f t="shared" si="4301"/>
        <v>0</v>
      </c>
      <c r="K1254" s="27">
        <f t="shared" si="4302"/>
        <v>0</v>
      </c>
      <c r="L1254" s="27">
        <f t="shared" si="4344"/>
        <v>13519.599999999999</v>
      </c>
      <c r="M1254" s="27">
        <f t="shared" si="4345"/>
        <v>14097.6</v>
      </c>
      <c r="N1254" s="27">
        <f t="shared" si="4346"/>
        <v>13119.3</v>
      </c>
      <c r="O1254" s="27">
        <f t="shared" si="4303"/>
        <v>0</v>
      </c>
      <c r="P1254" s="27">
        <f t="shared" si="4304"/>
        <v>0</v>
      </c>
      <c r="Q1254" s="27">
        <f t="shared" si="4305"/>
        <v>0</v>
      </c>
      <c r="R1254" s="27">
        <f t="shared" si="4347"/>
        <v>13519.599999999999</v>
      </c>
      <c r="S1254" s="27">
        <f t="shared" si="4348"/>
        <v>14097.6</v>
      </c>
      <c r="T1254" s="27">
        <f t="shared" si="4349"/>
        <v>13119.3</v>
      </c>
      <c r="U1254" s="27">
        <f t="shared" si="4306"/>
        <v>0</v>
      </c>
      <c r="V1254" s="27">
        <f t="shared" si="4307"/>
        <v>0</v>
      </c>
      <c r="W1254" s="27">
        <f t="shared" si="4308"/>
        <v>0</v>
      </c>
      <c r="X1254" s="27">
        <f t="shared" si="4350"/>
        <v>13519.599999999999</v>
      </c>
      <c r="Y1254" s="27">
        <f t="shared" si="4351"/>
        <v>14097.6</v>
      </c>
      <c r="Z1254" s="27">
        <f t="shared" si="4352"/>
        <v>13119.3</v>
      </c>
      <c r="AA1254" s="27">
        <f t="shared" si="4309"/>
        <v>0</v>
      </c>
      <c r="AB1254" s="27">
        <f t="shared" si="4310"/>
        <v>0</v>
      </c>
      <c r="AC1254" s="27">
        <f t="shared" si="4311"/>
        <v>0</v>
      </c>
      <c r="AD1254" s="27">
        <f t="shared" si="4353"/>
        <v>13519.599999999999</v>
      </c>
      <c r="AE1254" s="27">
        <f t="shared" si="4354"/>
        <v>14097.6</v>
      </c>
      <c r="AF1254" s="27">
        <f t="shared" si="4355"/>
        <v>13119.3</v>
      </c>
      <c r="AG1254" s="27">
        <f t="shared" si="4312"/>
        <v>0</v>
      </c>
      <c r="AH1254" s="27">
        <f t="shared" si="4313"/>
        <v>0</v>
      </c>
      <c r="AI1254" s="27">
        <f t="shared" si="4314"/>
        <v>0</v>
      </c>
      <c r="AJ1254" s="27">
        <f t="shared" si="4356"/>
        <v>13519.599999999999</v>
      </c>
      <c r="AK1254" s="27">
        <f t="shared" si="4357"/>
        <v>14097.6</v>
      </c>
      <c r="AL1254" s="27">
        <f t="shared" si="4358"/>
        <v>13119.3</v>
      </c>
      <c r="AM1254" s="27">
        <f t="shared" si="4315"/>
        <v>0</v>
      </c>
      <c r="AN1254" s="27">
        <f t="shared" si="4316"/>
        <v>0</v>
      </c>
      <c r="AO1254" s="27">
        <f t="shared" si="4317"/>
        <v>0</v>
      </c>
      <c r="AP1254" s="27">
        <f t="shared" si="4359"/>
        <v>13519.599999999999</v>
      </c>
      <c r="AQ1254" s="27">
        <f t="shared" si="4360"/>
        <v>14097.6</v>
      </c>
      <c r="AR1254" s="27">
        <f t="shared" si="4361"/>
        <v>13119.3</v>
      </c>
      <c r="AS1254" s="27">
        <f t="shared" si="4318"/>
        <v>0</v>
      </c>
      <c r="AT1254" s="27">
        <f t="shared" si="4319"/>
        <v>0</v>
      </c>
      <c r="AU1254" s="27">
        <f t="shared" si="4320"/>
        <v>0</v>
      </c>
      <c r="AV1254" s="27">
        <f t="shared" si="4362"/>
        <v>13519.599999999999</v>
      </c>
      <c r="AW1254" s="27">
        <f t="shared" si="4363"/>
        <v>14097.6</v>
      </c>
      <c r="AX1254" s="27">
        <f t="shared" si="4364"/>
        <v>13119.3</v>
      </c>
      <c r="AY1254" s="27">
        <f t="shared" si="4321"/>
        <v>0</v>
      </c>
      <c r="AZ1254" s="27">
        <f t="shared" si="4322"/>
        <v>0</v>
      </c>
      <c r="BA1254" s="27">
        <f t="shared" si="4323"/>
        <v>0</v>
      </c>
      <c r="BB1254" s="27">
        <f t="shared" si="4365"/>
        <v>13519.599999999999</v>
      </c>
      <c r="BC1254" s="27">
        <f t="shared" si="4366"/>
        <v>14097.6</v>
      </c>
      <c r="BD1254" s="27">
        <f t="shared" si="4367"/>
        <v>13119.3</v>
      </c>
      <c r="BE1254" s="27">
        <f t="shared" si="4324"/>
        <v>0</v>
      </c>
      <c r="BF1254" s="27">
        <f t="shared" si="4325"/>
        <v>0</v>
      </c>
      <c r="BG1254" s="27">
        <f t="shared" si="4326"/>
        <v>0</v>
      </c>
      <c r="BH1254" s="27">
        <f t="shared" si="4335"/>
        <v>13519.599999999999</v>
      </c>
      <c r="BI1254" s="27">
        <f t="shared" si="4336"/>
        <v>14097.6</v>
      </c>
      <c r="BJ1254" s="27">
        <f t="shared" si="4337"/>
        <v>13119.3</v>
      </c>
      <c r="BK1254" s="27">
        <f t="shared" si="4327"/>
        <v>0</v>
      </c>
      <c r="BL1254" s="27">
        <f t="shared" si="4328"/>
        <v>0</v>
      </c>
      <c r="BM1254" s="27">
        <f t="shared" si="4329"/>
        <v>0</v>
      </c>
      <c r="BN1254" s="27">
        <f t="shared" si="4338"/>
        <v>13519.599999999999</v>
      </c>
      <c r="BO1254" s="27">
        <f t="shared" si="4339"/>
        <v>14097.6</v>
      </c>
      <c r="BP1254" s="27">
        <f t="shared" si="4340"/>
        <v>13119.3</v>
      </c>
      <c r="BQ1254" s="27">
        <f t="shared" si="4330"/>
        <v>0</v>
      </c>
      <c r="BR1254" s="27">
        <f t="shared" si="4331"/>
        <v>0</v>
      </c>
      <c r="BS1254" s="27">
        <f t="shared" si="4341"/>
        <v>13519.599999999999</v>
      </c>
      <c r="BT1254" s="27">
        <f t="shared" si="4342"/>
        <v>14097.6</v>
      </c>
      <c r="BU1254" s="27">
        <f t="shared" si="4343"/>
        <v>13119.3</v>
      </c>
      <c r="BV1254" s="27">
        <f t="shared" si="4332"/>
        <v>0</v>
      </c>
      <c r="BW1254" s="27">
        <f t="shared" si="4333"/>
        <v>0</v>
      </c>
      <c r="BX1254" s="27">
        <f t="shared" si="4368"/>
        <v>13519.599999999999</v>
      </c>
      <c r="BY1254" s="27">
        <f t="shared" si="4369"/>
        <v>14097.6</v>
      </c>
      <c r="BZ1254" s="27">
        <f t="shared" si="4370"/>
        <v>13119.3</v>
      </c>
      <c r="CA1254" s="27">
        <f t="shared" si="4334"/>
        <v>0</v>
      </c>
      <c r="CB1254" s="20">
        <v>0</v>
      </c>
      <c r="CC1254" s="35"/>
      <c r="CH1254" s="1" t="s">
        <v>29</v>
      </c>
    </row>
    <row r="1255" spans="1:87" hidden="1" x14ac:dyDescent="0.3">
      <c r="A1255" s="36" t="s">
        <v>697</v>
      </c>
      <c r="B1255" s="19">
        <v>240</v>
      </c>
      <c r="C1255" s="18" t="s">
        <v>392</v>
      </c>
      <c r="D1255" s="18" t="s">
        <v>104</v>
      </c>
      <c r="E1255" s="34" t="s">
        <v>674</v>
      </c>
      <c r="F1255" s="27">
        <v>26440.1</v>
      </c>
      <c r="G1255" s="27">
        <v>14097.6</v>
      </c>
      <c r="H1255" s="27">
        <v>13119.3</v>
      </c>
      <c r="I1255" s="27">
        <v>-12920.5</v>
      </c>
      <c r="J1255" s="27"/>
      <c r="K1255" s="27"/>
      <c r="L1255" s="27">
        <f t="shared" si="4344"/>
        <v>13519.599999999999</v>
      </c>
      <c r="M1255" s="27">
        <f t="shared" si="4345"/>
        <v>14097.6</v>
      </c>
      <c r="N1255" s="27">
        <f t="shared" si="4346"/>
        <v>13119.3</v>
      </c>
      <c r="O1255" s="27"/>
      <c r="P1255" s="27"/>
      <c r="Q1255" s="27"/>
      <c r="R1255" s="27">
        <f t="shared" si="4347"/>
        <v>13519.599999999999</v>
      </c>
      <c r="S1255" s="27">
        <f t="shared" si="4348"/>
        <v>14097.6</v>
      </c>
      <c r="T1255" s="27">
        <f t="shared" si="4349"/>
        <v>13119.3</v>
      </c>
      <c r="U1255" s="27"/>
      <c r="V1255" s="27"/>
      <c r="W1255" s="27"/>
      <c r="X1255" s="27">
        <f t="shared" si="4350"/>
        <v>13519.599999999999</v>
      </c>
      <c r="Y1255" s="27">
        <f t="shared" si="4351"/>
        <v>14097.6</v>
      </c>
      <c r="Z1255" s="27">
        <f t="shared" si="4352"/>
        <v>13119.3</v>
      </c>
      <c r="AA1255" s="27"/>
      <c r="AB1255" s="27"/>
      <c r="AC1255" s="27"/>
      <c r="AD1255" s="27">
        <f t="shared" si="4353"/>
        <v>13519.599999999999</v>
      </c>
      <c r="AE1255" s="27">
        <f t="shared" si="4354"/>
        <v>14097.6</v>
      </c>
      <c r="AF1255" s="27">
        <f t="shared" si="4355"/>
        <v>13119.3</v>
      </c>
      <c r="AG1255" s="27"/>
      <c r="AH1255" s="27"/>
      <c r="AI1255" s="27"/>
      <c r="AJ1255" s="27">
        <f t="shared" si="4356"/>
        <v>13519.599999999999</v>
      </c>
      <c r="AK1255" s="27">
        <f t="shared" si="4357"/>
        <v>14097.6</v>
      </c>
      <c r="AL1255" s="27">
        <f t="shared" si="4358"/>
        <v>13119.3</v>
      </c>
      <c r="AM1255" s="27"/>
      <c r="AN1255" s="27"/>
      <c r="AO1255" s="27"/>
      <c r="AP1255" s="27">
        <f t="shared" si="4359"/>
        <v>13519.599999999999</v>
      </c>
      <c r="AQ1255" s="27">
        <f t="shared" si="4360"/>
        <v>14097.6</v>
      </c>
      <c r="AR1255" s="27">
        <f t="shared" si="4361"/>
        <v>13119.3</v>
      </c>
      <c r="AS1255" s="27"/>
      <c r="AT1255" s="27"/>
      <c r="AU1255" s="27"/>
      <c r="AV1255" s="27">
        <f t="shared" si="4362"/>
        <v>13519.599999999999</v>
      </c>
      <c r="AW1255" s="27">
        <f t="shared" si="4363"/>
        <v>14097.6</v>
      </c>
      <c r="AX1255" s="27">
        <f t="shared" si="4364"/>
        <v>13119.3</v>
      </c>
      <c r="AY1255" s="27"/>
      <c r="AZ1255" s="27"/>
      <c r="BA1255" s="27"/>
      <c r="BB1255" s="27">
        <f t="shared" si="4365"/>
        <v>13519.599999999999</v>
      </c>
      <c r="BC1255" s="27">
        <f t="shared" si="4366"/>
        <v>14097.6</v>
      </c>
      <c r="BD1255" s="27">
        <f t="shared" si="4367"/>
        <v>13119.3</v>
      </c>
      <c r="BE1255" s="27"/>
      <c r="BF1255" s="27"/>
      <c r="BG1255" s="27"/>
      <c r="BH1255" s="27">
        <f t="shared" si="4335"/>
        <v>13519.599999999999</v>
      </c>
      <c r="BI1255" s="27">
        <f t="shared" si="4336"/>
        <v>14097.6</v>
      </c>
      <c r="BJ1255" s="27">
        <f t="shared" si="4337"/>
        <v>13119.3</v>
      </c>
      <c r="BK1255" s="27"/>
      <c r="BL1255" s="27"/>
      <c r="BM1255" s="27"/>
      <c r="BN1255" s="27">
        <f t="shared" si="4338"/>
        <v>13519.599999999999</v>
      </c>
      <c r="BO1255" s="27">
        <f t="shared" si="4339"/>
        <v>14097.6</v>
      </c>
      <c r="BP1255" s="27">
        <f t="shared" si="4340"/>
        <v>13119.3</v>
      </c>
      <c r="BQ1255" s="27"/>
      <c r="BR1255" s="27"/>
      <c r="BS1255" s="27">
        <f t="shared" si="4341"/>
        <v>13519.599999999999</v>
      </c>
      <c r="BT1255" s="27">
        <f t="shared" si="4342"/>
        <v>14097.6</v>
      </c>
      <c r="BU1255" s="27">
        <f t="shared" si="4343"/>
        <v>13119.3</v>
      </c>
      <c r="BV1255" s="27"/>
      <c r="BW1255" s="27"/>
      <c r="BX1255" s="27">
        <f t="shared" si="4368"/>
        <v>13519.599999999999</v>
      </c>
      <c r="BY1255" s="27">
        <f t="shared" si="4369"/>
        <v>14097.6</v>
      </c>
      <c r="BZ1255" s="27">
        <f t="shared" si="4370"/>
        <v>13119.3</v>
      </c>
      <c r="CA1255" s="27"/>
      <c r="CB1255" s="20">
        <v>0</v>
      </c>
      <c r="CC1255" s="35">
        <v>69</v>
      </c>
    </row>
    <row r="1256" spans="1:87" ht="31.2" hidden="1" x14ac:dyDescent="0.3">
      <c r="A1256" s="36" t="s">
        <v>699</v>
      </c>
      <c r="B1256" s="19"/>
      <c r="C1256" s="18"/>
      <c r="D1256" s="18"/>
      <c r="E1256" s="34" t="s">
        <v>700</v>
      </c>
      <c r="F1256" s="27">
        <f t="shared" si="4297"/>
        <v>0</v>
      </c>
      <c r="G1256" s="27">
        <f t="shared" si="4298"/>
        <v>0</v>
      </c>
      <c r="H1256" s="27">
        <f t="shared" si="4299"/>
        <v>0</v>
      </c>
      <c r="I1256" s="27">
        <f t="shared" si="4300"/>
        <v>0</v>
      </c>
      <c r="J1256" s="27">
        <f t="shared" si="4301"/>
        <v>0</v>
      </c>
      <c r="K1256" s="27">
        <f t="shared" si="4302"/>
        <v>0</v>
      </c>
      <c r="L1256" s="27">
        <f t="shared" si="4344"/>
        <v>0</v>
      </c>
      <c r="M1256" s="27">
        <f t="shared" si="4345"/>
        <v>0</v>
      </c>
      <c r="N1256" s="27">
        <f t="shared" si="4346"/>
        <v>0</v>
      </c>
      <c r="O1256" s="27">
        <f t="shared" si="4303"/>
        <v>0</v>
      </c>
      <c r="P1256" s="27">
        <f t="shared" si="4304"/>
        <v>0</v>
      </c>
      <c r="Q1256" s="27">
        <f t="shared" si="4305"/>
        <v>0</v>
      </c>
      <c r="R1256" s="27">
        <f t="shared" si="4347"/>
        <v>0</v>
      </c>
      <c r="S1256" s="27">
        <f t="shared" si="4348"/>
        <v>0</v>
      </c>
      <c r="T1256" s="27">
        <f t="shared" si="4349"/>
        <v>0</v>
      </c>
      <c r="U1256" s="27">
        <f t="shared" si="4306"/>
        <v>0</v>
      </c>
      <c r="V1256" s="27">
        <f t="shared" si="4307"/>
        <v>0</v>
      </c>
      <c r="W1256" s="27">
        <f t="shared" si="4308"/>
        <v>0</v>
      </c>
      <c r="X1256" s="27">
        <f t="shared" si="4350"/>
        <v>0</v>
      </c>
      <c r="Y1256" s="27">
        <f t="shared" si="4351"/>
        <v>0</v>
      </c>
      <c r="Z1256" s="27">
        <f t="shared" si="4352"/>
        <v>0</v>
      </c>
      <c r="AA1256" s="27">
        <f t="shared" si="4309"/>
        <v>0</v>
      </c>
      <c r="AB1256" s="27">
        <f t="shared" si="4310"/>
        <v>0</v>
      </c>
      <c r="AC1256" s="27">
        <f t="shared" si="4311"/>
        <v>0</v>
      </c>
      <c r="AD1256" s="27">
        <f t="shared" si="4353"/>
        <v>0</v>
      </c>
      <c r="AE1256" s="27">
        <f t="shared" si="4354"/>
        <v>0</v>
      </c>
      <c r="AF1256" s="27">
        <f t="shared" si="4355"/>
        <v>0</v>
      </c>
      <c r="AG1256" s="27">
        <f t="shared" si="4312"/>
        <v>0</v>
      </c>
      <c r="AH1256" s="27">
        <f t="shared" si="4313"/>
        <v>0</v>
      </c>
      <c r="AI1256" s="27">
        <f t="shared" si="4314"/>
        <v>0</v>
      </c>
      <c r="AJ1256" s="27">
        <f t="shared" si="4356"/>
        <v>0</v>
      </c>
      <c r="AK1256" s="27">
        <f t="shared" si="4357"/>
        <v>0</v>
      </c>
      <c r="AL1256" s="27">
        <f t="shared" si="4358"/>
        <v>0</v>
      </c>
      <c r="AM1256" s="27">
        <f t="shared" si="4315"/>
        <v>0</v>
      </c>
      <c r="AN1256" s="27">
        <f t="shared" si="4316"/>
        <v>0</v>
      </c>
      <c r="AO1256" s="27">
        <f t="shared" si="4317"/>
        <v>0</v>
      </c>
      <c r="AP1256" s="27">
        <f t="shared" si="4359"/>
        <v>0</v>
      </c>
      <c r="AQ1256" s="27">
        <f t="shared" si="4360"/>
        <v>0</v>
      </c>
      <c r="AR1256" s="27">
        <f t="shared" si="4361"/>
        <v>0</v>
      </c>
      <c r="AS1256" s="27">
        <f t="shared" si="4318"/>
        <v>0</v>
      </c>
      <c r="AT1256" s="27">
        <f t="shared" si="4319"/>
        <v>0</v>
      </c>
      <c r="AU1256" s="27">
        <f t="shared" si="4320"/>
        <v>0</v>
      </c>
      <c r="AV1256" s="27">
        <f t="shared" si="4362"/>
        <v>0</v>
      </c>
      <c r="AW1256" s="27">
        <f t="shared" si="4363"/>
        <v>0</v>
      </c>
      <c r="AX1256" s="27">
        <f t="shared" si="4364"/>
        <v>0</v>
      </c>
      <c r="AY1256" s="27">
        <f t="shared" si="4321"/>
        <v>0</v>
      </c>
      <c r="AZ1256" s="27">
        <f t="shared" si="4322"/>
        <v>0</v>
      </c>
      <c r="BA1256" s="27">
        <f t="shared" si="4323"/>
        <v>0</v>
      </c>
      <c r="BB1256" s="27">
        <f t="shared" si="4365"/>
        <v>0</v>
      </c>
      <c r="BC1256" s="27">
        <f t="shared" si="4366"/>
        <v>0</v>
      </c>
      <c r="BD1256" s="27">
        <f t="shared" si="4367"/>
        <v>0</v>
      </c>
      <c r="BE1256" s="27">
        <f t="shared" si="4324"/>
        <v>0</v>
      </c>
      <c r="BF1256" s="27">
        <f t="shared" si="4325"/>
        <v>0</v>
      </c>
      <c r="BG1256" s="27">
        <f t="shared" si="4326"/>
        <v>0</v>
      </c>
      <c r="BH1256" s="27">
        <f t="shared" si="4335"/>
        <v>0</v>
      </c>
      <c r="BI1256" s="27">
        <f t="shared" si="4336"/>
        <v>0</v>
      </c>
      <c r="BJ1256" s="27">
        <f t="shared" si="4337"/>
        <v>0</v>
      </c>
      <c r="BK1256" s="27">
        <f t="shared" si="4327"/>
        <v>0</v>
      </c>
      <c r="BL1256" s="27">
        <f t="shared" si="4328"/>
        <v>0</v>
      </c>
      <c r="BM1256" s="27">
        <f t="shared" si="4329"/>
        <v>0</v>
      </c>
      <c r="BN1256" s="27">
        <f t="shared" si="4338"/>
        <v>0</v>
      </c>
      <c r="BO1256" s="27">
        <f t="shared" si="4339"/>
        <v>0</v>
      </c>
      <c r="BP1256" s="27">
        <f t="shared" si="4340"/>
        <v>0</v>
      </c>
      <c r="BQ1256" s="27">
        <f t="shared" si="4330"/>
        <v>0</v>
      </c>
      <c r="BR1256" s="27">
        <f t="shared" si="4331"/>
        <v>0</v>
      </c>
      <c r="BS1256" s="27">
        <f t="shared" si="4341"/>
        <v>0</v>
      </c>
      <c r="BT1256" s="27">
        <f t="shared" si="4342"/>
        <v>0</v>
      </c>
      <c r="BU1256" s="27">
        <f t="shared" si="4343"/>
        <v>0</v>
      </c>
      <c r="BV1256" s="27">
        <f t="shared" si="4332"/>
        <v>0</v>
      </c>
      <c r="BW1256" s="27">
        <f t="shared" si="4333"/>
        <v>0</v>
      </c>
      <c r="BX1256" s="27">
        <f t="shared" si="4368"/>
        <v>0</v>
      </c>
      <c r="BY1256" s="27">
        <f t="shared" si="4369"/>
        <v>0</v>
      </c>
      <c r="BZ1256" s="27">
        <f t="shared" si="4370"/>
        <v>0</v>
      </c>
      <c r="CA1256" s="27">
        <f t="shared" si="4334"/>
        <v>0</v>
      </c>
      <c r="CB1256" s="20">
        <v>0</v>
      </c>
      <c r="CC1256" s="35"/>
      <c r="CI1256" s="1" t="s">
        <v>30</v>
      </c>
    </row>
    <row r="1257" spans="1:87" ht="31.2" hidden="1" x14ac:dyDescent="0.3">
      <c r="A1257" s="36" t="s">
        <v>699</v>
      </c>
      <c r="B1257" s="19">
        <v>200</v>
      </c>
      <c r="C1257" s="18"/>
      <c r="D1257" s="18"/>
      <c r="E1257" s="34" t="s">
        <v>39</v>
      </c>
      <c r="F1257" s="27">
        <f t="shared" si="4297"/>
        <v>0</v>
      </c>
      <c r="G1257" s="27">
        <f t="shared" si="4298"/>
        <v>0</v>
      </c>
      <c r="H1257" s="27">
        <f t="shared" si="4299"/>
        <v>0</v>
      </c>
      <c r="I1257" s="27">
        <f t="shared" si="4300"/>
        <v>0</v>
      </c>
      <c r="J1257" s="27">
        <f t="shared" si="4301"/>
        <v>0</v>
      </c>
      <c r="K1257" s="27">
        <f t="shared" si="4302"/>
        <v>0</v>
      </c>
      <c r="L1257" s="27">
        <f t="shared" si="4344"/>
        <v>0</v>
      </c>
      <c r="M1257" s="27">
        <f t="shared" si="4345"/>
        <v>0</v>
      </c>
      <c r="N1257" s="27">
        <f t="shared" si="4346"/>
        <v>0</v>
      </c>
      <c r="O1257" s="27">
        <f t="shared" si="4303"/>
        <v>0</v>
      </c>
      <c r="P1257" s="27">
        <f t="shared" si="4304"/>
        <v>0</v>
      </c>
      <c r="Q1257" s="27">
        <f t="shared" si="4305"/>
        <v>0</v>
      </c>
      <c r="R1257" s="27">
        <f t="shared" si="4347"/>
        <v>0</v>
      </c>
      <c r="S1257" s="27">
        <f t="shared" si="4348"/>
        <v>0</v>
      </c>
      <c r="T1257" s="27">
        <f t="shared" si="4349"/>
        <v>0</v>
      </c>
      <c r="U1257" s="27">
        <f t="shared" si="4306"/>
        <v>0</v>
      </c>
      <c r="V1257" s="27">
        <f t="shared" si="4307"/>
        <v>0</v>
      </c>
      <c r="W1257" s="27">
        <f t="shared" si="4308"/>
        <v>0</v>
      </c>
      <c r="X1257" s="27">
        <f t="shared" si="4350"/>
        <v>0</v>
      </c>
      <c r="Y1257" s="27">
        <f t="shared" si="4351"/>
        <v>0</v>
      </c>
      <c r="Z1257" s="27">
        <f t="shared" si="4352"/>
        <v>0</v>
      </c>
      <c r="AA1257" s="27">
        <f t="shared" si="4309"/>
        <v>0</v>
      </c>
      <c r="AB1257" s="27">
        <f t="shared" si="4310"/>
        <v>0</v>
      </c>
      <c r="AC1257" s="27">
        <f t="shared" si="4311"/>
        <v>0</v>
      </c>
      <c r="AD1257" s="27">
        <f t="shared" si="4353"/>
        <v>0</v>
      </c>
      <c r="AE1257" s="27">
        <f t="shared" si="4354"/>
        <v>0</v>
      </c>
      <c r="AF1257" s="27">
        <f t="shared" si="4355"/>
        <v>0</v>
      </c>
      <c r="AG1257" s="27">
        <f t="shared" si="4312"/>
        <v>0</v>
      </c>
      <c r="AH1257" s="27">
        <f t="shared" si="4313"/>
        <v>0</v>
      </c>
      <c r="AI1257" s="27">
        <f t="shared" si="4314"/>
        <v>0</v>
      </c>
      <c r="AJ1257" s="27">
        <f t="shared" si="4356"/>
        <v>0</v>
      </c>
      <c r="AK1257" s="27">
        <f t="shared" si="4357"/>
        <v>0</v>
      </c>
      <c r="AL1257" s="27">
        <f t="shared" si="4358"/>
        <v>0</v>
      </c>
      <c r="AM1257" s="27">
        <f t="shared" si="4315"/>
        <v>0</v>
      </c>
      <c r="AN1257" s="27">
        <f t="shared" si="4316"/>
        <v>0</v>
      </c>
      <c r="AO1257" s="27">
        <f t="shared" si="4317"/>
        <v>0</v>
      </c>
      <c r="AP1257" s="27">
        <f t="shared" si="4359"/>
        <v>0</v>
      </c>
      <c r="AQ1257" s="27">
        <f t="shared" si="4360"/>
        <v>0</v>
      </c>
      <c r="AR1257" s="27">
        <f t="shared" si="4361"/>
        <v>0</v>
      </c>
      <c r="AS1257" s="27">
        <f t="shared" si="4318"/>
        <v>0</v>
      </c>
      <c r="AT1257" s="27">
        <f t="shared" si="4319"/>
        <v>0</v>
      </c>
      <c r="AU1257" s="27">
        <f t="shared" si="4320"/>
        <v>0</v>
      </c>
      <c r="AV1257" s="27">
        <f t="shared" si="4362"/>
        <v>0</v>
      </c>
      <c r="AW1257" s="27">
        <f t="shared" si="4363"/>
        <v>0</v>
      </c>
      <c r="AX1257" s="27">
        <f t="shared" si="4364"/>
        <v>0</v>
      </c>
      <c r="AY1257" s="27">
        <f t="shared" si="4321"/>
        <v>0</v>
      </c>
      <c r="AZ1257" s="27">
        <f t="shared" si="4322"/>
        <v>0</v>
      </c>
      <c r="BA1257" s="27">
        <f t="shared" si="4323"/>
        <v>0</v>
      </c>
      <c r="BB1257" s="27">
        <f t="shared" si="4365"/>
        <v>0</v>
      </c>
      <c r="BC1257" s="27">
        <f t="shared" si="4366"/>
        <v>0</v>
      </c>
      <c r="BD1257" s="27">
        <f t="shared" si="4367"/>
        <v>0</v>
      </c>
      <c r="BE1257" s="27">
        <f t="shared" si="4324"/>
        <v>0</v>
      </c>
      <c r="BF1257" s="27">
        <f t="shared" si="4325"/>
        <v>0</v>
      </c>
      <c r="BG1257" s="27">
        <f t="shared" si="4326"/>
        <v>0</v>
      </c>
      <c r="BH1257" s="27">
        <f t="shared" si="4335"/>
        <v>0</v>
      </c>
      <c r="BI1257" s="27">
        <f t="shared" si="4336"/>
        <v>0</v>
      </c>
      <c r="BJ1257" s="27">
        <f t="shared" si="4337"/>
        <v>0</v>
      </c>
      <c r="BK1257" s="27">
        <f t="shared" si="4327"/>
        <v>0</v>
      </c>
      <c r="BL1257" s="27">
        <f t="shared" si="4328"/>
        <v>0</v>
      </c>
      <c r="BM1257" s="27">
        <f t="shared" si="4329"/>
        <v>0</v>
      </c>
      <c r="BN1257" s="27">
        <f t="shared" si="4338"/>
        <v>0</v>
      </c>
      <c r="BO1257" s="27">
        <f t="shared" si="4339"/>
        <v>0</v>
      </c>
      <c r="BP1257" s="27">
        <f t="shared" si="4340"/>
        <v>0</v>
      </c>
      <c r="BQ1257" s="27">
        <f t="shared" si="4330"/>
        <v>0</v>
      </c>
      <c r="BR1257" s="27">
        <f t="shared" si="4331"/>
        <v>0</v>
      </c>
      <c r="BS1257" s="27">
        <f t="shared" si="4341"/>
        <v>0</v>
      </c>
      <c r="BT1257" s="27">
        <f t="shared" si="4342"/>
        <v>0</v>
      </c>
      <c r="BU1257" s="27">
        <f t="shared" si="4343"/>
        <v>0</v>
      </c>
      <c r="BV1257" s="27">
        <f t="shared" si="4332"/>
        <v>0</v>
      </c>
      <c r="BW1257" s="27">
        <f t="shared" si="4333"/>
        <v>0</v>
      </c>
      <c r="BX1257" s="27">
        <f t="shared" si="4368"/>
        <v>0</v>
      </c>
      <c r="BY1257" s="27">
        <f t="shared" si="4369"/>
        <v>0</v>
      </c>
      <c r="BZ1257" s="27">
        <f t="shared" si="4370"/>
        <v>0</v>
      </c>
      <c r="CA1257" s="27">
        <f t="shared" si="4334"/>
        <v>0</v>
      </c>
      <c r="CB1257" s="20">
        <v>0</v>
      </c>
      <c r="CC1257" s="35"/>
      <c r="CG1257" s="1" t="s">
        <v>28</v>
      </c>
    </row>
    <row r="1258" spans="1:87" ht="46.8" hidden="1" x14ac:dyDescent="0.3">
      <c r="A1258" s="36" t="s">
        <v>699</v>
      </c>
      <c r="B1258" s="19">
        <v>240</v>
      </c>
      <c r="C1258" s="18"/>
      <c r="D1258" s="18"/>
      <c r="E1258" s="34" t="s">
        <v>40</v>
      </c>
      <c r="F1258" s="27">
        <f t="shared" si="4297"/>
        <v>0</v>
      </c>
      <c r="G1258" s="27">
        <f t="shared" si="4298"/>
        <v>0</v>
      </c>
      <c r="H1258" s="27">
        <f t="shared" si="4299"/>
        <v>0</v>
      </c>
      <c r="I1258" s="27">
        <f t="shared" si="4300"/>
        <v>0</v>
      </c>
      <c r="J1258" s="27">
        <f t="shared" si="4301"/>
        <v>0</v>
      </c>
      <c r="K1258" s="27">
        <f t="shared" si="4302"/>
        <v>0</v>
      </c>
      <c r="L1258" s="27">
        <f t="shared" si="4344"/>
        <v>0</v>
      </c>
      <c r="M1258" s="27">
        <f t="shared" si="4345"/>
        <v>0</v>
      </c>
      <c r="N1258" s="27">
        <f t="shared" si="4346"/>
        <v>0</v>
      </c>
      <c r="O1258" s="27">
        <f t="shared" si="4303"/>
        <v>0</v>
      </c>
      <c r="P1258" s="27">
        <f t="shared" si="4304"/>
        <v>0</v>
      </c>
      <c r="Q1258" s="27">
        <f t="shared" si="4305"/>
        <v>0</v>
      </c>
      <c r="R1258" s="27">
        <f t="shared" si="4347"/>
        <v>0</v>
      </c>
      <c r="S1258" s="27">
        <f t="shared" si="4348"/>
        <v>0</v>
      </c>
      <c r="T1258" s="27">
        <f t="shared" si="4349"/>
        <v>0</v>
      </c>
      <c r="U1258" s="27">
        <f t="shared" si="4306"/>
        <v>0</v>
      </c>
      <c r="V1258" s="27">
        <f t="shared" si="4307"/>
        <v>0</v>
      </c>
      <c r="W1258" s="27">
        <f t="shared" si="4308"/>
        <v>0</v>
      </c>
      <c r="X1258" s="27">
        <f t="shared" si="4350"/>
        <v>0</v>
      </c>
      <c r="Y1258" s="27">
        <f t="shared" si="4351"/>
        <v>0</v>
      </c>
      <c r="Z1258" s="27">
        <f t="shared" si="4352"/>
        <v>0</v>
      </c>
      <c r="AA1258" s="27">
        <f t="shared" si="4309"/>
        <v>0</v>
      </c>
      <c r="AB1258" s="27">
        <f t="shared" si="4310"/>
        <v>0</v>
      </c>
      <c r="AC1258" s="27">
        <f t="shared" si="4311"/>
        <v>0</v>
      </c>
      <c r="AD1258" s="27">
        <f t="shared" si="4353"/>
        <v>0</v>
      </c>
      <c r="AE1258" s="27">
        <f t="shared" si="4354"/>
        <v>0</v>
      </c>
      <c r="AF1258" s="27">
        <f t="shared" si="4355"/>
        <v>0</v>
      </c>
      <c r="AG1258" s="27">
        <f t="shared" si="4312"/>
        <v>0</v>
      </c>
      <c r="AH1258" s="27">
        <f t="shared" si="4313"/>
        <v>0</v>
      </c>
      <c r="AI1258" s="27">
        <f t="shared" si="4314"/>
        <v>0</v>
      </c>
      <c r="AJ1258" s="27">
        <f t="shared" si="4356"/>
        <v>0</v>
      </c>
      <c r="AK1258" s="27">
        <f t="shared" si="4357"/>
        <v>0</v>
      </c>
      <c r="AL1258" s="27">
        <f t="shared" si="4358"/>
        <v>0</v>
      </c>
      <c r="AM1258" s="27">
        <f t="shared" si="4315"/>
        <v>0</v>
      </c>
      <c r="AN1258" s="27">
        <f t="shared" si="4316"/>
        <v>0</v>
      </c>
      <c r="AO1258" s="27">
        <f t="shared" si="4317"/>
        <v>0</v>
      </c>
      <c r="AP1258" s="27">
        <f t="shared" si="4359"/>
        <v>0</v>
      </c>
      <c r="AQ1258" s="27">
        <f t="shared" si="4360"/>
        <v>0</v>
      </c>
      <c r="AR1258" s="27">
        <f t="shared" si="4361"/>
        <v>0</v>
      </c>
      <c r="AS1258" s="27">
        <f t="shared" si="4318"/>
        <v>0</v>
      </c>
      <c r="AT1258" s="27">
        <f t="shared" si="4319"/>
        <v>0</v>
      </c>
      <c r="AU1258" s="27">
        <f t="shared" si="4320"/>
        <v>0</v>
      </c>
      <c r="AV1258" s="27">
        <f t="shared" si="4362"/>
        <v>0</v>
      </c>
      <c r="AW1258" s="27">
        <f t="shared" si="4363"/>
        <v>0</v>
      </c>
      <c r="AX1258" s="27">
        <f t="shared" si="4364"/>
        <v>0</v>
      </c>
      <c r="AY1258" s="27">
        <f t="shared" si="4321"/>
        <v>0</v>
      </c>
      <c r="AZ1258" s="27">
        <f t="shared" si="4322"/>
        <v>0</v>
      </c>
      <c r="BA1258" s="27">
        <f t="shared" si="4323"/>
        <v>0</v>
      </c>
      <c r="BB1258" s="27">
        <f t="shared" si="4365"/>
        <v>0</v>
      </c>
      <c r="BC1258" s="27">
        <f t="shared" si="4366"/>
        <v>0</v>
      </c>
      <c r="BD1258" s="27">
        <f t="shared" si="4367"/>
        <v>0</v>
      </c>
      <c r="BE1258" s="27">
        <f t="shared" si="4324"/>
        <v>0</v>
      </c>
      <c r="BF1258" s="27">
        <f t="shared" si="4325"/>
        <v>0</v>
      </c>
      <c r="BG1258" s="27">
        <f t="shared" si="4326"/>
        <v>0</v>
      </c>
      <c r="BH1258" s="27">
        <f t="shared" si="4335"/>
        <v>0</v>
      </c>
      <c r="BI1258" s="27">
        <f t="shared" si="4336"/>
        <v>0</v>
      </c>
      <c r="BJ1258" s="27">
        <f t="shared" si="4337"/>
        <v>0</v>
      </c>
      <c r="BK1258" s="27">
        <f t="shared" si="4327"/>
        <v>0</v>
      </c>
      <c r="BL1258" s="27">
        <f t="shared" si="4328"/>
        <v>0</v>
      </c>
      <c r="BM1258" s="27">
        <f t="shared" si="4329"/>
        <v>0</v>
      </c>
      <c r="BN1258" s="27">
        <f t="shared" si="4338"/>
        <v>0</v>
      </c>
      <c r="BO1258" s="27">
        <f t="shared" si="4339"/>
        <v>0</v>
      </c>
      <c r="BP1258" s="27">
        <f t="shared" si="4340"/>
        <v>0</v>
      </c>
      <c r="BQ1258" s="27">
        <f t="shared" si="4330"/>
        <v>0</v>
      </c>
      <c r="BR1258" s="27">
        <f t="shared" si="4331"/>
        <v>0</v>
      </c>
      <c r="BS1258" s="27">
        <f t="shared" si="4341"/>
        <v>0</v>
      </c>
      <c r="BT1258" s="27">
        <f t="shared" si="4342"/>
        <v>0</v>
      </c>
      <c r="BU1258" s="27">
        <f t="shared" si="4343"/>
        <v>0</v>
      </c>
      <c r="BV1258" s="27">
        <f t="shared" si="4332"/>
        <v>0</v>
      </c>
      <c r="BW1258" s="27">
        <f t="shared" si="4333"/>
        <v>0</v>
      </c>
      <c r="BX1258" s="27">
        <f t="shared" si="4368"/>
        <v>0</v>
      </c>
      <c r="BY1258" s="27">
        <f t="shared" si="4369"/>
        <v>0</v>
      </c>
      <c r="BZ1258" s="27">
        <f t="shared" si="4370"/>
        <v>0</v>
      </c>
      <c r="CA1258" s="27">
        <f t="shared" si="4334"/>
        <v>0</v>
      </c>
      <c r="CB1258" s="20">
        <v>0</v>
      </c>
      <c r="CC1258" s="35"/>
      <c r="CH1258" s="1" t="s">
        <v>29</v>
      </c>
    </row>
    <row r="1259" spans="1:87" hidden="1" x14ac:dyDescent="0.3">
      <c r="A1259" s="36" t="s">
        <v>699</v>
      </c>
      <c r="B1259" s="19">
        <v>240</v>
      </c>
      <c r="C1259" s="18" t="s">
        <v>392</v>
      </c>
      <c r="D1259" s="18" t="s">
        <v>104</v>
      </c>
      <c r="E1259" s="34" t="s">
        <v>674</v>
      </c>
      <c r="F1259" s="27"/>
      <c r="G1259" s="27"/>
      <c r="H1259" s="27"/>
      <c r="I1259" s="27"/>
      <c r="J1259" s="27"/>
      <c r="K1259" s="27"/>
      <c r="L1259" s="27">
        <f t="shared" si="4344"/>
        <v>0</v>
      </c>
      <c r="M1259" s="27">
        <f t="shared" si="4345"/>
        <v>0</v>
      </c>
      <c r="N1259" s="27">
        <f t="shared" si="4346"/>
        <v>0</v>
      </c>
      <c r="O1259" s="27"/>
      <c r="P1259" s="27"/>
      <c r="Q1259" s="27"/>
      <c r="R1259" s="27">
        <f t="shared" si="4347"/>
        <v>0</v>
      </c>
      <c r="S1259" s="27">
        <f t="shared" si="4348"/>
        <v>0</v>
      </c>
      <c r="T1259" s="27">
        <f t="shared" si="4349"/>
        <v>0</v>
      </c>
      <c r="U1259" s="27"/>
      <c r="V1259" s="27"/>
      <c r="W1259" s="27"/>
      <c r="X1259" s="27">
        <f t="shared" si="4350"/>
        <v>0</v>
      </c>
      <c r="Y1259" s="27">
        <f t="shared" si="4351"/>
        <v>0</v>
      </c>
      <c r="Z1259" s="27">
        <f t="shared" si="4352"/>
        <v>0</v>
      </c>
      <c r="AA1259" s="27"/>
      <c r="AB1259" s="27"/>
      <c r="AC1259" s="27"/>
      <c r="AD1259" s="27">
        <f t="shared" si="4353"/>
        <v>0</v>
      </c>
      <c r="AE1259" s="27">
        <f t="shared" si="4354"/>
        <v>0</v>
      </c>
      <c r="AF1259" s="27">
        <f t="shared" si="4355"/>
        <v>0</v>
      </c>
      <c r="AG1259" s="27"/>
      <c r="AH1259" s="27"/>
      <c r="AI1259" s="27"/>
      <c r="AJ1259" s="27">
        <f t="shared" si="4356"/>
        <v>0</v>
      </c>
      <c r="AK1259" s="27">
        <f t="shared" si="4357"/>
        <v>0</v>
      </c>
      <c r="AL1259" s="27">
        <f t="shared" si="4358"/>
        <v>0</v>
      </c>
      <c r="AM1259" s="27"/>
      <c r="AN1259" s="27"/>
      <c r="AO1259" s="27"/>
      <c r="AP1259" s="27">
        <f t="shared" si="4359"/>
        <v>0</v>
      </c>
      <c r="AQ1259" s="27">
        <f t="shared" si="4360"/>
        <v>0</v>
      </c>
      <c r="AR1259" s="27">
        <f t="shared" si="4361"/>
        <v>0</v>
      </c>
      <c r="AS1259" s="27"/>
      <c r="AT1259" s="27"/>
      <c r="AU1259" s="27"/>
      <c r="AV1259" s="27">
        <f t="shared" si="4362"/>
        <v>0</v>
      </c>
      <c r="AW1259" s="27">
        <f t="shared" si="4363"/>
        <v>0</v>
      </c>
      <c r="AX1259" s="27">
        <f t="shared" si="4364"/>
        <v>0</v>
      </c>
      <c r="AY1259" s="27"/>
      <c r="AZ1259" s="27"/>
      <c r="BA1259" s="27"/>
      <c r="BB1259" s="27">
        <f t="shared" si="4365"/>
        <v>0</v>
      </c>
      <c r="BC1259" s="27">
        <f t="shared" si="4366"/>
        <v>0</v>
      </c>
      <c r="BD1259" s="27">
        <f t="shared" si="4367"/>
        <v>0</v>
      </c>
      <c r="BE1259" s="27"/>
      <c r="BF1259" s="27"/>
      <c r="BG1259" s="27"/>
      <c r="BH1259" s="27">
        <f t="shared" si="4335"/>
        <v>0</v>
      </c>
      <c r="BI1259" s="27">
        <f t="shared" si="4336"/>
        <v>0</v>
      </c>
      <c r="BJ1259" s="27">
        <f t="shared" si="4337"/>
        <v>0</v>
      </c>
      <c r="BK1259" s="27"/>
      <c r="BL1259" s="27"/>
      <c r="BM1259" s="27"/>
      <c r="BN1259" s="27">
        <f t="shared" si="4338"/>
        <v>0</v>
      </c>
      <c r="BO1259" s="27">
        <f t="shared" si="4339"/>
        <v>0</v>
      </c>
      <c r="BP1259" s="27">
        <f t="shared" si="4340"/>
        <v>0</v>
      </c>
      <c r="BQ1259" s="27"/>
      <c r="BR1259" s="27"/>
      <c r="BS1259" s="27">
        <f t="shared" si="4341"/>
        <v>0</v>
      </c>
      <c r="BT1259" s="27">
        <f t="shared" si="4342"/>
        <v>0</v>
      </c>
      <c r="BU1259" s="27">
        <f t="shared" si="4343"/>
        <v>0</v>
      </c>
      <c r="BV1259" s="27"/>
      <c r="BW1259" s="27"/>
      <c r="BX1259" s="27">
        <f t="shared" si="4368"/>
        <v>0</v>
      </c>
      <c r="BY1259" s="27">
        <f t="shared" si="4369"/>
        <v>0</v>
      </c>
      <c r="BZ1259" s="27">
        <f t="shared" si="4370"/>
        <v>0</v>
      </c>
      <c r="CA1259" s="27"/>
      <c r="CB1259" s="20">
        <v>0</v>
      </c>
      <c r="CC1259" s="35"/>
    </row>
    <row r="1260" spans="1:87" ht="31.2" hidden="1" x14ac:dyDescent="0.3">
      <c r="A1260" s="36" t="s">
        <v>701</v>
      </c>
      <c r="B1260" s="19"/>
      <c r="C1260" s="18"/>
      <c r="D1260" s="18"/>
      <c r="E1260" s="34" t="s">
        <v>702</v>
      </c>
      <c r="F1260" s="27">
        <f t="shared" si="4297"/>
        <v>0</v>
      </c>
      <c r="G1260" s="27">
        <f t="shared" si="4298"/>
        <v>0</v>
      </c>
      <c r="H1260" s="27">
        <f t="shared" si="4299"/>
        <v>0</v>
      </c>
      <c r="I1260" s="27">
        <f t="shared" si="4300"/>
        <v>0</v>
      </c>
      <c r="J1260" s="27">
        <f t="shared" si="4301"/>
        <v>0</v>
      </c>
      <c r="K1260" s="27">
        <f t="shared" si="4302"/>
        <v>0</v>
      </c>
      <c r="L1260" s="27">
        <f t="shared" si="4344"/>
        <v>0</v>
      </c>
      <c r="M1260" s="27">
        <f t="shared" si="4345"/>
        <v>0</v>
      </c>
      <c r="N1260" s="27">
        <f t="shared" si="4346"/>
        <v>0</v>
      </c>
      <c r="O1260" s="27">
        <f t="shared" si="4303"/>
        <v>0</v>
      </c>
      <c r="P1260" s="27">
        <f t="shared" si="4304"/>
        <v>0</v>
      </c>
      <c r="Q1260" s="27">
        <f t="shared" si="4305"/>
        <v>0</v>
      </c>
      <c r="R1260" s="27">
        <f t="shared" si="4347"/>
        <v>0</v>
      </c>
      <c r="S1260" s="27">
        <f t="shared" si="4348"/>
        <v>0</v>
      </c>
      <c r="T1260" s="27">
        <f t="shared" si="4349"/>
        <v>0</v>
      </c>
      <c r="U1260" s="27">
        <f t="shared" si="4306"/>
        <v>0</v>
      </c>
      <c r="V1260" s="27">
        <f t="shared" si="4307"/>
        <v>0</v>
      </c>
      <c r="W1260" s="27">
        <f t="shared" si="4308"/>
        <v>0</v>
      </c>
      <c r="X1260" s="27">
        <f t="shared" si="4350"/>
        <v>0</v>
      </c>
      <c r="Y1260" s="27">
        <f t="shared" si="4351"/>
        <v>0</v>
      </c>
      <c r="Z1260" s="27">
        <f t="shared" si="4352"/>
        <v>0</v>
      </c>
      <c r="AA1260" s="27">
        <f t="shared" si="4309"/>
        <v>0</v>
      </c>
      <c r="AB1260" s="27">
        <f t="shared" si="4310"/>
        <v>0</v>
      </c>
      <c r="AC1260" s="27">
        <f t="shared" si="4311"/>
        <v>0</v>
      </c>
      <c r="AD1260" s="27">
        <f t="shared" si="4353"/>
        <v>0</v>
      </c>
      <c r="AE1260" s="27">
        <f t="shared" si="4354"/>
        <v>0</v>
      </c>
      <c r="AF1260" s="27">
        <f t="shared" si="4355"/>
        <v>0</v>
      </c>
      <c r="AG1260" s="27">
        <f t="shared" si="4312"/>
        <v>0</v>
      </c>
      <c r="AH1260" s="27">
        <f t="shared" si="4313"/>
        <v>0</v>
      </c>
      <c r="AI1260" s="27">
        <f t="shared" si="4314"/>
        <v>0</v>
      </c>
      <c r="AJ1260" s="27">
        <f t="shared" si="4356"/>
        <v>0</v>
      </c>
      <c r="AK1260" s="27">
        <f t="shared" si="4357"/>
        <v>0</v>
      </c>
      <c r="AL1260" s="27">
        <f t="shared" si="4358"/>
        <v>0</v>
      </c>
      <c r="AM1260" s="27">
        <f t="shared" si="4315"/>
        <v>94</v>
      </c>
      <c r="AN1260" s="27">
        <f t="shared" si="4316"/>
        <v>0</v>
      </c>
      <c r="AO1260" s="27">
        <f t="shared" si="4317"/>
        <v>0</v>
      </c>
      <c r="AP1260" s="27">
        <f t="shared" si="4359"/>
        <v>94</v>
      </c>
      <c r="AQ1260" s="27">
        <f t="shared" si="4360"/>
        <v>0</v>
      </c>
      <c r="AR1260" s="27">
        <f t="shared" si="4361"/>
        <v>0</v>
      </c>
      <c r="AS1260" s="27">
        <f t="shared" si="4318"/>
        <v>0</v>
      </c>
      <c r="AT1260" s="27">
        <f t="shared" si="4319"/>
        <v>0</v>
      </c>
      <c r="AU1260" s="27">
        <f t="shared" si="4320"/>
        <v>0</v>
      </c>
      <c r="AV1260" s="27">
        <f t="shared" si="4362"/>
        <v>94</v>
      </c>
      <c r="AW1260" s="27">
        <f t="shared" si="4363"/>
        <v>0</v>
      </c>
      <c r="AX1260" s="27">
        <f t="shared" si="4364"/>
        <v>0</v>
      </c>
      <c r="AY1260" s="27">
        <f t="shared" si="4321"/>
        <v>0</v>
      </c>
      <c r="AZ1260" s="27">
        <f t="shared" si="4322"/>
        <v>0</v>
      </c>
      <c r="BA1260" s="27">
        <f t="shared" si="4323"/>
        <v>0</v>
      </c>
      <c r="BB1260" s="27">
        <f t="shared" si="4365"/>
        <v>94</v>
      </c>
      <c r="BC1260" s="27">
        <f t="shared" si="4366"/>
        <v>0</v>
      </c>
      <c r="BD1260" s="27">
        <f t="shared" si="4367"/>
        <v>0</v>
      </c>
      <c r="BE1260" s="27">
        <f t="shared" si="4324"/>
        <v>0</v>
      </c>
      <c r="BF1260" s="27">
        <f t="shared" si="4325"/>
        <v>0</v>
      </c>
      <c r="BG1260" s="27">
        <f t="shared" si="4326"/>
        <v>0</v>
      </c>
      <c r="BH1260" s="27">
        <f t="shared" si="4335"/>
        <v>94</v>
      </c>
      <c r="BI1260" s="27">
        <f t="shared" si="4336"/>
        <v>0</v>
      </c>
      <c r="BJ1260" s="27">
        <f t="shared" si="4337"/>
        <v>0</v>
      </c>
      <c r="BK1260" s="27">
        <f t="shared" si="4327"/>
        <v>0</v>
      </c>
      <c r="BL1260" s="27">
        <f t="shared" si="4328"/>
        <v>0</v>
      </c>
      <c r="BM1260" s="27">
        <f t="shared" si="4329"/>
        <v>0</v>
      </c>
      <c r="BN1260" s="27">
        <f t="shared" si="4338"/>
        <v>94</v>
      </c>
      <c r="BO1260" s="27">
        <f t="shared" si="4339"/>
        <v>0</v>
      </c>
      <c r="BP1260" s="27">
        <f t="shared" si="4340"/>
        <v>0</v>
      </c>
      <c r="BQ1260" s="27">
        <f t="shared" si="4330"/>
        <v>0</v>
      </c>
      <c r="BR1260" s="27">
        <f t="shared" si="4331"/>
        <v>0</v>
      </c>
      <c r="BS1260" s="27">
        <f t="shared" si="4341"/>
        <v>94</v>
      </c>
      <c r="BT1260" s="27">
        <f t="shared" si="4342"/>
        <v>0</v>
      </c>
      <c r="BU1260" s="27">
        <f t="shared" si="4343"/>
        <v>0</v>
      </c>
      <c r="BV1260" s="27">
        <f t="shared" si="4332"/>
        <v>0</v>
      </c>
      <c r="BW1260" s="27">
        <f t="shared" si="4333"/>
        <v>0</v>
      </c>
      <c r="BX1260" s="27">
        <f t="shared" si="4368"/>
        <v>94</v>
      </c>
      <c r="BY1260" s="27">
        <f t="shared" si="4369"/>
        <v>0</v>
      </c>
      <c r="BZ1260" s="27">
        <f t="shared" si="4370"/>
        <v>0</v>
      </c>
      <c r="CA1260" s="27">
        <f t="shared" si="4334"/>
        <v>0</v>
      </c>
      <c r="CB1260" s="20">
        <v>0</v>
      </c>
      <c r="CC1260" s="35"/>
      <c r="CI1260" s="1" t="s">
        <v>30</v>
      </c>
    </row>
    <row r="1261" spans="1:87" ht="31.2" hidden="1" x14ac:dyDescent="0.3">
      <c r="A1261" s="36" t="s">
        <v>701</v>
      </c>
      <c r="B1261" s="19">
        <v>200</v>
      </c>
      <c r="C1261" s="18"/>
      <c r="D1261" s="18"/>
      <c r="E1261" s="34" t="s">
        <v>39</v>
      </c>
      <c r="F1261" s="27">
        <f t="shared" si="4297"/>
        <v>0</v>
      </c>
      <c r="G1261" s="27">
        <f t="shared" si="4298"/>
        <v>0</v>
      </c>
      <c r="H1261" s="27">
        <f t="shared" si="4299"/>
        <v>0</v>
      </c>
      <c r="I1261" s="27">
        <f t="shared" si="4300"/>
        <v>0</v>
      </c>
      <c r="J1261" s="27">
        <f t="shared" si="4301"/>
        <v>0</v>
      </c>
      <c r="K1261" s="27">
        <f t="shared" si="4302"/>
        <v>0</v>
      </c>
      <c r="L1261" s="27">
        <f t="shared" si="4344"/>
        <v>0</v>
      </c>
      <c r="M1261" s="27">
        <f t="shared" si="4345"/>
        <v>0</v>
      </c>
      <c r="N1261" s="27">
        <f t="shared" si="4346"/>
        <v>0</v>
      </c>
      <c r="O1261" s="27">
        <f t="shared" si="4303"/>
        <v>0</v>
      </c>
      <c r="P1261" s="27">
        <f t="shared" si="4304"/>
        <v>0</v>
      </c>
      <c r="Q1261" s="27">
        <f t="shared" si="4305"/>
        <v>0</v>
      </c>
      <c r="R1261" s="27">
        <f t="shared" si="4347"/>
        <v>0</v>
      </c>
      <c r="S1261" s="27">
        <f t="shared" si="4348"/>
        <v>0</v>
      </c>
      <c r="T1261" s="27">
        <f t="shared" si="4349"/>
        <v>0</v>
      </c>
      <c r="U1261" s="27">
        <f t="shared" si="4306"/>
        <v>0</v>
      </c>
      <c r="V1261" s="27">
        <f t="shared" si="4307"/>
        <v>0</v>
      </c>
      <c r="W1261" s="27">
        <f t="shared" si="4308"/>
        <v>0</v>
      </c>
      <c r="X1261" s="27">
        <f t="shared" si="4350"/>
        <v>0</v>
      </c>
      <c r="Y1261" s="27">
        <f t="shared" si="4351"/>
        <v>0</v>
      </c>
      <c r="Z1261" s="27">
        <f t="shared" si="4352"/>
        <v>0</v>
      </c>
      <c r="AA1261" s="27">
        <f t="shared" si="4309"/>
        <v>0</v>
      </c>
      <c r="AB1261" s="27">
        <f t="shared" si="4310"/>
        <v>0</v>
      </c>
      <c r="AC1261" s="27">
        <f t="shared" si="4311"/>
        <v>0</v>
      </c>
      <c r="AD1261" s="27">
        <f t="shared" si="4353"/>
        <v>0</v>
      </c>
      <c r="AE1261" s="27">
        <f t="shared" si="4354"/>
        <v>0</v>
      </c>
      <c r="AF1261" s="27">
        <f t="shared" si="4355"/>
        <v>0</v>
      </c>
      <c r="AG1261" s="27">
        <f t="shared" si="4312"/>
        <v>0</v>
      </c>
      <c r="AH1261" s="27">
        <f t="shared" si="4313"/>
        <v>0</v>
      </c>
      <c r="AI1261" s="27">
        <f t="shared" si="4314"/>
        <v>0</v>
      </c>
      <c r="AJ1261" s="27">
        <f t="shared" si="4356"/>
        <v>0</v>
      </c>
      <c r="AK1261" s="27">
        <f t="shared" si="4357"/>
        <v>0</v>
      </c>
      <c r="AL1261" s="27">
        <f t="shared" si="4358"/>
        <v>0</v>
      </c>
      <c r="AM1261" s="27">
        <f t="shared" si="4315"/>
        <v>94</v>
      </c>
      <c r="AN1261" s="27">
        <f t="shared" si="4316"/>
        <v>0</v>
      </c>
      <c r="AO1261" s="27">
        <f t="shared" si="4317"/>
        <v>0</v>
      </c>
      <c r="AP1261" s="27">
        <f t="shared" si="4359"/>
        <v>94</v>
      </c>
      <c r="AQ1261" s="27">
        <f t="shared" si="4360"/>
        <v>0</v>
      </c>
      <c r="AR1261" s="27">
        <f t="shared" si="4361"/>
        <v>0</v>
      </c>
      <c r="AS1261" s="27">
        <f t="shared" si="4318"/>
        <v>0</v>
      </c>
      <c r="AT1261" s="27">
        <f t="shared" si="4319"/>
        <v>0</v>
      </c>
      <c r="AU1261" s="27">
        <f t="shared" si="4320"/>
        <v>0</v>
      </c>
      <c r="AV1261" s="27">
        <f t="shared" si="4362"/>
        <v>94</v>
      </c>
      <c r="AW1261" s="27">
        <f t="shared" si="4363"/>
        <v>0</v>
      </c>
      <c r="AX1261" s="27">
        <f t="shared" si="4364"/>
        <v>0</v>
      </c>
      <c r="AY1261" s="27">
        <f t="shared" si="4321"/>
        <v>0</v>
      </c>
      <c r="AZ1261" s="27">
        <f t="shared" si="4322"/>
        <v>0</v>
      </c>
      <c r="BA1261" s="27">
        <f t="shared" si="4323"/>
        <v>0</v>
      </c>
      <c r="BB1261" s="27">
        <f t="shared" si="4365"/>
        <v>94</v>
      </c>
      <c r="BC1261" s="27">
        <f t="shared" si="4366"/>
        <v>0</v>
      </c>
      <c r="BD1261" s="27">
        <f t="shared" si="4367"/>
        <v>0</v>
      </c>
      <c r="BE1261" s="27">
        <f t="shared" si="4324"/>
        <v>0</v>
      </c>
      <c r="BF1261" s="27">
        <f t="shared" si="4325"/>
        <v>0</v>
      </c>
      <c r="BG1261" s="27">
        <f t="shared" si="4326"/>
        <v>0</v>
      </c>
      <c r="BH1261" s="27">
        <f t="shared" si="4335"/>
        <v>94</v>
      </c>
      <c r="BI1261" s="27">
        <f t="shared" si="4336"/>
        <v>0</v>
      </c>
      <c r="BJ1261" s="27">
        <f t="shared" si="4337"/>
        <v>0</v>
      </c>
      <c r="BK1261" s="27">
        <f t="shared" si="4327"/>
        <v>0</v>
      </c>
      <c r="BL1261" s="27">
        <f t="shared" si="4328"/>
        <v>0</v>
      </c>
      <c r="BM1261" s="27">
        <f t="shared" si="4329"/>
        <v>0</v>
      </c>
      <c r="BN1261" s="27">
        <f t="shared" si="4338"/>
        <v>94</v>
      </c>
      <c r="BO1261" s="27">
        <f t="shared" si="4339"/>
        <v>0</v>
      </c>
      <c r="BP1261" s="27">
        <f t="shared" si="4340"/>
        <v>0</v>
      </c>
      <c r="BQ1261" s="27">
        <f t="shared" si="4330"/>
        <v>0</v>
      </c>
      <c r="BR1261" s="27">
        <f t="shared" si="4331"/>
        <v>0</v>
      </c>
      <c r="BS1261" s="27">
        <f t="shared" si="4341"/>
        <v>94</v>
      </c>
      <c r="BT1261" s="27">
        <f t="shared" si="4342"/>
        <v>0</v>
      </c>
      <c r="BU1261" s="27">
        <f t="shared" si="4343"/>
        <v>0</v>
      </c>
      <c r="BV1261" s="27">
        <f t="shared" si="4332"/>
        <v>0</v>
      </c>
      <c r="BW1261" s="27">
        <f t="shared" si="4333"/>
        <v>0</v>
      </c>
      <c r="BX1261" s="27">
        <f t="shared" si="4368"/>
        <v>94</v>
      </c>
      <c r="BY1261" s="27">
        <f t="shared" si="4369"/>
        <v>0</v>
      </c>
      <c r="BZ1261" s="27">
        <f t="shared" si="4370"/>
        <v>0</v>
      </c>
      <c r="CA1261" s="27">
        <f t="shared" si="4334"/>
        <v>0</v>
      </c>
      <c r="CB1261" s="20">
        <v>0</v>
      </c>
      <c r="CC1261" s="35"/>
      <c r="CG1261" s="1" t="s">
        <v>28</v>
      </c>
    </row>
    <row r="1262" spans="1:87" ht="46.8" hidden="1" x14ac:dyDescent="0.3">
      <c r="A1262" s="36" t="s">
        <v>701</v>
      </c>
      <c r="B1262" s="19">
        <v>240</v>
      </c>
      <c r="C1262" s="18"/>
      <c r="D1262" s="18"/>
      <c r="E1262" s="34" t="s">
        <v>40</v>
      </c>
      <c r="F1262" s="27">
        <f t="shared" si="4297"/>
        <v>0</v>
      </c>
      <c r="G1262" s="27">
        <f t="shared" si="4298"/>
        <v>0</v>
      </c>
      <c r="H1262" s="27">
        <f t="shared" si="4299"/>
        <v>0</v>
      </c>
      <c r="I1262" s="27">
        <f t="shared" si="4300"/>
        <v>0</v>
      </c>
      <c r="J1262" s="27">
        <f t="shared" si="4301"/>
        <v>0</v>
      </c>
      <c r="K1262" s="27">
        <f t="shared" si="4302"/>
        <v>0</v>
      </c>
      <c r="L1262" s="27">
        <f t="shared" si="4344"/>
        <v>0</v>
      </c>
      <c r="M1262" s="27">
        <f t="shared" si="4345"/>
        <v>0</v>
      </c>
      <c r="N1262" s="27">
        <f t="shared" si="4346"/>
        <v>0</v>
      </c>
      <c r="O1262" s="27">
        <f t="shared" si="4303"/>
        <v>0</v>
      </c>
      <c r="P1262" s="27">
        <f t="shared" si="4304"/>
        <v>0</v>
      </c>
      <c r="Q1262" s="27">
        <f t="shared" si="4305"/>
        <v>0</v>
      </c>
      <c r="R1262" s="27">
        <f t="shared" si="4347"/>
        <v>0</v>
      </c>
      <c r="S1262" s="27">
        <f t="shared" si="4348"/>
        <v>0</v>
      </c>
      <c r="T1262" s="27">
        <f t="shared" si="4349"/>
        <v>0</v>
      </c>
      <c r="U1262" s="27">
        <f t="shared" si="4306"/>
        <v>0</v>
      </c>
      <c r="V1262" s="27">
        <f t="shared" si="4307"/>
        <v>0</v>
      </c>
      <c r="W1262" s="27">
        <f t="shared" si="4308"/>
        <v>0</v>
      </c>
      <c r="X1262" s="27">
        <f t="shared" si="4350"/>
        <v>0</v>
      </c>
      <c r="Y1262" s="27">
        <f t="shared" si="4351"/>
        <v>0</v>
      </c>
      <c r="Z1262" s="27">
        <f t="shared" si="4352"/>
        <v>0</v>
      </c>
      <c r="AA1262" s="27">
        <f t="shared" si="4309"/>
        <v>0</v>
      </c>
      <c r="AB1262" s="27">
        <f t="shared" si="4310"/>
        <v>0</v>
      </c>
      <c r="AC1262" s="27">
        <f t="shared" si="4311"/>
        <v>0</v>
      </c>
      <c r="AD1262" s="27">
        <f t="shared" si="4353"/>
        <v>0</v>
      </c>
      <c r="AE1262" s="27">
        <f t="shared" si="4354"/>
        <v>0</v>
      </c>
      <c r="AF1262" s="27">
        <f t="shared" si="4355"/>
        <v>0</v>
      </c>
      <c r="AG1262" s="27">
        <f t="shared" si="4312"/>
        <v>0</v>
      </c>
      <c r="AH1262" s="27">
        <f t="shared" si="4313"/>
        <v>0</v>
      </c>
      <c r="AI1262" s="27">
        <f t="shared" si="4314"/>
        <v>0</v>
      </c>
      <c r="AJ1262" s="27">
        <f t="shared" si="4356"/>
        <v>0</v>
      </c>
      <c r="AK1262" s="27">
        <f t="shared" si="4357"/>
        <v>0</v>
      </c>
      <c r="AL1262" s="27">
        <f t="shared" si="4358"/>
        <v>0</v>
      </c>
      <c r="AM1262" s="27">
        <f t="shared" si="4315"/>
        <v>94</v>
      </c>
      <c r="AN1262" s="27">
        <f t="shared" si="4316"/>
        <v>0</v>
      </c>
      <c r="AO1262" s="27">
        <f t="shared" si="4317"/>
        <v>0</v>
      </c>
      <c r="AP1262" s="27">
        <f t="shared" si="4359"/>
        <v>94</v>
      </c>
      <c r="AQ1262" s="27">
        <f t="shared" si="4360"/>
        <v>0</v>
      </c>
      <c r="AR1262" s="27">
        <f t="shared" si="4361"/>
        <v>0</v>
      </c>
      <c r="AS1262" s="27">
        <f t="shared" si="4318"/>
        <v>0</v>
      </c>
      <c r="AT1262" s="27">
        <f t="shared" si="4319"/>
        <v>0</v>
      </c>
      <c r="AU1262" s="27">
        <f t="shared" si="4320"/>
        <v>0</v>
      </c>
      <c r="AV1262" s="27">
        <f t="shared" si="4362"/>
        <v>94</v>
      </c>
      <c r="AW1262" s="27">
        <f t="shared" si="4363"/>
        <v>0</v>
      </c>
      <c r="AX1262" s="27">
        <f t="shared" si="4364"/>
        <v>0</v>
      </c>
      <c r="AY1262" s="27">
        <f t="shared" si="4321"/>
        <v>0</v>
      </c>
      <c r="AZ1262" s="27">
        <f t="shared" si="4322"/>
        <v>0</v>
      </c>
      <c r="BA1262" s="27">
        <f t="shared" si="4323"/>
        <v>0</v>
      </c>
      <c r="BB1262" s="27">
        <f t="shared" si="4365"/>
        <v>94</v>
      </c>
      <c r="BC1262" s="27">
        <f t="shared" si="4366"/>
        <v>0</v>
      </c>
      <c r="BD1262" s="27">
        <f t="shared" si="4367"/>
        <v>0</v>
      </c>
      <c r="BE1262" s="27">
        <f t="shared" si="4324"/>
        <v>0</v>
      </c>
      <c r="BF1262" s="27">
        <f t="shared" si="4325"/>
        <v>0</v>
      </c>
      <c r="BG1262" s="27">
        <f t="shared" si="4326"/>
        <v>0</v>
      </c>
      <c r="BH1262" s="27">
        <f t="shared" si="4335"/>
        <v>94</v>
      </c>
      <c r="BI1262" s="27">
        <f t="shared" si="4336"/>
        <v>0</v>
      </c>
      <c r="BJ1262" s="27">
        <f t="shared" si="4337"/>
        <v>0</v>
      </c>
      <c r="BK1262" s="27">
        <f t="shared" si="4327"/>
        <v>0</v>
      </c>
      <c r="BL1262" s="27">
        <f t="shared" si="4328"/>
        <v>0</v>
      </c>
      <c r="BM1262" s="27">
        <f t="shared" si="4329"/>
        <v>0</v>
      </c>
      <c r="BN1262" s="27">
        <f t="shared" si="4338"/>
        <v>94</v>
      </c>
      <c r="BO1262" s="27">
        <f t="shared" si="4339"/>
        <v>0</v>
      </c>
      <c r="BP1262" s="27">
        <f t="shared" si="4340"/>
        <v>0</v>
      </c>
      <c r="BQ1262" s="27">
        <f t="shared" si="4330"/>
        <v>0</v>
      </c>
      <c r="BR1262" s="27">
        <f t="shared" si="4331"/>
        <v>0</v>
      </c>
      <c r="BS1262" s="27">
        <f t="shared" si="4341"/>
        <v>94</v>
      </c>
      <c r="BT1262" s="27">
        <f t="shared" si="4342"/>
        <v>0</v>
      </c>
      <c r="BU1262" s="27">
        <f t="shared" si="4343"/>
        <v>0</v>
      </c>
      <c r="BV1262" s="27">
        <f t="shared" si="4332"/>
        <v>0</v>
      </c>
      <c r="BW1262" s="27">
        <f t="shared" si="4333"/>
        <v>0</v>
      </c>
      <c r="BX1262" s="27">
        <f t="shared" si="4368"/>
        <v>94</v>
      </c>
      <c r="BY1262" s="27">
        <f t="shared" si="4369"/>
        <v>0</v>
      </c>
      <c r="BZ1262" s="27">
        <f t="shared" si="4370"/>
        <v>0</v>
      </c>
      <c r="CA1262" s="27">
        <f t="shared" si="4334"/>
        <v>0</v>
      </c>
      <c r="CB1262" s="20">
        <v>0</v>
      </c>
      <c r="CC1262" s="35"/>
      <c r="CH1262" s="1" t="s">
        <v>29</v>
      </c>
    </row>
    <row r="1263" spans="1:87" hidden="1" x14ac:dyDescent="0.3">
      <c r="A1263" s="36" t="s">
        <v>701</v>
      </c>
      <c r="B1263" s="19">
        <v>240</v>
      </c>
      <c r="C1263" s="18" t="s">
        <v>392</v>
      </c>
      <c r="D1263" s="18" t="s">
        <v>104</v>
      </c>
      <c r="E1263" s="34" t="s">
        <v>674</v>
      </c>
      <c r="F1263" s="27"/>
      <c r="G1263" s="27"/>
      <c r="H1263" s="27"/>
      <c r="I1263" s="27"/>
      <c r="J1263" s="27"/>
      <c r="K1263" s="27"/>
      <c r="L1263" s="27">
        <f t="shared" si="4344"/>
        <v>0</v>
      </c>
      <c r="M1263" s="27">
        <f t="shared" si="4345"/>
        <v>0</v>
      </c>
      <c r="N1263" s="27">
        <f t="shared" si="4346"/>
        <v>0</v>
      </c>
      <c r="O1263" s="27"/>
      <c r="P1263" s="27"/>
      <c r="Q1263" s="27"/>
      <c r="R1263" s="27">
        <f t="shared" si="4347"/>
        <v>0</v>
      </c>
      <c r="S1263" s="27">
        <f t="shared" si="4348"/>
        <v>0</v>
      </c>
      <c r="T1263" s="27">
        <f t="shared" si="4349"/>
        <v>0</v>
      </c>
      <c r="U1263" s="27"/>
      <c r="V1263" s="27"/>
      <c r="W1263" s="27"/>
      <c r="X1263" s="27">
        <f t="shared" si="4350"/>
        <v>0</v>
      </c>
      <c r="Y1263" s="27">
        <f t="shared" si="4351"/>
        <v>0</v>
      </c>
      <c r="Z1263" s="27">
        <f t="shared" si="4352"/>
        <v>0</v>
      </c>
      <c r="AA1263" s="27"/>
      <c r="AB1263" s="27"/>
      <c r="AC1263" s="27"/>
      <c r="AD1263" s="27">
        <f t="shared" si="4353"/>
        <v>0</v>
      </c>
      <c r="AE1263" s="27">
        <f t="shared" si="4354"/>
        <v>0</v>
      </c>
      <c r="AF1263" s="27">
        <f t="shared" si="4355"/>
        <v>0</v>
      </c>
      <c r="AG1263" s="27"/>
      <c r="AH1263" s="27"/>
      <c r="AI1263" s="27"/>
      <c r="AJ1263" s="27">
        <f t="shared" si="4356"/>
        <v>0</v>
      </c>
      <c r="AK1263" s="27">
        <f t="shared" si="4357"/>
        <v>0</v>
      </c>
      <c r="AL1263" s="27">
        <f t="shared" si="4358"/>
        <v>0</v>
      </c>
      <c r="AM1263" s="27">
        <v>94</v>
      </c>
      <c r="AN1263" s="27"/>
      <c r="AO1263" s="27"/>
      <c r="AP1263" s="27">
        <f t="shared" si="4359"/>
        <v>94</v>
      </c>
      <c r="AQ1263" s="27">
        <f t="shared" si="4360"/>
        <v>0</v>
      </c>
      <c r="AR1263" s="27">
        <f t="shared" si="4361"/>
        <v>0</v>
      </c>
      <c r="AS1263" s="27"/>
      <c r="AT1263" s="27"/>
      <c r="AU1263" s="27"/>
      <c r="AV1263" s="27">
        <f t="shared" si="4362"/>
        <v>94</v>
      </c>
      <c r="AW1263" s="27">
        <f t="shared" si="4363"/>
        <v>0</v>
      </c>
      <c r="AX1263" s="27">
        <f t="shared" si="4364"/>
        <v>0</v>
      </c>
      <c r="AY1263" s="27"/>
      <c r="AZ1263" s="27"/>
      <c r="BA1263" s="27"/>
      <c r="BB1263" s="27">
        <f t="shared" si="4365"/>
        <v>94</v>
      </c>
      <c r="BC1263" s="27">
        <f t="shared" si="4366"/>
        <v>0</v>
      </c>
      <c r="BD1263" s="27">
        <f t="shared" si="4367"/>
        <v>0</v>
      </c>
      <c r="BE1263" s="27"/>
      <c r="BF1263" s="27"/>
      <c r="BG1263" s="27"/>
      <c r="BH1263" s="27">
        <f t="shared" si="4335"/>
        <v>94</v>
      </c>
      <c r="BI1263" s="27">
        <f t="shared" si="4336"/>
        <v>0</v>
      </c>
      <c r="BJ1263" s="27">
        <f t="shared" si="4337"/>
        <v>0</v>
      </c>
      <c r="BK1263" s="27"/>
      <c r="BL1263" s="27"/>
      <c r="BM1263" s="27"/>
      <c r="BN1263" s="27">
        <f t="shared" si="4338"/>
        <v>94</v>
      </c>
      <c r="BO1263" s="27">
        <f t="shared" si="4339"/>
        <v>0</v>
      </c>
      <c r="BP1263" s="27">
        <f t="shared" si="4340"/>
        <v>0</v>
      </c>
      <c r="BQ1263" s="27"/>
      <c r="BR1263" s="27"/>
      <c r="BS1263" s="27">
        <f t="shared" si="4341"/>
        <v>94</v>
      </c>
      <c r="BT1263" s="27">
        <f t="shared" si="4342"/>
        <v>0</v>
      </c>
      <c r="BU1263" s="27">
        <f t="shared" si="4343"/>
        <v>0</v>
      </c>
      <c r="BV1263" s="27"/>
      <c r="BW1263" s="27"/>
      <c r="BX1263" s="27">
        <f t="shared" si="4368"/>
        <v>94</v>
      </c>
      <c r="BY1263" s="27">
        <f t="shared" si="4369"/>
        <v>0</v>
      </c>
      <c r="BZ1263" s="27">
        <f t="shared" si="4370"/>
        <v>0</v>
      </c>
      <c r="CA1263" s="27"/>
      <c r="CB1263" s="20">
        <v>0</v>
      </c>
      <c r="CC1263" s="35"/>
    </row>
    <row r="1264" spans="1:87" hidden="1" x14ac:dyDescent="0.3">
      <c r="A1264" s="36" t="s">
        <v>703</v>
      </c>
      <c r="B1264" s="19"/>
      <c r="C1264" s="18"/>
      <c r="D1264" s="18"/>
      <c r="E1264" s="34" t="s">
        <v>704</v>
      </c>
      <c r="F1264" s="27">
        <f t="shared" si="4297"/>
        <v>0</v>
      </c>
      <c r="G1264" s="27">
        <f t="shared" si="4298"/>
        <v>0</v>
      </c>
      <c r="H1264" s="27">
        <f t="shared" si="4299"/>
        <v>0</v>
      </c>
      <c r="I1264" s="27">
        <f t="shared" si="4300"/>
        <v>0</v>
      </c>
      <c r="J1264" s="27">
        <f t="shared" si="4301"/>
        <v>0</v>
      </c>
      <c r="K1264" s="27">
        <f t="shared" si="4302"/>
        <v>0</v>
      </c>
      <c r="L1264" s="27">
        <f t="shared" si="4344"/>
        <v>0</v>
      </c>
      <c r="M1264" s="27">
        <f t="shared" si="4345"/>
        <v>0</v>
      </c>
      <c r="N1264" s="27">
        <f t="shared" si="4346"/>
        <v>0</v>
      </c>
      <c r="O1264" s="27">
        <f t="shared" si="4303"/>
        <v>0</v>
      </c>
      <c r="P1264" s="27">
        <f t="shared" si="4304"/>
        <v>0</v>
      </c>
      <c r="Q1264" s="27">
        <f t="shared" si="4305"/>
        <v>0</v>
      </c>
      <c r="R1264" s="27">
        <f t="shared" si="4347"/>
        <v>0</v>
      </c>
      <c r="S1264" s="27">
        <f t="shared" si="4348"/>
        <v>0</v>
      </c>
      <c r="T1264" s="27">
        <f t="shared" si="4349"/>
        <v>0</v>
      </c>
      <c r="U1264" s="27">
        <f t="shared" si="4306"/>
        <v>0</v>
      </c>
      <c r="V1264" s="27">
        <f t="shared" si="4307"/>
        <v>0</v>
      </c>
      <c r="W1264" s="27">
        <f t="shared" si="4308"/>
        <v>0</v>
      </c>
      <c r="X1264" s="27">
        <f t="shared" si="4350"/>
        <v>0</v>
      </c>
      <c r="Y1264" s="27">
        <f t="shared" si="4351"/>
        <v>0</v>
      </c>
      <c r="Z1264" s="27">
        <f t="shared" si="4352"/>
        <v>0</v>
      </c>
      <c r="AA1264" s="27">
        <f t="shared" si="4309"/>
        <v>0</v>
      </c>
      <c r="AB1264" s="27">
        <f t="shared" si="4310"/>
        <v>0</v>
      </c>
      <c r="AC1264" s="27">
        <f t="shared" si="4311"/>
        <v>0</v>
      </c>
      <c r="AD1264" s="27">
        <f t="shared" si="4353"/>
        <v>0</v>
      </c>
      <c r="AE1264" s="27">
        <f t="shared" si="4354"/>
        <v>0</v>
      </c>
      <c r="AF1264" s="27">
        <f t="shared" si="4355"/>
        <v>0</v>
      </c>
      <c r="AG1264" s="27">
        <f t="shared" si="4312"/>
        <v>0</v>
      </c>
      <c r="AH1264" s="27">
        <f t="shared" si="4313"/>
        <v>0</v>
      </c>
      <c r="AI1264" s="27">
        <f t="shared" si="4314"/>
        <v>0</v>
      </c>
      <c r="AJ1264" s="27">
        <f t="shared" si="4356"/>
        <v>0</v>
      </c>
      <c r="AK1264" s="27">
        <f t="shared" si="4357"/>
        <v>0</v>
      </c>
      <c r="AL1264" s="27">
        <f t="shared" si="4358"/>
        <v>0</v>
      </c>
      <c r="AM1264" s="27">
        <f t="shared" si="4315"/>
        <v>0</v>
      </c>
      <c r="AN1264" s="27">
        <f t="shared" si="4316"/>
        <v>0</v>
      </c>
      <c r="AO1264" s="27">
        <f t="shared" si="4317"/>
        <v>0</v>
      </c>
      <c r="AP1264" s="27">
        <f t="shared" si="4359"/>
        <v>0</v>
      </c>
      <c r="AQ1264" s="27">
        <f t="shared" si="4360"/>
        <v>0</v>
      </c>
      <c r="AR1264" s="27">
        <f t="shared" si="4361"/>
        <v>0</v>
      </c>
      <c r="AS1264" s="27">
        <f t="shared" si="4318"/>
        <v>0</v>
      </c>
      <c r="AT1264" s="27">
        <f t="shared" si="4319"/>
        <v>0</v>
      </c>
      <c r="AU1264" s="27">
        <f t="shared" si="4320"/>
        <v>0</v>
      </c>
      <c r="AV1264" s="27">
        <f t="shared" si="4362"/>
        <v>0</v>
      </c>
      <c r="AW1264" s="27">
        <f t="shared" si="4363"/>
        <v>0</v>
      </c>
      <c r="AX1264" s="27">
        <f t="shared" si="4364"/>
        <v>0</v>
      </c>
      <c r="AY1264" s="27">
        <f t="shared" si="4321"/>
        <v>0</v>
      </c>
      <c r="AZ1264" s="27">
        <f t="shared" si="4322"/>
        <v>0</v>
      </c>
      <c r="BA1264" s="27">
        <f t="shared" si="4323"/>
        <v>0</v>
      </c>
      <c r="BB1264" s="27">
        <f t="shared" si="4365"/>
        <v>0</v>
      </c>
      <c r="BC1264" s="27">
        <f t="shared" si="4366"/>
        <v>0</v>
      </c>
      <c r="BD1264" s="27">
        <f t="shared" si="4367"/>
        <v>0</v>
      </c>
      <c r="BE1264" s="27">
        <f t="shared" si="4324"/>
        <v>0</v>
      </c>
      <c r="BF1264" s="27">
        <f t="shared" si="4325"/>
        <v>0</v>
      </c>
      <c r="BG1264" s="27">
        <f t="shared" si="4326"/>
        <v>0</v>
      </c>
      <c r="BH1264" s="27">
        <f t="shared" si="4335"/>
        <v>0</v>
      </c>
      <c r="BI1264" s="27">
        <f t="shared" si="4336"/>
        <v>0</v>
      </c>
      <c r="BJ1264" s="27">
        <f t="shared" si="4337"/>
        <v>0</v>
      </c>
      <c r="BK1264" s="27">
        <f t="shared" si="4327"/>
        <v>0</v>
      </c>
      <c r="BL1264" s="27">
        <f t="shared" si="4328"/>
        <v>0</v>
      </c>
      <c r="BM1264" s="27">
        <f t="shared" si="4329"/>
        <v>0</v>
      </c>
      <c r="BN1264" s="27">
        <f t="shared" si="4338"/>
        <v>0</v>
      </c>
      <c r="BO1264" s="27">
        <f t="shared" si="4339"/>
        <v>0</v>
      </c>
      <c r="BP1264" s="27">
        <f t="shared" si="4340"/>
        <v>0</v>
      </c>
      <c r="BQ1264" s="27">
        <f t="shared" si="4330"/>
        <v>0</v>
      </c>
      <c r="BR1264" s="27">
        <f t="shared" si="4331"/>
        <v>0</v>
      </c>
      <c r="BS1264" s="27">
        <f t="shared" si="4341"/>
        <v>0</v>
      </c>
      <c r="BT1264" s="27">
        <f t="shared" si="4342"/>
        <v>0</v>
      </c>
      <c r="BU1264" s="27">
        <f t="shared" si="4343"/>
        <v>0</v>
      </c>
      <c r="BV1264" s="27">
        <f t="shared" si="4332"/>
        <v>0</v>
      </c>
      <c r="BW1264" s="27">
        <f t="shared" si="4333"/>
        <v>0</v>
      </c>
      <c r="BX1264" s="27">
        <f t="shared" si="4368"/>
        <v>0</v>
      </c>
      <c r="BY1264" s="27">
        <f t="shared" si="4369"/>
        <v>0</v>
      </c>
      <c r="BZ1264" s="27">
        <f t="shared" si="4370"/>
        <v>0</v>
      </c>
      <c r="CA1264" s="27">
        <f t="shared" si="4334"/>
        <v>0</v>
      </c>
      <c r="CB1264" s="20">
        <v>0</v>
      </c>
      <c r="CC1264" s="35"/>
      <c r="CI1264" s="1" t="s">
        <v>30</v>
      </c>
    </row>
    <row r="1265" spans="1:87" ht="46.8" hidden="1" x14ac:dyDescent="0.3">
      <c r="A1265" s="36" t="s">
        <v>703</v>
      </c>
      <c r="B1265" s="19">
        <v>600</v>
      </c>
      <c r="C1265" s="18"/>
      <c r="D1265" s="18"/>
      <c r="E1265" s="34" t="s">
        <v>44</v>
      </c>
      <c r="F1265" s="27">
        <f t="shared" si="4297"/>
        <v>0</v>
      </c>
      <c r="G1265" s="27">
        <f t="shared" si="4298"/>
        <v>0</v>
      </c>
      <c r="H1265" s="27">
        <f t="shared" si="4299"/>
        <v>0</v>
      </c>
      <c r="I1265" s="27">
        <f t="shared" si="4300"/>
        <v>0</v>
      </c>
      <c r="J1265" s="27">
        <f t="shared" si="4301"/>
        <v>0</v>
      </c>
      <c r="K1265" s="27">
        <f t="shared" si="4302"/>
        <v>0</v>
      </c>
      <c r="L1265" s="27">
        <f t="shared" si="4344"/>
        <v>0</v>
      </c>
      <c r="M1265" s="27">
        <f t="shared" si="4345"/>
        <v>0</v>
      </c>
      <c r="N1265" s="27">
        <f t="shared" si="4346"/>
        <v>0</v>
      </c>
      <c r="O1265" s="27">
        <f t="shared" si="4303"/>
        <v>0</v>
      </c>
      <c r="P1265" s="27">
        <f t="shared" si="4304"/>
        <v>0</v>
      </c>
      <c r="Q1265" s="27">
        <f t="shared" si="4305"/>
        <v>0</v>
      </c>
      <c r="R1265" s="27">
        <f t="shared" si="4347"/>
        <v>0</v>
      </c>
      <c r="S1265" s="27">
        <f t="shared" si="4348"/>
        <v>0</v>
      </c>
      <c r="T1265" s="27">
        <f t="shared" si="4349"/>
        <v>0</v>
      </c>
      <c r="U1265" s="27">
        <f t="shared" si="4306"/>
        <v>0</v>
      </c>
      <c r="V1265" s="27">
        <f t="shared" si="4307"/>
        <v>0</v>
      </c>
      <c r="W1265" s="27">
        <f t="shared" si="4308"/>
        <v>0</v>
      </c>
      <c r="X1265" s="27">
        <f t="shared" si="4350"/>
        <v>0</v>
      </c>
      <c r="Y1265" s="27">
        <f t="shared" si="4351"/>
        <v>0</v>
      </c>
      <c r="Z1265" s="27">
        <f t="shared" si="4352"/>
        <v>0</v>
      </c>
      <c r="AA1265" s="27">
        <f t="shared" si="4309"/>
        <v>0</v>
      </c>
      <c r="AB1265" s="27">
        <f t="shared" si="4310"/>
        <v>0</v>
      </c>
      <c r="AC1265" s="27">
        <f t="shared" si="4311"/>
        <v>0</v>
      </c>
      <c r="AD1265" s="27">
        <f t="shared" si="4353"/>
        <v>0</v>
      </c>
      <c r="AE1265" s="27">
        <f t="shared" si="4354"/>
        <v>0</v>
      </c>
      <c r="AF1265" s="27">
        <f t="shared" si="4355"/>
        <v>0</v>
      </c>
      <c r="AG1265" s="27">
        <f t="shared" si="4312"/>
        <v>0</v>
      </c>
      <c r="AH1265" s="27">
        <f t="shared" si="4313"/>
        <v>0</v>
      </c>
      <c r="AI1265" s="27">
        <f t="shared" si="4314"/>
        <v>0</v>
      </c>
      <c r="AJ1265" s="27">
        <f t="shared" si="4356"/>
        <v>0</v>
      </c>
      <c r="AK1265" s="27">
        <f t="shared" si="4357"/>
        <v>0</v>
      </c>
      <c r="AL1265" s="27">
        <f t="shared" si="4358"/>
        <v>0</v>
      </c>
      <c r="AM1265" s="27">
        <f t="shared" si="4315"/>
        <v>0</v>
      </c>
      <c r="AN1265" s="27">
        <f t="shared" si="4316"/>
        <v>0</v>
      </c>
      <c r="AO1265" s="27">
        <f t="shared" si="4317"/>
        <v>0</v>
      </c>
      <c r="AP1265" s="27">
        <f t="shared" si="4359"/>
        <v>0</v>
      </c>
      <c r="AQ1265" s="27">
        <f t="shared" si="4360"/>
        <v>0</v>
      </c>
      <c r="AR1265" s="27">
        <f t="shared" si="4361"/>
        <v>0</v>
      </c>
      <c r="AS1265" s="27">
        <f t="shared" si="4318"/>
        <v>0</v>
      </c>
      <c r="AT1265" s="27">
        <f t="shared" si="4319"/>
        <v>0</v>
      </c>
      <c r="AU1265" s="27">
        <f t="shared" si="4320"/>
        <v>0</v>
      </c>
      <c r="AV1265" s="27">
        <f t="shared" si="4362"/>
        <v>0</v>
      </c>
      <c r="AW1265" s="27">
        <f t="shared" si="4363"/>
        <v>0</v>
      </c>
      <c r="AX1265" s="27">
        <f t="shared" si="4364"/>
        <v>0</v>
      </c>
      <c r="AY1265" s="27">
        <f t="shared" si="4321"/>
        <v>0</v>
      </c>
      <c r="AZ1265" s="27">
        <f t="shared" si="4322"/>
        <v>0</v>
      </c>
      <c r="BA1265" s="27">
        <f t="shared" si="4323"/>
        <v>0</v>
      </c>
      <c r="BB1265" s="27">
        <f t="shared" si="4365"/>
        <v>0</v>
      </c>
      <c r="BC1265" s="27">
        <f t="shared" si="4366"/>
        <v>0</v>
      </c>
      <c r="BD1265" s="27">
        <f t="shared" si="4367"/>
        <v>0</v>
      </c>
      <c r="BE1265" s="27">
        <f t="shared" si="4324"/>
        <v>0</v>
      </c>
      <c r="BF1265" s="27">
        <f t="shared" si="4325"/>
        <v>0</v>
      </c>
      <c r="BG1265" s="27">
        <f t="shared" si="4326"/>
        <v>0</v>
      </c>
      <c r="BH1265" s="27">
        <f t="shared" si="4335"/>
        <v>0</v>
      </c>
      <c r="BI1265" s="27">
        <f t="shared" si="4336"/>
        <v>0</v>
      </c>
      <c r="BJ1265" s="27">
        <f t="shared" si="4337"/>
        <v>0</v>
      </c>
      <c r="BK1265" s="27">
        <f t="shared" si="4327"/>
        <v>0</v>
      </c>
      <c r="BL1265" s="27">
        <f t="shared" si="4328"/>
        <v>0</v>
      </c>
      <c r="BM1265" s="27">
        <f t="shared" si="4329"/>
        <v>0</v>
      </c>
      <c r="BN1265" s="27">
        <f t="shared" si="4338"/>
        <v>0</v>
      </c>
      <c r="BO1265" s="27">
        <f t="shared" si="4339"/>
        <v>0</v>
      </c>
      <c r="BP1265" s="27">
        <f t="shared" si="4340"/>
        <v>0</v>
      </c>
      <c r="BQ1265" s="27">
        <f t="shared" si="4330"/>
        <v>0</v>
      </c>
      <c r="BR1265" s="27">
        <f t="shared" si="4331"/>
        <v>0</v>
      </c>
      <c r="BS1265" s="27">
        <f t="shared" si="4341"/>
        <v>0</v>
      </c>
      <c r="BT1265" s="27">
        <f t="shared" si="4342"/>
        <v>0</v>
      </c>
      <c r="BU1265" s="27">
        <f t="shared" si="4343"/>
        <v>0</v>
      </c>
      <c r="BV1265" s="27">
        <f t="shared" si="4332"/>
        <v>0</v>
      </c>
      <c r="BW1265" s="27">
        <f t="shared" si="4333"/>
        <v>0</v>
      </c>
      <c r="BX1265" s="27">
        <f t="shared" si="4368"/>
        <v>0</v>
      </c>
      <c r="BY1265" s="27">
        <f t="shared" si="4369"/>
        <v>0</v>
      </c>
      <c r="BZ1265" s="27">
        <f t="shared" si="4370"/>
        <v>0</v>
      </c>
      <c r="CA1265" s="27">
        <f t="shared" si="4334"/>
        <v>0</v>
      </c>
      <c r="CB1265" s="20">
        <v>0</v>
      </c>
      <c r="CC1265" s="35"/>
      <c r="CG1265" s="1" t="s">
        <v>28</v>
      </c>
    </row>
    <row r="1266" spans="1:87" hidden="1" x14ac:dyDescent="0.3">
      <c r="A1266" s="36" t="s">
        <v>703</v>
      </c>
      <c r="B1266" s="19">
        <v>610</v>
      </c>
      <c r="C1266" s="18"/>
      <c r="D1266" s="18"/>
      <c r="E1266" s="34" t="s">
        <v>103</v>
      </c>
      <c r="F1266" s="27">
        <f t="shared" si="4297"/>
        <v>0</v>
      </c>
      <c r="G1266" s="27">
        <f t="shared" si="4298"/>
        <v>0</v>
      </c>
      <c r="H1266" s="27">
        <f t="shared" si="4299"/>
        <v>0</v>
      </c>
      <c r="I1266" s="27">
        <f t="shared" si="4300"/>
        <v>0</v>
      </c>
      <c r="J1266" s="27">
        <f t="shared" si="4301"/>
        <v>0</v>
      </c>
      <c r="K1266" s="27">
        <f t="shared" si="4302"/>
        <v>0</v>
      </c>
      <c r="L1266" s="27">
        <f t="shared" si="4344"/>
        <v>0</v>
      </c>
      <c r="M1266" s="27">
        <f t="shared" si="4345"/>
        <v>0</v>
      </c>
      <c r="N1266" s="27">
        <f t="shared" si="4346"/>
        <v>0</v>
      </c>
      <c r="O1266" s="27">
        <f t="shared" si="4303"/>
        <v>0</v>
      </c>
      <c r="P1266" s="27">
        <f t="shared" si="4304"/>
        <v>0</v>
      </c>
      <c r="Q1266" s="27">
        <f t="shared" si="4305"/>
        <v>0</v>
      </c>
      <c r="R1266" s="27">
        <f t="shared" si="4347"/>
        <v>0</v>
      </c>
      <c r="S1266" s="27">
        <f t="shared" si="4348"/>
        <v>0</v>
      </c>
      <c r="T1266" s="27">
        <f t="shared" si="4349"/>
        <v>0</v>
      </c>
      <c r="U1266" s="27">
        <f t="shared" si="4306"/>
        <v>0</v>
      </c>
      <c r="V1266" s="27">
        <f t="shared" si="4307"/>
        <v>0</v>
      </c>
      <c r="W1266" s="27">
        <f t="shared" si="4308"/>
        <v>0</v>
      </c>
      <c r="X1266" s="27">
        <f t="shared" si="4350"/>
        <v>0</v>
      </c>
      <c r="Y1266" s="27">
        <f t="shared" si="4351"/>
        <v>0</v>
      </c>
      <c r="Z1266" s="27">
        <f t="shared" si="4352"/>
        <v>0</v>
      </c>
      <c r="AA1266" s="27">
        <f t="shared" si="4309"/>
        <v>0</v>
      </c>
      <c r="AB1266" s="27">
        <f t="shared" si="4310"/>
        <v>0</v>
      </c>
      <c r="AC1266" s="27">
        <f t="shared" si="4311"/>
        <v>0</v>
      </c>
      <c r="AD1266" s="27">
        <f t="shared" si="4353"/>
        <v>0</v>
      </c>
      <c r="AE1266" s="27">
        <f t="shared" si="4354"/>
        <v>0</v>
      </c>
      <c r="AF1266" s="27">
        <f t="shared" si="4355"/>
        <v>0</v>
      </c>
      <c r="AG1266" s="27">
        <f t="shared" si="4312"/>
        <v>0</v>
      </c>
      <c r="AH1266" s="27">
        <f t="shared" si="4313"/>
        <v>0</v>
      </c>
      <c r="AI1266" s="27">
        <f t="shared" si="4314"/>
        <v>0</v>
      </c>
      <c r="AJ1266" s="27">
        <f t="shared" si="4356"/>
        <v>0</v>
      </c>
      <c r="AK1266" s="27">
        <f t="shared" si="4357"/>
        <v>0</v>
      </c>
      <c r="AL1266" s="27">
        <f t="shared" si="4358"/>
        <v>0</v>
      </c>
      <c r="AM1266" s="27">
        <f t="shared" si="4315"/>
        <v>0</v>
      </c>
      <c r="AN1266" s="27">
        <f t="shared" si="4316"/>
        <v>0</v>
      </c>
      <c r="AO1266" s="27">
        <f t="shared" si="4317"/>
        <v>0</v>
      </c>
      <c r="AP1266" s="27">
        <f t="shared" si="4359"/>
        <v>0</v>
      </c>
      <c r="AQ1266" s="27">
        <f t="shared" si="4360"/>
        <v>0</v>
      </c>
      <c r="AR1266" s="27">
        <f t="shared" si="4361"/>
        <v>0</v>
      </c>
      <c r="AS1266" s="27">
        <f t="shared" si="4318"/>
        <v>0</v>
      </c>
      <c r="AT1266" s="27">
        <f t="shared" si="4319"/>
        <v>0</v>
      </c>
      <c r="AU1266" s="27">
        <f t="shared" si="4320"/>
        <v>0</v>
      </c>
      <c r="AV1266" s="27">
        <f t="shared" si="4362"/>
        <v>0</v>
      </c>
      <c r="AW1266" s="27">
        <f t="shared" si="4363"/>
        <v>0</v>
      </c>
      <c r="AX1266" s="27">
        <f t="shared" si="4364"/>
        <v>0</v>
      </c>
      <c r="AY1266" s="27">
        <f t="shared" si="4321"/>
        <v>0</v>
      </c>
      <c r="AZ1266" s="27">
        <f t="shared" si="4322"/>
        <v>0</v>
      </c>
      <c r="BA1266" s="27">
        <f t="shared" si="4323"/>
        <v>0</v>
      </c>
      <c r="BB1266" s="27">
        <f t="shared" si="4365"/>
        <v>0</v>
      </c>
      <c r="BC1266" s="27">
        <f t="shared" si="4366"/>
        <v>0</v>
      </c>
      <c r="BD1266" s="27">
        <f t="shared" si="4367"/>
        <v>0</v>
      </c>
      <c r="BE1266" s="27">
        <f t="shared" si="4324"/>
        <v>0</v>
      </c>
      <c r="BF1266" s="27">
        <f t="shared" si="4325"/>
        <v>0</v>
      </c>
      <c r="BG1266" s="27">
        <f t="shared" si="4326"/>
        <v>0</v>
      </c>
      <c r="BH1266" s="27">
        <f t="shared" si="4335"/>
        <v>0</v>
      </c>
      <c r="BI1266" s="27">
        <f t="shared" si="4336"/>
        <v>0</v>
      </c>
      <c r="BJ1266" s="27">
        <f t="shared" si="4337"/>
        <v>0</v>
      </c>
      <c r="BK1266" s="27">
        <f t="shared" si="4327"/>
        <v>0</v>
      </c>
      <c r="BL1266" s="27">
        <f t="shared" si="4328"/>
        <v>0</v>
      </c>
      <c r="BM1266" s="27">
        <f t="shared" si="4329"/>
        <v>0</v>
      </c>
      <c r="BN1266" s="27">
        <f t="shared" si="4338"/>
        <v>0</v>
      </c>
      <c r="BO1266" s="27">
        <f t="shared" si="4339"/>
        <v>0</v>
      </c>
      <c r="BP1266" s="27">
        <f t="shared" si="4340"/>
        <v>0</v>
      </c>
      <c r="BQ1266" s="27">
        <f t="shared" si="4330"/>
        <v>0</v>
      </c>
      <c r="BR1266" s="27">
        <f t="shared" si="4331"/>
        <v>0</v>
      </c>
      <c r="BS1266" s="27">
        <f t="shared" si="4341"/>
        <v>0</v>
      </c>
      <c r="BT1266" s="27">
        <f t="shared" si="4342"/>
        <v>0</v>
      </c>
      <c r="BU1266" s="27">
        <f t="shared" si="4343"/>
        <v>0</v>
      </c>
      <c r="BV1266" s="27">
        <f t="shared" si="4332"/>
        <v>0</v>
      </c>
      <c r="BW1266" s="27">
        <f t="shared" si="4333"/>
        <v>0</v>
      </c>
      <c r="BX1266" s="27">
        <f t="shared" si="4368"/>
        <v>0</v>
      </c>
      <c r="BY1266" s="27">
        <f t="shared" si="4369"/>
        <v>0</v>
      </c>
      <c r="BZ1266" s="27">
        <f t="shared" si="4370"/>
        <v>0</v>
      </c>
      <c r="CA1266" s="27">
        <f t="shared" si="4334"/>
        <v>0</v>
      </c>
      <c r="CB1266" s="20">
        <v>0</v>
      </c>
      <c r="CC1266" s="35"/>
      <c r="CH1266" s="1" t="s">
        <v>29</v>
      </c>
    </row>
    <row r="1267" spans="1:87" hidden="1" x14ac:dyDescent="0.3">
      <c r="A1267" s="36" t="s">
        <v>703</v>
      </c>
      <c r="B1267" s="19">
        <v>610</v>
      </c>
      <c r="C1267" s="18" t="s">
        <v>392</v>
      </c>
      <c r="D1267" s="18" t="s">
        <v>104</v>
      </c>
      <c r="E1267" s="34" t="s">
        <v>674</v>
      </c>
      <c r="F1267" s="27"/>
      <c r="G1267" s="27"/>
      <c r="H1267" s="27"/>
      <c r="I1267" s="27"/>
      <c r="J1267" s="27"/>
      <c r="K1267" s="27"/>
      <c r="L1267" s="27">
        <f t="shared" si="4344"/>
        <v>0</v>
      </c>
      <c r="M1267" s="27">
        <f t="shared" si="4345"/>
        <v>0</v>
      </c>
      <c r="N1267" s="27">
        <f t="shared" si="4346"/>
        <v>0</v>
      </c>
      <c r="O1267" s="27"/>
      <c r="P1267" s="27"/>
      <c r="Q1267" s="27"/>
      <c r="R1267" s="27">
        <f t="shared" si="4347"/>
        <v>0</v>
      </c>
      <c r="S1267" s="27">
        <f t="shared" si="4348"/>
        <v>0</v>
      </c>
      <c r="T1267" s="27">
        <f t="shared" si="4349"/>
        <v>0</v>
      </c>
      <c r="U1267" s="27"/>
      <c r="V1267" s="27"/>
      <c r="W1267" s="27"/>
      <c r="X1267" s="27">
        <f t="shared" si="4350"/>
        <v>0</v>
      </c>
      <c r="Y1267" s="27">
        <f t="shared" si="4351"/>
        <v>0</v>
      </c>
      <c r="Z1267" s="27">
        <f t="shared" si="4352"/>
        <v>0</v>
      </c>
      <c r="AA1267" s="27"/>
      <c r="AB1267" s="27"/>
      <c r="AC1267" s="27"/>
      <c r="AD1267" s="27">
        <f t="shared" si="4353"/>
        <v>0</v>
      </c>
      <c r="AE1267" s="27">
        <f t="shared" si="4354"/>
        <v>0</v>
      </c>
      <c r="AF1267" s="27">
        <f t="shared" si="4355"/>
        <v>0</v>
      </c>
      <c r="AG1267" s="27"/>
      <c r="AH1267" s="27"/>
      <c r="AI1267" s="27"/>
      <c r="AJ1267" s="27">
        <f t="shared" si="4356"/>
        <v>0</v>
      </c>
      <c r="AK1267" s="27">
        <f t="shared" si="4357"/>
        <v>0</v>
      </c>
      <c r="AL1267" s="27">
        <f t="shared" si="4358"/>
        <v>0</v>
      </c>
      <c r="AM1267" s="27"/>
      <c r="AN1267" s="27"/>
      <c r="AO1267" s="27"/>
      <c r="AP1267" s="27">
        <f t="shared" si="4359"/>
        <v>0</v>
      </c>
      <c r="AQ1267" s="27">
        <f t="shared" si="4360"/>
        <v>0</v>
      </c>
      <c r="AR1267" s="27">
        <f t="shared" si="4361"/>
        <v>0</v>
      </c>
      <c r="AS1267" s="27"/>
      <c r="AT1267" s="27"/>
      <c r="AU1267" s="27"/>
      <c r="AV1267" s="27">
        <f t="shared" si="4362"/>
        <v>0</v>
      </c>
      <c r="AW1267" s="27">
        <f t="shared" si="4363"/>
        <v>0</v>
      </c>
      <c r="AX1267" s="27">
        <f t="shared" si="4364"/>
        <v>0</v>
      </c>
      <c r="AY1267" s="27"/>
      <c r="AZ1267" s="27"/>
      <c r="BA1267" s="27"/>
      <c r="BB1267" s="27">
        <f t="shared" si="4365"/>
        <v>0</v>
      </c>
      <c r="BC1267" s="27">
        <f t="shared" si="4366"/>
        <v>0</v>
      </c>
      <c r="BD1267" s="27">
        <f t="shared" si="4367"/>
        <v>0</v>
      </c>
      <c r="BE1267" s="27"/>
      <c r="BF1267" s="27"/>
      <c r="BG1267" s="27"/>
      <c r="BH1267" s="27">
        <f t="shared" si="4335"/>
        <v>0</v>
      </c>
      <c r="BI1267" s="27">
        <f t="shared" si="4336"/>
        <v>0</v>
      </c>
      <c r="BJ1267" s="27">
        <f t="shared" si="4337"/>
        <v>0</v>
      </c>
      <c r="BK1267" s="27"/>
      <c r="BL1267" s="27"/>
      <c r="BM1267" s="27"/>
      <c r="BN1267" s="27">
        <f t="shared" si="4338"/>
        <v>0</v>
      </c>
      <c r="BO1267" s="27">
        <f t="shared" si="4339"/>
        <v>0</v>
      </c>
      <c r="BP1267" s="27">
        <f t="shared" si="4340"/>
        <v>0</v>
      </c>
      <c r="BQ1267" s="27"/>
      <c r="BR1267" s="27"/>
      <c r="BS1267" s="27">
        <f t="shared" si="4341"/>
        <v>0</v>
      </c>
      <c r="BT1267" s="27">
        <f t="shared" si="4342"/>
        <v>0</v>
      </c>
      <c r="BU1267" s="27">
        <f t="shared" si="4343"/>
        <v>0</v>
      </c>
      <c r="BV1267" s="27"/>
      <c r="BW1267" s="27"/>
      <c r="BX1267" s="27">
        <f t="shared" si="4368"/>
        <v>0</v>
      </c>
      <c r="BY1267" s="27">
        <f t="shared" si="4369"/>
        <v>0</v>
      </c>
      <c r="BZ1267" s="27">
        <f t="shared" si="4370"/>
        <v>0</v>
      </c>
      <c r="CA1267" s="27"/>
      <c r="CB1267" s="20">
        <v>0</v>
      </c>
      <c r="CC1267" s="35"/>
    </row>
    <row r="1268" spans="1:87" ht="31.2" hidden="1" x14ac:dyDescent="0.3">
      <c r="A1268" s="36" t="s">
        <v>705</v>
      </c>
      <c r="B1268" s="19"/>
      <c r="C1268" s="18"/>
      <c r="D1268" s="18"/>
      <c r="E1268" s="34" t="s">
        <v>706</v>
      </c>
      <c r="F1268" s="27"/>
      <c r="G1268" s="27">
        <f t="shared" si="4298"/>
        <v>0</v>
      </c>
      <c r="H1268" s="27">
        <f t="shared" si="4299"/>
        <v>0</v>
      </c>
      <c r="I1268" s="27">
        <f t="shared" si="4300"/>
        <v>0</v>
      </c>
      <c r="J1268" s="27">
        <f t="shared" si="4301"/>
        <v>0</v>
      </c>
      <c r="K1268" s="27">
        <f t="shared" si="4302"/>
        <v>0</v>
      </c>
      <c r="L1268" s="27">
        <f t="shared" si="4344"/>
        <v>0</v>
      </c>
      <c r="M1268" s="27">
        <f t="shared" si="4345"/>
        <v>0</v>
      </c>
      <c r="N1268" s="27">
        <f t="shared" si="4346"/>
        <v>0</v>
      </c>
      <c r="O1268" s="27">
        <f>O1269+O1273</f>
        <v>79675.737999999998</v>
      </c>
      <c r="P1268" s="27">
        <f>P1269+P1273</f>
        <v>51640.409</v>
      </c>
      <c r="Q1268" s="27">
        <f>Q1269+Q1273</f>
        <v>35000</v>
      </c>
      <c r="R1268" s="27">
        <f t="shared" si="4347"/>
        <v>79675.737999999998</v>
      </c>
      <c r="S1268" s="27">
        <f t="shared" si="4348"/>
        <v>51640.409</v>
      </c>
      <c r="T1268" s="27">
        <f t="shared" si="4349"/>
        <v>35000</v>
      </c>
      <c r="U1268" s="27">
        <f>U1269+U1273</f>
        <v>0</v>
      </c>
      <c r="V1268" s="27">
        <f>V1269+V1273</f>
        <v>0</v>
      </c>
      <c r="W1268" s="27">
        <f>W1269+W1273</f>
        <v>0</v>
      </c>
      <c r="X1268" s="27">
        <f t="shared" si="4350"/>
        <v>79675.737999999998</v>
      </c>
      <c r="Y1268" s="27">
        <f t="shared" si="4351"/>
        <v>51640.409</v>
      </c>
      <c r="Z1268" s="27">
        <f t="shared" si="4352"/>
        <v>35000</v>
      </c>
      <c r="AA1268" s="27">
        <f>AA1269+AA1273</f>
        <v>0</v>
      </c>
      <c r="AB1268" s="27">
        <f>AB1269+AB1273</f>
        <v>0</v>
      </c>
      <c r="AC1268" s="27">
        <f>AC1269+AC1273</f>
        <v>0</v>
      </c>
      <c r="AD1268" s="27">
        <f t="shared" si="4353"/>
        <v>79675.737999999998</v>
      </c>
      <c r="AE1268" s="27">
        <f t="shared" si="4354"/>
        <v>51640.409</v>
      </c>
      <c r="AF1268" s="27">
        <f t="shared" si="4355"/>
        <v>35000</v>
      </c>
      <c r="AG1268" s="27">
        <f>AG1269+AG1273</f>
        <v>0</v>
      </c>
      <c r="AH1268" s="27">
        <f>AH1269+AH1273</f>
        <v>0</v>
      </c>
      <c r="AI1268" s="27">
        <f>AI1269+AI1273</f>
        <v>0</v>
      </c>
      <c r="AJ1268" s="27">
        <f t="shared" si="4356"/>
        <v>79675.737999999998</v>
      </c>
      <c r="AK1268" s="27">
        <f t="shared" si="4357"/>
        <v>51640.409</v>
      </c>
      <c r="AL1268" s="27">
        <f t="shared" si="4358"/>
        <v>35000</v>
      </c>
      <c r="AM1268" s="27">
        <f>AM1269+AM1273</f>
        <v>16640.409</v>
      </c>
      <c r="AN1268" s="27">
        <f>AN1269+AN1273</f>
        <v>-16640.409</v>
      </c>
      <c r="AO1268" s="27">
        <f>AO1269+AO1273</f>
        <v>0</v>
      </c>
      <c r="AP1268" s="27">
        <f t="shared" si="4359"/>
        <v>96316.146999999997</v>
      </c>
      <c r="AQ1268" s="27">
        <f t="shared" si="4360"/>
        <v>35000</v>
      </c>
      <c r="AR1268" s="27">
        <f t="shared" si="4361"/>
        <v>35000</v>
      </c>
      <c r="AS1268" s="27">
        <f>AS1269+AS1273</f>
        <v>0</v>
      </c>
      <c r="AT1268" s="27">
        <f>AT1269+AT1273</f>
        <v>0</v>
      </c>
      <c r="AU1268" s="27">
        <f>AU1269+AU1273</f>
        <v>0</v>
      </c>
      <c r="AV1268" s="27">
        <f t="shared" si="4362"/>
        <v>96316.146999999997</v>
      </c>
      <c r="AW1268" s="27">
        <f t="shared" si="4363"/>
        <v>35000</v>
      </c>
      <c r="AX1268" s="27">
        <f t="shared" si="4364"/>
        <v>35000</v>
      </c>
      <c r="AY1268" s="27">
        <f>AY1269+AY1273</f>
        <v>0</v>
      </c>
      <c r="AZ1268" s="27">
        <f>AZ1269+AZ1273</f>
        <v>0</v>
      </c>
      <c r="BA1268" s="27">
        <f>BA1269+BA1273</f>
        <v>0</v>
      </c>
      <c r="BB1268" s="27">
        <f t="shared" si="4365"/>
        <v>96316.146999999997</v>
      </c>
      <c r="BC1268" s="27">
        <f t="shared" si="4366"/>
        <v>35000</v>
      </c>
      <c r="BD1268" s="27">
        <f t="shared" si="4367"/>
        <v>35000</v>
      </c>
      <c r="BE1268" s="27">
        <f>BE1269+BE1273</f>
        <v>0</v>
      </c>
      <c r="BF1268" s="27">
        <f>BF1269+BF1273</f>
        <v>0</v>
      </c>
      <c r="BG1268" s="27">
        <f>BG1269+BG1273</f>
        <v>0</v>
      </c>
      <c r="BH1268" s="27">
        <f t="shared" si="4335"/>
        <v>96316.146999999997</v>
      </c>
      <c r="BI1268" s="27">
        <f t="shared" si="4336"/>
        <v>35000</v>
      </c>
      <c r="BJ1268" s="27">
        <f t="shared" si="4337"/>
        <v>35000</v>
      </c>
      <c r="BK1268" s="27">
        <f>BK1269+BK1273</f>
        <v>0</v>
      </c>
      <c r="BL1268" s="27">
        <f>BL1269+BL1273</f>
        <v>0</v>
      </c>
      <c r="BM1268" s="27">
        <f>BM1269+BM1273</f>
        <v>0</v>
      </c>
      <c r="BN1268" s="27">
        <f t="shared" si="4338"/>
        <v>96316.146999999997</v>
      </c>
      <c r="BO1268" s="27">
        <f t="shared" si="4339"/>
        <v>35000</v>
      </c>
      <c r="BP1268" s="27">
        <f t="shared" si="4340"/>
        <v>35000</v>
      </c>
      <c r="BQ1268" s="27">
        <f>BQ1269+BQ1273</f>
        <v>0</v>
      </c>
      <c r="BR1268" s="27">
        <f>BR1269+BR1273</f>
        <v>0</v>
      </c>
      <c r="BS1268" s="27">
        <f t="shared" si="4341"/>
        <v>96316.146999999997</v>
      </c>
      <c r="BT1268" s="27">
        <f t="shared" si="4342"/>
        <v>35000</v>
      </c>
      <c r="BU1268" s="27">
        <f t="shared" si="4343"/>
        <v>35000</v>
      </c>
      <c r="BV1268" s="27">
        <f>BV1269+BV1273</f>
        <v>0</v>
      </c>
      <c r="BW1268" s="27">
        <f>BW1269+BW1273</f>
        <v>0</v>
      </c>
      <c r="BX1268" s="27">
        <f t="shared" si="4368"/>
        <v>96316.146999999997</v>
      </c>
      <c r="BY1268" s="27">
        <f t="shared" si="4369"/>
        <v>35000</v>
      </c>
      <c r="BZ1268" s="27">
        <f t="shared" si="4370"/>
        <v>35000</v>
      </c>
      <c r="CA1268" s="27">
        <f>CA1269+CA1273</f>
        <v>0</v>
      </c>
      <c r="CB1268" s="20">
        <v>0</v>
      </c>
      <c r="CC1268" s="35"/>
      <c r="CF1268" s="1" t="s">
        <v>27</v>
      </c>
    </row>
    <row r="1269" spans="1:87" hidden="1" x14ac:dyDescent="0.3">
      <c r="A1269" s="36" t="s">
        <v>707</v>
      </c>
      <c r="B1269" s="19"/>
      <c r="C1269" s="18"/>
      <c r="D1269" s="18"/>
      <c r="E1269" s="34" t="s">
        <v>708</v>
      </c>
      <c r="F1269" s="27">
        <f t="shared" si="4297"/>
        <v>0</v>
      </c>
      <c r="G1269" s="27">
        <f t="shared" si="4298"/>
        <v>0</v>
      </c>
      <c r="H1269" s="27">
        <f t="shared" si="4299"/>
        <v>0</v>
      </c>
      <c r="I1269" s="27">
        <f t="shared" si="4300"/>
        <v>0</v>
      </c>
      <c r="J1269" s="27">
        <f t="shared" si="4301"/>
        <v>0</v>
      </c>
      <c r="K1269" s="27">
        <f t="shared" si="4302"/>
        <v>0</v>
      </c>
      <c r="L1269" s="27">
        <f t="shared" si="4344"/>
        <v>0</v>
      </c>
      <c r="M1269" s="27">
        <f t="shared" si="4345"/>
        <v>0</v>
      </c>
      <c r="N1269" s="27">
        <f t="shared" si="4346"/>
        <v>0</v>
      </c>
      <c r="O1269" s="27">
        <f t="shared" ref="O1269:O1275" si="4371">O1270</f>
        <v>40000</v>
      </c>
      <c r="P1269" s="27">
        <f t="shared" ref="P1269:P1275" si="4372">P1270</f>
        <v>35000</v>
      </c>
      <c r="Q1269" s="27">
        <f t="shared" ref="Q1269:Q1275" si="4373">Q1270</f>
        <v>35000</v>
      </c>
      <c r="R1269" s="27">
        <f t="shared" si="4347"/>
        <v>40000</v>
      </c>
      <c r="S1269" s="27">
        <f t="shared" si="4348"/>
        <v>35000</v>
      </c>
      <c r="T1269" s="27">
        <f t="shared" si="4349"/>
        <v>35000</v>
      </c>
      <c r="U1269" s="27">
        <f t="shared" ref="U1269:U1275" si="4374">U1270</f>
        <v>0</v>
      </c>
      <c r="V1269" s="27">
        <f t="shared" ref="V1269:V1275" si="4375">V1270</f>
        <v>0</v>
      </c>
      <c r="W1269" s="27">
        <f t="shared" ref="W1269:W1275" si="4376">W1270</f>
        <v>0</v>
      </c>
      <c r="X1269" s="27">
        <f t="shared" si="4350"/>
        <v>40000</v>
      </c>
      <c r="Y1269" s="27">
        <f t="shared" si="4351"/>
        <v>35000</v>
      </c>
      <c r="Z1269" s="27">
        <f t="shared" si="4352"/>
        <v>35000</v>
      </c>
      <c r="AA1269" s="27">
        <f t="shared" ref="AA1269:AA1275" si="4377">AA1270</f>
        <v>0</v>
      </c>
      <c r="AB1269" s="27">
        <f t="shared" ref="AB1269:AB1275" si="4378">AB1270</f>
        <v>0</v>
      </c>
      <c r="AC1269" s="27">
        <f t="shared" ref="AC1269:AC1275" si="4379">AC1270</f>
        <v>0</v>
      </c>
      <c r="AD1269" s="27">
        <f t="shared" si="4353"/>
        <v>40000</v>
      </c>
      <c r="AE1269" s="27">
        <f t="shared" si="4354"/>
        <v>35000</v>
      </c>
      <c r="AF1269" s="27">
        <f t="shared" si="4355"/>
        <v>35000</v>
      </c>
      <c r="AG1269" s="27">
        <f t="shared" ref="AG1269:AG1275" si="4380">AG1270</f>
        <v>0</v>
      </c>
      <c r="AH1269" s="27">
        <f t="shared" ref="AH1269:AH1275" si="4381">AH1270</f>
        <v>0</v>
      </c>
      <c r="AI1269" s="27">
        <f t="shared" ref="AI1269:AI1275" si="4382">AI1270</f>
        <v>0</v>
      </c>
      <c r="AJ1269" s="27">
        <f t="shared" si="4356"/>
        <v>40000</v>
      </c>
      <c r="AK1269" s="27">
        <f t="shared" si="4357"/>
        <v>35000</v>
      </c>
      <c r="AL1269" s="27">
        <f t="shared" si="4358"/>
        <v>35000</v>
      </c>
      <c r="AM1269" s="27">
        <f t="shared" ref="AM1269:AM1275" si="4383">AM1270</f>
        <v>0</v>
      </c>
      <c r="AN1269" s="27">
        <f t="shared" ref="AN1269:AN1275" si="4384">AN1270</f>
        <v>0</v>
      </c>
      <c r="AO1269" s="27">
        <f t="shared" ref="AO1269:AO1275" si="4385">AO1270</f>
        <v>0</v>
      </c>
      <c r="AP1269" s="27">
        <f t="shared" si="4359"/>
        <v>40000</v>
      </c>
      <c r="AQ1269" s="27">
        <f t="shared" si="4360"/>
        <v>35000</v>
      </c>
      <c r="AR1269" s="27">
        <f t="shared" si="4361"/>
        <v>35000</v>
      </c>
      <c r="AS1269" s="27">
        <f t="shared" ref="AS1269:AS1275" si="4386">AS1270</f>
        <v>0</v>
      </c>
      <c r="AT1269" s="27">
        <f t="shared" ref="AT1269:AT1275" si="4387">AT1270</f>
        <v>0</v>
      </c>
      <c r="AU1269" s="27">
        <f t="shared" ref="AU1269:AU1275" si="4388">AU1270</f>
        <v>0</v>
      </c>
      <c r="AV1269" s="27">
        <f t="shared" si="4362"/>
        <v>40000</v>
      </c>
      <c r="AW1269" s="27">
        <f t="shared" si="4363"/>
        <v>35000</v>
      </c>
      <c r="AX1269" s="27">
        <f t="shared" si="4364"/>
        <v>35000</v>
      </c>
      <c r="AY1269" s="27">
        <f t="shared" ref="AY1269:AY1275" si="4389">AY1270</f>
        <v>0</v>
      </c>
      <c r="AZ1269" s="27">
        <f t="shared" ref="AZ1269:AZ1275" si="4390">AZ1270</f>
        <v>0</v>
      </c>
      <c r="BA1269" s="27">
        <f t="shared" ref="BA1269:BA1275" si="4391">BA1270</f>
        <v>0</v>
      </c>
      <c r="BB1269" s="27">
        <f t="shared" si="4365"/>
        <v>40000</v>
      </c>
      <c r="BC1269" s="27">
        <f t="shared" si="4366"/>
        <v>35000</v>
      </c>
      <c r="BD1269" s="27">
        <f t="shared" si="4367"/>
        <v>35000</v>
      </c>
      <c r="BE1269" s="27">
        <f t="shared" ref="BE1269:BE1275" si="4392">BE1270</f>
        <v>0</v>
      </c>
      <c r="BF1269" s="27">
        <f t="shared" ref="BF1269:BF1275" si="4393">BF1270</f>
        <v>0</v>
      </c>
      <c r="BG1269" s="27">
        <f t="shared" ref="BG1269:BG1275" si="4394">BG1270</f>
        <v>0</v>
      </c>
      <c r="BH1269" s="27">
        <f t="shared" si="4335"/>
        <v>40000</v>
      </c>
      <c r="BI1269" s="27">
        <f t="shared" si="4336"/>
        <v>35000</v>
      </c>
      <c r="BJ1269" s="27">
        <f t="shared" si="4337"/>
        <v>35000</v>
      </c>
      <c r="BK1269" s="27">
        <f t="shared" ref="BK1269:BK1275" si="4395">BK1270</f>
        <v>0</v>
      </c>
      <c r="BL1269" s="27">
        <f t="shared" ref="BL1269:BL1275" si="4396">BL1270</f>
        <v>0</v>
      </c>
      <c r="BM1269" s="27">
        <f t="shared" ref="BM1269:BM1275" si="4397">BM1270</f>
        <v>0</v>
      </c>
      <c r="BN1269" s="27">
        <f t="shared" si="4338"/>
        <v>40000</v>
      </c>
      <c r="BO1269" s="27">
        <f t="shared" si="4339"/>
        <v>35000</v>
      </c>
      <c r="BP1269" s="27">
        <f t="shared" si="4340"/>
        <v>35000</v>
      </c>
      <c r="BQ1269" s="27">
        <f t="shared" ref="BQ1269:BQ1275" si="4398">BQ1270</f>
        <v>0</v>
      </c>
      <c r="BR1269" s="27">
        <f t="shared" ref="BR1269:BR1275" si="4399">BR1270</f>
        <v>0</v>
      </c>
      <c r="BS1269" s="27">
        <f t="shared" si="4341"/>
        <v>40000</v>
      </c>
      <c r="BT1269" s="27">
        <f t="shared" si="4342"/>
        <v>35000</v>
      </c>
      <c r="BU1269" s="27">
        <f t="shared" si="4343"/>
        <v>35000</v>
      </c>
      <c r="BV1269" s="27">
        <f t="shared" ref="BV1269:BV1275" si="4400">BV1270</f>
        <v>0</v>
      </c>
      <c r="BW1269" s="27">
        <f t="shared" ref="BW1269:BW1275" si="4401">BW1270</f>
        <v>0</v>
      </c>
      <c r="BX1269" s="27">
        <f t="shared" si="4368"/>
        <v>40000</v>
      </c>
      <c r="BY1269" s="27">
        <f t="shared" si="4369"/>
        <v>35000</v>
      </c>
      <c r="BZ1269" s="27">
        <f t="shared" si="4370"/>
        <v>35000</v>
      </c>
      <c r="CA1269" s="27">
        <f t="shared" ref="CA1269:CA1275" si="4402">CA1270</f>
        <v>0</v>
      </c>
      <c r="CB1269" s="20">
        <v>0</v>
      </c>
      <c r="CC1269" s="35"/>
      <c r="CI1269" s="1" t="s">
        <v>30</v>
      </c>
    </row>
    <row r="1270" spans="1:87" ht="31.2" hidden="1" x14ac:dyDescent="0.3">
      <c r="A1270" s="36" t="s">
        <v>707</v>
      </c>
      <c r="B1270" s="19">
        <v>200</v>
      </c>
      <c r="C1270" s="18"/>
      <c r="D1270" s="18"/>
      <c r="E1270" s="34" t="s">
        <v>39</v>
      </c>
      <c r="F1270" s="27">
        <f t="shared" si="4297"/>
        <v>0</v>
      </c>
      <c r="G1270" s="27">
        <f t="shared" si="4298"/>
        <v>0</v>
      </c>
      <c r="H1270" s="27">
        <f t="shared" si="4299"/>
        <v>0</v>
      </c>
      <c r="I1270" s="27">
        <f t="shared" si="4300"/>
        <v>0</v>
      </c>
      <c r="J1270" s="27">
        <f t="shared" si="4301"/>
        <v>0</v>
      </c>
      <c r="K1270" s="27">
        <f t="shared" si="4302"/>
        <v>0</v>
      </c>
      <c r="L1270" s="27">
        <f t="shared" si="4344"/>
        <v>0</v>
      </c>
      <c r="M1270" s="27">
        <f t="shared" si="4345"/>
        <v>0</v>
      </c>
      <c r="N1270" s="27">
        <f t="shared" si="4346"/>
        <v>0</v>
      </c>
      <c r="O1270" s="27">
        <f t="shared" si="4371"/>
        <v>40000</v>
      </c>
      <c r="P1270" s="27">
        <f t="shared" si="4372"/>
        <v>35000</v>
      </c>
      <c r="Q1270" s="27">
        <f t="shared" si="4373"/>
        <v>35000</v>
      </c>
      <c r="R1270" s="27">
        <f t="shared" si="4347"/>
        <v>40000</v>
      </c>
      <c r="S1270" s="27">
        <f t="shared" si="4348"/>
        <v>35000</v>
      </c>
      <c r="T1270" s="27">
        <f t="shared" si="4349"/>
        <v>35000</v>
      </c>
      <c r="U1270" s="27">
        <f t="shared" si="4374"/>
        <v>0</v>
      </c>
      <c r="V1270" s="27">
        <f t="shared" si="4375"/>
        <v>0</v>
      </c>
      <c r="W1270" s="27">
        <f t="shared" si="4376"/>
        <v>0</v>
      </c>
      <c r="X1270" s="27">
        <f t="shared" si="4350"/>
        <v>40000</v>
      </c>
      <c r="Y1270" s="27">
        <f t="shared" si="4351"/>
        <v>35000</v>
      </c>
      <c r="Z1270" s="27">
        <f t="shared" si="4352"/>
        <v>35000</v>
      </c>
      <c r="AA1270" s="27">
        <f t="shared" si="4377"/>
        <v>0</v>
      </c>
      <c r="AB1270" s="27">
        <f t="shared" si="4378"/>
        <v>0</v>
      </c>
      <c r="AC1270" s="27">
        <f t="shared" si="4379"/>
        <v>0</v>
      </c>
      <c r="AD1270" s="27">
        <f t="shared" si="4353"/>
        <v>40000</v>
      </c>
      <c r="AE1270" s="27">
        <f t="shared" si="4354"/>
        <v>35000</v>
      </c>
      <c r="AF1270" s="27">
        <f t="shared" si="4355"/>
        <v>35000</v>
      </c>
      <c r="AG1270" s="27">
        <f t="shared" si="4380"/>
        <v>0</v>
      </c>
      <c r="AH1270" s="27">
        <f t="shared" si="4381"/>
        <v>0</v>
      </c>
      <c r="AI1270" s="27">
        <f t="shared" si="4382"/>
        <v>0</v>
      </c>
      <c r="AJ1270" s="27">
        <f t="shared" si="4356"/>
        <v>40000</v>
      </c>
      <c r="AK1270" s="27">
        <f t="shared" si="4357"/>
        <v>35000</v>
      </c>
      <c r="AL1270" s="27">
        <f t="shared" si="4358"/>
        <v>35000</v>
      </c>
      <c r="AM1270" s="27">
        <f t="shared" si="4383"/>
        <v>0</v>
      </c>
      <c r="AN1270" s="27">
        <f t="shared" si="4384"/>
        <v>0</v>
      </c>
      <c r="AO1270" s="27">
        <f t="shared" si="4385"/>
        <v>0</v>
      </c>
      <c r="AP1270" s="27">
        <f t="shared" si="4359"/>
        <v>40000</v>
      </c>
      <c r="AQ1270" s="27">
        <f t="shared" si="4360"/>
        <v>35000</v>
      </c>
      <c r="AR1270" s="27">
        <f t="shared" si="4361"/>
        <v>35000</v>
      </c>
      <c r="AS1270" s="27">
        <f t="shared" si="4386"/>
        <v>0</v>
      </c>
      <c r="AT1270" s="27">
        <f t="shared" si="4387"/>
        <v>0</v>
      </c>
      <c r="AU1270" s="27">
        <f t="shared" si="4388"/>
        <v>0</v>
      </c>
      <c r="AV1270" s="27">
        <f t="shared" si="4362"/>
        <v>40000</v>
      </c>
      <c r="AW1270" s="27">
        <f t="shared" si="4363"/>
        <v>35000</v>
      </c>
      <c r="AX1270" s="27">
        <f t="shared" si="4364"/>
        <v>35000</v>
      </c>
      <c r="AY1270" s="27">
        <f t="shared" si="4389"/>
        <v>0</v>
      </c>
      <c r="AZ1270" s="27">
        <f t="shared" si="4390"/>
        <v>0</v>
      </c>
      <c r="BA1270" s="27">
        <f t="shared" si="4391"/>
        <v>0</v>
      </c>
      <c r="BB1270" s="27">
        <f t="shared" si="4365"/>
        <v>40000</v>
      </c>
      <c r="BC1270" s="27">
        <f t="shared" si="4366"/>
        <v>35000</v>
      </c>
      <c r="BD1270" s="27">
        <f t="shared" si="4367"/>
        <v>35000</v>
      </c>
      <c r="BE1270" s="27">
        <f t="shared" si="4392"/>
        <v>0</v>
      </c>
      <c r="BF1270" s="27">
        <f t="shared" si="4393"/>
        <v>0</v>
      </c>
      <c r="BG1270" s="27">
        <f t="shared" si="4394"/>
        <v>0</v>
      </c>
      <c r="BH1270" s="27">
        <f t="shared" si="4335"/>
        <v>40000</v>
      </c>
      <c r="BI1270" s="27">
        <f t="shared" si="4336"/>
        <v>35000</v>
      </c>
      <c r="BJ1270" s="27">
        <f t="shared" si="4337"/>
        <v>35000</v>
      </c>
      <c r="BK1270" s="27">
        <f t="shared" si="4395"/>
        <v>0</v>
      </c>
      <c r="BL1270" s="27">
        <f t="shared" si="4396"/>
        <v>0</v>
      </c>
      <c r="BM1270" s="27">
        <f t="shared" si="4397"/>
        <v>0</v>
      </c>
      <c r="BN1270" s="27">
        <f t="shared" si="4338"/>
        <v>40000</v>
      </c>
      <c r="BO1270" s="27">
        <f t="shared" si="4339"/>
        <v>35000</v>
      </c>
      <c r="BP1270" s="27">
        <f t="shared" si="4340"/>
        <v>35000</v>
      </c>
      <c r="BQ1270" s="27">
        <f t="shared" si="4398"/>
        <v>0</v>
      </c>
      <c r="BR1270" s="27">
        <f t="shared" si="4399"/>
        <v>0</v>
      </c>
      <c r="BS1270" s="27">
        <f t="shared" si="4341"/>
        <v>40000</v>
      </c>
      <c r="BT1270" s="27">
        <f t="shared" si="4342"/>
        <v>35000</v>
      </c>
      <c r="BU1270" s="27">
        <f t="shared" si="4343"/>
        <v>35000</v>
      </c>
      <c r="BV1270" s="27">
        <f t="shared" si="4400"/>
        <v>0</v>
      </c>
      <c r="BW1270" s="27">
        <f t="shared" si="4401"/>
        <v>0</v>
      </c>
      <c r="BX1270" s="27">
        <f t="shared" si="4368"/>
        <v>40000</v>
      </c>
      <c r="BY1270" s="27">
        <f t="shared" si="4369"/>
        <v>35000</v>
      </c>
      <c r="BZ1270" s="27">
        <f t="shared" si="4370"/>
        <v>35000</v>
      </c>
      <c r="CA1270" s="27">
        <f t="shared" si="4402"/>
        <v>0</v>
      </c>
      <c r="CB1270" s="20">
        <v>0</v>
      </c>
      <c r="CC1270" s="35"/>
      <c r="CG1270" s="1" t="s">
        <v>28</v>
      </c>
    </row>
    <row r="1271" spans="1:87" ht="46.8" hidden="1" x14ac:dyDescent="0.3">
      <c r="A1271" s="36" t="s">
        <v>707</v>
      </c>
      <c r="B1271" s="19">
        <v>240</v>
      </c>
      <c r="C1271" s="18"/>
      <c r="D1271" s="18"/>
      <c r="E1271" s="34" t="s">
        <v>40</v>
      </c>
      <c r="F1271" s="27">
        <f t="shared" si="4297"/>
        <v>0</v>
      </c>
      <c r="G1271" s="27">
        <f t="shared" si="4298"/>
        <v>0</v>
      </c>
      <c r="H1271" s="27">
        <f t="shared" si="4299"/>
        <v>0</v>
      </c>
      <c r="I1271" s="27">
        <f t="shared" si="4300"/>
        <v>0</v>
      </c>
      <c r="J1271" s="27">
        <f t="shared" si="4301"/>
        <v>0</v>
      </c>
      <c r="K1271" s="27">
        <f t="shared" si="4302"/>
        <v>0</v>
      </c>
      <c r="L1271" s="27">
        <f t="shared" si="4344"/>
        <v>0</v>
      </c>
      <c r="M1271" s="27">
        <f t="shared" si="4345"/>
        <v>0</v>
      </c>
      <c r="N1271" s="27">
        <f t="shared" si="4346"/>
        <v>0</v>
      </c>
      <c r="O1271" s="27">
        <f t="shared" si="4371"/>
        <v>40000</v>
      </c>
      <c r="P1271" s="27">
        <f t="shared" si="4372"/>
        <v>35000</v>
      </c>
      <c r="Q1271" s="27">
        <f t="shared" si="4373"/>
        <v>35000</v>
      </c>
      <c r="R1271" s="27">
        <f t="shared" si="4347"/>
        <v>40000</v>
      </c>
      <c r="S1271" s="27">
        <f t="shared" si="4348"/>
        <v>35000</v>
      </c>
      <c r="T1271" s="27">
        <f t="shared" si="4349"/>
        <v>35000</v>
      </c>
      <c r="U1271" s="27">
        <f t="shared" si="4374"/>
        <v>0</v>
      </c>
      <c r="V1271" s="27">
        <f t="shared" si="4375"/>
        <v>0</v>
      </c>
      <c r="W1271" s="27">
        <f t="shared" si="4376"/>
        <v>0</v>
      </c>
      <c r="X1271" s="27">
        <f t="shared" si="4350"/>
        <v>40000</v>
      </c>
      <c r="Y1271" s="27">
        <f t="shared" si="4351"/>
        <v>35000</v>
      </c>
      <c r="Z1271" s="27">
        <f t="shared" si="4352"/>
        <v>35000</v>
      </c>
      <c r="AA1271" s="27">
        <f t="shared" si="4377"/>
        <v>0</v>
      </c>
      <c r="AB1271" s="27">
        <f t="shared" si="4378"/>
        <v>0</v>
      </c>
      <c r="AC1271" s="27">
        <f t="shared" si="4379"/>
        <v>0</v>
      </c>
      <c r="AD1271" s="27">
        <f t="shared" si="4353"/>
        <v>40000</v>
      </c>
      <c r="AE1271" s="27">
        <f t="shared" si="4354"/>
        <v>35000</v>
      </c>
      <c r="AF1271" s="27">
        <f t="shared" si="4355"/>
        <v>35000</v>
      </c>
      <c r="AG1271" s="27">
        <f t="shared" si="4380"/>
        <v>0</v>
      </c>
      <c r="AH1271" s="27">
        <f t="shared" si="4381"/>
        <v>0</v>
      </c>
      <c r="AI1271" s="27">
        <f t="shared" si="4382"/>
        <v>0</v>
      </c>
      <c r="AJ1271" s="27">
        <f t="shared" si="4356"/>
        <v>40000</v>
      </c>
      <c r="AK1271" s="27">
        <f t="shared" si="4357"/>
        <v>35000</v>
      </c>
      <c r="AL1271" s="27">
        <f t="shared" si="4358"/>
        <v>35000</v>
      </c>
      <c r="AM1271" s="27">
        <f t="shared" si="4383"/>
        <v>0</v>
      </c>
      <c r="AN1271" s="27">
        <f t="shared" si="4384"/>
        <v>0</v>
      </c>
      <c r="AO1271" s="27">
        <f t="shared" si="4385"/>
        <v>0</v>
      </c>
      <c r="AP1271" s="27">
        <f t="shared" si="4359"/>
        <v>40000</v>
      </c>
      <c r="AQ1271" s="27">
        <f t="shared" si="4360"/>
        <v>35000</v>
      </c>
      <c r="AR1271" s="27">
        <f t="shared" si="4361"/>
        <v>35000</v>
      </c>
      <c r="AS1271" s="27">
        <f t="shared" si="4386"/>
        <v>0</v>
      </c>
      <c r="AT1271" s="27">
        <f t="shared" si="4387"/>
        <v>0</v>
      </c>
      <c r="AU1271" s="27">
        <f t="shared" si="4388"/>
        <v>0</v>
      </c>
      <c r="AV1271" s="27">
        <f t="shared" si="4362"/>
        <v>40000</v>
      </c>
      <c r="AW1271" s="27">
        <f t="shared" si="4363"/>
        <v>35000</v>
      </c>
      <c r="AX1271" s="27">
        <f t="shared" si="4364"/>
        <v>35000</v>
      </c>
      <c r="AY1271" s="27">
        <f t="shared" si="4389"/>
        <v>0</v>
      </c>
      <c r="AZ1271" s="27">
        <f t="shared" si="4390"/>
        <v>0</v>
      </c>
      <c r="BA1271" s="27">
        <f t="shared" si="4391"/>
        <v>0</v>
      </c>
      <c r="BB1271" s="27">
        <f t="shared" si="4365"/>
        <v>40000</v>
      </c>
      <c r="BC1271" s="27">
        <f t="shared" si="4366"/>
        <v>35000</v>
      </c>
      <c r="BD1271" s="27">
        <f t="shared" si="4367"/>
        <v>35000</v>
      </c>
      <c r="BE1271" s="27">
        <f t="shared" si="4392"/>
        <v>0</v>
      </c>
      <c r="BF1271" s="27">
        <f t="shared" si="4393"/>
        <v>0</v>
      </c>
      <c r="BG1271" s="27">
        <f t="shared" si="4394"/>
        <v>0</v>
      </c>
      <c r="BH1271" s="27">
        <f t="shared" si="4335"/>
        <v>40000</v>
      </c>
      <c r="BI1271" s="27">
        <f t="shared" si="4336"/>
        <v>35000</v>
      </c>
      <c r="BJ1271" s="27">
        <f t="shared" si="4337"/>
        <v>35000</v>
      </c>
      <c r="BK1271" s="27">
        <f t="shared" si="4395"/>
        <v>0</v>
      </c>
      <c r="BL1271" s="27">
        <f t="shared" si="4396"/>
        <v>0</v>
      </c>
      <c r="BM1271" s="27">
        <f t="shared" si="4397"/>
        <v>0</v>
      </c>
      <c r="BN1271" s="27">
        <f t="shared" si="4338"/>
        <v>40000</v>
      </c>
      <c r="BO1271" s="27">
        <f t="shared" si="4339"/>
        <v>35000</v>
      </c>
      <c r="BP1271" s="27">
        <f t="shared" si="4340"/>
        <v>35000</v>
      </c>
      <c r="BQ1271" s="27">
        <f t="shared" si="4398"/>
        <v>0</v>
      </c>
      <c r="BR1271" s="27">
        <f t="shared" si="4399"/>
        <v>0</v>
      </c>
      <c r="BS1271" s="27">
        <f t="shared" si="4341"/>
        <v>40000</v>
      </c>
      <c r="BT1271" s="27">
        <f t="shared" si="4342"/>
        <v>35000</v>
      </c>
      <c r="BU1271" s="27">
        <f t="shared" si="4343"/>
        <v>35000</v>
      </c>
      <c r="BV1271" s="27">
        <f t="shared" si="4400"/>
        <v>0</v>
      </c>
      <c r="BW1271" s="27">
        <f t="shared" si="4401"/>
        <v>0</v>
      </c>
      <c r="BX1271" s="27">
        <f t="shared" si="4368"/>
        <v>40000</v>
      </c>
      <c r="BY1271" s="27">
        <f t="shared" si="4369"/>
        <v>35000</v>
      </c>
      <c r="BZ1271" s="27">
        <f t="shared" si="4370"/>
        <v>35000</v>
      </c>
      <c r="CA1271" s="27">
        <f t="shared" si="4402"/>
        <v>0</v>
      </c>
      <c r="CB1271" s="20">
        <v>0</v>
      </c>
      <c r="CC1271" s="35"/>
      <c r="CH1271" s="1" t="s">
        <v>29</v>
      </c>
    </row>
    <row r="1272" spans="1:87" hidden="1" x14ac:dyDescent="0.3">
      <c r="A1272" s="36" t="s">
        <v>707</v>
      </c>
      <c r="B1272" s="19">
        <v>240</v>
      </c>
      <c r="C1272" s="18" t="s">
        <v>65</v>
      </c>
      <c r="D1272" s="18" t="s">
        <v>66</v>
      </c>
      <c r="E1272" s="34" t="s">
        <v>67</v>
      </c>
      <c r="F1272" s="27"/>
      <c r="G1272" s="27"/>
      <c r="H1272" s="27"/>
      <c r="I1272" s="27"/>
      <c r="J1272" s="27"/>
      <c r="K1272" s="27"/>
      <c r="L1272" s="27">
        <f t="shared" si="4344"/>
        <v>0</v>
      </c>
      <c r="M1272" s="27">
        <f t="shared" si="4345"/>
        <v>0</v>
      </c>
      <c r="N1272" s="27">
        <f t="shared" si="4346"/>
        <v>0</v>
      </c>
      <c r="O1272" s="27">
        <v>40000</v>
      </c>
      <c r="P1272" s="27">
        <v>35000</v>
      </c>
      <c r="Q1272" s="27">
        <v>35000</v>
      </c>
      <c r="R1272" s="27">
        <f t="shared" si="4347"/>
        <v>40000</v>
      </c>
      <c r="S1272" s="27">
        <f t="shared" si="4348"/>
        <v>35000</v>
      </c>
      <c r="T1272" s="27">
        <f t="shared" si="4349"/>
        <v>35000</v>
      </c>
      <c r="U1272" s="27"/>
      <c r="V1272" s="27"/>
      <c r="W1272" s="27"/>
      <c r="X1272" s="27">
        <f t="shared" si="4350"/>
        <v>40000</v>
      </c>
      <c r="Y1272" s="27">
        <f t="shared" si="4351"/>
        <v>35000</v>
      </c>
      <c r="Z1272" s="27">
        <f t="shared" si="4352"/>
        <v>35000</v>
      </c>
      <c r="AA1272" s="27"/>
      <c r="AB1272" s="27"/>
      <c r="AC1272" s="27"/>
      <c r="AD1272" s="27">
        <f t="shared" si="4353"/>
        <v>40000</v>
      </c>
      <c r="AE1272" s="27">
        <f t="shared" si="4354"/>
        <v>35000</v>
      </c>
      <c r="AF1272" s="27">
        <f t="shared" si="4355"/>
        <v>35000</v>
      </c>
      <c r="AG1272" s="27"/>
      <c r="AH1272" s="27"/>
      <c r="AI1272" s="27"/>
      <c r="AJ1272" s="27">
        <f t="shared" si="4356"/>
        <v>40000</v>
      </c>
      <c r="AK1272" s="27">
        <f t="shared" si="4357"/>
        <v>35000</v>
      </c>
      <c r="AL1272" s="27">
        <f t="shared" si="4358"/>
        <v>35000</v>
      </c>
      <c r="AM1272" s="27"/>
      <c r="AN1272" s="27"/>
      <c r="AO1272" s="27"/>
      <c r="AP1272" s="27">
        <f t="shared" si="4359"/>
        <v>40000</v>
      </c>
      <c r="AQ1272" s="27">
        <f t="shared" si="4360"/>
        <v>35000</v>
      </c>
      <c r="AR1272" s="27">
        <f t="shared" si="4361"/>
        <v>35000</v>
      </c>
      <c r="AS1272" s="27"/>
      <c r="AT1272" s="27"/>
      <c r="AU1272" s="27"/>
      <c r="AV1272" s="27">
        <f t="shared" si="4362"/>
        <v>40000</v>
      </c>
      <c r="AW1272" s="27">
        <f t="shared" si="4363"/>
        <v>35000</v>
      </c>
      <c r="AX1272" s="27">
        <f t="shared" si="4364"/>
        <v>35000</v>
      </c>
      <c r="AY1272" s="27"/>
      <c r="AZ1272" s="27"/>
      <c r="BA1272" s="27"/>
      <c r="BB1272" s="27">
        <f t="shared" si="4365"/>
        <v>40000</v>
      </c>
      <c r="BC1272" s="27">
        <f t="shared" si="4366"/>
        <v>35000</v>
      </c>
      <c r="BD1272" s="27">
        <f t="shared" si="4367"/>
        <v>35000</v>
      </c>
      <c r="BE1272" s="27"/>
      <c r="BF1272" s="27"/>
      <c r="BG1272" s="27"/>
      <c r="BH1272" s="27">
        <f t="shared" si="4335"/>
        <v>40000</v>
      </c>
      <c r="BI1272" s="27">
        <f t="shared" si="4336"/>
        <v>35000</v>
      </c>
      <c r="BJ1272" s="27">
        <f t="shared" si="4337"/>
        <v>35000</v>
      </c>
      <c r="BK1272" s="27"/>
      <c r="BL1272" s="27"/>
      <c r="BM1272" s="27"/>
      <c r="BN1272" s="27">
        <f t="shared" si="4338"/>
        <v>40000</v>
      </c>
      <c r="BO1272" s="27">
        <f t="shared" si="4339"/>
        <v>35000</v>
      </c>
      <c r="BP1272" s="27">
        <f t="shared" si="4340"/>
        <v>35000</v>
      </c>
      <c r="BQ1272" s="27"/>
      <c r="BR1272" s="27"/>
      <c r="BS1272" s="27">
        <f t="shared" si="4341"/>
        <v>40000</v>
      </c>
      <c r="BT1272" s="27">
        <f t="shared" si="4342"/>
        <v>35000</v>
      </c>
      <c r="BU1272" s="27">
        <f t="shared" si="4343"/>
        <v>35000</v>
      </c>
      <c r="BV1272" s="27"/>
      <c r="BW1272" s="27"/>
      <c r="BX1272" s="27">
        <f t="shared" si="4368"/>
        <v>40000</v>
      </c>
      <c r="BY1272" s="27">
        <f t="shared" si="4369"/>
        <v>35000</v>
      </c>
      <c r="BZ1272" s="27">
        <f t="shared" si="4370"/>
        <v>35000</v>
      </c>
      <c r="CA1272" s="27"/>
      <c r="CB1272" s="20">
        <v>0</v>
      </c>
      <c r="CC1272" s="35"/>
    </row>
    <row r="1273" spans="1:87" hidden="1" x14ac:dyDescent="0.3">
      <c r="A1273" s="36" t="s">
        <v>709</v>
      </c>
      <c r="B1273" s="19"/>
      <c r="C1273" s="18"/>
      <c r="D1273" s="18"/>
      <c r="E1273" s="34" t="s">
        <v>704</v>
      </c>
      <c r="F1273" s="27"/>
      <c r="G1273" s="27"/>
      <c r="H1273" s="27"/>
      <c r="I1273" s="27"/>
      <c r="J1273" s="27"/>
      <c r="K1273" s="27"/>
      <c r="L1273" s="27"/>
      <c r="M1273" s="27"/>
      <c r="N1273" s="27"/>
      <c r="O1273" s="27">
        <f t="shared" si="4371"/>
        <v>39675.737999999998</v>
      </c>
      <c r="P1273" s="27">
        <f t="shared" si="4372"/>
        <v>16640.409</v>
      </c>
      <c r="Q1273" s="27">
        <f t="shared" si="4373"/>
        <v>0</v>
      </c>
      <c r="R1273" s="27">
        <f t="shared" si="4347"/>
        <v>39675.737999999998</v>
      </c>
      <c r="S1273" s="27">
        <f t="shared" si="4348"/>
        <v>16640.409</v>
      </c>
      <c r="T1273" s="27">
        <f t="shared" si="4349"/>
        <v>0</v>
      </c>
      <c r="U1273" s="27">
        <f t="shared" si="4374"/>
        <v>0</v>
      </c>
      <c r="V1273" s="27">
        <f t="shared" si="4375"/>
        <v>0</v>
      </c>
      <c r="W1273" s="27">
        <f t="shared" si="4376"/>
        <v>0</v>
      </c>
      <c r="X1273" s="27">
        <f t="shared" si="4350"/>
        <v>39675.737999999998</v>
      </c>
      <c r="Y1273" s="27">
        <f t="shared" si="4351"/>
        <v>16640.409</v>
      </c>
      <c r="Z1273" s="27">
        <f t="shared" si="4352"/>
        <v>0</v>
      </c>
      <c r="AA1273" s="27">
        <f t="shared" si="4377"/>
        <v>0</v>
      </c>
      <c r="AB1273" s="27">
        <f t="shared" si="4378"/>
        <v>0</v>
      </c>
      <c r="AC1273" s="27">
        <f t="shared" si="4379"/>
        <v>0</v>
      </c>
      <c r="AD1273" s="27">
        <f t="shared" si="4353"/>
        <v>39675.737999999998</v>
      </c>
      <c r="AE1273" s="27">
        <f t="shared" si="4354"/>
        <v>16640.409</v>
      </c>
      <c r="AF1273" s="27">
        <f t="shared" si="4355"/>
        <v>0</v>
      </c>
      <c r="AG1273" s="27">
        <f t="shared" si="4380"/>
        <v>0</v>
      </c>
      <c r="AH1273" s="27">
        <f t="shared" si="4381"/>
        <v>0</v>
      </c>
      <c r="AI1273" s="27">
        <f t="shared" si="4382"/>
        <v>0</v>
      </c>
      <c r="AJ1273" s="27">
        <f t="shared" si="4356"/>
        <v>39675.737999999998</v>
      </c>
      <c r="AK1273" s="27">
        <f t="shared" si="4357"/>
        <v>16640.409</v>
      </c>
      <c r="AL1273" s="27">
        <f t="shared" si="4358"/>
        <v>0</v>
      </c>
      <c r="AM1273" s="27">
        <f t="shared" si="4383"/>
        <v>16640.409</v>
      </c>
      <c r="AN1273" s="27">
        <f t="shared" si="4384"/>
        <v>-16640.409</v>
      </c>
      <c r="AO1273" s="27">
        <f t="shared" si="4385"/>
        <v>0</v>
      </c>
      <c r="AP1273" s="27">
        <f t="shared" si="4359"/>
        <v>56316.146999999997</v>
      </c>
      <c r="AQ1273" s="27">
        <f t="shared" si="4360"/>
        <v>0</v>
      </c>
      <c r="AR1273" s="27">
        <f t="shared" si="4361"/>
        <v>0</v>
      </c>
      <c r="AS1273" s="27">
        <f t="shared" si="4386"/>
        <v>0</v>
      </c>
      <c r="AT1273" s="27">
        <f t="shared" si="4387"/>
        <v>0</v>
      </c>
      <c r="AU1273" s="27">
        <f t="shared" si="4388"/>
        <v>0</v>
      </c>
      <c r="AV1273" s="27">
        <f t="shared" si="4362"/>
        <v>56316.146999999997</v>
      </c>
      <c r="AW1273" s="27">
        <f t="shared" si="4363"/>
        <v>0</v>
      </c>
      <c r="AX1273" s="27">
        <f t="shared" si="4364"/>
        <v>0</v>
      </c>
      <c r="AY1273" s="27">
        <f t="shared" si="4389"/>
        <v>0</v>
      </c>
      <c r="AZ1273" s="27">
        <f t="shared" si="4390"/>
        <v>0</v>
      </c>
      <c r="BA1273" s="27">
        <f t="shared" si="4391"/>
        <v>0</v>
      </c>
      <c r="BB1273" s="27">
        <f t="shared" si="4365"/>
        <v>56316.146999999997</v>
      </c>
      <c r="BC1273" s="27">
        <f t="shared" si="4366"/>
        <v>0</v>
      </c>
      <c r="BD1273" s="27">
        <f t="shared" si="4367"/>
        <v>0</v>
      </c>
      <c r="BE1273" s="27">
        <f t="shared" si="4392"/>
        <v>0</v>
      </c>
      <c r="BF1273" s="27">
        <f t="shared" si="4393"/>
        <v>0</v>
      </c>
      <c r="BG1273" s="27">
        <f t="shared" si="4394"/>
        <v>0</v>
      </c>
      <c r="BH1273" s="27">
        <f t="shared" si="4335"/>
        <v>56316.146999999997</v>
      </c>
      <c r="BI1273" s="27">
        <f t="shared" si="4336"/>
        <v>0</v>
      </c>
      <c r="BJ1273" s="27">
        <f t="shared" si="4337"/>
        <v>0</v>
      </c>
      <c r="BK1273" s="27">
        <f t="shared" si="4395"/>
        <v>0</v>
      </c>
      <c r="BL1273" s="27">
        <f t="shared" si="4396"/>
        <v>0</v>
      </c>
      <c r="BM1273" s="27">
        <f t="shared" si="4397"/>
        <v>0</v>
      </c>
      <c r="BN1273" s="27">
        <f t="shared" si="4338"/>
        <v>56316.146999999997</v>
      </c>
      <c r="BO1273" s="27">
        <f t="shared" si="4339"/>
        <v>0</v>
      </c>
      <c r="BP1273" s="27">
        <f t="shared" si="4340"/>
        <v>0</v>
      </c>
      <c r="BQ1273" s="27">
        <f t="shared" si="4398"/>
        <v>0</v>
      </c>
      <c r="BR1273" s="27">
        <f t="shared" si="4399"/>
        <v>0</v>
      </c>
      <c r="BS1273" s="27">
        <f t="shared" si="4341"/>
        <v>56316.146999999997</v>
      </c>
      <c r="BT1273" s="27">
        <f t="shared" si="4342"/>
        <v>0</v>
      </c>
      <c r="BU1273" s="27">
        <f t="shared" si="4343"/>
        <v>0</v>
      </c>
      <c r="BV1273" s="27">
        <f t="shared" si="4400"/>
        <v>0</v>
      </c>
      <c r="BW1273" s="27">
        <f t="shared" si="4401"/>
        <v>0</v>
      </c>
      <c r="BX1273" s="27">
        <f t="shared" si="4368"/>
        <v>56316.146999999997</v>
      </c>
      <c r="BY1273" s="27">
        <f t="shared" si="4369"/>
        <v>0</v>
      </c>
      <c r="BZ1273" s="27">
        <f t="shared" si="4370"/>
        <v>0</v>
      </c>
      <c r="CA1273" s="27">
        <f t="shared" si="4402"/>
        <v>0</v>
      </c>
      <c r="CB1273" s="20">
        <v>0</v>
      </c>
      <c r="CC1273" s="35"/>
    </row>
    <row r="1274" spans="1:87" ht="31.2" hidden="1" x14ac:dyDescent="0.3">
      <c r="A1274" s="36" t="s">
        <v>709</v>
      </c>
      <c r="B1274" s="19">
        <v>200</v>
      </c>
      <c r="C1274" s="18"/>
      <c r="D1274" s="18"/>
      <c r="E1274" s="34" t="s">
        <v>39</v>
      </c>
      <c r="F1274" s="27"/>
      <c r="G1274" s="27"/>
      <c r="H1274" s="27"/>
      <c r="I1274" s="27"/>
      <c r="J1274" s="27"/>
      <c r="K1274" s="27"/>
      <c r="L1274" s="27"/>
      <c r="M1274" s="27"/>
      <c r="N1274" s="27"/>
      <c r="O1274" s="27">
        <f t="shared" si="4371"/>
        <v>39675.737999999998</v>
      </c>
      <c r="P1274" s="27">
        <f t="shared" si="4372"/>
        <v>16640.409</v>
      </c>
      <c r="Q1274" s="27">
        <f t="shared" si="4373"/>
        <v>0</v>
      </c>
      <c r="R1274" s="27">
        <f t="shared" si="4347"/>
        <v>39675.737999999998</v>
      </c>
      <c r="S1274" s="27">
        <f t="shared" si="4348"/>
        <v>16640.409</v>
      </c>
      <c r="T1274" s="27">
        <f t="shared" si="4349"/>
        <v>0</v>
      </c>
      <c r="U1274" s="27">
        <f t="shared" si="4374"/>
        <v>0</v>
      </c>
      <c r="V1274" s="27">
        <f t="shared" si="4375"/>
        <v>0</v>
      </c>
      <c r="W1274" s="27">
        <f t="shared" si="4376"/>
        <v>0</v>
      </c>
      <c r="X1274" s="27">
        <f t="shared" si="4350"/>
        <v>39675.737999999998</v>
      </c>
      <c r="Y1274" s="27">
        <f t="shared" si="4351"/>
        <v>16640.409</v>
      </c>
      <c r="Z1274" s="27">
        <f t="shared" si="4352"/>
        <v>0</v>
      </c>
      <c r="AA1274" s="27">
        <f t="shared" si="4377"/>
        <v>0</v>
      </c>
      <c r="AB1274" s="27">
        <f t="shared" si="4378"/>
        <v>0</v>
      </c>
      <c r="AC1274" s="27">
        <f t="shared" si="4379"/>
        <v>0</v>
      </c>
      <c r="AD1274" s="27">
        <f t="shared" si="4353"/>
        <v>39675.737999999998</v>
      </c>
      <c r="AE1274" s="27">
        <f t="shared" si="4354"/>
        <v>16640.409</v>
      </c>
      <c r="AF1274" s="27">
        <f t="shared" si="4355"/>
        <v>0</v>
      </c>
      <c r="AG1274" s="27">
        <f t="shared" si="4380"/>
        <v>0</v>
      </c>
      <c r="AH1274" s="27">
        <f t="shared" si="4381"/>
        <v>0</v>
      </c>
      <c r="AI1274" s="27">
        <f t="shared" si="4382"/>
        <v>0</v>
      </c>
      <c r="AJ1274" s="27">
        <f t="shared" si="4356"/>
        <v>39675.737999999998</v>
      </c>
      <c r="AK1274" s="27">
        <f t="shared" si="4357"/>
        <v>16640.409</v>
      </c>
      <c r="AL1274" s="27">
        <f t="shared" si="4358"/>
        <v>0</v>
      </c>
      <c r="AM1274" s="27">
        <f t="shared" si="4383"/>
        <v>16640.409</v>
      </c>
      <c r="AN1274" s="27">
        <f t="shared" si="4384"/>
        <v>-16640.409</v>
      </c>
      <c r="AO1274" s="27">
        <f t="shared" si="4385"/>
        <v>0</v>
      </c>
      <c r="AP1274" s="27">
        <f t="shared" si="4359"/>
        <v>56316.146999999997</v>
      </c>
      <c r="AQ1274" s="27">
        <f t="shared" si="4360"/>
        <v>0</v>
      </c>
      <c r="AR1274" s="27">
        <f t="shared" si="4361"/>
        <v>0</v>
      </c>
      <c r="AS1274" s="27">
        <f t="shared" si="4386"/>
        <v>0</v>
      </c>
      <c r="AT1274" s="27">
        <f t="shared" si="4387"/>
        <v>0</v>
      </c>
      <c r="AU1274" s="27">
        <f t="shared" si="4388"/>
        <v>0</v>
      </c>
      <c r="AV1274" s="27">
        <f t="shared" si="4362"/>
        <v>56316.146999999997</v>
      </c>
      <c r="AW1274" s="27">
        <f t="shared" si="4363"/>
        <v>0</v>
      </c>
      <c r="AX1274" s="27">
        <f t="shared" si="4364"/>
        <v>0</v>
      </c>
      <c r="AY1274" s="27">
        <f t="shared" si="4389"/>
        <v>0</v>
      </c>
      <c r="AZ1274" s="27">
        <f t="shared" si="4390"/>
        <v>0</v>
      </c>
      <c r="BA1274" s="27">
        <f t="shared" si="4391"/>
        <v>0</v>
      </c>
      <c r="BB1274" s="27">
        <f t="shared" si="4365"/>
        <v>56316.146999999997</v>
      </c>
      <c r="BC1274" s="27">
        <f t="shared" si="4366"/>
        <v>0</v>
      </c>
      <c r="BD1274" s="27">
        <f t="shared" si="4367"/>
        <v>0</v>
      </c>
      <c r="BE1274" s="27">
        <f t="shared" si="4392"/>
        <v>0</v>
      </c>
      <c r="BF1274" s="27">
        <f t="shared" si="4393"/>
        <v>0</v>
      </c>
      <c r="BG1274" s="27">
        <f t="shared" si="4394"/>
        <v>0</v>
      </c>
      <c r="BH1274" s="27">
        <f t="shared" si="4335"/>
        <v>56316.146999999997</v>
      </c>
      <c r="BI1274" s="27">
        <f t="shared" si="4336"/>
        <v>0</v>
      </c>
      <c r="BJ1274" s="27">
        <f t="shared" si="4337"/>
        <v>0</v>
      </c>
      <c r="BK1274" s="27">
        <f t="shared" si="4395"/>
        <v>0</v>
      </c>
      <c r="BL1274" s="27">
        <f t="shared" si="4396"/>
        <v>0</v>
      </c>
      <c r="BM1274" s="27">
        <f t="shared" si="4397"/>
        <v>0</v>
      </c>
      <c r="BN1274" s="27">
        <f t="shared" si="4338"/>
        <v>56316.146999999997</v>
      </c>
      <c r="BO1274" s="27">
        <f t="shared" si="4339"/>
        <v>0</v>
      </c>
      <c r="BP1274" s="27">
        <f t="shared" si="4340"/>
        <v>0</v>
      </c>
      <c r="BQ1274" s="27">
        <f t="shared" si="4398"/>
        <v>0</v>
      </c>
      <c r="BR1274" s="27">
        <f t="shared" si="4399"/>
        <v>0</v>
      </c>
      <c r="BS1274" s="27">
        <f t="shared" si="4341"/>
        <v>56316.146999999997</v>
      </c>
      <c r="BT1274" s="27">
        <f t="shared" si="4342"/>
        <v>0</v>
      </c>
      <c r="BU1274" s="27">
        <f t="shared" si="4343"/>
        <v>0</v>
      </c>
      <c r="BV1274" s="27">
        <f t="shared" si="4400"/>
        <v>0</v>
      </c>
      <c r="BW1274" s="27">
        <f t="shared" si="4401"/>
        <v>0</v>
      </c>
      <c r="BX1274" s="27">
        <f t="shared" si="4368"/>
        <v>56316.146999999997</v>
      </c>
      <c r="BY1274" s="27">
        <f t="shared" si="4369"/>
        <v>0</v>
      </c>
      <c r="BZ1274" s="27">
        <f t="shared" si="4370"/>
        <v>0</v>
      </c>
      <c r="CA1274" s="27">
        <f t="shared" si="4402"/>
        <v>0</v>
      </c>
      <c r="CB1274" s="20">
        <v>0</v>
      </c>
      <c r="CC1274" s="35"/>
    </row>
    <row r="1275" spans="1:87" ht="46.8" hidden="1" x14ac:dyDescent="0.3">
      <c r="A1275" s="36" t="s">
        <v>709</v>
      </c>
      <c r="B1275" s="19">
        <v>240</v>
      </c>
      <c r="C1275" s="18"/>
      <c r="D1275" s="18"/>
      <c r="E1275" s="34" t="s">
        <v>40</v>
      </c>
      <c r="F1275" s="27"/>
      <c r="G1275" s="27"/>
      <c r="H1275" s="27"/>
      <c r="I1275" s="27"/>
      <c r="J1275" s="27"/>
      <c r="K1275" s="27"/>
      <c r="L1275" s="27"/>
      <c r="M1275" s="27"/>
      <c r="N1275" s="27"/>
      <c r="O1275" s="27">
        <f t="shared" si="4371"/>
        <v>39675.737999999998</v>
      </c>
      <c r="P1275" s="27">
        <f t="shared" si="4372"/>
        <v>16640.409</v>
      </c>
      <c r="Q1275" s="27">
        <f t="shared" si="4373"/>
        <v>0</v>
      </c>
      <c r="R1275" s="27">
        <f t="shared" si="4347"/>
        <v>39675.737999999998</v>
      </c>
      <c r="S1275" s="27">
        <f t="shared" si="4348"/>
        <v>16640.409</v>
      </c>
      <c r="T1275" s="27">
        <f t="shared" si="4349"/>
        <v>0</v>
      </c>
      <c r="U1275" s="27">
        <f t="shared" si="4374"/>
        <v>0</v>
      </c>
      <c r="V1275" s="27">
        <f t="shared" si="4375"/>
        <v>0</v>
      </c>
      <c r="W1275" s="27">
        <f t="shared" si="4376"/>
        <v>0</v>
      </c>
      <c r="X1275" s="27">
        <f t="shared" si="4350"/>
        <v>39675.737999999998</v>
      </c>
      <c r="Y1275" s="27">
        <f t="shared" si="4351"/>
        <v>16640.409</v>
      </c>
      <c r="Z1275" s="27">
        <f t="shared" si="4352"/>
        <v>0</v>
      </c>
      <c r="AA1275" s="27">
        <f t="shared" si="4377"/>
        <v>0</v>
      </c>
      <c r="AB1275" s="27">
        <f t="shared" si="4378"/>
        <v>0</v>
      </c>
      <c r="AC1275" s="27">
        <f t="shared" si="4379"/>
        <v>0</v>
      </c>
      <c r="AD1275" s="27">
        <f t="shared" si="4353"/>
        <v>39675.737999999998</v>
      </c>
      <c r="AE1275" s="27">
        <f t="shared" si="4354"/>
        <v>16640.409</v>
      </c>
      <c r="AF1275" s="27">
        <f t="shared" si="4355"/>
        <v>0</v>
      </c>
      <c r="AG1275" s="27">
        <f t="shared" si="4380"/>
        <v>0</v>
      </c>
      <c r="AH1275" s="27">
        <f t="shared" si="4381"/>
        <v>0</v>
      </c>
      <c r="AI1275" s="27">
        <f t="shared" si="4382"/>
        <v>0</v>
      </c>
      <c r="AJ1275" s="27">
        <f t="shared" si="4356"/>
        <v>39675.737999999998</v>
      </c>
      <c r="AK1275" s="27">
        <f t="shared" si="4357"/>
        <v>16640.409</v>
      </c>
      <c r="AL1275" s="27">
        <f t="shared" si="4358"/>
        <v>0</v>
      </c>
      <c r="AM1275" s="27">
        <f t="shared" si="4383"/>
        <v>16640.409</v>
      </c>
      <c r="AN1275" s="27">
        <f t="shared" si="4384"/>
        <v>-16640.409</v>
      </c>
      <c r="AO1275" s="27">
        <f t="shared" si="4385"/>
        <v>0</v>
      </c>
      <c r="AP1275" s="27">
        <f t="shared" si="4359"/>
        <v>56316.146999999997</v>
      </c>
      <c r="AQ1275" s="27">
        <f t="shared" si="4360"/>
        <v>0</v>
      </c>
      <c r="AR1275" s="27">
        <f t="shared" si="4361"/>
        <v>0</v>
      </c>
      <c r="AS1275" s="27">
        <f t="shared" si="4386"/>
        <v>0</v>
      </c>
      <c r="AT1275" s="27">
        <f t="shared" si="4387"/>
        <v>0</v>
      </c>
      <c r="AU1275" s="27">
        <f t="shared" si="4388"/>
        <v>0</v>
      </c>
      <c r="AV1275" s="27">
        <f t="shared" si="4362"/>
        <v>56316.146999999997</v>
      </c>
      <c r="AW1275" s="27">
        <f t="shared" si="4363"/>
        <v>0</v>
      </c>
      <c r="AX1275" s="27">
        <f t="shared" si="4364"/>
        <v>0</v>
      </c>
      <c r="AY1275" s="27">
        <f t="shared" si="4389"/>
        <v>0</v>
      </c>
      <c r="AZ1275" s="27">
        <f t="shared" si="4390"/>
        <v>0</v>
      </c>
      <c r="BA1275" s="27">
        <f t="shared" si="4391"/>
        <v>0</v>
      </c>
      <c r="BB1275" s="27">
        <f t="shared" si="4365"/>
        <v>56316.146999999997</v>
      </c>
      <c r="BC1275" s="27">
        <f t="shared" si="4366"/>
        <v>0</v>
      </c>
      <c r="BD1275" s="27">
        <f t="shared" si="4367"/>
        <v>0</v>
      </c>
      <c r="BE1275" s="27">
        <f t="shared" si="4392"/>
        <v>0</v>
      </c>
      <c r="BF1275" s="27">
        <f t="shared" si="4393"/>
        <v>0</v>
      </c>
      <c r="BG1275" s="27">
        <f t="shared" si="4394"/>
        <v>0</v>
      </c>
      <c r="BH1275" s="27">
        <f t="shared" si="4335"/>
        <v>56316.146999999997</v>
      </c>
      <c r="BI1275" s="27">
        <f t="shared" si="4336"/>
        <v>0</v>
      </c>
      <c r="BJ1275" s="27">
        <f t="shared" si="4337"/>
        <v>0</v>
      </c>
      <c r="BK1275" s="27">
        <f t="shared" si="4395"/>
        <v>0</v>
      </c>
      <c r="BL1275" s="27">
        <f t="shared" si="4396"/>
        <v>0</v>
      </c>
      <c r="BM1275" s="27">
        <f t="shared" si="4397"/>
        <v>0</v>
      </c>
      <c r="BN1275" s="27">
        <f t="shared" si="4338"/>
        <v>56316.146999999997</v>
      </c>
      <c r="BO1275" s="27">
        <f t="shared" si="4339"/>
        <v>0</v>
      </c>
      <c r="BP1275" s="27">
        <f t="shared" si="4340"/>
        <v>0</v>
      </c>
      <c r="BQ1275" s="27">
        <f t="shared" si="4398"/>
        <v>0</v>
      </c>
      <c r="BR1275" s="27">
        <f t="shared" si="4399"/>
        <v>0</v>
      </c>
      <c r="BS1275" s="27">
        <f t="shared" si="4341"/>
        <v>56316.146999999997</v>
      </c>
      <c r="BT1275" s="27">
        <f t="shared" si="4342"/>
        <v>0</v>
      </c>
      <c r="BU1275" s="27">
        <f t="shared" si="4343"/>
        <v>0</v>
      </c>
      <c r="BV1275" s="27">
        <f t="shared" si="4400"/>
        <v>0</v>
      </c>
      <c r="BW1275" s="27">
        <f t="shared" si="4401"/>
        <v>0</v>
      </c>
      <c r="BX1275" s="27">
        <f t="shared" si="4368"/>
        <v>56316.146999999997</v>
      </c>
      <c r="BY1275" s="27">
        <f t="shared" si="4369"/>
        <v>0</v>
      </c>
      <c r="BZ1275" s="27">
        <f t="shared" si="4370"/>
        <v>0</v>
      </c>
      <c r="CA1275" s="27">
        <f t="shared" si="4402"/>
        <v>0</v>
      </c>
      <c r="CB1275" s="20">
        <v>0</v>
      </c>
      <c r="CC1275" s="35"/>
    </row>
    <row r="1276" spans="1:87" hidden="1" x14ac:dyDescent="0.3">
      <c r="A1276" s="36" t="s">
        <v>709</v>
      </c>
      <c r="B1276" s="19">
        <v>240</v>
      </c>
      <c r="C1276" s="18" t="s">
        <v>65</v>
      </c>
      <c r="D1276" s="18" t="s">
        <v>66</v>
      </c>
      <c r="E1276" s="34" t="s">
        <v>67</v>
      </c>
      <c r="F1276" s="27"/>
      <c r="G1276" s="27"/>
      <c r="H1276" s="27"/>
      <c r="I1276" s="27"/>
      <c r="J1276" s="27"/>
      <c r="K1276" s="27"/>
      <c r="L1276" s="27"/>
      <c r="M1276" s="27"/>
      <c r="N1276" s="27"/>
      <c r="O1276" s="27">
        <v>39675.737999999998</v>
      </c>
      <c r="P1276" s="27">
        <v>16640.409</v>
      </c>
      <c r="Q1276" s="27"/>
      <c r="R1276" s="27">
        <f t="shared" si="4347"/>
        <v>39675.737999999998</v>
      </c>
      <c r="S1276" s="27">
        <f t="shared" si="4348"/>
        <v>16640.409</v>
      </c>
      <c r="T1276" s="27">
        <f t="shared" si="4349"/>
        <v>0</v>
      </c>
      <c r="U1276" s="27"/>
      <c r="V1276" s="27"/>
      <c r="W1276" s="27"/>
      <c r="X1276" s="27">
        <f t="shared" si="4350"/>
        <v>39675.737999999998</v>
      </c>
      <c r="Y1276" s="27">
        <f t="shared" si="4351"/>
        <v>16640.409</v>
      </c>
      <c r="Z1276" s="27">
        <f t="shared" si="4352"/>
        <v>0</v>
      </c>
      <c r="AA1276" s="27"/>
      <c r="AB1276" s="27"/>
      <c r="AC1276" s="27"/>
      <c r="AD1276" s="27">
        <f t="shared" si="4353"/>
        <v>39675.737999999998</v>
      </c>
      <c r="AE1276" s="27">
        <f t="shared" si="4354"/>
        <v>16640.409</v>
      </c>
      <c r="AF1276" s="27">
        <f t="shared" si="4355"/>
        <v>0</v>
      </c>
      <c r="AG1276" s="27"/>
      <c r="AH1276" s="27"/>
      <c r="AI1276" s="27"/>
      <c r="AJ1276" s="27">
        <f t="shared" si="4356"/>
        <v>39675.737999999998</v>
      </c>
      <c r="AK1276" s="27">
        <f t="shared" si="4357"/>
        <v>16640.409</v>
      </c>
      <c r="AL1276" s="27">
        <f t="shared" si="4358"/>
        <v>0</v>
      </c>
      <c r="AM1276" s="27">
        <v>16640.409</v>
      </c>
      <c r="AN1276" s="27">
        <v>-16640.409</v>
      </c>
      <c r="AO1276" s="27"/>
      <c r="AP1276" s="27">
        <f t="shared" si="4359"/>
        <v>56316.146999999997</v>
      </c>
      <c r="AQ1276" s="27">
        <f t="shared" si="4360"/>
        <v>0</v>
      </c>
      <c r="AR1276" s="27">
        <f t="shared" si="4361"/>
        <v>0</v>
      </c>
      <c r="AS1276" s="27"/>
      <c r="AT1276" s="27"/>
      <c r="AU1276" s="27"/>
      <c r="AV1276" s="27">
        <f t="shared" si="4362"/>
        <v>56316.146999999997</v>
      </c>
      <c r="AW1276" s="27">
        <f t="shared" si="4363"/>
        <v>0</v>
      </c>
      <c r="AX1276" s="27">
        <f t="shared" si="4364"/>
        <v>0</v>
      </c>
      <c r="AY1276" s="27"/>
      <c r="AZ1276" s="27"/>
      <c r="BA1276" s="27"/>
      <c r="BB1276" s="27">
        <f t="shared" si="4365"/>
        <v>56316.146999999997</v>
      </c>
      <c r="BC1276" s="27">
        <f t="shared" si="4366"/>
        <v>0</v>
      </c>
      <c r="BD1276" s="27">
        <f t="shared" si="4367"/>
        <v>0</v>
      </c>
      <c r="BE1276" s="27"/>
      <c r="BF1276" s="27"/>
      <c r="BG1276" s="27"/>
      <c r="BH1276" s="27">
        <f t="shared" si="4335"/>
        <v>56316.146999999997</v>
      </c>
      <c r="BI1276" s="27">
        <f t="shared" si="4336"/>
        <v>0</v>
      </c>
      <c r="BJ1276" s="27">
        <f t="shared" si="4337"/>
        <v>0</v>
      </c>
      <c r="BK1276" s="27"/>
      <c r="BL1276" s="27"/>
      <c r="BM1276" s="27"/>
      <c r="BN1276" s="27">
        <f t="shared" si="4338"/>
        <v>56316.146999999997</v>
      </c>
      <c r="BO1276" s="27">
        <f t="shared" si="4339"/>
        <v>0</v>
      </c>
      <c r="BP1276" s="27">
        <f t="shared" si="4340"/>
        <v>0</v>
      </c>
      <c r="BQ1276" s="27"/>
      <c r="BR1276" s="27"/>
      <c r="BS1276" s="27">
        <f t="shared" si="4341"/>
        <v>56316.146999999997</v>
      </c>
      <c r="BT1276" s="27">
        <f t="shared" si="4342"/>
        <v>0</v>
      </c>
      <c r="BU1276" s="27">
        <f t="shared" si="4343"/>
        <v>0</v>
      </c>
      <c r="BV1276" s="27"/>
      <c r="BW1276" s="27"/>
      <c r="BX1276" s="27">
        <f t="shared" si="4368"/>
        <v>56316.146999999997</v>
      </c>
      <c r="BY1276" s="27">
        <f t="shared" si="4369"/>
        <v>0</v>
      </c>
      <c r="BZ1276" s="27">
        <f t="shared" si="4370"/>
        <v>0</v>
      </c>
      <c r="CA1276" s="27"/>
      <c r="CB1276" s="20">
        <v>0</v>
      </c>
      <c r="CC1276" s="35"/>
    </row>
    <row r="1277" spans="1:87" ht="31.2" hidden="1" x14ac:dyDescent="0.3">
      <c r="A1277" s="36" t="s">
        <v>710</v>
      </c>
      <c r="B1277" s="19"/>
      <c r="C1277" s="18"/>
      <c r="D1277" s="18"/>
      <c r="E1277" s="34" t="s">
        <v>711</v>
      </c>
      <c r="F1277" s="27">
        <f t="shared" ref="F1277:K1277" si="4403">F1282+F1278</f>
        <v>722435.7</v>
      </c>
      <c r="G1277" s="27">
        <f t="shared" si="4403"/>
        <v>871460.1</v>
      </c>
      <c r="H1277" s="27">
        <f t="shared" si="4403"/>
        <v>831831</v>
      </c>
      <c r="I1277" s="27">
        <f t="shared" si="4403"/>
        <v>0</v>
      </c>
      <c r="J1277" s="27">
        <f t="shared" si="4403"/>
        <v>0</v>
      </c>
      <c r="K1277" s="27">
        <f t="shared" si="4403"/>
        <v>0</v>
      </c>
      <c r="L1277" s="27">
        <f t="shared" si="4344"/>
        <v>722435.7</v>
      </c>
      <c r="M1277" s="27">
        <f t="shared" si="4345"/>
        <v>871460.1</v>
      </c>
      <c r="N1277" s="27">
        <f t="shared" si="4346"/>
        <v>831831</v>
      </c>
      <c r="O1277" s="27">
        <f>O1282+O1278</f>
        <v>0</v>
      </c>
      <c r="P1277" s="27">
        <f>P1282+P1278</f>
        <v>0</v>
      </c>
      <c r="Q1277" s="27">
        <f>Q1282+Q1278</f>
        <v>0</v>
      </c>
      <c r="R1277" s="27">
        <f t="shared" si="4347"/>
        <v>722435.7</v>
      </c>
      <c r="S1277" s="27">
        <f t="shared" si="4348"/>
        <v>871460.1</v>
      </c>
      <c r="T1277" s="27">
        <f t="shared" si="4349"/>
        <v>831831</v>
      </c>
      <c r="U1277" s="27">
        <f>U1282+U1278</f>
        <v>0</v>
      </c>
      <c r="V1277" s="27">
        <f>V1282+V1278</f>
        <v>0</v>
      </c>
      <c r="W1277" s="27">
        <f>W1282+W1278</f>
        <v>0</v>
      </c>
      <c r="X1277" s="27">
        <f t="shared" si="4350"/>
        <v>722435.7</v>
      </c>
      <c r="Y1277" s="27">
        <f t="shared" si="4351"/>
        <v>871460.1</v>
      </c>
      <c r="Z1277" s="27">
        <f t="shared" si="4352"/>
        <v>831831</v>
      </c>
      <c r="AA1277" s="27">
        <f>AA1282+AA1278</f>
        <v>0</v>
      </c>
      <c r="AB1277" s="27">
        <f>AB1282+AB1278</f>
        <v>0</v>
      </c>
      <c r="AC1277" s="27">
        <f>AC1282+AC1278</f>
        <v>0</v>
      </c>
      <c r="AD1277" s="27">
        <f t="shared" si="4353"/>
        <v>722435.7</v>
      </c>
      <c r="AE1277" s="27">
        <f t="shared" si="4354"/>
        <v>871460.1</v>
      </c>
      <c r="AF1277" s="27">
        <f t="shared" si="4355"/>
        <v>831831</v>
      </c>
      <c r="AG1277" s="27">
        <f>AG1282+AG1278</f>
        <v>0</v>
      </c>
      <c r="AH1277" s="27">
        <f>AH1282+AH1278</f>
        <v>0</v>
      </c>
      <c r="AI1277" s="27">
        <f>AI1282+AI1278</f>
        <v>0</v>
      </c>
      <c r="AJ1277" s="27">
        <f t="shared" si="4356"/>
        <v>722435.7</v>
      </c>
      <c r="AK1277" s="27">
        <f t="shared" si="4357"/>
        <v>871460.1</v>
      </c>
      <c r="AL1277" s="27">
        <f t="shared" si="4358"/>
        <v>831831</v>
      </c>
      <c r="AM1277" s="27">
        <f>AM1282+AM1278</f>
        <v>0</v>
      </c>
      <c r="AN1277" s="27">
        <f>AN1282+AN1278</f>
        <v>0</v>
      </c>
      <c r="AO1277" s="27">
        <f>AO1282+AO1278</f>
        <v>0</v>
      </c>
      <c r="AP1277" s="27">
        <f t="shared" si="4359"/>
        <v>722435.7</v>
      </c>
      <c r="AQ1277" s="27">
        <f t="shared" si="4360"/>
        <v>871460.1</v>
      </c>
      <c r="AR1277" s="27">
        <f t="shared" si="4361"/>
        <v>831831</v>
      </c>
      <c r="AS1277" s="27">
        <f>AS1282+AS1278</f>
        <v>0</v>
      </c>
      <c r="AT1277" s="27">
        <f>AT1282+AT1278</f>
        <v>0</v>
      </c>
      <c r="AU1277" s="27">
        <f>AU1282+AU1278</f>
        <v>0</v>
      </c>
      <c r="AV1277" s="27">
        <f t="shared" si="4362"/>
        <v>722435.7</v>
      </c>
      <c r="AW1277" s="27">
        <f t="shared" si="4363"/>
        <v>871460.1</v>
      </c>
      <c r="AX1277" s="27">
        <f t="shared" si="4364"/>
        <v>831831</v>
      </c>
      <c r="AY1277" s="27">
        <f>AY1282+AY1278</f>
        <v>0</v>
      </c>
      <c r="AZ1277" s="27">
        <f>AZ1282+AZ1278</f>
        <v>0</v>
      </c>
      <c r="BA1277" s="27">
        <f>BA1282+BA1278</f>
        <v>0</v>
      </c>
      <c r="BB1277" s="27">
        <f t="shared" si="4365"/>
        <v>722435.7</v>
      </c>
      <c r="BC1277" s="27">
        <f t="shared" si="4366"/>
        <v>871460.1</v>
      </c>
      <c r="BD1277" s="27">
        <f t="shared" si="4367"/>
        <v>831831</v>
      </c>
      <c r="BE1277" s="27">
        <f>BE1282+BE1278</f>
        <v>0</v>
      </c>
      <c r="BF1277" s="27">
        <f>BF1282+BF1278</f>
        <v>0</v>
      </c>
      <c r="BG1277" s="27">
        <f>BG1282+BG1278</f>
        <v>0</v>
      </c>
      <c r="BH1277" s="27">
        <f t="shared" si="4335"/>
        <v>722435.7</v>
      </c>
      <c r="BI1277" s="27">
        <f t="shared" si="4336"/>
        <v>871460.1</v>
      </c>
      <c r="BJ1277" s="27">
        <f t="shared" si="4337"/>
        <v>831831</v>
      </c>
      <c r="BK1277" s="27">
        <f>BK1282+BK1278</f>
        <v>0</v>
      </c>
      <c r="BL1277" s="27">
        <f>BL1282+BL1278</f>
        <v>0</v>
      </c>
      <c r="BM1277" s="27">
        <f>BM1282+BM1278</f>
        <v>0</v>
      </c>
      <c r="BN1277" s="27">
        <f t="shared" si="4338"/>
        <v>722435.7</v>
      </c>
      <c r="BO1277" s="27">
        <f t="shared" si="4339"/>
        <v>871460.1</v>
      </c>
      <c r="BP1277" s="27">
        <f t="shared" si="4340"/>
        <v>831831</v>
      </c>
      <c r="BQ1277" s="27">
        <f>BQ1282+BQ1278</f>
        <v>0</v>
      </c>
      <c r="BR1277" s="27">
        <f>BR1282+BR1278</f>
        <v>0</v>
      </c>
      <c r="BS1277" s="27">
        <f t="shared" si="4341"/>
        <v>722435.7</v>
      </c>
      <c r="BT1277" s="27">
        <f t="shared" si="4342"/>
        <v>871460.1</v>
      </c>
      <c r="BU1277" s="27">
        <f t="shared" si="4343"/>
        <v>831831</v>
      </c>
      <c r="BV1277" s="27">
        <f>BV1282+BV1278</f>
        <v>0</v>
      </c>
      <c r="BW1277" s="27">
        <f>BW1282+BW1278</f>
        <v>0</v>
      </c>
      <c r="BX1277" s="27">
        <f t="shared" si="4368"/>
        <v>722435.7</v>
      </c>
      <c r="BY1277" s="27">
        <f t="shared" si="4369"/>
        <v>871460.1</v>
      </c>
      <c r="BZ1277" s="27">
        <f t="shared" si="4370"/>
        <v>831831</v>
      </c>
      <c r="CA1277" s="27">
        <f>CA1282+CA1278</f>
        <v>0</v>
      </c>
      <c r="CB1277" s="20">
        <v>0</v>
      </c>
      <c r="CC1277" s="35"/>
      <c r="CF1277" s="1" t="s">
        <v>27</v>
      </c>
    </row>
    <row r="1278" spans="1:87" ht="78" hidden="1" x14ac:dyDescent="0.3">
      <c r="A1278" s="36" t="s">
        <v>712</v>
      </c>
      <c r="B1278" s="19"/>
      <c r="C1278" s="18"/>
      <c r="D1278" s="18"/>
      <c r="E1278" s="34" t="s">
        <v>713</v>
      </c>
      <c r="F1278" s="27">
        <f t="shared" ref="F1278:F1287" si="4404">F1279</f>
        <v>140604.70000000001</v>
      </c>
      <c r="G1278" s="27">
        <f t="shared" ref="G1278:G1287" si="4405">G1279</f>
        <v>39629.1</v>
      </c>
      <c r="H1278" s="27">
        <f t="shared" ref="H1278:H1287" si="4406">H1279</f>
        <v>0</v>
      </c>
      <c r="I1278" s="27">
        <f t="shared" ref="I1278:I1287" si="4407">I1279</f>
        <v>0</v>
      </c>
      <c r="J1278" s="27">
        <f t="shared" ref="J1278:J1287" si="4408">J1279</f>
        <v>0</v>
      </c>
      <c r="K1278" s="27">
        <f t="shared" ref="K1278:K1287" si="4409">K1279</f>
        <v>0</v>
      </c>
      <c r="L1278" s="27">
        <f t="shared" si="4344"/>
        <v>140604.70000000001</v>
      </c>
      <c r="M1278" s="27">
        <f t="shared" si="4345"/>
        <v>39629.1</v>
      </c>
      <c r="N1278" s="27">
        <f t="shared" si="4346"/>
        <v>0</v>
      </c>
      <c r="O1278" s="27">
        <f t="shared" ref="O1278:O1287" si="4410">O1279</f>
        <v>0</v>
      </c>
      <c r="P1278" s="27">
        <f t="shared" ref="P1278:P1287" si="4411">P1279</f>
        <v>0</v>
      </c>
      <c r="Q1278" s="27">
        <f t="shared" ref="Q1278:Q1287" si="4412">Q1279</f>
        <v>0</v>
      </c>
      <c r="R1278" s="27">
        <f t="shared" si="4347"/>
        <v>140604.70000000001</v>
      </c>
      <c r="S1278" s="27">
        <f t="shared" si="4348"/>
        <v>39629.1</v>
      </c>
      <c r="T1278" s="27">
        <f t="shared" si="4349"/>
        <v>0</v>
      </c>
      <c r="U1278" s="27">
        <f t="shared" ref="U1278:U1287" si="4413">U1279</f>
        <v>0</v>
      </c>
      <c r="V1278" s="27">
        <f t="shared" ref="V1278:V1287" si="4414">V1279</f>
        <v>0</v>
      </c>
      <c r="W1278" s="27">
        <f t="shared" ref="W1278:W1287" si="4415">W1279</f>
        <v>0</v>
      </c>
      <c r="X1278" s="27">
        <f t="shared" si="4350"/>
        <v>140604.70000000001</v>
      </c>
      <c r="Y1278" s="27">
        <f t="shared" si="4351"/>
        <v>39629.1</v>
      </c>
      <c r="Z1278" s="27">
        <f t="shared" si="4352"/>
        <v>0</v>
      </c>
      <c r="AA1278" s="27">
        <f t="shared" ref="AA1278:AA1287" si="4416">AA1279</f>
        <v>0</v>
      </c>
      <c r="AB1278" s="27">
        <f t="shared" ref="AB1278:AB1287" si="4417">AB1279</f>
        <v>0</v>
      </c>
      <c r="AC1278" s="27">
        <f t="shared" ref="AC1278:AC1287" si="4418">AC1279</f>
        <v>0</v>
      </c>
      <c r="AD1278" s="27">
        <f t="shared" si="4353"/>
        <v>140604.70000000001</v>
      </c>
      <c r="AE1278" s="27">
        <f t="shared" si="4354"/>
        <v>39629.1</v>
      </c>
      <c r="AF1278" s="27">
        <f t="shared" si="4355"/>
        <v>0</v>
      </c>
      <c r="AG1278" s="27">
        <f t="shared" ref="AG1278:AG1287" si="4419">AG1279</f>
        <v>0</v>
      </c>
      <c r="AH1278" s="27">
        <f t="shared" ref="AH1278:AH1287" si="4420">AH1279</f>
        <v>0</v>
      </c>
      <c r="AI1278" s="27">
        <f t="shared" ref="AI1278:AI1287" si="4421">AI1279</f>
        <v>0</v>
      </c>
      <c r="AJ1278" s="27">
        <f t="shared" si="4356"/>
        <v>140604.70000000001</v>
      </c>
      <c r="AK1278" s="27">
        <f t="shared" si="4357"/>
        <v>39629.1</v>
      </c>
      <c r="AL1278" s="27">
        <f t="shared" si="4358"/>
        <v>0</v>
      </c>
      <c r="AM1278" s="27">
        <f t="shared" ref="AM1278:AM1287" si="4422">AM1279</f>
        <v>0</v>
      </c>
      <c r="AN1278" s="27">
        <f t="shared" ref="AN1278:AN1287" si="4423">AN1279</f>
        <v>0</v>
      </c>
      <c r="AO1278" s="27">
        <f t="shared" ref="AO1278:AO1287" si="4424">AO1279</f>
        <v>0</v>
      </c>
      <c r="AP1278" s="27">
        <f t="shared" si="4359"/>
        <v>140604.70000000001</v>
      </c>
      <c r="AQ1278" s="27">
        <f t="shared" si="4360"/>
        <v>39629.1</v>
      </c>
      <c r="AR1278" s="27">
        <f t="shared" si="4361"/>
        <v>0</v>
      </c>
      <c r="AS1278" s="27">
        <f t="shared" ref="AS1278:AS1287" si="4425">AS1279</f>
        <v>0</v>
      </c>
      <c r="AT1278" s="27">
        <f t="shared" ref="AT1278:AT1287" si="4426">AT1279</f>
        <v>0</v>
      </c>
      <c r="AU1278" s="27">
        <f t="shared" ref="AU1278:AU1287" si="4427">AU1279</f>
        <v>0</v>
      </c>
      <c r="AV1278" s="27">
        <f t="shared" si="4362"/>
        <v>140604.70000000001</v>
      </c>
      <c r="AW1278" s="27">
        <f t="shared" si="4363"/>
        <v>39629.1</v>
      </c>
      <c r="AX1278" s="27">
        <f t="shared" si="4364"/>
        <v>0</v>
      </c>
      <c r="AY1278" s="27">
        <f t="shared" ref="AY1278:AY1287" si="4428">AY1279</f>
        <v>0</v>
      </c>
      <c r="AZ1278" s="27">
        <f t="shared" ref="AZ1278:AZ1287" si="4429">AZ1279</f>
        <v>0</v>
      </c>
      <c r="BA1278" s="27">
        <f t="shared" ref="BA1278:BA1287" si="4430">BA1279</f>
        <v>0</v>
      </c>
      <c r="BB1278" s="27">
        <f t="shared" si="4365"/>
        <v>140604.70000000001</v>
      </c>
      <c r="BC1278" s="27">
        <f t="shared" si="4366"/>
        <v>39629.1</v>
      </c>
      <c r="BD1278" s="27">
        <f t="shared" si="4367"/>
        <v>0</v>
      </c>
      <c r="BE1278" s="27">
        <f t="shared" ref="BE1278:BE1287" si="4431">BE1279</f>
        <v>0</v>
      </c>
      <c r="BF1278" s="27">
        <f t="shared" ref="BF1278:BF1287" si="4432">BF1279</f>
        <v>0</v>
      </c>
      <c r="BG1278" s="27">
        <f t="shared" ref="BG1278:BG1287" si="4433">BG1279</f>
        <v>0</v>
      </c>
      <c r="BH1278" s="27">
        <f t="shared" si="4335"/>
        <v>140604.70000000001</v>
      </c>
      <c r="BI1278" s="27">
        <f t="shared" si="4336"/>
        <v>39629.1</v>
      </c>
      <c r="BJ1278" s="27">
        <f t="shared" si="4337"/>
        <v>0</v>
      </c>
      <c r="BK1278" s="27">
        <f t="shared" ref="BK1278:BK1287" si="4434">BK1279</f>
        <v>0</v>
      </c>
      <c r="BL1278" s="27">
        <f t="shared" ref="BL1278:BL1287" si="4435">BL1279</f>
        <v>0</v>
      </c>
      <c r="BM1278" s="27">
        <f t="shared" ref="BM1278:BM1287" si="4436">BM1279</f>
        <v>0</v>
      </c>
      <c r="BN1278" s="27">
        <f t="shared" si="4338"/>
        <v>140604.70000000001</v>
      </c>
      <c r="BO1278" s="27">
        <f t="shared" si="4339"/>
        <v>39629.1</v>
      </c>
      <c r="BP1278" s="27">
        <f t="shared" si="4340"/>
        <v>0</v>
      </c>
      <c r="BQ1278" s="27">
        <f t="shared" ref="BQ1278:BQ1287" si="4437">BQ1279</f>
        <v>0</v>
      </c>
      <c r="BR1278" s="27">
        <f t="shared" ref="BR1278:BR1287" si="4438">BR1279</f>
        <v>0</v>
      </c>
      <c r="BS1278" s="27">
        <f t="shared" si="4341"/>
        <v>140604.70000000001</v>
      </c>
      <c r="BT1278" s="27">
        <f t="shared" si="4342"/>
        <v>39629.1</v>
      </c>
      <c r="BU1278" s="27">
        <f t="shared" si="4343"/>
        <v>0</v>
      </c>
      <c r="BV1278" s="27">
        <f t="shared" ref="BV1278:BV1287" si="4439">BV1279</f>
        <v>0</v>
      </c>
      <c r="BW1278" s="27">
        <f t="shared" ref="BW1278:BW1287" si="4440">BW1279</f>
        <v>0</v>
      </c>
      <c r="BX1278" s="27">
        <f t="shared" si="4368"/>
        <v>140604.70000000001</v>
      </c>
      <c r="BY1278" s="27">
        <f t="shared" si="4369"/>
        <v>39629.1</v>
      </c>
      <c r="BZ1278" s="27">
        <f t="shared" si="4370"/>
        <v>0</v>
      </c>
      <c r="CA1278" s="27">
        <f t="shared" ref="CA1278:CA1287" si="4441">CA1279</f>
        <v>0</v>
      </c>
      <c r="CB1278" s="20">
        <v>0</v>
      </c>
      <c r="CC1278" s="35"/>
      <c r="CI1278" s="1" t="s">
        <v>30</v>
      </c>
    </row>
    <row r="1279" spans="1:87" ht="31.2" hidden="1" x14ac:dyDescent="0.3">
      <c r="A1279" s="36" t="s">
        <v>712</v>
      </c>
      <c r="B1279" s="19">
        <v>200</v>
      </c>
      <c r="C1279" s="18"/>
      <c r="D1279" s="18"/>
      <c r="E1279" s="34" t="s">
        <v>39</v>
      </c>
      <c r="F1279" s="27">
        <f t="shared" si="4404"/>
        <v>140604.70000000001</v>
      </c>
      <c r="G1279" s="27">
        <f t="shared" si="4405"/>
        <v>39629.1</v>
      </c>
      <c r="H1279" s="27">
        <f t="shared" si="4406"/>
        <v>0</v>
      </c>
      <c r="I1279" s="27">
        <f t="shared" si="4407"/>
        <v>0</v>
      </c>
      <c r="J1279" s="27">
        <f t="shared" si="4408"/>
        <v>0</v>
      </c>
      <c r="K1279" s="27">
        <f t="shared" si="4409"/>
        <v>0</v>
      </c>
      <c r="L1279" s="27">
        <f t="shared" si="4344"/>
        <v>140604.70000000001</v>
      </c>
      <c r="M1279" s="27">
        <f t="shared" si="4345"/>
        <v>39629.1</v>
      </c>
      <c r="N1279" s="27">
        <f t="shared" si="4346"/>
        <v>0</v>
      </c>
      <c r="O1279" s="27">
        <f t="shared" si="4410"/>
        <v>0</v>
      </c>
      <c r="P1279" s="27">
        <f t="shared" si="4411"/>
        <v>0</v>
      </c>
      <c r="Q1279" s="27">
        <f t="shared" si="4412"/>
        <v>0</v>
      </c>
      <c r="R1279" s="27">
        <f t="shared" si="4347"/>
        <v>140604.70000000001</v>
      </c>
      <c r="S1279" s="27">
        <f t="shared" si="4348"/>
        <v>39629.1</v>
      </c>
      <c r="T1279" s="27">
        <f t="shared" si="4349"/>
        <v>0</v>
      </c>
      <c r="U1279" s="27">
        <f t="shared" si="4413"/>
        <v>0</v>
      </c>
      <c r="V1279" s="27">
        <f t="shared" si="4414"/>
        <v>0</v>
      </c>
      <c r="W1279" s="27">
        <f t="shared" si="4415"/>
        <v>0</v>
      </c>
      <c r="X1279" s="27">
        <f t="shared" si="4350"/>
        <v>140604.70000000001</v>
      </c>
      <c r="Y1279" s="27">
        <f t="shared" si="4351"/>
        <v>39629.1</v>
      </c>
      <c r="Z1279" s="27">
        <f t="shared" si="4352"/>
        <v>0</v>
      </c>
      <c r="AA1279" s="27">
        <f t="shared" si="4416"/>
        <v>0</v>
      </c>
      <c r="AB1279" s="27">
        <f t="shared" si="4417"/>
        <v>0</v>
      </c>
      <c r="AC1279" s="27">
        <f t="shared" si="4418"/>
        <v>0</v>
      </c>
      <c r="AD1279" s="27">
        <f t="shared" si="4353"/>
        <v>140604.70000000001</v>
      </c>
      <c r="AE1279" s="27">
        <f t="shared" si="4354"/>
        <v>39629.1</v>
      </c>
      <c r="AF1279" s="27">
        <f t="shared" si="4355"/>
        <v>0</v>
      </c>
      <c r="AG1279" s="27">
        <f t="shared" si="4419"/>
        <v>0</v>
      </c>
      <c r="AH1279" s="27">
        <f t="shared" si="4420"/>
        <v>0</v>
      </c>
      <c r="AI1279" s="27">
        <f t="shared" si="4421"/>
        <v>0</v>
      </c>
      <c r="AJ1279" s="27">
        <f t="shared" si="4356"/>
        <v>140604.70000000001</v>
      </c>
      <c r="AK1279" s="27">
        <f t="shared" si="4357"/>
        <v>39629.1</v>
      </c>
      <c r="AL1279" s="27">
        <f t="shared" si="4358"/>
        <v>0</v>
      </c>
      <c r="AM1279" s="27">
        <f t="shared" si="4422"/>
        <v>0</v>
      </c>
      <c r="AN1279" s="27">
        <f t="shared" si="4423"/>
        <v>0</v>
      </c>
      <c r="AO1279" s="27">
        <f t="shared" si="4424"/>
        <v>0</v>
      </c>
      <c r="AP1279" s="27">
        <f t="shared" si="4359"/>
        <v>140604.70000000001</v>
      </c>
      <c r="AQ1279" s="27">
        <f t="shared" si="4360"/>
        <v>39629.1</v>
      </c>
      <c r="AR1279" s="27">
        <f t="shared" si="4361"/>
        <v>0</v>
      </c>
      <c r="AS1279" s="27">
        <f t="shared" si="4425"/>
        <v>0</v>
      </c>
      <c r="AT1279" s="27">
        <f t="shared" si="4426"/>
        <v>0</v>
      </c>
      <c r="AU1279" s="27">
        <f t="shared" si="4427"/>
        <v>0</v>
      </c>
      <c r="AV1279" s="27">
        <f t="shared" si="4362"/>
        <v>140604.70000000001</v>
      </c>
      <c r="AW1279" s="27">
        <f t="shared" si="4363"/>
        <v>39629.1</v>
      </c>
      <c r="AX1279" s="27">
        <f t="shared" si="4364"/>
        <v>0</v>
      </c>
      <c r="AY1279" s="27">
        <f t="shared" si="4428"/>
        <v>0</v>
      </c>
      <c r="AZ1279" s="27">
        <f t="shared" si="4429"/>
        <v>0</v>
      </c>
      <c r="BA1279" s="27">
        <f t="shared" si="4430"/>
        <v>0</v>
      </c>
      <c r="BB1279" s="27">
        <f t="shared" si="4365"/>
        <v>140604.70000000001</v>
      </c>
      <c r="BC1279" s="27">
        <f t="shared" si="4366"/>
        <v>39629.1</v>
      </c>
      <c r="BD1279" s="27">
        <f t="shared" si="4367"/>
        <v>0</v>
      </c>
      <c r="BE1279" s="27">
        <f t="shared" si="4431"/>
        <v>0</v>
      </c>
      <c r="BF1279" s="27">
        <f t="shared" si="4432"/>
        <v>0</v>
      </c>
      <c r="BG1279" s="27">
        <f t="shared" si="4433"/>
        <v>0</v>
      </c>
      <c r="BH1279" s="27">
        <f t="shared" si="4335"/>
        <v>140604.70000000001</v>
      </c>
      <c r="BI1279" s="27">
        <f t="shared" si="4336"/>
        <v>39629.1</v>
      </c>
      <c r="BJ1279" s="27">
        <f t="shared" si="4337"/>
        <v>0</v>
      </c>
      <c r="BK1279" s="27">
        <f t="shared" si="4434"/>
        <v>0</v>
      </c>
      <c r="BL1279" s="27">
        <f t="shared" si="4435"/>
        <v>0</v>
      </c>
      <c r="BM1279" s="27">
        <f t="shared" si="4436"/>
        <v>0</v>
      </c>
      <c r="BN1279" s="27">
        <f t="shared" si="4338"/>
        <v>140604.70000000001</v>
      </c>
      <c r="BO1279" s="27">
        <f t="shared" si="4339"/>
        <v>39629.1</v>
      </c>
      <c r="BP1279" s="27">
        <f t="shared" si="4340"/>
        <v>0</v>
      </c>
      <c r="BQ1279" s="27">
        <f t="shared" si="4437"/>
        <v>0</v>
      </c>
      <c r="BR1279" s="27">
        <f t="shared" si="4438"/>
        <v>0</v>
      </c>
      <c r="BS1279" s="27">
        <f t="shared" si="4341"/>
        <v>140604.70000000001</v>
      </c>
      <c r="BT1279" s="27">
        <f t="shared" si="4342"/>
        <v>39629.1</v>
      </c>
      <c r="BU1279" s="27">
        <f t="shared" si="4343"/>
        <v>0</v>
      </c>
      <c r="BV1279" s="27">
        <f t="shared" si="4439"/>
        <v>0</v>
      </c>
      <c r="BW1279" s="27">
        <f t="shared" si="4440"/>
        <v>0</v>
      </c>
      <c r="BX1279" s="27">
        <f t="shared" si="4368"/>
        <v>140604.70000000001</v>
      </c>
      <c r="BY1279" s="27">
        <f t="shared" si="4369"/>
        <v>39629.1</v>
      </c>
      <c r="BZ1279" s="27">
        <f t="shared" si="4370"/>
        <v>0</v>
      </c>
      <c r="CA1279" s="27">
        <f t="shared" si="4441"/>
        <v>0</v>
      </c>
      <c r="CB1279" s="20">
        <v>0</v>
      </c>
      <c r="CC1279" s="35"/>
      <c r="CG1279" s="1" t="s">
        <v>28</v>
      </c>
    </row>
    <row r="1280" spans="1:87" ht="46.8" hidden="1" x14ac:dyDescent="0.3">
      <c r="A1280" s="36" t="s">
        <v>712</v>
      </c>
      <c r="B1280" s="19">
        <v>240</v>
      </c>
      <c r="C1280" s="18"/>
      <c r="D1280" s="18"/>
      <c r="E1280" s="34" t="s">
        <v>40</v>
      </c>
      <c r="F1280" s="27">
        <f t="shared" si="4404"/>
        <v>140604.70000000001</v>
      </c>
      <c r="G1280" s="27">
        <f t="shared" si="4405"/>
        <v>39629.1</v>
      </c>
      <c r="H1280" s="27">
        <f t="shared" si="4406"/>
        <v>0</v>
      </c>
      <c r="I1280" s="27">
        <f t="shared" si="4407"/>
        <v>0</v>
      </c>
      <c r="J1280" s="27">
        <f t="shared" si="4408"/>
        <v>0</v>
      </c>
      <c r="K1280" s="27">
        <f t="shared" si="4409"/>
        <v>0</v>
      </c>
      <c r="L1280" s="27">
        <f t="shared" si="4344"/>
        <v>140604.70000000001</v>
      </c>
      <c r="M1280" s="27">
        <f t="shared" si="4345"/>
        <v>39629.1</v>
      </c>
      <c r="N1280" s="27">
        <f t="shared" si="4346"/>
        <v>0</v>
      </c>
      <c r="O1280" s="27">
        <f t="shared" si="4410"/>
        <v>0</v>
      </c>
      <c r="P1280" s="27">
        <f t="shared" si="4411"/>
        <v>0</v>
      </c>
      <c r="Q1280" s="27">
        <f t="shared" si="4412"/>
        <v>0</v>
      </c>
      <c r="R1280" s="27">
        <f t="shared" si="4347"/>
        <v>140604.70000000001</v>
      </c>
      <c r="S1280" s="27">
        <f t="shared" si="4348"/>
        <v>39629.1</v>
      </c>
      <c r="T1280" s="27">
        <f t="shared" si="4349"/>
        <v>0</v>
      </c>
      <c r="U1280" s="27">
        <f t="shared" si="4413"/>
        <v>0</v>
      </c>
      <c r="V1280" s="27">
        <f t="shared" si="4414"/>
        <v>0</v>
      </c>
      <c r="W1280" s="27">
        <f t="shared" si="4415"/>
        <v>0</v>
      </c>
      <c r="X1280" s="27">
        <f t="shared" si="4350"/>
        <v>140604.70000000001</v>
      </c>
      <c r="Y1280" s="27">
        <f t="shared" si="4351"/>
        <v>39629.1</v>
      </c>
      <c r="Z1280" s="27">
        <f t="shared" si="4352"/>
        <v>0</v>
      </c>
      <c r="AA1280" s="27">
        <f t="shared" si="4416"/>
        <v>0</v>
      </c>
      <c r="AB1280" s="27">
        <f t="shared" si="4417"/>
        <v>0</v>
      </c>
      <c r="AC1280" s="27">
        <f t="shared" si="4418"/>
        <v>0</v>
      </c>
      <c r="AD1280" s="27">
        <f t="shared" si="4353"/>
        <v>140604.70000000001</v>
      </c>
      <c r="AE1280" s="27">
        <f t="shared" si="4354"/>
        <v>39629.1</v>
      </c>
      <c r="AF1280" s="27">
        <f t="shared" si="4355"/>
        <v>0</v>
      </c>
      <c r="AG1280" s="27">
        <f t="shared" si="4419"/>
        <v>0</v>
      </c>
      <c r="AH1280" s="27">
        <f t="shared" si="4420"/>
        <v>0</v>
      </c>
      <c r="AI1280" s="27">
        <f t="shared" si="4421"/>
        <v>0</v>
      </c>
      <c r="AJ1280" s="27">
        <f t="shared" si="4356"/>
        <v>140604.70000000001</v>
      </c>
      <c r="AK1280" s="27">
        <f t="shared" si="4357"/>
        <v>39629.1</v>
      </c>
      <c r="AL1280" s="27">
        <f t="shared" si="4358"/>
        <v>0</v>
      </c>
      <c r="AM1280" s="27">
        <f t="shared" si="4422"/>
        <v>0</v>
      </c>
      <c r="AN1280" s="27">
        <f t="shared" si="4423"/>
        <v>0</v>
      </c>
      <c r="AO1280" s="27">
        <f t="shared" si="4424"/>
        <v>0</v>
      </c>
      <c r="AP1280" s="27">
        <f t="shared" si="4359"/>
        <v>140604.70000000001</v>
      </c>
      <c r="AQ1280" s="27">
        <f t="shared" si="4360"/>
        <v>39629.1</v>
      </c>
      <c r="AR1280" s="27">
        <f t="shared" si="4361"/>
        <v>0</v>
      </c>
      <c r="AS1280" s="27">
        <f t="shared" si="4425"/>
        <v>0</v>
      </c>
      <c r="AT1280" s="27">
        <f t="shared" si="4426"/>
        <v>0</v>
      </c>
      <c r="AU1280" s="27">
        <f t="shared" si="4427"/>
        <v>0</v>
      </c>
      <c r="AV1280" s="27">
        <f t="shared" si="4362"/>
        <v>140604.70000000001</v>
      </c>
      <c r="AW1280" s="27">
        <f t="shared" si="4363"/>
        <v>39629.1</v>
      </c>
      <c r="AX1280" s="27">
        <f t="shared" si="4364"/>
        <v>0</v>
      </c>
      <c r="AY1280" s="27">
        <f t="shared" si="4428"/>
        <v>0</v>
      </c>
      <c r="AZ1280" s="27">
        <f t="shared" si="4429"/>
        <v>0</v>
      </c>
      <c r="BA1280" s="27">
        <f t="shared" si="4430"/>
        <v>0</v>
      </c>
      <c r="BB1280" s="27">
        <f t="shared" si="4365"/>
        <v>140604.70000000001</v>
      </c>
      <c r="BC1280" s="27">
        <f t="shared" si="4366"/>
        <v>39629.1</v>
      </c>
      <c r="BD1280" s="27">
        <f t="shared" si="4367"/>
        <v>0</v>
      </c>
      <c r="BE1280" s="27">
        <f t="shared" si="4431"/>
        <v>0</v>
      </c>
      <c r="BF1280" s="27">
        <f t="shared" si="4432"/>
        <v>0</v>
      </c>
      <c r="BG1280" s="27">
        <f t="shared" si="4433"/>
        <v>0</v>
      </c>
      <c r="BH1280" s="27">
        <f t="shared" si="4335"/>
        <v>140604.70000000001</v>
      </c>
      <c r="BI1280" s="27">
        <f t="shared" si="4336"/>
        <v>39629.1</v>
      </c>
      <c r="BJ1280" s="27">
        <f t="shared" si="4337"/>
        <v>0</v>
      </c>
      <c r="BK1280" s="27">
        <f t="shared" si="4434"/>
        <v>0</v>
      </c>
      <c r="BL1280" s="27">
        <f t="shared" si="4435"/>
        <v>0</v>
      </c>
      <c r="BM1280" s="27">
        <f t="shared" si="4436"/>
        <v>0</v>
      </c>
      <c r="BN1280" s="27">
        <f t="shared" si="4338"/>
        <v>140604.70000000001</v>
      </c>
      <c r="BO1280" s="27">
        <f t="shared" si="4339"/>
        <v>39629.1</v>
      </c>
      <c r="BP1280" s="27">
        <f t="shared" si="4340"/>
        <v>0</v>
      </c>
      <c r="BQ1280" s="27">
        <f t="shared" si="4437"/>
        <v>0</v>
      </c>
      <c r="BR1280" s="27">
        <f t="shared" si="4438"/>
        <v>0</v>
      </c>
      <c r="BS1280" s="27">
        <f t="shared" si="4341"/>
        <v>140604.70000000001</v>
      </c>
      <c r="BT1280" s="27">
        <f t="shared" si="4342"/>
        <v>39629.1</v>
      </c>
      <c r="BU1280" s="27">
        <f t="shared" si="4343"/>
        <v>0</v>
      </c>
      <c r="BV1280" s="27">
        <f t="shared" si="4439"/>
        <v>0</v>
      </c>
      <c r="BW1280" s="27">
        <f t="shared" si="4440"/>
        <v>0</v>
      </c>
      <c r="BX1280" s="27">
        <f t="shared" si="4368"/>
        <v>140604.70000000001</v>
      </c>
      <c r="BY1280" s="27">
        <f t="shared" si="4369"/>
        <v>39629.1</v>
      </c>
      <c r="BZ1280" s="27">
        <f t="shared" si="4370"/>
        <v>0</v>
      </c>
      <c r="CA1280" s="27">
        <f t="shared" si="4441"/>
        <v>0</v>
      </c>
      <c r="CB1280" s="20">
        <v>0</v>
      </c>
      <c r="CC1280" s="35"/>
      <c r="CH1280" s="1" t="s">
        <v>29</v>
      </c>
    </row>
    <row r="1281" spans="1:87" hidden="1" x14ac:dyDescent="0.3">
      <c r="A1281" s="36" t="s">
        <v>712</v>
      </c>
      <c r="B1281" s="19">
        <v>240</v>
      </c>
      <c r="C1281" s="18" t="s">
        <v>392</v>
      </c>
      <c r="D1281" s="18" t="s">
        <v>104</v>
      </c>
      <c r="E1281" s="34" t="s">
        <v>674</v>
      </c>
      <c r="F1281" s="27">
        <v>140604.70000000001</v>
      </c>
      <c r="G1281" s="27">
        <v>39629.1</v>
      </c>
      <c r="H1281" s="27"/>
      <c r="I1281" s="27"/>
      <c r="J1281" s="27"/>
      <c r="K1281" s="27"/>
      <c r="L1281" s="27">
        <f t="shared" si="4344"/>
        <v>140604.70000000001</v>
      </c>
      <c r="M1281" s="27">
        <f t="shared" si="4345"/>
        <v>39629.1</v>
      </c>
      <c r="N1281" s="27">
        <f t="shared" si="4346"/>
        <v>0</v>
      </c>
      <c r="O1281" s="27"/>
      <c r="P1281" s="27"/>
      <c r="Q1281" s="27"/>
      <c r="R1281" s="27">
        <f t="shared" si="4347"/>
        <v>140604.70000000001</v>
      </c>
      <c r="S1281" s="27">
        <f t="shared" si="4348"/>
        <v>39629.1</v>
      </c>
      <c r="T1281" s="27">
        <f t="shared" si="4349"/>
        <v>0</v>
      </c>
      <c r="U1281" s="27"/>
      <c r="V1281" s="27"/>
      <c r="W1281" s="27"/>
      <c r="X1281" s="27">
        <f t="shared" si="4350"/>
        <v>140604.70000000001</v>
      </c>
      <c r="Y1281" s="27">
        <f t="shared" si="4351"/>
        <v>39629.1</v>
      </c>
      <c r="Z1281" s="27">
        <f t="shared" si="4352"/>
        <v>0</v>
      </c>
      <c r="AA1281" s="27"/>
      <c r="AB1281" s="27"/>
      <c r="AC1281" s="27"/>
      <c r="AD1281" s="27">
        <f t="shared" si="4353"/>
        <v>140604.70000000001</v>
      </c>
      <c r="AE1281" s="27">
        <f t="shared" si="4354"/>
        <v>39629.1</v>
      </c>
      <c r="AF1281" s="27">
        <f t="shared" si="4355"/>
        <v>0</v>
      </c>
      <c r="AG1281" s="27"/>
      <c r="AH1281" s="27"/>
      <c r="AI1281" s="27"/>
      <c r="AJ1281" s="27">
        <f t="shared" si="4356"/>
        <v>140604.70000000001</v>
      </c>
      <c r="AK1281" s="27">
        <f t="shared" si="4357"/>
        <v>39629.1</v>
      </c>
      <c r="AL1281" s="27">
        <f t="shared" si="4358"/>
        <v>0</v>
      </c>
      <c r="AM1281" s="27"/>
      <c r="AN1281" s="27"/>
      <c r="AO1281" s="27"/>
      <c r="AP1281" s="27">
        <f t="shared" si="4359"/>
        <v>140604.70000000001</v>
      </c>
      <c r="AQ1281" s="27">
        <f t="shared" si="4360"/>
        <v>39629.1</v>
      </c>
      <c r="AR1281" s="27">
        <f t="shared" si="4361"/>
        <v>0</v>
      </c>
      <c r="AS1281" s="27"/>
      <c r="AT1281" s="27"/>
      <c r="AU1281" s="27"/>
      <c r="AV1281" s="27">
        <f t="shared" si="4362"/>
        <v>140604.70000000001</v>
      </c>
      <c r="AW1281" s="27">
        <f t="shared" si="4363"/>
        <v>39629.1</v>
      </c>
      <c r="AX1281" s="27">
        <f t="shared" si="4364"/>
        <v>0</v>
      </c>
      <c r="AY1281" s="27"/>
      <c r="AZ1281" s="27"/>
      <c r="BA1281" s="27"/>
      <c r="BB1281" s="27">
        <f t="shared" si="4365"/>
        <v>140604.70000000001</v>
      </c>
      <c r="BC1281" s="27">
        <f t="shared" si="4366"/>
        <v>39629.1</v>
      </c>
      <c r="BD1281" s="27">
        <f t="shared" si="4367"/>
        <v>0</v>
      </c>
      <c r="BE1281" s="27"/>
      <c r="BF1281" s="27"/>
      <c r="BG1281" s="27"/>
      <c r="BH1281" s="27">
        <f t="shared" si="4335"/>
        <v>140604.70000000001</v>
      </c>
      <c r="BI1281" s="27">
        <f t="shared" si="4336"/>
        <v>39629.1</v>
      </c>
      <c r="BJ1281" s="27">
        <f t="shared" si="4337"/>
        <v>0</v>
      </c>
      <c r="BK1281" s="27"/>
      <c r="BL1281" s="27"/>
      <c r="BM1281" s="27"/>
      <c r="BN1281" s="27">
        <f t="shared" si="4338"/>
        <v>140604.70000000001</v>
      </c>
      <c r="BO1281" s="27">
        <f t="shared" si="4339"/>
        <v>39629.1</v>
      </c>
      <c r="BP1281" s="27">
        <f t="shared" si="4340"/>
        <v>0</v>
      </c>
      <c r="BQ1281" s="27"/>
      <c r="BR1281" s="27"/>
      <c r="BS1281" s="27">
        <f t="shared" si="4341"/>
        <v>140604.70000000001</v>
      </c>
      <c r="BT1281" s="27">
        <f t="shared" si="4342"/>
        <v>39629.1</v>
      </c>
      <c r="BU1281" s="27">
        <f t="shared" si="4343"/>
        <v>0</v>
      </c>
      <c r="BV1281" s="27"/>
      <c r="BW1281" s="27"/>
      <c r="BX1281" s="27">
        <f t="shared" si="4368"/>
        <v>140604.70000000001</v>
      </c>
      <c r="BY1281" s="27">
        <f t="shared" si="4369"/>
        <v>39629.1</v>
      </c>
      <c r="BZ1281" s="27">
        <f t="shared" si="4370"/>
        <v>0</v>
      </c>
      <c r="CA1281" s="27"/>
      <c r="CB1281" s="20">
        <v>0</v>
      </c>
      <c r="CC1281" s="35"/>
    </row>
    <row r="1282" spans="1:87" ht="140.4" hidden="1" x14ac:dyDescent="0.3">
      <c r="A1282" s="36" t="s">
        <v>714</v>
      </c>
      <c r="B1282" s="19"/>
      <c r="C1282" s="18"/>
      <c r="D1282" s="18"/>
      <c r="E1282" s="34" t="s">
        <v>715</v>
      </c>
      <c r="F1282" s="27">
        <f t="shared" si="4404"/>
        <v>581831</v>
      </c>
      <c r="G1282" s="27">
        <f t="shared" si="4405"/>
        <v>831831</v>
      </c>
      <c r="H1282" s="27">
        <f t="shared" si="4406"/>
        <v>831831</v>
      </c>
      <c r="I1282" s="27">
        <f t="shared" si="4407"/>
        <v>0</v>
      </c>
      <c r="J1282" s="27">
        <f t="shared" si="4408"/>
        <v>0</v>
      </c>
      <c r="K1282" s="27">
        <f t="shared" si="4409"/>
        <v>0</v>
      </c>
      <c r="L1282" s="27">
        <f t="shared" si="4344"/>
        <v>581831</v>
      </c>
      <c r="M1282" s="27">
        <f t="shared" si="4345"/>
        <v>831831</v>
      </c>
      <c r="N1282" s="27">
        <f t="shared" si="4346"/>
        <v>831831</v>
      </c>
      <c r="O1282" s="27">
        <f t="shared" si="4410"/>
        <v>0</v>
      </c>
      <c r="P1282" s="27">
        <f t="shared" si="4411"/>
        <v>0</v>
      </c>
      <c r="Q1282" s="27">
        <f t="shared" si="4412"/>
        <v>0</v>
      </c>
      <c r="R1282" s="27">
        <f t="shared" si="4347"/>
        <v>581831</v>
      </c>
      <c r="S1282" s="27">
        <f t="shared" si="4348"/>
        <v>831831</v>
      </c>
      <c r="T1282" s="27">
        <f t="shared" si="4349"/>
        <v>831831</v>
      </c>
      <c r="U1282" s="27">
        <f t="shared" si="4413"/>
        <v>0</v>
      </c>
      <c r="V1282" s="27">
        <f t="shared" si="4414"/>
        <v>0</v>
      </c>
      <c r="W1282" s="27">
        <f t="shared" si="4415"/>
        <v>0</v>
      </c>
      <c r="X1282" s="27">
        <f t="shared" si="4350"/>
        <v>581831</v>
      </c>
      <c r="Y1282" s="27">
        <f t="shared" si="4351"/>
        <v>831831</v>
      </c>
      <c r="Z1282" s="27">
        <f t="shared" si="4352"/>
        <v>831831</v>
      </c>
      <c r="AA1282" s="27">
        <f t="shared" si="4416"/>
        <v>0</v>
      </c>
      <c r="AB1282" s="27">
        <f t="shared" si="4417"/>
        <v>0</v>
      </c>
      <c r="AC1282" s="27">
        <f t="shared" si="4418"/>
        <v>0</v>
      </c>
      <c r="AD1282" s="27">
        <f t="shared" si="4353"/>
        <v>581831</v>
      </c>
      <c r="AE1282" s="27">
        <f t="shared" si="4354"/>
        <v>831831</v>
      </c>
      <c r="AF1282" s="27">
        <f t="shared" si="4355"/>
        <v>831831</v>
      </c>
      <c r="AG1282" s="27">
        <f t="shared" si="4419"/>
        <v>0</v>
      </c>
      <c r="AH1282" s="27">
        <f t="shared" si="4420"/>
        <v>0</v>
      </c>
      <c r="AI1282" s="27">
        <f t="shared" si="4421"/>
        <v>0</v>
      </c>
      <c r="AJ1282" s="27">
        <f t="shared" si="4356"/>
        <v>581831</v>
      </c>
      <c r="AK1282" s="27">
        <f t="shared" si="4357"/>
        <v>831831</v>
      </c>
      <c r="AL1282" s="27">
        <f t="shared" si="4358"/>
        <v>831831</v>
      </c>
      <c r="AM1282" s="27">
        <f t="shared" si="4422"/>
        <v>0</v>
      </c>
      <c r="AN1282" s="27">
        <f t="shared" si="4423"/>
        <v>0</v>
      </c>
      <c r="AO1282" s="27">
        <f t="shared" si="4424"/>
        <v>0</v>
      </c>
      <c r="AP1282" s="27">
        <f t="shared" si="4359"/>
        <v>581831</v>
      </c>
      <c r="AQ1282" s="27">
        <f t="shared" si="4360"/>
        <v>831831</v>
      </c>
      <c r="AR1282" s="27">
        <f t="shared" si="4361"/>
        <v>831831</v>
      </c>
      <c r="AS1282" s="27">
        <f t="shared" si="4425"/>
        <v>0</v>
      </c>
      <c r="AT1282" s="27">
        <f t="shared" si="4426"/>
        <v>0</v>
      </c>
      <c r="AU1282" s="27">
        <f t="shared" si="4427"/>
        <v>0</v>
      </c>
      <c r="AV1282" s="27">
        <f t="shared" si="4362"/>
        <v>581831</v>
      </c>
      <c r="AW1282" s="27">
        <f t="shared" si="4363"/>
        <v>831831</v>
      </c>
      <c r="AX1282" s="27">
        <f t="shared" si="4364"/>
        <v>831831</v>
      </c>
      <c r="AY1282" s="27">
        <f t="shared" si="4428"/>
        <v>0</v>
      </c>
      <c r="AZ1282" s="27">
        <f t="shared" si="4429"/>
        <v>0</v>
      </c>
      <c r="BA1282" s="27">
        <f t="shared" si="4430"/>
        <v>0</v>
      </c>
      <c r="BB1282" s="27">
        <f t="shared" si="4365"/>
        <v>581831</v>
      </c>
      <c r="BC1282" s="27">
        <f t="shared" si="4366"/>
        <v>831831</v>
      </c>
      <c r="BD1282" s="27">
        <f t="shared" si="4367"/>
        <v>831831</v>
      </c>
      <c r="BE1282" s="27">
        <f t="shared" si="4431"/>
        <v>0</v>
      </c>
      <c r="BF1282" s="27">
        <f t="shared" si="4432"/>
        <v>0</v>
      </c>
      <c r="BG1282" s="27">
        <f t="shared" si="4433"/>
        <v>0</v>
      </c>
      <c r="BH1282" s="27">
        <f t="shared" si="4335"/>
        <v>581831</v>
      </c>
      <c r="BI1282" s="27">
        <f t="shared" si="4336"/>
        <v>831831</v>
      </c>
      <c r="BJ1282" s="27">
        <f t="shared" si="4337"/>
        <v>831831</v>
      </c>
      <c r="BK1282" s="27">
        <f t="shared" si="4434"/>
        <v>0</v>
      </c>
      <c r="BL1282" s="27">
        <f t="shared" si="4435"/>
        <v>0</v>
      </c>
      <c r="BM1282" s="27">
        <f t="shared" si="4436"/>
        <v>0</v>
      </c>
      <c r="BN1282" s="27">
        <f t="shared" si="4338"/>
        <v>581831</v>
      </c>
      <c r="BO1282" s="27">
        <f t="shared" si="4339"/>
        <v>831831</v>
      </c>
      <c r="BP1282" s="27">
        <f t="shared" si="4340"/>
        <v>831831</v>
      </c>
      <c r="BQ1282" s="27">
        <f t="shared" si="4437"/>
        <v>0</v>
      </c>
      <c r="BR1282" s="27">
        <f t="shared" si="4438"/>
        <v>0</v>
      </c>
      <c r="BS1282" s="27">
        <f t="shared" si="4341"/>
        <v>581831</v>
      </c>
      <c r="BT1282" s="27">
        <f t="shared" si="4342"/>
        <v>831831</v>
      </c>
      <c r="BU1282" s="27">
        <f t="shared" si="4343"/>
        <v>831831</v>
      </c>
      <c r="BV1282" s="27">
        <f t="shared" si="4439"/>
        <v>0</v>
      </c>
      <c r="BW1282" s="27">
        <f t="shared" si="4440"/>
        <v>0</v>
      </c>
      <c r="BX1282" s="27">
        <f t="shared" si="4368"/>
        <v>581831</v>
      </c>
      <c r="BY1282" s="27">
        <f t="shared" si="4369"/>
        <v>831831</v>
      </c>
      <c r="BZ1282" s="27">
        <f t="shared" si="4370"/>
        <v>831831</v>
      </c>
      <c r="CA1282" s="27">
        <f t="shared" si="4441"/>
        <v>0</v>
      </c>
      <c r="CB1282" s="20">
        <v>0</v>
      </c>
      <c r="CC1282" s="35"/>
      <c r="CI1282" s="1" t="s">
        <v>30</v>
      </c>
    </row>
    <row r="1283" spans="1:87" ht="31.2" hidden="1" x14ac:dyDescent="0.3">
      <c r="A1283" s="36" t="s">
        <v>714</v>
      </c>
      <c r="B1283" s="19">
        <v>200</v>
      </c>
      <c r="C1283" s="18"/>
      <c r="D1283" s="18"/>
      <c r="E1283" s="34" t="s">
        <v>39</v>
      </c>
      <c r="F1283" s="27">
        <f t="shared" si="4404"/>
        <v>581831</v>
      </c>
      <c r="G1283" s="27">
        <f t="shared" si="4405"/>
        <v>831831</v>
      </c>
      <c r="H1283" s="27">
        <f t="shared" si="4406"/>
        <v>831831</v>
      </c>
      <c r="I1283" s="27">
        <f t="shared" si="4407"/>
        <v>0</v>
      </c>
      <c r="J1283" s="27">
        <f t="shared" si="4408"/>
        <v>0</v>
      </c>
      <c r="K1283" s="27">
        <f t="shared" si="4409"/>
        <v>0</v>
      </c>
      <c r="L1283" s="27">
        <f t="shared" si="4344"/>
        <v>581831</v>
      </c>
      <c r="M1283" s="27">
        <f t="shared" si="4345"/>
        <v>831831</v>
      </c>
      <c r="N1283" s="27">
        <f t="shared" si="4346"/>
        <v>831831</v>
      </c>
      <c r="O1283" s="27">
        <f t="shared" si="4410"/>
        <v>0</v>
      </c>
      <c r="P1283" s="27">
        <f t="shared" si="4411"/>
        <v>0</v>
      </c>
      <c r="Q1283" s="27">
        <f t="shared" si="4412"/>
        <v>0</v>
      </c>
      <c r="R1283" s="27">
        <f t="shared" si="4347"/>
        <v>581831</v>
      </c>
      <c r="S1283" s="27">
        <f t="shared" si="4348"/>
        <v>831831</v>
      </c>
      <c r="T1283" s="27">
        <f t="shared" si="4349"/>
        <v>831831</v>
      </c>
      <c r="U1283" s="27">
        <f t="shared" si="4413"/>
        <v>0</v>
      </c>
      <c r="V1283" s="27">
        <f t="shared" si="4414"/>
        <v>0</v>
      </c>
      <c r="W1283" s="27">
        <f t="shared" si="4415"/>
        <v>0</v>
      </c>
      <c r="X1283" s="27">
        <f t="shared" si="4350"/>
        <v>581831</v>
      </c>
      <c r="Y1283" s="27">
        <f t="shared" si="4351"/>
        <v>831831</v>
      </c>
      <c r="Z1283" s="27">
        <f t="shared" si="4352"/>
        <v>831831</v>
      </c>
      <c r="AA1283" s="27">
        <f t="shared" si="4416"/>
        <v>0</v>
      </c>
      <c r="AB1283" s="27">
        <f t="shared" si="4417"/>
        <v>0</v>
      </c>
      <c r="AC1283" s="27">
        <f t="shared" si="4418"/>
        <v>0</v>
      </c>
      <c r="AD1283" s="27">
        <f t="shared" si="4353"/>
        <v>581831</v>
      </c>
      <c r="AE1283" s="27">
        <f t="shared" si="4354"/>
        <v>831831</v>
      </c>
      <c r="AF1283" s="27">
        <f t="shared" si="4355"/>
        <v>831831</v>
      </c>
      <c r="AG1283" s="27">
        <f t="shared" si="4419"/>
        <v>0</v>
      </c>
      <c r="AH1283" s="27">
        <f t="shared" si="4420"/>
        <v>0</v>
      </c>
      <c r="AI1283" s="27">
        <f t="shared" si="4421"/>
        <v>0</v>
      </c>
      <c r="AJ1283" s="27">
        <f t="shared" si="4356"/>
        <v>581831</v>
      </c>
      <c r="AK1283" s="27">
        <f t="shared" si="4357"/>
        <v>831831</v>
      </c>
      <c r="AL1283" s="27">
        <f t="shared" si="4358"/>
        <v>831831</v>
      </c>
      <c r="AM1283" s="27">
        <f t="shared" si="4422"/>
        <v>0</v>
      </c>
      <c r="AN1283" s="27">
        <f t="shared" si="4423"/>
        <v>0</v>
      </c>
      <c r="AO1283" s="27">
        <f t="shared" si="4424"/>
        <v>0</v>
      </c>
      <c r="AP1283" s="27">
        <f t="shared" si="4359"/>
        <v>581831</v>
      </c>
      <c r="AQ1283" s="27">
        <f t="shared" si="4360"/>
        <v>831831</v>
      </c>
      <c r="AR1283" s="27">
        <f t="shared" si="4361"/>
        <v>831831</v>
      </c>
      <c r="AS1283" s="27">
        <f t="shared" si="4425"/>
        <v>0</v>
      </c>
      <c r="AT1283" s="27">
        <f t="shared" si="4426"/>
        <v>0</v>
      </c>
      <c r="AU1283" s="27">
        <f t="shared" si="4427"/>
        <v>0</v>
      </c>
      <c r="AV1283" s="27">
        <f t="shared" si="4362"/>
        <v>581831</v>
      </c>
      <c r="AW1283" s="27">
        <f t="shared" si="4363"/>
        <v>831831</v>
      </c>
      <c r="AX1283" s="27">
        <f t="shared" si="4364"/>
        <v>831831</v>
      </c>
      <c r="AY1283" s="27">
        <f t="shared" si="4428"/>
        <v>0</v>
      </c>
      <c r="AZ1283" s="27">
        <f t="shared" si="4429"/>
        <v>0</v>
      </c>
      <c r="BA1283" s="27">
        <f t="shared" si="4430"/>
        <v>0</v>
      </c>
      <c r="BB1283" s="27">
        <f t="shared" si="4365"/>
        <v>581831</v>
      </c>
      <c r="BC1283" s="27">
        <f t="shared" si="4366"/>
        <v>831831</v>
      </c>
      <c r="BD1283" s="27">
        <f t="shared" si="4367"/>
        <v>831831</v>
      </c>
      <c r="BE1283" s="27">
        <f t="shared" si="4431"/>
        <v>0</v>
      </c>
      <c r="BF1283" s="27">
        <f t="shared" si="4432"/>
        <v>0</v>
      </c>
      <c r="BG1283" s="27">
        <f t="shared" si="4433"/>
        <v>0</v>
      </c>
      <c r="BH1283" s="27">
        <f t="shared" si="4335"/>
        <v>581831</v>
      </c>
      <c r="BI1283" s="27">
        <f t="shared" si="4336"/>
        <v>831831</v>
      </c>
      <c r="BJ1283" s="27">
        <f t="shared" si="4337"/>
        <v>831831</v>
      </c>
      <c r="BK1283" s="27">
        <f t="shared" si="4434"/>
        <v>0</v>
      </c>
      <c r="BL1283" s="27">
        <f t="shared" si="4435"/>
        <v>0</v>
      </c>
      <c r="BM1283" s="27">
        <f t="shared" si="4436"/>
        <v>0</v>
      </c>
      <c r="BN1283" s="27">
        <f t="shared" si="4338"/>
        <v>581831</v>
      </c>
      <c r="BO1283" s="27">
        <f t="shared" si="4339"/>
        <v>831831</v>
      </c>
      <c r="BP1283" s="27">
        <f t="shared" si="4340"/>
        <v>831831</v>
      </c>
      <c r="BQ1283" s="27">
        <f t="shared" si="4437"/>
        <v>0</v>
      </c>
      <c r="BR1283" s="27">
        <f t="shared" si="4438"/>
        <v>0</v>
      </c>
      <c r="BS1283" s="27">
        <f t="shared" si="4341"/>
        <v>581831</v>
      </c>
      <c r="BT1283" s="27">
        <f t="shared" si="4342"/>
        <v>831831</v>
      </c>
      <c r="BU1283" s="27">
        <f t="shared" si="4343"/>
        <v>831831</v>
      </c>
      <c r="BV1283" s="27">
        <f t="shared" si="4439"/>
        <v>0</v>
      </c>
      <c r="BW1283" s="27">
        <f t="shared" si="4440"/>
        <v>0</v>
      </c>
      <c r="BX1283" s="27">
        <f t="shared" si="4368"/>
        <v>581831</v>
      </c>
      <c r="BY1283" s="27">
        <f t="shared" si="4369"/>
        <v>831831</v>
      </c>
      <c r="BZ1283" s="27">
        <f t="shared" si="4370"/>
        <v>831831</v>
      </c>
      <c r="CA1283" s="27">
        <f t="shared" si="4441"/>
        <v>0</v>
      </c>
      <c r="CB1283" s="20">
        <v>0</v>
      </c>
      <c r="CC1283" s="35"/>
      <c r="CG1283" s="1" t="s">
        <v>28</v>
      </c>
    </row>
    <row r="1284" spans="1:87" ht="46.8" hidden="1" x14ac:dyDescent="0.3">
      <c r="A1284" s="36" t="s">
        <v>714</v>
      </c>
      <c r="B1284" s="19">
        <v>240</v>
      </c>
      <c r="C1284" s="18"/>
      <c r="D1284" s="18"/>
      <c r="E1284" s="34" t="s">
        <v>40</v>
      </c>
      <c r="F1284" s="27">
        <f t="shared" si="4404"/>
        <v>581831</v>
      </c>
      <c r="G1284" s="27">
        <f t="shared" si="4405"/>
        <v>831831</v>
      </c>
      <c r="H1284" s="27">
        <f t="shared" si="4406"/>
        <v>831831</v>
      </c>
      <c r="I1284" s="27">
        <f t="shared" si="4407"/>
        <v>0</v>
      </c>
      <c r="J1284" s="27">
        <f t="shared" si="4408"/>
        <v>0</v>
      </c>
      <c r="K1284" s="27">
        <f t="shared" si="4409"/>
        <v>0</v>
      </c>
      <c r="L1284" s="27">
        <f t="shared" si="4344"/>
        <v>581831</v>
      </c>
      <c r="M1284" s="27">
        <f t="shared" si="4345"/>
        <v>831831</v>
      </c>
      <c r="N1284" s="27">
        <f t="shared" si="4346"/>
        <v>831831</v>
      </c>
      <c r="O1284" s="27">
        <f t="shared" si="4410"/>
        <v>0</v>
      </c>
      <c r="P1284" s="27">
        <f t="shared" si="4411"/>
        <v>0</v>
      </c>
      <c r="Q1284" s="27">
        <f t="shared" si="4412"/>
        <v>0</v>
      </c>
      <c r="R1284" s="27">
        <f t="shared" si="4347"/>
        <v>581831</v>
      </c>
      <c r="S1284" s="27">
        <f t="shared" si="4348"/>
        <v>831831</v>
      </c>
      <c r="T1284" s="27">
        <f t="shared" si="4349"/>
        <v>831831</v>
      </c>
      <c r="U1284" s="27">
        <f t="shared" si="4413"/>
        <v>0</v>
      </c>
      <c r="V1284" s="27">
        <f t="shared" si="4414"/>
        <v>0</v>
      </c>
      <c r="W1284" s="27">
        <f t="shared" si="4415"/>
        <v>0</v>
      </c>
      <c r="X1284" s="27">
        <f t="shared" si="4350"/>
        <v>581831</v>
      </c>
      <c r="Y1284" s="27">
        <f t="shared" si="4351"/>
        <v>831831</v>
      </c>
      <c r="Z1284" s="27">
        <f t="shared" si="4352"/>
        <v>831831</v>
      </c>
      <c r="AA1284" s="27">
        <f t="shared" si="4416"/>
        <v>0</v>
      </c>
      <c r="AB1284" s="27">
        <f t="shared" si="4417"/>
        <v>0</v>
      </c>
      <c r="AC1284" s="27">
        <f t="shared" si="4418"/>
        <v>0</v>
      </c>
      <c r="AD1284" s="27">
        <f t="shared" si="4353"/>
        <v>581831</v>
      </c>
      <c r="AE1284" s="27">
        <f t="shared" si="4354"/>
        <v>831831</v>
      </c>
      <c r="AF1284" s="27">
        <f t="shared" si="4355"/>
        <v>831831</v>
      </c>
      <c r="AG1284" s="27">
        <f t="shared" si="4419"/>
        <v>0</v>
      </c>
      <c r="AH1284" s="27">
        <f t="shared" si="4420"/>
        <v>0</v>
      </c>
      <c r="AI1284" s="27">
        <f t="shared" si="4421"/>
        <v>0</v>
      </c>
      <c r="AJ1284" s="27">
        <f t="shared" si="4356"/>
        <v>581831</v>
      </c>
      <c r="AK1284" s="27">
        <f t="shared" si="4357"/>
        <v>831831</v>
      </c>
      <c r="AL1284" s="27">
        <f t="shared" si="4358"/>
        <v>831831</v>
      </c>
      <c r="AM1284" s="27">
        <f t="shared" si="4422"/>
        <v>0</v>
      </c>
      <c r="AN1284" s="27">
        <f t="shared" si="4423"/>
        <v>0</v>
      </c>
      <c r="AO1284" s="27">
        <f t="shared" si="4424"/>
        <v>0</v>
      </c>
      <c r="AP1284" s="27">
        <f t="shared" si="4359"/>
        <v>581831</v>
      </c>
      <c r="AQ1284" s="27">
        <f t="shared" si="4360"/>
        <v>831831</v>
      </c>
      <c r="AR1284" s="27">
        <f t="shared" si="4361"/>
        <v>831831</v>
      </c>
      <c r="AS1284" s="27">
        <f t="shared" si="4425"/>
        <v>0</v>
      </c>
      <c r="AT1284" s="27">
        <f t="shared" si="4426"/>
        <v>0</v>
      </c>
      <c r="AU1284" s="27">
        <f t="shared" si="4427"/>
        <v>0</v>
      </c>
      <c r="AV1284" s="27">
        <f t="shared" si="4362"/>
        <v>581831</v>
      </c>
      <c r="AW1284" s="27">
        <f t="shared" si="4363"/>
        <v>831831</v>
      </c>
      <c r="AX1284" s="27">
        <f t="shared" si="4364"/>
        <v>831831</v>
      </c>
      <c r="AY1284" s="27">
        <f t="shared" si="4428"/>
        <v>0</v>
      </c>
      <c r="AZ1284" s="27">
        <f t="shared" si="4429"/>
        <v>0</v>
      </c>
      <c r="BA1284" s="27">
        <f t="shared" si="4430"/>
        <v>0</v>
      </c>
      <c r="BB1284" s="27">
        <f t="shared" si="4365"/>
        <v>581831</v>
      </c>
      <c r="BC1284" s="27">
        <f t="shared" si="4366"/>
        <v>831831</v>
      </c>
      <c r="BD1284" s="27">
        <f t="shared" si="4367"/>
        <v>831831</v>
      </c>
      <c r="BE1284" s="27">
        <f t="shared" si="4431"/>
        <v>0</v>
      </c>
      <c r="BF1284" s="27">
        <f t="shared" si="4432"/>
        <v>0</v>
      </c>
      <c r="BG1284" s="27">
        <f t="shared" si="4433"/>
        <v>0</v>
      </c>
      <c r="BH1284" s="27">
        <f t="shared" si="4335"/>
        <v>581831</v>
      </c>
      <c r="BI1284" s="27">
        <f t="shared" si="4336"/>
        <v>831831</v>
      </c>
      <c r="BJ1284" s="27">
        <f t="shared" si="4337"/>
        <v>831831</v>
      </c>
      <c r="BK1284" s="27">
        <f t="shared" si="4434"/>
        <v>0</v>
      </c>
      <c r="BL1284" s="27">
        <f t="shared" si="4435"/>
        <v>0</v>
      </c>
      <c r="BM1284" s="27">
        <f t="shared" si="4436"/>
        <v>0</v>
      </c>
      <c r="BN1284" s="27">
        <f t="shared" si="4338"/>
        <v>581831</v>
      </c>
      <c r="BO1284" s="27">
        <f t="shared" si="4339"/>
        <v>831831</v>
      </c>
      <c r="BP1284" s="27">
        <f t="shared" si="4340"/>
        <v>831831</v>
      </c>
      <c r="BQ1284" s="27">
        <f t="shared" si="4437"/>
        <v>0</v>
      </c>
      <c r="BR1284" s="27">
        <f t="shared" si="4438"/>
        <v>0</v>
      </c>
      <c r="BS1284" s="27">
        <f t="shared" si="4341"/>
        <v>581831</v>
      </c>
      <c r="BT1284" s="27">
        <f t="shared" si="4342"/>
        <v>831831</v>
      </c>
      <c r="BU1284" s="27">
        <f t="shared" si="4343"/>
        <v>831831</v>
      </c>
      <c r="BV1284" s="27">
        <f t="shared" si="4439"/>
        <v>0</v>
      </c>
      <c r="BW1284" s="27">
        <f t="shared" si="4440"/>
        <v>0</v>
      </c>
      <c r="BX1284" s="27">
        <f t="shared" si="4368"/>
        <v>581831</v>
      </c>
      <c r="BY1284" s="27">
        <f t="shared" si="4369"/>
        <v>831831</v>
      </c>
      <c r="BZ1284" s="27">
        <f t="shared" si="4370"/>
        <v>831831</v>
      </c>
      <c r="CA1284" s="27">
        <f t="shared" si="4441"/>
        <v>0</v>
      </c>
      <c r="CB1284" s="20">
        <v>0</v>
      </c>
      <c r="CC1284" s="35"/>
      <c r="CH1284" s="1" t="s">
        <v>29</v>
      </c>
    </row>
    <row r="1285" spans="1:87" hidden="1" x14ac:dyDescent="0.3">
      <c r="A1285" s="36" t="s">
        <v>714</v>
      </c>
      <c r="B1285" s="19">
        <v>240</v>
      </c>
      <c r="C1285" s="18" t="s">
        <v>392</v>
      </c>
      <c r="D1285" s="18" t="s">
        <v>104</v>
      </c>
      <c r="E1285" s="34" t="s">
        <v>674</v>
      </c>
      <c r="F1285" s="27">
        <v>581831</v>
      </c>
      <c r="G1285" s="27">
        <v>831831</v>
      </c>
      <c r="H1285" s="27">
        <v>831831</v>
      </c>
      <c r="I1285" s="27"/>
      <c r="J1285" s="27"/>
      <c r="K1285" s="27"/>
      <c r="L1285" s="27">
        <f t="shared" si="4344"/>
        <v>581831</v>
      </c>
      <c r="M1285" s="27">
        <f t="shared" si="4345"/>
        <v>831831</v>
      </c>
      <c r="N1285" s="27">
        <f t="shared" si="4346"/>
        <v>831831</v>
      </c>
      <c r="O1285" s="27"/>
      <c r="P1285" s="27"/>
      <c r="Q1285" s="27"/>
      <c r="R1285" s="27">
        <f t="shared" si="4347"/>
        <v>581831</v>
      </c>
      <c r="S1285" s="27">
        <f t="shared" si="4348"/>
        <v>831831</v>
      </c>
      <c r="T1285" s="27">
        <f t="shared" si="4349"/>
        <v>831831</v>
      </c>
      <c r="U1285" s="27"/>
      <c r="V1285" s="27"/>
      <c r="W1285" s="27"/>
      <c r="X1285" s="27">
        <f t="shared" si="4350"/>
        <v>581831</v>
      </c>
      <c r="Y1285" s="27">
        <f t="shared" si="4351"/>
        <v>831831</v>
      </c>
      <c r="Z1285" s="27">
        <f t="shared" si="4352"/>
        <v>831831</v>
      </c>
      <c r="AA1285" s="27"/>
      <c r="AB1285" s="27"/>
      <c r="AC1285" s="27"/>
      <c r="AD1285" s="27">
        <f t="shared" si="4353"/>
        <v>581831</v>
      </c>
      <c r="AE1285" s="27">
        <f t="shared" si="4354"/>
        <v>831831</v>
      </c>
      <c r="AF1285" s="27">
        <f t="shared" si="4355"/>
        <v>831831</v>
      </c>
      <c r="AG1285" s="27"/>
      <c r="AH1285" s="27"/>
      <c r="AI1285" s="27"/>
      <c r="AJ1285" s="27">
        <f t="shared" si="4356"/>
        <v>581831</v>
      </c>
      <c r="AK1285" s="27">
        <f t="shared" si="4357"/>
        <v>831831</v>
      </c>
      <c r="AL1285" s="27">
        <f t="shared" si="4358"/>
        <v>831831</v>
      </c>
      <c r="AM1285" s="27"/>
      <c r="AN1285" s="27"/>
      <c r="AO1285" s="27"/>
      <c r="AP1285" s="27">
        <f t="shared" si="4359"/>
        <v>581831</v>
      </c>
      <c r="AQ1285" s="27">
        <f t="shared" si="4360"/>
        <v>831831</v>
      </c>
      <c r="AR1285" s="27">
        <f t="shared" si="4361"/>
        <v>831831</v>
      </c>
      <c r="AS1285" s="27"/>
      <c r="AT1285" s="27"/>
      <c r="AU1285" s="27"/>
      <c r="AV1285" s="27">
        <f t="shared" si="4362"/>
        <v>581831</v>
      </c>
      <c r="AW1285" s="27">
        <f t="shared" si="4363"/>
        <v>831831</v>
      </c>
      <c r="AX1285" s="27">
        <f t="shared" si="4364"/>
        <v>831831</v>
      </c>
      <c r="AY1285" s="27"/>
      <c r="AZ1285" s="27"/>
      <c r="BA1285" s="27"/>
      <c r="BB1285" s="27">
        <f t="shared" si="4365"/>
        <v>581831</v>
      </c>
      <c r="BC1285" s="27">
        <f t="shared" si="4366"/>
        <v>831831</v>
      </c>
      <c r="BD1285" s="27">
        <f t="shared" si="4367"/>
        <v>831831</v>
      </c>
      <c r="BE1285" s="27"/>
      <c r="BF1285" s="27"/>
      <c r="BG1285" s="27"/>
      <c r="BH1285" s="27">
        <f t="shared" si="4335"/>
        <v>581831</v>
      </c>
      <c r="BI1285" s="27">
        <f t="shared" si="4336"/>
        <v>831831</v>
      </c>
      <c r="BJ1285" s="27">
        <f t="shared" si="4337"/>
        <v>831831</v>
      </c>
      <c r="BK1285" s="27"/>
      <c r="BL1285" s="27"/>
      <c r="BM1285" s="27"/>
      <c r="BN1285" s="27">
        <f t="shared" si="4338"/>
        <v>581831</v>
      </c>
      <c r="BO1285" s="27">
        <f t="shared" si="4339"/>
        <v>831831</v>
      </c>
      <c r="BP1285" s="27">
        <f t="shared" si="4340"/>
        <v>831831</v>
      </c>
      <c r="BQ1285" s="27"/>
      <c r="BR1285" s="27"/>
      <c r="BS1285" s="27">
        <f t="shared" si="4341"/>
        <v>581831</v>
      </c>
      <c r="BT1285" s="27">
        <f t="shared" si="4342"/>
        <v>831831</v>
      </c>
      <c r="BU1285" s="27">
        <f t="shared" si="4343"/>
        <v>831831</v>
      </c>
      <c r="BV1285" s="27"/>
      <c r="BW1285" s="27"/>
      <c r="BX1285" s="27">
        <f t="shared" si="4368"/>
        <v>581831</v>
      </c>
      <c r="BY1285" s="27">
        <f t="shared" si="4369"/>
        <v>831831</v>
      </c>
      <c r="BZ1285" s="27">
        <f t="shared" si="4370"/>
        <v>831831</v>
      </c>
      <c r="CA1285" s="27"/>
      <c r="CB1285" s="20">
        <v>0</v>
      </c>
      <c r="CC1285" s="35"/>
    </row>
    <row r="1286" spans="1:87" s="28" customFormat="1" ht="31.2" hidden="1" x14ac:dyDescent="0.3">
      <c r="A1286" s="39" t="s">
        <v>716</v>
      </c>
      <c r="B1286" s="30"/>
      <c r="C1286" s="29"/>
      <c r="D1286" s="29"/>
      <c r="E1286" s="31" t="s">
        <v>717</v>
      </c>
      <c r="F1286" s="32">
        <f t="shared" si="4404"/>
        <v>752551</v>
      </c>
      <c r="G1286" s="32">
        <f t="shared" si="4405"/>
        <v>412457.5</v>
      </c>
      <c r="H1286" s="32">
        <f t="shared" si="4406"/>
        <v>250429.59999999998</v>
      </c>
      <c r="I1286" s="32">
        <f t="shared" si="4407"/>
        <v>4067.3290000000002</v>
      </c>
      <c r="J1286" s="32">
        <f t="shared" si="4408"/>
        <v>4092</v>
      </c>
      <c r="K1286" s="32">
        <f t="shared" si="4409"/>
        <v>4092</v>
      </c>
      <c r="L1286" s="32">
        <f t="shared" si="4344"/>
        <v>756618.32900000003</v>
      </c>
      <c r="M1286" s="32">
        <f t="shared" si="4345"/>
        <v>416549.5</v>
      </c>
      <c r="N1286" s="32">
        <f t="shared" si="4346"/>
        <v>254521.59999999998</v>
      </c>
      <c r="O1286" s="32">
        <f t="shared" si="4410"/>
        <v>0</v>
      </c>
      <c r="P1286" s="32">
        <f t="shared" si="4411"/>
        <v>0</v>
      </c>
      <c r="Q1286" s="32">
        <f t="shared" si="4412"/>
        <v>0</v>
      </c>
      <c r="R1286" s="32">
        <f t="shared" si="4347"/>
        <v>756618.32900000003</v>
      </c>
      <c r="S1286" s="32">
        <f t="shared" si="4348"/>
        <v>416549.5</v>
      </c>
      <c r="T1286" s="32">
        <f t="shared" si="4349"/>
        <v>254521.59999999998</v>
      </c>
      <c r="U1286" s="32">
        <f t="shared" si="4413"/>
        <v>0</v>
      </c>
      <c r="V1286" s="32">
        <f t="shared" si="4414"/>
        <v>0</v>
      </c>
      <c r="W1286" s="32">
        <f t="shared" si="4415"/>
        <v>0</v>
      </c>
      <c r="X1286" s="32">
        <f t="shared" si="4350"/>
        <v>756618.32900000003</v>
      </c>
      <c r="Y1286" s="32">
        <f t="shared" si="4351"/>
        <v>416549.5</v>
      </c>
      <c r="Z1286" s="32">
        <f t="shared" si="4352"/>
        <v>254521.59999999998</v>
      </c>
      <c r="AA1286" s="32">
        <f t="shared" si="4416"/>
        <v>0</v>
      </c>
      <c r="AB1286" s="32">
        <f t="shared" si="4417"/>
        <v>0</v>
      </c>
      <c r="AC1286" s="32">
        <f t="shared" si="4418"/>
        <v>0</v>
      </c>
      <c r="AD1286" s="32">
        <f t="shared" si="4353"/>
        <v>756618.32900000003</v>
      </c>
      <c r="AE1286" s="32">
        <f t="shared" si="4354"/>
        <v>416549.5</v>
      </c>
      <c r="AF1286" s="32">
        <f t="shared" si="4355"/>
        <v>254521.59999999998</v>
      </c>
      <c r="AG1286" s="32">
        <f t="shared" si="4419"/>
        <v>0</v>
      </c>
      <c r="AH1286" s="32">
        <f t="shared" si="4420"/>
        <v>0</v>
      </c>
      <c r="AI1286" s="32">
        <f t="shared" si="4421"/>
        <v>0</v>
      </c>
      <c r="AJ1286" s="32">
        <f t="shared" si="4356"/>
        <v>756618.32900000003</v>
      </c>
      <c r="AK1286" s="32">
        <f t="shared" si="4357"/>
        <v>416549.5</v>
      </c>
      <c r="AL1286" s="32">
        <f t="shared" si="4358"/>
        <v>254521.59999999998</v>
      </c>
      <c r="AM1286" s="32">
        <f t="shared" si="4422"/>
        <v>0</v>
      </c>
      <c r="AN1286" s="32">
        <f t="shared" si="4423"/>
        <v>0</v>
      </c>
      <c r="AO1286" s="32">
        <f t="shared" si="4424"/>
        <v>0</v>
      </c>
      <c r="AP1286" s="32">
        <f t="shared" si="4359"/>
        <v>756618.32900000003</v>
      </c>
      <c r="AQ1286" s="32">
        <f t="shared" si="4360"/>
        <v>416549.5</v>
      </c>
      <c r="AR1286" s="32">
        <f t="shared" si="4361"/>
        <v>254521.59999999998</v>
      </c>
      <c r="AS1286" s="32">
        <f t="shared" si="4425"/>
        <v>0</v>
      </c>
      <c r="AT1286" s="32">
        <f t="shared" si="4426"/>
        <v>0</v>
      </c>
      <c r="AU1286" s="32">
        <f t="shared" si="4427"/>
        <v>0</v>
      </c>
      <c r="AV1286" s="32">
        <f t="shared" si="4362"/>
        <v>756618.32900000003</v>
      </c>
      <c r="AW1286" s="32">
        <f t="shared" si="4363"/>
        <v>416549.5</v>
      </c>
      <c r="AX1286" s="32">
        <f t="shared" si="4364"/>
        <v>254521.59999999998</v>
      </c>
      <c r="AY1286" s="32">
        <f t="shared" si="4428"/>
        <v>0</v>
      </c>
      <c r="AZ1286" s="32">
        <f t="shared" si="4429"/>
        <v>0</v>
      </c>
      <c r="BA1286" s="32">
        <f t="shared" si="4430"/>
        <v>0</v>
      </c>
      <c r="BB1286" s="32">
        <f t="shared" si="4365"/>
        <v>756618.32900000003</v>
      </c>
      <c r="BC1286" s="32">
        <f t="shared" si="4366"/>
        <v>416549.5</v>
      </c>
      <c r="BD1286" s="32">
        <f t="shared" si="4367"/>
        <v>254521.59999999998</v>
      </c>
      <c r="BE1286" s="32">
        <f t="shared" si="4431"/>
        <v>0</v>
      </c>
      <c r="BF1286" s="32">
        <f t="shared" si="4432"/>
        <v>0</v>
      </c>
      <c r="BG1286" s="32">
        <f t="shared" si="4433"/>
        <v>0</v>
      </c>
      <c r="BH1286" s="32">
        <f t="shared" si="4335"/>
        <v>756618.32900000003</v>
      </c>
      <c r="BI1286" s="32">
        <f t="shared" si="4336"/>
        <v>416549.5</v>
      </c>
      <c r="BJ1286" s="32">
        <f t="shared" si="4337"/>
        <v>254521.59999999998</v>
      </c>
      <c r="BK1286" s="32">
        <f t="shared" si="4434"/>
        <v>2046.9480000000001</v>
      </c>
      <c r="BL1286" s="32">
        <f t="shared" si="4435"/>
        <v>0</v>
      </c>
      <c r="BM1286" s="32">
        <f t="shared" si="4436"/>
        <v>0</v>
      </c>
      <c r="BN1286" s="32">
        <f t="shared" si="4338"/>
        <v>758665.277</v>
      </c>
      <c r="BO1286" s="32">
        <f t="shared" si="4339"/>
        <v>416549.5</v>
      </c>
      <c r="BP1286" s="32">
        <f t="shared" si="4340"/>
        <v>254521.59999999998</v>
      </c>
      <c r="BQ1286" s="32">
        <f t="shared" si="4437"/>
        <v>0</v>
      </c>
      <c r="BR1286" s="32">
        <f t="shared" si="4438"/>
        <v>0</v>
      </c>
      <c r="BS1286" s="27">
        <f t="shared" si="4341"/>
        <v>758665.277</v>
      </c>
      <c r="BT1286" s="27">
        <f t="shared" si="4342"/>
        <v>416549.5</v>
      </c>
      <c r="BU1286" s="27">
        <f t="shared" si="4343"/>
        <v>254521.59999999998</v>
      </c>
      <c r="BV1286" s="32">
        <f t="shared" si="4439"/>
        <v>0</v>
      </c>
      <c r="BW1286" s="32">
        <f t="shared" si="4440"/>
        <v>0</v>
      </c>
      <c r="BX1286" s="32">
        <f t="shared" si="4368"/>
        <v>758665.277</v>
      </c>
      <c r="BY1286" s="32">
        <f t="shared" si="4369"/>
        <v>416549.5</v>
      </c>
      <c r="BZ1286" s="32">
        <f t="shared" si="4370"/>
        <v>254521.59999999998</v>
      </c>
      <c r="CA1286" s="32">
        <f t="shared" si="4441"/>
        <v>0</v>
      </c>
      <c r="CB1286" s="20">
        <v>0</v>
      </c>
      <c r="CC1286" s="33"/>
      <c r="CE1286" s="28" t="s">
        <v>26</v>
      </c>
    </row>
    <row r="1287" spans="1:87" ht="31.2" hidden="1" x14ac:dyDescent="0.3">
      <c r="A1287" s="36" t="s">
        <v>718</v>
      </c>
      <c r="B1287" s="19"/>
      <c r="C1287" s="18"/>
      <c r="D1287" s="18"/>
      <c r="E1287" s="34" t="s">
        <v>719</v>
      </c>
      <c r="F1287" s="27">
        <f t="shared" si="4404"/>
        <v>752551</v>
      </c>
      <c r="G1287" s="27">
        <f t="shared" si="4405"/>
        <v>412457.5</v>
      </c>
      <c r="H1287" s="27">
        <f t="shared" si="4406"/>
        <v>250429.59999999998</v>
      </c>
      <c r="I1287" s="27">
        <f t="shared" si="4407"/>
        <v>4067.3290000000002</v>
      </c>
      <c r="J1287" s="27">
        <f t="shared" si="4408"/>
        <v>4092</v>
      </c>
      <c r="K1287" s="27">
        <f t="shared" si="4409"/>
        <v>4092</v>
      </c>
      <c r="L1287" s="27">
        <f t="shared" si="4344"/>
        <v>756618.32900000003</v>
      </c>
      <c r="M1287" s="27">
        <f t="shared" si="4345"/>
        <v>416549.5</v>
      </c>
      <c r="N1287" s="27">
        <f t="shared" si="4346"/>
        <v>254521.59999999998</v>
      </c>
      <c r="O1287" s="27">
        <f t="shared" si="4410"/>
        <v>0</v>
      </c>
      <c r="P1287" s="27">
        <f t="shared" si="4411"/>
        <v>0</v>
      </c>
      <c r="Q1287" s="27">
        <f t="shared" si="4412"/>
        <v>0</v>
      </c>
      <c r="R1287" s="27">
        <f t="shared" si="4347"/>
        <v>756618.32900000003</v>
      </c>
      <c r="S1287" s="27">
        <f t="shared" si="4348"/>
        <v>416549.5</v>
      </c>
      <c r="T1287" s="27">
        <f t="shared" si="4349"/>
        <v>254521.59999999998</v>
      </c>
      <c r="U1287" s="27">
        <f t="shared" si="4413"/>
        <v>0</v>
      </c>
      <c r="V1287" s="27">
        <f t="shared" si="4414"/>
        <v>0</v>
      </c>
      <c r="W1287" s="27">
        <f t="shared" si="4415"/>
        <v>0</v>
      </c>
      <c r="X1287" s="27">
        <f t="shared" si="4350"/>
        <v>756618.32900000003</v>
      </c>
      <c r="Y1287" s="27">
        <f t="shared" si="4351"/>
        <v>416549.5</v>
      </c>
      <c r="Z1287" s="27">
        <f t="shared" si="4352"/>
        <v>254521.59999999998</v>
      </c>
      <c r="AA1287" s="27">
        <f t="shared" si="4416"/>
        <v>0</v>
      </c>
      <c r="AB1287" s="27">
        <f t="shared" si="4417"/>
        <v>0</v>
      </c>
      <c r="AC1287" s="27">
        <f t="shared" si="4418"/>
        <v>0</v>
      </c>
      <c r="AD1287" s="27">
        <f t="shared" si="4353"/>
        <v>756618.32900000003</v>
      </c>
      <c r="AE1287" s="27">
        <f t="shared" si="4354"/>
        <v>416549.5</v>
      </c>
      <c r="AF1287" s="27">
        <f t="shared" si="4355"/>
        <v>254521.59999999998</v>
      </c>
      <c r="AG1287" s="27">
        <f t="shared" si="4419"/>
        <v>0</v>
      </c>
      <c r="AH1287" s="27">
        <f t="shared" si="4420"/>
        <v>0</v>
      </c>
      <c r="AI1287" s="27">
        <f t="shared" si="4421"/>
        <v>0</v>
      </c>
      <c r="AJ1287" s="27">
        <f t="shared" si="4356"/>
        <v>756618.32900000003</v>
      </c>
      <c r="AK1287" s="27">
        <f t="shared" si="4357"/>
        <v>416549.5</v>
      </c>
      <c r="AL1287" s="27">
        <f t="shared" si="4358"/>
        <v>254521.59999999998</v>
      </c>
      <c r="AM1287" s="27">
        <f t="shared" si="4422"/>
        <v>0</v>
      </c>
      <c r="AN1287" s="27">
        <f t="shared" si="4423"/>
        <v>0</v>
      </c>
      <c r="AO1287" s="27">
        <f t="shared" si="4424"/>
        <v>0</v>
      </c>
      <c r="AP1287" s="27">
        <f t="shared" si="4359"/>
        <v>756618.32900000003</v>
      </c>
      <c r="AQ1287" s="27">
        <f t="shared" si="4360"/>
        <v>416549.5</v>
      </c>
      <c r="AR1287" s="27">
        <f t="shared" si="4361"/>
        <v>254521.59999999998</v>
      </c>
      <c r="AS1287" s="27">
        <f t="shared" si="4425"/>
        <v>0</v>
      </c>
      <c r="AT1287" s="27">
        <f t="shared" si="4426"/>
        <v>0</v>
      </c>
      <c r="AU1287" s="27">
        <f t="shared" si="4427"/>
        <v>0</v>
      </c>
      <c r="AV1287" s="27">
        <f t="shared" si="4362"/>
        <v>756618.32900000003</v>
      </c>
      <c r="AW1287" s="27">
        <f t="shared" si="4363"/>
        <v>416549.5</v>
      </c>
      <c r="AX1287" s="27">
        <f t="shared" si="4364"/>
        <v>254521.59999999998</v>
      </c>
      <c r="AY1287" s="27">
        <f t="shared" si="4428"/>
        <v>0</v>
      </c>
      <c r="AZ1287" s="27">
        <f t="shared" si="4429"/>
        <v>0</v>
      </c>
      <c r="BA1287" s="27">
        <f t="shared" si="4430"/>
        <v>0</v>
      </c>
      <c r="BB1287" s="27">
        <f t="shared" si="4365"/>
        <v>756618.32900000003</v>
      </c>
      <c r="BC1287" s="27">
        <f t="shared" si="4366"/>
        <v>416549.5</v>
      </c>
      <c r="BD1287" s="27">
        <f t="shared" si="4367"/>
        <v>254521.59999999998</v>
      </c>
      <c r="BE1287" s="27">
        <f t="shared" si="4431"/>
        <v>0</v>
      </c>
      <c r="BF1287" s="27">
        <f t="shared" si="4432"/>
        <v>0</v>
      </c>
      <c r="BG1287" s="27">
        <f t="shared" si="4433"/>
        <v>0</v>
      </c>
      <c r="BH1287" s="27">
        <f t="shared" si="4335"/>
        <v>756618.32900000003</v>
      </c>
      <c r="BI1287" s="27">
        <f t="shared" si="4336"/>
        <v>416549.5</v>
      </c>
      <c r="BJ1287" s="27">
        <f t="shared" si="4337"/>
        <v>254521.59999999998</v>
      </c>
      <c r="BK1287" s="27">
        <f t="shared" si="4434"/>
        <v>2046.9480000000001</v>
      </c>
      <c r="BL1287" s="27">
        <f t="shared" si="4435"/>
        <v>0</v>
      </c>
      <c r="BM1287" s="27">
        <f t="shared" si="4436"/>
        <v>0</v>
      </c>
      <c r="BN1287" s="27">
        <f t="shared" si="4338"/>
        <v>758665.277</v>
      </c>
      <c r="BO1287" s="27">
        <f t="shared" si="4339"/>
        <v>416549.5</v>
      </c>
      <c r="BP1287" s="27">
        <f t="shared" si="4340"/>
        <v>254521.59999999998</v>
      </c>
      <c r="BQ1287" s="27">
        <f t="shared" si="4437"/>
        <v>0</v>
      </c>
      <c r="BR1287" s="27">
        <f t="shared" si="4438"/>
        <v>0</v>
      </c>
      <c r="BS1287" s="27">
        <f t="shared" si="4341"/>
        <v>758665.277</v>
      </c>
      <c r="BT1287" s="27">
        <f t="shared" si="4342"/>
        <v>416549.5</v>
      </c>
      <c r="BU1287" s="27">
        <f t="shared" si="4343"/>
        <v>254521.59999999998</v>
      </c>
      <c r="BV1287" s="27">
        <f t="shared" si="4439"/>
        <v>0</v>
      </c>
      <c r="BW1287" s="27">
        <f t="shared" si="4440"/>
        <v>0</v>
      </c>
      <c r="BX1287" s="27">
        <f t="shared" si="4368"/>
        <v>758665.277</v>
      </c>
      <c r="BY1287" s="27">
        <f t="shared" si="4369"/>
        <v>416549.5</v>
      </c>
      <c r="BZ1287" s="27">
        <f t="shared" si="4370"/>
        <v>254521.59999999998</v>
      </c>
      <c r="CA1287" s="27">
        <f t="shared" si="4441"/>
        <v>0</v>
      </c>
      <c r="CB1287" s="20">
        <v>0</v>
      </c>
      <c r="CC1287" s="35"/>
      <c r="CF1287" s="1" t="s">
        <v>27</v>
      </c>
    </row>
    <row r="1288" spans="1:87" ht="46.8" hidden="1" x14ac:dyDescent="0.3">
      <c r="A1288" s="36" t="s">
        <v>720</v>
      </c>
      <c r="B1288" s="19"/>
      <c r="C1288" s="18"/>
      <c r="D1288" s="18"/>
      <c r="E1288" s="34" t="s">
        <v>129</v>
      </c>
      <c r="F1288" s="27">
        <f t="shared" ref="F1288:K1288" si="4442">F1289+F1293+F1297</f>
        <v>752551</v>
      </c>
      <c r="G1288" s="27">
        <f t="shared" si="4442"/>
        <v>412457.5</v>
      </c>
      <c r="H1288" s="27">
        <f t="shared" si="4442"/>
        <v>250429.59999999998</v>
      </c>
      <c r="I1288" s="27">
        <f t="shared" si="4442"/>
        <v>4067.3290000000002</v>
      </c>
      <c r="J1288" s="27">
        <f t="shared" si="4442"/>
        <v>4092</v>
      </c>
      <c r="K1288" s="27">
        <f t="shared" si="4442"/>
        <v>4092</v>
      </c>
      <c r="L1288" s="27">
        <f t="shared" si="4344"/>
        <v>756618.32900000003</v>
      </c>
      <c r="M1288" s="27">
        <f t="shared" si="4345"/>
        <v>416549.5</v>
      </c>
      <c r="N1288" s="27">
        <f t="shared" si="4346"/>
        <v>254521.59999999998</v>
      </c>
      <c r="O1288" s="27">
        <f>O1289+O1293+O1297</f>
        <v>0</v>
      </c>
      <c r="P1288" s="27">
        <f>P1289+P1293+P1297</f>
        <v>0</v>
      </c>
      <c r="Q1288" s="27">
        <f>Q1289+Q1293+Q1297</f>
        <v>0</v>
      </c>
      <c r="R1288" s="27">
        <f t="shared" si="4347"/>
        <v>756618.32900000003</v>
      </c>
      <c r="S1288" s="27">
        <f t="shared" si="4348"/>
        <v>416549.5</v>
      </c>
      <c r="T1288" s="27">
        <f t="shared" si="4349"/>
        <v>254521.59999999998</v>
      </c>
      <c r="U1288" s="27">
        <f>U1289+U1293+U1297</f>
        <v>0</v>
      </c>
      <c r="V1288" s="27">
        <f>V1289+V1293+V1297</f>
        <v>0</v>
      </c>
      <c r="W1288" s="27">
        <f>W1289+W1293+W1297</f>
        <v>0</v>
      </c>
      <c r="X1288" s="27">
        <f t="shared" si="4350"/>
        <v>756618.32900000003</v>
      </c>
      <c r="Y1288" s="27">
        <f t="shared" si="4351"/>
        <v>416549.5</v>
      </c>
      <c r="Z1288" s="27">
        <f t="shared" si="4352"/>
        <v>254521.59999999998</v>
      </c>
      <c r="AA1288" s="27">
        <f>AA1289+AA1293+AA1297</f>
        <v>0</v>
      </c>
      <c r="AB1288" s="27">
        <f>AB1289+AB1293+AB1297</f>
        <v>0</v>
      </c>
      <c r="AC1288" s="27">
        <f>AC1289+AC1293+AC1297</f>
        <v>0</v>
      </c>
      <c r="AD1288" s="27">
        <f t="shared" si="4353"/>
        <v>756618.32900000003</v>
      </c>
      <c r="AE1288" s="27">
        <f t="shared" si="4354"/>
        <v>416549.5</v>
      </c>
      <c r="AF1288" s="27">
        <f t="shared" si="4355"/>
        <v>254521.59999999998</v>
      </c>
      <c r="AG1288" s="27">
        <f>AG1289+AG1293+AG1297</f>
        <v>0</v>
      </c>
      <c r="AH1288" s="27">
        <f>AH1289+AH1293+AH1297</f>
        <v>0</v>
      </c>
      <c r="AI1288" s="27">
        <f>AI1289+AI1293+AI1297</f>
        <v>0</v>
      </c>
      <c r="AJ1288" s="27">
        <f t="shared" si="4356"/>
        <v>756618.32900000003</v>
      </c>
      <c r="AK1288" s="27">
        <f t="shared" si="4357"/>
        <v>416549.5</v>
      </c>
      <c r="AL1288" s="27">
        <f t="shared" si="4358"/>
        <v>254521.59999999998</v>
      </c>
      <c r="AM1288" s="27">
        <f>AM1289+AM1293+AM1297</f>
        <v>0</v>
      </c>
      <c r="AN1288" s="27">
        <f>AN1289+AN1293+AN1297</f>
        <v>0</v>
      </c>
      <c r="AO1288" s="27">
        <f>AO1289+AO1293+AO1297</f>
        <v>0</v>
      </c>
      <c r="AP1288" s="27">
        <f t="shared" si="4359"/>
        <v>756618.32900000003</v>
      </c>
      <c r="AQ1288" s="27">
        <f t="shared" si="4360"/>
        <v>416549.5</v>
      </c>
      <c r="AR1288" s="27">
        <f t="shared" si="4361"/>
        <v>254521.59999999998</v>
      </c>
      <c r="AS1288" s="27">
        <f>AS1289+AS1293+AS1297</f>
        <v>0</v>
      </c>
      <c r="AT1288" s="27">
        <f>AT1289+AT1293+AT1297</f>
        <v>0</v>
      </c>
      <c r="AU1288" s="27">
        <f>AU1289+AU1293+AU1297</f>
        <v>0</v>
      </c>
      <c r="AV1288" s="27">
        <f t="shared" si="4362"/>
        <v>756618.32900000003</v>
      </c>
      <c r="AW1288" s="27">
        <f t="shared" si="4363"/>
        <v>416549.5</v>
      </c>
      <c r="AX1288" s="27">
        <f t="shared" si="4364"/>
        <v>254521.59999999998</v>
      </c>
      <c r="AY1288" s="27">
        <f>AY1289+AY1293+AY1297</f>
        <v>0</v>
      </c>
      <c r="AZ1288" s="27">
        <f>AZ1289+AZ1293+AZ1297</f>
        <v>0</v>
      </c>
      <c r="BA1288" s="27">
        <f>BA1289+BA1293+BA1297</f>
        <v>0</v>
      </c>
      <c r="BB1288" s="27">
        <f t="shared" si="4365"/>
        <v>756618.32900000003</v>
      </c>
      <c r="BC1288" s="27">
        <f t="shared" si="4366"/>
        <v>416549.5</v>
      </c>
      <c r="BD1288" s="27">
        <f t="shared" si="4367"/>
        <v>254521.59999999998</v>
      </c>
      <c r="BE1288" s="27">
        <f>BE1289+BE1293+BE1297</f>
        <v>0</v>
      </c>
      <c r="BF1288" s="27">
        <f>BF1289+BF1293+BF1297</f>
        <v>0</v>
      </c>
      <c r="BG1288" s="27">
        <f>BG1289+BG1293+BG1297</f>
        <v>0</v>
      </c>
      <c r="BH1288" s="27">
        <f t="shared" si="4335"/>
        <v>756618.32900000003</v>
      </c>
      <c r="BI1288" s="27">
        <f t="shared" si="4336"/>
        <v>416549.5</v>
      </c>
      <c r="BJ1288" s="27">
        <f t="shared" si="4337"/>
        <v>254521.59999999998</v>
      </c>
      <c r="BK1288" s="27">
        <f>BK1289+BK1293+BK1297</f>
        <v>2046.9480000000001</v>
      </c>
      <c r="BL1288" s="27">
        <f>BL1289+BL1293+BL1297</f>
        <v>0</v>
      </c>
      <c r="BM1288" s="27">
        <f>BM1289+BM1293+BM1297</f>
        <v>0</v>
      </c>
      <c r="BN1288" s="27">
        <f t="shared" si="4338"/>
        <v>758665.277</v>
      </c>
      <c r="BO1288" s="27">
        <f t="shared" si="4339"/>
        <v>416549.5</v>
      </c>
      <c r="BP1288" s="27">
        <f t="shared" si="4340"/>
        <v>254521.59999999998</v>
      </c>
      <c r="BQ1288" s="27">
        <f>BQ1289+BQ1293+BQ1297</f>
        <v>0</v>
      </c>
      <c r="BR1288" s="27">
        <f>BR1289+BR1293+BR1297</f>
        <v>0</v>
      </c>
      <c r="BS1288" s="27">
        <f t="shared" si="4341"/>
        <v>758665.277</v>
      </c>
      <c r="BT1288" s="27">
        <f t="shared" si="4342"/>
        <v>416549.5</v>
      </c>
      <c r="BU1288" s="27">
        <f t="shared" si="4343"/>
        <v>254521.59999999998</v>
      </c>
      <c r="BV1288" s="27">
        <f>BV1289+BV1293+BV1297</f>
        <v>0</v>
      </c>
      <c r="BW1288" s="27">
        <f>BW1289+BW1293+BW1297</f>
        <v>0</v>
      </c>
      <c r="BX1288" s="27">
        <f t="shared" si="4368"/>
        <v>758665.277</v>
      </c>
      <c r="BY1288" s="27">
        <f t="shared" si="4369"/>
        <v>416549.5</v>
      </c>
      <c r="BZ1288" s="27">
        <f t="shared" si="4370"/>
        <v>254521.59999999998</v>
      </c>
      <c r="CA1288" s="27">
        <f>CA1289+CA1293+CA1297</f>
        <v>0</v>
      </c>
      <c r="CB1288" s="20">
        <v>0</v>
      </c>
      <c r="CC1288" s="35"/>
      <c r="CI1288" s="1" t="s">
        <v>30</v>
      </c>
    </row>
    <row r="1289" spans="1:87" ht="93.6" hidden="1" x14ac:dyDescent="0.3">
      <c r="A1289" s="36" t="s">
        <v>720</v>
      </c>
      <c r="B1289" s="36" t="s">
        <v>633</v>
      </c>
      <c r="C1289" s="18"/>
      <c r="D1289" s="18"/>
      <c r="E1289" s="34" t="s">
        <v>130</v>
      </c>
      <c r="F1289" s="27">
        <f t="shared" ref="F1289:K1289" si="4443">F1290</f>
        <v>208714.5</v>
      </c>
      <c r="G1289" s="27">
        <f t="shared" si="4443"/>
        <v>216287.9</v>
      </c>
      <c r="H1289" s="27">
        <f t="shared" si="4443"/>
        <v>216287.9</v>
      </c>
      <c r="I1289" s="27">
        <f t="shared" si="4443"/>
        <v>3948.6350000000002</v>
      </c>
      <c r="J1289" s="27">
        <f t="shared" si="4443"/>
        <v>4092</v>
      </c>
      <c r="K1289" s="27">
        <f t="shared" si="4443"/>
        <v>4092</v>
      </c>
      <c r="L1289" s="27">
        <f t="shared" si="4344"/>
        <v>212663.13500000001</v>
      </c>
      <c r="M1289" s="27">
        <f t="shared" si="4345"/>
        <v>220379.9</v>
      </c>
      <c r="N1289" s="27">
        <f t="shared" si="4346"/>
        <v>220379.9</v>
      </c>
      <c r="O1289" s="27">
        <f>O1290</f>
        <v>0</v>
      </c>
      <c r="P1289" s="27">
        <f>P1290</f>
        <v>0</v>
      </c>
      <c r="Q1289" s="27">
        <f>Q1290</f>
        <v>0</v>
      </c>
      <c r="R1289" s="27">
        <f t="shared" si="4347"/>
        <v>212663.13500000001</v>
      </c>
      <c r="S1289" s="27">
        <f t="shared" si="4348"/>
        <v>220379.9</v>
      </c>
      <c r="T1289" s="27">
        <f t="shared" si="4349"/>
        <v>220379.9</v>
      </c>
      <c r="U1289" s="27">
        <f>U1290</f>
        <v>0</v>
      </c>
      <c r="V1289" s="27">
        <f>V1290</f>
        <v>0</v>
      </c>
      <c r="W1289" s="27">
        <f>W1290</f>
        <v>0</v>
      </c>
      <c r="X1289" s="27">
        <f t="shared" si="4350"/>
        <v>212663.13500000001</v>
      </c>
      <c r="Y1289" s="27">
        <f t="shared" si="4351"/>
        <v>220379.9</v>
      </c>
      <c r="Z1289" s="27">
        <f t="shared" si="4352"/>
        <v>220379.9</v>
      </c>
      <c r="AA1289" s="27">
        <f>AA1290</f>
        <v>0</v>
      </c>
      <c r="AB1289" s="27">
        <f>AB1290</f>
        <v>0</v>
      </c>
      <c r="AC1289" s="27">
        <f>AC1290</f>
        <v>0</v>
      </c>
      <c r="AD1289" s="27">
        <f t="shared" si="4353"/>
        <v>212663.13500000001</v>
      </c>
      <c r="AE1289" s="27">
        <f t="shared" si="4354"/>
        <v>220379.9</v>
      </c>
      <c r="AF1289" s="27">
        <f t="shared" si="4355"/>
        <v>220379.9</v>
      </c>
      <c r="AG1289" s="27">
        <f>AG1290</f>
        <v>0</v>
      </c>
      <c r="AH1289" s="27">
        <f>AH1290</f>
        <v>0</v>
      </c>
      <c r="AI1289" s="27">
        <f>AI1290</f>
        <v>0</v>
      </c>
      <c r="AJ1289" s="27">
        <f t="shared" si="4356"/>
        <v>212663.13500000001</v>
      </c>
      <c r="AK1289" s="27">
        <f t="shared" si="4357"/>
        <v>220379.9</v>
      </c>
      <c r="AL1289" s="27">
        <f t="shared" si="4358"/>
        <v>220379.9</v>
      </c>
      <c r="AM1289" s="27">
        <f>AM1290</f>
        <v>0</v>
      </c>
      <c r="AN1289" s="27">
        <f>AN1290</f>
        <v>0</v>
      </c>
      <c r="AO1289" s="27">
        <f>AO1290</f>
        <v>0</v>
      </c>
      <c r="AP1289" s="27">
        <f t="shared" si="4359"/>
        <v>212663.13500000001</v>
      </c>
      <c r="AQ1289" s="27">
        <f t="shared" si="4360"/>
        <v>220379.9</v>
      </c>
      <c r="AR1289" s="27">
        <f t="shared" si="4361"/>
        <v>220379.9</v>
      </c>
      <c r="AS1289" s="27">
        <f>AS1290</f>
        <v>0</v>
      </c>
      <c r="AT1289" s="27">
        <f>AT1290</f>
        <v>0</v>
      </c>
      <c r="AU1289" s="27">
        <f>AU1290</f>
        <v>0</v>
      </c>
      <c r="AV1289" s="27">
        <f t="shared" si="4362"/>
        <v>212663.13500000001</v>
      </c>
      <c r="AW1289" s="27">
        <f t="shared" si="4363"/>
        <v>220379.9</v>
      </c>
      <c r="AX1289" s="27">
        <f t="shared" si="4364"/>
        <v>220379.9</v>
      </c>
      <c r="AY1289" s="27">
        <f>AY1290</f>
        <v>0</v>
      </c>
      <c r="AZ1289" s="27">
        <f>AZ1290</f>
        <v>0</v>
      </c>
      <c r="BA1289" s="27">
        <f>BA1290</f>
        <v>0</v>
      </c>
      <c r="BB1289" s="27">
        <f t="shared" si="4365"/>
        <v>212663.13500000001</v>
      </c>
      <c r="BC1289" s="27">
        <f t="shared" si="4366"/>
        <v>220379.9</v>
      </c>
      <c r="BD1289" s="27">
        <f t="shared" si="4367"/>
        <v>220379.9</v>
      </c>
      <c r="BE1289" s="27">
        <f>BE1290</f>
        <v>0</v>
      </c>
      <c r="BF1289" s="27">
        <f>BF1290</f>
        <v>0</v>
      </c>
      <c r="BG1289" s="27">
        <f>BG1290</f>
        <v>0</v>
      </c>
      <c r="BH1289" s="27">
        <f t="shared" si="4335"/>
        <v>212663.13500000001</v>
      </c>
      <c r="BI1289" s="27">
        <f t="shared" si="4336"/>
        <v>220379.9</v>
      </c>
      <c r="BJ1289" s="27">
        <f t="shared" si="4337"/>
        <v>220379.9</v>
      </c>
      <c r="BK1289" s="27">
        <f>BK1290</f>
        <v>0</v>
      </c>
      <c r="BL1289" s="27">
        <f>BL1290</f>
        <v>0</v>
      </c>
      <c r="BM1289" s="27">
        <f>BM1290</f>
        <v>0</v>
      </c>
      <c r="BN1289" s="27">
        <f t="shared" si="4338"/>
        <v>212663.13500000001</v>
      </c>
      <c r="BO1289" s="27">
        <f t="shared" si="4339"/>
        <v>220379.9</v>
      </c>
      <c r="BP1289" s="27">
        <f t="shared" si="4340"/>
        <v>220379.9</v>
      </c>
      <c r="BQ1289" s="27">
        <f>BQ1290</f>
        <v>0</v>
      </c>
      <c r="BR1289" s="27">
        <f>BR1290</f>
        <v>0</v>
      </c>
      <c r="BS1289" s="27">
        <f t="shared" si="4341"/>
        <v>212663.13500000001</v>
      </c>
      <c r="BT1289" s="27">
        <f t="shared" si="4342"/>
        <v>220379.9</v>
      </c>
      <c r="BU1289" s="27">
        <f t="shared" si="4343"/>
        <v>220379.9</v>
      </c>
      <c r="BV1289" s="27">
        <f>BV1290</f>
        <v>0</v>
      </c>
      <c r="BW1289" s="27">
        <f>BW1290</f>
        <v>0</v>
      </c>
      <c r="BX1289" s="27">
        <f t="shared" si="4368"/>
        <v>212663.13500000001</v>
      </c>
      <c r="BY1289" s="27">
        <f t="shared" si="4369"/>
        <v>220379.9</v>
      </c>
      <c r="BZ1289" s="27">
        <f t="shared" si="4370"/>
        <v>220379.9</v>
      </c>
      <c r="CA1289" s="27">
        <f>CA1290</f>
        <v>0</v>
      </c>
      <c r="CB1289" s="20">
        <v>0</v>
      </c>
      <c r="CC1289" s="35"/>
      <c r="CG1289" s="1" t="s">
        <v>28</v>
      </c>
    </row>
    <row r="1290" spans="1:87" ht="31.2" hidden="1" x14ac:dyDescent="0.3">
      <c r="A1290" s="36" t="s">
        <v>720</v>
      </c>
      <c r="B1290" s="19">
        <v>110</v>
      </c>
      <c r="C1290" s="18"/>
      <c r="D1290" s="18"/>
      <c r="E1290" s="34" t="s">
        <v>131</v>
      </c>
      <c r="F1290" s="27">
        <f t="shared" ref="F1290:K1290" si="4444">F1291+F1292</f>
        <v>208714.5</v>
      </c>
      <c r="G1290" s="27">
        <f t="shared" si="4444"/>
        <v>216287.9</v>
      </c>
      <c r="H1290" s="27">
        <f t="shared" si="4444"/>
        <v>216287.9</v>
      </c>
      <c r="I1290" s="27">
        <f t="shared" si="4444"/>
        <v>3948.6350000000002</v>
      </c>
      <c r="J1290" s="27">
        <f t="shared" si="4444"/>
        <v>4092</v>
      </c>
      <c r="K1290" s="27">
        <f t="shared" si="4444"/>
        <v>4092</v>
      </c>
      <c r="L1290" s="27">
        <f t="shared" si="4344"/>
        <v>212663.13500000001</v>
      </c>
      <c r="M1290" s="27">
        <f t="shared" si="4345"/>
        <v>220379.9</v>
      </c>
      <c r="N1290" s="27">
        <f t="shared" si="4346"/>
        <v>220379.9</v>
      </c>
      <c r="O1290" s="27">
        <f>O1291+O1292</f>
        <v>0</v>
      </c>
      <c r="P1290" s="27">
        <f>P1291+P1292</f>
        <v>0</v>
      </c>
      <c r="Q1290" s="27">
        <f>Q1291+Q1292</f>
        <v>0</v>
      </c>
      <c r="R1290" s="27">
        <f t="shared" si="4347"/>
        <v>212663.13500000001</v>
      </c>
      <c r="S1290" s="27">
        <f t="shared" si="4348"/>
        <v>220379.9</v>
      </c>
      <c r="T1290" s="27">
        <f t="shared" si="4349"/>
        <v>220379.9</v>
      </c>
      <c r="U1290" s="27">
        <f>U1291+U1292</f>
        <v>0</v>
      </c>
      <c r="V1290" s="27">
        <f>V1291+V1292</f>
        <v>0</v>
      </c>
      <c r="W1290" s="27">
        <f>W1291+W1292</f>
        <v>0</v>
      </c>
      <c r="X1290" s="27">
        <f t="shared" si="4350"/>
        <v>212663.13500000001</v>
      </c>
      <c r="Y1290" s="27">
        <f t="shared" si="4351"/>
        <v>220379.9</v>
      </c>
      <c r="Z1290" s="27">
        <f t="shared" si="4352"/>
        <v>220379.9</v>
      </c>
      <c r="AA1290" s="27">
        <f>AA1291+AA1292</f>
        <v>0</v>
      </c>
      <c r="AB1290" s="27">
        <f>AB1291+AB1292</f>
        <v>0</v>
      </c>
      <c r="AC1290" s="27">
        <f>AC1291+AC1292</f>
        <v>0</v>
      </c>
      <c r="AD1290" s="27">
        <f t="shared" si="4353"/>
        <v>212663.13500000001</v>
      </c>
      <c r="AE1290" s="27">
        <f t="shared" si="4354"/>
        <v>220379.9</v>
      </c>
      <c r="AF1290" s="27">
        <f t="shared" si="4355"/>
        <v>220379.9</v>
      </c>
      <c r="AG1290" s="27">
        <f>AG1291+AG1292</f>
        <v>0</v>
      </c>
      <c r="AH1290" s="27">
        <f>AH1291+AH1292</f>
        <v>0</v>
      </c>
      <c r="AI1290" s="27">
        <f>AI1291+AI1292</f>
        <v>0</v>
      </c>
      <c r="AJ1290" s="27">
        <f t="shared" si="4356"/>
        <v>212663.13500000001</v>
      </c>
      <c r="AK1290" s="27">
        <f t="shared" si="4357"/>
        <v>220379.9</v>
      </c>
      <c r="AL1290" s="27">
        <f t="shared" si="4358"/>
        <v>220379.9</v>
      </c>
      <c r="AM1290" s="27">
        <f>AM1291+AM1292</f>
        <v>0</v>
      </c>
      <c r="AN1290" s="27">
        <f>AN1291+AN1292</f>
        <v>0</v>
      </c>
      <c r="AO1290" s="27">
        <f>AO1291+AO1292</f>
        <v>0</v>
      </c>
      <c r="AP1290" s="27">
        <f t="shared" si="4359"/>
        <v>212663.13500000001</v>
      </c>
      <c r="AQ1290" s="27">
        <f t="shared" si="4360"/>
        <v>220379.9</v>
      </c>
      <c r="AR1290" s="27">
        <f t="shared" si="4361"/>
        <v>220379.9</v>
      </c>
      <c r="AS1290" s="27">
        <f>AS1291+AS1292</f>
        <v>0</v>
      </c>
      <c r="AT1290" s="27">
        <f>AT1291+AT1292</f>
        <v>0</v>
      </c>
      <c r="AU1290" s="27">
        <f>AU1291+AU1292</f>
        <v>0</v>
      </c>
      <c r="AV1290" s="27">
        <f t="shared" si="4362"/>
        <v>212663.13500000001</v>
      </c>
      <c r="AW1290" s="27">
        <f t="shared" si="4363"/>
        <v>220379.9</v>
      </c>
      <c r="AX1290" s="27">
        <f t="shared" si="4364"/>
        <v>220379.9</v>
      </c>
      <c r="AY1290" s="27">
        <f>AY1291+AY1292</f>
        <v>0</v>
      </c>
      <c r="AZ1290" s="27">
        <f>AZ1291+AZ1292</f>
        <v>0</v>
      </c>
      <c r="BA1290" s="27">
        <f>BA1291+BA1292</f>
        <v>0</v>
      </c>
      <c r="BB1290" s="27">
        <f t="shared" si="4365"/>
        <v>212663.13500000001</v>
      </c>
      <c r="BC1290" s="27">
        <f t="shared" si="4366"/>
        <v>220379.9</v>
      </c>
      <c r="BD1290" s="27">
        <f t="shared" si="4367"/>
        <v>220379.9</v>
      </c>
      <c r="BE1290" s="27">
        <f>BE1291+BE1292</f>
        <v>0</v>
      </c>
      <c r="BF1290" s="27">
        <f>BF1291+BF1292</f>
        <v>0</v>
      </c>
      <c r="BG1290" s="27">
        <f>BG1291+BG1292</f>
        <v>0</v>
      </c>
      <c r="BH1290" s="27">
        <f t="shared" si="4335"/>
        <v>212663.13500000001</v>
      </c>
      <c r="BI1290" s="27">
        <f t="shared" si="4336"/>
        <v>220379.9</v>
      </c>
      <c r="BJ1290" s="27">
        <f t="shared" si="4337"/>
        <v>220379.9</v>
      </c>
      <c r="BK1290" s="27">
        <f>BK1291+BK1292</f>
        <v>0</v>
      </c>
      <c r="BL1290" s="27">
        <f>BL1291+BL1292</f>
        <v>0</v>
      </c>
      <c r="BM1290" s="27">
        <f>BM1291+BM1292</f>
        <v>0</v>
      </c>
      <c r="BN1290" s="27">
        <f t="shared" si="4338"/>
        <v>212663.13500000001</v>
      </c>
      <c r="BO1290" s="27">
        <f t="shared" si="4339"/>
        <v>220379.9</v>
      </c>
      <c r="BP1290" s="27">
        <f t="shared" si="4340"/>
        <v>220379.9</v>
      </c>
      <c r="BQ1290" s="27">
        <f>BQ1291+BQ1292</f>
        <v>0</v>
      </c>
      <c r="BR1290" s="27">
        <f>BR1291+BR1292</f>
        <v>0</v>
      </c>
      <c r="BS1290" s="27">
        <f t="shared" si="4341"/>
        <v>212663.13500000001</v>
      </c>
      <c r="BT1290" s="27">
        <f t="shared" si="4342"/>
        <v>220379.9</v>
      </c>
      <c r="BU1290" s="27">
        <f t="shared" si="4343"/>
        <v>220379.9</v>
      </c>
      <c r="BV1290" s="27">
        <f>BV1291+BV1292</f>
        <v>0</v>
      </c>
      <c r="BW1290" s="27">
        <f>BW1291+BW1292</f>
        <v>0</v>
      </c>
      <c r="BX1290" s="27">
        <f t="shared" si="4368"/>
        <v>212663.13500000001</v>
      </c>
      <c r="BY1290" s="27">
        <f t="shared" si="4369"/>
        <v>220379.9</v>
      </c>
      <c r="BZ1290" s="27">
        <f t="shared" si="4370"/>
        <v>220379.9</v>
      </c>
      <c r="CA1290" s="27">
        <f>CA1291+CA1292</f>
        <v>0</v>
      </c>
      <c r="CB1290" s="20">
        <v>0</v>
      </c>
      <c r="CC1290" s="35"/>
      <c r="CH1290" s="1" t="s">
        <v>29</v>
      </c>
    </row>
    <row r="1291" spans="1:87" hidden="1" x14ac:dyDescent="0.3">
      <c r="A1291" s="36" t="s">
        <v>720</v>
      </c>
      <c r="B1291" s="19">
        <v>110</v>
      </c>
      <c r="C1291" s="18" t="s">
        <v>392</v>
      </c>
      <c r="D1291" s="18" t="s">
        <v>104</v>
      </c>
      <c r="E1291" s="34" t="s">
        <v>674</v>
      </c>
      <c r="F1291" s="27">
        <f>38188.5+7923.9+3241.6</f>
        <v>49354</v>
      </c>
      <c r="G1291" s="27">
        <f>39570.5+8211.6+3360</f>
        <v>51142.1</v>
      </c>
      <c r="H1291" s="27">
        <f>39570.5+8211.6+3360</f>
        <v>51142.1</v>
      </c>
      <c r="I1291" s="27">
        <v>3948.6350000000002</v>
      </c>
      <c r="J1291" s="27">
        <v>4092</v>
      </c>
      <c r="K1291" s="27">
        <v>4092</v>
      </c>
      <c r="L1291" s="27">
        <f t="shared" si="4344"/>
        <v>53302.635000000002</v>
      </c>
      <c r="M1291" s="27">
        <f t="shared" si="4345"/>
        <v>55234.1</v>
      </c>
      <c r="N1291" s="27">
        <f t="shared" si="4346"/>
        <v>55234.1</v>
      </c>
      <c r="O1291" s="27"/>
      <c r="P1291" s="27"/>
      <c r="Q1291" s="27"/>
      <c r="R1291" s="27">
        <f t="shared" si="4347"/>
        <v>53302.635000000002</v>
      </c>
      <c r="S1291" s="27">
        <f t="shared" si="4348"/>
        <v>55234.1</v>
      </c>
      <c r="T1291" s="27">
        <f t="shared" si="4349"/>
        <v>55234.1</v>
      </c>
      <c r="U1291" s="27"/>
      <c r="V1291" s="27"/>
      <c r="W1291" s="27"/>
      <c r="X1291" s="27">
        <f t="shared" si="4350"/>
        <v>53302.635000000002</v>
      </c>
      <c r="Y1291" s="27">
        <f t="shared" si="4351"/>
        <v>55234.1</v>
      </c>
      <c r="Z1291" s="27">
        <f t="shared" si="4352"/>
        <v>55234.1</v>
      </c>
      <c r="AA1291" s="27"/>
      <c r="AB1291" s="27"/>
      <c r="AC1291" s="27"/>
      <c r="AD1291" s="27">
        <f t="shared" si="4353"/>
        <v>53302.635000000002</v>
      </c>
      <c r="AE1291" s="27">
        <f t="shared" si="4354"/>
        <v>55234.1</v>
      </c>
      <c r="AF1291" s="27">
        <f t="shared" si="4355"/>
        <v>55234.1</v>
      </c>
      <c r="AG1291" s="27"/>
      <c r="AH1291" s="27"/>
      <c r="AI1291" s="27"/>
      <c r="AJ1291" s="27">
        <f t="shared" si="4356"/>
        <v>53302.635000000002</v>
      </c>
      <c r="AK1291" s="27">
        <f t="shared" si="4357"/>
        <v>55234.1</v>
      </c>
      <c r="AL1291" s="27">
        <f t="shared" si="4358"/>
        <v>55234.1</v>
      </c>
      <c r="AM1291" s="27"/>
      <c r="AN1291" s="27"/>
      <c r="AO1291" s="27"/>
      <c r="AP1291" s="27">
        <f t="shared" si="4359"/>
        <v>53302.635000000002</v>
      </c>
      <c r="AQ1291" s="27">
        <f t="shared" si="4360"/>
        <v>55234.1</v>
      </c>
      <c r="AR1291" s="27">
        <f t="shared" si="4361"/>
        <v>55234.1</v>
      </c>
      <c r="AS1291" s="27"/>
      <c r="AT1291" s="27"/>
      <c r="AU1291" s="27"/>
      <c r="AV1291" s="27">
        <f t="shared" si="4362"/>
        <v>53302.635000000002</v>
      </c>
      <c r="AW1291" s="27">
        <f t="shared" si="4363"/>
        <v>55234.1</v>
      </c>
      <c r="AX1291" s="27">
        <f t="shared" si="4364"/>
        <v>55234.1</v>
      </c>
      <c r="AY1291" s="27"/>
      <c r="AZ1291" s="27"/>
      <c r="BA1291" s="27"/>
      <c r="BB1291" s="27">
        <f t="shared" si="4365"/>
        <v>53302.635000000002</v>
      </c>
      <c r="BC1291" s="27">
        <f t="shared" si="4366"/>
        <v>55234.1</v>
      </c>
      <c r="BD1291" s="27">
        <f t="shared" si="4367"/>
        <v>55234.1</v>
      </c>
      <c r="BE1291" s="27"/>
      <c r="BF1291" s="27"/>
      <c r="BG1291" s="27"/>
      <c r="BH1291" s="27">
        <f t="shared" si="4335"/>
        <v>53302.635000000002</v>
      </c>
      <c r="BI1291" s="27">
        <f t="shared" si="4336"/>
        <v>55234.1</v>
      </c>
      <c r="BJ1291" s="27">
        <f t="shared" si="4337"/>
        <v>55234.1</v>
      </c>
      <c r="BK1291" s="27"/>
      <c r="BL1291" s="27"/>
      <c r="BM1291" s="27"/>
      <c r="BN1291" s="27">
        <f t="shared" si="4338"/>
        <v>53302.635000000002</v>
      </c>
      <c r="BO1291" s="27">
        <f t="shared" si="4339"/>
        <v>55234.1</v>
      </c>
      <c r="BP1291" s="27">
        <f t="shared" si="4340"/>
        <v>55234.1</v>
      </c>
      <c r="BQ1291" s="27"/>
      <c r="BR1291" s="27"/>
      <c r="BS1291" s="27">
        <f t="shared" si="4341"/>
        <v>53302.635000000002</v>
      </c>
      <c r="BT1291" s="27">
        <f t="shared" si="4342"/>
        <v>55234.1</v>
      </c>
      <c r="BU1291" s="27">
        <f t="shared" si="4343"/>
        <v>55234.1</v>
      </c>
      <c r="BV1291" s="27"/>
      <c r="BW1291" s="27"/>
      <c r="BX1291" s="27">
        <f t="shared" si="4368"/>
        <v>53302.635000000002</v>
      </c>
      <c r="BY1291" s="27">
        <f t="shared" si="4369"/>
        <v>55234.1</v>
      </c>
      <c r="BZ1291" s="27">
        <f t="shared" si="4370"/>
        <v>55234.1</v>
      </c>
      <c r="CA1291" s="27"/>
      <c r="CB1291" s="20">
        <v>0</v>
      </c>
      <c r="CC1291" s="35">
        <v>103</v>
      </c>
    </row>
    <row r="1292" spans="1:87" ht="31.2" hidden="1" x14ac:dyDescent="0.3">
      <c r="A1292" s="36" t="s">
        <v>720</v>
      </c>
      <c r="B1292" s="19">
        <v>110</v>
      </c>
      <c r="C1292" s="18" t="s">
        <v>65</v>
      </c>
      <c r="D1292" s="18" t="s">
        <v>65</v>
      </c>
      <c r="E1292" s="34" t="s">
        <v>721</v>
      </c>
      <c r="F1292" s="27">
        <v>159360.5</v>
      </c>
      <c r="G1292" s="27">
        <v>165145.79999999999</v>
      </c>
      <c r="H1292" s="27">
        <v>165145.79999999999</v>
      </c>
      <c r="I1292" s="27"/>
      <c r="J1292" s="27"/>
      <c r="K1292" s="27"/>
      <c r="L1292" s="27">
        <f t="shared" si="4344"/>
        <v>159360.5</v>
      </c>
      <c r="M1292" s="27">
        <f t="shared" si="4345"/>
        <v>165145.79999999999</v>
      </c>
      <c r="N1292" s="27">
        <f t="shared" si="4346"/>
        <v>165145.79999999999</v>
      </c>
      <c r="O1292" s="27"/>
      <c r="P1292" s="27"/>
      <c r="Q1292" s="27"/>
      <c r="R1292" s="27">
        <f t="shared" si="4347"/>
        <v>159360.5</v>
      </c>
      <c r="S1292" s="27">
        <f t="shared" si="4348"/>
        <v>165145.79999999999</v>
      </c>
      <c r="T1292" s="27">
        <f t="shared" si="4349"/>
        <v>165145.79999999999</v>
      </c>
      <c r="U1292" s="27"/>
      <c r="V1292" s="27"/>
      <c r="W1292" s="27"/>
      <c r="X1292" s="27">
        <f t="shared" si="4350"/>
        <v>159360.5</v>
      </c>
      <c r="Y1292" s="27">
        <f t="shared" si="4351"/>
        <v>165145.79999999999</v>
      </c>
      <c r="Z1292" s="27">
        <f t="shared" si="4352"/>
        <v>165145.79999999999</v>
      </c>
      <c r="AA1292" s="27"/>
      <c r="AB1292" s="27"/>
      <c r="AC1292" s="27"/>
      <c r="AD1292" s="27">
        <f t="shared" si="4353"/>
        <v>159360.5</v>
      </c>
      <c r="AE1292" s="27">
        <f t="shared" si="4354"/>
        <v>165145.79999999999</v>
      </c>
      <c r="AF1292" s="27">
        <f t="shared" si="4355"/>
        <v>165145.79999999999</v>
      </c>
      <c r="AG1292" s="27"/>
      <c r="AH1292" s="27"/>
      <c r="AI1292" s="27"/>
      <c r="AJ1292" s="27">
        <f t="shared" si="4356"/>
        <v>159360.5</v>
      </c>
      <c r="AK1292" s="27">
        <f t="shared" si="4357"/>
        <v>165145.79999999999</v>
      </c>
      <c r="AL1292" s="27">
        <f t="shared" si="4358"/>
        <v>165145.79999999999</v>
      </c>
      <c r="AM1292" s="27"/>
      <c r="AN1292" s="27"/>
      <c r="AO1292" s="27"/>
      <c r="AP1292" s="27">
        <f t="shared" si="4359"/>
        <v>159360.5</v>
      </c>
      <c r="AQ1292" s="27">
        <f t="shared" si="4360"/>
        <v>165145.79999999999</v>
      </c>
      <c r="AR1292" s="27">
        <f t="shared" si="4361"/>
        <v>165145.79999999999</v>
      </c>
      <c r="AS1292" s="27"/>
      <c r="AT1292" s="27"/>
      <c r="AU1292" s="27"/>
      <c r="AV1292" s="27">
        <f t="shared" si="4362"/>
        <v>159360.5</v>
      </c>
      <c r="AW1292" s="27">
        <f t="shared" si="4363"/>
        <v>165145.79999999999</v>
      </c>
      <c r="AX1292" s="27">
        <f t="shared" si="4364"/>
        <v>165145.79999999999</v>
      </c>
      <c r="AY1292" s="27"/>
      <c r="AZ1292" s="27"/>
      <c r="BA1292" s="27"/>
      <c r="BB1292" s="27">
        <f t="shared" si="4365"/>
        <v>159360.5</v>
      </c>
      <c r="BC1292" s="27">
        <f t="shared" si="4366"/>
        <v>165145.79999999999</v>
      </c>
      <c r="BD1292" s="27">
        <f t="shared" si="4367"/>
        <v>165145.79999999999</v>
      </c>
      <c r="BE1292" s="27"/>
      <c r="BF1292" s="27"/>
      <c r="BG1292" s="27"/>
      <c r="BH1292" s="27">
        <f t="shared" si="4335"/>
        <v>159360.5</v>
      </c>
      <c r="BI1292" s="27">
        <f t="shared" si="4336"/>
        <v>165145.79999999999</v>
      </c>
      <c r="BJ1292" s="27">
        <f t="shared" si="4337"/>
        <v>165145.79999999999</v>
      </c>
      <c r="BK1292" s="27"/>
      <c r="BL1292" s="27"/>
      <c r="BM1292" s="27"/>
      <c r="BN1292" s="27">
        <f t="shared" si="4338"/>
        <v>159360.5</v>
      </c>
      <c r="BO1292" s="27">
        <f t="shared" si="4339"/>
        <v>165145.79999999999</v>
      </c>
      <c r="BP1292" s="27">
        <f t="shared" si="4340"/>
        <v>165145.79999999999</v>
      </c>
      <c r="BQ1292" s="27"/>
      <c r="BR1292" s="27"/>
      <c r="BS1292" s="27">
        <f t="shared" si="4341"/>
        <v>159360.5</v>
      </c>
      <c r="BT1292" s="27">
        <f t="shared" si="4342"/>
        <v>165145.79999999999</v>
      </c>
      <c r="BU1292" s="27">
        <f t="shared" si="4343"/>
        <v>165145.79999999999</v>
      </c>
      <c r="BV1292" s="27"/>
      <c r="BW1292" s="27"/>
      <c r="BX1292" s="27">
        <f t="shared" si="4368"/>
        <v>159360.5</v>
      </c>
      <c r="BY1292" s="27">
        <f t="shared" si="4369"/>
        <v>165145.79999999999</v>
      </c>
      <c r="BZ1292" s="27">
        <f t="shared" si="4370"/>
        <v>165145.79999999999</v>
      </c>
      <c r="CA1292" s="27"/>
      <c r="CB1292" s="20">
        <v>0</v>
      </c>
      <c r="CC1292" s="35"/>
    </row>
    <row r="1293" spans="1:87" ht="31.2" hidden="1" x14ac:dyDescent="0.3">
      <c r="A1293" s="36" t="s">
        <v>720</v>
      </c>
      <c r="B1293" s="36" t="s">
        <v>634</v>
      </c>
      <c r="C1293" s="18"/>
      <c r="D1293" s="18"/>
      <c r="E1293" s="34" t="s">
        <v>39</v>
      </c>
      <c r="F1293" s="27">
        <f t="shared" ref="F1293:K1293" si="4445">F1294</f>
        <v>32648.2</v>
      </c>
      <c r="G1293" s="27">
        <f t="shared" si="4445"/>
        <v>34038.400000000001</v>
      </c>
      <c r="H1293" s="27">
        <f t="shared" si="4445"/>
        <v>34038.400000000001</v>
      </c>
      <c r="I1293" s="27">
        <f t="shared" si="4445"/>
        <v>118.694</v>
      </c>
      <c r="J1293" s="27">
        <f t="shared" si="4445"/>
        <v>0</v>
      </c>
      <c r="K1293" s="27">
        <f t="shared" si="4445"/>
        <v>0</v>
      </c>
      <c r="L1293" s="27">
        <f t="shared" si="4344"/>
        <v>32766.894</v>
      </c>
      <c r="M1293" s="27">
        <f t="shared" si="4345"/>
        <v>34038.400000000001</v>
      </c>
      <c r="N1293" s="27">
        <f t="shared" si="4346"/>
        <v>34038.400000000001</v>
      </c>
      <c r="O1293" s="27">
        <f>O1294</f>
        <v>0</v>
      </c>
      <c r="P1293" s="27">
        <f>P1294</f>
        <v>0</v>
      </c>
      <c r="Q1293" s="27">
        <f>Q1294</f>
        <v>0</v>
      </c>
      <c r="R1293" s="27">
        <f t="shared" si="4347"/>
        <v>32766.894</v>
      </c>
      <c r="S1293" s="27">
        <f t="shared" si="4348"/>
        <v>34038.400000000001</v>
      </c>
      <c r="T1293" s="27">
        <f t="shared" si="4349"/>
        <v>34038.400000000001</v>
      </c>
      <c r="U1293" s="27">
        <f>U1294</f>
        <v>0</v>
      </c>
      <c r="V1293" s="27">
        <f>V1294</f>
        <v>0</v>
      </c>
      <c r="W1293" s="27">
        <f>W1294</f>
        <v>0</v>
      </c>
      <c r="X1293" s="27">
        <f t="shared" si="4350"/>
        <v>32766.894</v>
      </c>
      <c r="Y1293" s="27">
        <f t="shared" si="4351"/>
        <v>34038.400000000001</v>
      </c>
      <c r="Z1293" s="27">
        <f t="shared" si="4352"/>
        <v>34038.400000000001</v>
      </c>
      <c r="AA1293" s="27">
        <f>AA1294</f>
        <v>0</v>
      </c>
      <c r="AB1293" s="27">
        <f>AB1294</f>
        <v>0</v>
      </c>
      <c r="AC1293" s="27">
        <f>AC1294</f>
        <v>0</v>
      </c>
      <c r="AD1293" s="27">
        <f t="shared" si="4353"/>
        <v>32766.894</v>
      </c>
      <c r="AE1293" s="27">
        <f t="shared" si="4354"/>
        <v>34038.400000000001</v>
      </c>
      <c r="AF1293" s="27">
        <f t="shared" si="4355"/>
        <v>34038.400000000001</v>
      </c>
      <c r="AG1293" s="27">
        <f>AG1294</f>
        <v>0</v>
      </c>
      <c r="AH1293" s="27">
        <f>AH1294</f>
        <v>0</v>
      </c>
      <c r="AI1293" s="27">
        <f>AI1294</f>
        <v>0</v>
      </c>
      <c r="AJ1293" s="27">
        <f t="shared" si="4356"/>
        <v>32766.894</v>
      </c>
      <c r="AK1293" s="27">
        <f t="shared" si="4357"/>
        <v>34038.400000000001</v>
      </c>
      <c r="AL1293" s="27">
        <f t="shared" si="4358"/>
        <v>34038.400000000001</v>
      </c>
      <c r="AM1293" s="27">
        <f>AM1294</f>
        <v>0</v>
      </c>
      <c r="AN1293" s="27">
        <f>AN1294</f>
        <v>0</v>
      </c>
      <c r="AO1293" s="27">
        <f>AO1294</f>
        <v>0</v>
      </c>
      <c r="AP1293" s="27">
        <f t="shared" si="4359"/>
        <v>32766.894</v>
      </c>
      <c r="AQ1293" s="27">
        <f t="shared" si="4360"/>
        <v>34038.400000000001</v>
      </c>
      <c r="AR1293" s="27">
        <f t="shared" si="4361"/>
        <v>34038.400000000001</v>
      </c>
      <c r="AS1293" s="27">
        <f>AS1294</f>
        <v>0</v>
      </c>
      <c r="AT1293" s="27">
        <f>AT1294</f>
        <v>0</v>
      </c>
      <c r="AU1293" s="27">
        <f>AU1294</f>
        <v>0</v>
      </c>
      <c r="AV1293" s="27">
        <f t="shared" si="4362"/>
        <v>32766.894</v>
      </c>
      <c r="AW1293" s="27">
        <f t="shared" si="4363"/>
        <v>34038.400000000001</v>
      </c>
      <c r="AX1293" s="27">
        <f t="shared" si="4364"/>
        <v>34038.400000000001</v>
      </c>
      <c r="AY1293" s="27">
        <f>AY1294</f>
        <v>0</v>
      </c>
      <c r="AZ1293" s="27">
        <f>AZ1294</f>
        <v>0</v>
      </c>
      <c r="BA1293" s="27">
        <f>BA1294</f>
        <v>0</v>
      </c>
      <c r="BB1293" s="27">
        <f t="shared" si="4365"/>
        <v>32766.894</v>
      </c>
      <c r="BC1293" s="27">
        <f t="shared" si="4366"/>
        <v>34038.400000000001</v>
      </c>
      <c r="BD1293" s="27">
        <f t="shared" si="4367"/>
        <v>34038.400000000001</v>
      </c>
      <c r="BE1293" s="27">
        <f>BE1294</f>
        <v>0</v>
      </c>
      <c r="BF1293" s="27">
        <f>BF1294</f>
        <v>0</v>
      </c>
      <c r="BG1293" s="27">
        <f>BG1294</f>
        <v>0</v>
      </c>
      <c r="BH1293" s="27">
        <f t="shared" si="4335"/>
        <v>32766.894</v>
      </c>
      <c r="BI1293" s="27">
        <f t="shared" si="4336"/>
        <v>34038.400000000001</v>
      </c>
      <c r="BJ1293" s="27">
        <f t="shared" si="4337"/>
        <v>34038.400000000001</v>
      </c>
      <c r="BK1293" s="27">
        <f>BK1294</f>
        <v>2046.9480000000001</v>
      </c>
      <c r="BL1293" s="27">
        <f>BL1294</f>
        <v>0</v>
      </c>
      <c r="BM1293" s="27">
        <f>BM1294</f>
        <v>0</v>
      </c>
      <c r="BN1293" s="27">
        <f t="shared" si="4338"/>
        <v>34813.841999999997</v>
      </c>
      <c r="BO1293" s="27">
        <f t="shared" si="4339"/>
        <v>34038.400000000001</v>
      </c>
      <c r="BP1293" s="27">
        <f t="shared" si="4340"/>
        <v>34038.400000000001</v>
      </c>
      <c r="BQ1293" s="27">
        <f>BQ1294</f>
        <v>0</v>
      </c>
      <c r="BR1293" s="27">
        <f>BR1294</f>
        <v>0</v>
      </c>
      <c r="BS1293" s="27">
        <f t="shared" si="4341"/>
        <v>34813.841999999997</v>
      </c>
      <c r="BT1293" s="27">
        <f t="shared" si="4342"/>
        <v>34038.400000000001</v>
      </c>
      <c r="BU1293" s="27">
        <f t="shared" si="4343"/>
        <v>34038.400000000001</v>
      </c>
      <c r="BV1293" s="27">
        <f>BV1294</f>
        <v>0</v>
      </c>
      <c r="BW1293" s="27">
        <f>BW1294</f>
        <v>0</v>
      </c>
      <c r="BX1293" s="27">
        <f t="shared" si="4368"/>
        <v>34813.841999999997</v>
      </c>
      <c r="BY1293" s="27">
        <f t="shared" si="4369"/>
        <v>34038.400000000001</v>
      </c>
      <c r="BZ1293" s="27">
        <f t="shared" si="4370"/>
        <v>34038.400000000001</v>
      </c>
      <c r="CA1293" s="27">
        <f>CA1294</f>
        <v>0</v>
      </c>
      <c r="CB1293" s="20">
        <v>0</v>
      </c>
      <c r="CC1293" s="35"/>
      <c r="CG1293" s="1" t="s">
        <v>28</v>
      </c>
    </row>
    <row r="1294" spans="1:87" ht="46.8" hidden="1" x14ac:dyDescent="0.3">
      <c r="A1294" s="36" t="s">
        <v>720</v>
      </c>
      <c r="B1294" s="19">
        <v>240</v>
      </c>
      <c r="C1294" s="18"/>
      <c r="D1294" s="18"/>
      <c r="E1294" s="34" t="s">
        <v>40</v>
      </c>
      <c r="F1294" s="27">
        <f t="shared" ref="F1294:K1294" si="4446">F1295+F1296</f>
        <v>32648.2</v>
      </c>
      <c r="G1294" s="27">
        <f t="shared" si="4446"/>
        <v>34038.400000000001</v>
      </c>
      <c r="H1294" s="27">
        <f t="shared" si="4446"/>
        <v>34038.400000000001</v>
      </c>
      <c r="I1294" s="27">
        <f t="shared" si="4446"/>
        <v>118.694</v>
      </c>
      <c r="J1294" s="27">
        <f t="shared" si="4446"/>
        <v>0</v>
      </c>
      <c r="K1294" s="27">
        <f t="shared" si="4446"/>
        <v>0</v>
      </c>
      <c r="L1294" s="27">
        <f t="shared" si="4344"/>
        <v>32766.894</v>
      </c>
      <c r="M1294" s="27">
        <f t="shared" si="4345"/>
        <v>34038.400000000001</v>
      </c>
      <c r="N1294" s="27">
        <f t="shared" si="4346"/>
        <v>34038.400000000001</v>
      </c>
      <c r="O1294" s="27">
        <f>O1295+O1296</f>
        <v>0</v>
      </c>
      <c r="P1294" s="27">
        <f>P1295+P1296</f>
        <v>0</v>
      </c>
      <c r="Q1294" s="27">
        <f>Q1295+Q1296</f>
        <v>0</v>
      </c>
      <c r="R1294" s="27">
        <f t="shared" si="4347"/>
        <v>32766.894</v>
      </c>
      <c r="S1294" s="27">
        <f t="shared" si="4348"/>
        <v>34038.400000000001</v>
      </c>
      <c r="T1294" s="27">
        <f t="shared" si="4349"/>
        <v>34038.400000000001</v>
      </c>
      <c r="U1294" s="27">
        <f>U1295+U1296</f>
        <v>0</v>
      </c>
      <c r="V1294" s="27">
        <f>V1295+V1296</f>
        <v>0</v>
      </c>
      <c r="W1294" s="27">
        <f>W1295+W1296</f>
        <v>0</v>
      </c>
      <c r="X1294" s="27">
        <f t="shared" si="4350"/>
        <v>32766.894</v>
      </c>
      <c r="Y1294" s="27">
        <f t="shared" si="4351"/>
        <v>34038.400000000001</v>
      </c>
      <c r="Z1294" s="27">
        <f t="shared" si="4352"/>
        <v>34038.400000000001</v>
      </c>
      <c r="AA1294" s="27">
        <f>AA1295+AA1296</f>
        <v>0</v>
      </c>
      <c r="AB1294" s="27">
        <f>AB1295+AB1296</f>
        <v>0</v>
      </c>
      <c r="AC1294" s="27">
        <f>AC1295+AC1296</f>
        <v>0</v>
      </c>
      <c r="AD1294" s="27">
        <f t="shared" si="4353"/>
        <v>32766.894</v>
      </c>
      <c r="AE1294" s="27">
        <f t="shared" si="4354"/>
        <v>34038.400000000001</v>
      </c>
      <c r="AF1294" s="27">
        <f t="shared" si="4355"/>
        <v>34038.400000000001</v>
      </c>
      <c r="AG1294" s="27">
        <f>AG1295+AG1296</f>
        <v>0</v>
      </c>
      <c r="AH1294" s="27">
        <f>AH1295+AH1296</f>
        <v>0</v>
      </c>
      <c r="AI1294" s="27">
        <f>AI1295+AI1296</f>
        <v>0</v>
      </c>
      <c r="AJ1294" s="27">
        <f t="shared" si="4356"/>
        <v>32766.894</v>
      </c>
      <c r="AK1294" s="27">
        <f t="shared" si="4357"/>
        <v>34038.400000000001</v>
      </c>
      <c r="AL1294" s="27">
        <f t="shared" si="4358"/>
        <v>34038.400000000001</v>
      </c>
      <c r="AM1294" s="27">
        <f>AM1295+AM1296</f>
        <v>0</v>
      </c>
      <c r="AN1294" s="27">
        <f>AN1295+AN1296</f>
        <v>0</v>
      </c>
      <c r="AO1294" s="27">
        <f>AO1295+AO1296</f>
        <v>0</v>
      </c>
      <c r="AP1294" s="27">
        <f t="shared" si="4359"/>
        <v>32766.894</v>
      </c>
      <c r="AQ1294" s="27">
        <f t="shared" si="4360"/>
        <v>34038.400000000001</v>
      </c>
      <c r="AR1294" s="27">
        <f t="shared" si="4361"/>
        <v>34038.400000000001</v>
      </c>
      <c r="AS1294" s="27">
        <f>AS1295+AS1296</f>
        <v>0</v>
      </c>
      <c r="AT1294" s="27">
        <f>AT1295+AT1296</f>
        <v>0</v>
      </c>
      <c r="AU1294" s="27">
        <f>AU1295+AU1296</f>
        <v>0</v>
      </c>
      <c r="AV1294" s="27">
        <f t="shared" si="4362"/>
        <v>32766.894</v>
      </c>
      <c r="AW1294" s="27">
        <f t="shared" si="4363"/>
        <v>34038.400000000001</v>
      </c>
      <c r="AX1294" s="27">
        <f t="shared" si="4364"/>
        <v>34038.400000000001</v>
      </c>
      <c r="AY1294" s="27">
        <f>AY1295+AY1296</f>
        <v>0</v>
      </c>
      <c r="AZ1294" s="27">
        <f>AZ1295+AZ1296</f>
        <v>0</v>
      </c>
      <c r="BA1294" s="27">
        <f>BA1295+BA1296</f>
        <v>0</v>
      </c>
      <c r="BB1294" s="27">
        <f t="shared" si="4365"/>
        <v>32766.894</v>
      </c>
      <c r="BC1294" s="27">
        <f t="shared" si="4366"/>
        <v>34038.400000000001</v>
      </c>
      <c r="BD1294" s="27">
        <f t="shared" si="4367"/>
        <v>34038.400000000001</v>
      </c>
      <c r="BE1294" s="27">
        <f>BE1295+BE1296</f>
        <v>0</v>
      </c>
      <c r="BF1294" s="27">
        <f>BF1295+BF1296</f>
        <v>0</v>
      </c>
      <c r="BG1294" s="27">
        <f>BG1295+BG1296</f>
        <v>0</v>
      </c>
      <c r="BH1294" s="27">
        <f t="shared" si="4335"/>
        <v>32766.894</v>
      </c>
      <c r="BI1294" s="27">
        <f t="shared" si="4336"/>
        <v>34038.400000000001</v>
      </c>
      <c r="BJ1294" s="27">
        <f t="shared" si="4337"/>
        <v>34038.400000000001</v>
      </c>
      <c r="BK1294" s="27">
        <f>BK1295+BK1296</f>
        <v>2046.9480000000001</v>
      </c>
      <c r="BL1294" s="27">
        <f>BL1295+BL1296</f>
        <v>0</v>
      </c>
      <c r="BM1294" s="27">
        <f>BM1295+BM1296</f>
        <v>0</v>
      </c>
      <c r="BN1294" s="27">
        <f t="shared" si="4338"/>
        <v>34813.841999999997</v>
      </c>
      <c r="BO1294" s="27">
        <f t="shared" si="4339"/>
        <v>34038.400000000001</v>
      </c>
      <c r="BP1294" s="27">
        <f t="shared" si="4340"/>
        <v>34038.400000000001</v>
      </c>
      <c r="BQ1294" s="27">
        <f>BQ1295+BQ1296</f>
        <v>0</v>
      </c>
      <c r="BR1294" s="27">
        <f>BR1295+BR1296</f>
        <v>0</v>
      </c>
      <c r="BS1294" s="27">
        <f t="shared" si="4341"/>
        <v>34813.841999999997</v>
      </c>
      <c r="BT1294" s="27">
        <f t="shared" si="4342"/>
        <v>34038.400000000001</v>
      </c>
      <c r="BU1294" s="27">
        <f t="shared" si="4343"/>
        <v>34038.400000000001</v>
      </c>
      <c r="BV1294" s="27">
        <f>BV1295+BV1296</f>
        <v>0</v>
      </c>
      <c r="BW1294" s="27">
        <f>BW1295+BW1296</f>
        <v>0</v>
      </c>
      <c r="BX1294" s="27">
        <f t="shared" si="4368"/>
        <v>34813.841999999997</v>
      </c>
      <c r="BY1294" s="27">
        <f t="shared" si="4369"/>
        <v>34038.400000000001</v>
      </c>
      <c r="BZ1294" s="27">
        <f t="shared" si="4370"/>
        <v>34038.400000000001</v>
      </c>
      <c r="CA1294" s="27">
        <f>CA1295+CA1296</f>
        <v>0</v>
      </c>
      <c r="CB1294" s="20">
        <v>0</v>
      </c>
      <c r="CC1294" s="35"/>
      <c r="CH1294" s="1" t="s">
        <v>29</v>
      </c>
    </row>
    <row r="1295" spans="1:87" hidden="1" x14ac:dyDescent="0.3">
      <c r="A1295" s="36" t="s">
        <v>720</v>
      </c>
      <c r="B1295" s="19">
        <v>240</v>
      </c>
      <c r="C1295" s="18" t="s">
        <v>392</v>
      </c>
      <c r="D1295" s="18" t="s">
        <v>104</v>
      </c>
      <c r="E1295" s="34" t="s">
        <v>674</v>
      </c>
      <c r="F1295" s="27">
        <f>6789.1+271.1</f>
        <v>7060.2000000000007</v>
      </c>
      <c r="G1295" s="27">
        <f>6792.3+280.2</f>
        <v>7072.5</v>
      </c>
      <c r="H1295" s="27">
        <f>6792.3+280.2</f>
        <v>7072.5</v>
      </c>
      <c r="I1295" s="27">
        <f>118.694</f>
        <v>118.694</v>
      </c>
      <c r="J1295" s="27"/>
      <c r="K1295" s="27"/>
      <c r="L1295" s="27">
        <f t="shared" si="4344"/>
        <v>7178.8940000000011</v>
      </c>
      <c r="M1295" s="27">
        <f t="shared" si="4345"/>
        <v>7072.5</v>
      </c>
      <c r="N1295" s="27">
        <f t="shared" si="4346"/>
        <v>7072.5</v>
      </c>
      <c r="O1295" s="27"/>
      <c r="P1295" s="27"/>
      <c r="Q1295" s="27"/>
      <c r="R1295" s="27">
        <f t="shared" si="4347"/>
        <v>7178.8940000000011</v>
      </c>
      <c r="S1295" s="27">
        <f t="shared" si="4348"/>
        <v>7072.5</v>
      </c>
      <c r="T1295" s="27">
        <f t="shared" si="4349"/>
        <v>7072.5</v>
      </c>
      <c r="U1295" s="27"/>
      <c r="V1295" s="27"/>
      <c r="W1295" s="27"/>
      <c r="X1295" s="27">
        <f t="shared" si="4350"/>
        <v>7178.8940000000011</v>
      </c>
      <c r="Y1295" s="27">
        <f t="shared" si="4351"/>
        <v>7072.5</v>
      </c>
      <c r="Z1295" s="27">
        <f t="shared" si="4352"/>
        <v>7072.5</v>
      </c>
      <c r="AA1295" s="27"/>
      <c r="AB1295" s="27"/>
      <c r="AC1295" s="27"/>
      <c r="AD1295" s="27">
        <f t="shared" si="4353"/>
        <v>7178.8940000000011</v>
      </c>
      <c r="AE1295" s="27">
        <f t="shared" si="4354"/>
        <v>7072.5</v>
      </c>
      <c r="AF1295" s="27">
        <f t="shared" si="4355"/>
        <v>7072.5</v>
      </c>
      <c r="AG1295" s="27"/>
      <c r="AH1295" s="27"/>
      <c r="AI1295" s="27"/>
      <c r="AJ1295" s="27">
        <f t="shared" si="4356"/>
        <v>7178.8940000000011</v>
      </c>
      <c r="AK1295" s="27">
        <f t="shared" si="4357"/>
        <v>7072.5</v>
      </c>
      <c r="AL1295" s="27">
        <f t="shared" si="4358"/>
        <v>7072.5</v>
      </c>
      <c r="AM1295" s="27"/>
      <c r="AN1295" s="27"/>
      <c r="AO1295" s="27"/>
      <c r="AP1295" s="27">
        <f t="shared" si="4359"/>
        <v>7178.8940000000011</v>
      </c>
      <c r="AQ1295" s="27">
        <f t="shared" si="4360"/>
        <v>7072.5</v>
      </c>
      <c r="AR1295" s="27">
        <f t="shared" si="4361"/>
        <v>7072.5</v>
      </c>
      <c r="AS1295" s="27"/>
      <c r="AT1295" s="27"/>
      <c r="AU1295" s="27"/>
      <c r="AV1295" s="27">
        <f t="shared" si="4362"/>
        <v>7178.8940000000011</v>
      </c>
      <c r="AW1295" s="27">
        <f t="shared" si="4363"/>
        <v>7072.5</v>
      </c>
      <c r="AX1295" s="27">
        <f t="shared" si="4364"/>
        <v>7072.5</v>
      </c>
      <c r="AY1295" s="27"/>
      <c r="AZ1295" s="27"/>
      <c r="BA1295" s="27"/>
      <c r="BB1295" s="27">
        <f t="shared" si="4365"/>
        <v>7178.8940000000011</v>
      </c>
      <c r="BC1295" s="27">
        <f t="shared" si="4366"/>
        <v>7072.5</v>
      </c>
      <c r="BD1295" s="27">
        <f t="shared" si="4367"/>
        <v>7072.5</v>
      </c>
      <c r="BE1295" s="27"/>
      <c r="BF1295" s="27"/>
      <c r="BG1295" s="27"/>
      <c r="BH1295" s="27">
        <f t="shared" si="4335"/>
        <v>7178.8940000000011</v>
      </c>
      <c r="BI1295" s="27">
        <f t="shared" si="4336"/>
        <v>7072.5</v>
      </c>
      <c r="BJ1295" s="27">
        <f t="shared" si="4337"/>
        <v>7072.5</v>
      </c>
      <c r="BK1295" s="27"/>
      <c r="BL1295" s="27"/>
      <c r="BM1295" s="27"/>
      <c r="BN1295" s="27">
        <f t="shared" si="4338"/>
        <v>7178.8940000000011</v>
      </c>
      <c r="BO1295" s="27">
        <f t="shared" si="4339"/>
        <v>7072.5</v>
      </c>
      <c r="BP1295" s="27">
        <f t="shared" si="4340"/>
        <v>7072.5</v>
      </c>
      <c r="BQ1295" s="27"/>
      <c r="BR1295" s="27"/>
      <c r="BS1295" s="27">
        <f t="shared" si="4341"/>
        <v>7178.8940000000011</v>
      </c>
      <c r="BT1295" s="27">
        <f t="shared" si="4342"/>
        <v>7072.5</v>
      </c>
      <c r="BU1295" s="27">
        <f t="shared" si="4343"/>
        <v>7072.5</v>
      </c>
      <c r="BV1295" s="27"/>
      <c r="BW1295" s="27"/>
      <c r="BX1295" s="27">
        <f t="shared" si="4368"/>
        <v>7178.8940000000011</v>
      </c>
      <c r="BY1295" s="27">
        <f t="shared" si="4369"/>
        <v>7072.5</v>
      </c>
      <c r="BZ1295" s="27">
        <f t="shared" si="4370"/>
        <v>7072.5</v>
      </c>
      <c r="CA1295" s="27"/>
      <c r="CB1295" s="20">
        <v>0</v>
      </c>
      <c r="CC1295" s="35" t="s">
        <v>722</v>
      </c>
    </row>
    <row r="1296" spans="1:87" ht="31.2" hidden="1" x14ac:dyDescent="0.3">
      <c r="A1296" s="36" t="s">
        <v>720</v>
      </c>
      <c r="B1296" s="19">
        <v>240</v>
      </c>
      <c r="C1296" s="18" t="s">
        <v>65</v>
      </c>
      <c r="D1296" s="18" t="s">
        <v>65</v>
      </c>
      <c r="E1296" s="34" t="s">
        <v>721</v>
      </c>
      <c r="F1296" s="27">
        <v>25588</v>
      </c>
      <c r="G1296" s="27">
        <v>26965.9</v>
      </c>
      <c r="H1296" s="27">
        <v>26965.9</v>
      </c>
      <c r="I1296" s="27"/>
      <c r="J1296" s="27"/>
      <c r="K1296" s="27"/>
      <c r="L1296" s="27">
        <f t="shared" si="4344"/>
        <v>25588</v>
      </c>
      <c r="M1296" s="27">
        <f t="shared" si="4345"/>
        <v>26965.9</v>
      </c>
      <c r="N1296" s="27">
        <f t="shared" si="4346"/>
        <v>26965.9</v>
      </c>
      <c r="O1296" s="27"/>
      <c r="P1296" s="27"/>
      <c r="Q1296" s="27"/>
      <c r="R1296" s="27">
        <f t="shared" si="4347"/>
        <v>25588</v>
      </c>
      <c r="S1296" s="27">
        <f t="shared" si="4348"/>
        <v>26965.9</v>
      </c>
      <c r="T1296" s="27">
        <f t="shared" si="4349"/>
        <v>26965.9</v>
      </c>
      <c r="U1296" s="27"/>
      <c r="V1296" s="27"/>
      <c r="W1296" s="27"/>
      <c r="X1296" s="27">
        <f t="shared" si="4350"/>
        <v>25588</v>
      </c>
      <c r="Y1296" s="27">
        <f t="shared" si="4351"/>
        <v>26965.9</v>
      </c>
      <c r="Z1296" s="27">
        <f t="shared" si="4352"/>
        <v>26965.9</v>
      </c>
      <c r="AA1296" s="27"/>
      <c r="AB1296" s="27"/>
      <c r="AC1296" s="27"/>
      <c r="AD1296" s="27">
        <f t="shared" si="4353"/>
        <v>25588</v>
      </c>
      <c r="AE1296" s="27">
        <f t="shared" si="4354"/>
        <v>26965.9</v>
      </c>
      <c r="AF1296" s="27">
        <f t="shared" si="4355"/>
        <v>26965.9</v>
      </c>
      <c r="AG1296" s="27"/>
      <c r="AH1296" s="27"/>
      <c r="AI1296" s="27"/>
      <c r="AJ1296" s="27">
        <f t="shared" si="4356"/>
        <v>25588</v>
      </c>
      <c r="AK1296" s="27">
        <f t="shared" si="4357"/>
        <v>26965.9</v>
      </c>
      <c r="AL1296" s="27">
        <f t="shared" si="4358"/>
        <v>26965.9</v>
      </c>
      <c r="AM1296" s="27"/>
      <c r="AN1296" s="27"/>
      <c r="AO1296" s="27"/>
      <c r="AP1296" s="27">
        <f t="shared" si="4359"/>
        <v>25588</v>
      </c>
      <c r="AQ1296" s="27">
        <f t="shared" si="4360"/>
        <v>26965.9</v>
      </c>
      <c r="AR1296" s="27">
        <f t="shared" si="4361"/>
        <v>26965.9</v>
      </c>
      <c r="AS1296" s="27"/>
      <c r="AT1296" s="27"/>
      <c r="AU1296" s="27"/>
      <c r="AV1296" s="27">
        <f t="shared" si="4362"/>
        <v>25588</v>
      </c>
      <c r="AW1296" s="27">
        <f t="shared" si="4363"/>
        <v>26965.9</v>
      </c>
      <c r="AX1296" s="27">
        <f t="shared" si="4364"/>
        <v>26965.9</v>
      </c>
      <c r="AY1296" s="27"/>
      <c r="AZ1296" s="27"/>
      <c r="BA1296" s="27"/>
      <c r="BB1296" s="27">
        <f t="shared" si="4365"/>
        <v>25588</v>
      </c>
      <c r="BC1296" s="27">
        <f t="shared" si="4366"/>
        <v>26965.9</v>
      </c>
      <c r="BD1296" s="27">
        <f t="shared" si="4367"/>
        <v>26965.9</v>
      </c>
      <c r="BE1296" s="27"/>
      <c r="BF1296" s="27"/>
      <c r="BG1296" s="27"/>
      <c r="BH1296" s="27">
        <f t="shared" si="4335"/>
        <v>25588</v>
      </c>
      <c r="BI1296" s="27">
        <f t="shared" si="4336"/>
        <v>26965.9</v>
      </c>
      <c r="BJ1296" s="27">
        <f t="shared" si="4337"/>
        <v>26965.9</v>
      </c>
      <c r="BK1296" s="27">
        <v>2046.9480000000001</v>
      </c>
      <c r="BL1296" s="27"/>
      <c r="BM1296" s="27"/>
      <c r="BN1296" s="27">
        <f t="shared" si="4338"/>
        <v>27634.948</v>
      </c>
      <c r="BO1296" s="27">
        <f t="shared" si="4339"/>
        <v>26965.9</v>
      </c>
      <c r="BP1296" s="27">
        <f t="shared" si="4340"/>
        <v>26965.9</v>
      </c>
      <c r="BQ1296" s="27"/>
      <c r="BR1296" s="27"/>
      <c r="BS1296" s="27">
        <f t="shared" si="4341"/>
        <v>27634.948</v>
      </c>
      <c r="BT1296" s="27">
        <f t="shared" si="4342"/>
        <v>26965.9</v>
      </c>
      <c r="BU1296" s="27">
        <f t="shared" si="4343"/>
        <v>26965.9</v>
      </c>
      <c r="BV1296" s="27"/>
      <c r="BW1296" s="27"/>
      <c r="BX1296" s="27">
        <f t="shared" si="4368"/>
        <v>27634.948</v>
      </c>
      <c r="BY1296" s="27">
        <f t="shared" si="4369"/>
        <v>26965.9</v>
      </c>
      <c r="BZ1296" s="27">
        <f t="shared" si="4370"/>
        <v>26965.9</v>
      </c>
      <c r="CA1296" s="27"/>
      <c r="CB1296" s="20">
        <v>0</v>
      </c>
      <c r="CC1296" s="35"/>
    </row>
    <row r="1297" spans="1:87" hidden="1" x14ac:dyDescent="0.3">
      <c r="A1297" s="36" t="s">
        <v>720</v>
      </c>
      <c r="B1297" s="36" t="s">
        <v>635</v>
      </c>
      <c r="C1297" s="18"/>
      <c r="D1297" s="18"/>
      <c r="E1297" s="34" t="s">
        <v>53</v>
      </c>
      <c r="F1297" s="27">
        <f t="shared" ref="F1297:K1297" si="4447">F1298</f>
        <v>511188.3</v>
      </c>
      <c r="G1297" s="27">
        <f t="shared" si="4447"/>
        <v>162131.19999999998</v>
      </c>
      <c r="H1297" s="27">
        <f t="shared" si="4447"/>
        <v>103.3</v>
      </c>
      <c r="I1297" s="27">
        <f t="shared" si="4447"/>
        <v>0</v>
      </c>
      <c r="J1297" s="27">
        <f t="shared" si="4447"/>
        <v>0</v>
      </c>
      <c r="K1297" s="27">
        <f t="shared" si="4447"/>
        <v>0</v>
      </c>
      <c r="L1297" s="27">
        <f t="shared" si="4344"/>
        <v>511188.3</v>
      </c>
      <c r="M1297" s="27">
        <f t="shared" si="4345"/>
        <v>162131.19999999998</v>
      </c>
      <c r="N1297" s="27">
        <f t="shared" si="4346"/>
        <v>103.3</v>
      </c>
      <c r="O1297" s="27">
        <f>O1298</f>
        <v>0</v>
      </c>
      <c r="P1297" s="27">
        <f>P1298</f>
        <v>0</v>
      </c>
      <c r="Q1297" s="27">
        <f>Q1298</f>
        <v>0</v>
      </c>
      <c r="R1297" s="27">
        <f t="shared" si="4347"/>
        <v>511188.3</v>
      </c>
      <c r="S1297" s="27">
        <f t="shared" si="4348"/>
        <v>162131.19999999998</v>
      </c>
      <c r="T1297" s="27">
        <f t="shared" si="4349"/>
        <v>103.3</v>
      </c>
      <c r="U1297" s="27">
        <f>U1298</f>
        <v>0</v>
      </c>
      <c r="V1297" s="27">
        <f>V1298</f>
        <v>0</v>
      </c>
      <c r="W1297" s="27">
        <f>W1298</f>
        <v>0</v>
      </c>
      <c r="X1297" s="27">
        <f t="shared" si="4350"/>
        <v>511188.3</v>
      </c>
      <c r="Y1297" s="27">
        <f t="shared" si="4351"/>
        <v>162131.19999999998</v>
      </c>
      <c r="Z1297" s="27">
        <f t="shared" si="4352"/>
        <v>103.3</v>
      </c>
      <c r="AA1297" s="27">
        <f>AA1298</f>
        <v>0</v>
      </c>
      <c r="AB1297" s="27">
        <f>AB1298</f>
        <v>0</v>
      </c>
      <c r="AC1297" s="27">
        <f>AC1298</f>
        <v>0</v>
      </c>
      <c r="AD1297" s="27">
        <f t="shared" si="4353"/>
        <v>511188.3</v>
      </c>
      <c r="AE1297" s="27">
        <f t="shared" si="4354"/>
        <v>162131.19999999998</v>
      </c>
      <c r="AF1297" s="27">
        <f t="shared" si="4355"/>
        <v>103.3</v>
      </c>
      <c r="AG1297" s="27">
        <f>AG1298</f>
        <v>0</v>
      </c>
      <c r="AH1297" s="27">
        <f>AH1298</f>
        <v>0</v>
      </c>
      <c r="AI1297" s="27">
        <f>AI1298</f>
        <v>0</v>
      </c>
      <c r="AJ1297" s="27">
        <f t="shared" si="4356"/>
        <v>511188.3</v>
      </c>
      <c r="AK1297" s="27">
        <f t="shared" si="4357"/>
        <v>162131.19999999998</v>
      </c>
      <c r="AL1297" s="27">
        <f t="shared" si="4358"/>
        <v>103.3</v>
      </c>
      <c r="AM1297" s="27">
        <f>AM1298</f>
        <v>0</v>
      </c>
      <c r="AN1297" s="27">
        <f>AN1298</f>
        <v>0</v>
      </c>
      <c r="AO1297" s="27">
        <f>AO1298</f>
        <v>0</v>
      </c>
      <c r="AP1297" s="27">
        <f t="shared" si="4359"/>
        <v>511188.3</v>
      </c>
      <c r="AQ1297" s="27">
        <f t="shared" si="4360"/>
        <v>162131.19999999998</v>
      </c>
      <c r="AR1297" s="27">
        <f t="shared" si="4361"/>
        <v>103.3</v>
      </c>
      <c r="AS1297" s="27">
        <f>AS1298</f>
        <v>0</v>
      </c>
      <c r="AT1297" s="27">
        <f>AT1298</f>
        <v>0</v>
      </c>
      <c r="AU1297" s="27">
        <f>AU1298</f>
        <v>0</v>
      </c>
      <c r="AV1297" s="27">
        <f t="shared" si="4362"/>
        <v>511188.3</v>
      </c>
      <c r="AW1297" s="27">
        <f t="shared" si="4363"/>
        <v>162131.19999999998</v>
      </c>
      <c r="AX1297" s="27">
        <f t="shared" si="4364"/>
        <v>103.3</v>
      </c>
      <c r="AY1297" s="27">
        <f>AY1298</f>
        <v>0</v>
      </c>
      <c r="AZ1297" s="27">
        <f>AZ1298</f>
        <v>0</v>
      </c>
      <c r="BA1297" s="27">
        <f>BA1298</f>
        <v>0</v>
      </c>
      <c r="BB1297" s="27">
        <f t="shared" si="4365"/>
        <v>511188.3</v>
      </c>
      <c r="BC1297" s="27">
        <f t="shared" si="4366"/>
        <v>162131.19999999998</v>
      </c>
      <c r="BD1297" s="27">
        <f t="shared" si="4367"/>
        <v>103.3</v>
      </c>
      <c r="BE1297" s="27">
        <f>BE1298</f>
        <v>0</v>
      </c>
      <c r="BF1297" s="27">
        <f>BF1298</f>
        <v>0</v>
      </c>
      <c r="BG1297" s="27">
        <f>BG1298</f>
        <v>0</v>
      </c>
      <c r="BH1297" s="27">
        <f t="shared" si="4335"/>
        <v>511188.3</v>
      </c>
      <c r="BI1297" s="27">
        <f t="shared" si="4336"/>
        <v>162131.19999999998</v>
      </c>
      <c r="BJ1297" s="27">
        <f t="shared" si="4337"/>
        <v>103.3</v>
      </c>
      <c r="BK1297" s="27">
        <f>BK1298</f>
        <v>0</v>
      </c>
      <c r="BL1297" s="27">
        <f>BL1298</f>
        <v>0</v>
      </c>
      <c r="BM1297" s="27">
        <f>BM1298</f>
        <v>0</v>
      </c>
      <c r="BN1297" s="27">
        <f t="shared" si="4338"/>
        <v>511188.3</v>
      </c>
      <c r="BO1297" s="27">
        <f t="shared" si="4339"/>
        <v>162131.19999999998</v>
      </c>
      <c r="BP1297" s="27">
        <f t="shared" si="4340"/>
        <v>103.3</v>
      </c>
      <c r="BQ1297" s="27">
        <f>BQ1298</f>
        <v>0</v>
      </c>
      <c r="BR1297" s="27">
        <f>BR1298</f>
        <v>0</v>
      </c>
      <c r="BS1297" s="27">
        <f t="shared" si="4341"/>
        <v>511188.3</v>
      </c>
      <c r="BT1297" s="27">
        <f t="shared" si="4342"/>
        <v>162131.19999999998</v>
      </c>
      <c r="BU1297" s="27">
        <f t="shared" si="4343"/>
        <v>103.3</v>
      </c>
      <c r="BV1297" s="27">
        <f>BV1298</f>
        <v>0</v>
      </c>
      <c r="BW1297" s="27">
        <f>BW1298</f>
        <v>0</v>
      </c>
      <c r="BX1297" s="27">
        <f t="shared" si="4368"/>
        <v>511188.3</v>
      </c>
      <c r="BY1297" s="27">
        <f t="shared" si="4369"/>
        <v>162131.19999999998</v>
      </c>
      <c r="BZ1297" s="27">
        <f t="shared" si="4370"/>
        <v>103.3</v>
      </c>
      <c r="CA1297" s="27">
        <f>CA1298</f>
        <v>0</v>
      </c>
      <c r="CB1297" s="20">
        <v>0</v>
      </c>
      <c r="CC1297" s="35"/>
      <c r="CG1297" s="1" t="s">
        <v>28</v>
      </c>
    </row>
    <row r="1298" spans="1:87" hidden="1" x14ac:dyDescent="0.3">
      <c r="A1298" s="36" t="s">
        <v>720</v>
      </c>
      <c r="B1298" s="19">
        <v>850</v>
      </c>
      <c r="C1298" s="18"/>
      <c r="D1298" s="18"/>
      <c r="E1298" s="34" t="s">
        <v>78</v>
      </c>
      <c r="F1298" s="27">
        <f t="shared" ref="F1298:K1298" si="4448">F1299+F1300</f>
        <v>511188.3</v>
      </c>
      <c r="G1298" s="27">
        <f t="shared" si="4448"/>
        <v>162131.19999999998</v>
      </c>
      <c r="H1298" s="27">
        <f t="shared" si="4448"/>
        <v>103.3</v>
      </c>
      <c r="I1298" s="27">
        <f t="shared" si="4448"/>
        <v>0</v>
      </c>
      <c r="J1298" s="27">
        <f t="shared" si="4448"/>
        <v>0</v>
      </c>
      <c r="K1298" s="27">
        <f t="shared" si="4448"/>
        <v>0</v>
      </c>
      <c r="L1298" s="27">
        <f t="shared" si="4344"/>
        <v>511188.3</v>
      </c>
      <c r="M1298" s="27">
        <f t="shared" si="4345"/>
        <v>162131.19999999998</v>
      </c>
      <c r="N1298" s="27">
        <f t="shared" si="4346"/>
        <v>103.3</v>
      </c>
      <c r="O1298" s="27">
        <f>O1299+O1300</f>
        <v>0</v>
      </c>
      <c r="P1298" s="27">
        <f>P1299+P1300</f>
        <v>0</v>
      </c>
      <c r="Q1298" s="27">
        <f>Q1299+Q1300</f>
        <v>0</v>
      </c>
      <c r="R1298" s="27">
        <f t="shared" si="4347"/>
        <v>511188.3</v>
      </c>
      <c r="S1298" s="27">
        <f t="shared" si="4348"/>
        <v>162131.19999999998</v>
      </c>
      <c r="T1298" s="27">
        <f t="shared" si="4349"/>
        <v>103.3</v>
      </c>
      <c r="U1298" s="27">
        <f>U1299+U1300</f>
        <v>0</v>
      </c>
      <c r="V1298" s="27">
        <f>V1299+V1300</f>
        <v>0</v>
      </c>
      <c r="W1298" s="27">
        <f>W1299+W1300</f>
        <v>0</v>
      </c>
      <c r="X1298" s="27">
        <f t="shared" si="4350"/>
        <v>511188.3</v>
      </c>
      <c r="Y1298" s="27">
        <f t="shared" si="4351"/>
        <v>162131.19999999998</v>
      </c>
      <c r="Z1298" s="27">
        <f t="shared" si="4352"/>
        <v>103.3</v>
      </c>
      <c r="AA1298" s="27">
        <f>AA1299+AA1300</f>
        <v>0</v>
      </c>
      <c r="AB1298" s="27">
        <f>AB1299+AB1300</f>
        <v>0</v>
      </c>
      <c r="AC1298" s="27">
        <f>AC1299+AC1300</f>
        <v>0</v>
      </c>
      <c r="AD1298" s="27">
        <f t="shared" si="4353"/>
        <v>511188.3</v>
      </c>
      <c r="AE1298" s="27">
        <f t="shared" si="4354"/>
        <v>162131.19999999998</v>
      </c>
      <c r="AF1298" s="27">
        <f t="shared" si="4355"/>
        <v>103.3</v>
      </c>
      <c r="AG1298" s="27">
        <f>AG1299+AG1300</f>
        <v>0</v>
      </c>
      <c r="AH1298" s="27">
        <f>AH1299+AH1300</f>
        <v>0</v>
      </c>
      <c r="AI1298" s="27">
        <f>AI1299+AI1300</f>
        <v>0</v>
      </c>
      <c r="AJ1298" s="27">
        <f t="shared" si="4356"/>
        <v>511188.3</v>
      </c>
      <c r="AK1298" s="27">
        <f t="shared" si="4357"/>
        <v>162131.19999999998</v>
      </c>
      <c r="AL1298" s="27">
        <f t="shared" si="4358"/>
        <v>103.3</v>
      </c>
      <c r="AM1298" s="27">
        <f>AM1299+AM1300</f>
        <v>0</v>
      </c>
      <c r="AN1298" s="27">
        <f>AN1299+AN1300</f>
        <v>0</v>
      </c>
      <c r="AO1298" s="27">
        <f>AO1299+AO1300</f>
        <v>0</v>
      </c>
      <c r="AP1298" s="27">
        <f t="shared" si="4359"/>
        <v>511188.3</v>
      </c>
      <c r="AQ1298" s="27">
        <f t="shared" si="4360"/>
        <v>162131.19999999998</v>
      </c>
      <c r="AR1298" s="27">
        <f t="shared" si="4361"/>
        <v>103.3</v>
      </c>
      <c r="AS1298" s="27">
        <f>AS1299+AS1300</f>
        <v>0</v>
      </c>
      <c r="AT1298" s="27">
        <f>AT1299+AT1300</f>
        <v>0</v>
      </c>
      <c r="AU1298" s="27">
        <f>AU1299+AU1300</f>
        <v>0</v>
      </c>
      <c r="AV1298" s="27">
        <f t="shared" si="4362"/>
        <v>511188.3</v>
      </c>
      <c r="AW1298" s="27">
        <f t="shared" si="4363"/>
        <v>162131.19999999998</v>
      </c>
      <c r="AX1298" s="27">
        <f t="shared" si="4364"/>
        <v>103.3</v>
      </c>
      <c r="AY1298" s="27">
        <f>AY1299+AY1300</f>
        <v>0</v>
      </c>
      <c r="AZ1298" s="27">
        <f>AZ1299+AZ1300</f>
        <v>0</v>
      </c>
      <c r="BA1298" s="27">
        <f>BA1299+BA1300</f>
        <v>0</v>
      </c>
      <c r="BB1298" s="27">
        <f t="shared" si="4365"/>
        <v>511188.3</v>
      </c>
      <c r="BC1298" s="27">
        <f t="shared" si="4366"/>
        <v>162131.19999999998</v>
      </c>
      <c r="BD1298" s="27">
        <f t="shared" si="4367"/>
        <v>103.3</v>
      </c>
      <c r="BE1298" s="27">
        <f>BE1299+BE1300</f>
        <v>0</v>
      </c>
      <c r="BF1298" s="27">
        <f>BF1299+BF1300</f>
        <v>0</v>
      </c>
      <c r="BG1298" s="27">
        <f>BG1299+BG1300</f>
        <v>0</v>
      </c>
      <c r="BH1298" s="27">
        <f t="shared" si="4335"/>
        <v>511188.3</v>
      </c>
      <c r="BI1298" s="27">
        <f t="shared" si="4336"/>
        <v>162131.19999999998</v>
      </c>
      <c r="BJ1298" s="27">
        <f t="shared" si="4337"/>
        <v>103.3</v>
      </c>
      <c r="BK1298" s="27">
        <f>BK1299+BK1300</f>
        <v>0</v>
      </c>
      <c r="BL1298" s="27">
        <f>BL1299+BL1300</f>
        <v>0</v>
      </c>
      <c r="BM1298" s="27">
        <f>BM1299+BM1300</f>
        <v>0</v>
      </c>
      <c r="BN1298" s="27">
        <f t="shared" si="4338"/>
        <v>511188.3</v>
      </c>
      <c r="BO1298" s="27">
        <f t="shared" si="4339"/>
        <v>162131.19999999998</v>
      </c>
      <c r="BP1298" s="27">
        <f t="shared" si="4340"/>
        <v>103.3</v>
      </c>
      <c r="BQ1298" s="27">
        <f>BQ1299+BQ1300</f>
        <v>0</v>
      </c>
      <c r="BR1298" s="27">
        <f>BR1299+BR1300</f>
        <v>0</v>
      </c>
      <c r="BS1298" s="27">
        <f t="shared" si="4341"/>
        <v>511188.3</v>
      </c>
      <c r="BT1298" s="27">
        <f t="shared" si="4342"/>
        <v>162131.19999999998</v>
      </c>
      <c r="BU1298" s="27">
        <f t="shared" si="4343"/>
        <v>103.3</v>
      </c>
      <c r="BV1298" s="27">
        <f>BV1299+BV1300</f>
        <v>0</v>
      </c>
      <c r="BW1298" s="27">
        <f>BW1299+BW1300</f>
        <v>0</v>
      </c>
      <c r="BX1298" s="27">
        <f t="shared" si="4368"/>
        <v>511188.3</v>
      </c>
      <c r="BY1298" s="27">
        <f t="shared" si="4369"/>
        <v>162131.19999999998</v>
      </c>
      <c r="BZ1298" s="27">
        <f t="shared" si="4370"/>
        <v>103.3</v>
      </c>
      <c r="CA1298" s="27">
        <f>CA1299+CA1300</f>
        <v>0</v>
      </c>
      <c r="CB1298" s="20">
        <v>0</v>
      </c>
      <c r="CC1298" s="35"/>
      <c r="CH1298" s="1" t="s">
        <v>29</v>
      </c>
    </row>
    <row r="1299" spans="1:87" hidden="1" x14ac:dyDescent="0.3">
      <c r="A1299" s="36" t="s">
        <v>720</v>
      </c>
      <c r="B1299" s="19">
        <v>850</v>
      </c>
      <c r="C1299" s="18" t="s">
        <v>392</v>
      </c>
      <c r="D1299" s="18" t="s">
        <v>104</v>
      </c>
      <c r="E1299" s="34" t="s">
        <v>674</v>
      </c>
      <c r="F1299" s="27">
        <v>106.5</v>
      </c>
      <c r="G1299" s="27">
        <v>103.3</v>
      </c>
      <c r="H1299" s="27">
        <v>103.3</v>
      </c>
      <c r="I1299" s="27"/>
      <c r="J1299" s="27"/>
      <c r="K1299" s="27"/>
      <c r="L1299" s="27">
        <f t="shared" si="4344"/>
        <v>106.5</v>
      </c>
      <c r="M1299" s="27">
        <f t="shared" si="4345"/>
        <v>103.3</v>
      </c>
      <c r="N1299" s="27">
        <f t="shared" si="4346"/>
        <v>103.3</v>
      </c>
      <c r="O1299" s="27"/>
      <c r="P1299" s="27"/>
      <c r="Q1299" s="27"/>
      <c r="R1299" s="27">
        <f t="shared" si="4347"/>
        <v>106.5</v>
      </c>
      <c r="S1299" s="27">
        <f t="shared" si="4348"/>
        <v>103.3</v>
      </c>
      <c r="T1299" s="27">
        <f t="shared" si="4349"/>
        <v>103.3</v>
      </c>
      <c r="U1299" s="27"/>
      <c r="V1299" s="27"/>
      <c r="W1299" s="27"/>
      <c r="X1299" s="27">
        <f t="shared" si="4350"/>
        <v>106.5</v>
      </c>
      <c r="Y1299" s="27">
        <f t="shared" si="4351"/>
        <v>103.3</v>
      </c>
      <c r="Z1299" s="27">
        <f t="shared" si="4352"/>
        <v>103.3</v>
      </c>
      <c r="AA1299" s="27"/>
      <c r="AB1299" s="27"/>
      <c r="AC1299" s="27"/>
      <c r="AD1299" s="27">
        <f t="shared" si="4353"/>
        <v>106.5</v>
      </c>
      <c r="AE1299" s="27">
        <f t="shared" si="4354"/>
        <v>103.3</v>
      </c>
      <c r="AF1299" s="27">
        <f t="shared" si="4355"/>
        <v>103.3</v>
      </c>
      <c r="AG1299" s="27"/>
      <c r="AH1299" s="27"/>
      <c r="AI1299" s="27"/>
      <c r="AJ1299" s="27">
        <f t="shared" si="4356"/>
        <v>106.5</v>
      </c>
      <c r="AK1299" s="27">
        <f t="shared" si="4357"/>
        <v>103.3</v>
      </c>
      <c r="AL1299" s="27">
        <f t="shared" si="4358"/>
        <v>103.3</v>
      </c>
      <c r="AM1299" s="27"/>
      <c r="AN1299" s="27"/>
      <c r="AO1299" s="27"/>
      <c r="AP1299" s="27">
        <f t="shared" si="4359"/>
        <v>106.5</v>
      </c>
      <c r="AQ1299" s="27">
        <f t="shared" si="4360"/>
        <v>103.3</v>
      </c>
      <c r="AR1299" s="27">
        <f t="shared" si="4361"/>
        <v>103.3</v>
      </c>
      <c r="AS1299" s="27"/>
      <c r="AT1299" s="27"/>
      <c r="AU1299" s="27"/>
      <c r="AV1299" s="27">
        <f t="shared" si="4362"/>
        <v>106.5</v>
      </c>
      <c r="AW1299" s="27">
        <f t="shared" si="4363"/>
        <v>103.3</v>
      </c>
      <c r="AX1299" s="27">
        <f t="shared" si="4364"/>
        <v>103.3</v>
      </c>
      <c r="AY1299" s="27"/>
      <c r="AZ1299" s="27"/>
      <c r="BA1299" s="27"/>
      <c r="BB1299" s="27">
        <f t="shared" si="4365"/>
        <v>106.5</v>
      </c>
      <c r="BC1299" s="27">
        <f t="shared" si="4366"/>
        <v>103.3</v>
      </c>
      <c r="BD1299" s="27">
        <f t="shared" si="4367"/>
        <v>103.3</v>
      </c>
      <c r="BE1299" s="27"/>
      <c r="BF1299" s="27"/>
      <c r="BG1299" s="27"/>
      <c r="BH1299" s="27">
        <f t="shared" si="4335"/>
        <v>106.5</v>
      </c>
      <c r="BI1299" s="27">
        <f t="shared" si="4336"/>
        <v>103.3</v>
      </c>
      <c r="BJ1299" s="27">
        <f t="shared" si="4337"/>
        <v>103.3</v>
      </c>
      <c r="BK1299" s="27"/>
      <c r="BL1299" s="27"/>
      <c r="BM1299" s="27"/>
      <c r="BN1299" s="27">
        <f t="shared" si="4338"/>
        <v>106.5</v>
      </c>
      <c r="BO1299" s="27">
        <f t="shared" si="4339"/>
        <v>103.3</v>
      </c>
      <c r="BP1299" s="27">
        <f t="shared" si="4340"/>
        <v>103.3</v>
      </c>
      <c r="BQ1299" s="27"/>
      <c r="BR1299" s="27"/>
      <c r="BS1299" s="27">
        <f t="shared" si="4341"/>
        <v>106.5</v>
      </c>
      <c r="BT1299" s="27">
        <f t="shared" si="4342"/>
        <v>103.3</v>
      </c>
      <c r="BU1299" s="27">
        <f t="shared" si="4343"/>
        <v>103.3</v>
      </c>
      <c r="BV1299" s="27"/>
      <c r="BW1299" s="27"/>
      <c r="BX1299" s="27">
        <f t="shared" si="4368"/>
        <v>106.5</v>
      </c>
      <c r="BY1299" s="27">
        <f t="shared" si="4369"/>
        <v>103.3</v>
      </c>
      <c r="BZ1299" s="27">
        <f t="shared" si="4370"/>
        <v>103.3</v>
      </c>
      <c r="CA1299" s="27"/>
      <c r="CB1299" s="20">
        <v>0</v>
      </c>
      <c r="CC1299" s="35"/>
    </row>
    <row r="1300" spans="1:87" ht="31.2" hidden="1" x14ac:dyDescent="0.3">
      <c r="A1300" s="36" t="s">
        <v>720</v>
      </c>
      <c r="B1300" s="19">
        <v>850</v>
      </c>
      <c r="C1300" s="18" t="s">
        <v>65</v>
      </c>
      <c r="D1300" s="18" t="s">
        <v>65</v>
      </c>
      <c r="E1300" s="34" t="s">
        <v>721</v>
      </c>
      <c r="F1300" s="27">
        <v>511081.8</v>
      </c>
      <c r="G1300" s="27">
        <f>27.9+162000</f>
        <v>162027.9</v>
      </c>
      <c r="H1300" s="27"/>
      <c r="I1300" s="27"/>
      <c r="J1300" s="27"/>
      <c r="K1300" s="27"/>
      <c r="L1300" s="27">
        <f t="shared" si="4344"/>
        <v>511081.8</v>
      </c>
      <c r="M1300" s="27">
        <f t="shared" si="4345"/>
        <v>162027.9</v>
      </c>
      <c r="N1300" s="27">
        <f t="shared" si="4346"/>
        <v>0</v>
      </c>
      <c r="O1300" s="27"/>
      <c r="P1300" s="27"/>
      <c r="Q1300" s="27"/>
      <c r="R1300" s="27">
        <f t="shared" si="4347"/>
        <v>511081.8</v>
      </c>
      <c r="S1300" s="27">
        <f t="shared" si="4348"/>
        <v>162027.9</v>
      </c>
      <c r="T1300" s="27">
        <f t="shared" si="4349"/>
        <v>0</v>
      </c>
      <c r="U1300" s="27"/>
      <c r="V1300" s="27"/>
      <c r="W1300" s="27"/>
      <c r="X1300" s="27">
        <f t="shared" si="4350"/>
        <v>511081.8</v>
      </c>
      <c r="Y1300" s="27">
        <f t="shared" si="4351"/>
        <v>162027.9</v>
      </c>
      <c r="Z1300" s="27">
        <f t="shared" si="4352"/>
        <v>0</v>
      </c>
      <c r="AA1300" s="27"/>
      <c r="AB1300" s="27"/>
      <c r="AC1300" s="27"/>
      <c r="AD1300" s="27">
        <f t="shared" si="4353"/>
        <v>511081.8</v>
      </c>
      <c r="AE1300" s="27">
        <f t="shared" si="4354"/>
        <v>162027.9</v>
      </c>
      <c r="AF1300" s="27">
        <f t="shared" si="4355"/>
        <v>0</v>
      </c>
      <c r="AG1300" s="27"/>
      <c r="AH1300" s="27"/>
      <c r="AI1300" s="27"/>
      <c r="AJ1300" s="27">
        <f t="shared" si="4356"/>
        <v>511081.8</v>
      </c>
      <c r="AK1300" s="27">
        <f t="shared" si="4357"/>
        <v>162027.9</v>
      </c>
      <c r="AL1300" s="27">
        <f t="shared" si="4358"/>
        <v>0</v>
      </c>
      <c r="AM1300" s="27"/>
      <c r="AN1300" s="27"/>
      <c r="AO1300" s="27"/>
      <c r="AP1300" s="27">
        <f t="shared" si="4359"/>
        <v>511081.8</v>
      </c>
      <c r="AQ1300" s="27">
        <f t="shared" si="4360"/>
        <v>162027.9</v>
      </c>
      <c r="AR1300" s="27">
        <f t="shared" si="4361"/>
        <v>0</v>
      </c>
      <c r="AS1300" s="27"/>
      <c r="AT1300" s="27"/>
      <c r="AU1300" s="27"/>
      <c r="AV1300" s="27">
        <f t="shared" si="4362"/>
        <v>511081.8</v>
      </c>
      <c r="AW1300" s="27">
        <f t="shared" si="4363"/>
        <v>162027.9</v>
      </c>
      <c r="AX1300" s="27">
        <f t="shared" si="4364"/>
        <v>0</v>
      </c>
      <c r="AY1300" s="27"/>
      <c r="AZ1300" s="27"/>
      <c r="BA1300" s="27"/>
      <c r="BB1300" s="27">
        <f t="shared" si="4365"/>
        <v>511081.8</v>
      </c>
      <c r="BC1300" s="27">
        <f t="shared" si="4366"/>
        <v>162027.9</v>
      </c>
      <c r="BD1300" s="27">
        <f t="shared" si="4367"/>
        <v>0</v>
      </c>
      <c r="BE1300" s="27"/>
      <c r="BF1300" s="27"/>
      <c r="BG1300" s="27"/>
      <c r="BH1300" s="27">
        <f t="shared" si="4335"/>
        <v>511081.8</v>
      </c>
      <c r="BI1300" s="27">
        <f t="shared" si="4336"/>
        <v>162027.9</v>
      </c>
      <c r="BJ1300" s="27">
        <f t="shared" si="4337"/>
        <v>0</v>
      </c>
      <c r="BK1300" s="27"/>
      <c r="BL1300" s="27"/>
      <c r="BM1300" s="27"/>
      <c r="BN1300" s="27">
        <f t="shared" si="4338"/>
        <v>511081.8</v>
      </c>
      <c r="BO1300" s="27">
        <f t="shared" si="4339"/>
        <v>162027.9</v>
      </c>
      <c r="BP1300" s="27">
        <f t="shared" si="4340"/>
        <v>0</v>
      </c>
      <c r="BQ1300" s="27"/>
      <c r="BR1300" s="27"/>
      <c r="BS1300" s="27">
        <f t="shared" si="4341"/>
        <v>511081.8</v>
      </c>
      <c r="BT1300" s="27">
        <f t="shared" si="4342"/>
        <v>162027.9</v>
      </c>
      <c r="BU1300" s="27">
        <f t="shared" si="4343"/>
        <v>0</v>
      </c>
      <c r="BV1300" s="27"/>
      <c r="BW1300" s="27"/>
      <c r="BX1300" s="27">
        <f t="shared" si="4368"/>
        <v>511081.8</v>
      </c>
      <c r="BY1300" s="27">
        <f t="shared" si="4369"/>
        <v>162027.9</v>
      </c>
      <c r="BZ1300" s="27">
        <f t="shared" si="4370"/>
        <v>0</v>
      </c>
      <c r="CA1300" s="27"/>
      <c r="CB1300" s="20">
        <v>0</v>
      </c>
      <c r="CC1300" s="35"/>
    </row>
    <row r="1301" spans="1:87" s="28" customFormat="1" ht="46.8" hidden="1" x14ac:dyDescent="0.3">
      <c r="A1301" s="39" t="s">
        <v>723</v>
      </c>
      <c r="B1301" s="30"/>
      <c r="C1301" s="29"/>
      <c r="D1301" s="29"/>
      <c r="E1301" s="31" t="s">
        <v>724</v>
      </c>
      <c r="F1301" s="32">
        <f t="shared" ref="F1301:K1301" si="4449">F1302+F1307</f>
        <v>189766.8</v>
      </c>
      <c r="G1301" s="32">
        <f t="shared" si="4449"/>
        <v>176278.39999999999</v>
      </c>
      <c r="H1301" s="32">
        <f t="shared" si="4449"/>
        <v>176346.4</v>
      </c>
      <c r="I1301" s="32">
        <f t="shared" si="4449"/>
        <v>30606</v>
      </c>
      <c r="J1301" s="32">
        <f t="shared" si="4449"/>
        <v>11322.099999999999</v>
      </c>
      <c r="K1301" s="32">
        <f t="shared" si="4449"/>
        <v>11322.099999999999</v>
      </c>
      <c r="L1301" s="32">
        <f t="shared" si="4344"/>
        <v>220372.8</v>
      </c>
      <c r="M1301" s="32">
        <f t="shared" si="4345"/>
        <v>187600.5</v>
      </c>
      <c r="N1301" s="32">
        <f t="shared" si="4346"/>
        <v>187668.5</v>
      </c>
      <c r="O1301" s="32">
        <f>O1302+O1307</f>
        <v>2428.6370000000002</v>
      </c>
      <c r="P1301" s="32">
        <f>P1302+P1307</f>
        <v>0</v>
      </c>
      <c r="Q1301" s="32">
        <f>Q1302+Q1307</f>
        <v>0</v>
      </c>
      <c r="R1301" s="32">
        <f t="shared" si="4347"/>
        <v>222801.43699999998</v>
      </c>
      <c r="S1301" s="32">
        <f t="shared" si="4348"/>
        <v>187600.5</v>
      </c>
      <c r="T1301" s="32">
        <f t="shared" si="4349"/>
        <v>187668.5</v>
      </c>
      <c r="U1301" s="32">
        <f>U1302+U1307</f>
        <v>0</v>
      </c>
      <c r="V1301" s="32">
        <f>V1302+V1307</f>
        <v>0</v>
      </c>
      <c r="W1301" s="32">
        <f>W1302+W1307</f>
        <v>0</v>
      </c>
      <c r="X1301" s="32">
        <f t="shared" si="4350"/>
        <v>222801.43699999998</v>
      </c>
      <c r="Y1301" s="32">
        <f t="shared" si="4351"/>
        <v>187600.5</v>
      </c>
      <c r="Z1301" s="32">
        <f t="shared" si="4352"/>
        <v>187668.5</v>
      </c>
      <c r="AA1301" s="32">
        <f>AA1302+AA1307</f>
        <v>0</v>
      </c>
      <c r="AB1301" s="32">
        <f>AB1302+AB1307</f>
        <v>0</v>
      </c>
      <c r="AC1301" s="32">
        <f>AC1302+AC1307</f>
        <v>0</v>
      </c>
      <c r="AD1301" s="32">
        <f t="shared" si="4353"/>
        <v>222801.43699999998</v>
      </c>
      <c r="AE1301" s="32">
        <f t="shared" si="4354"/>
        <v>187600.5</v>
      </c>
      <c r="AF1301" s="32">
        <f t="shared" si="4355"/>
        <v>187668.5</v>
      </c>
      <c r="AG1301" s="32">
        <f>AG1302+AG1307</f>
        <v>0</v>
      </c>
      <c r="AH1301" s="32">
        <f>AH1302+AH1307</f>
        <v>0</v>
      </c>
      <c r="AI1301" s="32">
        <f>AI1302+AI1307</f>
        <v>0</v>
      </c>
      <c r="AJ1301" s="32">
        <f t="shared" si="4356"/>
        <v>222801.43699999998</v>
      </c>
      <c r="AK1301" s="32">
        <f t="shared" si="4357"/>
        <v>187600.5</v>
      </c>
      <c r="AL1301" s="32">
        <f t="shared" si="4358"/>
        <v>187668.5</v>
      </c>
      <c r="AM1301" s="32">
        <f>AM1302+AM1307</f>
        <v>-259.56900000000002</v>
      </c>
      <c r="AN1301" s="32">
        <f>AN1302+AN1307</f>
        <v>0</v>
      </c>
      <c r="AO1301" s="32">
        <f>AO1302+AO1307</f>
        <v>0</v>
      </c>
      <c r="AP1301" s="32">
        <f t="shared" si="4359"/>
        <v>222541.86799999999</v>
      </c>
      <c r="AQ1301" s="32">
        <f t="shared" si="4360"/>
        <v>187600.5</v>
      </c>
      <c r="AR1301" s="32">
        <f t="shared" si="4361"/>
        <v>187668.5</v>
      </c>
      <c r="AS1301" s="32">
        <f>AS1302+AS1307</f>
        <v>0</v>
      </c>
      <c r="AT1301" s="32">
        <f>AT1302+AT1307</f>
        <v>0</v>
      </c>
      <c r="AU1301" s="32">
        <f>AU1302+AU1307</f>
        <v>0</v>
      </c>
      <c r="AV1301" s="32">
        <f t="shared" si="4362"/>
        <v>222541.86799999999</v>
      </c>
      <c r="AW1301" s="32">
        <f t="shared" si="4363"/>
        <v>187600.5</v>
      </c>
      <c r="AX1301" s="32">
        <f t="shared" si="4364"/>
        <v>187668.5</v>
      </c>
      <c r="AY1301" s="32">
        <f>AY1302+AY1307</f>
        <v>-208.47700000000009</v>
      </c>
      <c r="AZ1301" s="32">
        <f>AZ1302+AZ1307</f>
        <v>-153</v>
      </c>
      <c r="BA1301" s="32">
        <f>BA1302+BA1307</f>
        <v>-153</v>
      </c>
      <c r="BB1301" s="32">
        <f t="shared" si="4365"/>
        <v>222333.39099999997</v>
      </c>
      <c r="BC1301" s="32">
        <f t="shared" si="4366"/>
        <v>187447.5</v>
      </c>
      <c r="BD1301" s="32">
        <f t="shared" si="4367"/>
        <v>187515.5</v>
      </c>
      <c r="BE1301" s="32">
        <f>BE1302+BE1307</f>
        <v>0</v>
      </c>
      <c r="BF1301" s="32">
        <f>BF1302+BF1307</f>
        <v>0</v>
      </c>
      <c r="BG1301" s="32">
        <f>BG1302+BG1307</f>
        <v>0</v>
      </c>
      <c r="BH1301" s="32">
        <f t="shared" si="4335"/>
        <v>222333.39099999997</v>
      </c>
      <c r="BI1301" s="32">
        <f t="shared" si="4336"/>
        <v>187447.5</v>
      </c>
      <c r="BJ1301" s="32">
        <f t="shared" si="4337"/>
        <v>187515.5</v>
      </c>
      <c r="BK1301" s="32">
        <f>BK1302+BK1307</f>
        <v>-150.88800000000001</v>
      </c>
      <c r="BL1301" s="32">
        <f>BL1302+BL1307</f>
        <v>0</v>
      </c>
      <c r="BM1301" s="32">
        <f>BM1302+BM1307</f>
        <v>0</v>
      </c>
      <c r="BN1301" s="32">
        <f t="shared" si="4338"/>
        <v>222182.50299999997</v>
      </c>
      <c r="BO1301" s="32">
        <f t="shared" si="4339"/>
        <v>187447.5</v>
      </c>
      <c r="BP1301" s="32">
        <f t="shared" si="4340"/>
        <v>187515.5</v>
      </c>
      <c r="BQ1301" s="32">
        <f>BQ1302+BQ1307</f>
        <v>0</v>
      </c>
      <c r="BR1301" s="32">
        <f>BR1302+BR1307</f>
        <v>0</v>
      </c>
      <c r="BS1301" s="27">
        <f t="shared" si="4341"/>
        <v>222182.50299999997</v>
      </c>
      <c r="BT1301" s="27">
        <f t="shared" si="4342"/>
        <v>187447.5</v>
      </c>
      <c r="BU1301" s="27">
        <f t="shared" si="4343"/>
        <v>187515.5</v>
      </c>
      <c r="BV1301" s="32">
        <f>BV1302+BV1307</f>
        <v>0</v>
      </c>
      <c r="BW1301" s="32">
        <f>BW1302+BW1307</f>
        <v>0</v>
      </c>
      <c r="BX1301" s="32">
        <f t="shared" si="4368"/>
        <v>222182.50299999997</v>
      </c>
      <c r="BY1301" s="32">
        <f t="shared" si="4369"/>
        <v>187447.5</v>
      </c>
      <c r="BZ1301" s="32">
        <f t="shared" si="4370"/>
        <v>187515.5</v>
      </c>
      <c r="CA1301" s="32">
        <f>CA1302+CA1307</f>
        <v>0</v>
      </c>
      <c r="CB1301" s="20">
        <v>0</v>
      </c>
      <c r="CC1301" s="33"/>
      <c r="CE1301" s="28" t="s">
        <v>26</v>
      </c>
    </row>
    <row r="1302" spans="1:87" ht="78" hidden="1" x14ac:dyDescent="0.3">
      <c r="A1302" s="36" t="s">
        <v>725</v>
      </c>
      <c r="B1302" s="19"/>
      <c r="C1302" s="18"/>
      <c r="D1302" s="18"/>
      <c r="E1302" s="34" t="s">
        <v>726</v>
      </c>
      <c r="F1302" s="27">
        <f t="shared" ref="F1302:F1307" si="4450">F1303</f>
        <v>125686</v>
      </c>
      <c r="G1302" s="27">
        <f t="shared" ref="G1302:G1307" si="4451">G1303</f>
        <v>125686</v>
      </c>
      <c r="H1302" s="27">
        <f t="shared" ref="H1302:H1307" si="4452">H1303</f>
        <v>125686</v>
      </c>
      <c r="I1302" s="27">
        <f t="shared" ref="I1302:I1307" si="4453">I1303</f>
        <v>2020.7</v>
      </c>
      <c r="J1302" s="27">
        <f t="shared" ref="J1302:J1307" si="4454">J1303</f>
        <v>3543.2</v>
      </c>
      <c r="K1302" s="27">
        <f t="shared" ref="K1302:K1307" si="4455">K1303</f>
        <v>3543.2</v>
      </c>
      <c r="L1302" s="27">
        <f t="shared" si="4344"/>
        <v>127706.7</v>
      </c>
      <c r="M1302" s="27">
        <f t="shared" si="4345"/>
        <v>129229.2</v>
      </c>
      <c r="N1302" s="27">
        <f t="shared" si="4346"/>
        <v>129229.2</v>
      </c>
      <c r="O1302" s="27">
        <f t="shared" ref="O1302:O1307" si="4456">O1303</f>
        <v>2428.6370000000002</v>
      </c>
      <c r="P1302" s="27">
        <f t="shared" ref="P1302:P1307" si="4457">P1303</f>
        <v>0</v>
      </c>
      <c r="Q1302" s="27">
        <f t="shared" ref="Q1302:Q1307" si="4458">Q1303</f>
        <v>0</v>
      </c>
      <c r="R1302" s="27">
        <f t="shared" si="4347"/>
        <v>130135.337</v>
      </c>
      <c r="S1302" s="27">
        <f t="shared" si="4348"/>
        <v>129229.2</v>
      </c>
      <c r="T1302" s="27">
        <f t="shared" si="4349"/>
        <v>129229.2</v>
      </c>
      <c r="U1302" s="27">
        <f t="shared" ref="U1302:U1307" si="4459">U1303</f>
        <v>0</v>
      </c>
      <c r="V1302" s="27">
        <f t="shared" ref="V1302:V1307" si="4460">V1303</f>
        <v>0</v>
      </c>
      <c r="W1302" s="27">
        <f t="shared" ref="W1302:W1307" si="4461">W1303</f>
        <v>0</v>
      </c>
      <c r="X1302" s="27">
        <f t="shared" si="4350"/>
        <v>130135.337</v>
      </c>
      <c r="Y1302" s="27">
        <f t="shared" si="4351"/>
        <v>129229.2</v>
      </c>
      <c r="Z1302" s="27">
        <f t="shared" si="4352"/>
        <v>129229.2</v>
      </c>
      <c r="AA1302" s="27">
        <f t="shared" ref="AA1302:AA1307" si="4462">AA1303</f>
        <v>0</v>
      </c>
      <c r="AB1302" s="27">
        <f t="shared" ref="AB1302:AB1307" si="4463">AB1303</f>
        <v>0</v>
      </c>
      <c r="AC1302" s="27">
        <f t="shared" ref="AC1302:AC1307" si="4464">AC1303</f>
        <v>0</v>
      </c>
      <c r="AD1302" s="27">
        <f t="shared" si="4353"/>
        <v>130135.337</v>
      </c>
      <c r="AE1302" s="27">
        <f t="shared" si="4354"/>
        <v>129229.2</v>
      </c>
      <c r="AF1302" s="27">
        <f t="shared" si="4355"/>
        <v>129229.2</v>
      </c>
      <c r="AG1302" s="27">
        <f t="shared" ref="AG1302:AG1307" si="4465">AG1303</f>
        <v>0</v>
      </c>
      <c r="AH1302" s="27">
        <f t="shared" ref="AH1302:AH1307" si="4466">AH1303</f>
        <v>0</v>
      </c>
      <c r="AI1302" s="27">
        <f t="shared" ref="AI1302:AI1307" si="4467">AI1303</f>
        <v>0</v>
      </c>
      <c r="AJ1302" s="27">
        <f t="shared" si="4356"/>
        <v>130135.337</v>
      </c>
      <c r="AK1302" s="27">
        <f t="shared" si="4357"/>
        <v>129229.2</v>
      </c>
      <c r="AL1302" s="27">
        <f t="shared" si="4358"/>
        <v>129229.2</v>
      </c>
      <c r="AM1302" s="27">
        <f t="shared" ref="AM1302:AM1305" si="4468">AM1303</f>
        <v>-259.56900000000002</v>
      </c>
      <c r="AN1302" s="27">
        <f t="shared" ref="AN1302:AN1307" si="4469">AN1303</f>
        <v>0</v>
      </c>
      <c r="AO1302" s="27">
        <f t="shared" ref="AO1302:AO1307" si="4470">AO1303</f>
        <v>0</v>
      </c>
      <c r="AP1302" s="27">
        <f t="shared" si="4359"/>
        <v>129875.768</v>
      </c>
      <c r="AQ1302" s="27">
        <f t="shared" si="4360"/>
        <v>129229.2</v>
      </c>
      <c r="AR1302" s="27">
        <f t="shared" si="4361"/>
        <v>129229.2</v>
      </c>
      <c r="AS1302" s="27">
        <f t="shared" ref="AS1302:AS1307" si="4471">AS1303</f>
        <v>0</v>
      </c>
      <c r="AT1302" s="27">
        <f t="shared" ref="AT1302:AT1307" si="4472">AT1303</f>
        <v>0</v>
      </c>
      <c r="AU1302" s="27">
        <f t="shared" ref="AU1302:AU1307" si="4473">AU1303</f>
        <v>0</v>
      </c>
      <c r="AV1302" s="27">
        <f t="shared" si="4362"/>
        <v>129875.768</v>
      </c>
      <c r="AW1302" s="27">
        <f t="shared" si="4363"/>
        <v>129229.2</v>
      </c>
      <c r="AX1302" s="27">
        <f t="shared" si="4364"/>
        <v>129229.2</v>
      </c>
      <c r="AY1302" s="27">
        <f t="shared" ref="AY1302:AY1307" si="4474">AY1303</f>
        <v>-2101.0300000000002</v>
      </c>
      <c r="AZ1302" s="27">
        <f t="shared" ref="AZ1302:AZ1307" si="4475">AZ1303</f>
        <v>-3623.53</v>
      </c>
      <c r="BA1302" s="27">
        <f t="shared" ref="BA1302:BA1307" si="4476">BA1303</f>
        <v>-3623.53</v>
      </c>
      <c r="BB1302" s="27">
        <f t="shared" si="4365"/>
        <v>127774.738</v>
      </c>
      <c r="BC1302" s="27">
        <f t="shared" si="4366"/>
        <v>125605.67</v>
      </c>
      <c r="BD1302" s="27">
        <f t="shared" si="4367"/>
        <v>125605.67</v>
      </c>
      <c r="BE1302" s="27">
        <f t="shared" ref="BE1302:BE1307" si="4477">BE1303</f>
        <v>0</v>
      </c>
      <c r="BF1302" s="27">
        <f t="shared" ref="BF1302:BF1307" si="4478">BF1303</f>
        <v>0</v>
      </c>
      <c r="BG1302" s="27">
        <f t="shared" ref="BG1302:BG1307" si="4479">BG1303</f>
        <v>0</v>
      </c>
      <c r="BH1302" s="27">
        <f t="shared" si="4335"/>
        <v>127774.738</v>
      </c>
      <c r="BI1302" s="27">
        <f t="shared" si="4336"/>
        <v>125605.67</v>
      </c>
      <c r="BJ1302" s="27">
        <f t="shared" si="4337"/>
        <v>125605.67</v>
      </c>
      <c r="BK1302" s="27">
        <f t="shared" ref="BK1302:BK1307" si="4480">BK1303</f>
        <v>0</v>
      </c>
      <c r="BL1302" s="27">
        <f t="shared" ref="BL1302:BL1307" si="4481">BL1303</f>
        <v>0</v>
      </c>
      <c r="BM1302" s="27">
        <f t="shared" ref="BM1302:BM1307" si="4482">BM1303</f>
        <v>0</v>
      </c>
      <c r="BN1302" s="27">
        <f t="shared" si="4338"/>
        <v>127774.738</v>
      </c>
      <c r="BO1302" s="27">
        <f t="shared" si="4339"/>
        <v>125605.67</v>
      </c>
      <c r="BP1302" s="27">
        <f t="shared" si="4340"/>
        <v>125605.67</v>
      </c>
      <c r="BQ1302" s="27">
        <f t="shared" ref="BQ1302:BQ1307" si="4483">BQ1303</f>
        <v>0</v>
      </c>
      <c r="BR1302" s="27">
        <f t="shared" ref="BR1302:BR1307" si="4484">BR1303</f>
        <v>0</v>
      </c>
      <c r="BS1302" s="27">
        <f t="shared" si="4341"/>
        <v>127774.738</v>
      </c>
      <c r="BT1302" s="27">
        <f t="shared" si="4342"/>
        <v>125605.67</v>
      </c>
      <c r="BU1302" s="27">
        <f t="shared" si="4343"/>
        <v>125605.67</v>
      </c>
      <c r="BV1302" s="27">
        <f t="shared" ref="BV1302:BV1307" si="4485">BV1303</f>
        <v>0</v>
      </c>
      <c r="BW1302" s="27">
        <f t="shared" ref="BW1302:BW1307" si="4486">BW1303</f>
        <v>0</v>
      </c>
      <c r="BX1302" s="27">
        <f t="shared" si="4368"/>
        <v>127774.738</v>
      </c>
      <c r="BY1302" s="27">
        <f t="shared" si="4369"/>
        <v>125605.67</v>
      </c>
      <c r="BZ1302" s="27">
        <f t="shared" si="4370"/>
        <v>125605.67</v>
      </c>
      <c r="CA1302" s="27">
        <f t="shared" ref="CA1302:CA1307" si="4487">CA1303</f>
        <v>0</v>
      </c>
      <c r="CB1302" s="20">
        <v>0</v>
      </c>
      <c r="CC1302" s="35"/>
      <c r="CF1302" s="1" t="s">
        <v>27</v>
      </c>
    </row>
    <row r="1303" spans="1:87" ht="62.4" hidden="1" x14ac:dyDescent="0.3">
      <c r="A1303" s="36" t="s">
        <v>727</v>
      </c>
      <c r="B1303" s="19"/>
      <c r="C1303" s="18"/>
      <c r="D1303" s="18"/>
      <c r="E1303" s="34" t="s">
        <v>728</v>
      </c>
      <c r="F1303" s="27">
        <f t="shared" si="4450"/>
        <v>125686</v>
      </c>
      <c r="G1303" s="27">
        <f t="shared" si="4451"/>
        <v>125686</v>
      </c>
      <c r="H1303" s="27">
        <f t="shared" si="4452"/>
        <v>125686</v>
      </c>
      <c r="I1303" s="27">
        <f t="shared" si="4453"/>
        <v>2020.7</v>
      </c>
      <c r="J1303" s="27">
        <f t="shared" si="4454"/>
        <v>3543.2</v>
      </c>
      <c r="K1303" s="27">
        <f t="shared" si="4455"/>
        <v>3543.2</v>
      </c>
      <c r="L1303" s="27">
        <f t="shared" si="4344"/>
        <v>127706.7</v>
      </c>
      <c r="M1303" s="27">
        <f t="shared" si="4345"/>
        <v>129229.2</v>
      </c>
      <c r="N1303" s="27">
        <f t="shared" si="4346"/>
        <v>129229.2</v>
      </c>
      <c r="O1303" s="27">
        <f t="shared" si="4456"/>
        <v>2428.6370000000002</v>
      </c>
      <c r="P1303" s="27">
        <f t="shared" si="4457"/>
        <v>0</v>
      </c>
      <c r="Q1303" s="27">
        <f t="shared" si="4458"/>
        <v>0</v>
      </c>
      <c r="R1303" s="27">
        <f t="shared" si="4347"/>
        <v>130135.337</v>
      </c>
      <c r="S1303" s="27">
        <f t="shared" si="4348"/>
        <v>129229.2</v>
      </c>
      <c r="T1303" s="27">
        <f t="shared" si="4349"/>
        <v>129229.2</v>
      </c>
      <c r="U1303" s="27">
        <f t="shared" si="4459"/>
        <v>0</v>
      </c>
      <c r="V1303" s="27">
        <f t="shared" si="4460"/>
        <v>0</v>
      </c>
      <c r="W1303" s="27">
        <f t="shared" si="4461"/>
        <v>0</v>
      </c>
      <c r="X1303" s="27">
        <f t="shared" si="4350"/>
        <v>130135.337</v>
      </c>
      <c r="Y1303" s="27">
        <f t="shared" si="4351"/>
        <v>129229.2</v>
      </c>
      <c r="Z1303" s="27">
        <f t="shared" si="4352"/>
        <v>129229.2</v>
      </c>
      <c r="AA1303" s="27">
        <f t="shared" si="4462"/>
        <v>0</v>
      </c>
      <c r="AB1303" s="27">
        <f t="shared" si="4463"/>
        <v>0</v>
      </c>
      <c r="AC1303" s="27">
        <f t="shared" si="4464"/>
        <v>0</v>
      </c>
      <c r="AD1303" s="27">
        <f t="shared" si="4353"/>
        <v>130135.337</v>
      </c>
      <c r="AE1303" s="27">
        <f t="shared" si="4354"/>
        <v>129229.2</v>
      </c>
      <c r="AF1303" s="27">
        <f t="shared" si="4355"/>
        <v>129229.2</v>
      </c>
      <c r="AG1303" s="27">
        <f t="shared" si="4465"/>
        <v>0</v>
      </c>
      <c r="AH1303" s="27">
        <f t="shared" si="4466"/>
        <v>0</v>
      </c>
      <c r="AI1303" s="27">
        <f t="shared" si="4467"/>
        <v>0</v>
      </c>
      <c r="AJ1303" s="27">
        <f t="shared" si="4356"/>
        <v>130135.337</v>
      </c>
      <c r="AK1303" s="27">
        <f t="shared" si="4357"/>
        <v>129229.2</v>
      </c>
      <c r="AL1303" s="27">
        <f t="shared" si="4358"/>
        <v>129229.2</v>
      </c>
      <c r="AM1303" s="27">
        <f t="shared" si="4468"/>
        <v>-259.56900000000002</v>
      </c>
      <c r="AN1303" s="27">
        <f t="shared" si="4469"/>
        <v>0</v>
      </c>
      <c r="AO1303" s="27">
        <f t="shared" si="4470"/>
        <v>0</v>
      </c>
      <c r="AP1303" s="27">
        <f t="shared" si="4359"/>
        <v>129875.768</v>
      </c>
      <c r="AQ1303" s="27">
        <f t="shared" si="4360"/>
        <v>129229.2</v>
      </c>
      <c r="AR1303" s="27">
        <f t="shared" si="4361"/>
        <v>129229.2</v>
      </c>
      <c r="AS1303" s="27">
        <f t="shared" si="4471"/>
        <v>0</v>
      </c>
      <c r="AT1303" s="27">
        <f t="shared" si="4472"/>
        <v>0</v>
      </c>
      <c r="AU1303" s="27">
        <f t="shared" si="4473"/>
        <v>0</v>
      </c>
      <c r="AV1303" s="27">
        <f t="shared" si="4362"/>
        <v>129875.768</v>
      </c>
      <c r="AW1303" s="27">
        <f t="shared" si="4363"/>
        <v>129229.2</v>
      </c>
      <c r="AX1303" s="27">
        <f t="shared" si="4364"/>
        <v>129229.2</v>
      </c>
      <c r="AY1303" s="27">
        <f t="shared" si="4474"/>
        <v>-2101.0300000000002</v>
      </c>
      <c r="AZ1303" s="27">
        <f t="shared" si="4475"/>
        <v>-3623.53</v>
      </c>
      <c r="BA1303" s="27">
        <f t="shared" si="4476"/>
        <v>-3623.53</v>
      </c>
      <c r="BB1303" s="27">
        <f t="shared" si="4365"/>
        <v>127774.738</v>
      </c>
      <c r="BC1303" s="27">
        <f t="shared" si="4366"/>
        <v>125605.67</v>
      </c>
      <c r="BD1303" s="27">
        <f t="shared" si="4367"/>
        <v>125605.67</v>
      </c>
      <c r="BE1303" s="27">
        <f t="shared" si="4477"/>
        <v>0</v>
      </c>
      <c r="BF1303" s="27">
        <f t="shared" si="4478"/>
        <v>0</v>
      </c>
      <c r="BG1303" s="27">
        <f t="shared" si="4479"/>
        <v>0</v>
      </c>
      <c r="BH1303" s="27">
        <f t="shared" si="4335"/>
        <v>127774.738</v>
      </c>
      <c r="BI1303" s="27">
        <f t="shared" si="4336"/>
        <v>125605.67</v>
      </c>
      <c r="BJ1303" s="27">
        <f t="shared" si="4337"/>
        <v>125605.67</v>
      </c>
      <c r="BK1303" s="27">
        <f t="shared" si="4480"/>
        <v>0</v>
      </c>
      <c r="BL1303" s="27">
        <f t="shared" si="4481"/>
        <v>0</v>
      </c>
      <c r="BM1303" s="27">
        <f t="shared" si="4482"/>
        <v>0</v>
      </c>
      <c r="BN1303" s="27">
        <f t="shared" si="4338"/>
        <v>127774.738</v>
      </c>
      <c r="BO1303" s="27">
        <f t="shared" si="4339"/>
        <v>125605.67</v>
      </c>
      <c r="BP1303" s="27">
        <f t="shared" si="4340"/>
        <v>125605.67</v>
      </c>
      <c r="BQ1303" s="27">
        <f t="shared" si="4483"/>
        <v>0</v>
      </c>
      <c r="BR1303" s="27">
        <f t="shared" si="4484"/>
        <v>0</v>
      </c>
      <c r="BS1303" s="27">
        <f t="shared" si="4341"/>
        <v>127774.738</v>
      </c>
      <c r="BT1303" s="27">
        <f t="shared" si="4342"/>
        <v>125605.67</v>
      </c>
      <c r="BU1303" s="27">
        <f t="shared" si="4343"/>
        <v>125605.67</v>
      </c>
      <c r="BV1303" s="27">
        <f t="shared" si="4485"/>
        <v>0</v>
      </c>
      <c r="BW1303" s="27">
        <f t="shared" si="4486"/>
        <v>0</v>
      </c>
      <c r="BX1303" s="27">
        <f t="shared" si="4368"/>
        <v>127774.738</v>
      </c>
      <c r="BY1303" s="27">
        <f t="shared" si="4369"/>
        <v>125605.67</v>
      </c>
      <c r="BZ1303" s="27">
        <f t="shared" si="4370"/>
        <v>125605.67</v>
      </c>
      <c r="CA1303" s="27">
        <f t="shared" si="4487"/>
        <v>0</v>
      </c>
      <c r="CB1303" s="20">
        <v>0</v>
      </c>
      <c r="CC1303" s="35"/>
      <c r="CI1303" s="1" t="s">
        <v>30</v>
      </c>
    </row>
    <row r="1304" spans="1:87" ht="31.2" hidden="1" x14ac:dyDescent="0.3">
      <c r="A1304" s="36" t="s">
        <v>727</v>
      </c>
      <c r="B1304" s="36" t="s">
        <v>634</v>
      </c>
      <c r="C1304" s="18"/>
      <c r="D1304" s="18"/>
      <c r="E1304" s="34" t="s">
        <v>39</v>
      </c>
      <c r="F1304" s="27">
        <f t="shared" si="4450"/>
        <v>125686</v>
      </c>
      <c r="G1304" s="27">
        <f t="shared" si="4451"/>
        <v>125686</v>
      </c>
      <c r="H1304" s="27">
        <f t="shared" si="4452"/>
        <v>125686</v>
      </c>
      <c r="I1304" s="27">
        <f t="shared" si="4453"/>
        <v>2020.7</v>
      </c>
      <c r="J1304" s="27">
        <f t="shared" si="4454"/>
        <v>3543.2</v>
      </c>
      <c r="K1304" s="27">
        <f t="shared" si="4455"/>
        <v>3543.2</v>
      </c>
      <c r="L1304" s="27">
        <f t="shared" si="4344"/>
        <v>127706.7</v>
      </c>
      <c r="M1304" s="27">
        <f t="shared" si="4345"/>
        <v>129229.2</v>
      </c>
      <c r="N1304" s="27">
        <f t="shared" si="4346"/>
        <v>129229.2</v>
      </c>
      <c r="O1304" s="27">
        <f t="shared" si="4456"/>
        <v>2428.6370000000002</v>
      </c>
      <c r="P1304" s="27">
        <f t="shared" si="4457"/>
        <v>0</v>
      </c>
      <c r="Q1304" s="27">
        <f t="shared" si="4458"/>
        <v>0</v>
      </c>
      <c r="R1304" s="27">
        <f t="shared" si="4347"/>
        <v>130135.337</v>
      </c>
      <c r="S1304" s="27">
        <f t="shared" si="4348"/>
        <v>129229.2</v>
      </c>
      <c r="T1304" s="27">
        <f t="shared" si="4349"/>
        <v>129229.2</v>
      </c>
      <c r="U1304" s="27">
        <f t="shared" si="4459"/>
        <v>0</v>
      </c>
      <c r="V1304" s="27">
        <f t="shared" si="4460"/>
        <v>0</v>
      </c>
      <c r="W1304" s="27">
        <f t="shared" si="4461"/>
        <v>0</v>
      </c>
      <c r="X1304" s="27">
        <f t="shared" si="4350"/>
        <v>130135.337</v>
      </c>
      <c r="Y1304" s="27">
        <f t="shared" si="4351"/>
        <v>129229.2</v>
      </c>
      <c r="Z1304" s="27">
        <f t="shared" si="4352"/>
        <v>129229.2</v>
      </c>
      <c r="AA1304" s="27">
        <f t="shared" si="4462"/>
        <v>0</v>
      </c>
      <c r="AB1304" s="27">
        <f t="shared" si="4463"/>
        <v>0</v>
      </c>
      <c r="AC1304" s="27">
        <f t="shared" si="4464"/>
        <v>0</v>
      </c>
      <c r="AD1304" s="27">
        <f t="shared" si="4353"/>
        <v>130135.337</v>
      </c>
      <c r="AE1304" s="27">
        <f t="shared" si="4354"/>
        <v>129229.2</v>
      </c>
      <c r="AF1304" s="27">
        <f t="shared" si="4355"/>
        <v>129229.2</v>
      </c>
      <c r="AG1304" s="27">
        <f t="shared" si="4465"/>
        <v>0</v>
      </c>
      <c r="AH1304" s="27">
        <f t="shared" si="4466"/>
        <v>0</v>
      </c>
      <c r="AI1304" s="27">
        <f t="shared" si="4467"/>
        <v>0</v>
      </c>
      <c r="AJ1304" s="27">
        <f t="shared" si="4356"/>
        <v>130135.337</v>
      </c>
      <c r="AK1304" s="27">
        <f t="shared" si="4357"/>
        <v>129229.2</v>
      </c>
      <c r="AL1304" s="27">
        <f t="shared" si="4358"/>
        <v>129229.2</v>
      </c>
      <c r="AM1304" s="27">
        <f t="shared" si="4468"/>
        <v>-259.56900000000002</v>
      </c>
      <c r="AN1304" s="27">
        <f t="shared" si="4469"/>
        <v>0</v>
      </c>
      <c r="AO1304" s="27">
        <f t="shared" si="4470"/>
        <v>0</v>
      </c>
      <c r="AP1304" s="27">
        <f t="shared" si="4359"/>
        <v>129875.768</v>
      </c>
      <c r="AQ1304" s="27">
        <f t="shared" si="4360"/>
        <v>129229.2</v>
      </c>
      <c r="AR1304" s="27">
        <f t="shared" si="4361"/>
        <v>129229.2</v>
      </c>
      <c r="AS1304" s="27">
        <f t="shared" si="4471"/>
        <v>0</v>
      </c>
      <c r="AT1304" s="27">
        <f t="shared" si="4472"/>
        <v>0</v>
      </c>
      <c r="AU1304" s="27">
        <f t="shared" si="4473"/>
        <v>0</v>
      </c>
      <c r="AV1304" s="27">
        <f t="shared" si="4362"/>
        <v>129875.768</v>
      </c>
      <c r="AW1304" s="27">
        <f t="shared" si="4363"/>
        <v>129229.2</v>
      </c>
      <c r="AX1304" s="27">
        <f t="shared" si="4364"/>
        <v>129229.2</v>
      </c>
      <c r="AY1304" s="27">
        <f t="shared" si="4474"/>
        <v>-2101.0300000000002</v>
      </c>
      <c r="AZ1304" s="27">
        <f t="shared" si="4475"/>
        <v>-3623.53</v>
      </c>
      <c r="BA1304" s="27">
        <f t="shared" si="4476"/>
        <v>-3623.53</v>
      </c>
      <c r="BB1304" s="27">
        <f t="shared" si="4365"/>
        <v>127774.738</v>
      </c>
      <c r="BC1304" s="27">
        <f t="shared" si="4366"/>
        <v>125605.67</v>
      </c>
      <c r="BD1304" s="27">
        <f t="shared" si="4367"/>
        <v>125605.67</v>
      </c>
      <c r="BE1304" s="27">
        <f t="shared" si="4477"/>
        <v>0</v>
      </c>
      <c r="BF1304" s="27">
        <f t="shared" si="4478"/>
        <v>0</v>
      </c>
      <c r="BG1304" s="27">
        <f t="shared" si="4479"/>
        <v>0</v>
      </c>
      <c r="BH1304" s="27">
        <f t="shared" si="4335"/>
        <v>127774.738</v>
      </c>
      <c r="BI1304" s="27">
        <f t="shared" si="4336"/>
        <v>125605.67</v>
      </c>
      <c r="BJ1304" s="27">
        <f t="shared" si="4337"/>
        <v>125605.67</v>
      </c>
      <c r="BK1304" s="27">
        <f t="shared" si="4480"/>
        <v>0</v>
      </c>
      <c r="BL1304" s="27">
        <f t="shared" si="4481"/>
        <v>0</v>
      </c>
      <c r="BM1304" s="27">
        <f t="shared" si="4482"/>
        <v>0</v>
      </c>
      <c r="BN1304" s="27">
        <f t="shared" si="4338"/>
        <v>127774.738</v>
      </c>
      <c r="BO1304" s="27">
        <f t="shared" si="4339"/>
        <v>125605.67</v>
      </c>
      <c r="BP1304" s="27">
        <f t="shared" si="4340"/>
        <v>125605.67</v>
      </c>
      <c r="BQ1304" s="27">
        <f t="shared" si="4483"/>
        <v>0</v>
      </c>
      <c r="BR1304" s="27">
        <f t="shared" si="4484"/>
        <v>0</v>
      </c>
      <c r="BS1304" s="27">
        <f t="shared" si="4341"/>
        <v>127774.738</v>
      </c>
      <c r="BT1304" s="27">
        <f t="shared" si="4342"/>
        <v>125605.67</v>
      </c>
      <c r="BU1304" s="27">
        <f t="shared" si="4343"/>
        <v>125605.67</v>
      </c>
      <c r="BV1304" s="27">
        <f t="shared" si="4485"/>
        <v>0</v>
      </c>
      <c r="BW1304" s="27">
        <f t="shared" si="4486"/>
        <v>0</v>
      </c>
      <c r="BX1304" s="27">
        <f t="shared" si="4368"/>
        <v>127774.738</v>
      </c>
      <c r="BY1304" s="27">
        <f t="shared" si="4369"/>
        <v>125605.67</v>
      </c>
      <c r="BZ1304" s="27">
        <f t="shared" si="4370"/>
        <v>125605.67</v>
      </c>
      <c r="CA1304" s="27">
        <f t="shared" si="4487"/>
        <v>0</v>
      </c>
      <c r="CB1304" s="20">
        <v>0</v>
      </c>
      <c r="CC1304" s="35"/>
      <c r="CG1304" s="1" t="s">
        <v>28</v>
      </c>
    </row>
    <row r="1305" spans="1:87" ht="46.8" hidden="1" x14ac:dyDescent="0.3">
      <c r="A1305" s="36" t="s">
        <v>727</v>
      </c>
      <c r="B1305" s="19">
        <v>240</v>
      </c>
      <c r="C1305" s="18"/>
      <c r="D1305" s="18"/>
      <c r="E1305" s="34" t="s">
        <v>40</v>
      </c>
      <c r="F1305" s="27">
        <f t="shared" si="4450"/>
        <v>125686</v>
      </c>
      <c r="G1305" s="27">
        <f t="shared" si="4451"/>
        <v>125686</v>
      </c>
      <c r="H1305" s="27">
        <f t="shared" si="4452"/>
        <v>125686</v>
      </c>
      <c r="I1305" s="27">
        <f t="shared" si="4453"/>
        <v>2020.7</v>
      </c>
      <c r="J1305" s="27">
        <f t="shared" si="4454"/>
        <v>3543.2</v>
      </c>
      <c r="K1305" s="27">
        <f t="shared" si="4455"/>
        <v>3543.2</v>
      </c>
      <c r="L1305" s="27">
        <f t="shared" si="4344"/>
        <v>127706.7</v>
      </c>
      <c r="M1305" s="27">
        <f t="shared" si="4345"/>
        <v>129229.2</v>
      </c>
      <c r="N1305" s="27">
        <f t="shared" si="4346"/>
        <v>129229.2</v>
      </c>
      <c r="O1305" s="27">
        <f t="shared" si="4456"/>
        <v>2428.6370000000002</v>
      </c>
      <c r="P1305" s="27">
        <f t="shared" si="4457"/>
        <v>0</v>
      </c>
      <c r="Q1305" s="27">
        <f t="shared" si="4458"/>
        <v>0</v>
      </c>
      <c r="R1305" s="27">
        <f t="shared" si="4347"/>
        <v>130135.337</v>
      </c>
      <c r="S1305" s="27">
        <f t="shared" si="4348"/>
        <v>129229.2</v>
      </c>
      <c r="T1305" s="27">
        <f t="shared" si="4349"/>
        <v>129229.2</v>
      </c>
      <c r="U1305" s="27">
        <f t="shared" si="4459"/>
        <v>0</v>
      </c>
      <c r="V1305" s="27">
        <f t="shared" si="4460"/>
        <v>0</v>
      </c>
      <c r="W1305" s="27">
        <f t="shared" si="4461"/>
        <v>0</v>
      </c>
      <c r="X1305" s="27">
        <f t="shared" si="4350"/>
        <v>130135.337</v>
      </c>
      <c r="Y1305" s="27">
        <f t="shared" si="4351"/>
        <v>129229.2</v>
      </c>
      <c r="Z1305" s="27">
        <f t="shared" si="4352"/>
        <v>129229.2</v>
      </c>
      <c r="AA1305" s="27">
        <f t="shared" si="4462"/>
        <v>0</v>
      </c>
      <c r="AB1305" s="27">
        <f t="shared" si="4463"/>
        <v>0</v>
      </c>
      <c r="AC1305" s="27">
        <f t="shared" si="4464"/>
        <v>0</v>
      </c>
      <c r="AD1305" s="27">
        <f t="shared" si="4353"/>
        <v>130135.337</v>
      </c>
      <c r="AE1305" s="27">
        <f t="shared" si="4354"/>
        <v>129229.2</v>
      </c>
      <c r="AF1305" s="27">
        <f t="shared" si="4355"/>
        <v>129229.2</v>
      </c>
      <c r="AG1305" s="27">
        <f t="shared" si="4465"/>
        <v>0</v>
      </c>
      <c r="AH1305" s="27">
        <f t="shared" si="4466"/>
        <v>0</v>
      </c>
      <c r="AI1305" s="27">
        <f t="shared" si="4467"/>
        <v>0</v>
      </c>
      <c r="AJ1305" s="27">
        <f t="shared" si="4356"/>
        <v>130135.337</v>
      </c>
      <c r="AK1305" s="27">
        <f t="shared" si="4357"/>
        <v>129229.2</v>
      </c>
      <c r="AL1305" s="27">
        <f t="shared" si="4358"/>
        <v>129229.2</v>
      </c>
      <c r="AM1305" s="27">
        <f t="shared" si="4468"/>
        <v>-259.56900000000002</v>
      </c>
      <c r="AN1305" s="27">
        <f t="shared" si="4469"/>
        <v>0</v>
      </c>
      <c r="AO1305" s="27">
        <f t="shared" si="4470"/>
        <v>0</v>
      </c>
      <c r="AP1305" s="27">
        <f t="shared" si="4359"/>
        <v>129875.768</v>
      </c>
      <c r="AQ1305" s="27">
        <f t="shared" si="4360"/>
        <v>129229.2</v>
      </c>
      <c r="AR1305" s="27">
        <f t="shared" si="4361"/>
        <v>129229.2</v>
      </c>
      <c r="AS1305" s="27">
        <f t="shared" si="4471"/>
        <v>0</v>
      </c>
      <c r="AT1305" s="27">
        <f t="shared" si="4472"/>
        <v>0</v>
      </c>
      <c r="AU1305" s="27">
        <f t="shared" si="4473"/>
        <v>0</v>
      </c>
      <c r="AV1305" s="27">
        <f t="shared" si="4362"/>
        <v>129875.768</v>
      </c>
      <c r="AW1305" s="27">
        <f t="shared" si="4363"/>
        <v>129229.2</v>
      </c>
      <c r="AX1305" s="27">
        <f t="shared" si="4364"/>
        <v>129229.2</v>
      </c>
      <c r="AY1305" s="27">
        <f t="shared" si="4474"/>
        <v>-2101.0300000000002</v>
      </c>
      <c r="AZ1305" s="27">
        <f t="shared" si="4475"/>
        <v>-3623.53</v>
      </c>
      <c r="BA1305" s="27">
        <f t="shared" si="4476"/>
        <v>-3623.53</v>
      </c>
      <c r="BB1305" s="27">
        <f t="shared" si="4365"/>
        <v>127774.738</v>
      </c>
      <c r="BC1305" s="27">
        <f t="shared" si="4366"/>
        <v>125605.67</v>
      </c>
      <c r="BD1305" s="27">
        <f t="shared" si="4367"/>
        <v>125605.67</v>
      </c>
      <c r="BE1305" s="27">
        <f t="shared" si="4477"/>
        <v>0</v>
      </c>
      <c r="BF1305" s="27">
        <f t="shared" si="4478"/>
        <v>0</v>
      </c>
      <c r="BG1305" s="27">
        <f t="shared" si="4479"/>
        <v>0</v>
      </c>
      <c r="BH1305" s="27">
        <f t="shared" si="4335"/>
        <v>127774.738</v>
      </c>
      <c r="BI1305" s="27">
        <f t="shared" si="4336"/>
        <v>125605.67</v>
      </c>
      <c r="BJ1305" s="27">
        <f t="shared" si="4337"/>
        <v>125605.67</v>
      </c>
      <c r="BK1305" s="27">
        <f t="shared" si="4480"/>
        <v>0</v>
      </c>
      <c r="BL1305" s="27">
        <f t="shared" si="4481"/>
        <v>0</v>
      </c>
      <c r="BM1305" s="27">
        <f t="shared" si="4482"/>
        <v>0</v>
      </c>
      <c r="BN1305" s="27">
        <f t="shared" si="4338"/>
        <v>127774.738</v>
      </c>
      <c r="BO1305" s="27">
        <f t="shared" si="4339"/>
        <v>125605.67</v>
      </c>
      <c r="BP1305" s="27">
        <f t="shared" si="4340"/>
        <v>125605.67</v>
      </c>
      <c r="BQ1305" s="27">
        <f t="shared" si="4483"/>
        <v>0</v>
      </c>
      <c r="BR1305" s="27">
        <f t="shared" si="4484"/>
        <v>0</v>
      </c>
      <c r="BS1305" s="27">
        <f t="shared" si="4341"/>
        <v>127774.738</v>
      </c>
      <c r="BT1305" s="27">
        <f t="shared" si="4342"/>
        <v>125605.67</v>
      </c>
      <c r="BU1305" s="27">
        <f t="shared" si="4343"/>
        <v>125605.67</v>
      </c>
      <c r="BV1305" s="27">
        <f t="shared" si="4485"/>
        <v>0</v>
      </c>
      <c r="BW1305" s="27">
        <f t="shared" si="4486"/>
        <v>0</v>
      </c>
      <c r="BX1305" s="27">
        <f t="shared" si="4368"/>
        <v>127774.738</v>
      </c>
      <c r="BY1305" s="27">
        <f t="shared" si="4369"/>
        <v>125605.67</v>
      </c>
      <c r="BZ1305" s="27">
        <f t="shared" si="4370"/>
        <v>125605.67</v>
      </c>
      <c r="CA1305" s="27">
        <f t="shared" si="4487"/>
        <v>0</v>
      </c>
      <c r="CB1305" s="20">
        <v>0</v>
      </c>
      <c r="CC1305" s="35"/>
      <c r="CH1305" s="1" t="s">
        <v>29</v>
      </c>
    </row>
    <row r="1306" spans="1:87" hidden="1" x14ac:dyDescent="0.3">
      <c r="A1306" s="36" t="s">
        <v>727</v>
      </c>
      <c r="B1306" s="19">
        <v>240</v>
      </c>
      <c r="C1306" s="18" t="s">
        <v>392</v>
      </c>
      <c r="D1306" s="18" t="s">
        <v>104</v>
      </c>
      <c r="E1306" s="34" t="s">
        <v>674</v>
      </c>
      <c r="F1306" s="27">
        <v>125686</v>
      </c>
      <c r="G1306" s="27">
        <v>125686</v>
      </c>
      <c r="H1306" s="27">
        <v>125686</v>
      </c>
      <c r="I1306" s="27">
        <v>2020.7</v>
      </c>
      <c r="J1306" s="27">
        <v>3543.2</v>
      </c>
      <c r="K1306" s="27">
        <v>3543.2</v>
      </c>
      <c r="L1306" s="27">
        <f t="shared" si="4344"/>
        <v>127706.7</v>
      </c>
      <c r="M1306" s="27">
        <f t="shared" si="4345"/>
        <v>129229.2</v>
      </c>
      <c r="N1306" s="27">
        <f t="shared" si="4346"/>
        <v>129229.2</v>
      </c>
      <c r="O1306" s="27">
        <v>2428.6370000000002</v>
      </c>
      <c r="P1306" s="27"/>
      <c r="Q1306" s="27"/>
      <c r="R1306" s="27">
        <f t="shared" si="4347"/>
        <v>130135.337</v>
      </c>
      <c r="S1306" s="27">
        <f t="shared" si="4348"/>
        <v>129229.2</v>
      </c>
      <c r="T1306" s="27">
        <f t="shared" si="4349"/>
        <v>129229.2</v>
      </c>
      <c r="U1306" s="27"/>
      <c r="V1306" s="27"/>
      <c r="W1306" s="27"/>
      <c r="X1306" s="27">
        <f t="shared" si="4350"/>
        <v>130135.337</v>
      </c>
      <c r="Y1306" s="27">
        <f t="shared" si="4351"/>
        <v>129229.2</v>
      </c>
      <c r="Z1306" s="27">
        <f t="shared" si="4352"/>
        <v>129229.2</v>
      </c>
      <c r="AA1306" s="27"/>
      <c r="AB1306" s="27"/>
      <c r="AC1306" s="27"/>
      <c r="AD1306" s="27">
        <f t="shared" si="4353"/>
        <v>130135.337</v>
      </c>
      <c r="AE1306" s="27">
        <f t="shared" si="4354"/>
        <v>129229.2</v>
      </c>
      <c r="AF1306" s="27">
        <f t="shared" si="4355"/>
        <v>129229.2</v>
      </c>
      <c r="AG1306" s="27"/>
      <c r="AH1306" s="27"/>
      <c r="AI1306" s="27"/>
      <c r="AJ1306" s="27">
        <f t="shared" si="4356"/>
        <v>130135.337</v>
      </c>
      <c r="AK1306" s="27">
        <f t="shared" si="4357"/>
        <v>129229.2</v>
      </c>
      <c r="AL1306" s="27">
        <f t="shared" si="4358"/>
        <v>129229.2</v>
      </c>
      <c r="AM1306" s="27">
        <f>-259.569</f>
        <v>-259.56900000000002</v>
      </c>
      <c r="AN1306" s="27"/>
      <c r="AO1306" s="27"/>
      <c r="AP1306" s="27">
        <f t="shared" si="4359"/>
        <v>129875.768</v>
      </c>
      <c r="AQ1306" s="27">
        <f t="shared" si="4360"/>
        <v>129229.2</v>
      </c>
      <c r="AR1306" s="27">
        <f t="shared" si="4361"/>
        <v>129229.2</v>
      </c>
      <c r="AS1306" s="27"/>
      <c r="AT1306" s="27"/>
      <c r="AU1306" s="27"/>
      <c r="AV1306" s="27">
        <f t="shared" si="4362"/>
        <v>129875.768</v>
      </c>
      <c r="AW1306" s="27">
        <f t="shared" si="4363"/>
        <v>129229.2</v>
      </c>
      <c r="AX1306" s="27">
        <f t="shared" si="4364"/>
        <v>129229.2</v>
      </c>
      <c r="AY1306" s="27">
        <v>-2101.0300000000002</v>
      </c>
      <c r="AZ1306" s="27">
        <v>-3623.53</v>
      </c>
      <c r="BA1306" s="27">
        <v>-3623.53</v>
      </c>
      <c r="BB1306" s="27">
        <f t="shared" si="4365"/>
        <v>127774.738</v>
      </c>
      <c r="BC1306" s="27">
        <f t="shared" si="4366"/>
        <v>125605.67</v>
      </c>
      <c r="BD1306" s="27">
        <f t="shared" si="4367"/>
        <v>125605.67</v>
      </c>
      <c r="BE1306" s="27"/>
      <c r="BF1306" s="27"/>
      <c r="BG1306" s="27"/>
      <c r="BH1306" s="27">
        <f t="shared" si="4335"/>
        <v>127774.738</v>
      </c>
      <c r="BI1306" s="27">
        <f t="shared" si="4336"/>
        <v>125605.67</v>
      </c>
      <c r="BJ1306" s="27">
        <f t="shared" si="4337"/>
        <v>125605.67</v>
      </c>
      <c r="BK1306" s="27"/>
      <c r="BL1306" s="27"/>
      <c r="BM1306" s="27"/>
      <c r="BN1306" s="27">
        <f t="shared" si="4338"/>
        <v>127774.738</v>
      </c>
      <c r="BO1306" s="27">
        <f t="shared" si="4339"/>
        <v>125605.67</v>
      </c>
      <c r="BP1306" s="27">
        <f t="shared" si="4340"/>
        <v>125605.67</v>
      </c>
      <c r="BQ1306" s="27"/>
      <c r="BR1306" s="27"/>
      <c r="BS1306" s="27">
        <f t="shared" si="4341"/>
        <v>127774.738</v>
      </c>
      <c r="BT1306" s="27">
        <f t="shared" si="4342"/>
        <v>125605.67</v>
      </c>
      <c r="BU1306" s="27">
        <f t="shared" si="4343"/>
        <v>125605.67</v>
      </c>
      <c r="BV1306" s="27"/>
      <c r="BW1306" s="27"/>
      <c r="BX1306" s="27">
        <f t="shared" si="4368"/>
        <v>127774.738</v>
      </c>
      <c r="BY1306" s="27">
        <f t="shared" si="4369"/>
        <v>125605.67</v>
      </c>
      <c r="BZ1306" s="27">
        <f t="shared" si="4370"/>
        <v>125605.67</v>
      </c>
      <c r="CA1306" s="27"/>
      <c r="CB1306" s="20">
        <v>0</v>
      </c>
      <c r="CC1306" s="35">
        <v>155</v>
      </c>
    </row>
    <row r="1307" spans="1:87" ht="78" hidden="1" x14ac:dyDescent="0.3">
      <c r="A1307" s="36" t="s">
        <v>729</v>
      </c>
      <c r="B1307" s="19"/>
      <c r="C1307" s="18"/>
      <c r="D1307" s="18"/>
      <c r="E1307" s="34" t="s">
        <v>730</v>
      </c>
      <c r="F1307" s="27">
        <f t="shared" si="4450"/>
        <v>64080.800000000003</v>
      </c>
      <c r="G1307" s="27">
        <f t="shared" si="4451"/>
        <v>50592.4</v>
      </c>
      <c r="H1307" s="27">
        <f t="shared" si="4452"/>
        <v>50660.4</v>
      </c>
      <c r="I1307" s="27">
        <f t="shared" si="4453"/>
        <v>28585.3</v>
      </c>
      <c r="J1307" s="27">
        <f t="shared" si="4454"/>
        <v>7778.9</v>
      </c>
      <c r="K1307" s="27">
        <f t="shared" si="4455"/>
        <v>7778.9</v>
      </c>
      <c r="L1307" s="27">
        <f t="shared" si="4344"/>
        <v>92666.1</v>
      </c>
      <c r="M1307" s="27">
        <f t="shared" si="4345"/>
        <v>58371.3</v>
      </c>
      <c r="N1307" s="27">
        <f t="shared" si="4346"/>
        <v>58439.3</v>
      </c>
      <c r="O1307" s="27">
        <f t="shared" si="4456"/>
        <v>0</v>
      </c>
      <c r="P1307" s="27">
        <f t="shared" si="4457"/>
        <v>0</v>
      </c>
      <c r="Q1307" s="27">
        <f t="shared" si="4458"/>
        <v>0</v>
      </c>
      <c r="R1307" s="27">
        <f t="shared" si="4347"/>
        <v>92666.1</v>
      </c>
      <c r="S1307" s="27">
        <f t="shared" si="4348"/>
        <v>58371.3</v>
      </c>
      <c r="T1307" s="27">
        <f t="shared" si="4349"/>
        <v>58439.3</v>
      </c>
      <c r="U1307" s="27">
        <f t="shared" si="4459"/>
        <v>0</v>
      </c>
      <c r="V1307" s="27">
        <f t="shared" si="4460"/>
        <v>0</v>
      </c>
      <c r="W1307" s="27">
        <f t="shared" si="4461"/>
        <v>0</v>
      </c>
      <c r="X1307" s="27">
        <f t="shared" si="4350"/>
        <v>92666.1</v>
      </c>
      <c r="Y1307" s="27">
        <f t="shared" si="4351"/>
        <v>58371.3</v>
      </c>
      <c r="Z1307" s="27">
        <f t="shared" si="4352"/>
        <v>58439.3</v>
      </c>
      <c r="AA1307" s="27">
        <f t="shared" si="4462"/>
        <v>0</v>
      </c>
      <c r="AB1307" s="27">
        <f t="shared" si="4463"/>
        <v>0</v>
      </c>
      <c r="AC1307" s="27">
        <f t="shared" si="4464"/>
        <v>0</v>
      </c>
      <c r="AD1307" s="27">
        <f t="shared" si="4353"/>
        <v>92666.1</v>
      </c>
      <c r="AE1307" s="27">
        <f t="shared" si="4354"/>
        <v>58371.3</v>
      </c>
      <c r="AF1307" s="27">
        <f t="shared" si="4355"/>
        <v>58439.3</v>
      </c>
      <c r="AG1307" s="27">
        <f t="shared" si="4465"/>
        <v>0</v>
      </c>
      <c r="AH1307" s="27">
        <f t="shared" si="4466"/>
        <v>0</v>
      </c>
      <c r="AI1307" s="27">
        <f t="shared" si="4467"/>
        <v>0</v>
      </c>
      <c r="AJ1307" s="27">
        <f t="shared" si="4356"/>
        <v>92666.1</v>
      </c>
      <c r="AK1307" s="27">
        <f t="shared" si="4357"/>
        <v>58371.3</v>
      </c>
      <c r="AL1307" s="27">
        <f t="shared" si="4358"/>
        <v>58439.3</v>
      </c>
      <c r="AM1307" s="27">
        <f>AM1308</f>
        <v>0</v>
      </c>
      <c r="AN1307" s="27">
        <f t="shared" si="4469"/>
        <v>0</v>
      </c>
      <c r="AO1307" s="27">
        <f t="shared" si="4470"/>
        <v>0</v>
      </c>
      <c r="AP1307" s="27">
        <f t="shared" si="4359"/>
        <v>92666.1</v>
      </c>
      <c r="AQ1307" s="27">
        <f t="shared" si="4360"/>
        <v>58371.3</v>
      </c>
      <c r="AR1307" s="27">
        <f t="shared" si="4361"/>
        <v>58439.3</v>
      </c>
      <c r="AS1307" s="27">
        <f t="shared" si="4471"/>
        <v>0</v>
      </c>
      <c r="AT1307" s="27">
        <f t="shared" si="4472"/>
        <v>0</v>
      </c>
      <c r="AU1307" s="27">
        <f t="shared" si="4473"/>
        <v>0</v>
      </c>
      <c r="AV1307" s="27">
        <f t="shared" si="4362"/>
        <v>92666.1</v>
      </c>
      <c r="AW1307" s="27">
        <f t="shared" si="4363"/>
        <v>58371.3</v>
      </c>
      <c r="AX1307" s="27">
        <f t="shared" si="4364"/>
        <v>58439.3</v>
      </c>
      <c r="AY1307" s="27">
        <f t="shared" si="4474"/>
        <v>1892.5530000000001</v>
      </c>
      <c r="AZ1307" s="27">
        <f t="shared" si="4475"/>
        <v>3470.53</v>
      </c>
      <c r="BA1307" s="27">
        <f t="shared" si="4476"/>
        <v>3470.53</v>
      </c>
      <c r="BB1307" s="27">
        <f t="shared" si="4365"/>
        <v>94558.653000000006</v>
      </c>
      <c r="BC1307" s="27">
        <f t="shared" si="4366"/>
        <v>61841.83</v>
      </c>
      <c r="BD1307" s="27">
        <f t="shared" si="4367"/>
        <v>61909.83</v>
      </c>
      <c r="BE1307" s="27">
        <f t="shared" si="4477"/>
        <v>0</v>
      </c>
      <c r="BF1307" s="27">
        <f t="shared" si="4478"/>
        <v>0</v>
      </c>
      <c r="BG1307" s="27">
        <f t="shared" si="4479"/>
        <v>0</v>
      </c>
      <c r="BH1307" s="27">
        <f t="shared" si="4335"/>
        <v>94558.653000000006</v>
      </c>
      <c r="BI1307" s="27">
        <f t="shared" si="4336"/>
        <v>61841.83</v>
      </c>
      <c r="BJ1307" s="27">
        <f t="shared" si="4337"/>
        <v>61909.83</v>
      </c>
      <c r="BK1307" s="27">
        <f t="shared" si="4480"/>
        <v>-150.88800000000001</v>
      </c>
      <c r="BL1307" s="27">
        <f t="shared" si="4481"/>
        <v>0</v>
      </c>
      <c r="BM1307" s="27">
        <f t="shared" si="4482"/>
        <v>0</v>
      </c>
      <c r="BN1307" s="27">
        <f t="shared" si="4338"/>
        <v>94407.764999999999</v>
      </c>
      <c r="BO1307" s="27">
        <f t="shared" si="4339"/>
        <v>61841.83</v>
      </c>
      <c r="BP1307" s="27">
        <f t="shared" si="4340"/>
        <v>61909.83</v>
      </c>
      <c r="BQ1307" s="27">
        <f t="shared" si="4483"/>
        <v>0</v>
      </c>
      <c r="BR1307" s="27">
        <f t="shared" si="4484"/>
        <v>0</v>
      </c>
      <c r="BS1307" s="27">
        <f t="shared" si="4341"/>
        <v>94407.764999999999</v>
      </c>
      <c r="BT1307" s="27">
        <f t="shared" si="4342"/>
        <v>61841.83</v>
      </c>
      <c r="BU1307" s="27">
        <f t="shared" si="4343"/>
        <v>61909.83</v>
      </c>
      <c r="BV1307" s="27">
        <f t="shared" si="4485"/>
        <v>0</v>
      </c>
      <c r="BW1307" s="27">
        <f t="shared" si="4486"/>
        <v>0</v>
      </c>
      <c r="BX1307" s="27">
        <f t="shared" si="4368"/>
        <v>94407.764999999999</v>
      </c>
      <c r="BY1307" s="27">
        <f t="shared" si="4369"/>
        <v>61841.83</v>
      </c>
      <c r="BZ1307" s="27">
        <f t="shared" si="4370"/>
        <v>61909.83</v>
      </c>
      <c r="CA1307" s="27">
        <f t="shared" si="4487"/>
        <v>0</v>
      </c>
      <c r="CB1307" s="20">
        <v>0</v>
      </c>
      <c r="CC1307" s="35"/>
      <c r="CF1307" s="1" t="s">
        <v>27</v>
      </c>
    </row>
    <row r="1308" spans="1:87" ht="46.8" hidden="1" x14ac:dyDescent="0.3">
      <c r="A1308" s="36" t="s">
        <v>731</v>
      </c>
      <c r="B1308" s="19"/>
      <c r="C1308" s="18"/>
      <c r="D1308" s="18"/>
      <c r="E1308" s="34" t="s">
        <v>732</v>
      </c>
      <c r="F1308" s="27">
        <f t="shared" ref="F1308:K1308" si="4488">F1309+F1312</f>
        <v>64080.800000000003</v>
      </c>
      <c r="G1308" s="27">
        <f t="shared" si="4488"/>
        <v>50592.4</v>
      </c>
      <c r="H1308" s="27">
        <f t="shared" si="4488"/>
        <v>50660.4</v>
      </c>
      <c r="I1308" s="27">
        <f t="shared" si="4488"/>
        <v>28585.3</v>
      </c>
      <c r="J1308" s="27">
        <f t="shared" si="4488"/>
        <v>7778.9</v>
      </c>
      <c r="K1308" s="27">
        <f t="shared" si="4488"/>
        <v>7778.9</v>
      </c>
      <c r="L1308" s="27">
        <f t="shared" si="4344"/>
        <v>92666.1</v>
      </c>
      <c r="M1308" s="27">
        <f t="shared" si="4345"/>
        <v>58371.3</v>
      </c>
      <c r="N1308" s="27">
        <f t="shared" si="4346"/>
        <v>58439.3</v>
      </c>
      <c r="O1308" s="27">
        <f>O1309+O1312</f>
        <v>0</v>
      </c>
      <c r="P1308" s="27">
        <f>P1309+P1312</f>
        <v>0</v>
      </c>
      <c r="Q1308" s="27">
        <f>Q1309+Q1312</f>
        <v>0</v>
      </c>
      <c r="R1308" s="27">
        <f t="shared" si="4347"/>
        <v>92666.1</v>
      </c>
      <c r="S1308" s="27">
        <f t="shared" si="4348"/>
        <v>58371.3</v>
      </c>
      <c r="T1308" s="27">
        <f t="shared" si="4349"/>
        <v>58439.3</v>
      </c>
      <c r="U1308" s="27">
        <f>U1309+U1312</f>
        <v>0</v>
      </c>
      <c r="V1308" s="27">
        <f>V1309+V1312</f>
        <v>0</v>
      </c>
      <c r="W1308" s="27">
        <f>W1309+W1312</f>
        <v>0</v>
      </c>
      <c r="X1308" s="27">
        <f t="shared" si="4350"/>
        <v>92666.1</v>
      </c>
      <c r="Y1308" s="27">
        <f t="shared" si="4351"/>
        <v>58371.3</v>
      </c>
      <c r="Z1308" s="27">
        <f t="shared" si="4352"/>
        <v>58439.3</v>
      </c>
      <c r="AA1308" s="27">
        <f>AA1309+AA1312</f>
        <v>0</v>
      </c>
      <c r="AB1308" s="27">
        <f>AB1309+AB1312</f>
        <v>0</v>
      </c>
      <c r="AC1308" s="27">
        <f>AC1309+AC1312</f>
        <v>0</v>
      </c>
      <c r="AD1308" s="27">
        <f t="shared" si="4353"/>
        <v>92666.1</v>
      </c>
      <c r="AE1308" s="27">
        <f t="shared" si="4354"/>
        <v>58371.3</v>
      </c>
      <c r="AF1308" s="27">
        <f t="shared" si="4355"/>
        <v>58439.3</v>
      </c>
      <c r="AG1308" s="27">
        <f>AG1309+AG1312</f>
        <v>0</v>
      </c>
      <c r="AH1308" s="27">
        <f>AH1309+AH1312</f>
        <v>0</v>
      </c>
      <c r="AI1308" s="27">
        <f>AI1309+AI1312</f>
        <v>0</v>
      </c>
      <c r="AJ1308" s="27">
        <f t="shared" si="4356"/>
        <v>92666.1</v>
      </c>
      <c r="AK1308" s="27">
        <f t="shared" si="4357"/>
        <v>58371.3</v>
      </c>
      <c r="AL1308" s="27">
        <f t="shared" si="4358"/>
        <v>58439.3</v>
      </c>
      <c r="AM1308" s="27">
        <f>AM1309+AM1312</f>
        <v>0</v>
      </c>
      <c r="AN1308" s="27">
        <f>AN1309+AN1312</f>
        <v>0</v>
      </c>
      <c r="AO1308" s="27">
        <f>AO1309+AO1312</f>
        <v>0</v>
      </c>
      <c r="AP1308" s="27">
        <f t="shared" si="4359"/>
        <v>92666.1</v>
      </c>
      <c r="AQ1308" s="27">
        <f t="shared" si="4360"/>
        <v>58371.3</v>
      </c>
      <c r="AR1308" s="27">
        <f t="shared" si="4361"/>
        <v>58439.3</v>
      </c>
      <c r="AS1308" s="27">
        <f>AS1309+AS1312</f>
        <v>0</v>
      </c>
      <c r="AT1308" s="27">
        <f>AT1309+AT1312</f>
        <v>0</v>
      </c>
      <c r="AU1308" s="27">
        <f>AU1309+AU1312</f>
        <v>0</v>
      </c>
      <c r="AV1308" s="27">
        <f t="shared" si="4362"/>
        <v>92666.1</v>
      </c>
      <c r="AW1308" s="27">
        <f t="shared" si="4363"/>
        <v>58371.3</v>
      </c>
      <c r="AX1308" s="27">
        <f t="shared" si="4364"/>
        <v>58439.3</v>
      </c>
      <c r="AY1308" s="27">
        <f>AY1309+AY1312</f>
        <v>1892.5530000000001</v>
      </c>
      <c r="AZ1308" s="27">
        <f>AZ1309+AZ1312</f>
        <v>3470.53</v>
      </c>
      <c r="BA1308" s="27">
        <f>BA1309+BA1312</f>
        <v>3470.53</v>
      </c>
      <c r="BB1308" s="27">
        <f t="shared" si="4365"/>
        <v>94558.653000000006</v>
      </c>
      <c r="BC1308" s="27">
        <f t="shared" si="4366"/>
        <v>61841.83</v>
      </c>
      <c r="BD1308" s="27">
        <f t="shared" si="4367"/>
        <v>61909.83</v>
      </c>
      <c r="BE1308" s="27">
        <f>BE1309+BE1312</f>
        <v>0</v>
      </c>
      <c r="BF1308" s="27">
        <f>BF1309+BF1312</f>
        <v>0</v>
      </c>
      <c r="BG1308" s="27">
        <f>BG1309+BG1312</f>
        <v>0</v>
      </c>
      <c r="BH1308" s="27">
        <f t="shared" si="4335"/>
        <v>94558.653000000006</v>
      </c>
      <c r="BI1308" s="27">
        <f t="shared" si="4336"/>
        <v>61841.83</v>
      </c>
      <c r="BJ1308" s="27">
        <f t="shared" si="4337"/>
        <v>61909.83</v>
      </c>
      <c r="BK1308" s="27">
        <f>BK1309+BK1312</f>
        <v>-150.88800000000001</v>
      </c>
      <c r="BL1308" s="27">
        <f>BL1309+BL1312</f>
        <v>0</v>
      </c>
      <c r="BM1308" s="27">
        <f>BM1309+BM1312</f>
        <v>0</v>
      </c>
      <c r="BN1308" s="27">
        <f t="shared" si="4338"/>
        <v>94407.764999999999</v>
      </c>
      <c r="BO1308" s="27">
        <f t="shared" si="4339"/>
        <v>61841.83</v>
      </c>
      <c r="BP1308" s="27">
        <f t="shared" si="4340"/>
        <v>61909.83</v>
      </c>
      <c r="BQ1308" s="27">
        <f>BQ1309+BQ1312</f>
        <v>0</v>
      </c>
      <c r="BR1308" s="27">
        <f>BR1309+BR1312</f>
        <v>0</v>
      </c>
      <c r="BS1308" s="27">
        <f t="shared" si="4341"/>
        <v>94407.764999999999</v>
      </c>
      <c r="BT1308" s="27">
        <f t="shared" si="4342"/>
        <v>61841.83</v>
      </c>
      <c r="BU1308" s="27">
        <f t="shared" si="4343"/>
        <v>61909.83</v>
      </c>
      <c r="BV1308" s="27">
        <f>BV1309+BV1312</f>
        <v>0</v>
      </c>
      <c r="BW1308" s="27">
        <f>BW1309+BW1312</f>
        <v>0</v>
      </c>
      <c r="BX1308" s="27">
        <f t="shared" si="4368"/>
        <v>94407.764999999999</v>
      </c>
      <c r="BY1308" s="27">
        <f t="shared" si="4369"/>
        <v>61841.83</v>
      </c>
      <c r="BZ1308" s="27">
        <f t="shared" si="4370"/>
        <v>61909.83</v>
      </c>
      <c r="CA1308" s="27">
        <f>CA1309+CA1312</f>
        <v>0</v>
      </c>
      <c r="CB1308" s="20">
        <v>0</v>
      </c>
      <c r="CC1308" s="35"/>
      <c r="CI1308" s="1" t="s">
        <v>30</v>
      </c>
    </row>
    <row r="1309" spans="1:87" ht="31.2" hidden="1" x14ac:dyDescent="0.3">
      <c r="A1309" s="36" t="s">
        <v>731</v>
      </c>
      <c r="B1309" s="36" t="s">
        <v>634</v>
      </c>
      <c r="C1309" s="18"/>
      <c r="D1309" s="18"/>
      <c r="E1309" s="34" t="s">
        <v>39</v>
      </c>
      <c r="F1309" s="27">
        <f t="shared" ref="F1309:F1313" si="4489">F1310</f>
        <v>64032.3</v>
      </c>
      <c r="G1309" s="27">
        <f t="shared" ref="G1309:G1313" si="4490">G1310</f>
        <v>50543.9</v>
      </c>
      <c r="H1309" s="27">
        <f t="shared" ref="H1309:H1313" si="4491">H1310</f>
        <v>50611.9</v>
      </c>
      <c r="I1309" s="27">
        <f t="shared" ref="I1309:I1310" si="4492">I1310</f>
        <v>28585.3</v>
      </c>
      <c r="J1309" s="27">
        <f t="shared" ref="J1309:J1313" si="4493">J1310</f>
        <v>7778.9</v>
      </c>
      <c r="K1309" s="27">
        <f t="shared" ref="K1309:K1313" si="4494">K1310</f>
        <v>7778.9</v>
      </c>
      <c r="L1309" s="27">
        <f t="shared" si="4344"/>
        <v>92617.600000000006</v>
      </c>
      <c r="M1309" s="27">
        <f t="shared" si="4345"/>
        <v>58322.8</v>
      </c>
      <c r="N1309" s="27">
        <f t="shared" si="4346"/>
        <v>58390.8</v>
      </c>
      <c r="O1309" s="27">
        <f t="shared" ref="O1309:O1313" si="4495">O1310</f>
        <v>0</v>
      </c>
      <c r="P1309" s="27">
        <f t="shared" ref="P1309:P1313" si="4496">P1310</f>
        <v>0</v>
      </c>
      <c r="Q1309" s="27">
        <f t="shared" ref="Q1309:Q1313" si="4497">Q1310</f>
        <v>0</v>
      </c>
      <c r="R1309" s="27">
        <f t="shared" si="4347"/>
        <v>92617.600000000006</v>
      </c>
      <c r="S1309" s="27">
        <f t="shared" si="4348"/>
        <v>58322.8</v>
      </c>
      <c r="T1309" s="27">
        <f t="shared" si="4349"/>
        <v>58390.8</v>
      </c>
      <c r="U1309" s="27">
        <f t="shared" ref="U1309:U1313" si="4498">U1310</f>
        <v>0</v>
      </c>
      <c r="V1309" s="27">
        <f t="shared" ref="V1309:V1313" si="4499">V1310</f>
        <v>0</v>
      </c>
      <c r="W1309" s="27">
        <f t="shared" ref="W1309:W1313" si="4500">W1310</f>
        <v>0</v>
      </c>
      <c r="X1309" s="27">
        <f t="shared" si="4350"/>
        <v>92617.600000000006</v>
      </c>
      <c r="Y1309" s="27">
        <f t="shared" si="4351"/>
        <v>58322.8</v>
      </c>
      <c r="Z1309" s="27">
        <f t="shared" si="4352"/>
        <v>58390.8</v>
      </c>
      <c r="AA1309" s="27">
        <f t="shared" ref="AA1309:AA1313" si="4501">AA1310</f>
        <v>0</v>
      </c>
      <c r="AB1309" s="27">
        <f t="shared" ref="AB1309:AB1313" si="4502">AB1310</f>
        <v>0</v>
      </c>
      <c r="AC1309" s="27">
        <f t="shared" ref="AC1309:AC1313" si="4503">AC1310</f>
        <v>0</v>
      </c>
      <c r="AD1309" s="27">
        <f t="shared" si="4353"/>
        <v>92617.600000000006</v>
      </c>
      <c r="AE1309" s="27">
        <f t="shared" si="4354"/>
        <v>58322.8</v>
      </c>
      <c r="AF1309" s="27">
        <f t="shared" si="4355"/>
        <v>58390.8</v>
      </c>
      <c r="AG1309" s="27">
        <f t="shared" ref="AG1309:AG1313" si="4504">AG1310</f>
        <v>0</v>
      </c>
      <c r="AH1309" s="27">
        <f t="shared" ref="AH1309:AH1313" si="4505">AH1310</f>
        <v>0</v>
      </c>
      <c r="AI1309" s="27">
        <f t="shared" ref="AI1309:AI1313" si="4506">AI1310</f>
        <v>0</v>
      </c>
      <c r="AJ1309" s="27">
        <f t="shared" si="4356"/>
        <v>92617.600000000006</v>
      </c>
      <c r="AK1309" s="27">
        <f t="shared" si="4357"/>
        <v>58322.8</v>
      </c>
      <c r="AL1309" s="27">
        <f t="shared" si="4358"/>
        <v>58390.8</v>
      </c>
      <c r="AM1309" s="27">
        <f t="shared" ref="AM1309:AM1313" si="4507">AM1310</f>
        <v>0</v>
      </c>
      <c r="AN1309" s="27">
        <f t="shared" ref="AN1309:AN1313" si="4508">AN1310</f>
        <v>0</v>
      </c>
      <c r="AO1309" s="27">
        <f t="shared" ref="AO1309:AO1313" si="4509">AO1310</f>
        <v>0</v>
      </c>
      <c r="AP1309" s="27">
        <f t="shared" si="4359"/>
        <v>92617.600000000006</v>
      </c>
      <c r="AQ1309" s="27">
        <f t="shared" si="4360"/>
        <v>58322.8</v>
      </c>
      <c r="AR1309" s="27">
        <f t="shared" si="4361"/>
        <v>58390.8</v>
      </c>
      <c r="AS1309" s="27">
        <f t="shared" ref="AS1309:AS1313" si="4510">AS1310</f>
        <v>0</v>
      </c>
      <c r="AT1309" s="27">
        <f t="shared" ref="AT1309:AT1313" si="4511">AT1310</f>
        <v>0</v>
      </c>
      <c r="AU1309" s="27">
        <f t="shared" ref="AU1309:AU1313" si="4512">AU1310</f>
        <v>0</v>
      </c>
      <c r="AV1309" s="27">
        <f t="shared" si="4362"/>
        <v>92617.600000000006</v>
      </c>
      <c r="AW1309" s="27">
        <f t="shared" si="4363"/>
        <v>58322.8</v>
      </c>
      <c r="AX1309" s="27">
        <f t="shared" si="4364"/>
        <v>58390.8</v>
      </c>
      <c r="AY1309" s="27">
        <f t="shared" ref="AY1309:AY1310" si="4513">AY1310</f>
        <v>1892.5530000000001</v>
      </c>
      <c r="AZ1309" s="27">
        <f t="shared" ref="AZ1309:AZ1310" si="4514">AZ1310</f>
        <v>3470.53</v>
      </c>
      <c r="BA1309" s="27">
        <f t="shared" ref="BA1309:BA1310" si="4515">BA1310</f>
        <v>3470.53</v>
      </c>
      <c r="BB1309" s="27">
        <f t="shared" si="4365"/>
        <v>94510.153000000006</v>
      </c>
      <c r="BC1309" s="27">
        <f t="shared" si="4366"/>
        <v>61793.33</v>
      </c>
      <c r="BD1309" s="27">
        <f t="shared" si="4367"/>
        <v>61861.33</v>
      </c>
      <c r="BE1309" s="27">
        <f t="shared" ref="BE1309:BE1313" si="4516">BE1310</f>
        <v>0</v>
      </c>
      <c r="BF1309" s="27">
        <f t="shared" ref="BF1309:BF1313" si="4517">BF1310</f>
        <v>0</v>
      </c>
      <c r="BG1309" s="27">
        <f t="shared" ref="BG1309:BG1313" si="4518">BG1310</f>
        <v>0</v>
      </c>
      <c r="BH1309" s="27">
        <f t="shared" si="4335"/>
        <v>94510.153000000006</v>
      </c>
      <c r="BI1309" s="27">
        <f t="shared" si="4336"/>
        <v>61793.33</v>
      </c>
      <c r="BJ1309" s="27">
        <f t="shared" si="4337"/>
        <v>61861.33</v>
      </c>
      <c r="BK1309" s="27">
        <f t="shared" ref="BK1309:BK1313" si="4519">BK1310</f>
        <v>-150.88800000000001</v>
      </c>
      <c r="BL1309" s="27">
        <f t="shared" ref="BL1309:BL1313" si="4520">BL1310</f>
        <v>0</v>
      </c>
      <c r="BM1309" s="27">
        <f t="shared" ref="BM1309:BM1313" si="4521">BM1310</f>
        <v>0</v>
      </c>
      <c r="BN1309" s="27">
        <f t="shared" si="4338"/>
        <v>94359.264999999999</v>
      </c>
      <c r="BO1309" s="27">
        <f t="shared" si="4339"/>
        <v>61793.33</v>
      </c>
      <c r="BP1309" s="27">
        <f t="shared" si="4340"/>
        <v>61861.33</v>
      </c>
      <c r="BQ1309" s="27">
        <f t="shared" ref="BQ1309:BQ1313" si="4522">BQ1310</f>
        <v>0</v>
      </c>
      <c r="BR1309" s="27">
        <f t="shared" ref="BR1309:BR1313" si="4523">BR1310</f>
        <v>0</v>
      </c>
      <c r="BS1309" s="27">
        <f t="shared" si="4341"/>
        <v>94359.264999999999</v>
      </c>
      <c r="BT1309" s="27">
        <f t="shared" si="4342"/>
        <v>61793.33</v>
      </c>
      <c r="BU1309" s="27">
        <f t="shared" si="4343"/>
        <v>61861.33</v>
      </c>
      <c r="BV1309" s="27">
        <f t="shared" ref="BV1309:BV1313" si="4524">BV1310</f>
        <v>0</v>
      </c>
      <c r="BW1309" s="27">
        <f t="shared" ref="BW1309:BW1313" si="4525">BW1310</f>
        <v>0</v>
      </c>
      <c r="BX1309" s="27">
        <f t="shared" si="4368"/>
        <v>94359.264999999999</v>
      </c>
      <c r="BY1309" s="27">
        <f t="shared" si="4369"/>
        <v>61793.33</v>
      </c>
      <c r="BZ1309" s="27">
        <f t="shared" si="4370"/>
        <v>61861.33</v>
      </c>
      <c r="CA1309" s="27">
        <f t="shared" ref="CA1309:CA1313" si="4526">CA1310</f>
        <v>0</v>
      </c>
      <c r="CB1309" s="20">
        <v>0</v>
      </c>
      <c r="CC1309" s="35"/>
      <c r="CG1309" s="1" t="s">
        <v>28</v>
      </c>
    </row>
    <row r="1310" spans="1:87" ht="46.8" hidden="1" x14ac:dyDescent="0.3">
      <c r="A1310" s="36" t="s">
        <v>731</v>
      </c>
      <c r="B1310" s="19">
        <v>240</v>
      </c>
      <c r="C1310" s="18"/>
      <c r="D1310" s="18"/>
      <c r="E1310" s="34" t="s">
        <v>40</v>
      </c>
      <c r="F1310" s="27">
        <f t="shared" si="4489"/>
        <v>64032.3</v>
      </c>
      <c r="G1310" s="27">
        <f t="shared" si="4490"/>
        <v>50543.9</v>
      </c>
      <c r="H1310" s="27">
        <f t="shared" si="4491"/>
        <v>50611.9</v>
      </c>
      <c r="I1310" s="27">
        <f t="shared" si="4492"/>
        <v>28585.3</v>
      </c>
      <c r="J1310" s="27">
        <f t="shared" si="4493"/>
        <v>7778.9</v>
      </c>
      <c r="K1310" s="27">
        <f t="shared" si="4494"/>
        <v>7778.9</v>
      </c>
      <c r="L1310" s="27">
        <f t="shared" si="4344"/>
        <v>92617.600000000006</v>
      </c>
      <c r="M1310" s="27">
        <f t="shared" si="4345"/>
        <v>58322.8</v>
      </c>
      <c r="N1310" s="27">
        <f t="shared" si="4346"/>
        <v>58390.8</v>
      </c>
      <c r="O1310" s="27">
        <f t="shared" si="4495"/>
        <v>0</v>
      </c>
      <c r="P1310" s="27">
        <f t="shared" si="4496"/>
        <v>0</v>
      </c>
      <c r="Q1310" s="27">
        <f t="shared" si="4497"/>
        <v>0</v>
      </c>
      <c r="R1310" s="27">
        <f t="shared" si="4347"/>
        <v>92617.600000000006</v>
      </c>
      <c r="S1310" s="27">
        <f t="shared" si="4348"/>
        <v>58322.8</v>
      </c>
      <c r="T1310" s="27">
        <f t="shared" si="4349"/>
        <v>58390.8</v>
      </c>
      <c r="U1310" s="27">
        <f t="shared" si="4498"/>
        <v>0</v>
      </c>
      <c r="V1310" s="27">
        <f t="shared" si="4499"/>
        <v>0</v>
      </c>
      <c r="W1310" s="27">
        <f t="shared" si="4500"/>
        <v>0</v>
      </c>
      <c r="X1310" s="27">
        <f t="shared" si="4350"/>
        <v>92617.600000000006</v>
      </c>
      <c r="Y1310" s="27">
        <f t="shared" si="4351"/>
        <v>58322.8</v>
      </c>
      <c r="Z1310" s="27">
        <f t="shared" si="4352"/>
        <v>58390.8</v>
      </c>
      <c r="AA1310" s="27">
        <f t="shared" si="4501"/>
        <v>0</v>
      </c>
      <c r="AB1310" s="27">
        <f t="shared" si="4502"/>
        <v>0</v>
      </c>
      <c r="AC1310" s="27">
        <f t="shared" si="4503"/>
        <v>0</v>
      </c>
      <c r="AD1310" s="27">
        <f t="shared" si="4353"/>
        <v>92617.600000000006</v>
      </c>
      <c r="AE1310" s="27">
        <f t="shared" si="4354"/>
        <v>58322.8</v>
      </c>
      <c r="AF1310" s="27">
        <f t="shared" si="4355"/>
        <v>58390.8</v>
      </c>
      <c r="AG1310" s="27">
        <f t="shared" si="4504"/>
        <v>0</v>
      </c>
      <c r="AH1310" s="27">
        <f t="shared" si="4505"/>
        <v>0</v>
      </c>
      <c r="AI1310" s="27">
        <f t="shared" si="4506"/>
        <v>0</v>
      </c>
      <c r="AJ1310" s="27">
        <f t="shared" si="4356"/>
        <v>92617.600000000006</v>
      </c>
      <c r="AK1310" s="27">
        <f t="shared" si="4357"/>
        <v>58322.8</v>
      </c>
      <c r="AL1310" s="27">
        <f t="shared" si="4358"/>
        <v>58390.8</v>
      </c>
      <c r="AM1310" s="27">
        <f t="shared" si="4507"/>
        <v>0</v>
      </c>
      <c r="AN1310" s="27">
        <f t="shared" si="4508"/>
        <v>0</v>
      </c>
      <c r="AO1310" s="27">
        <f t="shared" si="4509"/>
        <v>0</v>
      </c>
      <c r="AP1310" s="27">
        <f t="shared" si="4359"/>
        <v>92617.600000000006</v>
      </c>
      <c r="AQ1310" s="27">
        <f t="shared" si="4360"/>
        <v>58322.8</v>
      </c>
      <c r="AR1310" s="27">
        <f t="shared" si="4361"/>
        <v>58390.8</v>
      </c>
      <c r="AS1310" s="27">
        <f t="shared" si="4510"/>
        <v>0</v>
      </c>
      <c r="AT1310" s="27">
        <f t="shared" si="4511"/>
        <v>0</v>
      </c>
      <c r="AU1310" s="27">
        <f t="shared" si="4512"/>
        <v>0</v>
      </c>
      <c r="AV1310" s="27">
        <f t="shared" si="4362"/>
        <v>92617.600000000006</v>
      </c>
      <c r="AW1310" s="27">
        <f t="shared" si="4363"/>
        <v>58322.8</v>
      </c>
      <c r="AX1310" s="27">
        <f t="shared" si="4364"/>
        <v>58390.8</v>
      </c>
      <c r="AY1310" s="27">
        <f t="shared" si="4513"/>
        <v>1892.5530000000001</v>
      </c>
      <c r="AZ1310" s="27">
        <f t="shared" si="4514"/>
        <v>3470.53</v>
      </c>
      <c r="BA1310" s="27">
        <f t="shared" si="4515"/>
        <v>3470.53</v>
      </c>
      <c r="BB1310" s="27">
        <f t="shared" si="4365"/>
        <v>94510.153000000006</v>
      </c>
      <c r="BC1310" s="27">
        <f t="shared" si="4366"/>
        <v>61793.33</v>
      </c>
      <c r="BD1310" s="27">
        <f t="shared" si="4367"/>
        <v>61861.33</v>
      </c>
      <c r="BE1310" s="27">
        <f t="shared" si="4516"/>
        <v>0</v>
      </c>
      <c r="BF1310" s="27">
        <f t="shared" si="4517"/>
        <v>0</v>
      </c>
      <c r="BG1310" s="27">
        <f t="shared" si="4518"/>
        <v>0</v>
      </c>
      <c r="BH1310" s="27">
        <f t="shared" si="4335"/>
        <v>94510.153000000006</v>
      </c>
      <c r="BI1310" s="27">
        <f t="shared" si="4336"/>
        <v>61793.33</v>
      </c>
      <c r="BJ1310" s="27">
        <f t="shared" si="4337"/>
        <v>61861.33</v>
      </c>
      <c r="BK1310" s="27">
        <f t="shared" si="4519"/>
        <v>-150.88800000000001</v>
      </c>
      <c r="BL1310" s="27">
        <f t="shared" si="4520"/>
        <v>0</v>
      </c>
      <c r="BM1310" s="27">
        <f t="shared" si="4521"/>
        <v>0</v>
      </c>
      <c r="BN1310" s="27">
        <f t="shared" si="4338"/>
        <v>94359.264999999999</v>
      </c>
      <c r="BO1310" s="27">
        <f t="shared" si="4339"/>
        <v>61793.33</v>
      </c>
      <c r="BP1310" s="27">
        <f t="shared" si="4340"/>
        <v>61861.33</v>
      </c>
      <c r="BQ1310" s="27">
        <f t="shared" si="4522"/>
        <v>0</v>
      </c>
      <c r="BR1310" s="27">
        <f t="shared" si="4523"/>
        <v>0</v>
      </c>
      <c r="BS1310" s="27">
        <f t="shared" si="4341"/>
        <v>94359.264999999999</v>
      </c>
      <c r="BT1310" s="27">
        <f t="shared" si="4342"/>
        <v>61793.33</v>
      </c>
      <c r="BU1310" s="27">
        <f t="shared" si="4343"/>
        <v>61861.33</v>
      </c>
      <c r="BV1310" s="27">
        <f t="shared" si="4524"/>
        <v>0</v>
      </c>
      <c r="BW1310" s="27">
        <f t="shared" si="4525"/>
        <v>0</v>
      </c>
      <c r="BX1310" s="27">
        <f t="shared" si="4368"/>
        <v>94359.264999999999</v>
      </c>
      <c r="BY1310" s="27">
        <f t="shared" si="4369"/>
        <v>61793.33</v>
      </c>
      <c r="BZ1310" s="27">
        <f t="shared" si="4370"/>
        <v>61861.33</v>
      </c>
      <c r="CA1310" s="27">
        <f t="shared" si="4526"/>
        <v>0</v>
      </c>
      <c r="CB1310" s="20">
        <v>0</v>
      </c>
      <c r="CC1310" s="35"/>
      <c r="CH1310" s="1" t="s">
        <v>29</v>
      </c>
    </row>
    <row r="1311" spans="1:87" hidden="1" x14ac:dyDescent="0.3">
      <c r="A1311" s="36" t="s">
        <v>731</v>
      </c>
      <c r="B1311" s="19">
        <v>240</v>
      </c>
      <c r="C1311" s="18" t="s">
        <v>392</v>
      </c>
      <c r="D1311" s="18" t="s">
        <v>104</v>
      </c>
      <c r="E1311" s="34" t="s">
        <v>674</v>
      </c>
      <c r="F1311" s="27">
        <v>64032.3</v>
      </c>
      <c r="G1311" s="27">
        <v>50543.9</v>
      </c>
      <c r="H1311" s="27">
        <v>50611.9</v>
      </c>
      <c r="I1311" s="27">
        <f>512.5+28072.8</f>
        <v>28585.3</v>
      </c>
      <c r="J1311" s="27">
        <v>7778.9</v>
      </c>
      <c r="K1311" s="27">
        <v>7778.9</v>
      </c>
      <c r="L1311" s="27">
        <f t="shared" si="4344"/>
        <v>92617.600000000006</v>
      </c>
      <c r="M1311" s="27">
        <f t="shared" si="4345"/>
        <v>58322.8</v>
      </c>
      <c r="N1311" s="27">
        <f t="shared" si="4346"/>
        <v>58390.8</v>
      </c>
      <c r="O1311" s="27"/>
      <c r="P1311" s="27"/>
      <c r="Q1311" s="27"/>
      <c r="R1311" s="27">
        <f t="shared" si="4347"/>
        <v>92617.600000000006</v>
      </c>
      <c r="S1311" s="27">
        <f t="shared" si="4348"/>
        <v>58322.8</v>
      </c>
      <c r="T1311" s="27">
        <f t="shared" si="4349"/>
        <v>58390.8</v>
      </c>
      <c r="U1311" s="27"/>
      <c r="V1311" s="27"/>
      <c r="W1311" s="27"/>
      <c r="X1311" s="27">
        <f t="shared" si="4350"/>
        <v>92617.600000000006</v>
      </c>
      <c r="Y1311" s="27">
        <f t="shared" si="4351"/>
        <v>58322.8</v>
      </c>
      <c r="Z1311" s="27">
        <f t="shared" si="4352"/>
        <v>58390.8</v>
      </c>
      <c r="AA1311" s="27"/>
      <c r="AB1311" s="27"/>
      <c r="AC1311" s="27"/>
      <c r="AD1311" s="27">
        <f t="shared" si="4353"/>
        <v>92617.600000000006</v>
      </c>
      <c r="AE1311" s="27">
        <f t="shared" si="4354"/>
        <v>58322.8</v>
      </c>
      <c r="AF1311" s="27">
        <f t="shared" si="4355"/>
        <v>58390.8</v>
      </c>
      <c r="AG1311" s="27"/>
      <c r="AH1311" s="27"/>
      <c r="AI1311" s="27"/>
      <c r="AJ1311" s="27">
        <f t="shared" si="4356"/>
        <v>92617.600000000006</v>
      </c>
      <c r="AK1311" s="27">
        <f t="shared" si="4357"/>
        <v>58322.8</v>
      </c>
      <c r="AL1311" s="27">
        <f t="shared" si="4358"/>
        <v>58390.8</v>
      </c>
      <c r="AM1311" s="27"/>
      <c r="AN1311" s="27"/>
      <c r="AO1311" s="27"/>
      <c r="AP1311" s="27">
        <f t="shared" si="4359"/>
        <v>92617.600000000006</v>
      </c>
      <c r="AQ1311" s="27">
        <f t="shared" si="4360"/>
        <v>58322.8</v>
      </c>
      <c r="AR1311" s="27">
        <f t="shared" si="4361"/>
        <v>58390.8</v>
      </c>
      <c r="AS1311" s="27"/>
      <c r="AT1311" s="27"/>
      <c r="AU1311" s="27"/>
      <c r="AV1311" s="27">
        <f t="shared" si="4362"/>
        <v>92617.600000000006</v>
      </c>
      <c r="AW1311" s="27">
        <f t="shared" si="4363"/>
        <v>58322.8</v>
      </c>
      <c r="AX1311" s="27">
        <f t="shared" si="4364"/>
        <v>58390.8</v>
      </c>
      <c r="AY1311" s="27">
        <f>2101.03-153-55.477</f>
        <v>1892.5530000000001</v>
      </c>
      <c r="AZ1311" s="27">
        <f>3623.53-153</f>
        <v>3470.53</v>
      </c>
      <c r="BA1311" s="27">
        <f>3623.53-153</f>
        <v>3470.53</v>
      </c>
      <c r="BB1311" s="27">
        <f t="shared" si="4365"/>
        <v>94510.153000000006</v>
      </c>
      <c r="BC1311" s="27">
        <f t="shared" si="4366"/>
        <v>61793.33</v>
      </c>
      <c r="BD1311" s="27">
        <f t="shared" si="4367"/>
        <v>61861.33</v>
      </c>
      <c r="BE1311" s="27"/>
      <c r="BF1311" s="27"/>
      <c r="BG1311" s="27"/>
      <c r="BH1311" s="27">
        <f t="shared" si="4335"/>
        <v>94510.153000000006</v>
      </c>
      <c r="BI1311" s="27">
        <f t="shared" si="4336"/>
        <v>61793.33</v>
      </c>
      <c r="BJ1311" s="27">
        <f t="shared" si="4337"/>
        <v>61861.33</v>
      </c>
      <c r="BK1311" s="27">
        <v>-150.88800000000001</v>
      </c>
      <c r="BL1311" s="27"/>
      <c r="BM1311" s="27"/>
      <c r="BN1311" s="27">
        <f t="shared" si="4338"/>
        <v>94359.264999999999</v>
      </c>
      <c r="BO1311" s="27">
        <f t="shared" si="4339"/>
        <v>61793.33</v>
      </c>
      <c r="BP1311" s="27">
        <f t="shared" si="4340"/>
        <v>61861.33</v>
      </c>
      <c r="BQ1311" s="27"/>
      <c r="BR1311" s="27"/>
      <c r="BS1311" s="27">
        <f t="shared" si="4341"/>
        <v>94359.264999999999</v>
      </c>
      <c r="BT1311" s="27">
        <f t="shared" si="4342"/>
        <v>61793.33</v>
      </c>
      <c r="BU1311" s="27">
        <f t="shared" si="4343"/>
        <v>61861.33</v>
      </c>
      <c r="BV1311" s="27"/>
      <c r="BW1311" s="27"/>
      <c r="BX1311" s="27">
        <f t="shared" si="4368"/>
        <v>94359.264999999999</v>
      </c>
      <c r="BY1311" s="27">
        <f t="shared" si="4369"/>
        <v>61793.33</v>
      </c>
      <c r="BZ1311" s="27">
        <f t="shared" si="4370"/>
        <v>61861.33</v>
      </c>
      <c r="CA1311" s="27"/>
      <c r="CB1311" s="20">
        <v>0</v>
      </c>
      <c r="CC1311" s="35">
        <v>105.154</v>
      </c>
    </row>
    <row r="1312" spans="1:87" hidden="1" x14ac:dyDescent="0.3">
      <c r="A1312" s="36" t="s">
        <v>731</v>
      </c>
      <c r="B1312" s="36" t="s">
        <v>635</v>
      </c>
      <c r="C1312" s="18"/>
      <c r="D1312" s="18"/>
      <c r="E1312" s="34" t="s">
        <v>53</v>
      </c>
      <c r="F1312" s="27">
        <f t="shared" si="4489"/>
        <v>48.5</v>
      </c>
      <c r="G1312" s="27">
        <f t="shared" si="4490"/>
        <v>48.5</v>
      </c>
      <c r="H1312" s="27">
        <f t="shared" si="4491"/>
        <v>48.5</v>
      </c>
      <c r="I1312" s="27">
        <f t="shared" ref="I1312:I1313" si="4527">I1313</f>
        <v>0</v>
      </c>
      <c r="J1312" s="27">
        <f t="shared" si="4493"/>
        <v>0</v>
      </c>
      <c r="K1312" s="27">
        <f t="shared" si="4494"/>
        <v>0</v>
      </c>
      <c r="L1312" s="27">
        <f t="shared" si="4344"/>
        <v>48.5</v>
      </c>
      <c r="M1312" s="27">
        <f t="shared" si="4345"/>
        <v>48.5</v>
      </c>
      <c r="N1312" s="27">
        <f t="shared" si="4346"/>
        <v>48.5</v>
      </c>
      <c r="O1312" s="27">
        <f t="shared" si="4495"/>
        <v>0</v>
      </c>
      <c r="P1312" s="27">
        <f t="shared" si="4496"/>
        <v>0</v>
      </c>
      <c r="Q1312" s="27">
        <f t="shared" si="4497"/>
        <v>0</v>
      </c>
      <c r="R1312" s="27">
        <f t="shared" si="4347"/>
        <v>48.5</v>
      </c>
      <c r="S1312" s="27">
        <f t="shared" si="4348"/>
        <v>48.5</v>
      </c>
      <c r="T1312" s="27">
        <f t="shared" si="4349"/>
        <v>48.5</v>
      </c>
      <c r="U1312" s="27">
        <f t="shared" si="4498"/>
        <v>0</v>
      </c>
      <c r="V1312" s="27">
        <f t="shared" si="4499"/>
        <v>0</v>
      </c>
      <c r="W1312" s="27">
        <f t="shared" si="4500"/>
        <v>0</v>
      </c>
      <c r="X1312" s="27">
        <f t="shared" si="4350"/>
        <v>48.5</v>
      </c>
      <c r="Y1312" s="27">
        <f t="shared" si="4351"/>
        <v>48.5</v>
      </c>
      <c r="Z1312" s="27">
        <f t="shared" si="4352"/>
        <v>48.5</v>
      </c>
      <c r="AA1312" s="27">
        <f t="shared" si="4501"/>
        <v>0</v>
      </c>
      <c r="AB1312" s="27">
        <f t="shared" si="4502"/>
        <v>0</v>
      </c>
      <c r="AC1312" s="27">
        <f t="shared" si="4503"/>
        <v>0</v>
      </c>
      <c r="AD1312" s="27">
        <f t="shared" si="4353"/>
        <v>48.5</v>
      </c>
      <c r="AE1312" s="27">
        <f t="shared" si="4354"/>
        <v>48.5</v>
      </c>
      <c r="AF1312" s="27">
        <f t="shared" si="4355"/>
        <v>48.5</v>
      </c>
      <c r="AG1312" s="27">
        <f t="shared" si="4504"/>
        <v>0</v>
      </c>
      <c r="AH1312" s="27">
        <f t="shared" si="4505"/>
        <v>0</v>
      </c>
      <c r="AI1312" s="27">
        <f t="shared" si="4506"/>
        <v>0</v>
      </c>
      <c r="AJ1312" s="27">
        <f t="shared" si="4356"/>
        <v>48.5</v>
      </c>
      <c r="AK1312" s="27">
        <f t="shared" si="4357"/>
        <v>48.5</v>
      </c>
      <c r="AL1312" s="27">
        <f t="shared" si="4358"/>
        <v>48.5</v>
      </c>
      <c r="AM1312" s="27">
        <f t="shared" si="4507"/>
        <v>0</v>
      </c>
      <c r="AN1312" s="27">
        <f t="shared" si="4508"/>
        <v>0</v>
      </c>
      <c r="AO1312" s="27">
        <f t="shared" si="4509"/>
        <v>0</v>
      </c>
      <c r="AP1312" s="27">
        <f t="shared" si="4359"/>
        <v>48.5</v>
      </c>
      <c r="AQ1312" s="27">
        <f t="shared" si="4360"/>
        <v>48.5</v>
      </c>
      <c r="AR1312" s="27">
        <f t="shared" si="4361"/>
        <v>48.5</v>
      </c>
      <c r="AS1312" s="27">
        <f t="shared" si="4510"/>
        <v>0</v>
      </c>
      <c r="AT1312" s="27">
        <f t="shared" si="4511"/>
        <v>0</v>
      </c>
      <c r="AU1312" s="27">
        <f t="shared" si="4512"/>
        <v>0</v>
      </c>
      <c r="AV1312" s="27">
        <f t="shared" si="4362"/>
        <v>48.5</v>
      </c>
      <c r="AW1312" s="27">
        <f t="shared" si="4363"/>
        <v>48.5</v>
      </c>
      <c r="AX1312" s="27">
        <f t="shared" si="4364"/>
        <v>48.5</v>
      </c>
      <c r="AY1312" s="27">
        <f t="shared" ref="AY1312:AY1313" si="4528">AY1313</f>
        <v>0</v>
      </c>
      <c r="AZ1312" s="27">
        <f t="shared" ref="AZ1312:AZ1313" si="4529">AZ1313</f>
        <v>0</v>
      </c>
      <c r="BA1312" s="27">
        <f t="shared" ref="BA1312:BA1313" si="4530">BA1313</f>
        <v>0</v>
      </c>
      <c r="BB1312" s="27">
        <f t="shared" si="4365"/>
        <v>48.5</v>
      </c>
      <c r="BC1312" s="27">
        <f t="shared" si="4366"/>
        <v>48.5</v>
      </c>
      <c r="BD1312" s="27">
        <f t="shared" si="4367"/>
        <v>48.5</v>
      </c>
      <c r="BE1312" s="27">
        <f t="shared" si="4516"/>
        <v>0</v>
      </c>
      <c r="BF1312" s="27">
        <f t="shared" si="4517"/>
        <v>0</v>
      </c>
      <c r="BG1312" s="27">
        <f t="shared" si="4518"/>
        <v>0</v>
      </c>
      <c r="BH1312" s="27">
        <f t="shared" si="4335"/>
        <v>48.5</v>
      </c>
      <c r="BI1312" s="27">
        <f t="shared" si="4336"/>
        <v>48.5</v>
      </c>
      <c r="BJ1312" s="27">
        <f t="shared" si="4337"/>
        <v>48.5</v>
      </c>
      <c r="BK1312" s="27">
        <f t="shared" si="4519"/>
        <v>0</v>
      </c>
      <c r="BL1312" s="27">
        <f t="shared" si="4520"/>
        <v>0</v>
      </c>
      <c r="BM1312" s="27">
        <f t="shared" si="4521"/>
        <v>0</v>
      </c>
      <c r="BN1312" s="27">
        <f t="shared" si="4338"/>
        <v>48.5</v>
      </c>
      <c r="BO1312" s="27">
        <f t="shared" si="4339"/>
        <v>48.5</v>
      </c>
      <c r="BP1312" s="27">
        <f t="shared" si="4340"/>
        <v>48.5</v>
      </c>
      <c r="BQ1312" s="27">
        <f t="shared" si="4522"/>
        <v>0</v>
      </c>
      <c r="BR1312" s="27">
        <f t="shared" si="4523"/>
        <v>0</v>
      </c>
      <c r="BS1312" s="27">
        <f t="shared" si="4341"/>
        <v>48.5</v>
      </c>
      <c r="BT1312" s="27">
        <f t="shared" si="4342"/>
        <v>48.5</v>
      </c>
      <c r="BU1312" s="27">
        <f t="shared" si="4343"/>
        <v>48.5</v>
      </c>
      <c r="BV1312" s="27">
        <f t="shared" si="4524"/>
        <v>0</v>
      </c>
      <c r="BW1312" s="27">
        <f t="shared" si="4525"/>
        <v>0</v>
      </c>
      <c r="BX1312" s="27">
        <f t="shared" si="4368"/>
        <v>48.5</v>
      </c>
      <c r="BY1312" s="27">
        <f t="shared" si="4369"/>
        <v>48.5</v>
      </c>
      <c r="BZ1312" s="27">
        <f t="shared" si="4370"/>
        <v>48.5</v>
      </c>
      <c r="CA1312" s="27">
        <f t="shared" si="4526"/>
        <v>0</v>
      </c>
      <c r="CB1312" s="20">
        <v>0</v>
      </c>
      <c r="CC1312" s="35"/>
      <c r="CG1312" s="1" t="s">
        <v>28</v>
      </c>
    </row>
    <row r="1313" spans="1:87" hidden="1" x14ac:dyDescent="0.3">
      <c r="A1313" s="36" t="s">
        <v>731</v>
      </c>
      <c r="B1313" s="19">
        <v>850</v>
      </c>
      <c r="C1313" s="18"/>
      <c r="D1313" s="18"/>
      <c r="E1313" s="34" t="s">
        <v>78</v>
      </c>
      <c r="F1313" s="27">
        <f t="shared" si="4489"/>
        <v>48.5</v>
      </c>
      <c r="G1313" s="27">
        <f t="shared" si="4490"/>
        <v>48.5</v>
      </c>
      <c r="H1313" s="27">
        <f t="shared" si="4491"/>
        <v>48.5</v>
      </c>
      <c r="I1313" s="27">
        <f t="shared" si="4527"/>
        <v>0</v>
      </c>
      <c r="J1313" s="27">
        <f t="shared" si="4493"/>
        <v>0</v>
      </c>
      <c r="K1313" s="27">
        <f t="shared" si="4494"/>
        <v>0</v>
      </c>
      <c r="L1313" s="27">
        <f t="shared" si="4344"/>
        <v>48.5</v>
      </c>
      <c r="M1313" s="27">
        <f t="shared" si="4345"/>
        <v>48.5</v>
      </c>
      <c r="N1313" s="27">
        <f t="shared" si="4346"/>
        <v>48.5</v>
      </c>
      <c r="O1313" s="27">
        <f t="shared" si="4495"/>
        <v>0</v>
      </c>
      <c r="P1313" s="27">
        <f t="shared" si="4496"/>
        <v>0</v>
      </c>
      <c r="Q1313" s="27">
        <f t="shared" si="4497"/>
        <v>0</v>
      </c>
      <c r="R1313" s="27">
        <f t="shared" si="4347"/>
        <v>48.5</v>
      </c>
      <c r="S1313" s="27">
        <f t="shared" si="4348"/>
        <v>48.5</v>
      </c>
      <c r="T1313" s="27">
        <f t="shared" si="4349"/>
        <v>48.5</v>
      </c>
      <c r="U1313" s="27">
        <f t="shared" si="4498"/>
        <v>0</v>
      </c>
      <c r="V1313" s="27">
        <f t="shared" si="4499"/>
        <v>0</v>
      </c>
      <c r="W1313" s="27">
        <f t="shared" si="4500"/>
        <v>0</v>
      </c>
      <c r="X1313" s="27">
        <f t="shared" si="4350"/>
        <v>48.5</v>
      </c>
      <c r="Y1313" s="27">
        <f t="shared" si="4351"/>
        <v>48.5</v>
      </c>
      <c r="Z1313" s="27">
        <f t="shared" si="4352"/>
        <v>48.5</v>
      </c>
      <c r="AA1313" s="27">
        <f t="shared" si="4501"/>
        <v>0</v>
      </c>
      <c r="AB1313" s="27">
        <f t="shared" si="4502"/>
        <v>0</v>
      </c>
      <c r="AC1313" s="27">
        <f t="shared" si="4503"/>
        <v>0</v>
      </c>
      <c r="AD1313" s="27">
        <f t="shared" si="4353"/>
        <v>48.5</v>
      </c>
      <c r="AE1313" s="27">
        <f t="shared" si="4354"/>
        <v>48.5</v>
      </c>
      <c r="AF1313" s="27">
        <f t="shared" si="4355"/>
        <v>48.5</v>
      </c>
      <c r="AG1313" s="27">
        <f t="shared" si="4504"/>
        <v>0</v>
      </c>
      <c r="AH1313" s="27">
        <f t="shared" si="4505"/>
        <v>0</v>
      </c>
      <c r="AI1313" s="27">
        <f t="shared" si="4506"/>
        <v>0</v>
      </c>
      <c r="AJ1313" s="27">
        <f t="shared" si="4356"/>
        <v>48.5</v>
      </c>
      <c r="AK1313" s="27">
        <f t="shared" si="4357"/>
        <v>48.5</v>
      </c>
      <c r="AL1313" s="27">
        <f t="shared" si="4358"/>
        <v>48.5</v>
      </c>
      <c r="AM1313" s="27">
        <f t="shared" si="4507"/>
        <v>0</v>
      </c>
      <c r="AN1313" s="27">
        <f t="shared" si="4508"/>
        <v>0</v>
      </c>
      <c r="AO1313" s="27">
        <f t="shared" si="4509"/>
        <v>0</v>
      </c>
      <c r="AP1313" s="27">
        <f t="shared" si="4359"/>
        <v>48.5</v>
      </c>
      <c r="AQ1313" s="27">
        <f t="shared" si="4360"/>
        <v>48.5</v>
      </c>
      <c r="AR1313" s="27">
        <f t="shared" si="4361"/>
        <v>48.5</v>
      </c>
      <c r="AS1313" s="27">
        <f t="shared" si="4510"/>
        <v>0</v>
      </c>
      <c r="AT1313" s="27">
        <f t="shared" si="4511"/>
        <v>0</v>
      </c>
      <c r="AU1313" s="27">
        <f t="shared" si="4512"/>
        <v>0</v>
      </c>
      <c r="AV1313" s="27">
        <f t="shared" si="4362"/>
        <v>48.5</v>
      </c>
      <c r="AW1313" s="27">
        <f t="shared" si="4363"/>
        <v>48.5</v>
      </c>
      <c r="AX1313" s="27">
        <f t="shared" si="4364"/>
        <v>48.5</v>
      </c>
      <c r="AY1313" s="27">
        <f t="shared" si="4528"/>
        <v>0</v>
      </c>
      <c r="AZ1313" s="27">
        <f t="shared" si="4529"/>
        <v>0</v>
      </c>
      <c r="BA1313" s="27">
        <f t="shared" si="4530"/>
        <v>0</v>
      </c>
      <c r="BB1313" s="27">
        <f t="shared" si="4365"/>
        <v>48.5</v>
      </c>
      <c r="BC1313" s="27">
        <f t="shared" si="4366"/>
        <v>48.5</v>
      </c>
      <c r="BD1313" s="27">
        <f t="shared" si="4367"/>
        <v>48.5</v>
      </c>
      <c r="BE1313" s="27">
        <f t="shared" si="4516"/>
        <v>0</v>
      </c>
      <c r="BF1313" s="27">
        <f t="shared" si="4517"/>
        <v>0</v>
      </c>
      <c r="BG1313" s="27">
        <f t="shared" si="4518"/>
        <v>0</v>
      </c>
      <c r="BH1313" s="27">
        <f t="shared" ref="BH1313:BH1376" si="4531">BB1313+BE1313</f>
        <v>48.5</v>
      </c>
      <c r="BI1313" s="27">
        <f t="shared" ref="BI1313:BI1376" si="4532">BC1313+BF1313</f>
        <v>48.5</v>
      </c>
      <c r="BJ1313" s="27">
        <f t="shared" ref="BJ1313:BJ1376" si="4533">BD1313+BG1313</f>
        <v>48.5</v>
      </c>
      <c r="BK1313" s="27">
        <f t="shared" si="4519"/>
        <v>0</v>
      </c>
      <c r="BL1313" s="27">
        <f t="shared" si="4520"/>
        <v>0</v>
      </c>
      <c r="BM1313" s="27">
        <f t="shared" si="4521"/>
        <v>0</v>
      </c>
      <c r="BN1313" s="27">
        <f t="shared" ref="BN1313:BN1376" si="4534">BH1313+BK1313</f>
        <v>48.5</v>
      </c>
      <c r="BO1313" s="27">
        <f t="shared" ref="BO1313:BO1376" si="4535">BI1313+BL1313</f>
        <v>48.5</v>
      </c>
      <c r="BP1313" s="27">
        <f t="shared" ref="BP1313:BP1376" si="4536">BJ1313+BM1313</f>
        <v>48.5</v>
      </c>
      <c r="BQ1313" s="27">
        <f t="shared" si="4522"/>
        <v>0</v>
      </c>
      <c r="BR1313" s="27">
        <f t="shared" si="4523"/>
        <v>0</v>
      </c>
      <c r="BS1313" s="27">
        <f t="shared" ref="BS1313:BS1376" si="4537">BQ1313+BN1313</f>
        <v>48.5</v>
      </c>
      <c r="BT1313" s="27">
        <f t="shared" ref="BT1313:BT1376" si="4538">BR1313+BO1313</f>
        <v>48.5</v>
      </c>
      <c r="BU1313" s="27">
        <f t="shared" ref="BU1313:BU1376" si="4539">BP1313</f>
        <v>48.5</v>
      </c>
      <c r="BV1313" s="27">
        <f t="shared" si="4524"/>
        <v>0</v>
      </c>
      <c r="BW1313" s="27">
        <f t="shared" si="4525"/>
        <v>0</v>
      </c>
      <c r="BX1313" s="27">
        <f t="shared" si="4368"/>
        <v>48.5</v>
      </c>
      <c r="BY1313" s="27">
        <f t="shared" si="4369"/>
        <v>48.5</v>
      </c>
      <c r="BZ1313" s="27">
        <f t="shared" si="4370"/>
        <v>48.5</v>
      </c>
      <c r="CA1313" s="27">
        <f t="shared" si="4526"/>
        <v>0</v>
      </c>
      <c r="CB1313" s="20">
        <v>0</v>
      </c>
      <c r="CC1313" s="35"/>
      <c r="CH1313" s="1" t="s">
        <v>29</v>
      </c>
    </row>
    <row r="1314" spans="1:87" hidden="1" x14ac:dyDescent="0.3">
      <c r="A1314" s="36" t="s">
        <v>731</v>
      </c>
      <c r="B1314" s="19">
        <v>850</v>
      </c>
      <c r="C1314" s="18" t="s">
        <v>392</v>
      </c>
      <c r="D1314" s="18" t="s">
        <v>104</v>
      </c>
      <c r="E1314" s="34" t="s">
        <v>674</v>
      </c>
      <c r="F1314" s="27">
        <v>48.5</v>
      </c>
      <c r="G1314" s="27">
        <v>48.5</v>
      </c>
      <c r="H1314" s="27">
        <v>48.5</v>
      </c>
      <c r="I1314" s="27"/>
      <c r="J1314" s="27"/>
      <c r="K1314" s="27"/>
      <c r="L1314" s="27">
        <f t="shared" si="4344"/>
        <v>48.5</v>
      </c>
      <c r="M1314" s="27">
        <f t="shared" si="4345"/>
        <v>48.5</v>
      </c>
      <c r="N1314" s="27">
        <f t="shared" si="4346"/>
        <v>48.5</v>
      </c>
      <c r="O1314" s="27"/>
      <c r="P1314" s="27"/>
      <c r="Q1314" s="27"/>
      <c r="R1314" s="27">
        <f t="shared" si="4347"/>
        <v>48.5</v>
      </c>
      <c r="S1314" s="27">
        <f t="shared" si="4348"/>
        <v>48.5</v>
      </c>
      <c r="T1314" s="27">
        <f t="shared" si="4349"/>
        <v>48.5</v>
      </c>
      <c r="U1314" s="27"/>
      <c r="V1314" s="27"/>
      <c r="W1314" s="27"/>
      <c r="X1314" s="27">
        <f t="shared" si="4350"/>
        <v>48.5</v>
      </c>
      <c r="Y1314" s="27">
        <f t="shared" si="4351"/>
        <v>48.5</v>
      </c>
      <c r="Z1314" s="27">
        <f t="shared" si="4352"/>
        <v>48.5</v>
      </c>
      <c r="AA1314" s="27"/>
      <c r="AB1314" s="27"/>
      <c r="AC1314" s="27"/>
      <c r="AD1314" s="27">
        <f t="shared" si="4353"/>
        <v>48.5</v>
      </c>
      <c r="AE1314" s="27">
        <f t="shared" si="4354"/>
        <v>48.5</v>
      </c>
      <c r="AF1314" s="27">
        <f t="shared" si="4355"/>
        <v>48.5</v>
      </c>
      <c r="AG1314" s="27"/>
      <c r="AH1314" s="27"/>
      <c r="AI1314" s="27"/>
      <c r="AJ1314" s="27">
        <f t="shared" si="4356"/>
        <v>48.5</v>
      </c>
      <c r="AK1314" s="27">
        <f t="shared" si="4357"/>
        <v>48.5</v>
      </c>
      <c r="AL1314" s="27">
        <f t="shared" si="4358"/>
        <v>48.5</v>
      </c>
      <c r="AM1314" s="27"/>
      <c r="AN1314" s="27"/>
      <c r="AO1314" s="27"/>
      <c r="AP1314" s="27">
        <f t="shared" si="4359"/>
        <v>48.5</v>
      </c>
      <c r="AQ1314" s="27">
        <f t="shared" si="4360"/>
        <v>48.5</v>
      </c>
      <c r="AR1314" s="27">
        <f t="shared" si="4361"/>
        <v>48.5</v>
      </c>
      <c r="AS1314" s="27"/>
      <c r="AT1314" s="27"/>
      <c r="AU1314" s="27"/>
      <c r="AV1314" s="27">
        <f t="shared" si="4362"/>
        <v>48.5</v>
      </c>
      <c r="AW1314" s="27">
        <f t="shared" si="4363"/>
        <v>48.5</v>
      </c>
      <c r="AX1314" s="27">
        <f t="shared" si="4364"/>
        <v>48.5</v>
      </c>
      <c r="AY1314" s="27"/>
      <c r="AZ1314" s="27"/>
      <c r="BA1314" s="27"/>
      <c r="BB1314" s="27">
        <f t="shared" si="4365"/>
        <v>48.5</v>
      </c>
      <c r="BC1314" s="27">
        <f t="shared" si="4366"/>
        <v>48.5</v>
      </c>
      <c r="BD1314" s="27">
        <f t="shared" si="4367"/>
        <v>48.5</v>
      </c>
      <c r="BE1314" s="27"/>
      <c r="BF1314" s="27"/>
      <c r="BG1314" s="27"/>
      <c r="BH1314" s="27">
        <f t="shared" si="4531"/>
        <v>48.5</v>
      </c>
      <c r="BI1314" s="27">
        <f t="shared" si="4532"/>
        <v>48.5</v>
      </c>
      <c r="BJ1314" s="27">
        <f t="shared" si="4533"/>
        <v>48.5</v>
      </c>
      <c r="BK1314" s="27"/>
      <c r="BL1314" s="27"/>
      <c r="BM1314" s="27"/>
      <c r="BN1314" s="27">
        <f t="shared" si="4534"/>
        <v>48.5</v>
      </c>
      <c r="BO1314" s="27">
        <f t="shared" si="4535"/>
        <v>48.5</v>
      </c>
      <c r="BP1314" s="27">
        <f t="shared" si="4536"/>
        <v>48.5</v>
      </c>
      <c r="BQ1314" s="27"/>
      <c r="BR1314" s="27"/>
      <c r="BS1314" s="27">
        <f t="shared" si="4537"/>
        <v>48.5</v>
      </c>
      <c r="BT1314" s="27">
        <f t="shared" si="4538"/>
        <v>48.5</v>
      </c>
      <c r="BU1314" s="27">
        <f t="shared" si="4539"/>
        <v>48.5</v>
      </c>
      <c r="BV1314" s="27"/>
      <c r="BW1314" s="27"/>
      <c r="BX1314" s="27">
        <f t="shared" si="4368"/>
        <v>48.5</v>
      </c>
      <c r="BY1314" s="27">
        <f t="shared" si="4369"/>
        <v>48.5</v>
      </c>
      <c r="BZ1314" s="27">
        <f t="shared" si="4370"/>
        <v>48.5</v>
      </c>
      <c r="CA1314" s="27"/>
      <c r="CB1314" s="20">
        <v>0</v>
      </c>
      <c r="CC1314" s="35"/>
    </row>
    <row r="1315" spans="1:87" s="22" customFormat="1" ht="31.2" hidden="1" x14ac:dyDescent="0.3">
      <c r="A1315" s="23" t="s">
        <v>733</v>
      </c>
      <c r="B1315" s="24"/>
      <c r="C1315" s="23"/>
      <c r="D1315" s="23"/>
      <c r="E1315" s="25" t="s">
        <v>734</v>
      </c>
      <c r="F1315" s="26">
        <f t="shared" ref="F1315:K1315" si="4540">F1316+F1398+F1447</f>
        <v>2972382</v>
      </c>
      <c r="G1315" s="26">
        <f t="shared" si="4540"/>
        <v>1815649.7999999998</v>
      </c>
      <c r="H1315" s="26">
        <f t="shared" si="4540"/>
        <v>982012.7</v>
      </c>
      <c r="I1315" s="26">
        <f t="shared" si="4540"/>
        <v>-52918</v>
      </c>
      <c r="J1315" s="26">
        <f t="shared" si="4540"/>
        <v>361761.28700000001</v>
      </c>
      <c r="K1315" s="26">
        <f t="shared" si="4540"/>
        <v>-7806.2999999999902</v>
      </c>
      <c r="L1315" s="26">
        <f t="shared" si="4344"/>
        <v>2919464</v>
      </c>
      <c r="M1315" s="26">
        <f t="shared" si="4345"/>
        <v>2177411.0869999998</v>
      </c>
      <c r="N1315" s="26">
        <f t="shared" si="4346"/>
        <v>974206.39999999991</v>
      </c>
      <c r="O1315" s="26">
        <f>O1316+O1398+O1447</f>
        <v>-132696.658</v>
      </c>
      <c r="P1315" s="26">
        <f>P1316+P1398+P1447</f>
        <v>200000</v>
      </c>
      <c r="Q1315" s="26">
        <f>Q1316+Q1398+Q1447</f>
        <v>0</v>
      </c>
      <c r="R1315" s="26">
        <f t="shared" si="4347"/>
        <v>2786767.3420000002</v>
      </c>
      <c r="S1315" s="26">
        <f t="shared" si="4348"/>
        <v>2377411.0869999998</v>
      </c>
      <c r="T1315" s="26">
        <f t="shared" si="4349"/>
        <v>974206.39999999991</v>
      </c>
      <c r="U1315" s="26">
        <f>U1316+U1398+U1447</f>
        <v>0</v>
      </c>
      <c r="V1315" s="26">
        <f>V1316+V1398+V1447</f>
        <v>0</v>
      </c>
      <c r="W1315" s="26">
        <f>W1316+W1398+W1447</f>
        <v>0</v>
      </c>
      <c r="X1315" s="26">
        <f t="shared" si="4350"/>
        <v>2786767.3420000002</v>
      </c>
      <c r="Y1315" s="26">
        <f t="shared" si="4351"/>
        <v>2377411.0869999998</v>
      </c>
      <c r="Z1315" s="26">
        <f t="shared" si="4352"/>
        <v>974206.39999999991</v>
      </c>
      <c r="AA1315" s="26">
        <f>AA1316+AA1398+AA1447</f>
        <v>16157.8</v>
      </c>
      <c r="AB1315" s="26">
        <f>AB1316+AB1398+AB1447</f>
        <v>11833</v>
      </c>
      <c r="AC1315" s="26">
        <f>AC1316+AC1398+AC1447</f>
        <v>11833</v>
      </c>
      <c r="AD1315" s="26">
        <f t="shared" si="4353"/>
        <v>2802925.142</v>
      </c>
      <c r="AE1315" s="26">
        <f t="shared" si="4354"/>
        <v>2389244.0869999998</v>
      </c>
      <c r="AF1315" s="26">
        <f t="shared" si="4355"/>
        <v>986039.39999999991</v>
      </c>
      <c r="AG1315" s="26">
        <f>AG1316+AG1398+AG1447+AG1457</f>
        <v>-11833</v>
      </c>
      <c r="AH1315" s="26">
        <f>AH1316+AH1398+AH1447+AH1457</f>
        <v>-11833</v>
      </c>
      <c r="AI1315" s="26">
        <f>AI1316+AI1398+AI1447+AI1457</f>
        <v>-11833</v>
      </c>
      <c r="AJ1315" s="26">
        <f t="shared" si="4356"/>
        <v>2791092.142</v>
      </c>
      <c r="AK1315" s="26">
        <f t="shared" si="4357"/>
        <v>2377411.0869999998</v>
      </c>
      <c r="AL1315" s="26">
        <f t="shared" si="4358"/>
        <v>974206.39999999991</v>
      </c>
      <c r="AM1315" s="26">
        <f>AM1316+AM1398+AM1447+AM1457</f>
        <v>3707.4590000000026</v>
      </c>
      <c r="AN1315" s="26">
        <f>AN1316+AN1398+AN1447+AN1457</f>
        <v>-2239.1350000000093</v>
      </c>
      <c r="AO1315" s="26">
        <f>AO1316+AO1398+AO1447+AO1457</f>
        <v>-67461.312000000005</v>
      </c>
      <c r="AP1315" s="26">
        <f t="shared" si="4359"/>
        <v>2794799.6009999998</v>
      </c>
      <c r="AQ1315" s="26">
        <f t="shared" si="4360"/>
        <v>2375171.9519999996</v>
      </c>
      <c r="AR1315" s="26">
        <f t="shared" si="4361"/>
        <v>906745.08799999987</v>
      </c>
      <c r="AS1315" s="26">
        <f>AS1316+AS1398+AS1447+AS1457</f>
        <v>0</v>
      </c>
      <c r="AT1315" s="26">
        <f>AT1316+AT1398+AT1447+AT1457</f>
        <v>2239.1350000000002</v>
      </c>
      <c r="AU1315" s="26">
        <f>AU1316+AU1398+AU1447+AU1457</f>
        <v>67461.312000000005</v>
      </c>
      <c r="AV1315" s="26">
        <f t="shared" si="4362"/>
        <v>2794799.6009999998</v>
      </c>
      <c r="AW1315" s="26">
        <f t="shared" si="4363"/>
        <v>2377411.0869999994</v>
      </c>
      <c r="AX1315" s="26">
        <f t="shared" si="4364"/>
        <v>974206.39999999991</v>
      </c>
      <c r="AY1315" s="26">
        <f>AY1316+AY1398+AY1447+AY1457</f>
        <v>83637.372000000003</v>
      </c>
      <c r="AZ1315" s="26">
        <f>AZ1316+AZ1398+AZ1447+AZ1457</f>
        <v>37278.684999999998</v>
      </c>
      <c r="BA1315" s="26">
        <f>BA1316+BA1398+BA1447+BA1457</f>
        <v>0</v>
      </c>
      <c r="BB1315" s="26">
        <f t="shared" si="4365"/>
        <v>2878436.9729999998</v>
      </c>
      <c r="BC1315" s="26">
        <f t="shared" si="4366"/>
        <v>2414689.7719999994</v>
      </c>
      <c r="BD1315" s="26">
        <f t="shared" si="4367"/>
        <v>974206.39999999991</v>
      </c>
      <c r="BE1315" s="26">
        <f>BE1316+BE1398+BE1447+BE1457</f>
        <v>-43322.417000000001</v>
      </c>
      <c r="BF1315" s="26">
        <f>BF1316+BF1398+BF1447+BF1457</f>
        <v>0</v>
      </c>
      <c r="BG1315" s="26">
        <f>BG1316+BG1398+BG1447+BG1457</f>
        <v>0</v>
      </c>
      <c r="BH1315" s="26">
        <f t="shared" si="4531"/>
        <v>2835114.5559999999</v>
      </c>
      <c r="BI1315" s="26">
        <f t="shared" si="4532"/>
        <v>2414689.7719999994</v>
      </c>
      <c r="BJ1315" s="26">
        <f t="shared" si="4533"/>
        <v>974206.39999999991</v>
      </c>
      <c r="BK1315" s="26">
        <f>BK1316+BK1398+BK1447+BK1457</f>
        <v>17446.101999999999</v>
      </c>
      <c r="BL1315" s="26">
        <f>BL1316+BL1398+BL1447+BL1457</f>
        <v>9784.8029999999999</v>
      </c>
      <c r="BM1315" s="26">
        <f>BM1316+BM1398+BM1447+BM1457</f>
        <v>0</v>
      </c>
      <c r="BN1315" s="26">
        <f t="shared" si="4534"/>
        <v>2852560.6579999998</v>
      </c>
      <c r="BO1315" s="26">
        <f t="shared" si="4535"/>
        <v>2424474.5749999993</v>
      </c>
      <c r="BP1315" s="26">
        <f t="shared" si="4536"/>
        <v>974206.39999999991</v>
      </c>
      <c r="BQ1315" s="26">
        <f>BQ1316+BQ1398+BQ1447+BQ1457</f>
        <v>-102.611</v>
      </c>
      <c r="BR1315" s="26">
        <f>BR1316+BR1398+BR1447+BR1457</f>
        <v>0</v>
      </c>
      <c r="BS1315" s="27">
        <f t="shared" si="4537"/>
        <v>2852458.0469999998</v>
      </c>
      <c r="BT1315" s="27">
        <f t="shared" si="4538"/>
        <v>2424474.5749999993</v>
      </c>
      <c r="BU1315" s="27">
        <f t="shared" si="4539"/>
        <v>974206.39999999991</v>
      </c>
      <c r="BV1315" s="26">
        <f>BV1316+BV1398+BV1447+BV1457</f>
        <v>0</v>
      </c>
      <c r="BW1315" s="26">
        <f>BW1316+BW1398+BW1447+BW1457</f>
        <v>0</v>
      </c>
      <c r="BX1315" s="26">
        <f t="shared" si="4368"/>
        <v>2852458.0469999998</v>
      </c>
      <c r="BY1315" s="26">
        <f t="shared" si="4369"/>
        <v>2424474.5749999993</v>
      </c>
      <c r="BZ1315" s="26">
        <f t="shared" si="4370"/>
        <v>974206.39999999991</v>
      </c>
      <c r="CA1315" s="26">
        <f>CA1316+CA1398+CA1447+CA1457</f>
        <v>0</v>
      </c>
      <c r="CB1315" s="20">
        <v>0</v>
      </c>
      <c r="CC1315" s="10"/>
      <c r="CD1315" s="22" t="s">
        <v>25</v>
      </c>
    </row>
    <row r="1316" spans="1:87" s="28" customFormat="1" ht="46.8" hidden="1" x14ac:dyDescent="0.3">
      <c r="A1316" s="29" t="s">
        <v>735</v>
      </c>
      <c r="B1316" s="30"/>
      <c r="C1316" s="29"/>
      <c r="D1316" s="29"/>
      <c r="E1316" s="31" t="s">
        <v>736</v>
      </c>
      <c r="F1316" s="32">
        <f t="shared" ref="F1316:K1316" si="4541">F1317+F1329+F1334+F1339+F1348+F1364+F1370+F1379+F1388</f>
        <v>2468035.9</v>
      </c>
      <c r="G1316" s="32">
        <f t="shared" si="4541"/>
        <v>1367860.7999999998</v>
      </c>
      <c r="H1316" s="32">
        <f t="shared" si="4541"/>
        <v>826444.1</v>
      </c>
      <c r="I1316" s="32">
        <f t="shared" si="4541"/>
        <v>-2918</v>
      </c>
      <c r="J1316" s="32">
        <f t="shared" si="4541"/>
        <v>293821.03000000003</v>
      </c>
      <c r="K1316" s="32">
        <f t="shared" si="4541"/>
        <v>-7806.2999999999902</v>
      </c>
      <c r="L1316" s="32">
        <f t="shared" si="4344"/>
        <v>2465117.9</v>
      </c>
      <c r="M1316" s="32">
        <f t="shared" si="4345"/>
        <v>1661681.8299999998</v>
      </c>
      <c r="N1316" s="32">
        <f t="shared" si="4346"/>
        <v>818637.79999999993</v>
      </c>
      <c r="O1316" s="32">
        <f>O1317+O1329+O1334+O1339+O1348+O1364+O1370+O1379+O1388</f>
        <v>43425.566999999995</v>
      </c>
      <c r="P1316" s="32">
        <f>P1317+P1329+P1334+P1339+P1348+P1364+P1370+P1379+P1388</f>
        <v>0</v>
      </c>
      <c r="Q1316" s="32">
        <f>Q1317+Q1329+Q1334+Q1339+Q1348+Q1364+Q1370+Q1379+Q1388</f>
        <v>0</v>
      </c>
      <c r="R1316" s="32">
        <f t="shared" si="4347"/>
        <v>2508543.4669999997</v>
      </c>
      <c r="S1316" s="32">
        <f t="shared" si="4348"/>
        <v>1661681.8299999998</v>
      </c>
      <c r="T1316" s="32">
        <f t="shared" si="4349"/>
        <v>818637.79999999993</v>
      </c>
      <c r="U1316" s="32">
        <f>U1317+U1329+U1334+U1339+U1348+U1364+U1370+U1379+U1388</f>
        <v>0</v>
      </c>
      <c r="V1316" s="32">
        <f>V1317+V1329+V1334+V1339+V1348+V1364+V1370+V1379+V1388</f>
        <v>0</v>
      </c>
      <c r="W1316" s="32">
        <f>W1317+W1329+W1334+W1339+W1348+W1364+W1370+W1379+W1388</f>
        <v>0</v>
      </c>
      <c r="X1316" s="32">
        <f t="shared" si="4350"/>
        <v>2508543.4669999997</v>
      </c>
      <c r="Y1316" s="32">
        <f t="shared" si="4351"/>
        <v>1661681.8299999998</v>
      </c>
      <c r="Z1316" s="32">
        <f t="shared" si="4352"/>
        <v>818637.79999999993</v>
      </c>
      <c r="AA1316" s="32">
        <f>AA1317+AA1329+AA1334+AA1339+AA1348+AA1364+AA1370+AA1379+AA1388+AA1393</f>
        <v>16157.8</v>
      </c>
      <c r="AB1316" s="32">
        <f>AB1317+AB1329+AB1334+AB1339+AB1348+AB1364+AB1370+AB1379+AB1388+AB1393</f>
        <v>11833</v>
      </c>
      <c r="AC1316" s="32">
        <f>AC1317+AC1329+AC1334+AC1339+AC1348+AC1364+AC1370+AC1379+AC1388+AC1393</f>
        <v>11833</v>
      </c>
      <c r="AD1316" s="32">
        <f t="shared" si="4353"/>
        <v>2524701.2669999995</v>
      </c>
      <c r="AE1316" s="32">
        <f t="shared" si="4354"/>
        <v>1673514.8299999998</v>
      </c>
      <c r="AF1316" s="32">
        <f t="shared" si="4355"/>
        <v>830470.79999999993</v>
      </c>
      <c r="AG1316" s="32">
        <f>AG1317+AG1329+AG1334+AG1339+AG1348+AG1364+AG1370+AG1379+AG1388+AG1393</f>
        <v>-16157.8</v>
      </c>
      <c r="AH1316" s="32">
        <f>AH1317+AH1329+AH1334+AH1339+AH1348+AH1364+AH1370+AH1379+AH1388+AH1393</f>
        <v>-11833</v>
      </c>
      <c r="AI1316" s="32">
        <f>AI1317+AI1329+AI1334+AI1339+AI1348+AI1364+AI1370+AI1379+AI1388+AI1393</f>
        <v>-11833</v>
      </c>
      <c r="AJ1316" s="32">
        <f t="shared" si="4356"/>
        <v>2508543.4669999997</v>
      </c>
      <c r="AK1316" s="32">
        <f t="shared" si="4357"/>
        <v>1661681.8299999998</v>
      </c>
      <c r="AL1316" s="32">
        <f t="shared" si="4358"/>
        <v>818637.79999999993</v>
      </c>
      <c r="AM1316" s="32">
        <f>AM1317+AM1329+AM1334+AM1339+AM1348+AM1364+AM1370+AM1379+AM1388+AM1393</f>
        <v>101425.20200000002</v>
      </c>
      <c r="AN1316" s="32">
        <f>AN1317+AN1329+AN1334+AN1339+AN1348+AN1364+AN1370+AN1379+AN1388+AN1393</f>
        <v>-125762.70500000002</v>
      </c>
      <c r="AO1316" s="32">
        <f>AO1317+AO1329+AO1334+AO1339+AO1348+AO1364+AO1370+AO1379+AO1388+AO1393</f>
        <v>-67461.312000000005</v>
      </c>
      <c r="AP1316" s="32">
        <f t="shared" si="4359"/>
        <v>2609968.6689999998</v>
      </c>
      <c r="AQ1316" s="32">
        <f t="shared" si="4360"/>
        <v>1535919.1249999998</v>
      </c>
      <c r="AR1316" s="32">
        <f t="shared" si="4361"/>
        <v>751176.4879999999</v>
      </c>
      <c r="AS1316" s="32">
        <f>AS1317+AS1329+AS1334+AS1339+AS1348+AS1364+AS1370+AS1379+AS1388+AS1393</f>
        <v>0</v>
      </c>
      <c r="AT1316" s="32">
        <f>AT1317+AT1329+AT1334+AT1339+AT1348+AT1364+AT1370+AT1379+AT1388+AT1393</f>
        <v>2239.1350000000002</v>
      </c>
      <c r="AU1316" s="32">
        <f>AU1317+AU1329+AU1334+AU1339+AU1348+AU1364+AU1370+AU1379+AU1388+AU1393</f>
        <v>67461.312000000005</v>
      </c>
      <c r="AV1316" s="32">
        <f t="shared" si="4362"/>
        <v>2609968.6689999998</v>
      </c>
      <c r="AW1316" s="32">
        <f t="shared" si="4363"/>
        <v>1538158.2599999998</v>
      </c>
      <c r="AX1316" s="32">
        <f t="shared" si="4364"/>
        <v>818637.79999999993</v>
      </c>
      <c r="AY1316" s="32">
        <f>AY1317+AY1329+AY1334+AY1339+AY1348+AY1364+AY1370+AY1379+AY1388+AY1393</f>
        <v>63637.372000000003</v>
      </c>
      <c r="AZ1316" s="32">
        <f>AZ1317+AZ1329+AZ1334+AZ1339+AZ1348+AZ1364+AZ1370+AZ1379+AZ1388+AZ1393</f>
        <v>0</v>
      </c>
      <c r="BA1316" s="32">
        <f>BA1317+BA1329+BA1334+BA1339+BA1348+BA1364+BA1370+BA1379+BA1388+BA1393</f>
        <v>0</v>
      </c>
      <c r="BB1316" s="32">
        <f t="shared" si="4365"/>
        <v>2673606.0409999997</v>
      </c>
      <c r="BC1316" s="32">
        <f t="shared" si="4366"/>
        <v>1538158.2599999998</v>
      </c>
      <c r="BD1316" s="32">
        <f t="shared" si="4367"/>
        <v>818637.79999999993</v>
      </c>
      <c r="BE1316" s="32">
        <f>BE1317+BE1329+BE1334+BE1339+BE1348+BE1364+BE1370+BE1379+BE1388+BE1393</f>
        <v>-23322.417000000001</v>
      </c>
      <c r="BF1316" s="32">
        <f>BF1317+BF1329+BF1334+BF1339+BF1348+BF1364+BF1370+BF1379+BF1388+BF1393</f>
        <v>0</v>
      </c>
      <c r="BG1316" s="32">
        <f>BG1317+BG1329+BG1334+BG1339+BG1348+BG1364+BG1370+BG1379+BG1388+BG1393</f>
        <v>0</v>
      </c>
      <c r="BH1316" s="32">
        <f t="shared" si="4531"/>
        <v>2650283.6239999998</v>
      </c>
      <c r="BI1316" s="32">
        <f t="shared" si="4532"/>
        <v>1538158.2599999998</v>
      </c>
      <c r="BJ1316" s="32">
        <f t="shared" si="4533"/>
        <v>818637.79999999993</v>
      </c>
      <c r="BK1316" s="32">
        <f>BK1317+BK1329+BK1334+BK1339+BK1348+BK1364+BK1370+BK1379+BK1388+BK1393</f>
        <v>25451.752</v>
      </c>
      <c r="BL1316" s="32">
        <f>BL1317+BL1329+BL1334+BL1339+BL1348+BL1364+BL1370+BL1379+BL1388+BL1393</f>
        <v>0</v>
      </c>
      <c r="BM1316" s="32">
        <f>BM1317+BM1329+BM1334+BM1339+BM1348+BM1364+BM1370+BM1379+BM1388+BM1393</f>
        <v>0</v>
      </c>
      <c r="BN1316" s="32">
        <f t="shared" si="4534"/>
        <v>2675735.3759999997</v>
      </c>
      <c r="BO1316" s="32">
        <f t="shared" si="4535"/>
        <v>1538158.2599999998</v>
      </c>
      <c r="BP1316" s="32">
        <f t="shared" si="4536"/>
        <v>818637.79999999993</v>
      </c>
      <c r="BQ1316" s="32">
        <f>BQ1317+BQ1329+BQ1334+BQ1339+BQ1348+BQ1364+BQ1370+BQ1379+BQ1388+BQ1393</f>
        <v>-102.611</v>
      </c>
      <c r="BR1316" s="32">
        <f>BR1317+BR1329+BR1334+BR1339+BR1348+BR1364+BR1370+BR1379+BR1388+BR1393</f>
        <v>0</v>
      </c>
      <c r="BS1316" s="27">
        <f t="shared" si="4537"/>
        <v>2675632.7649999997</v>
      </c>
      <c r="BT1316" s="27">
        <f t="shared" si="4538"/>
        <v>1538158.2599999998</v>
      </c>
      <c r="BU1316" s="27">
        <f t="shared" si="4539"/>
        <v>818637.79999999993</v>
      </c>
      <c r="BV1316" s="32">
        <f>BV1317+BV1329+BV1334+BV1339+BV1348+BV1364+BV1370+BV1379+BV1388+BV1393</f>
        <v>0</v>
      </c>
      <c r="BW1316" s="32">
        <f>BW1317+BW1329+BW1334+BW1339+BW1348+BW1364+BW1370+BW1379+BW1388+BW1393</f>
        <v>0</v>
      </c>
      <c r="BX1316" s="32">
        <f t="shared" si="4368"/>
        <v>2675632.7649999997</v>
      </c>
      <c r="BY1316" s="32">
        <f t="shared" si="4369"/>
        <v>1538158.2599999998</v>
      </c>
      <c r="BZ1316" s="32">
        <f t="shared" si="4370"/>
        <v>818637.79999999993</v>
      </c>
      <c r="CA1316" s="32">
        <f>CA1317+CA1329+CA1334+CA1339+CA1348+CA1364+CA1370+CA1379+CA1388+CA1393</f>
        <v>0</v>
      </c>
      <c r="CB1316" s="20">
        <v>0</v>
      </c>
      <c r="CC1316" s="33"/>
      <c r="CE1316" s="28" t="s">
        <v>26</v>
      </c>
    </row>
    <row r="1317" spans="1:87" ht="46.8" hidden="1" x14ac:dyDescent="0.3">
      <c r="A1317" s="18" t="s">
        <v>737</v>
      </c>
      <c r="B1317" s="19"/>
      <c r="C1317" s="18"/>
      <c r="D1317" s="18"/>
      <c r="E1317" s="34" t="s">
        <v>738</v>
      </c>
      <c r="F1317" s="27">
        <f t="shared" ref="F1317:K1317" si="4542">F1318+F1325</f>
        <v>250509.09999999998</v>
      </c>
      <c r="G1317" s="27">
        <f t="shared" si="4542"/>
        <v>300509.10000000003</v>
      </c>
      <c r="H1317" s="27">
        <f t="shared" si="4542"/>
        <v>300509.10000000003</v>
      </c>
      <c r="I1317" s="27">
        <f t="shared" si="4542"/>
        <v>0</v>
      </c>
      <c r="J1317" s="27">
        <f t="shared" si="4542"/>
        <v>0</v>
      </c>
      <c r="K1317" s="27">
        <f t="shared" si="4542"/>
        <v>0</v>
      </c>
      <c r="L1317" s="27">
        <f t="shared" ref="L1317:L1380" si="4543">F1317+I1317</f>
        <v>250509.09999999998</v>
      </c>
      <c r="M1317" s="27">
        <f t="shared" ref="M1317:M1380" si="4544">G1317+J1317</f>
        <v>300509.10000000003</v>
      </c>
      <c r="N1317" s="27">
        <f t="shared" ref="N1317:N1380" si="4545">H1317+K1317</f>
        <v>300509.10000000003</v>
      </c>
      <c r="O1317" s="27">
        <f>O1318+O1325</f>
        <v>19738.506999999998</v>
      </c>
      <c r="P1317" s="27">
        <f>P1318+P1325</f>
        <v>0</v>
      </c>
      <c r="Q1317" s="27">
        <f>Q1318+Q1325</f>
        <v>0</v>
      </c>
      <c r="R1317" s="27">
        <f t="shared" ref="R1317:R1380" si="4546">L1317+O1317</f>
        <v>270247.60699999996</v>
      </c>
      <c r="S1317" s="27">
        <f t="shared" ref="S1317:S1380" si="4547">M1317+P1317</f>
        <v>300509.10000000003</v>
      </c>
      <c r="T1317" s="27">
        <f t="shared" ref="T1317:T1380" si="4548">N1317+Q1317</f>
        <v>300509.10000000003</v>
      </c>
      <c r="U1317" s="27">
        <f>U1318+U1325</f>
        <v>0</v>
      </c>
      <c r="V1317" s="27">
        <f>V1318+V1325</f>
        <v>0</v>
      </c>
      <c r="W1317" s="27">
        <f>W1318+W1325</f>
        <v>0</v>
      </c>
      <c r="X1317" s="27">
        <f t="shared" ref="X1317:X1380" si="4549">R1317+U1317</f>
        <v>270247.60699999996</v>
      </c>
      <c r="Y1317" s="27">
        <f t="shared" ref="Y1317:Y1380" si="4550">S1317+V1317</f>
        <v>300509.10000000003</v>
      </c>
      <c r="Z1317" s="27">
        <f t="shared" ref="Z1317:Z1380" si="4551">T1317+W1317</f>
        <v>300509.10000000003</v>
      </c>
      <c r="AA1317" s="27">
        <f>AA1318+AA1325</f>
        <v>0</v>
      </c>
      <c r="AB1317" s="27">
        <f>AB1318+AB1325</f>
        <v>0</v>
      </c>
      <c r="AC1317" s="27">
        <f>AC1318+AC1325</f>
        <v>0</v>
      </c>
      <c r="AD1317" s="27">
        <f t="shared" ref="AD1317:AD1380" si="4552">X1317+AA1317</f>
        <v>270247.60699999996</v>
      </c>
      <c r="AE1317" s="27">
        <f t="shared" ref="AE1317:AE1380" si="4553">Y1317+AB1317</f>
        <v>300509.10000000003</v>
      </c>
      <c r="AF1317" s="27">
        <f t="shared" ref="AF1317:AF1380" si="4554">Z1317+AC1317</f>
        <v>300509.10000000003</v>
      </c>
      <c r="AG1317" s="27">
        <f>AG1318+AG1325</f>
        <v>0</v>
      </c>
      <c r="AH1317" s="27">
        <f>AH1318+AH1325</f>
        <v>0</v>
      </c>
      <c r="AI1317" s="27">
        <f>AI1318+AI1325</f>
        <v>0</v>
      </c>
      <c r="AJ1317" s="27">
        <f t="shared" ref="AJ1317:AJ1380" si="4555">AD1317+AG1317</f>
        <v>270247.60699999996</v>
      </c>
      <c r="AK1317" s="27">
        <f t="shared" ref="AK1317:AK1380" si="4556">AE1317+AH1317</f>
        <v>300509.10000000003</v>
      </c>
      <c r="AL1317" s="27">
        <f t="shared" ref="AL1317:AL1380" si="4557">AF1317+AI1317</f>
        <v>300509.10000000003</v>
      </c>
      <c r="AM1317" s="27">
        <f>AM1318+AM1325</f>
        <v>0</v>
      </c>
      <c r="AN1317" s="27">
        <f>AN1318+AN1325</f>
        <v>0</v>
      </c>
      <c r="AO1317" s="27">
        <f>AO1318+AO1325</f>
        <v>0</v>
      </c>
      <c r="AP1317" s="27">
        <f t="shared" ref="AP1317:AP1380" si="4558">AJ1317+AM1317</f>
        <v>270247.60699999996</v>
      </c>
      <c r="AQ1317" s="27">
        <f t="shared" ref="AQ1317:AQ1380" si="4559">AK1317+AN1317</f>
        <v>300509.10000000003</v>
      </c>
      <c r="AR1317" s="27">
        <f t="shared" ref="AR1317:AR1380" si="4560">AL1317+AO1317</f>
        <v>300509.10000000003</v>
      </c>
      <c r="AS1317" s="27">
        <f>AS1318+AS1325</f>
        <v>0</v>
      </c>
      <c r="AT1317" s="27">
        <f>AT1318+AT1325</f>
        <v>0</v>
      </c>
      <c r="AU1317" s="27">
        <f>AU1318+AU1325</f>
        <v>0</v>
      </c>
      <c r="AV1317" s="27">
        <f t="shared" ref="AV1317:AV1380" si="4561">AP1317+AS1317</f>
        <v>270247.60699999996</v>
      </c>
      <c r="AW1317" s="27">
        <f t="shared" ref="AW1317:AW1380" si="4562">AQ1317+AT1317</f>
        <v>300509.10000000003</v>
      </c>
      <c r="AX1317" s="27">
        <f t="shared" ref="AX1317:AX1380" si="4563">AR1317+AU1317</f>
        <v>300509.10000000003</v>
      </c>
      <c r="AY1317" s="27">
        <f>AY1318+AY1325</f>
        <v>36000</v>
      </c>
      <c r="AZ1317" s="27">
        <f>AZ1318+AZ1325</f>
        <v>0</v>
      </c>
      <c r="BA1317" s="27">
        <f>BA1318+BA1325</f>
        <v>0</v>
      </c>
      <c r="BB1317" s="27">
        <f t="shared" ref="BB1317:BB1380" si="4564">AV1317+AY1317</f>
        <v>306247.60699999996</v>
      </c>
      <c r="BC1317" s="27">
        <f t="shared" ref="BC1317:BC1380" si="4565">AW1317+AZ1317</f>
        <v>300509.10000000003</v>
      </c>
      <c r="BD1317" s="27">
        <f t="shared" ref="BD1317:BD1380" si="4566">AX1317+BA1317</f>
        <v>300509.10000000003</v>
      </c>
      <c r="BE1317" s="27">
        <f>BE1318+BE1325</f>
        <v>1419.9259999999999</v>
      </c>
      <c r="BF1317" s="27">
        <f>BF1318+BF1325</f>
        <v>0</v>
      </c>
      <c r="BG1317" s="27">
        <f>BG1318+BG1325</f>
        <v>0</v>
      </c>
      <c r="BH1317" s="27">
        <f t="shared" si="4531"/>
        <v>307667.53299999994</v>
      </c>
      <c r="BI1317" s="27">
        <f t="shared" si="4532"/>
        <v>300509.10000000003</v>
      </c>
      <c r="BJ1317" s="27">
        <f t="shared" si="4533"/>
        <v>300509.10000000003</v>
      </c>
      <c r="BK1317" s="27">
        <f>BK1318+BK1325</f>
        <v>11151.752</v>
      </c>
      <c r="BL1317" s="27">
        <f>BL1318+BL1325</f>
        <v>0</v>
      </c>
      <c r="BM1317" s="27">
        <f>BM1318+BM1325</f>
        <v>0</v>
      </c>
      <c r="BN1317" s="27">
        <f t="shared" si="4534"/>
        <v>318819.28499999992</v>
      </c>
      <c r="BO1317" s="27">
        <f t="shared" si="4535"/>
        <v>300509.10000000003</v>
      </c>
      <c r="BP1317" s="27">
        <f t="shared" si="4536"/>
        <v>300509.10000000003</v>
      </c>
      <c r="BQ1317" s="27">
        <f>BQ1318+BQ1325</f>
        <v>-102.611</v>
      </c>
      <c r="BR1317" s="27">
        <f>BR1318+BR1325</f>
        <v>0</v>
      </c>
      <c r="BS1317" s="27">
        <f t="shared" si="4537"/>
        <v>318716.67399999994</v>
      </c>
      <c r="BT1317" s="27">
        <f t="shared" si="4538"/>
        <v>300509.10000000003</v>
      </c>
      <c r="BU1317" s="27">
        <f t="shared" si="4539"/>
        <v>300509.10000000003</v>
      </c>
      <c r="BV1317" s="27">
        <f>BV1318+BV1325</f>
        <v>0</v>
      </c>
      <c r="BW1317" s="27">
        <f>BW1318+BW1325</f>
        <v>0</v>
      </c>
      <c r="BX1317" s="27">
        <f t="shared" ref="BX1317:BX1380" si="4567">BS1317</f>
        <v>318716.67399999994</v>
      </c>
      <c r="BY1317" s="27">
        <f t="shared" ref="BY1317:BY1380" si="4568">BT1317+BV1317</f>
        <v>300509.10000000003</v>
      </c>
      <c r="BZ1317" s="27">
        <f t="shared" ref="BZ1317:BZ1380" si="4569">BU1317+BW1317</f>
        <v>300509.10000000003</v>
      </c>
      <c r="CA1317" s="27">
        <f>CA1318+CA1325</f>
        <v>0</v>
      </c>
      <c r="CB1317" s="20">
        <v>0</v>
      </c>
      <c r="CC1317" s="35"/>
      <c r="CF1317" s="1" t="s">
        <v>27</v>
      </c>
    </row>
    <row r="1318" spans="1:87" ht="31.2" hidden="1" x14ac:dyDescent="0.3">
      <c r="A1318" s="36" t="s">
        <v>739</v>
      </c>
      <c r="B1318" s="36"/>
      <c r="C1318" s="36"/>
      <c r="D1318" s="36"/>
      <c r="E1318" s="34" t="s">
        <v>740</v>
      </c>
      <c r="F1318" s="27">
        <f t="shared" ref="F1318:K1318" si="4570">F1319+F1322</f>
        <v>250509.09999999998</v>
      </c>
      <c r="G1318" s="27">
        <f t="shared" si="4570"/>
        <v>300509.10000000003</v>
      </c>
      <c r="H1318" s="27">
        <f t="shared" si="4570"/>
        <v>300509.10000000003</v>
      </c>
      <c r="I1318" s="27">
        <f t="shared" si="4570"/>
        <v>0</v>
      </c>
      <c r="J1318" s="27">
        <f t="shared" si="4570"/>
        <v>0</v>
      </c>
      <c r="K1318" s="27">
        <f t="shared" si="4570"/>
        <v>0</v>
      </c>
      <c r="L1318" s="27">
        <f t="shared" si="4543"/>
        <v>250509.09999999998</v>
      </c>
      <c r="M1318" s="27">
        <f t="shared" si="4544"/>
        <v>300509.10000000003</v>
      </c>
      <c r="N1318" s="27">
        <f t="shared" si="4545"/>
        <v>300509.10000000003</v>
      </c>
      <c r="O1318" s="27">
        <f>O1319+O1322</f>
        <v>2734.2469999999998</v>
      </c>
      <c r="P1318" s="27">
        <f>P1319+P1322</f>
        <v>0</v>
      </c>
      <c r="Q1318" s="27">
        <f>Q1319+Q1322</f>
        <v>0</v>
      </c>
      <c r="R1318" s="27">
        <f t="shared" si="4546"/>
        <v>253243.34699999998</v>
      </c>
      <c r="S1318" s="27">
        <f t="shared" si="4547"/>
        <v>300509.10000000003</v>
      </c>
      <c r="T1318" s="27">
        <f t="shared" si="4548"/>
        <v>300509.10000000003</v>
      </c>
      <c r="U1318" s="27">
        <f>U1319+U1322</f>
        <v>0</v>
      </c>
      <c r="V1318" s="27">
        <f>V1319+V1322</f>
        <v>0</v>
      </c>
      <c r="W1318" s="27">
        <f>W1319+W1322</f>
        <v>0</v>
      </c>
      <c r="X1318" s="27">
        <f t="shared" si="4549"/>
        <v>253243.34699999998</v>
      </c>
      <c r="Y1318" s="27">
        <f t="shared" si="4550"/>
        <v>300509.10000000003</v>
      </c>
      <c r="Z1318" s="27">
        <f t="shared" si="4551"/>
        <v>300509.10000000003</v>
      </c>
      <c r="AA1318" s="27">
        <f>AA1319+AA1322</f>
        <v>0</v>
      </c>
      <c r="AB1318" s="27">
        <f>AB1319+AB1322</f>
        <v>0</v>
      </c>
      <c r="AC1318" s="27">
        <f>AC1319+AC1322</f>
        <v>0</v>
      </c>
      <c r="AD1318" s="27">
        <f t="shared" si="4552"/>
        <v>253243.34699999998</v>
      </c>
      <c r="AE1318" s="27">
        <f t="shared" si="4553"/>
        <v>300509.10000000003</v>
      </c>
      <c r="AF1318" s="27">
        <f t="shared" si="4554"/>
        <v>300509.10000000003</v>
      </c>
      <c r="AG1318" s="27">
        <f>AG1319+AG1322</f>
        <v>0</v>
      </c>
      <c r="AH1318" s="27">
        <f>AH1319+AH1322</f>
        <v>0</v>
      </c>
      <c r="AI1318" s="27">
        <f>AI1319+AI1322</f>
        <v>0</v>
      </c>
      <c r="AJ1318" s="27">
        <f t="shared" si="4555"/>
        <v>253243.34699999998</v>
      </c>
      <c r="AK1318" s="27">
        <f t="shared" si="4556"/>
        <v>300509.10000000003</v>
      </c>
      <c r="AL1318" s="27">
        <f t="shared" si="4557"/>
        <v>300509.10000000003</v>
      </c>
      <c r="AM1318" s="27">
        <f>AM1319+AM1322</f>
        <v>0</v>
      </c>
      <c r="AN1318" s="27">
        <f>AN1319+AN1322</f>
        <v>0</v>
      </c>
      <c r="AO1318" s="27">
        <f>AO1319+AO1322</f>
        <v>0</v>
      </c>
      <c r="AP1318" s="27">
        <f t="shared" si="4558"/>
        <v>253243.34699999998</v>
      </c>
      <c r="AQ1318" s="27">
        <f t="shared" si="4559"/>
        <v>300509.10000000003</v>
      </c>
      <c r="AR1318" s="27">
        <f t="shared" si="4560"/>
        <v>300509.10000000003</v>
      </c>
      <c r="AS1318" s="27">
        <f>AS1319+AS1322</f>
        <v>0</v>
      </c>
      <c r="AT1318" s="27">
        <f>AT1319+AT1322</f>
        <v>0</v>
      </c>
      <c r="AU1318" s="27">
        <f>AU1319+AU1322</f>
        <v>0</v>
      </c>
      <c r="AV1318" s="27">
        <f t="shared" si="4561"/>
        <v>253243.34699999998</v>
      </c>
      <c r="AW1318" s="27">
        <f t="shared" si="4562"/>
        <v>300509.10000000003</v>
      </c>
      <c r="AX1318" s="27">
        <f t="shared" si="4563"/>
        <v>300509.10000000003</v>
      </c>
      <c r="AY1318" s="27">
        <f>AY1319+AY1322</f>
        <v>36000</v>
      </c>
      <c r="AZ1318" s="27">
        <f>AZ1319+AZ1322</f>
        <v>0</v>
      </c>
      <c r="BA1318" s="27">
        <f>BA1319+BA1322</f>
        <v>0</v>
      </c>
      <c r="BB1318" s="27">
        <f t="shared" si="4564"/>
        <v>289243.34699999995</v>
      </c>
      <c r="BC1318" s="27">
        <f t="shared" si="4565"/>
        <v>300509.10000000003</v>
      </c>
      <c r="BD1318" s="27">
        <f t="shared" si="4566"/>
        <v>300509.10000000003</v>
      </c>
      <c r="BE1318" s="27">
        <f>BE1319+BE1322</f>
        <v>1419.9259999999999</v>
      </c>
      <c r="BF1318" s="27">
        <f>BF1319+BF1322</f>
        <v>0</v>
      </c>
      <c r="BG1318" s="27">
        <f>BG1319+BG1322</f>
        <v>0</v>
      </c>
      <c r="BH1318" s="27">
        <f t="shared" si="4531"/>
        <v>290663.27299999993</v>
      </c>
      <c r="BI1318" s="27">
        <f t="shared" si="4532"/>
        <v>300509.10000000003</v>
      </c>
      <c r="BJ1318" s="27">
        <f t="shared" si="4533"/>
        <v>300509.10000000003</v>
      </c>
      <c r="BK1318" s="27">
        <f>BK1319+BK1322</f>
        <v>11151.752</v>
      </c>
      <c r="BL1318" s="27">
        <f>BL1319+BL1322</f>
        <v>0</v>
      </c>
      <c r="BM1318" s="27">
        <f>BM1319+BM1322</f>
        <v>0</v>
      </c>
      <c r="BN1318" s="27">
        <f t="shared" si="4534"/>
        <v>301815.02499999991</v>
      </c>
      <c r="BO1318" s="27">
        <f t="shared" si="4535"/>
        <v>300509.10000000003</v>
      </c>
      <c r="BP1318" s="27">
        <f t="shared" si="4536"/>
        <v>300509.10000000003</v>
      </c>
      <c r="BQ1318" s="27">
        <f>BQ1319+BQ1322</f>
        <v>-102.611</v>
      </c>
      <c r="BR1318" s="27">
        <f>BR1319+BR1322</f>
        <v>0</v>
      </c>
      <c r="BS1318" s="27">
        <f t="shared" si="4537"/>
        <v>301712.41399999993</v>
      </c>
      <c r="BT1318" s="27">
        <f t="shared" si="4538"/>
        <v>300509.10000000003</v>
      </c>
      <c r="BU1318" s="27">
        <f t="shared" si="4539"/>
        <v>300509.10000000003</v>
      </c>
      <c r="BV1318" s="27">
        <f>BV1319+BV1322</f>
        <v>0</v>
      </c>
      <c r="BW1318" s="27">
        <f>BW1319+BW1322</f>
        <v>0</v>
      </c>
      <c r="BX1318" s="27">
        <f t="shared" si="4567"/>
        <v>301712.41399999993</v>
      </c>
      <c r="BY1318" s="27">
        <f t="shared" si="4568"/>
        <v>300509.10000000003</v>
      </c>
      <c r="BZ1318" s="27">
        <f t="shared" si="4569"/>
        <v>300509.10000000003</v>
      </c>
      <c r="CA1318" s="27">
        <f>CA1319+CA1322</f>
        <v>0</v>
      </c>
      <c r="CB1318" s="20">
        <v>0</v>
      </c>
      <c r="CC1318" s="35"/>
      <c r="CI1318" s="1" t="s">
        <v>30</v>
      </c>
    </row>
    <row r="1319" spans="1:87" ht="31.2" hidden="1" x14ac:dyDescent="0.3">
      <c r="A1319" s="36" t="s">
        <v>739</v>
      </c>
      <c r="B1319" s="19">
        <v>200</v>
      </c>
      <c r="C1319" s="18"/>
      <c r="D1319" s="18"/>
      <c r="E1319" s="34" t="s">
        <v>39</v>
      </c>
      <c r="F1319" s="27">
        <f t="shared" ref="F1319:F1337" si="4571">F1320</f>
        <v>248691.8</v>
      </c>
      <c r="G1319" s="27">
        <f t="shared" ref="G1319:G1337" si="4572">G1320</f>
        <v>299787.2</v>
      </c>
      <c r="H1319" s="27">
        <f t="shared" ref="H1319:H1337" si="4573">H1320</f>
        <v>300363.2</v>
      </c>
      <c r="I1319" s="27">
        <f t="shared" ref="I1319:I1337" si="4574">I1320</f>
        <v>0</v>
      </c>
      <c r="J1319" s="27">
        <f t="shared" ref="J1319:J1337" si="4575">J1320</f>
        <v>0</v>
      </c>
      <c r="K1319" s="27">
        <f t="shared" ref="K1319:K1337" si="4576">K1320</f>
        <v>0</v>
      </c>
      <c r="L1319" s="27">
        <f t="shared" si="4543"/>
        <v>248691.8</v>
      </c>
      <c r="M1319" s="27">
        <f t="shared" si="4544"/>
        <v>299787.2</v>
      </c>
      <c r="N1319" s="27">
        <f t="shared" si="4545"/>
        <v>300363.2</v>
      </c>
      <c r="O1319" s="27">
        <f t="shared" ref="O1319:O1337" si="4577">O1320</f>
        <v>2734.2469999999998</v>
      </c>
      <c r="P1319" s="27">
        <f t="shared" ref="P1319:P1337" si="4578">P1320</f>
        <v>0</v>
      </c>
      <c r="Q1319" s="27">
        <f t="shared" ref="Q1319:Q1337" si="4579">Q1320</f>
        <v>0</v>
      </c>
      <c r="R1319" s="27">
        <f t="shared" si="4546"/>
        <v>251426.04699999999</v>
      </c>
      <c r="S1319" s="27">
        <f t="shared" si="4547"/>
        <v>299787.2</v>
      </c>
      <c r="T1319" s="27">
        <f t="shared" si="4548"/>
        <v>300363.2</v>
      </c>
      <c r="U1319" s="27">
        <f t="shared" ref="U1319:U1337" si="4580">U1320</f>
        <v>0</v>
      </c>
      <c r="V1319" s="27">
        <f t="shared" ref="V1319:V1337" si="4581">V1320</f>
        <v>0</v>
      </c>
      <c r="W1319" s="27">
        <f t="shared" ref="W1319:W1337" si="4582">W1320</f>
        <v>0</v>
      </c>
      <c r="X1319" s="27">
        <f t="shared" si="4549"/>
        <v>251426.04699999999</v>
      </c>
      <c r="Y1319" s="27">
        <f t="shared" si="4550"/>
        <v>299787.2</v>
      </c>
      <c r="Z1319" s="27">
        <f t="shared" si="4551"/>
        <v>300363.2</v>
      </c>
      <c r="AA1319" s="27">
        <f t="shared" ref="AA1319:AA1337" si="4583">AA1320</f>
        <v>0</v>
      </c>
      <c r="AB1319" s="27">
        <f t="shared" ref="AB1319:AB1337" si="4584">AB1320</f>
        <v>0</v>
      </c>
      <c r="AC1319" s="27">
        <f t="shared" ref="AC1319:AC1337" si="4585">AC1320</f>
        <v>0</v>
      </c>
      <c r="AD1319" s="27">
        <f t="shared" si="4552"/>
        <v>251426.04699999999</v>
      </c>
      <c r="AE1319" s="27">
        <f t="shared" si="4553"/>
        <v>299787.2</v>
      </c>
      <c r="AF1319" s="27">
        <f t="shared" si="4554"/>
        <v>300363.2</v>
      </c>
      <c r="AG1319" s="27">
        <f t="shared" ref="AG1319:AG1337" si="4586">AG1320</f>
        <v>0</v>
      </c>
      <c r="AH1319" s="27">
        <f t="shared" ref="AH1319:AH1337" si="4587">AH1320</f>
        <v>0</v>
      </c>
      <c r="AI1319" s="27">
        <f t="shared" ref="AI1319:AI1337" si="4588">AI1320</f>
        <v>0</v>
      </c>
      <c r="AJ1319" s="27">
        <f t="shared" si="4555"/>
        <v>251426.04699999999</v>
      </c>
      <c r="AK1319" s="27">
        <f t="shared" si="4556"/>
        <v>299787.2</v>
      </c>
      <c r="AL1319" s="27">
        <f t="shared" si="4557"/>
        <v>300363.2</v>
      </c>
      <c r="AM1319" s="27">
        <f t="shared" ref="AM1319:AM1337" si="4589">AM1320</f>
        <v>0</v>
      </c>
      <c r="AN1319" s="27">
        <f t="shared" ref="AN1319:AN1337" si="4590">AN1320</f>
        <v>0</v>
      </c>
      <c r="AO1319" s="27">
        <f t="shared" ref="AO1319:AO1337" si="4591">AO1320</f>
        <v>0</v>
      </c>
      <c r="AP1319" s="27">
        <f t="shared" si="4558"/>
        <v>251426.04699999999</v>
      </c>
      <c r="AQ1319" s="27">
        <f t="shared" si="4559"/>
        <v>299787.2</v>
      </c>
      <c r="AR1319" s="27">
        <f t="shared" si="4560"/>
        <v>300363.2</v>
      </c>
      <c r="AS1319" s="27">
        <f t="shared" ref="AS1319:AS1337" si="4592">AS1320</f>
        <v>0</v>
      </c>
      <c r="AT1319" s="27">
        <f t="shared" ref="AT1319:AT1337" si="4593">AT1320</f>
        <v>0</v>
      </c>
      <c r="AU1319" s="27">
        <f t="shared" ref="AU1319:AU1337" si="4594">AU1320</f>
        <v>0</v>
      </c>
      <c r="AV1319" s="27">
        <f t="shared" si="4561"/>
        <v>251426.04699999999</v>
      </c>
      <c r="AW1319" s="27">
        <f t="shared" si="4562"/>
        <v>299787.2</v>
      </c>
      <c r="AX1319" s="27">
        <f t="shared" si="4563"/>
        <v>300363.2</v>
      </c>
      <c r="AY1319" s="27">
        <f t="shared" ref="AY1319:AY1337" si="4595">AY1320</f>
        <v>36000</v>
      </c>
      <c r="AZ1319" s="27">
        <f t="shared" ref="AZ1319:AZ1337" si="4596">AZ1320</f>
        <v>0</v>
      </c>
      <c r="BA1319" s="27">
        <f t="shared" ref="BA1319:BA1337" si="4597">BA1320</f>
        <v>0</v>
      </c>
      <c r="BB1319" s="27">
        <f t="shared" si="4564"/>
        <v>287426.04700000002</v>
      </c>
      <c r="BC1319" s="27">
        <f t="shared" si="4565"/>
        <v>299787.2</v>
      </c>
      <c r="BD1319" s="27">
        <f t="shared" si="4566"/>
        <v>300363.2</v>
      </c>
      <c r="BE1319" s="27">
        <f t="shared" ref="BE1319:BE1337" si="4598">BE1320</f>
        <v>1419.9259999999999</v>
      </c>
      <c r="BF1319" s="27">
        <f t="shared" ref="BF1319:BF1337" si="4599">BF1320</f>
        <v>0</v>
      </c>
      <c r="BG1319" s="27">
        <f t="shared" ref="BG1319:BG1337" si="4600">BG1320</f>
        <v>0</v>
      </c>
      <c r="BH1319" s="27">
        <f t="shared" si="4531"/>
        <v>288845.973</v>
      </c>
      <c r="BI1319" s="27">
        <f t="shared" si="4532"/>
        <v>299787.2</v>
      </c>
      <c r="BJ1319" s="27">
        <f t="shared" si="4533"/>
        <v>300363.2</v>
      </c>
      <c r="BK1319" s="27">
        <f t="shared" ref="BK1319:BK1337" si="4601">BK1320</f>
        <v>11151.752</v>
      </c>
      <c r="BL1319" s="27">
        <f t="shared" ref="BL1319:BL1337" si="4602">BL1320</f>
        <v>0</v>
      </c>
      <c r="BM1319" s="27">
        <f t="shared" ref="BM1319:BM1337" si="4603">BM1320</f>
        <v>0</v>
      </c>
      <c r="BN1319" s="27">
        <f t="shared" si="4534"/>
        <v>299997.72499999998</v>
      </c>
      <c r="BO1319" s="27">
        <f t="shared" si="4535"/>
        <v>299787.2</v>
      </c>
      <c r="BP1319" s="27">
        <f t="shared" si="4536"/>
        <v>300363.2</v>
      </c>
      <c r="BQ1319" s="27">
        <f t="shared" ref="BQ1319:BQ1337" si="4604">BQ1320</f>
        <v>-102.611</v>
      </c>
      <c r="BR1319" s="27">
        <f t="shared" ref="BR1319:BR1337" si="4605">BR1320</f>
        <v>0</v>
      </c>
      <c r="BS1319" s="27">
        <f t="shared" si="4537"/>
        <v>299895.114</v>
      </c>
      <c r="BT1319" s="27">
        <f t="shared" si="4538"/>
        <v>299787.2</v>
      </c>
      <c r="BU1319" s="27">
        <f t="shared" si="4539"/>
        <v>300363.2</v>
      </c>
      <c r="BV1319" s="27">
        <f t="shared" ref="BV1319:BV1337" si="4606">BV1320</f>
        <v>0</v>
      </c>
      <c r="BW1319" s="27">
        <f t="shared" ref="BW1319:BW1337" si="4607">BW1320</f>
        <v>0</v>
      </c>
      <c r="BX1319" s="27">
        <f t="shared" si="4567"/>
        <v>299895.114</v>
      </c>
      <c r="BY1319" s="27">
        <f t="shared" si="4568"/>
        <v>299787.2</v>
      </c>
      <c r="BZ1319" s="27">
        <f t="shared" si="4569"/>
        <v>300363.2</v>
      </c>
      <c r="CA1319" s="27">
        <f t="shared" ref="CA1319:CA1337" si="4608">CA1320</f>
        <v>0</v>
      </c>
      <c r="CB1319" s="20">
        <v>0</v>
      </c>
      <c r="CC1319" s="35"/>
      <c r="CG1319" s="1" t="s">
        <v>28</v>
      </c>
    </row>
    <row r="1320" spans="1:87" ht="46.8" hidden="1" x14ac:dyDescent="0.3">
      <c r="A1320" s="36" t="s">
        <v>739</v>
      </c>
      <c r="B1320" s="19">
        <v>240</v>
      </c>
      <c r="C1320" s="18"/>
      <c r="D1320" s="18"/>
      <c r="E1320" s="34" t="s">
        <v>40</v>
      </c>
      <c r="F1320" s="27">
        <f t="shared" si="4571"/>
        <v>248691.8</v>
      </c>
      <c r="G1320" s="27">
        <f t="shared" si="4572"/>
        <v>299787.2</v>
      </c>
      <c r="H1320" s="27">
        <f t="shared" si="4573"/>
        <v>300363.2</v>
      </c>
      <c r="I1320" s="27">
        <f t="shared" si="4574"/>
        <v>0</v>
      </c>
      <c r="J1320" s="27">
        <f t="shared" si="4575"/>
        <v>0</v>
      </c>
      <c r="K1320" s="27">
        <f t="shared" si="4576"/>
        <v>0</v>
      </c>
      <c r="L1320" s="27">
        <f t="shared" si="4543"/>
        <v>248691.8</v>
      </c>
      <c r="M1320" s="27">
        <f t="shared" si="4544"/>
        <v>299787.2</v>
      </c>
      <c r="N1320" s="27">
        <f t="shared" si="4545"/>
        <v>300363.2</v>
      </c>
      <c r="O1320" s="27">
        <f t="shared" si="4577"/>
        <v>2734.2469999999998</v>
      </c>
      <c r="P1320" s="27">
        <f t="shared" si="4578"/>
        <v>0</v>
      </c>
      <c r="Q1320" s="27">
        <f t="shared" si="4579"/>
        <v>0</v>
      </c>
      <c r="R1320" s="27">
        <f t="shared" si="4546"/>
        <v>251426.04699999999</v>
      </c>
      <c r="S1320" s="27">
        <f t="shared" si="4547"/>
        <v>299787.2</v>
      </c>
      <c r="T1320" s="27">
        <f t="shared" si="4548"/>
        <v>300363.2</v>
      </c>
      <c r="U1320" s="27">
        <f t="shared" si="4580"/>
        <v>0</v>
      </c>
      <c r="V1320" s="27">
        <f t="shared" si="4581"/>
        <v>0</v>
      </c>
      <c r="W1320" s="27">
        <f t="shared" si="4582"/>
        <v>0</v>
      </c>
      <c r="X1320" s="27">
        <f t="shared" si="4549"/>
        <v>251426.04699999999</v>
      </c>
      <c r="Y1320" s="27">
        <f t="shared" si="4550"/>
        <v>299787.2</v>
      </c>
      <c r="Z1320" s="27">
        <f t="shared" si="4551"/>
        <v>300363.2</v>
      </c>
      <c r="AA1320" s="27">
        <f t="shared" si="4583"/>
        <v>0</v>
      </c>
      <c r="AB1320" s="27">
        <f t="shared" si="4584"/>
        <v>0</v>
      </c>
      <c r="AC1320" s="27">
        <f t="shared" si="4585"/>
        <v>0</v>
      </c>
      <c r="AD1320" s="27">
        <f t="shared" si="4552"/>
        <v>251426.04699999999</v>
      </c>
      <c r="AE1320" s="27">
        <f t="shared" si="4553"/>
        <v>299787.2</v>
      </c>
      <c r="AF1320" s="27">
        <f t="shared" si="4554"/>
        <v>300363.2</v>
      </c>
      <c r="AG1320" s="27">
        <f t="shared" si="4586"/>
        <v>0</v>
      </c>
      <c r="AH1320" s="27">
        <f t="shared" si="4587"/>
        <v>0</v>
      </c>
      <c r="AI1320" s="27">
        <f t="shared" si="4588"/>
        <v>0</v>
      </c>
      <c r="AJ1320" s="27">
        <f t="shared" si="4555"/>
        <v>251426.04699999999</v>
      </c>
      <c r="AK1320" s="27">
        <f t="shared" si="4556"/>
        <v>299787.2</v>
      </c>
      <c r="AL1320" s="27">
        <f t="shared" si="4557"/>
        <v>300363.2</v>
      </c>
      <c r="AM1320" s="27">
        <f t="shared" si="4589"/>
        <v>0</v>
      </c>
      <c r="AN1320" s="27">
        <f t="shared" si="4590"/>
        <v>0</v>
      </c>
      <c r="AO1320" s="27">
        <f t="shared" si="4591"/>
        <v>0</v>
      </c>
      <c r="AP1320" s="27">
        <f t="shared" si="4558"/>
        <v>251426.04699999999</v>
      </c>
      <c r="AQ1320" s="27">
        <f t="shared" si="4559"/>
        <v>299787.2</v>
      </c>
      <c r="AR1320" s="27">
        <f t="shared" si="4560"/>
        <v>300363.2</v>
      </c>
      <c r="AS1320" s="27">
        <f t="shared" si="4592"/>
        <v>0</v>
      </c>
      <c r="AT1320" s="27">
        <f t="shared" si="4593"/>
        <v>0</v>
      </c>
      <c r="AU1320" s="27">
        <f t="shared" si="4594"/>
        <v>0</v>
      </c>
      <c r="AV1320" s="27">
        <f t="shared" si="4561"/>
        <v>251426.04699999999</v>
      </c>
      <c r="AW1320" s="27">
        <f t="shared" si="4562"/>
        <v>299787.2</v>
      </c>
      <c r="AX1320" s="27">
        <f t="shared" si="4563"/>
        <v>300363.2</v>
      </c>
      <c r="AY1320" s="27">
        <f t="shared" si="4595"/>
        <v>36000</v>
      </c>
      <c r="AZ1320" s="27">
        <f t="shared" si="4596"/>
        <v>0</v>
      </c>
      <c r="BA1320" s="27">
        <f t="shared" si="4597"/>
        <v>0</v>
      </c>
      <c r="BB1320" s="27">
        <f t="shared" si="4564"/>
        <v>287426.04700000002</v>
      </c>
      <c r="BC1320" s="27">
        <f t="shared" si="4565"/>
        <v>299787.2</v>
      </c>
      <c r="BD1320" s="27">
        <f t="shared" si="4566"/>
        <v>300363.2</v>
      </c>
      <c r="BE1320" s="27">
        <f t="shared" si="4598"/>
        <v>1419.9259999999999</v>
      </c>
      <c r="BF1320" s="27">
        <f t="shared" si="4599"/>
        <v>0</v>
      </c>
      <c r="BG1320" s="27">
        <f t="shared" si="4600"/>
        <v>0</v>
      </c>
      <c r="BH1320" s="27">
        <f t="shared" si="4531"/>
        <v>288845.973</v>
      </c>
      <c r="BI1320" s="27">
        <f t="shared" si="4532"/>
        <v>299787.2</v>
      </c>
      <c r="BJ1320" s="27">
        <f t="shared" si="4533"/>
        <v>300363.2</v>
      </c>
      <c r="BK1320" s="27">
        <f t="shared" si="4601"/>
        <v>11151.752</v>
      </c>
      <c r="BL1320" s="27">
        <f t="shared" si="4602"/>
        <v>0</v>
      </c>
      <c r="BM1320" s="27">
        <f t="shared" si="4603"/>
        <v>0</v>
      </c>
      <c r="BN1320" s="27">
        <f t="shared" si="4534"/>
        <v>299997.72499999998</v>
      </c>
      <c r="BO1320" s="27">
        <f t="shared" si="4535"/>
        <v>299787.2</v>
      </c>
      <c r="BP1320" s="27">
        <f t="shared" si="4536"/>
        <v>300363.2</v>
      </c>
      <c r="BQ1320" s="27">
        <f t="shared" si="4604"/>
        <v>-102.611</v>
      </c>
      <c r="BR1320" s="27">
        <f t="shared" si="4605"/>
        <v>0</v>
      </c>
      <c r="BS1320" s="27">
        <f t="shared" si="4537"/>
        <v>299895.114</v>
      </c>
      <c r="BT1320" s="27">
        <f t="shared" si="4538"/>
        <v>299787.2</v>
      </c>
      <c r="BU1320" s="27">
        <f t="shared" si="4539"/>
        <v>300363.2</v>
      </c>
      <c r="BV1320" s="27">
        <f t="shared" si="4606"/>
        <v>0</v>
      </c>
      <c r="BW1320" s="27">
        <f t="shared" si="4607"/>
        <v>0</v>
      </c>
      <c r="BX1320" s="27">
        <f t="shared" si="4567"/>
        <v>299895.114</v>
      </c>
      <c r="BY1320" s="27">
        <f t="shared" si="4568"/>
        <v>299787.2</v>
      </c>
      <c r="BZ1320" s="27">
        <f t="shared" si="4569"/>
        <v>300363.2</v>
      </c>
      <c r="CA1320" s="27">
        <f t="shared" si="4608"/>
        <v>0</v>
      </c>
      <c r="CB1320" s="20">
        <v>0</v>
      </c>
      <c r="CC1320" s="35"/>
      <c r="CH1320" s="1" t="s">
        <v>29</v>
      </c>
    </row>
    <row r="1321" spans="1:87" hidden="1" x14ac:dyDescent="0.3">
      <c r="A1321" s="36" t="s">
        <v>739</v>
      </c>
      <c r="B1321" s="19">
        <v>240</v>
      </c>
      <c r="C1321" s="18" t="s">
        <v>65</v>
      </c>
      <c r="D1321" s="18" t="s">
        <v>66</v>
      </c>
      <c r="E1321" s="34" t="s">
        <v>67</v>
      </c>
      <c r="F1321" s="27">
        <v>248691.8</v>
      </c>
      <c r="G1321" s="27">
        <v>299787.2</v>
      </c>
      <c r="H1321" s="27">
        <v>300363.2</v>
      </c>
      <c r="I1321" s="27"/>
      <c r="J1321" s="27"/>
      <c r="K1321" s="27"/>
      <c r="L1321" s="27">
        <f t="shared" si="4543"/>
        <v>248691.8</v>
      </c>
      <c r="M1321" s="27">
        <f t="shared" si="4544"/>
        <v>299787.2</v>
      </c>
      <c r="N1321" s="27">
        <f t="shared" si="4545"/>
        <v>300363.2</v>
      </c>
      <c r="O1321" s="27">
        <v>2734.2469999999998</v>
      </c>
      <c r="P1321" s="27"/>
      <c r="Q1321" s="27"/>
      <c r="R1321" s="27">
        <f t="shared" si="4546"/>
        <v>251426.04699999999</v>
      </c>
      <c r="S1321" s="27">
        <f t="shared" si="4547"/>
        <v>299787.2</v>
      </c>
      <c r="T1321" s="27">
        <f t="shared" si="4548"/>
        <v>300363.2</v>
      </c>
      <c r="U1321" s="27"/>
      <c r="V1321" s="27"/>
      <c r="W1321" s="27"/>
      <c r="X1321" s="27">
        <f t="shared" si="4549"/>
        <v>251426.04699999999</v>
      </c>
      <c r="Y1321" s="27">
        <f t="shared" si="4550"/>
        <v>299787.2</v>
      </c>
      <c r="Z1321" s="27">
        <f t="shared" si="4551"/>
        <v>300363.2</v>
      </c>
      <c r="AA1321" s="27"/>
      <c r="AB1321" s="27"/>
      <c r="AC1321" s="27"/>
      <c r="AD1321" s="27">
        <f t="shared" si="4552"/>
        <v>251426.04699999999</v>
      </c>
      <c r="AE1321" s="27">
        <f t="shared" si="4553"/>
        <v>299787.2</v>
      </c>
      <c r="AF1321" s="27">
        <f t="shared" si="4554"/>
        <v>300363.2</v>
      </c>
      <c r="AG1321" s="27"/>
      <c r="AH1321" s="27"/>
      <c r="AI1321" s="27"/>
      <c r="AJ1321" s="27">
        <f t="shared" si="4555"/>
        <v>251426.04699999999</v>
      </c>
      <c r="AK1321" s="27">
        <f t="shared" si="4556"/>
        <v>299787.2</v>
      </c>
      <c r="AL1321" s="27">
        <f t="shared" si="4557"/>
        <v>300363.2</v>
      </c>
      <c r="AM1321" s="27"/>
      <c r="AN1321" s="27"/>
      <c r="AO1321" s="27"/>
      <c r="AP1321" s="27">
        <f t="shared" si="4558"/>
        <v>251426.04699999999</v>
      </c>
      <c r="AQ1321" s="27">
        <f t="shared" si="4559"/>
        <v>299787.2</v>
      </c>
      <c r="AR1321" s="27">
        <f t="shared" si="4560"/>
        <v>300363.2</v>
      </c>
      <c r="AS1321" s="27"/>
      <c r="AT1321" s="27"/>
      <c r="AU1321" s="27"/>
      <c r="AV1321" s="27">
        <f t="shared" si="4561"/>
        <v>251426.04699999999</v>
      </c>
      <c r="AW1321" s="27">
        <f t="shared" si="4562"/>
        <v>299787.2</v>
      </c>
      <c r="AX1321" s="27">
        <f t="shared" si="4563"/>
        <v>300363.2</v>
      </c>
      <c r="AY1321" s="27">
        <v>36000</v>
      </c>
      <c r="AZ1321" s="27"/>
      <c r="BA1321" s="27"/>
      <c r="BB1321" s="27">
        <f t="shared" si="4564"/>
        <v>287426.04700000002</v>
      </c>
      <c r="BC1321" s="27">
        <f t="shared" si="4565"/>
        <v>299787.2</v>
      </c>
      <c r="BD1321" s="27">
        <f t="shared" si="4566"/>
        <v>300363.2</v>
      </c>
      <c r="BE1321" s="27">
        <v>1419.9259999999999</v>
      </c>
      <c r="BF1321" s="27"/>
      <c r="BG1321" s="27"/>
      <c r="BH1321" s="27">
        <f t="shared" si="4531"/>
        <v>288845.973</v>
      </c>
      <c r="BI1321" s="27">
        <f t="shared" si="4532"/>
        <v>299787.2</v>
      </c>
      <c r="BJ1321" s="27">
        <f t="shared" si="4533"/>
        <v>300363.2</v>
      </c>
      <c r="BK1321" s="27">
        <v>11151.752</v>
      </c>
      <c r="BL1321" s="27"/>
      <c r="BM1321" s="27"/>
      <c r="BN1321" s="27">
        <f t="shared" si="4534"/>
        <v>299997.72499999998</v>
      </c>
      <c r="BO1321" s="27">
        <f t="shared" si="4535"/>
        <v>299787.2</v>
      </c>
      <c r="BP1321" s="27">
        <f t="shared" si="4536"/>
        <v>300363.2</v>
      </c>
      <c r="BQ1321" s="27">
        <v>-102.611</v>
      </c>
      <c r="BR1321" s="27"/>
      <c r="BS1321" s="27">
        <f t="shared" si="4537"/>
        <v>299895.114</v>
      </c>
      <c r="BT1321" s="27">
        <f t="shared" si="4538"/>
        <v>299787.2</v>
      </c>
      <c r="BU1321" s="27">
        <f t="shared" si="4539"/>
        <v>300363.2</v>
      </c>
      <c r="BV1321" s="27"/>
      <c r="BW1321" s="27"/>
      <c r="BX1321" s="27">
        <f t="shared" si="4567"/>
        <v>299895.114</v>
      </c>
      <c r="BY1321" s="27">
        <f t="shared" si="4568"/>
        <v>299787.2</v>
      </c>
      <c r="BZ1321" s="27">
        <f t="shared" si="4569"/>
        <v>300363.2</v>
      </c>
      <c r="CA1321" s="27"/>
      <c r="CB1321" s="20">
        <v>0</v>
      </c>
      <c r="CC1321" s="35"/>
    </row>
    <row r="1322" spans="1:87" hidden="1" x14ac:dyDescent="0.3">
      <c r="A1322" s="36" t="s">
        <v>739</v>
      </c>
      <c r="B1322" s="36" t="s">
        <v>635</v>
      </c>
      <c r="C1322" s="18"/>
      <c r="D1322" s="18"/>
      <c r="E1322" s="34" t="s">
        <v>53</v>
      </c>
      <c r="F1322" s="27">
        <f t="shared" si="4571"/>
        <v>1817.3</v>
      </c>
      <c r="G1322" s="27">
        <f t="shared" si="4572"/>
        <v>721.9</v>
      </c>
      <c r="H1322" s="27">
        <f t="shared" si="4573"/>
        <v>145.9</v>
      </c>
      <c r="I1322" s="27">
        <f t="shared" si="4574"/>
        <v>0</v>
      </c>
      <c r="J1322" s="27">
        <f t="shared" si="4575"/>
        <v>0</v>
      </c>
      <c r="K1322" s="27">
        <f t="shared" si="4576"/>
        <v>0</v>
      </c>
      <c r="L1322" s="27">
        <f t="shared" si="4543"/>
        <v>1817.3</v>
      </c>
      <c r="M1322" s="27">
        <f t="shared" si="4544"/>
        <v>721.9</v>
      </c>
      <c r="N1322" s="27">
        <f t="shared" si="4545"/>
        <v>145.9</v>
      </c>
      <c r="O1322" s="27">
        <f t="shared" si="4577"/>
        <v>0</v>
      </c>
      <c r="P1322" s="27">
        <f t="shared" si="4578"/>
        <v>0</v>
      </c>
      <c r="Q1322" s="27">
        <f t="shared" si="4579"/>
        <v>0</v>
      </c>
      <c r="R1322" s="27">
        <f t="shared" si="4546"/>
        <v>1817.3</v>
      </c>
      <c r="S1322" s="27">
        <f t="shared" si="4547"/>
        <v>721.9</v>
      </c>
      <c r="T1322" s="27">
        <f t="shared" si="4548"/>
        <v>145.9</v>
      </c>
      <c r="U1322" s="27">
        <f t="shared" si="4580"/>
        <v>0</v>
      </c>
      <c r="V1322" s="27">
        <f t="shared" si="4581"/>
        <v>0</v>
      </c>
      <c r="W1322" s="27">
        <f t="shared" si="4582"/>
        <v>0</v>
      </c>
      <c r="X1322" s="27">
        <f t="shared" si="4549"/>
        <v>1817.3</v>
      </c>
      <c r="Y1322" s="27">
        <f t="shared" si="4550"/>
        <v>721.9</v>
      </c>
      <c r="Z1322" s="27">
        <f t="shared" si="4551"/>
        <v>145.9</v>
      </c>
      <c r="AA1322" s="27">
        <f t="shared" si="4583"/>
        <v>0</v>
      </c>
      <c r="AB1322" s="27">
        <f t="shared" si="4584"/>
        <v>0</v>
      </c>
      <c r="AC1322" s="27">
        <f t="shared" si="4585"/>
        <v>0</v>
      </c>
      <c r="AD1322" s="27">
        <f t="shared" si="4552"/>
        <v>1817.3</v>
      </c>
      <c r="AE1322" s="27">
        <f t="shared" si="4553"/>
        <v>721.9</v>
      </c>
      <c r="AF1322" s="27">
        <f t="shared" si="4554"/>
        <v>145.9</v>
      </c>
      <c r="AG1322" s="27">
        <f t="shared" si="4586"/>
        <v>0</v>
      </c>
      <c r="AH1322" s="27">
        <f t="shared" si="4587"/>
        <v>0</v>
      </c>
      <c r="AI1322" s="27">
        <f t="shared" si="4588"/>
        <v>0</v>
      </c>
      <c r="AJ1322" s="27">
        <f t="shared" si="4555"/>
        <v>1817.3</v>
      </c>
      <c r="AK1322" s="27">
        <f t="shared" si="4556"/>
        <v>721.9</v>
      </c>
      <c r="AL1322" s="27">
        <f t="shared" si="4557"/>
        <v>145.9</v>
      </c>
      <c r="AM1322" s="27">
        <f t="shared" si="4589"/>
        <v>0</v>
      </c>
      <c r="AN1322" s="27">
        <f t="shared" si="4590"/>
        <v>0</v>
      </c>
      <c r="AO1322" s="27">
        <f t="shared" si="4591"/>
        <v>0</v>
      </c>
      <c r="AP1322" s="27">
        <f t="shared" si="4558"/>
        <v>1817.3</v>
      </c>
      <c r="AQ1322" s="27">
        <f t="shared" si="4559"/>
        <v>721.9</v>
      </c>
      <c r="AR1322" s="27">
        <f t="shared" si="4560"/>
        <v>145.9</v>
      </c>
      <c r="AS1322" s="27">
        <f t="shared" si="4592"/>
        <v>0</v>
      </c>
      <c r="AT1322" s="27">
        <f t="shared" si="4593"/>
        <v>0</v>
      </c>
      <c r="AU1322" s="27">
        <f t="shared" si="4594"/>
        <v>0</v>
      </c>
      <c r="AV1322" s="27">
        <f t="shared" si="4561"/>
        <v>1817.3</v>
      </c>
      <c r="AW1322" s="27">
        <f t="shared" si="4562"/>
        <v>721.9</v>
      </c>
      <c r="AX1322" s="27">
        <f t="shared" si="4563"/>
        <v>145.9</v>
      </c>
      <c r="AY1322" s="27">
        <f t="shared" si="4595"/>
        <v>0</v>
      </c>
      <c r="AZ1322" s="27">
        <f t="shared" si="4596"/>
        <v>0</v>
      </c>
      <c r="BA1322" s="27">
        <f t="shared" si="4597"/>
        <v>0</v>
      </c>
      <c r="BB1322" s="27">
        <f t="shared" si="4564"/>
        <v>1817.3</v>
      </c>
      <c r="BC1322" s="27">
        <f t="shared" si="4565"/>
        <v>721.9</v>
      </c>
      <c r="BD1322" s="27">
        <f t="shared" si="4566"/>
        <v>145.9</v>
      </c>
      <c r="BE1322" s="27">
        <f t="shared" si="4598"/>
        <v>0</v>
      </c>
      <c r="BF1322" s="27">
        <f t="shared" si="4599"/>
        <v>0</v>
      </c>
      <c r="BG1322" s="27">
        <f t="shared" si="4600"/>
        <v>0</v>
      </c>
      <c r="BH1322" s="27">
        <f t="shared" si="4531"/>
        <v>1817.3</v>
      </c>
      <c r="BI1322" s="27">
        <f t="shared" si="4532"/>
        <v>721.9</v>
      </c>
      <c r="BJ1322" s="27">
        <f t="shared" si="4533"/>
        <v>145.9</v>
      </c>
      <c r="BK1322" s="27">
        <f t="shared" si="4601"/>
        <v>0</v>
      </c>
      <c r="BL1322" s="27">
        <f t="shared" si="4602"/>
        <v>0</v>
      </c>
      <c r="BM1322" s="27">
        <f t="shared" si="4603"/>
        <v>0</v>
      </c>
      <c r="BN1322" s="27">
        <f t="shared" si="4534"/>
        <v>1817.3</v>
      </c>
      <c r="BO1322" s="27">
        <f t="shared" si="4535"/>
        <v>721.9</v>
      </c>
      <c r="BP1322" s="27">
        <f t="shared" si="4536"/>
        <v>145.9</v>
      </c>
      <c r="BQ1322" s="27">
        <f t="shared" si="4604"/>
        <v>0</v>
      </c>
      <c r="BR1322" s="27">
        <f t="shared" si="4605"/>
        <v>0</v>
      </c>
      <c r="BS1322" s="27">
        <f t="shared" si="4537"/>
        <v>1817.3</v>
      </c>
      <c r="BT1322" s="27">
        <f t="shared" si="4538"/>
        <v>721.9</v>
      </c>
      <c r="BU1322" s="27">
        <f t="shared" si="4539"/>
        <v>145.9</v>
      </c>
      <c r="BV1322" s="27">
        <f t="shared" si="4606"/>
        <v>0</v>
      </c>
      <c r="BW1322" s="27">
        <f t="shared" si="4607"/>
        <v>0</v>
      </c>
      <c r="BX1322" s="27">
        <f t="shared" si="4567"/>
        <v>1817.3</v>
      </c>
      <c r="BY1322" s="27">
        <f t="shared" si="4568"/>
        <v>721.9</v>
      </c>
      <c r="BZ1322" s="27">
        <f t="shared" si="4569"/>
        <v>145.9</v>
      </c>
      <c r="CA1322" s="27">
        <f t="shared" si="4608"/>
        <v>0</v>
      </c>
      <c r="CB1322" s="20">
        <v>0</v>
      </c>
      <c r="CC1322" s="35"/>
      <c r="CG1322" s="1" t="s">
        <v>28</v>
      </c>
    </row>
    <row r="1323" spans="1:87" hidden="1" x14ac:dyDescent="0.3">
      <c r="A1323" s="36" t="s">
        <v>739</v>
      </c>
      <c r="B1323" s="19">
        <v>850</v>
      </c>
      <c r="C1323" s="18"/>
      <c r="D1323" s="18"/>
      <c r="E1323" s="34" t="s">
        <v>78</v>
      </c>
      <c r="F1323" s="27">
        <f t="shared" si="4571"/>
        <v>1817.3</v>
      </c>
      <c r="G1323" s="27">
        <f t="shared" si="4572"/>
        <v>721.9</v>
      </c>
      <c r="H1323" s="27">
        <f t="shared" si="4573"/>
        <v>145.9</v>
      </c>
      <c r="I1323" s="27">
        <f t="shared" si="4574"/>
        <v>0</v>
      </c>
      <c r="J1323" s="27">
        <f t="shared" si="4575"/>
        <v>0</v>
      </c>
      <c r="K1323" s="27">
        <f t="shared" si="4576"/>
        <v>0</v>
      </c>
      <c r="L1323" s="27">
        <f t="shared" si="4543"/>
        <v>1817.3</v>
      </c>
      <c r="M1323" s="27">
        <f t="shared" si="4544"/>
        <v>721.9</v>
      </c>
      <c r="N1323" s="27">
        <f t="shared" si="4545"/>
        <v>145.9</v>
      </c>
      <c r="O1323" s="27">
        <f t="shared" si="4577"/>
        <v>0</v>
      </c>
      <c r="P1323" s="27">
        <f t="shared" si="4578"/>
        <v>0</v>
      </c>
      <c r="Q1323" s="27">
        <f t="shared" si="4579"/>
        <v>0</v>
      </c>
      <c r="R1323" s="27">
        <f t="shared" si="4546"/>
        <v>1817.3</v>
      </c>
      <c r="S1323" s="27">
        <f t="shared" si="4547"/>
        <v>721.9</v>
      </c>
      <c r="T1323" s="27">
        <f t="shared" si="4548"/>
        <v>145.9</v>
      </c>
      <c r="U1323" s="27">
        <f t="shared" si="4580"/>
        <v>0</v>
      </c>
      <c r="V1323" s="27">
        <f t="shared" si="4581"/>
        <v>0</v>
      </c>
      <c r="W1323" s="27">
        <f t="shared" si="4582"/>
        <v>0</v>
      </c>
      <c r="X1323" s="27">
        <f t="shared" si="4549"/>
        <v>1817.3</v>
      </c>
      <c r="Y1323" s="27">
        <f t="shared" si="4550"/>
        <v>721.9</v>
      </c>
      <c r="Z1323" s="27">
        <f t="shared" si="4551"/>
        <v>145.9</v>
      </c>
      <c r="AA1323" s="27">
        <f t="shared" si="4583"/>
        <v>0</v>
      </c>
      <c r="AB1323" s="27">
        <f t="shared" si="4584"/>
        <v>0</v>
      </c>
      <c r="AC1323" s="27">
        <f t="shared" si="4585"/>
        <v>0</v>
      </c>
      <c r="AD1323" s="27">
        <f t="shared" si="4552"/>
        <v>1817.3</v>
      </c>
      <c r="AE1323" s="27">
        <f t="shared" si="4553"/>
        <v>721.9</v>
      </c>
      <c r="AF1323" s="27">
        <f t="shared" si="4554"/>
        <v>145.9</v>
      </c>
      <c r="AG1323" s="27">
        <f t="shared" si="4586"/>
        <v>0</v>
      </c>
      <c r="AH1323" s="27">
        <f t="shared" si="4587"/>
        <v>0</v>
      </c>
      <c r="AI1323" s="27">
        <f t="shared" si="4588"/>
        <v>0</v>
      </c>
      <c r="AJ1323" s="27">
        <f t="shared" si="4555"/>
        <v>1817.3</v>
      </c>
      <c r="AK1323" s="27">
        <f t="shared" si="4556"/>
        <v>721.9</v>
      </c>
      <c r="AL1323" s="27">
        <f t="shared" si="4557"/>
        <v>145.9</v>
      </c>
      <c r="AM1323" s="27">
        <f t="shared" si="4589"/>
        <v>0</v>
      </c>
      <c r="AN1323" s="27">
        <f t="shared" si="4590"/>
        <v>0</v>
      </c>
      <c r="AO1323" s="27">
        <f t="shared" si="4591"/>
        <v>0</v>
      </c>
      <c r="AP1323" s="27">
        <f t="shared" si="4558"/>
        <v>1817.3</v>
      </c>
      <c r="AQ1323" s="27">
        <f t="shared" si="4559"/>
        <v>721.9</v>
      </c>
      <c r="AR1323" s="27">
        <f t="shared" si="4560"/>
        <v>145.9</v>
      </c>
      <c r="AS1323" s="27">
        <f t="shared" si="4592"/>
        <v>0</v>
      </c>
      <c r="AT1323" s="27">
        <f t="shared" si="4593"/>
        <v>0</v>
      </c>
      <c r="AU1323" s="27">
        <f t="shared" si="4594"/>
        <v>0</v>
      </c>
      <c r="AV1323" s="27">
        <f t="shared" si="4561"/>
        <v>1817.3</v>
      </c>
      <c r="AW1323" s="27">
        <f t="shared" si="4562"/>
        <v>721.9</v>
      </c>
      <c r="AX1323" s="27">
        <f t="shared" si="4563"/>
        <v>145.9</v>
      </c>
      <c r="AY1323" s="27">
        <f t="shared" si="4595"/>
        <v>0</v>
      </c>
      <c r="AZ1323" s="27">
        <f t="shared" si="4596"/>
        <v>0</v>
      </c>
      <c r="BA1323" s="27">
        <f t="shared" si="4597"/>
        <v>0</v>
      </c>
      <c r="BB1323" s="27">
        <f t="shared" si="4564"/>
        <v>1817.3</v>
      </c>
      <c r="BC1323" s="27">
        <f t="shared" si="4565"/>
        <v>721.9</v>
      </c>
      <c r="BD1323" s="27">
        <f t="shared" si="4566"/>
        <v>145.9</v>
      </c>
      <c r="BE1323" s="27">
        <f t="shared" si="4598"/>
        <v>0</v>
      </c>
      <c r="BF1323" s="27">
        <f t="shared" si="4599"/>
        <v>0</v>
      </c>
      <c r="BG1323" s="27">
        <f t="shared" si="4600"/>
        <v>0</v>
      </c>
      <c r="BH1323" s="27">
        <f t="shared" si="4531"/>
        <v>1817.3</v>
      </c>
      <c r="BI1323" s="27">
        <f t="shared" si="4532"/>
        <v>721.9</v>
      </c>
      <c r="BJ1323" s="27">
        <f t="shared" si="4533"/>
        <v>145.9</v>
      </c>
      <c r="BK1323" s="27">
        <f t="shared" si="4601"/>
        <v>0</v>
      </c>
      <c r="BL1323" s="27">
        <f t="shared" si="4602"/>
        <v>0</v>
      </c>
      <c r="BM1323" s="27">
        <f t="shared" si="4603"/>
        <v>0</v>
      </c>
      <c r="BN1323" s="27">
        <f t="shared" si="4534"/>
        <v>1817.3</v>
      </c>
      <c r="BO1323" s="27">
        <f t="shared" si="4535"/>
        <v>721.9</v>
      </c>
      <c r="BP1323" s="27">
        <f t="shared" si="4536"/>
        <v>145.9</v>
      </c>
      <c r="BQ1323" s="27">
        <f t="shared" si="4604"/>
        <v>0</v>
      </c>
      <c r="BR1323" s="27">
        <f t="shared" si="4605"/>
        <v>0</v>
      </c>
      <c r="BS1323" s="27">
        <f t="shared" si="4537"/>
        <v>1817.3</v>
      </c>
      <c r="BT1323" s="27">
        <f t="shared" si="4538"/>
        <v>721.9</v>
      </c>
      <c r="BU1323" s="27">
        <f t="shared" si="4539"/>
        <v>145.9</v>
      </c>
      <c r="BV1323" s="27">
        <f t="shared" si="4606"/>
        <v>0</v>
      </c>
      <c r="BW1323" s="27">
        <f t="shared" si="4607"/>
        <v>0</v>
      </c>
      <c r="BX1323" s="27">
        <f t="shared" si="4567"/>
        <v>1817.3</v>
      </c>
      <c r="BY1323" s="27">
        <f t="shared" si="4568"/>
        <v>721.9</v>
      </c>
      <c r="BZ1323" s="27">
        <f t="shared" si="4569"/>
        <v>145.9</v>
      </c>
      <c r="CA1323" s="27">
        <f t="shared" si="4608"/>
        <v>0</v>
      </c>
      <c r="CB1323" s="20">
        <v>0</v>
      </c>
      <c r="CC1323" s="35"/>
      <c r="CH1323" s="1" t="s">
        <v>29</v>
      </c>
    </row>
    <row r="1324" spans="1:87" hidden="1" x14ac:dyDescent="0.3">
      <c r="A1324" s="36" t="s">
        <v>739</v>
      </c>
      <c r="B1324" s="19">
        <v>850</v>
      </c>
      <c r="C1324" s="18" t="s">
        <v>65</v>
      </c>
      <c r="D1324" s="18" t="s">
        <v>66</v>
      </c>
      <c r="E1324" s="34" t="s">
        <v>67</v>
      </c>
      <c r="F1324" s="27">
        <v>1817.3</v>
      </c>
      <c r="G1324" s="27">
        <v>721.9</v>
      </c>
      <c r="H1324" s="27">
        <v>145.9</v>
      </c>
      <c r="I1324" s="27"/>
      <c r="J1324" s="27"/>
      <c r="K1324" s="27"/>
      <c r="L1324" s="27">
        <f t="shared" si="4543"/>
        <v>1817.3</v>
      </c>
      <c r="M1324" s="27">
        <f t="shared" si="4544"/>
        <v>721.9</v>
      </c>
      <c r="N1324" s="27">
        <f t="shared" si="4545"/>
        <v>145.9</v>
      </c>
      <c r="O1324" s="27"/>
      <c r="P1324" s="27"/>
      <c r="Q1324" s="27"/>
      <c r="R1324" s="27">
        <f t="shared" si="4546"/>
        <v>1817.3</v>
      </c>
      <c r="S1324" s="27">
        <f t="shared" si="4547"/>
        <v>721.9</v>
      </c>
      <c r="T1324" s="27">
        <f t="shared" si="4548"/>
        <v>145.9</v>
      </c>
      <c r="U1324" s="27"/>
      <c r="V1324" s="27"/>
      <c r="W1324" s="27"/>
      <c r="X1324" s="27">
        <f t="shared" si="4549"/>
        <v>1817.3</v>
      </c>
      <c r="Y1324" s="27">
        <f t="shared" si="4550"/>
        <v>721.9</v>
      </c>
      <c r="Z1324" s="27">
        <f t="shared" si="4551"/>
        <v>145.9</v>
      </c>
      <c r="AA1324" s="27"/>
      <c r="AB1324" s="27"/>
      <c r="AC1324" s="27"/>
      <c r="AD1324" s="27">
        <f t="shared" si="4552"/>
        <v>1817.3</v>
      </c>
      <c r="AE1324" s="27">
        <f t="shared" si="4553"/>
        <v>721.9</v>
      </c>
      <c r="AF1324" s="27">
        <f t="shared" si="4554"/>
        <v>145.9</v>
      </c>
      <c r="AG1324" s="27"/>
      <c r="AH1324" s="27"/>
      <c r="AI1324" s="27"/>
      <c r="AJ1324" s="27">
        <f t="shared" si="4555"/>
        <v>1817.3</v>
      </c>
      <c r="AK1324" s="27">
        <f t="shared" si="4556"/>
        <v>721.9</v>
      </c>
      <c r="AL1324" s="27">
        <f t="shared" si="4557"/>
        <v>145.9</v>
      </c>
      <c r="AM1324" s="27"/>
      <c r="AN1324" s="27"/>
      <c r="AO1324" s="27"/>
      <c r="AP1324" s="27">
        <f t="shared" si="4558"/>
        <v>1817.3</v>
      </c>
      <c r="AQ1324" s="27">
        <f t="shared" si="4559"/>
        <v>721.9</v>
      </c>
      <c r="AR1324" s="27">
        <f t="shared" si="4560"/>
        <v>145.9</v>
      </c>
      <c r="AS1324" s="27"/>
      <c r="AT1324" s="27"/>
      <c r="AU1324" s="27"/>
      <c r="AV1324" s="27">
        <f t="shared" si="4561"/>
        <v>1817.3</v>
      </c>
      <c r="AW1324" s="27">
        <f t="shared" si="4562"/>
        <v>721.9</v>
      </c>
      <c r="AX1324" s="27">
        <f t="shared" si="4563"/>
        <v>145.9</v>
      </c>
      <c r="AY1324" s="27"/>
      <c r="AZ1324" s="27"/>
      <c r="BA1324" s="27"/>
      <c r="BB1324" s="27">
        <f t="shared" si="4564"/>
        <v>1817.3</v>
      </c>
      <c r="BC1324" s="27">
        <f t="shared" si="4565"/>
        <v>721.9</v>
      </c>
      <c r="BD1324" s="27">
        <f t="shared" si="4566"/>
        <v>145.9</v>
      </c>
      <c r="BE1324" s="27"/>
      <c r="BF1324" s="27"/>
      <c r="BG1324" s="27"/>
      <c r="BH1324" s="27">
        <f t="shared" si="4531"/>
        <v>1817.3</v>
      </c>
      <c r="BI1324" s="27">
        <f t="shared" si="4532"/>
        <v>721.9</v>
      </c>
      <c r="BJ1324" s="27">
        <f t="shared" si="4533"/>
        <v>145.9</v>
      </c>
      <c r="BK1324" s="27"/>
      <c r="BL1324" s="27"/>
      <c r="BM1324" s="27"/>
      <c r="BN1324" s="27">
        <f t="shared" si="4534"/>
        <v>1817.3</v>
      </c>
      <c r="BO1324" s="27">
        <f t="shared" si="4535"/>
        <v>721.9</v>
      </c>
      <c r="BP1324" s="27">
        <f t="shared" si="4536"/>
        <v>145.9</v>
      </c>
      <c r="BQ1324" s="27"/>
      <c r="BR1324" s="27"/>
      <c r="BS1324" s="27">
        <f t="shared" si="4537"/>
        <v>1817.3</v>
      </c>
      <c r="BT1324" s="27">
        <f t="shared" si="4538"/>
        <v>721.9</v>
      </c>
      <c r="BU1324" s="27">
        <f t="shared" si="4539"/>
        <v>145.9</v>
      </c>
      <c r="BV1324" s="27"/>
      <c r="BW1324" s="27"/>
      <c r="BX1324" s="27">
        <f t="shared" si="4567"/>
        <v>1817.3</v>
      </c>
      <c r="BY1324" s="27">
        <f t="shared" si="4568"/>
        <v>721.9</v>
      </c>
      <c r="BZ1324" s="27">
        <f t="shared" si="4569"/>
        <v>145.9</v>
      </c>
      <c r="CA1324" s="27"/>
      <c r="CB1324" s="20">
        <v>0</v>
      </c>
      <c r="CC1324" s="35"/>
    </row>
    <row r="1325" spans="1:87" hidden="1" x14ac:dyDescent="0.3">
      <c r="A1325" s="36" t="s">
        <v>741</v>
      </c>
      <c r="B1325" s="36"/>
      <c r="C1325" s="18"/>
      <c r="D1325" s="18"/>
      <c r="E1325" s="34" t="s">
        <v>704</v>
      </c>
      <c r="F1325" s="27">
        <f t="shared" si="4571"/>
        <v>0</v>
      </c>
      <c r="G1325" s="27">
        <f t="shared" si="4572"/>
        <v>0</v>
      </c>
      <c r="H1325" s="27">
        <f t="shared" si="4573"/>
        <v>0</v>
      </c>
      <c r="I1325" s="27">
        <f t="shared" si="4574"/>
        <v>0</v>
      </c>
      <c r="J1325" s="27">
        <f t="shared" si="4575"/>
        <v>0</v>
      </c>
      <c r="K1325" s="27">
        <f t="shared" si="4576"/>
        <v>0</v>
      </c>
      <c r="L1325" s="27">
        <f t="shared" si="4543"/>
        <v>0</v>
      </c>
      <c r="M1325" s="27">
        <f t="shared" si="4544"/>
        <v>0</v>
      </c>
      <c r="N1325" s="27">
        <f t="shared" si="4545"/>
        <v>0</v>
      </c>
      <c r="O1325" s="27">
        <f t="shared" si="4577"/>
        <v>17004.259999999998</v>
      </c>
      <c r="P1325" s="27">
        <f t="shared" si="4578"/>
        <v>0</v>
      </c>
      <c r="Q1325" s="27">
        <f t="shared" si="4579"/>
        <v>0</v>
      </c>
      <c r="R1325" s="27">
        <f t="shared" si="4546"/>
        <v>17004.259999999998</v>
      </c>
      <c r="S1325" s="27">
        <f t="shared" si="4547"/>
        <v>0</v>
      </c>
      <c r="T1325" s="27">
        <f t="shared" si="4548"/>
        <v>0</v>
      </c>
      <c r="U1325" s="27">
        <f t="shared" si="4580"/>
        <v>0</v>
      </c>
      <c r="V1325" s="27">
        <f t="shared" si="4581"/>
        <v>0</v>
      </c>
      <c r="W1325" s="27">
        <f t="shared" si="4582"/>
        <v>0</v>
      </c>
      <c r="X1325" s="27">
        <f t="shared" si="4549"/>
        <v>17004.259999999998</v>
      </c>
      <c r="Y1325" s="27">
        <f t="shared" si="4550"/>
        <v>0</v>
      </c>
      <c r="Z1325" s="27">
        <f t="shared" si="4551"/>
        <v>0</v>
      </c>
      <c r="AA1325" s="27">
        <f t="shared" si="4583"/>
        <v>0</v>
      </c>
      <c r="AB1325" s="27">
        <f t="shared" si="4584"/>
        <v>0</v>
      </c>
      <c r="AC1325" s="27">
        <f t="shared" si="4585"/>
        <v>0</v>
      </c>
      <c r="AD1325" s="27">
        <f t="shared" si="4552"/>
        <v>17004.259999999998</v>
      </c>
      <c r="AE1325" s="27">
        <f t="shared" si="4553"/>
        <v>0</v>
      </c>
      <c r="AF1325" s="27">
        <f t="shared" si="4554"/>
        <v>0</v>
      </c>
      <c r="AG1325" s="27">
        <f t="shared" si="4586"/>
        <v>0</v>
      </c>
      <c r="AH1325" s="27">
        <f t="shared" si="4587"/>
        <v>0</v>
      </c>
      <c r="AI1325" s="27">
        <f t="shared" si="4588"/>
        <v>0</v>
      </c>
      <c r="AJ1325" s="27">
        <f t="shared" si="4555"/>
        <v>17004.259999999998</v>
      </c>
      <c r="AK1325" s="27">
        <f t="shared" si="4556"/>
        <v>0</v>
      </c>
      <c r="AL1325" s="27">
        <f t="shared" si="4557"/>
        <v>0</v>
      </c>
      <c r="AM1325" s="27">
        <f t="shared" si="4589"/>
        <v>0</v>
      </c>
      <c r="AN1325" s="27">
        <f t="shared" si="4590"/>
        <v>0</v>
      </c>
      <c r="AO1325" s="27">
        <f t="shared" si="4591"/>
        <v>0</v>
      </c>
      <c r="AP1325" s="27">
        <f t="shared" si="4558"/>
        <v>17004.259999999998</v>
      </c>
      <c r="AQ1325" s="27">
        <f t="shared" si="4559"/>
        <v>0</v>
      </c>
      <c r="AR1325" s="27">
        <f t="shared" si="4560"/>
        <v>0</v>
      </c>
      <c r="AS1325" s="27">
        <f t="shared" si="4592"/>
        <v>0</v>
      </c>
      <c r="AT1325" s="27">
        <f t="shared" si="4593"/>
        <v>0</v>
      </c>
      <c r="AU1325" s="27">
        <f t="shared" si="4594"/>
        <v>0</v>
      </c>
      <c r="AV1325" s="27">
        <f t="shared" si="4561"/>
        <v>17004.259999999998</v>
      </c>
      <c r="AW1325" s="27">
        <f t="shared" si="4562"/>
        <v>0</v>
      </c>
      <c r="AX1325" s="27">
        <f t="shared" si="4563"/>
        <v>0</v>
      </c>
      <c r="AY1325" s="27">
        <f t="shared" si="4595"/>
        <v>0</v>
      </c>
      <c r="AZ1325" s="27">
        <f t="shared" si="4596"/>
        <v>0</v>
      </c>
      <c r="BA1325" s="27">
        <f t="shared" si="4597"/>
        <v>0</v>
      </c>
      <c r="BB1325" s="27">
        <f t="shared" si="4564"/>
        <v>17004.259999999998</v>
      </c>
      <c r="BC1325" s="27">
        <f t="shared" si="4565"/>
        <v>0</v>
      </c>
      <c r="BD1325" s="27">
        <f t="shared" si="4566"/>
        <v>0</v>
      </c>
      <c r="BE1325" s="27">
        <f t="shared" si="4598"/>
        <v>0</v>
      </c>
      <c r="BF1325" s="27">
        <f t="shared" si="4599"/>
        <v>0</v>
      </c>
      <c r="BG1325" s="27">
        <f t="shared" si="4600"/>
        <v>0</v>
      </c>
      <c r="BH1325" s="27">
        <f t="shared" si="4531"/>
        <v>17004.259999999998</v>
      </c>
      <c r="BI1325" s="27">
        <f t="shared" si="4532"/>
        <v>0</v>
      </c>
      <c r="BJ1325" s="27">
        <f t="shared" si="4533"/>
        <v>0</v>
      </c>
      <c r="BK1325" s="27">
        <f t="shared" si="4601"/>
        <v>0</v>
      </c>
      <c r="BL1325" s="27">
        <f t="shared" si="4602"/>
        <v>0</v>
      </c>
      <c r="BM1325" s="27">
        <f t="shared" si="4603"/>
        <v>0</v>
      </c>
      <c r="BN1325" s="27">
        <f t="shared" si="4534"/>
        <v>17004.259999999998</v>
      </c>
      <c r="BO1325" s="27">
        <f t="shared" si="4535"/>
        <v>0</v>
      </c>
      <c r="BP1325" s="27">
        <f t="shared" si="4536"/>
        <v>0</v>
      </c>
      <c r="BQ1325" s="27">
        <f t="shared" si="4604"/>
        <v>0</v>
      </c>
      <c r="BR1325" s="27">
        <f t="shared" si="4605"/>
        <v>0</v>
      </c>
      <c r="BS1325" s="27">
        <f t="shared" si="4537"/>
        <v>17004.259999999998</v>
      </c>
      <c r="BT1325" s="27">
        <f t="shared" si="4538"/>
        <v>0</v>
      </c>
      <c r="BU1325" s="27">
        <f t="shared" si="4539"/>
        <v>0</v>
      </c>
      <c r="BV1325" s="27">
        <f t="shared" si="4606"/>
        <v>0</v>
      </c>
      <c r="BW1325" s="27">
        <f t="shared" si="4607"/>
        <v>0</v>
      </c>
      <c r="BX1325" s="27">
        <f t="shared" si="4567"/>
        <v>17004.259999999998</v>
      </c>
      <c r="BY1325" s="27">
        <f t="shared" si="4568"/>
        <v>0</v>
      </c>
      <c r="BZ1325" s="27">
        <f t="shared" si="4569"/>
        <v>0</v>
      </c>
      <c r="CA1325" s="27">
        <f t="shared" si="4608"/>
        <v>0</v>
      </c>
      <c r="CB1325" s="20">
        <v>0</v>
      </c>
      <c r="CC1325" s="35"/>
      <c r="CI1325" s="1" t="s">
        <v>30</v>
      </c>
    </row>
    <row r="1326" spans="1:87" ht="31.2" hidden="1" x14ac:dyDescent="0.3">
      <c r="A1326" s="36" t="s">
        <v>741</v>
      </c>
      <c r="B1326" s="19">
        <v>200</v>
      </c>
      <c r="C1326" s="18"/>
      <c r="D1326" s="18"/>
      <c r="E1326" s="34" t="s">
        <v>39</v>
      </c>
      <c r="F1326" s="27">
        <f t="shared" si="4571"/>
        <v>0</v>
      </c>
      <c r="G1326" s="27">
        <f t="shared" si="4572"/>
        <v>0</v>
      </c>
      <c r="H1326" s="27">
        <f t="shared" si="4573"/>
        <v>0</v>
      </c>
      <c r="I1326" s="27">
        <f t="shared" si="4574"/>
        <v>0</v>
      </c>
      <c r="J1326" s="27">
        <f t="shared" si="4575"/>
        <v>0</v>
      </c>
      <c r="K1326" s="27">
        <f t="shared" si="4576"/>
        <v>0</v>
      </c>
      <c r="L1326" s="27">
        <f t="shared" si="4543"/>
        <v>0</v>
      </c>
      <c r="M1326" s="27">
        <f t="shared" si="4544"/>
        <v>0</v>
      </c>
      <c r="N1326" s="27">
        <f t="shared" si="4545"/>
        <v>0</v>
      </c>
      <c r="O1326" s="27">
        <f t="shared" si="4577"/>
        <v>17004.259999999998</v>
      </c>
      <c r="P1326" s="27">
        <f t="shared" si="4578"/>
        <v>0</v>
      </c>
      <c r="Q1326" s="27">
        <f t="shared" si="4579"/>
        <v>0</v>
      </c>
      <c r="R1326" s="27">
        <f t="shared" si="4546"/>
        <v>17004.259999999998</v>
      </c>
      <c r="S1326" s="27">
        <f t="shared" si="4547"/>
        <v>0</v>
      </c>
      <c r="T1326" s="27">
        <f t="shared" si="4548"/>
        <v>0</v>
      </c>
      <c r="U1326" s="27">
        <f t="shared" si="4580"/>
        <v>0</v>
      </c>
      <c r="V1326" s="27">
        <f t="shared" si="4581"/>
        <v>0</v>
      </c>
      <c r="W1326" s="27">
        <f t="shared" si="4582"/>
        <v>0</v>
      </c>
      <c r="X1326" s="27">
        <f t="shared" si="4549"/>
        <v>17004.259999999998</v>
      </c>
      <c r="Y1326" s="27">
        <f t="shared" si="4550"/>
        <v>0</v>
      </c>
      <c r="Z1326" s="27">
        <f t="shared" si="4551"/>
        <v>0</v>
      </c>
      <c r="AA1326" s="27">
        <f t="shared" si="4583"/>
        <v>0</v>
      </c>
      <c r="AB1326" s="27">
        <f t="shared" si="4584"/>
        <v>0</v>
      </c>
      <c r="AC1326" s="27">
        <f t="shared" si="4585"/>
        <v>0</v>
      </c>
      <c r="AD1326" s="27">
        <f t="shared" si="4552"/>
        <v>17004.259999999998</v>
      </c>
      <c r="AE1326" s="27">
        <f t="shared" si="4553"/>
        <v>0</v>
      </c>
      <c r="AF1326" s="27">
        <f t="shared" si="4554"/>
        <v>0</v>
      </c>
      <c r="AG1326" s="27">
        <f t="shared" si="4586"/>
        <v>0</v>
      </c>
      <c r="AH1326" s="27">
        <f t="shared" si="4587"/>
        <v>0</v>
      </c>
      <c r="AI1326" s="27">
        <f t="shared" si="4588"/>
        <v>0</v>
      </c>
      <c r="AJ1326" s="27">
        <f t="shared" si="4555"/>
        <v>17004.259999999998</v>
      </c>
      <c r="AK1326" s="27">
        <f t="shared" si="4556"/>
        <v>0</v>
      </c>
      <c r="AL1326" s="27">
        <f t="shared" si="4557"/>
        <v>0</v>
      </c>
      <c r="AM1326" s="27">
        <f t="shared" si="4589"/>
        <v>0</v>
      </c>
      <c r="AN1326" s="27">
        <f t="shared" si="4590"/>
        <v>0</v>
      </c>
      <c r="AO1326" s="27">
        <f t="shared" si="4591"/>
        <v>0</v>
      </c>
      <c r="AP1326" s="27">
        <f t="shared" si="4558"/>
        <v>17004.259999999998</v>
      </c>
      <c r="AQ1326" s="27">
        <f t="shared" si="4559"/>
        <v>0</v>
      </c>
      <c r="AR1326" s="27">
        <f t="shared" si="4560"/>
        <v>0</v>
      </c>
      <c r="AS1326" s="27">
        <f t="shared" si="4592"/>
        <v>0</v>
      </c>
      <c r="AT1326" s="27">
        <f t="shared" si="4593"/>
        <v>0</v>
      </c>
      <c r="AU1326" s="27">
        <f t="shared" si="4594"/>
        <v>0</v>
      </c>
      <c r="AV1326" s="27">
        <f t="shared" si="4561"/>
        <v>17004.259999999998</v>
      </c>
      <c r="AW1326" s="27">
        <f t="shared" si="4562"/>
        <v>0</v>
      </c>
      <c r="AX1326" s="27">
        <f t="shared" si="4563"/>
        <v>0</v>
      </c>
      <c r="AY1326" s="27">
        <f t="shared" si="4595"/>
        <v>0</v>
      </c>
      <c r="AZ1326" s="27">
        <f t="shared" si="4596"/>
        <v>0</v>
      </c>
      <c r="BA1326" s="27">
        <f t="shared" si="4597"/>
        <v>0</v>
      </c>
      <c r="BB1326" s="27">
        <f t="shared" si="4564"/>
        <v>17004.259999999998</v>
      </c>
      <c r="BC1326" s="27">
        <f t="shared" si="4565"/>
        <v>0</v>
      </c>
      <c r="BD1326" s="27">
        <f t="shared" si="4566"/>
        <v>0</v>
      </c>
      <c r="BE1326" s="27">
        <f t="shared" si="4598"/>
        <v>0</v>
      </c>
      <c r="BF1326" s="27">
        <f t="shared" si="4599"/>
        <v>0</v>
      </c>
      <c r="BG1326" s="27">
        <f t="shared" si="4600"/>
        <v>0</v>
      </c>
      <c r="BH1326" s="27">
        <f t="shared" si="4531"/>
        <v>17004.259999999998</v>
      </c>
      <c r="BI1326" s="27">
        <f t="shared" si="4532"/>
        <v>0</v>
      </c>
      <c r="BJ1326" s="27">
        <f t="shared" si="4533"/>
        <v>0</v>
      </c>
      <c r="BK1326" s="27">
        <f t="shared" si="4601"/>
        <v>0</v>
      </c>
      <c r="BL1326" s="27">
        <f t="shared" si="4602"/>
        <v>0</v>
      </c>
      <c r="BM1326" s="27">
        <f t="shared" si="4603"/>
        <v>0</v>
      </c>
      <c r="BN1326" s="27">
        <f t="shared" si="4534"/>
        <v>17004.259999999998</v>
      </c>
      <c r="BO1326" s="27">
        <f t="shared" si="4535"/>
        <v>0</v>
      </c>
      <c r="BP1326" s="27">
        <f t="shared" si="4536"/>
        <v>0</v>
      </c>
      <c r="BQ1326" s="27">
        <f t="shared" si="4604"/>
        <v>0</v>
      </c>
      <c r="BR1326" s="27">
        <f t="shared" si="4605"/>
        <v>0</v>
      </c>
      <c r="BS1326" s="27">
        <f t="shared" si="4537"/>
        <v>17004.259999999998</v>
      </c>
      <c r="BT1326" s="27">
        <f t="shared" si="4538"/>
        <v>0</v>
      </c>
      <c r="BU1326" s="27">
        <f t="shared" si="4539"/>
        <v>0</v>
      </c>
      <c r="BV1326" s="27">
        <f t="shared" si="4606"/>
        <v>0</v>
      </c>
      <c r="BW1326" s="27">
        <f t="shared" si="4607"/>
        <v>0</v>
      </c>
      <c r="BX1326" s="27">
        <f t="shared" si="4567"/>
        <v>17004.259999999998</v>
      </c>
      <c r="BY1326" s="27">
        <f t="shared" si="4568"/>
        <v>0</v>
      </c>
      <c r="BZ1326" s="27">
        <f t="shared" si="4569"/>
        <v>0</v>
      </c>
      <c r="CA1326" s="27">
        <f t="shared" si="4608"/>
        <v>0</v>
      </c>
      <c r="CB1326" s="20">
        <v>0</v>
      </c>
      <c r="CC1326" s="35"/>
      <c r="CG1326" s="1" t="s">
        <v>28</v>
      </c>
    </row>
    <row r="1327" spans="1:87" ht="46.8" hidden="1" x14ac:dyDescent="0.3">
      <c r="A1327" s="36" t="s">
        <v>741</v>
      </c>
      <c r="B1327" s="19">
        <v>240</v>
      </c>
      <c r="C1327" s="18"/>
      <c r="D1327" s="18"/>
      <c r="E1327" s="34" t="s">
        <v>40</v>
      </c>
      <c r="F1327" s="27">
        <f t="shared" si="4571"/>
        <v>0</v>
      </c>
      <c r="G1327" s="27">
        <f t="shared" si="4572"/>
        <v>0</v>
      </c>
      <c r="H1327" s="27">
        <f t="shared" si="4573"/>
        <v>0</v>
      </c>
      <c r="I1327" s="27">
        <f t="shared" si="4574"/>
        <v>0</v>
      </c>
      <c r="J1327" s="27">
        <f t="shared" si="4575"/>
        <v>0</v>
      </c>
      <c r="K1327" s="27">
        <f t="shared" si="4576"/>
        <v>0</v>
      </c>
      <c r="L1327" s="27">
        <f t="shared" si="4543"/>
        <v>0</v>
      </c>
      <c r="M1327" s="27">
        <f t="shared" si="4544"/>
        <v>0</v>
      </c>
      <c r="N1327" s="27">
        <f t="shared" si="4545"/>
        <v>0</v>
      </c>
      <c r="O1327" s="27">
        <f t="shared" si="4577"/>
        <v>17004.259999999998</v>
      </c>
      <c r="P1327" s="27">
        <f t="shared" si="4578"/>
        <v>0</v>
      </c>
      <c r="Q1327" s="27">
        <f t="shared" si="4579"/>
        <v>0</v>
      </c>
      <c r="R1327" s="27">
        <f t="shared" si="4546"/>
        <v>17004.259999999998</v>
      </c>
      <c r="S1327" s="27">
        <f t="shared" si="4547"/>
        <v>0</v>
      </c>
      <c r="T1327" s="27">
        <f t="shared" si="4548"/>
        <v>0</v>
      </c>
      <c r="U1327" s="27">
        <f t="shared" si="4580"/>
        <v>0</v>
      </c>
      <c r="V1327" s="27">
        <f t="shared" si="4581"/>
        <v>0</v>
      </c>
      <c r="W1327" s="27">
        <f t="shared" si="4582"/>
        <v>0</v>
      </c>
      <c r="X1327" s="27">
        <f t="shared" si="4549"/>
        <v>17004.259999999998</v>
      </c>
      <c r="Y1327" s="27">
        <f t="shared" si="4550"/>
        <v>0</v>
      </c>
      <c r="Z1327" s="27">
        <f t="shared" si="4551"/>
        <v>0</v>
      </c>
      <c r="AA1327" s="27">
        <f t="shared" si="4583"/>
        <v>0</v>
      </c>
      <c r="AB1327" s="27">
        <f t="shared" si="4584"/>
        <v>0</v>
      </c>
      <c r="AC1327" s="27">
        <f t="shared" si="4585"/>
        <v>0</v>
      </c>
      <c r="AD1327" s="27">
        <f t="shared" si="4552"/>
        <v>17004.259999999998</v>
      </c>
      <c r="AE1327" s="27">
        <f t="shared" si="4553"/>
        <v>0</v>
      </c>
      <c r="AF1327" s="27">
        <f t="shared" si="4554"/>
        <v>0</v>
      </c>
      <c r="AG1327" s="27">
        <f t="shared" si="4586"/>
        <v>0</v>
      </c>
      <c r="AH1327" s="27">
        <f t="shared" si="4587"/>
        <v>0</v>
      </c>
      <c r="AI1327" s="27">
        <f t="shared" si="4588"/>
        <v>0</v>
      </c>
      <c r="AJ1327" s="27">
        <f t="shared" si="4555"/>
        <v>17004.259999999998</v>
      </c>
      <c r="AK1327" s="27">
        <f t="shared" si="4556"/>
        <v>0</v>
      </c>
      <c r="AL1327" s="27">
        <f t="shared" si="4557"/>
        <v>0</v>
      </c>
      <c r="AM1327" s="27">
        <f t="shared" si="4589"/>
        <v>0</v>
      </c>
      <c r="AN1327" s="27">
        <f t="shared" si="4590"/>
        <v>0</v>
      </c>
      <c r="AO1327" s="27">
        <f t="shared" si="4591"/>
        <v>0</v>
      </c>
      <c r="AP1327" s="27">
        <f t="shared" si="4558"/>
        <v>17004.259999999998</v>
      </c>
      <c r="AQ1327" s="27">
        <f t="shared" si="4559"/>
        <v>0</v>
      </c>
      <c r="AR1327" s="27">
        <f t="shared" si="4560"/>
        <v>0</v>
      </c>
      <c r="AS1327" s="27">
        <f t="shared" si="4592"/>
        <v>0</v>
      </c>
      <c r="AT1327" s="27">
        <f t="shared" si="4593"/>
        <v>0</v>
      </c>
      <c r="AU1327" s="27">
        <f t="shared" si="4594"/>
        <v>0</v>
      </c>
      <c r="AV1327" s="27">
        <f t="shared" si="4561"/>
        <v>17004.259999999998</v>
      </c>
      <c r="AW1327" s="27">
        <f t="shared" si="4562"/>
        <v>0</v>
      </c>
      <c r="AX1327" s="27">
        <f t="shared" si="4563"/>
        <v>0</v>
      </c>
      <c r="AY1327" s="27">
        <f t="shared" si="4595"/>
        <v>0</v>
      </c>
      <c r="AZ1327" s="27">
        <f t="shared" si="4596"/>
        <v>0</v>
      </c>
      <c r="BA1327" s="27">
        <f t="shared" si="4597"/>
        <v>0</v>
      </c>
      <c r="BB1327" s="27">
        <f t="shared" si="4564"/>
        <v>17004.259999999998</v>
      </c>
      <c r="BC1327" s="27">
        <f t="shared" si="4565"/>
        <v>0</v>
      </c>
      <c r="BD1327" s="27">
        <f t="shared" si="4566"/>
        <v>0</v>
      </c>
      <c r="BE1327" s="27">
        <f t="shared" si="4598"/>
        <v>0</v>
      </c>
      <c r="BF1327" s="27">
        <f t="shared" si="4599"/>
        <v>0</v>
      </c>
      <c r="BG1327" s="27">
        <f t="shared" si="4600"/>
        <v>0</v>
      </c>
      <c r="BH1327" s="27">
        <f t="shared" si="4531"/>
        <v>17004.259999999998</v>
      </c>
      <c r="BI1327" s="27">
        <f t="shared" si="4532"/>
        <v>0</v>
      </c>
      <c r="BJ1327" s="27">
        <f t="shared" si="4533"/>
        <v>0</v>
      </c>
      <c r="BK1327" s="27">
        <f t="shared" si="4601"/>
        <v>0</v>
      </c>
      <c r="BL1327" s="27">
        <f t="shared" si="4602"/>
        <v>0</v>
      </c>
      <c r="BM1327" s="27">
        <f t="shared" si="4603"/>
        <v>0</v>
      </c>
      <c r="BN1327" s="27">
        <f t="shared" si="4534"/>
        <v>17004.259999999998</v>
      </c>
      <c r="BO1327" s="27">
        <f t="shared" si="4535"/>
        <v>0</v>
      </c>
      <c r="BP1327" s="27">
        <f t="shared" si="4536"/>
        <v>0</v>
      </c>
      <c r="BQ1327" s="27">
        <f t="shared" si="4604"/>
        <v>0</v>
      </c>
      <c r="BR1327" s="27">
        <f t="shared" si="4605"/>
        <v>0</v>
      </c>
      <c r="BS1327" s="27">
        <f t="shared" si="4537"/>
        <v>17004.259999999998</v>
      </c>
      <c r="BT1327" s="27">
        <f t="shared" si="4538"/>
        <v>0</v>
      </c>
      <c r="BU1327" s="27">
        <f t="shared" si="4539"/>
        <v>0</v>
      </c>
      <c r="BV1327" s="27">
        <f t="shared" si="4606"/>
        <v>0</v>
      </c>
      <c r="BW1327" s="27">
        <f t="shared" si="4607"/>
        <v>0</v>
      </c>
      <c r="BX1327" s="27">
        <f t="shared" si="4567"/>
        <v>17004.259999999998</v>
      </c>
      <c r="BY1327" s="27">
        <f t="shared" si="4568"/>
        <v>0</v>
      </c>
      <c r="BZ1327" s="27">
        <f t="shared" si="4569"/>
        <v>0</v>
      </c>
      <c r="CA1327" s="27">
        <f t="shared" si="4608"/>
        <v>0</v>
      </c>
      <c r="CB1327" s="20">
        <v>0</v>
      </c>
      <c r="CC1327" s="35"/>
      <c r="CH1327" s="1" t="s">
        <v>29</v>
      </c>
    </row>
    <row r="1328" spans="1:87" hidden="1" x14ac:dyDescent="0.3">
      <c r="A1328" s="36" t="s">
        <v>741</v>
      </c>
      <c r="B1328" s="19">
        <v>240</v>
      </c>
      <c r="C1328" s="18" t="s">
        <v>65</v>
      </c>
      <c r="D1328" s="18" t="s">
        <v>66</v>
      </c>
      <c r="E1328" s="34" t="s">
        <v>67</v>
      </c>
      <c r="F1328" s="27"/>
      <c r="G1328" s="27"/>
      <c r="H1328" s="27"/>
      <c r="I1328" s="27"/>
      <c r="J1328" s="27"/>
      <c r="K1328" s="27"/>
      <c r="L1328" s="27">
        <f t="shared" si="4543"/>
        <v>0</v>
      </c>
      <c r="M1328" s="27">
        <f t="shared" si="4544"/>
        <v>0</v>
      </c>
      <c r="N1328" s="27">
        <f t="shared" si="4545"/>
        <v>0</v>
      </c>
      <c r="O1328" s="27">
        <v>17004.259999999998</v>
      </c>
      <c r="P1328" s="27"/>
      <c r="Q1328" s="27"/>
      <c r="R1328" s="27">
        <f t="shared" si="4546"/>
        <v>17004.259999999998</v>
      </c>
      <c r="S1328" s="27">
        <f t="shared" si="4547"/>
        <v>0</v>
      </c>
      <c r="T1328" s="27">
        <f t="shared" si="4548"/>
        <v>0</v>
      </c>
      <c r="U1328" s="27"/>
      <c r="V1328" s="27"/>
      <c r="W1328" s="27"/>
      <c r="X1328" s="27">
        <f t="shared" si="4549"/>
        <v>17004.259999999998</v>
      </c>
      <c r="Y1328" s="27">
        <f t="shared" si="4550"/>
        <v>0</v>
      </c>
      <c r="Z1328" s="27">
        <f t="shared" si="4551"/>
        <v>0</v>
      </c>
      <c r="AA1328" s="27"/>
      <c r="AB1328" s="27"/>
      <c r="AC1328" s="27"/>
      <c r="AD1328" s="27">
        <f t="shared" si="4552"/>
        <v>17004.259999999998</v>
      </c>
      <c r="AE1328" s="27">
        <f t="shared" si="4553"/>
        <v>0</v>
      </c>
      <c r="AF1328" s="27">
        <f t="shared" si="4554"/>
        <v>0</v>
      </c>
      <c r="AG1328" s="27"/>
      <c r="AH1328" s="27"/>
      <c r="AI1328" s="27"/>
      <c r="AJ1328" s="27">
        <f t="shared" si="4555"/>
        <v>17004.259999999998</v>
      </c>
      <c r="AK1328" s="27">
        <f t="shared" si="4556"/>
        <v>0</v>
      </c>
      <c r="AL1328" s="27">
        <f t="shared" si="4557"/>
        <v>0</v>
      </c>
      <c r="AM1328" s="27"/>
      <c r="AN1328" s="27"/>
      <c r="AO1328" s="27"/>
      <c r="AP1328" s="27">
        <f t="shared" si="4558"/>
        <v>17004.259999999998</v>
      </c>
      <c r="AQ1328" s="27">
        <f t="shared" si="4559"/>
        <v>0</v>
      </c>
      <c r="AR1328" s="27">
        <f t="shared" si="4560"/>
        <v>0</v>
      </c>
      <c r="AS1328" s="27"/>
      <c r="AT1328" s="27"/>
      <c r="AU1328" s="27"/>
      <c r="AV1328" s="27">
        <f t="shared" si="4561"/>
        <v>17004.259999999998</v>
      </c>
      <c r="AW1328" s="27">
        <f t="shared" si="4562"/>
        <v>0</v>
      </c>
      <c r="AX1328" s="27">
        <f t="shared" si="4563"/>
        <v>0</v>
      </c>
      <c r="AY1328" s="27"/>
      <c r="AZ1328" s="27"/>
      <c r="BA1328" s="27"/>
      <c r="BB1328" s="27">
        <f t="shared" si="4564"/>
        <v>17004.259999999998</v>
      </c>
      <c r="BC1328" s="27">
        <f t="shared" si="4565"/>
        <v>0</v>
      </c>
      <c r="BD1328" s="27">
        <f t="shared" si="4566"/>
        <v>0</v>
      </c>
      <c r="BE1328" s="27"/>
      <c r="BF1328" s="27"/>
      <c r="BG1328" s="27"/>
      <c r="BH1328" s="27">
        <f t="shared" si="4531"/>
        <v>17004.259999999998</v>
      </c>
      <c r="BI1328" s="27">
        <f t="shared" si="4532"/>
        <v>0</v>
      </c>
      <c r="BJ1328" s="27">
        <f t="shared" si="4533"/>
        <v>0</v>
      </c>
      <c r="BK1328" s="27"/>
      <c r="BL1328" s="27"/>
      <c r="BM1328" s="27"/>
      <c r="BN1328" s="27">
        <f t="shared" si="4534"/>
        <v>17004.259999999998</v>
      </c>
      <c r="BO1328" s="27">
        <f t="shared" si="4535"/>
        <v>0</v>
      </c>
      <c r="BP1328" s="27">
        <f t="shared" si="4536"/>
        <v>0</v>
      </c>
      <c r="BQ1328" s="27"/>
      <c r="BR1328" s="27"/>
      <c r="BS1328" s="27">
        <f t="shared" si="4537"/>
        <v>17004.259999999998</v>
      </c>
      <c r="BT1328" s="27">
        <f t="shared" si="4538"/>
        <v>0</v>
      </c>
      <c r="BU1328" s="27">
        <f t="shared" si="4539"/>
        <v>0</v>
      </c>
      <c r="BV1328" s="27"/>
      <c r="BW1328" s="27"/>
      <c r="BX1328" s="27">
        <f t="shared" si="4567"/>
        <v>17004.259999999998</v>
      </c>
      <c r="BY1328" s="27">
        <f t="shared" si="4568"/>
        <v>0</v>
      </c>
      <c r="BZ1328" s="27">
        <f t="shared" si="4569"/>
        <v>0</v>
      </c>
      <c r="CA1328" s="27"/>
      <c r="CB1328" s="20">
        <v>0</v>
      </c>
      <c r="CC1328" s="35"/>
    </row>
    <row r="1329" spans="1:87" ht="62.4" hidden="1" x14ac:dyDescent="0.3">
      <c r="A1329" s="18" t="s">
        <v>742</v>
      </c>
      <c r="B1329" s="19"/>
      <c r="C1329" s="18"/>
      <c r="D1329" s="18"/>
      <c r="E1329" s="34" t="s">
        <v>743</v>
      </c>
      <c r="F1329" s="27">
        <f t="shared" si="4571"/>
        <v>35688.300000000003</v>
      </c>
      <c r="G1329" s="27">
        <f t="shared" si="4572"/>
        <v>35688.300000000003</v>
      </c>
      <c r="H1329" s="27">
        <f t="shared" si="4573"/>
        <v>35688.300000000003</v>
      </c>
      <c r="I1329" s="27">
        <f t="shared" si="4574"/>
        <v>-2918</v>
      </c>
      <c r="J1329" s="27">
        <f t="shared" si="4575"/>
        <v>-2918.1</v>
      </c>
      <c r="K1329" s="27">
        <f t="shared" si="4576"/>
        <v>-2918.1</v>
      </c>
      <c r="L1329" s="27">
        <f t="shared" si="4543"/>
        <v>32770.300000000003</v>
      </c>
      <c r="M1329" s="27">
        <f t="shared" si="4544"/>
        <v>32770.200000000004</v>
      </c>
      <c r="N1329" s="27">
        <f t="shared" si="4545"/>
        <v>32770.200000000004</v>
      </c>
      <c r="O1329" s="27">
        <f t="shared" si="4577"/>
        <v>0</v>
      </c>
      <c r="P1329" s="27">
        <f t="shared" si="4578"/>
        <v>0</v>
      </c>
      <c r="Q1329" s="27">
        <f t="shared" si="4579"/>
        <v>0</v>
      </c>
      <c r="R1329" s="27">
        <f t="shared" si="4546"/>
        <v>32770.300000000003</v>
      </c>
      <c r="S1329" s="27">
        <f t="shared" si="4547"/>
        <v>32770.200000000004</v>
      </c>
      <c r="T1329" s="27">
        <f t="shared" si="4548"/>
        <v>32770.200000000004</v>
      </c>
      <c r="U1329" s="27">
        <f t="shared" si="4580"/>
        <v>0</v>
      </c>
      <c r="V1329" s="27">
        <f t="shared" si="4581"/>
        <v>0</v>
      </c>
      <c r="W1329" s="27">
        <f t="shared" si="4582"/>
        <v>0</v>
      </c>
      <c r="X1329" s="27">
        <f t="shared" si="4549"/>
        <v>32770.300000000003</v>
      </c>
      <c r="Y1329" s="27">
        <f t="shared" si="4550"/>
        <v>32770.200000000004</v>
      </c>
      <c r="Z1329" s="27">
        <f t="shared" si="4551"/>
        <v>32770.200000000004</v>
      </c>
      <c r="AA1329" s="27">
        <f t="shared" si="4583"/>
        <v>0</v>
      </c>
      <c r="AB1329" s="27">
        <f t="shared" si="4584"/>
        <v>0</v>
      </c>
      <c r="AC1329" s="27">
        <f t="shared" si="4585"/>
        <v>0</v>
      </c>
      <c r="AD1329" s="27">
        <f t="shared" si="4552"/>
        <v>32770.300000000003</v>
      </c>
      <c r="AE1329" s="27">
        <f t="shared" si="4553"/>
        <v>32770.200000000004</v>
      </c>
      <c r="AF1329" s="27">
        <f t="shared" si="4554"/>
        <v>32770.200000000004</v>
      </c>
      <c r="AG1329" s="27">
        <f t="shared" si="4586"/>
        <v>0</v>
      </c>
      <c r="AH1329" s="27">
        <f t="shared" si="4587"/>
        <v>0</v>
      </c>
      <c r="AI1329" s="27">
        <f t="shared" si="4588"/>
        <v>0</v>
      </c>
      <c r="AJ1329" s="27">
        <f t="shared" si="4555"/>
        <v>32770.300000000003</v>
      </c>
      <c r="AK1329" s="27">
        <f t="shared" si="4556"/>
        <v>32770.200000000004</v>
      </c>
      <c r="AL1329" s="27">
        <f t="shared" si="4557"/>
        <v>32770.200000000004</v>
      </c>
      <c r="AM1329" s="27">
        <f t="shared" si="4589"/>
        <v>0</v>
      </c>
      <c r="AN1329" s="27">
        <f t="shared" si="4590"/>
        <v>0</v>
      </c>
      <c r="AO1329" s="27">
        <f t="shared" si="4591"/>
        <v>0</v>
      </c>
      <c r="AP1329" s="27">
        <f t="shared" si="4558"/>
        <v>32770.300000000003</v>
      </c>
      <c r="AQ1329" s="27">
        <f t="shared" si="4559"/>
        <v>32770.200000000004</v>
      </c>
      <c r="AR1329" s="27">
        <f t="shared" si="4560"/>
        <v>32770.200000000004</v>
      </c>
      <c r="AS1329" s="27">
        <f t="shared" si="4592"/>
        <v>0</v>
      </c>
      <c r="AT1329" s="27">
        <f t="shared" si="4593"/>
        <v>0</v>
      </c>
      <c r="AU1329" s="27">
        <f t="shared" si="4594"/>
        <v>0</v>
      </c>
      <c r="AV1329" s="27">
        <f t="shared" si="4561"/>
        <v>32770.300000000003</v>
      </c>
      <c r="AW1329" s="27">
        <f t="shared" si="4562"/>
        <v>32770.200000000004</v>
      </c>
      <c r="AX1329" s="27">
        <f t="shared" si="4563"/>
        <v>32770.200000000004</v>
      </c>
      <c r="AY1329" s="27">
        <f t="shared" si="4595"/>
        <v>0</v>
      </c>
      <c r="AZ1329" s="27">
        <f t="shared" si="4596"/>
        <v>0</v>
      </c>
      <c r="BA1329" s="27">
        <f t="shared" si="4597"/>
        <v>0</v>
      </c>
      <c r="BB1329" s="27">
        <f t="shared" si="4564"/>
        <v>32770.300000000003</v>
      </c>
      <c r="BC1329" s="27">
        <f t="shared" si="4565"/>
        <v>32770.200000000004</v>
      </c>
      <c r="BD1329" s="27">
        <f t="shared" si="4566"/>
        <v>32770.200000000004</v>
      </c>
      <c r="BE1329" s="27">
        <f t="shared" si="4598"/>
        <v>0</v>
      </c>
      <c r="BF1329" s="27">
        <f t="shared" si="4599"/>
        <v>0</v>
      </c>
      <c r="BG1329" s="27">
        <f t="shared" si="4600"/>
        <v>0</v>
      </c>
      <c r="BH1329" s="27">
        <f t="shared" si="4531"/>
        <v>32770.300000000003</v>
      </c>
      <c r="BI1329" s="27">
        <f t="shared" si="4532"/>
        <v>32770.200000000004</v>
      </c>
      <c r="BJ1329" s="27">
        <f t="shared" si="4533"/>
        <v>32770.200000000004</v>
      </c>
      <c r="BK1329" s="27">
        <f t="shared" si="4601"/>
        <v>0</v>
      </c>
      <c r="BL1329" s="27">
        <f t="shared" si="4602"/>
        <v>0</v>
      </c>
      <c r="BM1329" s="27">
        <f t="shared" si="4603"/>
        <v>0</v>
      </c>
      <c r="BN1329" s="27">
        <f t="shared" si="4534"/>
        <v>32770.300000000003</v>
      </c>
      <c r="BO1329" s="27">
        <f t="shared" si="4535"/>
        <v>32770.200000000004</v>
      </c>
      <c r="BP1329" s="27">
        <f t="shared" si="4536"/>
        <v>32770.200000000004</v>
      </c>
      <c r="BQ1329" s="27">
        <f t="shared" si="4604"/>
        <v>0</v>
      </c>
      <c r="BR1329" s="27">
        <f t="shared" si="4605"/>
        <v>0</v>
      </c>
      <c r="BS1329" s="27">
        <f t="shared" si="4537"/>
        <v>32770.300000000003</v>
      </c>
      <c r="BT1329" s="27">
        <f t="shared" si="4538"/>
        <v>32770.200000000004</v>
      </c>
      <c r="BU1329" s="27">
        <f t="shared" si="4539"/>
        <v>32770.200000000004</v>
      </c>
      <c r="BV1329" s="27">
        <f t="shared" si="4606"/>
        <v>0</v>
      </c>
      <c r="BW1329" s="27">
        <f t="shared" si="4607"/>
        <v>0</v>
      </c>
      <c r="BX1329" s="27">
        <f t="shared" si="4567"/>
        <v>32770.300000000003</v>
      </c>
      <c r="BY1329" s="27">
        <f t="shared" si="4568"/>
        <v>32770.200000000004</v>
      </c>
      <c r="BZ1329" s="27">
        <f t="shared" si="4569"/>
        <v>32770.200000000004</v>
      </c>
      <c r="CA1329" s="27">
        <f t="shared" si="4608"/>
        <v>0</v>
      </c>
      <c r="CB1329" s="20">
        <v>0</v>
      </c>
      <c r="CC1329" s="35"/>
      <c r="CF1329" s="1" t="s">
        <v>27</v>
      </c>
    </row>
    <row r="1330" spans="1:87" ht="46.8" hidden="1" x14ac:dyDescent="0.3">
      <c r="A1330" s="36" t="s">
        <v>744</v>
      </c>
      <c r="B1330" s="36"/>
      <c r="C1330" s="36"/>
      <c r="D1330" s="36"/>
      <c r="E1330" s="34" t="s">
        <v>745</v>
      </c>
      <c r="F1330" s="27">
        <f t="shared" si="4571"/>
        <v>35688.300000000003</v>
      </c>
      <c r="G1330" s="27">
        <f t="shared" si="4572"/>
        <v>35688.300000000003</v>
      </c>
      <c r="H1330" s="27">
        <f t="shared" si="4573"/>
        <v>35688.300000000003</v>
      </c>
      <c r="I1330" s="27">
        <f t="shared" si="4574"/>
        <v>-2918</v>
      </c>
      <c r="J1330" s="27">
        <f t="shared" si="4575"/>
        <v>-2918.1</v>
      </c>
      <c r="K1330" s="27">
        <f t="shared" si="4576"/>
        <v>-2918.1</v>
      </c>
      <c r="L1330" s="27">
        <f t="shared" si="4543"/>
        <v>32770.300000000003</v>
      </c>
      <c r="M1330" s="27">
        <f t="shared" si="4544"/>
        <v>32770.200000000004</v>
      </c>
      <c r="N1330" s="27">
        <f t="shared" si="4545"/>
        <v>32770.200000000004</v>
      </c>
      <c r="O1330" s="27">
        <f t="shared" si="4577"/>
        <v>0</v>
      </c>
      <c r="P1330" s="27">
        <f t="shared" si="4578"/>
        <v>0</v>
      </c>
      <c r="Q1330" s="27">
        <f t="shared" si="4579"/>
        <v>0</v>
      </c>
      <c r="R1330" s="27">
        <f t="shared" si="4546"/>
        <v>32770.300000000003</v>
      </c>
      <c r="S1330" s="27">
        <f t="shared" si="4547"/>
        <v>32770.200000000004</v>
      </c>
      <c r="T1330" s="27">
        <f t="shared" si="4548"/>
        <v>32770.200000000004</v>
      </c>
      <c r="U1330" s="27">
        <f t="shared" si="4580"/>
        <v>0</v>
      </c>
      <c r="V1330" s="27">
        <f t="shared" si="4581"/>
        <v>0</v>
      </c>
      <c r="W1330" s="27">
        <f t="shared" si="4582"/>
        <v>0</v>
      </c>
      <c r="X1330" s="27">
        <f t="shared" si="4549"/>
        <v>32770.300000000003</v>
      </c>
      <c r="Y1330" s="27">
        <f t="shared" si="4550"/>
        <v>32770.200000000004</v>
      </c>
      <c r="Z1330" s="27">
        <f t="shared" si="4551"/>
        <v>32770.200000000004</v>
      </c>
      <c r="AA1330" s="27">
        <f t="shared" si="4583"/>
        <v>0</v>
      </c>
      <c r="AB1330" s="27">
        <f t="shared" si="4584"/>
        <v>0</v>
      </c>
      <c r="AC1330" s="27">
        <f t="shared" si="4585"/>
        <v>0</v>
      </c>
      <c r="AD1330" s="27">
        <f t="shared" si="4552"/>
        <v>32770.300000000003</v>
      </c>
      <c r="AE1330" s="27">
        <f t="shared" si="4553"/>
        <v>32770.200000000004</v>
      </c>
      <c r="AF1330" s="27">
        <f t="shared" si="4554"/>
        <v>32770.200000000004</v>
      </c>
      <c r="AG1330" s="27">
        <f t="shared" si="4586"/>
        <v>0</v>
      </c>
      <c r="AH1330" s="27">
        <f t="shared" si="4587"/>
        <v>0</v>
      </c>
      <c r="AI1330" s="27">
        <f t="shared" si="4588"/>
        <v>0</v>
      </c>
      <c r="AJ1330" s="27">
        <f t="shared" si="4555"/>
        <v>32770.300000000003</v>
      </c>
      <c r="AK1330" s="27">
        <f t="shared" si="4556"/>
        <v>32770.200000000004</v>
      </c>
      <c r="AL1330" s="27">
        <f t="shared" si="4557"/>
        <v>32770.200000000004</v>
      </c>
      <c r="AM1330" s="27">
        <f t="shared" si="4589"/>
        <v>0</v>
      </c>
      <c r="AN1330" s="27">
        <f t="shared" si="4590"/>
        <v>0</v>
      </c>
      <c r="AO1330" s="27">
        <f t="shared" si="4591"/>
        <v>0</v>
      </c>
      <c r="AP1330" s="27">
        <f t="shared" si="4558"/>
        <v>32770.300000000003</v>
      </c>
      <c r="AQ1330" s="27">
        <f t="shared" si="4559"/>
        <v>32770.200000000004</v>
      </c>
      <c r="AR1330" s="27">
        <f t="shared" si="4560"/>
        <v>32770.200000000004</v>
      </c>
      <c r="AS1330" s="27">
        <f t="shared" si="4592"/>
        <v>0</v>
      </c>
      <c r="AT1330" s="27">
        <f t="shared" si="4593"/>
        <v>0</v>
      </c>
      <c r="AU1330" s="27">
        <f t="shared" si="4594"/>
        <v>0</v>
      </c>
      <c r="AV1330" s="27">
        <f t="shared" si="4561"/>
        <v>32770.300000000003</v>
      </c>
      <c r="AW1330" s="27">
        <f t="shared" si="4562"/>
        <v>32770.200000000004</v>
      </c>
      <c r="AX1330" s="27">
        <f t="shared" si="4563"/>
        <v>32770.200000000004</v>
      </c>
      <c r="AY1330" s="27">
        <f t="shared" si="4595"/>
        <v>0</v>
      </c>
      <c r="AZ1330" s="27">
        <f t="shared" si="4596"/>
        <v>0</v>
      </c>
      <c r="BA1330" s="27">
        <f t="shared" si="4597"/>
        <v>0</v>
      </c>
      <c r="BB1330" s="27">
        <f t="shared" si="4564"/>
        <v>32770.300000000003</v>
      </c>
      <c r="BC1330" s="27">
        <f t="shared" si="4565"/>
        <v>32770.200000000004</v>
      </c>
      <c r="BD1330" s="27">
        <f t="shared" si="4566"/>
        <v>32770.200000000004</v>
      </c>
      <c r="BE1330" s="27">
        <f t="shared" si="4598"/>
        <v>0</v>
      </c>
      <c r="BF1330" s="27">
        <f t="shared" si="4599"/>
        <v>0</v>
      </c>
      <c r="BG1330" s="27">
        <f t="shared" si="4600"/>
        <v>0</v>
      </c>
      <c r="BH1330" s="27">
        <f t="shared" si="4531"/>
        <v>32770.300000000003</v>
      </c>
      <c r="BI1330" s="27">
        <f t="shared" si="4532"/>
        <v>32770.200000000004</v>
      </c>
      <c r="BJ1330" s="27">
        <f t="shared" si="4533"/>
        <v>32770.200000000004</v>
      </c>
      <c r="BK1330" s="27">
        <f t="shared" si="4601"/>
        <v>0</v>
      </c>
      <c r="BL1330" s="27">
        <f t="shared" si="4602"/>
        <v>0</v>
      </c>
      <c r="BM1330" s="27">
        <f t="shared" si="4603"/>
        <v>0</v>
      </c>
      <c r="BN1330" s="27">
        <f t="shared" si="4534"/>
        <v>32770.300000000003</v>
      </c>
      <c r="BO1330" s="27">
        <f t="shared" si="4535"/>
        <v>32770.200000000004</v>
      </c>
      <c r="BP1330" s="27">
        <f t="shared" si="4536"/>
        <v>32770.200000000004</v>
      </c>
      <c r="BQ1330" s="27">
        <f t="shared" si="4604"/>
        <v>0</v>
      </c>
      <c r="BR1330" s="27">
        <f t="shared" si="4605"/>
        <v>0</v>
      </c>
      <c r="BS1330" s="27">
        <f t="shared" si="4537"/>
        <v>32770.300000000003</v>
      </c>
      <c r="BT1330" s="27">
        <f t="shared" si="4538"/>
        <v>32770.200000000004</v>
      </c>
      <c r="BU1330" s="27">
        <f t="shared" si="4539"/>
        <v>32770.200000000004</v>
      </c>
      <c r="BV1330" s="27">
        <f t="shared" si="4606"/>
        <v>0</v>
      </c>
      <c r="BW1330" s="27">
        <f t="shared" si="4607"/>
        <v>0</v>
      </c>
      <c r="BX1330" s="27">
        <f t="shared" si="4567"/>
        <v>32770.300000000003</v>
      </c>
      <c r="BY1330" s="27">
        <f t="shared" si="4568"/>
        <v>32770.200000000004</v>
      </c>
      <c r="BZ1330" s="27">
        <f t="shared" si="4569"/>
        <v>32770.200000000004</v>
      </c>
      <c r="CA1330" s="27">
        <f t="shared" si="4608"/>
        <v>0</v>
      </c>
      <c r="CB1330" s="20">
        <v>0</v>
      </c>
      <c r="CC1330" s="35"/>
      <c r="CI1330" s="1" t="s">
        <v>30</v>
      </c>
    </row>
    <row r="1331" spans="1:87" ht="31.2" hidden="1" x14ac:dyDescent="0.3">
      <c r="A1331" s="36" t="s">
        <v>744</v>
      </c>
      <c r="B1331" s="19">
        <v>200</v>
      </c>
      <c r="C1331" s="18"/>
      <c r="D1331" s="18"/>
      <c r="E1331" s="34" t="s">
        <v>39</v>
      </c>
      <c r="F1331" s="27">
        <f t="shared" si="4571"/>
        <v>35688.300000000003</v>
      </c>
      <c r="G1331" s="27">
        <f t="shared" si="4572"/>
        <v>35688.300000000003</v>
      </c>
      <c r="H1331" s="27">
        <f t="shared" si="4573"/>
        <v>35688.300000000003</v>
      </c>
      <c r="I1331" s="27">
        <f t="shared" si="4574"/>
        <v>-2918</v>
      </c>
      <c r="J1331" s="27">
        <f t="shared" si="4575"/>
        <v>-2918.1</v>
      </c>
      <c r="K1331" s="27">
        <f t="shared" si="4576"/>
        <v>-2918.1</v>
      </c>
      <c r="L1331" s="27">
        <f t="shared" si="4543"/>
        <v>32770.300000000003</v>
      </c>
      <c r="M1331" s="27">
        <f t="shared" si="4544"/>
        <v>32770.200000000004</v>
      </c>
      <c r="N1331" s="27">
        <f t="shared" si="4545"/>
        <v>32770.200000000004</v>
      </c>
      <c r="O1331" s="27">
        <f t="shared" si="4577"/>
        <v>0</v>
      </c>
      <c r="P1331" s="27">
        <f t="shared" si="4578"/>
        <v>0</v>
      </c>
      <c r="Q1331" s="27">
        <f t="shared" si="4579"/>
        <v>0</v>
      </c>
      <c r="R1331" s="27">
        <f t="shared" si="4546"/>
        <v>32770.300000000003</v>
      </c>
      <c r="S1331" s="27">
        <f t="shared" si="4547"/>
        <v>32770.200000000004</v>
      </c>
      <c r="T1331" s="27">
        <f t="shared" si="4548"/>
        <v>32770.200000000004</v>
      </c>
      <c r="U1331" s="27">
        <f t="shared" si="4580"/>
        <v>0</v>
      </c>
      <c r="V1331" s="27">
        <f t="shared" si="4581"/>
        <v>0</v>
      </c>
      <c r="W1331" s="27">
        <f t="shared" si="4582"/>
        <v>0</v>
      </c>
      <c r="X1331" s="27">
        <f t="shared" si="4549"/>
        <v>32770.300000000003</v>
      </c>
      <c r="Y1331" s="27">
        <f t="shared" si="4550"/>
        <v>32770.200000000004</v>
      </c>
      <c r="Z1331" s="27">
        <f t="shared" si="4551"/>
        <v>32770.200000000004</v>
      </c>
      <c r="AA1331" s="27">
        <f t="shared" si="4583"/>
        <v>0</v>
      </c>
      <c r="AB1331" s="27">
        <f t="shared" si="4584"/>
        <v>0</v>
      </c>
      <c r="AC1331" s="27">
        <f t="shared" si="4585"/>
        <v>0</v>
      </c>
      <c r="AD1331" s="27">
        <f t="shared" si="4552"/>
        <v>32770.300000000003</v>
      </c>
      <c r="AE1331" s="27">
        <f t="shared" si="4553"/>
        <v>32770.200000000004</v>
      </c>
      <c r="AF1331" s="27">
        <f t="shared" si="4554"/>
        <v>32770.200000000004</v>
      </c>
      <c r="AG1331" s="27">
        <f t="shared" si="4586"/>
        <v>0</v>
      </c>
      <c r="AH1331" s="27">
        <f t="shared" si="4587"/>
        <v>0</v>
      </c>
      <c r="AI1331" s="27">
        <f t="shared" si="4588"/>
        <v>0</v>
      </c>
      <c r="AJ1331" s="27">
        <f t="shared" si="4555"/>
        <v>32770.300000000003</v>
      </c>
      <c r="AK1331" s="27">
        <f t="shared" si="4556"/>
        <v>32770.200000000004</v>
      </c>
      <c r="AL1331" s="27">
        <f t="shared" si="4557"/>
        <v>32770.200000000004</v>
      </c>
      <c r="AM1331" s="27">
        <f t="shared" si="4589"/>
        <v>0</v>
      </c>
      <c r="AN1331" s="27">
        <f t="shared" si="4590"/>
        <v>0</v>
      </c>
      <c r="AO1331" s="27">
        <f t="shared" si="4591"/>
        <v>0</v>
      </c>
      <c r="AP1331" s="27">
        <f t="shared" si="4558"/>
        <v>32770.300000000003</v>
      </c>
      <c r="AQ1331" s="27">
        <f t="shared" si="4559"/>
        <v>32770.200000000004</v>
      </c>
      <c r="AR1331" s="27">
        <f t="shared" si="4560"/>
        <v>32770.200000000004</v>
      </c>
      <c r="AS1331" s="27">
        <f t="shared" si="4592"/>
        <v>0</v>
      </c>
      <c r="AT1331" s="27">
        <f t="shared" si="4593"/>
        <v>0</v>
      </c>
      <c r="AU1331" s="27">
        <f t="shared" si="4594"/>
        <v>0</v>
      </c>
      <c r="AV1331" s="27">
        <f t="shared" si="4561"/>
        <v>32770.300000000003</v>
      </c>
      <c r="AW1331" s="27">
        <f t="shared" si="4562"/>
        <v>32770.200000000004</v>
      </c>
      <c r="AX1331" s="27">
        <f t="shared" si="4563"/>
        <v>32770.200000000004</v>
      </c>
      <c r="AY1331" s="27">
        <f t="shared" si="4595"/>
        <v>0</v>
      </c>
      <c r="AZ1331" s="27">
        <f t="shared" si="4596"/>
        <v>0</v>
      </c>
      <c r="BA1331" s="27">
        <f t="shared" si="4597"/>
        <v>0</v>
      </c>
      <c r="BB1331" s="27">
        <f t="shared" si="4564"/>
        <v>32770.300000000003</v>
      </c>
      <c r="BC1331" s="27">
        <f t="shared" si="4565"/>
        <v>32770.200000000004</v>
      </c>
      <c r="BD1331" s="27">
        <f t="shared" si="4566"/>
        <v>32770.200000000004</v>
      </c>
      <c r="BE1331" s="27">
        <f t="shared" si="4598"/>
        <v>0</v>
      </c>
      <c r="BF1331" s="27">
        <f t="shared" si="4599"/>
        <v>0</v>
      </c>
      <c r="BG1331" s="27">
        <f t="shared" si="4600"/>
        <v>0</v>
      </c>
      <c r="BH1331" s="27">
        <f t="shared" si="4531"/>
        <v>32770.300000000003</v>
      </c>
      <c r="BI1331" s="27">
        <f t="shared" si="4532"/>
        <v>32770.200000000004</v>
      </c>
      <c r="BJ1331" s="27">
        <f t="shared" si="4533"/>
        <v>32770.200000000004</v>
      </c>
      <c r="BK1331" s="27">
        <f t="shared" si="4601"/>
        <v>0</v>
      </c>
      <c r="BL1331" s="27">
        <f t="shared" si="4602"/>
        <v>0</v>
      </c>
      <c r="BM1331" s="27">
        <f t="shared" si="4603"/>
        <v>0</v>
      </c>
      <c r="BN1331" s="27">
        <f t="shared" si="4534"/>
        <v>32770.300000000003</v>
      </c>
      <c r="BO1331" s="27">
        <f t="shared" si="4535"/>
        <v>32770.200000000004</v>
      </c>
      <c r="BP1331" s="27">
        <f t="shared" si="4536"/>
        <v>32770.200000000004</v>
      </c>
      <c r="BQ1331" s="27">
        <f t="shared" si="4604"/>
        <v>0</v>
      </c>
      <c r="BR1331" s="27">
        <f t="shared" si="4605"/>
        <v>0</v>
      </c>
      <c r="BS1331" s="27">
        <f t="shared" si="4537"/>
        <v>32770.300000000003</v>
      </c>
      <c r="BT1331" s="27">
        <f t="shared" si="4538"/>
        <v>32770.200000000004</v>
      </c>
      <c r="BU1331" s="27">
        <f t="shared" si="4539"/>
        <v>32770.200000000004</v>
      </c>
      <c r="BV1331" s="27">
        <f t="shared" si="4606"/>
        <v>0</v>
      </c>
      <c r="BW1331" s="27">
        <f t="shared" si="4607"/>
        <v>0</v>
      </c>
      <c r="BX1331" s="27">
        <f t="shared" si="4567"/>
        <v>32770.300000000003</v>
      </c>
      <c r="BY1331" s="27">
        <f t="shared" si="4568"/>
        <v>32770.200000000004</v>
      </c>
      <c r="BZ1331" s="27">
        <f t="shared" si="4569"/>
        <v>32770.200000000004</v>
      </c>
      <c r="CA1331" s="27">
        <f t="shared" si="4608"/>
        <v>0</v>
      </c>
      <c r="CB1331" s="20">
        <v>0</v>
      </c>
      <c r="CC1331" s="35"/>
      <c r="CG1331" s="1" t="s">
        <v>28</v>
      </c>
    </row>
    <row r="1332" spans="1:87" ht="46.8" hidden="1" x14ac:dyDescent="0.3">
      <c r="A1332" s="36" t="s">
        <v>744</v>
      </c>
      <c r="B1332" s="19">
        <v>240</v>
      </c>
      <c r="C1332" s="18"/>
      <c r="D1332" s="18"/>
      <c r="E1332" s="34" t="s">
        <v>40</v>
      </c>
      <c r="F1332" s="27">
        <f t="shared" si="4571"/>
        <v>35688.300000000003</v>
      </c>
      <c r="G1332" s="27">
        <f t="shared" si="4572"/>
        <v>35688.300000000003</v>
      </c>
      <c r="H1332" s="27">
        <f t="shared" si="4573"/>
        <v>35688.300000000003</v>
      </c>
      <c r="I1332" s="27">
        <f t="shared" si="4574"/>
        <v>-2918</v>
      </c>
      <c r="J1332" s="27">
        <f t="shared" si="4575"/>
        <v>-2918.1</v>
      </c>
      <c r="K1332" s="27">
        <f t="shared" si="4576"/>
        <v>-2918.1</v>
      </c>
      <c r="L1332" s="27">
        <f t="shared" si="4543"/>
        <v>32770.300000000003</v>
      </c>
      <c r="M1332" s="27">
        <f t="shared" si="4544"/>
        <v>32770.200000000004</v>
      </c>
      <c r="N1332" s="27">
        <f t="shared" si="4545"/>
        <v>32770.200000000004</v>
      </c>
      <c r="O1332" s="27">
        <f t="shared" si="4577"/>
        <v>0</v>
      </c>
      <c r="P1332" s="27">
        <f t="shared" si="4578"/>
        <v>0</v>
      </c>
      <c r="Q1332" s="27">
        <f t="shared" si="4579"/>
        <v>0</v>
      </c>
      <c r="R1332" s="27">
        <f t="shared" si="4546"/>
        <v>32770.300000000003</v>
      </c>
      <c r="S1332" s="27">
        <f t="shared" si="4547"/>
        <v>32770.200000000004</v>
      </c>
      <c r="T1332" s="27">
        <f t="shared" si="4548"/>
        <v>32770.200000000004</v>
      </c>
      <c r="U1332" s="27">
        <f t="shared" si="4580"/>
        <v>0</v>
      </c>
      <c r="V1332" s="27">
        <f t="shared" si="4581"/>
        <v>0</v>
      </c>
      <c r="W1332" s="27">
        <f t="shared" si="4582"/>
        <v>0</v>
      </c>
      <c r="X1332" s="27">
        <f t="shared" si="4549"/>
        <v>32770.300000000003</v>
      </c>
      <c r="Y1332" s="27">
        <f t="shared" si="4550"/>
        <v>32770.200000000004</v>
      </c>
      <c r="Z1332" s="27">
        <f t="shared" si="4551"/>
        <v>32770.200000000004</v>
      </c>
      <c r="AA1332" s="27">
        <f t="shared" si="4583"/>
        <v>0</v>
      </c>
      <c r="AB1332" s="27">
        <f t="shared" si="4584"/>
        <v>0</v>
      </c>
      <c r="AC1332" s="27">
        <f t="shared" si="4585"/>
        <v>0</v>
      </c>
      <c r="AD1332" s="27">
        <f t="shared" si="4552"/>
        <v>32770.300000000003</v>
      </c>
      <c r="AE1332" s="27">
        <f t="shared" si="4553"/>
        <v>32770.200000000004</v>
      </c>
      <c r="AF1332" s="27">
        <f t="shared" si="4554"/>
        <v>32770.200000000004</v>
      </c>
      <c r="AG1332" s="27">
        <f t="shared" si="4586"/>
        <v>0</v>
      </c>
      <c r="AH1332" s="27">
        <f t="shared" si="4587"/>
        <v>0</v>
      </c>
      <c r="AI1332" s="27">
        <f t="shared" si="4588"/>
        <v>0</v>
      </c>
      <c r="AJ1332" s="27">
        <f t="shared" si="4555"/>
        <v>32770.300000000003</v>
      </c>
      <c r="AK1332" s="27">
        <f t="shared" si="4556"/>
        <v>32770.200000000004</v>
      </c>
      <c r="AL1332" s="27">
        <f t="shared" si="4557"/>
        <v>32770.200000000004</v>
      </c>
      <c r="AM1332" s="27">
        <f t="shared" si="4589"/>
        <v>0</v>
      </c>
      <c r="AN1332" s="27">
        <f t="shared" si="4590"/>
        <v>0</v>
      </c>
      <c r="AO1332" s="27">
        <f t="shared" si="4591"/>
        <v>0</v>
      </c>
      <c r="AP1332" s="27">
        <f t="shared" si="4558"/>
        <v>32770.300000000003</v>
      </c>
      <c r="AQ1332" s="27">
        <f t="shared" si="4559"/>
        <v>32770.200000000004</v>
      </c>
      <c r="AR1332" s="27">
        <f t="shared" si="4560"/>
        <v>32770.200000000004</v>
      </c>
      <c r="AS1332" s="27">
        <f t="shared" si="4592"/>
        <v>0</v>
      </c>
      <c r="AT1332" s="27">
        <f t="shared" si="4593"/>
        <v>0</v>
      </c>
      <c r="AU1332" s="27">
        <f t="shared" si="4594"/>
        <v>0</v>
      </c>
      <c r="AV1332" s="27">
        <f t="shared" si="4561"/>
        <v>32770.300000000003</v>
      </c>
      <c r="AW1332" s="27">
        <f t="shared" si="4562"/>
        <v>32770.200000000004</v>
      </c>
      <c r="AX1332" s="27">
        <f t="shared" si="4563"/>
        <v>32770.200000000004</v>
      </c>
      <c r="AY1332" s="27">
        <f t="shared" si="4595"/>
        <v>0</v>
      </c>
      <c r="AZ1332" s="27">
        <f t="shared" si="4596"/>
        <v>0</v>
      </c>
      <c r="BA1332" s="27">
        <f t="shared" si="4597"/>
        <v>0</v>
      </c>
      <c r="BB1332" s="27">
        <f t="shared" si="4564"/>
        <v>32770.300000000003</v>
      </c>
      <c r="BC1332" s="27">
        <f t="shared" si="4565"/>
        <v>32770.200000000004</v>
      </c>
      <c r="BD1332" s="27">
        <f t="shared" si="4566"/>
        <v>32770.200000000004</v>
      </c>
      <c r="BE1332" s="27">
        <f t="shared" si="4598"/>
        <v>0</v>
      </c>
      <c r="BF1332" s="27">
        <f t="shared" si="4599"/>
        <v>0</v>
      </c>
      <c r="BG1332" s="27">
        <f t="shared" si="4600"/>
        <v>0</v>
      </c>
      <c r="BH1332" s="27">
        <f t="shared" si="4531"/>
        <v>32770.300000000003</v>
      </c>
      <c r="BI1332" s="27">
        <f t="shared" si="4532"/>
        <v>32770.200000000004</v>
      </c>
      <c r="BJ1332" s="27">
        <f t="shared" si="4533"/>
        <v>32770.200000000004</v>
      </c>
      <c r="BK1332" s="27">
        <f t="shared" si="4601"/>
        <v>0</v>
      </c>
      <c r="BL1332" s="27">
        <f t="shared" si="4602"/>
        <v>0</v>
      </c>
      <c r="BM1332" s="27">
        <f t="shared" si="4603"/>
        <v>0</v>
      </c>
      <c r="BN1332" s="27">
        <f t="shared" si="4534"/>
        <v>32770.300000000003</v>
      </c>
      <c r="BO1332" s="27">
        <f t="shared" si="4535"/>
        <v>32770.200000000004</v>
      </c>
      <c r="BP1332" s="27">
        <f t="shared" si="4536"/>
        <v>32770.200000000004</v>
      </c>
      <c r="BQ1332" s="27">
        <f t="shared" si="4604"/>
        <v>0</v>
      </c>
      <c r="BR1332" s="27">
        <f t="shared" si="4605"/>
        <v>0</v>
      </c>
      <c r="BS1332" s="27">
        <f t="shared" si="4537"/>
        <v>32770.300000000003</v>
      </c>
      <c r="BT1332" s="27">
        <f t="shared" si="4538"/>
        <v>32770.200000000004</v>
      </c>
      <c r="BU1332" s="27">
        <f t="shared" si="4539"/>
        <v>32770.200000000004</v>
      </c>
      <c r="BV1332" s="27">
        <f t="shared" si="4606"/>
        <v>0</v>
      </c>
      <c r="BW1332" s="27">
        <f t="shared" si="4607"/>
        <v>0</v>
      </c>
      <c r="BX1332" s="27">
        <f t="shared" si="4567"/>
        <v>32770.300000000003</v>
      </c>
      <c r="BY1332" s="27">
        <f t="shared" si="4568"/>
        <v>32770.200000000004</v>
      </c>
      <c r="BZ1332" s="27">
        <f t="shared" si="4569"/>
        <v>32770.200000000004</v>
      </c>
      <c r="CA1332" s="27">
        <f t="shared" si="4608"/>
        <v>0</v>
      </c>
      <c r="CB1332" s="20">
        <v>0</v>
      </c>
      <c r="CC1332" s="35"/>
      <c r="CH1332" s="1" t="s">
        <v>29</v>
      </c>
    </row>
    <row r="1333" spans="1:87" hidden="1" x14ac:dyDescent="0.3">
      <c r="A1333" s="36" t="s">
        <v>744</v>
      </c>
      <c r="B1333" s="19">
        <v>240</v>
      </c>
      <c r="C1333" s="18" t="s">
        <v>65</v>
      </c>
      <c r="D1333" s="18" t="s">
        <v>66</v>
      </c>
      <c r="E1333" s="34" t="s">
        <v>67</v>
      </c>
      <c r="F1333" s="27">
        <v>35688.300000000003</v>
      </c>
      <c r="G1333" s="27">
        <v>35688.300000000003</v>
      </c>
      <c r="H1333" s="27">
        <v>35688.300000000003</v>
      </c>
      <c r="I1333" s="27">
        <v>-2918</v>
      </c>
      <c r="J1333" s="27">
        <v>-2918.1</v>
      </c>
      <c r="K1333" s="27">
        <v>-2918.1</v>
      </c>
      <c r="L1333" s="27">
        <f t="shared" si="4543"/>
        <v>32770.300000000003</v>
      </c>
      <c r="M1333" s="27">
        <f t="shared" si="4544"/>
        <v>32770.200000000004</v>
      </c>
      <c r="N1333" s="27">
        <f t="shared" si="4545"/>
        <v>32770.200000000004</v>
      </c>
      <c r="O1333" s="27"/>
      <c r="P1333" s="27"/>
      <c r="Q1333" s="27"/>
      <c r="R1333" s="27">
        <f t="shared" si="4546"/>
        <v>32770.300000000003</v>
      </c>
      <c r="S1333" s="27">
        <f t="shared" si="4547"/>
        <v>32770.200000000004</v>
      </c>
      <c r="T1333" s="27">
        <f t="shared" si="4548"/>
        <v>32770.200000000004</v>
      </c>
      <c r="U1333" s="27"/>
      <c r="V1333" s="27"/>
      <c r="W1333" s="27"/>
      <c r="X1333" s="27">
        <f t="shared" si="4549"/>
        <v>32770.300000000003</v>
      </c>
      <c r="Y1333" s="27">
        <f t="shared" si="4550"/>
        <v>32770.200000000004</v>
      </c>
      <c r="Z1333" s="27">
        <f t="shared" si="4551"/>
        <v>32770.200000000004</v>
      </c>
      <c r="AA1333" s="27"/>
      <c r="AB1333" s="27"/>
      <c r="AC1333" s="27"/>
      <c r="AD1333" s="27">
        <f t="shared" si="4552"/>
        <v>32770.300000000003</v>
      </c>
      <c r="AE1333" s="27">
        <f t="shared" si="4553"/>
        <v>32770.200000000004</v>
      </c>
      <c r="AF1333" s="27">
        <f t="shared" si="4554"/>
        <v>32770.200000000004</v>
      </c>
      <c r="AG1333" s="27"/>
      <c r="AH1333" s="27"/>
      <c r="AI1333" s="27"/>
      <c r="AJ1333" s="27">
        <f t="shared" si="4555"/>
        <v>32770.300000000003</v>
      </c>
      <c r="AK1333" s="27">
        <f t="shared" si="4556"/>
        <v>32770.200000000004</v>
      </c>
      <c r="AL1333" s="27">
        <f t="shared" si="4557"/>
        <v>32770.200000000004</v>
      </c>
      <c r="AM1333" s="27"/>
      <c r="AN1333" s="27"/>
      <c r="AO1333" s="27"/>
      <c r="AP1333" s="27">
        <f t="shared" si="4558"/>
        <v>32770.300000000003</v>
      </c>
      <c r="AQ1333" s="27">
        <f t="shared" si="4559"/>
        <v>32770.200000000004</v>
      </c>
      <c r="AR1333" s="27">
        <f t="shared" si="4560"/>
        <v>32770.200000000004</v>
      </c>
      <c r="AS1333" s="27"/>
      <c r="AT1333" s="27"/>
      <c r="AU1333" s="27"/>
      <c r="AV1333" s="27">
        <f t="shared" si="4561"/>
        <v>32770.300000000003</v>
      </c>
      <c r="AW1333" s="27">
        <f t="shared" si="4562"/>
        <v>32770.200000000004</v>
      </c>
      <c r="AX1333" s="27">
        <f t="shared" si="4563"/>
        <v>32770.200000000004</v>
      </c>
      <c r="AY1333" s="27"/>
      <c r="AZ1333" s="27"/>
      <c r="BA1333" s="27"/>
      <c r="BB1333" s="27">
        <f t="shared" si="4564"/>
        <v>32770.300000000003</v>
      </c>
      <c r="BC1333" s="27">
        <f t="shared" si="4565"/>
        <v>32770.200000000004</v>
      </c>
      <c r="BD1333" s="27">
        <f t="shared" si="4566"/>
        <v>32770.200000000004</v>
      </c>
      <c r="BE1333" s="27"/>
      <c r="BF1333" s="27"/>
      <c r="BG1333" s="27"/>
      <c r="BH1333" s="27">
        <f t="shared" si="4531"/>
        <v>32770.300000000003</v>
      </c>
      <c r="BI1333" s="27">
        <f t="shared" si="4532"/>
        <v>32770.200000000004</v>
      </c>
      <c r="BJ1333" s="27">
        <f t="shared" si="4533"/>
        <v>32770.200000000004</v>
      </c>
      <c r="BK1333" s="27"/>
      <c r="BL1333" s="27"/>
      <c r="BM1333" s="27"/>
      <c r="BN1333" s="27">
        <f t="shared" si="4534"/>
        <v>32770.300000000003</v>
      </c>
      <c r="BO1333" s="27">
        <f t="shared" si="4535"/>
        <v>32770.200000000004</v>
      </c>
      <c r="BP1333" s="27">
        <f t="shared" si="4536"/>
        <v>32770.200000000004</v>
      </c>
      <c r="BQ1333" s="27"/>
      <c r="BR1333" s="27"/>
      <c r="BS1333" s="27">
        <f t="shared" si="4537"/>
        <v>32770.300000000003</v>
      </c>
      <c r="BT1333" s="27">
        <f t="shared" si="4538"/>
        <v>32770.200000000004</v>
      </c>
      <c r="BU1333" s="27">
        <f t="shared" si="4539"/>
        <v>32770.200000000004</v>
      </c>
      <c r="BV1333" s="27"/>
      <c r="BW1333" s="27"/>
      <c r="BX1333" s="27">
        <f t="shared" si="4567"/>
        <v>32770.300000000003</v>
      </c>
      <c r="BY1333" s="27">
        <f t="shared" si="4568"/>
        <v>32770.200000000004</v>
      </c>
      <c r="BZ1333" s="27">
        <f t="shared" si="4569"/>
        <v>32770.200000000004</v>
      </c>
      <c r="CA1333" s="27"/>
      <c r="CB1333" s="20">
        <v>0</v>
      </c>
      <c r="CC1333" s="35">
        <v>158</v>
      </c>
    </row>
    <row r="1334" spans="1:87" ht="31.2" hidden="1" x14ac:dyDescent="0.3">
      <c r="A1334" s="18" t="s">
        <v>746</v>
      </c>
      <c r="B1334" s="19"/>
      <c r="C1334" s="18"/>
      <c r="D1334" s="18"/>
      <c r="E1334" s="34" t="s">
        <v>747</v>
      </c>
      <c r="F1334" s="27">
        <f t="shared" si="4571"/>
        <v>19532</v>
      </c>
      <c r="G1334" s="27">
        <f t="shared" si="4572"/>
        <v>19532</v>
      </c>
      <c r="H1334" s="27">
        <f t="shared" si="4573"/>
        <v>19532</v>
      </c>
      <c r="I1334" s="27">
        <f t="shared" si="4574"/>
        <v>0</v>
      </c>
      <c r="J1334" s="27">
        <f t="shared" si="4575"/>
        <v>0</v>
      </c>
      <c r="K1334" s="27">
        <f t="shared" si="4576"/>
        <v>0</v>
      </c>
      <c r="L1334" s="27">
        <f t="shared" si="4543"/>
        <v>19532</v>
      </c>
      <c r="M1334" s="27">
        <f t="shared" si="4544"/>
        <v>19532</v>
      </c>
      <c r="N1334" s="27">
        <f t="shared" si="4545"/>
        <v>19532</v>
      </c>
      <c r="O1334" s="27">
        <f t="shared" si="4577"/>
        <v>0</v>
      </c>
      <c r="P1334" s="27">
        <f t="shared" si="4578"/>
        <v>0</v>
      </c>
      <c r="Q1334" s="27">
        <f t="shared" si="4579"/>
        <v>0</v>
      </c>
      <c r="R1334" s="27">
        <f t="shared" si="4546"/>
        <v>19532</v>
      </c>
      <c r="S1334" s="27">
        <f t="shared" si="4547"/>
        <v>19532</v>
      </c>
      <c r="T1334" s="27">
        <f t="shared" si="4548"/>
        <v>19532</v>
      </c>
      <c r="U1334" s="27">
        <f t="shared" si="4580"/>
        <v>0</v>
      </c>
      <c r="V1334" s="27">
        <f t="shared" si="4581"/>
        <v>0</v>
      </c>
      <c r="W1334" s="27">
        <f t="shared" si="4582"/>
        <v>0</v>
      </c>
      <c r="X1334" s="27">
        <f t="shared" si="4549"/>
        <v>19532</v>
      </c>
      <c r="Y1334" s="27">
        <f t="shared" si="4550"/>
        <v>19532</v>
      </c>
      <c r="Z1334" s="27">
        <f t="shared" si="4551"/>
        <v>19532</v>
      </c>
      <c r="AA1334" s="27">
        <f t="shared" si="4583"/>
        <v>0</v>
      </c>
      <c r="AB1334" s="27">
        <f t="shared" si="4584"/>
        <v>0</v>
      </c>
      <c r="AC1334" s="27">
        <f t="shared" si="4585"/>
        <v>0</v>
      </c>
      <c r="AD1334" s="27">
        <f t="shared" si="4552"/>
        <v>19532</v>
      </c>
      <c r="AE1334" s="27">
        <f t="shared" si="4553"/>
        <v>19532</v>
      </c>
      <c r="AF1334" s="27">
        <f t="shared" si="4554"/>
        <v>19532</v>
      </c>
      <c r="AG1334" s="27">
        <f t="shared" si="4586"/>
        <v>0</v>
      </c>
      <c r="AH1334" s="27">
        <f t="shared" si="4587"/>
        <v>0</v>
      </c>
      <c r="AI1334" s="27">
        <f t="shared" si="4588"/>
        <v>0</v>
      </c>
      <c r="AJ1334" s="27">
        <f t="shared" si="4555"/>
        <v>19532</v>
      </c>
      <c r="AK1334" s="27">
        <f t="shared" si="4556"/>
        <v>19532</v>
      </c>
      <c r="AL1334" s="27">
        <f t="shared" si="4557"/>
        <v>19532</v>
      </c>
      <c r="AM1334" s="27">
        <f t="shared" si="4589"/>
        <v>0</v>
      </c>
      <c r="AN1334" s="27">
        <f t="shared" si="4590"/>
        <v>0</v>
      </c>
      <c r="AO1334" s="27">
        <f t="shared" si="4591"/>
        <v>0</v>
      </c>
      <c r="AP1334" s="27">
        <f t="shared" si="4558"/>
        <v>19532</v>
      </c>
      <c r="AQ1334" s="27">
        <f t="shared" si="4559"/>
        <v>19532</v>
      </c>
      <c r="AR1334" s="27">
        <f t="shared" si="4560"/>
        <v>19532</v>
      </c>
      <c r="AS1334" s="27">
        <f t="shared" si="4592"/>
        <v>0</v>
      </c>
      <c r="AT1334" s="27">
        <f t="shared" si="4593"/>
        <v>0</v>
      </c>
      <c r="AU1334" s="27">
        <f t="shared" si="4594"/>
        <v>0</v>
      </c>
      <c r="AV1334" s="27">
        <f t="shared" si="4561"/>
        <v>19532</v>
      </c>
      <c r="AW1334" s="27">
        <f t="shared" si="4562"/>
        <v>19532</v>
      </c>
      <c r="AX1334" s="27">
        <f t="shared" si="4563"/>
        <v>19532</v>
      </c>
      <c r="AY1334" s="27">
        <f t="shared" si="4595"/>
        <v>0</v>
      </c>
      <c r="AZ1334" s="27">
        <f t="shared" si="4596"/>
        <v>0</v>
      </c>
      <c r="BA1334" s="27">
        <f t="shared" si="4597"/>
        <v>0</v>
      </c>
      <c r="BB1334" s="27">
        <f t="shared" si="4564"/>
        <v>19532</v>
      </c>
      <c r="BC1334" s="27">
        <f t="shared" si="4565"/>
        <v>19532</v>
      </c>
      <c r="BD1334" s="27">
        <f t="shared" si="4566"/>
        <v>19532</v>
      </c>
      <c r="BE1334" s="27">
        <f t="shared" si="4598"/>
        <v>0</v>
      </c>
      <c r="BF1334" s="27">
        <f t="shared" si="4599"/>
        <v>0</v>
      </c>
      <c r="BG1334" s="27">
        <f t="shared" si="4600"/>
        <v>0</v>
      </c>
      <c r="BH1334" s="27">
        <f t="shared" si="4531"/>
        <v>19532</v>
      </c>
      <c r="BI1334" s="27">
        <f t="shared" si="4532"/>
        <v>19532</v>
      </c>
      <c r="BJ1334" s="27">
        <f t="shared" si="4533"/>
        <v>19532</v>
      </c>
      <c r="BK1334" s="27">
        <f t="shared" si="4601"/>
        <v>0</v>
      </c>
      <c r="BL1334" s="27">
        <f t="shared" si="4602"/>
        <v>0</v>
      </c>
      <c r="BM1334" s="27">
        <f t="shared" si="4603"/>
        <v>0</v>
      </c>
      <c r="BN1334" s="27">
        <f t="shared" si="4534"/>
        <v>19532</v>
      </c>
      <c r="BO1334" s="27">
        <f t="shared" si="4535"/>
        <v>19532</v>
      </c>
      <c r="BP1334" s="27">
        <f t="shared" si="4536"/>
        <v>19532</v>
      </c>
      <c r="BQ1334" s="27">
        <f t="shared" si="4604"/>
        <v>0</v>
      </c>
      <c r="BR1334" s="27">
        <f t="shared" si="4605"/>
        <v>0</v>
      </c>
      <c r="BS1334" s="27">
        <f t="shared" si="4537"/>
        <v>19532</v>
      </c>
      <c r="BT1334" s="27">
        <f t="shared" si="4538"/>
        <v>19532</v>
      </c>
      <c r="BU1334" s="27">
        <f t="shared" si="4539"/>
        <v>19532</v>
      </c>
      <c r="BV1334" s="27">
        <f t="shared" si="4606"/>
        <v>0</v>
      </c>
      <c r="BW1334" s="27">
        <f t="shared" si="4607"/>
        <v>0</v>
      </c>
      <c r="BX1334" s="27">
        <f t="shared" si="4567"/>
        <v>19532</v>
      </c>
      <c r="BY1334" s="27">
        <f t="shared" si="4568"/>
        <v>19532</v>
      </c>
      <c r="BZ1334" s="27">
        <f t="shared" si="4569"/>
        <v>19532</v>
      </c>
      <c r="CA1334" s="27">
        <f t="shared" si="4608"/>
        <v>0</v>
      </c>
      <c r="CB1334" s="20">
        <v>0</v>
      </c>
      <c r="CC1334" s="35"/>
      <c r="CF1334" s="1" t="s">
        <v>27</v>
      </c>
    </row>
    <row r="1335" spans="1:87" hidden="1" x14ac:dyDescent="0.3">
      <c r="A1335" s="36" t="s">
        <v>748</v>
      </c>
      <c r="B1335" s="36"/>
      <c r="C1335" s="36"/>
      <c r="D1335" s="36"/>
      <c r="E1335" s="34" t="s">
        <v>749</v>
      </c>
      <c r="F1335" s="27">
        <f t="shared" si="4571"/>
        <v>19532</v>
      </c>
      <c r="G1335" s="27">
        <f t="shared" si="4572"/>
        <v>19532</v>
      </c>
      <c r="H1335" s="27">
        <f t="shared" si="4573"/>
        <v>19532</v>
      </c>
      <c r="I1335" s="27">
        <f t="shared" si="4574"/>
        <v>0</v>
      </c>
      <c r="J1335" s="27">
        <f t="shared" si="4575"/>
        <v>0</v>
      </c>
      <c r="K1335" s="27">
        <f t="shared" si="4576"/>
        <v>0</v>
      </c>
      <c r="L1335" s="27">
        <f t="shared" si="4543"/>
        <v>19532</v>
      </c>
      <c r="M1335" s="27">
        <f t="shared" si="4544"/>
        <v>19532</v>
      </c>
      <c r="N1335" s="27">
        <f t="shared" si="4545"/>
        <v>19532</v>
      </c>
      <c r="O1335" s="27">
        <f t="shared" si="4577"/>
        <v>0</v>
      </c>
      <c r="P1335" s="27">
        <f t="shared" si="4578"/>
        <v>0</v>
      </c>
      <c r="Q1335" s="27">
        <f t="shared" si="4579"/>
        <v>0</v>
      </c>
      <c r="R1335" s="27">
        <f t="shared" si="4546"/>
        <v>19532</v>
      </c>
      <c r="S1335" s="27">
        <f t="shared" si="4547"/>
        <v>19532</v>
      </c>
      <c r="T1335" s="27">
        <f t="shared" si="4548"/>
        <v>19532</v>
      </c>
      <c r="U1335" s="27">
        <f t="shared" si="4580"/>
        <v>0</v>
      </c>
      <c r="V1335" s="27">
        <f t="shared" si="4581"/>
        <v>0</v>
      </c>
      <c r="W1335" s="27">
        <f t="shared" si="4582"/>
        <v>0</v>
      </c>
      <c r="X1335" s="27">
        <f t="shared" si="4549"/>
        <v>19532</v>
      </c>
      <c r="Y1335" s="27">
        <f t="shared" si="4550"/>
        <v>19532</v>
      </c>
      <c r="Z1335" s="27">
        <f t="shared" si="4551"/>
        <v>19532</v>
      </c>
      <c r="AA1335" s="27">
        <f t="shared" si="4583"/>
        <v>0</v>
      </c>
      <c r="AB1335" s="27">
        <f t="shared" si="4584"/>
        <v>0</v>
      </c>
      <c r="AC1335" s="27">
        <f t="shared" si="4585"/>
        <v>0</v>
      </c>
      <c r="AD1335" s="27">
        <f t="shared" si="4552"/>
        <v>19532</v>
      </c>
      <c r="AE1335" s="27">
        <f t="shared" si="4553"/>
        <v>19532</v>
      </c>
      <c r="AF1335" s="27">
        <f t="shared" si="4554"/>
        <v>19532</v>
      </c>
      <c r="AG1335" s="27">
        <f t="shared" si="4586"/>
        <v>0</v>
      </c>
      <c r="AH1335" s="27">
        <f t="shared" si="4587"/>
        <v>0</v>
      </c>
      <c r="AI1335" s="27">
        <f t="shared" si="4588"/>
        <v>0</v>
      </c>
      <c r="AJ1335" s="27">
        <f t="shared" si="4555"/>
        <v>19532</v>
      </c>
      <c r="AK1335" s="27">
        <f t="shared" si="4556"/>
        <v>19532</v>
      </c>
      <c r="AL1335" s="27">
        <f t="shared" si="4557"/>
        <v>19532</v>
      </c>
      <c r="AM1335" s="27">
        <f t="shared" si="4589"/>
        <v>0</v>
      </c>
      <c r="AN1335" s="27">
        <f t="shared" si="4590"/>
        <v>0</v>
      </c>
      <c r="AO1335" s="27">
        <f t="shared" si="4591"/>
        <v>0</v>
      </c>
      <c r="AP1335" s="27">
        <f t="shared" si="4558"/>
        <v>19532</v>
      </c>
      <c r="AQ1335" s="27">
        <f t="shared" si="4559"/>
        <v>19532</v>
      </c>
      <c r="AR1335" s="27">
        <f t="shared" si="4560"/>
        <v>19532</v>
      </c>
      <c r="AS1335" s="27">
        <f t="shared" si="4592"/>
        <v>0</v>
      </c>
      <c r="AT1335" s="27">
        <f t="shared" si="4593"/>
        <v>0</v>
      </c>
      <c r="AU1335" s="27">
        <f t="shared" si="4594"/>
        <v>0</v>
      </c>
      <c r="AV1335" s="27">
        <f t="shared" si="4561"/>
        <v>19532</v>
      </c>
      <c r="AW1335" s="27">
        <f t="shared" si="4562"/>
        <v>19532</v>
      </c>
      <c r="AX1335" s="27">
        <f t="shared" si="4563"/>
        <v>19532</v>
      </c>
      <c r="AY1335" s="27">
        <f t="shared" si="4595"/>
        <v>0</v>
      </c>
      <c r="AZ1335" s="27">
        <f t="shared" si="4596"/>
        <v>0</v>
      </c>
      <c r="BA1335" s="27">
        <f t="shared" si="4597"/>
        <v>0</v>
      </c>
      <c r="BB1335" s="27">
        <f t="shared" si="4564"/>
        <v>19532</v>
      </c>
      <c r="BC1335" s="27">
        <f t="shared" si="4565"/>
        <v>19532</v>
      </c>
      <c r="BD1335" s="27">
        <f t="shared" si="4566"/>
        <v>19532</v>
      </c>
      <c r="BE1335" s="27">
        <f t="shared" si="4598"/>
        <v>0</v>
      </c>
      <c r="BF1335" s="27">
        <f t="shared" si="4599"/>
        <v>0</v>
      </c>
      <c r="BG1335" s="27">
        <f t="shared" si="4600"/>
        <v>0</v>
      </c>
      <c r="BH1335" s="27">
        <f t="shared" si="4531"/>
        <v>19532</v>
      </c>
      <c r="BI1335" s="27">
        <f t="shared" si="4532"/>
        <v>19532</v>
      </c>
      <c r="BJ1335" s="27">
        <f t="shared" si="4533"/>
        <v>19532</v>
      </c>
      <c r="BK1335" s="27">
        <f t="shared" si="4601"/>
        <v>0</v>
      </c>
      <c r="BL1335" s="27">
        <f t="shared" si="4602"/>
        <v>0</v>
      </c>
      <c r="BM1335" s="27">
        <f t="shared" si="4603"/>
        <v>0</v>
      </c>
      <c r="BN1335" s="27">
        <f t="shared" si="4534"/>
        <v>19532</v>
      </c>
      <c r="BO1335" s="27">
        <f t="shared" si="4535"/>
        <v>19532</v>
      </c>
      <c r="BP1335" s="27">
        <f t="shared" si="4536"/>
        <v>19532</v>
      </c>
      <c r="BQ1335" s="27">
        <f t="shared" si="4604"/>
        <v>0</v>
      </c>
      <c r="BR1335" s="27">
        <f t="shared" si="4605"/>
        <v>0</v>
      </c>
      <c r="BS1335" s="27">
        <f t="shared" si="4537"/>
        <v>19532</v>
      </c>
      <c r="BT1335" s="27">
        <f t="shared" si="4538"/>
        <v>19532</v>
      </c>
      <c r="BU1335" s="27">
        <f t="shared" si="4539"/>
        <v>19532</v>
      </c>
      <c r="BV1335" s="27">
        <f t="shared" si="4606"/>
        <v>0</v>
      </c>
      <c r="BW1335" s="27">
        <f t="shared" si="4607"/>
        <v>0</v>
      </c>
      <c r="BX1335" s="27">
        <f t="shared" si="4567"/>
        <v>19532</v>
      </c>
      <c r="BY1335" s="27">
        <f t="shared" si="4568"/>
        <v>19532</v>
      </c>
      <c r="BZ1335" s="27">
        <f t="shared" si="4569"/>
        <v>19532</v>
      </c>
      <c r="CA1335" s="27">
        <f t="shared" si="4608"/>
        <v>0</v>
      </c>
      <c r="CB1335" s="20">
        <v>0</v>
      </c>
      <c r="CC1335" s="35"/>
      <c r="CI1335" s="1" t="s">
        <v>30</v>
      </c>
    </row>
    <row r="1336" spans="1:87" ht="31.2" hidden="1" x14ac:dyDescent="0.3">
      <c r="A1336" s="36" t="s">
        <v>748</v>
      </c>
      <c r="B1336" s="19">
        <v>200</v>
      </c>
      <c r="C1336" s="18"/>
      <c r="D1336" s="18"/>
      <c r="E1336" s="34" t="s">
        <v>39</v>
      </c>
      <c r="F1336" s="27">
        <f t="shared" si="4571"/>
        <v>19532</v>
      </c>
      <c r="G1336" s="27">
        <f t="shared" si="4572"/>
        <v>19532</v>
      </c>
      <c r="H1336" s="27">
        <f t="shared" si="4573"/>
        <v>19532</v>
      </c>
      <c r="I1336" s="27">
        <f t="shared" si="4574"/>
        <v>0</v>
      </c>
      <c r="J1336" s="27">
        <f t="shared" si="4575"/>
        <v>0</v>
      </c>
      <c r="K1336" s="27">
        <f t="shared" si="4576"/>
        <v>0</v>
      </c>
      <c r="L1336" s="27">
        <f t="shared" si="4543"/>
        <v>19532</v>
      </c>
      <c r="M1336" s="27">
        <f t="shared" si="4544"/>
        <v>19532</v>
      </c>
      <c r="N1336" s="27">
        <f t="shared" si="4545"/>
        <v>19532</v>
      </c>
      <c r="O1336" s="27">
        <f t="shared" si="4577"/>
        <v>0</v>
      </c>
      <c r="P1336" s="27">
        <f t="shared" si="4578"/>
        <v>0</v>
      </c>
      <c r="Q1336" s="27">
        <f t="shared" si="4579"/>
        <v>0</v>
      </c>
      <c r="R1336" s="27">
        <f t="shared" si="4546"/>
        <v>19532</v>
      </c>
      <c r="S1336" s="27">
        <f t="shared" si="4547"/>
        <v>19532</v>
      </c>
      <c r="T1336" s="27">
        <f t="shared" si="4548"/>
        <v>19532</v>
      </c>
      <c r="U1336" s="27">
        <f t="shared" si="4580"/>
        <v>0</v>
      </c>
      <c r="V1336" s="27">
        <f t="shared" si="4581"/>
        <v>0</v>
      </c>
      <c r="W1336" s="27">
        <f t="shared" si="4582"/>
        <v>0</v>
      </c>
      <c r="X1336" s="27">
        <f t="shared" si="4549"/>
        <v>19532</v>
      </c>
      <c r="Y1336" s="27">
        <f t="shared" si="4550"/>
        <v>19532</v>
      </c>
      <c r="Z1336" s="27">
        <f t="shared" si="4551"/>
        <v>19532</v>
      </c>
      <c r="AA1336" s="27">
        <f t="shared" si="4583"/>
        <v>0</v>
      </c>
      <c r="AB1336" s="27">
        <f t="shared" si="4584"/>
        <v>0</v>
      </c>
      <c r="AC1336" s="27">
        <f t="shared" si="4585"/>
        <v>0</v>
      </c>
      <c r="AD1336" s="27">
        <f t="shared" si="4552"/>
        <v>19532</v>
      </c>
      <c r="AE1336" s="27">
        <f t="shared" si="4553"/>
        <v>19532</v>
      </c>
      <c r="AF1336" s="27">
        <f t="shared" si="4554"/>
        <v>19532</v>
      </c>
      <c r="AG1336" s="27">
        <f t="shared" si="4586"/>
        <v>0</v>
      </c>
      <c r="AH1336" s="27">
        <f t="shared" si="4587"/>
        <v>0</v>
      </c>
      <c r="AI1336" s="27">
        <f t="shared" si="4588"/>
        <v>0</v>
      </c>
      <c r="AJ1336" s="27">
        <f t="shared" si="4555"/>
        <v>19532</v>
      </c>
      <c r="AK1336" s="27">
        <f t="shared" si="4556"/>
        <v>19532</v>
      </c>
      <c r="AL1336" s="27">
        <f t="shared" si="4557"/>
        <v>19532</v>
      </c>
      <c r="AM1336" s="27">
        <f t="shared" si="4589"/>
        <v>0</v>
      </c>
      <c r="AN1336" s="27">
        <f t="shared" si="4590"/>
        <v>0</v>
      </c>
      <c r="AO1336" s="27">
        <f t="shared" si="4591"/>
        <v>0</v>
      </c>
      <c r="AP1336" s="27">
        <f t="shared" si="4558"/>
        <v>19532</v>
      </c>
      <c r="AQ1336" s="27">
        <f t="shared" si="4559"/>
        <v>19532</v>
      </c>
      <c r="AR1336" s="27">
        <f t="shared" si="4560"/>
        <v>19532</v>
      </c>
      <c r="AS1336" s="27">
        <f t="shared" si="4592"/>
        <v>0</v>
      </c>
      <c r="AT1336" s="27">
        <f t="shared" si="4593"/>
        <v>0</v>
      </c>
      <c r="AU1336" s="27">
        <f t="shared" si="4594"/>
        <v>0</v>
      </c>
      <c r="AV1336" s="27">
        <f t="shared" si="4561"/>
        <v>19532</v>
      </c>
      <c r="AW1336" s="27">
        <f t="shared" si="4562"/>
        <v>19532</v>
      </c>
      <c r="AX1336" s="27">
        <f t="shared" si="4563"/>
        <v>19532</v>
      </c>
      <c r="AY1336" s="27">
        <f t="shared" si="4595"/>
        <v>0</v>
      </c>
      <c r="AZ1336" s="27">
        <f t="shared" si="4596"/>
        <v>0</v>
      </c>
      <c r="BA1336" s="27">
        <f t="shared" si="4597"/>
        <v>0</v>
      </c>
      <c r="BB1336" s="27">
        <f t="shared" si="4564"/>
        <v>19532</v>
      </c>
      <c r="BC1336" s="27">
        <f t="shared" si="4565"/>
        <v>19532</v>
      </c>
      <c r="BD1336" s="27">
        <f t="shared" si="4566"/>
        <v>19532</v>
      </c>
      <c r="BE1336" s="27">
        <f t="shared" si="4598"/>
        <v>0</v>
      </c>
      <c r="BF1336" s="27">
        <f t="shared" si="4599"/>
        <v>0</v>
      </c>
      <c r="BG1336" s="27">
        <f t="shared" si="4600"/>
        <v>0</v>
      </c>
      <c r="BH1336" s="27">
        <f t="shared" si="4531"/>
        <v>19532</v>
      </c>
      <c r="BI1336" s="27">
        <f t="shared" si="4532"/>
        <v>19532</v>
      </c>
      <c r="BJ1336" s="27">
        <f t="shared" si="4533"/>
        <v>19532</v>
      </c>
      <c r="BK1336" s="27">
        <f t="shared" si="4601"/>
        <v>0</v>
      </c>
      <c r="BL1336" s="27">
        <f t="shared" si="4602"/>
        <v>0</v>
      </c>
      <c r="BM1336" s="27">
        <f t="shared" si="4603"/>
        <v>0</v>
      </c>
      <c r="BN1336" s="27">
        <f t="shared" si="4534"/>
        <v>19532</v>
      </c>
      <c r="BO1336" s="27">
        <f t="shared" si="4535"/>
        <v>19532</v>
      </c>
      <c r="BP1336" s="27">
        <f t="shared" si="4536"/>
        <v>19532</v>
      </c>
      <c r="BQ1336" s="27">
        <f t="shared" si="4604"/>
        <v>0</v>
      </c>
      <c r="BR1336" s="27">
        <f t="shared" si="4605"/>
        <v>0</v>
      </c>
      <c r="BS1336" s="27">
        <f t="shared" si="4537"/>
        <v>19532</v>
      </c>
      <c r="BT1336" s="27">
        <f t="shared" si="4538"/>
        <v>19532</v>
      </c>
      <c r="BU1336" s="27">
        <f t="shared" si="4539"/>
        <v>19532</v>
      </c>
      <c r="BV1336" s="27">
        <f t="shared" si="4606"/>
        <v>0</v>
      </c>
      <c r="BW1336" s="27">
        <f t="shared" si="4607"/>
        <v>0</v>
      </c>
      <c r="BX1336" s="27">
        <f t="shared" si="4567"/>
        <v>19532</v>
      </c>
      <c r="BY1336" s="27">
        <f t="shared" si="4568"/>
        <v>19532</v>
      </c>
      <c r="BZ1336" s="27">
        <f t="shared" si="4569"/>
        <v>19532</v>
      </c>
      <c r="CA1336" s="27">
        <f t="shared" si="4608"/>
        <v>0</v>
      </c>
      <c r="CB1336" s="20">
        <v>0</v>
      </c>
      <c r="CC1336" s="35"/>
      <c r="CG1336" s="1" t="s">
        <v>28</v>
      </c>
    </row>
    <row r="1337" spans="1:87" ht="46.8" hidden="1" x14ac:dyDescent="0.3">
      <c r="A1337" s="36" t="s">
        <v>748</v>
      </c>
      <c r="B1337" s="19">
        <v>240</v>
      </c>
      <c r="C1337" s="18"/>
      <c r="D1337" s="18"/>
      <c r="E1337" s="34" t="s">
        <v>40</v>
      </c>
      <c r="F1337" s="27">
        <f t="shared" si="4571"/>
        <v>19532</v>
      </c>
      <c r="G1337" s="27">
        <f t="shared" si="4572"/>
        <v>19532</v>
      </c>
      <c r="H1337" s="27">
        <f t="shared" si="4573"/>
        <v>19532</v>
      </c>
      <c r="I1337" s="27">
        <f t="shared" si="4574"/>
        <v>0</v>
      </c>
      <c r="J1337" s="27">
        <f t="shared" si="4575"/>
        <v>0</v>
      </c>
      <c r="K1337" s="27">
        <f t="shared" si="4576"/>
        <v>0</v>
      </c>
      <c r="L1337" s="27">
        <f t="shared" si="4543"/>
        <v>19532</v>
      </c>
      <c r="M1337" s="27">
        <f t="shared" si="4544"/>
        <v>19532</v>
      </c>
      <c r="N1337" s="27">
        <f t="shared" si="4545"/>
        <v>19532</v>
      </c>
      <c r="O1337" s="27">
        <f t="shared" si="4577"/>
        <v>0</v>
      </c>
      <c r="P1337" s="27">
        <f t="shared" si="4578"/>
        <v>0</v>
      </c>
      <c r="Q1337" s="27">
        <f t="shared" si="4579"/>
        <v>0</v>
      </c>
      <c r="R1337" s="27">
        <f t="shared" si="4546"/>
        <v>19532</v>
      </c>
      <c r="S1337" s="27">
        <f t="shared" si="4547"/>
        <v>19532</v>
      </c>
      <c r="T1337" s="27">
        <f t="shared" si="4548"/>
        <v>19532</v>
      </c>
      <c r="U1337" s="27">
        <f t="shared" si="4580"/>
        <v>0</v>
      </c>
      <c r="V1337" s="27">
        <f t="shared" si="4581"/>
        <v>0</v>
      </c>
      <c r="W1337" s="27">
        <f t="shared" si="4582"/>
        <v>0</v>
      </c>
      <c r="X1337" s="27">
        <f t="shared" si="4549"/>
        <v>19532</v>
      </c>
      <c r="Y1337" s="27">
        <f t="shared" si="4550"/>
        <v>19532</v>
      </c>
      <c r="Z1337" s="27">
        <f t="shared" si="4551"/>
        <v>19532</v>
      </c>
      <c r="AA1337" s="27">
        <f t="shared" si="4583"/>
        <v>0</v>
      </c>
      <c r="AB1337" s="27">
        <f t="shared" si="4584"/>
        <v>0</v>
      </c>
      <c r="AC1337" s="27">
        <f t="shared" si="4585"/>
        <v>0</v>
      </c>
      <c r="AD1337" s="27">
        <f t="shared" si="4552"/>
        <v>19532</v>
      </c>
      <c r="AE1337" s="27">
        <f t="shared" si="4553"/>
        <v>19532</v>
      </c>
      <c r="AF1337" s="27">
        <f t="shared" si="4554"/>
        <v>19532</v>
      </c>
      <c r="AG1337" s="27">
        <f t="shared" si="4586"/>
        <v>0</v>
      </c>
      <c r="AH1337" s="27">
        <f t="shared" si="4587"/>
        <v>0</v>
      </c>
      <c r="AI1337" s="27">
        <f t="shared" si="4588"/>
        <v>0</v>
      </c>
      <c r="AJ1337" s="27">
        <f t="shared" si="4555"/>
        <v>19532</v>
      </c>
      <c r="AK1337" s="27">
        <f t="shared" si="4556"/>
        <v>19532</v>
      </c>
      <c r="AL1337" s="27">
        <f t="shared" si="4557"/>
        <v>19532</v>
      </c>
      <c r="AM1337" s="27">
        <f t="shared" si="4589"/>
        <v>0</v>
      </c>
      <c r="AN1337" s="27">
        <f t="shared" si="4590"/>
        <v>0</v>
      </c>
      <c r="AO1337" s="27">
        <f t="shared" si="4591"/>
        <v>0</v>
      </c>
      <c r="AP1337" s="27">
        <f t="shared" si="4558"/>
        <v>19532</v>
      </c>
      <c r="AQ1337" s="27">
        <f t="shared" si="4559"/>
        <v>19532</v>
      </c>
      <c r="AR1337" s="27">
        <f t="shared" si="4560"/>
        <v>19532</v>
      </c>
      <c r="AS1337" s="27">
        <f t="shared" si="4592"/>
        <v>0</v>
      </c>
      <c r="AT1337" s="27">
        <f t="shared" si="4593"/>
        <v>0</v>
      </c>
      <c r="AU1337" s="27">
        <f t="shared" si="4594"/>
        <v>0</v>
      </c>
      <c r="AV1337" s="27">
        <f t="shared" si="4561"/>
        <v>19532</v>
      </c>
      <c r="AW1337" s="27">
        <f t="shared" si="4562"/>
        <v>19532</v>
      </c>
      <c r="AX1337" s="27">
        <f t="shared" si="4563"/>
        <v>19532</v>
      </c>
      <c r="AY1337" s="27">
        <f t="shared" si="4595"/>
        <v>0</v>
      </c>
      <c r="AZ1337" s="27">
        <f t="shared" si="4596"/>
        <v>0</v>
      </c>
      <c r="BA1337" s="27">
        <f t="shared" si="4597"/>
        <v>0</v>
      </c>
      <c r="BB1337" s="27">
        <f t="shared" si="4564"/>
        <v>19532</v>
      </c>
      <c r="BC1337" s="27">
        <f t="shared" si="4565"/>
        <v>19532</v>
      </c>
      <c r="BD1337" s="27">
        <f t="shared" si="4566"/>
        <v>19532</v>
      </c>
      <c r="BE1337" s="27">
        <f t="shared" si="4598"/>
        <v>0</v>
      </c>
      <c r="BF1337" s="27">
        <f t="shared" si="4599"/>
        <v>0</v>
      </c>
      <c r="BG1337" s="27">
        <f t="shared" si="4600"/>
        <v>0</v>
      </c>
      <c r="BH1337" s="27">
        <f t="shared" si="4531"/>
        <v>19532</v>
      </c>
      <c r="BI1337" s="27">
        <f t="shared" si="4532"/>
        <v>19532</v>
      </c>
      <c r="BJ1337" s="27">
        <f t="shared" si="4533"/>
        <v>19532</v>
      </c>
      <c r="BK1337" s="27">
        <f t="shared" si="4601"/>
        <v>0</v>
      </c>
      <c r="BL1337" s="27">
        <f t="shared" si="4602"/>
        <v>0</v>
      </c>
      <c r="BM1337" s="27">
        <f t="shared" si="4603"/>
        <v>0</v>
      </c>
      <c r="BN1337" s="27">
        <f t="shared" si="4534"/>
        <v>19532</v>
      </c>
      <c r="BO1337" s="27">
        <f t="shared" si="4535"/>
        <v>19532</v>
      </c>
      <c r="BP1337" s="27">
        <f t="shared" si="4536"/>
        <v>19532</v>
      </c>
      <c r="BQ1337" s="27">
        <f t="shared" si="4604"/>
        <v>0</v>
      </c>
      <c r="BR1337" s="27">
        <f t="shared" si="4605"/>
        <v>0</v>
      </c>
      <c r="BS1337" s="27">
        <f t="shared" si="4537"/>
        <v>19532</v>
      </c>
      <c r="BT1337" s="27">
        <f t="shared" si="4538"/>
        <v>19532</v>
      </c>
      <c r="BU1337" s="27">
        <f t="shared" si="4539"/>
        <v>19532</v>
      </c>
      <c r="BV1337" s="27">
        <f t="shared" si="4606"/>
        <v>0</v>
      </c>
      <c r="BW1337" s="27">
        <f t="shared" si="4607"/>
        <v>0</v>
      </c>
      <c r="BX1337" s="27">
        <f t="shared" si="4567"/>
        <v>19532</v>
      </c>
      <c r="BY1337" s="27">
        <f t="shared" si="4568"/>
        <v>19532</v>
      </c>
      <c r="BZ1337" s="27">
        <f t="shared" si="4569"/>
        <v>19532</v>
      </c>
      <c r="CA1337" s="27">
        <f t="shared" si="4608"/>
        <v>0</v>
      </c>
      <c r="CB1337" s="20">
        <v>0</v>
      </c>
      <c r="CC1337" s="35"/>
      <c r="CH1337" s="1" t="s">
        <v>29</v>
      </c>
    </row>
    <row r="1338" spans="1:87" hidden="1" x14ac:dyDescent="0.3">
      <c r="A1338" s="36" t="s">
        <v>748</v>
      </c>
      <c r="B1338" s="19">
        <v>240</v>
      </c>
      <c r="C1338" s="18" t="s">
        <v>65</v>
      </c>
      <c r="D1338" s="18" t="s">
        <v>66</v>
      </c>
      <c r="E1338" s="34" t="s">
        <v>67</v>
      </c>
      <c r="F1338" s="27">
        <v>19532</v>
      </c>
      <c r="G1338" s="27">
        <v>19532</v>
      </c>
      <c r="H1338" s="27">
        <v>19532</v>
      </c>
      <c r="I1338" s="27"/>
      <c r="J1338" s="27"/>
      <c r="K1338" s="27"/>
      <c r="L1338" s="27">
        <f t="shared" si="4543"/>
        <v>19532</v>
      </c>
      <c r="M1338" s="27">
        <f t="shared" si="4544"/>
        <v>19532</v>
      </c>
      <c r="N1338" s="27">
        <f t="shared" si="4545"/>
        <v>19532</v>
      </c>
      <c r="O1338" s="27"/>
      <c r="P1338" s="27"/>
      <c r="Q1338" s="27"/>
      <c r="R1338" s="27">
        <f t="shared" si="4546"/>
        <v>19532</v>
      </c>
      <c r="S1338" s="27">
        <f t="shared" si="4547"/>
        <v>19532</v>
      </c>
      <c r="T1338" s="27">
        <f t="shared" si="4548"/>
        <v>19532</v>
      </c>
      <c r="U1338" s="27"/>
      <c r="V1338" s="27"/>
      <c r="W1338" s="27"/>
      <c r="X1338" s="27">
        <f t="shared" si="4549"/>
        <v>19532</v>
      </c>
      <c r="Y1338" s="27">
        <f t="shared" si="4550"/>
        <v>19532</v>
      </c>
      <c r="Z1338" s="27">
        <f t="shared" si="4551"/>
        <v>19532</v>
      </c>
      <c r="AA1338" s="27"/>
      <c r="AB1338" s="27"/>
      <c r="AC1338" s="27"/>
      <c r="AD1338" s="27">
        <f t="shared" si="4552"/>
        <v>19532</v>
      </c>
      <c r="AE1338" s="27">
        <f t="shared" si="4553"/>
        <v>19532</v>
      </c>
      <c r="AF1338" s="27">
        <f t="shared" si="4554"/>
        <v>19532</v>
      </c>
      <c r="AG1338" s="27"/>
      <c r="AH1338" s="27"/>
      <c r="AI1338" s="27"/>
      <c r="AJ1338" s="27">
        <f t="shared" si="4555"/>
        <v>19532</v>
      </c>
      <c r="AK1338" s="27">
        <f t="shared" si="4556"/>
        <v>19532</v>
      </c>
      <c r="AL1338" s="27">
        <f t="shared" si="4557"/>
        <v>19532</v>
      </c>
      <c r="AM1338" s="27"/>
      <c r="AN1338" s="27"/>
      <c r="AO1338" s="27"/>
      <c r="AP1338" s="27">
        <f t="shared" si="4558"/>
        <v>19532</v>
      </c>
      <c r="AQ1338" s="27">
        <f t="shared" si="4559"/>
        <v>19532</v>
      </c>
      <c r="AR1338" s="27">
        <f t="shared" si="4560"/>
        <v>19532</v>
      </c>
      <c r="AS1338" s="27"/>
      <c r="AT1338" s="27"/>
      <c r="AU1338" s="27"/>
      <c r="AV1338" s="27">
        <f t="shared" si="4561"/>
        <v>19532</v>
      </c>
      <c r="AW1338" s="27">
        <f t="shared" si="4562"/>
        <v>19532</v>
      </c>
      <c r="AX1338" s="27">
        <f t="shared" si="4563"/>
        <v>19532</v>
      </c>
      <c r="AY1338" s="27"/>
      <c r="AZ1338" s="27"/>
      <c r="BA1338" s="27"/>
      <c r="BB1338" s="27">
        <f t="shared" si="4564"/>
        <v>19532</v>
      </c>
      <c r="BC1338" s="27">
        <f t="shared" si="4565"/>
        <v>19532</v>
      </c>
      <c r="BD1338" s="27">
        <f t="shared" si="4566"/>
        <v>19532</v>
      </c>
      <c r="BE1338" s="27"/>
      <c r="BF1338" s="27"/>
      <c r="BG1338" s="27"/>
      <c r="BH1338" s="27">
        <f t="shared" si="4531"/>
        <v>19532</v>
      </c>
      <c r="BI1338" s="27">
        <f t="shared" si="4532"/>
        <v>19532</v>
      </c>
      <c r="BJ1338" s="27">
        <f t="shared" si="4533"/>
        <v>19532</v>
      </c>
      <c r="BK1338" s="27"/>
      <c r="BL1338" s="27"/>
      <c r="BM1338" s="27"/>
      <c r="BN1338" s="27">
        <f t="shared" si="4534"/>
        <v>19532</v>
      </c>
      <c r="BO1338" s="27">
        <f t="shared" si="4535"/>
        <v>19532</v>
      </c>
      <c r="BP1338" s="27">
        <f t="shared" si="4536"/>
        <v>19532</v>
      </c>
      <c r="BQ1338" s="27"/>
      <c r="BR1338" s="27"/>
      <c r="BS1338" s="27">
        <f t="shared" si="4537"/>
        <v>19532</v>
      </c>
      <c r="BT1338" s="27">
        <f t="shared" si="4538"/>
        <v>19532</v>
      </c>
      <c r="BU1338" s="27">
        <f t="shared" si="4539"/>
        <v>19532</v>
      </c>
      <c r="BV1338" s="27"/>
      <c r="BW1338" s="27"/>
      <c r="BX1338" s="27">
        <f t="shared" si="4567"/>
        <v>19532</v>
      </c>
      <c r="BY1338" s="27">
        <f t="shared" si="4568"/>
        <v>19532</v>
      </c>
      <c r="BZ1338" s="27">
        <f t="shared" si="4569"/>
        <v>19532</v>
      </c>
      <c r="CA1338" s="27"/>
      <c r="CB1338" s="20">
        <v>0</v>
      </c>
      <c r="CC1338" s="35"/>
    </row>
    <row r="1339" spans="1:87" ht="62.4" hidden="1" x14ac:dyDescent="0.3">
      <c r="A1339" s="18" t="s">
        <v>750</v>
      </c>
      <c r="B1339" s="19"/>
      <c r="C1339" s="18"/>
      <c r="D1339" s="18"/>
      <c r="E1339" s="34" t="s">
        <v>751</v>
      </c>
      <c r="F1339" s="27">
        <f t="shared" ref="F1339:K1339" si="4609">F1340+F1344</f>
        <v>288809.5</v>
      </c>
      <c r="G1339" s="27">
        <f t="shared" si="4609"/>
        <v>100000</v>
      </c>
      <c r="H1339" s="27">
        <f t="shared" si="4609"/>
        <v>117116.4</v>
      </c>
      <c r="I1339" s="27">
        <f t="shared" si="4609"/>
        <v>0</v>
      </c>
      <c r="J1339" s="27">
        <f t="shared" si="4609"/>
        <v>-1465</v>
      </c>
      <c r="K1339" s="27">
        <f t="shared" si="4609"/>
        <v>-4540.0999999999904</v>
      </c>
      <c r="L1339" s="27">
        <f t="shared" si="4543"/>
        <v>288809.5</v>
      </c>
      <c r="M1339" s="27">
        <f t="shared" si="4544"/>
        <v>98535</v>
      </c>
      <c r="N1339" s="27">
        <f t="shared" si="4545"/>
        <v>112576.3</v>
      </c>
      <c r="O1339" s="27">
        <f>O1340+O1344</f>
        <v>8376.1589999999997</v>
      </c>
      <c r="P1339" s="27">
        <f>P1340+P1344</f>
        <v>0</v>
      </c>
      <c r="Q1339" s="27">
        <f>Q1340+Q1344</f>
        <v>0</v>
      </c>
      <c r="R1339" s="27">
        <f t="shared" si="4546"/>
        <v>297185.65899999999</v>
      </c>
      <c r="S1339" s="27">
        <f t="shared" si="4547"/>
        <v>98535</v>
      </c>
      <c r="T1339" s="27">
        <f t="shared" si="4548"/>
        <v>112576.3</v>
      </c>
      <c r="U1339" s="27">
        <f>U1340+U1344</f>
        <v>0</v>
      </c>
      <c r="V1339" s="27">
        <f>V1340+V1344</f>
        <v>0</v>
      </c>
      <c r="W1339" s="27">
        <f>W1340+W1344</f>
        <v>0</v>
      </c>
      <c r="X1339" s="27">
        <f t="shared" si="4549"/>
        <v>297185.65899999999</v>
      </c>
      <c r="Y1339" s="27">
        <f t="shared" si="4550"/>
        <v>98535</v>
      </c>
      <c r="Z1339" s="27">
        <f t="shared" si="4551"/>
        <v>112576.3</v>
      </c>
      <c r="AA1339" s="27">
        <f>AA1340+AA1344</f>
        <v>0</v>
      </c>
      <c r="AB1339" s="27">
        <f>AB1340+AB1344</f>
        <v>0</v>
      </c>
      <c r="AC1339" s="27">
        <f>AC1340+AC1344</f>
        <v>0</v>
      </c>
      <c r="AD1339" s="27">
        <f t="shared" si="4552"/>
        <v>297185.65899999999</v>
      </c>
      <c r="AE1339" s="27">
        <f t="shared" si="4553"/>
        <v>98535</v>
      </c>
      <c r="AF1339" s="27">
        <f t="shared" si="4554"/>
        <v>112576.3</v>
      </c>
      <c r="AG1339" s="27">
        <f>AG1340+AG1344</f>
        <v>0</v>
      </c>
      <c r="AH1339" s="27">
        <f>AH1340+AH1344</f>
        <v>0</v>
      </c>
      <c r="AI1339" s="27">
        <f>AI1340+AI1344</f>
        <v>0</v>
      </c>
      <c r="AJ1339" s="27">
        <f t="shared" si="4555"/>
        <v>297185.65899999999</v>
      </c>
      <c r="AK1339" s="27">
        <f t="shared" si="4556"/>
        <v>98535</v>
      </c>
      <c r="AL1339" s="27">
        <f t="shared" si="4557"/>
        <v>112576.3</v>
      </c>
      <c r="AM1339" s="27">
        <f>AM1340+AM1344</f>
        <v>-5796.4160000000002</v>
      </c>
      <c r="AN1339" s="27">
        <f>AN1340+AN1344</f>
        <v>0</v>
      </c>
      <c r="AO1339" s="27">
        <f>AO1340+AO1344</f>
        <v>0</v>
      </c>
      <c r="AP1339" s="27">
        <f t="shared" si="4558"/>
        <v>291389.24299999996</v>
      </c>
      <c r="AQ1339" s="27">
        <f t="shared" si="4559"/>
        <v>98535</v>
      </c>
      <c r="AR1339" s="27">
        <f t="shared" si="4560"/>
        <v>112576.3</v>
      </c>
      <c r="AS1339" s="27">
        <f>AS1340+AS1344</f>
        <v>0</v>
      </c>
      <c r="AT1339" s="27">
        <f>AT1340+AT1344</f>
        <v>0</v>
      </c>
      <c r="AU1339" s="27">
        <f>AU1340+AU1344</f>
        <v>0</v>
      </c>
      <c r="AV1339" s="27">
        <f t="shared" si="4561"/>
        <v>291389.24299999996</v>
      </c>
      <c r="AW1339" s="27">
        <f t="shared" si="4562"/>
        <v>98535</v>
      </c>
      <c r="AX1339" s="27">
        <f t="shared" si="4563"/>
        <v>112576.3</v>
      </c>
      <c r="AY1339" s="27">
        <f>AY1340+AY1344</f>
        <v>1480.3620000000001</v>
      </c>
      <c r="AZ1339" s="27">
        <f>AZ1340+AZ1344</f>
        <v>0</v>
      </c>
      <c r="BA1339" s="27">
        <f>BA1340+BA1344</f>
        <v>0</v>
      </c>
      <c r="BB1339" s="27">
        <f t="shared" si="4564"/>
        <v>292869.60499999998</v>
      </c>
      <c r="BC1339" s="27">
        <f t="shared" si="4565"/>
        <v>98535</v>
      </c>
      <c r="BD1339" s="27">
        <f t="shared" si="4566"/>
        <v>112576.3</v>
      </c>
      <c r="BE1339" s="27">
        <f>BE1340+BE1344</f>
        <v>0</v>
      </c>
      <c r="BF1339" s="27">
        <f>BF1340+BF1344</f>
        <v>0</v>
      </c>
      <c r="BG1339" s="27">
        <f>BG1340+BG1344</f>
        <v>0</v>
      </c>
      <c r="BH1339" s="27">
        <f t="shared" si="4531"/>
        <v>292869.60499999998</v>
      </c>
      <c r="BI1339" s="27">
        <f t="shared" si="4532"/>
        <v>98535</v>
      </c>
      <c r="BJ1339" s="27">
        <f t="shared" si="4533"/>
        <v>112576.3</v>
      </c>
      <c r="BK1339" s="27">
        <f>BK1340+BK1344</f>
        <v>14300</v>
      </c>
      <c r="BL1339" s="27">
        <f>BL1340+BL1344</f>
        <v>0</v>
      </c>
      <c r="BM1339" s="27">
        <f>BM1340+BM1344</f>
        <v>0</v>
      </c>
      <c r="BN1339" s="27">
        <f t="shared" si="4534"/>
        <v>307169.60499999998</v>
      </c>
      <c r="BO1339" s="27">
        <f t="shared" si="4535"/>
        <v>98535</v>
      </c>
      <c r="BP1339" s="27">
        <f t="shared" si="4536"/>
        <v>112576.3</v>
      </c>
      <c r="BQ1339" s="27">
        <f>BQ1340+BQ1344</f>
        <v>0</v>
      </c>
      <c r="BR1339" s="27">
        <f>BR1340+BR1344</f>
        <v>0</v>
      </c>
      <c r="BS1339" s="27">
        <f t="shared" si="4537"/>
        <v>307169.60499999998</v>
      </c>
      <c r="BT1339" s="27">
        <f t="shared" si="4538"/>
        <v>98535</v>
      </c>
      <c r="BU1339" s="27">
        <f t="shared" si="4539"/>
        <v>112576.3</v>
      </c>
      <c r="BV1339" s="27">
        <f>BV1340+BV1344</f>
        <v>0</v>
      </c>
      <c r="BW1339" s="27">
        <f>BW1340+BW1344</f>
        <v>0</v>
      </c>
      <c r="BX1339" s="27">
        <f t="shared" si="4567"/>
        <v>307169.60499999998</v>
      </c>
      <c r="BY1339" s="27">
        <f t="shared" si="4568"/>
        <v>98535</v>
      </c>
      <c r="BZ1339" s="27">
        <f t="shared" si="4569"/>
        <v>112576.3</v>
      </c>
      <c r="CA1339" s="27">
        <f>CA1340+CA1344</f>
        <v>0</v>
      </c>
      <c r="CB1339" s="20">
        <v>0</v>
      </c>
      <c r="CC1339" s="35"/>
      <c r="CF1339" s="1" t="s">
        <v>27</v>
      </c>
    </row>
    <row r="1340" spans="1:87" ht="31.2" hidden="1" x14ac:dyDescent="0.3">
      <c r="A1340" s="36" t="s">
        <v>752</v>
      </c>
      <c r="B1340" s="36"/>
      <c r="C1340" s="36"/>
      <c r="D1340" s="36"/>
      <c r="E1340" s="34" t="s">
        <v>753</v>
      </c>
      <c r="F1340" s="27">
        <f t="shared" ref="F1340:F1346" si="4610">F1341</f>
        <v>74049.100000000006</v>
      </c>
      <c r="G1340" s="27">
        <f t="shared" ref="G1340:G1346" si="4611">G1341</f>
        <v>100000</v>
      </c>
      <c r="H1340" s="27">
        <f t="shared" ref="H1340:H1346" si="4612">H1341</f>
        <v>117116.4</v>
      </c>
      <c r="I1340" s="27">
        <f t="shared" ref="I1340:I1346" si="4613">I1341</f>
        <v>0</v>
      </c>
      <c r="J1340" s="27">
        <f t="shared" ref="J1340:J1346" si="4614">J1341</f>
        <v>-1465</v>
      </c>
      <c r="K1340" s="27">
        <f t="shared" ref="K1340:K1346" si="4615">K1341</f>
        <v>-4540.0999999999904</v>
      </c>
      <c r="L1340" s="27">
        <f t="shared" si="4543"/>
        <v>74049.100000000006</v>
      </c>
      <c r="M1340" s="27">
        <f t="shared" si="4544"/>
        <v>98535</v>
      </c>
      <c r="N1340" s="27">
        <f t="shared" si="4545"/>
        <v>112576.3</v>
      </c>
      <c r="O1340" s="27">
        <f t="shared" ref="O1340:O1346" si="4616">O1341</f>
        <v>0</v>
      </c>
      <c r="P1340" s="27">
        <f t="shared" ref="P1340:P1346" si="4617">P1341</f>
        <v>0</v>
      </c>
      <c r="Q1340" s="27">
        <f t="shared" ref="Q1340:Q1346" si="4618">Q1341</f>
        <v>0</v>
      </c>
      <c r="R1340" s="27">
        <f t="shared" si="4546"/>
        <v>74049.100000000006</v>
      </c>
      <c r="S1340" s="27">
        <f t="shared" si="4547"/>
        <v>98535</v>
      </c>
      <c r="T1340" s="27">
        <f t="shared" si="4548"/>
        <v>112576.3</v>
      </c>
      <c r="U1340" s="27">
        <f t="shared" ref="U1340:U1346" si="4619">U1341</f>
        <v>0</v>
      </c>
      <c r="V1340" s="27">
        <f t="shared" ref="V1340:V1346" si="4620">V1341</f>
        <v>0</v>
      </c>
      <c r="W1340" s="27">
        <f t="shared" ref="W1340:W1346" si="4621">W1341</f>
        <v>0</v>
      </c>
      <c r="X1340" s="27">
        <f t="shared" si="4549"/>
        <v>74049.100000000006</v>
      </c>
      <c r="Y1340" s="27">
        <f t="shared" si="4550"/>
        <v>98535</v>
      </c>
      <c r="Z1340" s="27">
        <f t="shared" si="4551"/>
        <v>112576.3</v>
      </c>
      <c r="AA1340" s="27">
        <f t="shared" ref="AA1340:AA1346" si="4622">AA1341</f>
        <v>0</v>
      </c>
      <c r="AB1340" s="27">
        <f t="shared" ref="AB1340:AB1346" si="4623">AB1341</f>
        <v>0</v>
      </c>
      <c r="AC1340" s="27">
        <f t="shared" ref="AC1340:AC1346" si="4624">AC1341</f>
        <v>0</v>
      </c>
      <c r="AD1340" s="27">
        <f t="shared" si="4552"/>
        <v>74049.100000000006</v>
      </c>
      <c r="AE1340" s="27">
        <f t="shared" si="4553"/>
        <v>98535</v>
      </c>
      <c r="AF1340" s="27">
        <f t="shared" si="4554"/>
        <v>112576.3</v>
      </c>
      <c r="AG1340" s="27">
        <f t="shared" ref="AG1340:AG1346" si="4625">AG1341</f>
        <v>0</v>
      </c>
      <c r="AH1340" s="27">
        <f t="shared" ref="AH1340:AH1346" si="4626">AH1341</f>
        <v>0</v>
      </c>
      <c r="AI1340" s="27">
        <f t="shared" ref="AI1340:AI1346" si="4627">AI1341</f>
        <v>0</v>
      </c>
      <c r="AJ1340" s="27">
        <f t="shared" si="4555"/>
        <v>74049.100000000006</v>
      </c>
      <c r="AK1340" s="27">
        <f t="shared" si="4556"/>
        <v>98535</v>
      </c>
      <c r="AL1340" s="27">
        <f t="shared" si="4557"/>
        <v>112576.3</v>
      </c>
      <c r="AM1340" s="27">
        <f t="shared" ref="AM1340:AM1346" si="4628">AM1341</f>
        <v>-5796.4160000000002</v>
      </c>
      <c r="AN1340" s="27">
        <f t="shared" ref="AN1340:AN1346" si="4629">AN1341</f>
        <v>0</v>
      </c>
      <c r="AO1340" s="27">
        <f t="shared" ref="AO1340:AO1346" si="4630">AO1341</f>
        <v>0</v>
      </c>
      <c r="AP1340" s="27">
        <f t="shared" si="4558"/>
        <v>68252.684000000008</v>
      </c>
      <c r="AQ1340" s="27">
        <f t="shared" si="4559"/>
        <v>98535</v>
      </c>
      <c r="AR1340" s="27">
        <f t="shared" si="4560"/>
        <v>112576.3</v>
      </c>
      <c r="AS1340" s="27">
        <f t="shared" ref="AS1340:AS1346" si="4631">AS1341</f>
        <v>0</v>
      </c>
      <c r="AT1340" s="27">
        <f t="shared" ref="AT1340:AT1346" si="4632">AT1341</f>
        <v>0</v>
      </c>
      <c r="AU1340" s="27">
        <f t="shared" ref="AU1340:AU1346" si="4633">AU1341</f>
        <v>0</v>
      </c>
      <c r="AV1340" s="27">
        <f t="shared" si="4561"/>
        <v>68252.684000000008</v>
      </c>
      <c r="AW1340" s="27">
        <f t="shared" si="4562"/>
        <v>98535</v>
      </c>
      <c r="AX1340" s="27">
        <f t="shared" si="4563"/>
        <v>112576.3</v>
      </c>
      <c r="AY1340" s="27">
        <f t="shared" ref="AY1340:AY1346" si="4634">AY1341</f>
        <v>1480.3620000000001</v>
      </c>
      <c r="AZ1340" s="27">
        <f t="shared" ref="AZ1340:AZ1346" si="4635">AZ1341</f>
        <v>0</v>
      </c>
      <c r="BA1340" s="27">
        <f t="shared" ref="BA1340:BA1346" si="4636">BA1341</f>
        <v>0</v>
      </c>
      <c r="BB1340" s="27">
        <f t="shared" si="4564"/>
        <v>69733.046000000002</v>
      </c>
      <c r="BC1340" s="27">
        <f t="shared" si="4565"/>
        <v>98535</v>
      </c>
      <c r="BD1340" s="27">
        <f t="shared" si="4566"/>
        <v>112576.3</v>
      </c>
      <c r="BE1340" s="27">
        <f t="shared" ref="BE1340:BE1346" si="4637">BE1341</f>
        <v>0</v>
      </c>
      <c r="BF1340" s="27">
        <f t="shared" ref="BF1340:BF1346" si="4638">BF1341</f>
        <v>0</v>
      </c>
      <c r="BG1340" s="27">
        <f t="shared" ref="BG1340:BG1346" si="4639">BG1341</f>
        <v>0</v>
      </c>
      <c r="BH1340" s="27">
        <f t="shared" si="4531"/>
        <v>69733.046000000002</v>
      </c>
      <c r="BI1340" s="27">
        <f t="shared" si="4532"/>
        <v>98535</v>
      </c>
      <c r="BJ1340" s="27">
        <f t="shared" si="4533"/>
        <v>112576.3</v>
      </c>
      <c r="BK1340" s="27">
        <f t="shared" ref="BK1340:BK1346" si="4640">BK1341</f>
        <v>14300</v>
      </c>
      <c r="BL1340" s="27">
        <f t="shared" ref="BL1340:BL1346" si="4641">BL1341</f>
        <v>0</v>
      </c>
      <c r="BM1340" s="27">
        <f t="shared" ref="BM1340:BM1346" si="4642">BM1341</f>
        <v>0</v>
      </c>
      <c r="BN1340" s="27">
        <f t="shared" si="4534"/>
        <v>84033.046000000002</v>
      </c>
      <c r="BO1340" s="27">
        <f t="shared" si="4535"/>
        <v>98535</v>
      </c>
      <c r="BP1340" s="27">
        <f t="shared" si="4536"/>
        <v>112576.3</v>
      </c>
      <c r="BQ1340" s="27">
        <f t="shared" ref="BQ1340:BQ1346" si="4643">BQ1341</f>
        <v>0</v>
      </c>
      <c r="BR1340" s="27">
        <f t="shared" ref="BR1340:BR1346" si="4644">BR1341</f>
        <v>0</v>
      </c>
      <c r="BS1340" s="27">
        <f t="shared" si="4537"/>
        <v>84033.046000000002</v>
      </c>
      <c r="BT1340" s="27">
        <f t="shared" si="4538"/>
        <v>98535</v>
      </c>
      <c r="BU1340" s="27">
        <f t="shared" si="4539"/>
        <v>112576.3</v>
      </c>
      <c r="BV1340" s="27">
        <f t="shared" ref="BV1340:BV1346" si="4645">BV1341</f>
        <v>0</v>
      </c>
      <c r="BW1340" s="27">
        <f t="shared" ref="BW1340:BW1346" si="4646">BW1341</f>
        <v>0</v>
      </c>
      <c r="BX1340" s="27">
        <f t="shared" si="4567"/>
        <v>84033.046000000002</v>
      </c>
      <c r="BY1340" s="27">
        <f t="shared" si="4568"/>
        <v>98535</v>
      </c>
      <c r="BZ1340" s="27">
        <f t="shared" si="4569"/>
        <v>112576.3</v>
      </c>
      <c r="CA1340" s="27">
        <f t="shared" ref="CA1340:CA1346" si="4647">CA1341</f>
        <v>0</v>
      </c>
      <c r="CB1340" s="20">
        <v>0</v>
      </c>
      <c r="CC1340" s="35"/>
      <c r="CI1340" s="1" t="s">
        <v>30</v>
      </c>
    </row>
    <row r="1341" spans="1:87" ht="31.2" hidden="1" x14ac:dyDescent="0.3">
      <c r="A1341" s="36" t="s">
        <v>752</v>
      </c>
      <c r="B1341" s="19">
        <v>200</v>
      </c>
      <c r="C1341" s="18"/>
      <c r="D1341" s="18"/>
      <c r="E1341" s="34" t="s">
        <v>39</v>
      </c>
      <c r="F1341" s="27">
        <f t="shared" si="4610"/>
        <v>74049.100000000006</v>
      </c>
      <c r="G1341" s="27">
        <f t="shared" si="4611"/>
        <v>100000</v>
      </c>
      <c r="H1341" s="27">
        <f t="shared" si="4612"/>
        <v>117116.4</v>
      </c>
      <c r="I1341" s="27">
        <f t="shared" si="4613"/>
        <v>0</v>
      </c>
      <c r="J1341" s="27">
        <f t="shared" si="4614"/>
        <v>-1465</v>
      </c>
      <c r="K1341" s="27">
        <f t="shared" si="4615"/>
        <v>-4540.0999999999904</v>
      </c>
      <c r="L1341" s="27">
        <f t="shared" si="4543"/>
        <v>74049.100000000006</v>
      </c>
      <c r="M1341" s="27">
        <f t="shared" si="4544"/>
        <v>98535</v>
      </c>
      <c r="N1341" s="27">
        <f t="shared" si="4545"/>
        <v>112576.3</v>
      </c>
      <c r="O1341" s="27">
        <f t="shared" si="4616"/>
        <v>0</v>
      </c>
      <c r="P1341" s="27">
        <f t="shared" si="4617"/>
        <v>0</v>
      </c>
      <c r="Q1341" s="27">
        <f t="shared" si="4618"/>
        <v>0</v>
      </c>
      <c r="R1341" s="27">
        <f t="shared" si="4546"/>
        <v>74049.100000000006</v>
      </c>
      <c r="S1341" s="27">
        <f t="shared" si="4547"/>
        <v>98535</v>
      </c>
      <c r="T1341" s="27">
        <f t="shared" si="4548"/>
        <v>112576.3</v>
      </c>
      <c r="U1341" s="27">
        <f t="shared" si="4619"/>
        <v>0</v>
      </c>
      <c r="V1341" s="27">
        <f t="shared" si="4620"/>
        <v>0</v>
      </c>
      <c r="W1341" s="27">
        <f t="shared" si="4621"/>
        <v>0</v>
      </c>
      <c r="X1341" s="27">
        <f t="shared" si="4549"/>
        <v>74049.100000000006</v>
      </c>
      <c r="Y1341" s="27">
        <f t="shared" si="4550"/>
        <v>98535</v>
      </c>
      <c r="Z1341" s="27">
        <f t="shared" si="4551"/>
        <v>112576.3</v>
      </c>
      <c r="AA1341" s="27">
        <f t="shared" si="4622"/>
        <v>0</v>
      </c>
      <c r="AB1341" s="27">
        <f t="shared" si="4623"/>
        <v>0</v>
      </c>
      <c r="AC1341" s="27">
        <f t="shared" si="4624"/>
        <v>0</v>
      </c>
      <c r="AD1341" s="27">
        <f t="shared" si="4552"/>
        <v>74049.100000000006</v>
      </c>
      <c r="AE1341" s="27">
        <f t="shared" si="4553"/>
        <v>98535</v>
      </c>
      <c r="AF1341" s="27">
        <f t="shared" si="4554"/>
        <v>112576.3</v>
      </c>
      <c r="AG1341" s="27">
        <f t="shared" si="4625"/>
        <v>0</v>
      </c>
      <c r="AH1341" s="27">
        <f t="shared" si="4626"/>
        <v>0</v>
      </c>
      <c r="AI1341" s="27">
        <f t="shared" si="4627"/>
        <v>0</v>
      </c>
      <c r="AJ1341" s="27">
        <f t="shared" si="4555"/>
        <v>74049.100000000006</v>
      </c>
      <c r="AK1341" s="27">
        <f t="shared" si="4556"/>
        <v>98535</v>
      </c>
      <c r="AL1341" s="27">
        <f t="shared" si="4557"/>
        <v>112576.3</v>
      </c>
      <c r="AM1341" s="27">
        <f t="shared" si="4628"/>
        <v>-5796.4160000000002</v>
      </c>
      <c r="AN1341" s="27">
        <f t="shared" si="4629"/>
        <v>0</v>
      </c>
      <c r="AO1341" s="27">
        <f t="shared" si="4630"/>
        <v>0</v>
      </c>
      <c r="AP1341" s="27">
        <f t="shared" si="4558"/>
        <v>68252.684000000008</v>
      </c>
      <c r="AQ1341" s="27">
        <f t="shared" si="4559"/>
        <v>98535</v>
      </c>
      <c r="AR1341" s="27">
        <f t="shared" si="4560"/>
        <v>112576.3</v>
      </c>
      <c r="AS1341" s="27">
        <f t="shared" si="4631"/>
        <v>0</v>
      </c>
      <c r="AT1341" s="27">
        <f t="shared" si="4632"/>
        <v>0</v>
      </c>
      <c r="AU1341" s="27">
        <f t="shared" si="4633"/>
        <v>0</v>
      </c>
      <c r="AV1341" s="27">
        <f t="shared" si="4561"/>
        <v>68252.684000000008</v>
      </c>
      <c r="AW1341" s="27">
        <f t="shared" si="4562"/>
        <v>98535</v>
      </c>
      <c r="AX1341" s="27">
        <f t="shared" si="4563"/>
        <v>112576.3</v>
      </c>
      <c r="AY1341" s="27">
        <f t="shared" si="4634"/>
        <v>1480.3620000000001</v>
      </c>
      <c r="AZ1341" s="27">
        <f t="shared" si="4635"/>
        <v>0</v>
      </c>
      <c r="BA1341" s="27">
        <f t="shared" si="4636"/>
        <v>0</v>
      </c>
      <c r="BB1341" s="27">
        <f t="shared" si="4564"/>
        <v>69733.046000000002</v>
      </c>
      <c r="BC1341" s="27">
        <f t="shared" si="4565"/>
        <v>98535</v>
      </c>
      <c r="BD1341" s="27">
        <f t="shared" si="4566"/>
        <v>112576.3</v>
      </c>
      <c r="BE1341" s="27">
        <f t="shared" si="4637"/>
        <v>0</v>
      </c>
      <c r="BF1341" s="27">
        <f t="shared" si="4638"/>
        <v>0</v>
      </c>
      <c r="BG1341" s="27">
        <f t="shared" si="4639"/>
        <v>0</v>
      </c>
      <c r="BH1341" s="27">
        <f t="shared" si="4531"/>
        <v>69733.046000000002</v>
      </c>
      <c r="BI1341" s="27">
        <f t="shared" si="4532"/>
        <v>98535</v>
      </c>
      <c r="BJ1341" s="27">
        <f t="shared" si="4533"/>
        <v>112576.3</v>
      </c>
      <c r="BK1341" s="27">
        <f t="shared" si="4640"/>
        <v>14300</v>
      </c>
      <c r="BL1341" s="27">
        <f t="shared" si="4641"/>
        <v>0</v>
      </c>
      <c r="BM1341" s="27">
        <f t="shared" si="4642"/>
        <v>0</v>
      </c>
      <c r="BN1341" s="27">
        <f t="shared" si="4534"/>
        <v>84033.046000000002</v>
      </c>
      <c r="BO1341" s="27">
        <f t="shared" si="4535"/>
        <v>98535</v>
      </c>
      <c r="BP1341" s="27">
        <f t="shared" si="4536"/>
        <v>112576.3</v>
      </c>
      <c r="BQ1341" s="27">
        <f t="shared" si="4643"/>
        <v>0</v>
      </c>
      <c r="BR1341" s="27">
        <f t="shared" si="4644"/>
        <v>0</v>
      </c>
      <c r="BS1341" s="27">
        <f t="shared" si="4537"/>
        <v>84033.046000000002</v>
      </c>
      <c r="BT1341" s="27">
        <f t="shared" si="4538"/>
        <v>98535</v>
      </c>
      <c r="BU1341" s="27">
        <f t="shared" si="4539"/>
        <v>112576.3</v>
      </c>
      <c r="BV1341" s="27">
        <f t="shared" si="4645"/>
        <v>0</v>
      </c>
      <c r="BW1341" s="27">
        <f t="shared" si="4646"/>
        <v>0</v>
      </c>
      <c r="BX1341" s="27">
        <f t="shared" si="4567"/>
        <v>84033.046000000002</v>
      </c>
      <c r="BY1341" s="27">
        <f t="shared" si="4568"/>
        <v>98535</v>
      </c>
      <c r="BZ1341" s="27">
        <f t="shared" si="4569"/>
        <v>112576.3</v>
      </c>
      <c r="CA1341" s="27">
        <f t="shared" si="4647"/>
        <v>0</v>
      </c>
      <c r="CB1341" s="20">
        <v>0</v>
      </c>
      <c r="CC1341" s="35"/>
      <c r="CG1341" s="1" t="s">
        <v>28</v>
      </c>
    </row>
    <row r="1342" spans="1:87" ht="46.8" hidden="1" x14ac:dyDescent="0.3">
      <c r="A1342" s="36" t="s">
        <v>752</v>
      </c>
      <c r="B1342" s="19">
        <v>240</v>
      </c>
      <c r="C1342" s="18"/>
      <c r="D1342" s="18"/>
      <c r="E1342" s="34" t="s">
        <v>40</v>
      </c>
      <c r="F1342" s="27">
        <f t="shared" si="4610"/>
        <v>74049.100000000006</v>
      </c>
      <c r="G1342" s="27">
        <f t="shared" si="4611"/>
        <v>100000</v>
      </c>
      <c r="H1342" s="27">
        <f t="shared" si="4612"/>
        <v>117116.4</v>
      </c>
      <c r="I1342" s="27">
        <f t="shared" si="4613"/>
        <v>0</v>
      </c>
      <c r="J1342" s="27">
        <f t="shared" si="4614"/>
        <v>-1465</v>
      </c>
      <c r="K1342" s="27">
        <f t="shared" si="4615"/>
        <v>-4540.0999999999904</v>
      </c>
      <c r="L1342" s="27">
        <f t="shared" si="4543"/>
        <v>74049.100000000006</v>
      </c>
      <c r="M1342" s="27">
        <f t="shared" si="4544"/>
        <v>98535</v>
      </c>
      <c r="N1342" s="27">
        <f t="shared" si="4545"/>
        <v>112576.3</v>
      </c>
      <c r="O1342" s="27">
        <f t="shared" si="4616"/>
        <v>0</v>
      </c>
      <c r="P1342" s="27">
        <f t="shared" si="4617"/>
        <v>0</v>
      </c>
      <c r="Q1342" s="27">
        <f t="shared" si="4618"/>
        <v>0</v>
      </c>
      <c r="R1342" s="27">
        <f t="shared" si="4546"/>
        <v>74049.100000000006</v>
      </c>
      <c r="S1342" s="27">
        <f t="shared" si="4547"/>
        <v>98535</v>
      </c>
      <c r="T1342" s="27">
        <f t="shared" si="4548"/>
        <v>112576.3</v>
      </c>
      <c r="U1342" s="27">
        <f t="shared" si="4619"/>
        <v>0</v>
      </c>
      <c r="V1342" s="27">
        <f t="shared" si="4620"/>
        <v>0</v>
      </c>
      <c r="W1342" s="27">
        <f t="shared" si="4621"/>
        <v>0</v>
      </c>
      <c r="X1342" s="27">
        <f t="shared" si="4549"/>
        <v>74049.100000000006</v>
      </c>
      <c r="Y1342" s="27">
        <f t="shared" si="4550"/>
        <v>98535</v>
      </c>
      <c r="Z1342" s="27">
        <f t="shared" si="4551"/>
        <v>112576.3</v>
      </c>
      <c r="AA1342" s="27">
        <f t="shared" si="4622"/>
        <v>0</v>
      </c>
      <c r="AB1342" s="27">
        <f t="shared" si="4623"/>
        <v>0</v>
      </c>
      <c r="AC1342" s="27">
        <f t="shared" si="4624"/>
        <v>0</v>
      </c>
      <c r="AD1342" s="27">
        <f t="shared" si="4552"/>
        <v>74049.100000000006</v>
      </c>
      <c r="AE1342" s="27">
        <f t="shared" si="4553"/>
        <v>98535</v>
      </c>
      <c r="AF1342" s="27">
        <f t="shared" si="4554"/>
        <v>112576.3</v>
      </c>
      <c r="AG1342" s="27">
        <f t="shared" si="4625"/>
        <v>0</v>
      </c>
      <c r="AH1342" s="27">
        <f t="shared" si="4626"/>
        <v>0</v>
      </c>
      <c r="AI1342" s="27">
        <f t="shared" si="4627"/>
        <v>0</v>
      </c>
      <c r="AJ1342" s="27">
        <f t="shared" si="4555"/>
        <v>74049.100000000006</v>
      </c>
      <c r="AK1342" s="27">
        <f t="shared" si="4556"/>
        <v>98535</v>
      </c>
      <c r="AL1342" s="27">
        <f t="shared" si="4557"/>
        <v>112576.3</v>
      </c>
      <c r="AM1342" s="27">
        <f t="shared" si="4628"/>
        <v>-5796.4160000000002</v>
      </c>
      <c r="AN1342" s="27">
        <f t="shared" si="4629"/>
        <v>0</v>
      </c>
      <c r="AO1342" s="27">
        <f t="shared" si="4630"/>
        <v>0</v>
      </c>
      <c r="AP1342" s="27">
        <f t="shared" si="4558"/>
        <v>68252.684000000008</v>
      </c>
      <c r="AQ1342" s="27">
        <f t="shared" si="4559"/>
        <v>98535</v>
      </c>
      <c r="AR1342" s="27">
        <f t="shared" si="4560"/>
        <v>112576.3</v>
      </c>
      <c r="AS1342" s="27">
        <f t="shared" si="4631"/>
        <v>0</v>
      </c>
      <c r="AT1342" s="27">
        <f t="shared" si="4632"/>
        <v>0</v>
      </c>
      <c r="AU1342" s="27">
        <f t="shared" si="4633"/>
        <v>0</v>
      </c>
      <c r="AV1342" s="27">
        <f t="shared" si="4561"/>
        <v>68252.684000000008</v>
      </c>
      <c r="AW1342" s="27">
        <f t="shared" si="4562"/>
        <v>98535</v>
      </c>
      <c r="AX1342" s="27">
        <f t="shared" si="4563"/>
        <v>112576.3</v>
      </c>
      <c r="AY1342" s="27">
        <f t="shared" si="4634"/>
        <v>1480.3620000000001</v>
      </c>
      <c r="AZ1342" s="27">
        <f t="shared" si="4635"/>
        <v>0</v>
      </c>
      <c r="BA1342" s="27">
        <f t="shared" si="4636"/>
        <v>0</v>
      </c>
      <c r="BB1342" s="27">
        <f t="shared" si="4564"/>
        <v>69733.046000000002</v>
      </c>
      <c r="BC1342" s="27">
        <f t="shared" si="4565"/>
        <v>98535</v>
      </c>
      <c r="BD1342" s="27">
        <f t="shared" si="4566"/>
        <v>112576.3</v>
      </c>
      <c r="BE1342" s="27">
        <f t="shared" si="4637"/>
        <v>0</v>
      </c>
      <c r="BF1342" s="27">
        <f t="shared" si="4638"/>
        <v>0</v>
      </c>
      <c r="BG1342" s="27">
        <f t="shared" si="4639"/>
        <v>0</v>
      </c>
      <c r="BH1342" s="27">
        <f t="shared" si="4531"/>
        <v>69733.046000000002</v>
      </c>
      <c r="BI1342" s="27">
        <f t="shared" si="4532"/>
        <v>98535</v>
      </c>
      <c r="BJ1342" s="27">
        <f t="shared" si="4533"/>
        <v>112576.3</v>
      </c>
      <c r="BK1342" s="27">
        <f t="shared" si="4640"/>
        <v>14300</v>
      </c>
      <c r="BL1342" s="27">
        <f t="shared" si="4641"/>
        <v>0</v>
      </c>
      <c r="BM1342" s="27">
        <f t="shared" si="4642"/>
        <v>0</v>
      </c>
      <c r="BN1342" s="27">
        <f t="shared" si="4534"/>
        <v>84033.046000000002</v>
      </c>
      <c r="BO1342" s="27">
        <f t="shared" si="4535"/>
        <v>98535</v>
      </c>
      <c r="BP1342" s="27">
        <f t="shared" si="4536"/>
        <v>112576.3</v>
      </c>
      <c r="BQ1342" s="27">
        <f t="shared" si="4643"/>
        <v>0</v>
      </c>
      <c r="BR1342" s="27">
        <f t="shared" si="4644"/>
        <v>0</v>
      </c>
      <c r="BS1342" s="27">
        <f t="shared" si="4537"/>
        <v>84033.046000000002</v>
      </c>
      <c r="BT1342" s="27">
        <f t="shared" si="4538"/>
        <v>98535</v>
      </c>
      <c r="BU1342" s="27">
        <f t="shared" si="4539"/>
        <v>112576.3</v>
      </c>
      <c r="BV1342" s="27">
        <f t="shared" si="4645"/>
        <v>0</v>
      </c>
      <c r="BW1342" s="27">
        <f t="shared" si="4646"/>
        <v>0</v>
      </c>
      <c r="BX1342" s="27">
        <f t="shared" si="4567"/>
        <v>84033.046000000002</v>
      </c>
      <c r="BY1342" s="27">
        <f t="shared" si="4568"/>
        <v>98535</v>
      </c>
      <c r="BZ1342" s="27">
        <f t="shared" si="4569"/>
        <v>112576.3</v>
      </c>
      <c r="CA1342" s="27">
        <f t="shared" si="4647"/>
        <v>0</v>
      </c>
      <c r="CB1342" s="20">
        <v>0</v>
      </c>
      <c r="CC1342" s="35"/>
      <c r="CH1342" s="1" t="s">
        <v>29</v>
      </c>
    </row>
    <row r="1343" spans="1:87" hidden="1" x14ac:dyDescent="0.3">
      <c r="A1343" s="36" t="s">
        <v>752</v>
      </c>
      <c r="B1343" s="19">
        <v>240</v>
      </c>
      <c r="C1343" s="18" t="s">
        <v>65</v>
      </c>
      <c r="D1343" s="18" t="s">
        <v>66</v>
      </c>
      <c r="E1343" s="34" t="s">
        <v>67</v>
      </c>
      <c r="F1343" s="27">
        <v>74049.100000000006</v>
      </c>
      <c r="G1343" s="27">
        <v>100000</v>
      </c>
      <c r="H1343" s="27">
        <v>117116.4</v>
      </c>
      <c r="I1343" s="27"/>
      <c r="J1343" s="27">
        <v>-1465</v>
      </c>
      <c r="K1343" s="27">
        <v>-4540.0999999999904</v>
      </c>
      <c r="L1343" s="27">
        <f t="shared" si="4543"/>
        <v>74049.100000000006</v>
      </c>
      <c r="M1343" s="27">
        <f t="shared" si="4544"/>
        <v>98535</v>
      </c>
      <c r="N1343" s="27">
        <f t="shared" si="4545"/>
        <v>112576.3</v>
      </c>
      <c r="O1343" s="27"/>
      <c r="P1343" s="27"/>
      <c r="Q1343" s="27"/>
      <c r="R1343" s="27">
        <f t="shared" si="4546"/>
        <v>74049.100000000006</v>
      </c>
      <c r="S1343" s="27">
        <f t="shared" si="4547"/>
        <v>98535</v>
      </c>
      <c r="T1343" s="27">
        <f t="shared" si="4548"/>
        <v>112576.3</v>
      </c>
      <c r="U1343" s="27"/>
      <c r="V1343" s="27"/>
      <c r="W1343" s="27"/>
      <c r="X1343" s="27">
        <f t="shared" si="4549"/>
        <v>74049.100000000006</v>
      </c>
      <c r="Y1343" s="27">
        <f t="shared" si="4550"/>
        <v>98535</v>
      </c>
      <c r="Z1343" s="27">
        <f t="shared" si="4551"/>
        <v>112576.3</v>
      </c>
      <c r="AA1343" s="27"/>
      <c r="AB1343" s="27"/>
      <c r="AC1343" s="27"/>
      <c r="AD1343" s="27">
        <f t="shared" si="4552"/>
        <v>74049.100000000006</v>
      </c>
      <c r="AE1343" s="27">
        <f t="shared" si="4553"/>
        <v>98535</v>
      </c>
      <c r="AF1343" s="27">
        <f t="shared" si="4554"/>
        <v>112576.3</v>
      </c>
      <c r="AG1343" s="27"/>
      <c r="AH1343" s="27"/>
      <c r="AI1343" s="27"/>
      <c r="AJ1343" s="27">
        <f t="shared" si="4555"/>
        <v>74049.100000000006</v>
      </c>
      <c r="AK1343" s="27">
        <f t="shared" si="4556"/>
        <v>98535</v>
      </c>
      <c r="AL1343" s="27">
        <f t="shared" si="4557"/>
        <v>112576.3</v>
      </c>
      <c r="AM1343" s="27">
        <v>-5796.4160000000002</v>
      </c>
      <c r="AN1343" s="27"/>
      <c r="AO1343" s="27"/>
      <c r="AP1343" s="27">
        <f t="shared" si="4558"/>
        <v>68252.684000000008</v>
      </c>
      <c r="AQ1343" s="27">
        <f t="shared" si="4559"/>
        <v>98535</v>
      </c>
      <c r="AR1343" s="27">
        <f t="shared" si="4560"/>
        <v>112576.3</v>
      </c>
      <c r="AS1343" s="27"/>
      <c r="AT1343" s="27"/>
      <c r="AU1343" s="27"/>
      <c r="AV1343" s="27">
        <f t="shared" si="4561"/>
        <v>68252.684000000008</v>
      </c>
      <c r="AW1343" s="27">
        <f t="shared" si="4562"/>
        <v>98535</v>
      </c>
      <c r="AX1343" s="27">
        <f t="shared" si="4563"/>
        <v>112576.3</v>
      </c>
      <c r="AY1343" s="27">
        <v>1480.3620000000001</v>
      </c>
      <c r="AZ1343" s="27"/>
      <c r="BA1343" s="27"/>
      <c r="BB1343" s="27">
        <f t="shared" si="4564"/>
        <v>69733.046000000002</v>
      </c>
      <c r="BC1343" s="27">
        <f t="shared" si="4565"/>
        <v>98535</v>
      </c>
      <c r="BD1343" s="27">
        <f t="shared" si="4566"/>
        <v>112576.3</v>
      </c>
      <c r="BE1343" s="27"/>
      <c r="BF1343" s="27"/>
      <c r="BG1343" s="27"/>
      <c r="BH1343" s="27">
        <f t="shared" si="4531"/>
        <v>69733.046000000002</v>
      </c>
      <c r="BI1343" s="27">
        <f t="shared" si="4532"/>
        <v>98535</v>
      </c>
      <c r="BJ1343" s="27">
        <f t="shared" si="4533"/>
        <v>112576.3</v>
      </c>
      <c r="BK1343" s="27">
        <v>14300</v>
      </c>
      <c r="BL1343" s="27"/>
      <c r="BM1343" s="27"/>
      <c r="BN1343" s="27">
        <f t="shared" si="4534"/>
        <v>84033.046000000002</v>
      </c>
      <c r="BO1343" s="27">
        <f t="shared" si="4535"/>
        <v>98535</v>
      </c>
      <c r="BP1343" s="27">
        <f t="shared" si="4536"/>
        <v>112576.3</v>
      </c>
      <c r="BQ1343" s="27"/>
      <c r="BR1343" s="27"/>
      <c r="BS1343" s="27">
        <f t="shared" si="4537"/>
        <v>84033.046000000002</v>
      </c>
      <c r="BT1343" s="27">
        <f t="shared" si="4538"/>
        <v>98535</v>
      </c>
      <c r="BU1343" s="27">
        <f t="shared" si="4539"/>
        <v>112576.3</v>
      </c>
      <c r="BV1343" s="27"/>
      <c r="BW1343" s="27"/>
      <c r="BX1343" s="27">
        <f t="shared" si="4567"/>
        <v>84033.046000000002</v>
      </c>
      <c r="BY1343" s="27">
        <f t="shared" si="4568"/>
        <v>98535</v>
      </c>
      <c r="BZ1343" s="27">
        <f t="shared" si="4569"/>
        <v>112576.3</v>
      </c>
      <c r="CA1343" s="27"/>
      <c r="CB1343" s="20">
        <v>0</v>
      </c>
      <c r="CC1343" s="35">
        <v>60</v>
      </c>
    </row>
    <row r="1344" spans="1:87" hidden="1" x14ac:dyDescent="0.3">
      <c r="A1344" s="36" t="s">
        <v>754</v>
      </c>
      <c r="B1344" s="19"/>
      <c r="C1344" s="18"/>
      <c r="D1344" s="18"/>
      <c r="E1344" s="34" t="s">
        <v>704</v>
      </c>
      <c r="F1344" s="27">
        <f t="shared" si="4610"/>
        <v>214760.4</v>
      </c>
      <c r="G1344" s="27">
        <f t="shared" si="4611"/>
        <v>0</v>
      </c>
      <c r="H1344" s="27">
        <f t="shared" si="4612"/>
        <v>0</v>
      </c>
      <c r="I1344" s="27">
        <f t="shared" si="4613"/>
        <v>0</v>
      </c>
      <c r="J1344" s="27">
        <f t="shared" si="4614"/>
        <v>0</v>
      </c>
      <c r="K1344" s="27">
        <f t="shared" si="4615"/>
        <v>0</v>
      </c>
      <c r="L1344" s="27">
        <f t="shared" si="4543"/>
        <v>214760.4</v>
      </c>
      <c r="M1344" s="27">
        <f t="shared" si="4544"/>
        <v>0</v>
      </c>
      <c r="N1344" s="27">
        <f t="shared" si="4545"/>
        <v>0</v>
      </c>
      <c r="O1344" s="27">
        <f t="shared" si="4616"/>
        <v>8376.1589999999997</v>
      </c>
      <c r="P1344" s="27">
        <f t="shared" si="4617"/>
        <v>0</v>
      </c>
      <c r="Q1344" s="27">
        <f t="shared" si="4618"/>
        <v>0</v>
      </c>
      <c r="R1344" s="27">
        <f t="shared" si="4546"/>
        <v>223136.55900000001</v>
      </c>
      <c r="S1344" s="27">
        <f t="shared" si="4547"/>
        <v>0</v>
      </c>
      <c r="T1344" s="27">
        <f t="shared" si="4548"/>
        <v>0</v>
      </c>
      <c r="U1344" s="27">
        <f t="shared" si="4619"/>
        <v>0</v>
      </c>
      <c r="V1344" s="27">
        <f t="shared" si="4620"/>
        <v>0</v>
      </c>
      <c r="W1344" s="27">
        <f t="shared" si="4621"/>
        <v>0</v>
      </c>
      <c r="X1344" s="27">
        <f t="shared" si="4549"/>
        <v>223136.55900000001</v>
      </c>
      <c r="Y1344" s="27">
        <f t="shared" si="4550"/>
        <v>0</v>
      </c>
      <c r="Z1344" s="27">
        <f t="shared" si="4551"/>
        <v>0</v>
      </c>
      <c r="AA1344" s="27">
        <f t="shared" si="4622"/>
        <v>0</v>
      </c>
      <c r="AB1344" s="27">
        <f t="shared" si="4623"/>
        <v>0</v>
      </c>
      <c r="AC1344" s="27">
        <f t="shared" si="4624"/>
        <v>0</v>
      </c>
      <c r="AD1344" s="27">
        <f t="shared" si="4552"/>
        <v>223136.55900000001</v>
      </c>
      <c r="AE1344" s="27">
        <f t="shared" si="4553"/>
        <v>0</v>
      </c>
      <c r="AF1344" s="27">
        <f t="shared" si="4554"/>
        <v>0</v>
      </c>
      <c r="AG1344" s="27">
        <f t="shared" si="4625"/>
        <v>0</v>
      </c>
      <c r="AH1344" s="27">
        <f t="shared" si="4626"/>
        <v>0</v>
      </c>
      <c r="AI1344" s="27">
        <f t="shared" si="4627"/>
        <v>0</v>
      </c>
      <c r="AJ1344" s="27">
        <f t="shared" si="4555"/>
        <v>223136.55900000001</v>
      </c>
      <c r="AK1344" s="27">
        <f t="shared" si="4556"/>
        <v>0</v>
      </c>
      <c r="AL1344" s="27">
        <f t="shared" si="4557"/>
        <v>0</v>
      </c>
      <c r="AM1344" s="27">
        <f t="shared" si="4628"/>
        <v>0</v>
      </c>
      <c r="AN1344" s="27">
        <f t="shared" si="4629"/>
        <v>0</v>
      </c>
      <c r="AO1344" s="27">
        <f t="shared" si="4630"/>
        <v>0</v>
      </c>
      <c r="AP1344" s="27">
        <f t="shared" si="4558"/>
        <v>223136.55900000001</v>
      </c>
      <c r="AQ1344" s="27">
        <f t="shared" si="4559"/>
        <v>0</v>
      </c>
      <c r="AR1344" s="27">
        <f t="shared" si="4560"/>
        <v>0</v>
      </c>
      <c r="AS1344" s="27">
        <f t="shared" si="4631"/>
        <v>0</v>
      </c>
      <c r="AT1344" s="27">
        <f t="shared" si="4632"/>
        <v>0</v>
      </c>
      <c r="AU1344" s="27">
        <f t="shared" si="4633"/>
        <v>0</v>
      </c>
      <c r="AV1344" s="27">
        <f t="shared" si="4561"/>
        <v>223136.55900000001</v>
      </c>
      <c r="AW1344" s="27">
        <f t="shared" si="4562"/>
        <v>0</v>
      </c>
      <c r="AX1344" s="27">
        <f t="shared" si="4563"/>
        <v>0</v>
      </c>
      <c r="AY1344" s="27">
        <f t="shared" si="4634"/>
        <v>0</v>
      </c>
      <c r="AZ1344" s="27">
        <f t="shared" si="4635"/>
        <v>0</v>
      </c>
      <c r="BA1344" s="27">
        <f t="shared" si="4636"/>
        <v>0</v>
      </c>
      <c r="BB1344" s="27">
        <f t="shared" si="4564"/>
        <v>223136.55900000001</v>
      </c>
      <c r="BC1344" s="27">
        <f t="shared" si="4565"/>
        <v>0</v>
      </c>
      <c r="BD1344" s="27">
        <f t="shared" si="4566"/>
        <v>0</v>
      </c>
      <c r="BE1344" s="27">
        <f t="shared" si="4637"/>
        <v>0</v>
      </c>
      <c r="BF1344" s="27">
        <f t="shared" si="4638"/>
        <v>0</v>
      </c>
      <c r="BG1344" s="27">
        <f t="shared" si="4639"/>
        <v>0</v>
      </c>
      <c r="BH1344" s="27">
        <f t="shared" si="4531"/>
        <v>223136.55900000001</v>
      </c>
      <c r="BI1344" s="27">
        <f t="shared" si="4532"/>
        <v>0</v>
      </c>
      <c r="BJ1344" s="27">
        <f t="shared" si="4533"/>
        <v>0</v>
      </c>
      <c r="BK1344" s="27">
        <f t="shared" si="4640"/>
        <v>0</v>
      </c>
      <c r="BL1344" s="27">
        <f t="shared" si="4641"/>
        <v>0</v>
      </c>
      <c r="BM1344" s="27">
        <f t="shared" si="4642"/>
        <v>0</v>
      </c>
      <c r="BN1344" s="27">
        <f t="shared" si="4534"/>
        <v>223136.55900000001</v>
      </c>
      <c r="BO1344" s="27">
        <f t="shared" si="4535"/>
        <v>0</v>
      </c>
      <c r="BP1344" s="27">
        <f t="shared" si="4536"/>
        <v>0</v>
      </c>
      <c r="BQ1344" s="27">
        <f t="shared" si="4643"/>
        <v>0</v>
      </c>
      <c r="BR1344" s="27">
        <f t="shared" si="4644"/>
        <v>0</v>
      </c>
      <c r="BS1344" s="27">
        <f t="shared" si="4537"/>
        <v>223136.55900000001</v>
      </c>
      <c r="BT1344" s="27">
        <f t="shared" si="4538"/>
        <v>0</v>
      </c>
      <c r="BU1344" s="27">
        <f t="shared" si="4539"/>
        <v>0</v>
      </c>
      <c r="BV1344" s="27">
        <f t="shared" si="4645"/>
        <v>0</v>
      </c>
      <c r="BW1344" s="27">
        <f t="shared" si="4646"/>
        <v>0</v>
      </c>
      <c r="BX1344" s="27">
        <f t="shared" si="4567"/>
        <v>223136.55900000001</v>
      </c>
      <c r="BY1344" s="27">
        <f t="shared" si="4568"/>
        <v>0</v>
      </c>
      <c r="BZ1344" s="27">
        <f t="shared" si="4569"/>
        <v>0</v>
      </c>
      <c r="CA1344" s="27">
        <f t="shared" si="4647"/>
        <v>0</v>
      </c>
      <c r="CB1344" s="20">
        <v>0</v>
      </c>
      <c r="CC1344" s="35"/>
      <c r="CI1344" s="1" t="s">
        <v>30</v>
      </c>
    </row>
    <row r="1345" spans="1:87" ht="31.2" hidden="1" x14ac:dyDescent="0.3">
      <c r="A1345" s="36" t="s">
        <v>754</v>
      </c>
      <c r="B1345" s="19">
        <v>200</v>
      </c>
      <c r="C1345" s="18"/>
      <c r="D1345" s="18"/>
      <c r="E1345" s="34" t="s">
        <v>39</v>
      </c>
      <c r="F1345" s="27">
        <f t="shared" si="4610"/>
        <v>214760.4</v>
      </c>
      <c r="G1345" s="27">
        <f t="shared" si="4611"/>
        <v>0</v>
      </c>
      <c r="H1345" s="27">
        <f t="shared" si="4612"/>
        <v>0</v>
      </c>
      <c r="I1345" s="27">
        <f t="shared" si="4613"/>
        <v>0</v>
      </c>
      <c r="J1345" s="27">
        <f t="shared" si="4614"/>
        <v>0</v>
      </c>
      <c r="K1345" s="27">
        <f t="shared" si="4615"/>
        <v>0</v>
      </c>
      <c r="L1345" s="27">
        <f t="shared" si="4543"/>
        <v>214760.4</v>
      </c>
      <c r="M1345" s="27">
        <f t="shared" si="4544"/>
        <v>0</v>
      </c>
      <c r="N1345" s="27">
        <f t="shared" si="4545"/>
        <v>0</v>
      </c>
      <c r="O1345" s="27">
        <f t="shared" si="4616"/>
        <v>8376.1589999999997</v>
      </c>
      <c r="P1345" s="27">
        <f t="shared" si="4617"/>
        <v>0</v>
      </c>
      <c r="Q1345" s="27">
        <f t="shared" si="4618"/>
        <v>0</v>
      </c>
      <c r="R1345" s="27">
        <f t="shared" si="4546"/>
        <v>223136.55900000001</v>
      </c>
      <c r="S1345" s="27">
        <f t="shared" si="4547"/>
        <v>0</v>
      </c>
      <c r="T1345" s="27">
        <f t="shared" si="4548"/>
        <v>0</v>
      </c>
      <c r="U1345" s="27">
        <f t="shared" si="4619"/>
        <v>0</v>
      </c>
      <c r="V1345" s="27">
        <f t="shared" si="4620"/>
        <v>0</v>
      </c>
      <c r="W1345" s="27">
        <f t="shared" si="4621"/>
        <v>0</v>
      </c>
      <c r="X1345" s="27">
        <f t="shared" si="4549"/>
        <v>223136.55900000001</v>
      </c>
      <c r="Y1345" s="27">
        <f t="shared" si="4550"/>
        <v>0</v>
      </c>
      <c r="Z1345" s="27">
        <f t="shared" si="4551"/>
        <v>0</v>
      </c>
      <c r="AA1345" s="27">
        <f t="shared" si="4622"/>
        <v>0</v>
      </c>
      <c r="AB1345" s="27">
        <f t="shared" si="4623"/>
        <v>0</v>
      </c>
      <c r="AC1345" s="27">
        <f t="shared" si="4624"/>
        <v>0</v>
      </c>
      <c r="AD1345" s="27">
        <f t="shared" si="4552"/>
        <v>223136.55900000001</v>
      </c>
      <c r="AE1345" s="27">
        <f t="shared" si="4553"/>
        <v>0</v>
      </c>
      <c r="AF1345" s="27">
        <f t="shared" si="4554"/>
        <v>0</v>
      </c>
      <c r="AG1345" s="27">
        <f t="shared" si="4625"/>
        <v>0</v>
      </c>
      <c r="AH1345" s="27">
        <f t="shared" si="4626"/>
        <v>0</v>
      </c>
      <c r="AI1345" s="27">
        <f t="shared" si="4627"/>
        <v>0</v>
      </c>
      <c r="AJ1345" s="27">
        <f t="shared" si="4555"/>
        <v>223136.55900000001</v>
      </c>
      <c r="AK1345" s="27">
        <f t="shared" si="4556"/>
        <v>0</v>
      </c>
      <c r="AL1345" s="27">
        <f t="shared" si="4557"/>
        <v>0</v>
      </c>
      <c r="AM1345" s="27">
        <f t="shared" si="4628"/>
        <v>0</v>
      </c>
      <c r="AN1345" s="27">
        <f t="shared" si="4629"/>
        <v>0</v>
      </c>
      <c r="AO1345" s="27">
        <f t="shared" si="4630"/>
        <v>0</v>
      </c>
      <c r="AP1345" s="27">
        <f t="shared" si="4558"/>
        <v>223136.55900000001</v>
      </c>
      <c r="AQ1345" s="27">
        <f t="shared" si="4559"/>
        <v>0</v>
      </c>
      <c r="AR1345" s="27">
        <f t="shared" si="4560"/>
        <v>0</v>
      </c>
      <c r="AS1345" s="27">
        <f t="shared" si="4631"/>
        <v>0</v>
      </c>
      <c r="AT1345" s="27">
        <f t="shared" si="4632"/>
        <v>0</v>
      </c>
      <c r="AU1345" s="27">
        <f t="shared" si="4633"/>
        <v>0</v>
      </c>
      <c r="AV1345" s="27">
        <f t="shared" si="4561"/>
        <v>223136.55900000001</v>
      </c>
      <c r="AW1345" s="27">
        <f t="shared" si="4562"/>
        <v>0</v>
      </c>
      <c r="AX1345" s="27">
        <f t="shared" si="4563"/>
        <v>0</v>
      </c>
      <c r="AY1345" s="27">
        <f t="shared" si="4634"/>
        <v>0</v>
      </c>
      <c r="AZ1345" s="27">
        <f t="shared" si="4635"/>
        <v>0</v>
      </c>
      <c r="BA1345" s="27">
        <f t="shared" si="4636"/>
        <v>0</v>
      </c>
      <c r="BB1345" s="27">
        <f t="shared" si="4564"/>
        <v>223136.55900000001</v>
      </c>
      <c r="BC1345" s="27">
        <f t="shared" si="4565"/>
        <v>0</v>
      </c>
      <c r="BD1345" s="27">
        <f t="shared" si="4566"/>
        <v>0</v>
      </c>
      <c r="BE1345" s="27">
        <f t="shared" si="4637"/>
        <v>0</v>
      </c>
      <c r="BF1345" s="27">
        <f t="shared" si="4638"/>
        <v>0</v>
      </c>
      <c r="BG1345" s="27">
        <f t="shared" si="4639"/>
        <v>0</v>
      </c>
      <c r="BH1345" s="27">
        <f t="shared" si="4531"/>
        <v>223136.55900000001</v>
      </c>
      <c r="BI1345" s="27">
        <f t="shared" si="4532"/>
        <v>0</v>
      </c>
      <c r="BJ1345" s="27">
        <f t="shared" si="4533"/>
        <v>0</v>
      </c>
      <c r="BK1345" s="27">
        <f t="shared" si="4640"/>
        <v>0</v>
      </c>
      <c r="BL1345" s="27">
        <f t="shared" si="4641"/>
        <v>0</v>
      </c>
      <c r="BM1345" s="27">
        <f t="shared" si="4642"/>
        <v>0</v>
      </c>
      <c r="BN1345" s="27">
        <f t="shared" si="4534"/>
        <v>223136.55900000001</v>
      </c>
      <c r="BO1345" s="27">
        <f t="shared" si="4535"/>
        <v>0</v>
      </c>
      <c r="BP1345" s="27">
        <f t="shared" si="4536"/>
        <v>0</v>
      </c>
      <c r="BQ1345" s="27">
        <f t="shared" si="4643"/>
        <v>0</v>
      </c>
      <c r="BR1345" s="27">
        <f t="shared" si="4644"/>
        <v>0</v>
      </c>
      <c r="BS1345" s="27">
        <f t="shared" si="4537"/>
        <v>223136.55900000001</v>
      </c>
      <c r="BT1345" s="27">
        <f t="shared" si="4538"/>
        <v>0</v>
      </c>
      <c r="BU1345" s="27">
        <f t="shared" si="4539"/>
        <v>0</v>
      </c>
      <c r="BV1345" s="27">
        <f t="shared" si="4645"/>
        <v>0</v>
      </c>
      <c r="BW1345" s="27">
        <f t="shared" si="4646"/>
        <v>0</v>
      </c>
      <c r="BX1345" s="27">
        <f t="shared" si="4567"/>
        <v>223136.55900000001</v>
      </c>
      <c r="BY1345" s="27">
        <f t="shared" si="4568"/>
        <v>0</v>
      </c>
      <c r="BZ1345" s="27">
        <f t="shared" si="4569"/>
        <v>0</v>
      </c>
      <c r="CA1345" s="27">
        <f t="shared" si="4647"/>
        <v>0</v>
      </c>
      <c r="CB1345" s="20">
        <v>0</v>
      </c>
      <c r="CC1345" s="35"/>
      <c r="CG1345" s="1" t="s">
        <v>28</v>
      </c>
    </row>
    <row r="1346" spans="1:87" ht="46.8" hidden="1" x14ac:dyDescent="0.3">
      <c r="A1346" s="36" t="s">
        <v>754</v>
      </c>
      <c r="B1346" s="19">
        <v>240</v>
      </c>
      <c r="C1346" s="18"/>
      <c r="D1346" s="18"/>
      <c r="E1346" s="34" t="s">
        <v>40</v>
      </c>
      <c r="F1346" s="27">
        <f t="shared" si="4610"/>
        <v>214760.4</v>
      </c>
      <c r="G1346" s="27">
        <f t="shared" si="4611"/>
        <v>0</v>
      </c>
      <c r="H1346" s="27">
        <f t="shared" si="4612"/>
        <v>0</v>
      </c>
      <c r="I1346" s="27">
        <f t="shared" si="4613"/>
        <v>0</v>
      </c>
      <c r="J1346" s="27">
        <f t="shared" si="4614"/>
        <v>0</v>
      </c>
      <c r="K1346" s="27">
        <f t="shared" si="4615"/>
        <v>0</v>
      </c>
      <c r="L1346" s="27">
        <f t="shared" si="4543"/>
        <v>214760.4</v>
      </c>
      <c r="M1346" s="27">
        <f t="shared" si="4544"/>
        <v>0</v>
      </c>
      <c r="N1346" s="27">
        <f t="shared" si="4545"/>
        <v>0</v>
      </c>
      <c r="O1346" s="27">
        <f t="shared" si="4616"/>
        <v>8376.1589999999997</v>
      </c>
      <c r="P1346" s="27">
        <f t="shared" si="4617"/>
        <v>0</v>
      </c>
      <c r="Q1346" s="27">
        <f t="shared" si="4618"/>
        <v>0</v>
      </c>
      <c r="R1346" s="27">
        <f t="shared" si="4546"/>
        <v>223136.55900000001</v>
      </c>
      <c r="S1346" s="27">
        <f t="shared" si="4547"/>
        <v>0</v>
      </c>
      <c r="T1346" s="27">
        <f t="shared" si="4548"/>
        <v>0</v>
      </c>
      <c r="U1346" s="27">
        <f t="shared" si="4619"/>
        <v>0</v>
      </c>
      <c r="V1346" s="27">
        <f t="shared" si="4620"/>
        <v>0</v>
      </c>
      <c r="W1346" s="27">
        <f t="shared" si="4621"/>
        <v>0</v>
      </c>
      <c r="X1346" s="27">
        <f t="shared" si="4549"/>
        <v>223136.55900000001</v>
      </c>
      <c r="Y1346" s="27">
        <f t="shared" si="4550"/>
        <v>0</v>
      </c>
      <c r="Z1346" s="27">
        <f t="shared" si="4551"/>
        <v>0</v>
      </c>
      <c r="AA1346" s="27">
        <f t="shared" si="4622"/>
        <v>0</v>
      </c>
      <c r="AB1346" s="27">
        <f t="shared" si="4623"/>
        <v>0</v>
      </c>
      <c r="AC1346" s="27">
        <f t="shared" si="4624"/>
        <v>0</v>
      </c>
      <c r="AD1346" s="27">
        <f t="shared" si="4552"/>
        <v>223136.55900000001</v>
      </c>
      <c r="AE1346" s="27">
        <f t="shared" si="4553"/>
        <v>0</v>
      </c>
      <c r="AF1346" s="27">
        <f t="shared" si="4554"/>
        <v>0</v>
      </c>
      <c r="AG1346" s="27">
        <f t="shared" si="4625"/>
        <v>0</v>
      </c>
      <c r="AH1346" s="27">
        <f t="shared" si="4626"/>
        <v>0</v>
      </c>
      <c r="AI1346" s="27">
        <f t="shared" si="4627"/>
        <v>0</v>
      </c>
      <c r="AJ1346" s="27">
        <f t="shared" si="4555"/>
        <v>223136.55900000001</v>
      </c>
      <c r="AK1346" s="27">
        <f t="shared" si="4556"/>
        <v>0</v>
      </c>
      <c r="AL1346" s="27">
        <f t="shared" si="4557"/>
        <v>0</v>
      </c>
      <c r="AM1346" s="27">
        <f t="shared" si="4628"/>
        <v>0</v>
      </c>
      <c r="AN1346" s="27">
        <f t="shared" si="4629"/>
        <v>0</v>
      </c>
      <c r="AO1346" s="27">
        <f t="shared" si="4630"/>
        <v>0</v>
      </c>
      <c r="AP1346" s="27">
        <f t="shared" si="4558"/>
        <v>223136.55900000001</v>
      </c>
      <c r="AQ1346" s="27">
        <f t="shared" si="4559"/>
        <v>0</v>
      </c>
      <c r="AR1346" s="27">
        <f t="shared" si="4560"/>
        <v>0</v>
      </c>
      <c r="AS1346" s="27">
        <f t="shared" si="4631"/>
        <v>0</v>
      </c>
      <c r="AT1346" s="27">
        <f t="shared" si="4632"/>
        <v>0</v>
      </c>
      <c r="AU1346" s="27">
        <f t="shared" si="4633"/>
        <v>0</v>
      </c>
      <c r="AV1346" s="27">
        <f t="shared" si="4561"/>
        <v>223136.55900000001</v>
      </c>
      <c r="AW1346" s="27">
        <f t="shared" si="4562"/>
        <v>0</v>
      </c>
      <c r="AX1346" s="27">
        <f t="shared" si="4563"/>
        <v>0</v>
      </c>
      <c r="AY1346" s="27">
        <f t="shared" si="4634"/>
        <v>0</v>
      </c>
      <c r="AZ1346" s="27">
        <f t="shared" si="4635"/>
        <v>0</v>
      </c>
      <c r="BA1346" s="27">
        <f t="shared" si="4636"/>
        <v>0</v>
      </c>
      <c r="BB1346" s="27">
        <f t="shared" si="4564"/>
        <v>223136.55900000001</v>
      </c>
      <c r="BC1346" s="27">
        <f t="shared" si="4565"/>
        <v>0</v>
      </c>
      <c r="BD1346" s="27">
        <f t="shared" si="4566"/>
        <v>0</v>
      </c>
      <c r="BE1346" s="27">
        <f t="shared" si="4637"/>
        <v>0</v>
      </c>
      <c r="BF1346" s="27">
        <f t="shared" si="4638"/>
        <v>0</v>
      </c>
      <c r="BG1346" s="27">
        <f t="shared" si="4639"/>
        <v>0</v>
      </c>
      <c r="BH1346" s="27">
        <f t="shared" si="4531"/>
        <v>223136.55900000001</v>
      </c>
      <c r="BI1346" s="27">
        <f t="shared" si="4532"/>
        <v>0</v>
      </c>
      <c r="BJ1346" s="27">
        <f t="shared" si="4533"/>
        <v>0</v>
      </c>
      <c r="BK1346" s="27">
        <f t="shared" si="4640"/>
        <v>0</v>
      </c>
      <c r="BL1346" s="27">
        <f t="shared" si="4641"/>
        <v>0</v>
      </c>
      <c r="BM1346" s="27">
        <f t="shared" si="4642"/>
        <v>0</v>
      </c>
      <c r="BN1346" s="27">
        <f t="shared" si="4534"/>
        <v>223136.55900000001</v>
      </c>
      <c r="BO1346" s="27">
        <f t="shared" si="4535"/>
        <v>0</v>
      </c>
      <c r="BP1346" s="27">
        <f t="shared" si="4536"/>
        <v>0</v>
      </c>
      <c r="BQ1346" s="27">
        <f t="shared" si="4643"/>
        <v>0</v>
      </c>
      <c r="BR1346" s="27">
        <f t="shared" si="4644"/>
        <v>0</v>
      </c>
      <c r="BS1346" s="27">
        <f t="shared" si="4537"/>
        <v>223136.55900000001</v>
      </c>
      <c r="BT1346" s="27">
        <f t="shared" si="4538"/>
        <v>0</v>
      </c>
      <c r="BU1346" s="27">
        <f t="shared" si="4539"/>
        <v>0</v>
      </c>
      <c r="BV1346" s="27">
        <f t="shared" si="4645"/>
        <v>0</v>
      </c>
      <c r="BW1346" s="27">
        <f t="shared" si="4646"/>
        <v>0</v>
      </c>
      <c r="BX1346" s="27">
        <f t="shared" si="4567"/>
        <v>223136.55900000001</v>
      </c>
      <c r="BY1346" s="27">
        <f t="shared" si="4568"/>
        <v>0</v>
      </c>
      <c r="BZ1346" s="27">
        <f t="shared" si="4569"/>
        <v>0</v>
      </c>
      <c r="CA1346" s="27">
        <f t="shared" si="4647"/>
        <v>0</v>
      </c>
      <c r="CB1346" s="20">
        <v>0</v>
      </c>
      <c r="CC1346" s="35"/>
      <c r="CH1346" s="1" t="s">
        <v>29</v>
      </c>
    </row>
    <row r="1347" spans="1:87" hidden="1" x14ac:dyDescent="0.3">
      <c r="A1347" s="36" t="s">
        <v>754</v>
      </c>
      <c r="B1347" s="19">
        <v>240</v>
      </c>
      <c r="C1347" s="18" t="s">
        <v>65</v>
      </c>
      <c r="D1347" s="18" t="s">
        <v>66</v>
      </c>
      <c r="E1347" s="34" t="s">
        <v>67</v>
      </c>
      <c r="F1347" s="27">
        <v>214760.4</v>
      </c>
      <c r="G1347" s="27"/>
      <c r="H1347" s="27"/>
      <c r="I1347" s="27"/>
      <c r="J1347" s="27"/>
      <c r="K1347" s="27"/>
      <c r="L1347" s="27">
        <f t="shared" si="4543"/>
        <v>214760.4</v>
      </c>
      <c r="M1347" s="27">
        <f t="shared" si="4544"/>
        <v>0</v>
      </c>
      <c r="N1347" s="27">
        <f t="shared" si="4545"/>
        <v>0</v>
      </c>
      <c r="O1347" s="27">
        <v>8376.1589999999997</v>
      </c>
      <c r="P1347" s="27"/>
      <c r="Q1347" s="27"/>
      <c r="R1347" s="27">
        <f t="shared" si="4546"/>
        <v>223136.55900000001</v>
      </c>
      <c r="S1347" s="27">
        <f t="shared" si="4547"/>
        <v>0</v>
      </c>
      <c r="T1347" s="27">
        <f t="shared" si="4548"/>
        <v>0</v>
      </c>
      <c r="U1347" s="27"/>
      <c r="V1347" s="27"/>
      <c r="W1347" s="27"/>
      <c r="X1347" s="27">
        <f t="shared" si="4549"/>
        <v>223136.55900000001</v>
      </c>
      <c r="Y1347" s="27">
        <f t="shared" si="4550"/>
        <v>0</v>
      </c>
      <c r="Z1347" s="27">
        <f t="shared" si="4551"/>
        <v>0</v>
      </c>
      <c r="AA1347" s="27"/>
      <c r="AB1347" s="27"/>
      <c r="AC1347" s="27"/>
      <c r="AD1347" s="27">
        <f t="shared" si="4552"/>
        <v>223136.55900000001</v>
      </c>
      <c r="AE1347" s="27">
        <f t="shared" si="4553"/>
        <v>0</v>
      </c>
      <c r="AF1347" s="27">
        <f t="shared" si="4554"/>
        <v>0</v>
      </c>
      <c r="AG1347" s="27"/>
      <c r="AH1347" s="27"/>
      <c r="AI1347" s="27"/>
      <c r="AJ1347" s="27">
        <f t="shared" si="4555"/>
        <v>223136.55900000001</v>
      </c>
      <c r="AK1347" s="27">
        <f t="shared" si="4556"/>
        <v>0</v>
      </c>
      <c r="AL1347" s="27">
        <f t="shared" si="4557"/>
        <v>0</v>
      </c>
      <c r="AM1347" s="27"/>
      <c r="AN1347" s="27"/>
      <c r="AO1347" s="27"/>
      <c r="AP1347" s="27">
        <f t="shared" si="4558"/>
        <v>223136.55900000001</v>
      </c>
      <c r="AQ1347" s="27">
        <f t="shared" si="4559"/>
        <v>0</v>
      </c>
      <c r="AR1347" s="27">
        <f t="shared" si="4560"/>
        <v>0</v>
      </c>
      <c r="AS1347" s="27"/>
      <c r="AT1347" s="27"/>
      <c r="AU1347" s="27"/>
      <c r="AV1347" s="27">
        <f t="shared" si="4561"/>
        <v>223136.55900000001</v>
      </c>
      <c r="AW1347" s="27">
        <f t="shared" si="4562"/>
        <v>0</v>
      </c>
      <c r="AX1347" s="27">
        <f t="shared" si="4563"/>
        <v>0</v>
      </c>
      <c r="AY1347" s="27"/>
      <c r="AZ1347" s="27"/>
      <c r="BA1347" s="27"/>
      <c r="BB1347" s="27">
        <f t="shared" si="4564"/>
        <v>223136.55900000001</v>
      </c>
      <c r="BC1347" s="27">
        <f t="shared" si="4565"/>
        <v>0</v>
      </c>
      <c r="BD1347" s="27">
        <f t="shared" si="4566"/>
        <v>0</v>
      </c>
      <c r="BE1347" s="27"/>
      <c r="BF1347" s="27"/>
      <c r="BG1347" s="27"/>
      <c r="BH1347" s="27">
        <f t="shared" si="4531"/>
        <v>223136.55900000001</v>
      </c>
      <c r="BI1347" s="27">
        <f t="shared" si="4532"/>
        <v>0</v>
      </c>
      <c r="BJ1347" s="27">
        <f t="shared" si="4533"/>
        <v>0</v>
      </c>
      <c r="BK1347" s="27"/>
      <c r="BL1347" s="27"/>
      <c r="BM1347" s="27"/>
      <c r="BN1347" s="27">
        <f t="shared" si="4534"/>
        <v>223136.55900000001</v>
      </c>
      <c r="BO1347" s="27">
        <f t="shared" si="4535"/>
        <v>0</v>
      </c>
      <c r="BP1347" s="27">
        <f t="shared" si="4536"/>
        <v>0</v>
      </c>
      <c r="BQ1347" s="27"/>
      <c r="BR1347" s="27"/>
      <c r="BS1347" s="27">
        <f t="shared" si="4537"/>
        <v>223136.55900000001</v>
      </c>
      <c r="BT1347" s="27">
        <f t="shared" si="4538"/>
        <v>0</v>
      </c>
      <c r="BU1347" s="27">
        <f t="shared" si="4539"/>
        <v>0</v>
      </c>
      <c r="BV1347" s="27"/>
      <c r="BW1347" s="27"/>
      <c r="BX1347" s="27">
        <f t="shared" si="4567"/>
        <v>223136.55900000001</v>
      </c>
      <c r="BY1347" s="27">
        <f t="shared" si="4568"/>
        <v>0</v>
      </c>
      <c r="BZ1347" s="27">
        <f t="shared" si="4569"/>
        <v>0</v>
      </c>
      <c r="CA1347" s="27"/>
      <c r="CB1347" s="20">
        <v>0</v>
      </c>
      <c r="CC1347" s="35"/>
    </row>
    <row r="1348" spans="1:87" ht="46.8" hidden="1" x14ac:dyDescent="0.3">
      <c r="A1348" s="18" t="s">
        <v>755</v>
      </c>
      <c r="B1348" s="19"/>
      <c r="C1348" s="18"/>
      <c r="D1348" s="18"/>
      <c r="E1348" s="34" t="s">
        <v>756</v>
      </c>
      <c r="F1348" s="27">
        <f t="shared" ref="F1348:K1348" si="4648">F1357+F1349+F1353</f>
        <v>1196359.7999999998</v>
      </c>
      <c r="G1348" s="27">
        <f t="shared" si="4648"/>
        <v>861063.1</v>
      </c>
      <c r="H1348" s="27">
        <f t="shared" si="4648"/>
        <v>302515.3</v>
      </c>
      <c r="I1348" s="27">
        <f t="shared" si="4648"/>
        <v>0</v>
      </c>
      <c r="J1348" s="27">
        <f t="shared" si="4648"/>
        <v>298204.13</v>
      </c>
      <c r="K1348" s="27">
        <f t="shared" si="4648"/>
        <v>-348.1</v>
      </c>
      <c r="L1348" s="27">
        <f t="shared" si="4543"/>
        <v>1196359.7999999998</v>
      </c>
      <c r="M1348" s="27">
        <f t="shared" si="4544"/>
        <v>1159267.23</v>
      </c>
      <c r="N1348" s="27">
        <f t="shared" si="4545"/>
        <v>302167.2</v>
      </c>
      <c r="O1348" s="27">
        <f>O1357+O1349+O1353</f>
        <v>15213.401</v>
      </c>
      <c r="P1348" s="27">
        <f>P1357+P1349+P1353</f>
        <v>0</v>
      </c>
      <c r="Q1348" s="27">
        <f>Q1357+Q1349+Q1353</f>
        <v>0</v>
      </c>
      <c r="R1348" s="27">
        <f t="shared" si="4546"/>
        <v>1211573.2009999999</v>
      </c>
      <c r="S1348" s="27">
        <f t="shared" si="4547"/>
        <v>1159267.23</v>
      </c>
      <c r="T1348" s="27">
        <f t="shared" si="4548"/>
        <v>302167.2</v>
      </c>
      <c r="U1348" s="27">
        <f>U1357+U1349+U1353</f>
        <v>0</v>
      </c>
      <c r="V1348" s="27">
        <f>V1357+V1349+V1353</f>
        <v>0</v>
      </c>
      <c r="W1348" s="27">
        <f>W1357+W1349+W1353</f>
        <v>0</v>
      </c>
      <c r="X1348" s="27">
        <f t="shared" si="4549"/>
        <v>1211573.2009999999</v>
      </c>
      <c r="Y1348" s="27">
        <f t="shared" si="4550"/>
        <v>1159267.23</v>
      </c>
      <c r="Z1348" s="27">
        <f t="shared" si="4551"/>
        <v>302167.2</v>
      </c>
      <c r="AA1348" s="27">
        <f>AA1357+AA1349+AA1353</f>
        <v>0</v>
      </c>
      <c r="AB1348" s="27">
        <f>AB1357+AB1349+AB1353</f>
        <v>0</v>
      </c>
      <c r="AC1348" s="27">
        <f>AC1357+AC1349+AC1353</f>
        <v>0</v>
      </c>
      <c r="AD1348" s="27">
        <f t="shared" si="4552"/>
        <v>1211573.2009999999</v>
      </c>
      <c r="AE1348" s="27">
        <f t="shared" si="4553"/>
        <v>1159267.23</v>
      </c>
      <c r="AF1348" s="27">
        <f t="shared" si="4554"/>
        <v>302167.2</v>
      </c>
      <c r="AG1348" s="27">
        <f>AG1357+AG1349+AG1353</f>
        <v>0</v>
      </c>
      <c r="AH1348" s="27">
        <f>AH1357+AH1349+AH1353</f>
        <v>0</v>
      </c>
      <c r="AI1348" s="27">
        <f>AI1357+AI1349+AI1353</f>
        <v>0</v>
      </c>
      <c r="AJ1348" s="27">
        <f t="shared" si="4555"/>
        <v>1211573.2009999999</v>
      </c>
      <c r="AK1348" s="27">
        <f t="shared" si="4556"/>
        <v>1159267.23</v>
      </c>
      <c r="AL1348" s="27">
        <f t="shared" si="4557"/>
        <v>302167.2</v>
      </c>
      <c r="AM1348" s="27">
        <f>AM1357+AM1349+AM1353</f>
        <v>107856.67000000001</v>
      </c>
      <c r="AN1348" s="27">
        <f>AN1357+AN1349+AN1353</f>
        <v>-138670.98800000001</v>
      </c>
      <c r="AO1348" s="27">
        <f>AO1357+AO1349+AO1353</f>
        <v>-220688.06400000001</v>
      </c>
      <c r="AP1348" s="27">
        <f t="shared" si="4558"/>
        <v>1319429.8709999998</v>
      </c>
      <c r="AQ1348" s="27">
        <f t="shared" si="4559"/>
        <v>1020596.242</v>
      </c>
      <c r="AR1348" s="27">
        <f t="shared" si="4560"/>
        <v>81479.135999999999</v>
      </c>
      <c r="AS1348" s="27">
        <f>AS1357+AS1349+AS1353</f>
        <v>0</v>
      </c>
      <c r="AT1348" s="27">
        <f>AT1357+AT1349+AT1353</f>
        <v>15147.418</v>
      </c>
      <c r="AU1348" s="27">
        <f>AU1357+AU1349+AU1353</f>
        <v>220688.06400000001</v>
      </c>
      <c r="AV1348" s="27">
        <f t="shared" si="4561"/>
        <v>1319429.8709999998</v>
      </c>
      <c r="AW1348" s="27">
        <f t="shared" si="4562"/>
        <v>1035743.6599999999</v>
      </c>
      <c r="AX1348" s="27">
        <f t="shared" si="4563"/>
        <v>302167.2</v>
      </c>
      <c r="AY1348" s="27">
        <f>AY1357+AY1349+AY1353</f>
        <v>0</v>
      </c>
      <c r="AZ1348" s="27">
        <f>AZ1357+AZ1349+AZ1353</f>
        <v>0</v>
      </c>
      <c r="BA1348" s="27">
        <f>BA1357+BA1349+BA1353</f>
        <v>0</v>
      </c>
      <c r="BB1348" s="27">
        <f t="shared" si="4564"/>
        <v>1319429.8709999998</v>
      </c>
      <c r="BC1348" s="27">
        <f t="shared" si="4565"/>
        <v>1035743.6599999999</v>
      </c>
      <c r="BD1348" s="27">
        <f t="shared" si="4566"/>
        <v>302167.2</v>
      </c>
      <c r="BE1348" s="27">
        <f>BE1357+BE1349+BE1353</f>
        <v>0</v>
      </c>
      <c r="BF1348" s="27">
        <f>BF1357+BF1349+BF1353</f>
        <v>0</v>
      </c>
      <c r="BG1348" s="27">
        <f>BG1357+BG1349+BG1353</f>
        <v>0</v>
      </c>
      <c r="BH1348" s="27">
        <f t="shared" si="4531"/>
        <v>1319429.8709999998</v>
      </c>
      <c r="BI1348" s="27">
        <f t="shared" si="4532"/>
        <v>1035743.6599999999</v>
      </c>
      <c r="BJ1348" s="27">
        <f t="shared" si="4533"/>
        <v>302167.2</v>
      </c>
      <c r="BK1348" s="27">
        <f>BK1357+BK1349+BK1353</f>
        <v>0</v>
      </c>
      <c r="BL1348" s="27">
        <f>BL1357+BL1349+BL1353</f>
        <v>0</v>
      </c>
      <c r="BM1348" s="27">
        <f>BM1357+BM1349+BM1353</f>
        <v>0</v>
      </c>
      <c r="BN1348" s="27">
        <f t="shared" si="4534"/>
        <v>1319429.8709999998</v>
      </c>
      <c r="BO1348" s="27">
        <f t="shared" si="4535"/>
        <v>1035743.6599999999</v>
      </c>
      <c r="BP1348" s="27">
        <f t="shared" si="4536"/>
        <v>302167.2</v>
      </c>
      <c r="BQ1348" s="27">
        <f>BQ1357+BQ1349+BQ1353</f>
        <v>0</v>
      </c>
      <c r="BR1348" s="27">
        <f>BR1357+BR1349+BR1353</f>
        <v>0</v>
      </c>
      <c r="BS1348" s="27">
        <f t="shared" si="4537"/>
        <v>1319429.8709999998</v>
      </c>
      <c r="BT1348" s="27">
        <f t="shared" si="4538"/>
        <v>1035743.6599999999</v>
      </c>
      <c r="BU1348" s="27">
        <f t="shared" si="4539"/>
        <v>302167.2</v>
      </c>
      <c r="BV1348" s="27">
        <f>BV1357+BV1349+BV1353</f>
        <v>0</v>
      </c>
      <c r="BW1348" s="27">
        <f>BW1357+BW1349+BW1353</f>
        <v>0</v>
      </c>
      <c r="BX1348" s="27">
        <f t="shared" si="4567"/>
        <v>1319429.8709999998</v>
      </c>
      <c r="BY1348" s="27">
        <f t="shared" si="4568"/>
        <v>1035743.6599999999</v>
      </c>
      <c r="BZ1348" s="27">
        <f t="shared" si="4569"/>
        <v>302167.2</v>
      </c>
      <c r="CA1348" s="27">
        <f>CA1357+CA1349+CA1353</f>
        <v>0</v>
      </c>
      <c r="CB1348" s="20">
        <v>0</v>
      </c>
      <c r="CC1348" s="35"/>
      <c r="CF1348" s="1" t="s">
        <v>27</v>
      </c>
    </row>
    <row r="1349" spans="1:87" ht="31.2" hidden="1" x14ac:dyDescent="0.3">
      <c r="A1349" s="18" t="s">
        <v>757</v>
      </c>
      <c r="B1349" s="19"/>
      <c r="C1349" s="18"/>
      <c r="D1349" s="18"/>
      <c r="E1349" s="34" t="s">
        <v>758</v>
      </c>
      <c r="F1349" s="27">
        <f t="shared" ref="F1349:F1355" si="4649">F1350</f>
        <v>25916.9</v>
      </c>
      <c r="G1349" s="27">
        <f t="shared" ref="G1349:G1355" si="4650">G1350</f>
        <v>98900</v>
      </c>
      <c r="H1349" s="27">
        <f t="shared" ref="H1349:H1355" si="4651">H1350</f>
        <v>302515.3</v>
      </c>
      <c r="I1349" s="27">
        <f t="shared" ref="I1349:I1355" si="4652">I1350</f>
        <v>0</v>
      </c>
      <c r="J1349" s="27">
        <f t="shared" ref="J1349:J1355" si="4653">J1350</f>
        <v>0</v>
      </c>
      <c r="K1349" s="27">
        <f t="shared" ref="K1349:K1355" si="4654">K1350</f>
        <v>-348.1</v>
      </c>
      <c r="L1349" s="27">
        <f t="shared" si="4543"/>
        <v>25916.9</v>
      </c>
      <c r="M1349" s="27">
        <f t="shared" si="4544"/>
        <v>98900</v>
      </c>
      <c r="N1349" s="27">
        <f t="shared" si="4545"/>
        <v>302167.2</v>
      </c>
      <c r="O1349" s="27">
        <f t="shared" ref="O1349:O1355" si="4655">O1350</f>
        <v>15213.401</v>
      </c>
      <c r="P1349" s="27">
        <f t="shared" ref="P1349:P1355" si="4656">P1350</f>
        <v>0</v>
      </c>
      <c r="Q1349" s="27">
        <f t="shared" ref="Q1349:Q1355" si="4657">Q1350</f>
        <v>0</v>
      </c>
      <c r="R1349" s="27">
        <f t="shared" si="4546"/>
        <v>41130.300999999999</v>
      </c>
      <c r="S1349" s="27">
        <f t="shared" si="4547"/>
        <v>98900</v>
      </c>
      <c r="T1349" s="27">
        <f t="shared" si="4548"/>
        <v>302167.2</v>
      </c>
      <c r="U1349" s="27">
        <f t="shared" ref="U1349:U1355" si="4658">U1350</f>
        <v>0</v>
      </c>
      <c r="V1349" s="27">
        <f t="shared" ref="V1349:V1355" si="4659">V1350</f>
        <v>0</v>
      </c>
      <c r="W1349" s="27">
        <f t="shared" ref="W1349:W1355" si="4660">W1350</f>
        <v>0</v>
      </c>
      <c r="X1349" s="27">
        <f t="shared" si="4549"/>
        <v>41130.300999999999</v>
      </c>
      <c r="Y1349" s="27">
        <f t="shared" si="4550"/>
        <v>98900</v>
      </c>
      <c r="Z1349" s="27">
        <f t="shared" si="4551"/>
        <v>302167.2</v>
      </c>
      <c r="AA1349" s="27">
        <f t="shared" ref="AA1349:AA1355" si="4661">AA1350</f>
        <v>0</v>
      </c>
      <c r="AB1349" s="27">
        <f t="shared" ref="AB1349:AB1355" si="4662">AB1350</f>
        <v>0</v>
      </c>
      <c r="AC1349" s="27">
        <f t="shared" ref="AC1349:AC1355" si="4663">AC1350</f>
        <v>0</v>
      </c>
      <c r="AD1349" s="27">
        <f t="shared" si="4552"/>
        <v>41130.300999999999</v>
      </c>
      <c r="AE1349" s="27">
        <f t="shared" si="4553"/>
        <v>98900</v>
      </c>
      <c r="AF1349" s="27">
        <f t="shared" si="4554"/>
        <v>302167.2</v>
      </c>
      <c r="AG1349" s="27">
        <f t="shared" ref="AG1349:AG1355" si="4664">AG1350</f>
        <v>0</v>
      </c>
      <c r="AH1349" s="27">
        <f t="shared" ref="AH1349:AH1355" si="4665">AH1350</f>
        <v>0</v>
      </c>
      <c r="AI1349" s="27">
        <f t="shared" ref="AI1349:AI1355" si="4666">AI1350</f>
        <v>0</v>
      </c>
      <c r="AJ1349" s="27">
        <f t="shared" si="4555"/>
        <v>41130.300999999999</v>
      </c>
      <c r="AK1349" s="27">
        <f t="shared" si="4556"/>
        <v>98900</v>
      </c>
      <c r="AL1349" s="27">
        <f t="shared" si="4557"/>
        <v>302167.2</v>
      </c>
      <c r="AM1349" s="27">
        <f t="shared" ref="AM1349:AM1355" si="4667">AM1350</f>
        <v>-15666.9</v>
      </c>
      <c r="AN1349" s="27">
        <f t="shared" ref="AN1349:AN1355" si="4668">AN1350</f>
        <v>-15147.418</v>
      </c>
      <c r="AO1349" s="27">
        <f t="shared" ref="AO1349:AO1355" si="4669">AO1350</f>
        <v>-220688.06400000001</v>
      </c>
      <c r="AP1349" s="27">
        <f t="shared" si="4558"/>
        <v>25463.400999999998</v>
      </c>
      <c r="AQ1349" s="27">
        <f t="shared" si="4559"/>
        <v>83752.581999999995</v>
      </c>
      <c r="AR1349" s="27">
        <f t="shared" si="4560"/>
        <v>81479.135999999999</v>
      </c>
      <c r="AS1349" s="27">
        <f t="shared" ref="AS1349:AS1355" si="4670">AS1350</f>
        <v>0</v>
      </c>
      <c r="AT1349" s="27">
        <f t="shared" ref="AT1349:AT1355" si="4671">AT1350</f>
        <v>15147.418</v>
      </c>
      <c r="AU1349" s="27">
        <f t="shared" ref="AU1349:AU1355" si="4672">AU1350</f>
        <v>220688.06400000001</v>
      </c>
      <c r="AV1349" s="27">
        <f t="shared" si="4561"/>
        <v>25463.400999999998</v>
      </c>
      <c r="AW1349" s="27">
        <f t="shared" si="4562"/>
        <v>98900</v>
      </c>
      <c r="AX1349" s="27">
        <f t="shared" si="4563"/>
        <v>302167.2</v>
      </c>
      <c r="AY1349" s="27">
        <f t="shared" ref="AY1349:AY1355" si="4673">AY1350</f>
        <v>0</v>
      </c>
      <c r="AZ1349" s="27">
        <f t="shared" ref="AZ1349:AZ1355" si="4674">AZ1350</f>
        <v>0</v>
      </c>
      <c r="BA1349" s="27">
        <f t="shared" ref="BA1349:BA1355" si="4675">BA1350</f>
        <v>0</v>
      </c>
      <c r="BB1349" s="27">
        <f t="shared" si="4564"/>
        <v>25463.400999999998</v>
      </c>
      <c r="BC1349" s="27">
        <f t="shared" si="4565"/>
        <v>98900</v>
      </c>
      <c r="BD1349" s="27">
        <f t="shared" si="4566"/>
        <v>302167.2</v>
      </c>
      <c r="BE1349" s="27">
        <f t="shared" ref="BE1349:BE1355" si="4676">BE1350</f>
        <v>0</v>
      </c>
      <c r="BF1349" s="27">
        <f t="shared" ref="BF1349:BF1355" si="4677">BF1350</f>
        <v>0</v>
      </c>
      <c r="BG1349" s="27">
        <f t="shared" ref="BG1349:BG1355" si="4678">BG1350</f>
        <v>0</v>
      </c>
      <c r="BH1349" s="27">
        <f t="shared" si="4531"/>
        <v>25463.400999999998</v>
      </c>
      <c r="BI1349" s="27">
        <f t="shared" si="4532"/>
        <v>98900</v>
      </c>
      <c r="BJ1349" s="27">
        <f t="shared" si="4533"/>
        <v>302167.2</v>
      </c>
      <c r="BK1349" s="27">
        <f t="shared" ref="BK1349:BK1355" si="4679">BK1350</f>
        <v>0</v>
      </c>
      <c r="BL1349" s="27">
        <f t="shared" ref="BL1349:BL1355" si="4680">BL1350</f>
        <v>0</v>
      </c>
      <c r="BM1349" s="27">
        <f t="shared" ref="BM1349:BM1355" si="4681">BM1350</f>
        <v>0</v>
      </c>
      <c r="BN1349" s="27">
        <f t="shared" si="4534"/>
        <v>25463.400999999998</v>
      </c>
      <c r="BO1349" s="27">
        <f t="shared" si="4535"/>
        <v>98900</v>
      </c>
      <c r="BP1349" s="27">
        <f t="shared" si="4536"/>
        <v>302167.2</v>
      </c>
      <c r="BQ1349" s="27">
        <f t="shared" ref="BQ1349:BQ1355" si="4682">BQ1350</f>
        <v>0</v>
      </c>
      <c r="BR1349" s="27">
        <f t="shared" ref="BR1349:BR1355" si="4683">BR1350</f>
        <v>0</v>
      </c>
      <c r="BS1349" s="27">
        <f t="shared" si="4537"/>
        <v>25463.400999999998</v>
      </c>
      <c r="BT1349" s="27">
        <f t="shared" si="4538"/>
        <v>98900</v>
      </c>
      <c r="BU1349" s="27">
        <f t="shared" si="4539"/>
        <v>302167.2</v>
      </c>
      <c r="BV1349" s="27">
        <f t="shared" ref="BV1349:BV1355" si="4684">BV1350</f>
        <v>0</v>
      </c>
      <c r="BW1349" s="27">
        <f t="shared" ref="BW1349:BW1355" si="4685">BW1350</f>
        <v>0</v>
      </c>
      <c r="BX1349" s="27">
        <f t="shared" si="4567"/>
        <v>25463.400999999998</v>
      </c>
      <c r="BY1349" s="27">
        <f t="shared" si="4568"/>
        <v>98900</v>
      </c>
      <c r="BZ1349" s="27">
        <f t="shared" si="4569"/>
        <v>302167.2</v>
      </c>
      <c r="CA1349" s="27">
        <f t="shared" ref="CA1349:CA1355" si="4686">CA1350</f>
        <v>0</v>
      </c>
      <c r="CB1349" s="20">
        <v>0</v>
      </c>
      <c r="CC1349" s="35"/>
      <c r="CI1349" s="1" t="s">
        <v>30</v>
      </c>
    </row>
    <row r="1350" spans="1:87" ht="31.2" hidden="1" x14ac:dyDescent="0.3">
      <c r="A1350" s="18" t="s">
        <v>757</v>
      </c>
      <c r="B1350" s="19">
        <v>200</v>
      </c>
      <c r="C1350" s="18"/>
      <c r="D1350" s="18"/>
      <c r="E1350" s="34" t="s">
        <v>39</v>
      </c>
      <c r="F1350" s="27">
        <f t="shared" si="4649"/>
        <v>25916.9</v>
      </c>
      <c r="G1350" s="27">
        <f t="shared" si="4650"/>
        <v>98900</v>
      </c>
      <c r="H1350" s="27">
        <f t="shared" si="4651"/>
        <v>302515.3</v>
      </c>
      <c r="I1350" s="27">
        <f t="shared" si="4652"/>
        <v>0</v>
      </c>
      <c r="J1350" s="27">
        <f t="shared" si="4653"/>
        <v>0</v>
      </c>
      <c r="K1350" s="27">
        <f t="shared" si="4654"/>
        <v>-348.1</v>
      </c>
      <c r="L1350" s="27">
        <f t="shared" si="4543"/>
        <v>25916.9</v>
      </c>
      <c r="M1350" s="27">
        <f t="shared" si="4544"/>
        <v>98900</v>
      </c>
      <c r="N1350" s="27">
        <f t="shared" si="4545"/>
        <v>302167.2</v>
      </c>
      <c r="O1350" s="27">
        <f t="shared" si="4655"/>
        <v>15213.401</v>
      </c>
      <c r="P1350" s="27">
        <f t="shared" si="4656"/>
        <v>0</v>
      </c>
      <c r="Q1350" s="27">
        <f t="shared" si="4657"/>
        <v>0</v>
      </c>
      <c r="R1350" s="27">
        <f t="shared" si="4546"/>
        <v>41130.300999999999</v>
      </c>
      <c r="S1350" s="27">
        <f t="shared" si="4547"/>
        <v>98900</v>
      </c>
      <c r="T1350" s="27">
        <f t="shared" si="4548"/>
        <v>302167.2</v>
      </c>
      <c r="U1350" s="27">
        <f t="shared" si="4658"/>
        <v>0</v>
      </c>
      <c r="V1350" s="27">
        <f t="shared" si="4659"/>
        <v>0</v>
      </c>
      <c r="W1350" s="27">
        <f t="shared" si="4660"/>
        <v>0</v>
      </c>
      <c r="X1350" s="27">
        <f t="shared" si="4549"/>
        <v>41130.300999999999</v>
      </c>
      <c r="Y1350" s="27">
        <f t="shared" si="4550"/>
        <v>98900</v>
      </c>
      <c r="Z1350" s="27">
        <f t="shared" si="4551"/>
        <v>302167.2</v>
      </c>
      <c r="AA1350" s="27">
        <f t="shared" si="4661"/>
        <v>0</v>
      </c>
      <c r="AB1350" s="27">
        <f t="shared" si="4662"/>
        <v>0</v>
      </c>
      <c r="AC1350" s="27">
        <f t="shared" si="4663"/>
        <v>0</v>
      </c>
      <c r="AD1350" s="27">
        <f t="shared" si="4552"/>
        <v>41130.300999999999</v>
      </c>
      <c r="AE1350" s="27">
        <f t="shared" si="4553"/>
        <v>98900</v>
      </c>
      <c r="AF1350" s="27">
        <f t="shared" si="4554"/>
        <v>302167.2</v>
      </c>
      <c r="AG1350" s="27">
        <f t="shared" si="4664"/>
        <v>0</v>
      </c>
      <c r="AH1350" s="27">
        <f t="shared" si="4665"/>
        <v>0</v>
      </c>
      <c r="AI1350" s="27">
        <f t="shared" si="4666"/>
        <v>0</v>
      </c>
      <c r="AJ1350" s="27">
        <f t="shared" si="4555"/>
        <v>41130.300999999999</v>
      </c>
      <c r="AK1350" s="27">
        <f t="shared" si="4556"/>
        <v>98900</v>
      </c>
      <c r="AL1350" s="27">
        <f t="shared" si="4557"/>
        <v>302167.2</v>
      </c>
      <c r="AM1350" s="27">
        <f t="shared" si="4667"/>
        <v>-15666.9</v>
      </c>
      <c r="AN1350" s="27">
        <f t="shared" si="4668"/>
        <v>-15147.418</v>
      </c>
      <c r="AO1350" s="27">
        <f t="shared" si="4669"/>
        <v>-220688.06400000001</v>
      </c>
      <c r="AP1350" s="27">
        <f t="shared" si="4558"/>
        <v>25463.400999999998</v>
      </c>
      <c r="AQ1350" s="27">
        <f t="shared" si="4559"/>
        <v>83752.581999999995</v>
      </c>
      <c r="AR1350" s="27">
        <f t="shared" si="4560"/>
        <v>81479.135999999999</v>
      </c>
      <c r="AS1350" s="27">
        <f t="shared" si="4670"/>
        <v>0</v>
      </c>
      <c r="AT1350" s="27">
        <f t="shared" si="4671"/>
        <v>15147.418</v>
      </c>
      <c r="AU1350" s="27">
        <f t="shared" si="4672"/>
        <v>220688.06400000001</v>
      </c>
      <c r="AV1350" s="27">
        <f t="shared" si="4561"/>
        <v>25463.400999999998</v>
      </c>
      <c r="AW1350" s="27">
        <f t="shared" si="4562"/>
        <v>98900</v>
      </c>
      <c r="AX1350" s="27">
        <f t="shared" si="4563"/>
        <v>302167.2</v>
      </c>
      <c r="AY1350" s="27">
        <f t="shared" si="4673"/>
        <v>0</v>
      </c>
      <c r="AZ1350" s="27">
        <f t="shared" si="4674"/>
        <v>0</v>
      </c>
      <c r="BA1350" s="27">
        <f t="shared" si="4675"/>
        <v>0</v>
      </c>
      <c r="BB1350" s="27">
        <f t="shared" si="4564"/>
        <v>25463.400999999998</v>
      </c>
      <c r="BC1350" s="27">
        <f t="shared" si="4565"/>
        <v>98900</v>
      </c>
      <c r="BD1350" s="27">
        <f t="shared" si="4566"/>
        <v>302167.2</v>
      </c>
      <c r="BE1350" s="27">
        <f t="shared" si="4676"/>
        <v>0</v>
      </c>
      <c r="BF1350" s="27">
        <f t="shared" si="4677"/>
        <v>0</v>
      </c>
      <c r="BG1350" s="27">
        <f t="shared" si="4678"/>
        <v>0</v>
      </c>
      <c r="BH1350" s="27">
        <f t="shared" si="4531"/>
        <v>25463.400999999998</v>
      </c>
      <c r="BI1350" s="27">
        <f t="shared" si="4532"/>
        <v>98900</v>
      </c>
      <c r="BJ1350" s="27">
        <f t="shared" si="4533"/>
        <v>302167.2</v>
      </c>
      <c r="BK1350" s="27">
        <f t="shared" si="4679"/>
        <v>0</v>
      </c>
      <c r="BL1350" s="27">
        <f t="shared" si="4680"/>
        <v>0</v>
      </c>
      <c r="BM1350" s="27">
        <f t="shared" si="4681"/>
        <v>0</v>
      </c>
      <c r="BN1350" s="27">
        <f t="shared" si="4534"/>
        <v>25463.400999999998</v>
      </c>
      <c r="BO1350" s="27">
        <f t="shared" si="4535"/>
        <v>98900</v>
      </c>
      <c r="BP1350" s="27">
        <f t="shared" si="4536"/>
        <v>302167.2</v>
      </c>
      <c r="BQ1350" s="27">
        <f t="shared" si="4682"/>
        <v>0</v>
      </c>
      <c r="BR1350" s="27">
        <f t="shared" si="4683"/>
        <v>0</v>
      </c>
      <c r="BS1350" s="27">
        <f t="shared" si="4537"/>
        <v>25463.400999999998</v>
      </c>
      <c r="BT1350" s="27">
        <f t="shared" si="4538"/>
        <v>98900</v>
      </c>
      <c r="BU1350" s="27">
        <f t="shared" si="4539"/>
        <v>302167.2</v>
      </c>
      <c r="BV1350" s="27">
        <f t="shared" si="4684"/>
        <v>0</v>
      </c>
      <c r="BW1350" s="27">
        <f t="shared" si="4685"/>
        <v>0</v>
      </c>
      <c r="BX1350" s="27">
        <f t="shared" si="4567"/>
        <v>25463.400999999998</v>
      </c>
      <c r="BY1350" s="27">
        <f t="shared" si="4568"/>
        <v>98900</v>
      </c>
      <c r="BZ1350" s="27">
        <f t="shared" si="4569"/>
        <v>302167.2</v>
      </c>
      <c r="CA1350" s="27">
        <f t="shared" si="4686"/>
        <v>0</v>
      </c>
      <c r="CB1350" s="20">
        <v>0</v>
      </c>
      <c r="CC1350" s="35"/>
      <c r="CG1350" s="1" t="s">
        <v>28</v>
      </c>
    </row>
    <row r="1351" spans="1:87" ht="46.8" hidden="1" x14ac:dyDescent="0.3">
      <c r="A1351" s="18" t="s">
        <v>757</v>
      </c>
      <c r="B1351" s="19">
        <v>240</v>
      </c>
      <c r="C1351" s="18"/>
      <c r="D1351" s="18"/>
      <c r="E1351" s="34" t="s">
        <v>40</v>
      </c>
      <c r="F1351" s="27">
        <f t="shared" si="4649"/>
        <v>25916.9</v>
      </c>
      <c r="G1351" s="27">
        <f t="shared" si="4650"/>
        <v>98900</v>
      </c>
      <c r="H1351" s="27">
        <f t="shared" si="4651"/>
        <v>302515.3</v>
      </c>
      <c r="I1351" s="27">
        <f t="shared" si="4652"/>
        <v>0</v>
      </c>
      <c r="J1351" s="27">
        <f t="shared" si="4653"/>
        <v>0</v>
      </c>
      <c r="K1351" s="27">
        <f t="shared" si="4654"/>
        <v>-348.1</v>
      </c>
      <c r="L1351" s="27">
        <f t="shared" si="4543"/>
        <v>25916.9</v>
      </c>
      <c r="M1351" s="27">
        <f t="shared" si="4544"/>
        <v>98900</v>
      </c>
      <c r="N1351" s="27">
        <f t="shared" si="4545"/>
        <v>302167.2</v>
      </c>
      <c r="O1351" s="27">
        <f t="shared" si="4655"/>
        <v>15213.401</v>
      </c>
      <c r="P1351" s="27">
        <f t="shared" si="4656"/>
        <v>0</v>
      </c>
      <c r="Q1351" s="27">
        <f t="shared" si="4657"/>
        <v>0</v>
      </c>
      <c r="R1351" s="27">
        <f t="shared" si="4546"/>
        <v>41130.300999999999</v>
      </c>
      <c r="S1351" s="27">
        <f t="shared" si="4547"/>
        <v>98900</v>
      </c>
      <c r="T1351" s="27">
        <f t="shared" si="4548"/>
        <v>302167.2</v>
      </c>
      <c r="U1351" s="27">
        <f t="shared" si="4658"/>
        <v>0</v>
      </c>
      <c r="V1351" s="27">
        <f t="shared" si="4659"/>
        <v>0</v>
      </c>
      <c r="W1351" s="27">
        <f t="shared" si="4660"/>
        <v>0</v>
      </c>
      <c r="X1351" s="27">
        <f t="shared" si="4549"/>
        <v>41130.300999999999</v>
      </c>
      <c r="Y1351" s="27">
        <f t="shared" si="4550"/>
        <v>98900</v>
      </c>
      <c r="Z1351" s="27">
        <f t="shared" si="4551"/>
        <v>302167.2</v>
      </c>
      <c r="AA1351" s="27">
        <f t="shared" si="4661"/>
        <v>0</v>
      </c>
      <c r="AB1351" s="27">
        <f t="shared" si="4662"/>
        <v>0</v>
      </c>
      <c r="AC1351" s="27">
        <f t="shared" si="4663"/>
        <v>0</v>
      </c>
      <c r="AD1351" s="27">
        <f t="shared" si="4552"/>
        <v>41130.300999999999</v>
      </c>
      <c r="AE1351" s="27">
        <f t="shared" si="4553"/>
        <v>98900</v>
      </c>
      <c r="AF1351" s="27">
        <f t="shared" si="4554"/>
        <v>302167.2</v>
      </c>
      <c r="AG1351" s="27">
        <f t="shared" si="4664"/>
        <v>0</v>
      </c>
      <c r="AH1351" s="27">
        <f t="shared" si="4665"/>
        <v>0</v>
      </c>
      <c r="AI1351" s="27">
        <f t="shared" si="4666"/>
        <v>0</v>
      </c>
      <c r="AJ1351" s="27">
        <f t="shared" si="4555"/>
        <v>41130.300999999999</v>
      </c>
      <c r="AK1351" s="27">
        <f t="shared" si="4556"/>
        <v>98900</v>
      </c>
      <c r="AL1351" s="27">
        <f t="shared" si="4557"/>
        <v>302167.2</v>
      </c>
      <c r="AM1351" s="27">
        <f t="shared" si="4667"/>
        <v>-15666.9</v>
      </c>
      <c r="AN1351" s="27">
        <f t="shared" si="4668"/>
        <v>-15147.418</v>
      </c>
      <c r="AO1351" s="27">
        <f t="shared" si="4669"/>
        <v>-220688.06400000001</v>
      </c>
      <c r="AP1351" s="27">
        <f t="shared" si="4558"/>
        <v>25463.400999999998</v>
      </c>
      <c r="AQ1351" s="27">
        <f t="shared" si="4559"/>
        <v>83752.581999999995</v>
      </c>
      <c r="AR1351" s="27">
        <f t="shared" si="4560"/>
        <v>81479.135999999999</v>
      </c>
      <c r="AS1351" s="27">
        <f t="shared" si="4670"/>
        <v>0</v>
      </c>
      <c r="AT1351" s="27">
        <f t="shared" si="4671"/>
        <v>15147.418</v>
      </c>
      <c r="AU1351" s="27">
        <f t="shared" si="4672"/>
        <v>220688.06400000001</v>
      </c>
      <c r="AV1351" s="27">
        <f t="shared" si="4561"/>
        <v>25463.400999999998</v>
      </c>
      <c r="AW1351" s="27">
        <f t="shared" si="4562"/>
        <v>98900</v>
      </c>
      <c r="AX1351" s="27">
        <f t="shared" si="4563"/>
        <v>302167.2</v>
      </c>
      <c r="AY1351" s="27">
        <f t="shared" si="4673"/>
        <v>0</v>
      </c>
      <c r="AZ1351" s="27">
        <f t="shared" si="4674"/>
        <v>0</v>
      </c>
      <c r="BA1351" s="27">
        <f t="shared" si="4675"/>
        <v>0</v>
      </c>
      <c r="BB1351" s="27">
        <f t="shared" si="4564"/>
        <v>25463.400999999998</v>
      </c>
      <c r="BC1351" s="27">
        <f t="shared" si="4565"/>
        <v>98900</v>
      </c>
      <c r="BD1351" s="27">
        <f t="shared" si="4566"/>
        <v>302167.2</v>
      </c>
      <c r="BE1351" s="27">
        <f t="shared" si="4676"/>
        <v>0</v>
      </c>
      <c r="BF1351" s="27">
        <f t="shared" si="4677"/>
        <v>0</v>
      </c>
      <c r="BG1351" s="27">
        <f t="shared" si="4678"/>
        <v>0</v>
      </c>
      <c r="BH1351" s="27">
        <f t="shared" si="4531"/>
        <v>25463.400999999998</v>
      </c>
      <c r="BI1351" s="27">
        <f t="shared" si="4532"/>
        <v>98900</v>
      </c>
      <c r="BJ1351" s="27">
        <f t="shared" si="4533"/>
        <v>302167.2</v>
      </c>
      <c r="BK1351" s="27">
        <f t="shared" si="4679"/>
        <v>0</v>
      </c>
      <c r="BL1351" s="27">
        <f t="shared" si="4680"/>
        <v>0</v>
      </c>
      <c r="BM1351" s="27">
        <f t="shared" si="4681"/>
        <v>0</v>
      </c>
      <c r="BN1351" s="27">
        <f t="shared" si="4534"/>
        <v>25463.400999999998</v>
      </c>
      <c r="BO1351" s="27">
        <f t="shared" si="4535"/>
        <v>98900</v>
      </c>
      <c r="BP1351" s="27">
        <f t="shared" si="4536"/>
        <v>302167.2</v>
      </c>
      <c r="BQ1351" s="27">
        <f t="shared" si="4682"/>
        <v>0</v>
      </c>
      <c r="BR1351" s="27">
        <f t="shared" si="4683"/>
        <v>0</v>
      </c>
      <c r="BS1351" s="27">
        <f t="shared" si="4537"/>
        <v>25463.400999999998</v>
      </c>
      <c r="BT1351" s="27">
        <f t="shared" si="4538"/>
        <v>98900</v>
      </c>
      <c r="BU1351" s="27">
        <f t="shared" si="4539"/>
        <v>302167.2</v>
      </c>
      <c r="BV1351" s="27">
        <f t="shared" si="4684"/>
        <v>0</v>
      </c>
      <c r="BW1351" s="27">
        <f t="shared" si="4685"/>
        <v>0</v>
      </c>
      <c r="BX1351" s="27">
        <f t="shared" si="4567"/>
        <v>25463.400999999998</v>
      </c>
      <c r="BY1351" s="27">
        <f t="shared" si="4568"/>
        <v>98900</v>
      </c>
      <c r="BZ1351" s="27">
        <f t="shared" si="4569"/>
        <v>302167.2</v>
      </c>
      <c r="CA1351" s="27">
        <f t="shared" si="4686"/>
        <v>0</v>
      </c>
      <c r="CB1351" s="20">
        <v>0</v>
      </c>
      <c r="CC1351" s="35"/>
      <c r="CH1351" s="1" t="s">
        <v>29</v>
      </c>
    </row>
    <row r="1352" spans="1:87" hidden="1" x14ac:dyDescent="0.3">
      <c r="A1352" s="18" t="s">
        <v>757</v>
      </c>
      <c r="B1352" s="19">
        <v>240</v>
      </c>
      <c r="C1352" s="18" t="s">
        <v>65</v>
      </c>
      <c r="D1352" s="18" t="s">
        <v>66</v>
      </c>
      <c r="E1352" s="34" t="s">
        <v>67</v>
      </c>
      <c r="F1352" s="27">
        <v>25916.9</v>
      </c>
      <c r="G1352" s="27">
        <v>98900</v>
      </c>
      <c r="H1352" s="27">
        <v>302515.3</v>
      </c>
      <c r="I1352" s="27"/>
      <c r="J1352" s="27"/>
      <c r="K1352" s="27">
        <v>-348.1</v>
      </c>
      <c r="L1352" s="27">
        <f t="shared" si="4543"/>
        <v>25916.9</v>
      </c>
      <c r="M1352" s="27">
        <f t="shared" si="4544"/>
        <v>98900</v>
      </c>
      <c r="N1352" s="27">
        <f t="shared" si="4545"/>
        <v>302167.2</v>
      </c>
      <c r="O1352" s="27">
        <v>15213.401</v>
      </c>
      <c r="P1352" s="27"/>
      <c r="Q1352" s="27"/>
      <c r="R1352" s="27">
        <f t="shared" si="4546"/>
        <v>41130.300999999999</v>
      </c>
      <c r="S1352" s="27">
        <f t="shared" si="4547"/>
        <v>98900</v>
      </c>
      <c r="T1352" s="27">
        <f t="shared" si="4548"/>
        <v>302167.2</v>
      </c>
      <c r="U1352" s="27"/>
      <c r="V1352" s="27"/>
      <c r="W1352" s="27"/>
      <c r="X1352" s="27">
        <f t="shared" si="4549"/>
        <v>41130.300999999999</v>
      </c>
      <c r="Y1352" s="27">
        <f t="shared" si="4550"/>
        <v>98900</v>
      </c>
      <c r="Z1352" s="27">
        <f t="shared" si="4551"/>
        <v>302167.2</v>
      </c>
      <c r="AA1352" s="27"/>
      <c r="AB1352" s="27"/>
      <c r="AC1352" s="27"/>
      <c r="AD1352" s="27">
        <f t="shared" si="4552"/>
        <v>41130.300999999999</v>
      </c>
      <c r="AE1352" s="27">
        <f t="shared" si="4553"/>
        <v>98900</v>
      </c>
      <c r="AF1352" s="27">
        <f t="shared" si="4554"/>
        <v>302167.2</v>
      </c>
      <c r="AG1352" s="27"/>
      <c r="AH1352" s="27"/>
      <c r="AI1352" s="27"/>
      <c r="AJ1352" s="27">
        <f t="shared" si="4555"/>
        <v>41130.300999999999</v>
      </c>
      <c r="AK1352" s="27">
        <f t="shared" si="4556"/>
        <v>98900</v>
      </c>
      <c r="AL1352" s="27">
        <f t="shared" si="4557"/>
        <v>302167.2</v>
      </c>
      <c r="AM1352" s="27">
        <v>-15666.9</v>
      </c>
      <c r="AN1352" s="27">
        <v>-15147.418</v>
      </c>
      <c r="AO1352" s="27">
        <v>-220688.06400000001</v>
      </c>
      <c r="AP1352" s="27">
        <f t="shared" si="4558"/>
        <v>25463.400999999998</v>
      </c>
      <c r="AQ1352" s="27">
        <f t="shared" si="4559"/>
        <v>83752.581999999995</v>
      </c>
      <c r="AR1352" s="27">
        <f t="shared" si="4560"/>
        <v>81479.135999999999</v>
      </c>
      <c r="AS1352" s="27"/>
      <c r="AT1352" s="27">
        <v>15147.418</v>
      </c>
      <c r="AU1352" s="27">
        <v>220688.06400000001</v>
      </c>
      <c r="AV1352" s="27">
        <f t="shared" si="4561"/>
        <v>25463.400999999998</v>
      </c>
      <c r="AW1352" s="27">
        <f t="shared" si="4562"/>
        <v>98900</v>
      </c>
      <c r="AX1352" s="27">
        <f t="shared" si="4563"/>
        <v>302167.2</v>
      </c>
      <c r="AY1352" s="27"/>
      <c r="AZ1352" s="27"/>
      <c r="BA1352" s="27"/>
      <c r="BB1352" s="27">
        <f t="shared" si="4564"/>
        <v>25463.400999999998</v>
      </c>
      <c r="BC1352" s="27">
        <f t="shared" si="4565"/>
        <v>98900</v>
      </c>
      <c r="BD1352" s="27">
        <f t="shared" si="4566"/>
        <v>302167.2</v>
      </c>
      <c r="BE1352" s="27"/>
      <c r="BF1352" s="27"/>
      <c r="BG1352" s="27"/>
      <c r="BH1352" s="27">
        <f t="shared" si="4531"/>
        <v>25463.400999999998</v>
      </c>
      <c r="BI1352" s="27">
        <f t="shared" si="4532"/>
        <v>98900</v>
      </c>
      <c r="BJ1352" s="27">
        <f t="shared" si="4533"/>
        <v>302167.2</v>
      </c>
      <c r="BK1352" s="27"/>
      <c r="BL1352" s="27"/>
      <c r="BM1352" s="27"/>
      <c r="BN1352" s="27">
        <f t="shared" si="4534"/>
        <v>25463.400999999998</v>
      </c>
      <c r="BO1352" s="27">
        <f t="shared" si="4535"/>
        <v>98900</v>
      </c>
      <c r="BP1352" s="27">
        <f t="shared" si="4536"/>
        <v>302167.2</v>
      </c>
      <c r="BQ1352" s="27"/>
      <c r="BR1352" s="27"/>
      <c r="BS1352" s="27">
        <f t="shared" si="4537"/>
        <v>25463.400999999998</v>
      </c>
      <c r="BT1352" s="27">
        <f t="shared" si="4538"/>
        <v>98900</v>
      </c>
      <c r="BU1352" s="27">
        <f t="shared" si="4539"/>
        <v>302167.2</v>
      </c>
      <c r="BV1352" s="27"/>
      <c r="BW1352" s="27"/>
      <c r="BX1352" s="27">
        <f t="shared" si="4567"/>
        <v>25463.400999999998</v>
      </c>
      <c r="BY1352" s="27">
        <f t="shared" si="4568"/>
        <v>98900</v>
      </c>
      <c r="BZ1352" s="27">
        <f t="shared" si="4569"/>
        <v>302167.2</v>
      </c>
      <c r="CA1352" s="27"/>
      <c r="CB1352" s="20">
        <v>0</v>
      </c>
      <c r="CC1352" s="35">
        <v>61</v>
      </c>
    </row>
    <row r="1353" spans="1:87" ht="31.2" hidden="1" x14ac:dyDescent="0.3">
      <c r="A1353" s="18" t="s">
        <v>759</v>
      </c>
      <c r="B1353" s="19"/>
      <c r="C1353" s="18"/>
      <c r="D1353" s="18"/>
      <c r="E1353" s="34" t="s">
        <v>760</v>
      </c>
      <c r="F1353" s="27">
        <f t="shared" si="4649"/>
        <v>60797.7</v>
      </c>
      <c r="G1353" s="27">
        <f t="shared" si="4650"/>
        <v>56021.2</v>
      </c>
      <c r="H1353" s="27">
        <f t="shared" si="4651"/>
        <v>0</v>
      </c>
      <c r="I1353" s="27">
        <f t="shared" si="4652"/>
        <v>0</v>
      </c>
      <c r="J1353" s="27">
        <f t="shared" si="4653"/>
        <v>0</v>
      </c>
      <c r="K1353" s="27">
        <f t="shared" si="4654"/>
        <v>0</v>
      </c>
      <c r="L1353" s="27">
        <f t="shared" si="4543"/>
        <v>60797.7</v>
      </c>
      <c r="M1353" s="27">
        <f t="shared" si="4544"/>
        <v>56021.2</v>
      </c>
      <c r="N1353" s="27">
        <f t="shared" si="4545"/>
        <v>0</v>
      </c>
      <c r="O1353" s="27">
        <f t="shared" si="4655"/>
        <v>0</v>
      </c>
      <c r="P1353" s="27">
        <f t="shared" si="4656"/>
        <v>0</v>
      </c>
      <c r="Q1353" s="27">
        <f t="shared" si="4657"/>
        <v>0</v>
      </c>
      <c r="R1353" s="27">
        <f t="shared" si="4546"/>
        <v>60797.7</v>
      </c>
      <c r="S1353" s="27">
        <f t="shared" si="4547"/>
        <v>56021.2</v>
      </c>
      <c r="T1353" s="27">
        <f t="shared" si="4548"/>
        <v>0</v>
      </c>
      <c r="U1353" s="27">
        <f t="shared" si="4658"/>
        <v>0</v>
      </c>
      <c r="V1353" s="27">
        <f t="shared" si="4659"/>
        <v>0</v>
      </c>
      <c r="W1353" s="27">
        <f t="shared" si="4660"/>
        <v>0</v>
      </c>
      <c r="X1353" s="27">
        <f t="shared" si="4549"/>
        <v>60797.7</v>
      </c>
      <c r="Y1353" s="27">
        <f t="shared" si="4550"/>
        <v>56021.2</v>
      </c>
      <c r="Z1353" s="27">
        <f t="shared" si="4551"/>
        <v>0</v>
      </c>
      <c r="AA1353" s="27">
        <f t="shared" si="4661"/>
        <v>0</v>
      </c>
      <c r="AB1353" s="27">
        <f t="shared" si="4662"/>
        <v>0</v>
      </c>
      <c r="AC1353" s="27">
        <f t="shared" si="4663"/>
        <v>0</v>
      </c>
      <c r="AD1353" s="27">
        <f t="shared" si="4552"/>
        <v>60797.7</v>
      </c>
      <c r="AE1353" s="27">
        <f t="shared" si="4553"/>
        <v>56021.2</v>
      </c>
      <c r="AF1353" s="27">
        <f t="shared" si="4554"/>
        <v>0</v>
      </c>
      <c r="AG1353" s="27">
        <f t="shared" si="4664"/>
        <v>0</v>
      </c>
      <c r="AH1353" s="27">
        <f t="shared" si="4665"/>
        <v>0</v>
      </c>
      <c r="AI1353" s="27">
        <f t="shared" si="4666"/>
        <v>0</v>
      </c>
      <c r="AJ1353" s="27">
        <f t="shared" si="4555"/>
        <v>60797.7</v>
      </c>
      <c r="AK1353" s="27">
        <f t="shared" si="4556"/>
        <v>56021.2</v>
      </c>
      <c r="AL1353" s="27">
        <f t="shared" si="4557"/>
        <v>0</v>
      </c>
      <c r="AM1353" s="27">
        <f t="shared" si="4667"/>
        <v>0</v>
      </c>
      <c r="AN1353" s="27">
        <f t="shared" si="4668"/>
        <v>0</v>
      </c>
      <c r="AO1353" s="27">
        <f t="shared" si="4669"/>
        <v>0</v>
      </c>
      <c r="AP1353" s="27">
        <f t="shared" si="4558"/>
        <v>60797.7</v>
      </c>
      <c r="AQ1353" s="27">
        <f t="shared" si="4559"/>
        <v>56021.2</v>
      </c>
      <c r="AR1353" s="27">
        <f t="shared" si="4560"/>
        <v>0</v>
      </c>
      <c r="AS1353" s="27">
        <f t="shared" si="4670"/>
        <v>0</v>
      </c>
      <c r="AT1353" s="27">
        <f t="shared" si="4671"/>
        <v>0</v>
      </c>
      <c r="AU1353" s="27">
        <f t="shared" si="4672"/>
        <v>0</v>
      </c>
      <c r="AV1353" s="27">
        <f t="shared" si="4561"/>
        <v>60797.7</v>
      </c>
      <c r="AW1353" s="27">
        <f t="shared" si="4562"/>
        <v>56021.2</v>
      </c>
      <c r="AX1353" s="27">
        <f t="shared" si="4563"/>
        <v>0</v>
      </c>
      <c r="AY1353" s="27">
        <f t="shared" si="4673"/>
        <v>0</v>
      </c>
      <c r="AZ1353" s="27">
        <f t="shared" si="4674"/>
        <v>0</v>
      </c>
      <c r="BA1353" s="27">
        <f t="shared" si="4675"/>
        <v>0</v>
      </c>
      <c r="BB1353" s="27">
        <f t="shared" si="4564"/>
        <v>60797.7</v>
      </c>
      <c r="BC1353" s="27">
        <f t="shared" si="4565"/>
        <v>56021.2</v>
      </c>
      <c r="BD1353" s="27">
        <f t="shared" si="4566"/>
        <v>0</v>
      </c>
      <c r="BE1353" s="27">
        <f t="shared" si="4676"/>
        <v>0</v>
      </c>
      <c r="BF1353" s="27">
        <f t="shared" si="4677"/>
        <v>0</v>
      </c>
      <c r="BG1353" s="27">
        <f t="shared" si="4678"/>
        <v>0</v>
      </c>
      <c r="BH1353" s="27">
        <f t="shared" si="4531"/>
        <v>60797.7</v>
      </c>
      <c r="BI1353" s="27">
        <f t="shared" si="4532"/>
        <v>56021.2</v>
      </c>
      <c r="BJ1353" s="27">
        <f t="shared" si="4533"/>
        <v>0</v>
      </c>
      <c r="BK1353" s="27">
        <f t="shared" si="4679"/>
        <v>0</v>
      </c>
      <c r="BL1353" s="27">
        <f t="shared" si="4680"/>
        <v>0</v>
      </c>
      <c r="BM1353" s="27">
        <f t="shared" si="4681"/>
        <v>0</v>
      </c>
      <c r="BN1353" s="27">
        <f t="shared" si="4534"/>
        <v>60797.7</v>
      </c>
      <c r="BO1353" s="27">
        <f t="shared" si="4535"/>
        <v>56021.2</v>
      </c>
      <c r="BP1353" s="27">
        <f t="shared" si="4536"/>
        <v>0</v>
      </c>
      <c r="BQ1353" s="27">
        <f t="shared" si="4682"/>
        <v>0</v>
      </c>
      <c r="BR1353" s="27">
        <f t="shared" si="4683"/>
        <v>0</v>
      </c>
      <c r="BS1353" s="27">
        <f t="shared" si="4537"/>
        <v>60797.7</v>
      </c>
      <c r="BT1353" s="27">
        <f t="shared" si="4538"/>
        <v>56021.2</v>
      </c>
      <c r="BU1353" s="27">
        <f t="shared" si="4539"/>
        <v>0</v>
      </c>
      <c r="BV1353" s="27">
        <f t="shared" si="4684"/>
        <v>0</v>
      </c>
      <c r="BW1353" s="27">
        <f t="shared" si="4685"/>
        <v>0</v>
      </c>
      <c r="BX1353" s="27">
        <f t="shared" si="4567"/>
        <v>60797.7</v>
      </c>
      <c r="BY1353" s="27">
        <f t="shared" si="4568"/>
        <v>56021.2</v>
      </c>
      <c r="BZ1353" s="27">
        <f t="shared" si="4569"/>
        <v>0</v>
      </c>
      <c r="CA1353" s="27">
        <f t="shared" si="4686"/>
        <v>0</v>
      </c>
      <c r="CB1353" s="20">
        <v>0</v>
      </c>
      <c r="CC1353" s="35"/>
      <c r="CI1353" s="1" t="s">
        <v>30</v>
      </c>
    </row>
    <row r="1354" spans="1:87" ht="31.2" hidden="1" x14ac:dyDescent="0.3">
      <c r="A1354" s="18" t="s">
        <v>759</v>
      </c>
      <c r="B1354" s="19">
        <v>200</v>
      </c>
      <c r="C1354" s="18"/>
      <c r="D1354" s="18"/>
      <c r="E1354" s="34" t="s">
        <v>39</v>
      </c>
      <c r="F1354" s="27">
        <f t="shared" si="4649"/>
        <v>60797.7</v>
      </c>
      <c r="G1354" s="27">
        <f t="shared" si="4650"/>
        <v>56021.2</v>
      </c>
      <c r="H1354" s="27">
        <f t="shared" si="4651"/>
        <v>0</v>
      </c>
      <c r="I1354" s="27">
        <f t="shared" si="4652"/>
        <v>0</v>
      </c>
      <c r="J1354" s="27">
        <f t="shared" si="4653"/>
        <v>0</v>
      </c>
      <c r="K1354" s="27">
        <f t="shared" si="4654"/>
        <v>0</v>
      </c>
      <c r="L1354" s="27">
        <f t="shared" si="4543"/>
        <v>60797.7</v>
      </c>
      <c r="M1354" s="27">
        <f t="shared" si="4544"/>
        <v>56021.2</v>
      </c>
      <c r="N1354" s="27">
        <f t="shared" si="4545"/>
        <v>0</v>
      </c>
      <c r="O1354" s="27">
        <f t="shared" si="4655"/>
        <v>0</v>
      </c>
      <c r="P1354" s="27">
        <f t="shared" si="4656"/>
        <v>0</v>
      </c>
      <c r="Q1354" s="27">
        <f t="shared" si="4657"/>
        <v>0</v>
      </c>
      <c r="R1354" s="27">
        <f t="shared" si="4546"/>
        <v>60797.7</v>
      </c>
      <c r="S1354" s="27">
        <f t="shared" si="4547"/>
        <v>56021.2</v>
      </c>
      <c r="T1354" s="27">
        <f t="shared" si="4548"/>
        <v>0</v>
      </c>
      <c r="U1354" s="27">
        <f t="shared" si="4658"/>
        <v>0</v>
      </c>
      <c r="V1354" s="27">
        <f t="shared" si="4659"/>
        <v>0</v>
      </c>
      <c r="W1354" s="27">
        <f t="shared" si="4660"/>
        <v>0</v>
      </c>
      <c r="X1354" s="27">
        <f t="shared" si="4549"/>
        <v>60797.7</v>
      </c>
      <c r="Y1354" s="27">
        <f t="shared" si="4550"/>
        <v>56021.2</v>
      </c>
      <c r="Z1354" s="27">
        <f t="shared" si="4551"/>
        <v>0</v>
      </c>
      <c r="AA1354" s="27">
        <f t="shared" si="4661"/>
        <v>0</v>
      </c>
      <c r="AB1354" s="27">
        <f t="shared" si="4662"/>
        <v>0</v>
      </c>
      <c r="AC1354" s="27">
        <f t="shared" si="4663"/>
        <v>0</v>
      </c>
      <c r="AD1354" s="27">
        <f t="shared" si="4552"/>
        <v>60797.7</v>
      </c>
      <c r="AE1354" s="27">
        <f t="shared" si="4553"/>
        <v>56021.2</v>
      </c>
      <c r="AF1354" s="27">
        <f t="shared" si="4554"/>
        <v>0</v>
      </c>
      <c r="AG1354" s="27">
        <f t="shared" si="4664"/>
        <v>0</v>
      </c>
      <c r="AH1354" s="27">
        <f t="shared" si="4665"/>
        <v>0</v>
      </c>
      <c r="AI1354" s="27">
        <f t="shared" si="4666"/>
        <v>0</v>
      </c>
      <c r="AJ1354" s="27">
        <f t="shared" si="4555"/>
        <v>60797.7</v>
      </c>
      <c r="AK1354" s="27">
        <f t="shared" si="4556"/>
        <v>56021.2</v>
      </c>
      <c r="AL1354" s="27">
        <f t="shared" si="4557"/>
        <v>0</v>
      </c>
      <c r="AM1354" s="27">
        <f t="shared" si="4667"/>
        <v>0</v>
      </c>
      <c r="AN1354" s="27">
        <f t="shared" si="4668"/>
        <v>0</v>
      </c>
      <c r="AO1354" s="27">
        <f t="shared" si="4669"/>
        <v>0</v>
      </c>
      <c r="AP1354" s="27">
        <f t="shared" si="4558"/>
        <v>60797.7</v>
      </c>
      <c r="AQ1354" s="27">
        <f t="shared" si="4559"/>
        <v>56021.2</v>
      </c>
      <c r="AR1354" s="27">
        <f t="shared" si="4560"/>
        <v>0</v>
      </c>
      <c r="AS1354" s="27">
        <f t="shared" si="4670"/>
        <v>0</v>
      </c>
      <c r="AT1354" s="27">
        <f t="shared" si="4671"/>
        <v>0</v>
      </c>
      <c r="AU1354" s="27">
        <f t="shared" si="4672"/>
        <v>0</v>
      </c>
      <c r="AV1354" s="27">
        <f t="shared" si="4561"/>
        <v>60797.7</v>
      </c>
      <c r="AW1354" s="27">
        <f t="shared" si="4562"/>
        <v>56021.2</v>
      </c>
      <c r="AX1354" s="27">
        <f t="shared" si="4563"/>
        <v>0</v>
      </c>
      <c r="AY1354" s="27">
        <f t="shared" si="4673"/>
        <v>0</v>
      </c>
      <c r="AZ1354" s="27">
        <f t="shared" si="4674"/>
        <v>0</v>
      </c>
      <c r="BA1354" s="27">
        <f t="shared" si="4675"/>
        <v>0</v>
      </c>
      <c r="BB1354" s="27">
        <f t="shared" si="4564"/>
        <v>60797.7</v>
      </c>
      <c r="BC1354" s="27">
        <f t="shared" si="4565"/>
        <v>56021.2</v>
      </c>
      <c r="BD1354" s="27">
        <f t="shared" si="4566"/>
        <v>0</v>
      </c>
      <c r="BE1354" s="27">
        <f t="shared" si="4676"/>
        <v>0</v>
      </c>
      <c r="BF1354" s="27">
        <f t="shared" si="4677"/>
        <v>0</v>
      </c>
      <c r="BG1354" s="27">
        <f t="shared" si="4678"/>
        <v>0</v>
      </c>
      <c r="BH1354" s="27">
        <f t="shared" si="4531"/>
        <v>60797.7</v>
      </c>
      <c r="BI1354" s="27">
        <f t="shared" si="4532"/>
        <v>56021.2</v>
      </c>
      <c r="BJ1354" s="27">
        <f t="shared" si="4533"/>
        <v>0</v>
      </c>
      <c r="BK1354" s="27">
        <f t="shared" si="4679"/>
        <v>0</v>
      </c>
      <c r="BL1354" s="27">
        <f t="shared" si="4680"/>
        <v>0</v>
      </c>
      <c r="BM1354" s="27">
        <f t="shared" si="4681"/>
        <v>0</v>
      </c>
      <c r="BN1354" s="27">
        <f t="shared" si="4534"/>
        <v>60797.7</v>
      </c>
      <c r="BO1354" s="27">
        <f t="shared" si="4535"/>
        <v>56021.2</v>
      </c>
      <c r="BP1354" s="27">
        <f t="shared" si="4536"/>
        <v>0</v>
      </c>
      <c r="BQ1354" s="27">
        <f t="shared" si="4682"/>
        <v>0</v>
      </c>
      <c r="BR1354" s="27">
        <f t="shared" si="4683"/>
        <v>0</v>
      </c>
      <c r="BS1354" s="27">
        <f t="shared" si="4537"/>
        <v>60797.7</v>
      </c>
      <c r="BT1354" s="27">
        <f t="shared" si="4538"/>
        <v>56021.2</v>
      </c>
      <c r="BU1354" s="27">
        <f t="shared" si="4539"/>
        <v>0</v>
      </c>
      <c r="BV1354" s="27">
        <f t="shared" si="4684"/>
        <v>0</v>
      </c>
      <c r="BW1354" s="27">
        <f t="shared" si="4685"/>
        <v>0</v>
      </c>
      <c r="BX1354" s="27">
        <f t="shared" si="4567"/>
        <v>60797.7</v>
      </c>
      <c r="BY1354" s="27">
        <f t="shared" si="4568"/>
        <v>56021.2</v>
      </c>
      <c r="BZ1354" s="27">
        <f t="shared" si="4569"/>
        <v>0</v>
      </c>
      <c r="CA1354" s="27">
        <f t="shared" si="4686"/>
        <v>0</v>
      </c>
      <c r="CB1354" s="20">
        <v>0</v>
      </c>
      <c r="CC1354" s="35"/>
      <c r="CG1354" s="1" t="s">
        <v>28</v>
      </c>
    </row>
    <row r="1355" spans="1:87" ht="46.8" hidden="1" x14ac:dyDescent="0.3">
      <c r="A1355" s="18" t="s">
        <v>759</v>
      </c>
      <c r="B1355" s="19">
        <v>240</v>
      </c>
      <c r="C1355" s="18"/>
      <c r="D1355" s="18"/>
      <c r="E1355" s="34" t="s">
        <v>40</v>
      </c>
      <c r="F1355" s="27">
        <f t="shared" si="4649"/>
        <v>60797.7</v>
      </c>
      <c r="G1355" s="27">
        <f t="shared" si="4650"/>
        <v>56021.2</v>
      </c>
      <c r="H1355" s="27">
        <f t="shared" si="4651"/>
        <v>0</v>
      </c>
      <c r="I1355" s="27">
        <f t="shared" si="4652"/>
        <v>0</v>
      </c>
      <c r="J1355" s="27">
        <f t="shared" si="4653"/>
        <v>0</v>
      </c>
      <c r="K1355" s="27">
        <f t="shared" si="4654"/>
        <v>0</v>
      </c>
      <c r="L1355" s="27">
        <f t="shared" si="4543"/>
        <v>60797.7</v>
      </c>
      <c r="M1355" s="27">
        <f t="shared" si="4544"/>
        <v>56021.2</v>
      </c>
      <c r="N1355" s="27">
        <f t="shared" si="4545"/>
        <v>0</v>
      </c>
      <c r="O1355" s="27">
        <f t="shared" si="4655"/>
        <v>0</v>
      </c>
      <c r="P1355" s="27">
        <f t="shared" si="4656"/>
        <v>0</v>
      </c>
      <c r="Q1355" s="27">
        <f t="shared" si="4657"/>
        <v>0</v>
      </c>
      <c r="R1355" s="27">
        <f t="shared" si="4546"/>
        <v>60797.7</v>
      </c>
      <c r="S1355" s="27">
        <f t="shared" si="4547"/>
        <v>56021.2</v>
      </c>
      <c r="T1355" s="27">
        <f t="shared" si="4548"/>
        <v>0</v>
      </c>
      <c r="U1355" s="27">
        <f t="shared" si="4658"/>
        <v>0</v>
      </c>
      <c r="V1355" s="27">
        <f t="shared" si="4659"/>
        <v>0</v>
      </c>
      <c r="W1355" s="27">
        <f t="shared" si="4660"/>
        <v>0</v>
      </c>
      <c r="X1355" s="27">
        <f t="shared" si="4549"/>
        <v>60797.7</v>
      </c>
      <c r="Y1355" s="27">
        <f t="shared" si="4550"/>
        <v>56021.2</v>
      </c>
      <c r="Z1355" s="27">
        <f t="shared" si="4551"/>
        <v>0</v>
      </c>
      <c r="AA1355" s="27">
        <f t="shared" si="4661"/>
        <v>0</v>
      </c>
      <c r="AB1355" s="27">
        <f t="shared" si="4662"/>
        <v>0</v>
      </c>
      <c r="AC1355" s="27">
        <f t="shared" si="4663"/>
        <v>0</v>
      </c>
      <c r="AD1355" s="27">
        <f t="shared" si="4552"/>
        <v>60797.7</v>
      </c>
      <c r="AE1355" s="27">
        <f t="shared" si="4553"/>
        <v>56021.2</v>
      </c>
      <c r="AF1355" s="27">
        <f t="shared" si="4554"/>
        <v>0</v>
      </c>
      <c r="AG1355" s="27">
        <f t="shared" si="4664"/>
        <v>0</v>
      </c>
      <c r="AH1355" s="27">
        <f t="shared" si="4665"/>
        <v>0</v>
      </c>
      <c r="AI1355" s="27">
        <f t="shared" si="4666"/>
        <v>0</v>
      </c>
      <c r="AJ1355" s="27">
        <f t="shared" si="4555"/>
        <v>60797.7</v>
      </c>
      <c r="AK1355" s="27">
        <f t="shared" si="4556"/>
        <v>56021.2</v>
      </c>
      <c r="AL1355" s="27">
        <f t="shared" si="4557"/>
        <v>0</v>
      </c>
      <c r="AM1355" s="27">
        <f t="shared" si="4667"/>
        <v>0</v>
      </c>
      <c r="AN1355" s="27">
        <f t="shared" si="4668"/>
        <v>0</v>
      </c>
      <c r="AO1355" s="27">
        <f t="shared" si="4669"/>
        <v>0</v>
      </c>
      <c r="AP1355" s="27">
        <f t="shared" si="4558"/>
        <v>60797.7</v>
      </c>
      <c r="AQ1355" s="27">
        <f t="shared" si="4559"/>
        <v>56021.2</v>
      </c>
      <c r="AR1355" s="27">
        <f t="shared" si="4560"/>
        <v>0</v>
      </c>
      <c r="AS1355" s="27">
        <f t="shared" si="4670"/>
        <v>0</v>
      </c>
      <c r="AT1355" s="27">
        <f t="shared" si="4671"/>
        <v>0</v>
      </c>
      <c r="AU1355" s="27">
        <f t="shared" si="4672"/>
        <v>0</v>
      </c>
      <c r="AV1355" s="27">
        <f t="shared" si="4561"/>
        <v>60797.7</v>
      </c>
      <c r="AW1355" s="27">
        <f t="shared" si="4562"/>
        <v>56021.2</v>
      </c>
      <c r="AX1355" s="27">
        <f t="shared" si="4563"/>
        <v>0</v>
      </c>
      <c r="AY1355" s="27">
        <f t="shared" si="4673"/>
        <v>0</v>
      </c>
      <c r="AZ1355" s="27">
        <f t="shared" si="4674"/>
        <v>0</v>
      </c>
      <c r="BA1355" s="27">
        <f t="shared" si="4675"/>
        <v>0</v>
      </c>
      <c r="BB1355" s="27">
        <f t="shared" si="4564"/>
        <v>60797.7</v>
      </c>
      <c r="BC1355" s="27">
        <f t="shared" si="4565"/>
        <v>56021.2</v>
      </c>
      <c r="BD1355" s="27">
        <f t="shared" si="4566"/>
        <v>0</v>
      </c>
      <c r="BE1355" s="27">
        <f t="shared" si="4676"/>
        <v>0</v>
      </c>
      <c r="BF1355" s="27">
        <f t="shared" si="4677"/>
        <v>0</v>
      </c>
      <c r="BG1355" s="27">
        <f t="shared" si="4678"/>
        <v>0</v>
      </c>
      <c r="BH1355" s="27">
        <f t="shared" si="4531"/>
        <v>60797.7</v>
      </c>
      <c r="BI1355" s="27">
        <f t="shared" si="4532"/>
        <v>56021.2</v>
      </c>
      <c r="BJ1355" s="27">
        <f t="shared" si="4533"/>
        <v>0</v>
      </c>
      <c r="BK1355" s="27">
        <f t="shared" si="4679"/>
        <v>0</v>
      </c>
      <c r="BL1355" s="27">
        <f t="shared" si="4680"/>
        <v>0</v>
      </c>
      <c r="BM1355" s="27">
        <f t="shared" si="4681"/>
        <v>0</v>
      </c>
      <c r="BN1355" s="27">
        <f t="shared" si="4534"/>
        <v>60797.7</v>
      </c>
      <c r="BO1355" s="27">
        <f t="shared" si="4535"/>
        <v>56021.2</v>
      </c>
      <c r="BP1355" s="27">
        <f t="shared" si="4536"/>
        <v>0</v>
      </c>
      <c r="BQ1355" s="27">
        <f t="shared" si="4682"/>
        <v>0</v>
      </c>
      <c r="BR1355" s="27">
        <f t="shared" si="4683"/>
        <v>0</v>
      </c>
      <c r="BS1355" s="27">
        <f t="shared" si="4537"/>
        <v>60797.7</v>
      </c>
      <c r="BT1355" s="27">
        <f t="shared" si="4538"/>
        <v>56021.2</v>
      </c>
      <c r="BU1355" s="27">
        <f t="shared" si="4539"/>
        <v>0</v>
      </c>
      <c r="BV1355" s="27">
        <f t="shared" si="4684"/>
        <v>0</v>
      </c>
      <c r="BW1355" s="27">
        <f t="shared" si="4685"/>
        <v>0</v>
      </c>
      <c r="BX1355" s="27">
        <f t="shared" si="4567"/>
        <v>60797.7</v>
      </c>
      <c r="BY1355" s="27">
        <f t="shared" si="4568"/>
        <v>56021.2</v>
      </c>
      <c r="BZ1355" s="27">
        <f t="shared" si="4569"/>
        <v>0</v>
      </c>
      <c r="CA1355" s="27">
        <f t="shared" si="4686"/>
        <v>0</v>
      </c>
      <c r="CB1355" s="20">
        <v>0</v>
      </c>
      <c r="CC1355" s="35"/>
      <c r="CH1355" s="1" t="s">
        <v>29</v>
      </c>
    </row>
    <row r="1356" spans="1:87" hidden="1" x14ac:dyDescent="0.3">
      <c r="A1356" s="18" t="s">
        <v>759</v>
      </c>
      <c r="B1356" s="19">
        <v>240</v>
      </c>
      <c r="C1356" s="18" t="s">
        <v>65</v>
      </c>
      <c r="D1356" s="18" t="s">
        <v>66</v>
      </c>
      <c r="E1356" s="34" t="s">
        <v>67</v>
      </c>
      <c r="F1356" s="27">
        <v>60797.7</v>
      </c>
      <c r="G1356" s="27">
        <v>56021.2</v>
      </c>
      <c r="H1356" s="27"/>
      <c r="I1356" s="27"/>
      <c r="J1356" s="27"/>
      <c r="K1356" s="27"/>
      <c r="L1356" s="27">
        <f t="shared" si="4543"/>
        <v>60797.7</v>
      </c>
      <c r="M1356" s="27">
        <f t="shared" si="4544"/>
        <v>56021.2</v>
      </c>
      <c r="N1356" s="27">
        <f t="shared" si="4545"/>
        <v>0</v>
      </c>
      <c r="O1356" s="27"/>
      <c r="P1356" s="27"/>
      <c r="Q1356" s="27"/>
      <c r="R1356" s="27">
        <f t="shared" si="4546"/>
        <v>60797.7</v>
      </c>
      <c r="S1356" s="27">
        <f t="shared" si="4547"/>
        <v>56021.2</v>
      </c>
      <c r="T1356" s="27">
        <f t="shared" si="4548"/>
        <v>0</v>
      </c>
      <c r="U1356" s="27"/>
      <c r="V1356" s="27"/>
      <c r="W1356" s="27"/>
      <c r="X1356" s="27">
        <f t="shared" si="4549"/>
        <v>60797.7</v>
      </c>
      <c r="Y1356" s="27">
        <f t="shared" si="4550"/>
        <v>56021.2</v>
      </c>
      <c r="Z1356" s="27">
        <f t="shared" si="4551"/>
        <v>0</v>
      </c>
      <c r="AA1356" s="27"/>
      <c r="AB1356" s="27"/>
      <c r="AC1356" s="27"/>
      <c r="AD1356" s="27">
        <f t="shared" si="4552"/>
        <v>60797.7</v>
      </c>
      <c r="AE1356" s="27">
        <f t="shared" si="4553"/>
        <v>56021.2</v>
      </c>
      <c r="AF1356" s="27">
        <f t="shared" si="4554"/>
        <v>0</v>
      </c>
      <c r="AG1356" s="27"/>
      <c r="AH1356" s="27"/>
      <c r="AI1356" s="27"/>
      <c r="AJ1356" s="27">
        <f t="shared" si="4555"/>
        <v>60797.7</v>
      </c>
      <c r="AK1356" s="27">
        <f t="shared" si="4556"/>
        <v>56021.2</v>
      </c>
      <c r="AL1356" s="27">
        <f t="shared" si="4557"/>
        <v>0</v>
      </c>
      <c r="AM1356" s="27"/>
      <c r="AN1356" s="27"/>
      <c r="AO1356" s="27"/>
      <c r="AP1356" s="27">
        <f t="shared" si="4558"/>
        <v>60797.7</v>
      </c>
      <c r="AQ1356" s="27">
        <f t="shared" si="4559"/>
        <v>56021.2</v>
      </c>
      <c r="AR1356" s="27">
        <f t="shared" si="4560"/>
        <v>0</v>
      </c>
      <c r="AS1356" s="27"/>
      <c r="AT1356" s="27"/>
      <c r="AU1356" s="27"/>
      <c r="AV1356" s="27">
        <f t="shared" si="4561"/>
        <v>60797.7</v>
      </c>
      <c r="AW1356" s="27">
        <f t="shared" si="4562"/>
        <v>56021.2</v>
      </c>
      <c r="AX1356" s="27">
        <f t="shared" si="4563"/>
        <v>0</v>
      </c>
      <c r="AY1356" s="27"/>
      <c r="AZ1356" s="27"/>
      <c r="BA1356" s="27"/>
      <c r="BB1356" s="27">
        <f t="shared" si="4564"/>
        <v>60797.7</v>
      </c>
      <c r="BC1356" s="27">
        <f t="shared" si="4565"/>
        <v>56021.2</v>
      </c>
      <c r="BD1356" s="27">
        <f t="shared" si="4566"/>
        <v>0</v>
      </c>
      <c r="BE1356" s="27"/>
      <c r="BF1356" s="27"/>
      <c r="BG1356" s="27"/>
      <c r="BH1356" s="27">
        <f t="shared" si="4531"/>
        <v>60797.7</v>
      </c>
      <c r="BI1356" s="27">
        <f t="shared" si="4532"/>
        <v>56021.2</v>
      </c>
      <c r="BJ1356" s="27">
        <f t="shared" si="4533"/>
        <v>0</v>
      </c>
      <c r="BK1356" s="27"/>
      <c r="BL1356" s="27"/>
      <c r="BM1356" s="27"/>
      <c r="BN1356" s="27">
        <f t="shared" si="4534"/>
        <v>60797.7</v>
      </c>
      <c r="BO1356" s="27">
        <f t="shared" si="4535"/>
        <v>56021.2</v>
      </c>
      <c r="BP1356" s="27">
        <f t="shared" si="4536"/>
        <v>0</v>
      </c>
      <c r="BQ1356" s="27"/>
      <c r="BR1356" s="27"/>
      <c r="BS1356" s="27">
        <f t="shared" si="4537"/>
        <v>60797.7</v>
      </c>
      <c r="BT1356" s="27">
        <f t="shared" si="4538"/>
        <v>56021.2</v>
      </c>
      <c r="BU1356" s="27">
        <f t="shared" si="4539"/>
        <v>0</v>
      </c>
      <c r="BV1356" s="27"/>
      <c r="BW1356" s="27"/>
      <c r="BX1356" s="27">
        <f t="shared" si="4567"/>
        <v>60797.7</v>
      </c>
      <c r="BY1356" s="27">
        <f t="shared" si="4568"/>
        <v>56021.2</v>
      </c>
      <c r="BZ1356" s="27">
        <f t="shared" si="4569"/>
        <v>0</v>
      </c>
      <c r="CA1356" s="27"/>
      <c r="CB1356" s="20">
        <v>0</v>
      </c>
      <c r="CC1356" s="35"/>
    </row>
    <row r="1357" spans="1:87" hidden="1" x14ac:dyDescent="0.3">
      <c r="A1357" s="36" t="s">
        <v>761</v>
      </c>
      <c r="B1357" s="19"/>
      <c r="C1357" s="18"/>
      <c r="D1357" s="18"/>
      <c r="E1357" s="40" t="s">
        <v>704</v>
      </c>
      <c r="F1357" s="27">
        <f t="shared" ref="F1357:K1357" si="4687">F1358+F1361</f>
        <v>1109645.2</v>
      </c>
      <c r="G1357" s="27">
        <f t="shared" si="4687"/>
        <v>706141.9</v>
      </c>
      <c r="H1357" s="27">
        <f t="shared" si="4687"/>
        <v>0</v>
      </c>
      <c r="I1357" s="27">
        <f t="shared" si="4687"/>
        <v>0</v>
      </c>
      <c r="J1357" s="27">
        <f t="shared" si="4687"/>
        <v>298204.13</v>
      </c>
      <c r="K1357" s="27">
        <f t="shared" si="4687"/>
        <v>0</v>
      </c>
      <c r="L1357" s="27">
        <f t="shared" si="4543"/>
        <v>1109645.2</v>
      </c>
      <c r="M1357" s="27">
        <f t="shared" si="4544"/>
        <v>1004346.03</v>
      </c>
      <c r="N1357" s="27">
        <f t="shared" si="4545"/>
        <v>0</v>
      </c>
      <c r="O1357" s="27">
        <f>O1358+O1361</f>
        <v>0</v>
      </c>
      <c r="P1357" s="27">
        <f>P1358+P1361</f>
        <v>0</v>
      </c>
      <c r="Q1357" s="27">
        <f>Q1358+Q1361</f>
        <v>0</v>
      </c>
      <c r="R1357" s="27">
        <f t="shared" si="4546"/>
        <v>1109645.2</v>
      </c>
      <c r="S1357" s="27">
        <f t="shared" si="4547"/>
        <v>1004346.03</v>
      </c>
      <c r="T1357" s="27">
        <f t="shared" si="4548"/>
        <v>0</v>
      </c>
      <c r="U1357" s="27">
        <f>U1358+U1361</f>
        <v>0</v>
      </c>
      <c r="V1357" s="27">
        <f>V1358+V1361</f>
        <v>0</v>
      </c>
      <c r="W1357" s="27">
        <f>W1358+W1361</f>
        <v>0</v>
      </c>
      <c r="X1357" s="27">
        <f t="shared" si="4549"/>
        <v>1109645.2</v>
      </c>
      <c r="Y1357" s="27">
        <f t="shared" si="4550"/>
        <v>1004346.03</v>
      </c>
      <c r="Z1357" s="27">
        <f t="shared" si="4551"/>
        <v>0</v>
      </c>
      <c r="AA1357" s="27">
        <f>AA1358+AA1361</f>
        <v>0</v>
      </c>
      <c r="AB1357" s="27">
        <f>AB1358+AB1361</f>
        <v>0</v>
      </c>
      <c r="AC1357" s="27">
        <f>AC1358+AC1361</f>
        <v>0</v>
      </c>
      <c r="AD1357" s="27">
        <f t="shared" si="4552"/>
        <v>1109645.2</v>
      </c>
      <c r="AE1357" s="27">
        <f t="shared" si="4553"/>
        <v>1004346.03</v>
      </c>
      <c r="AF1357" s="27">
        <f t="shared" si="4554"/>
        <v>0</v>
      </c>
      <c r="AG1357" s="27">
        <f>AG1358+AG1361</f>
        <v>0</v>
      </c>
      <c r="AH1357" s="27">
        <f>AH1358+AH1361</f>
        <v>0</v>
      </c>
      <c r="AI1357" s="27">
        <f>AI1358+AI1361</f>
        <v>0</v>
      </c>
      <c r="AJ1357" s="27">
        <f t="shared" si="4555"/>
        <v>1109645.2</v>
      </c>
      <c r="AK1357" s="27">
        <f t="shared" si="4556"/>
        <v>1004346.03</v>
      </c>
      <c r="AL1357" s="27">
        <f t="shared" si="4557"/>
        <v>0</v>
      </c>
      <c r="AM1357" s="27">
        <f>AM1358+AM1361</f>
        <v>123523.57</v>
      </c>
      <c r="AN1357" s="27">
        <f>AN1358+AN1361</f>
        <v>-123523.57</v>
      </c>
      <c r="AO1357" s="27">
        <f>AO1358+AO1361</f>
        <v>0</v>
      </c>
      <c r="AP1357" s="27">
        <f t="shared" si="4558"/>
        <v>1233168.77</v>
      </c>
      <c r="AQ1357" s="27">
        <f t="shared" si="4559"/>
        <v>880822.46</v>
      </c>
      <c r="AR1357" s="27">
        <f t="shared" si="4560"/>
        <v>0</v>
      </c>
      <c r="AS1357" s="27">
        <f>AS1358+AS1361</f>
        <v>0</v>
      </c>
      <c r="AT1357" s="27">
        <f>AT1358+AT1361</f>
        <v>0</v>
      </c>
      <c r="AU1357" s="27">
        <f>AU1358+AU1361</f>
        <v>0</v>
      </c>
      <c r="AV1357" s="27">
        <f t="shared" si="4561"/>
        <v>1233168.77</v>
      </c>
      <c r="AW1357" s="27">
        <f t="shared" si="4562"/>
        <v>880822.46</v>
      </c>
      <c r="AX1357" s="27">
        <f t="shared" si="4563"/>
        <v>0</v>
      </c>
      <c r="AY1357" s="27">
        <f>AY1358+AY1361</f>
        <v>0</v>
      </c>
      <c r="AZ1357" s="27">
        <f>AZ1358+AZ1361</f>
        <v>0</v>
      </c>
      <c r="BA1357" s="27">
        <f>BA1358+BA1361</f>
        <v>0</v>
      </c>
      <c r="BB1357" s="27">
        <f t="shared" si="4564"/>
        <v>1233168.77</v>
      </c>
      <c r="BC1357" s="27">
        <f t="shared" si="4565"/>
        <v>880822.46</v>
      </c>
      <c r="BD1357" s="27">
        <f t="shared" si="4566"/>
        <v>0</v>
      </c>
      <c r="BE1357" s="27">
        <f>BE1358+BE1361</f>
        <v>0</v>
      </c>
      <c r="BF1357" s="27">
        <f>BF1358+BF1361</f>
        <v>0</v>
      </c>
      <c r="BG1357" s="27">
        <f>BG1358+BG1361</f>
        <v>0</v>
      </c>
      <c r="BH1357" s="27">
        <f t="shared" si="4531"/>
        <v>1233168.77</v>
      </c>
      <c r="BI1357" s="27">
        <f t="shared" si="4532"/>
        <v>880822.46</v>
      </c>
      <c r="BJ1357" s="27">
        <f t="shared" si="4533"/>
        <v>0</v>
      </c>
      <c r="BK1357" s="27">
        <f>BK1358+BK1361</f>
        <v>0</v>
      </c>
      <c r="BL1357" s="27">
        <f>BL1358+BL1361</f>
        <v>0</v>
      </c>
      <c r="BM1357" s="27">
        <f>BM1358+BM1361</f>
        <v>0</v>
      </c>
      <c r="BN1357" s="27">
        <f t="shared" si="4534"/>
        <v>1233168.77</v>
      </c>
      <c r="BO1357" s="27">
        <f t="shared" si="4535"/>
        <v>880822.46</v>
      </c>
      <c r="BP1357" s="27">
        <f t="shared" si="4536"/>
        <v>0</v>
      </c>
      <c r="BQ1357" s="27">
        <f>BQ1358+BQ1361</f>
        <v>0</v>
      </c>
      <c r="BR1357" s="27">
        <f>BR1358+BR1361</f>
        <v>0</v>
      </c>
      <c r="BS1357" s="27">
        <f t="shared" si="4537"/>
        <v>1233168.77</v>
      </c>
      <c r="BT1357" s="27">
        <f t="shared" si="4538"/>
        <v>880822.46</v>
      </c>
      <c r="BU1357" s="27">
        <f t="shared" si="4539"/>
        <v>0</v>
      </c>
      <c r="BV1357" s="27">
        <f>BV1358+BV1361</f>
        <v>0</v>
      </c>
      <c r="BW1357" s="27">
        <f>BW1358+BW1361</f>
        <v>0</v>
      </c>
      <c r="BX1357" s="27">
        <f t="shared" si="4567"/>
        <v>1233168.77</v>
      </c>
      <c r="BY1357" s="27">
        <f t="shared" si="4568"/>
        <v>880822.46</v>
      </c>
      <c r="BZ1357" s="27">
        <f t="shared" si="4569"/>
        <v>0</v>
      </c>
      <c r="CA1357" s="27">
        <f>CA1358+CA1361</f>
        <v>0</v>
      </c>
      <c r="CB1357" s="20">
        <v>0</v>
      </c>
      <c r="CC1357" s="35"/>
      <c r="CI1357" s="1" t="s">
        <v>30</v>
      </c>
    </row>
    <row r="1358" spans="1:87" ht="31.2" hidden="1" x14ac:dyDescent="0.3">
      <c r="A1358" s="36" t="s">
        <v>761</v>
      </c>
      <c r="B1358" s="19">
        <v>200</v>
      </c>
      <c r="C1358" s="18"/>
      <c r="D1358" s="18"/>
      <c r="E1358" s="34" t="s">
        <v>39</v>
      </c>
      <c r="F1358" s="27">
        <f t="shared" ref="F1358:F1366" si="4688">F1359</f>
        <v>882785.2</v>
      </c>
      <c r="G1358" s="27">
        <f t="shared" ref="G1358:G1366" si="4689">G1359</f>
        <v>706141.9</v>
      </c>
      <c r="H1358" s="27">
        <f t="shared" ref="H1358:H1366" si="4690">H1359</f>
        <v>0</v>
      </c>
      <c r="I1358" s="27">
        <f t="shared" ref="I1358:I1366" si="4691">I1359</f>
        <v>0</v>
      </c>
      <c r="J1358" s="27">
        <f t="shared" ref="J1358:J1366" si="4692">J1359</f>
        <v>298204.13</v>
      </c>
      <c r="K1358" s="27">
        <f t="shared" ref="K1358:K1366" si="4693">K1359</f>
        <v>0</v>
      </c>
      <c r="L1358" s="27">
        <f t="shared" si="4543"/>
        <v>882785.2</v>
      </c>
      <c r="M1358" s="27">
        <f t="shared" si="4544"/>
        <v>1004346.03</v>
      </c>
      <c r="N1358" s="27">
        <f t="shared" si="4545"/>
        <v>0</v>
      </c>
      <c r="O1358" s="27">
        <f t="shared" ref="O1358:O1366" si="4694">O1359</f>
        <v>0</v>
      </c>
      <c r="P1358" s="27">
        <f t="shared" ref="P1358:P1366" si="4695">P1359</f>
        <v>0</v>
      </c>
      <c r="Q1358" s="27">
        <f t="shared" ref="Q1358:Q1366" si="4696">Q1359</f>
        <v>0</v>
      </c>
      <c r="R1358" s="27">
        <f t="shared" si="4546"/>
        <v>882785.2</v>
      </c>
      <c r="S1358" s="27">
        <f t="shared" si="4547"/>
        <v>1004346.03</v>
      </c>
      <c r="T1358" s="27">
        <f t="shared" si="4548"/>
        <v>0</v>
      </c>
      <c r="U1358" s="27">
        <f t="shared" ref="U1358:U1366" si="4697">U1359</f>
        <v>0</v>
      </c>
      <c r="V1358" s="27">
        <f t="shared" ref="V1358:V1366" si="4698">V1359</f>
        <v>0</v>
      </c>
      <c r="W1358" s="27">
        <f t="shared" ref="W1358:W1366" si="4699">W1359</f>
        <v>0</v>
      </c>
      <c r="X1358" s="27">
        <f t="shared" si="4549"/>
        <v>882785.2</v>
      </c>
      <c r="Y1358" s="27">
        <f t="shared" si="4550"/>
        <v>1004346.03</v>
      </c>
      <c r="Z1358" s="27">
        <f t="shared" si="4551"/>
        <v>0</v>
      </c>
      <c r="AA1358" s="27">
        <f t="shared" ref="AA1358:AA1366" si="4700">AA1359</f>
        <v>0</v>
      </c>
      <c r="AB1358" s="27">
        <f t="shared" ref="AB1358:AB1366" si="4701">AB1359</f>
        <v>0</v>
      </c>
      <c r="AC1358" s="27">
        <f t="shared" ref="AC1358:AC1366" si="4702">AC1359</f>
        <v>0</v>
      </c>
      <c r="AD1358" s="27">
        <f t="shared" si="4552"/>
        <v>882785.2</v>
      </c>
      <c r="AE1358" s="27">
        <f t="shared" si="4553"/>
        <v>1004346.03</v>
      </c>
      <c r="AF1358" s="27">
        <f t="shared" si="4554"/>
        <v>0</v>
      </c>
      <c r="AG1358" s="27">
        <f t="shared" ref="AG1358:AG1366" si="4703">AG1359</f>
        <v>0</v>
      </c>
      <c r="AH1358" s="27">
        <f t="shared" ref="AH1358:AH1366" si="4704">AH1359</f>
        <v>0</v>
      </c>
      <c r="AI1358" s="27">
        <f t="shared" ref="AI1358:AI1366" si="4705">AI1359</f>
        <v>0</v>
      </c>
      <c r="AJ1358" s="27">
        <f t="shared" si="4555"/>
        <v>882785.2</v>
      </c>
      <c r="AK1358" s="27">
        <f t="shared" si="4556"/>
        <v>1004346.03</v>
      </c>
      <c r="AL1358" s="27">
        <f t="shared" si="4557"/>
        <v>0</v>
      </c>
      <c r="AM1358" s="27">
        <f t="shared" ref="AM1358:AM1366" si="4706">AM1359</f>
        <v>123523.57</v>
      </c>
      <c r="AN1358" s="27">
        <f t="shared" ref="AN1358:AN1366" si="4707">AN1359</f>
        <v>-123523.57</v>
      </c>
      <c r="AO1358" s="27">
        <f t="shared" ref="AO1358:AO1366" si="4708">AO1359</f>
        <v>0</v>
      </c>
      <c r="AP1358" s="27">
        <f t="shared" si="4558"/>
        <v>1006308.77</v>
      </c>
      <c r="AQ1358" s="27">
        <f t="shared" si="4559"/>
        <v>880822.46</v>
      </c>
      <c r="AR1358" s="27">
        <f t="shared" si="4560"/>
        <v>0</v>
      </c>
      <c r="AS1358" s="27">
        <f t="shared" ref="AS1358:AS1366" si="4709">AS1359</f>
        <v>0</v>
      </c>
      <c r="AT1358" s="27">
        <f t="shared" ref="AT1358:AT1366" si="4710">AT1359</f>
        <v>0</v>
      </c>
      <c r="AU1358" s="27">
        <f t="shared" ref="AU1358:AU1366" si="4711">AU1359</f>
        <v>0</v>
      </c>
      <c r="AV1358" s="27">
        <f t="shared" si="4561"/>
        <v>1006308.77</v>
      </c>
      <c r="AW1358" s="27">
        <f t="shared" si="4562"/>
        <v>880822.46</v>
      </c>
      <c r="AX1358" s="27">
        <f t="shared" si="4563"/>
        <v>0</v>
      </c>
      <c r="AY1358" s="27">
        <f t="shared" ref="AY1358:AY1366" si="4712">AY1359</f>
        <v>0</v>
      </c>
      <c r="AZ1358" s="27">
        <f t="shared" ref="AZ1358:AZ1366" si="4713">AZ1359</f>
        <v>0</v>
      </c>
      <c r="BA1358" s="27">
        <f t="shared" ref="BA1358:BA1366" si="4714">BA1359</f>
        <v>0</v>
      </c>
      <c r="BB1358" s="27">
        <f t="shared" si="4564"/>
        <v>1006308.77</v>
      </c>
      <c r="BC1358" s="27">
        <f t="shared" si="4565"/>
        <v>880822.46</v>
      </c>
      <c r="BD1358" s="27">
        <f t="shared" si="4566"/>
        <v>0</v>
      </c>
      <c r="BE1358" s="27">
        <f t="shared" ref="BE1358:BE1366" si="4715">BE1359</f>
        <v>0</v>
      </c>
      <c r="BF1358" s="27">
        <f t="shared" ref="BF1358:BF1366" si="4716">BF1359</f>
        <v>0</v>
      </c>
      <c r="BG1358" s="27">
        <f t="shared" ref="BG1358:BG1366" si="4717">BG1359</f>
        <v>0</v>
      </c>
      <c r="BH1358" s="27">
        <f t="shared" si="4531"/>
        <v>1006308.77</v>
      </c>
      <c r="BI1358" s="27">
        <f t="shared" si="4532"/>
        <v>880822.46</v>
      </c>
      <c r="BJ1358" s="27">
        <f t="shared" si="4533"/>
        <v>0</v>
      </c>
      <c r="BK1358" s="27">
        <f t="shared" ref="BK1358:BK1366" si="4718">BK1359</f>
        <v>0</v>
      </c>
      <c r="BL1358" s="27">
        <f t="shared" ref="BL1358:BL1366" si="4719">BL1359</f>
        <v>0</v>
      </c>
      <c r="BM1358" s="27">
        <f t="shared" ref="BM1358:BM1366" si="4720">BM1359</f>
        <v>0</v>
      </c>
      <c r="BN1358" s="27">
        <f t="shared" si="4534"/>
        <v>1006308.77</v>
      </c>
      <c r="BO1358" s="27">
        <f t="shared" si="4535"/>
        <v>880822.46</v>
      </c>
      <c r="BP1358" s="27">
        <f t="shared" si="4536"/>
        <v>0</v>
      </c>
      <c r="BQ1358" s="27">
        <f t="shared" ref="BQ1358:BQ1366" si="4721">BQ1359</f>
        <v>0</v>
      </c>
      <c r="BR1358" s="27">
        <f t="shared" ref="BR1358:BR1366" si="4722">BR1359</f>
        <v>0</v>
      </c>
      <c r="BS1358" s="27">
        <f t="shared" si="4537"/>
        <v>1006308.77</v>
      </c>
      <c r="BT1358" s="27">
        <f t="shared" si="4538"/>
        <v>880822.46</v>
      </c>
      <c r="BU1358" s="27">
        <f t="shared" si="4539"/>
        <v>0</v>
      </c>
      <c r="BV1358" s="27">
        <f t="shared" ref="BV1358:BV1366" si="4723">BV1359</f>
        <v>0</v>
      </c>
      <c r="BW1358" s="27">
        <f t="shared" ref="BW1358:BW1366" si="4724">BW1359</f>
        <v>0</v>
      </c>
      <c r="BX1358" s="27">
        <f t="shared" si="4567"/>
        <v>1006308.77</v>
      </c>
      <c r="BY1358" s="27">
        <f t="shared" si="4568"/>
        <v>880822.46</v>
      </c>
      <c r="BZ1358" s="27">
        <f t="shared" si="4569"/>
        <v>0</v>
      </c>
      <c r="CA1358" s="27">
        <f t="shared" ref="CA1358:CA1366" si="4725">CA1359</f>
        <v>0</v>
      </c>
      <c r="CB1358" s="20">
        <v>0</v>
      </c>
      <c r="CC1358" s="35"/>
      <c r="CG1358" s="1" t="s">
        <v>28</v>
      </c>
    </row>
    <row r="1359" spans="1:87" ht="46.8" hidden="1" x14ac:dyDescent="0.3">
      <c r="A1359" s="36" t="s">
        <v>761</v>
      </c>
      <c r="B1359" s="19">
        <v>240</v>
      </c>
      <c r="C1359" s="18"/>
      <c r="D1359" s="18"/>
      <c r="E1359" s="34" t="s">
        <v>40</v>
      </c>
      <c r="F1359" s="27">
        <f t="shared" si="4688"/>
        <v>882785.2</v>
      </c>
      <c r="G1359" s="27">
        <f t="shared" si="4689"/>
        <v>706141.9</v>
      </c>
      <c r="H1359" s="27">
        <f t="shared" si="4690"/>
        <v>0</v>
      </c>
      <c r="I1359" s="27">
        <f t="shared" si="4691"/>
        <v>0</v>
      </c>
      <c r="J1359" s="27">
        <f t="shared" si="4692"/>
        <v>298204.13</v>
      </c>
      <c r="K1359" s="27">
        <f t="shared" si="4693"/>
        <v>0</v>
      </c>
      <c r="L1359" s="27">
        <f t="shared" si="4543"/>
        <v>882785.2</v>
      </c>
      <c r="M1359" s="27">
        <f t="shared" si="4544"/>
        <v>1004346.03</v>
      </c>
      <c r="N1359" s="27">
        <f t="shared" si="4545"/>
        <v>0</v>
      </c>
      <c r="O1359" s="27">
        <f t="shared" si="4694"/>
        <v>0</v>
      </c>
      <c r="P1359" s="27">
        <f t="shared" si="4695"/>
        <v>0</v>
      </c>
      <c r="Q1359" s="27">
        <f t="shared" si="4696"/>
        <v>0</v>
      </c>
      <c r="R1359" s="27">
        <f t="shared" si="4546"/>
        <v>882785.2</v>
      </c>
      <c r="S1359" s="27">
        <f t="shared" si="4547"/>
        <v>1004346.03</v>
      </c>
      <c r="T1359" s="27">
        <f t="shared" si="4548"/>
        <v>0</v>
      </c>
      <c r="U1359" s="27">
        <f t="shared" si="4697"/>
        <v>0</v>
      </c>
      <c r="V1359" s="27">
        <f t="shared" si="4698"/>
        <v>0</v>
      </c>
      <c r="W1359" s="27">
        <f t="shared" si="4699"/>
        <v>0</v>
      </c>
      <c r="X1359" s="27">
        <f t="shared" si="4549"/>
        <v>882785.2</v>
      </c>
      <c r="Y1359" s="27">
        <f t="shared" si="4550"/>
        <v>1004346.03</v>
      </c>
      <c r="Z1359" s="27">
        <f t="shared" si="4551"/>
        <v>0</v>
      </c>
      <c r="AA1359" s="27">
        <f t="shared" si="4700"/>
        <v>0</v>
      </c>
      <c r="AB1359" s="27">
        <f t="shared" si="4701"/>
        <v>0</v>
      </c>
      <c r="AC1359" s="27">
        <f t="shared" si="4702"/>
        <v>0</v>
      </c>
      <c r="AD1359" s="27">
        <f t="shared" si="4552"/>
        <v>882785.2</v>
      </c>
      <c r="AE1359" s="27">
        <f t="shared" si="4553"/>
        <v>1004346.03</v>
      </c>
      <c r="AF1359" s="27">
        <f t="shared" si="4554"/>
        <v>0</v>
      </c>
      <c r="AG1359" s="27">
        <f t="shared" si="4703"/>
        <v>0</v>
      </c>
      <c r="AH1359" s="27">
        <f t="shared" si="4704"/>
        <v>0</v>
      </c>
      <c r="AI1359" s="27">
        <f t="shared" si="4705"/>
        <v>0</v>
      </c>
      <c r="AJ1359" s="27">
        <f t="shared" si="4555"/>
        <v>882785.2</v>
      </c>
      <c r="AK1359" s="27">
        <f t="shared" si="4556"/>
        <v>1004346.03</v>
      </c>
      <c r="AL1359" s="27">
        <f t="shared" si="4557"/>
        <v>0</v>
      </c>
      <c r="AM1359" s="27">
        <f t="shared" si="4706"/>
        <v>123523.57</v>
      </c>
      <c r="AN1359" s="27">
        <f t="shared" si="4707"/>
        <v>-123523.57</v>
      </c>
      <c r="AO1359" s="27">
        <f t="shared" si="4708"/>
        <v>0</v>
      </c>
      <c r="AP1359" s="27">
        <f t="shared" si="4558"/>
        <v>1006308.77</v>
      </c>
      <c r="AQ1359" s="27">
        <f t="shared" si="4559"/>
        <v>880822.46</v>
      </c>
      <c r="AR1359" s="27">
        <f t="shared" si="4560"/>
        <v>0</v>
      </c>
      <c r="AS1359" s="27">
        <f t="shared" si="4709"/>
        <v>0</v>
      </c>
      <c r="AT1359" s="27">
        <f t="shared" si="4710"/>
        <v>0</v>
      </c>
      <c r="AU1359" s="27">
        <f t="shared" si="4711"/>
        <v>0</v>
      </c>
      <c r="AV1359" s="27">
        <f t="shared" si="4561"/>
        <v>1006308.77</v>
      </c>
      <c r="AW1359" s="27">
        <f t="shared" si="4562"/>
        <v>880822.46</v>
      </c>
      <c r="AX1359" s="27">
        <f t="shared" si="4563"/>
        <v>0</v>
      </c>
      <c r="AY1359" s="27">
        <f t="shared" si="4712"/>
        <v>0</v>
      </c>
      <c r="AZ1359" s="27">
        <f t="shared" si="4713"/>
        <v>0</v>
      </c>
      <c r="BA1359" s="27">
        <f t="shared" si="4714"/>
        <v>0</v>
      </c>
      <c r="BB1359" s="27">
        <f t="shared" si="4564"/>
        <v>1006308.77</v>
      </c>
      <c r="BC1359" s="27">
        <f t="shared" si="4565"/>
        <v>880822.46</v>
      </c>
      <c r="BD1359" s="27">
        <f t="shared" si="4566"/>
        <v>0</v>
      </c>
      <c r="BE1359" s="27">
        <f t="shared" si="4715"/>
        <v>0</v>
      </c>
      <c r="BF1359" s="27">
        <f t="shared" si="4716"/>
        <v>0</v>
      </c>
      <c r="BG1359" s="27">
        <f t="shared" si="4717"/>
        <v>0</v>
      </c>
      <c r="BH1359" s="27">
        <f t="shared" si="4531"/>
        <v>1006308.77</v>
      </c>
      <c r="BI1359" s="27">
        <f t="shared" si="4532"/>
        <v>880822.46</v>
      </c>
      <c r="BJ1359" s="27">
        <f t="shared" si="4533"/>
        <v>0</v>
      </c>
      <c r="BK1359" s="27">
        <f t="shared" si="4718"/>
        <v>0</v>
      </c>
      <c r="BL1359" s="27">
        <f t="shared" si="4719"/>
        <v>0</v>
      </c>
      <c r="BM1359" s="27">
        <f t="shared" si="4720"/>
        <v>0</v>
      </c>
      <c r="BN1359" s="27">
        <f t="shared" si="4534"/>
        <v>1006308.77</v>
      </c>
      <c r="BO1359" s="27">
        <f t="shared" si="4535"/>
        <v>880822.46</v>
      </c>
      <c r="BP1359" s="27">
        <f t="shared" si="4536"/>
        <v>0</v>
      </c>
      <c r="BQ1359" s="27">
        <f t="shared" si="4721"/>
        <v>0</v>
      </c>
      <c r="BR1359" s="27">
        <f t="shared" si="4722"/>
        <v>0</v>
      </c>
      <c r="BS1359" s="27">
        <f t="shared" si="4537"/>
        <v>1006308.77</v>
      </c>
      <c r="BT1359" s="27">
        <f t="shared" si="4538"/>
        <v>880822.46</v>
      </c>
      <c r="BU1359" s="27">
        <f t="shared" si="4539"/>
        <v>0</v>
      </c>
      <c r="BV1359" s="27">
        <f t="shared" si="4723"/>
        <v>0</v>
      </c>
      <c r="BW1359" s="27">
        <f t="shared" si="4724"/>
        <v>0</v>
      </c>
      <c r="BX1359" s="27">
        <f t="shared" si="4567"/>
        <v>1006308.77</v>
      </c>
      <c r="BY1359" s="27">
        <f t="shared" si="4568"/>
        <v>880822.46</v>
      </c>
      <c r="BZ1359" s="27">
        <f t="shared" si="4569"/>
        <v>0</v>
      </c>
      <c r="CA1359" s="27">
        <f t="shared" si="4725"/>
        <v>0</v>
      </c>
      <c r="CB1359" s="20">
        <v>0</v>
      </c>
      <c r="CC1359" s="35"/>
      <c r="CH1359" s="1" t="s">
        <v>29</v>
      </c>
    </row>
    <row r="1360" spans="1:87" hidden="1" x14ac:dyDescent="0.3">
      <c r="A1360" s="36" t="s">
        <v>761</v>
      </c>
      <c r="B1360" s="19">
        <v>240</v>
      </c>
      <c r="C1360" s="18" t="s">
        <v>65</v>
      </c>
      <c r="D1360" s="18" t="s">
        <v>66</v>
      </c>
      <c r="E1360" s="34" t="s">
        <v>67</v>
      </c>
      <c r="F1360" s="27">
        <v>882785.2</v>
      </c>
      <c r="G1360" s="27">
        <v>706141.9</v>
      </c>
      <c r="H1360" s="27"/>
      <c r="I1360" s="27"/>
      <c r="J1360" s="27">
        <v>298204.13</v>
      </c>
      <c r="K1360" s="27"/>
      <c r="L1360" s="27">
        <f t="shared" si="4543"/>
        <v>882785.2</v>
      </c>
      <c r="M1360" s="27">
        <f t="shared" si="4544"/>
        <v>1004346.03</v>
      </c>
      <c r="N1360" s="27">
        <f t="shared" si="4545"/>
        <v>0</v>
      </c>
      <c r="O1360" s="27"/>
      <c r="P1360" s="27"/>
      <c r="Q1360" s="27"/>
      <c r="R1360" s="27">
        <f t="shared" si="4546"/>
        <v>882785.2</v>
      </c>
      <c r="S1360" s="27">
        <f t="shared" si="4547"/>
        <v>1004346.03</v>
      </c>
      <c r="T1360" s="27">
        <f t="shared" si="4548"/>
        <v>0</v>
      </c>
      <c r="U1360" s="27"/>
      <c r="V1360" s="27"/>
      <c r="W1360" s="27"/>
      <c r="X1360" s="27">
        <f t="shared" si="4549"/>
        <v>882785.2</v>
      </c>
      <c r="Y1360" s="27">
        <f t="shared" si="4550"/>
        <v>1004346.03</v>
      </c>
      <c r="Z1360" s="27">
        <f t="shared" si="4551"/>
        <v>0</v>
      </c>
      <c r="AA1360" s="27"/>
      <c r="AB1360" s="27"/>
      <c r="AC1360" s="27"/>
      <c r="AD1360" s="27">
        <f t="shared" si="4552"/>
        <v>882785.2</v>
      </c>
      <c r="AE1360" s="27">
        <f t="shared" si="4553"/>
        <v>1004346.03</v>
      </c>
      <c r="AF1360" s="27">
        <f t="shared" si="4554"/>
        <v>0</v>
      </c>
      <c r="AG1360" s="27"/>
      <c r="AH1360" s="27"/>
      <c r="AI1360" s="27"/>
      <c r="AJ1360" s="27">
        <f t="shared" si="4555"/>
        <v>882785.2</v>
      </c>
      <c r="AK1360" s="27">
        <f t="shared" si="4556"/>
        <v>1004346.03</v>
      </c>
      <c r="AL1360" s="27">
        <f t="shared" si="4557"/>
        <v>0</v>
      </c>
      <c r="AM1360" s="27">
        <v>123523.57</v>
      </c>
      <c r="AN1360" s="27">
        <v>-123523.57</v>
      </c>
      <c r="AO1360" s="27"/>
      <c r="AP1360" s="27">
        <f t="shared" si="4558"/>
        <v>1006308.77</v>
      </c>
      <c r="AQ1360" s="27">
        <f t="shared" si="4559"/>
        <v>880822.46</v>
      </c>
      <c r="AR1360" s="27">
        <f t="shared" si="4560"/>
        <v>0</v>
      </c>
      <c r="AS1360" s="27"/>
      <c r="AT1360" s="27"/>
      <c r="AU1360" s="27"/>
      <c r="AV1360" s="27">
        <f t="shared" si="4561"/>
        <v>1006308.77</v>
      </c>
      <c r="AW1360" s="27">
        <f t="shared" si="4562"/>
        <v>880822.46</v>
      </c>
      <c r="AX1360" s="27">
        <f t="shared" si="4563"/>
        <v>0</v>
      </c>
      <c r="AY1360" s="27"/>
      <c r="AZ1360" s="27"/>
      <c r="BA1360" s="27"/>
      <c r="BB1360" s="27">
        <f t="shared" si="4564"/>
        <v>1006308.77</v>
      </c>
      <c r="BC1360" s="27">
        <f t="shared" si="4565"/>
        <v>880822.46</v>
      </c>
      <c r="BD1360" s="27">
        <f t="shared" si="4566"/>
        <v>0</v>
      </c>
      <c r="BE1360" s="27"/>
      <c r="BF1360" s="27"/>
      <c r="BG1360" s="27"/>
      <c r="BH1360" s="27">
        <f t="shared" si="4531"/>
        <v>1006308.77</v>
      </c>
      <c r="BI1360" s="27">
        <f t="shared" si="4532"/>
        <v>880822.46</v>
      </c>
      <c r="BJ1360" s="27">
        <f t="shared" si="4533"/>
        <v>0</v>
      </c>
      <c r="BK1360" s="27"/>
      <c r="BL1360" s="27"/>
      <c r="BM1360" s="27"/>
      <c r="BN1360" s="27">
        <f t="shared" si="4534"/>
        <v>1006308.77</v>
      </c>
      <c r="BO1360" s="27">
        <f t="shared" si="4535"/>
        <v>880822.46</v>
      </c>
      <c r="BP1360" s="27">
        <f t="shared" si="4536"/>
        <v>0</v>
      </c>
      <c r="BQ1360" s="27"/>
      <c r="BR1360" s="27"/>
      <c r="BS1360" s="27">
        <f t="shared" si="4537"/>
        <v>1006308.77</v>
      </c>
      <c r="BT1360" s="27">
        <f t="shared" si="4538"/>
        <v>880822.46</v>
      </c>
      <c r="BU1360" s="27">
        <f t="shared" si="4539"/>
        <v>0</v>
      </c>
      <c r="BV1360" s="27"/>
      <c r="BW1360" s="27"/>
      <c r="BX1360" s="27">
        <f t="shared" si="4567"/>
        <v>1006308.77</v>
      </c>
      <c r="BY1360" s="27">
        <f t="shared" si="4568"/>
        <v>880822.46</v>
      </c>
      <c r="BZ1360" s="27">
        <f t="shared" si="4569"/>
        <v>0</v>
      </c>
      <c r="CA1360" s="27"/>
      <c r="CB1360" s="20">
        <v>0</v>
      </c>
      <c r="CC1360" s="35">
        <v>159</v>
      </c>
    </row>
    <row r="1361" spans="1:87" ht="46.8" hidden="1" x14ac:dyDescent="0.3">
      <c r="A1361" s="36" t="s">
        <v>761</v>
      </c>
      <c r="B1361" s="19">
        <v>400</v>
      </c>
      <c r="C1361" s="18"/>
      <c r="D1361" s="18"/>
      <c r="E1361" s="34" t="s">
        <v>83</v>
      </c>
      <c r="F1361" s="27">
        <f t="shared" si="4688"/>
        <v>226860</v>
      </c>
      <c r="G1361" s="27">
        <f t="shared" si="4689"/>
        <v>0</v>
      </c>
      <c r="H1361" s="27">
        <f t="shared" si="4690"/>
        <v>0</v>
      </c>
      <c r="I1361" s="27">
        <f t="shared" si="4691"/>
        <v>0</v>
      </c>
      <c r="J1361" s="27">
        <f t="shared" si="4692"/>
        <v>0</v>
      </c>
      <c r="K1361" s="27">
        <f t="shared" si="4693"/>
        <v>0</v>
      </c>
      <c r="L1361" s="27">
        <f t="shared" si="4543"/>
        <v>226860</v>
      </c>
      <c r="M1361" s="27">
        <f t="shared" si="4544"/>
        <v>0</v>
      </c>
      <c r="N1361" s="27">
        <f t="shared" si="4545"/>
        <v>0</v>
      </c>
      <c r="O1361" s="27">
        <f t="shared" si="4694"/>
        <v>0</v>
      </c>
      <c r="P1361" s="27">
        <f t="shared" si="4695"/>
        <v>0</v>
      </c>
      <c r="Q1361" s="27">
        <f t="shared" si="4696"/>
        <v>0</v>
      </c>
      <c r="R1361" s="27">
        <f t="shared" si="4546"/>
        <v>226860</v>
      </c>
      <c r="S1361" s="27">
        <f t="shared" si="4547"/>
        <v>0</v>
      </c>
      <c r="T1361" s="27">
        <f t="shared" si="4548"/>
        <v>0</v>
      </c>
      <c r="U1361" s="27">
        <f t="shared" si="4697"/>
        <v>0</v>
      </c>
      <c r="V1361" s="27">
        <f t="shared" si="4698"/>
        <v>0</v>
      </c>
      <c r="W1361" s="27">
        <f t="shared" si="4699"/>
        <v>0</v>
      </c>
      <c r="X1361" s="27">
        <f t="shared" si="4549"/>
        <v>226860</v>
      </c>
      <c r="Y1361" s="27">
        <f t="shared" si="4550"/>
        <v>0</v>
      </c>
      <c r="Z1361" s="27">
        <f t="shared" si="4551"/>
        <v>0</v>
      </c>
      <c r="AA1361" s="27">
        <f t="shared" si="4700"/>
        <v>0</v>
      </c>
      <c r="AB1361" s="27">
        <f t="shared" si="4701"/>
        <v>0</v>
      </c>
      <c r="AC1361" s="27">
        <f t="shared" si="4702"/>
        <v>0</v>
      </c>
      <c r="AD1361" s="27">
        <f t="shared" si="4552"/>
        <v>226860</v>
      </c>
      <c r="AE1361" s="27">
        <f t="shared" si="4553"/>
        <v>0</v>
      </c>
      <c r="AF1361" s="27">
        <f t="shared" si="4554"/>
        <v>0</v>
      </c>
      <c r="AG1361" s="27">
        <f t="shared" si="4703"/>
        <v>0</v>
      </c>
      <c r="AH1361" s="27">
        <f t="shared" si="4704"/>
        <v>0</v>
      </c>
      <c r="AI1361" s="27">
        <f t="shared" si="4705"/>
        <v>0</v>
      </c>
      <c r="AJ1361" s="27">
        <f t="shared" si="4555"/>
        <v>226860</v>
      </c>
      <c r="AK1361" s="27">
        <f t="shared" si="4556"/>
        <v>0</v>
      </c>
      <c r="AL1361" s="27">
        <f t="shared" si="4557"/>
        <v>0</v>
      </c>
      <c r="AM1361" s="27">
        <f t="shared" si="4706"/>
        <v>0</v>
      </c>
      <c r="AN1361" s="27">
        <f t="shared" si="4707"/>
        <v>0</v>
      </c>
      <c r="AO1361" s="27">
        <f t="shared" si="4708"/>
        <v>0</v>
      </c>
      <c r="AP1361" s="27">
        <f t="shared" si="4558"/>
        <v>226860</v>
      </c>
      <c r="AQ1361" s="27">
        <f t="shared" si="4559"/>
        <v>0</v>
      </c>
      <c r="AR1361" s="27">
        <f t="shared" si="4560"/>
        <v>0</v>
      </c>
      <c r="AS1361" s="27">
        <f t="shared" si="4709"/>
        <v>0</v>
      </c>
      <c r="AT1361" s="27">
        <f t="shared" si="4710"/>
        <v>0</v>
      </c>
      <c r="AU1361" s="27">
        <f t="shared" si="4711"/>
        <v>0</v>
      </c>
      <c r="AV1361" s="27">
        <f t="shared" si="4561"/>
        <v>226860</v>
      </c>
      <c r="AW1361" s="27">
        <f t="shared" si="4562"/>
        <v>0</v>
      </c>
      <c r="AX1361" s="27">
        <f t="shared" si="4563"/>
        <v>0</v>
      </c>
      <c r="AY1361" s="27">
        <f t="shared" si="4712"/>
        <v>0</v>
      </c>
      <c r="AZ1361" s="27">
        <f t="shared" si="4713"/>
        <v>0</v>
      </c>
      <c r="BA1361" s="27">
        <f t="shared" si="4714"/>
        <v>0</v>
      </c>
      <c r="BB1361" s="27">
        <f t="shared" si="4564"/>
        <v>226860</v>
      </c>
      <c r="BC1361" s="27">
        <f t="shared" si="4565"/>
        <v>0</v>
      </c>
      <c r="BD1361" s="27">
        <f t="shared" si="4566"/>
        <v>0</v>
      </c>
      <c r="BE1361" s="27">
        <f t="shared" si="4715"/>
        <v>0</v>
      </c>
      <c r="BF1361" s="27">
        <f t="shared" si="4716"/>
        <v>0</v>
      </c>
      <c r="BG1361" s="27">
        <f t="shared" si="4717"/>
        <v>0</v>
      </c>
      <c r="BH1361" s="27">
        <f t="shared" si="4531"/>
        <v>226860</v>
      </c>
      <c r="BI1361" s="27">
        <f t="shared" si="4532"/>
        <v>0</v>
      </c>
      <c r="BJ1361" s="27">
        <f t="shared" si="4533"/>
        <v>0</v>
      </c>
      <c r="BK1361" s="27">
        <f t="shared" si="4718"/>
        <v>0</v>
      </c>
      <c r="BL1361" s="27">
        <f t="shared" si="4719"/>
        <v>0</v>
      </c>
      <c r="BM1361" s="27">
        <f t="shared" si="4720"/>
        <v>0</v>
      </c>
      <c r="BN1361" s="27">
        <f t="shared" si="4534"/>
        <v>226860</v>
      </c>
      <c r="BO1361" s="27">
        <f t="shared" si="4535"/>
        <v>0</v>
      </c>
      <c r="BP1361" s="27">
        <f t="shared" si="4536"/>
        <v>0</v>
      </c>
      <c r="BQ1361" s="27">
        <f t="shared" si="4721"/>
        <v>0</v>
      </c>
      <c r="BR1361" s="27">
        <f t="shared" si="4722"/>
        <v>0</v>
      </c>
      <c r="BS1361" s="27">
        <f t="shared" si="4537"/>
        <v>226860</v>
      </c>
      <c r="BT1361" s="27">
        <f t="shared" si="4538"/>
        <v>0</v>
      </c>
      <c r="BU1361" s="27">
        <f t="shared" si="4539"/>
        <v>0</v>
      </c>
      <c r="BV1361" s="27">
        <f t="shared" si="4723"/>
        <v>0</v>
      </c>
      <c r="BW1361" s="27">
        <f t="shared" si="4724"/>
        <v>0</v>
      </c>
      <c r="BX1361" s="27">
        <f t="shared" si="4567"/>
        <v>226860</v>
      </c>
      <c r="BY1361" s="27">
        <f t="shared" si="4568"/>
        <v>0</v>
      </c>
      <c r="BZ1361" s="27">
        <f t="shared" si="4569"/>
        <v>0</v>
      </c>
      <c r="CA1361" s="27">
        <f t="shared" si="4725"/>
        <v>0</v>
      </c>
      <c r="CB1361" s="20">
        <v>0</v>
      </c>
      <c r="CC1361" s="35"/>
      <c r="CG1361" s="1" t="s">
        <v>28</v>
      </c>
    </row>
    <row r="1362" spans="1:87" hidden="1" x14ac:dyDescent="0.3">
      <c r="A1362" s="36" t="s">
        <v>761</v>
      </c>
      <c r="B1362" s="19">
        <v>410</v>
      </c>
      <c r="C1362" s="18"/>
      <c r="D1362" s="18"/>
      <c r="E1362" s="34" t="s">
        <v>84</v>
      </c>
      <c r="F1362" s="27">
        <f t="shared" si="4688"/>
        <v>226860</v>
      </c>
      <c r="G1362" s="27">
        <f t="shared" si="4689"/>
        <v>0</v>
      </c>
      <c r="H1362" s="27">
        <f t="shared" si="4690"/>
        <v>0</v>
      </c>
      <c r="I1362" s="27">
        <f t="shared" si="4691"/>
        <v>0</v>
      </c>
      <c r="J1362" s="27">
        <f t="shared" si="4692"/>
        <v>0</v>
      </c>
      <c r="K1362" s="27">
        <f t="shared" si="4693"/>
        <v>0</v>
      </c>
      <c r="L1362" s="27">
        <f t="shared" si="4543"/>
        <v>226860</v>
      </c>
      <c r="M1362" s="27">
        <f t="shared" si="4544"/>
        <v>0</v>
      </c>
      <c r="N1362" s="27">
        <f t="shared" si="4545"/>
        <v>0</v>
      </c>
      <c r="O1362" s="27">
        <f t="shared" si="4694"/>
        <v>0</v>
      </c>
      <c r="P1362" s="27">
        <f t="shared" si="4695"/>
        <v>0</v>
      </c>
      <c r="Q1362" s="27">
        <f t="shared" si="4696"/>
        <v>0</v>
      </c>
      <c r="R1362" s="27">
        <f t="shared" si="4546"/>
        <v>226860</v>
      </c>
      <c r="S1362" s="27">
        <f t="shared" si="4547"/>
        <v>0</v>
      </c>
      <c r="T1362" s="27">
        <f t="shared" si="4548"/>
        <v>0</v>
      </c>
      <c r="U1362" s="27">
        <f t="shared" si="4697"/>
        <v>0</v>
      </c>
      <c r="V1362" s="27">
        <f t="shared" si="4698"/>
        <v>0</v>
      </c>
      <c r="W1362" s="27">
        <f t="shared" si="4699"/>
        <v>0</v>
      </c>
      <c r="X1362" s="27">
        <f t="shared" si="4549"/>
        <v>226860</v>
      </c>
      <c r="Y1362" s="27">
        <f t="shared" si="4550"/>
        <v>0</v>
      </c>
      <c r="Z1362" s="27">
        <f t="shared" si="4551"/>
        <v>0</v>
      </c>
      <c r="AA1362" s="27">
        <f t="shared" si="4700"/>
        <v>0</v>
      </c>
      <c r="AB1362" s="27">
        <f t="shared" si="4701"/>
        <v>0</v>
      </c>
      <c r="AC1362" s="27">
        <f t="shared" si="4702"/>
        <v>0</v>
      </c>
      <c r="AD1362" s="27">
        <f t="shared" si="4552"/>
        <v>226860</v>
      </c>
      <c r="AE1362" s="27">
        <f t="shared" si="4553"/>
        <v>0</v>
      </c>
      <c r="AF1362" s="27">
        <f t="shared" si="4554"/>
        <v>0</v>
      </c>
      <c r="AG1362" s="27">
        <f t="shared" si="4703"/>
        <v>0</v>
      </c>
      <c r="AH1362" s="27">
        <f t="shared" si="4704"/>
        <v>0</v>
      </c>
      <c r="AI1362" s="27">
        <f t="shared" si="4705"/>
        <v>0</v>
      </c>
      <c r="AJ1362" s="27">
        <f t="shared" si="4555"/>
        <v>226860</v>
      </c>
      <c r="AK1362" s="27">
        <f t="shared" si="4556"/>
        <v>0</v>
      </c>
      <c r="AL1362" s="27">
        <f t="shared" si="4557"/>
        <v>0</v>
      </c>
      <c r="AM1362" s="27">
        <f t="shared" si="4706"/>
        <v>0</v>
      </c>
      <c r="AN1362" s="27">
        <f t="shared" si="4707"/>
        <v>0</v>
      </c>
      <c r="AO1362" s="27">
        <f t="shared" si="4708"/>
        <v>0</v>
      </c>
      <c r="AP1362" s="27">
        <f t="shared" si="4558"/>
        <v>226860</v>
      </c>
      <c r="AQ1362" s="27">
        <f t="shared" si="4559"/>
        <v>0</v>
      </c>
      <c r="AR1362" s="27">
        <f t="shared" si="4560"/>
        <v>0</v>
      </c>
      <c r="AS1362" s="27">
        <f t="shared" si="4709"/>
        <v>0</v>
      </c>
      <c r="AT1362" s="27">
        <f t="shared" si="4710"/>
        <v>0</v>
      </c>
      <c r="AU1362" s="27">
        <f t="shared" si="4711"/>
        <v>0</v>
      </c>
      <c r="AV1362" s="27">
        <f t="shared" si="4561"/>
        <v>226860</v>
      </c>
      <c r="AW1362" s="27">
        <f t="shared" si="4562"/>
        <v>0</v>
      </c>
      <c r="AX1362" s="27">
        <f t="shared" si="4563"/>
        <v>0</v>
      </c>
      <c r="AY1362" s="27">
        <f t="shared" si="4712"/>
        <v>0</v>
      </c>
      <c r="AZ1362" s="27">
        <f t="shared" si="4713"/>
        <v>0</v>
      </c>
      <c r="BA1362" s="27">
        <f t="shared" si="4714"/>
        <v>0</v>
      </c>
      <c r="BB1362" s="27">
        <f t="shared" si="4564"/>
        <v>226860</v>
      </c>
      <c r="BC1362" s="27">
        <f t="shared" si="4565"/>
        <v>0</v>
      </c>
      <c r="BD1362" s="27">
        <f t="shared" si="4566"/>
        <v>0</v>
      </c>
      <c r="BE1362" s="27">
        <f t="shared" si="4715"/>
        <v>0</v>
      </c>
      <c r="BF1362" s="27">
        <f t="shared" si="4716"/>
        <v>0</v>
      </c>
      <c r="BG1362" s="27">
        <f t="shared" si="4717"/>
        <v>0</v>
      </c>
      <c r="BH1362" s="27">
        <f t="shared" si="4531"/>
        <v>226860</v>
      </c>
      <c r="BI1362" s="27">
        <f t="shared" si="4532"/>
        <v>0</v>
      </c>
      <c r="BJ1362" s="27">
        <f t="shared" si="4533"/>
        <v>0</v>
      </c>
      <c r="BK1362" s="27">
        <f t="shared" si="4718"/>
        <v>0</v>
      </c>
      <c r="BL1362" s="27">
        <f t="shared" si="4719"/>
        <v>0</v>
      </c>
      <c r="BM1362" s="27">
        <f t="shared" si="4720"/>
        <v>0</v>
      </c>
      <c r="BN1362" s="27">
        <f t="shared" si="4534"/>
        <v>226860</v>
      </c>
      <c r="BO1362" s="27">
        <f t="shared" si="4535"/>
        <v>0</v>
      </c>
      <c r="BP1362" s="27">
        <f t="shared" si="4536"/>
        <v>0</v>
      </c>
      <c r="BQ1362" s="27">
        <f t="shared" si="4721"/>
        <v>0</v>
      </c>
      <c r="BR1362" s="27">
        <f t="shared" si="4722"/>
        <v>0</v>
      </c>
      <c r="BS1362" s="27">
        <f t="shared" si="4537"/>
        <v>226860</v>
      </c>
      <c r="BT1362" s="27">
        <f t="shared" si="4538"/>
        <v>0</v>
      </c>
      <c r="BU1362" s="27">
        <f t="shared" si="4539"/>
        <v>0</v>
      </c>
      <c r="BV1362" s="27">
        <f t="shared" si="4723"/>
        <v>0</v>
      </c>
      <c r="BW1362" s="27">
        <f t="shared" si="4724"/>
        <v>0</v>
      </c>
      <c r="BX1362" s="27">
        <f t="shared" si="4567"/>
        <v>226860</v>
      </c>
      <c r="BY1362" s="27">
        <f t="shared" si="4568"/>
        <v>0</v>
      </c>
      <c r="BZ1362" s="27">
        <f t="shared" si="4569"/>
        <v>0</v>
      </c>
      <c r="CA1362" s="27">
        <f t="shared" si="4725"/>
        <v>0</v>
      </c>
      <c r="CB1362" s="20">
        <v>0</v>
      </c>
      <c r="CC1362" s="35"/>
      <c r="CH1362" s="1" t="s">
        <v>29</v>
      </c>
    </row>
    <row r="1363" spans="1:87" hidden="1" x14ac:dyDescent="0.3">
      <c r="A1363" s="36" t="s">
        <v>761</v>
      </c>
      <c r="B1363" s="19">
        <v>410</v>
      </c>
      <c r="C1363" s="18" t="s">
        <v>65</v>
      </c>
      <c r="D1363" s="18" t="s">
        <v>66</v>
      </c>
      <c r="E1363" s="34" t="s">
        <v>67</v>
      </c>
      <c r="F1363" s="27">
        <v>226860</v>
      </c>
      <c r="G1363" s="27"/>
      <c r="H1363" s="27"/>
      <c r="I1363" s="27"/>
      <c r="J1363" s="27"/>
      <c r="K1363" s="27"/>
      <c r="L1363" s="27">
        <f t="shared" si="4543"/>
        <v>226860</v>
      </c>
      <c r="M1363" s="27">
        <f t="shared" si="4544"/>
        <v>0</v>
      </c>
      <c r="N1363" s="27">
        <f t="shared" si="4545"/>
        <v>0</v>
      </c>
      <c r="O1363" s="27"/>
      <c r="P1363" s="27"/>
      <c r="Q1363" s="27"/>
      <c r="R1363" s="27">
        <f t="shared" si="4546"/>
        <v>226860</v>
      </c>
      <c r="S1363" s="27">
        <f t="shared" si="4547"/>
        <v>0</v>
      </c>
      <c r="T1363" s="27">
        <f t="shared" si="4548"/>
        <v>0</v>
      </c>
      <c r="U1363" s="27"/>
      <c r="V1363" s="27"/>
      <c r="W1363" s="27"/>
      <c r="X1363" s="27">
        <f t="shared" si="4549"/>
        <v>226860</v>
      </c>
      <c r="Y1363" s="27">
        <f t="shared" si="4550"/>
        <v>0</v>
      </c>
      <c r="Z1363" s="27">
        <f t="shared" si="4551"/>
        <v>0</v>
      </c>
      <c r="AA1363" s="27"/>
      <c r="AB1363" s="27"/>
      <c r="AC1363" s="27"/>
      <c r="AD1363" s="27">
        <f t="shared" si="4552"/>
        <v>226860</v>
      </c>
      <c r="AE1363" s="27">
        <f t="shared" si="4553"/>
        <v>0</v>
      </c>
      <c r="AF1363" s="27">
        <f t="shared" si="4554"/>
        <v>0</v>
      </c>
      <c r="AG1363" s="27"/>
      <c r="AH1363" s="27"/>
      <c r="AI1363" s="27"/>
      <c r="AJ1363" s="27">
        <f t="shared" si="4555"/>
        <v>226860</v>
      </c>
      <c r="AK1363" s="27">
        <f t="shared" si="4556"/>
        <v>0</v>
      </c>
      <c r="AL1363" s="27">
        <f t="shared" si="4557"/>
        <v>0</v>
      </c>
      <c r="AM1363" s="27"/>
      <c r="AN1363" s="27"/>
      <c r="AO1363" s="27"/>
      <c r="AP1363" s="27">
        <f t="shared" si="4558"/>
        <v>226860</v>
      </c>
      <c r="AQ1363" s="27">
        <f t="shared" si="4559"/>
        <v>0</v>
      </c>
      <c r="AR1363" s="27">
        <f t="shared" si="4560"/>
        <v>0</v>
      </c>
      <c r="AS1363" s="27"/>
      <c r="AT1363" s="27"/>
      <c r="AU1363" s="27"/>
      <c r="AV1363" s="27">
        <f t="shared" si="4561"/>
        <v>226860</v>
      </c>
      <c r="AW1363" s="27">
        <f t="shared" si="4562"/>
        <v>0</v>
      </c>
      <c r="AX1363" s="27">
        <f t="shared" si="4563"/>
        <v>0</v>
      </c>
      <c r="AY1363" s="27"/>
      <c r="AZ1363" s="27"/>
      <c r="BA1363" s="27"/>
      <c r="BB1363" s="27">
        <f t="shared" si="4564"/>
        <v>226860</v>
      </c>
      <c r="BC1363" s="27">
        <f t="shared" si="4565"/>
        <v>0</v>
      </c>
      <c r="BD1363" s="27">
        <f t="shared" si="4566"/>
        <v>0</v>
      </c>
      <c r="BE1363" s="27"/>
      <c r="BF1363" s="27"/>
      <c r="BG1363" s="27"/>
      <c r="BH1363" s="27">
        <f t="shared" si="4531"/>
        <v>226860</v>
      </c>
      <c r="BI1363" s="27">
        <f t="shared" si="4532"/>
        <v>0</v>
      </c>
      <c r="BJ1363" s="27">
        <f t="shared" si="4533"/>
        <v>0</v>
      </c>
      <c r="BK1363" s="27"/>
      <c r="BL1363" s="27"/>
      <c r="BM1363" s="27"/>
      <c r="BN1363" s="27">
        <f t="shared" si="4534"/>
        <v>226860</v>
      </c>
      <c r="BO1363" s="27">
        <f t="shared" si="4535"/>
        <v>0</v>
      </c>
      <c r="BP1363" s="27">
        <f t="shared" si="4536"/>
        <v>0</v>
      </c>
      <c r="BQ1363" s="27"/>
      <c r="BR1363" s="27"/>
      <c r="BS1363" s="27">
        <f t="shared" si="4537"/>
        <v>226860</v>
      </c>
      <c r="BT1363" s="27">
        <f t="shared" si="4538"/>
        <v>0</v>
      </c>
      <c r="BU1363" s="27">
        <f t="shared" si="4539"/>
        <v>0</v>
      </c>
      <c r="BV1363" s="27"/>
      <c r="BW1363" s="27"/>
      <c r="BX1363" s="27">
        <f t="shared" si="4567"/>
        <v>226860</v>
      </c>
      <c r="BY1363" s="27">
        <f t="shared" si="4568"/>
        <v>0</v>
      </c>
      <c r="BZ1363" s="27">
        <f t="shared" si="4569"/>
        <v>0</v>
      </c>
      <c r="CA1363" s="27"/>
      <c r="CB1363" s="20">
        <v>0</v>
      </c>
      <c r="CC1363" s="35"/>
    </row>
    <row r="1364" spans="1:87" ht="62.4" hidden="1" x14ac:dyDescent="0.3">
      <c r="A1364" s="18" t="s">
        <v>762</v>
      </c>
      <c r="B1364" s="19"/>
      <c r="C1364" s="18"/>
      <c r="D1364" s="18"/>
      <c r="E1364" s="34" t="s">
        <v>763</v>
      </c>
      <c r="F1364" s="27">
        <f t="shared" si="4688"/>
        <v>43099.7</v>
      </c>
      <c r="G1364" s="27">
        <f t="shared" si="4689"/>
        <v>43099.7</v>
      </c>
      <c r="H1364" s="27">
        <f t="shared" si="4690"/>
        <v>43099.7</v>
      </c>
      <c r="I1364" s="27">
        <f t="shared" si="4691"/>
        <v>0</v>
      </c>
      <c r="J1364" s="27">
        <f t="shared" si="4692"/>
        <v>0</v>
      </c>
      <c r="K1364" s="27">
        <f t="shared" si="4693"/>
        <v>0</v>
      </c>
      <c r="L1364" s="27">
        <f t="shared" si="4543"/>
        <v>43099.7</v>
      </c>
      <c r="M1364" s="27">
        <f t="shared" si="4544"/>
        <v>43099.7</v>
      </c>
      <c r="N1364" s="27">
        <f t="shared" si="4545"/>
        <v>43099.7</v>
      </c>
      <c r="O1364" s="27">
        <f t="shared" si="4694"/>
        <v>0</v>
      </c>
      <c r="P1364" s="27">
        <f t="shared" si="4695"/>
        <v>0</v>
      </c>
      <c r="Q1364" s="27">
        <f t="shared" si="4696"/>
        <v>0</v>
      </c>
      <c r="R1364" s="27">
        <f t="shared" si="4546"/>
        <v>43099.7</v>
      </c>
      <c r="S1364" s="27">
        <f t="shared" si="4547"/>
        <v>43099.7</v>
      </c>
      <c r="T1364" s="27">
        <f t="shared" si="4548"/>
        <v>43099.7</v>
      </c>
      <c r="U1364" s="27">
        <f t="shared" si="4697"/>
        <v>0</v>
      </c>
      <c r="V1364" s="27">
        <f t="shared" si="4698"/>
        <v>0</v>
      </c>
      <c r="W1364" s="27">
        <f t="shared" si="4699"/>
        <v>0</v>
      </c>
      <c r="X1364" s="27">
        <f t="shared" si="4549"/>
        <v>43099.7</v>
      </c>
      <c r="Y1364" s="27">
        <f t="shared" si="4550"/>
        <v>43099.7</v>
      </c>
      <c r="Z1364" s="27">
        <f t="shared" si="4551"/>
        <v>43099.7</v>
      </c>
      <c r="AA1364" s="27">
        <f t="shared" si="4700"/>
        <v>0</v>
      </c>
      <c r="AB1364" s="27">
        <f t="shared" si="4701"/>
        <v>0</v>
      </c>
      <c r="AC1364" s="27">
        <f t="shared" si="4702"/>
        <v>0</v>
      </c>
      <c r="AD1364" s="27">
        <f t="shared" si="4552"/>
        <v>43099.7</v>
      </c>
      <c r="AE1364" s="27">
        <f t="shared" si="4553"/>
        <v>43099.7</v>
      </c>
      <c r="AF1364" s="27">
        <f t="shared" si="4554"/>
        <v>43099.7</v>
      </c>
      <c r="AG1364" s="27">
        <f t="shared" si="4703"/>
        <v>0</v>
      </c>
      <c r="AH1364" s="27">
        <f t="shared" si="4704"/>
        <v>0</v>
      </c>
      <c r="AI1364" s="27">
        <f t="shared" si="4705"/>
        <v>0</v>
      </c>
      <c r="AJ1364" s="27">
        <f t="shared" si="4555"/>
        <v>43099.7</v>
      </c>
      <c r="AK1364" s="27">
        <f t="shared" si="4556"/>
        <v>43099.7</v>
      </c>
      <c r="AL1364" s="27">
        <f t="shared" si="4557"/>
        <v>43099.7</v>
      </c>
      <c r="AM1364" s="27">
        <f t="shared" si="4706"/>
        <v>-635.05200000000002</v>
      </c>
      <c r="AN1364" s="27">
        <f t="shared" si="4707"/>
        <v>0</v>
      </c>
      <c r="AO1364" s="27">
        <f t="shared" si="4708"/>
        <v>0</v>
      </c>
      <c r="AP1364" s="27">
        <f t="shared" si="4558"/>
        <v>42464.647999999994</v>
      </c>
      <c r="AQ1364" s="27">
        <f t="shared" si="4559"/>
        <v>43099.7</v>
      </c>
      <c r="AR1364" s="27">
        <f t="shared" si="4560"/>
        <v>43099.7</v>
      </c>
      <c r="AS1364" s="27">
        <f t="shared" si="4709"/>
        <v>0</v>
      </c>
      <c r="AT1364" s="27">
        <f t="shared" si="4710"/>
        <v>0</v>
      </c>
      <c r="AU1364" s="27">
        <f t="shared" si="4711"/>
        <v>0</v>
      </c>
      <c r="AV1364" s="27">
        <f t="shared" si="4561"/>
        <v>42464.647999999994</v>
      </c>
      <c r="AW1364" s="27">
        <f t="shared" si="4562"/>
        <v>43099.7</v>
      </c>
      <c r="AX1364" s="27">
        <f t="shared" si="4563"/>
        <v>43099.7</v>
      </c>
      <c r="AY1364" s="27">
        <f t="shared" si="4712"/>
        <v>0</v>
      </c>
      <c r="AZ1364" s="27">
        <f t="shared" si="4713"/>
        <v>0</v>
      </c>
      <c r="BA1364" s="27">
        <f t="shared" si="4714"/>
        <v>0</v>
      </c>
      <c r="BB1364" s="27">
        <f t="shared" si="4564"/>
        <v>42464.647999999994</v>
      </c>
      <c r="BC1364" s="27">
        <f t="shared" si="4565"/>
        <v>43099.7</v>
      </c>
      <c r="BD1364" s="27">
        <f t="shared" si="4566"/>
        <v>43099.7</v>
      </c>
      <c r="BE1364" s="27">
        <f t="shared" si="4715"/>
        <v>0</v>
      </c>
      <c r="BF1364" s="27">
        <f t="shared" si="4716"/>
        <v>0</v>
      </c>
      <c r="BG1364" s="27">
        <f t="shared" si="4717"/>
        <v>0</v>
      </c>
      <c r="BH1364" s="27">
        <f t="shared" si="4531"/>
        <v>42464.647999999994</v>
      </c>
      <c r="BI1364" s="27">
        <f t="shared" si="4532"/>
        <v>43099.7</v>
      </c>
      <c r="BJ1364" s="27">
        <f t="shared" si="4533"/>
        <v>43099.7</v>
      </c>
      <c r="BK1364" s="27">
        <f t="shared" si="4718"/>
        <v>0</v>
      </c>
      <c r="BL1364" s="27">
        <f t="shared" si="4719"/>
        <v>0</v>
      </c>
      <c r="BM1364" s="27">
        <f t="shared" si="4720"/>
        <v>0</v>
      </c>
      <c r="BN1364" s="27">
        <f t="shared" si="4534"/>
        <v>42464.647999999994</v>
      </c>
      <c r="BO1364" s="27">
        <f t="shared" si="4535"/>
        <v>43099.7</v>
      </c>
      <c r="BP1364" s="27">
        <f t="shared" si="4536"/>
        <v>43099.7</v>
      </c>
      <c r="BQ1364" s="27">
        <f t="shared" si="4721"/>
        <v>0</v>
      </c>
      <c r="BR1364" s="27">
        <f t="shared" si="4722"/>
        <v>0</v>
      </c>
      <c r="BS1364" s="27">
        <f t="shared" si="4537"/>
        <v>42464.647999999994</v>
      </c>
      <c r="BT1364" s="27">
        <f t="shared" si="4538"/>
        <v>43099.7</v>
      </c>
      <c r="BU1364" s="27">
        <f t="shared" si="4539"/>
        <v>43099.7</v>
      </c>
      <c r="BV1364" s="27">
        <f t="shared" si="4723"/>
        <v>0</v>
      </c>
      <c r="BW1364" s="27">
        <f t="shared" si="4724"/>
        <v>0</v>
      </c>
      <c r="BX1364" s="27">
        <f t="shared" si="4567"/>
        <v>42464.647999999994</v>
      </c>
      <c r="BY1364" s="27">
        <f t="shared" si="4568"/>
        <v>43099.7</v>
      </c>
      <c r="BZ1364" s="27">
        <f t="shared" si="4569"/>
        <v>43099.7</v>
      </c>
      <c r="CA1364" s="27">
        <f t="shared" si="4725"/>
        <v>0</v>
      </c>
      <c r="CB1364" s="20">
        <v>0</v>
      </c>
      <c r="CC1364" s="35"/>
      <c r="CF1364" s="1" t="s">
        <v>27</v>
      </c>
    </row>
    <row r="1365" spans="1:87" ht="46.8" hidden="1" x14ac:dyDescent="0.3">
      <c r="A1365" s="36" t="s">
        <v>764</v>
      </c>
      <c r="B1365" s="36"/>
      <c r="C1365" s="36"/>
      <c r="D1365" s="36"/>
      <c r="E1365" s="34" t="s">
        <v>765</v>
      </c>
      <c r="F1365" s="27">
        <f t="shared" si="4688"/>
        <v>43099.7</v>
      </c>
      <c r="G1365" s="27">
        <f t="shared" si="4689"/>
        <v>43099.7</v>
      </c>
      <c r="H1365" s="27">
        <f t="shared" si="4690"/>
        <v>43099.7</v>
      </c>
      <c r="I1365" s="27">
        <f t="shared" si="4691"/>
        <v>0</v>
      </c>
      <c r="J1365" s="27">
        <f t="shared" si="4692"/>
        <v>0</v>
      </c>
      <c r="K1365" s="27">
        <f t="shared" si="4693"/>
        <v>0</v>
      </c>
      <c r="L1365" s="27">
        <f t="shared" si="4543"/>
        <v>43099.7</v>
      </c>
      <c r="M1365" s="27">
        <f t="shared" si="4544"/>
        <v>43099.7</v>
      </c>
      <c r="N1365" s="27">
        <f t="shared" si="4545"/>
        <v>43099.7</v>
      </c>
      <c r="O1365" s="27">
        <f t="shared" si="4694"/>
        <v>0</v>
      </c>
      <c r="P1365" s="27">
        <f t="shared" si="4695"/>
        <v>0</v>
      </c>
      <c r="Q1365" s="27">
        <f t="shared" si="4696"/>
        <v>0</v>
      </c>
      <c r="R1365" s="27">
        <f t="shared" si="4546"/>
        <v>43099.7</v>
      </c>
      <c r="S1365" s="27">
        <f t="shared" si="4547"/>
        <v>43099.7</v>
      </c>
      <c r="T1365" s="27">
        <f t="shared" si="4548"/>
        <v>43099.7</v>
      </c>
      <c r="U1365" s="27">
        <f t="shared" si="4697"/>
        <v>0</v>
      </c>
      <c r="V1365" s="27">
        <f t="shared" si="4698"/>
        <v>0</v>
      </c>
      <c r="W1365" s="27">
        <f t="shared" si="4699"/>
        <v>0</v>
      </c>
      <c r="X1365" s="27">
        <f t="shared" si="4549"/>
        <v>43099.7</v>
      </c>
      <c r="Y1365" s="27">
        <f t="shared" si="4550"/>
        <v>43099.7</v>
      </c>
      <c r="Z1365" s="27">
        <f t="shared" si="4551"/>
        <v>43099.7</v>
      </c>
      <c r="AA1365" s="27">
        <f t="shared" si="4700"/>
        <v>0</v>
      </c>
      <c r="AB1365" s="27">
        <f t="shared" si="4701"/>
        <v>0</v>
      </c>
      <c r="AC1365" s="27">
        <f t="shared" si="4702"/>
        <v>0</v>
      </c>
      <c r="AD1365" s="27">
        <f t="shared" si="4552"/>
        <v>43099.7</v>
      </c>
      <c r="AE1365" s="27">
        <f t="shared" si="4553"/>
        <v>43099.7</v>
      </c>
      <c r="AF1365" s="27">
        <f t="shared" si="4554"/>
        <v>43099.7</v>
      </c>
      <c r="AG1365" s="27">
        <f t="shared" si="4703"/>
        <v>0</v>
      </c>
      <c r="AH1365" s="27">
        <f t="shared" si="4704"/>
        <v>0</v>
      </c>
      <c r="AI1365" s="27">
        <f t="shared" si="4705"/>
        <v>0</v>
      </c>
      <c r="AJ1365" s="27">
        <f t="shared" si="4555"/>
        <v>43099.7</v>
      </c>
      <c r="AK1365" s="27">
        <f t="shared" si="4556"/>
        <v>43099.7</v>
      </c>
      <c r="AL1365" s="27">
        <f t="shared" si="4557"/>
        <v>43099.7</v>
      </c>
      <c r="AM1365" s="27">
        <f t="shared" si="4706"/>
        <v>-635.05200000000002</v>
      </c>
      <c r="AN1365" s="27">
        <f t="shared" si="4707"/>
        <v>0</v>
      </c>
      <c r="AO1365" s="27">
        <f t="shared" si="4708"/>
        <v>0</v>
      </c>
      <c r="AP1365" s="27">
        <f t="shared" si="4558"/>
        <v>42464.647999999994</v>
      </c>
      <c r="AQ1365" s="27">
        <f t="shared" si="4559"/>
        <v>43099.7</v>
      </c>
      <c r="AR1365" s="27">
        <f t="shared" si="4560"/>
        <v>43099.7</v>
      </c>
      <c r="AS1365" s="27">
        <f t="shared" si="4709"/>
        <v>0</v>
      </c>
      <c r="AT1365" s="27">
        <f t="shared" si="4710"/>
        <v>0</v>
      </c>
      <c r="AU1365" s="27">
        <f t="shared" si="4711"/>
        <v>0</v>
      </c>
      <c r="AV1365" s="27">
        <f t="shared" si="4561"/>
        <v>42464.647999999994</v>
      </c>
      <c r="AW1365" s="27">
        <f t="shared" si="4562"/>
        <v>43099.7</v>
      </c>
      <c r="AX1365" s="27">
        <f t="shared" si="4563"/>
        <v>43099.7</v>
      </c>
      <c r="AY1365" s="27">
        <f t="shared" si="4712"/>
        <v>0</v>
      </c>
      <c r="AZ1365" s="27">
        <f t="shared" si="4713"/>
        <v>0</v>
      </c>
      <c r="BA1365" s="27">
        <f t="shared" si="4714"/>
        <v>0</v>
      </c>
      <c r="BB1365" s="27">
        <f t="shared" si="4564"/>
        <v>42464.647999999994</v>
      </c>
      <c r="BC1365" s="27">
        <f t="shared" si="4565"/>
        <v>43099.7</v>
      </c>
      <c r="BD1365" s="27">
        <f t="shared" si="4566"/>
        <v>43099.7</v>
      </c>
      <c r="BE1365" s="27">
        <f t="shared" si="4715"/>
        <v>0</v>
      </c>
      <c r="BF1365" s="27">
        <f t="shared" si="4716"/>
        <v>0</v>
      </c>
      <c r="BG1365" s="27">
        <f t="shared" si="4717"/>
        <v>0</v>
      </c>
      <c r="BH1365" s="27">
        <f t="shared" si="4531"/>
        <v>42464.647999999994</v>
      </c>
      <c r="BI1365" s="27">
        <f t="shared" si="4532"/>
        <v>43099.7</v>
      </c>
      <c r="BJ1365" s="27">
        <f t="shared" si="4533"/>
        <v>43099.7</v>
      </c>
      <c r="BK1365" s="27">
        <f t="shared" si="4718"/>
        <v>0</v>
      </c>
      <c r="BL1365" s="27">
        <f t="shared" si="4719"/>
        <v>0</v>
      </c>
      <c r="BM1365" s="27">
        <f t="shared" si="4720"/>
        <v>0</v>
      </c>
      <c r="BN1365" s="27">
        <f t="shared" si="4534"/>
        <v>42464.647999999994</v>
      </c>
      <c r="BO1365" s="27">
        <f t="shared" si="4535"/>
        <v>43099.7</v>
      </c>
      <c r="BP1365" s="27">
        <f t="shared" si="4536"/>
        <v>43099.7</v>
      </c>
      <c r="BQ1365" s="27">
        <f t="shared" si="4721"/>
        <v>0</v>
      </c>
      <c r="BR1365" s="27">
        <f t="shared" si="4722"/>
        <v>0</v>
      </c>
      <c r="BS1365" s="27">
        <f t="shared" si="4537"/>
        <v>42464.647999999994</v>
      </c>
      <c r="BT1365" s="27">
        <f t="shared" si="4538"/>
        <v>43099.7</v>
      </c>
      <c r="BU1365" s="27">
        <f t="shared" si="4539"/>
        <v>43099.7</v>
      </c>
      <c r="BV1365" s="27">
        <f t="shared" si="4723"/>
        <v>0</v>
      </c>
      <c r="BW1365" s="27">
        <f t="shared" si="4724"/>
        <v>0</v>
      </c>
      <c r="BX1365" s="27">
        <f t="shared" si="4567"/>
        <v>42464.647999999994</v>
      </c>
      <c r="BY1365" s="27">
        <f t="shared" si="4568"/>
        <v>43099.7</v>
      </c>
      <c r="BZ1365" s="27">
        <f t="shared" si="4569"/>
        <v>43099.7</v>
      </c>
      <c r="CA1365" s="27">
        <f t="shared" si="4725"/>
        <v>0</v>
      </c>
      <c r="CB1365" s="20">
        <v>0</v>
      </c>
      <c r="CC1365" s="35"/>
      <c r="CI1365" s="1" t="s">
        <v>30</v>
      </c>
    </row>
    <row r="1366" spans="1:87" ht="31.2" hidden="1" x14ac:dyDescent="0.3">
      <c r="A1366" s="36" t="s">
        <v>764</v>
      </c>
      <c r="B1366" s="19">
        <v>200</v>
      </c>
      <c r="C1366" s="18"/>
      <c r="D1366" s="18"/>
      <c r="E1366" s="34" t="s">
        <v>39</v>
      </c>
      <c r="F1366" s="27">
        <f t="shared" si="4688"/>
        <v>43099.7</v>
      </c>
      <c r="G1366" s="27">
        <f t="shared" si="4689"/>
        <v>43099.7</v>
      </c>
      <c r="H1366" s="27">
        <f t="shared" si="4690"/>
        <v>43099.7</v>
      </c>
      <c r="I1366" s="27">
        <f t="shared" si="4691"/>
        <v>0</v>
      </c>
      <c r="J1366" s="27">
        <f t="shared" si="4692"/>
        <v>0</v>
      </c>
      <c r="K1366" s="27">
        <f t="shared" si="4693"/>
        <v>0</v>
      </c>
      <c r="L1366" s="27">
        <f t="shared" si="4543"/>
        <v>43099.7</v>
      </c>
      <c r="M1366" s="27">
        <f t="shared" si="4544"/>
        <v>43099.7</v>
      </c>
      <c r="N1366" s="27">
        <f t="shared" si="4545"/>
        <v>43099.7</v>
      </c>
      <c r="O1366" s="27">
        <f t="shared" si="4694"/>
        <v>0</v>
      </c>
      <c r="P1366" s="27">
        <f t="shared" si="4695"/>
        <v>0</v>
      </c>
      <c r="Q1366" s="27">
        <f t="shared" si="4696"/>
        <v>0</v>
      </c>
      <c r="R1366" s="27">
        <f t="shared" si="4546"/>
        <v>43099.7</v>
      </c>
      <c r="S1366" s="27">
        <f t="shared" si="4547"/>
        <v>43099.7</v>
      </c>
      <c r="T1366" s="27">
        <f t="shared" si="4548"/>
        <v>43099.7</v>
      </c>
      <c r="U1366" s="27">
        <f t="shared" si="4697"/>
        <v>0</v>
      </c>
      <c r="V1366" s="27">
        <f t="shared" si="4698"/>
        <v>0</v>
      </c>
      <c r="W1366" s="27">
        <f t="shared" si="4699"/>
        <v>0</v>
      </c>
      <c r="X1366" s="27">
        <f t="shared" si="4549"/>
        <v>43099.7</v>
      </c>
      <c r="Y1366" s="27">
        <f t="shared" si="4550"/>
        <v>43099.7</v>
      </c>
      <c r="Z1366" s="27">
        <f t="shared" si="4551"/>
        <v>43099.7</v>
      </c>
      <c r="AA1366" s="27">
        <f t="shared" si="4700"/>
        <v>0</v>
      </c>
      <c r="AB1366" s="27">
        <f t="shared" si="4701"/>
        <v>0</v>
      </c>
      <c r="AC1366" s="27">
        <f t="shared" si="4702"/>
        <v>0</v>
      </c>
      <c r="AD1366" s="27">
        <f t="shared" si="4552"/>
        <v>43099.7</v>
      </c>
      <c r="AE1366" s="27">
        <f t="shared" si="4553"/>
        <v>43099.7</v>
      </c>
      <c r="AF1366" s="27">
        <f t="shared" si="4554"/>
        <v>43099.7</v>
      </c>
      <c r="AG1366" s="27">
        <f t="shared" si="4703"/>
        <v>0</v>
      </c>
      <c r="AH1366" s="27">
        <f t="shared" si="4704"/>
        <v>0</v>
      </c>
      <c r="AI1366" s="27">
        <f t="shared" si="4705"/>
        <v>0</v>
      </c>
      <c r="AJ1366" s="27">
        <f t="shared" si="4555"/>
        <v>43099.7</v>
      </c>
      <c r="AK1366" s="27">
        <f t="shared" si="4556"/>
        <v>43099.7</v>
      </c>
      <c r="AL1366" s="27">
        <f t="shared" si="4557"/>
        <v>43099.7</v>
      </c>
      <c r="AM1366" s="27">
        <f t="shared" si="4706"/>
        <v>-635.05200000000002</v>
      </c>
      <c r="AN1366" s="27">
        <f t="shared" si="4707"/>
        <v>0</v>
      </c>
      <c r="AO1366" s="27">
        <f t="shared" si="4708"/>
        <v>0</v>
      </c>
      <c r="AP1366" s="27">
        <f t="shared" si="4558"/>
        <v>42464.647999999994</v>
      </c>
      <c r="AQ1366" s="27">
        <f t="shared" si="4559"/>
        <v>43099.7</v>
      </c>
      <c r="AR1366" s="27">
        <f t="shared" si="4560"/>
        <v>43099.7</v>
      </c>
      <c r="AS1366" s="27">
        <f t="shared" si="4709"/>
        <v>0</v>
      </c>
      <c r="AT1366" s="27">
        <f t="shared" si="4710"/>
        <v>0</v>
      </c>
      <c r="AU1366" s="27">
        <f t="shared" si="4711"/>
        <v>0</v>
      </c>
      <c r="AV1366" s="27">
        <f t="shared" si="4561"/>
        <v>42464.647999999994</v>
      </c>
      <c r="AW1366" s="27">
        <f t="shared" si="4562"/>
        <v>43099.7</v>
      </c>
      <c r="AX1366" s="27">
        <f t="shared" si="4563"/>
        <v>43099.7</v>
      </c>
      <c r="AY1366" s="27">
        <f t="shared" si="4712"/>
        <v>0</v>
      </c>
      <c r="AZ1366" s="27">
        <f t="shared" si="4713"/>
        <v>0</v>
      </c>
      <c r="BA1366" s="27">
        <f t="shared" si="4714"/>
        <v>0</v>
      </c>
      <c r="BB1366" s="27">
        <f t="shared" si="4564"/>
        <v>42464.647999999994</v>
      </c>
      <c r="BC1366" s="27">
        <f t="shared" si="4565"/>
        <v>43099.7</v>
      </c>
      <c r="BD1366" s="27">
        <f t="shared" si="4566"/>
        <v>43099.7</v>
      </c>
      <c r="BE1366" s="27">
        <f t="shared" si="4715"/>
        <v>0</v>
      </c>
      <c r="BF1366" s="27">
        <f t="shared" si="4716"/>
        <v>0</v>
      </c>
      <c r="BG1366" s="27">
        <f t="shared" si="4717"/>
        <v>0</v>
      </c>
      <c r="BH1366" s="27">
        <f t="shared" si="4531"/>
        <v>42464.647999999994</v>
      </c>
      <c r="BI1366" s="27">
        <f t="shared" si="4532"/>
        <v>43099.7</v>
      </c>
      <c r="BJ1366" s="27">
        <f t="shared" si="4533"/>
        <v>43099.7</v>
      </c>
      <c r="BK1366" s="27">
        <f t="shared" si="4718"/>
        <v>0</v>
      </c>
      <c r="BL1366" s="27">
        <f t="shared" si="4719"/>
        <v>0</v>
      </c>
      <c r="BM1366" s="27">
        <f t="shared" si="4720"/>
        <v>0</v>
      </c>
      <c r="BN1366" s="27">
        <f t="shared" si="4534"/>
        <v>42464.647999999994</v>
      </c>
      <c r="BO1366" s="27">
        <f t="shared" si="4535"/>
        <v>43099.7</v>
      </c>
      <c r="BP1366" s="27">
        <f t="shared" si="4536"/>
        <v>43099.7</v>
      </c>
      <c r="BQ1366" s="27">
        <f t="shared" si="4721"/>
        <v>0</v>
      </c>
      <c r="BR1366" s="27">
        <f t="shared" si="4722"/>
        <v>0</v>
      </c>
      <c r="BS1366" s="27">
        <f t="shared" si="4537"/>
        <v>42464.647999999994</v>
      </c>
      <c r="BT1366" s="27">
        <f t="shared" si="4538"/>
        <v>43099.7</v>
      </c>
      <c r="BU1366" s="27">
        <f t="shared" si="4539"/>
        <v>43099.7</v>
      </c>
      <c r="BV1366" s="27">
        <f t="shared" si="4723"/>
        <v>0</v>
      </c>
      <c r="BW1366" s="27">
        <f t="shared" si="4724"/>
        <v>0</v>
      </c>
      <c r="BX1366" s="27">
        <f t="shared" si="4567"/>
        <v>42464.647999999994</v>
      </c>
      <c r="BY1366" s="27">
        <f t="shared" si="4568"/>
        <v>43099.7</v>
      </c>
      <c r="BZ1366" s="27">
        <f t="shared" si="4569"/>
        <v>43099.7</v>
      </c>
      <c r="CA1366" s="27">
        <f t="shared" si="4725"/>
        <v>0</v>
      </c>
      <c r="CB1366" s="20">
        <v>0</v>
      </c>
      <c r="CC1366" s="35"/>
      <c r="CG1366" s="1" t="s">
        <v>28</v>
      </c>
    </row>
    <row r="1367" spans="1:87" ht="46.8" hidden="1" x14ac:dyDescent="0.3">
      <c r="A1367" s="36" t="s">
        <v>764</v>
      </c>
      <c r="B1367" s="19">
        <v>240</v>
      </c>
      <c r="C1367" s="18"/>
      <c r="D1367" s="18"/>
      <c r="E1367" s="34" t="s">
        <v>40</v>
      </c>
      <c r="F1367" s="27">
        <f t="shared" ref="F1367:K1367" si="4726">F1369+F1368</f>
        <v>43099.7</v>
      </c>
      <c r="G1367" s="27">
        <f t="shared" si="4726"/>
        <v>43099.7</v>
      </c>
      <c r="H1367" s="27">
        <f t="shared" si="4726"/>
        <v>43099.7</v>
      </c>
      <c r="I1367" s="27">
        <f t="shared" si="4726"/>
        <v>0</v>
      </c>
      <c r="J1367" s="27">
        <f t="shared" si="4726"/>
        <v>0</v>
      </c>
      <c r="K1367" s="27">
        <f t="shared" si="4726"/>
        <v>0</v>
      </c>
      <c r="L1367" s="27">
        <f t="shared" si="4543"/>
        <v>43099.7</v>
      </c>
      <c r="M1367" s="27">
        <f t="shared" si="4544"/>
        <v>43099.7</v>
      </c>
      <c r="N1367" s="27">
        <f t="shared" si="4545"/>
        <v>43099.7</v>
      </c>
      <c r="O1367" s="27">
        <f>O1369+O1368</f>
        <v>0</v>
      </c>
      <c r="P1367" s="27">
        <f>P1369+P1368</f>
        <v>0</v>
      </c>
      <c r="Q1367" s="27">
        <f>Q1369+Q1368</f>
        <v>0</v>
      </c>
      <c r="R1367" s="27">
        <f t="shared" si="4546"/>
        <v>43099.7</v>
      </c>
      <c r="S1367" s="27">
        <f t="shared" si="4547"/>
        <v>43099.7</v>
      </c>
      <c r="T1367" s="27">
        <f t="shared" si="4548"/>
        <v>43099.7</v>
      </c>
      <c r="U1367" s="27">
        <f>U1369+U1368</f>
        <v>0</v>
      </c>
      <c r="V1367" s="27">
        <f>V1369+V1368</f>
        <v>0</v>
      </c>
      <c r="W1367" s="27">
        <f>W1369+W1368</f>
        <v>0</v>
      </c>
      <c r="X1367" s="27">
        <f t="shared" si="4549"/>
        <v>43099.7</v>
      </c>
      <c r="Y1367" s="27">
        <f t="shared" si="4550"/>
        <v>43099.7</v>
      </c>
      <c r="Z1367" s="27">
        <f t="shared" si="4551"/>
        <v>43099.7</v>
      </c>
      <c r="AA1367" s="27">
        <f>AA1369+AA1368</f>
        <v>0</v>
      </c>
      <c r="AB1367" s="27">
        <f>AB1369+AB1368</f>
        <v>0</v>
      </c>
      <c r="AC1367" s="27">
        <f>AC1369+AC1368</f>
        <v>0</v>
      </c>
      <c r="AD1367" s="27">
        <f t="shared" si="4552"/>
        <v>43099.7</v>
      </c>
      <c r="AE1367" s="27">
        <f t="shared" si="4553"/>
        <v>43099.7</v>
      </c>
      <c r="AF1367" s="27">
        <f t="shared" si="4554"/>
        <v>43099.7</v>
      </c>
      <c r="AG1367" s="27">
        <f>AG1369+AG1368</f>
        <v>0</v>
      </c>
      <c r="AH1367" s="27">
        <f>AH1369+AH1368</f>
        <v>0</v>
      </c>
      <c r="AI1367" s="27">
        <f>AI1369+AI1368</f>
        <v>0</v>
      </c>
      <c r="AJ1367" s="27">
        <f t="shared" si="4555"/>
        <v>43099.7</v>
      </c>
      <c r="AK1367" s="27">
        <f t="shared" si="4556"/>
        <v>43099.7</v>
      </c>
      <c r="AL1367" s="27">
        <f t="shared" si="4557"/>
        <v>43099.7</v>
      </c>
      <c r="AM1367" s="27">
        <f>AM1369+AM1368</f>
        <v>-635.05200000000002</v>
      </c>
      <c r="AN1367" s="27">
        <f>AN1369+AN1368</f>
        <v>0</v>
      </c>
      <c r="AO1367" s="27">
        <f>AO1369+AO1368</f>
        <v>0</v>
      </c>
      <c r="AP1367" s="27">
        <f t="shared" si="4558"/>
        <v>42464.647999999994</v>
      </c>
      <c r="AQ1367" s="27">
        <f t="shared" si="4559"/>
        <v>43099.7</v>
      </c>
      <c r="AR1367" s="27">
        <f t="shared" si="4560"/>
        <v>43099.7</v>
      </c>
      <c r="AS1367" s="27">
        <f>AS1369+AS1368</f>
        <v>0</v>
      </c>
      <c r="AT1367" s="27">
        <f>AT1369+AT1368</f>
        <v>0</v>
      </c>
      <c r="AU1367" s="27">
        <f>AU1369+AU1368</f>
        <v>0</v>
      </c>
      <c r="AV1367" s="27">
        <f t="shared" si="4561"/>
        <v>42464.647999999994</v>
      </c>
      <c r="AW1367" s="27">
        <f t="shared" si="4562"/>
        <v>43099.7</v>
      </c>
      <c r="AX1367" s="27">
        <f t="shared" si="4563"/>
        <v>43099.7</v>
      </c>
      <c r="AY1367" s="27">
        <f>AY1369+AY1368</f>
        <v>0</v>
      </c>
      <c r="AZ1367" s="27">
        <f>AZ1369+AZ1368</f>
        <v>0</v>
      </c>
      <c r="BA1367" s="27">
        <f>BA1369+BA1368</f>
        <v>0</v>
      </c>
      <c r="BB1367" s="27">
        <f t="shared" si="4564"/>
        <v>42464.647999999994</v>
      </c>
      <c r="BC1367" s="27">
        <f t="shared" si="4565"/>
        <v>43099.7</v>
      </c>
      <c r="BD1367" s="27">
        <f t="shared" si="4566"/>
        <v>43099.7</v>
      </c>
      <c r="BE1367" s="27">
        <f>BE1369+BE1368</f>
        <v>0</v>
      </c>
      <c r="BF1367" s="27">
        <f>BF1369+BF1368</f>
        <v>0</v>
      </c>
      <c r="BG1367" s="27">
        <f>BG1369+BG1368</f>
        <v>0</v>
      </c>
      <c r="BH1367" s="27">
        <f t="shared" si="4531"/>
        <v>42464.647999999994</v>
      </c>
      <c r="BI1367" s="27">
        <f t="shared" si="4532"/>
        <v>43099.7</v>
      </c>
      <c r="BJ1367" s="27">
        <f t="shared" si="4533"/>
        <v>43099.7</v>
      </c>
      <c r="BK1367" s="27">
        <f>BK1369+BK1368</f>
        <v>0</v>
      </c>
      <c r="BL1367" s="27">
        <f>BL1369+BL1368</f>
        <v>0</v>
      </c>
      <c r="BM1367" s="27">
        <f>BM1369+BM1368</f>
        <v>0</v>
      </c>
      <c r="BN1367" s="27">
        <f t="shared" si="4534"/>
        <v>42464.647999999994</v>
      </c>
      <c r="BO1367" s="27">
        <f t="shared" si="4535"/>
        <v>43099.7</v>
      </c>
      <c r="BP1367" s="27">
        <f t="shared" si="4536"/>
        <v>43099.7</v>
      </c>
      <c r="BQ1367" s="27">
        <f>BQ1369+BQ1368</f>
        <v>0</v>
      </c>
      <c r="BR1367" s="27">
        <f>BR1369+BR1368</f>
        <v>0</v>
      </c>
      <c r="BS1367" s="27">
        <f t="shared" si="4537"/>
        <v>42464.647999999994</v>
      </c>
      <c r="BT1367" s="27">
        <f t="shared" si="4538"/>
        <v>43099.7</v>
      </c>
      <c r="BU1367" s="27">
        <f t="shared" si="4539"/>
        <v>43099.7</v>
      </c>
      <c r="BV1367" s="27">
        <f>BV1369+BV1368</f>
        <v>0</v>
      </c>
      <c r="BW1367" s="27">
        <f>BW1369+BW1368</f>
        <v>0</v>
      </c>
      <c r="BX1367" s="27">
        <f t="shared" si="4567"/>
        <v>42464.647999999994</v>
      </c>
      <c r="BY1367" s="27">
        <f t="shared" si="4568"/>
        <v>43099.7</v>
      </c>
      <c r="BZ1367" s="27">
        <f t="shared" si="4569"/>
        <v>43099.7</v>
      </c>
      <c r="CA1367" s="27">
        <f>CA1369+CA1368</f>
        <v>0</v>
      </c>
      <c r="CB1367" s="20">
        <v>0</v>
      </c>
      <c r="CC1367" s="35"/>
      <c r="CH1367" s="1" t="s">
        <v>29</v>
      </c>
    </row>
    <row r="1368" spans="1:87" hidden="1" x14ac:dyDescent="0.3">
      <c r="A1368" s="36" t="s">
        <v>764</v>
      </c>
      <c r="B1368" s="19">
        <v>240</v>
      </c>
      <c r="C1368" s="18" t="s">
        <v>392</v>
      </c>
      <c r="D1368" s="18" t="s">
        <v>104</v>
      </c>
      <c r="E1368" s="34" t="s">
        <v>674</v>
      </c>
      <c r="F1368" s="27"/>
      <c r="G1368" s="27"/>
      <c r="H1368" s="27"/>
      <c r="I1368" s="27"/>
      <c r="J1368" s="27"/>
      <c r="K1368" s="27"/>
      <c r="L1368" s="27">
        <f t="shared" si="4543"/>
        <v>0</v>
      </c>
      <c r="M1368" s="27">
        <f t="shared" si="4544"/>
        <v>0</v>
      </c>
      <c r="N1368" s="27">
        <f t="shared" si="4545"/>
        <v>0</v>
      </c>
      <c r="O1368" s="27"/>
      <c r="P1368" s="27"/>
      <c r="Q1368" s="27"/>
      <c r="R1368" s="27">
        <f t="shared" si="4546"/>
        <v>0</v>
      </c>
      <c r="S1368" s="27">
        <f t="shared" si="4547"/>
        <v>0</v>
      </c>
      <c r="T1368" s="27">
        <f t="shared" si="4548"/>
        <v>0</v>
      </c>
      <c r="U1368" s="27"/>
      <c r="V1368" s="27"/>
      <c r="W1368" s="27"/>
      <c r="X1368" s="27">
        <f t="shared" si="4549"/>
        <v>0</v>
      </c>
      <c r="Y1368" s="27">
        <f t="shared" si="4550"/>
        <v>0</v>
      </c>
      <c r="Z1368" s="27">
        <f t="shared" si="4551"/>
        <v>0</v>
      </c>
      <c r="AA1368" s="27"/>
      <c r="AB1368" s="27"/>
      <c r="AC1368" s="27"/>
      <c r="AD1368" s="27">
        <f t="shared" si="4552"/>
        <v>0</v>
      </c>
      <c r="AE1368" s="27">
        <f t="shared" si="4553"/>
        <v>0</v>
      </c>
      <c r="AF1368" s="27">
        <f t="shared" si="4554"/>
        <v>0</v>
      </c>
      <c r="AG1368" s="27"/>
      <c r="AH1368" s="27"/>
      <c r="AI1368" s="27"/>
      <c r="AJ1368" s="27">
        <f t="shared" si="4555"/>
        <v>0</v>
      </c>
      <c r="AK1368" s="27">
        <f t="shared" si="4556"/>
        <v>0</v>
      </c>
      <c r="AL1368" s="27">
        <f t="shared" si="4557"/>
        <v>0</v>
      </c>
      <c r="AM1368" s="27"/>
      <c r="AN1368" s="27"/>
      <c r="AO1368" s="27"/>
      <c r="AP1368" s="27">
        <f t="shared" si="4558"/>
        <v>0</v>
      </c>
      <c r="AQ1368" s="27">
        <f t="shared" si="4559"/>
        <v>0</v>
      </c>
      <c r="AR1368" s="27">
        <f t="shared" si="4560"/>
        <v>0</v>
      </c>
      <c r="AS1368" s="27"/>
      <c r="AT1368" s="27"/>
      <c r="AU1368" s="27"/>
      <c r="AV1368" s="27">
        <f t="shared" si="4561"/>
        <v>0</v>
      </c>
      <c r="AW1368" s="27">
        <f t="shared" si="4562"/>
        <v>0</v>
      </c>
      <c r="AX1368" s="27">
        <f t="shared" si="4563"/>
        <v>0</v>
      </c>
      <c r="AY1368" s="27"/>
      <c r="AZ1368" s="27"/>
      <c r="BA1368" s="27"/>
      <c r="BB1368" s="27">
        <f t="shared" si="4564"/>
        <v>0</v>
      </c>
      <c r="BC1368" s="27">
        <f t="shared" si="4565"/>
        <v>0</v>
      </c>
      <c r="BD1368" s="27">
        <f t="shared" si="4566"/>
        <v>0</v>
      </c>
      <c r="BE1368" s="27"/>
      <c r="BF1368" s="27"/>
      <c r="BG1368" s="27"/>
      <c r="BH1368" s="27">
        <f t="shared" si="4531"/>
        <v>0</v>
      </c>
      <c r="BI1368" s="27">
        <f t="shared" si="4532"/>
        <v>0</v>
      </c>
      <c r="BJ1368" s="27">
        <f t="shared" si="4533"/>
        <v>0</v>
      </c>
      <c r="BK1368" s="27"/>
      <c r="BL1368" s="27"/>
      <c r="BM1368" s="27"/>
      <c r="BN1368" s="27">
        <f t="shared" si="4534"/>
        <v>0</v>
      </c>
      <c r="BO1368" s="27">
        <f t="shared" si="4535"/>
        <v>0</v>
      </c>
      <c r="BP1368" s="27">
        <f t="shared" si="4536"/>
        <v>0</v>
      </c>
      <c r="BQ1368" s="27"/>
      <c r="BR1368" s="27"/>
      <c r="BS1368" s="27">
        <f t="shared" si="4537"/>
        <v>0</v>
      </c>
      <c r="BT1368" s="27">
        <f t="shared" si="4538"/>
        <v>0</v>
      </c>
      <c r="BU1368" s="27">
        <f t="shared" si="4539"/>
        <v>0</v>
      </c>
      <c r="BV1368" s="27"/>
      <c r="BW1368" s="27"/>
      <c r="BX1368" s="27">
        <f t="shared" si="4567"/>
        <v>0</v>
      </c>
      <c r="BY1368" s="27">
        <f t="shared" si="4568"/>
        <v>0</v>
      </c>
      <c r="BZ1368" s="27">
        <f t="shared" si="4569"/>
        <v>0</v>
      </c>
      <c r="CA1368" s="27"/>
      <c r="CB1368" s="20">
        <v>0</v>
      </c>
      <c r="CC1368" s="35"/>
    </row>
    <row r="1369" spans="1:87" hidden="1" x14ac:dyDescent="0.3">
      <c r="A1369" s="36" t="s">
        <v>764</v>
      </c>
      <c r="B1369" s="19">
        <v>240</v>
      </c>
      <c r="C1369" s="18" t="s">
        <v>65</v>
      </c>
      <c r="D1369" s="18" t="s">
        <v>66</v>
      </c>
      <c r="E1369" s="34" t="s">
        <v>67</v>
      </c>
      <c r="F1369" s="27">
        <f>42068.7+1031</f>
        <v>43099.7</v>
      </c>
      <c r="G1369" s="27">
        <v>43099.7</v>
      </c>
      <c r="H1369" s="27">
        <v>43099.7</v>
      </c>
      <c r="I1369" s="27"/>
      <c r="J1369" s="27"/>
      <c r="K1369" s="27"/>
      <c r="L1369" s="27">
        <f t="shared" si="4543"/>
        <v>43099.7</v>
      </c>
      <c r="M1369" s="27">
        <f t="shared" si="4544"/>
        <v>43099.7</v>
      </c>
      <c r="N1369" s="27">
        <f t="shared" si="4545"/>
        <v>43099.7</v>
      </c>
      <c r="O1369" s="27"/>
      <c r="P1369" s="27"/>
      <c r="Q1369" s="27"/>
      <c r="R1369" s="27">
        <f t="shared" si="4546"/>
        <v>43099.7</v>
      </c>
      <c r="S1369" s="27">
        <f t="shared" si="4547"/>
        <v>43099.7</v>
      </c>
      <c r="T1369" s="27">
        <f t="shared" si="4548"/>
        <v>43099.7</v>
      </c>
      <c r="U1369" s="27"/>
      <c r="V1369" s="27"/>
      <c r="W1369" s="27"/>
      <c r="X1369" s="27">
        <f t="shared" si="4549"/>
        <v>43099.7</v>
      </c>
      <c r="Y1369" s="27">
        <f t="shared" si="4550"/>
        <v>43099.7</v>
      </c>
      <c r="Z1369" s="27">
        <f t="shared" si="4551"/>
        <v>43099.7</v>
      </c>
      <c r="AA1369" s="27"/>
      <c r="AB1369" s="27"/>
      <c r="AC1369" s="27"/>
      <c r="AD1369" s="27">
        <f t="shared" si="4552"/>
        <v>43099.7</v>
      </c>
      <c r="AE1369" s="27">
        <f t="shared" si="4553"/>
        <v>43099.7</v>
      </c>
      <c r="AF1369" s="27">
        <f t="shared" si="4554"/>
        <v>43099.7</v>
      </c>
      <c r="AG1369" s="27"/>
      <c r="AH1369" s="27"/>
      <c r="AI1369" s="27"/>
      <c r="AJ1369" s="27">
        <f t="shared" si="4555"/>
        <v>43099.7</v>
      </c>
      <c r="AK1369" s="27">
        <f t="shared" si="4556"/>
        <v>43099.7</v>
      </c>
      <c r="AL1369" s="27">
        <f t="shared" si="4557"/>
        <v>43099.7</v>
      </c>
      <c r="AM1369" s="27">
        <f>-94-541.052</f>
        <v>-635.05200000000002</v>
      </c>
      <c r="AN1369" s="27"/>
      <c r="AO1369" s="27"/>
      <c r="AP1369" s="27">
        <f t="shared" si="4558"/>
        <v>42464.647999999994</v>
      </c>
      <c r="AQ1369" s="27">
        <f t="shared" si="4559"/>
        <v>43099.7</v>
      </c>
      <c r="AR1369" s="27">
        <f t="shared" si="4560"/>
        <v>43099.7</v>
      </c>
      <c r="AS1369" s="27"/>
      <c r="AT1369" s="27"/>
      <c r="AU1369" s="27"/>
      <c r="AV1369" s="27">
        <f t="shared" si="4561"/>
        <v>42464.647999999994</v>
      </c>
      <c r="AW1369" s="27">
        <f t="shared" si="4562"/>
        <v>43099.7</v>
      </c>
      <c r="AX1369" s="27">
        <f t="shared" si="4563"/>
        <v>43099.7</v>
      </c>
      <c r="AY1369" s="27"/>
      <c r="AZ1369" s="27"/>
      <c r="BA1369" s="27"/>
      <c r="BB1369" s="27">
        <f t="shared" si="4564"/>
        <v>42464.647999999994</v>
      </c>
      <c r="BC1369" s="27">
        <f t="shared" si="4565"/>
        <v>43099.7</v>
      </c>
      <c r="BD1369" s="27">
        <f t="shared" si="4566"/>
        <v>43099.7</v>
      </c>
      <c r="BE1369" s="27"/>
      <c r="BF1369" s="27"/>
      <c r="BG1369" s="27"/>
      <c r="BH1369" s="27">
        <f t="shared" si="4531"/>
        <v>42464.647999999994</v>
      </c>
      <c r="BI1369" s="27">
        <f t="shared" si="4532"/>
        <v>43099.7</v>
      </c>
      <c r="BJ1369" s="27">
        <f t="shared" si="4533"/>
        <v>43099.7</v>
      </c>
      <c r="BK1369" s="27"/>
      <c r="BL1369" s="27"/>
      <c r="BM1369" s="27"/>
      <c r="BN1369" s="27">
        <f t="shared" si="4534"/>
        <v>42464.647999999994</v>
      </c>
      <c r="BO1369" s="27">
        <f t="shared" si="4535"/>
        <v>43099.7</v>
      </c>
      <c r="BP1369" s="27">
        <f t="shared" si="4536"/>
        <v>43099.7</v>
      </c>
      <c r="BQ1369" s="27"/>
      <c r="BR1369" s="27"/>
      <c r="BS1369" s="27">
        <f t="shared" si="4537"/>
        <v>42464.647999999994</v>
      </c>
      <c r="BT1369" s="27">
        <f t="shared" si="4538"/>
        <v>43099.7</v>
      </c>
      <c r="BU1369" s="27">
        <f t="shared" si="4539"/>
        <v>43099.7</v>
      </c>
      <c r="BV1369" s="27"/>
      <c r="BW1369" s="27"/>
      <c r="BX1369" s="27">
        <f t="shared" si="4567"/>
        <v>42464.647999999994</v>
      </c>
      <c r="BY1369" s="27">
        <f t="shared" si="4568"/>
        <v>43099.7</v>
      </c>
      <c r="BZ1369" s="27">
        <f t="shared" si="4569"/>
        <v>43099.7</v>
      </c>
      <c r="CA1369" s="27"/>
      <c r="CB1369" s="20">
        <v>0</v>
      </c>
      <c r="CC1369" s="35"/>
    </row>
    <row r="1370" spans="1:87" ht="46.8" hidden="1" x14ac:dyDescent="0.3">
      <c r="A1370" s="36" t="s">
        <v>766</v>
      </c>
      <c r="B1370" s="19"/>
      <c r="C1370" s="18"/>
      <c r="D1370" s="18"/>
      <c r="E1370" s="34" t="s">
        <v>767</v>
      </c>
      <c r="F1370" s="27">
        <f t="shared" ref="F1370:F1373" si="4727">F1371</f>
        <v>1694.7</v>
      </c>
      <c r="G1370" s="27">
        <f t="shared" ref="G1370:G1373" si="4728">G1371</f>
        <v>1694.7</v>
      </c>
      <c r="H1370" s="27">
        <f t="shared" ref="H1370:H1373" si="4729">H1371</f>
        <v>1694.7</v>
      </c>
      <c r="I1370" s="27">
        <f t="shared" ref="I1370:I1373" si="4730">I1371</f>
        <v>0</v>
      </c>
      <c r="J1370" s="27">
        <f t="shared" ref="J1370:J1373" si="4731">J1371</f>
        <v>0</v>
      </c>
      <c r="K1370" s="27">
        <f t="shared" ref="K1370:K1373" si="4732">K1371</f>
        <v>0</v>
      </c>
      <c r="L1370" s="27">
        <f t="shared" si="4543"/>
        <v>1694.7</v>
      </c>
      <c r="M1370" s="27">
        <f t="shared" si="4544"/>
        <v>1694.7</v>
      </c>
      <c r="N1370" s="27">
        <f t="shared" si="4545"/>
        <v>1694.7</v>
      </c>
      <c r="O1370" s="27">
        <f t="shared" ref="O1370:O1373" si="4733">O1371</f>
        <v>97.5</v>
      </c>
      <c r="P1370" s="27">
        <f t="shared" ref="P1370:P1373" si="4734">P1371</f>
        <v>0</v>
      </c>
      <c r="Q1370" s="27">
        <f t="shared" ref="Q1370:Q1373" si="4735">Q1371</f>
        <v>0</v>
      </c>
      <c r="R1370" s="27">
        <f t="shared" si="4546"/>
        <v>1792.2</v>
      </c>
      <c r="S1370" s="27">
        <f t="shared" si="4547"/>
        <v>1694.7</v>
      </c>
      <c r="T1370" s="27">
        <f t="shared" si="4548"/>
        <v>1694.7</v>
      </c>
      <c r="U1370" s="27">
        <f t="shared" ref="U1370:U1373" si="4736">U1371</f>
        <v>0</v>
      </c>
      <c r="V1370" s="27">
        <f t="shared" ref="V1370:V1373" si="4737">V1371</f>
        <v>0</v>
      </c>
      <c r="W1370" s="27">
        <f t="shared" ref="W1370:W1373" si="4738">W1371</f>
        <v>0</v>
      </c>
      <c r="X1370" s="27">
        <f t="shared" si="4549"/>
        <v>1792.2</v>
      </c>
      <c r="Y1370" s="27">
        <f t="shared" si="4550"/>
        <v>1694.7</v>
      </c>
      <c r="Z1370" s="27">
        <f t="shared" si="4551"/>
        <v>1694.7</v>
      </c>
      <c r="AA1370" s="27">
        <f>AA1371+AA1375</f>
        <v>4324.8</v>
      </c>
      <c r="AB1370" s="27">
        <f>AB1371+AB1375</f>
        <v>0</v>
      </c>
      <c r="AC1370" s="27">
        <f>AC1371+AC1375</f>
        <v>0</v>
      </c>
      <c r="AD1370" s="27">
        <f t="shared" si="4552"/>
        <v>6117</v>
      </c>
      <c r="AE1370" s="27">
        <f t="shared" si="4553"/>
        <v>1694.7</v>
      </c>
      <c r="AF1370" s="27">
        <f t="shared" si="4554"/>
        <v>1694.7</v>
      </c>
      <c r="AG1370" s="27">
        <f>AG1371+AG1375</f>
        <v>-4324.8</v>
      </c>
      <c r="AH1370" s="27">
        <f>AH1371+AH1375</f>
        <v>0</v>
      </c>
      <c r="AI1370" s="27">
        <f>AI1371+AI1375</f>
        <v>0</v>
      </c>
      <c r="AJ1370" s="27">
        <f t="shared" si="4555"/>
        <v>1792.1999999999998</v>
      </c>
      <c r="AK1370" s="27">
        <f t="shared" si="4556"/>
        <v>1694.7</v>
      </c>
      <c r="AL1370" s="27">
        <f t="shared" si="4557"/>
        <v>1694.7</v>
      </c>
      <c r="AM1370" s="27">
        <f>AM1371+AM1375</f>
        <v>0</v>
      </c>
      <c r="AN1370" s="27">
        <f>AN1371+AN1375</f>
        <v>0</v>
      </c>
      <c r="AO1370" s="27">
        <f>AO1371+AO1375</f>
        <v>0</v>
      </c>
      <c r="AP1370" s="27">
        <f t="shared" si="4558"/>
        <v>1792.1999999999998</v>
      </c>
      <c r="AQ1370" s="27">
        <f t="shared" si="4559"/>
        <v>1694.7</v>
      </c>
      <c r="AR1370" s="27">
        <f t="shared" si="4560"/>
        <v>1694.7</v>
      </c>
      <c r="AS1370" s="27">
        <f>AS1371+AS1375</f>
        <v>0</v>
      </c>
      <c r="AT1370" s="27">
        <f>AT1371+AT1375</f>
        <v>0</v>
      </c>
      <c r="AU1370" s="27">
        <f>AU1371+AU1375</f>
        <v>0</v>
      </c>
      <c r="AV1370" s="27">
        <f t="shared" si="4561"/>
        <v>1792.1999999999998</v>
      </c>
      <c r="AW1370" s="27">
        <f t="shared" si="4562"/>
        <v>1694.7</v>
      </c>
      <c r="AX1370" s="27">
        <f t="shared" si="4563"/>
        <v>1694.7</v>
      </c>
      <c r="AY1370" s="27">
        <f>AY1371+AY1375</f>
        <v>24959.010000000002</v>
      </c>
      <c r="AZ1370" s="27">
        <f>AZ1371+AZ1375</f>
        <v>0</v>
      </c>
      <c r="BA1370" s="27">
        <f>BA1371+BA1375</f>
        <v>0</v>
      </c>
      <c r="BB1370" s="27">
        <f t="shared" si="4564"/>
        <v>26751.210000000003</v>
      </c>
      <c r="BC1370" s="27">
        <f t="shared" si="4565"/>
        <v>1694.7</v>
      </c>
      <c r="BD1370" s="27">
        <f t="shared" si="4566"/>
        <v>1694.7</v>
      </c>
      <c r="BE1370" s="27">
        <f>BE1371+BE1375</f>
        <v>-24742.343000000001</v>
      </c>
      <c r="BF1370" s="27">
        <f>BF1371+BF1375</f>
        <v>0</v>
      </c>
      <c r="BG1370" s="27">
        <f>BG1371+BG1375</f>
        <v>0</v>
      </c>
      <c r="BH1370" s="27">
        <f t="shared" si="4531"/>
        <v>2008.867000000002</v>
      </c>
      <c r="BI1370" s="27">
        <f t="shared" si="4532"/>
        <v>1694.7</v>
      </c>
      <c r="BJ1370" s="27">
        <f t="shared" si="4533"/>
        <v>1694.7</v>
      </c>
      <c r="BK1370" s="27">
        <f>BK1371+BK1375</f>
        <v>0</v>
      </c>
      <c r="BL1370" s="27">
        <f>BL1371+BL1375</f>
        <v>0</v>
      </c>
      <c r="BM1370" s="27">
        <f>BM1371+BM1375</f>
        <v>0</v>
      </c>
      <c r="BN1370" s="27">
        <f t="shared" si="4534"/>
        <v>2008.867000000002</v>
      </c>
      <c r="BO1370" s="27">
        <f t="shared" si="4535"/>
        <v>1694.7</v>
      </c>
      <c r="BP1370" s="27">
        <f t="shared" si="4536"/>
        <v>1694.7</v>
      </c>
      <c r="BQ1370" s="27">
        <f>BQ1371+BQ1375</f>
        <v>0</v>
      </c>
      <c r="BR1370" s="27">
        <f>BR1371+BR1375</f>
        <v>0</v>
      </c>
      <c r="BS1370" s="27">
        <f t="shared" si="4537"/>
        <v>2008.867000000002</v>
      </c>
      <c r="BT1370" s="27">
        <f t="shared" si="4538"/>
        <v>1694.7</v>
      </c>
      <c r="BU1370" s="27">
        <f t="shared" si="4539"/>
        <v>1694.7</v>
      </c>
      <c r="BV1370" s="27">
        <f>BV1371+BV1375</f>
        <v>0</v>
      </c>
      <c r="BW1370" s="27">
        <f>BW1371+BW1375</f>
        <v>0</v>
      </c>
      <c r="BX1370" s="27">
        <f t="shared" si="4567"/>
        <v>2008.867000000002</v>
      </c>
      <c r="BY1370" s="27">
        <f t="shared" si="4568"/>
        <v>1694.7</v>
      </c>
      <c r="BZ1370" s="27">
        <f t="shared" si="4569"/>
        <v>1694.7</v>
      </c>
      <c r="CA1370" s="27">
        <f>CA1371+CA1375</f>
        <v>0</v>
      </c>
      <c r="CB1370" s="20">
        <v>0</v>
      </c>
      <c r="CC1370" s="35"/>
      <c r="CF1370" s="1" t="s">
        <v>27</v>
      </c>
    </row>
    <row r="1371" spans="1:87" ht="62.4" hidden="1" x14ac:dyDescent="0.3">
      <c r="A1371" s="36" t="s">
        <v>768</v>
      </c>
      <c r="B1371" s="19"/>
      <c r="C1371" s="18"/>
      <c r="D1371" s="18"/>
      <c r="E1371" s="34" t="s">
        <v>769</v>
      </c>
      <c r="F1371" s="27">
        <f t="shared" si="4727"/>
        <v>1694.7</v>
      </c>
      <c r="G1371" s="27">
        <f t="shared" si="4728"/>
        <v>1694.7</v>
      </c>
      <c r="H1371" s="27">
        <f t="shared" si="4729"/>
        <v>1694.7</v>
      </c>
      <c r="I1371" s="27">
        <f t="shared" si="4730"/>
        <v>0</v>
      </c>
      <c r="J1371" s="27">
        <f t="shared" si="4731"/>
        <v>0</v>
      </c>
      <c r="K1371" s="27">
        <f t="shared" si="4732"/>
        <v>0</v>
      </c>
      <c r="L1371" s="27">
        <f t="shared" si="4543"/>
        <v>1694.7</v>
      </c>
      <c r="M1371" s="27">
        <f t="shared" si="4544"/>
        <v>1694.7</v>
      </c>
      <c r="N1371" s="27">
        <f t="shared" si="4545"/>
        <v>1694.7</v>
      </c>
      <c r="O1371" s="27">
        <f t="shared" si="4733"/>
        <v>97.5</v>
      </c>
      <c r="P1371" s="27">
        <f t="shared" si="4734"/>
        <v>0</v>
      </c>
      <c r="Q1371" s="27">
        <f t="shared" si="4735"/>
        <v>0</v>
      </c>
      <c r="R1371" s="27">
        <f t="shared" si="4546"/>
        <v>1792.2</v>
      </c>
      <c r="S1371" s="27">
        <f t="shared" si="4547"/>
        <v>1694.7</v>
      </c>
      <c r="T1371" s="27">
        <f t="shared" si="4548"/>
        <v>1694.7</v>
      </c>
      <c r="U1371" s="27">
        <f t="shared" si="4736"/>
        <v>0</v>
      </c>
      <c r="V1371" s="27">
        <f t="shared" si="4737"/>
        <v>0</v>
      </c>
      <c r="W1371" s="27">
        <f t="shared" si="4738"/>
        <v>0</v>
      </c>
      <c r="X1371" s="27">
        <f t="shared" si="4549"/>
        <v>1792.2</v>
      </c>
      <c r="Y1371" s="27">
        <f t="shared" si="4550"/>
        <v>1694.7</v>
      </c>
      <c r="Z1371" s="27">
        <f t="shared" si="4551"/>
        <v>1694.7</v>
      </c>
      <c r="AA1371" s="27">
        <f t="shared" ref="AA1371:AA1377" si="4739">AA1372</f>
        <v>0</v>
      </c>
      <c r="AB1371" s="27">
        <f t="shared" ref="AB1371:AB1377" si="4740">AB1372</f>
        <v>0</v>
      </c>
      <c r="AC1371" s="27">
        <f t="shared" ref="AC1371:AC1377" si="4741">AC1372</f>
        <v>0</v>
      </c>
      <c r="AD1371" s="27">
        <f t="shared" si="4552"/>
        <v>1792.2</v>
      </c>
      <c r="AE1371" s="27">
        <f t="shared" si="4553"/>
        <v>1694.7</v>
      </c>
      <c r="AF1371" s="27">
        <f t="shared" si="4554"/>
        <v>1694.7</v>
      </c>
      <c r="AG1371" s="27">
        <f t="shared" ref="AG1371:AG1377" si="4742">AG1372</f>
        <v>0</v>
      </c>
      <c r="AH1371" s="27">
        <f t="shared" ref="AH1371:AH1377" si="4743">AH1372</f>
        <v>0</v>
      </c>
      <c r="AI1371" s="27">
        <f t="shared" ref="AI1371:AI1377" si="4744">AI1372</f>
        <v>0</v>
      </c>
      <c r="AJ1371" s="27">
        <f t="shared" si="4555"/>
        <v>1792.2</v>
      </c>
      <c r="AK1371" s="27">
        <f t="shared" si="4556"/>
        <v>1694.7</v>
      </c>
      <c r="AL1371" s="27">
        <f t="shared" si="4557"/>
        <v>1694.7</v>
      </c>
      <c r="AM1371" s="27">
        <f t="shared" ref="AM1371:AM1377" si="4745">AM1372</f>
        <v>0</v>
      </c>
      <c r="AN1371" s="27">
        <f t="shared" ref="AN1371:AN1377" si="4746">AN1372</f>
        <v>0</v>
      </c>
      <c r="AO1371" s="27">
        <f t="shared" ref="AO1371:AO1377" si="4747">AO1372</f>
        <v>0</v>
      </c>
      <c r="AP1371" s="27">
        <f t="shared" si="4558"/>
        <v>1792.2</v>
      </c>
      <c r="AQ1371" s="27">
        <f t="shared" si="4559"/>
        <v>1694.7</v>
      </c>
      <c r="AR1371" s="27">
        <f t="shared" si="4560"/>
        <v>1694.7</v>
      </c>
      <c r="AS1371" s="27">
        <f t="shared" ref="AS1371:AS1377" si="4748">AS1372</f>
        <v>0</v>
      </c>
      <c r="AT1371" s="27">
        <f t="shared" ref="AT1371:AT1377" si="4749">AT1372</f>
        <v>0</v>
      </c>
      <c r="AU1371" s="27">
        <f t="shared" ref="AU1371:AU1377" si="4750">AU1372</f>
        <v>0</v>
      </c>
      <c r="AV1371" s="27">
        <f t="shared" si="4561"/>
        <v>1792.2</v>
      </c>
      <c r="AW1371" s="27">
        <f t="shared" si="4562"/>
        <v>1694.7</v>
      </c>
      <c r="AX1371" s="27">
        <f t="shared" si="4563"/>
        <v>1694.7</v>
      </c>
      <c r="AY1371" s="27">
        <f t="shared" ref="AY1371:AY1373" si="4751">AY1372</f>
        <v>24959.010000000002</v>
      </c>
      <c r="AZ1371" s="27">
        <f t="shared" ref="AZ1371:AZ1377" si="4752">AZ1372</f>
        <v>0</v>
      </c>
      <c r="BA1371" s="27">
        <f t="shared" ref="BA1371:BA1377" si="4753">BA1372</f>
        <v>0</v>
      </c>
      <c r="BB1371" s="27">
        <f t="shared" si="4564"/>
        <v>26751.210000000003</v>
      </c>
      <c r="BC1371" s="27">
        <f t="shared" si="4565"/>
        <v>1694.7</v>
      </c>
      <c r="BD1371" s="27">
        <f t="shared" si="4566"/>
        <v>1694.7</v>
      </c>
      <c r="BE1371" s="27">
        <f t="shared" ref="BE1371:BE1377" si="4754">BE1372</f>
        <v>-24742.343000000001</v>
      </c>
      <c r="BF1371" s="27">
        <f t="shared" ref="BF1371:BF1377" si="4755">BF1372</f>
        <v>0</v>
      </c>
      <c r="BG1371" s="27">
        <f t="shared" ref="BG1371:BG1377" si="4756">BG1372</f>
        <v>0</v>
      </c>
      <c r="BH1371" s="27">
        <f t="shared" si="4531"/>
        <v>2008.867000000002</v>
      </c>
      <c r="BI1371" s="27">
        <f t="shared" si="4532"/>
        <v>1694.7</v>
      </c>
      <c r="BJ1371" s="27">
        <f t="shared" si="4533"/>
        <v>1694.7</v>
      </c>
      <c r="BK1371" s="27">
        <f t="shared" ref="BK1371:BK1377" si="4757">BK1372</f>
        <v>0</v>
      </c>
      <c r="BL1371" s="27">
        <f t="shared" ref="BL1371:BL1377" si="4758">BL1372</f>
        <v>0</v>
      </c>
      <c r="BM1371" s="27">
        <f t="shared" ref="BM1371:BM1377" si="4759">BM1372</f>
        <v>0</v>
      </c>
      <c r="BN1371" s="27">
        <f t="shared" si="4534"/>
        <v>2008.867000000002</v>
      </c>
      <c r="BO1371" s="27">
        <f t="shared" si="4535"/>
        <v>1694.7</v>
      </c>
      <c r="BP1371" s="27">
        <f t="shared" si="4536"/>
        <v>1694.7</v>
      </c>
      <c r="BQ1371" s="27">
        <f t="shared" ref="BQ1371:BQ1377" si="4760">BQ1372</f>
        <v>0</v>
      </c>
      <c r="BR1371" s="27">
        <f t="shared" ref="BR1371:BR1377" si="4761">BR1372</f>
        <v>0</v>
      </c>
      <c r="BS1371" s="27">
        <f t="shared" si="4537"/>
        <v>2008.867000000002</v>
      </c>
      <c r="BT1371" s="27">
        <f t="shared" si="4538"/>
        <v>1694.7</v>
      </c>
      <c r="BU1371" s="27">
        <f t="shared" si="4539"/>
        <v>1694.7</v>
      </c>
      <c r="BV1371" s="27">
        <f t="shared" ref="BV1371:BV1377" si="4762">BV1372</f>
        <v>0</v>
      </c>
      <c r="BW1371" s="27">
        <f t="shared" ref="BW1371:BW1377" si="4763">BW1372</f>
        <v>0</v>
      </c>
      <c r="BX1371" s="27">
        <f t="shared" si="4567"/>
        <v>2008.867000000002</v>
      </c>
      <c r="BY1371" s="27">
        <f t="shared" si="4568"/>
        <v>1694.7</v>
      </c>
      <c r="BZ1371" s="27">
        <f t="shared" si="4569"/>
        <v>1694.7</v>
      </c>
      <c r="CA1371" s="27">
        <f t="shared" ref="CA1371:CA1377" si="4764">CA1372</f>
        <v>0</v>
      </c>
      <c r="CB1371" s="20">
        <v>0</v>
      </c>
      <c r="CC1371" s="35"/>
      <c r="CI1371" s="1" t="s">
        <v>30</v>
      </c>
    </row>
    <row r="1372" spans="1:87" ht="31.2" hidden="1" x14ac:dyDescent="0.3">
      <c r="A1372" s="36" t="s">
        <v>768</v>
      </c>
      <c r="B1372" s="19">
        <v>200</v>
      </c>
      <c r="C1372" s="18"/>
      <c r="D1372" s="18"/>
      <c r="E1372" s="34" t="s">
        <v>39</v>
      </c>
      <c r="F1372" s="27">
        <f t="shared" si="4727"/>
        <v>1694.7</v>
      </c>
      <c r="G1372" s="27">
        <f t="shared" si="4728"/>
        <v>1694.7</v>
      </c>
      <c r="H1372" s="27">
        <f t="shared" si="4729"/>
        <v>1694.7</v>
      </c>
      <c r="I1372" s="27">
        <f t="shared" si="4730"/>
        <v>0</v>
      </c>
      <c r="J1372" s="27">
        <f t="shared" si="4731"/>
        <v>0</v>
      </c>
      <c r="K1372" s="27">
        <f t="shared" si="4732"/>
        <v>0</v>
      </c>
      <c r="L1372" s="27">
        <f t="shared" si="4543"/>
        <v>1694.7</v>
      </c>
      <c r="M1372" s="27">
        <f t="shared" si="4544"/>
        <v>1694.7</v>
      </c>
      <c r="N1372" s="27">
        <f t="shared" si="4545"/>
        <v>1694.7</v>
      </c>
      <c r="O1372" s="27">
        <f t="shared" si="4733"/>
        <v>97.5</v>
      </c>
      <c r="P1372" s="27">
        <f t="shared" si="4734"/>
        <v>0</v>
      </c>
      <c r="Q1372" s="27">
        <f t="shared" si="4735"/>
        <v>0</v>
      </c>
      <c r="R1372" s="27">
        <f t="shared" si="4546"/>
        <v>1792.2</v>
      </c>
      <c r="S1372" s="27">
        <f t="shared" si="4547"/>
        <v>1694.7</v>
      </c>
      <c r="T1372" s="27">
        <f t="shared" si="4548"/>
        <v>1694.7</v>
      </c>
      <c r="U1372" s="27">
        <f t="shared" si="4736"/>
        <v>0</v>
      </c>
      <c r="V1372" s="27">
        <f t="shared" si="4737"/>
        <v>0</v>
      </c>
      <c r="W1372" s="27">
        <f t="shared" si="4738"/>
        <v>0</v>
      </c>
      <c r="X1372" s="27">
        <f t="shared" si="4549"/>
        <v>1792.2</v>
      </c>
      <c r="Y1372" s="27">
        <f t="shared" si="4550"/>
        <v>1694.7</v>
      </c>
      <c r="Z1372" s="27">
        <f t="shared" si="4551"/>
        <v>1694.7</v>
      </c>
      <c r="AA1372" s="27">
        <f t="shared" si="4739"/>
        <v>0</v>
      </c>
      <c r="AB1372" s="27">
        <f t="shared" si="4740"/>
        <v>0</v>
      </c>
      <c r="AC1372" s="27">
        <f t="shared" si="4741"/>
        <v>0</v>
      </c>
      <c r="AD1372" s="27">
        <f t="shared" si="4552"/>
        <v>1792.2</v>
      </c>
      <c r="AE1372" s="27">
        <f t="shared" si="4553"/>
        <v>1694.7</v>
      </c>
      <c r="AF1372" s="27">
        <f t="shared" si="4554"/>
        <v>1694.7</v>
      </c>
      <c r="AG1372" s="27">
        <f t="shared" si="4742"/>
        <v>0</v>
      </c>
      <c r="AH1372" s="27">
        <f t="shared" si="4743"/>
        <v>0</v>
      </c>
      <c r="AI1372" s="27">
        <f t="shared" si="4744"/>
        <v>0</v>
      </c>
      <c r="AJ1372" s="27">
        <f t="shared" si="4555"/>
        <v>1792.2</v>
      </c>
      <c r="AK1372" s="27">
        <f t="shared" si="4556"/>
        <v>1694.7</v>
      </c>
      <c r="AL1372" s="27">
        <f t="shared" si="4557"/>
        <v>1694.7</v>
      </c>
      <c r="AM1372" s="27">
        <f t="shared" si="4745"/>
        <v>0</v>
      </c>
      <c r="AN1372" s="27">
        <f t="shared" si="4746"/>
        <v>0</v>
      </c>
      <c r="AO1372" s="27">
        <f t="shared" si="4747"/>
        <v>0</v>
      </c>
      <c r="AP1372" s="27">
        <f t="shared" si="4558"/>
        <v>1792.2</v>
      </c>
      <c r="AQ1372" s="27">
        <f t="shared" si="4559"/>
        <v>1694.7</v>
      </c>
      <c r="AR1372" s="27">
        <f t="shared" si="4560"/>
        <v>1694.7</v>
      </c>
      <c r="AS1372" s="27">
        <f t="shared" si="4748"/>
        <v>0</v>
      </c>
      <c r="AT1372" s="27">
        <f t="shared" si="4749"/>
        <v>0</v>
      </c>
      <c r="AU1372" s="27">
        <f t="shared" si="4750"/>
        <v>0</v>
      </c>
      <c r="AV1372" s="27">
        <f t="shared" si="4561"/>
        <v>1792.2</v>
      </c>
      <c r="AW1372" s="27">
        <f t="shared" si="4562"/>
        <v>1694.7</v>
      </c>
      <c r="AX1372" s="27">
        <f t="shared" si="4563"/>
        <v>1694.7</v>
      </c>
      <c r="AY1372" s="27">
        <f t="shared" si="4751"/>
        <v>24959.010000000002</v>
      </c>
      <c r="AZ1372" s="27">
        <f t="shared" si="4752"/>
        <v>0</v>
      </c>
      <c r="BA1372" s="27">
        <f t="shared" si="4753"/>
        <v>0</v>
      </c>
      <c r="BB1372" s="27">
        <f t="shared" si="4564"/>
        <v>26751.210000000003</v>
      </c>
      <c r="BC1372" s="27">
        <f t="shared" si="4565"/>
        <v>1694.7</v>
      </c>
      <c r="BD1372" s="27">
        <f t="shared" si="4566"/>
        <v>1694.7</v>
      </c>
      <c r="BE1372" s="27">
        <f t="shared" si="4754"/>
        <v>-24742.343000000001</v>
      </c>
      <c r="BF1372" s="27">
        <f t="shared" si="4755"/>
        <v>0</v>
      </c>
      <c r="BG1372" s="27">
        <f t="shared" si="4756"/>
        <v>0</v>
      </c>
      <c r="BH1372" s="27">
        <f t="shared" si="4531"/>
        <v>2008.867000000002</v>
      </c>
      <c r="BI1372" s="27">
        <f t="shared" si="4532"/>
        <v>1694.7</v>
      </c>
      <c r="BJ1372" s="27">
        <f t="shared" si="4533"/>
        <v>1694.7</v>
      </c>
      <c r="BK1372" s="27">
        <f t="shared" si="4757"/>
        <v>0</v>
      </c>
      <c r="BL1372" s="27">
        <f t="shared" si="4758"/>
        <v>0</v>
      </c>
      <c r="BM1372" s="27">
        <f t="shared" si="4759"/>
        <v>0</v>
      </c>
      <c r="BN1372" s="27">
        <f t="shared" si="4534"/>
        <v>2008.867000000002</v>
      </c>
      <c r="BO1372" s="27">
        <f t="shared" si="4535"/>
        <v>1694.7</v>
      </c>
      <c r="BP1372" s="27">
        <f t="shared" si="4536"/>
        <v>1694.7</v>
      </c>
      <c r="BQ1372" s="27">
        <f t="shared" si="4760"/>
        <v>0</v>
      </c>
      <c r="BR1372" s="27">
        <f t="shared" si="4761"/>
        <v>0</v>
      </c>
      <c r="BS1372" s="27">
        <f t="shared" si="4537"/>
        <v>2008.867000000002</v>
      </c>
      <c r="BT1372" s="27">
        <f t="shared" si="4538"/>
        <v>1694.7</v>
      </c>
      <c r="BU1372" s="27">
        <f t="shared" si="4539"/>
        <v>1694.7</v>
      </c>
      <c r="BV1372" s="27">
        <f t="shared" si="4762"/>
        <v>0</v>
      </c>
      <c r="BW1372" s="27">
        <f t="shared" si="4763"/>
        <v>0</v>
      </c>
      <c r="BX1372" s="27">
        <f t="shared" si="4567"/>
        <v>2008.867000000002</v>
      </c>
      <c r="BY1372" s="27">
        <f t="shared" si="4568"/>
        <v>1694.7</v>
      </c>
      <c r="BZ1372" s="27">
        <f t="shared" si="4569"/>
        <v>1694.7</v>
      </c>
      <c r="CA1372" s="27">
        <f t="shared" si="4764"/>
        <v>0</v>
      </c>
      <c r="CB1372" s="20">
        <v>0</v>
      </c>
      <c r="CC1372" s="35"/>
      <c r="CG1372" s="1" t="s">
        <v>28</v>
      </c>
    </row>
    <row r="1373" spans="1:87" ht="46.8" hidden="1" x14ac:dyDescent="0.3">
      <c r="A1373" s="36" t="s">
        <v>768</v>
      </c>
      <c r="B1373" s="19">
        <v>240</v>
      </c>
      <c r="C1373" s="18"/>
      <c r="D1373" s="18"/>
      <c r="E1373" s="34" t="s">
        <v>40</v>
      </c>
      <c r="F1373" s="27">
        <f t="shared" si="4727"/>
        <v>1694.7</v>
      </c>
      <c r="G1373" s="27">
        <f t="shared" si="4728"/>
        <v>1694.7</v>
      </c>
      <c r="H1373" s="27">
        <f t="shared" si="4729"/>
        <v>1694.7</v>
      </c>
      <c r="I1373" s="27">
        <f t="shared" si="4730"/>
        <v>0</v>
      </c>
      <c r="J1373" s="27">
        <f t="shared" si="4731"/>
        <v>0</v>
      </c>
      <c r="K1373" s="27">
        <f t="shared" si="4732"/>
        <v>0</v>
      </c>
      <c r="L1373" s="27">
        <f t="shared" si="4543"/>
        <v>1694.7</v>
      </c>
      <c r="M1373" s="27">
        <f t="shared" si="4544"/>
        <v>1694.7</v>
      </c>
      <c r="N1373" s="27">
        <f t="shared" si="4545"/>
        <v>1694.7</v>
      </c>
      <c r="O1373" s="27">
        <f t="shared" si="4733"/>
        <v>97.5</v>
      </c>
      <c r="P1373" s="27">
        <f t="shared" si="4734"/>
        <v>0</v>
      </c>
      <c r="Q1373" s="27">
        <f t="shared" si="4735"/>
        <v>0</v>
      </c>
      <c r="R1373" s="27">
        <f t="shared" si="4546"/>
        <v>1792.2</v>
      </c>
      <c r="S1373" s="27">
        <f t="shared" si="4547"/>
        <v>1694.7</v>
      </c>
      <c r="T1373" s="27">
        <f t="shared" si="4548"/>
        <v>1694.7</v>
      </c>
      <c r="U1373" s="27">
        <f t="shared" si="4736"/>
        <v>0</v>
      </c>
      <c r="V1373" s="27">
        <f t="shared" si="4737"/>
        <v>0</v>
      </c>
      <c r="W1373" s="27">
        <f t="shared" si="4738"/>
        <v>0</v>
      </c>
      <c r="X1373" s="27">
        <f t="shared" si="4549"/>
        <v>1792.2</v>
      </c>
      <c r="Y1373" s="27">
        <f t="shared" si="4550"/>
        <v>1694.7</v>
      </c>
      <c r="Z1373" s="27">
        <f t="shared" si="4551"/>
        <v>1694.7</v>
      </c>
      <c r="AA1373" s="27">
        <f t="shared" si="4739"/>
        <v>0</v>
      </c>
      <c r="AB1373" s="27">
        <f t="shared" si="4740"/>
        <v>0</v>
      </c>
      <c r="AC1373" s="27">
        <f t="shared" si="4741"/>
        <v>0</v>
      </c>
      <c r="AD1373" s="27">
        <f t="shared" si="4552"/>
        <v>1792.2</v>
      </c>
      <c r="AE1373" s="27">
        <f t="shared" si="4553"/>
        <v>1694.7</v>
      </c>
      <c r="AF1373" s="27">
        <f t="shared" si="4554"/>
        <v>1694.7</v>
      </c>
      <c r="AG1373" s="27">
        <f t="shared" si="4742"/>
        <v>0</v>
      </c>
      <c r="AH1373" s="27">
        <f t="shared" si="4743"/>
        <v>0</v>
      </c>
      <c r="AI1373" s="27">
        <f t="shared" si="4744"/>
        <v>0</v>
      </c>
      <c r="AJ1373" s="27">
        <f t="shared" si="4555"/>
        <v>1792.2</v>
      </c>
      <c r="AK1373" s="27">
        <f t="shared" si="4556"/>
        <v>1694.7</v>
      </c>
      <c r="AL1373" s="27">
        <f t="shared" si="4557"/>
        <v>1694.7</v>
      </c>
      <c r="AM1373" s="27">
        <f t="shared" si="4745"/>
        <v>0</v>
      </c>
      <c r="AN1373" s="27">
        <f t="shared" si="4746"/>
        <v>0</v>
      </c>
      <c r="AO1373" s="27">
        <f t="shared" si="4747"/>
        <v>0</v>
      </c>
      <c r="AP1373" s="27">
        <f t="shared" si="4558"/>
        <v>1792.2</v>
      </c>
      <c r="AQ1373" s="27">
        <f t="shared" si="4559"/>
        <v>1694.7</v>
      </c>
      <c r="AR1373" s="27">
        <f t="shared" si="4560"/>
        <v>1694.7</v>
      </c>
      <c r="AS1373" s="27">
        <f t="shared" si="4748"/>
        <v>0</v>
      </c>
      <c r="AT1373" s="27">
        <f t="shared" si="4749"/>
        <v>0</v>
      </c>
      <c r="AU1373" s="27">
        <f t="shared" si="4750"/>
        <v>0</v>
      </c>
      <c r="AV1373" s="27">
        <f t="shared" si="4561"/>
        <v>1792.2</v>
      </c>
      <c r="AW1373" s="27">
        <f t="shared" si="4562"/>
        <v>1694.7</v>
      </c>
      <c r="AX1373" s="27">
        <f t="shared" si="4563"/>
        <v>1694.7</v>
      </c>
      <c r="AY1373" s="27">
        <f t="shared" si="4751"/>
        <v>24959.010000000002</v>
      </c>
      <c r="AZ1373" s="27">
        <f t="shared" si="4752"/>
        <v>0</v>
      </c>
      <c r="BA1373" s="27">
        <f t="shared" si="4753"/>
        <v>0</v>
      </c>
      <c r="BB1373" s="27">
        <f t="shared" si="4564"/>
        <v>26751.210000000003</v>
      </c>
      <c r="BC1373" s="27">
        <f t="shared" si="4565"/>
        <v>1694.7</v>
      </c>
      <c r="BD1373" s="27">
        <f t="shared" si="4566"/>
        <v>1694.7</v>
      </c>
      <c r="BE1373" s="27">
        <f t="shared" si="4754"/>
        <v>-24742.343000000001</v>
      </c>
      <c r="BF1373" s="27">
        <f t="shared" si="4755"/>
        <v>0</v>
      </c>
      <c r="BG1373" s="27">
        <f t="shared" si="4756"/>
        <v>0</v>
      </c>
      <c r="BH1373" s="27">
        <f t="shared" si="4531"/>
        <v>2008.867000000002</v>
      </c>
      <c r="BI1373" s="27">
        <f t="shared" si="4532"/>
        <v>1694.7</v>
      </c>
      <c r="BJ1373" s="27">
        <f t="shared" si="4533"/>
        <v>1694.7</v>
      </c>
      <c r="BK1373" s="27">
        <f t="shared" si="4757"/>
        <v>0</v>
      </c>
      <c r="BL1373" s="27">
        <f t="shared" si="4758"/>
        <v>0</v>
      </c>
      <c r="BM1373" s="27">
        <f t="shared" si="4759"/>
        <v>0</v>
      </c>
      <c r="BN1373" s="27">
        <f t="shared" si="4534"/>
        <v>2008.867000000002</v>
      </c>
      <c r="BO1373" s="27">
        <f t="shared" si="4535"/>
        <v>1694.7</v>
      </c>
      <c r="BP1373" s="27">
        <f t="shared" si="4536"/>
        <v>1694.7</v>
      </c>
      <c r="BQ1373" s="27">
        <f t="shared" si="4760"/>
        <v>0</v>
      </c>
      <c r="BR1373" s="27">
        <f t="shared" si="4761"/>
        <v>0</v>
      </c>
      <c r="BS1373" s="27">
        <f t="shared" si="4537"/>
        <v>2008.867000000002</v>
      </c>
      <c r="BT1373" s="27">
        <f t="shared" si="4538"/>
        <v>1694.7</v>
      </c>
      <c r="BU1373" s="27">
        <f t="shared" si="4539"/>
        <v>1694.7</v>
      </c>
      <c r="BV1373" s="27">
        <f t="shared" si="4762"/>
        <v>0</v>
      </c>
      <c r="BW1373" s="27">
        <f t="shared" si="4763"/>
        <v>0</v>
      </c>
      <c r="BX1373" s="27">
        <f t="shared" si="4567"/>
        <v>2008.867000000002</v>
      </c>
      <c r="BY1373" s="27">
        <f t="shared" si="4568"/>
        <v>1694.7</v>
      </c>
      <c r="BZ1373" s="27">
        <f t="shared" si="4569"/>
        <v>1694.7</v>
      </c>
      <c r="CA1373" s="27">
        <f t="shared" si="4764"/>
        <v>0</v>
      </c>
      <c r="CB1373" s="20">
        <v>0</v>
      </c>
      <c r="CC1373" s="35"/>
      <c r="CH1373" s="1" t="s">
        <v>29</v>
      </c>
    </row>
    <row r="1374" spans="1:87" ht="31.2" hidden="1" x14ac:dyDescent="0.3">
      <c r="A1374" s="36" t="s">
        <v>768</v>
      </c>
      <c r="B1374" s="19">
        <v>240</v>
      </c>
      <c r="C1374" s="18" t="s">
        <v>392</v>
      </c>
      <c r="D1374" s="18" t="s">
        <v>618</v>
      </c>
      <c r="E1374" s="34" t="s">
        <v>619</v>
      </c>
      <c r="F1374" s="27">
        <v>1694.7</v>
      </c>
      <c r="G1374" s="27">
        <v>1694.7</v>
      </c>
      <c r="H1374" s="27">
        <v>1694.7</v>
      </c>
      <c r="I1374" s="27"/>
      <c r="J1374" s="27"/>
      <c r="K1374" s="27"/>
      <c r="L1374" s="27">
        <f t="shared" si="4543"/>
        <v>1694.7</v>
      </c>
      <c r="M1374" s="27">
        <f t="shared" si="4544"/>
        <v>1694.7</v>
      </c>
      <c r="N1374" s="27">
        <f t="shared" si="4545"/>
        <v>1694.7</v>
      </c>
      <c r="O1374" s="27">
        <v>97.5</v>
      </c>
      <c r="P1374" s="27"/>
      <c r="Q1374" s="27"/>
      <c r="R1374" s="27">
        <f t="shared" si="4546"/>
        <v>1792.2</v>
      </c>
      <c r="S1374" s="27">
        <f t="shared" si="4547"/>
        <v>1694.7</v>
      </c>
      <c r="T1374" s="27">
        <f t="shared" si="4548"/>
        <v>1694.7</v>
      </c>
      <c r="U1374" s="27"/>
      <c r="V1374" s="27"/>
      <c r="W1374" s="27"/>
      <c r="X1374" s="27">
        <f t="shared" si="4549"/>
        <v>1792.2</v>
      </c>
      <c r="Y1374" s="27">
        <f t="shared" si="4550"/>
        <v>1694.7</v>
      </c>
      <c r="Z1374" s="27">
        <f t="shared" si="4551"/>
        <v>1694.7</v>
      </c>
      <c r="AA1374" s="27"/>
      <c r="AB1374" s="27"/>
      <c r="AC1374" s="27"/>
      <c r="AD1374" s="27">
        <f t="shared" si="4552"/>
        <v>1792.2</v>
      </c>
      <c r="AE1374" s="27">
        <f t="shared" si="4553"/>
        <v>1694.7</v>
      </c>
      <c r="AF1374" s="27">
        <f t="shared" si="4554"/>
        <v>1694.7</v>
      </c>
      <c r="AG1374" s="27"/>
      <c r="AH1374" s="27"/>
      <c r="AI1374" s="27"/>
      <c r="AJ1374" s="27">
        <f t="shared" si="4555"/>
        <v>1792.2</v>
      </c>
      <c r="AK1374" s="27">
        <f t="shared" si="4556"/>
        <v>1694.7</v>
      </c>
      <c r="AL1374" s="27">
        <f t="shared" si="4557"/>
        <v>1694.7</v>
      </c>
      <c r="AM1374" s="27"/>
      <c r="AN1374" s="27"/>
      <c r="AO1374" s="27"/>
      <c r="AP1374" s="27">
        <f t="shared" si="4558"/>
        <v>1792.2</v>
      </c>
      <c r="AQ1374" s="27">
        <f t="shared" si="4559"/>
        <v>1694.7</v>
      </c>
      <c r="AR1374" s="27">
        <f t="shared" si="4560"/>
        <v>1694.7</v>
      </c>
      <c r="AS1374" s="27"/>
      <c r="AT1374" s="27"/>
      <c r="AU1374" s="27"/>
      <c r="AV1374" s="27">
        <f t="shared" si="4561"/>
        <v>1792.2</v>
      </c>
      <c r="AW1374" s="27">
        <f t="shared" si="4562"/>
        <v>1694.7</v>
      </c>
      <c r="AX1374" s="27">
        <f t="shared" si="4563"/>
        <v>1694.7</v>
      </c>
      <c r="AY1374" s="27">
        <f>216.667+24742.343</f>
        <v>24959.010000000002</v>
      </c>
      <c r="AZ1374" s="27"/>
      <c r="BA1374" s="27"/>
      <c r="BB1374" s="27">
        <f t="shared" si="4564"/>
        <v>26751.210000000003</v>
      </c>
      <c r="BC1374" s="27">
        <f t="shared" si="4565"/>
        <v>1694.7</v>
      </c>
      <c r="BD1374" s="27">
        <f t="shared" si="4566"/>
        <v>1694.7</v>
      </c>
      <c r="BE1374" s="27">
        <v>-24742.343000000001</v>
      </c>
      <c r="BF1374" s="27"/>
      <c r="BG1374" s="27"/>
      <c r="BH1374" s="27">
        <f t="shared" si="4531"/>
        <v>2008.867000000002</v>
      </c>
      <c r="BI1374" s="27">
        <f t="shared" si="4532"/>
        <v>1694.7</v>
      </c>
      <c r="BJ1374" s="27">
        <f t="shared" si="4533"/>
        <v>1694.7</v>
      </c>
      <c r="BK1374" s="27"/>
      <c r="BL1374" s="27"/>
      <c r="BM1374" s="27"/>
      <c r="BN1374" s="27">
        <f t="shared" si="4534"/>
        <v>2008.867000000002</v>
      </c>
      <c r="BO1374" s="27">
        <f t="shared" si="4535"/>
        <v>1694.7</v>
      </c>
      <c r="BP1374" s="27">
        <f t="shared" si="4536"/>
        <v>1694.7</v>
      </c>
      <c r="BQ1374" s="27"/>
      <c r="BR1374" s="27"/>
      <c r="BS1374" s="27">
        <f t="shared" si="4537"/>
        <v>2008.867000000002</v>
      </c>
      <c r="BT1374" s="27">
        <f t="shared" si="4538"/>
        <v>1694.7</v>
      </c>
      <c r="BU1374" s="27">
        <f t="shared" si="4539"/>
        <v>1694.7</v>
      </c>
      <c r="BV1374" s="27"/>
      <c r="BW1374" s="27"/>
      <c r="BX1374" s="27">
        <f t="shared" si="4567"/>
        <v>2008.867000000002</v>
      </c>
      <c r="BY1374" s="27">
        <f t="shared" si="4568"/>
        <v>1694.7</v>
      </c>
      <c r="BZ1374" s="27">
        <f t="shared" si="4569"/>
        <v>1694.7</v>
      </c>
      <c r="CA1374" s="27"/>
      <c r="CB1374" s="20">
        <v>0</v>
      </c>
      <c r="CC1374" s="35"/>
    </row>
    <row r="1375" spans="1:87" ht="62.4" hidden="1" x14ac:dyDescent="0.3">
      <c r="A1375" s="36" t="s">
        <v>770</v>
      </c>
      <c r="B1375" s="19"/>
      <c r="C1375" s="18"/>
      <c r="D1375" s="18"/>
      <c r="E1375" s="34" t="s">
        <v>771</v>
      </c>
      <c r="F1375" s="27"/>
      <c r="G1375" s="27"/>
      <c r="H1375" s="27"/>
      <c r="I1375" s="27"/>
      <c r="J1375" s="27"/>
      <c r="K1375" s="27"/>
      <c r="L1375" s="27"/>
      <c r="M1375" s="27"/>
      <c r="N1375" s="27"/>
      <c r="O1375" s="27"/>
      <c r="P1375" s="27"/>
      <c r="Q1375" s="27"/>
      <c r="R1375" s="27"/>
      <c r="S1375" s="27"/>
      <c r="T1375" s="27"/>
      <c r="U1375" s="27"/>
      <c r="V1375" s="27"/>
      <c r="W1375" s="27"/>
      <c r="X1375" s="27"/>
      <c r="Y1375" s="27"/>
      <c r="Z1375" s="27"/>
      <c r="AA1375" s="27">
        <f t="shared" si="4739"/>
        <v>4324.8</v>
      </c>
      <c r="AB1375" s="27">
        <f t="shared" si="4740"/>
        <v>0</v>
      </c>
      <c r="AC1375" s="27">
        <f t="shared" si="4741"/>
        <v>0</v>
      </c>
      <c r="AD1375" s="27">
        <f t="shared" si="4552"/>
        <v>4324.8</v>
      </c>
      <c r="AE1375" s="27">
        <f t="shared" si="4553"/>
        <v>0</v>
      </c>
      <c r="AF1375" s="27">
        <f t="shared" si="4554"/>
        <v>0</v>
      </c>
      <c r="AG1375" s="27">
        <f t="shared" si="4742"/>
        <v>-4324.8</v>
      </c>
      <c r="AH1375" s="27">
        <f t="shared" si="4743"/>
        <v>0</v>
      </c>
      <c r="AI1375" s="27">
        <f t="shared" si="4744"/>
        <v>0</v>
      </c>
      <c r="AJ1375" s="27">
        <f t="shared" si="4555"/>
        <v>0</v>
      </c>
      <c r="AK1375" s="27">
        <f t="shared" si="4556"/>
        <v>0</v>
      </c>
      <c r="AL1375" s="27">
        <f t="shared" si="4557"/>
        <v>0</v>
      </c>
      <c r="AM1375" s="27">
        <f t="shared" si="4745"/>
        <v>0</v>
      </c>
      <c r="AN1375" s="27">
        <f t="shared" si="4746"/>
        <v>0</v>
      </c>
      <c r="AO1375" s="27">
        <f t="shared" si="4747"/>
        <v>0</v>
      </c>
      <c r="AP1375" s="27">
        <f t="shared" si="4558"/>
        <v>0</v>
      </c>
      <c r="AQ1375" s="27">
        <f t="shared" si="4559"/>
        <v>0</v>
      </c>
      <c r="AR1375" s="27">
        <f t="shared" si="4560"/>
        <v>0</v>
      </c>
      <c r="AS1375" s="27">
        <f t="shared" si="4748"/>
        <v>0</v>
      </c>
      <c r="AT1375" s="27">
        <f t="shared" si="4749"/>
        <v>0</v>
      </c>
      <c r="AU1375" s="27">
        <f t="shared" si="4750"/>
        <v>0</v>
      </c>
      <c r="AV1375" s="27">
        <f t="shared" si="4561"/>
        <v>0</v>
      </c>
      <c r="AW1375" s="27">
        <f t="shared" si="4562"/>
        <v>0</v>
      </c>
      <c r="AX1375" s="27">
        <f t="shared" si="4563"/>
        <v>0</v>
      </c>
      <c r="AY1375" s="27">
        <f t="shared" ref="AY1375:AY1377" si="4765">AY1376</f>
        <v>0</v>
      </c>
      <c r="AZ1375" s="27">
        <f t="shared" si="4752"/>
        <v>0</v>
      </c>
      <c r="BA1375" s="27">
        <f t="shared" si="4753"/>
        <v>0</v>
      </c>
      <c r="BB1375" s="27">
        <f t="shared" si="4564"/>
        <v>0</v>
      </c>
      <c r="BC1375" s="27">
        <f t="shared" si="4565"/>
        <v>0</v>
      </c>
      <c r="BD1375" s="27">
        <f t="shared" si="4566"/>
        <v>0</v>
      </c>
      <c r="BE1375" s="27">
        <f t="shared" si="4754"/>
        <v>0</v>
      </c>
      <c r="BF1375" s="27">
        <f t="shared" si="4755"/>
        <v>0</v>
      </c>
      <c r="BG1375" s="27">
        <f t="shared" si="4756"/>
        <v>0</v>
      </c>
      <c r="BH1375" s="27">
        <f t="shared" si="4531"/>
        <v>0</v>
      </c>
      <c r="BI1375" s="27">
        <f t="shared" si="4532"/>
        <v>0</v>
      </c>
      <c r="BJ1375" s="27">
        <f t="shared" si="4533"/>
        <v>0</v>
      </c>
      <c r="BK1375" s="27">
        <f t="shared" si="4757"/>
        <v>0</v>
      </c>
      <c r="BL1375" s="27">
        <f t="shared" si="4758"/>
        <v>0</v>
      </c>
      <c r="BM1375" s="27">
        <f t="shared" si="4759"/>
        <v>0</v>
      </c>
      <c r="BN1375" s="27">
        <f t="shared" si="4534"/>
        <v>0</v>
      </c>
      <c r="BO1375" s="27">
        <f t="shared" si="4535"/>
        <v>0</v>
      </c>
      <c r="BP1375" s="27">
        <f t="shared" si="4536"/>
        <v>0</v>
      </c>
      <c r="BQ1375" s="27">
        <f t="shared" si="4760"/>
        <v>0</v>
      </c>
      <c r="BR1375" s="27">
        <f t="shared" si="4761"/>
        <v>0</v>
      </c>
      <c r="BS1375" s="27">
        <f t="shared" si="4537"/>
        <v>0</v>
      </c>
      <c r="BT1375" s="27">
        <f t="shared" si="4538"/>
        <v>0</v>
      </c>
      <c r="BU1375" s="27">
        <f t="shared" si="4539"/>
        <v>0</v>
      </c>
      <c r="BV1375" s="27">
        <f t="shared" si="4762"/>
        <v>0</v>
      </c>
      <c r="BW1375" s="27">
        <f t="shared" si="4763"/>
        <v>0</v>
      </c>
      <c r="BX1375" s="27">
        <f t="shared" si="4567"/>
        <v>0</v>
      </c>
      <c r="BY1375" s="27">
        <f t="shared" si="4568"/>
        <v>0</v>
      </c>
      <c r="BZ1375" s="27">
        <f t="shared" si="4569"/>
        <v>0</v>
      </c>
      <c r="CA1375" s="27">
        <f t="shared" si="4764"/>
        <v>0</v>
      </c>
      <c r="CB1375" s="20">
        <v>0</v>
      </c>
      <c r="CC1375" s="35"/>
    </row>
    <row r="1376" spans="1:87" ht="31.2" hidden="1" x14ac:dyDescent="0.3">
      <c r="A1376" s="36" t="s">
        <v>770</v>
      </c>
      <c r="B1376" s="19">
        <v>200</v>
      </c>
      <c r="C1376" s="18"/>
      <c r="D1376" s="18"/>
      <c r="E1376" s="34" t="s">
        <v>39</v>
      </c>
      <c r="F1376" s="27"/>
      <c r="G1376" s="27"/>
      <c r="H1376" s="27"/>
      <c r="I1376" s="27"/>
      <c r="J1376" s="27"/>
      <c r="K1376" s="27"/>
      <c r="L1376" s="27"/>
      <c r="M1376" s="27"/>
      <c r="N1376" s="27"/>
      <c r="O1376" s="27"/>
      <c r="P1376" s="27"/>
      <c r="Q1376" s="27"/>
      <c r="R1376" s="27"/>
      <c r="S1376" s="27"/>
      <c r="T1376" s="27"/>
      <c r="U1376" s="27"/>
      <c r="V1376" s="27"/>
      <c r="W1376" s="27"/>
      <c r="X1376" s="27"/>
      <c r="Y1376" s="27"/>
      <c r="Z1376" s="27"/>
      <c r="AA1376" s="27">
        <f t="shared" si="4739"/>
        <v>4324.8</v>
      </c>
      <c r="AB1376" s="27">
        <f t="shared" si="4740"/>
        <v>0</v>
      </c>
      <c r="AC1376" s="27">
        <f t="shared" si="4741"/>
        <v>0</v>
      </c>
      <c r="AD1376" s="27">
        <f t="shared" si="4552"/>
        <v>4324.8</v>
      </c>
      <c r="AE1376" s="27">
        <f t="shared" si="4553"/>
        <v>0</v>
      </c>
      <c r="AF1376" s="27">
        <f t="shared" si="4554"/>
        <v>0</v>
      </c>
      <c r="AG1376" s="27">
        <f t="shared" si="4742"/>
        <v>-4324.8</v>
      </c>
      <c r="AH1376" s="27">
        <f t="shared" si="4743"/>
        <v>0</v>
      </c>
      <c r="AI1376" s="27">
        <f t="shared" si="4744"/>
        <v>0</v>
      </c>
      <c r="AJ1376" s="27">
        <f t="shared" si="4555"/>
        <v>0</v>
      </c>
      <c r="AK1376" s="27">
        <f t="shared" si="4556"/>
        <v>0</v>
      </c>
      <c r="AL1376" s="27">
        <f t="shared" si="4557"/>
        <v>0</v>
      </c>
      <c r="AM1376" s="27">
        <f t="shared" si="4745"/>
        <v>0</v>
      </c>
      <c r="AN1376" s="27">
        <f t="shared" si="4746"/>
        <v>0</v>
      </c>
      <c r="AO1376" s="27">
        <f t="shared" si="4747"/>
        <v>0</v>
      </c>
      <c r="AP1376" s="27">
        <f t="shared" si="4558"/>
        <v>0</v>
      </c>
      <c r="AQ1376" s="27">
        <f t="shared" si="4559"/>
        <v>0</v>
      </c>
      <c r="AR1376" s="27">
        <f t="shared" si="4560"/>
        <v>0</v>
      </c>
      <c r="AS1376" s="27">
        <f t="shared" si="4748"/>
        <v>0</v>
      </c>
      <c r="AT1376" s="27">
        <f t="shared" si="4749"/>
        <v>0</v>
      </c>
      <c r="AU1376" s="27">
        <f t="shared" si="4750"/>
        <v>0</v>
      </c>
      <c r="AV1376" s="27">
        <f t="shared" si="4561"/>
        <v>0</v>
      </c>
      <c r="AW1376" s="27">
        <f t="shared" si="4562"/>
        <v>0</v>
      </c>
      <c r="AX1376" s="27">
        <f t="shared" si="4563"/>
        <v>0</v>
      </c>
      <c r="AY1376" s="27">
        <f t="shared" si="4765"/>
        <v>0</v>
      </c>
      <c r="AZ1376" s="27">
        <f t="shared" si="4752"/>
        <v>0</v>
      </c>
      <c r="BA1376" s="27">
        <f t="shared" si="4753"/>
        <v>0</v>
      </c>
      <c r="BB1376" s="27">
        <f t="shared" si="4564"/>
        <v>0</v>
      </c>
      <c r="BC1376" s="27">
        <f t="shared" si="4565"/>
        <v>0</v>
      </c>
      <c r="BD1376" s="27">
        <f t="shared" si="4566"/>
        <v>0</v>
      </c>
      <c r="BE1376" s="27">
        <f t="shared" si="4754"/>
        <v>0</v>
      </c>
      <c r="BF1376" s="27">
        <f t="shared" si="4755"/>
        <v>0</v>
      </c>
      <c r="BG1376" s="27">
        <f t="shared" si="4756"/>
        <v>0</v>
      </c>
      <c r="BH1376" s="27">
        <f t="shared" si="4531"/>
        <v>0</v>
      </c>
      <c r="BI1376" s="27">
        <f t="shared" si="4532"/>
        <v>0</v>
      </c>
      <c r="BJ1376" s="27">
        <f t="shared" si="4533"/>
        <v>0</v>
      </c>
      <c r="BK1376" s="27">
        <f t="shared" si="4757"/>
        <v>0</v>
      </c>
      <c r="BL1376" s="27">
        <f t="shared" si="4758"/>
        <v>0</v>
      </c>
      <c r="BM1376" s="27">
        <f t="shared" si="4759"/>
        <v>0</v>
      </c>
      <c r="BN1376" s="27">
        <f t="shared" si="4534"/>
        <v>0</v>
      </c>
      <c r="BO1376" s="27">
        <f t="shared" si="4535"/>
        <v>0</v>
      </c>
      <c r="BP1376" s="27">
        <f t="shared" si="4536"/>
        <v>0</v>
      </c>
      <c r="BQ1376" s="27">
        <f t="shared" si="4760"/>
        <v>0</v>
      </c>
      <c r="BR1376" s="27">
        <f t="shared" si="4761"/>
        <v>0</v>
      </c>
      <c r="BS1376" s="27">
        <f t="shared" si="4537"/>
        <v>0</v>
      </c>
      <c r="BT1376" s="27">
        <f t="shared" si="4538"/>
        <v>0</v>
      </c>
      <c r="BU1376" s="27">
        <f t="shared" si="4539"/>
        <v>0</v>
      </c>
      <c r="BV1376" s="27">
        <f t="shared" si="4762"/>
        <v>0</v>
      </c>
      <c r="BW1376" s="27">
        <f t="shared" si="4763"/>
        <v>0</v>
      </c>
      <c r="BX1376" s="27">
        <f t="shared" si="4567"/>
        <v>0</v>
      </c>
      <c r="BY1376" s="27">
        <f t="shared" si="4568"/>
        <v>0</v>
      </c>
      <c r="BZ1376" s="27">
        <f t="shared" si="4569"/>
        <v>0</v>
      </c>
      <c r="CA1376" s="27">
        <f t="shared" si="4764"/>
        <v>0</v>
      </c>
      <c r="CB1376" s="20">
        <v>0</v>
      </c>
      <c r="CC1376" s="35"/>
    </row>
    <row r="1377" spans="1:87" ht="46.8" hidden="1" x14ac:dyDescent="0.3">
      <c r="A1377" s="36" t="s">
        <v>770</v>
      </c>
      <c r="B1377" s="19">
        <v>240</v>
      </c>
      <c r="C1377" s="18"/>
      <c r="D1377" s="18"/>
      <c r="E1377" s="34" t="s">
        <v>40</v>
      </c>
      <c r="F1377" s="27"/>
      <c r="G1377" s="27"/>
      <c r="H1377" s="27"/>
      <c r="I1377" s="27"/>
      <c r="J1377" s="27"/>
      <c r="K1377" s="27"/>
      <c r="L1377" s="27"/>
      <c r="M1377" s="27"/>
      <c r="N1377" s="27"/>
      <c r="O1377" s="27"/>
      <c r="P1377" s="27"/>
      <c r="Q1377" s="27"/>
      <c r="R1377" s="27"/>
      <c r="S1377" s="27"/>
      <c r="T1377" s="27"/>
      <c r="U1377" s="27"/>
      <c r="V1377" s="27"/>
      <c r="W1377" s="27"/>
      <c r="X1377" s="27"/>
      <c r="Y1377" s="27"/>
      <c r="Z1377" s="27"/>
      <c r="AA1377" s="27">
        <f t="shared" si="4739"/>
        <v>4324.8</v>
      </c>
      <c r="AB1377" s="27">
        <f t="shared" si="4740"/>
        <v>0</v>
      </c>
      <c r="AC1377" s="27">
        <f t="shared" si="4741"/>
        <v>0</v>
      </c>
      <c r="AD1377" s="27">
        <f t="shared" si="4552"/>
        <v>4324.8</v>
      </c>
      <c r="AE1377" s="27">
        <f t="shared" si="4553"/>
        <v>0</v>
      </c>
      <c r="AF1377" s="27">
        <f t="shared" si="4554"/>
        <v>0</v>
      </c>
      <c r="AG1377" s="27">
        <f t="shared" si="4742"/>
        <v>-4324.8</v>
      </c>
      <c r="AH1377" s="27">
        <f t="shared" si="4743"/>
        <v>0</v>
      </c>
      <c r="AI1377" s="27">
        <f t="shared" si="4744"/>
        <v>0</v>
      </c>
      <c r="AJ1377" s="27">
        <f t="shared" si="4555"/>
        <v>0</v>
      </c>
      <c r="AK1377" s="27">
        <f t="shared" si="4556"/>
        <v>0</v>
      </c>
      <c r="AL1377" s="27">
        <f t="shared" si="4557"/>
        <v>0</v>
      </c>
      <c r="AM1377" s="27">
        <f t="shared" si="4745"/>
        <v>0</v>
      </c>
      <c r="AN1377" s="27">
        <f t="shared" si="4746"/>
        <v>0</v>
      </c>
      <c r="AO1377" s="27">
        <f t="shared" si="4747"/>
        <v>0</v>
      </c>
      <c r="AP1377" s="27">
        <f t="shared" si="4558"/>
        <v>0</v>
      </c>
      <c r="AQ1377" s="27">
        <f t="shared" si="4559"/>
        <v>0</v>
      </c>
      <c r="AR1377" s="27">
        <f t="shared" si="4560"/>
        <v>0</v>
      </c>
      <c r="AS1377" s="27">
        <f t="shared" si="4748"/>
        <v>0</v>
      </c>
      <c r="AT1377" s="27">
        <f t="shared" si="4749"/>
        <v>0</v>
      </c>
      <c r="AU1377" s="27">
        <f t="shared" si="4750"/>
        <v>0</v>
      </c>
      <c r="AV1377" s="27">
        <f t="shared" si="4561"/>
        <v>0</v>
      </c>
      <c r="AW1377" s="27">
        <f t="shared" si="4562"/>
        <v>0</v>
      </c>
      <c r="AX1377" s="27">
        <f t="shared" si="4563"/>
        <v>0</v>
      </c>
      <c r="AY1377" s="27">
        <f t="shared" si="4765"/>
        <v>0</v>
      </c>
      <c r="AZ1377" s="27">
        <f t="shared" si="4752"/>
        <v>0</v>
      </c>
      <c r="BA1377" s="27">
        <f t="shared" si="4753"/>
        <v>0</v>
      </c>
      <c r="BB1377" s="27">
        <f t="shared" si="4564"/>
        <v>0</v>
      </c>
      <c r="BC1377" s="27">
        <f t="shared" si="4565"/>
        <v>0</v>
      </c>
      <c r="BD1377" s="27">
        <f t="shared" si="4566"/>
        <v>0</v>
      </c>
      <c r="BE1377" s="27">
        <f t="shared" si="4754"/>
        <v>0</v>
      </c>
      <c r="BF1377" s="27">
        <f t="shared" si="4755"/>
        <v>0</v>
      </c>
      <c r="BG1377" s="27">
        <f t="shared" si="4756"/>
        <v>0</v>
      </c>
      <c r="BH1377" s="27">
        <f t="shared" ref="BH1377:BH1440" si="4766">BB1377+BE1377</f>
        <v>0</v>
      </c>
      <c r="BI1377" s="27">
        <f t="shared" ref="BI1377:BI1440" si="4767">BC1377+BF1377</f>
        <v>0</v>
      </c>
      <c r="BJ1377" s="27">
        <f t="shared" ref="BJ1377:BJ1440" si="4768">BD1377+BG1377</f>
        <v>0</v>
      </c>
      <c r="BK1377" s="27">
        <f t="shared" si="4757"/>
        <v>0</v>
      </c>
      <c r="BL1377" s="27">
        <f t="shared" si="4758"/>
        <v>0</v>
      </c>
      <c r="BM1377" s="27">
        <f t="shared" si="4759"/>
        <v>0</v>
      </c>
      <c r="BN1377" s="27">
        <f t="shared" ref="BN1377:BN1440" si="4769">BH1377+BK1377</f>
        <v>0</v>
      </c>
      <c r="BO1377" s="27">
        <f t="shared" ref="BO1377:BO1440" si="4770">BI1377+BL1377</f>
        <v>0</v>
      </c>
      <c r="BP1377" s="27">
        <f t="shared" ref="BP1377:BP1440" si="4771">BJ1377+BM1377</f>
        <v>0</v>
      </c>
      <c r="BQ1377" s="27">
        <f t="shared" si="4760"/>
        <v>0</v>
      </c>
      <c r="BR1377" s="27">
        <f t="shared" si="4761"/>
        <v>0</v>
      </c>
      <c r="BS1377" s="27">
        <f t="shared" ref="BS1377:BS1440" si="4772">BQ1377+BN1377</f>
        <v>0</v>
      </c>
      <c r="BT1377" s="27">
        <f t="shared" ref="BT1377:BT1440" si="4773">BR1377+BO1377</f>
        <v>0</v>
      </c>
      <c r="BU1377" s="27">
        <f t="shared" ref="BU1377:BU1440" si="4774">BP1377</f>
        <v>0</v>
      </c>
      <c r="BV1377" s="27">
        <f t="shared" si="4762"/>
        <v>0</v>
      </c>
      <c r="BW1377" s="27">
        <f t="shared" si="4763"/>
        <v>0</v>
      </c>
      <c r="BX1377" s="27">
        <f t="shared" si="4567"/>
        <v>0</v>
      </c>
      <c r="BY1377" s="27">
        <f t="shared" si="4568"/>
        <v>0</v>
      </c>
      <c r="BZ1377" s="27">
        <f t="shared" si="4569"/>
        <v>0</v>
      </c>
      <c r="CA1377" s="27">
        <f t="shared" si="4764"/>
        <v>0</v>
      </c>
      <c r="CB1377" s="20">
        <v>0</v>
      </c>
      <c r="CC1377" s="35"/>
    </row>
    <row r="1378" spans="1:87" ht="31.2" hidden="1" x14ac:dyDescent="0.3">
      <c r="A1378" s="36" t="s">
        <v>770</v>
      </c>
      <c r="B1378" s="19">
        <v>240</v>
      </c>
      <c r="C1378" s="18" t="s">
        <v>65</v>
      </c>
      <c r="D1378" s="18" t="s">
        <v>65</v>
      </c>
      <c r="E1378" s="34" t="s">
        <v>721</v>
      </c>
      <c r="F1378" s="27"/>
      <c r="G1378" s="27"/>
      <c r="H1378" s="27"/>
      <c r="I1378" s="27"/>
      <c r="J1378" s="27"/>
      <c r="K1378" s="27"/>
      <c r="L1378" s="27"/>
      <c r="M1378" s="27"/>
      <c r="N1378" s="27"/>
      <c r="O1378" s="27"/>
      <c r="P1378" s="27"/>
      <c r="Q1378" s="27"/>
      <c r="R1378" s="27"/>
      <c r="S1378" s="27"/>
      <c r="T1378" s="27"/>
      <c r="U1378" s="27"/>
      <c r="V1378" s="27"/>
      <c r="W1378" s="27"/>
      <c r="X1378" s="27"/>
      <c r="Y1378" s="27"/>
      <c r="Z1378" s="27"/>
      <c r="AA1378" s="27">
        <v>4324.8</v>
      </c>
      <c r="AB1378" s="27"/>
      <c r="AC1378" s="27"/>
      <c r="AD1378" s="27">
        <f t="shared" si="4552"/>
        <v>4324.8</v>
      </c>
      <c r="AE1378" s="27">
        <f t="shared" si="4553"/>
        <v>0</v>
      </c>
      <c r="AF1378" s="27">
        <f t="shared" si="4554"/>
        <v>0</v>
      </c>
      <c r="AG1378" s="27">
        <v>-4324.8</v>
      </c>
      <c r="AH1378" s="27"/>
      <c r="AI1378" s="27"/>
      <c r="AJ1378" s="27">
        <f t="shared" si="4555"/>
        <v>0</v>
      </c>
      <c r="AK1378" s="27">
        <f t="shared" si="4556"/>
        <v>0</v>
      </c>
      <c r="AL1378" s="27">
        <f t="shared" si="4557"/>
        <v>0</v>
      </c>
      <c r="AM1378" s="27"/>
      <c r="AN1378" s="27"/>
      <c r="AO1378" s="27"/>
      <c r="AP1378" s="27">
        <f t="shared" si="4558"/>
        <v>0</v>
      </c>
      <c r="AQ1378" s="27">
        <f t="shared" si="4559"/>
        <v>0</v>
      </c>
      <c r="AR1378" s="27">
        <f t="shared" si="4560"/>
        <v>0</v>
      </c>
      <c r="AS1378" s="27"/>
      <c r="AT1378" s="27"/>
      <c r="AU1378" s="27"/>
      <c r="AV1378" s="27">
        <f t="shared" si="4561"/>
        <v>0</v>
      </c>
      <c r="AW1378" s="27">
        <f t="shared" si="4562"/>
        <v>0</v>
      </c>
      <c r="AX1378" s="27">
        <f t="shared" si="4563"/>
        <v>0</v>
      </c>
      <c r="AY1378" s="27"/>
      <c r="AZ1378" s="27"/>
      <c r="BA1378" s="27"/>
      <c r="BB1378" s="27">
        <f t="shared" si="4564"/>
        <v>0</v>
      </c>
      <c r="BC1378" s="27">
        <f t="shared" si="4565"/>
        <v>0</v>
      </c>
      <c r="BD1378" s="27">
        <f t="shared" si="4566"/>
        <v>0</v>
      </c>
      <c r="BE1378" s="27"/>
      <c r="BF1378" s="27"/>
      <c r="BG1378" s="27"/>
      <c r="BH1378" s="27">
        <f t="shared" si="4766"/>
        <v>0</v>
      </c>
      <c r="BI1378" s="27">
        <f t="shared" si="4767"/>
        <v>0</v>
      </c>
      <c r="BJ1378" s="27">
        <f t="shared" si="4768"/>
        <v>0</v>
      </c>
      <c r="BK1378" s="27"/>
      <c r="BL1378" s="27"/>
      <c r="BM1378" s="27"/>
      <c r="BN1378" s="27">
        <f t="shared" si="4769"/>
        <v>0</v>
      </c>
      <c r="BO1378" s="27">
        <f t="shared" si="4770"/>
        <v>0</v>
      </c>
      <c r="BP1378" s="27">
        <f t="shared" si="4771"/>
        <v>0</v>
      </c>
      <c r="BQ1378" s="27"/>
      <c r="BR1378" s="27"/>
      <c r="BS1378" s="27">
        <f t="shared" si="4772"/>
        <v>0</v>
      </c>
      <c r="BT1378" s="27">
        <f t="shared" si="4773"/>
        <v>0</v>
      </c>
      <c r="BU1378" s="27">
        <f t="shared" si="4774"/>
        <v>0</v>
      </c>
      <c r="BV1378" s="27"/>
      <c r="BW1378" s="27"/>
      <c r="BX1378" s="27">
        <f t="shared" si="4567"/>
        <v>0</v>
      </c>
      <c r="BY1378" s="27">
        <f t="shared" si="4568"/>
        <v>0</v>
      </c>
      <c r="BZ1378" s="27">
        <f t="shared" si="4569"/>
        <v>0</v>
      </c>
      <c r="CA1378" s="27"/>
      <c r="CB1378" s="20">
        <v>0</v>
      </c>
      <c r="CC1378" s="35"/>
    </row>
    <row r="1379" spans="1:87" ht="46.8" hidden="1" x14ac:dyDescent="0.3">
      <c r="A1379" s="36" t="s">
        <v>772</v>
      </c>
      <c r="B1379" s="19"/>
      <c r="C1379" s="18"/>
      <c r="D1379" s="18"/>
      <c r="E1379" s="34" t="s">
        <v>773</v>
      </c>
      <c r="F1379" s="27">
        <f t="shared" ref="F1379:K1379" si="4775">F1384+F1380</f>
        <v>598902.19999999995</v>
      </c>
      <c r="G1379" s="27">
        <f t="shared" si="4775"/>
        <v>0</v>
      </c>
      <c r="H1379" s="27">
        <f t="shared" si="4775"/>
        <v>0</v>
      </c>
      <c r="I1379" s="27">
        <f t="shared" si="4775"/>
        <v>0</v>
      </c>
      <c r="J1379" s="27">
        <f t="shared" si="4775"/>
        <v>0</v>
      </c>
      <c r="K1379" s="27">
        <f t="shared" si="4775"/>
        <v>0</v>
      </c>
      <c r="L1379" s="27">
        <f t="shared" si="4543"/>
        <v>598902.19999999995</v>
      </c>
      <c r="M1379" s="27">
        <f t="shared" si="4544"/>
        <v>0</v>
      </c>
      <c r="N1379" s="27">
        <f t="shared" si="4545"/>
        <v>0</v>
      </c>
      <c r="O1379" s="27">
        <f>O1384+O1380</f>
        <v>0</v>
      </c>
      <c r="P1379" s="27">
        <f>P1384+P1380</f>
        <v>0</v>
      </c>
      <c r="Q1379" s="27">
        <f>Q1384+Q1380</f>
        <v>0</v>
      </c>
      <c r="R1379" s="27">
        <f t="shared" si="4546"/>
        <v>598902.19999999995</v>
      </c>
      <c r="S1379" s="27">
        <f t="shared" si="4547"/>
        <v>0</v>
      </c>
      <c r="T1379" s="27">
        <f t="shared" si="4548"/>
        <v>0</v>
      </c>
      <c r="U1379" s="27">
        <f>U1384+U1380</f>
        <v>0</v>
      </c>
      <c r="V1379" s="27">
        <f>V1384+V1380</f>
        <v>0</v>
      </c>
      <c r="W1379" s="27">
        <f>W1384+W1380</f>
        <v>0</v>
      </c>
      <c r="X1379" s="27">
        <f t="shared" si="4549"/>
        <v>598902.19999999995</v>
      </c>
      <c r="Y1379" s="27">
        <f t="shared" si="4550"/>
        <v>0</v>
      </c>
      <c r="Z1379" s="27">
        <f t="shared" si="4551"/>
        <v>0</v>
      </c>
      <c r="AA1379" s="27">
        <f>AA1384+AA1380</f>
        <v>0</v>
      </c>
      <c r="AB1379" s="27">
        <f>AB1384+AB1380</f>
        <v>0</v>
      </c>
      <c r="AC1379" s="27">
        <f>AC1384+AC1380</f>
        <v>0</v>
      </c>
      <c r="AD1379" s="27">
        <f t="shared" si="4552"/>
        <v>598902.19999999995</v>
      </c>
      <c r="AE1379" s="27">
        <f t="shared" si="4553"/>
        <v>0</v>
      </c>
      <c r="AF1379" s="27">
        <f t="shared" si="4554"/>
        <v>0</v>
      </c>
      <c r="AG1379" s="27">
        <f>AG1384+AG1380</f>
        <v>0</v>
      </c>
      <c r="AH1379" s="27">
        <f>AH1384+AH1380</f>
        <v>0</v>
      </c>
      <c r="AI1379" s="27">
        <f>AI1384+AI1380</f>
        <v>0</v>
      </c>
      <c r="AJ1379" s="27">
        <f t="shared" si="4555"/>
        <v>598902.19999999995</v>
      </c>
      <c r="AK1379" s="27">
        <f t="shared" si="4556"/>
        <v>0</v>
      </c>
      <c r="AL1379" s="27">
        <f t="shared" si="4557"/>
        <v>0</v>
      </c>
      <c r="AM1379" s="27">
        <f>AM1384+AM1380</f>
        <v>0</v>
      </c>
      <c r="AN1379" s="27">
        <f>AN1384+AN1380</f>
        <v>2485.4029999999998</v>
      </c>
      <c r="AO1379" s="27">
        <f>AO1384+AO1380</f>
        <v>0</v>
      </c>
      <c r="AP1379" s="27">
        <f t="shared" si="4558"/>
        <v>598902.19999999995</v>
      </c>
      <c r="AQ1379" s="27">
        <f t="shared" si="4559"/>
        <v>2485.4029999999998</v>
      </c>
      <c r="AR1379" s="27">
        <f t="shared" si="4560"/>
        <v>0</v>
      </c>
      <c r="AS1379" s="27">
        <f>AS1384+AS1380</f>
        <v>0</v>
      </c>
      <c r="AT1379" s="27">
        <f>AT1384+AT1380</f>
        <v>-2485.4029999999998</v>
      </c>
      <c r="AU1379" s="27">
        <f>AU1384+AU1380</f>
        <v>0</v>
      </c>
      <c r="AV1379" s="27">
        <f t="shared" si="4561"/>
        <v>598902.19999999995</v>
      </c>
      <c r="AW1379" s="27">
        <f t="shared" si="4562"/>
        <v>0</v>
      </c>
      <c r="AX1379" s="27">
        <f t="shared" si="4563"/>
        <v>0</v>
      </c>
      <c r="AY1379" s="27">
        <f>AY1384+AY1380</f>
        <v>2048</v>
      </c>
      <c r="AZ1379" s="27">
        <f>AZ1384+AZ1380</f>
        <v>0</v>
      </c>
      <c r="BA1379" s="27">
        <f>BA1384+BA1380</f>
        <v>0</v>
      </c>
      <c r="BB1379" s="27">
        <f t="shared" si="4564"/>
        <v>600950.19999999995</v>
      </c>
      <c r="BC1379" s="27">
        <f t="shared" si="4565"/>
        <v>0</v>
      </c>
      <c r="BD1379" s="27">
        <f t="shared" si="4566"/>
        <v>0</v>
      </c>
      <c r="BE1379" s="27">
        <f>BE1384+BE1380</f>
        <v>0</v>
      </c>
      <c r="BF1379" s="27">
        <f>BF1384+BF1380</f>
        <v>0</v>
      </c>
      <c r="BG1379" s="27">
        <f>BG1384+BG1380</f>
        <v>0</v>
      </c>
      <c r="BH1379" s="27">
        <f t="shared" si="4766"/>
        <v>600950.19999999995</v>
      </c>
      <c r="BI1379" s="27">
        <f t="shared" si="4767"/>
        <v>0</v>
      </c>
      <c r="BJ1379" s="27">
        <f t="shared" si="4768"/>
        <v>0</v>
      </c>
      <c r="BK1379" s="27">
        <f>BK1384+BK1380</f>
        <v>0</v>
      </c>
      <c r="BL1379" s="27">
        <f>BL1384+BL1380</f>
        <v>0</v>
      </c>
      <c r="BM1379" s="27">
        <f>BM1384+BM1380</f>
        <v>0</v>
      </c>
      <c r="BN1379" s="27">
        <f t="shared" si="4769"/>
        <v>600950.19999999995</v>
      </c>
      <c r="BO1379" s="27">
        <f t="shared" si="4770"/>
        <v>0</v>
      </c>
      <c r="BP1379" s="27">
        <f t="shared" si="4771"/>
        <v>0</v>
      </c>
      <c r="BQ1379" s="27">
        <f>BQ1384+BQ1380</f>
        <v>0</v>
      </c>
      <c r="BR1379" s="27">
        <f>BR1384+BR1380</f>
        <v>0</v>
      </c>
      <c r="BS1379" s="27">
        <f t="shared" si="4772"/>
        <v>600950.19999999995</v>
      </c>
      <c r="BT1379" s="27">
        <f t="shared" si="4773"/>
        <v>0</v>
      </c>
      <c r="BU1379" s="27">
        <f t="shared" si="4774"/>
        <v>0</v>
      </c>
      <c r="BV1379" s="27">
        <f>BV1384+BV1380</f>
        <v>0</v>
      </c>
      <c r="BW1379" s="27">
        <f>BW1384+BW1380</f>
        <v>0</v>
      </c>
      <c r="BX1379" s="27">
        <f t="shared" si="4567"/>
        <v>600950.19999999995</v>
      </c>
      <c r="BY1379" s="27">
        <f t="shared" si="4568"/>
        <v>0</v>
      </c>
      <c r="BZ1379" s="27">
        <f t="shared" si="4569"/>
        <v>0</v>
      </c>
      <c r="CA1379" s="27">
        <f>CA1384+CA1380</f>
        <v>0</v>
      </c>
      <c r="CB1379" s="20">
        <v>0</v>
      </c>
      <c r="CC1379" s="35"/>
      <c r="CF1379" s="1" t="s">
        <v>27</v>
      </c>
    </row>
    <row r="1380" spans="1:87" ht="31.2" hidden="1" x14ac:dyDescent="0.3">
      <c r="A1380" s="36" t="s">
        <v>774</v>
      </c>
      <c r="B1380" s="19"/>
      <c r="C1380" s="18"/>
      <c r="D1380" s="18"/>
      <c r="E1380" s="34" t="s">
        <v>775</v>
      </c>
      <c r="F1380" s="27">
        <f t="shared" ref="F1380:F1391" si="4776">F1381</f>
        <v>0</v>
      </c>
      <c r="G1380" s="27">
        <f t="shared" ref="G1380:G1391" si="4777">G1381</f>
        <v>0</v>
      </c>
      <c r="H1380" s="27">
        <f t="shared" ref="H1380:H1391" si="4778">H1381</f>
        <v>0</v>
      </c>
      <c r="I1380" s="27">
        <f t="shared" ref="I1380:I1391" si="4779">I1381</f>
        <v>0</v>
      </c>
      <c r="J1380" s="27">
        <f t="shared" ref="J1380:J1391" si="4780">J1381</f>
        <v>0</v>
      </c>
      <c r="K1380" s="27">
        <f t="shared" ref="K1380:K1391" si="4781">K1381</f>
        <v>0</v>
      </c>
      <c r="L1380" s="27">
        <f t="shared" si="4543"/>
        <v>0</v>
      </c>
      <c r="M1380" s="27">
        <f t="shared" si="4544"/>
        <v>0</v>
      </c>
      <c r="N1380" s="27">
        <f t="shared" si="4545"/>
        <v>0</v>
      </c>
      <c r="O1380" s="27">
        <f t="shared" ref="O1380:O1391" si="4782">O1381</f>
        <v>0</v>
      </c>
      <c r="P1380" s="27">
        <f t="shared" ref="P1380:P1391" si="4783">P1381</f>
        <v>0</v>
      </c>
      <c r="Q1380" s="27">
        <f t="shared" ref="Q1380:Q1391" si="4784">Q1381</f>
        <v>0</v>
      </c>
      <c r="R1380" s="27">
        <f t="shared" si="4546"/>
        <v>0</v>
      </c>
      <c r="S1380" s="27">
        <f t="shared" si="4547"/>
        <v>0</v>
      </c>
      <c r="T1380" s="27">
        <f t="shared" si="4548"/>
        <v>0</v>
      </c>
      <c r="U1380" s="27">
        <f t="shared" ref="U1380:U1391" si="4785">U1381</f>
        <v>0</v>
      </c>
      <c r="V1380" s="27">
        <f t="shared" ref="V1380:V1391" si="4786">V1381</f>
        <v>0</v>
      </c>
      <c r="W1380" s="27">
        <f t="shared" ref="W1380:W1391" si="4787">W1381</f>
        <v>0</v>
      </c>
      <c r="X1380" s="27">
        <f t="shared" si="4549"/>
        <v>0</v>
      </c>
      <c r="Y1380" s="27">
        <f t="shared" si="4550"/>
        <v>0</v>
      </c>
      <c r="Z1380" s="27">
        <f t="shared" si="4551"/>
        <v>0</v>
      </c>
      <c r="AA1380" s="27">
        <f t="shared" ref="AA1380:AA1396" si="4788">AA1381</f>
        <v>0</v>
      </c>
      <c r="AB1380" s="27">
        <f t="shared" ref="AB1380:AB1396" si="4789">AB1381</f>
        <v>0</v>
      </c>
      <c r="AC1380" s="27">
        <f t="shared" ref="AC1380:AC1396" si="4790">AC1381</f>
        <v>0</v>
      </c>
      <c r="AD1380" s="27">
        <f t="shared" si="4552"/>
        <v>0</v>
      </c>
      <c r="AE1380" s="27">
        <f t="shared" si="4553"/>
        <v>0</v>
      </c>
      <c r="AF1380" s="27">
        <f t="shared" si="4554"/>
        <v>0</v>
      </c>
      <c r="AG1380" s="27">
        <f t="shared" ref="AG1380:AG1396" si="4791">AG1381</f>
        <v>0</v>
      </c>
      <c r="AH1380" s="27">
        <f t="shared" ref="AH1380:AH1396" si="4792">AH1381</f>
        <v>0</v>
      </c>
      <c r="AI1380" s="27">
        <f t="shared" ref="AI1380:AI1396" si="4793">AI1381</f>
        <v>0</v>
      </c>
      <c r="AJ1380" s="27">
        <f t="shared" si="4555"/>
        <v>0</v>
      </c>
      <c r="AK1380" s="27">
        <f t="shared" si="4556"/>
        <v>0</v>
      </c>
      <c r="AL1380" s="27">
        <f t="shared" si="4557"/>
        <v>0</v>
      </c>
      <c r="AM1380" s="27">
        <f t="shared" ref="AM1380:AM1396" si="4794">AM1381</f>
        <v>0</v>
      </c>
      <c r="AN1380" s="27">
        <f t="shared" ref="AN1380:AN1396" si="4795">AN1381</f>
        <v>2485.4029999999998</v>
      </c>
      <c r="AO1380" s="27">
        <f t="shared" ref="AO1380:AO1396" si="4796">AO1381</f>
        <v>0</v>
      </c>
      <c r="AP1380" s="27">
        <f t="shared" si="4558"/>
        <v>0</v>
      </c>
      <c r="AQ1380" s="27">
        <f t="shared" si="4559"/>
        <v>2485.4029999999998</v>
      </c>
      <c r="AR1380" s="27">
        <f t="shared" si="4560"/>
        <v>0</v>
      </c>
      <c r="AS1380" s="27">
        <f t="shared" ref="AS1380:AS1396" si="4797">AS1381</f>
        <v>0</v>
      </c>
      <c r="AT1380" s="27">
        <f t="shared" ref="AT1380:AT1396" si="4798">AT1381</f>
        <v>-2485.4029999999998</v>
      </c>
      <c r="AU1380" s="27">
        <f t="shared" ref="AU1380:AU1396" si="4799">AU1381</f>
        <v>0</v>
      </c>
      <c r="AV1380" s="27">
        <f t="shared" si="4561"/>
        <v>0</v>
      </c>
      <c r="AW1380" s="27">
        <f t="shared" si="4562"/>
        <v>0</v>
      </c>
      <c r="AX1380" s="27">
        <f t="shared" si="4563"/>
        <v>0</v>
      </c>
      <c r="AY1380" s="27">
        <f t="shared" ref="AY1380:AY1396" si="4800">AY1381</f>
        <v>2048</v>
      </c>
      <c r="AZ1380" s="27">
        <f t="shared" ref="AZ1380:AZ1396" si="4801">AZ1381</f>
        <v>0</v>
      </c>
      <c r="BA1380" s="27">
        <f t="shared" ref="BA1380:BA1396" si="4802">BA1381</f>
        <v>0</v>
      </c>
      <c r="BB1380" s="27">
        <f t="shared" si="4564"/>
        <v>2048</v>
      </c>
      <c r="BC1380" s="27">
        <f t="shared" si="4565"/>
        <v>0</v>
      </c>
      <c r="BD1380" s="27">
        <f t="shared" si="4566"/>
        <v>0</v>
      </c>
      <c r="BE1380" s="27">
        <f t="shared" ref="BE1380:BE1396" si="4803">BE1381</f>
        <v>0</v>
      </c>
      <c r="BF1380" s="27">
        <f t="shared" ref="BF1380:BF1396" si="4804">BF1381</f>
        <v>0</v>
      </c>
      <c r="BG1380" s="27">
        <f t="shared" ref="BG1380:BG1396" si="4805">BG1381</f>
        <v>0</v>
      </c>
      <c r="BH1380" s="27">
        <f t="shared" si="4766"/>
        <v>2048</v>
      </c>
      <c r="BI1380" s="27">
        <f t="shared" si="4767"/>
        <v>0</v>
      </c>
      <c r="BJ1380" s="27">
        <f t="shared" si="4768"/>
        <v>0</v>
      </c>
      <c r="BK1380" s="27">
        <f t="shared" ref="BK1380:BK1396" si="4806">BK1381</f>
        <v>0</v>
      </c>
      <c r="BL1380" s="27">
        <f t="shared" ref="BL1380:BL1396" si="4807">BL1381</f>
        <v>0</v>
      </c>
      <c r="BM1380" s="27">
        <f t="shared" ref="BM1380:BM1396" si="4808">BM1381</f>
        <v>0</v>
      </c>
      <c r="BN1380" s="27">
        <f t="shared" si="4769"/>
        <v>2048</v>
      </c>
      <c r="BO1380" s="27">
        <f t="shared" si="4770"/>
        <v>0</v>
      </c>
      <c r="BP1380" s="27">
        <f t="shared" si="4771"/>
        <v>0</v>
      </c>
      <c r="BQ1380" s="27">
        <f t="shared" ref="BQ1380:BQ1396" si="4809">BQ1381</f>
        <v>0</v>
      </c>
      <c r="BR1380" s="27">
        <f t="shared" ref="BR1380:BR1396" si="4810">BR1381</f>
        <v>0</v>
      </c>
      <c r="BS1380" s="27">
        <f t="shared" si="4772"/>
        <v>2048</v>
      </c>
      <c r="BT1380" s="27">
        <f t="shared" si="4773"/>
        <v>0</v>
      </c>
      <c r="BU1380" s="27">
        <f t="shared" si="4774"/>
        <v>0</v>
      </c>
      <c r="BV1380" s="27">
        <f t="shared" ref="BV1380:BV1396" si="4811">BV1381</f>
        <v>0</v>
      </c>
      <c r="BW1380" s="27">
        <f t="shared" ref="BW1380:BW1396" si="4812">BW1381</f>
        <v>0</v>
      </c>
      <c r="BX1380" s="27">
        <f t="shared" si="4567"/>
        <v>2048</v>
      </c>
      <c r="BY1380" s="27">
        <f t="shared" si="4568"/>
        <v>0</v>
      </c>
      <c r="BZ1380" s="27">
        <f t="shared" si="4569"/>
        <v>0</v>
      </c>
      <c r="CA1380" s="27">
        <f t="shared" ref="CA1380:CA1396" si="4813">CA1381</f>
        <v>0</v>
      </c>
      <c r="CB1380" s="20">
        <v>0</v>
      </c>
      <c r="CC1380" s="35"/>
      <c r="CI1380" s="1" t="s">
        <v>30</v>
      </c>
    </row>
    <row r="1381" spans="1:87" ht="31.2" hidden="1" x14ac:dyDescent="0.3">
      <c r="A1381" s="36" t="s">
        <v>774</v>
      </c>
      <c r="B1381" s="19">
        <v>200</v>
      </c>
      <c r="C1381" s="18"/>
      <c r="D1381" s="18"/>
      <c r="E1381" s="34" t="s">
        <v>39</v>
      </c>
      <c r="F1381" s="27">
        <f t="shared" si="4776"/>
        <v>0</v>
      </c>
      <c r="G1381" s="27">
        <f t="shared" si="4777"/>
        <v>0</v>
      </c>
      <c r="H1381" s="27">
        <f t="shared" si="4778"/>
        <v>0</v>
      </c>
      <c r="I1381" s="27">
        <f t="shared" si="4779"/>
        <v>0</v>
      </c>
      <c r="J1381" s="27">
        <f t="shared" si="4780"/>
        <v>0</v>
      </c>
      <c r="K1381" s="27">
        <f t="shared" si="4781"/>
        <v>0</v>
      </c>
      <c r="L1381" s="27">
        <f t="shared" ref="L1381:L1441" si="4814">F1381+I1381</f>
        <v>0</v>
      </c>
      <c r="M1381" s="27">
        <f t="shared" ref="M1381:M1441" si="4815">G1381+J1381</f>
        <v>0</v>
      </c>
      <c r="N1381" s="27">
        <f t="shared" ref="N1381:N1441" si="4816">H1381+K1381</f>
        <v>0</v>
      </c>
      <c r="O1381" s="27">
        <f t="shared" si="4782"/>
        <v>0</v>
      </c>
      <c r="P1381" s="27">
        <f t="shared" si="4783"/>
        <v>0</v>
      </c>
      <c r="Q1381" s="27">
        <f t="shared" si="4784"/>
        <v>0</v>
      </c>
      <c r="R1381" s="27">
        <f t="shared" ref="R1381:R1441" si="4817">L1381+O1381</f>
        <v>0</v>
      </c>
      <c r="S1381" s="27">
        <f t="shared" ref="S1381:S1441" si="4818">M1381+P1381</f>
        <v>0</v>
      </c>
      <c r="T1381" s="27">
        <f t="shared" ref="T1381:T1441" si="4819">N1381+Q1381</f>
        <v>0</v>
      </c>
      <c r="U1381" s="27">
        <f t="shared" si="4785"/>
        <v>0</v>
      </c>
      <c r="V1381" s="27">
        <f t="shared" si="4786"/>
        <v>0</v>
      </c>
      <c r="W1381" s="27">
        <f t="shared" si="4787"/>
        <v>0</v>
      </c>
      <c r="X1381" s="27">
        <f t="shared" ref="X1381:X1441" si="4820">R1381+U1381</f>
        <v>0</v>
      </c>
      <c r="Y1381" s="27">
        <f t="shared" ref="Y1381:Y1441" si="4821">S1381+V1381</f>
        <v>0</v>
      </c>
      <c r="Z1381" s="27">
        <f t="shared" ref="Z1381:Z1441" si="4822">T1381+W1381</f>
        <v>0</v>
      </c>
      <c r="AA1381" s="27">
        <f t="shared" si="4788"/>
        <v>0</v>
      </c>
      <c r="AB1381" s="27">
        <f t="shared" si="4789"/>
        <v>0</v>
      </c>
      <c r="AC1381" s="27">
        <f t="shared" si="4790"/>
        <v>0</v>
      </c>
      <c r="AD1381" s="27">
        <f t="shared" ref="AD1381:AD1441" si="4823">X1381+AA1381</f>
        <v>0</v>
      </c>
      <c r="AE1381" s="27">
        <f t="shared" ref="AE1381:AE1441" si="4824">Y1381+AB1381</f>
        <v>0</v>
      </c>
      <c r="AF1381" s="27">
        <f t="shared" ref="AF1381:AF1441" si="4825">Z1381+AC1381</f>
        <v>0</v>
      </c>
      <c r="AG1381" s="27">
        <f t="shared" si="4791"/>
        <v>0</v>
      </c>
      <c r="AH1381" s="27">
        <f t="shared" si="4792"/>
        <v>0</v>
      </c>
      <c r="AI1381" s="27">
        <f t="shared" si="4793"/>
        <v>0</v>
      </c>
      <c r="AJ1381" s="27">
        <f t="shared" ref="AJ1381:AJ1441" si="4826">AD1381+AG1381</f>
        <v>0</v>
      </c>
      <c r="AK1381" s="27">
        <f t="shared" ref="AK1381:AK1441" si="4827">AE1381+AH1381</f>
        <v>0</v>
      </c>
      <c r="AL1381" s="27">
        <f t="shared" ref="AL1381:AL1441" si="4828">AF1381+AI1381</f>
        <v>0</v>
      </c>
      <c r="AM1381" s="27">
        <f t="shared" si="4794"/>
        <v>0</v>
      </c>
      <c r="AN1381" s="27">
        <f t="shared" si="4795"/>
        <v>2485.4029999999998</v>
      </c>
      <c r="AO1381" s="27">
        <f t="shared" si="4796"/>
        <v>0</v>
      </c>
      <c r="AP1381" s="27">
        <f t="shared" ref="AP1381:AP1441" si="4829">AJ1381+AM1381</f>
        <v>0</v>
      </c>
      <c r="AQ1381" s="27">
        <f t="shared" ref="AQ1381:AQ1441" si="4830">AK1381+AN1381</f>
        <v>2485.4029999999998</v>
      </c>
      <c r="AR1381" s="27">
        <f t="shared" ref="AR1381:AR1441" si="4831">AL1381+AO1381</f>
        <v>0</v>
      </c>
      <c r="AS1381" s="27">
        <f t="shared" si="4797"/>
        <v>0</v>
      </c>
      <c r="AT1381" s="27">
        <f t="shared" si="4798"/>
        <v>-2485.4029999999998</v>
      </c>
      <c r="AU1381" s="27">
        <f t="shared" si="4799"/>
        <v>0</v>
      </c>
      <c r="AV1381" s="27">
        <f t="shared" ref="AV1381:AV1441" si="4832">AP1381+AS1381</f>
        <v>0</v>
      </c>
      <c r="AW1381" s="27">
        <f t="shared" ref="AW1381:AW1441" si="4833">AQ1381+AT1381</f>
        <v>0</v>
      </c>
      <c r="AX1381" s="27">
        <f t="shared" ref="AX1381:AX1441" si="4834">AR1381+AU1381</f>
        <v>0</v>
      </c>
      <c r="AY1381" s="27">
        <f t="shared" si="4800"/>
        <v>2048</v>
      </c>
      <c r="AZ1381" s="27">
        <f t="shared" si="4801"/>
        <v>0</v>
      </c>
      <c r="BA1381" s="27">
        <f t="shared" si="4802"/>
        <v>0</v>
      </c>
      <c r="BB1381" s="27">
        <f t="shared" ref="BB1381:BB1441" si="4835">AV1381+AY1381</f>
        <v>2048</v>
      </c>
      <c r="BC1381" s="27">
        <f t="shared" ref="BC1381:BC1441" si="4836">AW1381+AZ1381</f>
        <v>0</v>
      </c>
      <c r="BD1381" s="27">
        <f t="shared" ref="BD1381:BD1441" si="4837">AX1381+BA1381</f>
        <v>0</v>
      </c>
      <c r="BE1381" s="27">
        <f t="shared" si="4803"/>
        <v>0</v>
      </c>
      <c r="BF1381" s="27">
        <f t="shared" si="4804"/>
        <v>0</v>
      </c>
      <c r="BG1381" s="27">
        <f t="shared" si="4805"/>
        <v>0</v>
      </c>
      <c r="BH1381" s="27">
        <f t="shared" si="4766"/>
        <v>2048</v>
      </c>
      <c r="BI1381" s="27">
        <f t="shared" si="4767"/>
        <v>0</v>
      </c>
      <c r="BJ1381" s="27">
        <f t="shared" si="4768"/>
        <v>0</v>
      </c>
      <c r="BK1381" s="27">
        <f t="shared" si="4806"/>
        <v>0</v>
      </c>
      <c r="BL1381" s="27">
        <f t="shared" si="4807"/>
        <v>0</v>
      </c>
      <c r="BM1381" s="27">
        <f t="shared" si="4808"/>
        <v>0</v>
      </c>
      <c r="BN1381" s="27">
        <f t="shared" si="4769"/>
        <v>2048</v>
      </c>
      <c r="BO1381" s="27">
        <f t="shared" si="4770"/>
        <v>0</v>
      </c>
      <c r="BP1381" s="27">
        <f t="shared" si="4771"/>
        <v>0</v>
      </c>
      <c r="BQ1381" s="27">
        <f t="shared" si="4809"/>
        <v>0</v>
      </c>
      <c r="BR1381" s="27">
        <f t="shared" si="4810"/>
        <v>0</v>
      </c>
      <c r="BS1381" s="27">
        <f t="shared" si="4772"/>
        <v>2048</v>
      </c>
      <c r="BT1381" s="27">
        <f t="shared" si="4773"/>
        <v>0</v>
      </c>
      <c r="BU1381" s="27">
        <f t="shared" si="4774"/>
        <v>0</v>
      </c>
      <c r="BV1381" s="27">
        <f t="shared" si="4811"/>
        <v>0</v>
      </c>
      <c r="BW1381" s="27">
        <f t="shared" si="4812"/>
        <v>0</v>
      </c>
      <c r="BX1381" s="27">
        <f t="shared" ref="BX1381:BX1444" si="4838">BS1381</f>
        <v>2048</v>
      </c>
      <c r="BY1381" s="27">
        <f t="shared" ref="BY1381:BY1444" si="4839">BT1381+BV1381</f>
        <v>0</v>
      </c>
      <c r="BZ1381" s="27">
        <f t="shared" ref="BZ1381:BZ1444" si="4840">BU1381+BW1381</f>
        <v>0</v>
      </c>
      <c r="CA1381" s="27">
        <f t="shared" si="4813"/>
        <v>0</v>
      </c>
      <c r="CB1381" s="20">
        <v>0</v>
      </c>
      <c r="CC1381" s="35"/>
      <c r="CG1381" s="1" t="s">
        <v>28</v>
      </c>
    </row>
    <row r="1382" spans="1:87" ht="46.8" hidden="1" x14ac:dyDescent="0.3">
      <c r="A1382" s="36" t="s">
        <v>774</v>
      </c>
      <c r="B1382" s="19">
        <v>240</v>
      </c>
      <c r="C1382" s="18"/>
      <c r="D1382" s="18"/>
      <c r="E1382" s="34" t="s">
        <v>40</v>
      </c>
      <c r="F1382" s="27">
        <f t="shared" si="4776"/>
        <v>0</v>
      </c>
      <c r="G1382" s="27">
        <f t="shared" si="4777"/>
        <v>0</v>
      </c>
      <c r="H1382" s="27">
        <f t="shared" si="4778"/>
        <v>0</v>
      </c>
      <c r="I1382" s="27">
        <f t="shared" si="4779"/>
        <v>0</v>
      </c>
      <c r="J1382" s="27">
        <f t="shared" si="4780"/>
        <v>0</v>
      </c>
      <c r="K1382" s="27">
        <f t="shared" si="4781"/>
        <v>0</v>
      </c>
      <c r="L1382" s="27">
        <f t="shared" si="4814"/>
        <v>0</v>
      </c>
      <c r="M1382" s="27">
        <f t="shared" si="4815"/>
        <v>0</v>
      </c>
      <c r="N1382" s="27">
        <f t="shared" si="4816"/>
        <v>0</v>
      </c>
      <c r="O1382" s="27">
        <f t="shared" si="4782"/>
        <v>0</v>
      </c>
      <c r="P1382" s="27">
        <f t="shared" si="4783"/>
        <v>0</v>
      </c>
      <c r="Q1382" s="27">
        <f t="shared" si="4784"/>
        <v>0</v>
      </c>
      <c r="R1382" s="27">
        <f t="shared" si="4817"/>
        <v>0</v>
      </c>
      <c r="S1382" s="27">
        <f t="shared" si="4818"/>
        <v>0</v>
      </c>
      <c r="T1382" s="27">
        <f t="shared" si="4819"/>
        <v>0</v>
      </c>
      <c r="U1382" s="27">
        <f t="shared" si="4785"/>
        <v>0</v>
      </c>
      <c r="V1382" s="27">
        <f t="shared" si="4786"/>
        <v>0</v>
      </c>
      <c r="W1382" s="27">
        <f t="shared" si="4787"/>
        <v>0</v>
      </c>
      <c r="X1382" s="27">
        <f t="shared" si="4820"/>
        <v>0</v>
      </c>
      <c r="Y1382" s="27">
        <f t="shared" si="4821"/>
        <v>0</v>
      </c>
      <c r="Z1382" s="27">
        <f t="shared" si="4822"/>
        <v>0</v>
      </c>
      <c r="AA1382" s="27">
        <f t="shared" si="4788"/>
        <v>0</v>
      </c>
      <c r="AB1382" s="27">
        <f t="shared" si="4789"/>
        <v>0</v>
      </c>
      <c r="AC1382" s="27">
        <f t="shared" si="4790"/>
        <v>0</v>
      </c>
      <c r="AD1382" s="27">
        <f t="shared" si="4823"/>
        <v>0</v>
      </c>
      <c r="AE1382" s="27">
        <f t="shared" si="4824"/>
        <v>0</v>
      </c>
      <c r="AF1382" s="27">
        <f t="shared" si="4825"/>
        <v>0</v>
      </c>
      <c r="AG1382" s="27">
        <f t="shared" si="4791"/>
        <v>0</v>
      </c>
      <c r="AH1382" s="27">
        <f t="shared" si="4792"/>
        <v>0</v>
      </c>
      <c r="AI1382" s="27">
        <f t="shared" si="4793"/>
        <v>0</v>
      </c>
      <c r="AJ1382" s="27">
        <f t="shared" si="4826"/>
        <v>0</v>
      </c>
      <c r="AK1382" s="27">
        <f t="shared" si="4827"/>
        <v>0</v>
      </c>
      <c r="AL1382" s="27">
        <f t="shared" si="4828"/>
        <v>0</v>
      </c>
      <c r="AM1382" s="27">
        <f t="shared" si="4794"/>
        <v>0</v>
      </c>
      <c r="AN1382" s="27">
        <f t="shared" si="4795"/>
        <v>2485.4029999999998</v>
      </c>
      <c r="AO1382" s="27">
        <f t="shared" si="4796"/>
        <v>0</v>
      </c>
      <c r="AP1382" s="27">
        <f t="shared" si="4829"/>
        <v>0</v>
      </c>
      <c r="AQ1382" s="27">
        <f t="shared" si="4830"/>
        <v>2485.4029999999998</v>
      </c>
      <c r="AR1382" s="27">
        <f t="shared" si="4831"/>
        <v>0</v>
      </c>
      <c r="AS1382" s="27">
        <f t="shared" si="4797"/>
        <v>0</v>
      </c>
      <c r="AT1382" s="27">
        <f t="shared" si="4798"/>
        <v>-2485.4029999999998</v>
      </c>
      <c r="AU1382" s="27">
        <f t="shared" si="4799"/>
        <v>0</v>
      </c>
      <c r="AV1382" s="27">
        <f t="shared" si="4832"/>
        <v>0</v>
      </c>
      <c r="AW1382" s="27">
        <f t="shared" si="4833"/>
        <v>0</v>
      </c>
      <c r="AX1382" s="27">
        <f t="shared" si="4834"/>
        <v>0</v>
      </c>
      <c r="AY1382" s="27">
        <f t="shared" si="4800"/>
        <v>2048</v>
      </c>
      <c r="AZ1382" s="27">
        <f t="shared" si="4801"/>
        <v>0</v>
      </c>
      <c r="BA1382" s="27">
        <f t="shared" si="4802"/>
        <v>0</v>
      </c>
      <c r="BB1382" s="27">
        <f t="shared" si="4835"/>
        <v>2048</v>
      </c>
      <c r="BC1382" s="27">
        <f t="shared" si="4836"/>
        <v>0</v>
      </c>
      <c r="BD1382" s="27">
        <f t="shared" si="4837"/>
        <v>0</v>
      </c>
      <c r="BE1382" s="27">
        <f t="shared" si="4803"/>
        <v>0</v>
      </c>
      <c r="BF1382" s="27">
        <f t="shared" si="4804"/>
        <v>0</v>
      </c>
      <c r="BG1382" s="27">
        <f t="shared" si="4805"/>
        <v>0</v>
      </c>
      <c r="BH1382" s="27">
        <f t="shared" si="4766"/>
        <v>2048</v>
      </c>
      <c r="BI1382" s="27">
        <f t="shared" si="4767"/>
        <v>0</v>
      </c>
      <c r="BJ1382" s="27">
        <f t="shared" si="4768"/>
        <v>0</v>
      </c>
      <c r="BK1382" s="27">
        <f t="shared" si="4806"/>
        <v>0</v>
      </c>
      <c r="BL1382" s="27">
        <f t="shared" si="4807"/>
        <v>0</v>
      </c>
      <c r="BM1382" s="27">
        <f t="shared" si="4808"/>
        <v>0</v>
      </c>
      <c r="BN1382" s="27">
        <f t="shared" si="4769"/>
        <v>2048</v>
      </c>
      <c r="BO1382" s="27">
        <f t="shared" si="4770"/>
        <v>0</v>
      </c>
      <c r="BP1382" s="27">
        <f t="shared" si="4771"/>
        <v>0</v>
      </c>
      <c r="BQ1382" s="27">
        <f t="shared" si="4809"/>
        <v>0</v>
      </c>
      <c r="BR1382" s="27">
        <f t="shared" si="4810"/>
        <v>0</v>
      </c>
      <c r="BS1382" s="27">
        <f t="shared" si="4772"/>
        <v>2048</v>
      </c>
      <c r="BT1382" s="27">
        <f t="shared" si="4773"/>
        <v>0</v>
      </c>
      <c r="BU1382" s="27">
        <f t="shared" si="4774"/>
        <v>0</v>
      </c>
      <c r="BV1382" s="27">
        <f t="shared" si="4811"/>
        <v>0</v>
      </c>
      <c r="BW1382" s="27">
        <f t="shared" si="4812"/>
        <v>0</v>
      </c>
      <c r="BX1382" s="27">
        <f t="shared" si="4838"/>
        <v>2048</v>
      </c>
      <c r="BY1382" s="27">
        <f t="shared" si="4839"/>
        <v>0</v>
      </c>
      <c r="BZ1382" s="27">
        <f t="shared" si="4840"/>
        <v>0</v>
      </c>
      <c r="CA1382" s="27">
        <f t="shared" si="4813"/>
        <v>0</v>
      </c>
      <c r="CB1382" s="20">
        <v>0</v>
      </c>
      <c r="CC1382" s="35"/>
      <c r="CH1382" s="1" t="s">
        <v>29</v>
      </c>
    </row>
    <row r="1383" spans="1:87" hidden="1" x14ac:dyDescent="0.3">
      <c r="A1383" s="36" t="s">
        <v>774</v>
      </c>
      <c r="B1383" s="19">
        <v>240</v>
      </c>
      <c r="C1383" s="18" t="s">
        <v>392</v>
      </c>
      <c r="D1383" s="18" t="s">
        <v>351</v>
      </c>
      <c r="E1383" s="34" t="s">
        <v>776</v>
      </c>
      <c r="F1383" s="27"/>
      <c r="G1383" s="27"/>
      <c r="H1383" s="27"/>
      <c r="I1383" s="27"/>
      <c r="J1383" s="27"/>
      <c r="K1383" s="27"/>
      <c r="L1383" s="27">
        <f t="shared" si="4814"/>
        <v>0</v>
      </c>
      <c r="M1383" s="27">
        <f t="shared" si="4815"/>
        <v>0</v>
      </c>
      <c r="N1383" s="27">
        <f t="shared" si="4816"/>
        <v>0</v>
      </c>
      <c r="O1383" s="27"/>
      <c r="P1383" s="27"/>
      <c r="Q1383" s="27"/>
      <c r="R1383" s="27">
        <f t="shared" si="4817"/>
        <v>0</v>
      </c>
      <c r="S1383" s="27">
        <f t="shared" si="4818"/>
        <v>0</v>
      </c>
      <c r="T1383" s="27">
        <f t="shared" si="4819"/>
        <v>0</v>
      </c>
      <c r="U1383" s="27"/>
      <c r="V1383" s="27"/>
      <c r="W1383" s="27"/>
      <c r="X1383" s="27">
        <f t="shared" si="4820"/>
        <v>0</v>
      </c>
      <c r="Y1383" s="27">
        <f t="shared" si="4821"/>
        <v>0</v>
      </c>
      <c r="Z1383" s="27">
        <f t="shared" si="4822"/>
        <v>0</v>
      </c>
      <c r="AA1383" s="27"/>
      <c r="AB1383" s="27"/>
      <c r="AC1383" s="27"/>
      <c r="AD1383" s="27">
        <f t="shared" si="4823"/>
        <v>0</v>
      </c>
      <c r="AE1383" s="27">
        <f t="shared" si="4824"/>
        <v>0</v>
      </c>
      <c r="AF1383" s="27">
        <f t="shared" si="4825"/>
        <v>0</v>
      </c>
      <c r="AG1383" s="27"/>
      <c r="AH1383" s="27"/>
      <c r="AI1383" s="27"/>
      <c r="AJ1383" s="27">
        <f t="shared" si="4826"/>
        <v>0</v>
      </c>
      <c r="AK1383" s="27">
        <f t="shared" si="4827"/>
        <v>0</v>
      </c>
      <c r="AL1383" s="27">
        <f t="shared" si="4828"/>
        <v>0</v>
      </c>
      <c r="AM1383" s="27"/>
      <c r="AN1383" s="27">
        <v>2485.4029999999998</v>
      </c>
      <c r="AO1383" s="27"/>
      <c r="AP1383" s="27">
        <f t="shared" si="4829"/>
        <v>0</v>
      </c>
      <c r="AQ1383" s="27">
        <f t="shared" si="4830"/>
        <v>2485.4029999999998</v>
      </c>
      <c r="AR1383" s="27">
        <f t="shared" si="4831"/>
        <v>0</v>
      </c>
      <c r="AS1383" s="27"/>
      <c r="AT1383" s="27">
        <v>-2485.4029999999998</v>
      </c>
      <c r="AU1383" s="27"/>
      <c r="AV1383" s="27">
        <f t="shared" si="4832"/>
        <v>0</v>
      </c>
      <c r="AW1383" s="27">
        <f t="shared" si="4833"/>
        <v>0</v>
      </c>
      <c r="AX1383" s="27">
        <f t="shared" si="4834"/>
        <v>0</v>
      </c>
      <c r="AY1383" s="27">
        <v>2048</v>
      </c>
      <c r="AZ1383" s="27"/>
      <c r="BA1383" s="27"/>
      <c r="BB1383" s="27">
        <f t="shared" si="4835"/>
        <v>2048</v>
      </c>
      <c r="BC1383" s="27">
        <f t="shared" si="4836"/>
        <v>0</v>
      </c>
      <c r="BD1383" s="27">
        <f t="shared" si="4837"/>
        <v>0</v>
      </c>
      <c r="BE1383" s="27"/>
      <c r="BF1383" s="27"/>
      <c r="BG1383" s="27"/>
      <c r="BH1383" s="27">
        <f t="shared" si="4766"/>
        <v>2048</v>
      </c>
      <c r="BI1383" s="27">
        <f t="shared" si="4767"/>
        <v>0</v>
      </c>
      <c r="BJ1383" s="27">
        <f t="shared" si="4768"/>
        <v>0</v>
      </c>
      <c r="BK1383" s="27"/>
      <c r="BL1383" s="27"/>
      <c r="BM1383" s="27"/>
      <c r="BN1383" s="27">
        <f t="shared" si="4769"/>
        <v>2048</v>
      </c>
      <c r="BO1383" s="27">
        <f t="shared" si="4770"/>
        <v>0</v>
      </c>
      <c r="BP1383" s="27">
        <f t="shared" si="4771"/>
        <v>0</v>
      </c>
      <c r="BQ1383" s="27"/>
      <c r="BR1383" s="27"/>
      <c r="BS1383" s="27">
        <f t="shared" si="4772"/>
        <v>2048</v>
      </c>
      <c r="BT1383" s="27">
        <f t="shared" si="4773"/>
        <v>0</v>
      </c>
      <c r="BU1383" s="27">
        <f t="shared" si="4774"/>
        <v>0</v>
      </c>
      <c r="BV1383" s="27"/>
      <c r="BW1383" s="27"/>
      <c r="BX1383" s="27">
        <f t="shared" si="4838"/>
        <v>2048</v>
      </c>
      <c r="BY1383" s="27">
        <f t="shared" si="4839"/>
        <v>0</v>
      </c>
      <c r="BZ1383" s="27">
        <f t="shared" si="4840"/>
        <v>0</v>
      </c>
      <c r="CA1383" s="27"/>
      <c r="CB1383" s="20">
        <v>0</v>
      </c>
      <c r="CC1383" s="35"/>
    </row>
    <row r="1384" spans="1:87" hidden="1" x14ac:dyDescent="0.3">
      <c r="A1384" s="36" t="s">
        <v>777</v>
      </c>
      <c r="B1384" s="19"/>
      <c r="C1384" s="18"/>
      <c r="D1384" s="18"/>
      <c r="E1384" s="34" t="s">
        <v>704</v>
      </c>
      <c r="F1384" s="27">
        <f t="shared" si="4776"/>
        <v>598902.19999999995</v>
      </c>
      <c r="G1384" s="27">
        <f t="shared" si="4777"/>
        <v>0</v>
      </c>
      <c r="H1384" s="27">
        <f t="shared" si="4778"/>
        <v>0</v>
      </c>
      <c r="I1384" s="27">
        <f t="shared" si="4779"/>
        <v>0</v>
      </c>
      <c r="J1384" s="27">
        <f t="shared" si="4780"/>
        <v>0</v>
      </c>
      <c r="K1384" s="27">
        <f t="shared" si="4781"/>
        <v>0</v>
      </c>
      <c r="L1384" s="27">
        <f t="shared" si="4814"/>
        <v>598902.19999999995</v>
      </c>
      <c r="M1384" s="27">
        <f t="shared" si="4815"/>
        <v>0</v>
      </c>
      <c r="N1384" s="27">
        <f t="shared" si="4816"/>
        <v>0</v>
      </c>
      <c r="O1384" s="27">
        <f t="shared" si="4782"/>
        <v>0</v>
      </c>
      <c r="P1384" s="27">
        <f t="shared" si="4783"/>
        <v>0</v>
      </c>
      <c r="Q1384" s="27">
        <f t="shared" si="4784"/>
        <v>0</v>
      </c>
      <c r="R1384" s="27">
        <f t="shared" si="4817"/>
        <v>598902.19999999995</v>
      </c>
      <c r="S1384" s="27">
        <f t="shared" si="4818"/>
        <v>0</v>
      </c>
      <c r="T1384" s="27">
        <f t="shared" si="4819"/>
        <v>0</v>
      </c>
      <c r="U1384" s="27">
        <f t="shared" si="4785"/>
        <v>0</v>
      </c>
      <c r="V1384" s="27">
        <f t="shared" si="4786"/>
        <v>0</v>
      </c>
      <c r="W1384" s="27">
        <f t="shared" si="4787"/>
        <v>0</v>
      </c>
      <c r="X1384" s="27">
        <f t="shared" si="4820"/>
        <v>598902.19999999995</v>
      </c>
      <c r="Y1384" s="27">
        <f t="shared" si="4821"/>
        <v>0</v>
      </c>
      <c r="Z1384" s="27">
        <f t="shared" si="4822"/>
        <v>0</v>
      </c>
      <c r="AA1384" s="27">
        <f t="shared" si="4788"/>
        <v>0</v>
      </c>
      <c r="AB1384" s="27">
        <f t="shared" si="4789"/>
        <v>0</v>
      </c>
      <c r="AC1384" s="27">
        <f t="shared" si="4790"/>
        <v>0</v>
      </c>
      <c r="AD1384" s="27">
        <f t="shared" si="4823"/>
        <v>598902.19999999995</v>
      </c>
      <c r="AE1384" s="27">
        <f t="shared" si="4824"/>
        <v>0</v>
      </c>
      <c r="AF1384" s="27">
        <f t="shared" si="4825"/>
        <v>0</v>
      </c>
      <c r="AG1384" s="27">
        <f t="shared" si="4791"/>
        <v>0</v>
      </c>
      <c r="AH1384" s="27">
        <f t="shared" si="4792"/>
        <v>0</v>
      </c>
      <c r="AI1384" s="27">
        <f t="shared" si="4793"/>
        <v>0</v>
      </c>
      <c r="AJ1384" s="27">
        <f t="shared" si="4826"/>
        <v>598902.19999999995</v>
      </c>
      <c r="AK1384" s="27">
        <f t="shared" si="4827"/>
        <v>0</v>
      </c>
      <c r="AL1384" s="27">
        <f t="shared" si="4828"/>
        <v>0</v>
      </c>
      <c r="AM1384" s="27">
        <f t="shared" si="4794"/>
        <v>0</v>
      </c>
      <c r="AN1384" s="27">
        <f t="shared" si="4795"/>
        <v>0</v>
      </c>
      <c r="AO1384" s="27">
        <f t="shared" si="4796"/>
        <v>0</v>
      </c>
      <c r="AP1384" s="27">
        <f t="shared" si="4829"/>
        <v>598902.19999999995</v>
      </c>
      <c r="AQ1384" s="27">
        <f t="shared" si="4830"/>
        <v>0</v>
      </c>
      <c r="AR1384" s="27">
        <f t="shared" si="4831"/>
        <v>0</v>
      </c>
      <c r="AS1384" s="27">
        <f t="shared" si="4797"/>
        <v>0</v>
      </c>
      <c r="AT1384" s="27">
        <f t="shared" si="4798"/>
        <v>0</v>
      </c>
      <c r="AU1384" s="27">
        <f t="shared" si="4799"/>
        <v>0</v>
      </c>
      <c r="AV1384" s="27">
        <f t="shared" si="4832"/>
        <v>598902.19999999995</v>
      </c>
      <c r="AW1384" s="27">
        <f t="shared" si="4833"/>
        <v>0</v>
      </c>
      <c r="AX1384" s="27">
        <f t="shared" si="4834"/>
        <v>0</v>
      </c>
      <c r="AY1384" s="27">
        <f t="shared" si="4800"/>
        <v>0</v>
      </c>
      <c r="AZ1384" s="27">
        <f t="shared" si="4801"/>
        <v>0</v>
      </c>
      <c r="BA1384" s="27">
        <f t="shared" si="4802"/>
        <v>0</v>
      </c>
      <c r="BB1384" s="27">
        <f t="shared" si="4835"/>
        <v>598902.19999999995</v>
      </c>
      <c r="BC1384" s="27">
        <f t="shared" si="4836"/>
        <v>0</v>
      </c>
      <c r="BD1384" s="27">
        <f t="shared" si="4837"/>
        <v>0</v>
      </c>
      <c r="BE1384" s="27">
        <f t="shared" si="4803"/>
        <v>0</v>
      </c>
      <c r="BF1384" s="27">
        <f t="shared" si="4804"/>
        <v>0</v>
      </c>
      <c r="BG1384" s="27">
        <f t="shared" si="4805"/>
        <v>0</v>
      </c>
      <c r="BH1384" s="27">
        <f t="shared" si="4766"/>
        <v>598902.19999999995</v>
      </c>
      <c r="BI1384" s="27">
        <f t="shared" si="4767"/>
        <v>0</v>
      </c>
      <c r="BJ1384" s="27">
        <f t="shared" si="4768"/>
        <v>0</v>
      </c>
      <c r="BK1384" s="27">
        <f t="shared" si="4806"/>
        <v>0</v>
      </c>
      <c r="BL1384" s="27">
        <f t="shared" si="4807"/>
        <v>0</v>
      </c>
      <c r="BM1384" s="27">
        <f t="shared" si="4808"/>
        <v>0</v>
      </c>
      <c r="BN1384" s="27">
        <f t="shared" si="4769"/>
        <v>598902.19999999995</v>
      </c>
      <c r="BO1384" s="27">
        <f t="shared" si="4770"/>
        <v>0</v>
      </c>
      <c r="BP1384" s="27">
        <f t="shared" si="4771"/>
        <v>0</v>
      </c>
      <c r="BQ1384" s="27">
        <f t="shared" si="4809"/>
        <v>0</v>
      </c>
      <c r="BR1384" s="27">
        <f t="shared" si="4810"/>
        <v>0</v>
      </c>
      <c r="BS1384" s="27">
        <f t="shared" si="4772"/>
        <v>598902.19999999995</v>
      </c>
      <c r="BT1384" s="27">
        <f t="shared" si="4773"/>
        <v>0</v>
      </c>
      <c r="BU1384" s="27">
        <f t="shared" si="4774"/>
        <v>0</v>
      </c>
      <c r="BV1384" s="27">
        <f t="shared" si="4811"/>
        <v>0</v>
      </c>
      <c r="BW1384" s="27">
        <f t="shared" si="4812"/>
        <v>0</v>
      </c>
      <c r="BX1384" s="27">
        <f t="shared" si="4838"/>
        <v>598902.19999999995</v>
      </c>
      <c r="BY1384" s="27">
        <f t="shared" si="4839"/>
        <v>0</v>
      </c>
      <c r="BZ1384" s="27">
        <f t="shared" si="4840"/>
        <v>0</v>
      </c>
      <c r="CA1384" s="27">
        <f t="shared" si="4813"/>
        <v>0</v>
      </c>
      <c r="CB1384" s="20">
        <v>0</v>
      </c>
      <c r="CC1384" s="35"/>
      <c r="CI1384" s="1" t="s">
        <v>30</v>
      </c>
    </row>
    <row r="1385" spans="1:87" ht="31.2" hidden="1" x14ac:dyDescent="0.3">
      <c r="A1385" s="36" t="s">
        <v>777</v>
      </c>
      <c r="B1385" s="19">
        <v>200</v>
      </c>
      <c r="C1385" s="18"/>
      <c r="D1385" s="18"/>
      <c r="E1385" s="34" t="s">
        <v>39</v>
      </c>
      <c r="F1385" s="27">
        <f t="shared" si="4776"/>
        <v>598902.19999999995</v>
      </c>
      <c r="G1385" s="27">
        <f t="shared" si="4777"/>
        <v>0</v>
      </c>
      <c r="H1385" s="27">
        <f t="shared" si="4778"/>
        <v>0</v>
      </c>
      <c r="I1385" s="27">
        <f t="shared" si="4779"/>
        <v>0</v>
      </c>
      <c r="J1385" s="27">
        <f t="shared" si="4780"/>
        <v>0</v>
      </c>
      <c r="K1385" s="27">
        <f t="shared" si="4781"/>
        <v>0</v>
      </c>
      <c r="L1385" s="27">
        <f t="shared" si="4814"/>
        <v>598902.19999999995</v>
      </c>
      <c r="M1385" s="27">
        <f t="shared" si="4815"/>
        <v>0</v>
      </c>
      <c r="N1385" s="27">
        <f t="shared" si="4816"/>
        <v>0</v>
      </c>
      <c r="O1385" s="27">
        <f t="shared" si="4782"/>
        <v>0</v>
      </c>
      <c r="P1385" s="27">
        <f t="shared" si="4783"/>
        <v>0</v>
      </c>
      <c r="Q1385" s="27">
        <f t="shared" si="4784"/>
        <v>0</v>
      </c>
      <c r="R1385" s="27">
        <f t="shared" si="4817"/>
        <v>598902.19999999995</v>
      </c>
      <c r="S1385" s="27">
        <f t="shared" si="4818"/>
        <v>0</v>
      </c>
      <c r="T1385" s="27">
        <f t="shared" si="4819"/>
        <v>0</v>
      </c>
      <c r="U1385" s="27">
        <f t="shared" si="4785"/>
        <v>0</v>
      </c>
      <c r="V1385" s="27">
        <f t="shared" si="4786"/>
        <v>0</v>
      </c>
      <c r="W1385" s="27">
        <f t="shared" si="4787"/>
        <v>0</v>
      </c>
      <c r="X1385" s="27">
        <f t="shared" si="4820"/>
        <v>598902.19999999995</v>
      </c>
      <c r="Y1385" s="27">
        <f t="shared" si="4821"/>
        <v>0</v>
      </c>
      <c r="Z1385" s="27">
        <f t="shared" si="4822"/>
        <v>0</v>
      </c>
      <c r="AA1385" s="27">
        <f t="shared" si="4788"/>
        <v>0</v>
      </c>
      <c r="AB1385" s="27">
        <f t="shared" si="4789"/>
        <v>0</v>
      </c>
      <c r="AC1385" s="27">
        <f t="shared" si="4790"/>
        <v>0</v>
      </c>
      <c r="AD1385" s="27">
        <f t="shared" si="4823"/>
        <v>598902.19999999995</v>
      </c>
      <c r="AE1385" s="27">
        <f t="shared" si="4824"/>
        <v>0</v>
      </c>
      <c r="AF1385" s="27">
        <f t="shared" si="4825"/>
        <v>0</v>
      </c>
      <c r="AG1385" s="27">
        <f t="shared" si="4791"/>
        <v>0</v>
      </c>
      <c r="AH1385" s="27">
        <f t="shared" si="4792"/>
        <v>0</v>
      </c>
      <c r="AI1385" s="27">
        <f t="shared" si="4793"/>
        <v>0</v>
      </c>
      <c r="AJ1385" s="27">
        <f t="shared" si="4826"/>
        <v>598902.19999999995</v>
      </c>
      <c r="AK1385" s="27">
        <f t="shared" si="4827"/>
        <v>0</v>
      </c>
      <c r="AL1385" s="27">
        <f t="shared" si="4828"/>
        <v>0</v>
      </c>
      <c r="AM1385" s="27">
        <f t="shared" si="4794"/>
        <v>0</v>
      </c>
      <c r="AN1385" s="27">
        <f t="shared" si="4795"/>
        <v>0</v>
      </c>
      <c r="AO1385" s="27">
        <f t="shared" si="4796"/>
        <v>0</v>
      </c>
      <c r="AP1385" s="27">
        <f t="shared" si="4829"/>
        <v>598902.19999999995</v>
      </c>
      <c r="AQ1385" s="27">
        <f t="shared" si="4830"/>
        <v>0</v>
      </c>
      <c r="AR1385" s="27">
        <f t="shared" si="4831"/>
        <v>0</v>
      </c>
      <c r="AS1385" s="27">
        <f t="shared" si="4797"/>
        <v>0</v>
      </c>
      <c r="AT1385" s="27">
        <f t="shared" si="4798"/>
        <v>0</v>
      </c>
      <c r="AU1385" s="27">
        <f t="shared" si="4799"/>
        <v>0</v>
      </c>
      <c r="AV1385" s="27">
        <f t="shared" si="4832"/>
        <v>598902.19999999995</v>
      </c>
      <c r="AW1385" s="27">
        <f t="shared" si="4833"/>
        <v>0</v>
      </c>
      <c r="AX1385" s="27">
        <f t="shared" si="4834"/>
        <v>0</v>
      </c>
      <c r="AY1385" s="27">
        <f t="shared" si="4800"/>
        <v>0</v>
      </c>
      <c r="AZ1385" s="27">
        <f t="shared" si="4801"/>
        <v>0</v>
      </c>
      <c r="BA1385" s="27">
        <f t="shared" si="4802"/>
        <v>0</v>
      </c>
      <c r="BB1385" s="27">
        <f t="shared" si="4835"/>
        <v>598902.19999999995</v>
      </c>
      <c r="BC1385" s="27">
        <f t="shared" si="4836"/>
        <v>0</v>
      </c>
      <c r="BD1385" s="27">
        <f t="shared" si="4837"/>
        <v>0</v>
      </c>
      <c r="BE1385" s="27">
        <f t="shared" si="4803"/>
        <v>0</v>
      </c>
      <c r="BF1385" s="27">
        <f t="shared" si="4804"/>
        <v>0</v>
      </c>
      <c r="BG1385" s="27">
        <f t="shared" si="4805"/>
        <v>0</v>
      </c>
      <c r="BH1385" s="27">
        <f t="shared" si="4766"/>
        <v>598902.19999999995</v>
      </c>
      <c r="BI1385" s="27">
        <f t="shared" si="4767"/>
        <v>0</v>
      </c>
      <c r="BJ1385" s="27">
        <f t="shared" si="4768"/>
        <v>0</v>
      </c>
      <c r="BK1385" s="27">
        <f t="shared" si="4806"/>
        <v>0</v>
      </c>
      <c r="BL1385" s="27">
        <f t="shared" si="4807"/>
        <v>0</v>
      </c>
      <c r="BM1385" s="27">
        <f t="shared" si="4808"/>
        <v>0</v>
      </c>
      <c r="BN1385" s="27">
        <f t="shared" si="4769"/>
        <v>598902.19999999995</v>
      </c>
      <c r="BO1385" s="27">
        <f t="shared" si="4770"/>
        <v>0</v>
      </c>
      <c r="BP1385" s="27">
        <f t="shared" si="4771"/>
        <v>0</v>
      </c>
      <c r="BQ1385" s="27">
        <f t="shared" si="4809"/>
        <v>0</v>
      </c>
      <c r="BR1385" s="27">
        <f t="shared" si="4810"/>
        <v>0</v>
      </c>
      <c r="BS1385" s="27">
        <f t="shared" si="4772"/>
        <v>598902.19999999995</v>
      </c>
      <c r="BT1385" s="27">
        <f t="shared" si="4773"/>
        <v>0</v>
      </c>
      <c r="BU1385" s="27">
        <f t="shared" si="4774"/>
        <v>0</v>
      </c>
      <c r="BV1385" s="27">
        <f t="shared" si="4811"/>
        <v>0</v>
      </c>
      <c r="BW1385" s="27">
        <f t="shared" si="4812"/>
        <v>0</v>
      </c>
      <c r="BX1385" s="27">
        <f t="shared" si="4838"/>
        <v>598902.19999999995</v>
      </c>
      <c r="BY1385" s="27">
        <f t="shared" si="4839"/>
        <v>0</v>
      </c>
      <c r="BZ1385" s="27">
        <f t="shared" si="4840"/>
        <v>0</v>
      </c>
      <c r="CA1385" s="27">
        <f t="shared" si="4813"/>
        <v>0</v>
      </c>
      <c r="CB1385" s="20">
        <v>0</v>
      </c>
      <c r="CC1385" s="35"/>
      <c r="CG1385" s="1" t="s">
        <v>28</v>
      </c>
    </row>
    <row r="1386" spans="1:87" ht="46.8" hidden="1" x14ac:dyDescent="0.3">
      <c r="A1386" s="36" t="s">
        <v>777</v>
      </c>
      <c r="B1386" s="19">
        <v>240</v>
      </c>
      <c r="C1386" s="18"/>
      <c r="D1386" s="18"/>
      <c r="E1386" s="34" t="s">
        <v>40</v>
      </c>
      <c r="F1386" s="27">
        <f t="shared" si="4776"/>
        <v>598902.19999999995</v>
      </c>
      <c r="G1386" s="27">
        <f t="shared" si="4777"/>
        <v>0</v>
      </c>
      <c r="H1386" s="27">
        <f t="shared" si="4778"/>
        <v>0</v>
      </c>
      <c r="I1386" s="27">
        <f t="shared" si="4779"/>
        <v>0</v>
      </c>
      <c r="J1386" s="27">
        <f t="shared" si="4780"/>
        <v>0</v>
      </c>
      <c r="K1386" s="27">
        <f t="shared" si="4781"/>
        <v>0</v>
      </c>
      <c r="L1386" s="27">
        <f t="shared" si="4814"/>
        <v>598902.19999999995</v>
      </c>
      <c r="M1386" s="27">
        <f t="shared" si="4815"/>
        <v>0</v>
      </c>
      <c r="N1386" s="27">
        <f t="shared" si="4816"/>
        <v>0</v>
      </c>
      <c r="O1386" s="27">
        <f t="shared" si="4782"/>
        <v>0</v>
      </c>
      <c r="P1386" s="27">
        <f t="shared" si="4783"/>
        <v>0</v>
      </c>
      <c r="Q1386" s="27">
        <f t="shared" si="4784"/>
        <v>0</v>
      </c>
      <c r="R1386" s="27">
        <f t="shared" si="4817"/>
        <v>598902.19999999995</v>
      </c>
      <c r="S1386" s="27">
        <f t="shared" si="4818"/>
        <v>0</v>
      </c>
      <c r="T1386" s="27">
        <f t="shared" si="4819"/>
        <v>0</v>
      </c>
      <c r="U1386" s="27">
        <f t="shared" si="4785"/>
        <v>0</v>
      </c>
      <c r="V1386" s="27">
        <f t="shared" si="4786"/>
        <v>0</v>
      </c>
      <c r="W1386" s="27">
        <f t="shared" si="4787"/>
        <v>0</v>
      </c>
      <c r="X1386" s="27">
        <f t="shared" si="4820"/>
        <v>598902.19999999995</v>
      </c>
      <c r="Y1386" s="27">
        <f t="shared" si="4821"/>
        <v>0</v>
      </c>
      <c r="Z1386" s="27">
        <f t="shared" si="4822"/>
        <v>0</v>
      </c>
      <c r="AA1386" s="27">
        <f t="shared" si="4788"/>
        <v>0</v>
      </c>
      <c r="AB1386" s="27">
        <f t="shared" si="4789"/>
        <v>0</v>
      </c>
      <c r="AC1386" s="27">
        <f t="shared" si="4790"/>
        <v>0</v>
      </c>
      <c r="AD1386" s="27">
        <f t="shared" si="4823"/>
        <v>598902.19999999995</v>
      </c>
      <c r="AE1386" s="27">
        <f t="shared" si="4824"/>
        <v>0</v>
      </c>
      <c r="AF1386" s="27">
        <f t="shared" si="4825"/>
        <v>0</v>
      </c>
      <c r="AG1386" s="27">
        <f t="shared" si="4791"/>
        <v>0</v>
      </c>
      <c r="AH1386" s="27">
        <f t="shared" si="4792"/>
        <v>0</v>
      </c>
      <c r="AI1386" s="27">
        <f t="shared" si="4793"/>
        <v>0</v>
      </c>
      <c r="AJ1386" s="27">
        <f t="shared" si="4826"/>
        <v>598902.19999999995</v>
      </c>
      <c r="AK1386" s="27">
        <f t="shared" si="4827"/>
        <v>0</v>
      </c>
      <c r="AL1386" s="27">
        <f t="shared" si="4828"/>
        <v>0</v>
      </c>
      <c r="AM1386" s="27">
        <f t="shared" si="4794"/>
        <v>0</v>
      </c>
      <c r="AN1386" s="27">
        <f t="shared" si="4795"/>
        <v>0</v>
      </c>
      <c r="AO1386" s="27">
        <f t="shared" si="4796"/>
        <v>0</v>
      </c>
      <c r="AP1386" s="27">
        <f t="shared" si="4829"/>
        <v>598902.19999999995</v>
      </c>
      <c r="AQ1386" s="27">
        <f t="shared" si="4830"/>
        <v>0</v>
      </c>
      <c r="AR1386" s="27">
        <f t="shared" si="4831"/>
        <v>0</v>
      </c>
      <c r="AS1386" s="27">
        <f t="shared" si="4797"/>
        <v>0</v>
      </c>
      <c r="AT1386" s="27">
        <f t="shared" si="4798"/>
        <v>0</v>
      </c>
      <c r="AU1386" s="27">
        <f t="shared" si="4799"/>
        <v>0</v>
      </c>
      <c r="AV1386" s="27">
        <f t="shared" si="4832"/>
        <v>598902.19999999995</v>
      </c>
      <c r="AW1386" s="27">
        <f t="shared" si="4833"/>
        <v>0</v>
      </c>
      <c r="AX1386" s="27">
        <f t="shared" si="4834"/>
        <v>0</v>
      </c>
      <c r="AY1386" s="27">
        <f t="shared" si="4800"/>
        <v>0</v>
      </c>
      <c r="AZ1386" s="27">
        <f t="shared" si="4801"/>
        <v>0</v>
      </c>
      <c r="BA1386" s="27">
        <f t="shared" si="4802"/>
        <v>0</v>
      </c>
      <c r="BB1386" s="27">
        <f t="shared" si="4835"/>
        <v>598902.19999999995</v>
      </c>
      <c r="BC1386" s="27">
        <f t="shared" si="4836"/>
        <v>0</v>
      </c>
      <c r="BD1386" s="27">
        <f t="shared" si="4837"/>
        <v>0</v>
      </c>
      <c r="BE1386" s="27">
        <f t="shared" si="4803"/>
        <v>0</v>
      </c>
      <c r="BF1386" s="27">
        <f t="shared" si="4804"/>
        <v>0</v>
      </c>
      <c r="BG1386" s="27">
        <f t="shared" si="4805"/>
        <v>0</v>
      </c>
      <c r="BH1386" s="27">
        <f t="shared" si="4766"/>
        <v>598902.19999999995</v>
      </c>
      <c r="BI1386" s="27">
        <f t="shared" si="4767"/>
        <v>0</v>
      </c>
      <c r="BJ1386" s="27">
        <f t="shared" si="4768"/>
        <v>0</v>
      </c>
      <c r="BK1386" s="27">
        <f t="shared" si="4806"/>
        <v>0</v>
      </c>
      <c r="BL1386" s="27">
        <f t="shared" si="4807"/>
        <v>0</v>
      </c>
      <c r="BM1386" s="27">
        <f t="shared" si="4808"/>
        <v>0</v>
      </c>
      <c r="BN1386" s="27">
        <f t="shared" si="4769"/>
        <v>598902.19999999995</v>
      </c>
      <c r="BO1386" s="27">
        <f t="shared" si="4770"/>
        <v>0</v>
      </c>
      <c r="BP1386" s="27">
        <f t="shared" si="4771"/>
        <v>0</v>
      </c>
      <c r="BQ1386" s="27">
        <f t="shared" si="4809"/>
        <v>0</v>
      </c>
      <c r="BR1386" s="27">
        <f t="shared" si="4810"/>
        <v>0</v>
      </c>
      <c r="BS1386" s="27">
        <f t="shared" si="4772"/>
        <v>598902.19999999995</v>
      </c>
      <c r="BT1386" s="27">
        <f t="shared" si="4773"/>
        <v>0</v>
      </c>
      <c r="BU1386" s="27">
        <f t="shared" si="4774"/>
        <v>0</v>
      </c>
      <c r="BV1386" s="27">
        <f t="shared" si="4811"/>
        <v>0</v>
      </c>
      <c r="BW1386" s="27">
        <f t="shared" si="4812"/>
        <v>0</v>
      </c>
      <c r="BX1386" s="27">
        <f t="shared" si="4838"/>
        <v>598902.19999999995</v>
      </c>
      <c r="BY1386" s="27">
        <f t="shared" si="4839"/>
        <v>0</v>
      </c>
      <c r="BZ1386" s="27">
        <f t="shared" si="4840"/>
        <v>0</v>
      </c>
      <c r="CA1386" s="27">
        <f t="shared" si="4813"/>
        <v>0</v>
      </c>
      <c r="CB1386" s="20">
        <v>0</v>
      </c>
      <c r="CC1386" s="35"/>
      <c r="CH1386" s="1" t="s">
        <v>29</v>
      </c>
    </row>
    <row r="1387" spans="1:87" hidden="1" x14ac:dyDescent="0.3">
      <c r="A1387" s="36" t="s">
        <v>777</v>
      </c>
      <c r="B1387" s="19">
        <v>240</v>
      </c>
      <c r="C1387" s="18" t="s">
        <v>392</v>
      </c>
      <c r="D1387" s="18" t="s">
        <v>351</v>
      </c>
      <c r="E1387" s="34" t="s">
        <v>776</v>
      </c>
      <c r="F1387" s="27">
        <v>598902.19999999995</v>
      </c>
      <c r="G1387" s="27"/>
      <c r="H1387" s="27"/>
      <c r="I1387" s="27"/>
      <c r="J1387" s="27"/>
      <c r="K1387" s="27"/>
      <c r="L1387" s="27">
        <f t="shared" si="4814"/>
        <v>598902.19999999995</v>
      </c>
      <c r="M1387" s="27">
        <f t="shared" si="4815"/>
        <v>0</v>
      </c>
      <c r="N1387" s="27">
        <f t="shared" si="4816"/>
        <v>0</v>
      </c>
      <c r="O1387" s="27"/>
      <c r="P1387" s="27"/>
      <c r="Q1387" s="27"/>
      <c r="R1387" s="27">
        <f t="shared" si="4817"/>
        <v>598902.19999999995</v>
      </c>
      <c r="S1387" s="27">
        <f t="shared" si="4818"/>
        <v>0</v>
      </c>
      <c r="T1387" s="27">
        <f t="shared" si="4819"/>
        <v>0</v>
      </c>
      <c r="U1387" s="27"/>
      <c r="V1387" s="27"/>
      <c r="W1387" s="27"/>
      <c r="X1387" s="27">
        <f t="shared" si="4820"/>
        <v>598902.19999999995</v>
      </c>
      <c r="Y1387" s="27">
        <f t="shared" si="4821"/>
        <v>0</v>
      </c>
      <c r="Z1387" s="27">
        <f t="shared" si="4822"/>
        <v>0</v>
      </c>
      <c r="AA1387" s="27"/>
      <c r="AB1387" s="27"/>
      <c r="AC1387" s="27"/>
      <c r="AD1387" s="27">
        <f t="shared" si="4823"/>
        <v>598902.19999999995</v>
      </c>
      <c r="AE1387" s="27">
        <f t="shared" si="4824"/>
        <v>0</v>
      </c>
      <c r="AF1387" s="27">
        <f t="shared" si="4825"/>
        <v>0</v>
      </c>
      <c r="AG1387" s="27"/>
      <c r="AH1387" s="27"/>
      <c r="AI1387" s="27"/>
      <c r="AJ1387" s="27">
        <f t="shared" si="4826"/>
        <v>598902.19999999995</v>
      </c>
      <c r="AK1387" s="27">
        <f t="shared" si="4827"/>
        <v>0</v>
      </c>
      <c r="AL1387" s="27">
        <f t="shared" si="4828"/>
        <v>0</v>
      </c>
      <c r="AM1387" s="27"/>
      <c r="AN1387" s="27"/>
      <c r="AO1387" s="27"/>
      <c r="AP1387" s="27">
        <f t="shared" si="4829"/>
        <v>598902.19999999995</v>
      </c>
      <c r="AQ1387" s="27">
        <f t="shared" si="4830"/>
        <v>0</v>
      </c>
      <c r="AR1387" s="27">
        <f t="shared" si="4831"/>
        <v>0</v>
      </c>
      <c r="AS1387" s="27"/>
      <c r="AT1387" s="27"/>
      <c r="AU1387" s="27"/>
      <c r="AV1387" s="27">
        <f t="shared" si="4832"/>
        <v>598902.19999999995</v>
      </c>
      <c r="AW1387" s="27">
        <f t="shared" si="4833"/>
        <v>0</v>
      </c>
      <c r="AX1387" s="27">
        <f t="shared" si="4834"/>
        <v>0</v>
      </c>
      <c r="AY1387" s="27"/>
      <c r="AZ1387" s="27"/>
      <c r="BA1387" s="27"/>
      <c r="BB1387" s="27">
        <f t="shared" si="4835"/>
        <v>598902.19999999995</v>
      </c>
      <c r="BC1387" s="27">
        <f t="shared" si="4836"/>
        <v>0</v>
      </c>
      <c r="BD1387" s="27">
        <f t="shared" si="4837"/>
        <v>0</v>
      </c>
      <c r="BE1387" s="27"/>
      <c r="BF1387" s="27"/>
      <c r="BG1387" s="27"/>
      <c r="BH1387" s="27">
        <f t="shared" si="4766"/>
        <v>598902.19999999995</v>
      </c>
      <c r="BI1387" s="27">
        <f t="shared" si="4767"/>
        <v>0</v>
      </c>
      <c r="BJ1387" s="27">
        <f t="shared" si="4768"/>
        <v>0</v>
      </c>
      <c r="BK1387" s="27"/>
      <c r="BL1387" s="27"/>
      <c r="BM1387" s="27"/>
      <c r="BN1387" s="27">
        <f t="shared" si="4769"/>
        <v>598902.19999999995</v>
      </c>
      <c r="BO1387" s="27">
        <f t="shared" si="4770"/>
        <v>0</v>
      </c>
      <c r="BP1387" s="27">
        <f t="shared" si="4771"/>
        <v>0</v>
      </c>
      <c r="BQ1387" s="27"/>
      <c r="BR1387" s="27"/>
      <c r="BS1387" s="27">
        <f t="shared" si="4772"/>
        <v>598902.19999999995</v>
      </c>
      <c r="BT1387" s="27">
        <f t="shared" si="4773"/>
        <v>0</v>
      </c>
      <c r="BU1387" s="27">
        <f t="shared" si="4774"/>
        <v>0</v>
      </c>
      <c r="BV1387" s="27"/>
      <c r="BW1387" s="27"/>
      <c r="BX1387" s="27">
        <f t="shared" si="4838"/>
        <v>598902.19999999995</v>
      </c>
      <c r="BY1387" s="27">
        <f t="shared" si="4839"/>
        <v>0</v>
      </c>
      <c r="BZ1387" s="27">
        <f t="shared" si="4840"/>
        <v>0</v>
      </c>
      <c r="CA1387" s="27"/>
      <c r="CB1387" s="20">
        <v>0</v>
      </c>
      <c r="CC1387" s="35"/>
    </row>
    <row r="1388" spans="1:87" ht="31.2" hidden="1" x14ac:dyDescent="0.3">
      <c r="A1388" s="36" t="s">
        <v>778</v>
      </c>
      <c r="B1388" s="19"/>
      <c r="C1388" s="18"/>
      <c r="D1388" s="18"/>
      <c r="E1388" s="34" t="s">
        <v>779</v>
      </c>
      <c r="F1388" s="27">
        <f t="shared" si="4776"/>
        <v>33440.6</v>
      </c>
      <c r="G1388" s="27">
        <f t="shared" si="4777"/>
        <v>6273.9</v>
      </c>
      <c r="H1388" s="27">
        <f t="shared" si="4778"/>
        <v>6288.6</v>
      </c>
      <c r="I1388" s="27">
        <f t="shared" si="4779"/>
        <v>0</v>
      </c>
      <c r="J1388" s="27">
        <f t="shared" si="4780"/>
        <v>0</v>
      </c>
      <c r="K1388" s="27">
        <f t="shared" si="4781"/>
        <v>0</v>
      </c>
      <c r="L1388" s="27">
        <f t="shared" si="4814"/>
        <v>33440.6</v>
      </c>
      <c r="M1388" s="27">
        <f t="shared" si="4815"/>
        <v>6273.9</v>
      </c>
      <c r="N1388" s="27">
        <f t="shared" si="4816"/>
        <v>6288.6</v>
      </c>
      <c r="O1388" s="27">
        <f t="shared" si="4782"/>
        <v>0</v>
      </c>
      <c r="P1388" s="27">
        <f t="shared" si="4783"/>
        <v>0</v>
      </c>
      <c r="Q1388" s="27">
        <f t="shared" si="4784"/>
        <v>0</v>
      </c>
      <c r="R1388" s="27">
        <f t="shared" si="4817"/>
        <v>33440.6</v>
      </c>
      <c r="S1388" s="27">
        <f t="shared" si="4818"/>
        <v>6273.9</v>
      </c>
      <c r="T1388" s="27">
        <f t="shared" si="4819"/>
        <v>6288.6</v>
      </c>
      <c r="U1388" s="27">
        <f t="shared" si="4785"/>
        <v>0</v>
      </c>
      <c r="V1388" s="27">
        <f t="shared" si="4786"/>
        <v>0</v>
      </c>
      <c r="W1388" s="27">
        <f t="shared" si="4787"/>
        <v>0</v>
      </c>
      <c r="X1388" s="27">
        <f t="shared" si="4820"/>
        <v>33440.6</v>
      </c>
      <c r="Y1388" s="27">
        <f t="shared" si="4821"/>
        <v>6273.9</v>
      </c>
      <c r="Z1388" s="27">
        <f t="shared" si="4822"/>
        <v>6288.6</v>
      </c>
      <c r="AA1388" s="27">
        <f t="shared" si="4788"/>
        <v>0</v>
      </c>
      <c r="AB1388" s="27">
        <f t="shared" si="4789"/>
        <v>0</v>
      </c>
      <c r="AC1388" s="27">
        <f t="shared" si="4790"/>
        <v>0</v>
      </c>
      <c r="AD1388" s="27">
        <f t="shared" si="4823"/>
        <v>33440.6</v>
      </c>
      <c r="AE1388" s="27">
        <f t="shared" si="4824"/>
        <v>6273.9</v>
      </c>
      <c r="AF1388" s="27">
        <f t="shared" si="4825"/>
        <v>6288.6</v>
      </c>
      <c r="AG1388" s="27">
        <f t="shared" si="4791"/>
        <v>0</v>
      </c>
      <c r="AH1388" s="27">
        <f t="shared" si="4792"/>
        <v>0</v>
      </c>
      <c r="AI1388" s="27">
        <f t="shared" si="4793"/>
        <v>0</v>
      </c>
      <c r="AJ1388" s="27">
        <f t="shared" si="4826"/>
        <v>33440.6</v>
      </c>
      <c r="AK1388" s="27">
        <f t="shared" si="4827"/>
        <v>6273.9</v>
      </c>
      <c r="AL1388" s="27">
        <f t="shared" si="4828"/>
        <v>6288.6</v>
      </c>
      <c r="AM1388" s="27">
        <f t="shared" si="4794"/>
        <v>0</v>
      </c>
      <c r="AN1388" s="27">
        <f t="shared" si="4795"/>
        <v>10422.879999999999</v>
      </c>
      <c r="AO1388" s="27">
        <f t="shared" si="4796"/>
        <v>153226.75200000001</v>
      </c>
      <c r="AP1388" s="27">
        <f t="shared" si="4829"/>
        <v>33440.6</v>
      </c>
      <c r="AQ1388" s="27">
        <f t="shared" si="4830"/>
        <v>16696.78</v>
      </c>
      <c r="AR1388" s="27">
        <f t="shared" si="4831"/>
        <v>159515.35200000001</v>
      </c>
      <c r="AS1388" s="27">
        <f t="shared" si="4797"/>
        <v>0</v>
      </c>
      <c r="AT1388" s="27">
        <f t="shared" si="4798"/>
        <v>-10422.879999999999</v>
      </c>
      <c r="AU1388" s="27">
        <f t="shared" si="4799"/>
        <v>-153226.75200000001</v>
      </c>
      <c r="AV1388" s="27">
        <f t="shared" si="4832"/>
        <v>33440.6</v>
      </c>
      <c r="AW1388" s="27">
        <f t="shared" si="4833"/>
        <v>6273.9</v>
      </c>
      <c r="AX1388" s="27">
        <f t="shared" si="4834"/>
        <v>6288.6000000000058</v>
      </c>
      <c r="AY1388" s="27">
        <f t="shared" si="4800"/>
        <v>-850</v>
      </c>
      <c r="AZ1388" s="27">
        <f t="shared" si="4801"/>
        <v>0</v>
      </c>
      <c r="BA1388" s="27">
        <f t="shared" si="4802"/>
        <v>0</v>
      </c>
      <c r="BB1388" s="27">
        <f t="shared" si="4835"/>
        <v>32590.6</v>
      </c>
      <c r="BC1388" s="27">
        <f t="shared" si="4836"/>
        <v>6273.9</v>
      </c>
      <c r="BD1388" s="27">
        <f t="shared" si="4837"/>
        <v>6288.6000000000058</v>
      </c>
      <c r="BE1388" s="27">
        <f t="shared" si="4803"/>
        <v>0</v>
      </c>
      <c r="BF1388" s="27">
        <f t="shared" si="4804"/>
        <v>0</v>
      </c>
      <c r="BG1388" s="27">
        <f t="shared" si="4805"/>
        <v>0</v>
      </c>
      <c r="BH1388" s="27">
        <f t="shared" si="4766"/>
        <v>32590.6</v>
      </c>
      <c r="BI1388" s="27">
        <f t="shared" si="4767"/>
        <v>6273.9</v>
      </c>
      <c r="BJ1388" s="27">
        <f t="shared" si="4768"/>
        <v>6288.6000000000058</v>
      </c>
      <c r="BK1388" s="27">
        <f t="shared" si="4806"/>
        <v>0</v>
      </c>
      <c r="BL1388" s="27">
        <f t="shared" si="4807"/>
        <v>0</v>
      </c>
      <c r="BM1388" s="27">
        <f t="shared" si="4808"/>
        <v>0</v>
      </c>
      <c r="BN1388" s="27">
        <f t="shared" si="4769"/>
        <v>32590.6</v>
      </c>
      <c r="BO1388" s="27">
        <f t="shared" si="4770"/>
        <v>6273.9</v>
      </c>
      <c r="BP1388" s="27">
        <f t="shared" si="4771"/>
        <v>6288.6000000000058</v>
      </c>
      <c r="BQ1388" s="27">
        <f t="shared" si="4809"/>
        <v>0</v>
      </c>
      <c r="BR1388" s="27">
        <f t="shared" si="4810"/>
        <v>0</v>
      </c>
      <c r="BS1388" s="27">
        <f t="shared" si="4772"/>
        <v>32590.6</v>
      </c>
      <c r="BT1388" s="27">
        <f t="shared" si="4773"/>
        <v>6273.9</v>
      </c>
      <c r="BU1388" s="27">
        <f t="shared" si="4774"/>
        <v>6288.6000000000058</v>
      </c>
      <c r="BV1388" s="27">
        <f t="shared" si="4811"/>
        <v>0</v>
      </c>
      <c r="BW1388" s="27">
        <f t="shared" si="4812"/>
        <v>0</v>
      </c>
      <c r="BX1388" s="27">
        <f t="shared" si="4838"/>
        <v>32590.6</v>
      </c>
      <c r="BY1388" s="27">
        <f t="shared" si="4839"/>
        <v>6273.9</v>
      </c>
      <c r="BZ1388" s="27">
        <f t="shared" si="4840"/>
        <v>6288.6000000000058</v>
      </c>
      <c r="CA1388" s="27">
        <f t="shared" si="4813"/>
        <v>0</v>
      </c>
      <c r="CB1388" s="20">
        <v>0</v>
      </c>
      <c r="CC1388" s="35"/>
      <c r="CF1388" s="1" t="s">
        <v>27</v>
      </c>
    </row>
    <row r="1389" spans="1:87" ht="31.2" hidden="1" x14ac:dyDescent="0.3">
      <c r="A1389" s="36" t="s">
        <v>780</v>
      </c>
      <c r="B1389" s="19"/>
      <c r="C1389" s="18"/>
      <c r="D1389" s="18"/>
      <c r="E1389" s="34" t="s">
        <v>781</v>
      </c>
      <c r="F1389" s="27">
        <f t="shared" si="4776"/>
        <v>33440.6</v>
      </c>
      <c r="G1389" s="27">
        <f t="shared" si="4777"/>
        <v>6273.9</v>
      </c>
      <c r="H1389" s="27">
        <f t="shared" si="4778"/>
        <v>6288.6</v>
      </c>
      <c r="I1389" s="27">
        <f t="shared" si="4779"/>
        <v>0</v>
      </c>
      <c r="J1389" s="27">
        <f t="shared" si="4780"/>
        <v>0</v>
      </c>
      <c r="K1389" s="27">
        <f t="shared" si="4781"/>
        <v>0</v>
      </c>
      <c r="L1389" s="27">
        <f t="shared" si="4814"/>
        <v>33440.6</v>
      </c>
      <c r="M1389" s="27">
        <f t="shared" si="4815"/>
        <v>6273.9</v>
      </c>
      <c r="N1389" s="27">
        <f t="shared" si="4816"/>
        <v>6288.6</v>
      </c>
      <c r="O1389" s="27">
        <f t="shared" si="4782"/>
        <v>0</v>
      </c>
      <c r="P1389" s="27">
        <f t="shared" si="4783"/>
        <v>0</v>
      </c>
      <c r="Q1389" s="27">
        <f t="shared" si="4784"/>
        <v>0</v>
      </c>
      <c r="R1389" s="27">
        <f t="shared" si="4817"/>
        <v>33440.6</v>
      </c>
      <c r="S1389" s="27">
        <f t="shared" si="4818"/>
        <v>6273.9</v>
      </c>
      <c r="T1389" s="27">
        <f t="shared" si="4819"/>
        <v>6288.6</v>
      </c>
      <c r="U1389" s="27">
        <f t="shared" si="4785"/>
        <v>0</v>
      </c>
      <c r="V1389" s="27">
        <f t="shared" si="4786"/>
        <v>0</v>
      </c>
      <c r="W1389" s="27">
        <f t="shared" si="4787"/>
        <v>0</v>
      </c>
      <c r="X1389" s="27">
        <f t="shared" si="4820"/>
        <v>33440.6</v>
      </c>
      <c r="Y1389" s="27">
        <f t="shared" si="4821"/>
        <v>6273.9</v>
      </c>
      <c r="Z1389" s="27">
        <f t="shared" si="4822"/>
        <v>6288.6</v>
      </c>
      <c r="AA1389" s="27">
        <f t="shared" si="4788"/>
        <v>0</v>
      </c>
      <c r="AB1389" s="27">
        <f t="shared" si="4789"/>
        <v>0</v>
      </c>
      <c r="AC1389" s="27">
        <f t="shared" si="4790"/>
        <v>0</v>
      </c>
      <c r="AD1389" s="27">
        <f t="shared" si="4823"/>
        <v>33440.6</v>
      </c>
      <c r="AE1389" s="27">
        <f t="shared" si="4824"/>
        <v>6273.9</v>
      </c>
      <c r="AF1389" s="27">
        <f t="shared" si="4825"/>
        <v>6288.6</v>
      </c>
      <c r="AG1389" s="27">
        <f t="shared" si="4791"/>
        <v>0</v>
      </c>
      <c r="AH1389" s="27">
        <f t="shared" si="4792"/>
        <v>0</v>
      </c>
      <c r="AI1389" s="27">
        <f t="shared" si="4793"/>
        <v>0</v>
      </c>
      <c r="AJ1389" s="27">
        <f t="shared" si="4826"/>
        <v>33440.6</v>
      </c>
      <c r="AK1389" s="27">
        <f t="shared" si="4827"/>
        <v>6273.9</v>
      </c>
      <c r="AL1389" s="27">
        <f t="shared" si="4828"/>
        <v>6288.6</v>
      </c>
      <c r="AM1389" s="27">
        <f t="shared" si="4794"/>
        <v>0</v>
      </c>
      <c r="AN1389" s="27">
        <f t="shared" si="4795"/>
        <v>10422.879999999999</v>
      </c>
      <c r="AO1389" s="27">
        <f t="shared" si="4796"/>
        <v>153226.75200000001</v>
      </c>
      <c r="AP1389" s="27">
        <f t="shared" si="4829"/>
        <v>33440.6</v>
      </c>
      <c r="AQ1389" s="27">
        <f t="shared" si="4830"/>
        <v>16696.78</v>
      </c>
      <c r="AR1389" s="27">
        <f t="shared" si="4831"/>
        <v>159515.35200000001</v>
      </c>
      <c r="AS1389" s="27">
        <f t="shared" si="4797"/>
        <v>0</v>
      </c>
      <c r="AT1389" s="27">
        <f t="shared" si="4798"/>
        <v>-10422.879999999999</v>
      </c>
      <c r="AU1389" s="27">
        <f t="shared" si="4799"/>
        <v>-153226.75200000001</v>
      </c>
      <c r="AV1389" s="27">
        <f t="shared" si="4832"/>
        <v>33440.6</v>
      </c>
      <c r="AW1389" s="27">
        <f t="shared" si="4833"/>
        <v>6273.9</v>
      </c>
      <c r="AX1389" s="27">
        <f t="shared" si="4834"/>
        <v>6288.6000000000058</v>
      </c>
      <c r="AY1389" s="27">
        <f t="shared" si="4800"/>
        <v>-850</v>
      </c>
      <c r="AZ1389" s="27">
        <f t="shared" si="4801"/>
        <v>0</v>
      </c>
      <c r="BA1389" s="27">
        <f t="shared" si="4802"/>
        <v>0</v>
      </c>
      <c r="BB1389" s="27">
        <f t="shared" si="4835"/>
        <v>32590.6</v>
      </c>
      <c r="BC1389" s="27">
        <f t="shared" si="4836"/>
        <v>6273.9</v>
      </c>
      <c r="BD1389" s="27">
        <f t="shared" si="4837"/>
        <v>6288.6000000000058</v>
      </c>
      <c r="BE1389" s="27">
        <f t="shared" si="4803"/>
        <v>0</v>
      </c>
      <c r="BF1389" s="27">
        <f t="shared" si="4804"/>
        <v>0</v>
      </c>
      <c r="BG1389" s="27">
        <f t="shared" si="4805"/>
        <v>0</v>
      </c>
      <c r="BH1389" s="27">
        <f t="shared" si="4766"/>
        <v>32590.6</v>
      </c>
      <c r="BI1389" s="27">
        <f t="shared" si="4767"/>
        <v>6273.9</v>
      </c>
      <c r="BJ1389" s="27">
        <f t="shared" si="4768"/>
        <v>6288.6000000000058</v>
      </c>
      <c r="BK1389" s="27">
        <f t="shared" si="4806"/>
        <v>0</v>
      </c>
      <c r="BL1389" s="27">
        <f t="shared" si="4807"/>
        <v>0</v>
      </c>
      <c r="BM1389" s="27">
        <f t="shared" si="4808"/>
        <v>0</v>
      </c>
      <c r="BN1389" s="27">
        <f t="shared" si="4769"/>
        <v>32590.6</v>
      </c>
      <c r="BO1389" s="27">
        <f t="shared" si="4770"/>
        <v>6273.9</v>
      </c>
      <c r="BP1389" s="27">
        <f t="shared" si="4771"/>
        <v>6288.6000000000058</v>
      </c>
      <c r="BQ1389" s="27">
        <f t="shared" si="4809"/>
        <v>0</v>
      </c>
      <c r="BR1389" s="27">
        <f t="shared" si="4810"/>
        <v>0</v>
      </c>
      <c r="BS1389" s="27">
        <f t="shared" si="4772"/>
        <v>32590.6</v>
      </c>
      <c r="BT1389" s="27">
        <f t="shared" si="4773"/>
        <v>6273.9</v>
      </c>
      <c r="BU1389" s="27">
        <f t="shared" si="4774"/>
        <v>6288.6000000000058</v>
      </c>
      <c r="BV1389" s="27">
        <f t="shared" si="4811"/>
        <v>0</v>
      </c>
      <c r="BW1389" s="27">
        <f t="shared" si="4812"/>
        <v>0</v>
      </c>
      <c r="BX1389" s="27">
        <f t="shared" si="4838"/>
        <v>32590.6</v>
      </c>
      <c r="BY1389" s="27">
        <f t="shared" si="4839"/>
        <v>6273.9</v>
      </c>
      <c r="BZ1389" s="27">
        <f t="shared" si="4840"/>
        <v>6288.6000000000058</v>
      </c>
      <c r="CA1389" s="27">
        <f t="shared" si="4813"/>
        <v>0</v>
      </c>
      <c r="CB1389" s="20">
        <v>0</v>
      </c>
      <c r="CC1389" s="35"/>
      <c r="CI1389" s="1" t="s">
        <v>30</v>
      </c>
    </row>
    <row r="1390" spans="1:87" ht="31.2" hidden="1" x14ac:dyDescent="0.3">
      <c r="A1390" s="36" t="s">
        <v>780</v>
      </c>
      <c r="B1390" s="19">
        <v>200</v>
      </c>
      <c r="C1390" s="18"/>
      <c r="D1390" s="18"/>
      <c r="E1390" s="34" t="s">
        <v>39</v>
      </c>
      <c r="F1390" s="27">
        <f t="shared" si="4776"/>
        <v>33440.6</v>
      </c>
      <c r="G1390" s="27">
        <f t="shared" si="4777"/>
        <v>6273.9</v>
      </c>
      <c r="H1390" s="27">
        <f t="shared" si="4778"/>
        <v>6288.6</v>
      </c>
      <c r="I1390" s="27">
        <f t="shared" si="4779"/>
        <v>0</v>
      </c>
      <c r="J1390" s="27">
        <f t="shared" si="4780"/>
        <v>0</v>
      </c>
      <c r="K1390" s="27">
        <f t="shared" si="4781"/>
        <v>0</v>
      </c>
      <c r="L1390" s="27">
        <f t="shared" si="4814"/>
        <v>33440.6</v>
      </c>
      <c r="M1390" s="27">
        <f t="shared" si="4815"/>
        <v>6273.9</v>
      </c>
      <c r="N1390" s="27">
        <f t="shared" si="4816"/>
        <v>6288.6</v>
      </c>
      <c r="O1390" s="27">
        <f t="shared" si="4782"/>
        <v>0</v>
      </c>
      <c r="P1390" s="27">
        <f t="shared" si="4783"/>
        <v>0</v>
      </c>
      <c r="Q1390" s="27">
        <f t="shared" si="4784"/>
        <v>0</v>
      </c>
      <c r="R1390" s="27">
        <f t="shared" si="4817"/>
        <v>33440.6</v>
      </c>
      <c r="S1390" s="27">
        <f t="shared" si="4818"/>
        <v>6273.9</v>
      </c>
      <c r="T1390" s="27">
        <f t="shared" si="4819"/>
        <v>6288.6</v>
      </c>
      <c r="U1390" s="27">
        <f t="shared" si="4785"/>
        <v>0</v>
      </c>
      <c r="V1390" s="27">
        <f t="shared" si="4786"/>
        <v>0</v>
      </c>
      <c r="W1390" s="27">
        <f t="shared" si="4787"/>
        <v>0</v>
      </c>
      <c r="X1390" s="27">
        <f t="shared" si="4820"/>
        <v>33440.6</v>
      </c>
      <c r="Y1390" s="27">
        <f t="shared" si="4821"/>
        <v>6273.9</v>
      </c>
      <c r="Z1390" s="27">
        <f t="shared" si="4822"/>
        <v>6288.6</v>
      </c>
      <c r="AA1390" s="27">
        <f t="shared" si="4788"/>
        <v>0</v>
      </c>
      <c r="AB1390" s="27">
        <f t="shared" si="4789"/>
        <v>0</v>
      </c>
      <c r="AC1390" s="27">
        <f t="shared" si="4790"/>
        <v>0</v>
      </c>
      <c r="AD1390" s="27">
        <f t="shared" si="4823"/>
        <v>33440.6</v>
      </c>
      <c r="AE1390" s="27">
        <f t="shared" si="4824"/>
        <v>6273.9</v>
      </c>
      <c r="AF1390" s="27">
        <f t="shared" si="4825"/>
        <v>6288.6</v>
      </c>
      <c r="AG1390" s="27">
        <f t="shared" si="4791"/>
        <v>0</v>
      </c>
      <c r="AH1390" s="27">
        <f t="shared" si="4792"/>
        <v>0</v>
      </c>
      <c r="AI1390" s="27">
        <f t="shared" si="4793"/>
        <v>0</v>
      </c>
      <c r="AJ1390" s="27">
        <f t="shared" si="4826"/>
        <v>33440.6</v>
      </c>
      <c r="AK1390" s="27">
        <f t="shared" si="4827"/>
        <v>6273.9</v>
      </c>
      <c r="AL1390" s="27">
        <f t="shared" si="4828"/>
        <v>6288.6</v>
      </c>
      <c r="AM1390" s="27">
        <f t="shared" si="4794"/>
        <v>0</v>
      </c>
      <c r="AN1390" s="27">
        <f t="shared" si="4795"/>
        <v>10422.879999999999</v>
      </c>
      <c r="AO1390" s="27">
        <f t="shared" si="4796"/>
        <v>153226.75200000001</v>
      </c>
      <c r="AP1390" s="27">
        <f t="shared" si="4829"/>
        <v>33440.6</v>
      </c>
      <c r="AQ1390" s="27">
        <f t="shared" si="4830"/>
        <v>16696.78</v>
      </c>
      <c r="AR1390" s="27">
        <f t="shared" si="4831"/>
        <v>159515.35200000001</v>
      </c>
      <c r="AS1390" s="27">
        <f t="shared" si="4797"/>
        <v>0</v>
      </c>
      <c r="AT1390" s="27">
        <f t="shared" si="4798"/>
        <v>-10422.879999999999</v>
      </c>
      <c r="AU1390" s="27">
        <f t="shared" si="4799"/>
        <v>-153226.75200000001</v>
      </c>
      <c r="AV1390" s="27">
        <f t="shared" si="4832"/>
        <v>33440.6</v>
      </c>
      <c r="AW1390" s="27">
        <f t="shared" si="4833"/>
        <v>6273.9</v>
      </c>
      <c r="AX1390" s="27">
        <f t="shared" si="4834"/>
        <v>6288.6000000000058</v>
      </c>
      <c r="AY1390" s="27">
        <f t="shared" si="4800"/>
        <v>-850</v>
      </c>
      <c r="AZ1390" s="27">
        <f t="shared" si="4801"/>
        <v>0</v>
      </c>
      <c r="BA1390" s="27">
        <f t="shared" si="4802"/>
        <v>0</v>
      </c>
      <c r="BB1390" s="27">
        <f t="shared" si="4835"/>
        <v>32590.6</v>
      </c>
      <c r="BC1390" s="27">
        <f t="shared" si="4836"/>
        <v>6273.9</v>
      </c>
      <c r="BD1390" s="27">
        <f t="shared" si="4837"/>
        <v>6288.6000000000058</v>
      </c>
      <c r="BE1390" s="27">
        <f t="shared" si="4803"/>
        <v>0</v>
      </c>
      <c r="BF1390" s="27">
        <f t="shared" si="4804"/>
        <v>0</v>
      </c>
      <c r="BG1390" s="27">
        <f t="shared" si="4805"/>
        <v>0</v>
      </c>
      <c r="BH1390" s="27">
        <f t="shared" si="4766"/>
        <v>32590.6</v>
      </c>
      <c r="BI1390" s="27">
        <f t="shared" si="4767"/>
        <v>6273.9</v>
      </c>
      <c r="BJ1390" s="27">
        <f t="shared" si="4768"/>
        <v>6288.6000000000058</v>
      </c>
      <c r="BK1390" s="27">
        <f t="shared" si="4806"/>
        <v>0</v>
      </c>
      <c r="BL1390" s="27">
        <f t="shared" si="4807"/>
        <v>0</v>
      </c>
      <c r="BM1390" s="27">
        <f t="shared" si="4808"/>
        <v>0</v>
      </c>
      <c r="BN1390" s="27">
        <f t="shared" si="4769"/>
        <v>32590.6</v>
      </c>
      <c r="BO1390" s="27">
        <f t="shared" si="4770"/>
        <v>6273.9</v>
      </c>
      <c r="BP1390" s="27">
        <f t="shared" si="4771"/>
        <v>6288.6000000000058</v>
      </c>
      <c r="BQ1390" s="27">
        <f t="shared" si="4809"/>
        <v>0</v>
      </c>
      <c r="BR1390" s="27">
        <f t="shared" si="4810"/>
        <v>0</v>
      </c>
      <c r="BS1390" s="27">
        <f t="shared" si="4772"/>
        <v>32590.6</v>
      </c>
      <c r="BT1390" s="27">
        <f t="shared" si="4773"/>
        <v>6273.9</v>
      </c>
      <c r="BU1390" s="27">
        <f t="shared" si="4774"/>
        <v>6288.6000000000058</v>
      </c>
      <c r="BV1390" s="27">
        <f t="shared" si="4811"/>
        <v>0</v>
      </c>
      <c r="BW1390" s="27">
        <f t="shared" si="4812"/>
        <v>0</v>
      </c>
      <c r="BX1390" s="27">
        <f t="shared" si="4838"/>
        <v>32590.6</v>
      </c>
      <c r="BY1390" s="27">
        <f t="shared" si="4839"/>
        <v>6273.9</v>
      </c>
      <c r="BZ1390" s="27">
        <f t="shared" si="4840"/>
        <v>6288.6000000000058</v>
      </c>
      <c r="CA1390" s="27">
        <f t="shared" si="4813"/>
        <v>0</v>
      </c>
      <c r="CB1390" s="20">
        <v>0</v>
      </c>
      <c r="CC1390" s="35"/>
      <c r="CG1390" s="1" t="s">
        <v>28</v>
      </c>
    </row>
    <row r="1391" spans="1:87" ht="46.8" hidden="1" x14ac:dyDescent="0.3">
      <c r="A1391" s="36" t="s">
        <v>780</v>
      </c>
      <c r="B1391" s="19">
        <v>240</v>
      </c>
      <c r="C1391" s="18"/>
      <c r="D1391" s="18"/>
      <c r="E1391" s="34" t="s">
        <v>40</v>
      </c>
      <c r="F1391" s="27">
        <f t="shared" si="4776"/>
        <v>33440.6</v>
      </c>
      <c r="G1391" s="27">
        <f t="shared" si="4777"/>
        <v>6273.9</v>
      </c>
      <c r="H1391" s="27">
        <f t="shared" si="4778"/>
        <v>6288.6</v>
      </c>
      <c r="I1391" s="27">
        <f t="shared" si="4779"/>
        <v>0</v>
      </c>
      <c r="J1391" s="27">
        <f t="shared" si="4780"/>
        <v>0</v>
      </c>
      <c r="K1391" s="27">
        <f t="shared" si="4781"/>
        <v>0</v>
      </c>
      <c r="L1391" s="27">
        <f t="shared" si="4814"/>
        <v>33440.6</v>
      </c>
      <c r="M1391" s="27">
        <f t="shared" si="4815"/>
        <v>6273.9</v>
      </c>
      <c r="N1391" s="27">
        <f t="shared" si="4816"/>
        <v>6288.6</v>
      </c>
      <c r="O1391" s="27">
        <f t="shared" si="4782"/>
        <v>0</v>
      </c>
      <c r="P1391" s="27">
        <f t="shared" si="4783"/>
        <v>0</v>
      </c>
      <c r="Q1391" s="27">
        <f t="shared" si="4784"/>
        <v>0</v>
      </c>
      <c r="R1391" s="27">
        <f t="shared" si="4817"/>
        <v>33440.6</v>
      </c>
      <c r="S1391" s="27">
        <f t="shared" si="4818"/>
        <v>6273.9</v>
      </c>
      <c r="T1391" s="27">
        <f t="shared" si="4819"/>
        <v>6288.6</v>
      </c>
      <c r="U1391" s="27">
        <f t="shared" si="4785"/>
        <v>0</v>
      </c>
      <c r="V1391" s="27">
        <f t="shared" si="4786"/>
        <v>0</v>
      </c>
      <c r="W1391" s="27">
        <f t="shared" si="4787"/>
        <v>0</v>
      </c>
      <c r="X1391" s="27">
        <f t="shared" si="4820"/>
        <v>33440.6</v>
      </c>
      <c r="Y1391" s="27">
        <f t="shared" si="4821"/>
        <v>6273.9</v>
      </c>
      <c r="Z1391" s="27">
        <f t="shared" si="4822"/>
        <v>6288.6</v>
      </c>
      <c r="AA1391" s="27">
        <f t="shared" si="4788"/>
        <v>0</v>
      </c>
      <c r="AB1391" s="27">
        <f t="shared" si="4789"/>
        <v>0</v>
      </c>
      <c r="AC1391" s="27">
        <f t="shared" si="4790"/>
        <v>0</v>
      </c>
      <c r="AD1391" s="27">
        <f t="shared" si="4823"/>
        <v>33440.6</v>
      </c>
      <c r="AE1391" s="27">
        <f t="shared" si="4824"/>
        <v>6273.9</v>
      </c>
      <c r="AF1391" s="27">
        <f t="shared" si="4825"/>
        <v>6288.6</v>
      </c>
      <c r="AG1391" s="27">
        <f t="shared" si="4791"/>
        <v>0</v>
      </c>
      <c r="AH1391" s="27">
        <f t="shared" si="4792"/>
        <v>0</v>
      </c>
      <c r="AI1391" s="27">
        <f t="shared" si="4793"/>
        <v>0</v>
      </c>
      <c r="AJ1391" s="27">
        <f t="shared" si="4826"/>
        <v>33440.6</v>
      </c>
      <c r="AK1391" s="27">
        <f t="shared" si="4827"/>
        <v>6273.9</v>
      </c>
      <c r="AL1391" s="27">
        <f t="shared" si="4828"/>
        <v>6288.6</v>
      </c>
      <c r="AM1391" s="27">
        <f t="shared" si="4794"/>
        <v>0</v>
      </c>
      <c r="AN1391" s="27">
        <f t="shared" si="4795"/>
        <v>10422.879999999999</v>
      </c>
      <c r="AO1391" s="27">
        <f t="shared" si="4796"/>
        <v>153226.75200000001</v>
      </c>
      <c r="AP1391" s="27">
        <f t="shared" si="4829"/>
        <v>33440.6</v>
      </c>
      <c r="AQ1391" s="27">
        <f t="shared" si="4830"/>
        <v>16696.78</v>
      </c>
      <c r="AR1391" s="27">
        <f t="shared" si="4831"/>
        <v>159515.35200000001</v>
      </c>
      <c r="AS1391" s="27">
        <f t="shared" si="4797"/>
        <v>0</v>
      </c>
      <c r="AT1391" s="27">
        <f t="shared" si="4798"/>
        <v>-10422.879999999999</v>
      </c>
      <c r="AU1391" s="27">
        <f t="shared" si="4799"/>
        <v>-153226.75200000001</v>
      </c>
      <c r="AV1391" s="27">
        <f t="shared" si="4832"/>
        <v>33440.6</v>
      </c>
      <c r="AW1391" s="27">
        <f t="shared" si="4833"/>
        <v>6273.9</v>
      </c>
      <c r="AX1391" s="27">
        <f t="shared" si="4834"/>
        <v>6288.6000000000058</v>
      </c>
      <c r="AY1391" s="27">
        <f t="shared" si="4800"/>
        <v>-850</v>
      </c>
      <c r="AZ1391" s="27">
        <f t="shared" si="4801"/>
        <v>0</v>
      </c>
      <c r="BA1391" s="27">
        <f t="shared" si="4802"/>
        <v>0</v>
      </c>
      <c r="BB1391" s="27">
        <f t="shared" si="4835"/>
        <v>32590.6</v>
      </c>
      <c r="BC1391" s="27">
        <f t="shared" si="4836"/>
        <v>6273.9</v>
      </c>
      <c r="BD1391" s="27">
        <f t="shared" si="4837"/>
        <v>6288.6000000000058</v>
      </c>
      <c r="BE1391" s="27">
        <f t="shared" si="4803"/>
        <v>0</v>
      </c>
      <c r="BF1391" s="27">
        <f t="shared" si="4804"/>
        <v>0</v>
      </c>
      <c r="BG1391" s="27">
        <f t="shared" si="4805"/>
        <v>0</v>
      </c>
      <c r="BH1391" s="27">
        <f t="shared" si="4766"/>
        <v>32590.6</v>
      </c>
      <c r="BI1391" s="27">
        <f t="shared" si="4767"/>
        <v>6273.9</v>
      </c>
      <c r="BJ1391" s="27">
        <f t="shared" si="4768"/>
        <v>6288.6000000000058</v>
      </c>
      <c r="BK1391" s="27">
        <f t="shared" si="4806"/>
        <v>0</v>
      </c>
      <c r="BL1391" s="27">
        <f t="shared" si="4807"/>
        <v>0</v>
      </c>
      <c r="BM1391" s="27">
        <f t="shared" si="4808"/>
        <v>0</v>
      </c>
      <c r="BN1391" s="27">
        <f t="shared" si="4769"/>
        <v>32590.6</v>
      </c>
      <c r="BO1391" s="27">
        <f t="shared" si="4770"/>
        <v>6273.9</v>
      </c>
      <c r="BP1391" s="27">
        <f t="shared" si="4771"/>
        <v>6288.6000000000058</v>
      </c>
      <c r="BQ1391" s="27">
        <f t="shared" si="4809"/>
        <v>0</v>
      </c>
      <c r="BR1391" s="27">
        <f t="shared" si="4810"/>
        <v>0</v>
      </c>
      <c r="BS1391" s="27">
        <f t="shared" si="4772"/>
        <v>32590.6</v>
      </c>
      <c r="BT1391" s="27">
        <f t="shared" si="4773"/>
        <v>6273.9</v>
      </c>
      <c r="BU1391" s="27">
        <f t="shared" si="4774"/>
        <v>6288.6000000000058</v>
      </c>
      <c r="BV1391" s="27">
        <f t="shared" si="4811"/>
        <v>0</v>
      </c>
      <c r="BW1391" s="27">
        <f t="shared" si="4812"/>
        <v>0</v>
      </c>
      <c r="BX1391" s="27">
        <f t="shared" si="4838"/>
        <v>32590.6</v>
      </c>
      <c r="BY1391" s="27">
        <f t="shared" si="4839"/>
        <v>6273.9</v>
      </c>
      <c r="BZ1391" s="27">
        <f t="shared" si="4840"/>
        <v>6288.6000000000058</v>
      </c>
      <c r="CA1391" s="27">
        <f t="shared" si="4813"/>
        <v>0</v>
      </c>
      <c r="CB1391" s="20">
        <v>0</v>
      </c>
      <c r="CC1391" s="35"/>
      <c r="CH1391" s="1" t="s">
        <v>29</v>
      </c>
    </row>
    <row r="1392" spans="1:87" hidden="1" x14ac:dyDescent="0.3">
      <c r="A1392" s="36" t="s">
        <v>780</v>
      </c>
      <c r="B1392" s="19">
        <v>240</v>
      </c>
      <c r="C1392" s="18" t="s">
        <v>65</v>
      </c>
      <c r="D1392" s="18" t="s">
        <v>66</v>
      </c>
      <c r="E1392" s="34" t="s">
        <v>67</v>
      </c>
      <c r="F1392" s="27">
        <v>33440.6</v>
      </c>
      <c r="G1392" s="27">
        <v>6273.9</v>
      </c>
      <c r="H1392" s="27">
        <v>6288.6</v>
      </c>
      <c r="I1392" s="27"/>
      <c r="J1392" s="27"/>
      <c r="K1392" s="27"/>
      <c r="L1392" s="27">
        <f t="shared" si="4814"/>
        <v>33440.6</v>
      </c>
      <c r="M1392" s="27">
        <f t="shared" si="4815"/>
        <v>6273.9</v>
      </c>
      <c r="N1392" s="27">
        <f t="shared" si="4816"/>
        <v>6288.6</v>
      </c>
      <c r="O1392" s="27"/>
      <c r="P1392" s="27"/>
      <c r="Q1392" s="27"/>
      <c r="R1392" s="27">
        <f t="shared" si="4817"/>
        <v>33440.6</v>
      </c>
      <c r="S1392" s="27">
        <f t="shared" si="4818"/>
        <v>6273.9</v>
      </c>
      <c r="T1392" s="27">
        <f t="shared" si="4819"/>
        <v>6288.6</v>
      </c>
      <c r="U1392" s="27"/>
      <c r="V1392" s="27"/>
      <c r="W1392" s="27"/>
      <c r="X1392" s="27">
        <f t="shared" si="4820"/>
        <v>33440.6</v>
      </c>
      <c r="Y1392" s="27">
        <f t="shared" si="4821"/>
        <v>6273.9</v>
      </c>
      <c r="Z1392" s="27">
        <f t="shared" si="4822"/>
        <v>6288.6</v>
      </c>
      <c r="AA1392" s="27"/>
      <c r="AB1392" s="27"/>
      <c r="AC1392" s="27"/>
      <c r="AD1392" s="27">
        <f t="shared" si="4823"/>
        <v>33440.6</v>
      </c>
      <c r="AE1392" s="27">
        <f t="shared" si="4824"/>
        <v>6273.9</v>
      </c>
      <c r="AF1392" s="27">
        <f t="shared" si="4825"/>
        <v>6288.6</v>
      </c>
      <c r="AG1392" s="27"/>
      <c r="AH1392" s="27"/>
      <c r="AI1392" s="27"/>
      <c r="AJ1392" s="27">
        <f t="shared" si="4826"/>
        <v>33440.6</v>
      </c>
      <c r="AK1392" s="27">
        <f t="shared" si="4827"/>
        <v>6273.9</v>
      </c>
      <c r="AL1392" s="27">
        <f t="shared" si="4828"/>
        <v>6288.6</v>
      </c>
      <c r="AM1392" s="27"/>
      <c r="AN1392" s="27">
        <v>10422.879999999999</v>
      </c>
      <c r="AO1392" s="27">
        <v>153226.75200000001</v>
      </c>
      <c r="AP1392" s="27">
        <f t="shared" si="4829"/>
        <v>33440.6</v>
      </c>
      <c r="AQ1392" s="27">
        <f t="shared" si="4830"/>
        <v>16696.78</v>
      </c>
      <c r="AR1392" s="27">
        <f t="shared" si="4831"/>
        <v>159515.35200000001</v>
      </c>
      <c r="AS1392" s="27"/>
      <c r="AT1392" s="27">
        <v>-10422.879999999999</v>
      </c>
      <c r="AU1392" s="27">
        <v>-153226.75200000001</v>
      </c>
      <c r="AV1392" s="27">
        <f t="shared" si="4832"/>
        <v>33440.6</v>
      </c>
      <c r="AW1392" s="27">
        <f t="shared" si="4833"/>
        <v>6273.9</v>
      </c>
      <c r="AX1392" s="27">
        <f t="shared" si="4834"/>
        <v>6288.6000000000058</v>
      </c>
      <c r="AY1392" s="27">
        <v>-850</v>
      </c>
      <c r="AZ1392" s="27"/>
      <c r="BA1392" s="27"/>
      <c r="BB1392" s="27">
        <f t="shared" si="4835"/>
        <v>32590.6</v>
      </c>
      <c r="BC1392" s="27">
        <f t="shared" si="4836"/>
        <v>6273.9</v>
      </c>
      <c r="BD1392" s="27">
        <f t="shared" si="4837"/>
        <v>6288.6000000000058</v>
      </c>
      <c r="BE1392" s="27"/>
      <c r="BF1392" s="27"/>
      <c r="BG1392" s="27"/>
      <c r="BH1392" s="27">
        <f t="shared" si="4766"/>
        <v>32590.6</v>
      </c>
      <c r="BI1392" s="27">
        <f t="shared" si="4767"/>
        <v>6273.9</v>
      </c>
      <c r="BJ1392" s="27">
        <f t="shared" si="4768"/>
        <v>6288.6000000000058</v>
      </c>
      <c r="BK1392" s="27"/>
      <c r="BL1392" s="27"/>
      <c r="BM1392" s="27"/>
      <c r="BN1392" s="27">
        <f t="shared" si="4769"/>
        <v>32590.6</v>
      </c>
      <c r="BO1392" s="27">
        <f t="shared" si="4770"/>
        <v>6273.9</v>
      </c>
      <c r="BP1392" s="27">
        <f t="shared" si="4771"/>
        <v>6288.6000000000058</v>
      </c>
      <c r="BQ1392" s="27"/>
      <c r="BR1392" s="27"/>
      <c r="BS1392" s="27">
        <f t="shared" si="4772"/>
        <v>32590.6</v>
      </c>
      <c r="BT1392" s="27">
        <f t="shared" si="4773"/>
        <v>6273.9</v>
      </c>
      <c r="BU1392" s="27">
        <f t="shared" si="4774"/>
        <v>6288.6000000000058</v>
      </c>
      <c r="BV1392" s="27"/>
      <c r="BW1392" s="27"/>
      <c r="BX1392" s="27">
        <f t="shared" si="4838"/>
        <v>32590.6</v>
      </c>
      <c r="BY1392" s="27">
        <f t="shared" si="4839"/>
        <v>6273.9</v>
      </c>
      <c r="BZ1392" s="27">
        <f t="shared" si="4840"/>
        <v>6288.6000000000058</v>
      </c>
      <c r="CA1392" s="27"/>
      <c r="CB1392" s="20">
        <v>0</v>
      </c>
      <c r="CC1392" s="35"/>
    </row>
    <row r="1393" spans="1:87" ht="46.8" hidden="1" x14ac:dyDescent="0.3">
      <c r="A1393" s="36" t="s">
        <v>782</v>
      </c>
      <c r="B1393" s="19"/>
      <c r="C1393" s="18"/>
      <c r="D1393" s="18"/>
      <c r="E1393" s="34" t="s">
        <v>783</v>
      </c>
      <c r="F1393" s="27"/>
      <c r="G1393" s="27"/>
      <c r="H1393" s="27"/>
      <c r="I1393" s="27"/>
      <c r="J1393" s="27"/>
      <c r="K1393" s="27"/>
      <c r="L1393" s="27"/>
      <c r="M1393" s="27"/>
      <c r="N1393" s="27"/>
      <c r="O1393" s="27"/>
      <c r="P1393" s="27"/>
      <c r="Q1393" s="27"/>
      <c r="R1393" s="27"/>
      <c r="S1393" s="27"/>
      <c r="T1393" s="27"/>
      <c r="U1393" s="27"/>
      <c r="V1393" s="27"/>
      <c r="W1393" s="27"/>
      <c r="X1393" s="27"/>
      <c r="Y1393" s="27"/>
      <c r="Z1393" s="27"/>
      <c r="AA1393" s="27">
        <f t="shared" si="4788"/>
        <v>11833</v>
      </c>
      <c r="AB1393" s="27">
        <f t="shared" si="4789"/>
        <v>11833</v>
      </c>
      <c r="AC1393" s="27">
        <f t="shared" si="4790"/>
        <v>11833</v>
      </c>
      <c r="AD1393" s="27">
        <f t="shared" si="4823"/>
        <v>11833</v>
      </c>
      <c r="AE1393" s="27">
        <f t="shared" si="4824"/>
        <v>11833</v>
      </c>
      <c r="AF1393" s="27">
        <f t="shared" si="4825"/>
        <v>11833</v>
      </c>
      <c r="AG1393" s="27">
        <f t="shared" si="4791"/>
        <v>-11833</v>
      </c>
      <c r="AH1393" s="27">
        <f t="shared" si="4792"/>
        <v>-11833</v>
      </c>
      <c r="AI1393" s="27">
        <f t="shared" si="4793"/>
        <v>-11833</v>
      </c>
      <c r="AJ1393" s="27">
        <f t="shared" si="4826"/>
        <v>0</v>
      </c>
      <c r="AK1393" s="27">
        <f t="shared" si="4827"/>
        <v>0</v>
      </c>
      <c r="AL1393" s="27">
        <f t="shared" si="4828"/>
        <v>0</v>
      </c>
      <c r="AM1393" s="27">
        <f t="shared" si="4794"/>
        <v>0</v>
      </c>
      <c r="AN1393" s="27">
        <f t="shared" si="4795"/>
        <v>0</v>
      </c>
      <c r="AO1393" s="27">
        <f t="shared" si="4796"/>
        <v>0</v>
      </c>
      <c r="AP1393" s="27">
        <f t="shared" si="4829"/>
        <v>0</v>
      </c>
      <c r="AQ1393" s="27">
        <f t="shared" si="4830"/>
        <v>0</v>
      </c>
      <c r="AR1393" s="27">
        <f t="shared" si="4831"/>
        <v>0</v>
      </c>
      <c r="AS1393" s="27">
        <f t="shared" si="4797"/>
        <v>0</v>
      </c>
      <c r="AT1393" s="27">
        <f t="shared" si="4798"/>
        <v>0</v>
      </c>
      <c r="AU1393" s="27">
        <f t="shared" si="4799"/>
        <v>0</v>
      </c>
      <c r="AV1393" s="27">
        <f t="shared" si="4832"/>
        <v>0</v>
      </c>
      <c r="AW1393" s="27">
        <f t="shared" si="4833"/>
        <v>0</v>
      </c>
      <c r="AX1393" s="27">
        <f t="shared" si="4834"/>
        <v>0</v>
      </c>
      <c r="AY1393" s="27">
        <f t="shared" si="4800"/>
        <v>0</v>
      </c>
      <c r="AZ1393" s="27">
        <f t="shared" si="4801"/>
        <v>0</v>
      </c>
      <c r="BA1393" s="27">
        <f t="shared" si="4802"/>
        <v>0</v>
      </c>
      <c r="BB1393" s="27">
        <f t="shared" si="4835"/>
        <v>0</v>
      </c>
      <c r="BC1393" s="27">
        <f t="shared" si="4836"/>
        <v>0</v>
      </c>
      <c r="BD1393" s="27">
        <f t="shared" si="4837"/>
        <v>0</v>
      </c>
      <c r="BE1393" s="27">
        <f t="shared" si="4803"/>
        <v>0</v>
      </c>
      <c r="BF1393" s="27">
        <f t="shared" si="4804"/>
        <v>0</v>
      </c>
      <c r="BG1393" s="27">
        <f t="shared" si="4805"/>
        <v>0</v>
      </c>
      <c r="BH1393" s="27">
        <f t="shared" si="4766"/>
        <v>0</v>
      </c>
      <c r="BI1393" s="27">
        <f t="shared" si="4767"/>
        <v>0</v>
      </c>
      <c r="BJ1393" s="27">
        <f t="shared" si="4768"/>
        <v>0</v>
      </c>
      <c r="BK1393" s="27">
        <f t="shared" si="4806"/>
        <v>0</v>
      </c>
      <c r="BL1393" s="27">
        <f t="shared" si="4807"/>
        <v>0</v>
      </c>
      <c r="BM1393" s="27">
        <f t="shared" si="4808"/>
        <v>0</v>
      </c>
      <c r="BN1393" s="27">
        <f t="shared" si="4769"/>
        <v>0</v>
      </c>
      <c r="BO1393" s="27">
        <f t="shared" si="4770"/>
        <v>0</v>
      </c>
      <c r="BP1393" s="27">
        <f t="shared" si="4771"/>
        <v>0</v>
      </c>
      <c r="BQ1393" s="27">
        <f t="shared" si="4809"/>
        <v>0</v>
      </c>
      <c r="BR1393" s="27">
        <f t="shared" si="4810"/>
        <v>0</v>
      </c>
      <c r="BS1393" s="27">
        <f t="shared" si="4772"/>
        <v>0</v>
      </c>
      <c r="BT1393" s="27">
        <f t="shared" si="4773"/>
        <v>0</v>
      </c>
      <c r="BU1393" s="27">
        <f t="shared" si="4774"/>
        <v>0</v>
      </c>
      <c r="BV1393" s="27">
        <f t="shared" si="4811"/>
        <v>0</v>
      </c>
      <c r="BW1393" s="27">
        <f t="shared" si="4812"/>
        <v>0</v>
      </c>
      <c r="BX1393" s="27">
        <f t="shared" si="4838"/>
        <v>0</v>
      </c>
      <c r="BY1393" s="27">
        <f t="shared" si="4839"/>
        <v>0</v>
      </c>
      <c r="BZ1393" s="27">
        <f t="shared" si="4840"/>
        <v>0</v>
      </c>
      <c r="CA1393" s="27">
        <f t="shared" si="4813"/>
        <v>0</v>
      </c>
      <c r="CB1393" s="20">
        <v>0</v>
      </c>
      <c r="CC1393" s="35"/>
    </row>
    <row r="1394" spans="1:87" hidden="1" x14ac:dyDescent="0.3">
      <c r="A1394" s="36" t="s">
        <v>784</v>
      </c>
      <c r="B1394" s="19"/>
      <c r="C1394" s="18"/>
      <c r="D1394" s="18"/>
      <c r="E1394" s="34" t="s">
        <v>785</v>
      </c>
      <c r="F1394" s="27"/>
      <c r="G1394" s="27"/>
      <c r="H1394" s="27"/>
      <c r="I1394" s="27"/>
      <c r="J1394" s="27"/>
      <c r="K1394" s="27"/>
      <c r="L1394" s="27"/>
      <c r="M1394" s="27"/>
      <c r="N1394" s="27"/>
      <c r="O1394" s="27"/>
      <c r="P1394" s="27"/>
      <c r="Q1394" s="27"/>
      <c r="R1394" s="27"/>
      <c r="S1394" s="27"/>
      <c r="T1394" s="27"/>
      <c r="U1394" s="27"/>
      <c r="V1394" s="27"/>
      <c r="W1394" s="27"/>
      <c r="X1394" s="27"/>
      <c r="Y1394" s="27"/>
      <c r="Z1394" s="27"/>
      <c r="AA1394" s="27">
        <f t="shared" si="4788"/>
        <v>11833</v>
      </c>
      <c r="AB1394" s="27">
        <f t="shared" si="4789"/>
        <v>11833</v>
      </c>
      <c r="AC1394" s="27">
        <f t="shared" si="4790"/>
        <v>11833</v>
      </c>
      <c r="AD1394" s="27">
        <f t="shared" si="4823"/>
        <v>11833</v>
      </c>
      <c r="AE1394" s="27">
        <f t="shared" si="4824"/>
        <v>11833</v>
      </c>
      <c r="AF1394" s="27">
        <f t="shared" si="4825"/>
        <v>11833</v>
      </c>
      <c r="AG1394" s="27">
        <f t="shared" si="4791"/>
        <v>-11833</v>
      </c>
      <c r="AH1394" s="27">
        <f t="shared" si="4792"/>
        <v>-11833</v>
      </c>
      <c r="AI1394" s="27">
        <f t="shared" si="4793"/>
        <v>-11833</v>
      </c>
      <c r="AJ1394" s="27">
        <f t="shared" si="4826"/>
        <v>0</v>
      </c>
      <c r="AK1394" s="27">
        <f t="shared" si="4827"/>
        <v>0</v>
      </c>
      <c r="AL1394" s="27">
        <f t="shared" si="4828"/>
        <v>0</v>
      </c>
      <c r="AM1394" s="27">
        <f t="shared" si="4794"/>
        <v>0</v>
      </c>
      <c r="AN1394" s="27">
        <f t="shared" si="4795"/>
        <v>0</v>
      </c>
      <c r="AO1394" s="27">
        <f t="shared" si="4796"/>
        <v>0</v>
      </c>
      <c r="AP1394" s="27">
        <f t="shared" si="4829"/>
        <v>0</v>
      </c>
      <c r="AQ1394" s="27">
        <f t="shared" si="4830"/>
        <v>0</v>
      </c>
      <c r="AR1394" s="27">
        <f t="shared" si="4831"/>
        <v>0</v>
      </c>
      <c r="AS1394" s="27">
        <f t="shared" si="4797"/>
        <v>0</v>
      </c>
      <c r="AT1394" s="27">
        <f t="shared" si="4798"/>
        <v>0</v>
      </c>
      <c r="AU1394" s="27">
        <f t="shared" si="4799"/>
        <v>0</v>
      </c>
      <c r="AV1394" s="27">
        <f t="shared" si="4832"/>
        <v>0</v>
      </c>
      <c r="AW1394" s="27">
        <f t="shared" si="4833"/>
        <v>0</v>
      </c>
      <c r="AX1394" s="27">
        <f t="shared" si="4834"/>
        <v>0</v>
      </c>
      <c r="AY1394" s="27">
        <f t="shared" si="4800"/>
        <v>0</v>
      </c>
      <c r="AZ1394" s="27">
        <f t="shared" si="4801"/>
        <v>0</v>
      </c>
      <c r="BA1394" s="27">
        <f t="shared" si="4802"/>
        <v>0</v>
      </c>
      <c r="BB1394" s="27">
        <f t="shared" si="4835"/>
        <v>0</v>
      </c>
      <c r="BC1394" s="27">
        <f t="shared" si="4836"/>
        <v>0</v>
      </c>
      <c r="BD1394" s="27">
        <f t="shared" si="4837"/>
        <v>0</v>
      </c>
      <c r="BE1394" s="27">
        <f t="shared" si="4803"/>
        <v>0</v>
      </c>
      <c r="BF1394" s="27">
        <f t="shared" si="4804"/>
        <v>0</v>
      </c>
      <c r="BG1394" s="27">
        <f t="shared" si="4805"/>
        <v>0</v>
      </c>
      <c r="BH1394" s="27">
        <f t="shared" si="4766"/>
        <v>0</v>
      </c>
      <c r="BI1394" s="27">
        <f t="shared" si="4767"/>
        <v>0</v>
      </c>
      <c r="BJ1394" s="27">
        <f t="shared" si="4768"/>
        <v>0</v>
      </c>
      <c r="BK1394" s="27">
        <f t="shared" si="4806"/>
        <v>0</v>
      </c>
      <c r="BL1394" s="27">
        <f t="shared" si="4807"/>
        <v>0</v>
      </c>
      <c r="BM1394" s="27">
        <f t="shared" si="4808"/>
        <v>0</v>
      </c>
      <c r="BN1394" s="27">
        <f t="shared" si="4769"/>
        <v>0</v>
      </c>
      <c r="BO1394" s="27">
        <f t="shared" si="4770"/>
        <v>0</v>
      </c>
      <c r="BP1394" s="27">
        <f t="shared" si="4771"/>
        <v>0</v>
      </c>
      <c r="BQ1394" s="27">
        <f t="shared" si="4809"/>
        <v>0</v>
      </c>
      <c r="BR1394" s="27">
        <f t="shared" si="4810"/>
        <v>0</v>
      </c>
      <c r="BS1394" s="27">
        <f t="shared" si="4772"/>
        <v>0</v>
      </c>
      <c r="BT1394" s="27">
        <f t="shared" si="4773"/>
        <v>0</v>
      </c>
      <c r="BU1394" s="27">
        <f t="shared" si="4774"/>
        <v>0</v>
      </c>
      <c r="BV1394" s="27">
        <f t="shared" si="4811"/>
        <v>0</v>
      </c>
      <c r="BW1394" s="27">
        <f t="shared" si="4812"/>
        <v>0</v>
      </c>
      <c r="BX1394" s="27">
        <f t="shared" si="4838"/>
        <v>0</v>
      </c>
      <c r="BY1394" s="27">
        <f t="shared" si="4839"/>
        <v>0</v>
      </c>
      <c r="BZ1394" s="27">
        <f t="shared" si="4840"/>
        <v>0</v>
      </c>
      <c r="CA1394" s="27">
        <f t="shared" si="4813"/>
        <v>0</v>
      </c>
      <c r="CB1394" s="20">
        <v>0</v>
      </c>
      <c r="CC1394" s="35"/>
    </row>
    <row r="1395" spans="1:87" ht="31.2" hidden="1" x14ac:dyDescent="0.3">
      <c r="A1395" s="36" t="s">
        <v>784</v>
      </c>
      <c r="B1395" s="19">
        <v>200</v>
      </c>
      <c r="C1395" s="18"/>
      <c r="D1395" s="18"/>
      <c r="E1395" s="34" t="s">
        <v>39</v>
      </c>
      <c r="F1395" s="27"/>
      <c r="G1395" s="27"/>
      <c r="H1395" s="27"/>
      <c r="I1395" s="27"/>
      <c r="J1395" s="27"/>
      <c r="K1395" s="27"/>
      <c r="L1395" s="27"/>
      <c r="M1395" s="27"/>
      <c r="N1395" s="27"/>
      <c r="O1395" s="27"/>
      <c r="P1395" s="27"/>
      <c r="Q1395" s="27"/>
      <c r="R1395" s="27"/>
      <c r="S1395" s="27"/>
      <c r="T1395" s="27"/>
      <c r="U1395" s="27"/>
      <c r="V1395" s="27"/>
      <c r="W1395" s="27"/>
      <c r="X1395" s="27"/>
      <c r="Y1395" s="27"/>
      <c r="Z1395" s="27"/>
      <c r="AA1395" s="27">
        <f t="shared" si="4788"/>
        <v>11833</v>
      </c>
      <c r="AB1395" s="27">
        <f t="shared" si="4789"/>
        <v>11833</v>
      </c>
      <c r="AC1395" s="27">
        <f t="shared" si="4790"/>
        <v>11833</v>
      </c>
      <c r="AD1395" s="27">
        <f t="shared" si="4823"/>
        <v>11833</v>
      </c>
      <c r="AE1395" s="27">
        <f t="shared" si="4824"/>
        <v>11833</v>
      </c>
      <c r="AF1395" s="27">
        <f t="shared" si="4825"/>
        <v>11833</v>
      </c>
      <c r="AG1395" s="27">
        <f t="shared" si="4791"/>
        <v>-11833</v>
      </c>
      <c r="AH1395" s="27">
        <f t="shared" si="4792"/>
        <v>-11833</v>
      </c>
      <c r="AI1395" s="27">
        <f t="shared" si="4793"/>
        <v>-11833</v>
      </c>
      <c r="AJ1395" s="27">
        <f t="shared" si="4826"/>
        <v>0</v>
      </c>
      <c r="AK1395" s="27">
        <f t="shared" si="4827"/>
        <v>0</v>
      </c>
      <c r="AL1395" s="27">
        <f t="shared" si="4828"/>
        <v>0</v>
      </c>
      <c r="AM1395" s="27">
        <f t="shared" si="4794"/>
        <v>0</v>
      </c>
      <c r="AN1395" s="27">
        <f t="shared" si="4795"/>
        <v>0</v>
      </c>
      <c r="AO1395" s="27">
        <f t="shared" si="4796"/>
        <v>0</v>
      </c>
      <c r="AP1395" s="27">
        <f t="shared" si="4829"/>
        <v>0</v>
      </c>
      <c r="AQ1395" s="27">
        <f t="shared" si="4830"/>
        <v>0</v>
      </c>
      <c r="AR1395" s="27">
        <f t="shared" si="4831"/>
        <v>0</v>
      </c>
      <c r="AS1395" s="27">
        <f t="shared" si="4797"/>
        <v>0</v>
      </c>
      <c r="AT1395" s="27">
        <f t="shared" si="4798"/>
        <v>0</v>
      </c>
      <c r="AU1395" s="27">
        <f t="shared" si="4799"/>
        <v>0</v>
      </c>
      <c r="AV1395" s="27">
        <f t="shared" si="4832"/>
        <v>0</v>
      </c>
      <c r="AW1395" s="27">
        <f t="shared" si="4833"/>
        <v>0</v>
      </c>
      <c r="AX1395" s="27">
        <f t="shared" si="4834"/>
        <v>0</v>
      </c>
      <c r="AY1395" s="27">
        <f t="shared" si="4800"/>
        <v>0</v>
      </c>
      <c r="AZ1395" s="27">
        <f t="shared" si="4801"/>
        <v>0</v>
      </c>
      <c r="BA1395" s="27">
        <f t="shared" si="4802"/>
        <v>0</v>
      </c>
      <c r="BB1395" s="27">
        <f t="shared" si="4835"/>
        <v>0</v>
      </c>
      <c r="BC1395" s="27">
        <f t="shared" si="4836"/>
        <v>0</v>
      </c>
      <c r="BD1395" s="27">
        <f t="shared" si="4837"/>
        <v>0</v>
      </c>
      <c r="BE1395" s="27">
        <f t="shared" si="4803"/>
        <v>0</v>
      </c>
      <c r="BF1395" s="27">
        <f t="shared" si="4804"/>
        <v>0</v>
      </c>
      <c r="BG1395" s="27">
        <f t="shared" si="4805"/>
        <v>0</v>
      </c>
      <c r="BH1395" s="27">
        <f t="shared" si="4766"/>
        <v>0</v>
      </c>
      <c r="BI1395" s="27">
        <f t="shared" si="4767"/>
        <v>0</v>
      </c>
      <c r="BJ1395" s="27">
        <f t="shared" si="4768"/>
        <v>0</v>
      </c>
      <c r="BK1395" s="27">
        <f t="shared" si="4806"/>
        <v>0</v>
      </c>
      <c r="BL1395" s="27">
        <f t="shared" si="4807"/>
        <v>0</v>
      </c>
      <c r="BM1395" s="27">
        <f t="shared" si="4808"/>
        <v>0</v>
      </c>
      <c r="BN1395" s="27">
        <f t="shared" si="4769"/>
        <v>0</v>
      </c>
      <c r="BO1395" s="27">
        <f t="shared" si="4770"/>
        <v>0</v>
      </c>
      <c r="BP1395" s="27">
        <f t="shared" si="4771"/>
        <v>0</v>
      </c>
      <c r="BQ1395" s="27">
        <f t="shared" si="4809"/>
        <v>0</v>
      </c>
      <c r="BR1395" s="27">
        <f t="shared" si="4810"/>
        <v>0</v>
      </c>
      <c r="BS1395" s="27">
        <f t="shared" si="4772"/>
        <v>0</v>
      </c>
      <c r="BT1395" s="27">
        <f t="shared" si="4773"/>
        <v>0</v>
      </c>
      <c r="BU1395" s="27">
        <f t="shared" si="4774"/>
        <v>0</v>
      </c>
      <c r="BV1395" s="27">
        <f t="shared" si="4811"/>
        <v>0</v>
      </c>
      <c r="BW1395" s="27">
        <f t="shared" si="4812"/>
        <v>0</v>
      </c>
      <c r="BX1395" s="27">
        <f t="shared" si="4838"/>
        <v>0</v>
      </c>
      <c r="BY1395" s="27">
        <f t="shared" si="4839"/>
        <v>0</v>
      </c>
      <c r="BZ1395" s="27">
        <f t="shared" si="4840"/>
        <v>0</v>
      </c>
      <c r="CA1395" s="27">
        <f t="shared" si="4813"/>
        <v>0</v>
      </c>
      <c r="CB1395" s="20">
        <v>0</v>
      </c>
      <c r="CC1395" s="35"/>
    </row>
    <row r="1396" spans="1:87" ht="46.8" hidden="1" x14ac:dyDescent="0.3">
      <c r="A1396" s="36" t="s">
        <v>784</v>
      </c>
      <c r="B1396" s="19">
        <v>240</v>
      </c>
      <c r="C1396" s="18"/>
      <c r="D1396" s="18"/>
      <c r="E1396" s="34" t="s">
        <v>40</v>
      </c>
      <c r="F1396" s="27"/>
      <c r="G1396" s="27"/>
      <c r="H1396" s="27"/>
      <c r="I1396" s="27"/>
      <c r="J1396" s="27"/>
      <c r="K1396" s="27"/>
      <c r="L1396" s="27"/>
      <c r="M1396" s="27"/>
      <c r="N1396" s="27"/>
      <c r="O1396" s="27"/>
      <c r="P1396" s="27"/>
      <c r="Q1396" s="27"/>
      <c r="R1396" s="27"/>
      <c r="S1396" s="27"/>
      <c r="T1396" s="27"/>
      <c r="U1396" s="27"/>
      <c r="V1396" s="27"/>
      <c r="W1396" s="27"/>
      <c r="X1396" s="27"/>
      <c r="Y1396" s="27"/>
      <c r="Z1396" s="27"/>
      <c r="AA1396" s="27">
        <f t="shared" si="4788"/>
        <v>11833</v>
      </c>
      <c r="AB1396" s="27">
        <f t="shared" si="4789"/>
        <v>11833</v>
      </c>
      <c r="AC1396" s="27">
        <f t="shared" si="4790"/>
        <v>11833</v>
      </c>
      <c r="AD1396" s="27">
        <f t="shared" si="4823"/>
        <v>11833</v>
      </c>
      <c r="AE1396" s="27">
        <f t="shared" si="4824"/>
        <v>11833</v>
      </c>
      <c r="AF1396" s="27">
        <f t="shared" si="4825"/>
        <v>11833</v>
      </c>
      <c r="AG1396" s="27">
        <f t="shared" si="4791"/>
        <v>-11833</v>
      </c>
      <c r="AH1396" s="27">
        <f t="shared" si="4792"/>
        <v>-11833</v>
      </c>
      <c r="AI1396" s="27">
        <f t="shared" si="4793"/>
        <v>-11833</v>
      </c>
      <c r="AJ1396" s="27">
        <f t="shared" si="4826"/>
        <v>0</v>
      </c>
      <c r="AK1396" s="27">
        <f t="shared" si="4827"/>
        <v>0</v>
      </c>
      <c r="AL1396" s="27">
        <f t="shared" si="4828"/>
        <v>0</v>
      </c>
      <c r="AM1396" s="27">
        <f t="shared" si="4794"/>
        <v>0</v>
      </c>
      <c r="AN1396" s="27">
        <f t="shared" si="4795"/>
        <v>0</v>
      </c>
      <c r="AO1396" s="27">
        <f t="shared" si="4796"/>
        <v>0</v>
      </c>
      <c r="AP1396" s="27">
        <f t="shared" si="4829"/>
        <v>0</v>
      </c>
      <c r="AQ1396" s="27">
        <f t="shared" si="4830"/>
        <v>0</v>
      </c>
      <c r="AR1396" s="27">
        <f t="shared" si="4831"/>
        <v>0</v>
      </c>
      <c r="AS1396" s="27">
        <f t="shared" si="4797"/>
        <v>0</v>
      </c>
      <c r="AT1396" s="27">
        <f t="shared" si="4798"/>
        <v>0</v>
      </c>
      <c r="AU1396" s="27">
        <f t="shared" si="4799"/>
        <v>0</v>
      </c>
      <c r="AV1396" s="27">
        <f t="shared" si="4832"/>
        <v>0</v>
      </c>
      <c r="AW1396" s="27">
        <f t="shared" si="4833"/>
        <v>0</v>
      </c>
      <c r="AX1396" s="27">
        <f t="shared" si="4834"/>
        <v>0</v>
      </c>
      <c r="AY1396" s="27">
        <f t="shared" si="4800"/>
        <v>0</v>
      </c>
      <c r="AZ1396" s="27">
        <f t="shared" si="4801"/>
        <v>0</v>
      </c>
      <c r="BA1396" s="27">
        <f t="shared" si="4802"/>
        <v>0</v>
      </c>
      <c r="BB1396" s="27">
        <f t="shared" si="4835"/>
        <v>0</v>
      </c>
      <c r="BC1396" s="27">
        <f t="shared" si="4836"/>
        <v>0</v>
      </c>
      <c r="BD1396" s="27">
        <f t="shared" si="4837"/>
        <v>0</v>
      </c>
      <c r="BE1396" s="27">
        <f t="shared" si="4803"/>
        <v>0</v>
      </c>
      <c r="BF1396" s="27">
        <f t="shared" si="4804"/>
        <v>0</v>
      </c>
      <c r="BG1396" s="27">
        <f t="shared" si="4805"/>
        <v>0</v>
      </c>
      <c r="BH1396" s="27">
        <f t="shared" si="4766"/>
        <v>0</v>
      </c>
      <c r="BI1396" s="27">
        <f t="shared" si="4767"/>
        <v>0</v>
      </c>
      <c r="BJ1396" s="27">
        <f t="shared" si="4768"/>
        <v>0</v>
      </c>
      <c r="BK1396" s="27">
        <f t="shared" si="4806"/>
        <v>0</v>
      </c>
      <c r="BL1396" s="27">
        <f t="shared" si="4807"/>
        <v>0</v>
      </c>
      <c r="BM1396" s="27">
        <f t="shared" si="4808"/>
        <v>0</v>
      </c>
      <c r="BN1396" s="27">
        <f t="shared" si="4769"/>
        <v>0</v>
      </c>
      <c r="BO1396" s="27">
        <f t="shared" si="4770"/>
        <v>0</v>
      </c>
      <c r="BP1396" s="27">
        <f t="shared" si="4771"/>
        <v>0</v>
      </c>
      <c r="BQ1396" s="27">
        <f t="shared" si="4809"/>
        <v>0</v>
      </c>
      <c r="BR1396" s="27">
        <f t="shared" si="4810"/>
        <v>0</v>
      </c>
      <c r="BS1396" s="27">
        <f t="shared" si="4772"/>
        <v>0</v>
      </c>
      <c r="BT1396" s="27">
        <f t="shared" si="4773"/>
        <v>0</v>
      </c>
      <c r="BU1396" s="27">
        <f t="shared" si="4774"/>
        <v>0</v>
      </c>
      <c r="BV1396" s="27">
        <f t="shared" si="4811"/>
        <v>0</v>
      </c>
      <c r="BW1396" s="27">
        <f t="shared" si="4812"/>
        <v>0</v>
      </c>
      <c r="BX1396" s="27">
        <f t="shared" si="4838"/>
        <v>0</v>
      </c>
      <c r="BY1396" s="27">
        <f t="shared" si="4839"/>
        <v>0</v>
      </c>
      <c r="BZ1396" s="27">
        <f t="shared" si="4840"/>
        <v>0</v>
      </c>
      <c r="CA1396" s="27">
        <f t="shared" si="4813"/>
        <v>0</v>
      </c>
      <c r="CB1396" s="20">
        <v>0</v>
      </c>
      <c r="CC1396" s="35"/>
    </row>
    <row r="1397" spans="1:87" ht="31.2" hidden="1" x14ac:dyDescent="0.3">
      <c r="A1397" s="36" t="s">
        <v>784</v>
      </c>
      <c r="B1397" s="19">
        <v>240</v>
      </c>
      <c r="C1397" s="18" t="s">
        <v>65</v>
      </c>
      <c r="D1397" s="18" t="s">
        <v>65</v>
      </c>
      <c r="E1397" s="34" t="s">
        <v>721</v>
      </c>
      <c r="F1397" s="27"/>
      <c r="G1397" s="27"/>
      <c r="H1397" s="27"/>
      <c r="I1397" s="27"/>
      <c r="J1397" s="27"/>
      <c r="K1397" s="27"/>
      <c r="L1397" s="27"/>
      <c r="M1397" s="27"/>
      <c r="N1397" s="27"/>
      <c r="O1397" s="27"/>
      <c r="P1397" s="27"/>
      <c r="Q1397" s="27"/>
      <c r="R1397" s="27"/>
      <c r="S1397" s="27"/>
      <c r="T1397" s="27"/>
      <c r="U1397" s="27"/>
      <c r="V1397" s="27"/>
      <c r="W1397" s="27"/>
      <c r="X1397" s="27"/>
      <c r="Y1397" s="27"/>
      <c r="Z1397" s="27"/>
      <c r="AA1397" s="27">
        <v>11833</v>
      </c>
      <c r="AB1397" s="27">
        <v>11833</v>
      </c>
      <c r="AC1397" s="27">
        <v>11833</v>
      </c>
      <c r="AD1397" s="27">
        <f t="shared" si="4823"/>
        <v>11833</v>
      </c>
      <c r="AE1397" s="27">
        <f t="shared" si="4824"/>
        <v>11833</v>
      </c>
      <c r="AF1397" s="27">
        <f t="shared" si="4825"/>
        <v>11833</v>
      </c>
      <c r="AG1397" s="27">
        <v>-11833</v>
      </c>
      <c r="AH1397" s="27">
        <v>-11833</v>
      </c>
      <c r="AI1397" s="27">
        <v>-11833</v>
      </c>
      <c r="AJ1397" s="27">
        <f t="shared" si="4826"/>
        <v>0</v>
      </c>
      <c r="AK1397" s="27">
        <f t="shared" si="4827"/>
        <v>0</v>
      </c>
      <c r="AL1397" s="27">
        <f t="shared" si="4828"/>
        <v>0</v>
      </c>
      <c r="AM1397" s="27"/>
      <c r="AN1397" s="27"/>
      <c r="AO1397" s="27"/>
      <c r="AP1397" s="27">
        <f t="shared" si="4829"/>
        <v>0</v>
      </c>
      <c r="AQ1397" s="27">
        <f t="shared" si="4830"/>
        <v>0</v>
      </c>
      <c r="AR1397" s="27">
        <f t="shared" si="4831"/>
        <v>0</v>
      </c>
      <c r="AS1397" s="27"/>
      <c r="AT1397" s="27"/>
      <c r="AU1397" s="27"/>
      <c r="AV1397" s="27">
        <f t="shared" si="4832"/>
        <v>0</v>
      </c>
      <c r="AW1397" s="27">
        <f t="shared" si="4833"/>
        <v>0</v>
      </c>
      <c r="AX1397" s="27">
        <f t="shared" si="4834"/>
        <v>0</v>
      </c>
      <c r="AY1397" s="27"/>
      <c r="AZ1397" s="27"/>
      <c r="BA1397" s="27"/>
      <c r="BB1397" s="27">
        <f t="shared" si="4835"/>
        <v>0</v>
      </c>
      <c r="BC1397" s="27">
        <f t="shared" si="4836"/>
        <v>0</v>
      </c>
      <c r="BD1397" s="27">
        <f t="shared" si="4837"/>
        <v>0</v>
      </c>
      <c r="BE1397" s="27"/>
      <c r="BF1397" s="27"/>
      <c r="BG1397" s="27"/>
      <c r="BH1397" s="27">
        <f t="shared" si="4766"/>
        <v>0</v>
      </c>
      <c r="BI1397" s="27">
        <f t="shared" si="4767"/>
        <v>0</v>
      </c>
      <c r="BJ1397" s="27">
        <f t="shared" si="4768"/>
        <v>0</v>
      </c>
      <c r="BK1397" s="27"/>
      <c r="BL1397" s="27"/>
      <c r="BM1397" s="27"/>
      <c r="BN1397" s="27">
        <f t="shared" si="4769"/>
        <v>0</v>
      </c>
      <c r="BO1397" s="27">
        <f t="shared" si="4770"/>
        <v>0</v>
      </c>
      <c r="BP1397" s="27">
        <f t="shared" si="4771"/>
        <v>0</v>
      </c>
      <c r="BQ1397" s="27"/>
      <c r="BR1397" s="27"/>
      <c r="BS1397" s="27">
        <f t="shared" si="4772"/>
        <v>0</v>
      </c>
      <c r="BT1397" s="27">
        <f t="shared" si="4773"/>
        <v>0</v>
      </c>
      <c r="BU1397" s="27">
        <f t="shared" si="4774"/>
        <v>0</v>
      </c>
      <c r="BV1397" s="27"/>
      <c r="BW1397" s="27"/>
      <c r="BX1397" s="27">
        <f t="shared" si="4838"/>
        <v>0</v>
      </c>
      <c r="BY1397" s="27">
        <f t="shared" si="4839"/>
        <v>0</v>
      </c>
      <c r="BZ1397" s="27">
        <f t="shared" si="4840"/>
        <v>0</v>
      </c>
      <c r="CA1397" s="27"/>
      <c r="CB1397" s="20">
        <v>0</v>
      </c>
      <c r="CC1397" s="35"/>
    </row>
    <row r="1398" spans="1:87" s="28" customFormat="1" ht="46.8" hidden="1" x14ac:dyDescent="0.3">
      <c r="A1398" s="29" t="s">
        <v>786</v>
      </c>
      <c r="B1398" s="30"/>
      <c r="C1398" s="29"/>
      <c r="D1398" s="29"/>
      <c r="E1398" s="31" t="s">
        <v>787</v>
      </c>
      <c r="F1398" s="32">
        <f t="shared" ref="F1398:K1398" si="4841">F1399+F1412+F1417+F1426</f>
        <v>404346.1</v>
      </c>
      <c r="G1398" s="32">
        <f t="shared" si="4841"/>
        <v>347789</v>
      </c>
      <c r="H1398" s="32">
        <f t="shared" si="4841"/>
        <v>55568.6</v>
      </c>
      <c r="I1398" s="32">
        <f t="shared" si="4841"/>
        <v>-50000</v>
      </c>
      <c r="J1398" s="32">
        <f t="shared" si="4841"/>
        <v>67940.256999999998</v>
      </c>
      <c r="K1398" s="32">
        <f t="shared" si="4841"/>
        <v>0</v>
      </c>
      <c r="L1398" s="32">
        <f t="shared" si="4814"/>
        <v>354346.1</v>
      </c>
      <c r="M1398" s="32">
        <f t="shared" si="4815"/>
        <v>415729.25699999998</v>
      </c>
      <c r="N1398" s="32">
        <f t="shared" si="4816"/>
        <v>55568.6</v>
      </c>
      <c r="O1398" s="32">
        <f>O1399+O1412+O1417+O1426</f>
        <v>-176122.22499999998</v>
      </c>
      <c r="P1398" s="32">
        <f>P1399+P1412+P1417+P1426</f>
        <v>200000</v>
      </c>
      <c r="Q1398" s="32">
        <f>Q1399+Q1412+Q1417+Q1426</f>
        <v>0</v>
      </c>
      <c r="R1398" s="32">
        <f t="shared" si="4817"/>
        <v>178223.875</v>
      </c>
      <c r="S1398" s="32">
        <f t="shared" si="4818"/>
        <v>615729.25699999998</v>
      </c>
      <c r="T1398" s="32">
        <f t="shared" si="4819"/>
        <v>55568.6</v>
      </c>
      <c r="U1398" s="32">
        <f>U1399+U1412+U1417+U1426</f>
        <v>0</v>
      </c>
      <c r="V1398" s="32">
        <f>V1399+V1412+V1417+V1426</f>
        <v>0</v>
      </c>
      <c r="W1398" s="32">
        <f>W1399+W1412+W1417+W1426</f>
        <v>0</v>
      </c>
      <c r="X1398" s="32">
        <f t="shared" si="4820"/>
        <v>178223.875</v>
      </c>
      <c r="Y1398" s="32">
        <f t="shared" si="4821"/>
        <v>615729.25699999998</v>
      </c>
      <c r="Z1398" s="32">
        <f t="shared" si="4822"/>
        <v>55568.6</v>
      </c>
      <c r="AA1398" s="32">
        <f>AA1399+AA1412+AA1417+AA1426</f>
        <v>0</v>
      </c>
      <c r="AB1398" s="32">
        <f>AB1399+AB1412+AB1417+AB1426</f>
        <v>0</v>
      </c>
      <c r="AC1398" s="32">
        <f>AC1399+AC1412+AC1417+AC1426</f>
        <v>0</v>
      </c>
      <c r="AD1398" s="32">
        <f t="shared" si="4823"/>
        <v>178223.875</v>
      </c>
      <c r="AE1398" s="32">
        <f t="shared" si="4824"/>
        <v>615729.25699999998</v>
      </c>
      <c r="AF1398" s="32">
        <f t="shared" si="4825"/>
        <v>55568.6</v>
      </c>
      <c r="AG1398" s="32">
        <f>AG1399+AG1412+AG1417+AG1426</f>
        <v>0</v>
      </c>
      <c r="AH1398" s="32">
        <f>AH1399+AH1412+AH1417+AH1426</f>
        <v>0</v>
      </c>
      <c r="AI1398" s="32">
        <f>AI1399+AI1412+AI1417+AI1426</f>
        <v>0</v>
      </c>
      <c r="AJ1398" s="32">
        <f t="shared" si="4826"/>
        <v>178223.875</v>
      </c>
      <c r="AK1398" s="32">
        <f t="shared" si="4827"/>
        <v>615729.25699999998</v>
      </c>
      <c r="AL1398" s="32">
        <f t="shared" si="4828"/>
        <v>55568.6</v>
      </c>
      <c r="AM1398" s="32">
        <f>AM1399+AM1412+AM1417+AM1426</f>
        <v>-97717.743000000017</v>
      </c>
      <c r="AN1398" s="32">
        <f>AN1399+AN1412+AN1417+AN1426</f>
        <v>123523.57</v>
      </c>
      <c r="AO1398" s="32">
        <f>AO1399+AO1412+AO1417+AO1426</f>
        <v>0</v>
      </c>
      <c r="AP1398" s="32">
        <f t="shared" si="4829"/>
        <v>80506.131999999983</v>
      </c>
      <c r="AQ1398" s="32">
        <f t="shared" si="4830"/>
        <v>739252.82700000005</v>
      </c>
      <c r="AR1398" s="32">
        <f t="shared" si="4831"/>
        <v>55568.6</v>
      </c>
      <c r="AS1398" s="32">
        <f>AS1399+AS1412+AS1417+AS1426</f>
        <v>0</v>
      </c>
      <c r="AT1398" s="32">
        <f>AT1399+AT1412+AT1417+AT1426</f>
        <v>0</v>
      </c>
      <c r="AU1398" s="32">
        <f>AU1399+AU1412+AU1417+AU1426</f>
        <v>0</v>
      </c>
      <c r="AV1398" s="32">
        <f t="shared" si="4832"/>
        <v>80506.131999999983</v>
      </c>
      <c r="AW1398" s="32">
        <f t="shared" si="4833"/>
        <v>739252.82700000005</v>
      </c>
      <c r="AX1398" s="32">
        <f t="shared" si="4834"/>
        <v>55568.6</v>
      </c>
      <c r="AY1398" s="32">
        <f>AY1399+AY1412+AY1417+AY1426</f>
        <v>0</v>
      </c>
      <c r="AZ1398" s="32">
        <f>AZ1399+AZ1412+AZ1417+AZ1426</f>
        <v>0</v>
      </c>
      <c r="BA1398" s="32">
        <f>BA1399+BA1412+BA1417+BA1426</f>
        <v>0</v>
      </c>
      <c r="BB1398" s="32">
        <f t="shared" si="4835"/>
        <v>80506.131999999983</v>
      </c>
      <c r="BC1398" s="32">
        <f t="shared" si="4836"/>
        <v>739252.82700000005</v>
      </c>
      <c r="BD1398" s="32">
        <f t="shared" si="4837"/>
        <v>55568.6</v>
      </c>
      <c r="BE1398" s="32">
        <f>BE1399+BE1412+BE1417+BE1426</f>
        <v>0</v>
      </c>
      <c r="BF1398" s="32">
        <f>BF1399+BF1412+BF1417+BF1426</f>
        <v>0</v>
      </c>
      <c r="BG1398" s="32">
        <f>BG1399+BG1412+BG1417+BG1426</f>
        <v>0</v>
      </c>
      <c r="BH1398" s="32">
        <f t="shared" si="4766"/>
        <v>80506.131999999983</v>
      </c>
      <c r="BI1398" s="32">
        <f t="shared" si="4767"/>
        <v>739252.82700000005</v>
      </c>
      <c r="BJ1398" s="32">
        <f t="shared" si="4768"/>
        <v>55568.6</v>
      </c>
      <c r="BK1398" s="32">
        <f>BK1399+BK1412+BK1417+BK1426+BK1442</f>
        <v>-8005.65</v>
      </c>
      <c r="BL1398" s="32">
        <f>BL1399+BL1412+BL1417+BL1426+BL1442</f>
        <v>9784.8029999999999</v>
      </c>
      <c r="BM1398" s="32">
        <f>BM1399+BM1412+BM1417+BM1426+BM1442</f>
        <v>0</v>
      </c>
      <c r="BN1398" s="32">
        <f t="shared" si="4769"/>
        <v>72500.481999999989</v>
      </c>
      <c r="BO1398" s="32">
        <f t="shared" si="4770"/>
        <v>749037.63</v>
      </c>
      <c r="BP1398" s="32">
        <f t="shared" si="4771"/>
        <v>55568.6</v>
      </c>
      <c r="BQ1398" s="32">
        <f>BQ1399+BQ1412+BQ1417+BQ1426+BQ1442</f>
        <v>0</v>
      </c>
      <c r="BR1398" s="32">
        <f>BR1399+BR1412+BR1417+BR1426+BR1442</f>
        <v>0</v>
      </c>
      <c r="BS1398" s="27">
        <f t="shared" si="4772"/>
        <v>72500.481999999989</v>
      </c>
      <c r="BT1398" s="27">
        <f t="shared" si="4773"/>
        <v>749037.63</v>
      </c>
      <c r="BU1398" s="27">
        <f t="shared" si="4774"/>
        <v>55568.6</v>
      </c>
      <c r="BV1398" s="32">
        <f>BV1399+BV1412+BV1417+BV1426+BV1442</f>
        <v>0</v>
      </c>
      <c r="BW1398" s="32">
        <f>BW1399+BW1412+BW1417+BW1426+BW1442</f>
        <v>0</v>
      </c>
      <c r="BX1398" s="32">
        <f t="shared" si="4838"/>
        <v>72500.481999999989</v>
      </c>
      <c r="BY1398" s="32">
        <f t="shared" si="4839"/>
        <v>749037.63</v>
      </c>
      <c r="BZ1398" s="32">
        <f t="shared" si="4840"/>
        <v>55568.6</v>
      </c>
      <c r="CA1398" s="32">
        <f>CA1399+CA1412+CA1417+CA1426+CA1442</f>
        <v>0</v>
      </c>
      <c r="CB1398" s="20">
        <v>0</v>
      </c>
      <c r="CC1398" s="33"/>
      <c r="CE1398" s="28" t="s">
        <v>26</v>
      </c>
    </row>
    <row r="1399" spans="1:87" ht="31.2" hidden="1" x14ac:dyDescent="0.3">
      <c r="A1399" s="18" t="s">
        <v>788</v>
      </c>
      <c r="B1399" s="19"/>
      <c r="C1399" s="18"/>
      <c r="D1399" s="18"/>
      <c r="E1399" s="34" t="s">
        <v>789</v>
      </c>
      <c r="F1399" s="27">
        <f t="shared" ref="F1399:K1399" si="4842">F1404+F1408</f>
        <v>43459</v>
      </c>
      <c r="G1399" s="27">
        <f t="shared" si="4842"/>
        <v>54713.1</v>
      </c>
      <c r="H1399" s="27">
        <f t="shared" si="4842"/>
        <v>54713.1</v>
      </c>
      <c r="I1399" s="27">
        <f t="shared" si="4842"/>
        <v>0</v>
      </c>
      <c r="J1399" s="27">
        <f t="shared" si="4842"/>
        <v>0</v>
      </c>
      <c r="K1399" s="27">
        <f t="shared" si="4842"/>
        <v>0</v>
      </c>
      <c r="L1399" s="27">
        <f t="shared" si="4814"/>
        <v>43459</v>
      </c>
      <c r="M1399" s="27">
        <f t="shared" si="4815"/>
        <v>54713.1</v>
      </c>
      <c r="N1399" s="27">
        <f t="shared" si="4816"/>
        <v>54713.1</v>
      </c>
      <c r="O1399" s="27">
        <f>O1404+O1408</f>
        <v>0</v>
      </c>
      <c r="P1399" s="27">
        <f>P1404+P1408</f>
        <v>0</v>
      </c>
      <c r="Q1399" s="27">
        <f>Q1404+Q1408</f>
        <v>0</v>
      </c>
      <c r="R1399" s="27">
        <f t="shared" si="4817"/>
        <v>43459</v>
      </c>
      <c r="S1399" s="27">
        <f t="shared" si="4818"/>
        <v>54713.1</v>
      </c>
      <c r="T1399" s="27">
        <f t="shared" si="4819"/>
        <v>54713.1</v>
      </c>
      <c r="U1399" s="27">
        <f>U1404+U1408</f>
        <v>0</v>
      </c>
      <c r="V1399" s="27">
        <f>V1404+V1408</f>
        <v>0</v>
      </c>
      <c r="W1399" s="27">
        <f>W1404+W1408</f>
        <v>0</v>
      </c>
      <c r="X1399" s="27">
        <f t="shared" si="4820"/>
        <v>43459</v>
      </c>
      <c r="Y1399" s="27">
        <f t="shared" si="4821"/>
        <v>54713.1</v>
      </c>
      <c r="Z1399" s="27">
        <f t="shared" si="4822"/>
        <v>54713.1</v>
      </c>
      <c r="AA1399" s="27">
        <f>AA1404+AA1408</f>
        <v>0</v>
      </c>
      <c r="AB1399" s="27">
        <f>AB1404+AB1408</f>
        <v>0</v>
      </c>
      <c r="AC1399" s="27">
        <f>AC1404+AC1408</f>
        <v>0</v>
      </c>
      <c r="AD1399" s="27">
        <f t="shared" si="4823"/>
        <v>43459</v>
      </c>
      <c r="AE1399" s="27">
        <f t="shared" si="4824"/>
        <v>54713.1</v>
      </c>
      <c r="AF1399" s="27">
        <f t="shared" si="4825"/>
        <v>54713.1</v>
      </c>
      <c r="AG1399" s="27">
        <f>AG1404+AG1408</f>
        <v>0</v>
      </c>
      <c r="AH1399" s="27">
        <f>AH1404+AH1408</f>
        <v>0</v>
      </c>
      <c r="AI1399" s="27">
        <f>AI1404+AI1408</f>
        <v>0</v>
      </c>
      <c r="AJ1399" s="27">
        <f t="shared" si="4826"/>
        <v>43459</v>
      </c>
      <c r="AK1399" s="27">
        <f t="shared" si="4827"/>
        <v>54713.1</v>
      </c>
      <c r="AL1399" s="27">
        <f t="shared" si="4828"/>
        <v>54713.1</v>
      </c>
      <c r="AM1399" s="27">
        <f>AM1404+AM1408+AM1400</f>
        <v>21724.411</v>
      </c>
      <c r="AN1399" s="27">
        <f>AN1404+AN1408+AN1400</f>
        <v>0</v>
      </c>
      <c r="AO1399" s="27">
        <f>AO1404+AO1408+AO1400</f>
        <v>0</v>
      </c>
      <c r="AP1399" s="27">
        <f t="shared" si="4829"/>
        <v>65183.411</v>
      </c>
      <c r="AQ1399" s="27">
        <f t="shared" si="4830"/>
        <v>54713.1</v>
      </c>
      <c r="AR1399" s="27">
        <f t="shared" si="4831"/>
        <v>54713.1</v>
      </c>
      <c r="AS1399" s="27">
        <f>AS1404+AS1408+AS1400</f>
        <v>0</v>
      </c>
      <c r="AT1399" s="27">
        <f>AT1404+AT1408+AT1400</f>
        <v>0</v>
      </c>
      <c r="AU1399" s="27">
        <f>AU1404+AU1408+AU1400</f>
        <v>0</v>
      </c>
      <c r="AV1399" s="27">
        <f t="shared" si="4832"/>
        <v>65183.411</v>
      </c>
      <c r="AW1399" s="27">
        <f t="shared" si="4833"/>
        <v>54713.1</v>
      </c>
      <c r="AX1399" s="27">
        <f t="shared" si="4834"/>
        <v>54713.1</v>
      </c>
      <c r="AY1399" s="27">
        <f>AY1404+AY1408+AY1400</f>
        <v>0</v>
      </c>
      <c r="AZ1399" s="27">
        <f>AZ1404+AZ1408+AZ1400</f>
        <v>0</v>
      </c>
      <c r="BA1399" s="27">
        <f>BA1404+BA1408+BA1400</f>
        <v>0</v>
      </c>
      <c r="BB1399" s="27">
        <f t="shared" si="4835"/>
        <v>65183.411</v>
      </c>
      <c r="BC1399" s="27">
        <f t="shared" si="4836"/>
        <v>54713.1</v>
      </c>
      <c r="BD1399" s="27">
        <f t="shared" si="4837"/>
        <v>54713.1</v>
      </c>
      <c r="BE1399" s="27">
        <f>BE1404+BE1408+BE1400</f>
        <v>0</v>
      </c>
      <c r="BF1399" s="27">
        <f>BF1404+BF1408+BF1400</f>
        <v>0</v>
      </c>
      <c r="BG1399" s="27">
        <f>BG1404+BG1408+BG1400</f>
        <v>0</v>
      </c>
      <c r="BH1399" s="27">
        <f t="shared" si="4766"/>
        <v>65183.411</v>
      </c>
      <c r="BI1399" s="27">
        <f t="shared" si="4767"/>
        <v>54713.1</v>
      </c>
      <c r="BJ1399" s="27">
        <f t="shared" si="4768"/>
        <v>54713.1</v>
      </c>
      <c r="BK1399" s="27">
        <f>BK1404+BK1408+BK1400</f>
        <v>0</v>
      </c>
      <c r="BL1399" s="27">
        <f>BL1404+BL1408+BL1400</f>
        <v>0</v>
      </c>
      <c r="BM1399" s="27">
        <f>BM1404+BM1408+BM1400</f>
        <v>0</v>
      </c>
      <c r="BN1399" s="27">
        <f t="shared" si="4769"/>
        <v>65183.411</v>
      </c>
      <c r="BO1399" s="27">
        <f t="shared" si="4770"/>
        <v>54713.1</v>
      </c>
      <c r="BP1399" s="27">
        <f t="shared" si="4771"/>
        <v>54713.1</v>
      </c>
      <c r="BQ1399" s="27">
        <f>BQ1404+BQ1408+BQ1400</f>
        <v>0</v>
      </c>
      <c r="BR1399" s="27">
        <f>BR1404+BR1408+BR1400</f>
        <v>0</v>
      </c>
      <c r="BS1399" s="27">
        <f t="shared" si="4772"/>
        <v>65183.411</v>
      </c>
      <c r="BT1399" s="27">
        <f t="shared" si="4773"/>
        <v>54713.1</v>
      </c>
      <c r="BU1399" s="27">
        <f t="shared" si="4774"/>
        <v>54713.1</v>
      </c>
      <c r="BV1399" s="27">
        <f>BV1404+BV1408+BV1400</f>
        <v>0</v>
      </c>
      <c r="BW1399" s="27">
        <f>BW1404+BW1408+BW1400</f>
        <v>0</v>
      </c>
      <c r="BX1399" s="27">
        <f t="shared" si="4838"/>
        <v>65183.411</v>
      </c>
      <c r="BY1399" s="27">
        <f t="shared" si="4839"/>
        <v>54713.1</v>
      </c>
      <c r="BZ1399" s="27">
        <f t="shared" si="4840"/>
        <v>54713.1</v>
      </c>
      <c r="CA1399" s="27">
        <f>CA1404+CA1408+CA1400</f>
        <v>0</v>
      </c>
      <c r="CB1399" s="20">
        <v>0</v>
      </c>
      <c r="CC1399" s="35"/>
      <c r="CF1399" s="1" t="s">
        <v>27</v>
      </c>
    </row>
    <row r="1400" spans="1:87" ht="31.2" hidden="1" x14ac:dyDescent="0.3">
      <c r="A1400" s="18" t="s">
        <v>790</v>
      </c>
      <c r="B1400" s="19"/>
      <c r="C1400" s="18"/>
      <c r="D1400" s="18"/>
      <c r="E1400" s="34" t="s">
        <v>791</v>
      </c>
      <c r="F1400" s="27"/>
      <c r="G1400" s="27"/>
      <c r="H1400" s="27"/>
      <c r="I1400" s="27"/>
      <c r="J1400" s="27"/>
      <c r="K1400" s="27"/>
      <c r="L1400" s="27"/>
      <c r="M1400" s="27"/>
      <c r="N1400" s="27"/>
      <c r="O1400" s="27"/>
      <c r="P1400" s="27"/>
      <c r="Q1400" s="27"/>
      <c r="R1400" s="27"/>
      <c r="S1400" s="27"/>
      <c r="T1400" s="27"/>
      <c r="U1400" s="27"/>
      <c r="V1400" s="27"/>
      <c r="W1400" s="27"/>
      <c r="X1400" s="27"/>
      <c r="Y1400" s="27"/>
      <c r="Z1400" s="27"/>
      <c r="AA1400" s="27"/>
      <c r="AB1400" s="27"/>
      <c r="AC1400" s="27"/>
      <c r="AD1400" s="27"/>
      <c r="AE1400" s="27"/>
      <c r="AF1400" s="27"/>
      <c r="AG1400" s="27"/>
      <c r="AH1400" s="27"/>
      <c r="AI1400" s="27"/>
      <c r="AJ1400" s="27"/>
      <c r="AK1400" s="27"/>
      <c r="AL1400" s="27"/>
      <c r="AM1400" s="27">
        <f t="shared" ref="AM1400:AM1406" si="4843">AM1401</f>
        <v>1715</v>
      </c>
      <c r="AN1400" s="27">
        <f t="shared" ref="AN1400:AN1415" si="4844">AN1401</f>
        <v>0</v>
      </c>
      <c r="AO1400" s="27">
        <f t="shared" ref="AO1400:AO1415" si="4845">AO1401</f>
        <v>0</v>
      </c>
      <c r="AP1400" s="27">
        <f t="shared" si="4829"/>
        <v>1715</v>
      </c>
      <c r="AQ1400" s="27">
        <f t="shared" si="4830"/>
        <v>0</v>
      </c>
      <c r="AR1400" s="27">
        <f t="shared" si="4831"/>
        <v>0</v>
      </c>
      <c r="AS1400" s="27">
        <f t="shared" ref="AS1400:AS1415" si="4846">AS1401</f>
        <v>0</v>
      </c>
      <c r="AT1400" s="27">
        <f t="shared" ref="AT1400:AT1415" si="4847">AT1401</f>
        <v>0</v>
      </c>
      <c r="AU1400" s="27">
        <f t="shared" ref="AU1400:AU1415" si="4848">AU1401</f>
        <v>0</v>
      </c>
      <c r="AV1400" s="27">
        <f t="shared" si="4832"/>
        <v>1715</v>
      </c>
      <c r="AW1400" s="27">
        <f t="shared" si="4833"/>
        <v>0</v>
      </c>
      <c r="AX1400" s="27">
        <f t="shared" si="4834"/>
        <v>0</v>
      </c>
      <c r="AY1400" s="27">
        <f t="shared" ref="AY1400:AY1415" si="4849">AY1401</f>
        <v>0</v>
      </c>
      <c r="AZ1400" s="27">
        <f t="shared" ref="AZ1400:AZ1415" si="4850">AZ1401</f>
        <v>0</v>
      </c>
      <c r="BA1400" s="27">
        <f t="shared" ref="BA1400:BA1415" si="4851">BA1401</f>
        <v>0</v>
      </c>
      <c r="BB1400" s="27">
        <f t="shared" si="4835"/>
        <v>1715</v>
      </c>
      <c r="BC1400" s="27">
        <f t="shared" si="4836"/>
        <v>0</v>
      </c>
      <c r="BD1400" s="27">
        <f t="shared" si="4837"/>
        <v>0</v>
      </c>
      <c r="BE1400" s="27">
        <f t="shared" ref="BE1400:BE1415" si="4852">BE1401</f>
        <v>0</v>
      </c>
      <c r="BF1400" s="27">
        <f t="shared" ref="BF1400:BF1415" si="4853">BF1401</f>
        <v>0</v>
      </c>
      <c r="BG1400" s="27">
        <f t="shared" ref="BG1400:BG1415" si="4854">BG1401</f>
        <v>0</v>
      </c>
      <c r="BH1400" s="27">
        <f t="shared" si="4766"/>
        <v>1715</v>
      </c>
      <c r="BI1400" s="27">
        <f t="shared" si="4767"/>
        <v>0</v>
      </c>
      <c r="BJ1400" s="27">
        <f t="shared" si="4768"/>
        <v>0</v>
      </c>
      <c r="BK1400" s="27">
        <f t="shared" ref="BK1400:BK1415" si="4855">BK1401</f>
        <v>0</v>
      </c>
      <c r="BL1400" s="27">
        <f t="shared" ref="BL1400:BL1415" si="4856">BL1401</f>
        <v>0</v>
      </c>
      <c r="BM1400" s="27">
        <f t="shared" ref="BM1400:BM1415" si="4857">BM1401</f>
        <v>0</v>
      </c>
      <c r="BN1400" s="27">
        <f t="shared" si="4769"/>
        <v>1715</v>
      </c>
      <c r="BO1400" s="27">
        <f t="shared" si="4770"/>
        <v>0</v>
      </c>
      <c r="BP1400" s="27">
        <f t="shared" si="4771"/>
        <v>0</v>
      </c>
      <c r="BQ1400" s="27">
        <f t="shared" ref="BQ1400:BQ1415" si="4858">BQ1401</f>
        <v>0</v>
      </c>
      <c r="BR1400" s="27">
        <f t="shared" ref="BR1400:BR1415" si="4859">BR1401</f>
        <v>0</v>
      </c>
      <c r="BS1400" s="27">
        <f t="shared" si="4772"/>
        <v>1715</v>
      </c>
      <c r="BT1400" s="27">
        <f t="shared" si="4773"/>
        <v>0</v>
      </c>
      <c r="BU1400" s="27">
        <f t="shared" si="4774"/>
        <v>0</v>
      </c>
      <c r="BV1400" s="27">
        <f t="shared" ref="BV1400:BV1415" si="4860">BV1401</f>
        <v>0</v>
      </c>
      <c r="BW1400" s="27">
        <f t="shared" ref="BW1400:BW1415" si="4861">BW1401</f>
        <v>0</v>
      </c>
      <c r="BX1400" s="27">
        <f t="shared" si="4838"/>
        <v>1715</v>
      </c>
      <c r="BY1400" s="27">
        <f t="shared" si="4839"/>
        <v>0</v>
      </c>
      <c r="BZ1400" s="27">
        <f t="shared" si="4840"/>
        <v>0</v>
      </c>
      <c r="CA1400" s="27">
        <f t="shared" ref="CA1400:CA1415" si="4862">CA1401</f>
        <v>0</v>
      </c>
      <c r="CB1400" s="20">
        <v>0</v>
      </c>
      <c r="CC1400" s="35"/>
    </row>
    <row r="1401" spans="1:87" ht="31.2" hidden="1" x14ac:dyDescent="0.3">
      <c r="A1401" s="18" t="s">
        <v>790</v>
      </c>
      <c r="B1401" s="19">
        <v>200</v>
      </c>
      <c r="C1401" s="18"/>
      <c r="D1401" s="18"/>
      <c r="E1401" s="34" t="s">
        <v>39</v>
      </c>
      <c r="F1401" s="27"/>
      <c r="G1401" s="27"/>
      <c r="H1401" s="27"/>
      <c r="I1401" s="27"/>
      <c r="J1401" s="27"/>
      <c r="K1401" s="27"/>
      <c r="L1401" s="27"/>
      <c r="M1401" s="27"/>
      <c r="N1401" s="27"/>
      <c r="O1401" s="27"/>
      <c r="P1401" s="27"/>
      <c r="Q1401" s="27"/>
      <c r="R1401" s="27"/>
      <c r="S1401" s="27"/>
      <c r="T1401" s="27"/>
      <c r="U1401" s="27"/>
      <c r="V1401" s="27"/>
      <c r="W1401" s="27"/>
      <c r="X1401" s="27"/>
      <c r="Y1401" s="27"/>
      <c r="Z1401" s="27"/>
      <c r="AA1401" s="27"/>
      <c r="AB1401" s="27"/>
      <c r="AC1401" s="27"/>
      <c r="AD1401" s="27"/>
      <c r="AE1401" s="27"/>
      <c r="AF1401" s="27"/>
      <c r="AG1401" s="27"/>
      <c r="AH1401" s="27"/>
      <c r="AI1401" s="27"/>
      <c r="AJ1401" s="27"/>
      <c r="AK1401" s="27"/>
      <c r="AL1401" s="27"/>
      <c r="AM1401" s="27">
        <f t="shared" si="4843"/>
        <v>1715</v>
      </c>
      <c r="AN1401" s="27">
        <f t="shared" si="4844"/>
        <v>0</v>
      </c>
      <c r="AO1401" s="27">
        <f t="shared" si="4845"/>
        <v>0</v>
      </c>
      <c r="AP1401" s="27">
        <f t="shared" si="4829"/>
        <v>1715</v>
      </c>
      <c r="AQ1401" s="27">
        <f t="shared" si="4830"/>
        <v>0</v>
      </c>
      <c r="AR1401" s="27">
        <f t="shared" si="4831"/>
        <v>0</v>
      </c>
      <c r="AS1401" s="27">
        <f t="shared" si="4846"/>
        <v>0</v>
      </c>
      <c r="AT1401" s="27">
        <f t="shared" si="4847"/>
        <v>0</v>
      </c>
      <c r="AU1401" s="27">
        <f t="shared" si="4848"/>
        <v>0</v>
      </c>
      <c r="AV1401" s="27">
        <f t="shared" si="4832"/>
        <v>1715</v>
      </c>
      <c r="AW1401" s="27">
        <f t="shared" si="4833"/>
        <v>0</v>
      </c>
      <c r="AX1401" s="27">
        <f t="shared" si="4834"/>
        <v>0</v>
      </c>
      <c r="AY1401" s="27">
        <f t="shared" si="4849"/>
        <v>0</v>
      </c>
      <c r="AZ1401" s="27">
        <f t="shared" si="4850"/>
        <v>0</v>
      </c>
      <c r="BA1401" s="27">
        <f t="shared" si="4851"/>
        <v>0</v>
      </c>
      <c r="BB1401" s="27">
        <f t="shared" si="4835"/>
        <v>1715</v>
      </c>
      <c r="BC1401" s="27">
        <f t="shared" si="4836"/>
        <v>0</v>
      </c>
      <c r="BD1401" s="27">
        <f t="shared" si="4837"/>
        <v>0</v>
      </c>
      <c r="BE1401" s="27">
        <f t="shared" si="4852"/>
        <v>0</v>
      </c>
      <c r="BF1401" s="27">
        <f t="shared" si="4853"/>
        <v>0</v>
      </c>
      <c r="BG1401" s="27">
        <f t="shared" si="4854"/>
        <v>0</v>
      </c>
      <c r="BH1401" s="27">
        <f t="shared" si="4766"/>
        <v>1715</v>
      </c>
      <c r="BI1401" s="27">
        <f t="shared" si="4767"/>
        <v>0</v>
      </c>
      <c r="BJ1401" s="27">
        <f t="shared" si="4768"/>
        <v>0</v>
      </c>
      <c r="BK1401" s="27">
        <f t="shared" si="4855"/>
        <v>0</v>
      </c>
      <c r="BL1401" s="27">
        <f t="shared" si="4856"/>
        <v>0</v>
      </c>
      <c r="BM1401" s="27">
        <f t="shared" si="4857"/>
        <v>0</v>
      </c>
      <c r="BN1401" s="27">
        <f t="shared" si="4769"/>
        <v>1715</v>
      </c>
      <c r="BO1401" s="27">
        <f t="shared" si="4770"/>
        <v>0</v>
      </c>
      <c r="BP1401" s="27">
        <f t="shared" si="4771"/>
        <v>0</v>
      </c>
      <c r="BQ1401" s="27">
        <f t="shared" si="4858"/>
        <v>0</v>
      </c>
      <c r="BR1401" s="27">
        <f t="shared" si="4859"/>
        <v>0</v>
      </c>
      <c r="BS1401" s="27">
        <f t="shared" si="4772"/>
        <v>1715</v>
      </c>
      <c r="BT1401" s="27">
        <f t="shared" si="4773"/>
        <v>0</v>
      </c>
      <c r="BU1401" s="27">
        <f t="shared" si="4774"/>
        <v>0</v>
      </c>
      <c r="BV1401" s="27">
        <f t="shared" si="4860"/>
        <v>0</v>
      </c>
      <c r="BW1401" s="27">
        <f t="shared" si="4861"/>
        <v>0</v>
      </c>
      <c r="BX1401" s="27">
        <f t="shared" si="4838"/>
        <v>1715</v>
      </c>
      <c r="BY1401" s="27">
        <f t="shared" si="4839"/>
        <v>0</v>
      </c>
      <c r="BZ1401" s="27">
        <f t="shared" si="4840"/>
        <v>0</v>
      </c>
      <c r="CA1401" s="27">
        <f t="shared" si="4862"/>
        <v>0</v>
      </c>
      <c r="CB1401" s="20">
        <v>0</v>
      </c>
      <c r="CC1401" s="35"/>
    </row>
    <row r="1402" spans="1:87" ht="46.8" hidden="1" x14ac:dyDescent="0.3">
      <c r="A1402" s="18" t="s">
        <v>790</v>
      </c>
      <c r="B1402" s="19">
        <v>240</v>
      </c>
      <c r="C1402" s="18"/>
      <c r="D1402" s="18"/>
      <c r="E1402" s="34" t="s">
        <v>40</v>
      </c>
      <c r="F1402" s="27"/>
      <c r="G1402" s="27"/>
      <c r="H1402" s="27"/>
      <c r="I1402" s="27"/>
      <c r="J1402" s="27"/>
      <c r="K1402" s="27"/>
      <c r="L1402" s="27"/>
      <c r="M1402" s="27"/>
      <c r="N1402" s="27"/>
      <c r="O1402" s="27"/>
      <c r="P1402" s="27"/>
      <c r="Q1402" s="27"/>
      <c r="R1402" s="27"/>
      <c r="S1402" s="27"/>
      <c r="T1402" s="27"/>
      <c r="U1402" s="27"/>
      <c r="V1402" s="27"/>
      <c r="W1402" s="27"/>
      <c r="X1402" s="27"/>
      <c r="Y1402" s="27"/>
      <c r="Z1402" s="27"/>
      <c r="AA1402" s="27"/>
      <c r="AB1402" s="27"/>
      <c r="AC1402" s="27"/>
      <c r="AD1402" s="27"/>
      <c r="AE1402" s="27"/>
      <c r="AF1402" s="27"/>
      <c r="AG1402" s="27"/>
      <c r="AH1402" s="27"/>
      <c r="AI1402" s="27"/>
      <c r="AJ1402" s="27"/>
      <c r="AK1402" s="27"/>
      <c r="AL1402" s="27"/>
      <c r="AM1402" s="27">
        <f t="shared" si="4843"/>
        <v>1715</v>
      </c>
      <c r="AN1402" s="27">
        <f t="shared" si="4844"/>
        <v>0</v>
      </c>
      <c r="AO1402" s="27">
        <f t="shared" si="4845"/>
        <v>0</v>
      </c>
      <c r="AP1402" s="27">
        <f t="shared" si="4829"/>
        <v>1715</v>
      </c>
      <c r="AQ1402" s="27">
        <f t="shared" si="4830"/>
        <v>0</v>
      </c>
      <c r="AR1402" s="27">
        <f t="shared" si="4831"/>
        <v>0</v>
      </c>
      <c r="AS1402" s="27">
        <f t="shared" si="4846"/>
        <v>0</v>
      </c>
      <c r="AT1402" s="27">
        <f t="shared" si="4847"/>
        <v>0</v>
      </c>
      <c r="AU1402" s="27">
        <f t="shared" si="4848"/>
        <v>0</v>
      </c>
      <c r="AV1402" s="27">
        <f t="shared" si="4832"/>
        <v>1715</v>
      </c>
      <c r="AW1402" s="27">
        <f t="shared" si="4833"/>
        <v>0</v>
      </c>
      <c r="AX1402" s="27">
        <f t="shared" si="4834"/>
        <v>0</v>
      </c>
      <c r="AY1402" s="27">
        <f t="shared" si="4849"/>
        <v>0</v>
      </c>
      <c r="AZ1402" s="27">
        <f t="shared" si="4850"/>
        <v>0</v>
      </c>
      <c r="BA1402" s="27">
        <f t="shared" si="4851"/>
        <v>0</v>
      </c>
      <c r="BB1402" s="27">
        <f t="shared" si="4835"/>
        <v>1715</v>
      </c>
      <c r="BC1402" s="27">
        <f t="shared" si="4836"/>
        <v>0</v>
      </c>
      <c r="BD1402" s="27">
        <f t="shared" si="4837"/>
        <v>0</v>
      </c>
      <c r="BE1402" s="27">
        <f t="shared" si="4852"/>
        <v>0</v>
      </c>
      <c r="BF1402" s="27">
        <f t="shared" si="4853"/>
        <v>0</v>
      </c>
      <c r="BG1402" s="27">
        <f t="shared" si="4854"/>
        <v>0</v>
      </c>
      <c r="BH1402" s="27">
        <f t="shared" si="4766"/>
        <v>1715</v>
      </c>
      <c r="BI1402" s="27">
        <f t="shared" si="4767"/>
        <v>0</v>
      </c>
      <c r="BJ1402" s="27">
        <f t="shared" si="4768"/>
        <v>0</v>
      </c>
      <c r="BK1402" s="27">
        <f t="shared" si="4855"/>
        <v>0</v>
      </c>
      <c r="BL1402" s="27">
        <f t="shared" si="4856"/>
        <v>0</v>
      </c>
      <c r="BM1402" s="27">
        <f t="shared" si="4857"/>
        <v>0</v>
      </c>
      <c r="BN1402" s="27">
        <f t="shared" si="4769"/>
        <v>1715</v>
      </c>
      <c r="BO1402" s="27">
        <f t="shared" si="4770"/>
        <v>0</v>
      </c>
      <c r="BP1402" s="27">
        <f t="shared" si="4771"/>
        <v>0</v>
      </c>
      <c r="BQ1402" s="27">
        <f t="shared" si="4858"/>
        <v>0</v>
      </c>
      <c r="BR1402" s="27">
        <f t="shared" si="4859"/>
        <v>0</v>
      </c>
      <c r="BS1402" s="27">
        <f t="shared" si="4772"/>
        <v>1715</v>
      </c>
      <c r="BT1402" s="27">
        <f t="shared" si="4773"/>
        <v>0</v>
      </c>
      <c r="BU1402" s="27">
        <f t="shared" si="4774"/>
        <v>0</v>
      </c>
      <c r="BV1402" s="27">
        <f t="shared" si="4860"/>
        <v>0</v>
      </c>
      <c r="BW1402" s="27">
        <f t="shared" si="4861"/>
        <v>0</v>
      </c>
      <c r="BX1402" s="27">
        <f t="shared" si="4838"/>
        <v>1715</v>
      </c>
      <c r="BY1402" s="27">
        <f t="shared" si="4839"/>
        <v>0</v>
      </c>
      <c r="BZ1402" s="27">
        <f t="shared" si="4840"/>
        <v>0</v>
      </c>
      <c r="CA1402" s="27">
        <f t="shared" si="4862"/>
        <v>0</v>
      </c>
      <c r="CB1402" s="20">
        <v>0</v>
      </c>
      <c r="CC1402" s="35"/>
    </row>
    <row r="1403" spans="1:87" hidden="1" x14ac:dyDescent="0.3">
      <c r="A1403" s="18" t="s">
        <v>790</v>
      </c>
      <c r="B1403" s="19">
        <v>240</v>
      </c>
      <c r="C1403" s="18" t="s">
        <v>65</v>
      </c>
      <c r="D1403" s="18" t="s">
        <v>66</v>
      </c>
      <c r="E1403" s="34" t="s">
        <v>67</v>
      </c>
      <c r="F1403" s="27"/>
      <c r="G1403" s="27"/>
      <c r="H1403" s="27"/>
      <c r="I1403" s="27"/>
      <c r="J1403" s="27"/>
      <c r="K1403" s="27"/>
      <c r="L1403" s="27"/>
      <c r="M1403" s="27"/>
      <c r="N1403" s="27"/>
      <c r="O1403" s="27"/>
      <c r="P1403" s="27"/>
      <c r="Q1403" s="27"/>
      <c r="R1403" s="27"/>
      <c r="S1403" s="27"/>
      <c r="T1403" s="27"/>
      <c r="U1403" s="27"/>
      <c r="V1403" s="27"/>
      <c r="W1403" s="27"/>
      <c r="X1403" s="27"/>
      <c r="Y1403" s="27"/>
      <c r="Z1403" s="27"/>
      <c r="AA1403" s="27"/>
      <c r="AB1403" s="27"/>
      <c r="AC1403" s="27"/>
      <c r="AD1403" s="27"/>
      <c r="AE1403" s="27"/>
      <c r="AF1403" s="27"/>
      <c r="AG1403" s="27"/>
      <c r="AH1403" s="27"/>
      <c r="AI1403" s="27"/>
      <c r="AJ1403" s="27"/>
      <c r="AK1403" s="27"/>
      <c r="AL1403" s="27"/>
      <c r="AM1403" s="27">
        <v>1715</v>
      </c>
      <c r="AN1403" s="27"/>
      <c r="AO1403" s="27"/>
      <c r="AP1403" s="27">
        <f t="shared" si="4829"/>
        <v>1715</v>
      </c>
      <c r="AQ1403" s="27">
        <f t="shared" si="4830"/>
        <v>0</v>
      </c>
      <c r="AR1403" s="27">
        <f t="shared" si="4831"/>
        <v>0</v>
      </c>
      <c r="AS1403" s="27"/>
      <c r="AT1403" s="27"/>
      <c r="AU1403" s="27"/>
      <c r="AV1403" s="27">
        <f t="shared" si="4832"/>
        <v>1715</v>
      </c>
      <c r="AW1403" s="27">
        <f t="shared" si="4833"/>
        <v>0</v>
      </c>
      <c r="AX1403" s="27">
        <f t="shared" si="4834"/>
        <v>0</v>
      </c>
      <c r="AY1403" s="27"/>
      <c r="AZ1403" s="27"/>
      <c r="BA1403" s="27"/>
      <c r="BB1403" s="27">
        <f t="shared" si="4835"/>
        <v>1715</v>
      </c>
      <c r="BC1403" s="27">
        <f t="shared" si="4836"/>
        <v>0</v>
      </c>
      <c r="BD1403" s="27">
        <f t="shared" si="4837"/>
        <v>0</v>
      </c>
      <c r="BE1403" s="27"/>
      <c r="BF1403" s="27"/>
      <c r="BG1403" s="27"/>
      <c r="BH1403" s="27">
        <f t="shared" si="4766"/>
        <v>1715</v>
      </c>
      <c r="BI1403" s="27">
        <f t="shared" si="4767"/>
        <v>0</v>
      </c>
      <c r="BJ1403" s="27">
        <f t="shared" si="4768"/>
        <v>0</v>
      </c>
      <c r="BK1403" s="27"/>
      <c r="BL1403" s="27"/>
      <c r="BM1403" s="27"/>
      <c r="BN1403" s="27">
        <f t="shared" si="4769"/>
        <v>1715</v>
      </c>
      <c r="BO1403" s="27">
        <f t="shared" si="4770"/>
        <v>0</v>
      </c>
      <c r="BP1403" s="27">
        <f t="shared" si="4771"/>
        <v>0</v>
      </c>
      <c r="BQ1403" s="27"/>
      <c r="BR1403" s="27"/>
      <c r="BS1403" s="27">
        <f t="shared" si="4772"/>
        <v>1715</v>
      </c>
      <c r="BT1403" s="27">
        <f t="shared" si="4773"/>
        <v>0</v>
      </c>
      <c r="BU1403" s="27">
        <f t="shared" si="4774"/>
        <v>0</v>
      </c>
      <c r="BV1403" s="27"/>
      <c r="BW1403" s="27"/>
      <c r="BX1403" s="27">
        <f t="shared" si="4838"/>
        <v>1715</v>
      </c>
      <c r="BY1403" s="27">
        <f t="shared" si="4839"/>
        <v>0</v>
      </c>
      <c r="BZ1403" s="27">
        <f t="shared" si="4840"/>
        <v>0</v>
      </c>
      <c r="CA1403" s="27"/>
      <c r="CB1403" s="20">
        <v>0</v>
      </c>
      <c r="CC1403" s="35"/>
    </row>
    <row r="1404" spans="1:87" hidden="1" x14ac:dyDescent="0.3">
      <c r="A1404" s="18" t="s">
        <v>792</v>
      </c>
      <c r="B1404" s="19"/>
      <c r="C1404" s="18"/>
      <c r="D1404" s="18"/>
      <c r="E1404" s="34" t="s">
        <v>793</v>
      </c>
      <c r="F1404" s="27">
        <f t="shared" ref="F1404:F1415" si="4863">F1405</f>
        <v>42864.4</v>
      </c>
      <c r="G1404" s="27">
        <f t="shared" ref="G1404:G1415" si="4864">G1405</f>
        <v>54118.5</v>
      </c>
      <c r="H1404" s="27">
        <f t="shared" ref="H1404:H1415" si="4865">H1405</f>
        <v>54118.5</v>
      </c>
      <c r="I1404" s="27">
        <f t="shared" ref="I1404:I1415" si="4866">I1405</f>
        <v>0</v>
      </c>
      <c r="J1404" s="27">
        <f t="shared" ref="J1404:J1415" si="4867">J1405</f>
        <v>0</v>
      </c>
      <c r="K1404" s="27">
        <f t="shared" ref="K1404:K1415" si="4868">K1405</f>
        <v>0</v>
      </c>
      <c r="L1404" s="27">
        <f t="shared" si="4814"/>
        <v>42864.4</v>
      </c>
      <c r="M1404" s="27">
        <f t="shared" si="4815"/>
        <v>54118.5</v>
      </c>
      <c r="N1404" s="27">
        <f t="shared" si="4816"/>
        <v>54118.5</v>
      </c>
      <c r="O1404" s="27">
        <f t="shared" ref="O1404:O1415" si="4869">O1405</f>
        <v>0</v>
      </c>
      <c r="P1404" s="27">
        <f t="shared" ref="P1404:P1415" si="4870">P1405</f>
        <v>0</v>
      </c>
      <c r="Q1404" s="27">
        <f t="shared" ref="Q1404:Q1415" si="4871">Q1405</f>
        <v>0</v>
      </c>
      <c r="R1404" s="27">
        <f t="shared" si="4817"/>
        <v>42864.4</v>
      </c>
      <c r="S1404" s="27">
        <f t="shared" si="4818"/>
        <v>54118.5</v>
      </c>
      <c r="T1404" s="27">
        <f t="shared" si="4819"/>
        <v>54118.5</v>
      </c>
      <c r="U1404" s="27">
        <f t="shared" ref="U1404:U1415" si="4872">U1405</f>
        <v>0</v>
      </c>
      <c r="V1404" s="27">
        <f t="shared" ref="V1404:V1415" si="4873">V1405</f>
        <v>0</v>
      </c>
      <c r="W1404" s="27">
        <f t="shared" ref="W1404:W1415" si="4874">W1405</f>
        <v>0</v>
      </c>
      <c r="X1404" s="27">
        <f t="shared" si="4820"/>
        <v>42864.4</v>
      </c>
      <c r="Y1404" s="27">
        <f t="shared" si="4821"/>
        <v>54118.5</v>
      </c>
      <c r="Z1404" s="27">
        <f t="shared" si="4822"/>
        <v>54118.5</v>
      </c>
      <c r="AA1404" s="27">
        <f t="shared" ref="AA1404:AA1415" si="4875">AA1405</f>
        <v>0</v>
      </c>
      <c r="AB1404" s="27">
        <f t="shared" ref="AB1404:AB1415" si="4876">AB1405</f>
        <v>0</v>
      </c>
      <c r="AC1404" s="27">
        <f t="shared" ref="AC1404:AC1415" si="4877">AC1405</f>
        <v>0</v>
      </c>
      <c r="AD1404" s="27">
        <f t="shared" si="4823"/>
        <v>42864.4</v>
      </c>
      <c r="AE1404" s="27">
        <f t="shared" si="4824"/>
        <v>54118.5</v>
      </c>
      <c r="AF1404" s="27">
        <f t="shared" si="4825"/>
        <v>54118.5</v>
      </c>
      <c r="AG1404" s="27">
        <f t="shared" ref="AG1404:AG1415" si="4878">AG1405</f>
        <v>0</v>
      </c>
      <c r="AH1404" s="27">
        <f t="shared" ref="AH1404:AH1415" si="4879">AH1405</f>
        <v>0</v>
      </c>
      <c r="AI1404" s="27">
        <f t="shared" ref="AI1404:AI1415" si="4880">AI1405</f>
        <v>0</v>
      </c>
      <c r="AJ1404" s="27">
        <f t="shared" si="4826"/>
        <v>42864.4</v>
      </c>
      <c r="AK1404" s="27">
        <f t="shared" si="4827"/>
        <v>54118.5</v>
      </c>
      <c r="AL1404" s="27">
        <f t="shared" si="4828"/>
        <v>54118.5</v>
      </c>
      <c r="AM1404" s="27">
        <f t="shared" si="4843"/>
        <v>20009.411</v>
      </c>
      <c r="AN1404" s="27">
        <f t="shared" si="4844"/>
        <v>0</v>
      </c>
      <c r="AO1404" s="27">
        <f t="shared" si="4845"/>
        <v>0</v>
      </c>
      <c r="AP1404" s="27">
        <f t="shared" si="4829"/>
        <v>62873.811000000002</v>
      </c>
      <c r="AQ1404" s="27">
        <f t="shared" si="4830"/>
        <v>54118.5</v>
      </c>
      <c r="AR1404" s="27">
        <f t="shared" si="4831"/>
        <v>54118.5</v>
      </c>
      <c r="AS1404" s="27">
        <f t="shared" si="4846"/>
        <v>0</v>
      </c>
      <c r="AT1404" s="27">
        <f t="shared" si="4847"/>
        <v>0</v>
      </c>
      <c r="AU1404" s="27">
        <f t="shared" si="4848"/>
        <v>0</v>
      </c>
      <c r="AV1404" s="27">
        <f t="shared" si="4832"/>
        <v>62873.811000000002</v>
      </c>
      <c r="AW1404" s="27">
        <f t="shared" si="4833"/>
        <v>54118.5</v>
      </c>
      <c r="AX1404" s="27">
        <f t="shared" si="4834"/>
        <v>54118.5</v>
      </c>
      <c r="AY1404" s="27">
        <f t="shared" si="4849"/>
        <v>0</v>
      </c>
      <c r="AZ1404" s="27">
        <f t="shared" si="4850"/>
        <v>0</v>
      </c>
      <c r="BA1404" s="27">
        <f t="shared" si="4851"/>
        <v>0</v>
      </c>
      <c r="BB1404" s="27">
        <f t="shared" si="4835"/>
        <v>62873.811000000002</v>
      </c>
      <c r="BC1404" s="27">
        <f t="shared" si="4836"/>
        <v>54118.5</v>
      </c>
      <c r="BD1404" s="27">
        <f t="shared" si="4837"/>
        <v>54118.5</v>
      </c>
      <c r="BE1404" s="27">
        <f t="shared" si="4852"/>
        <v>0</v>
      </c>
      <c r="BF1404" s="27">
        <f t="shared" si="4853"/>
        <v>0</v>
      </c>
      <c r="BG1404" s="27">
        <f t="shared" si="4854"/>
        <v>0</v>
      </c>
      <c r="BH1404" s="27">
        <f t="shared" si="4766"/>
        <v>62873.811000000002</v>
      </c>
      <c r="BI1404" s="27">
        <f t="shared" si="4767"/>
        <v>54118.5</v>
      </c>
      <c r="BJ1404" s="27">
        <f t="shared" si="4768"/>
        <v>54118.5</v>
      </c>
      <c r="BK1404" s="27">
        <f t="shared" si="4855"/>
        <v>0</v>
      </c>
      <c r="BL1404" s="27">
        <f t="shared" si="4856"/>
        <v>0</v>
      </c>
      <c r="BM1404" s="27">
        <f t="shared" si="4857"/>
        <v>0</v>
      </c>
      <c r="BN1404" s="27">
        <f t="shared" si="4769"/>
        <v>62873.811000000002</v>
      </c>
      <c r="BO1404" s="27">
        <f t="shared" si="4770"/>
        <v>54118.5</v>
      </c>
      <c r="BP1404" s="27">
        <f t="shared" si="4771"/>
        <v>54118.5</v>
      </c>
      <c r="BQ1404" s="27">
        <f t="shared" si="4858"/>
        <v>0</v>
      </c>
      <c r="BR1404" s="27">
        <f t="shared" si="4859"/>
        <v>0</v>
      </c>
      <c r="BS1404" s="27">
        <f t="shared" si="4772"/>
        <v>62873.811000000002</v>
      </c>
      <c r="BT1404" s="27">
        <f t="shared" si="4773"/>
        <v>54118.5</v>
      </c>
      <c r="BU1404" s="27">
        <f t="shared" si="4774"/>
        <v>54118.5</v>
      </c>
      <c r="BV1404" s="27">
        <f t="shared" si="4860"/>
        <v>0</v>
      </c>
      <c r="BW1404" s="27">
        <f t="shared" si="4861"/>
        <v>0</v>
      </c>
      <c r="BX1404" s="27">
        <f t="shared" si="4838"/>
        <v>62873.811000000002</v>
      </c>
      <c r="BY1404" s="27">
        <f t="shared" si="4839"/>
        <v>54118.5</v>
      </c>
      <c r="BZ1404" s="27">
        <f t="shared" si="4840"/>
        <v>54118.5</v>
      </c>
      <c r="CA1404" s="27">
        <f t="shared" si="4862"/>
        <v>0</v>
      </c>
      <c r="CB1404" s="20">
        <v>0</v>
      </c>
      <c r="CC1404" s="35"/>
      <c r="CI1404" s="1" t="s">
        <v>30</v>
      </c>
    </row>
    <row r="1405" spans="1:87" ht="31.2" hidden="1" x14ac:dyDescent="0.3">
      <c r="A1405" s="18" t="s">
        <v>792</v>
      </c>
      <c r="B1405" s="19">
        <v>200</v>
      </c>
      <c r="C1405" s="18"/>
      <c r="D1405" s="18"/>
      <c r="E1405" s="34" t="s">
        <v>39</v>
      </c>
      <c r="F1405" s="27">
        <f t="shared" si="4863"/>
        <v>42864.4</v>
      </c>
      <c r="G1405" s="27">
        <f t="shared" si="4864"/>
        <v>54118.5</v>
      </c>
      <c r="H1405" s="27">
        <f t="shared" si="4865"/>
        <v>54118.5</v>
      </c>
      <c r="I1405" s="27">
        <f t="shared" si="4866"/>
        <v>0</v>
      </c>
      <c r="J1405" s="27">
        <f t="shared" si="4867"/>
        <v>0</v>
      </c>
      <c r="K1405" s="27">
        <f t="shared" si="4868"/>
        <v>0</v>
      </c>
      <c r="L1405" s="27">
        <f t="shared" si="4814"/>
        <v>42864.4</v>
      </c>
      <c r="M1405" s="27">
        <f t="shared" si="4815"/>
        <v>54118.5</v>
      </c>
      <c r="N1405" s="27">
        <f t="shared" si="4816"/>
        <v>54118.5</v>
      </c>
      <c r="O1405" s="27">
        <f t="shared" si="4869"/>
        <v>0</v>
      </c>
      <c r="P1405" s="27">
        <f t="shared" si="4870"/>
        <v>0</v>
      </c>
      <c r="Q1405" s="27">
        <f t="shared" si="4871"/>
        <v>0</v>
      </c>
      <c r="R1405" s="27">
        <f t="shared" si="4817"/>
        <v>42864.4</v>
      </c>
      <c r="S1405" s="27">
        <f t="shared" si="4818"/>
        <v>54118.5</v>
      </c>
      <c r="T1405" s="27">
        <f t="shared" si="4819"/>
        <v>54118.5</v>
      </c>
      <c r="U1405" s="27">
        <f t="shared" si="4872"/>
        <v>0</v>
      </c>
      <c r="V1405" s="27">
        <f t="shared" si="4873"/>
        <v>0</v>
      </c>
      <c r="W1405" s="27">
        <f t="shared" si="4874"/>
        <v>0</v>
      </c>
      <c r="X1405" s="27">
        <f t="shared" si="4820"/>
        <v>42864.4</v>
      </c>
      <c r="Y1405" s="27">
        <f t="shared" si="4821"/>
        <v>54118.5</v>
      </c>
      <c r="Z1405" s="27">
        <f t="shared" si="4822"/>
        <v>54118.5</v>
      </c>
      <c r="AA1405" s="27">
        <f t="shared" si="4875"/>
        <v>0</v>
      </c>
      <c r="AB1405" s="27">
        <f t="shared" si="4876"/>
        <v>0</v>
      </c>
      <c r="AC1405" s="27">
        <f t="shared" si="4877"/>
        <v>0</v>
      </c>
      <c r="AD1405" s="27">
        <f t="shared" si="4823"/>
        <v>42864.4</v>
      </c>
      <c r="AE1405" s="27">
        <f t="shared" si="4824"/>
        <v>54118.5</v>
      </c>
      <c r="AF1405" s="27">
        <f t="shared" si="4825"/>
        <v>54118.5</v>
      </c>
      <c r="AG1405" s="27">
        <f t="shared" si="4878"/>
        <v>0</v>
      </c>
      <c r="AH1405" s="27">
        <f t="shared" si="4879"/>
        <v>0</v>
      </c>
      <c r="AI1405" s="27">
        <f t="shared" si="4880"/>
        <v>0</v>
      </c>
      <c r="AJ1405" s="27">
        <f t="shared" si="4826"/>
        <v>42864.4</v>
      </c>
      <c r="AK1405" s="27">
        <f t="shared" si="4827"/>
        <v>54118.5</v>
      </c>
      <c r="AL1405" s="27">
        <f t="shared" si="4828"/>
        <v>54118.5</v>
      </c>
      <c r="AM1405" s="27">
        <f t="shared" si="4843"/>
        <v>20009.411</v>
      </c>
      <c r="AN1405" s="27">
        <f t="shared" si="4844"/>
        <v>0</v>
      </c>
      <c r="AO1405" s="27">
        <f t="shared" si="4845"/>
        <v>0</v>
      </c>
      <c r="AP1405" s="27">
        <f t="shared" si="4829"/>
        <v>62873.811000000002</v>
      </c>
      <c r="AQ1405" s="27">
        <f t="shared" si="4830"/>
        <v>54118.5</v>
      </c>
      <c r="AR1405" s="27">
        <f t="shared" si="4831"/>
        <v>54118.5</v>
      </c>
      <c r="AS1405" s="27">
        <f t="shared" si="4846"/>
        <v>0</v>
      </c>
      <c r="AT1405" s="27">
        <f t="shared" si="4847"/>
        <v>0</v>
      </c>
      <c r="AU1405" s="27">
        <f t="shared" si="4848"/>
        <v>0</v>
      </c>
      <c r="AV1405" s="27">
        <f t="shared" si="4832"/>
        <v>62873.811000000002</v>
      </c>
      <c r="AW1405" s="27">
        <f t="shared" si="4833"/>
        <v>54118.5</v>
      </c>
      <c r="AX1405" s="27">
        <f t="shared" si="4834"/>
        <v>54118.5</v>
      </c>
      <c r="AY1405" s="27">
        <f t="shared" si="4849"/>
        <v>0</v>
      </c>
      <c r="AZ1405" s="27">
        <f t="shared" si="4850"/>
        <v>0</v>
      </c>
      <c r="BA1405" s="27">
        <f t="shared" si="4851"/>
        <v>0</v>
      </c>
      <c r="BB1405" s="27">
        <f t="shared" si="4835"/>
        <v>62873.811000000002</v>
      </c>
      <c r="BC1405" s="27">
        <f t="shared" si="4836"/>
        <v>54118.5</v>
      </c>
      <c r="BD1405" s="27">
        <f t="shared" si="4837"/>
        <v>54118.5</v>
      </c>
      <c r="BE1405" s="27">
        <f t="shared" si="4852"/>
        <v>0</v>
      </c>
      <c r="BF1405" s="27">
        <f t="shared" si="4853"/>
        <v>0</v>
      </c>
      <c r="BG1405" s="27">
        <f t="shared" si="4854"/>
        <v>0</v>
      </c>
      <c r="BH1405" s="27">
        <f t="shared" si="4766"/>
        <v>62873.811000000002</v>
      </c>
      <c r="BI1405" s="27">
        <f t="shared" si="4767"/>
        <v>54118.5</v>
      </c>
      <c r="BJ1405" s="27">
        <f t="shared" si="4768"/>
        <v>54118.5</v>
      </c>
      <c r="BK1405" s="27">
        <f t="shared" si="4855"/>
        <v>0</v>
      </c>
      <c r="BL1405" s="27">
        <f t="shared" si="4856"/>
        <v>0</v>
      </c>
      <c r="BM1405" s="27">
        <f t="shared" si="4857"/>
        <v>0</v>
      </c>
      <c r="BN1405" s="27">
        <f t="shared" si="4769"/>
        <v>62873.811000000002</v>
      </c>
      <c r="BO1405" s="27">
        <f t="shared" si="4770"/>
        <v>54118.5</v>
      </c>
      <c r="BP1405" s="27">
        <f t="shared" si="4771"/>
        <v>54118.5</v>
      </c>
      <c r="BQ1405" s="27">
        <f t="shared" si="4858"/>
        <v>0</v>
      </c>
      <c r="BR1405" s="27">
        <f t="shared" si="4859"/>
        <v>0</v>
      </c>
      <c r="BS1405" s="27">
        <f t="shared" si="4772"/>
        <v>62873.811000000002</v>
      </c>
      <c r="BT1405" s="27">
        <f t="shared" si="4773"/>
        <v>54118.5</v>
      </c>
      <c r="BU1405" s="27">
        <f t="shared" si="4774"/>
        <v>54118.5</v>
      </c>
      <c r="BV1405" s="27">
        <f t="shared" si="4860"/>
        <v>0</v>
      </c>
      <c r="BW1405" s="27">
        <f t="shared" si="4861"/>
        <v>0</v>
      </c>
      <c r="BX1405" s="27">
        <f t="shared" si="4838"/>
        <v>62873.811000000002</v>
      </c>
      <c r="BY1405" s="27">
        <f t="shared" si="4839"/>
        <v>54118.5</v>
      </c>
      <c r="BZ1405" s="27">
        <f t="shared" si="4840"/>
        <v>54118.5</v>
      </c>
      <c r="CA1405" s="27">
        <f t="shared" si="4862"/>
        <v>0</v>
      </c>
      <c r="CB1405" s="20">
        <v>0</v>
      </c>
      <c r="CC1405" s="35"/>
      <c r="CG1405" s="1" t="s">
        <v>28</v>
      </c>
    </row>
    <row r="1406" spans="1:87" ht="46.8" hidden="1" x14ac:dyDescent="0.3">
      <c r="A1406" s="18" t="s">
        <v>792</v>
      </c>
      <c r="B1406" s="19">
        <v>240</v>
      </c>
      <c r="C1406" s="18"/>
      <c r="D1406" s="18"/>
      <c r="E1406" s="34" t="s">
        <v>40</v>
      </c>
      <c r="F1406" s="27">
        <f t="shared" si="4863"/>
        <v>42864.4</v>
      </c>
      <c r="G1406" s="27">
        <f t="shared" si="4864"/>
        <v>54118.5</v>
      </c>
      <c r="H1406" s="27">
        <f t="shared" si="4865"/>
        <v>54118.5</v>
      </c>
      <c r="I1406" s="27">
        <f t="shared" si="4866"/>
        <v>0</v>
      </c>
      <c r="J1406" s="27">
        <f t="shared" si="4867"/>
        <v>0</v>
      </c>
      <c r="K1406" s="27">
        <f t="shared" si="4868"/>
        <v>0</v>
      </c>
      <c r="L1406" s="27">
        <f t="shared" si="4814"/>
        <v>42864.4</v>
      </c>
      <c r="M1406" s="27">
        <f t="shared" si="4815"/>
        <v>54118.5</v>
      </c>
      <c r="N1406" s="27">
        <f t="shared" si="4816"/>
        <v>54118.5</v>
      </c>
      <c r="O1406" s="27">
        <f t="shared" si="4869"/>
        <v>0</v>
      </c>
      <c r="P1406" s="27">
        <f t="shared" si="4870"/>
        <v>0</v>
      </c>
      <c r="Q1406" s="27">
        <f t="shared" si="4871"/>
        <v>0</v>
      </c>
      <c r="R1406" s="27">
        <f t="shared" si="4817"/>
        <v>42864.4</v>
      </c>
      <c r="S1406" s="27">
        <f t="shared" si="4818"/>
        <v>54118.5</v>
      </c>
      <c r="T1406" s="27">
        <f t="shared" si="4819"/>
        <v>54118.5</v>
      </c>
      <c r="U1406" s="27">
        <f t="shared" si="4872"/>
        <v>0</v>
      </c>
      <c r="V1406" s="27">
        <f t="shared" si="4873"/>
        <v>0</v>
      </c>
      <c r="W1406" s="27">
        <f t="shared" si="4874"/>
        <v>0</v>
      </c>
      <c r="X1406" s="27">
        <f t="shared" si="4820"/>
        <v>42864.4</v>
      </c>
      <c r="Y1406" s="27">
        <f t="shared" si="4821"/>
        <v>54118.5</v>
      </c>
      <c r="Z1406" s="27">
        <f t="shared" si="4822"/>
        <v>54118.5</v>
      </c>
      <c r="AA1406" s="27">
        <f t="shared" si="4875"/>
        <v>0</v>
      </c>
      <c r="AB1406" s="27">
        <f t="shared" si="4876"/>
        <v>0</v>
      </c>
      <c r="AC1406" s="27">
        <f t="shared" si="4877"/>
        <v>0</v>
      </c>
      <c r="AD1406" s="27">
        <f t="shared" si="4823"/>
        <v>42864.4</v>
      </c>
      <c r="AE1406" s="27">
        <f t="shared" si="4824"/>
        <v>54118.5</v>
      </c>
      <c r="AF1406" s="27">
        <f t="shared" si="4825"/>
        <v>54118.5</v>
      </c>
      <c r="AG1406" s="27">
        <f t="shared" si="4878"/>
        <v>0</v>
      </c>
      <c r="AH1406" s="27">
        <f t="shared" si="4879"/>
        <v>0</v>
      </c>
      <c r="AI1406" s="27">
        <f t="shared" si="4880"/>
        <v>0</v>
      </c>
      <c r="AJ1406" s="27">
        <f t="shared" si="4826"/>
        <v>42864.4</v>
      </c>
      <c r="AK1406" s="27">
        <f t="shared" si="4827"/>
        <v>54118.5</v>
      </c>
      <c r="AL1406" s="27">
        <f t="shared" si="4828"/>
        <v>54118.5</v>
      </c>
      <c r="AM1406" s="27">
        <f t="shared" si="4843"/>
        <v>20009.411</v>
      </c>
      <c r="AN1406" s="27">
        <f t="shared" si="4844"/>
        <v>0</v>
      </c>
      <c r="AO1406" s="27">
        <f t="shared" si="4845"/>
        <v>0</v>
      </c>
      <c r="AP1406" s="27">
        <f t="shared" si="4829"/>
        <v>62873.811000000002</v>
      </c>
      <c r="AQ1406" s="27">
        <f t="shared" si="4830"/>
        <v>54118.5</v>
      </c>
      <c r="AR1406" s="27">
        <f t="shared" si="4831"/>
        <v>54118.5</v>
      </c>
      <c r="AS1406" s="27">
        <f t="shared" si="4846"/>
        <v>0</v>
      </c>
      <c r="AT1406" s="27">
        <f t="shared" si="4847"/>
        <v>0</v>
      </c>
      <c r="AU1406" s="27">
        <f t="shared" si="4848"/>
        <v>0</v>
      </c>
      <c r="AV1406" s="27">
        <f t="shared" si="4832"/>
        <v>62873.811000000002</v>
      </c>
      <c r="AW1406" s="27">
        <f t="shared" si="4833"/>
        <v>54118.5</v>
      </c>
      <c r="AX1406" s="27">
        <f t="shared" si="4834"/>
        <v>54118.5</v>
      </c>
      <c r="AY1406" s="27">
        <f t="shared" si="4849"/>
        <v>0</v>
      </c>
      <c r="AZ1406" s="27">
        <f t="shared" si="4850"/>
        <v>0</v>
      </c>
      <c r="BA1406" s="27">
        <f t="shared" si="4851"/>
        <v>0</v>
      </c>
      <c r="BB1406" s="27">
        <f t="shared" si="4835"/>
        <v>62873.811000000002</v>
      </c>
      <c r="BC1406" s="27">
        <f t="shared" si="4836"/>
        <v>54118.5</v>
      </c>
      <c r="BD1406" s="27">
        <f t="shared" si="4837"/>
        <v>54118.5</v>
      </c>
      <c r="BE1406" s="27">
        <f t="shared" si="4852"/>
        <v>0</v>
      </c>
      <c r="BF1406" s="27">
        <f t="shared" si="4853"/>
        <v>0</v>
      </c>
      <c r="BG1406" s="27">
        <f t="shared" si="4854"/>
        <v>0</v>
      </c>
      <c r="BH1406" s="27">
        <f t="shared" si="4766"/>
        <v>62873.811000000002</v>
      </c>
      <c r="BI1406" s="27">
        <f t="shared" si="4767"/>
        <v>54118.5</v>
      </c>
      <c r="BJ1406" s="27">
        <f t="shared" si="4768"/>
        <v>54118.5</v>
      </c>
      <c r="BK1406" s="27">
        <f t="shared" si="4855"/>
        <v>0</v>
      </c>
      <c r="BL1406" s="27">
        <f t="shared" si="4856"/>
        <v>0</v>
      </c>
      <c r="BM1406" s="27">
        <f t="shared" si="4857"/>
        <v>0</v>
      </c>
      <c r="BN1406" s="27">
        <f t="shared" si="4769"/>
        <v>62873.811000000002</v>
      </c>
      <c r="BO1406" s="27">
        <f t="shared" si="4770"/>
        <v>54118.5</v>
      </c>
      <c r="BP1406" s="27">
        <f t="shared" si="4771"/>
        <v>54118.5</v>
      </c>
      <c r="BQ1406" s="27">
        <f t="shared" si="4858"/>
        <v>0</v>
      </c>
      <c r="BR1406" s="27">
        <f t="shared" si="4859"/>
        <v>0</v>
      </c>
      <c r="BS1406" s="27">
        <f t="shared" si="4772"/>
        <v>62873.811000000002</v>
      </c>
      <c r="BT1406" s="27">
        <f t="shared" si="4773"/>
        <v>54118.5</v>
      </c>
      <c r="BU1406" s="27">
        <f t="shared" si="4774"/>
        <v>54118.5</v>
      </c>
      <c r="BV1406" s="27">
        <f t="shared" si="4860"/>
        <v>0</v>
      </c>
      <c r="BW1406" s="27">
        <f t="shared" si="4861"/>
        <v>0</v>
      </c>
      <c r="BX1406" s="27">
        <f t="shared" si="4838"/>
        <v>62873.811000000002</v>
      </c>
      <c r="BY1406" s="27">
        <f t="shared" si="4839"/>
        <v>54118.5</v>
      </c>
      <c r="BZ1406" s="27">
        <f t="shared" si="4840"/>
        <v>54118.5</v>
      </c>
      <c r="CA1406" s="27">
        <f t="shared" si="4862"/>
        <v>0</v>
      </c>
      <c r="CB1406" s="20">
        <v>0</v>
      </c>
      <c r="CC1406" s="35"/>
      <c r="CH1406" s="1" t="s">
        <v>29</v>
      </c>
    </row>
    <row r="1407" spans="1:87" hidden="1" x14ac:dyDescent="0.3">
      <c r="A1407" s="18" t="s">
        <v>792</v>
      </c>
      <c r="B1407" s="19">
        <v>240</v>
      </c>
      <c r="C1407" s="18" t="s">
        <v>65</v>
      </c>
      <c r="D1407" s="18" t="s">
        <v>66</v>
      </c>
      <c r="E1407" s="34" t="s">
        <v>67</v>
      </c>
      <c r="F1407" s="27">
        <v>42864.4</v>
      </c>
      <c r="G1407" s="27">
        <v>54118.5</v>
      </c>
      <c r="H1407" s="27">
        <v>54118.5</v>
      </c>
      <c r="I1407" s="27"/>
      <c r="J1407" s="27"/>
      <c r="K1407" s="27"/>
      <c r="L1407" s="27">
        <f t="shared" si="4814"/>
        <v>42864.4</v>
      </c>
      <c r="M1407" s="27">
        <f t="shared" si="4815"/>
        <v>54118.5</v>
      </c>
      <c r="N1407" s="27">
        <f t="shared" si="4816"/>
        <v>54118.5</v>
      </c>
      <c r="O1407" s="27"/>
      <c r="P1407" s="27"/>
      <c r="Q1407" s="27"/>
      <c r="R1407" s="27">
        <f t="shared" si="4817"/>
        <v>42864.4</v>
      </c>
      <c r="S1407" s="27">
        <f t="shared" si="4818"/>
        <v>54118.5</v>
      </c>
      <c r="T1407" s="27">
        <f t="shared" si="4819"/>
        <v>54118.5</v>
      </c>
      <c r="U1407" s="27"/>
      <c r="V1407" s="27"/>
      <c r="W1407" s="27"/>
      <c r="X1407" s="27">
        <f t="shared" si="4820"/>
        <v>42864.4</v>
      </c>
      <c r="Y1407" s="27">
        <f t="shared" si="4821"/>
        <v>54118.5</v>
      </c>
      <c r="Z1407" s="27">
        <f t="shared" si="4822"/>
        <v>54118.5</v>
      </c>
      <c r="AA1407" s="27"/>
      <c r="AB1407" s="27"/>
      <c r="AC1407" s="27"/>
      <c r="AD1407" s="27">
        <f t="shared" si="4823"/>
        <v>42864.4</v>
      </c>
      <c r="AE1407" s="27">
        <f t="shared" si="4824"/>
        <v>54118.5</v>
      </c>
      <c r="AF1407" s="27">
        <f t="shared" si="4825"/>
        <v>54118.5</v>
      </c>
      <c r="AG1407" s="27"/>
      <c r="AH1407" s="27"/>
      <c r="AI1407" s="27"/>
      <c r="AJ1407" s="27">
        <f t="shared" si="4826"/>
        <v>42864.4</v>
      </c>
      <c r="AK1407" s="27">
        <f t="shared" si="4827"/>
        <v>54118.5</v>
      </c>
      <c r="AL1407" s="27">
        <f t="shared" si="4828"/>
        <v>54118.5</v>
      </c>
      <c r="AM1407" s="27">
        <f>20009.411</f>
        <v>20009.411</v>
      </c>
      <c r="AN1407" s="27"/>
      <c r="AO1407" s="27"/>
      <c r="AP1407" s="27">
        <f t="shared" si="4829"/>
        <v>62873.811000000002</v>
      </c>
      <c r="AQ1407" s="27">
        <f t="shared" si="4830"/>
        <v>54118.5</v>
      </c>
      <c r="AR1407" s="27">
        <f t="shared" si="4831"/>
        <v>54118.5</v>
      </c>
      <c r="AS1407" s="27"/>
      <c r="AT1407" s="27"/>
      <c r="AU1407" s="27"/>
      <c r="AV1407" s="27">
        <f t="shared" si="4832"/>
        <v>62873.811000000002</v>
      </c>
      <c r="AW1407" s="27">
        <f t="shared" si="4833"/>
        <v>54118.5</v>
      </c>
      <c r="AX1407" s="27">
        <f t="shared" si="4834"/>
        <v>54118.5</v>
      </c>
      <c r="AY1407" s="27"/>
      <c r="AZ1407" s="27"/>
      <c r="BA1407" s="27"/>
      <c r="BB1407" s="27">
        <f t="shared" si="4835"/>
        <v>62873.811000000002</v>
      </c>
      <c r="BC1407" s="27">
        <f t="shared" si="4836"/>
        <v>54118.5</v>
      </c>
      <c r="BD1407" s="27">
        <f t="shared" si="4837"/>
        <v>54118.5</v>
      </c>
      <c r="BE1407" s="27"/>
      <c r="BF1407" s="27"/>
      <c r="BG1407" s="27"/>
      <c r="BH1407" s="27">
        <f t="shared" si="4766"/>
        <v>62873.811000000002</v>
      </c>
      <c r="BI1407" s="27">
        <f t="shared" si="4767"/>
        <v>54118.5</v>
      </c>
      <c r="BJ1407" s="27">
        <f t="shared" si="4768"/>
        <v>54118.5</v>
      </c>
      <c r="BK1407" s="27"/>
      <c r="BL1407" s="27"/>
      <c r="BM1407" s="27"/>
      <c r="BN1407" s="27">
        <f t="shared" si="4769"/>
        <v>62873.811000000002</v>
      </c>
      <c r="BO1407" s="27">
        <f t="shared" si="4770"/>
        <v>54118.5</v>
      </c>
      <c r="BP1407" s="27">
        <f t="shared" si="4771"/>
        <v>54118.5</v>
      </c>
      <c r="BQ1407" s="27"/>
      <c r="BR1407" s="27"/>
      <c r="BS1407" s="27">
        <f t="shared" si="4772"/>
        <v>62873.811000000002</v>
      </c>
      <c r="BT1407" s="27">
        <f t="shared" si="4773"/>
        <v>54118.5</v>
      </c>
      <c r="BU1407" s="27">
        <f t="shared" si="4774"/>
        <v>54118.5</v>
      </c>
      <c r="BV1407" s="27"/>
      <c r="BW1407" s="27"/>
      <c r="BX1407" s="27">
        <f t="shared" si="4838"/>
        <v>62873.811000000002</v>
      </c>
      <c r="BY1407" s="27">
        <f t="shared" si="4839"/>
        <v>54118.5</v>
      </c>
      <c r="BZ1407" s="27">
        <f t="shared" si="4840"/>
        <v>54118.5</v>
      </c>
      <c r="CA1407" s="27"/>
      <c r="CB1407" s="20">
        <v>0</v>
      </c>
      <c r="CC1407" s="35"/>
    </row>
    <row r="1408" spans="1:87" ht="78" hidden="1" x14ac:dyDescent="0.3">
      <c r="A1408" s="18" t="s">
        <v>794</v>
      </c>
      <c r="B1408" s="19"/>
      <c r="C1408" s="18"/>
      <c r="D1408" s="18"/>
      <c r="E1408" s="34" t="s">
        <v>795</v>
      </c>
      <c r="F1408" s="27">
        <f t="shared" si="4863"/>
        <v>594.6</v>
      </c>
      <c r="G1408" s="27">
        <f t="shared" si="4864"/>
        <v>594.6</v>
      </c>
      <c r="H1408" s="27">
        <f t="shared" si="4865"/>
        <v>594.6</v>
      </c>
      <c r="I1408" s="27">
        <f t="shared" si="4866"/>
        <v>0</v>
      </c>
      <c r="J1408" s="27">
        <f t="shared" si="4867"/>
        <v>0</v>
      </c>
      <c r="K1408" s="27">
        <f t="shared" si="4868"/>
        <v>0</v>
      </c>
      <c r="L1408" s="27">
        <f t="shared" si="4814"/>
        <v>594.6</v>
      </c>
      <c r="M1408" s="27">
        <f t="shared" si="4815"/>
        <v>594.6</v>
      </c>
      <c r="N1408" s="27">
        <f t="shared" si="4816"/>
        <v>594.6</v>
      </c>
      <c r="O1408" s="27">
        <f t="shared" si="4869"/>
        <v>0</v>
      </c>
      <c r="P1408" s="27">
        <f t="shared" si="4870"/>
        <v>0</v>
      </c>
      <c r="Q1408" s="27">
        <f t="shared" si="4871"/>
        <v>0</v>
      </c>
      <c r="R1408" s="27">
        <f t="shared" si="4817"/>
        <v>594.6</v>
      </c>
      <c r="S1408" s="27">
        <f t="shared" si="4818"/>
        <v>594.6</v>
      </c>
      <c r="T1408" s="27">
        <f t="shared" si="4819"/>
        <v>594.6</v>
      </c>
      <c r="U1408" s="27">
        <f t="shared" si="4872"/>
        <v>0</v>
      </c>
      <c r="V1408" s="27">
        <f t="shared" si="4873"/>
        <v>0</v>
      </c>
      <c r="W1408" s="27">
        <f t="shared" si="4874"/>
        <v>0</v>
      </c>
      <c r="X1408" s="27">
        <f t="shared" si="4820"/>
        <v>594.6</v>
      </c>
      <c r="Y1408" s="27">
        <f t="shared" si="4821"/>
        <v>594.6</v>
      </c>
      <c r="Z1408" s="27">
        <f t="shared" si="4822"/>
        <v>594.6</v>
      </c>
      <c r="AA1408" s="27">
        <f t="shared" si="4875"/>
        <v>0</v>
      </c>
      <c r="AB1408" s="27">
        <f t="shared" si="4876"/>
        <v>0</v>
      </c>
      <c r="AC1408" s="27">
        <f t="shared" si="4877"/>
        <v>0</v>
      </c>
      <c r="AD1408" s="27">
        <f t="shared" si="4823"/>
        <v>594.6</v>
      </c>
      <c r="AE1408" s="27">
        <f t="shared" si="4824"/>
        <v>594.6</v>
      </c>
      <c r="AF1408" s="27">
        <f t="shared" si="4825"/>
        <v>594.6</v>
      </c>
      <c r="AG1408" s="27">
        <f t="shared" si="4878"/>
        <v>0</v>
      </c>
      <c r="AH1408" s="27">
        <f t="shared" si="4879"/>
        <v>0</v>
      </c>
      <c r="AI1408" s="27">
        <f t="shared" si="4880"/>
        <v>0</v>
      </c>
      <c r="AJ1408" s="27">
        <f t="shared" si="4826"/>
        <v>594.6</v>
      </c>
      <c r="AK1408" s="27">
        <f t="shared" si="4827"/>
        <v>594.6</v>
      </c>
      <c r="AL1408" s="27">
        <f t="shared" si="4828"/>
        <v>594.6</v>
      </c>
      <c r="AM1408" s="27">
        <f t="shared" ref="AM1408:AM1415" si="4881">AM1409</f>
        <v>0</v>
      </c>
      <c r="AN1408" s="27">
        <f t="shared" si="4844"/>
        <v>0</v>
      </c>
      <c r="AO1408" s="27">
        <f t="shared" si="4845"/>
        <v>0</v>
      </c>
      <c r="AP1408" s="27">
        <f t="shared" si="4829"/>
        <v>594.6</v>
      </c>
      <c r="AQ1408" s="27">
        <f t="shared" si="4830"/>
        <v>594.6</v>
      </c>
      <c r="AR1408" s="27">
        <f t="shared" si="4831"/>
        <v>594.6</v>
      </c>
      <c r="AS1408" s="27">
        <f t="shared" si="4846"/>
        <v>0</v>
      </c>
      <c r="AT1408" s="27">
        <f t="shared" si="4847"/>
        <v>0</v>
      </c>
      <c r="AU1408" s="27">
        <f t="shared" si="4848"/>
        <v>0</v>
      </c>
      <c r="AV1408" s="27">
        <f t="shared" si="4832"/>
        <v>594.6</v>
      </c>
      <c r="AW1408" s="27">
        <f t="shared" si="4833"/>
        <v>594.6</v>
      </c>
      <c r="AX1408" s="27">
        <f t="shared" si="4834"/>
        <v>594.6</v>
      </c>
      <c r="AY1408" s="27">
        <f t="shared" si="4849"/>
        <v>0</v>
      </c>
      <c r="AZ1408" s="27">
        <f t="shared" si="4850"/>
        <v>0</v>
      </c>
      <c r="BA1408" s="27">
        <f t="shared" si="4851"/>
        <v>0</v>
      </c>
      <c r="BB1408" s="27">
        <f t="shared" si="4835"/>
        <v>594.6</v>
      </c>
      <c r="BC1408" s="27">
        <f t="shared" si="4836"/>
        <v>594.6</v>
      </c>
      <c r="BD1408" s="27">
        <f t="shared" si="4837"/>
        <v>594.6</v>
      </c>
      <c r="BE1408" s="27">
        <f t="shared" si="4852"/>
        <v>0</v>
      </c>
      <c r="BF1408" s="27">
        <f t="shared" si="4853"/>
        <v>0</v>
      </c>
      <c r="BG1408" s="27">
        <f t="shared" si="4854"/>
        <v>0</v>
      </c>
      <c r="BH1408" s="27">
        <f t="shared" si="4766"/>
        <v>594.6</v>
      </c>
      <c r="BI1408" s="27">
        <f t="shared" si="4767"/>
        <v>594.6</v>
      </c>
      <c r="BJ1408" s="27">
        <f t="shared" si="4768"/>
        <v>594.6</v>
      </c>
      <c r="BK1408" s="27">
        <f t="shared" si="4855"/>
        <v>0</v>
      </c>
      <c r="BL1408" s="27">
        <f t="shared" si="4856"/>
        <v>0</v>
      </c>
      <c r="BM1408" s="27">
        <f t="shared" si="4857"/>
        <v>0</v>
      </c>
      <c r="BN1408" s="27">
        <f t="shared" si="4769"/>
        <v>594.6</v>
      </c>
      <c r="BO1408" s="27">
        <f t="shared" si="4770"/>
        <v>594.6</v>
      </c>
      <c r="BP1408" s="27">
        <f t="shared" si="4771"/>
        <v>594.6</v>
      </c>
      <c r="BQ1408" s="27">
        <f t="shared" si="4858"/>
        <v>0</v>
      </c>
      <c r="BR1408" s="27">
        <f t="shared" si="4859"/>
        <v>0</v>
      </c>
      <c r="BS1408" s="27">
        <f t="shared" si="4772"/>
        <v>594.6</v>
      </c>
      <c r="BT1408" s="27">
        <f t="shared" si="4773"/>
        <v>594.6</v>
      </c>
      <c r="BU1408" s="27">
        <f t="shared" si="4774"/>
        <v>594.6</v>
      </c>
      <c r="BV1408" s="27">
        <f t="shared" si="4860"/>
        <v>0</v>
      </c>
      <c r="BW1408" s="27">
        <f t="shared" si="4861"/>
        <v>0</v>
      </c>
      <c r="BX1408" s="27">
        <f t="shared" si="4838"/>
        <v>594.6</v>
      </c>
      <c r="BY1408" s="27">
        <f t="shared" si="4839"/>
        <v>594.6</v>
      </c>
      <c r="BZ1408" s="27">
        <f t="shared" si="4840"/>
        <v>594.6</v>
      </c>
      <c r="CA1408" s="27">
        <f t="shared" si="4862"/>
        <v>0</v>
      </c>
      <c r="CB1408" s="20">
        <v>0</v>
      </c>
      <c r="CC1408" s="35"/>
      <c r="CI1408" s="1" t="s">
        <v>30</v>
      </c>
    </row>
    <row r="1409" spans="1:87" ht="31.2" hidden="1" x14ac:dyDescent="0.3">
      <c r="A1409" s="18" t="s">
        <v>794</v>
      </c>
      <c r="B1409" s="19">
        <v>200</v>
      </c>
      <c r="C1409" s="18"/>
      <c r="D1409" s="18"/>
      <c r="E1409" s="34" t="s">
        <v>39</v>
      </c>
      <c r="F1409" s="27">
        <f t="shared" si="4863"/>
        <v>594.6</v>
      </c>
      <c r="G1409" s="27">
        <f t="shared" si="4864"/>
        <v>594.6</v>
      </c>
      <c r="H1409" s="27">
        <f t="shared" si="4865"/>
        <v>594.6</v>
      </c>
      <c r="I1409" s="27">
        <f t="shared" si="4866"/>
        <v>0</v>
      </c>
      <c r="J1409" s="27">
        <f t="shared" si="4867"/>
        <v>0</v>
      </c>
      <c r="K1409" s="27">
        <f t="shared" si="4868"/>
        <v>0</v>
      </c>
      <c r="L1409" s="27">
        <f t="shared" si="4814"/>
        <v>594.6</v>
      </c>
      <c r="M1409" s="27">
        <f t="shared" si="4815"/>
        <v>594.6</v>
      </c>
      <c r="N1409" s="27">
        <f t="shared" si="4816"/>
        <v>594.6</v>
      </c>
      <c r="O1409" s="27">
        <f t="shared" si="4869"/>
        <v>0</v>
      </c>
      <c r="P1409" s="27">
        <f t="shared" si="4870"/>
        <v>0</v>
      </c>
      <c r="Q1409" s="27">
        <f t="shared" si="4871"/>
        <v>0</v>
      </c>
      <c r="R1409" s="27">
        <f t="shared" si="4817"/>
        <v>594.6</v>
      </c>
      <c r="S1409" s="27">
        <f t="shared" si="4818"/>
        <v>594.6</v>
      </c>
      <c r="T1409" s="27">
        <f t="shared" si="4819"/>
        <v>594.6</v>
      </c>
      <c r="U1409" s="27">
        <f t="shared" si="4872"/>
        <v>0</v>
      </c>
      <c r="V1409" s="27">
        <f t="shared" si="4873"/>
        <v>0</v>
      </c>
      <c r="W1409" s="27">
        <f t="shared" si="4874"/>
        <v>0</v>
      </c>
      <c r="X1409" s="27">
        <f t="shared" si="4820"/>
        <v>594.6</v>
      </c>
      <c r="Y1409" s="27">
        <f t="shared" si="4821"/>
        <v>594.6</v>
      </c>
      <c r="Z1409" s="27">
        <f t="shared" si="4822"/>
        <v>594.6</v>
      </c>
      <c r="AA1409" s="27">
        <f t="shared" si="4875"/>
        <v>0</v>
      </c>
      <c r="AB1409" s="27">
        <f t="shared" si="4876"/>
        <v>0</v>
      </c>
      <c r="AC1409" s="27">
        <f t="shared" si="4877"/>
        <v>0</v>
      </c>
      <c r="AD1409" s="27">
        <f t="shared" si="4823"/>
        <v>594.6</v>
      </c>
      <c r="AE1409" s="27">
        <f t="shared" si="4824"/>
        <v>594.6</v>
      </c>
      <c r="AF1409" s="27">
        <f t="shared" si="4825"/>
        <v>594.6</v>
      </c>
      <c r="AG1409" s="27">
        <f t="shared" si="4878"/>
        <v>0</v>
      </c>
      <c r="AH1409" s="27">
        <f t="shared" si="4879"/>
        <v>0</v>
      </c>
      <c r="AI1409" s="27">
        <f t="shared" si="4880"/>
        <v>0</v>
      </c>
      <c r="AJ1409" s="27">
        <f t="shared" si="4826"/>
        <v>594.6</v>
      </c>
      <c r="AK1409" s="27">
        <f t="shared" si="4827"/>
        <v>594.6</v>
      </c>
      <c r="AL1409" s="27">
        <f t="shared" si="4828"/>
        <v>594.6</v>
      </c>
      <c r="AM1409" s="27">
        <f t="shared" si="4881"/>
        <v>0</v>
      </c>
      <c r="AN1409" s="27">
        <f t="shared" si="4844"/>
        <v>0</v>
      </c>
      <c r="AO1409" s="27">
        <f t="shared" si="4845"/>
        <v>0</v>
      </c>
      <c r="AP1409" s="27">
        <f t="shared" si="4829"/>
        <v>594.6</v>
      </c>
      <c r="AQ1409" s="27">
        <f t="shared" si="4830"/>
        <v>594.6</v>
      </c>
      <c r="AR1409" s="27">
        <f t="shared" si="4831"/>
        <v>594.6</v>
      </c>
      <c r="AS1409" s="27">
        <f t="shared" si="4846"/>
        <v>0</v>
      </c>
      <c r="AT1409" s="27">
        <f t="shared" si="4847"/>
        <v>0</v>
      </c>
      <c r="AU1409" s="27">
        <f t="shared" si="4848"/>
        <v>0</v>
      </c>
      <c r="AV1409" s="27">
        <f t="shared" si="4832"/>
        <v>594.6</v>
      </c>
      <c r="AW1409" s="27">
        <f t="shared" si="4833"/>
        <v>594.6</v>
      </c>
      <c r="AX1409" s="27">
        <f t="shared" si="4834"/>
        <v>594.6</v>
      </c>
      <c r="AY1409" s="27">
        <f t="shared" si="4849"/>
        <v>0</v>
      </c>
      <c r="AZ1409" s="27">
        <f t="shared" si="4850"/>
        <v>0</v>
      </c>
      <c r="BA1409" s="27">
        <f t="shared" si="4851"/>
        <v>0</v>
      </c>
      <c r="BB1409" s="27">
        <f t="shared" si="4835"/>
        <v>594.6</v>
      </c>
      <c r="BC1409" s="27">
        <f t="shared" si="4836"/>
        <v>594.6</v>
      </c>
      <c r="BD1409" s="27">
        <f t="shared" si="4837"/>
        <v>594.6</v>
      </c>
      <c r="BE1409" s="27">
        <f t="shared" si="4852"/>
        <v>0</v>
      </c>
      <c r="BF1409" s="27">
        <f t="shared" si="4853"/>
        <v>0</v>
      </c>
      <c r="BG1409" s="27">
        <f t="shared" si="4854"/>
        <v>0</v>
      </c>
      <c r="BH1409" s="27">
        <f t="shared" si="4766"/>
        <v>594.6</v>
      </c>
      <c r="BI1409" s="27">
        <f t="shared" si="4767"/>
        <v>594.6</v>
      </c>
      <c r="BJ1409" s="27">
        <f t="shared" si="4768"/>
        <v>594.6</v>
      </c>
      <c r="BK1409" s="27">
        <f t="shared" si="4855"/>
        <v>0</v>
      </c>
      <c r="BL1409" s="27">
        <f t="shared" si="4856"/>
        <v>0</v>
      </c>
      <c r="BM1409" s="27">
        <f t="shared" si="4857"/>
        <v>0</v>
      </c>
      <c r="BN1409" s="27">
        <f t="shared" si="4769"/>
        <v>594.6</v>
      </c>
      <c r="BO1409" s="27">
        <f t="shared" si="4770"/>
        <v>594.6</v>
      </c>
      <c r="BP1409" s="27">
        <f t="shared" si="4771"/>
        <v>594.6</v>
      </c>
      <c r="BQ1409" s="27">
        <f t="shared" si="4858"/>
        <v>0</v>
      </c>
      <c r="BR1409" s="27">
        <f t="shared" si="4859"/>
        <v>0</v>
      </c>
      <c r="BS1409" s="27">
        <f t="shared" si="4772"/>
        <v>594.6</v>
      </c>
      <c r="BT1409" s="27">
        <f t="shared" si="4773"/>
        <v>594.6</v>
      </c>
      <c r="BU1409" s="27">
        <f t="shared" si="4774"/>
        <v>594.6</v>
      </c>
      <c r="BV1409" s="27">
        <f t="shared" si="4860"/>
        <v>0</v>
      </c>
      <c r="BW1409" s="27">
        <f t="shared" si="4861"/>
        <v>0</v>
      </c>
      <c r="BX1409" s="27">
        <f t="shared" si="4838"/>
        <v>594.6</v>
      </c>
      <c r="BY1409" s="27">
        <f t="shared" si="4839"/>
        <v>594.6</v>
      </c>
      <c r="BZ1409" s="27">
        <f t="shared" si="4840"/>
        <v>594.6</v>
      </c>
      <c r="CA1409" s="27">
        <f t="shared" si="4862"/>
        <v>0</v>
      </c>
      <c r="CB1409" s="20">
        <v>0</v>
      </c>
      <c r="CC1409" s="35"/>
      <c r="CG1409" s="1" t="s">
        <v>28</v>
      </c>
    </row>
    <row r="1410" spans="1:87" ht="46.8" hidden="1" x14ac:dyDescent="0.3">
      <c r="A1410" s="18" t="s">
        <v>794</v>
      </c>
      <c r="B1410" s="19">
        <v>240</v>
      </c>
      <c r="C1410" s="18"/>
      <c r="D1410" s="18"/>
      <c r="E1410" s="34" t="s">
        <v>40</v>
      </c>
      <c r="F1410" s="27">
        <f t="shared" si="4863"/>
        <v>594.6</v>
      </c>
      <c r="G1410" s="27">
        <f t="shared" si="4864"/>
        <v>594.6</v>
      </c>
      <c r="H1410" s="27">
        <f t="shared" si="4865"/>
        <v>594.6</v>
      </c>
      <c r="I1410" s="27">
        <f t="shared" si="4866"/>
        <v>0</v>
      </c>
      <c r="J1410" s="27">
        <f t="shared" si="4867"/>
        <v>0</v>
      </c>
      <c r="K1410" s="27">
        <f t="shared" si="4868"/>
        <v>0</v>
      </c>
      <c r="L1410" s="27">
        <f t="shared" si="4814"/>
        <v>594.6</v>
      </c>
      <c r="M1410" s="27">
        <f t="shared" si="4815"/>
        <v>594.6</v>
      </c>
      <c r="N1410" s="27">
        <f t="shared" si="4816"/>
        <v>594.6</v>
      </c>
      <c r="O1410" s="27">
        <f t="shared" si="4869"/>
        <v>0</v>
      </c>
      <c r="P1410" s="27">
        <f t="shared" si="4870"/>
        <v>0</v>
      </c>
      <c r="Q1410" s="27">
        <f t="shared" si="4871"/>
        <v>0</v>
      </c>
      <c r="R1410" s="27">
        <f t="shared" si="4817"/>
        <v>594.6</v>
      </c>
      <c r="S1410" s="27">
        <f t="shared" si="4818"/>
        <v>594.6</v>
      </c>
      <c r="T1410" s="27">
        <f t="shared" si="4819"/>
        <v>594.6</v>
      </c>
      <c r="U1410" s="27">
        <f t="shared" si="4872"/>
        <v>0</v>
      </c>
      <c r="V1410" s="27">
        <f t="shared" si="4873"/>
        <v>0</v>
      </c>
      <c r="W1410" s="27">
        <f t="shared" si="4874"/>
        <v>0</v>
      </c>
      <c r="X1410" s="27">
        <f t="shared" si="4820"/>
        <v>594.6</v>
      </c>
      <c r="Y1410" s="27">
        <f t="shared" si="4821"/>
        <v>594.6</v>
      </c>
      <c r="Z1410" s="27">
        <f t="shared" si="4822"/>
        <v>594.6</v>
      </c>
      <c r="AA1410" s="27">
        <f t="shared" si="4875"/>
        <v>0</v>
      </c>
      <c r="AB1410" s="27">
        <f t="shared" si="4876"/>
        <v>0</v>
      </c>
      <c r="AC1410" s="27">
        <f t="shared" si="4877"/>
        <v>0</v>
      </c>
      <c r="AD1410" s="27">
        <f t="shared" si="4823"/>
        <v>594.6</v>
      </c>
      <c r="AE1410" s="27">
        <f t="shared" si="4824"/>
        <v>594.6</v>
      </c>
      <c r="AF1410" s="27">
        <f t="shared" si="4825"/>
        <v>594.6</v>
      </c>
      <c r="AG1410" s="27">
        <f t="shared" si="4878"/>
        <v>0</v>
      </c>
      <c r="AH1410" s="27">
        <f t="shared" si="4879"/>
        <v>0</v>
      </c>
      <c r="AI1410" s="27">
        <f t="shared" si="4880"/>
        <v>0</v>
      </c>
      <c r="AJ1410" s="27">
        <f t="shared" si="4826"/>
        <v>594.6</v>
      </c>
      <c r="AK1410" s="27">
        <f t="shared" si="4827"/>
        <v>594.6</v>
      </c>
      <c r="AL1410" s="27">
        <f t="shared" si="4828"/>
        <v>594.6</v>
      </c>
      <c r="AM1410" s="27">
        <f t="shared" si="4881"/>
        <v>0</v>
      </c>
      <c r="AN1410" s="27">
        <f t="shared" si="4844"/>
        <v>0</v>
      </c>
      <c r="AO1410" s="27">
        <f t="shared" si="4845"/>
        <v>0</v>
      </c>
      <c r="AP1410" s="27">
        <f t="shared" si="4829"/>
        <v>594.6</v>
      </c>
      <c r="AQ1410" s="27">
        <f t="shared" si="4830"/>
        <v>594.6</v>
      </c>
      <c r="AR1410" s="27">
        <f t="shared" si="4831"/>
        <v>594.6</v>
      </c>
      <c r="AS1410" s="27">
        <f t="shared" si="4846"/>
        <v>0</v>
      </c>
      <c r="AT1410" s="27">
        <f t="shared" si="4847"/>
        <v>0</v>
      </c>
      <c r="AU1410" s="27">
        <f t="shared" si="4848"/>
        <v>0</v>
      </c>
      <c r="AV1410" s="27">
        <f t="shared" si="4832"/>
        <v>594.6</v>
      </c>
      <c r="AW1410" s="27">
        <f t="shared" si="4833"/>
        <v>594.6</v>
      </c>
      <c r="AX1410" s="27">
        <f t="shared" si="4834"/>
        <v>594.6</v>
      </c>
      <c r="AY1410" s="27">
        <f t="shared" si="4849"/>
        <v>0</v>
      </c>
      <c r="AZ1410" s="27">
        <f t="shared" si="4850"/>
        <v>0</v>
      </c>
      <c r="BA1410" s="27">
        <f t="shared" si="4851"/>
        <v>0</v>
      </c>
      <c r="BB1410" s="27">
        <f t="shared" si="4835"/>
        <v>594.6</v>
      </c>
      <c r="BC1410" s="27">
        <f t="shared" si="4836"/>
        <v>594.6</v>
      </c>
      <c r="BD1410" s="27">
        <f t="shared" si="4837"/>
        <v>594.6</v>
      </c>
      <c r="BE1410" s="27">
        <f t="shared" si="4852"/>
        <v>0</v>
      </c>
      <c r="BF1410" s="27">
        <f t="shared" si="4853"/>
        <v>0</v>
      </c>
      <c r="BG1410" s="27">
        <f t="shared" si="4854"/>
        <v>0</v>
      </c>
      <c r="BH1410" s="27">
        <f t="shared" si="4766"/>
        <v>594.6</v>
      </c>
      <c r="BI1410" s="27">
        <f t="shared" si="4767"/>
        <v>594.6</v>
      </c>
      <c r="BJ1410" s="27">
        <f t="shared" si="4768"/>
        <v>594.6</v>
      </c>
      <c r="BK1410" s="27">
        <f t="shared" si="4855"/>
        <v>0</v>
      </c>
      <c r="BL1410" s="27">
        <f t="shared" si="4856"/>
        <v>0</v>
      </c>
      <c r="BM1410" s="27">
        <f t="shared" si="4857"/>
        <v>0</v>
      </c>
      <c r="BN1410" s="27">
        <f t="shared" si="4769"/>
        <v>594.6</v>
      </c>
      <c r="BO1410" s="27">
        <f t="shared" si="4770"/>
        <v>594.6</v>
      </c>
      <c r="BP1410" s="27">
        <f t="shared" si="4771"/>
        <v>594.6</v>
      </c>
      <c r="BQ1410" s="27">
        <f t="shared" si="4858"/>
        <v>0</v>
      </c>
      <c r="BR1410" s="27">
        <f t="shared" si="4859"/>
        <v>0</v>
      </c>
      <c r="BS1410" s="27">
        <f t="shared" si="4772"/>
        <v>594.6</v>
      </c>
      <c r="BT1410" s="27">
        <f t="shared" si="4773"/>
        <v>594.6</v>
      </c>
      <c r="BU1410" s="27">
        <f t="shared" si="4774"/>
        <v>594.6</v>
      </c>
      <c r="BV1410" s="27">
        <f t="shared" si="4860"/>
        <v>0</v>
      </c>
      <c r="BW1410" s="27">
        <f t="shared" si="4861"/>
        <v>0</v>
      </c>
      <c r="BX1410" s="27">
        <f t="shared" si="4838"/>
        <v>594.6</v>
      </c>
      <c r="BY1410" s="27">
        <f t="shared" si="4839"/>
        <v>594.6</v>
      </c>
      <c r="BZ1410" s="27">
        <f t="shared" si="4840"/>
        <v>594.6</v>
      </c>
      <c r="CA1410" s="27">
        <f t="shared" si="4862"/>
        <v>0</v>
      </c>
      <c r="CB1410" s="20">
        <v>0</v>
      </c>
      <c r="CC1410" s="35"/>
      <c r="CH1410" s="1" t="s">
        <v>29</v>
      </c>
    </row>
    <row r="1411" spans="1:87" hidden="1" x14ac:dyDescent="0.3">
      <c r="A1411" s="18" t="s">
        <v>794</v>
      </c>
      <c r="B1411" s="19">
        <v>240</v>
      </c>
      <c r="C1411" s="18" t="s">
        <v>65</v>
      </c>
      <c r="D1411" s="18" t="s">
        <v>66</v>
      </c>
      <c r="E1411" s="34" t="s">
        <v>67</v>
      </c>
      <c r="F1411" s="27">
        <v>594.6</v>
      </c>
      <c r="G1411" s="27">
        <v>594.6</v>
      </c>
      <c r="H1411" s="27">
        <v>594.6</v>
      </c>
      <c r="I1411" s="27"/>
      <c r="J1411" s="27"/>
      <c r="K1411" s="27"/>
      <c r="L1411" s="27">
        <f t="shared" si="4814"/>
        <v>594.6</v>
      </c>
      <c r="M1411" s="27">
        <f t="shared" si="4815"/>
        <v>594.6</v>
      </c>
      <c r="N1411" s="27">
        <f t="shared" si="4816"/>
        <v>594.6</v>
      </c>
      <c r="O1411" s="27"/>
      <c r="P1411" s="27"/>
      <c r="Q1411" s="27"/>
      <c r="R1411" s="27">
        <f t="shared" si="4817"/>
        <v>594.6</v>
      </c>
      <c r="S1411" s="27">
        <f t="shared" si="4818"/>
        <v>594.6</v>
      </c>
      <c r="T1411" s="27">
        <f t="shared" si="4819"/>
        <v>594.6</v>
      </c>
      <c r="U1411" s="27"/>
      <c r="V1411" s="27"/>
      <c r="W1411" s="27"/>
      <c r="X1411" s="27">
        <f t="shared" si="4820"/>
        <v>594.6</v>
      </c>
      <c r="Y1411" s="27">
        <f t="shared" si="4821"/>
        <v>594.6</v>
      </c>
      <c r="Z1411" s="27">
        <f t="shared" si="4822"/>
        <v>594.6</v>
      </c>
      <c r="AA1411" s="27"/>
      <c r="AB1411" s="27"/>
      <c r="AC1411" s="27"/>
      <c r="AD1411" s="27">
        <f t="shared" si="4823"/>
        <v>594.6</v>
      </c>
      <c r="AE1411" s="27">
        <f t="shared" si="4824"/>
        <v>594.6</v>
      </c>
      <c r="AF1411" s="27">
        <f t="shared" si="4825"/>
        <v>594.6</v>
      </c>
      <c r="AG1411" s="27"/>
      <c r="AH1411" s="27"/>
      <c r="AI1411" s="27"/>
      <c r="AJ1411" s="27">
        <f t="shared" si="4826"/>
        <v>594.6</v>
      </c>
      <c r="AK1411" s="27">
        <f t="shared" si="4827"/>
        <v>594.6</v>
      </c>
      <c r="AL1411" s="27">
        <f t="shared" si="4828"/>
        <v>594.6</v>
      </c>
      <c r="AM1411" s="27"/>
      <c r="AN1411" s="27"/>
      <c r="AO1411" s="27"/>
      <c r="AP1411" s="27">
        <f t="shared" si="4829"/>
        <v>594.6</v>
      </c>
      <c r="AQ1411" s="27">
        <f t="shared" si="4830"/>
        <v>594.6</v>
      </c>
      <c r="AR1411" s="27">
        <f t="shared" si="4831"/>
        <v>594.6</v>
      </c>
      <c r="AS1411" s="27"/>
      <c r="AT1411" s="27"/>
      <c r="AU1411" s="27"/>
      <c r="AV1411" s="27">
        <f t="shared" si="4832"/>
        <v>594.6</v>
      </c>
      <c r="AW1411" s="27">
        <f t="shared" si="4833"/>
        <v>594.6</v>
      </c>
      <c r="AX1411" s="27">
        <f t="shared" si="4834"/>
        <v>594.6</v>
      </c>
      <c r="AY1411" s="27"/>
      <c r="AZ1411" s="27"/>
      <c r="BA1411" s="27"/>
      <c r="BB1411" s="27">
        <f t="shared" si="4835"/>
        <v>594.6</v>
      </c>
      <c r="BC1411" s="27">
        <f t="shared" si="4836"/>
        <v>594.6</v>
      </c>
      <c r="BD1411" s="27">
        <f t="shared" si="4837"/>
        <v>594.6</v>
      </c>
      <c r="BE1411" s="27"/>
      <c r="BF1411" s="27"/>
      <c r="BG1411" s="27"/>
      <c r="BH1411" s="27">
        <f t="shared" si="4766"/>
        <v>594.6</v>
      </c>
      <c r="BI1411" s="27">
        <f t="shared" si="4767"/>
        <v>594.6</v>
      </c>
      <c r="BJ1411" s="27">
        <f t="shared" si="4768"/>
        <v>594.6</v>
      </c>
      <c r="BK1411" s="27"/>
      <c r="BL1411" s="27"/>
      <c r="BM1411" s="27"/>
      <c r="BN1411" s="27">
        <f t="shared" si="4769"/>
        <v>594.6</v>
      </c>
      <c r="BO1411" s="27">
        <f t="shared" si="4770"/>
        <v>594.6</v>
      </c>
      <c r="BP1411" s="27">
        <f t="shared" si="4771"/>
        <v>594.6</v>
      </c>
      <c r="BQ1411" s="27"/>
      <c r="BR1411" s="27"/>
      <c r="BS1411" s="27">
        <f t="shared" si="4772"/>
        <v>594.6</v>
      </c>
      <c r="BT1411" s="27">
        <f t="shared" si="4773"/>
        <v>594.6</v>
      </c>
      <c r="BU1411" s="27">
        <f t="shared" si="4774"/>
        <v>594.6</v>
      </c>
      <c r="BV1411" s="27"/>
      <c r="BW1411" s="27"/>
      <c r="BX1411" s="27">
        <f t="shared" si="4838"/>
        <v>594.6</v>
      </c>
      <c r="BY1411" s="27">
        <f t="shared" si="4839"/>
        <v>594.6</v>
      </c>
      <c r="BZ1411" s="27">
        <f t="shared" si="4840"/>
        <v>594.6</v>
      </c>
      <c r="CA1411" s="27"/>
      <c r="CB1411" s="20">
        <v>0</v>
      </c>
      <c r="CC1411" s="35"/>
    </row>
    <row r="1412" spans="1:87" ht="31.2" hidden="1" x14ac:dyDescent="0.3">
      <c r="A1412" s="18" t="s">
        <v>796</v>
      </c>
      <c r="B1412" s="19"/>
      <c r="C1412" s="18"/>
      <c r="D1412" s="18"/>
      <c r="E1412" s="34" t="s">
        <v>797</v>
      </c>
      <c r="F1412" s="27">
        <f t="shared" si="4863"/>
        <v>855.5</v>
      </c>
      <c r="G1412" s="27">
        <f t="shared" si="4864"/>
        <v>855.5</v>
      </c>
      <c r="H1412" s="27">
        <f t="shared" si="4865"/>
        <v>855.5</v>
      </c>
      <c r="I1412" s="27">
        <f t="shared" si="4866"/>
        <v>0</v>
      </c>
      <c r="J1412" s="27">
        <f t="shared" si="4867"/>
        <v>0</v>
      </c>
      <c r="K1412" s="27">
        <f t="shared" si="4868"/>
        <v>0</v>
      </c>
      <c r="L1412" s="27">
        <f t="shared" si="4814"/>
        <v>855.5</v>
      </c>
      <c r="M1412" s="27">
        <f t="shared" si="4815"/>
        <v>855.5</v>
      </c>
      <c r="N1412" s="27">
        <f t="shared" si="4816"/>
        <v>855.5</v>
      </c>
      <c r="O1412" s="27">
        <f t="shared" si="4869"/>
        <v>0</v>
      </c>
      <c r="P1412" s="27">
        <f t="shared" si="4870"/>
        <v>0</v>
      </c>
      <c r="Q1412" s="27">
        <f t="shared" si="4871"/>
        <v>0</v>
      </c>
      <c r="R1412" s="27">
        <f t="shared" si="4817"/>
        <v>855.5</v>
      </c>
      <c r="S1412" s="27">
        <f t="shared" si="4818"/>
        <v>855.5</v>
      </c>
      <c r="T1412" s="27">
        <f t="shared" si="4819"/>
        <v>855.5</v>
      </c>
      <c r="U1412" s="27">
        <f t="shared" si="4872"/>
        <v>0</v>
      </c>
      <c r="V1412" s="27">
        <f t="shared" si="4873"/>
        <v>0</v>
      </c>
      <c r="W1412" s="27">
        <f t="shared" si="4874"/>
        <v>0</v>
      </c>
      <c r="X1412" s="27">
        <f t="shared" si="4820"/>
        <v>855.5</v>
      </c>
      <c r="Y1412" s="27">
        <f t="shared" si="4821"/>
        <v>855.5</v>
      </c>
      <c r="Z1412" s="27">
        <f t="shared" si="4822"/>
        <v>855.5</v>
      </c>
      <c r="AA1412" s="27">
        <f t="shared" si="4875"/>
        <v>0</v>
      </c>
      <c r="AB1412" s="27">
        <f t="shared" si="4876"/>
        <v>0</v>
      </c>
      <c r="AC1412" s="27">
        <f t="shared" si="4877"/>
        <v>0</v>
      </c>
      <c r="AD1412" s="27">
        <f t="shared" si="4823"/>
        <v>855.5</v>
      </c>
      <c r="AE1412" s="27">
        <f t="shared" si="4824"/>
        <v>855.5</v>
      </c>
      <c r="AF1412" s="27">
        <f t="shared" si="4825"/>
        <v>855.5</v>
      </c>
      <c r="AG1412" s="27">
        <f t="shared" si="4878"/>
        <v>0</v>
      </c>
      <c r="AH1412" s="27">
        <f t="shared" si="4879"/>
        <v>0</v>
      </c>
      <c r="AI1412" s="27">
        <f t="shared" si="4880"/>
        <v>0</v>
      </c>
      <c r="AJ1412" s="27">
        <f t="shared" si="4826"/>
        <v>855.5</v>
      </c>
      <c r="AK1412" s="27">
        <f t="shared" si="4827"/>
        <v>855.5</v>
      </c>
      <c r="AL1412" s="27">
        <f t="shared" si="4828"/>
        <v>855.5</v>
      </c>
      <c r="AM1412" s="27">
        <f t="shared" si="4881"/>
        <v>0</v>
      </c>
      <c r="AN1412" s="27">
        <f t="shared" si="4844"/>
        <v>0</v>
      </c>
      <c r="AO1412" s="27">
        <f t="shared" si="4845"/>
        <v>0</v>
      </c>
      <c r="AP1412" s="27">
        <f t="shared" si="4829"/>
        <v>855.5</v>
      </c>
      <c r="AQ1412" s="27">
        <f t="shared" si="4830"/>
        <v>855.5</v>
      </c>
      <c r="AR1412" s="27">
        <f t="shared" si="4831"/>
        <v>855.5</v>
      </c>
      <c r="AS1412" s="27">
        <f t="shared" si="4846"/>
        <v>0</v>
      </c>
      <c r="AT1412" s="27">
        <f t="shared" si="4847"/>
        <v>0</v>
      </c>
      <c r="AU1412" s="27">
        <f t="shared" si="4848"/>
        <v>0</v>
      </c>
      <c r="AV1412" s="27">
        <f t="shared" si="4832"/>
        <v>855.5</v>
      </c>
      <c r="AW1412" s="27">
        <f t="shared" si="4833"/>
        <v>855.5</v>
      </c>
      <c r="AX1412" s="27">
        <f t="shared" si="4834"/>
        <v>855.5</v>
      </c>
      <c r="AY1412" s="27">
        <f t="shared" si="4849"/>
        <v>0</v>
      </c>
      <c r="AZ1412" s="27">
        <f t="shared" si="4850"/>
        <v>0</v>
      </c>
      <c r="BA1412" s="27">
        <f t="shared" si="4851"/>
        <v>0</v>
      </c>
      <c r="BB1412" s="27">
        <f t="shared" si="4835"/>
        <v>855.5</v>
      </c>
      <c r="BC1412" s="27">
        <f t="shared" si="4836"/>
        <v>855.5</v>
      </c>
      <c r="BD1412" s="27">
        <f t="shared" si="4837"/>
        <v>855.5</v>
      </c>
      <c r="BE1412" s="27">
        <f t="shared" si="4852"/>
        <v>0</v>
      </c>
      <c r="BF1412" s="27">
        <f t="shared" si="4853"/>
        <v>0</v>
      </c>
      <c r="BG1412" s="27">
        <f t="shared" si="4854"/>
        <v>0</v>
      </c>
      <c r="BH1412" s="27">
        <f t="shared" si="4766"/>
        <v>855.5</v>
      </c>
      <c r="BI1412" s="27">
        <f t="shared" si="4767"/>
        <v>855.5</v>
      </c>
      <c r="BJ1412" s="27">
        <f t="shared" si="4768"/>
        <v>855.5</v>
      </c>
      <c r="BK1412" s="27">
        <f t="shared" si="4855"/>
        <v>0</v>
      </c>
      <c r="BL1412" s="27">
        <f t="shared" si="4856"/>
        <v>0</v>
      </c>
      <c r="BM1412" s="27">
        <f t="shared" si="4857"/>
        <v>0</v>
      </c>
      <c r="BN1412" s="27">
        <f t="shared" si="4769"/>
        <v>855.5</v>
      </c>
      <c r="BO1412" s="27">
        <f t="shared" si="4770"/>
        <v>855.5</v>
      </c>
      <c r="BP1412" s="27">
        <f t="shared" si="4771"/>
        <v>855.5</v>
      </c>
      <c r="BQ1412" s="27">
        <f t="shared" si="4858"/>
        <v>0</v>
      </c>
      <c r="BR1412" s="27">
        <f t="shared" si="4859"/>
        <v>0</v>
      </c>
      <c r="BS1412" s="27">
        <f t="shared" si="4772"/>
        <v>855.5</v>
      </c>
      <c r="BT1412" s="27">
        <f t="shared" si="4773"/>
        <v>855.5</v>
      </c>
      <c r="BU1412" s="27">
        <f t="shared" si="4774"/>
        <v>855.5</v>
      </c>
      <c r="BV1412" s="27">
        <f t="shared" si="4860"/>
        <v>0</v>
      </c>
      <c r="BW1412" s="27">
        <f t="shared" si="4861"/>
        <v>0</v>
      </c>
      <c r="BX1412" s="27">
        <f t="shared" si="4838"/>
        <v>855.5</v>
      </c>
      <c r="BY1412" s="27">
        <f t="shared" si="4839"/>
        <v>855.5</v>
      </c>
      <c r="BZ1412" s="27">
        <f t="shared" si="4840"/>
        <v>855.5</v>
      </c>
      <c r="CA1412" s="27">
        <f t="shared" si="4862"/>
        <v>0</v>
      </c>
      <c r="CB1412" s="20">
        <v>0</v>
      </c>
      <c r="CC1412" s="35"/>
      <c r="CF1412" s="1" t="s">
        <v>27</v>
      </c>
    </row>
    <row r="1413" spans="1:87" ht="93.6" hidden="1" x14ac:dyDescent="0.3">
      <c r="A1413" s="18" t="s">
        <v>798</v>
      </c>
      <c r="B1413" s="19"/>
      <c r="C1413" s="18"/>
      <c r="D1413" s="18"/>
      <c r="E1413" s="34" t="s">
        <v>799</v>
      </c>
      <c r="F1413" s="27">
        <f t="shared" si="4863"/>
        <v>855.5</v>
      </c>
      <c r="G1413" s="27">
        <f t="shared" si="4864"/>
        <v>855.5</v>
      </c>
      <c r="H1413" s="27">
        <f t="shared" si="4865"/>
        <v>855.5</v>
      </c>
      <c r="I1413" s="27">
        <f t="shared" si="4866"/>
        <v>0</v>
      </c>
      <c r="J1413" s="27">
        <f t="shared" si="4867"/>
        <v>0</v>
      </c>
      <c r="K1413" s="27">
        <f t="shared" si="4868"/>
        <v>0</v>
      </c>
      <c r="L1413" s="27">
        <f t="shared" si="4814"/>
        <v>855.5</v>
      </c>
      <c r="M1413" s="27">
        <f t="shared" si="4815"/>
        <v>855.5</v>
      </c>
      <c r="N1413" s="27">
        <f t="shared" si="4816"/>
        <v>855.5</v>
      </c>
      <c r="O1413" s="27">
        <f t="shared" si="4869"/>
        <v>0</v>
      </c>
      <c r="P1413" s="27">
        <f t="shared" si="4870"/>
        <v>0</v>
      </c>
      <c r="Q1413" s="27">
        <f t="shared" si="4871"/>
        <v>0</v>
      </c>
      <c r="R1413" s="27">
        <f t="shared" si="4817"/>
        <v>855.5</v>
      </c>
      <c r="S1413" s="27">
        <f t="shared" si="4818"/>
        <v>855.5</v>
      </c>
      <c r="T1413" s="27">
        <f t="shared" si="4819"/>
        <v>855.5</v>
      </c>
      <c r="U1413" s="27">
        <f t="shared" si="4872"/>
        <v>0</v>
      </c>
      <c r="V1413" s="27">
        <f t="shared" si="4873"/>
        <v>0</v>
      </c>
      <c r="W1413" s="27">
        <f t="shared" si="4874"/>
        <v>0</v>
      </c>
      <c r="X1413" s="27">
        <f t="shared" si="4820"/>
        <v>855.5</v>
      </c>
      <c r="Y1413" s="27">
        <f t="shared" si="4821"/>
        <v>855.5</v>
      </c>
      <c r="Z1413" s="27">
        <f t="shared" si="4822"/>
        <v>855.5</v>
      </c>
      <c r="AA1413" s="27">
        <f t="shared" si="4875"/>
        <v>0</v>
      </c>
      <c r="AB1413" s="27">
        <f t="shared" si="4876"/>
        <v>0</v>
      </c>
      <c r="AC1413" s="27">
        <f t="shared" si="4877"/>
        <v>0</v>
      </c>
      <c r="AD1413" s="27">
        <f t="shared" si="4823"/>
        <v>855.5</v>
      </c>
      <c r="AE1413" s="27">
        <f t="shared" si="4824"/>
        <v>855.5</v>
      </c>
      <c r="AF1413" s="27">
        <f t="shared" si="4825"/>
        <v>855.5</v>
      </c>
      <c r="AG1413" s="27">
        <f t="shared" si="4878"/>
        <v>0</v>
      </c>
      <c r="AH1413" s="27">
        <f t="shared" si="4879"/>
        <v>0</v>
      </c>
      <c r="AI1413" s="27">
        <f t="shared" si="4880"/>
        <v>0</v>
      </c>
      <c r="AJ1413" s="27">
        <f t="shared" si="4826"/>
        <v>855.5</v>
      </c>
      <c r="AK1413" s="27">
        <f t="shared" si="4827"/>
        <v>855.5</v>
      </c>
      <c r="AL1413" s="27">
        <f t="shared" si="4828"/>
        <v>855.5</v>
      </c>
      <c r="AM1413" s="27">
        <f t="shared" si="4881"/>
        <v>0</v>
      </c>
      <c r="AN1413" s="27">
        <f t="shared" si="4844"/>
        <v>0</v>
      </c>
      <c r="AO1413" s="27">
        <f t="shared" si="4845"/>
        <v>0</v>
      </c>
      <c r="AP1413" s="27">
        <f t="shared" si="4829"/>
        <v>855.5</v>
      </c>
      <c r="AQ1413" s="27">
        <f t="shared" si="4830"/>
        <v>855.5</v>
      </c>
      <c r="AR1413" s="27">
        <f t="shared" si="4831"/>
        <v>855.5</v>
      </c>
      <c r="AS1413" s="27">
        <f t="shared" si="4846"/>
        <v>0</v>
      </c>
      <c r="AT1413" s="27">
        <f t="shared" si="4847"/>
        <v>0</v>
      </c>
      <c r="AU1413" s="27">
        <f t="shared" si="4848"/>
        <v>0</v>
      </c>
      <c r="AV1413" s="27">
        <f t="shared" si="4832"/>
        <v>855.5</v>
      </c>
      <c r="AW1413" s="27">
        <f t="shared" si="4833"/>
        <v>855.5</v>
      </c>
      <c r="AX1413" s="27">
        <f t="shared" si="4834"/>
        <v>855.5</v>
      </c>
      <c r="AY1413" s="27">
        <f t="shared" si="4849"/>
        <v>0</v>
      </c>
      <c r="AZ1413" s="27">
        <f t="shared" si="4850"/>
        <v>0</v>
      </c>
      <c r="BA1413" s="27">
        <f t="shared" si="4851"/>
        <v>0</v>
      </c>
      <c r="BB1413" s="27">
        <f t="shared" si="4835"/>
        <v>855.5</v>
      </c>
      <c r="BC1413" s="27">
        <f t="shared" si="4836"/>
        <v>855.5</v>
      </c>
      <c r="BD1413" s="27">
        <f t="shared" si="4837"/>
        <v>855.5</v>
      </c>
      <c r="BE1413" s="27">
        <f t="shared" si="4852"/>
        <v>0</v>
      </c>
      <c r="BF1413" s="27">
        <f t="shared" si="4853"/>
        <v>0</v>
      </c>
      <c r="BG1413" s="27">
        <f t="shared" si="4854"/>
        <v>0</v>
      </c>
      <c r="BH1413" s="27">
        <f t="shared" si="4766"/>
        <v>855.5</v>
      </c>
      <c r="BI1413" s="27">
        <f t="shared" si="4767"/>
        <v>855.5</v>
      </c>
      <c r="BJ1413" s="27">
        <f t="shared" si="4768"/>
        <v>855.5</v>
      </c>
      <c r="BK1413" s="27">
        <f t="shared" si="4855"/>
        <v>0</v>
      </c>
      <c r="BL1413" s="27">
        <f t="shared" si="4856"/>
        <v>0</v>
      </c>
      <c r="BM1413" s="27">
        <f t="shared" si="4857"/>
        <v>0</v>
      </c>
      <c r="BN1413" s="27">
        <f t="shared" si="4769"/>
        <v>855.5</v>
      </c>
      <c r="BO1413" s="27">
        <f t="shared" si="4770"/>
        <v>855.5</v>
      </c>
      <c r="BP1413" s="27">
        <f t="shared" si="4771"/>
        <v>855.5</v>
      </c>
      <c r="BQ1413" s="27">
        <f t="shared" si="4858"/>
        <v>0</v>
      </c>
      <c r="BR1413" s="27">
        <f t="shared" si="4859"/>
        <v>0</v>
      </c>
      <c r="BS1413" s="27">
        <f t="shared" si="4772"/>
        <v>855.5</v>
      </c>
      <c r="BT1413" s="27">
        <f t="shared" si="4773"/>
        <v>855.5</v>
      </c>
      <c r="BU1413" s="27">
        <f t="shared" si="4774"/>
        <v>855.5</v>
      </c>
      <c r="BV1413" s="27">
        <f t="shared" si="4860"/>
        <v>0</v>
      </c>
      <c r="BW1413" s="27">
        <f t="shared" si="4861"/>
        <v>0</v>
      </c>
      <c r="BX1413" s="27">
        <f t="shared" si="4838"/>
        <v>855.5</v>
      </c>
      <c r="BY1413" s="27">
        <f t="shared" si="4839"/>
        <v>855.5</v>
      </c>
      <c r="BZ1413" s="27">
        <f t="shared" si="4840"/>
        <v>855.5</v>
      </c>
      <c r="CA1413" s="27">
        <f t="shared" si="4862"/>
        <v>0</v>
      </c>
      <c r="CB1413" s="20">
        <v>0</v>
      </c>
      <c r="CC1413" s="35"/>
      <c r="CI1413" s="1" t="s">
        <v>30</v>
      </c>
    </row>
    <row r="1414" spans="1:87" ht="31.2" hidden="1" x14ac:dyDescent="0.3">
      <c r="A1414" s="18" t="s">
        <v>798</v>
      </c>
      <c r="B1414" s="19">
        <v>200</v>
      </c>
      <c r="C1414" s="18"/>
      <c r="D1414" s="18"/>
      <c r="E1414" s="34" t="s">
        <v>39</v>
      </c>
      <c r="F1414" s="27">
        <f t="shared" si="4863"/>
        <v>855.5</v>
      </c>
      <c r="G1414" s="27">
        <f t="shared" si="4864"/>
        <v>855.5</v>
      </c>
      <c r="H1414" s="27">
        <f t="shared" si="4865"/>
        <v>855.5</v>
      </c>
      <c r="I1414" s="27">
        <f t="shared" si="4866"/>
        <v>0</v>
      </c>
      <c r="J1414" s="27">
        <f t="shared" si="4867"/>
        <v>0</v>
      </c>
      <c r="K1414" s="27">
        <f t="shared" si="4868"/>
        <v>0</v>
      </c>
      <c r="L1414" s="27">
        <f t="shared" si="4814"/>
        <v>855.5</v>
      </c>
      <c r="M1414" s="27">
        <f t="shared" si="4815"/>
        <v>855.5</v>
      </c>
      <c r="N1414" s="27">
        <f t="shared" si="4816"/>
        <v>855.5</v>
      </c>
      <c r="O1414" s="27">
        <f t="shared" si="4869"/>
        <v>0</v>
      </c>
      <c r="P1414" s="27">
        <f t="shared" si="4870"/>
        <v>0</v>
      </c>
      <c r="Q1414" s="27">
        <f t="shared" si="4871"/>
        <v>0</v>
      </c>
      <c r="R1414" s="27">
        <f t="shared" si="4817"/>
        <v>855.5</v>
      </c>
      <c r="S1414" s="27">
        <f t="shared" si="4818"/>
        <v>855.5</v>
      </c>
      <c r="T1414" s="27">
        <f t="shared" si="4819"/>
        <v>855.5</v>
      </c>
      <c r="U1414" s="27">
        <f t="shared" si="4872"/>
        <v>0</v>
      </c>
      <c r="V1414" s="27">
        <f t="shared" si="4873"/>
        <v>0</v>
      </c>
      <c r="W1414" s="27">
        <f t="shared" si="4874"/>
        <v>0</v>
      </c>
      <c r="X1414" s="27">
        <f t="shared" si="4820"/>
        <v>855.5</v>
      </c>
      <c r="Y1414" s="27">
        <f t="shared" si="4821"/>
        <v>855.5</v>
      </c>
      <c r="Z1414" s="27">
        <f t="shared" si="4822"/>
        <v>855.5</v>
      </c>
      <c r="AA1414" s="27">
        <f t="shared" si="4875"/>
        <v>0</v>
      </c>
      <c r="AB1414" s="27">
        <f t="shared" si="4876"/>
        <v>0</v>
      </c>
      <c r="AC1414" s="27">
        <f t="shared" si="4877"/>
        <v>0</v>
      </c>
      <c r="AD1414" s="27">
        <f t="shared" si="4823"/>
        <v>855.5</v>
      </c>
      <c r="AE1414" s="27">
        <f t="shared" si="4824"/>
        <v>855.5</v>
      </c>
      <c r="AF1414" s="27">
        <f t="shared" si="4825"/>
        <v>855.5</v>
      </c>
      <c r="AG1414" s="27">
        <f t="shared" si="4878"/>
        <v>0</v>
      </c>
      <c r="AH1414" s="27">
        <f t="shared" si="4879"/>
        <v>0</v>
      </c>
      <c r="AI1414" s="27">
        <f t="shared" si="4880"/>
        <v>0</v>
      </c>
      <c r="AJ1414" s="27">
        <f t="shared" si="4826"/>
        <v>855.5</v>
      </c>
      <c r="AK1414" s="27">
        <f t="shared" si="4827"/>
        <v>855.5</v>
      </c>
      <c r="AL1414" s="27">
        <f t="shared" si="4828"/>
        <v>855.5</v>
      </c>
      <c r="AM1414" s="27">
        <f t="shared" si="4881"/>
        <v>0</v>
      </c>
      <c r="AN1414" s="27">
        <f t="shared" si="4844"/>
        <v>0</v>
      </c>
      <c r="AO1414" s="27">
        <f t="shared" si="4845"/>
        <v>0</v>
      </c>
      <c r="AP1414" s="27">
        <f t="shared" si="4829"/>
        <v>855.5</v>
      </c>
      <c r="AQ1414" s="27">
        <f t="shared" si="4830"/>
        <v>855.5</v>
      </c>
      <c r="AR1414" s="27">
        <f t="shared" si="4831"/>
        <v>855.5</v>
      </c>
      <c r="AS1414" s="27">
        <f t="shared" si="4846"/>
        <v>0</v>
      </c>
      <c r="AT1414" s="27">
        <f t="shared" si="4847"/>
        <v>0</v>
      </c>
      <c r="AU1414" s="27">
        <f t="shared" si="4848"/>
        <v>0</v>
      </c>
      <c r="AV1414" s="27">
        <f t="shared" si="4832"/>
        <v>855.5</v>
      </c>
      <c r="AW1414" s="27">
        <f t="shared" si="4833"/>
        <v>855.5</v>
      </c>
      <c r="AX1414" s="27">
        <f t="shared" si="4834"/>
        <v>855.5</v>
      </c>
      <c r="AY1414" s="27">
        <f t="shared" si="4849"/>
        <v>0</v>
      </c>
      <c r="AZ1414" s="27">
        <f t="shared" si="4850"/>
        <v>0</v>
      </c>
      <c r="BA1414" s="27">
        <f t="shared" si="4851"/>
        <v>0</v>
      </c>
      <c r="BB1414" s="27">
        <f t="shared" si="4835"/>
        <v>855.5</v>
      </c>
      <c r="BC1414" s="27">
        <f t="shared" si="4836"/>
        <v>855.5</v>
      </c>
      <c r="BD1414" s="27">
        <f t="shared" si="4837"/>
        <v>855.5</v>
      </c>
      <c r="BE1414" s="27">
        <f t="shared" si="4852"/>
        <v>0</v>
      </c>
      <c r="BF1414" s="27">
        <f t="shared" si="4853"/>
        <v>0</v>
      </c>
      <c r="BG1414" s="27">
        <f t="shared" si="4854"/>
        <v>0</v>
      </c>
      <c r="BH1414" s="27">
        <f t="shared" si="4766"/>
        <v>855.5</v>
      </c>
      <c r="BI1414" s="27">
        <f t="shared" si="4767"/>
        <v>855.5</v>
      </c>
      <c r="BJ1414" s="27">
        <f t="shared" si="4768"/>
        <v>855.5</v>
      </c>
      <c r="BK1414" s="27">
        <f t="shared" si="4855"/>
        <v>0</v>
      </c>
      <c r="BL1414" s="27">
        <f t="shared" si="4856"/>
        <v>0</v>
      </c>
      <c r="BM1414" s="27">
        <f t="shared" si="4857"/>
        <v>0</v>
      </c>
      <c r="BN1414" s="27">
        <f t="shared" si="4769"/>
        <v>855.5</v>
      </c>
      <c r="BO1414" s="27">
        <f t="shared" si="4770"/>
        <v>855.5</v>
      </c>
      <c r="BP1414" s="27">
        <f t="shared" si="4771"/>
        <v>855.5</v>
      </c>
      <c r="BQ1414" s="27">
        <f t="shared" si="4858"/>
        <v>0</v>
      </c>
      <c r="BR1414" s="27">
        <f t="shared" si="4859"/>
        <v>0</v>
      </c>
      <c r="BS1414" s="27">
        <f t="shared" si="4772"/>
        <v>855.5</v>
      </c>
      <c r="BT1414" s="27">
        <f t="shared" si="4773"/>
        <v>855.5</v>
      </c>
      <c r="BU1414" s="27">
        <f t="shared" si="4774"/>
        <v>855.5</v>
      </c>
      <c r="BV1414" s="27">
        <f t="shared" si="4860"/>
        <v>0</v>
      </c>
      <c r="BW1414" s="27">
        <f t="shared" si="4861"/>
        <v>0</v>
      </c>
      <c r="BX1414" s="27">
        <f t="shared" si="4838"/>
        <v>855.5</v>
      </c>
      <c r="BY1414" s="27">
        <f t="shared" si="4839"/>
        <v>855.5</v>
      </c>
      <c r="BZ1414" s="27">
        <f t="shared" si="4840"/>
        <v>855.5</v>
      </c>
      <c r="CA1414" s="27">
        <f t="shared" si="4862"/>
        <v>0</v>
      </c>
      <c r="CB1414" s="20">
        <v>0</v>
      </c>
      <c r="CC1414" s="35"/>
      <c r="CG1414" s="1" t="s">
        <v>28</v>
      </c>
    </row>
    <row r="1415" spans="1:87" ht="46.8" hidden="1" x14ac:dyDescent="0.3">
      <c r="A1415" s="18" t="s">
        <v>798</v>
      </c>
      <c r="B1415" s="19">
        <v>240</v>
      </c>
      <c r="C1415" s="18"/>
      <c r="D1415" s="18"/>
      <c r="E1415" s="34" t="s">
        <v>40</v>
      </c>
      <c r="F1415" s="27">
        <f t="shared" si="4863"/>
        <v>855.5</v>
      </c>
      <c r="G1415" s="27">
        <f t="shared" si="4864"/>
        <v>855.5</v>
      </c>
      <c r="H1415" s="27">
        <f t="shared" si="4865"/>
        <v>855.5</v>
      </c>
      <c r="I1415" s="27">
        <f t="shared" si="4866"/>
        <v>0</v>
      </c>
      <c r="J1415" s="27">
        <f t="shared" si="4867"/>
        <v>0</v>
      </c>
      <c r="K1415" s="27">
        <f t="shared" si="4868"/>
        <v>0</v>
      </c>
      <c r="L1415" s="27">
        <f t="shared" si="4814"/>
        <v>855.5</v>
      </c>
      <c r="M1415" s="27">
        <f t="shared" si="4815"/>
        <v>855.5</v>
      </c>
      <c r="N1415" s="27">
        <f t="shared" si="4816"/>
        <v>855.5</v>
      </c>
      <c r="O1415" s="27">
        <f t="shared" si="4869"/>
        <v>0</v>
      </c>
      <c r="P1415" s="27">
        <f t="shared" si="4870"/>
        <v>0</v>
      </c>
      <c r="Q1415" s="27">
        <f t="shared" si="4871"/>
        <v>0</v>
      </c>
      <c r="R1415" s="27">
        <f t="shared" si="4817"/>
        <v>855.5</v>
      </c>
      <c r="S1415" s="27">
        <f t="shared" si="4818"/>
        <v>855.5</v>
      </c>
      <c r="T1415" s="27">
        <f t="shared" si="4819"/>
        <v>855.5</v>
      </c>
      <c r="U1415" s="27">
        <f t="shared" si="4872"/>
        <v>0</v>
      </c>
      <c r="V1415" s="27">
        <f t="shared" si="4873"/>
        <v>0</v>
      </c>
      <c r="W1415" s="27">
        <f t="shared" si="4874"/>
        <v>0</v>
      </c>
      <c r="X1415" s="27">
        <f t="shared" si="4820"/>
        <v>855.5</v>
      </c>
      <c r="Y1415" s="27">
        <f t="shared" si="4821"/>
        <v>855.5</v>
      </c>
      <c r="Z1415" s="27">
        <f t="shared" si="4822"/>
        <v>855.5</v>
      </c>
      <c r="AA1415" s="27">
        <f t="shared" si="4875"/>
        <v>0</v>
      </c>
      <c r="AB1415" s="27">
        <f t="shared" si="4876"/>
        <v>0</v>
      </c>
      <c r="AC1415" s="27">
        <f t="shared" si="4877"/>
        <v>0</v>
      </c>
      <c r="AD1415" s="27">
        <f t="shared" si="4823"/>
        <v>855.5</v>
      </c>
      <c r="AE1415" s="27">
        <f t="shared" si="4824"/>
        <v>855.5</v>
      </c>
      <c r="AF1415" s="27">
        <f t="shared" si="4825"/>
        <v>855.5</v>
      </c>
      <c r="AG1415" s="27">
        <f t="shared" si="4878"/>
        <v>0</v>
      </c>
      <c r="AH1415" s="27">
        <f t="shared" si="4879"/>
        <v>0</v>
      </c>
      <c r="AI1415" s="27">
        <f t="shared" si="4880"/>
        <v>0</v>
      </c>
      <c r="AJ1415" s="27">
        <f t="shared" si="4826"/>
        <v>855.5</v>
      </c>
      <c r="AK1415" s="27">
        <f t="shared" si="4827"/>
        <v>855.5</v>
      </c>
      <c r="AL1415" s="27">
        <f t="shared" si="4828"/>
        <v>855.5</v>
      </c>
      <c r="AM1415" s="27">
        <f t="shared" si="4881"/>
        <v>0</v>
      </c>
      <c r="AN1415" s="27">
        <f t="shared" si="4844"/>
        <v>0</v>
      </c>
      <c r="AO1415" s="27">
        <f t="shared" si="4845"/>
        <v>0</v>
      </c>
      <c r="AP1415" s="27">
        <f t="shared" si="4829"/>
        <v>855.5</v>
      </c>
      <c r="AQ1415" s="27">
        <f t="shared" si="4830"/>
        <v>855.5</v>
      </c>
      <c r="AR1415" s="27">
        <f t="shared" si="4831"/>
        <v>855.5</v>
      </c>
      <c r="AS1415" s="27">
        <f t="shared" si="4846"/>
        <v>0</v>
      </c>
      <c r="AT1415" s="27">
        <f t="shared" si="4847"/>
        <v>0</v>
      </c>
      <c r="AU1415" s="27">
        <f t="shared" si="4848"/>
        <v>0</v>
      </c>
      <c r="AV1415" s="27">
        <f t="shared" si="4832"/>
        <v>855.5</v>
      </c>
      <c r="AW1415" s="27">
        <f t="shared" si="4833"/>
        <v>855.5</v>
      </c>
      <c r="AX1415" s="27">
        <f t="shared" si="4834"/>
        <v>855.5</v>
      </c>
      <c r="AY1415" s="27">
        <f t="shared" si="4849"/>
        <v>0</v>
      </c>
      <c r="AZ1415" s="27">
        <f t="shared" si="4850"/>
        <v>0</v>
      </c>
      <c r="BA1415" s="27">
        <f t="shared" si="4851"/>
        <v>0</v>
      </c>
      <c r="BB1415" s="27">
        <f t="shared" si="4835"/>
        <v>855.5</v>
      </c>
      <c r="BC1415" s="27">
        <f t="shared" si="4836"/>
        <v>855.5</v>
      </c>
      <c r="BD1415" s="27">
        <f t="shared" si="4837"/>
        <v>855.5</v>
      </c>
      <c r="BE1415" s="27">
        <f t="shared" si="4852"/>
        <v>0</v>
      </c>
      <c r="BF1415" s="27">
        <f t="shared" si="4853"/>
        <v>0</v>
      </c>
      <c r="BG1415" s="27">
        <f t="shared" si="4854"/>
        <v>0</v>
      </c>
      <c r="BH1415" s="27">
        <f t="shared" si="4766"/>
        <v>855.5</v>
      </c>
      <c r="BI1415" s="27">
        <f t="shared" si="4767"/>
        <v>855.5</v>
      </c>
      <c r="BJ1415" s="27">
        <f t="shared" si="4768"/>
        <v>855.5</v>
      </c>
      <c r="BK1415" s="27">
        <f t="shared" si="4855"/>
        <v>0</v>
      </c>
      <c r="BL1415" s="27">
        <f t="shared" si="4856"/>
        <v>0</v>
      </c>
      <c r="BM1415" s="27">
        <f t="shared" si="4857"/>
        <v>0</v>
      </c>
      <c r="BN1415" s="27">
        <f t="shared" si="4769"/>
        <v>855.5</v>
      </c>
      <c r="BO1415" s="27">
        <f t="shared" si="4770"/>
        <v>855.5</v>
      </c>
      <c r="BP1415" s="27">
        <f t="shared" si="4771"/>
        <v>855.5</v>
      </c>
      <c r="BQ1415" s="27">
        <f t="shared" si="4858"/>
        <v>0</v>
      </c>
      <c r="BR1415" s="27">
        <f t="shared" si="4859"/>
        <v>0</v>
      </c>
      <c r="BS1415" s="27">
        <f t="shared" si="4772"/>
        <v>855.5</v>
      </c>
      <c r="BT1415" s="27">
        <f t="shared" si="4773"/>
        <v>855.5</v>
      </c>
      <c r="BU1415" s="27">
        <f t="shared" si="4774"/>
        <v>855.5</v>
      </c>
      <c r="BV1415" s="27">
        <f t="shared" si="4860"/>
        <v>0</v>
      </c>
      <c r="BW1415" s="27">
        <f t="shared" si="4861"/>
        <v>0</v>
      </c>
      <c r="BX1415" s="27">
        <f t="shared" si="4838"/>
        <v>855.5</v>
      </c>
      <c r="BY1415" s="27">
        <f t="shared" si="4839"/>
        <v>855.5</v>
      </c>
      <c r="BZ1415" s="27">
        <f t="shared" si="4840"/>
        <v>855.5</v>
      </c>
      <c r="CA1415" s="27">
        <f t="shared" si="4862"/>
        <v>0</v>
      </c>
      <c r="CB1415" s="20">
        <v>0</v>
      </c>
      <c r="CC1415" s="35"/>
      <c r="CH1415" s="1" t="s">
        <v>29</v>
      </c>
    </row>
    <row r="1416" spans="1:87" hidden="1" x14ac:dyDescent="0.3">
      <c r="A1416" s="18" t="s">
        <v>798</v>
      </c>
      <c r="B1416" s="19">
        <v>240</v>
      </c>
      <c r="C1416" s="18" t="s">
        <v>65</v>
      </c>
      <c r="D1416" s="18" t="s">
        <v>66</v>
      </c>
      <c r="E1416" s="34" t="s">
        <v>67</v>
      </c>
      <c r="F1416" s="27">
        <v>855.5</v>
      </c>
      <c r="G1416" s="27">
        <v>855.5</v>
      </c>
      <c r="H1416" s="27">
        <v>855.5</v>
      </c>
      <c r="I1416" s="27"/>
      <c r="J1416" s="27"/>
      <c r="K1416" s="27"/>
      <c r="L1416" s="27">
        <f t="shared" si="4814"/>
        <v>855.5</v>
      </c>
      <c r="M1416" s="27">
        <f t="shared" si="4815"/>
        <v>855.5</v>
      </c>
      <c r="N1416" s="27">
        <f t="shared" si="4816"/>
        <v>855.5</v>
      </c>
      <c r="O1416" s="27"/>
      <c r="P1416" s="27"/>
      <c r="Q1416" s="27"/>
      <c r="R1416" s="27">
        <f t="shared" si="4817"/>
        <v>855.5</v>
      </c>
      <c r="S1416" s="27">
        <f t="shared" si="4818"/>
        <v>855.5</v>
      </c>
      <c r="T1416" s="27">
        <f t="shared" si="4819"/>
        <v>855.5</v>
      </c>
      <c r="U1416" s="27"/>
      <c r="V1416" s="27"/>
      <c r="W1416" s="27"/>
      <c r="X1416" s="27">
        <f t="shared" si="4820"/>
        <v>855.5</v>
      </c>
      <c r="Y1416" s="27">
        <f t="shared" si="4821"/>
        <v>855.5</v>
      </c>
      <c r="Z1416" s="27">
        <f t="shared" si="4822"/>
        <v>855.5</v>
      </c>
      <c r="AA1416" s="27"/>
      <c r="AB1416" s="27"/>
      <c r="AC1416" s="27"/>
      <c r="AD1416" s="27">
        <f t="shared" si="4823"/>
        <v>855.5</v>
      </c>
      <c r="AE1416" s="27">
        <f t="shared" si="4824"/>
        <v>855.5</v>
      </c>
      <c r="AF1416" s="27">
        <f t="shared" si="4825"/>
        <v>855.5</v>
      </c>
      <c r="AG1416" s="27"/>
      <c r="AH1416" s="27"/>
      <c r="AI1416" s="27"/>
      <c r="AJ1416" s="27">
        <f t="shared" si="4826"/>
        <v>855.5</v>
      </c>
      <c r="AK1416" s="27">
        <f t="shared" si="4827"/>
        <v>855.5</v>
      </c>
      <c r="AL1416" s="27">
        <f t="shared" si="4828"/>
        <v>855.5</v>
      </c>
      <c r="AM1416" s="27"/>
      <c r="AN1416" s="27"/>
      <c r="AO1416" s="27"/>
      <c r="AP1416" s="27">
        <f t="shared" si="4829"/>
        <v>855.5</v>
      </c>
      <c r="AQ1416" s="27">
        <f t="shared" si="4830"/>
        <v>855.5</v>
      </c>
      <c r="AR1416" s="27">
        <f t="shared" si="4831"/>
        <v>855.5</v>
      </c>
      <c r="AS1416" s="27"/>
      <c r="AT1416" s="27"/>
      <c r="AU1416" s="27"/>
      <c r="AV1416" s="27">
        <f t="shared" si="4832"/>
        <v>855.5</v>
      </c>
      <c r="AW1416" s="27">
        <f t="shared" si="4833"/>
        <v>855.5</v>
      </c>
      <c r="AX1416" s="27">
        <f t="shared" si="4834"/>
        <v>855.5</v>
      </c>
      <c r="AY1416" s="27"/>
      <c r="AZ1416" s="27"/>
      <c r="BA1416" s="27"/>
      <c r="BB1416" s="27">
        <f t="shared" si="4835"/>
        <v>855.5</v>
      </c>
      <c r="BC1416" s="27">
        <f t="shared" si="4836"/>
        <v>855.5</v>
      </c>
      <c r="BD1416" s="27">
        <f t="shared" si="4837"/>
        <v>855.5</v>
      </c>
      <c r="BE1416" s="27"/>
      <c r="BF1416" s="27"/>
      <c r="BG1416" s="27"/>
      <c r="BH1416" s="27">
        <f t="shared" si="4766"/>
        <v>855.5</v>
      </c>
      <c r="BI1416" s="27">
        <f t="shared" si="4767"/>
        <v>855.5</v>
      </c>
      <c r="BJ1416" s="27">
        <f t="shared" si="4768"/>
        <v>855.5</v>
      </c>
      <c r="BK1416" s="27"/>
      <c r="BL1416" s="27"/>
      <c r="BM1416" s="27"/>
      <c r="BN1416" s="27">
        <f t="shared" si="4769"/>
        <v>855.5</v>
      </c>
      <c r="BO1416" s="27">
        <f t="shared" si="4770"/>
        <v>855.5</v>
      </c>
      <c r="BP1416" s="27">
        <f t="shared" si="4771"/>
        <v>855.5</v>
      </c>
      <c r="BQ1416" s="27"/>
      <c r="BR1416" s="27"/>
      <c r="BS1416" s="27">
        <f t="shared" si="4772"/>
        <v>855.5</v>
      </c>
      <c r="BT1416" s="27">
        <f t="shared" si="4773"/>
        <v>855.5</v>
      </c>
      <c r="BU1416" s="27">
        <f t="shared" si="4774"/>
        <v>855.5</v>
      </c>
      <c r="BV1416" s="27"/>
      <c r="BW1416" s="27"/>
      <c r="BX1416" s="27">
        <f t="shared" si="4838"/>
        <v>855.5</v>
      </c>
      <c r="BY1416" s="27">
        <f t="shared" si="4839"/>
        <v>855.5</v>
      </c>
      <c r="BZ1416" s="27">
        <f t="shared" si="4840"/>
        <v>855.5</v>
      </c>
      <c r="CA1416" s="27"/>
      <c r="CB1416" s="20">
        <v>0</v>
      </c>
      <c r="CC1416" s="35"/>
    </row>
    <row r="1417" spans="1:87" ht="46.8" hidden="1" x14ac:dyDescent="0.3">
      <c r="A1417" s="18" t="s">
        <v>800</v>
      </c>
      <c r="B1417" s="19"/>
      <c r="C1417" s="18"/>
      <c r="D1417" s="18"/>
      <c r="E1417" s="34" t="s">
        <v>801</v>
      </c>
      <c r="F1417" s="27">
        <f t="shared" ref="F1417:K1417" si="4882">F1418+F1422</f>
        <v>0</v>
      </c>
      <c r="G1417" s="27">
        <f t="shared" si="4882"/>
        <v>204701.4</v>
      </c>
      <c r="H1417" s="27">
        <f t="shared" si="4882"/>
        <v>0</v>
      </c>
      <c r="I1417" s="27">
        <f t="shared" si="4882"/>
        <v>0</v>
      </c>
      <c r="J1417" s="27">
        <f t="shared" si="4882"/>
        <v>0</v>
      </c>
      <c r="K1417" s="27">
        <f t="shared" si="4882"/>
        <v>0</v>
      </c>
      <c r="L1417" s="27">
        <f t="shared" si="4814"/>
        <v>0</v>
      </c>
      <c r="M1417" s="27">
        <f t="shared" si="4815"/>
        <v>204701.4</v>
      </c>
      <c r="N1417" s="27">
        <f t="shared" si="4816"/>
        <v>0</v>
      </c>
      <c r="O1417" s="27">
        <f>O1418+O1422</f>
        <v>601.00199999999995</v>
      </c>
      <c r="P1417" s="27">
        <f>P1418+P1422</f>
        <v>0</v>
      </c>
      <c r="Q1417" s="27">
        <f>Q1418+Q1422</f>
        <v>0</v>
      </c>
      <c r="R1417" s="27">
        <f t="shared" si="4817"/>
        <v>601.00199999999995</v>
      </c>
      <c r="S1417" s="27">
        <f t="shared" si="4818"/>
        <v>204701.4</v>
      </c>
      <c r="T1417" s="27">
        <f t="shared" si="4819"/>
        <v>0</v>
      </c>
      <c r="U1417" s="27">
        <f>U1418+U1422</f>
        <v>0</v>
      </c>
      <c r="V1417" s="27">
        <f>V1418+V1422</f>
        <v>0</v>
      </c>
      <c r="W1417" s="27">
        <f>W1418+W1422</f>
        <v>0</v>
      </c>
      <c r="X1417" s="27">
        <f t="shared" si="4820"/>
        <v>601.00199999999995</v>
      </c>
      <c r="Y1417" s="27">
        <f t="shared" si="4821"/>
        <v>204701.4</v>
      </c>
      <c r="Z1417" s="27">
        <f t="shared" si="4822"/>
        <v>0</v>
      </c>
      <c r="AA1417" s="27">
        <f>AA1418+AA1422</f>
        <v>0</v>
      </c>
      <c r="AB1417" s="27">
        <f>AB1418+AB1422</f>
        <v>0</v>
      </c>
      <c r="AC1417" s="27">
        <f>AC1418+AC1422</f>
        <v>0</v>
      </c>
      <c r="AD1417" s="27">
        <f t="shared" si="4823"/>
        <v>601.00199999999995</v>
      </c>
      <c r="AE1417" s="27">
        <f t="shared" si="4824"/>
        <v>204701.4</v>
      </c>
      <c r="AF1417" s="27">
        <f t="shared" si="4825"/>
        <v>0</v>
      </c>
      <c r="AG1417" s="27">
        <f>AG1418+AG1422</f>
        <v>0</v>
      </c>
      <c r="AH1417" s="27">
        <f>AH1418+AH1422</f>
        <v>0</v>
      </c>
      <c r="AI1417" s="27">
        <f>AI1418+AI1422</f>
        <v>0</v>
      </c>
      <c r="AJ1417" s="27">
        <f t="shared" si="4826"/>
        <v>601.00199999999995</v>
      </c>
      <c r="AK1417" s="27">
        <f t="shared" si="4827"/>
        <v>204701.4</v>
      </c>
      <c r="AL1417" s="27">
        <f t="shared" si="4828"/>
        <v>0</v>
      </c>
      <c r="AM1417" s="27">
        <f>AM1418+AM1422</f>
        <v>0</v>
      </c>
      <c r="AN1417" s="27">
        <f>AN1418+AN1422</f>
        <v>0</v>
      </c>
      <c r="AO1417" s="27">
        <f>AO1418+AO1422</f>
        <v>0</v>
      </c>
      <c r="AP1417" s="27">
        <f t="shared" si="4829"/>
        <v>601.00199999999995</v>
      </c>
      <c r="AQ1417" s="27">
        <f t="shared" si="4830"/>
        <v>204701.4</v>
      </c>
      <c r="AR1417" s="27">
        <f t="shared" si="4831"/>
        <v>0</v>
      </c>
      <c r="AS1417" s="27">
        <f>AS1418+AS1422</f>
        <v>0</v>
      </c>
      <c r="AT1417" s="27">
        <f>AT1418+AT1422</f>
        <v>0</v>
      </c>
      <c r="AU1417" s="27">
        <f>AU1418+AU1422</f>
        <v>0</v>
      </c>
      <c r="AV1417" s="27">
        <f t="shared" si="4832"/>
        <v>601.00199999999995</v>
      </c>
      <c r="AW1417" s="27">
        <f t="shared" si="4833"/>
        <v>204701.4</v>
      </c>
      <c r="AX1417" s="27">
        <f t="shared" si="4834"/>
        <v>0</v>
      </c>
      <c r="AY1417" s="27">
        <f>AY1418+AY1422</f>
        <v>0</v>
      </c>
      <c r="AZ1417" s="27">
        <f>AZ1418+AZ1422</f>
        <v>0</v>
      </c>
      <c r="BA1417" s="27">
        <f>BA1418+BA1422</f>
        <v>0</v>
      </c>
      <c r="BB1417" s="27">
        <f t="shared" si="4835"/>
        <v>601.00199999999995</v>
      </c>
      <c r="BC1417" s="27">
        <f t="shared" si="4836"/>
        <v>204701.4</v>
      </c>
      <c r="BD1417" s="27">
        <f t="shared" si="4837"/>
        <v>0</v>
      </c>
      <c r="BE1417" s="27">
        <f>BE1418+BE1422</f>
        <v>0</v>
      </c>
      <c r="BF1417" s="27">
        <f>BF1418+BF1422</f>
        <v>0</v>
      </c>
      <c r="BG1417" s="27">
        <f>BG1418+BG1422</f>
        <v>0</v>
      </c>
      <c r="BH1417" s="27">
        <f t="shared" si="4766"/>
        <v>601.00199999999995</v>
      </c>
      <c r="BI1417" s="27">
        <f t="shared" si="4767"/>
        <v>204701.4</v>
      </c>
      <c r="BJ1417" s="27">
        <f t="shared" si="4768"/>
        <v>0</v>
      </c>
      <c r="BK1417" s="27">
        <f>BK1418+BK1422</f>
        <v>0</v>
      </c>
      <c r="BL1417" s="27">
        <f>BL1418+BL1422</f>
        <v>0</v>
      </c>
      <c r="BM1417" s="27">
        <f>BM1418+BM1422</f>
        <v>0</v>
      </c>
      <c r="BN1417" s="27">
        <f t="shared" si="4769"/>
        <v>601.00199999999995</v>
      </c>
      <c r="BO1417" s="27">
        <f t="shared" si="4770"/>
        <v>204701.4</v>
      </c>
      <c r="BP1417" s="27">
        <f t="shared" si="4771"/>
        <v>0</v>
      </c>
      <c r="BQ1417" s="27">
        <f>BQ1418+BQ1422</f>
        <v>0</v>
      </c>
      <c r="BR1417" s="27">
        <f>BR1418+BR1422</f>
        <v>0</v>
      </c>
      <c r="BS1417" s="27">
        <f t="shared" si="4772"/>
        <v>601.00199999999995</v>
      </c>
      <c r="BT1417" s="27">
        <f t="shared" si="4773"/>
        <v>204701.4</v>
      </c>
      <c r="BU1417" s="27">
        <f t="shared" si="4774"/>
        <v>0</v>
      </c>
      <c r="BV1417" s="27">
        <f>BV1418+BV1422</f>
        <v>0</v>
      </c>
      <c r="BW1417" s="27">
        <f>BW1418+BW1422</f>
        <v>0</v>
      </c>
      <c r="BX1417" s="27">
        <f t="shared" si="4838"/>
        <v>601.00199999999995</v>
      </c>
      <c r="BY1417" s="27">
        <f t="shared" si="4839"/>
        <v>204701.4</v>
      </c>
      <c r="BZ1417" s="27">
        <f t="shared" si="4840"/>
        <v>0</v>
      </c>
      <c r="CA1417" s="27">
        <f>CA1418+CA1422</f>
        <v>0</v>
      </c>
      <c r="CB1417" s="20">
        <v>0</v>
      </c>
      <c r="CC1417" s="35"/>
      <c r="CF1417" s="1" t="s">
        <v>27</v>
      </c>
    </row>
    <row r="1418" spans="1:87" ht="31.2" hidden="1" x14ac:dyDescent="0.3">
      <c r="A1418" s="36" t="s">
        <v>802</v>
      </c>
      <c r="B1418" s="36"/>
      <c r="C1418" s="36"/>
      <c r="D1418" s="36"/>
      <c r="E1418" s="34" t="s">
        <v>803</v>
      </c>
      <c r="F1418" s="27">
        <f t="shared" ref="F1418:F1424" si="4883">F1419</f>
        <v>0</v>
      </c>
      <c r="G1418" s="27">
        <f t="shared" ref="G1418:G1424" si="4884">G1419</f>
        <v>204701.4</v>
      </c>
      <c r="H1418" s="27">
        <f t="shared" ref="H1418:H1424" si="4885">H1419</f>
        <v>0</v>
      </c>
      <c r="I1418" s="27">
        <f t="shared" ref="I1418:I1424" si="4886">I1419</f>
        <v>0</v>
      </c>
      <c r="J1418" s="27">
        <f t="shared" ref="J1418:J1424" si="4887">J1419</f>
        <v>0</v>
      </c>
      <c r="K1418" s="27">
        <f t="shared" ref="K1418:K1424" si="4888">K1419</f>
        <v>0</v>
      </c>
      <c r="L1418" s="27">
        <f t="shared" si="4814"/>
        <v>0</v>
      </c>
      <c r="M1418" s="27">
        <f t="shared" si="4815"/>
        <v>204701.4</v>
      </c>
      <c r="N1418" s="27">
        <f t="shared" si="4816"/>
        <v>0</v>
      </c>
      <c r="O1418" s="27">
        <f t="shared" ref="O1418:O1424" si="4889">O1419</f>
        <v>0</v>
      </c>
      <c r="P1418" s="27">
        <f t="shared" ref="P1418:P1424" si="4890">P1419</f>
        <v>0</v>
      </c>
      <c r="Q1418" s="27">
        <f t="shared" ref="Q1418:Q1424" si="4891">Q1419</f>
        <v>0</v>
      </c>
      <c r="R1418" s="27">
        <f t="shared" si="4817"/>
        <v>0</v>
      </c>
      <c r="S1418" s="27">
        <f t="shared" si="4818"/>
        <v>204701.4</v>
      </c>
      <c r="T1418" s="27">
        <f t="shared" si="4819"/>
        <v>0</v>
      </c>
      <c r="U1418" s="27">
        <f t="shared" ref="U1418:U1424" si="4892">U1419</f>
        <v>0</v>
      </c>
      <c r="V1418" s="27">
        <f t="shared" ref="V1418:V1424" si="4893">V1419</f>
        <v>0</v>
      </c>
      <c r="W1418" s="27">
        <f t="shared" ref="W1418:W1424" si="4894">W1419</f>
        <v>0</v>
      </c>
      <c r="X1418" s="27">
        <f t="shared" si="4820"/>
        <v>0</v>
      </c>
      <c r="Y1418" s="27">
        <f t="shared" si="4821"/>
        <v>204701.4</v>
      </c>
      <c r="Z1418" s="27">
        <f t="shared" si="4822"/>
        <v>0</v>
      </c>
      <c r="AA1418" s="27">
        <f t="shared" ref="AA1418:AA1424" si="4895">AA1419</f>
        <v>0</v>
      </c>
      <c r="AB1418" s="27">
        <f t="shared" ref="AB1418:AB1424" si="4896">AB1419</f>
        <v>0</v>
      </c>
      <c r="AC1418" s="27">
        <f t="shared" ref="AC1418:AC1424" si="4897">AC1419</f>
        <v>0</v>
      </c>
      <c r="AD1418" s="27">
        <f t="shared" si="4823"/>
        <v>0</v>
      </c>
      <c r="AE1418" s="27">
        <f t="shared" si="4824"/>
        <v>204701.4</v>
      </c>
      <c r="AF1418" s="27">
        <f t="shared" si="4825"/>
        <v>0</v>
      </c>
      <c r="AG1418" s="27">
        <f t="shared" ref="AG1418:AG1424" si="4898">AG1419</f>
        <v>0</v>
      </c>
      <c r="AH1418" s="27">
        <f t="shared" ref="AH1418:AH1424" si="4899">AH1419</f>
        <v>0</v>
      </c>
      <c r="AI1418" s="27">
        <f t="shared" ref="AI1418:AI1424" si="4900">AI1419</f>
        <v>0</v>
      </c>
      <c r="AJ1418" s="27">
        <f t="shared" si="4826"/>
        <v>0</v>
      </c>
      <c r="AK1418" s="27">
        <f t="shared" si="4827"/>
        <v>204701.4</v>
      </c>
      <c r="AL1418" s="27">
        <f t="shared" si="4828"/>
        <v>0</v>
      </c>
      <c r="AM1418" s="27">
        <f t="shared" ref="AM1418:AM1424" si="4901">AM1419</f>
        <v>0</v>
      </c>
      <c r="AN1418" s="27">
        <f t="shared" ref="AN1418:AN1424" si="4902">AN1419</f>
        <v>0</v>
      </c>
      <c r="AO1418" s="27">
        <f t="shared" ref="AO1418:AO1424" si="4903">AO1419</f>
        <v>0</v>
      </c>
      <c r="AP1418" s="27">
        <f t="shared" si="4829"/>
        <v>0</v>
      </c>
      <c r="AQ1418" s="27">
        <f t="shared" si="4830"/>
        <v>204701.4</v>
      </c>
      <c r="AR1418" s="27">
        <f t="shared" si="4831"/>
        <v>0</v>
      </c>
      <c r="AS1418" s="27">
        <f t="shared" ref="AS1418:AS1424" si="4904">AS1419</f>
        <v>0</v>
      </c>
      <c r="AT1418" s="27">
        <f t="shared" ref="AT1418:AT1424" si="4905">AT1419</f>
        <v>0</v>
      </c>
      <c r="AU1418" s="27">
        <f t="shared" ref="AU1418:AU1424" si="4906">AU1419</f>
        <v>0</v>
      </c>
      <c r="AV1418" s="27">
        <f t="shared" si="4832"/>
        <v>0</v>
      </c>
      <c r="AW1418" s="27">
        <f t="shared" si="4833"/>
        <v>204701.4</v>
      </c>
      <c r="AX1418" s="27">
        <f t="shared" si="4834"/>
        <v>0</v>
      </c>
      <c r="AY1418" s="27">
        <f t="shared" ref="AY1418:AY1424" si="4907">AY1419</f>
        <v>0</v>
      </c>
      <c r="AZ1418" s="27">
        <f t="shared" ref="AZ1418:AZ1424" si="4908">AZ1419</f>
        <v>0</v>
      </c>
      <c r="BA1418" s="27">
        <f t="shared" ref="BA1418:BA1424" si="4909">BA1419</f>
        <v>0</v>
      </c>
      <c r="BB1418" s="27">
        <f t="shared" si="4835"/>
        <v>0</v>
      </c>
      <c r="BC1418" s="27">
        <f t="shared" si="4836"/>
        <v>204701.4</v>
      </c>
      <c r="BD1418" s="27">
        <f t="shared" si="4837"/>
        <v>0</v>
      </c>
      <c r="BE1418" s="27">
        <f t="shared" ref="BE1418:BE1424" si="4910">BE1419</f>
        <v>0</v>
      </c>
      <c r="BF1418" s="27">
        <f t="shared" ref="BF1418:BF1424" si="4911">BF1419</f>
        <v>0</v>
      </c>
      <c r="BG1418" s="27">
        <f t="shared" ref="BG1418:BG1424" si="4912">BG1419</f>
        <v>0</v>
      </c>
      <c r="BH1418" s="27">
        <f t="shared" si="4766"/>
        <v>0</v>
      </c>
      <c r="BI1418" s="27">
        <f t="shared" si="4767"/>
        <v>204701.4</v>
      </c>
      <c r="BJ1418" s="27">
        <f t="shared" si="4768"/>
        <v>0</v>
      </c>
      <c r="BK1418" s="27">
        <f t="shared" ref="BK1418:BK1424" si="4913">BK1419</f>
        <v>0</v>
      </c>
      <c r="BL1418" s="27">
        <f t="shared" ref="BL1418:BL1424" si="4914">BL1419</f>
        <v>0</v>
      </c>
      <c r="BM1418" s="27">
        <f t="shared" ref="BM1418:BM1424" si="4915">BM1419</f>
        <v>0</v>
      </c>
      <c r="BN1418" s="27">
        <f t="shared" si="4769"/>
        <v>0</v>
      </c>
      <c r="BO1418" s="27">
        <f t="shared" si="4770"/>
        <v>204701.4</v>
      </c>
      <c r="BP1418" s="27">
        <f t="shared" si="4771"/>
        <v>0</v>
      </c>
      <c r="BQ1418" s="27">
        <f t="shared" ref="BQ1418:BQ1424" si="4916">BQ1419</f>
        <v>0</v>
      </c>
      <c r="BR1418" s="27">
        <f t="shared" ref="BR1418:BR1424" si="4917">BR1419</f>
        <v>0</v>
      </c>
      <c r="BS1418" s="27">
        <f t="shared" si="4772"/>
        <v>0</v>
      </c>
      <c r="BT1418" s="27">
        <f t="shared" si="4773"/>
        <v>204701.4</v>
      </c>
      <c r="BU1418" s="27">
        <f t="shared" si="4774"/>
        <v>0</v>
      </c>
      <c r="BV1418" s="27">
        <f t="shared" ref="BV1418:BV1424" si="4918">BV1419</f>
        <v>0</v>
      </c>
      <c r="BW1418" s="27">
        <f t="shared" ref="BW1418:BW1424" si="4919">BW1419</f>
        <v>0</v>
      </c>
      <c r="BX1418" s="27">
        <f t="shared" si="4838"/>
        <v>0</v>
      </c>
      <c r="BY1418" s="27">
        <f t="shared" si="4839"/>
        <v>204701.4</v>
      </c>
      <c r="BZ1418" s="27">
        <f t="shared" si="4840"/>
        <v>0</v>
      </c>
      <c r="CA1418" s="27">
        <f t="shared" ref="CA1418:CA1424" si="4920">CA1419</f>
        <v>0</v>
      </c>
      <c r="CB1418" s="20">
        <v>0</v>
      </c>
      <c r="CC1418" s="35"/>
      <c r="CI1418" s="1" t="s">
        <v>30</v>
      </c>
    </row>
    <row r="1419" spans="1:87" ht="31.2" hidden="1" x14ac:dyDescent="0.3">
      <c r="A1419" s="36" t="s">
        <v>802</v>
      </c>
      <c r="B1419" s="19">
        <v>200</v>
      </c>
      <c r="C1419" s="18"/>
      <c r="D1419" s="18"/>
      <c r="E1419" s="34" t="s">
        <v>39</v>
      </c>
      <c r="F1419" s="27">
        <f t="shared" si="4883"/>
        <v>0</v>
      </c>
      <c r="G1419" s="27">
        <f t="shared" si="4884"/>
        <v>204701.4</v>
      </c>
      <c r="H1419" s="27">
        <f t="shared" si="4885"/>
        <v>0</v>
      </c>
      <c r="I1419" s="27">
        <f t="shared" si="4886"/>
        <v>0</v>
      </c>
      <c r="J1419" s="27">
        <f t="shared" si="4887"/>
        <v>0</v>
      </c>
      <c r="K1419" s="27">
        <f t="shared" si="4888"/>
        <v>0</v>
      </c>
      <c r="L1419" s="27">
        <f t="shared" si="4814"/>
        <v>0</v>
      </c>
      <c r="M1419" s="27">
        <f t="shared" si="4815"/>
        <v>204701.4</v>
      </c>
      <c r="N1419" s="27">
        <f t="shared" si="4816"/>
        <v>0</v>
      </c>
      <c r="O1419" s="27">
        <f t="shared" si="4889"/>
        <v>0</v>
      </c>
      <c r="P1419" s="27">
        <f t="shared" si="4890"/>
        <v>0</v>
      </c>
      <c r="Q1419" s="27">
        <f t="shared" si="4891"/>
        <v>0</v>
      </c>
      <c r="R1419" s="27">
        <f t="shared" si="4817"/>
        <v>0</v>
      </c>
      <c r="S1419" s="27">
        <f t="shared" si="4818"/>
        <v>204701.4</v>
      </c>
      <c r="T1419" s="27">
        <f t="shared" si="4819"/>
        <v>0</v>
      </c>
      <c r="U1419" s="27">
        <f t="shared" si="4892"/>
        <v>0</v>
      </c>
      <c r="V1419" s="27">
        <f t="shared" si="4893"/>
        <v>0</v>
      </c>
      <c r="W1419" s="27">
        <f t="shared" si="4894"/>
        <v>0</v>
      </c>
      <c r="X1419" s="27">
        <f t="shared" si="4820"/>
        <v>0</v>
      </c>
      <c r="Y1419" s="27">
        <f t="shared" si="4821"/>
        <v>204701.4</v>
      </c>
      <c r="Z1419" s="27">
        <f t="shared" si="4822"/>
        <v>0</v>
      </c>
      <c r="AA1419" s="27">
        <f t="shared" si="4895"/>
        <v>0</v>
      </c>
      <c r="AB1419" s="27">
        <f t="shared" si="4896"/>
        <v>0</v>
      </c>
      <c r="AC1419" s="27">
        <f t="shared" si="4897"/>
        <v>0</v>
      </c>
      <c r="AD1419" s="27">
        <f t="shared" si="4823"/>
        <v>0</v>
      </c>
      <c r="AE1419" s="27">
        <f t="shared" si="4824"/>
        <v>204701.4</v>
      </c>
      <c r="AF1419" s="27">
        <f t="shared" si="4825"/>
        <v>0</v>
      </c>
      <c r="AG1419" s="27">
        <f t="shared" si="4898"/>
        <v>0</v>
      </c>
      <c r="AH1419" s="27">
        <f t="shared" si="4899"/>
        <v>0</v>
      </c>
      <c r="AI1419" s="27">
        <f t="shared" si="4900"/>
        <v>0</v>
      </c>
      <c r="AJ1419" s="27">
        <f t="shared" si="4826"/>
        <v>0</v>
      </c>
      <c r="AK1419" s="27">
        <f t="shared" si="4827"/>
        <v>204701.4</v>
      </c>
      <c r="AL1419" s="27">
        <f t="shared" si="4828"/>
        <v>0</v>
      </c>
      <c r="AM1419" s="27">
        <f t="shared" si="4901"/>
        <v>0</v>
      </c>
      <c r="AN1419" s="27">
        <f t="shared" si="4902"/>
        <v>0</v>
      </c>
      <c r="AO1419" s="27">
        <f t="shared" si="4903"/>
        <v>0</v>
      </c>
      <c r="AP1419" s="27">
        <f t="shared" si="4829"/>
        <v>0</v>
      </c>
      <c r="AQ1419" s="27">
        <f t="shared" si="4830"/>
        <v>204701.4</v>
      </c>
      <c r="AR1419" s="27">
        <f t="shared" si="4831"/>
        <v>0</v>
      </c>
      <c r="AS1419" s="27">
        <f t="shared" si="4904"/>
        <v>0</v>
      </c>
      <c r="AT1419" s="27">
        <f t="shared" si="4905"/>
        <v>0</v>
      </c>
      <c r="AU1419" s="27">
        <f t="shared" si="4906"/>
        <v>0</v>
      </c>
      <c r="AV1419" s="27">
        <f t="shared" si="4832"/>
        <v>0</v>
      </c>
      <c r="AW1419" s="27">
        <f t="shared" si="4833"/>
        <v>204701.4</v>
      </c>
      <c r="AX1419" s="27">
        <f t="shared" si="4834"/>
        <v>0</v>
      </c>
      <c r="AY1419" s="27">
        <f t="shared" si="4907"/>
        <v>0</v>
      </c>
      <c r="AZ1419" s="27">
        <f t="shared" si="4908"/>
        <v>0</v>
      </c>
      <c r="BA1419" s="27">
        <f t="shared" si="4909"/>
        <v>0</v>
      </c>
      <c r="BB1419" s="27">
        <f t="shared" si="4835"/>
        <v>0</v>
      </c>
      <c r="BC1419" s="27">
        <f t="shared" si="4836"/>
        <v>204701.4</v>
      </c>
      <c r="BD1419" s="27">
        <f t="shared" si="4837"/>
        <v>0</v>
      </c>
      <c r="BE1419" s="27">
        <f t="shared" si="4910"/>
        <v>0</v>
      </c>
      <c r="BF1419" s="27">
        <f t="shared" si="4911"/>
        <v>0</v>
      </c>
      <c r="BG1419" s="27">
        <f t="shared" si="4912"/>
        <v>0</v>
      </c>
      <c r="BH1419" s="27">
        <f t="shared" si="4766"/>
        <v>0</v>
      </c>
      <c r="BI1419" s="27">
        <f t="shared" si="4767"/>
        <v>204701.4</v>
      </c>
      <c r="BJ1419" s="27">
        <f t="shared" si="4768"/>
        <v>0</v>
      </c>
      <c r="BK1419" s="27">
        <f t="shared" si="4913"/>
        <v>0</v>
      </c>
      <c r="BL1419" s="27">
        <f t="shared" si="4914"/>
        <v>0</v>
      </c>
      <c r="BM1419" s="27">
        <f t="shared" si="4915"/>
        <v>0</v>
      </c>
      <c r="BN1419" s="27">
        <f t="shared" si="4769"/>
        <v>0</v>
      </c>
      <c r="BO1419" s="27">
        <f t="shared" si="4770"/>
        <v>204701.4</v>
      </c>
      <c r="BP1419" s="27">
        <f t="shared" si="4771"/>
        <v>0</v>
      </c>
      <c r="BQ1419" s="27">
        <f t="shared" si="4916"/>
        <v>0</v>
      </c>
      <c r="BR1419" s="27">
        <f t="shared" si="4917"/>
        <v>0</v>
      </c>
      <c r="BS1419" s="27">
        <f t="shared" si="4772"/>
        <v>0</v>
      </c>
      <c r="BT1419" s="27">
        <f t="shared" si="4773"/>
        <v>204701.4</v>
      </c>
      <c r="BU1419" s="27">
        <f t="shared" si="4774"/>
        <v>0</v>
      </c>
      <c r="BV1419" s="27">
        <f t="shared" si="4918"/>
        <v>0</v>
      </c>
      <c r="BW1419" s="27">
        <f t="shared" si="4919"/>
        <v>0</v>
      </c>
      <c r="BX1419" s="27">
        <f t="shared" si="4838"/>
        <v>0</v>
      </c>
      <c r="BY1419" s="27">
        <f t="shared" si="4839"/>
        <v>204701.4</v>
      </c>
      <c r="BZ1419" s="27">
        <f t="shared" si="4840"/>
        <v>0</v>
      </c>
      <c r="CA1419" s="27">
        <f t="shared" si="4920"/>
        <v>0</v>
      </c>
      <c r="CB1419" s="20">
        <v>0</v>
      </c>
      <c r="CC1419" s="35"/>
      <c r="CG1419" s="1" t="s">
        <v>28</v>
      </c>
    </row>
    <row r="1420" spans="1:87" ht="46.8" hidden="1" x14ac:dyDescent="0.3">
      <c r="A1420" s="36" t="s">
        <v>802</v>
      </c>
      <c r="B1420" s="19">
        <v>240</v>
      </c>
      <c r="C1420" s="18"/>
      <c r="D1420" s="18"/>
      <c r="E1420" s="34" t="s">
        <v>40</v>
      </c>
      <c r="F1420" s="27">
        <f t="shared" si="4883"/>
        <v>0</v>
      </c>
      <c r="G1420" s="27">
        <f t="shared" si="4884"/>
        <v>204701.4</v>
      </c>
      <c r="H1420" s="27">
        <f t="shared" si="4885"/>
        <v>0</v>
      </c>
      <c r="I1420" s="27">
        <f t="shared" si="4886"/>
        <v>0</v>
      </c>
      <c r="J1420" s="27">
        <f t="shared" si="4887"/>
        <v>0</v>
      </c>
      <c r="K1420" s="27">
        <f t="shared" si="4888"/>
        <v>0</v>
      </c>
      <c r="L1420" s="27">
        <f t="shared" si="4814"/>
        <v>0</v>
      </c>
      <c r="M1420" s="27">
        <f t="shared" si="4815"/>
        <v>204701.4</v>
      </c>
      <c r="N1420" s="27">
        <f t="shared" si="4816"/>
        <v>0</v>
      </c>
      <c r="O1420" s="27">
        <f t="shared" si="4889"/>
        <v>0</v>
      </c>
      <c r="P1420" s="27">
        <f t="shared" si="4890"/>
        <v>0</v>
      </c>
      <c r="Q1420" s="27">
        <f t="shared" si="4891"/>
        <v>0</v>
      </c>
      <c r="R1420" s="27">
        <f t="shared" si="4817"/>
        <v>0</v>
      </c>
      <c r="S1420" s="27">
        <f t="shared" si="4818"/>
        <v>204701.4</v>
      </c>
      <c r="T1420" s="27">
        <f t="shared" si="4819"/>
        <v>0</v>
      </c>
      <c r="U1420" s="27">
        <f t="shared" si="4892"/>
        <v>0</v>
      </c>
      <c r="V1420" s="27">
        <f t="shared" si="4893"/>
        <v>0</v>
      </c>
      <c r="W1420" s="27">
        <f t="shared" si="4894"/>
        <v>0</v>
      </c>
      <c r="X1420" s="27">
        <f t="shared" si="4820"/>
        <v>0</v>
      </c>
      <c r="Y1420" s="27">
        <f t="shared" si="4821"/>
        <v>204701.4</v>
      </c>
      <c r="Z1420" s="27">
        <f t="shared" si="4822"/>
        <v>0</v>
      </c>
      <c r="AA1420" s="27">
        <f t="shared" si="4895"/>
        <v>0</v>
      </c>
      <c r="AB1420" s="27">
        <f t="shared" si="4896"/>
        <v>0</v>
      </c>
      <c r="AC1420" s="27">
        <f t="shared" si="4897"/>
        <v>0</v>
      </c>
      <c r="AD1420" s="27">
        <f t="shared" si="4823"/>
        <v>0</v>
      </c>
      <c r="AE1420" s="27">
        <f t="shared" si="4824"/>
        <v>204701.4</v>
      </c>
      <c r="AF1420" s="27">
        <f t="shared" si="4825"/>
        <v>0</v>
      </c>
      <c r="AG1420" s="27">
        <f t="shared" si="4898"/>
        <v>0</v>
      </c>
      <c r="AH1420" s="27">
        <f t="shared" si="4899"/>
        <v>0</v>
      </c>
      <c r="AI1420" s="27">
        <f t="shared" si="4900"/>
        <v>0</v>
      </c>
      <c r="AJ1420" s="27">
        <f t="shared" si="4826"/>
        <v>0</v>
      </c>
      <c r="AK1420" s="27">
        <f t="shared" si="4827"/>
        <v>204701.4</v>
      </c>
      <c r="AL1420" s="27">
        <f t="shared" si="4828"/>
        <v>0</v>
      </c>
      <c r="AM1420" s="27">
        <f t="shared" si="4901"/>
        <v>0</v>
      </c>
      <c r="AN1420" s="27">
        <f t="shared" si="4902"/>
        <v>0</v>
      </c>
      <c r="AO1420" s="27">
        <f t="shared" si="4903"/>
        <v>0</v>
      </c>
      <c r="AP1420" s="27">
        <f t="shared" si="4829"/>
        <v>0</v>
      </c>
      <c r="AQ1420" s="27">
        <f t="shared" si="4830"/>
        <v>204701.4</v>
      </c>
      <c r="AR1420" s="27">
        <f t="shared" si="4831"/>
        <v>0</v>
      </c>
      <c r="AS1420" s="27">
        <f t="shared" si="4904"/>
        <v>0</v>
      </c>
      <c r="AT1420" s="27">
        <f t="shared" si="4905"/>
        <v>0</v>
      </c>
      <c r="AU1420" s="27">
        <f t="shared" si="4906"/>
        <v>0</v>
      </c>
      <c r="AV1420" s="27">
        <f t="shared" si="4832"/>
        <v>0</v>
      </c>
      <c r="AW1420" s="27">
        <f t="shared" si="4833"/>
        <v>204701.4</v>
      </c>
      <c r="AX1420" s="27">
        <f t="shared" si="4834"/>
        <v>0</v>
      </c>
      <c r="AY1420" s="27">
        <f t="shared" si="4907"/>
        <v>0</v>
      </c>
      <c r="AZ1420" s="27">
        <f t="shared" si="4908"/>
        <v>0</v>
      </c>
      <c r="BA1420" s="27">
        <f t="shared" si="4909"/>
        <v>0</v>
      </c>
      <c r="BB1420" s="27">
        <f t="shared" si="4835"/>
        <v>0</v>
      </c>
      <c r="BC1420" s="27">
        <f t="shared" si="4836"/>
        <v>204701.4</v>
      </c>
      <c r="BD1420" s="27">
        <f t="shared" si="4837"/>
        <v>0</v>
      </c>
      <c r="BE1420" s="27">
        <f t="shared" si="4910"/>
        <v>0</v>
      </c>
      <c r="BF1420" s="27">
        <f t="shared" si="4911"/>
        <v>0</v>
      </c>
      <c r="BG1420" s="27">
        <f t="shared" si="4912"/>
        <v>0</v>
      </c>
      <c r="BH1420" s="27">
        <f t="shared" si="4766"/>
        <v>0</v>
      </c>
      <c r="BI1420" s="27">
        <f t="shared" si="4767"/>
        <v>204701.4</v>
      </c>
      <c r="BJ1420" s="27">
        <f t="shared" si="4768"/>
        <v>0</v>
      </c>
      <c r="BK1420" s="27">
        <f t="shared" si="4913"/>
        <v>0</v>
      </c>
      <c r="BL1420" s="27">
        <f t="shared" si="4914"/>
        <v>0</v>
      </c>
      <c r="BM1420" s="27">
        <f t="shared" si="4915"/>
        <v>0</v>
      </c>
      <c r="BN1420" s="27">
        <f t="shared" si="4769"/>
        <v>0</v>
      </c>
      <c r="BO1420" s="27">
        <f t="shared" si="4770"/>
        <v>204701.4</v>
      </c>
      <c r="BP1420" s="27">
        <f t="shared" si="4771"/>
        <v>0</v>
      </c>
      <c r="BQ1420" s="27">
        <f t="shared" si="4916"/>
        <v>0</v>
      </c>
      <c r="BR1420" s="27">
        <f t="shared" si="4917"/>
        <v>0</v>
      </c>
      <c r="BS1420" s="27">
        <f t="shared" si="4772"/>
        <v>0</v>
      </c>
      <c r="BT1420" s="27">
        <f t="shared" si="4773"/>
        <v>204701.4</v>
      </c>
      <c r="BU1420" s="27">
        <f t="shared" si="4774"/>
        <v>0</v>
      </c>
      <c r="BV1420" s="27">
        <f t="shared" si="4918"/>
        <v>0</v>
      </c>
      <c r="BW1420" s="27">
        <f t="shared" si="4919"/>
        <v>0</v>
      </c>
      <c r="BX1420" s="27">
        <f t="shared" si="4838"/>
        <v>0</v>
      </c>
      <c r="BY1420" s="27">
        <f t="shared" si="4839"/>
        <v>204701.4</v>
      </c>
      <c r="BZ1420" s="27">
        <f t="shared" si="4840"/>
        <v>0</v>
      </c>
      <c r="CA1420" s="27">
        <f t="shared" si="4920"/>
        <v>0</v>
      </c>
      <c r="CB1420" s="20">
        <v>0</v>
      </c>
      <c r="CC1420" s="35"/>
      <c r="CH1420" s="1" t="s">
        <v>29</v>
      </c>
    </row>
    <row r="1421" spans="1:87" hidden="1" x14ac:dyDescent="0.3">
      <c r="A1421" s="36" t="s">
        <v>802</v>
      </c>
      <c r="B1421" s="19">
        <v>240</v>
      </c>
      <c r="C1421" s="18" t="s">
        <v>65</v>
      </c>
      <c r="D1421" s="18" t="s">
        <v>66</v>
      </c>
      <c r="E1421" s="34" t="s">
        <v>67</v>
      </c>
      <c r="F1421" s="27"/>
      <c r="G1421" s="27">
        <v>204701.4</v>
      </c>
      <c r="H1421" s="27"/>
      <c r="I1421" s="27"/>
      <c r="J1421" s="27"/>
      <c r="K1421" s="27"/>
      <c r="L1421" s="27">
        <f t="shared" si="4814"/>
        <v>0</v>
      </c>
      <c r="M1421" s="27">
        <f t="shared" si="4815"/>
        <v>204701.4</v>
      </c>
      <c r="N1421" s="27">
        <f t="shared" si="4816"/>
        <v>0</v>
      </c>
      <c r="O1421" s="27"/>
      <c r="P1421" s="27"/>
      <c r="Q1421" s="27"/>
      <c r="R1421" s="27">
        <f t="shared" si="4817"/>
        <v>0</v>
      </c>
      <c r="S1421" s="27">
        <f t="shared" si="4818"/>
        <v>204701.4</v>
      </c>
      <c r="T1421" s="27">
        <f t="shared" si="4819"/>
        <v>0</v>
      </c>
      <c r="U1421" s="27"/>
      <c r="V1421" s="27"/>
      <c r="W1421" s="27"/>
      <c r="X1421" s="27">
        <f t="shared" si="4820"/>
        <v>0</v>
      </c>
      <c r="Y1421" s="27">
        <f t="shared" si="4821"/>
        <v>204701.4</v>
      </c>
      <c r="Z1421" s="27">
        <f t="shared" si="4822"/>
        <v>0</v>
      </c>
      <c r="AA1421" s="27"/>
      <c r="AB1421" s="27"/>
      <c r="AC1421" s="27"/>
      <c r="AD1421" s="27">
        <f t="shared" si="4823"/>
        <v>0</v>
      </c>
      <c r="AE1421" s="27">
        <f t="shared" si="4824"/>
        <v>204701.4</v>
      </c>
      <c r="AF1421" s="27">
        <f t="shared" si="4825"/>
        <v>0</v>
      </c>
      <c r="AG1421" s="27"/>
      <c r="AH1421" s="27"/>
      <c r="AI1421" s="27"/>
      <c r="AJ1421" s="27">
        <f t="shared" si="4826"/>
        <v>0</v>
      </c>
      <c r="AK1421" s="27">
        <f t="shared" si="4827"/>
        <v>204701.4</v>
      </c>
      <c r="AL1421" s="27">
        <f t="shared" si="4828"/>
        <v>0</v>
      </c>
      <c r="AM1421" s="27"/>
      <c r="AN1421" s="27"/>
      <c r="AO1421" s="27"/>
      <c r="AP1421" s="27">
        <f t="shared" si="4829"/>
        <v>0</v>
      </c>
      <c r="AQ1421" s="27">
        <f t="shared" si="4830"/>
        <v>204701.4</v>
      </c>
      <c r="AR1421" s="27">
        <f t="shared" si="4831"/>
        <v>0</v>
      </c>
      <c r="AS1421" s="27"/>
      <c r="AT1421" s="27"/>
      <c r="AU1421" s="27"/>
      <c r="AV1421" s="27">
        <f t="shared" si="4832"/>
        <v>0</v>
      </c>
      <c r="AW1421" s="27">
        <f t="shared" si="4833"/>
        <v>204701.4</v>
      </c>
      <c r="AX1421" s="27">
        <f t="shared" si="4834"/>
        <v>0</v>
      </c>
      <c r="AY1421" s="27"/>
      <c r="AZ1421" s="27"/>
      <c r="BA1421" s="27"/>
      <c r="BB1421" s="27">
        <f t="shared" si="4835"/>
        <v>0</v>
      </c>
      <c r="BC1421" s="27">
        <f t="shared" si="4836"/>
        <v>204701.4</v>
      </c>
      <c r="BD1421" s="27">
        <f t="shared" si="4837"/>
        <v>0</v>
      </c>
      <c r="BE1421" s="27"/>
      <c r="BF1421" s="27"/>
      <c r="BG1421" s="27"/>
      <c r="BH1421" s="27">
        <f t="shared" si="4766"/>
        <v>0</v>
      </c>
      <c r="BI1421" s="27">
        <f t="shared" si="4767"/>
        <v>204701.4</v>
      </c>
      <c r="BJ1421" s="27">
        <f t="shared" si="4768"/>
        <v>0</v>
      </c>
      <c r="BK1421" s="27"/>
      <c r="BL1421" s="27"/>
      <c r="BM1421" s="27"/>
      <c r="BN1421" s="27">
        <f t="shared" si="4769"/>
        <v>0</v>
      </c>
      <c r="BO1421" s="27">
        <f t="shared" si="4770"/>
        <v>204701.4</v>
      </c>
      <c r="BP1421" s="27">
        <f t="shared" si="4771"/>
        <v>0</v>
      </c>
      <c r="BQ1421" s="27"/>
      <c r="BR1421" s="27"/>
      <c r="BS1421" s="27">
        <f t="shared" si="4772"/>
        <v>0</v>
      </c>
      <c r="BT1421" s="27">
        <f t="shared" si="4773"/>
        <v>204701.4</v>
      </c>
      <c r="BU1421" s="27">
        <f t="shared" si="4774"/>
        <v>0</v>
      </c>
      <c r="BV1421" s="27"/>
      <c r="BW1421" s="27"/>
      <c r="BX1421" s="27">
        <f t="shared" si="4838"/>
        <v>0</v>
      </c>
      <c r="BY1421" s="27">
        <f t="shared" si="4839"/>
        <v>204701.4</v>
      </c>
      <c r="BZ1421" s="27">
        <f t="shared" si="4840"/>
        <v>0</v>
      </c>
      <c r="CA1421" s="27"/>
      <c r="CB1421" s="20">
        <v>0</v>
      </c>
      <c r="CC1421" s="35"/>
    </row>
    <row r="1422" spans="1:87" hidden="1" x14ac:dyDescent="0.3">
      <c r="A1422" s="36" t="s">
        <v>804</v>
      </c>
      <c r="B1422" s="19"/>
      <c r="C1422" s="18"/>
      <c r="D1422" s="18"/>
      <c r="E1422" s="34" t="s">
        <v>704</v>
      </c>
      <c r="F1422" s="27">
        <f t="shared" si="4883"/>
        <v>0</v>
      </c>
      <c r="G1422" s="27">
        <f t="shared" si="4884"/>
        <v>0</v>
      </c>
      <c r="H1422" s="27">
        <f t="shared" si="4885"/>
        <v>0</v>
      </c>
      <c r="I1422" s="27">
        <f t="shared" si="4886"/>
        <v>0</v>
      </c>
      <c r="J1422" s="27">
        <f t="shared" si="4887"/>
        <v>0</v>
      </c>
      <c r="K1422" s="27">
        <f t="shared" si="4888"/>
        <v>0</v>
      </c>
      <c r="L1422" s="27">
        <f t="shared" si="4814"/>
        <v>0</v>
      </c>
      <c r="M1422" s="27">
        <f t="shared" si="4815"/>
        <v>0</v>
      </c>
      <c r="N1422" s="27">
        <f t="shared" si="4816"/>
        <v>0</v>
      </c>
      <c r="O1422" s="27">
        <f t="shared" si="4889"/>
        <v>601.00199999999995</v>
      </c>
      <c r="P1422" s="27">
        <f t="shared" si="4890"/>
        <v>0</v>
      </c>
      <c r="Q1422" s="27">
        <f t="shared" si="4891"/>
        <v>0</v>
      </c>
      <c r="R1422" s="27">
        <f t="shared" si="4817"/>
        <v>601.00199999999995</v>
      </c>
      <c r="S1422" s="27">
        <f t="shared" si="4818"/>
        <v>0</v>
      </c>
      <c r="T1422" s="27">
        <f t="shared" si="4819"/>
        <v>0</v>
      </c>
      <c r="U1422" s="27">
        <f t="shared" si="4892"/>
        <v>0</v>
      </c>
      <c r="V1422" s="27">
        <f t="shared" si="4893"/>
        <v>0</v>
      </c>
      <c r="W1422" s="27">
        <f t="shared" si="4894"/>
        <v>0</v>
      </c>
      <c r="X1422" s="27">
        <f t="shared" si="4820"/>
        <v>601.00199999999995</v>
      </c>
      <c r="Y1422" s="27">
        <f t="shared" si="4821"/>
        <v>0</v>
      </c>
      <c r="Z1422" s="27">
        <f t="shared" si="4822"/>
        <v>0</v>
      </c>
      <c r="AA1422" s="27">
        <f t="shared" si="4895"/>
        <v>0</v>
      </c>
      <c r="AB1422" s="27">
        <f t="shared" si="4896"/>
        <v>0</v>
      </c>
      <c r="AC1422" s="27">
        <f t="shared" si="4897"/>
        <v>0</v>
      </c>
      <c r="AD1422" s="27">
        <f t="shared" si="4823"/>
        <v>601.00199999999995</v>
      </c>
      <c r="AE1422" s="27">
        <f t="shared" si="4824"/>
        <v>0</v>
      </c>
      <c r="AF1422" s="27">
        <f t="shared" si="4825"/>
        <v>0</v>
      </c>
      <c r="AG1422" s="27">
        <f t="shared" si="4898"/>
        <v>0</v>
      </c>
      <c r="AH1422" s="27">
        <f t="shared" si="4899"/>
        <v>0</v>
      </c>
      <c r="AI1422" s="27">
        <f t="shared" si="4900"/>
        <v>0</v>
      </c>
      <c r="AJ1422" s="27">
        <f t="shared" si="4826"/>
        <v>601.00199999999995</v>
      </c>
      <c r="AK1422" s="27">
        <f t="shared" si="4827"/>
        <v>0</v>
      </c>
      <c r="AL1422" s="27">
        <f t="shared" si="4828"/>
        <v>0</v>
      </c>
      <c r="AM1422" s="27">
        <f t="shared" si="4901"/>
        <v>0</v>
      </c>
      <c r="AN1422" s="27">
        <f t="shared" si="4902"/>
        <v>0</v>
      </c>
      <c r="AO1422" s="27">
        <f t="shared" si="4903"/>
        <v>0</v>
      </c>
      <c r="AP1422" s="27">
        <f t="shared" si="4829"/>
        <v>601.00199999999995</v>
      </c>
      <c r="AQ1422" s="27">
        <f t="shared" si="4830"/>
        <v>0</v>
      </c>
      <c r="AR1422" s="27">
        <f t="shared" si="4831"/>
        <v>0</v>
      </c>
      <c r="AS1422" s="27">
        <f t="shared" si="4904"/>
        <v>0</v>
      </c>
      <c r="AT1422" s="27">
        <f t="shared" si="4905"/>
        <v>0</v>
      </c>
      <c r="AU1422" s="27">
        <f t="shared" si="4906"/>
        <v>0</v>
      </c>
      <c r="AV1422" s="27">
        <f t="shared" si="4832"/>
        <v>601.00199999999995</v>
      </c>
      <c r="AW1422" s="27">
        <f t="shared" si="4833"/>
        <v>0</v>
      </c>
      <c r="AX1422" s="27">
        <f t="shared" si="4834"/>
        <v>0</v>
      </c>
      <c r="AY1422" s="27">
        <f t="shared" si="4907"/>
        <v>0</v>
      </c>
      <c r="AZ1422" s="27">
        <f t="shared" si="4908"/>
        <v>0</v>
      </c>
      <c r="BA1422" s="27">
        <f t="shared" si="4909"/>
        <v>0</v>
      </c>
      <c r="BB1422" s="27">
        <f t="shared" si="4835"/>
        <v>601.00199999999995</v>
      </c>
      <c r="BC1422" s="27">
        <f t="shared" si="4836"/>
        <v>0</v>
      </c>
      <c r="BD1422" s="27">
        <f t="shared" si="4837"/>
        <v>0</v>
      </c>
      <c r="BE1422" s="27">
        <f t="shared" si="4910"/>
        <v>0</v>
      </c>
      <c r="BF1422" s="27">
        <f t="shared" si="4911"/>
        <v>0</v>
      </c>
      <c r="BG1422" s="27">
        <f t="shared" si="4912"/>
        <v>0</v>
      </c>
      <c r="BH1422" s="27">
        <f t="shared" si="4766"/>
        <v>601.00199999999995</v>
      </c>
      <c r="BI1422" s="27">
        <f t="shared" si="4767"/>
        <v>0</v>
      </c>
      <c r="BJ1422" s="27">
        <f t="shared" si="4768"/>
        <v>0</v>
      </c>
      <c r="BK1422" s="27">
        <f t="shared" si="4913"/>
        <v>0</v>
      </c>
      <c r="BL1422" s="27">
        <f t="shared" si="4914"/>
        <v>0</v>
      </c>
      <c r="BM1422" s="27">
        <f t="shared" si="4915"/>
        <v>0</v>
      </c>
      <c r="BN1422" s="27">
        <f t="shared" si="4769"/>
        <v>601.00199999999995</v>
      </c>
      <c r="BO1422" s="27">
        <f t="shared" si="4770"/>
        <v>0</v>
      </c>
      <c r="BP1422" s="27">
        <f t="shared" si="4771"/>
        <v>0</v>
      </c>
      <c r="BQ1422" s="27">
        <f t="shared" si="4916"/>
        <v>0</v>
      </c>
      <c r="BR1422" s="27">
        <f t="shared" si="4917"/>
        <v>0</v>
      </c>
      <c r="BS1422" s="27">
        <f t="shared" si="4772"/>
        <v>601.00199999999995</v>
      </c>
      <c r="BT1422" s="27">
        <f t="shared" si="4773"/>
        <v>0</v>
      </c>
      <c r="BU1422" s="27">
        <f t="shared" si="4774"/>
        <v>0</v>
      </c>
      <c r="BV1422" s="27">
        <f t="shared" si="4918"/>
        <v>0</v>
      </c>
      <c r="BW1422" s="27">
        <f t="shared" si="4919"/>
        <v>0</v>
      </c>
      <c r="BX1422" s="27">
        <f t="shared" si="4838"/>
        <v>601.00199999999995</v>
      </c>
      <c r="BY1422" s="27">
        <f t="shared" si="4839"/>
        <v>0</v>
      </c>
      <c r="BZ1422" s="27">
        <f t="shared" si="4840"/>
        <v>0</v>
      </c>
      <c r="CA1422" s="27">
        <f t="shared" si="4920"/>
        <v>0</v>
      </c>
      <c r="CB1422" s="20">
        <v>0</v>
      </c>
      <c r="CC1422" s="35"/>
      <c r="CI1422" s="1" t="s">
        <v>30</v>
      </c>
    </row>
    <row r="1423" spans="1:87" ht="31.2" hidden="1" x14ac:dyDescent="0.3">
      <c r="A1423" s="36" t="s">
        <v>804</v>
      </c>
      <c r="B1423" s="19">
        <v>200</v>
      </c>
      <c r="C1423" s="18"/>
      <c r="D1423" s="18"/>
      <c r="E1423" s="34" t="s">
        <v>39</v>
      </c>
      <c r="F1423" s="27">
        <f t="shared" si="4883"/>
        <v>0</v>
      </c>
      <c r="G1423" s="27">
        <f t="shared" si="4884"/>
        <v>0</v>
      </c>
      <c r="H1423" s="27">
        <f t="shared" si="4885"/>
        <v>0</v>
      </c>
      <c r="I1423" s="27">
        <f t="shared" si="4886"/>
        <v>0</v>
      </c>
      <c r="J1423" s="27">
        <f t="shared" si="4887"/>
        <v>0</v>
      </c>
      <c r="K1423" s="27">
        <f t="shared" si="4888"/>
        <v>0</v>
      </c>
      <c r="L1423" s="27">
        <f t="shared" si="4814"/>
        <v>0</v>
      </c>
      <c r="M1423" s="27">
        <f t="shared" si="4815"/>
        <v>0</v>
      </c>
      <c r="N1423" s="27">
        <f t="shared" si="4816"/>
        <v>0</v>
      </c>
      <c r="O1423" s="27">
        <f t="shared" si="4889"/>
        <v>601.00199999999995</v>
      </c>
      <c r="P1423" s="27">
        <f t="shared" si="4890"/>
        <v>0</v>
      </c>
      <c r="Q1423" s="27">
        <f t="shared" si="4891"/>
        <v>0</v>
      </c>
      <c r="R1423" s="27">
        <f t="shared" si="4817"/>
        <v>601.00199999999995</v>
      </c>
      <c r="S1423" s="27">
        <f t="shared" si="4818"/>
        <v>0</v>
      </c>
      <c r="T1423" s="27">
        <f t="shared" si="4819"/>
        <v>0</v>
      </c>
      <c r="U1423" s="27">
        <f t="shared" si="4892"/>
        <v>0</v>
      </c>
      <c r="V1423" s="27">
        <f t="shared" si="4893"/>
        <v>0</v>
      </c>
      <c r="W1423" s="27">
        <f t="shared" si="4894"/>
        <v>0</v>
      </c>
      <c r="X1423" s="27">
        <f t="shared" si="4820"/>
        <v>601.00199999999995</v>
      </c>
      <c r="Y1423" s="27">
        <f t="shared" si="4821"/>
        <v>0</v>
      </c>
      <c r="Z1423" s="27">
        <f t="shared" si="4822"/>
        <v>0</v>
      </c>
      <c r="AA1423" s="27">
        <f t="shared" si="4895"/>
        <v>0</v>
      </c>
      <c r="AB1423" s="27">
        <f t="shared" si="4896"/>
        <v>0</v>
      </c>
      <c r="AC1423" s="27">
        <f t="shared" si="4897"/>
        <v>0</v>
      </c>
      <c r="AD1423" s="27">
        <f t="shared" si="4823"/>
        <v>601.00199999999995</v>
      </c>
      <c r="AE1423" s="27">
        <f t="shared" si="4824"/>
        <v>0</v>
      </c>
      <c r="AF1423" s="27">
        <f t="shared" si="4825"/>
        <v>0</v>
      </c>
      <c r="AG1423" s="27">
        <f t="shared" si="4898"/>
        <v>0</v>
      </c>
      <c r="AH1423" s="27">
        <f t="shared" si="4899"/>
        <v>0</v>
      </c>
      <c r="AI1423" s="27">
        <f t="shared" si="4900"/>
        <v>0</v>
      </c>
      <c r="AJ1423" s="27">
        <f t="shared" si="4826"/>
        <v>601.00199999999995</v>
      </c>
      <c r="AK1423" s="27">
        <f t="shared" si="4827"/>
        <v>0</v>
      </c>
      <c r="AL1423" s="27">
        <f t="shared" si="4828"/>
        <v>0</v>
      </c>
      <c r="AM1423" s="27">
        <f t="shared" si="4901"/>
        <v>0</v>
      </c>
      <c r="AN1423" s="27">
        <f t="shared" si="4902"/>
        <v>0</v>
      </c>
      <c r="AO1423" s="27">
        <f t="shared" si="4903"/>
        <v>0</v>
      </c>
      <c r="AP1423" s="27">
        <f t="shared" si="4829"/>
        <v>601.00199999999995</v>
      </c>
      <c r="AQ1423" s="27">
        <f t="shared" si="4830"/>
        <v>0</v>
      </c>
      <c r="AR1423" s="27">
        <f t="shared" si="4831"/>
        <v>0</v>
      </c>
      <c r="AS1423" s="27">
        <f t="shared" si="4904"/>
        <v>0</v>
      </c>
      <c r="AT1423" s="27">
        <f t="shared" si="4905"/>
        <v>0</v>
      </c>
      <c r="AU1423" s="27">
        <f t="shared" si="4906"/>
        <v>0</v>
      </c>
      <c r="AV1423" s="27">
        <f t="shared" si="4832"/>
        <v>601.00199999999995</v>
      </c>
      <c r="AW1423" s="27">
        <f t="shared" si="4833"/>
        <v>0</v>
      </c>
      <c r="AX1423" s="27">
        <f t="shared" si="4834"/>
        <v>0</v>
      </c>
      <c r="AY1423" s="27">
        <f t="shared" si="4907"/>
        <v>0</v>
      </c>
      <c r="AZ1423" s="27">
        <f t="shared" si="4908"/>
        <v>0</v>
      </c>
      <c r="BA1423" s="27">
        <f t="shared" si="4909"/>
        <v>0</v>
      </c>
      <c r="BB1423" s="27">
        <f t="shared" si="4835"/>
        <v>601.00199999999995</v>
      </c>
      <c r="BC1423" s="27">
        <f t="shared" si="4836"/>
        <v>0</v>
      </c>
      <c r="BD1423" s="27">
        <f t="shared" si="4837"/>
        <v>0</v>
      </c>
      <c r="BE1423" s="27">
        <f t="shared" si="4910"/>
        <v>0</v>
      </c>
      <c r="BF1423" s="27">
        <f t="shared" si="4911"/>
        <v>0</v>
      </c>
      <c r="BG1423" s="27">
        <f t="shared" si="4912"/>
        <v>0</v>
      </c>
      <c r="BH1423" s="27">
        <f t="shared" si="4766"/>
        <v>601.00199999999995</v>
      </c>
      <c r="BI1423" s="27">
        <f t="shared" si="4767"/>
        <v>0</v>
      </c>
      <c r="BJ1423" s="27">
        <f t="shared" si="4768"/>
        <v>0</v>
      </c>
      <c r="BK1423" s="27">
        <f t="shared" si="4913"/>
        <v>0</v>
      </c>
      <c r="BL1423" s="27">
        <f t="shared" si="4914"/>
        <v>0</v>
      </c>
      <c r="BM1423" s="27">
        <f t="shared" si="4915"/>
        <v>0</v>
      </c>
      <c r="BN1423" s="27">
        <f t="shared" si="4769"/>
        <v>601.00199999999995</v>
      </c>
      <c r="BO1423" s="27">
        <f t="shared" si="4770"/>
        <v>0</v>
      </c>
      <c r="BP1423" s="27">
        <f t="shared" si="4771"/>
        <v>0</v>
      </c>
      <c r="BQ1423" s="27">
        <f t="shared" si="4916"/>
        <v>0</v>
      </c>
      <c r="BR1423" s="27">
        <f t="shared" si="4917"/>
        <v>0</v>
      </c>
      <c r="BS1423" s="27">
        <f t="shared" si="4772"/>
        <v>601.00199999999995</v>
      </c>
      <c r="BT1423" s="27">
        <f t="shared" si="4773"/>
        <v>0</v>
      </c>
      <c r="BU1423" s="27">
        <f t="shared" si="4774"/>
        <v>0</v>
      </c>
      <c r="BV1423" s="27">
        <f t="shared" si="4918"/>
        <v>0</v>
      </c>
      <c r="BW1423" s="27">
        <f t="shared" si="4919"/>
        <v>0</v>
      </c>
      <c r="BX1423" s="27">
        <f t="shared" si="4838"/>
        <v>601.00199999999995</v>
      </c>
      <c r="BY1423" s="27">
        <f t="shared" si="4839"/>
        <v>0</v>
      </c>
      <c r="BZ1423" s="27">
        <f t="shared" si="4840"/>
        <v>0</v>
      </c>
      <c r="CA1423" s="27">
        <f t="shared" si="4920"/>
        <v>0</v>
      </c>
      <c r="CB1423" s="20">
        <v>0</v>
      </c>
      <c r="CC1423" s="35"/>
      <c r="CG1423" s="1" t="s">
        <v>28</v>
      </c>
    </row>
    <row r="1424" spans="1:87" ht="46.8" hidden="1" x14ac:dyDescent="0.3">
      <c r="A1424" s="36" t="s">
        <v>804</v>
      </c>
      <c r="B1424" s="19">
        <v>240</v>
      </c>
      <c r="C1424" s="18"/>
      <c r="D1424" s="18"/>
      <c r="E1424" s="34" t="s">
        <v>40</v>
      </c>
      <c r="F1424" s="27">
        <f t="shared" si="4883"/>
        <v>0</v>
      </c>
      <c r="G1424" s="27">
        <f t="shared" si="4884"/>
        <v>0</v>
      </c>
      <c r="H1424" s="27">
        <f t="shared" si="4885"/>
        <v>0</v>
      </c>
      <c r="I1424" s="27">
        <f t="shared" si="4886"/>
        <v>0</v>
      </c>
      <c r="J1424" s="27">
        <f t="shared" si="4887"/>
        <v>0</v>
      </c>
      <c r="K1424" s="27">
        <f t="shared" si="4888"/>
        <v>0</v>
      </c>
      <c r="L1424" s="27">
        <f t="shared" si="4814"/>
        <v>0</v>
      </c>
      <c r="M1424" s="27">
        <f t="shared" si="4815"/>
        <v>0</v>
      </c>
      <c r="N1424" s="27">
        <f t="shared" si="4816"/>
        <v>0</v>
      </c>
      <c r="O1424" s="27">
        <f t="shared" si="4889"/>
        <v>601.00199999999995</v>
      </c>
      <c r="P1424" s="27">
        <f t="shared" si="4890"/>
        <v>0</v>
      </c>
      <c r="Q1424" s="27">
        <f t="shared" si="4891"/>
        <v>0</v>
      </c>
      <c r="R1424" s="27">
        <f t="shared" si="4817"/>
        <v>601.00199999999995</v>
      </c>
      <c r="S1424" s="27">
        <f t="shared" si="4818"/>
        <v>0</v>
      </c>
      <c r="T1424" s="27">
        <f t="shared" si="4819"/>
        <v>0</v>
      </c>
      <c r="U1424" s="27">
        <f t="shared" si="4892"/>
        <v>0</v>
      </c>
      <c r="V1424" s="27">
        <f t="shared" si="4893"/>
        <v>0</v>
      </c>
      <c r="W1424" s="27">
        <f t="shared" si="4894"/>
        <v>0</v>
      </c>
      <c r="X1424" s="27">
        <f t="shared" si="4820"/>
        <v>601.00199999999995</v>
      </c>
      <c r="Y1424" s="27">
        <f t="shared" si="4821"/>
        <v>0</v>
      </c>
      <c r="Z1424" s="27">
        <f t="shared" si="4822"/>
        <v>0</v>
      </c>
      <c r="AA1424" s="27">
        <f t="shared" si="4895"/>
        <v>0</v>
      </c>
      <c r="AB1424" s="27">
        <f t="shared" si="4896"/>
        <v>0</v>
      </c>
      <c r="AC1424" s="27">
        <f t="shared" si="4897"/>
        <v>0</v>
      </c>
      <c r="AD1424" s="27">
        <f t="shared" si="4823"/>
        <v>601.00199999999995</v>
      </c>
      <c r="AE1424" s="27">
        <f t="shared" si="4824"/>
        <v>0</v>
      </c>
      <c r="AF1424" s="27">
        <f t="shared" si="4825"/>
        <v>0</v>
      </c>
      <c r="AG1424" s="27">
        <f t="shared" si="4898"/>
        <v>0</v>
      </c>
      <c r="AH1424" s="27">
        <f t="shared" si="4899"/>
        <v>0</v>
      </c>
      <c r="AI1424" s="27">
        <f t="shared" si="4900"/>
        <v>0</v>
      </c>
      <c r="AJ1424" s="27">
        <f t="shared" si="4826"/>
        <v>601.00199999999995</v>
      </c>
      <c r="AK1424" s="27">
        <f t="shared" si="4827"/>
        <v>0</v>
      </c>
      <c r="AL1424" s="27">
        <f t="shared" si="4828"/>
        <v>0</v>
      </c>
      <c r="AM1424" s="27">
        <f t="shared" si="4901"/>
        <v>0</v>
      </c>
      <c r="AN1424" s="27">
        <f t="shared" si="4902"/>
        <v>0</v>
      </c>
      <c r="AO1424" s="27">
        <f t="shared" si="4903"/>
        <v>0</v>
      </c>
      <c r="AP1424" s="27">
        <f t="shared" si="4829"/>
        <v>601.00199999999995</v>
      </c>
      <c r="AQ1424" s="27">
        <f t="shared" si="4830"/>
        <v>0</v>
      </c>
      <c r="AR1424" s="27">
        <f t="shared" si="4831"/>
        <v>0</v>
      </c>
      <c r="AS1424" s="27">
        <f t="shared" si="4904"/>
        <v>0</v>
      </c>
      <c r="AT1424" s="27">
        <f t="shared" si="4905"/>
        <v>0</v>
      </c>
      <c r="AU1424" s="27">
        <f t="shared" si="4906"/>
        <v>0</v>
      </c>
      <c r="AV1424" s="27">
        <f t="shared" si="4832"/>
        <v>601.00199999999995</v>
      </c>
      <c r="AW1424" s="27">
        <f t="shared" si="4833"/>
        <v>0</v>
      </c>
      <c r="AX1424" s="27">
        <f t="shared" si="4834"/>
        <v>0</v>
      </c>
      <c r="AY1424" s="27">
        <f t="shared" si="4907"/>
        <v>0</v>
      </c>
      <c r="AZ1424" s="27">
        <f t="shared" si="4908"/>
        <v>0</v>
      </c>
      <c r="BA1424" s="27">
        <f t="shared" si="4909"/>
        <v>0</v>
      </c>
      <c r="BB1424" s="27">
        <f t="shared" si="4835"/>
        <v>601.00199999999995</v>
      </c>
      <c r="BC1424" s="27">
        <f t="shared" si="4836"/>
        <v>0</v>
      </c>
      <c r="BD1424" s="27">
        <f t="shared" si="4837"/>
        <v>0</v>
      </c>
      <c r="BE1424" s="27">
        <f t="shared" si="4910"/>
        <v>0</v>
      </c>
      <c r="BF1424" s="27">
        <f t="shared" si="4911"/>
        <v>0</v>
      </c>
      <c r="BG1424" s="27">
        <f t="shared" si="4912"/>
        <v>0</v>
      </c>
      <c r="BH1424" s="27">
        <f t="shared" si="4766"/>
        <v>601.00199999999995</v>
      </c>
      <c r="BI1424" s="27">
        <f t="shared" si="4767"/>
        <v>0</v>
      </c>
      <c r="BJ1424" s="27">
        <f t="shared" si="4768"/>
        <v>0</v>
      </c>
      <c r="BK1424" s="27">
        <f t="shared" si="4913"/>
        <v>0</v>
      </c>
      <c r="BL1424" s="27">
        <f t="shared" si="4914"/>
        <v>0</v>
      </c>
      <c r="BM1424" s="27">
        <f t="shared" si="4915"/>
        <v>0</v>
      </c>
      <c r="BN1424" s="27">
        <f t="shared" si="4769"/>
        <v>601.00199999999995</v>
      </c>
      <c r="BO1424" s="27">
        <f t="shared" si="4770"/>
        <v>0</v>
      </c>
      <c r="BP1424" s="27">
        <f t="shared" si="4771"/>
        <v>0</v>
      </c>
      <c r="BQ1424" s="27">
        <f t="shared" si="4916"/>
        <v>0</v>
      </c>
      <c r="BR1424" s="27">
        <f t="shared" si="4917"/>
        <v>0</v>
      </c>
      <c r="BS1424" s="27">
        <f t="shared" si="4772"/>
        <v>601.00199999999995</v>
      </c>
      <c r="BT1424" s="27">
        <f t="shared" si="4773"/>
        <v>0</v>
      </c>
      <c r="BU1424" s="27">
        <f t="shared" si="4774"/>
        <v>0</v>
      </c>
      <c r="BV1424" s="27">
        <f t="shared" si="4918"/>
        <v>0</v>
      </c>
      <c r="BW1424" s="27">
        <f t="shared" si="4919"/>
        <v>0</v>
      </c>
      <c r="BX1424" s="27">
        <f t="shared" si="4838"/>
        <v>601.00199999999995</v>
      </c>
      <c r="BY1424" s="27">
        <f t="shared" si="4839"/>
        <v>0</v>
      </c>
      <c r="BZ1424" s="27">
        <f t="shared" si="4840"/>
        <v>0</v>
      </c>
      <c r="CA1424" s="27">
        <f t="shared" si="4920"/>
        <v>0</v>
      </c>
      <c r="CB1424" s="20">
        <v>0</v>
      </c>
      <c r="CC1424" s="35"/>
      <c r="CH1424" s="1" t="s">
        <v>29</v>
      </c>
    </row>
    <row r="1425" spans="1:87" hidden="1" x14ac:dyDescent="0.3">
      <c r="A1425" s="36" t="s">
        <v>804</v>
      </c>
      <c r="B1425" s="19">
        <v>240</v>
      </c>
      <c r="C1425" s="18" t="s">
        <v>65</v>
      </c>
      <c r="D1425" s="18" t="s">
        <v>66</v>
      </c>
      <c r="E1425" s="34" t="s">
        <v>67</v>
      </c>
      <c r="F1425" s="27"/>
      <c r="G1425" s="27"/>
      <c r="H1425" s="27"/>
      <c r="I1425" s="27"/>
      <c r="J1425" s="27"/>
      <c r="K1425" s="27"/>
      <c r="L1425" s="27">
        <f t="shared" si="4814"/>
        <v>0</v>
      </c>
      <c r="M1425" s="27">
        <f t="shared" si="4815"/>
        <v>0</v>
      </c>
      <c r="N1425" s="27">
        <f t="shared" si="4816"/>
        <v>0</v>
      </c>
      <c r="O1425" s="27">
        <v>601.00199999999995</v>
      </c>
      <c r="P1425" s="27"/>
      <c r="Q1425" s="27"/>
      <c r="R1425" s="27">
        <f t="shared" si="4817"/>
        <v>601.00199999999995</v>
      </c>
      <c r="S1425" s="27">
        <f t="shared" si="4818"/>
        <v>0</v>
      </c>
      <c r="T1425" s="27">
        <f t="shared" si="4819"/>
        <v>0</v>
      </c>
      <c r="U1425" s="27"/>
      <c r="V1425" s="27"/>
      <c r="W1425" s="27"/>
      <c r="X1425" s="27">
        <f t="shared" si="4820"/>
        <v>601.00199999999995</v>
      </c>
      <c r="Y1425" s="27">
        <f t="shared" si="4821"/>
        <v>0</v>
      </c>
      <c r="Z1425" s="27">
        <f t="shared" si="4822"/>
        <v>0</v>
      </c>
      <c r="AA1425" s="27"/>
      <c r="AB1425" s="27"/>
      <c r="AC1425" s="27"/>
      <c r="AD1425" s="27">
        <f t="shared" si="4823"/>
        <v>601.00199999999995</v>
      </c>
      <c r="AE1425" s="27">
        <f t="shared" si="4824"/>
        <v>0</v>
      </c>
      <c r="AF1425" s="27">
        <f t="shared" si="4825"/>
        <v>0</v>
      </c>
      <c r="AG1425" s="27"/>
      <c r="AH1425" s="27"/>
      <c r="AI1425" s="27"/>
      <c r="AJ1425" s="27">
        <f t="shared" si="4826"/>
        <v>601.00199999999995</v>
      </c>
      <c r="AK1425" s="27">
        <f t="shared" si="4827"/>
        <v>0</v>
      </c>
      <c r="AL1425" s="27">
        <f t="shared" si="4828"/>
        <v>0</v>
      </c>
      <c r="AM1425" s="27"/>
      <c r="AN1425" s="27"/>
      <c r="AO1425" s="27"/>
      <c r="AP1425" s="27">
        <f t="shared" si="4829"/>
        <v>601.00199999999995</v>
      </c>
      <c r="AQ1425" s="27">
        <f t="shared" si="4830"/>
        <v>0</v>
      </c>
      <c r="AR1425" s="27">
        <f t="shared" si="4831"/>
        <v>0</v>
      </c>
      <c r="AS1425" s="27"/>
      <c r="AT1425" s="27"/>
      <c r="AU1425" s="27"/>
      <c r="AV1425" s="27">
        <f t="shared" si="4832"/>
        <v>601.00199999999995</v>
      </c>
      <c r="AW1425" s="27">
        <f t="shared" si="4833"/>
        <v>0</v>
      </c>
      <c r="AX1425" s="27">
        <f t="shared" si="4834"/>
        <v>0</v>
      </c>
      <c r="AY1425" s="27"/>
      <c r="AZ1425" s="27"/>
      <c r="BA1425" s="27"/>
      <c r="BB1425" s="27">
        <f t="shared" si="4835"/>
        <v>601.00199999999995</v>
      </c>
      <c r="BC1425" s="27">
        <f t="shared" si="4836"/>
        <v>0</v>
      </c>
      <c r="BD1425" s="27">
        <f t="shared" si="4837"/>
        <v>0</v>
      </c>
      <c r="BE1425" s="27"/>
      <c r="BF1425" s="27"/>
      <c r="BG1425" s="27"/>
      <c r="BH1425" s="27">
        <f t="shared" si="4766"/>
        <v>601.00199999999995</v>
      </c>
      <c r="BI1425" s="27">
        <f t="shared" si="4767"/>
        <v>0</v>
      </c>
      <c r="BJ1425" s="27">
        <f t="shared" si="4768"/>
        <v>0</v>
      </c>
      <c r="BK1425" s="27"/>
      <c r="BL1425" s="27"/>
      <c r="BM1425" s="27"/>
      <c r="BN1425" s="27">
        <f t="shared" si="4769"/>
        <v>601.00199999999995</v>
      </c>
      <c r="BO1425" s="27">
        <f t="shared" si="4770"/>
        <v>0</v>
      </c>
      <c r="BP1425" s="27">
        <f t="shared" si="4771"/>
        <v>0</v>
      </c>
      <c r="BQ1425" s="27"/>
      <c r="BR1425" s="27"/>
      <c r="BS1425" s="27">
        <f t="shared" si="4772"/>
        <v>601.00199999999995</v>
      </c>
      <c r="BT1425" s="27">
        <f t="shared" si="4773"/>
        <v>0</v>
      </c>
      <c r="BU1425" s="27">
        <f t="shared" si="4774"/>
        <v>0</v>
      </c>
      <c r="BV1425" s="27"/>
      <c r="BW1425" s="27"/>
      <c r="BX1425" s="27">
        <f t="shared" si="4838"/>
        <v>601.00199999999995</v>
      </c>
      <c r="BY1425" s="27">
        <f t="shared" si="4839"/>
        <v>0</v>
      </c>
      <c r="BZ1425" s="27">
        <f t="shared" si="4840"/>
        <v>0</v>
      </c>
      <c r="CA1425" s="27"/>
      <c r="CB1425" s="20">
        <v>0</v>
      </c>
      <c r="CC1425" s="35"/>
    </row>
    <row r="1426" spans="1:87" ht="46.8" hidden="1" x14ac:dyDescent="0.3">
      <c r="A1426" s="18" t="s">
        <v>805</v>
      </c>
      <c r="B1426" s="19"/>
      <c r="C1426" s="18"/>
      <c r="D1426" s="18"/>
      <c r="E1426" s="34" t="s">
        <v>806</v>
      </c>
      <c r="F1426" s="27">
        <f t="shared" ref="F1426:K1426" si="4921">F1435</f>
        <v>360031.6</v>
      </c>
      <c r="G1426" s="27">
        <f t="shared" si="4921"/>
        <v>87519</v>
      </c>
      <c r="H1426" s="27">
        <f t="shared" si="4921"/>
        <v>0</v>
      </c>
      <c r="I1426" s="27">
        <f t="shared" si="4921"/>
        <v>-50000</v>
      </c>
      <c r="J1426" s="27">
        <f t="shared" si="4921"/>
        <v>67940.256999999998</v>
      </c>
      <c r="K1426" s="27">
        <f t="shared" si="4921"/>
        <v>0</v>
      </c>
      <c r="L1426" s="27">
        <f t="shared" si="4814"/>
        <v>310031.59999999998</v>
      </c>
      <c r="M1426" s="27">
        <f t="shared" si="4815"/>
        <v>155459.25699999998</v>
      </c>
      <c r="N1426" s="27">
        <f t="shared" si="4816"/>
        <v>0</v>
      </c>
      <c r="O1426" s="27">
        <f>O1435</f>
        <v>-176723.22699999998</v>
      </c>
      <c r="P1426" s="27">
        <f>P1435</f>
        <v>200000</v>
      </c>
      <c r="Q1426" s="27">
        <f>Q1435</f>
        <v>0</v>
      </c>
      <c r="R1426" s="27">
        <f t="shared" si="4817"/>
        <v>133308.37299999999</v>
      </c>
      <c r="S1426" s="27">
        <f t="shared" si="4818"/>
        <v>355459.25699999998</v>
      </c>
      <c r="T1426" s="27">
        <f t="shared" si="4819"/>
        <v>0</v>
      </c>
      <c r="U1426" s="27">
        <f>U1435</f>
        <v>0</v>
      </c>
      <c r="V1426" s="27">
        <f>V1435</f>
        <v>0</v>
      </c>
      <c r="W1426" s="27">
        <f>W1435</f>
        <v>0</v>
      </c>
      <c r="X1426" s="27">
        <f t="shared" si="4820"/>
        <v>133308.37299999999</v>
      </c>
      <c r="Y1426" s="27">
        <f t="shared" si="4821"/>
        <v>355459.25699999998</v>
      </c>
      <c r="Z1426" s="27">
        <f t="shared" si="4822"/>
        <v>0</v>
      </c>
      <c r="AA1426" s="27">
        <f>AA1435</f>
        <v>0</v>
      </c>
      <c r="AB1426" s="27">
        <f>AB1435</f>
        <v>0</v>
      </c>
      <c r="AC1426" s="27">
        <f>AC1435</f>
        <v>0</v>
      </c>
      <c r="AD1426" s="27">
        <f t="shared" si="4823"/>
        <v>133308.37299999999</v>
      </c>
      <c r="AE1426" s="27">
        <f t="shared" si="4824"/>
        <v>355459.25699999998</v>
      </c>
      <c r="AF1426" s="27">
        <f t="shared" si="4825"/>
        <v>0</v>
      </c>
      <c r="AG1426" s="27">
        <f>AG1435</f>
        <v>0</v>
      </c>
      <c r="AH1426" s="27">
        <f>AH1435</f>
        <v>0</v>
      </c>
      <c r="AI1426" s="27">
        <f>AI1435</f>
        <v>0</v>
      </c>
      <c r="AJ1426" s="27">
        <f t="shared" si="4826"/>
        <v>133308.37299999999</v>
      </c>
      <c r="AK1426" s="27">
        <f t="shared" si="4827"/>
        <v>355459.25699999998</v>
      </c>
      <c r="AL1426" s="27">
        <f t="shared" si="4828"/>
        <v>0</v>
      </c>
      <c r="AM1426" s="27">
        <f>AM1435+AM1427</f>
        <v>-119442.15400000001</v>
      </c>
      <c r="AN1426" s="27">
        <f>AN1435+AN1427</f>
        <v>123523.57</v>
      </c>
      <c r="AO1426" s="27">
        <f>AO1435+AO1427</f>
        <v>0</v>
      </c>
      <c r="AP1426" s="27">
        <f t="shared" si="4829"/>
        <v>13866.218999999983</v>
      </c>
      <c r="AQ1426" s="27">
        <f t="shared" si="4830"/>
        <v>478982.82699999999</v>
      </c>
      <c r="AR1426" s="27">
        <f t="shared" si="4831"/>
        <v>0</v>
      </c>
      <c r="AS1426" s="27">
        <f>AS1435+AS1427</f>
        <v>0</v>
      </c>
      <c r="AT1426" s="27">
        <f>AT1435+AT1427</f>
        <v>0</v>
      </c>
      <c r="AU1426" s="27">
        <f>AU1435+AU1427</f>
        <v>0</v>
      </c>
      <c r="AV1426" s="27">
        <f t="shared" si="4832"/>
        <v>13866.218999999983</v>
      </c>
      <c r="AW1426" s="27">
        <f t="shared" si="4833"/>
        <v>478982.82699999999</v>
      </c>
      <c r="AX1426" s="27">
        <f t="shared" si="4834"/>
        <v>0</v>
      </c>
      <c r="AY1426" s="27">
        <f>AY1435+AY1427</f>
        <v>0</v>
      </c>
      <c r="AZ1426" s="27">
        <f>AZ1435+AZ1427</f>
        <v>0</v>
      </c>
      <c r="BA1426" s="27">
        <f>BA1435+BA1427</f>
        <v>0</v>
      </c>
      <c r="BB1426" s="27">
        <f t="shared" si="4835"/>
        <v>13866.218999999983</v>
      </c>
      <c r="BC1426" s="27">
        <f t="shared" si="4836"/>
        <v>478982.82699999999</v>
      </c>
      <c r="BD1426" s="27">
        <f t="shared" si="4837"/>
        <v>0</v>
      </c>
      <c r="BE1426" s="27">
        <f>BE1435+BE1427</f>
        <v>0</v>
      </c>
      <c r="BF1426" s="27">
        <f>BF1435+BF1427</f>
        <v>0</v>
      </c>
      <c r="BG1426" s="27">
        <f>BG1435+BG1427</f>
        <v>0</v>
      </c>
      <c r="BH1426" s="27">
        <f t="shared" si="4766"/>
        <v>13866.218999999983</v>
      </c>
      <c r="BI1426" s="27">
        <f t="shared" si="4767"/>
        <v>478982.82699999999</v>
      </c>
      <c r="BJ1426" s="27">
        <f t="shared" si="4768"/>
        <v>0</v>
      </c>
      <c r="BK1426" s="27">
        <f>BK1435+BK1427+BK1431</f>
        <v>-8300.9969999999994</v>
      </c>
      <c r="BL1426" s="27">
        <f>BL1435+BL1427+BL1431</f>
        <v>9784.8029999999999</v>
      </c>
      <c r="BM1426" s="27">
        <f>BM1435+BM1427+BM1431</f>
        <v>0</v>
      </c>
      <c r="BN1426" s="27">
        <f t="shared" si="4769"/>
        <v>5565.2219999999834</v>
      </c>
      <c r="BO1426" s="27">
        <f t="shared" si="4770"/>
        <v>488767.63</v>
      </c>
      <c r="BP1426" s="27">
        <f t="shared" si="4771"/>
        <v>0</v>
      </c>
      <c r="BQ1426" s="27">
        <f>BQ1435+BQ1427+BQ1431</f>
        <v>0</v>
      </c>
      <c r="BR1426" s="27">
        <f>BR1435+BR1427+BR1431</f>
        <v>0</v>
      </c>
      <c r="BS1426" s="27">
        <f t="shared" si="4772"/>
        <v>5565.2219999999834</v>
      </c>
      <c r="BT1426" s="27">
        <f t="shared" si="4773"/>
        <v>488767.63</v>
      </c>
      <c r="BU1426" s="27">
        <f t="shared" si="4774"/>
        <v>0</v>
      </c>
      <c r="BV1426" s="27">
        <f>BV1435+BV1427+BV1431</f>
        <v>0</v>
      </c>
      <c r="BW1426" s="27">
        <f>BW1435+BW1427+BW1431</f>
        <v>0</v>
      </c>
      <c r="BX1426" s="27">
        <f t="shared" si="4838"/>
        <v>5565.2219999999834</v>
      </c>
      <c r="BY1426" s="27">
        <f t="shared" si="4839"/>
        <v>488767.63</v>
      </c>
      <c r="BZ1426" s="27">
        <f t="shared" si="4840"/>
        <v>0</v>
      </c>
      <c r="CA1426" s="27">
        <f>CA1435+CA1427+CA1431</f>
        <v>0</v>
      </c>
      <c r="CB1426" s="20">
        <v>0</v>
      </c>
      <c r="CC1426" s="35"/>
      <c r="CF1426" s="1" t="s">
        <v>27</v>
      </c>
    </row>
    <row r="1427" spans="1:87" ht="46.8" hidden="1" x14ac:dyDescent="0.3">
      <c r="A1427" s="36" t="s">
        <v>807</v>
      </c>
      <c r="B1427" s="19"/>
      <c r="C1427" s="18"/>
      <c r="D1427" s="18"/>
      <c r="E1427" s="34" t="s">
        <v>808</v>
      </c>
      <c r="F1427" s="27"/>
      <c r="G1427" s="27"/>
      <c r="H1427" s="27"/>
      <c r="I1427" s="27"/>
      <c r="J1427" s="27"/>
      <c r="K1427" s="27"/>
      <c r="L1427" s="27"/>
      <c r="M1427" s="27"/>
      <c r="N1427" s="27"/>
      <c r="O1427" s="27"/>
      <c r="P1427" s="27"/>
      <c r="Q1427" s="27"/>
      <c r="R1427" s="27"/>
      <c r="S1427" s="27"/>
      <c r="T1427" s="27"/>
      <c r="U1427" s="27"/>
      <c r="V1427" s="27"/>
      <c r="W1427" s="27"/>
      <c r="X1427" s="27"/>
      <c r="Y1427" s="27"/>
      <c r="Z1427" s="27"/>
      <c r="AA1427" s="27"/>
      <c r="AB1427" s="27"/>
      <c r="AC1427" s="27"/>
      <c r="AD1427" s="27"/>
      <c r="AE1427" s="27"/>
      <c r="AF1427" s="27"/>
      <c r="AG1427" s="27"/>
      <c r="AH1427" s="27"/>
      <c r="AI1427" s="27"/>
      <c r="AJ1427" s="27"/>
      <c r="AK1427" s="27"/>
      <c r="AL1427" s="27"/>
      <c r="AM1427" s="27">
        <f t="shared" ref="AM1427:AM1429" si="4922">AM1428</f>
        <v>4081.4160000000002</v>
      </c>
      <c r="AN1427" s="27">
        <f t="shared" ref="AN1427:AN1429" si="4923">AN1428</f>
        <v>0</v>
      </c>
      <c r="AO1427" s="27">
        <f t="shared" ref="AO1427:AO1429" si="4924">AO1428</f>
        <v>0</v>
      </c>
      <c r="AP1427" s="27">
        <f t="shared" si="4829"/>
        <v>4081.4160000000002</v>
      </c>
      <c r="AQ1427" s="27">
        <f t="shared" si="4830"/>
        <v>0</v>
      </c>
      <c r="AR1427" s="27">
        <f t="shared" si="4831"/>
        <v>0</v>
      </c>
      <c r="AS1427" s="27">
        <f t="shared" ref="AS1427:AS1429" si="4925">AS1428</f>
        <v>0</v>
      </c>
      <c r="AT1427" s="27">
        <f t="shared" ref="AT1427:AT1429" si="4926">AT1428</f>
        <v>0</v>
      </c>
      <c r="AU1427" s="27">
        <f t="shared" ref="AU1427:AU1429" si="4927">AU1428</f>
        <v>0</v>
      </c>
      <c r="AV1427" s="27">
        <f t="shared" si="4832"/>
        <v>4081.4160000000002</v>
      </c>
      <c r="AW1427" s="27">
        <f t="shared" si="4833"/>
        <v>0</v>
      </c>
      <c r="AX1427" s="27">
        <f t="shared" si="4834"/>
        <v>0</v>
      </c>
      <c r="AY1427" s="27">
        <f t="shared" ref="AY1427:AY1429" si="4928">AY1428</f>
        <v>0</v>
      </c>
      <c r="AZ1427" s="27">
        <f t="shared" ref="AZ1427:AZ1429" si="4929">AZ1428</f>
        <v>0</v>
      </c>
      <c r="BA1427" s="27">
        <f t="shared" ref="BA1427:BA1429" si="4930">BA1428</f>
        <v>0</v>
      </c>
      <c r="BB1427" s="27">
        <f t="shared" si="4835"/>
        <v>4081.4160000000002</v>
      </c>
      <c r="BC1427" s="27">
        <f t="shared" si="4836"/>
        <v>0</v>
      </c>
      <c r="BD1427" s="27">
        <f t="shared" si="4837"/>
        <v>0</v>
      </c>
      <c r="BE1427" s="27">
        <f t="shared" ref="BE1427:BE1429" si="4931">BE1428</f>
        <v>0</v>
      </c>
      <c r="BF1427" s="27">
        <f t="shared" ref="BF1427:BF1429" si="4932">BF1428</f>
        <v>0</v>
      </c>
      <c r="BG1427" s="27">
        <f t="shared" ref="BG1427:BG1429" si="4933">BG1428</f>
        <v>0</v>
      </c>
      <c r="BH1427" s="27">
        <f t="shared" si="4766"/>
        <v>4081.4160000000002</v>
      </c>
      <c r="BI1427" s="27">
        <f t="shared" si="4767"/>
        <v>0</v>
      </c>
      <c r="BJ1427" s="27">
        <f t="shared" si="4768"/>
        <v>0</v>
      </c>
      <c r="BK1427" s="27">
        <f t="shared" ref="BK1427:BK1433" si="4934">BK1428</f>
        <v>0</v>
      </c>
      <c r="BL1427" s="27">
        <f t="shared" ref="BL1427:BL1433" si="4935">BL1428</f>
        <v>0</v>
      </c>
      <c r="BM1427" s="27">
        <f t="shared" ref="BM1427:BM1433" si="4936">BM1428</f>
        <v>0</v>
      </c>
      <c r="BN1427" s="27">
        <f t="shared" si="4769"/>
        <v>4081.4160000000002</v>
      </c>
      <c r="BO1427" s="27">
        <f t="shared" si="4770"/>
        <v>0</v>
      </c>
      <c r="BP1427" s="27">
        <f t="shared" si="4771"/>
        <v>0</v>
      </c>
      <c r="BQ1427" s="27">
        <f t="shared" ref="BQ1427:BQ1433" si="4937">BQ1428</f>
        <v>0</v>
      </c>
      <c r="BR1427" s="27">
        <f t="shared" ref="BR1427:BR1433" si="4938">BR1428</f>
        <v>0</v>
      </c>
      <c r="BS1427" s="27">
        <f t="shared" si="4772"/>
        <v>4081.4160000000002</v>
      </c>
      <c r="BT1427" s="27">
        <f t="shared" si="4773"/>
        <v>0</v>
      </c>
      <c r="BU1427" s="27">
        <f t="shared" si="4774"/>
        <v>0</v>
      </c>
      <c r="BV1427" s="27">
        <f t="shared" ref="BV1427:BV1433" si="4939">BV1428</f>
        <v>0</v>
      </c>
      <c r="BW1427" s="27">
        <f t="shared" ref="BW1427:BW1433" si="4940">BW1428</f>
        <v>0</v>
      </c>
      <c r="BX1427" s="27">
        <f t="shared" si="4838"/>
        <v>4081.4160000000002</v>
      </c>
      <c r="BY1427" s="27">
        <f t="shared" si="4839"/>
        <v>0</v>
      </c>
      <c r="BZ1427" s="27">
        <f t="shared" si="4840"/>
        <v>0</v>
      </c>
      <c r="CA1427" s="27">
        <f t="shared" ref="CA1427:CA1433" si="4941">CA1428</f>
        <v>0</v>
      </c>
      <c r="CB1427" s="20">
        <v>0</v>
      </c>
      <c r="CC1427" s="35"/>
    </row>
    <row r="1428" spans="1:87" ht="31.2" hidden="1" x14ac:dyDescent="0.3">
      <c r="A1428" s="36" t="s">
        <v>807</v>
      </c>
      <c r="B1428" s="19">
        <v>200</v>
      </c>
      <c r="C1428" s="18"/>
      <c r="D1428" s="18"/>
      <c r="E1428" s="34" t="s">
        <v>39</v>
      </c>
      <c r="F1428" s="27"/>
      <c r="G1428" s="27"/>
      <c r="H1428" s="27"/>
      <c r="I1428" s="27"/>
      <c r="J1428" s="27"/>
      <c r="K1428" s="27"/>
      <c r="L1428" s="27"/>
      <c r="M1428" s="27"/>
      <c r="N1428" s="27"/>
      <c r="O1428" s="27"/>
      <c r="P1428" s="27"/>
      <c r="Q1428" s="27"/>
      <c r="R1428" s="27"/>
      <c r="S1428" s="27"/>
      <c r="T1428" s="27"/>
      <c r="U1428" s="27"/>
      <c r="V1428" s="27"/>
      <c r="W1428" s="27"/>
      <c r="X1428" s="27"/>
      <c r="Y1428" s="27"/>
      <c r="Z1428" s="27"/>
      <c r="AA1428" s="27"/>
      <c r="AB1428" s="27"/>
      <c r="AC1428" s="27"/>
      <c r="AD1428" s="27"/>
      <c r="AE1428" s="27"/>
      <c r="AF1428" s="27"/>
      <c r="AG1428" s="27"/>
      <c r="AH1428" s="27"/>
      <c r="AI1428" s="27"/>
      <c r="AJ1428" s="27"/>
      <c r="AK1428" s="27"/>
      <c r="AL1428" s="27"/>
      <c r="AM1428" s="27">
        <f t="shared" si="4922"/>
        <v>4081.4160000000002</v>
      </c>
      <c r="AN1428" s="27">
        <f t="shared" si="4923"/>
        <v>0</v>
      </c>
      <c r="AO1428" s="27">
        <f t="shared" si="4924"/>
        <v>0</v>
      </c>
      <c r="AP1428" s="27">
        <f t="shared" si="4829"/>
        <v>4081.4160000000002</v>
      </c>
      <c r="AQ1428" s="27">
        <f t="shared" si="4830"/>
        <v>0</v>
      </c>
      <c r="AR1428" s="27">
        <f t="shared" si="4831"/>
        <v>0</v>
      </c>
      <c r="AS1428" s="27">
        <f t="shared" si="4925"/>
        <v>0</v>
      </c>
      <c r="AT1428" s="27">
        <f t="shared" si="4926"/>
        <v>0</v>
      </c>
      <c r="AU1428" s="27">
        <f t="shared" si="4927"/>
        <v>0</v>
      </c>
      <c r="AV1428" s="27">
        <f t="shared" si="4832"/>
        <v>4081.4160000000002</v>
      </c>
      <c r="AW1428" s="27">
        <f t="shared" si="4833"/>
        <v>0</v>
      </c>
      <c r="AX1428" s="27">
        <f t="shared" si="4834"/>
        <v>0</v>
      </c>
      <c r="AY1428" s="27">
        <f t="shared" si="4928"/>
        <v>0</v>
      </c>
      <c r="AZ1428" s="27">
        <f t="shared" si="4929"/>
        <v>0</v>
      </c>
      <c r="BA1428" s="27">
        <f t="shared" si="4930"/>
        <v>0</v>
      </c>
      <c r="BB1428" s="27">
        <f t="shared" si="4835"/>
        <v>4081.4160000000002</v>
      </c>
      <c r="BC1428" s="27">
        <f t="shared" si="4836"/>
        <v>0</v>
      </c>
      <c r="BD1428" s="27">
        <f t="shared" si="4837"/>
        <v>0</v>
      </c>
      <c r="BE1428" s="27">
        <f t="shared" si="4931"/>
        <v>0</v>
      </c>
      <c r="BF1428" s="27">
        <f t="shared" si="4932"/>
        <v>0</v>
      </c>
      <c r="BG1428" s="27">
        <f t="shared" si="4933"/>
        <v>0</v>
      </c>
      <c r="BH1428" s="27">
        <f t="shared" si="4766"/>
        <v>4081.4160000000002</v>
      </c>
      <c r="BI1428" s="27">
        <f t="shared" si="4767"/>
        <v>0</v>
      </c>
      <c r="BJ1428" s="27">
        <f t="shared" si="4768"/>
        <v>0</v>
      </c>
      <c r="BK1428" s="27">
        <f t="shared" si="4934"/>
        <v>0</v>
      </c>
      <c r="BL1428" s="27">
        <f t="shared" si="4935"/>
        <v>0</v>
      </c>
      <c r="BM1428" s="27">
        <f t="shared" si="4936"/>
        <v>0</v>
      </c>
      <c r="BN1428" s="27">
        <f t="shared" si="4769"/>
        <v>4081.4160000000002</v>
      </c>
      <c r="BO1428" s="27">
        <f t="shared" si="4770"/>
        <v>0</v>
      </c>
      <c r="BP1428" s="27">
        <f t="shared" si="4771"/>
        <v>0</v>
      </c>
      <c r="BQ1428" s="27">
        <f t="shared" si="4937"/>
        <v>0</v>
      </c>
      <c r="BR1428" s="27">
        <f t="shared" si="4938"/>
        <v>0</v>
      </c>
      <c r="BS1428" s="27">
        <f t="shared" si="4772"/>
        <v>4081.4160000000002</v>
      </c>
      <c r="BT1428" s="27">
        <f t="shared" si="4773"/>
        <v>0</v>
      </c>
      <c r="BU1428" s="27">
        <f t="shared" si="4774"/>
        <v>0</v>
      </c>
      <c r="BV1428" s="27">
        <f t="shared" si="4939"/>
        <v>0</v>
      </c>
      <c r="BW1428" s="27">
        <f t="shared" si="4940"/>
        <v>0</v>
      </c>
      <c r="BX1428" s="27">
        <f t="shared" si="4838"/>
        <v>4081.4160000000002</v>
      </c>
      <c r="BY1428" s="27">
        <f t="shared" si="4839"/>
        <v>0</v>
      </c>
      <c r="BZ1428" s="27">
        <f t="shared" si="4840"/>
        <v>0</v>
      </c>
      <c r="CA1428" s="27">
        <f t="shared" si="4941"/>
        <v>0</v>
      </c>
      <c r="CB1428" s="20">
        <v>0</v>
      </c>
      <c r="CC1428" s="35"/>
    </row>
    <row r="1429" spans="1:87" ht="46.8" hidden="1" x14ac:dyDescent="0.3">
      <c r="A1429" s="36" t="s">
        <v>807</v>
      </c>
      <c r="B1429" s="19">
        <v>240</v>
      </c>
      <c r="C1429" s="18"/>
      <c r="D1429" s="18"/>
      <c r="E1429" s="34" t="s">
        <v>40</v>
      </c>
      <c r="F1429" s="27"/>
      <c r="G1429" s="27"/>
      <c r="H1429" s="27"/>
      <c r="I1429" s="27"/>
      <c r="J1429" s="27"/>
      <c r="K1429" s="27"/>
      <c r="L1429" s="27"/>
      <c r="M1429" s="27"/>
      <c r="N1429" s="27"/>
      <c r="O1429" s="27"/>
      <c r="P1429" s="27"/>
      <c r="Q1429" s="27"/>
      <c r="R1429" s="27"/>
      <c r="S1429" s="27"/>
      <c r="T1429" s="27"/>
      <c r="U1429" s="27"/>
      <c r="V1429" s="27"/>
      <c r="W1429" s="27"/>
      <c r="X1429" s="27"/>
      <c r="Y1429" s="27"/>
      <c r="Z1429" s="27"/>
      <c r="AA1429" s="27"/>
      <c r="AB1429" s="27"/>
      <c r="AC1429" s="27"/>
      <c r="AD1429" s="27"/>
      <c r="AE1429" s="27"/>
      <c r="AF1429" s="27"/>
      <c r="AG1429" s="27"/>
      <c r="AH1429" s="27"/>
      <c r="AI1429" s="27"/>
      <c r="AJ1429" s="27"/>
      <c r="AK1429" s="27"/>
      <c r="AL1429" s="27"/>
      <c r="AM1429" s="27">
        <f t="shared" si="4922"/>
        <v>4081.4160000000002</v>
      </c>
      <c r="AN1429" s="27">
        <f t="shared" si="4923"/>
        <v>0</v>
      </c>
      <c r="AO1429" s="27">
        <f t="shared" si="4924"/>
        <v>0</v>
      </c>
      <c r="AP1429" s="27">
        <f t="shared" si="4829"/>
        <v>4081.4160000000002</v>
      </c>
      <c r="AQ1429" s="27">
        <f t="shared" si="4830"/>
        <v>0</v>
      </c>
      <c r="AR1429" s="27">
        <f t="shared" si="4831"/>
        <v>0</v>
      </c>
      <c r="AS1429" s="27">
        <f t="shared" si="4925"/>
        <v>0</v>
      </c>
      <c r="AT1429" s="27">
        <f t="shared" si="4926"/>
        <v>0</v>
      </c>
      <c r="AU1429" s="27">
        <f t="shared" si="4927"/>
        <v>0</v>
      </c>
      <c r="AV1429" s="27">
        <f t="shared" si="4832"/>
        <v>4081.4160000000002</v>
      </c>
      <c r="AW1429" s="27">
        <f t="shared" si="4833"/>
        <v>0</v>
      </c>
      <c r="AX1429" s="27">
        <f t="shared" si="4834"/>
        <v>0</v>
      </c>
      <c r="AY1429" s="27">
        <f t="shared" si="4928"/>
        <v>0</v>
      </c>
      <c r="AZ1429" s="27">
        <f t="shared" si="4929"/>
        <v>0</v>
      </c>
      <c r="BA1429" s="27">
        <f t="shared" si="4930"/>
        <v>0</v>
      </c>
      <c r="BB1429" s="27">
        <f t="shared" si="4835"/>
        <v>4081.4160000000002</v>
      </c>
      <c r="BC1429" s="27">
        <f t="shared" si="4836"/>
        <v>0</v>
      </c>
      <c r="BD1429" s="27">
        <f t="shared" si="4837"/>
        <v>0</v>
      </c>
      <c r="BE1429" s="27">
        <f t="shared" si="4931"/>
        <v>0</v>
      </c>
      <c r="BF1429" s="27">
        <f t="shared" si="4932"/>
        <v>0</v>
      </c>
      <c r="BG1429" s="27">
        <f t="shared" si="4933"/>
        <v>0</v>
      </c>
      <c r="BH1429" s="27">
        <f t="shared" si="4766"/>
        <v>4081.4160000000002</v>
      </c>
      <c r="BI1429" s="27">
        <f t="shared" si="4767"/>
        <v>0</v>
      </c>
      <c r="BJ1429" s="27">
        <f t="shared" si="4768"/>
        <v>0</v>
      </c>
      <c r="BK1429" s="27">
        <f t="shared" si="4934"/>
        <v>0</v>
      </c>
      <c r="BL1429" s="27">
        <f t="shared" si="4935"/>
        <v>0</v>
      </c>
      <c r="BM1429" s="27">
        <f t="shared" si="4936"/>
        <v>0</v>
      </c>
      <c r="BN1429" s="27">
        <f t="shared" si="4769"/>
        <v>4081.4160000000002</v>
      </c>
      <c r="BO1429" s="27">
        <f t="shared" si="4770"/>
        <v>0</v>
      </c>
      <c r="BP1429" s="27">
        <f t="shared" si="4771"/>
        <v>0</v>
      </c>
      <c r="BQ1429" s="27">
        <f t="shared" si="4937"/>
        <v>0</v>
      </c>
      <c r="BR1429" s="27">
        <f t="shared" si="4938"/>
        <v>0</v>
      </c>
      <c r="BS1429" s="27">
        <f t="shared" si="4772"/>
        <v>4081.4160000000002</v>
      </c>
      <c r="BT1429" s="27">
        <f t="shared" si="4773"/>
        <v>0</v>
      </c>
      <c r="BU1429" s="27">
        <f t="shared" si="4774"/>
        <v>0</v>
      </c>
      <c r="BV1429" s="27">
        <f t="shared" si="4939"/>
        <v>0</v>
      </c>
      <c r="BW1429" s="27">
        <f t="shared" si="4940"/>
        <v>0</v>
      </c>
      <c r="BX1429" s="27">
        <f t="shared" si="4838"/>
        <v>4081.4160000000002</v>
      </c>
      <c r="BY1429" s="27">
        <f t="shared" si="4839"/>
        <v>0</v>
      </c>
      <c r="BZ1429" s="27">
        <f t="shared" si="4840"/>
        <v>0</v>
      </c>
      <c r="CA1429" s="27">
        <f t="shared" si="4941"/>
        <v>0</v>
      </c>
      <c r="CB1429" s="20">
        <v>0</v>
      </c>
      <c r="CC1429" s="35"/>
    </row>
    <row r="1430" spans="1:87" hidden="1" x14ac:dyDescent="0.3">
      <c r="A1430" s="36" t="s">
        <v>807</v>
      </c>
      <c r="B1430" s="19">
        <v>240</v>
      </c>
      <c r="C1430" s="18" t="s">
        <v>65</v>
      </c>
      <c r="D1430" s="18" t="s">
        <v>66</v>
      </c>
      <c r="E1430" s="34" t="s">
        <v>67</v>
      </c>
      <c r="F1430" s="27"/>
      <c r="G1430" s="27"/>
      <c r="H1430" s="27"/>
      <c r="I1430" s="27"/>
      <c r="J1430" s="27"/>
      <c r="K1430" s="27"/>
      <c r="L1430" s="27"/>
      <c r="M1430" s="27"/>
      <c r="N1430" s="27"/>
      <c r="O1430" s="27"/>
      <c r="P1430" s="27"/>
      <c r="Q1430" s="27"/>
      <c r="R1430" s="27"/>
      <c r="S1430" s="27"/>
      <c r="T1430" s="27"/>
      <c r="U1430" s="27"/>
      <c r="V1430" s="27"/>
      <c r="W1430" s="27"/>
      <c r="X1430" s="27"/>
      <c r="Y1430" s="27"/>
      <c r="Z1430" s="27"/>
      <c r="AA1430" s="27"/>
      <c r="AB1430" s="27"/>
      <c r="AC1430" s="27"/>
      <c r="AD1430" s="27"/>
      <c r="AE1430" s="27"/>
      <c r="AF1430" s="27"/>
      <c r="AG1430" s="27"/>
      <c r="AH1430" s="27"/>
      <c r="AI1430" s="27"/>
      <c r="AJ1430" s="27"/>
      <c r="AK1430" s="27"/>
      <c r="AL1430" s="27"/>
      <c r="AM1430" s="27">
        <v>4081.4160000000002</v>
      </c>
      <c r="AN1430" s="27"/>
      <c r="AO1430" s="27"/>
      <c r="AP1430" s="27">
        <f t="shared" si="4829"/>
        <v>4081.4160000000002</v>
      </c>
      <c r="AQ1430" s="27">
        <f t="shared" si="4830"/>
        <v>0</v>
      </c>
      <c r="AR1430" s="27">
        <f t="shared" si="4831"/>
        <v>0</v>
      </c>
      <c r="AS1430" s="27"/>
      <c r="AT1430" s="27"/>
      <c r="AU1430" s="27"/>
      <c r="AV1430" s="27">
        <f t="shared" si="4832"/>
        <v>4081.4160000000002</v>
      </c>
      <c r="AW1430" s="27">
        <f t="shared" si="4833"/>
        <v>0</v>
      </c>
      <c r="AX1430" s="27">
        <f t="shared" si="4834"/>
        <v>0</v>
      </c>
      <c r="AY1430" s="27"/>
      <c r="AZ1430" s="27"/>
      <c r="BA1430" s="27"/>
      <c r="BB1430" s="27">
        <f t="shared" si="4835"/>
        <v>4081.4160000000002</v>
      </c>
      <c r="BC1430" s="27">
        <f t="shared" si="4836"/>
        <v>0</v>
      </c>
      <c r="BD1430" s="27">
        <f t="shared" si="4837"/>
        <v>0</v>
      </c>
      <c r="BE1430" s="27"/>
      <c r="BF1430" s="27"/>
      <c r="BG1430" s="27"/>
      <c r="BH1430" s="27">
        <f t="shared" si="4766"/>
        <v>4081.4160000000002</v>
      </c>
      <c r="BI1430" s="27">
        <f t="shared" si="4767"/>
        <v>0</v>
      </c>
      <c r="BJ1430" s="27">
        <f t="shared" si="4768"/>
        <v>0</v>
      </c>
      <c r="BK1430" s="27"/>
      <c r="BL1430" s="27"/>
      <c r="BM1430" s="27"/>
      <c r="BN1430" s="27">
        <f t="shared" si="4769"/>
        <v>4081.4160000000002</v>
      </c>
      <c r="BO1430" s="27">
        <f t="shared" si="4770"/>
        <v>0</v>
      </c>
      <c r="BP1430" s="27">
        <f t="shared" si="4771"/>
        <v>0</v>
      </c>
      <c r="BQ1430" s="27"/>
      <c r="BR1430" s="27"/>
      <c r="BS1430" s="27">
        <f t="shared" si="4772"/>
        <v>4081.4160000000002</v>
      </c>
      <c r="BT1430" s="27">
        <f t="shared" si="4773"/>
        <v>0</v>
      </c>
      <c r="BU1430" s="27">
        <f t="shared" si="4774"/>
        <v>0</v>
      </c>
      <c r="BV1430" s="27"/>
      <c r="BW1430" s="27"/>
      <c r="BX1430" s="27">
        <f t="shared" si="4838"/>
        <v>4081.4160000000002</v>
      </c>
      <c r="BY1430" s="27">
        <f t="shared" si="4839"/>
        <v>0</v>
      </c>
      <c r="BZ1430" s="27">
        <f t="shared" si="4840"/>
        <v>0</v>
      </c>
      <c r="CA1430" s="27"/>
      <c r="CB1430" s="20">
        <v>0</v>
      </c>
      <c r="CC1430" s="35"/>
    </row>
    <row r="1431" spans="1:87" ht="31.2" hidden="1" x14ac:dyDescent="0.3">
      <c r="A1431" s="36" t="s">
        <v>809</v>
      </c>
      <c r="B1431" s="19"/>
      <c r="C1431" s="18"/>
      <c r="D1431" s="18"/>
      <c r="E1431" s="34" t="s">
        <v>810</v>
      </c>
      <c r="F1431" s="27"/>
      <c r="G1431" s="27"/>
      <c r="H1431" s="27"/>
      <c r="I1431" s="27"/>
      <c r="J1431" s="27"/>
      <c r="K1431" s="27"/>
      <c r="L1431" s="27"/>
      <c r="M1431" s="27"/>
      <c r="N1431" s="27"/>
      <c r="O1431" s="27"/>
      <c r="P1431" s="27"/>
      <c r="Q1431" s="27"/>
      <c r="R1431" s="27"/>
      <c r="S1431" s="27"/>
      <c r="T1431" s="27"/>
      <c r="U1431" s="27"/>
      <c r="V1431" s="27"/>
      <c r="W1431" s="27"/>
      <c r="X1431" s="27"/>
      <c r="Y1431" s="27"/>
      <c r="Z1431" s="27"/>
      <c r="AA1431" s="27"/>
      <c r="AB1431" s="27"/>
      <c r="AC1431" s="27"/>
      <c r="AD1431" s="27"/>
      <c r="AE1431" s="27"/>
      <c r="AF1431" s="27"/>
      <c r="AG1431" s="27"/>
      <c r="AH1431" s="27"/>
      <c r="AI1431" s="27"/>
      <c r="AJ1431" s="27"/>
      <c r="AK1431" s="27"/>
      <c r="AL1431" s="27"/>
      <c r="AM1431" s="27"/>
      <c r="AN1431" s="27"/>
      <c r="AO1431" s="27"/>
      <c r="AP1431" s="27"/>
      <c r="AQ1431" s="27"/>
      <c r="AR1431" s="27"/>
      <c r="AS1431" s="27"/>
      <c r="AT1431" s="27"/>
      <c r="AU1431" s="27"/>
      <c r="AV1431" s="27"/>
      <c r="AW1431" s="27"/>
      <c r="AX1431" s="27"/>
      <c r="AY1431" s="27"/>
      <c r="AZ1431" s="27"/>
      <c r="BA1431" s="27"/>
      <c r="BB1431" s="27"/>
      <c r="BC1431" s="27"/>
      <c r="BD1431" s="27"/>
      <c r="BE1431" s="27"/>
      <c r="BF1431" s="27"/>
      <c r="BG1431" s="27"/>
      <c r="BH1431" s="27"/>
      <c r="BI1431" s="27"/>
      <c r="BJ1431" s="27"/>
      <c r="BK1431" s="27">
        <f t="shared" si="4934"/>
        <v>0</v>
      </c>
      <c r="BL1431" s="27">
        <f t="shared" si="4935"/>
        <v>0</v>
      </c>
      <c r="BM1431" s="27">
        <f t="shared" si="4936"/>
        <v>0</v>
      </c>
      <c r="BN1431" s="27">
        <f t="shared" si="4769"/>
        <v>0</v>
      </c>
      <c r="BO1431" s="27">
        <f t="shared" si="4770"/>
        <v>0</v>
      </c>
      <c r="BP1431" s="27">
        <f t="shared" si="4771"/>
        <v>0</v>
      </c>
      <c r="BQ1431" s="27">
        <f t="shared" si="4937"/>
        <v>1483.806</v>
      </c>
      <c r="BR1431" s="27">
        <f t="shared" si="4938"/>
        <v>0</v>
      </c>
      <c r="BS1431" s="27">
        <f t="shared" si="4772"/>
        <v>1483.806</v>
      </c>
      <c r="BT1431" s="27">
        <f t="shared" si="4773"/>
        <v>0</v>
      </c>
      <c r="BU1431" s="27">
        <f t="shared" si="4774"/>
        <v>0</v>
      </c>
      <c r="BV1431" s="27">
        <f t="shared" si="4939"/>
        <v>0</v>
      </c>
      <c r="BW1431" s="27">
        <f t="shared" si="4940"/>
        <v>0</v>
      </c>
      <c r="BX1431" s="27">
        <f t="shared" si="4838"/>
        <v>1483.806</v>
      </c>
      <c r="BY1431" s="27">
        <f t="shared" si="4839"/>
        <v>0</v>
      </c>
      <c r="BZ1431" s="27">
        <f t="shared" si="4840"/>
        <v>0</v>
      </c>
      <c r="CA1431" s="27">
        <f t="shared" si="4941"/>
        <v>0</v>
      </c>
      <c r="CB1431" s="20">
        <v>0</v>
      </c>
      <c r="CC1431" s="35"/>
    </row>
    <row r="1432" spans="1:87" ht="31.2" hidden="1" x14ac:dyDescent="0.3">
      <c r="A1432" s="36" t="s">
        <v>809</v>
      </c>
      <c r="B1432" s="19">
        <v>200</v>
      </c>
      <c r="C1432" s="18"/>
      <c r="D1432" s="18"/>
      <c r="E1432" s="34" t="s">
        <v>39</v>
      </c>
      <c r="F1432" s="27"/>
      <c r="G1432" s="27"/>
      <c r="H1432" s="27"/>
      <c r="I1432" s="27"/>
      <c r="J1432" s="27"/>
      <c r="K1432" s="27"/>
      <c r="L1432" s="27"/>
      <c r="M1432" s="27"/>
      <c r="N1432" s="27"/>
      <c r="O1432" s="27"/>
      <c r="P1432" s="27"/>
      <c r="Q1432" s="27"/>
      <c r="R1432" s="27"/>
      <c r="S1432" s="27"/>
      <c r="T1432" s="27"/>
      <c r="U1432" s="27"/>
      <c r="V1432" s="27"/>
      <c r="W1432" s="27"/>
      <c r="X1432" s="27"/>
      <c r="Y1432" s="27"/>
      <c r="Z1432" s="27"/>
      <c r="AA1432" s="27"/>
      <c r="AB1432" s="27"/>
      <c r="AC1432" s="27"/>
      <c r="AD1432" s="27"/>
      <c r="AE1432" s="27"/>
      <c r="AF1432" s="27"/>
      <c r="AG1432" s="27"/>
      <c r="AH1432" s="27"/>
      <c r="AI1432" s="27"/>
      <c r="AJ1432" s="27"/>
      <c r="AK1432" s="27"/>
      <c r="AL1432" s="27"/>
      <c r="AM1432" s="27"/>
      <c r="AN1432" s="27"/>
      <c r="AO1432" s="27"/>
      <c r="AP1432" s="27"/>
      <c r="AQ1432" s="27"/>
      <c r="AR1432" s="27"/>
      <c r="AS1432" s="27"/>
      <c r="AT1432" s="27"/>
      <c r="AU1432" s="27"/>
      <c r="AV1432" s="27"/>
      <c r="AW1432" s="27"/>
      <c r="AX1432" s="27"/>
      <c r="AY1432" s="27"/>
      <c r="AZ1432" s="27"/>
      <c r="BA1432" s="27"/>
      <c r="BB1432" s="27"/>
      <c r="BC1432" s="27"/>
      <c r="BD1432" s="27"/>
      <c r="BE1432" s="27"/>
      <c r="BF1432" s="27"/>
      <c r="BG1432" s="27"/>
      <c r="BH1432" s="27"/>
      <c r="BI1432" s="27"/>
      <c r="BJ1432" s="27"/>
      <c r="BK1432" s="27">
        <f t="shared" si="4934"/>
        <v>0</v>
      </c>
      <c r="BL1432" s="27">
        <f t="shared" si="4935"/>
        <v>0</v>
      </c>
      <c r="BM1432" s="27">
        <f t="shared" si="4936"/>
        <v>0</v>
      </c>
      <c r="BN1432" s="27">
        <f t="shared" si="4769"/>
        <v>0</v>
      </c>
      <c r="BO1432" s="27">
        <f t="shared" si="4770"/>
        <v>0</v>
      </c>
      <c r="BP1432" s="27">
        <f t="shared" si="4771"/>
        <v>0</v>
      </c>
      <c r="BQ1432" s="27">
        <f t="shared" si="4937"/>
        <v>1483.806</v>
      </c>
      <c r="BR1432" s="27">
        <f t="shared" si="4938"/>
        <v>0</v>
      </c>
      <c r="BS1432" s="27">
        <f t="shared" si="4772"/>
        <v>1483.806</v>
      </c>
      <c r="BT1432" s="27">
        <f t="shared" si="4773"/>
        <v>0</v>
      </c>
      <c r="BU1432" s="27">
        <f t="shared" si="4774"/>
        <v>0</v>
      </c>
      <c r="BV1432" s="27">
        <f t="shared" si="4939"/>
        <v>0</v>
      </c>
      <c r="BW1432" s="27">
        <f t="shared" si="4940"/>
        <v>0</v>
      </c>
      <c r="BX1432" s="27">
        <f t="shared" si="4838"/>
        <v>1483.806</v>
      </c>
      <c r="BY1432" s="27">
        <f t="shared" si="4839"/>
        <v>0</v>
      </c>
      <c r="BZ1432" s="27">
        <f t="shared" si="4840"/>
        <v>0</v>
      </c>
      <c r="CA1432" s="27">
        <f t="shared" si="4941"/>
        <v>0</v>
      </c>
      <c r="CB1432" s="20">
        <v>0</v>
      </c>
      <c r="CC1432" s="35"/>
    </row>
    <row r="1433" spans="1:87" ht="46.8" hidden="1" x14ac:dyDescent="0.3">
      <c r="A1433" s="36" t="s">
        <v>809</v>
      </c>
      <c r="B1433" s="19">
        <v>240</v>
      </c>
      <c r="C1433" s="18"/>
      <c r="D1433" s="18"/>
      <c r="E1433" s="34" t="s">
        <v>40</v>
      </c>
      <c r="F1433" s="27"/>
      <c r="G1433" s="27"/>
      <c r="H1433" s="27"/>
      <c r="I1433" s="27"/>
      <c r="J1433" s="27"/>
      <c r="K1433" s="27"/>
      <c r="L1433" s="27"/>
      <c r="M1433" s="27"/>
      <c r="N1433" s="27"/>
      <c r="O1433" s="27"/>
      <c r="P1433" s="27"/>
      <c r="Q1433" s="27"/>
      <c r="R1433" s="27"/>
      <c r="S1433" s="27"/>
      <c r="T1433" s="27"/>
      <c r="U1433" s="27"/>
      <c r="V1433" s="27"/>
      <c r="W1433" s="27"/>
      <c r="X1433" s="27"/>
      <c r="Y1433" s="27"/>
      <c r="Z1433" s="27"/>
      <c r="AA1433" s="27"/>
      <c r="AB1433" s="27"/>
      <c r="AC1433" s="27"/>
      <c r="AD1433" s="27"/>
      <c r="AE1433" s="27"/>
      <c r="AF1433" s="27"/>
      <c r="AG1433" s="27"/>
      <c r="AH1433" s="27"/>
      <c r="AI1433" s="27"/>
      <c r="AJ1433" s="27"/>
      <c r="AK1433" s="27"/>
      <c r="AL1433" s="27"/>
      <c r="AM1433" s="27"/>
      <c r="AN1433" s="27"/>
      <c r="AO1433" s="27"/>
      <c r="AP1433" s="27"/>
      <c r="AQ1433" s="27"/>
      <c r="AR1433" s="27"/>
      <c r="AS1433" s="27"/>
      <c r="AT1433" s="27"/>
      <c r="AU1433" s="27"/>
      <c r="AV1433" s="27"/>
      <c r="AW1433" s="27"/>
      <c r="AX1433" s="27"/>
      <c r="AY1433" s="27"/>
      <c r="AZ1433" s="27"/>
      <c r="BA1433" s="27"/>
      <c r="BB1433" s="27"/>
      <c r="BC1433" s="27"/>
      <c r="BD1433" s="27"/>
      <c r="BE1433" s="27"/>
      <c r="BF1433" s="27"/>
      <c r="BG1433" s="27"/>
      <c r="BH1433" s="27"/>
      <c r="BI1433" s="27"/>
      <c r="BJ1433" s="27"/>
      <c r="BK1433" s="27">
        <f t="shared" si="4934"/>
        <v>0</v>
      </c>
      <c r="BL1433" s="27">
        <f t="shared" si="4935"/>
        <v>0</v>
      </c>
      <c r="BM1433" s="27">
        <f t="shared" si="4936"/>
        <v>0</v>
      </c>
      <c r="BN1433" s="27">
        <f t="shared" si="4769"/>
        <v>0</v>
      </c>
      <c r="BO1433" s="27">
        <f t="shared" si="4770"/>
        <v>0</v>
      </c>
      <c r="BP1433" s="27">
        <f t="shared" si="4771"/>
        <v>0</v>
      </c>
      <c r="BQ1433" s="27">
        <f t="shared" si="4937"/>
        <v>1483.806</v>
      </c>
      <c r="BR1433" s="27">
        <f t="shared" si="4938"/>
        <v>0</v>
      </c>
      <c r="BS1433" s="27">
        <f t="shared" si="4772"/>
        <v>1483.806</v>
      </c>
      <c r="BT1433" s="27">
        <f t="shared" si="4773"/>
        <v>0</v>
      </c>
      <c r="BU1433" s="27">
        <f t="shared" si="4774"/>
        <v>0</v>
      </c>
      <c r="BV1433" s="27">
        <f t="shared" si="4939"/>
        <v>0</v>
      </c>
      <c r="BW1433" s="27">
        <f t="shared" si="4940"/>
        <v>0</v>
      </c>
      <c r="BX1433" s="27">
        <f t="shared" si="4838"/>
        <v>1483.806</v>
      </c>
      <c r="BY1433" s="27">
        <f t="shared" si="4839"/>
        <v>0</v>
      </c>
      <c r="BZ1433" s="27">
        <f t="shared" si="4840"/>
        <v>0</v>
      </c>
      <c r="CA1433" s="27">
        <f t="shared" si="4941"/>
        <v>0</v>
      </c>
      <c r="CB1433" s="20">
        <v>0</v>
      </c>
      <c r="CC1433" s="35"/>
    </row>
    <row r="1434" spans="1:87" hidden="1" x14ac:dyDescent="0.3">
      <c r="A1434" s="36" t="s">
        <v>809</v>
      </c>
      <c r="B1434" s="19">
        <v>240</v>
      </c>
      <c r="C1434" s="18" t="s">
        <v>65</v>
      </c>
      <c r="D1434" s="18" t="s">
        <v>66</v>
      </c>
      <c r="E1434" s="34" t="s">
        <v>67</v>
      </c>
      <c r="F1434" s="27"/>
      <c r="G1434" s="27"/>
      <c r="H1434" s="27"/>
      <c r="I1434" s="27"/>
      <c r="J1434" s="27"/>
      <c r="K1434" s="27"/>
      <c r="L1434" s="27"/>
      <c r="M1434" s="27"/>
      <c r="N1434" s="27"/>
      <c r="O1434" s="27"/>
      <c r="P1434" s="27"/>
      <c r="Q1434" s="27"/>
      <c r="R1434" s="27"/>
      <c r="S1434" s="27"/>
      <c r="T1434" s="27"/>
      <c r="U1434" s="27"/>
      <c r="V1434" s="27"/>
      <c r="W1434" s="27"/>
      <c r="X1434" s="27"/>
      <c r="Y1434" s="27"/>
      <c r="Z1434" s="27"/>
      <c r="AA1434" s="27"/>
      <c r="AB1434" s="27"/>
      <c r="AC1434" s="27"/>
      <c r="AD1434" s="27"/>
      <c r="AE1434" s="27"/>
      <c r="AF1434" s="27"/>
      <c r="AG1434" s="27"/>
      <c r="AH1434" s="27"/>
      <c r="AI1434" s="27"/>
      <c r="AJ1434" s="27"/>
      <c r="AK1434" s="27"/>
      <c r="AL1434" s="27"/>
      <c r="AM1434" s="27"/>
      <c r="AN1434" s="27"/>
      <c r="AO1434" s="27"/>
      <c r="AP1434" s="27"/>
      <c r="AQ1434" s="27"/>
      <c r="AR1434" s="27"/>
      <c r="AS1434" s="27"/>
      <c r="AT1434" s="27"/>
      <c r="AU1434" s="27"/>
      <c r="AV1434" s="27"/>
      <c r="AW1434" s="27"/>
      <c r="AX1434" s="27"/>
      <c r="AY1434" s="27"/>
      <c r="AZ1434" s="27"/>
      <c r="BA1434" s="27"/>
      <c r="BB1434" s="27"/>
      <c r="BC1434" s="27"/>
      <c r="BD1434" s="27"/>
      <c r="BE1434" s="27"/>
      <c r="BF1434" s="27"/>
      <c r="BG1434" s="27"/>
      <c r="BH1434" s="27"/>
      <c r="BI1434" s="27"/>
      <c r="BJ1434" s="27"/>
      <c r="BK1434" s="27"/>
      <c r="BL1434" s="27"/>
      <c r="BM1434" s="27"/>
      <c r="BN1434" s="27">
        <f t="shared" si="4769"/>
        <v>0</v>
      </c>
      <c r="BO1434" s="27">
        <f t="shared" si="4770"/>
        <v>0</v>
      </c>
      <c r="BP1434" s="27">
        <f t="shared" si="4771"/>
        <v>0</v>
      </c>
      <c r="BQ1434" s="27">
        <v>1483.806</v>
      </c>
      <c r="BR1434" s="27"/>
      <c r="BS1434" s="27">
        <f t="shared" si="4772"/>
        <v>1483.806</v>
      </c>
      <c r="BT1434" s="27">
        <f t="shared" si="4773"/>
        <v>0</v>
      </c>
      <c r="BU1434" s="27">
        <f t="shared" si="4774"/>
        <v>0</v>
      </c>
      <c r="BV1434" s="27"/>
      <c r="BW1434" s="27"/>
      <c r="BX1434" s="27">
        <f t="shared" si="4838"/>
        <v>1483.806</v>
      </c>
      <c r="BY1434" s="27">
        <f t="shared" si="4839"/>
        <v>0</v>
      </c>
      <c r="BZ1434" s="27">
        <f t="shared" si="4840"/>
        <v>0</v>
      </c>
      <c r="CA1434" s="27"/>
      <c r="CB1434" s="20">
        <v>0</v>
      </c>
      <c r="CC1434" s="35"/>
    </row>
    <row r="1435" spans="1:87" ht="31.2" hidden="1" x14ac:dyDescent="0.3">
      <c r="A1435" s="18" t="s">
        <v>811</v>
      </c>
      <c r="B1435" s="19"/>
      <c r="C1435" s="18"/>
      <c r="D1435" s="18"/>
      <c r="E1435" s="34" t="s">
        <v>812</v>
      </c>
      <c r="F1435" s="27">
        <f t="shared" ref="F1435:K1435" si="4942">F1439</f>
        <v>360031.6</v>
      </c>
      <c r="G1435" s="27">
        <f t="shared" si="4942"/>
        <v>87519</v>
      </c>
      <c r="H1435" s="27">
        <f t="shared" si="4942"/>
        <v>0</v>
      </c>
      <c r="I1435" s="27">
        <f t="shared" si="4942"/>
        <v>-50000</v>
      </c>
      <c r="J1435" s="27">
        <f t="shared" si="4942"/>
        <v>67940.256999999998</v>
      </c>
      <c r="K1435" s="27">
        <f t="shared" si="4942"/>
        <v>0</v>
      </c>
      <c r="L1435" s="27">
        <f t="shared" si="4814"/>
        <v>310031.59999999998</v>
      </c>
      <c r="M1435" s="27">
        <f t="shared" si="4815"/>
        <v>155459.25699999998</v>
      </c>
      <c r="N1435" s="27">
        <f t="shared" si="4816"/>
        <v>0</v>
      </c>
      <c r="O1435" s="27">
        <f>O1439</f>
        <v>-176723.22699999998</v>
      </c>
      <c r="P1435" s="27">
        <f>P1439</f>
        <v>200000</v>
      </c>
      <c r="Q1435" s="27">
        <f>Q1439</f>
        <v>0</v>
      </c>
      <c r="R1435" s="27">
        <f t="shared" si="4817"/>
        <v>133308.37299999999</v>
      </c>
      <c r="S1435" s="27">
        <f t="shared" si="4818"/>
        <v>355459.25699999998</v>
      </c>
      <c r="T1435" s="27">
        <f t="shared" si="4819"/>
        <v>0</v>
      </c>
      <c r="U1435" s="27">
        <f>U1439</f>
        <v>0</v>
      </c>
      <c r="V1435" s="27">
        <f>V1439</f>
        <v>0</v>
      </c>
      <c r="W1435" s="27">
        <f>W1439</f>
        <v>0</v>
      </c>
      <c r="X1435" s="27">
        <f t="shared" si="4820"/>
        <v>133308.37299999999</v>
      </c>
      <c r="Y1435" s="27">
        <f t="shared" si="4821"/>
        <v>355459.25699999998</v>
      </c>
      <c r="Z1435" s="27">
        <f t="shared" si="4822"/>
        <v>0</v>
      </c>
      <c r="AA1435" s="27">
        <f>AA1439</f>
        <v>0</v>
      </c>
      <c r="AB1435" s="27">
        <f>AB1439</f>
        <v>0</v>
      </c>
      <c r="AC1435" s="27">
        <f>AC1439</f>
        <v>0</v>
      </c>
      <c r="AD1435" s="27">
        <f t="shared" si="4823"/>
        <v>133308.37299999999</v>
      </c>
      <c r="AE1435" s="27">
        <f t="shared" si="4824"/>
        <v>355459.25699999998</v>
      </c>
      <c r="AF1435" s="27">
        <f t="shared" si="4825"/>
        <v>0</v>
      </c>
      <c r="AG1435" s="27">
        <f>AG1439</f>
        <v>0</v>
      </c>
      <c r="AH1435" s="27">
        <f>AH1439</f>
        <v>0</v>
      </c>
      <c r="AI1435" s="27">
        <f>AI1439</f>
        <v>0</v>
      </c>
      <c r="AJ1435" s="27">
        <f t="shared" si="4826"/>
        <v>133308.37299999999</v>
      </c>
      <c r="AK1435" s="27">
        <f t="shared" si="4827"/>
        <v>355459.25699999998</v>
      </c>
      <c r="AL1435" s="27">
        <f t="shared" si="4828"/>
        <v>0</v>
      </c>
      <c r="AM1435" s="27">
        <f>AM1439</f>
        <v>-123523.57</v>
      </c>
      <c r="AN1435" s="27">
        <f>AN1439</f>
        <v>123523.57</v>
      </c>
      <c r="AO1435" s="27">
        <f>AO1439</f>
        <v>0</v>
      </c>
      <c r="AP1435" s="27">
        <f t="shared" si="4829"/>
        <v>9784.8029999999853</v>
      </c>
      <c r="AQ1435" s="27">
        <f t="shared" si="4830"/>
        <v>478982.82699999999</v>
      </c>
      <c r="AR1435" s="27">
        <f t="shared" si="4831"/>
        <v>0</v>
      </c>
      <c r="AS1435" s="27">
        <f>AS1439</f>
        <v>0</v>
      </c>
      <c r="AT1435" s="27">
        <f>AT1439</f>
        <v>0</v>
      </c>
      <c r="AU1435" s="27">
        <f>AU1439</f>
        <v>0</v>
      </c>
      <c r="AV1435" s="27">
        <f t="shared" si="4832"/>
        <v>9784.8029999999853</v>
      </c>
      <c r="AW1435" s="27">
        <f t="shared" si="4833"/>
        <v>478982.82699999999</v>
      </c>
      <c r="AX1435" s="27">
        <f t="shared" si="4834"/>
        <v>0</v>
      </c>
      <c r="AY1435" s="27">
        <f>AY1439</f>
        <v>0</v>
      </c>
      <c r="AZ1435" s="27">
        <f>AZ1439</f>
        <v>0</v>
      </c>
      <c r="BA1435" s="27">
        <f>BA1439</f>
        <v>0</v>
      </c>
      <c r="BB1435" s="27">
        <f t="shared" si="4835"/>
        <v>9784.8029999999853</v>
      </c>
      <c r="BC1435" s="27">
        <f t="shared" si="4836"/>
        <v>478982.82699999999</v>
      </c>
      <c r="BD1435" s="27">
        <f t="shared" si="4837"/>
        <v>0</v>
      </c>
      <c r="BE1435" s="27">
        <f>BE1439</f>
        <v>0</v>
      </c>
      <c r="BF1435" s="27">
        <f>BF1439</f>
        <v>0</v>
      </c>
      <c r="BG1435" s="27">
        <f>BG1439</f>
        <v>0</v>
      </c>
      <c r="BH1435" s="27">
        <f t="shared" si="4766"/>
        <v>9784.8029999999853</v>
      </c>
      <c r="BI1435" s="27">
        <f t="shared" si="4767"/>
        <v>478982.82699999999</v>
      </c>
      <c r="BJ1435" s="27">
        <f t="shared" si="4768"/>
        <v>0</v>
      </c>
      <c r="BK1435" s="27">
        <f>BK1439+BK1436</f>
        <v>-8300.9969999999994</v>
      </c>
      <c r="BL1435" s="27">
        <f>BL1439+BL1436</f>
        <v>9784.8029999999999</v>
      </c>
      <c r="BM1435" s="27">
        <f>BM1439+BM1436</f>
        <v>0</v>
      </c>
      <c r="BN1435" s="27">
        <f t="shared" si="4769"/>
        <v>1483.8059999999859</v>
      </c>
      <c r="BO1435" s="27">
        <f t="shared" si="4770"/>
        <v>488767.63</v>
      </c>
      <c r="BP1435" s="27">
        <f t="shared" si="4771"/>
        <v>0</v>
      </c>
      <c r="BQ1435" s="27">
        <f>BQ1439+BQ1436</f>
        <v>-1483.806</v>
      </c>
      <c r="BR1435" s="27">
        <f>BR1439+BR1436</f>
        <v>0</v>
      </c>
      <c r="BS1435" s="27">
        <f t="shared" si="4772"/>
        <v>-1.4097167877480388E-11</v>
      </c>
      <c r="BT1435" s="27">
        <f t="shared" si="4773"/>
        <v>488767.63</v>
      </c>
      <c r="BU1435" s="27">
        <f t="shared" si="4774"/>
        <v>0</v>
      </c>
      <c r="BV1435" s="27">
        <f>BV1439+BV1436</f>
        <v>0</v>
      </c>
      <c r="BW1435" s="27">
        <f>BW1439+BW1436</f>
        <v>0</v>
      </c>
      <c r="BX1435" s="27">
        <f t="shared" si="4838"/>
        <v>-1.4097167877480388E-11</v>
      </c>
      <c r="BY1435" s="27">
        <f t="shared" si="4839"/>
        <v>488767.63</v>
      </c>
      <c r="BZ1435" s="27">
        <f t="shared" si="4840"/>
        <v>0</v>
      </c>
      <c r="CA1435" s="27">
        <f>CA1439+CA1436</f>
        <v>0</v>
      </c>
      <c r="CB1435" s="20">
        <v>0</v>
      </c>
      <c r="CC1435" s="35"/>
      <c r="CI1435" s="1" t="s">
        <v>30</v>
      </c>
    </row>
    <row r="1436" spans="1:87" ht="31.2" hidden="1" x14ac:dyDescent="0.3">
      <c r="A1436" s="18" t="s">
        <v>811</v>
      </c>
      <c r="B1436" s="19">
        <v>200</v>
      </c>
      <c r="C1436" s="18"/>
      <c r="D1436" s="18"/>
      <c r="E1436" s="34" t="s">
        <v>39</v>
      </c>
      <c r="F1436" s="27"/>
      <c r="G1436" s="27"/>
      <c r="H1436" s="27"/>
      <c r="I1436" s="27"/>
      <c r="J1436" s="27"/>
      <c r="K1436" s="27"/>
      <c r="L1436" s="27"/>
      <c r="M1436" s="27"/>
      <c r="N1436" s="27"/>
      <c r="O1436" s="27"/>
      <c r="P1436" s="27"/>
      <c r="Q1436" s="27"/>
      <c r="R1436" s="27"/>
      <c r="S1436" s="27"/>
      <c r="T1436" s="27"/>
      <c r="U1436" s="27"/>
      <c r="V1436" s="27"/>
      <c r="W1436" s="27"/>
      <c r="X1436" s="27"/>
      <c r="Y1436" s="27"/>
      <c r="Z1436" s="27"/>
      <c r="AA1436" s="27"/>
      <c r="AB1436" s="27"/>
      <c r="AC1436" s="27"/>
      <c r="AD1436" s="27"/>
      <c r="AE1436" s="27"/>
      <c r="AF1436" s="27"/>
      <c r="AG1436" s="27"/>
      <c r="AH1436" s="27"/>
      <c r="AI1436" s="27"/>
      <c r="AJ1436" s="27"/>
      <c r="AK1436" s="27"/>
      <c r="AL1436" s="27"/>
      <c r="AM1436" s="27"/>
      <c r="AN1436" s="27"/>
      <c r="AO1436" s="27"/>
      <c r="AP1436" s="27"/>
      <c r="AQ1436" s="27"/>
      <c r="AR1436" s="27"/>
      <c r="AS1436" s="27"/>
      <c r="AT1436" s="27"/>
      <c r="AU1436" s="27"/>
      <c r="AV1436" s="27"/>
      <c r="AW1436" s="27"/>
      <c r="AX1436" s="27"/>
      <c r="AY1436" s="27"/>
      <c r="AZ1436" s="27"/>
      <c r="BA1436" s="27"/>
      <c r="BB1436" s="27"/>
      <c r="BC1436" s="27"/>
      <c r="BD1436" s="27"/>
      <c r="BE1436" s="27"/>
      <c r="BF1436" s="27"/>
      <c r="BG1436" s="27"/>
      <c r="BH1436" s="27"/>
      <c r="BI1436" s="27"/>
      <c r="BJ1436" s="27"/>
      <c r="BK1436" s="27">
        <f t="shared" ref="BK1436:BK1440" si="4943">BK1437</f>
        <v>1483.806</v>
      </c>
      <c r="BL1436" s="27">
        <f t="shared" ref="BL1436:BL1448" si="4944">BL1437</f>
        <v>0</v>
      </c>
      <c r="BM1436" s="27">
        <f t="shared" ref="BM1436:BM1448" si="4945">BM1437</f>
        <v>0</v>
      </c>
      <c r="BN1436" s="27">
        <f t="shared" si="4769"/>
        <v>1483.806</v>
      </c>
      <c r="BO1436" s="27">
        <f t="shared" si="4770"/>
        <v>0</v>
      </c>
      <c r="BP1436" s="27">
        <f t="shared" si="4771"/>
        <v>0</v>
      </c>
      <c r="BQ1436" s="27">
        <f t="shared" ref="BQ1436:BQ1448" si="4946">BQ1437</f>
        <v>-1483.806</v>
      </c>
      <c r="BR1436" s="27">
        <f t="shared" ref="BR1436:BR1448" si="4947">BR1437</f>
        <v>0</v>
      </c>
      <c r="BS1436" s="27">
        <f t="shared" si="4772"/>
        <v>0</v>
      </c>
      <c r="BT1436" s="27">
        <f t="shared" si="4773"/>
        <v>0</v>
      </c>
      <c r="BU1436" s="27">
        <f t="shared" si="4774"/>
        <v>0</v>
      </c>
      <c r="BV1436" s="27">
        <f t="shared" ref="BV1436:BV1448" si="4948">BV1437</f>
        <v>0</v>
      </c>
      <c r="BW1436" s="27">
        <f t="shared" ref="BW1436:BW1448" si="4949">BW1437</f>
        <v>0</v>
      </c>
      <c r="BX1436" s="27">
        <f t="shared" si="4838"/>
        <v>0</v>
      </c>
      <c r="BY1436" s="27">
        <f t="shared" si="4839"/>
        <v>0</v>
      </c>
      <c r="BZ1436" s="27">
        <f t="shared" si="4840"/>
        <v>0</v>
      </c>
      <c r="CA1436" s="27">
        <f t="shared" ref="CA1436:CA1448" si="4950">CA1437</f>
        <v>0</v>
      </c>
      <c r="CB1436" s="20">
        <v>0</v>
      </c>
      <c r="CC1436" s="35"/>
    </row>
    <row r="1437" spans="1:87" ht="46.8" hidden="1" x14ac:dyDescent="0.3">
      <c r="A1437" s="18" t="s">
        <v>811</v>
      </c>
      <c r="B1437" s="19">
        <v>240</v>
      </c>
      <c r="C1437" s="18"/>
      <c r="D1437" s="18"/>
      <c r="E1437" s="34" t="s">
        <v>40</v>
      </c>
      <c r="F1437" s="27"/>
      <c r="G1437" s="27"/>
      <c r="H1437" s="27"/>
      <c r="I1437" s="27"/>
      <c r="J1437" s="27"/>
      <c r="K1437" s="27"/>
      <c r="L1437" s="27"/>
      <c r="M1437" s="27"/>
      <c r="N1437" s="27"/>
      <c r="O1437" s="27"/>
      <c r="P1437" s="27"/>
      <c r="Q1437" s="27"/>
      <c r="R1437" s="27"/>
      <c r="S1437" s="27"/>
      <c r="T1437" s="27"/>
      <c r="U1437" s="27"/>
      <c r="V1437" s="27"/>
      <c r="W1437" s="27"/>
      <c r="X1437" s="27"/>
      <c r="Y1437" s="27"/>
      <c r="Z1437" s="27"/>
      <c r="AA1437" s="27"/>
      <c r="AB1437" s="27"/>
      <c r="AC1437" s="27"/>
      <c r="AD1437" s="27"/>
      <c r="AE1437" s="27"/>
      <c r="AF1437" s="27"/>
      <c r="AG1437" s="27"/>
      <c r="AH1437" s="27"/>
      <c r="AI1437" s="27"/>
      <c r="AJ1437" s="27"/>
      <c r="AK1437" s="27"/>
      <c r="AL1437" s="27"/>
      <c r="AM1437" s="27"/>
      <c r="AN1437" s="27"/>
      <c r="AO1437" s="27"/>
      <c r="AP1437" s="27"/>
      <c r="AQ1437" s="27"/>
      <c r="AR1437" s="27"/>
      <c r="AS1437" s="27"/>
      <c r="AT1437" s="27"/>
      <c r="AU1437" s="27"/>
      <c r="AV1437" s="27"/>
      <c r="AW1437" s="27"/>
      <c r="AX1437" s="27"/>
      <c r="AY1437" s="27"/>
      <c r="AZ1437" s="27"/>
      <c r="BA1437" s="27"/>
      <c r="BB1437" s="27"/>
      <c r="BC1437" s="27"/>
      <c r="BD1437" s="27"/>
      <c r="BE1437" s="27"/>
      <c r="BF1437" s="27"/>
      <c r="BG1437" s="27"/>
      <c r="BH1437" s="27"/>
      <c r="BI1437" s="27"/>
      <c r="BJ1437" s="27"/>
      <c r="BK1437" s="27">
        <f t="shared" si="4943"/>
        <v>1483.806</v>
      </c>
      <c r="BL1437" s="27">
        <f t="shared" si="4944"/>
        <v>0</v>
      </c>
      <c r="BM1437" s="27">
        <f t="shared" si="4945"/>
        <v>0</v>
      </c>
      <c r="BN1437" s="27">
        <f t="shared" si="4769"/>
        <v>1483.806</v>
      </c>
      <c r="BO1437" s="27">
        <f t="shared" si="4770"/>
        <v>0</v>
      </c>
      <c r="BP1437" s="27">
        <f t="shared" si="4771"/>
        <v>0</v>
      </c>
      <c r="BQ1437" s="27">
        <f t="shared" si="4946"/>
        <v>-1483.806</v>
      </c>
      <c r="BR1437" s="27">
        <f t="shared" si="4947"/>
        <v>0</v>
      </c>
      <c r="BS1437" s="27">
        <f t="shared" si="4772"/>
        <v>0</v>
      </c>
      <c r="BT1437" s="27">
        <f t="shared" si="4773"/>
        <v>0</v>
      </c>
      <c r="BU1437" s="27">
        <f t="shared" si="4774"/>
        <v>0</v>
      </c>
      <c r="BV1437" s="27">
        <f t="shared" si="4948"/>
        <v>0</v>
      </c>
      <c r="BW1437" s="27">
        <f t="shared" si="4949"/>
        <v>0</v>
      </c>
      <c r="BX1437" s="27">
        <f t="shared" si="4838"/>
        <v>0</v>
      </c>
      <c r="BY1437" s="27">
        <f t="shared" si="4839"/>
        <v>0</v>
      </c>
      <c r="BZ1437" s="27">
        <f t="shared" si="4840"/>
        <v>0</v>
      </c>
      <c r="CA1437" s="27">
        <f t="shared" si="4950"/>
        <v>0</v>
      </c>
      <c r="CB1437" s="20">
        <v>0</v>
      </c>
      <c r="CC1437" s="35"/>
    </row>
    <row r="1438" spans="1:87" hidden="1" x14ac:dyDescent="0.3">
      <c r="A1438" s="18" t="s">
        <v>811</v>
      </c>
      <c r="B1438" s="19">
        <v>240</v>
      </c>
      <c r="C1438" s="18" t="s">
        <v>65</v>
      </c>
      <c r="D1438" s="18" t="s">
        <v>66</v>
      </c>
      <c r="E1438" s="34" t="s">
        <v>67</v>
      </c>
      <c r="F1438" s="27"/>
      <c r="G1438" s="27"/>
      <c r="H1438" s="27"/>
      <c r="I1438" s="27"/>
      <c r="J1438" s="27"/>
      <c r="K1438" s="27"/>
      <c r="L1438" s="27"/>
      <c r="M1438" s="27"/>
      <c r="N1438" s="27"/>
      <c r="O1438" s="27"/>
      <c r="P1438" s="27"/>
      <c r="Q1438" s="27"/>
      <c r="R1438" s="27"/>
      <c r="S1438" s="27"/>
      <c r="T1438" s="27"/>
      <c r="U1438" s="27"/>
      <c r="V1438" s="27"/>
      <c r="W1438" s="27"/>
      <c r="X1438" s="27"/>
      <c r="Y1438" s="27"/>
      <c r="Z1438" s="27"/>
      <c r="AA1438" s="27"/>
      <c r="AB1438" s="27"/>
      <c r="AC1438" s="27"/>
      <c r="AD1438" s="27"/>
      <c r="AE1438" s="27"/>
      <c r="AF1438" s="27"/>
      <c r="AG1438" s="27"/>
      <c r="AH1438" s="27"/>
      <c r="AI1438" s="27"/>
      <c r="AJ1438" s="27"/>
      <c r="AK1438" s="27"/>
      <c r="AL1438" s="27"/>
      <c r="AM1438" s="27"/>
      <c r="AN1438" s="27"/>
      <c r="AO1438" s="27"/>
      <c r="AP1438" s="27"/>
      <c r="AQ1438" s="27"/>
      <c r="AR1438" s="27"/>
      <c r="AS1438" s="27"/>
      <c r="AT1438" s="27"/>
      <c r="AU1438" s="27"/>
      <c r="AV1438" s="27"/>
      <c r="AW1438" s="27"/>
      <c r="AX1438" s="27"/>
      <c r="AY1438" s="27"/>
      <c r="AZ1438" s="27"/>
      <c r="BA1438" s="27"/>
      <c r="BB1438" s="27"/>
      <c r="BC1438" s="27"/>
      <c r="BD1438" s="27"/>
      <c r="BE1438" s="27"/>
      <c r="BF1438" s="27"/>
      <c r="BG1438" s="27"/>
      <c r="BH1438" s="27"/>
      <c r="BI1438" s="27"/>
      <c r="BJ1438" s="27"/>
      <c r="BK1438" s="27">
        <v>1483.806</v>
      </c>
      <c r="BL1438" s="27"/>
      <c r="BM1438" s="27"/>
      <c r="BN1438" s="27">
        <f t="shared" si="4769"/>
        <v>1483.806</v>
      </c>
      <c r="BO1438" s="27">
        <f t="shared" si="4770"/>
        <v>0</v>
      </c>
      <c r="BP1438" s="27">
        <f t="shared" si="4771"/>
        <v>0</v>
      </c>
      <c r="BQ1438" s="27">
        <v>-1483.806</v>
      </c>
      <c r="BR1438" s="27"/>
      <c r="BS1438" s="27">
        <f t="shared" si="4772"/>
        <v>0</v>
      </c>
      <c r="BT1438" s="27">
        <f t="shared" si="4773"/>
        <v>0</v>
      </c>
      <c r="BU1438" s="27">
        <f t="shared" si="4774"/>
        <v>0</v>
      </c>
      <c r="BV1438" s="27"/>
      <c r="BW1438" s="27"/>
      <c r="BX1438" s="27">
        <f t="shared" si="4838"/>
        <v>0</v>
      </c>
      <c r="BY1438" s="27">
        <f t="shared" si="4839"/>
        <v>0</v>
      </c>
      <c r="BZ1438" s="27">
        <f t="shared" si="4840"/>
        <v>0</v>
      </c>
      <c r="CA1438" s="27"/>
      <c r="CB1438" s="20">
        <v>0</v>
      </c>
      <c r="CC1438" s="35"/>
    </row>
    <row r="1439" spans="1:87" ht="46.8" hidden="1" x14ac:dyDescent="0.3">
      <c r="A1439" s="18" t="s">
        <v>811</v>
      </c>
      <c r="B1439" s="19">
        <v>400</v>
      </c>
      <c r="C1439" s="18"/>
      <c r="D1439" s="18"/>
      <c r="E1439" s="34" t="s">
        <v>83</v>
      </c>
      <c r="F1439" s="27">
        <f t="shared" ref="F1439:F1448" si="4951">F1440</f>
        <v>360031.6</v>
      </c>
      <c r="G1439" s="27">
        <f t="shared" ref="G1439:G1448" si="4952">G1440</f>
        <v>87519</v>
      </c>
      <c r="H1439" s="27">
        <f t="shared" ref="H1439:H1448" si="4953">H1440</f>
        <v>0</v>
      </c>
      <c r="I1439" s="27">
        <f t="shared" ref="I1439:I1448" si="4954">I1440</f>
        <v>-50000</v>
      </c>
      <c r="J1439" s="27">
        <f t="shared" ref="J1439:J1448" si="4955">J1440</f>
        <v>67940.256999999998</v>
      </c>
      <c r="K1439" s="27">
        <f t="shared" ref="K1439:K1448" si="4956">K1440</f>
        <v>0</v>
      </c>
      <c r="L1439" s="27">
        <f t="shared" si="4814"/>
        <v>310031.59999999998</v>
      </c>
      <c r="M1439" s="27">
        <f t="shared" si="4815"/>
        <v>155459.25699999998</v>
      </c>
      <c r="N1439" s="27">
        <f t="shared" si="4816"/>
        <v>0</v>
      </c>
      <c r="O1439" s="27">
        <f t="shared" ref="O1439:O1440" si="4957">O1440</f>
        <v>-176723.22699999998</v>
      </c>
      <c r="P1439" s="27">
        <f t="shared" ref="P1439:P1448" si="4958">P1440</f>
        <v>200000</v>
      </c>
      <c r="Q1439" s="27">
        <f t="shared" ref="Q1439:Q1448" si="4959">Q1440</f>
        <v>0</v>
      </c>
      <c r="R1439" s="27">
        <f t="shared" si="4817"/>
        <v>133308.37299999999</v>
      </c>
      <c r="S1439" s="27">
        <f t="shared" si="4818"/>
        <v>355459.25699999998</v>
      </c>
      <c r="T1439" s="27">
        <f t="shared" si="4819"/>
        <v>0</v>
      </c>
      <c r="U1439" s="27">
        <f t="shared" ref="U1439:U1448" si="4960">U1440</f>
        <v>0</v>
      </c>
      <c r="V1439" s="27">
        <f t="shared" ref="V1439:V1448" si="4961">V1440</f>
        <v>0</v>
      </c>
      <c r="W1439" s="27">
        <f t="shared" ref="W1439:W1448" si="4962">W1440</f>
        <v>0</v>
      </c>
      <c r="X1439" s="27">
        <f t="shared" si="4820"/>
        <v>133308.37299999999</v>
      </c>
      <c r="Y1439" s="27">
        <f t="shared" si="4821"/>
        <v>355459.25699999998</v>
      </c>
      <c r="Z1439" s="27">
        <f t="shared" si="4822"/>
        <v>0</v>
      </c>
      <c r="AA1439" s="27">
        <f t="shared" ref="AA1439:AA1448" si="4963">AA1440</f>
        <v>0</v>
      </c>
      <c r="AB1439" s="27">
        <f t="shared" ref="AB1439:AB1448" si="4964">AB1440</f>
        <v>0</v>
      </c>
      <c r="AC1439" s="27">
        <f t="shared" ref="AC1439:AC1448" si="4965">AC1440</f>
        <v>0</v>
      </c>
      <c r="AD1439" s="27">
        <f t="shared" si="4823"/>
        <v>133308.37299999999</v>
      </c>
      <c r="AE1439" s="27">
        <f t="shared" si="4824"/>
        <v>355459.25699999998</v>
      </c>
      <c r="AF1439" s="27">
        <f t="shared" si="4825"/>
        <v>0</v>
      </c>
      <c r="AG1439" s="27">
        <f t="shared" ref="AG1439:AG1448" si="4966">AG1440</f>
        <v>0</v>
      </c>
      <c r="AH1439" s="27">
        <f t="shared" ref="AH1439:AH1448" si="4967">AH1440</f>
        <v>0</v>
      </c>
      <c r="AI1439" s="27">
        <f t="shared" ref="AI1439:AI1448" si="4968">AI1440</f>
        <v>0</v>
      </c>
      <c r="AJ1439" s="27">
        <f t="shared" si="4826"/>
        <v>133308.37299999999</v>
      </c>
      <c r="AK1439" s="27">
        <f t="shared" si="4827"/>
        <v>355459.25699999998</v>
      </c>
      <c r="AL1439" s="27">
        <f t="shared" si="4828"/>
        <v>0</v>
      </c>
      <c r="AM1439" s="27">
        <f t="shared" ref="AM1439:AM1448" si="4969">AM1440</f>
        <v>-123523.57</v>
      </c>
      <c r="AN1439" s="27">
        <f t="shared" ref="AN1439:AN1448" si="4970">AN1440</f>
        <v>123523.57</v>
      </c>
      <c r="AO1439" s="27">
        <f t="shared" ref="AO1439:AO1448" si="4971">AO1440</f>
        <v>0</v>
      </c>
      <c r="AP1439" s="27">
        <f t="shared" si="4829"/>
        <v>9784.8029999999853</v>
      </c>
      <c r="AQ1439" s="27">
        <f t="shared" si="4830"/>
        <v>478982.82699999999</v>
      </c>
      <c r="AR1439" s="27">
        <f t="shared" si="4831"/>
        <v>0</v>
      </c>
      <c r="AS1439" s="27">
        <f t="shared" ref="AS1439:AS1448" si="4972">AS1440</f>
        <v>0</v>
      </c>
      <c r="AT1439" s="27">
        <f t="shared" ref="AT1439:AT1448" si="4973">AT1440</f>
        <v>0</v>
      </c>
      <c r="AU1439" s="27">
        <f t="shared" ref="AU1439:AU1448" si="4974">AU1440</f>
        <v>0</v>
      </c>
      <c r="AV1439" s="27">
        <f t="shared" si="4832"/>
        <v>9784.8029999999853</v>
      </c>
      <c r="AW1439" s="27">
        <f t="shared" si="4833"/>
        <v>478982.82699999999</v>
      </c>
      <c r="AX1439" s="27">
        <f t="shared" si="4834"/>
        <v>0</v>
      </c>
      <c r="AY1439" s="27">
        <f t="shared" ref="AY1439:AY1448" si="4975">AY1440</f>
        <v>0</v>
      </c>
      <c r="AZ1439" s="27">
        <f t="shared" ref="AZ1439:AZ1448" si="4976">AZ1440</f>
        <v>0</v>
      </c>
      <c r="BA1439" s="27">
        <f t="shared" ref="BA1439:BA1448" si="4977">BA1440</f>
        <v>0</v>
      </c>
      <c r="BB1439" s="27">
        <f t="shared" si="4835"/>
        <v>9784.8029999999853</v>
      </c>
      <c r="BC1439" s="27">
        <f t="shared" si="4836"/>
        <v>478982.82699999999</v>
      </c>
      <c r="BD1439" s="27">
        <f t="shared" si="4837"/>
        <v>0</v>
      </c>
      <c r="BE1439" s="27">
        <f t="shared" ref="BE1439:BE1448" si="4978">BE1440</f>
        <v>0</v>
      </c>
      <c r="BF1439" s="27">
        <f t="shared" ref="BF1439:BF1448" si="4979">BF1440</f>
        <v>0</v>
      </c>
      <c r="BG1439" s="27">
        <f t="shared" ref="BG1439:BG1448" si="4980">BG1440</f>
        <v>0</v>
      </c>
      <c r="BH1439" s="27">
        <f t="shared" si="4766"/>
        <v>9784.8029999999853</v>
      </c>
      <c r="BI1439" s="27">
        <f t="shared" si="4767"/>
        <v>478982.82699999999</v>
      </c>
      <c r="BJ1439" s="27">
        <f t="shared" si="4768"/>
        <v>0</v>
      </c>
      <c r="BK1439" s="27">
        <f t="shared" si="4943"/>
        <v>-9784.8029999999999</v>
      </c>
      <c r="BL1439" s="27">
        <f t="shared" si="4944"/>
        <v>9784.8029999999999</v>
      </c>
      <c r="BM1439" s="27">
        <f t="shared" si="4945"/>
        <v>0</v>
      </c>
      <c r="BN1439" s="27">
        <f t="shared" si="4769"/>
        <v>-1.4551915228366852E-11</v>
      </c>
      <c r="BO1439" s="27">
        <f t="shared" si="4770"/>
        <v>488767.63</v>
      </c>
      <c r="BP1439" s="27">
        <f t="shared" si="4771"/>
        <v>0</v>
      </c>
      <c r="BQ1439" s="27">
        <f t="shared" si="4946"/>
        <v>0</v>
      </c>
      <c r="BR1439" s="27">
        <f t="shared" si="4947"/>
        <v>0</v>
      </c>
      <c r="BS1439" s="27">
        <f t="shared" si="4772"/>
        <v>-1.4551915228366852E-11</v>
      </c>
      <c r="BT1439" s="27">
        <f t="shared" si="4773"/>
        <v>488767.63</v>
      </c>
      <c r="BU1439" s="27">
        <f t="shared" si="4774"/>
        <v>0</v>
      </c>
      <c r="BV1439" s="27">
        <f t="shared" si="4948"/>
        <v>0</v>
      </c>
      <c r="BW1439" s="27">
        <f t="shared" si="4949"/>
        <v>0</v>
      </c>
      <c r="BX1439" s="27">
        <f t="shared" si="4838"/>
        <v>-1.4551915228366852E-11</v>
      </c>
      <c r="BY1439" s="27">
        <f t="shared" si="4839"/>
        <v>488767.63</v>
      </c>
      <c r="BZ1439" s="27">
        <f t="shared" si="4840"/>
        <v>0</v>
      </c>
      <c r="CA1439" s="27">
        <f t="shared" si="4950"/>
        <v>0</v>
      </c>
      <c r="CB1439" s="20">
        <v>0</v>
      </c>
      <c r="CC1439" s="35"/>
      <c r="CG1439" s="1" t="s">
        <v>28</v>
      </c>
    </row>
    <row r="1440" spans="1:87" hidden="1" x14ac:dyDescent="0.3">
      <c r="A1440" s="18" t="s">
        <v>811</v>
      </c>
      <c r="B1440" s="19">
        <v>410</v>
      </c>
      <c r="C1440" s="18"/>
      <c r="D1440" s="18"/>
      <c r="E1440" s="34" t="s">
        <v>84</v>
      </c>
      <c r="F1440" s="27">
        <f t="shared" si="4951"/>
        <v>360031.6</v>
      </c>
      <c r="G1440" s="27">
        <f t="shared" si="4952"/>
        <v>87519</v>
      </c>
      <c r="H1440" s="27">
        <f t="shared" si="4953"/>
        <v>0</v>
      </c>
      <c r="I1440" s="27">
        <f t="shared" si="4954"/>
        <v>-50000</v>
      </c>
      <c r="J1440" s="27">
        <f t="shared" si="4955"/>
        <v>67940.256999999998</v>
      </c>
      <c r="K1440" s="27">
        <f t="shared" si="4956"/>
        <v>0</v>
      </c>
      <c r="L1440" s="27">
        <f t="shared" si="4814"/>
        <v>310031.59999999998</v>
      </c>
      <c r="M1440" s="27">
        <f t="shared" si="4815"/>
        <v>155459.25699999998</v>
      </c>
      <c r="N1440" s="27">
        <f t="shared" si="4816"/>
        <v>0</v>
      </c>
      <c r="O1440" s="27">
        <f t="shared" si="4957"/>
        <v>-176723.22699999998</v>
      </c>
      <c r="P1440" s="27">
        <f t="shared" si="4958"/>
        <v>200000</v>
      </c>
      <c r="Q1440" s="27">
        <f t="shared" si="4959"/>
        <v>0</v>
      </c>
      <c r="R1440" s="27">
        <f t="shared" si="4817"/>
        <v>133308.37299999999</v>
      </c>
      <c r="S1440" s="27">
        <f t="shared" si="4818"/>
        <v>355459.25699999998</v>
      </c>
      <c r="T1440" s="27">
        <f t="shared" si="4819"/>
        <v>0</v>
      </c>
      <c r="U1440" s="27">
        <f t="shared" si="4960"/>
        <v>0</v>
      </c>
      <c r="V1440" s="27">
        <f t="shared" si="4961"/>
        <v>0</v>
      </c>
      <c r="W1440" s="27">
        <f t="shared" si="4962"/>
        <v>0</v>
      </c>
      <c r="X1440" s="27">
        <f t="shared" si="4820"/>
        <v>133308.37299999999</v>
      </c>
      <c r="Y1440" s="27">
        <f t="shared" si="4821"/>
        <v>355459.25699999998</v>
      </c>
      <c r="Z1440" s="27">
        <f t="shared" si="4822"/>
        <v>0</v>
      </c>
      <c r="AA1440" s="27">
        <f t="shared" si="4963"/>
        <v>0</v>
      </c>
      <c r="AB1440" s="27">
        <f t="shared" si="4964"/>
        <v>0</v>
      </c>
      <c r="AC1440" s="27">
        <f t="shared" si="4965"/>
        <v>0</v>
      </c>
      <c r="AD1440" s="27">
        <f t="shared" si="4823"/>
        <v>133308.37299999999</v>
      </c>
      <c r="AE1440" s="27">
        <f t="shared" si="4824"/>
        <v>355459.25699999998</v>
      </c>
      <c r="AF1440" s="27">
        <f t="shared" si="4825"/>
        <v>0</v>
      </c>
      <c r="AG1440" s="27">
        <f t="shared" si="4966"/>
        <v>0</v>
      </c>
      <c r="AH1440" s="27">
        <f t="shared" si="4967"/>
        <v>0</v>
      </c>
      <c r="AI1440" s="27">
        <f t="shared" si="4968"/>
        <v>0</v>
      </c>
      <c r="AJ1440" s="27">
        <f t="shared" si="4826"/>
        <v>133308.37299999999</v>
      </c>
      <c r="AK1440" s="27">
        <f t="shared" si="4827"/>
        <v>355459.25699999998</v>
      </c>
      <c r="AL1440" s="27">
        <f t="shared" si="4828"/>
        <v>0</v>
      </c>
      <c r="AM1440" s="27">
        <f t="shared" si="4969"/>
        <v>-123523.57</v>
      </c>
      <c r="AN1440" s="27">
        <f t="shared" si="4970"/>
        <v>123523.57</v>
      </c>
      <c r="AO1440" s="27">
        <f t="shared" si="4971"/>
        <v>0</v>
      </c>
      <c r="AP1440" s="27">
        <f t="shared" si="4829"/>
        <v>9784.8029999999853</v>
      </c>
      <c r="AQ1440" s="27">
        <f t="shared" si="4830"/>
        <v>478982.82699999999</v>
      </c>
      <c r="AR1440" s="27">
        <f t="shared" si="4831"/>
        <v>0</v>
      </c>
      <c r="AS1440" s="27">
        <f t="shared" si="4972"/>
        <v>0</v>
      </c>
      <c r="AT1440" s="27">
        <f t="shared" si="4973"/>
        <v>0</v>
      </c>
      <c r="AU1440" s="27">
        <f t="shared" si="4974"/>
        <v>0</v>
      </c>
      <c r="AV1440" s="27">
        <f t="shared" si="4832"/>
        <v>9784.8029999999853</v>
      </c>
      <c r="AW1440" s="27">
        <f t="shared" si="4833"/>
        <v>478982.82699999999</v>
      </c>
      <c r="AX1440" s="27">
        <f t="shared" si="4834"/>
        <v>0</v>
      </c>
      <c r="AY1440" s="27">
        <f t="shared" si="4975"/>
        <v>0</v>
      </c>
      <c r="AZ1440" s="27">
        <f t="shared" si="4976"/>
        <v>0</v>
      </c>
      <c r="BA1440" s="27">
        <f t="shared" si="4977"/>
        <v>0</v>
      </c>
      <c r="BB1440" s="27">
        <f t="shared" si="4835"/>
        <v>9784.8029999999853</v>
      </c>
      <c r="BC1440" s="27">
        <f t="shared" si="4836"/>
        <v>478982.82699999999</v>
      </c>
      <c r="BD1440" s="27">
        <f t="shared" si="4837"/>
        <v>0</v>
      </c>
      <c r="BE1440" s="27">
        <f t="shared" si="4978"/>
        <v>0</v>
      </c>
      <c r="BF1440" s="27">
        <f t="shared" si="4979"/>
        <v>0</v>
      </c>
      <c r="BG1440" s="27">
        <f t="shared" si="4980"/>
        <v>0</v>
      </c>
      <c r="BH1440" s="27">
        <f t="shared" si="4766"/>
        <v>9784.8029999999853</v>
      </c>
      <c r="BI1440" s="27">
        <f t="shared" si="4767"/>
        <v>478982.82699999999</v>
      </c>
      <c r="BJ1440" s="27">
        <f t="shared" si="4768"/>
        <v>0</v>
      </c>
      <c r="BK1440" s="27">
        <f t="shared" si="4943"/>
        <v>-9784.8029999999999</v>
      </c>
      <c r="BL1440" s="27">
        <f t="shared" si="4944"/>
        <v>9784.8029999999999</v>
      </c>
      <c r="BM1440" s="27">
        <f t="shared" si="4945"/>
        <v>0</v>
      </c>
      <c r="BN1440" s="27">
        <f t="shared" si="4769"/>
        <v>-1.4551915228366852E-11</v>
      </c>
      <c r="BO1440" s="27">
        <f t="shared" si="4770"/>
        <v>488767.63</v>
      </c>
      <c r="BP1440" s="27">
        <f t="shared" si="4771"/>
        <v>0</v>
      </c>
      <c r="BQ1440" s="27">
        <f t="shared" si="4946"/>
        <v>0</v>
      </c>
      <c r="BR1440" s="27">
        <f t="shared" si="4947"/>
        <v>0</v>
      </c>
      <c r="BS1440" s="27">
        <f t="shared" si="4772"/>
        <v>-1.4551915228366852E-11</v>
      </c>
      <c r="BT1440" s="27">
        <f t="shared" si="4773"/>
        <v>488767.63</v>
      </c>
      <c r="BU1440" s="27">
        <f t="shared" si="4774"/>
        <v>0</v>
      </c>
      <c r="BV1440" s="27">
        <f t="shared" si="4948"/>
        <v>0</v>
      </c>
      <c r="BW1440" s="27">
        <f t="shared" si="4949"/>
        <v>0</v>
      </c>
      <c r="BX1440" s="27">
        <f t="shared" si="4838"/>
        <v>-1.4551915228366852E-11</v>
      </c>
      <c r="BY1440" s="27">
        <f t="shared" si="4839"/>
        <v>488767.63</v>
      </c>
      <c r="BZ1440" s="27">
        <f t="shared" si="4840"/>
        <v>0</v>
      </c>
      <c r="CA1440" s="27">
        <f t="shared" si="4950"/>
        <v>0</v>
      </c>
      <c r="CB1440" s="20">
        <v>0</v>
      </c>
      <c r="CC1440" s="35"/>
      <c r="CH1440" s="1" t="s">
        <v>29</v>
      </c>
    </row>
    <row r="1441" spans="1:87" hidden="1" x14ac:dyDescent="0.3">
      <c r="A1441" s="18" t="s">
        <v>811</v>
      </c>
      <c r="B1441" s="19">
        <v>410</v>
      </c>
      <c r="C1441" s="18" t="s">
        <v>65</v>
      </c>
      <c r="D1441" s="18" t="s">
        <v>66</v>
      </c>
      <c r="E1441" s="34" t="s">
        <v>67</v>
      </c>
      <c r="F1441" s="27">
        <v>360031.6</v>
      </c>
      <c r="G1441" s="27">
        <v>87519</v>
      </c>
      <c r="H1441" s="27"/>
      <c r="I1441" s="27">
        <v>-50000</v>
      </c>
      <c r="J1441" s="27">
        <v>67940.256999999998</v>
      </c>
      <c r="K1441" s="27"/>
      <c r="L1441" s="27">
        <f t="shared" si="4814"/>
        <v>310031.59999999998</v>
      </c>
      <c r="M1441" s="27">
        <f t="shared" si="4815"/>
        <v>155459.25699999998</v>
      </c>
      <c r="N1441" s="27">
        <f t="shared" si="4816"/>
        <v>0</v>
      </c>
      <c r="O1441" s="27">
        <f>17562.98-200000+5713.793</f>
        <v>-176723.22699999998</v>
      </c>
      <c r="P1441" s="27">
        <v>200000</v>
      </c>
      <c r="Q1441" s="27"/>
      <c r="R1441" s="27">
        <f t="shared" si="4817"/>
        <v>133308.37299999999</v>
      </c>
      <c r="S1441" s="27">
        <f t="shared" si="4818"/>
        <v>355459.25699999998</v>
      </c>
      <c r="T1441" s="27">
        <f t="shared" si="4819"/>
        <v>0</v>
      </c>
      <c r="U1441" s="27"/>
      <c r="V1441" s="27"/>
      <c r="W1441" s="27"/>
      <c r="X1441" s="27">
        <f t="shared" si="4820"/>
        <v>133308.37299999999</v>
      </c>
      <c r="Y1441" s="27">
        <f t="shared" si="4821"/>
        <v>355459.25699999998</v>
      </c>
      <c r="Z1441" s="27">
        <f t="shared" si="4822"/>
        <v>0</v>
      </c>
      <c r="AA1441" s="27"/>
      <c r="AB1441" s="27"/>
      <c r="AC1441" s="27"/>
      <c r="AD1441" s="27">
        <f t="shared" si="4823"/>
        <v>133308.37299999999</v>
      </c>
      <c r="AE1441" s="27">
        <f t="shared" si="4824"/>
        <v>355459.25699999998</v>
      </c>
      <c r="AF1441" s="27">
        <f t="shared" si="4825"/>
        <v>0</v>
      </c>
      <c r="AG1441" s="27"/>
      <c r="AH1441" s="27"/>
      <c r="AI1441" s="27"/>
      <c r="AJ1441" s="27">
        <f t="shared" si="4826"/>
        <v>133308.37299999999</v>
      </c>
      <c r="AK1441" s="27">
        <f t="shared" si="4827"/>
        <v>355459.25699999998</v>
      </c>
      <c r="AL1441" s="27">
        <f t="shared" si="4828"/>
        <v>0</v>
      </c>
      <c r="AM1441" s="27">
        <v>-123523.57</v>
      </c>
      <c r="AN1441" s="27">
        <v>123523.57</v>
      </c>
      <c r="AO1441" s="27"/>
      <c r="AP1441" s="27">
        <f t="shared" si="4829"/>
        <v>9784.8029999999853</v>
      </c>
      <c r="AQ1441" s="27">
        <f t="shared" si="4830"/>
        <v>478982.82699999999</v>
      </c>
      <c r="AR1441" s="27">
        <f t="shared" si="4831"/>
        <v>0</v>
      </c>
      <c r="AS1441" s="27"/>
      <c r="AT1441" s="27"/>
      <c r="AU1441" s="27"/>
      <c r="AV1441" s="27">
        <f t="shared" si="4832"/>
        <v>9784.8029999999853</v>
      </c>
      <c r="AW1441" s="27">
        <f t="shared" si="4833"/>
        <v>478982.82699999999</v>
      </c>
      <c r="AX1441" s="27">
        <f t="shared" si="4834"/>
        <v>0</v>
      </c>
      <c r="AY1441" s="27"/>
      <c r="AZ1441" s="27"/>
      <c r="BA1441" s="27"/>
      <c r="BB1441" s="27">
        <f t="shared" si="4835"/>
        <v>9784.8029999999853</v>
      </c>
      <c r="BC1441" s="27">
        <f t="shared" si="4836"/>
        <v>478982.82699999999</v>
      </c>
      <c r="BD1441" s="27">
        <f t="shared" si="4837"/>
        <v>0</v>
      </c>
      <c r="BE1441" s="27"/>
      <c r="BF1441" s="27"/>
      <c r="BG1441" s="27"/>
      <c r="BH1441" s="27">
        <f t="shared" ref="BH1441:BH1504" si="4981">BB1441+BE1441</f>
        <v>9784.8029999999853</v>
      </c>
      <c r="BI1441" s="27">
        <f t="shared" ref="BI1441:BI1504" si="4982">BC1441+BF1441</f>
        <v>478982.82699999999</v>
      </c>
      <c r="BJ1441" s="27">
        <f t="shared" ref="BJ1441:BJ1504" si="4983">BD1441+BG1441</f>
        <v>0</v>
      </c>
      <c r="BK1441" s="27">
        <f>-9784.803</f>
        <v>-9784.8029999999999</v>
      </c>
      <c r="BL1441" s="27">
        <v>9784.8029999999999</v>
      </c>
      <c r="BM1441" s="27"/>
      <c r="BN1441" s="27">
        <f t="shared" ref="BN1441:BN1504" si="4984">BH1441+BK1441</f>
        <v>-1.4551915228366852E-11</v>
      </c>
      <c r="BO1441" s="27">
        <f t="shared" ref="BO1441:BO1504" si="4985">BI1441+BL1441</f>
        <v>488767.63</v>
      </c>
      <c r="BP1441" s="27">
        <f t="shared" ref="BP1441:BP1504" si="4986">BJ1441+BM1441</f>
        <v>0</v>
      </c>
      <c r="BQ1441" s="27"/>
      <c r="BR1441" s="27"/>
      <c r="BS1441" s="27">
        <f t="shared" ref="BS1441:BS1504" si="4987">BQ1441+BN1441</f>
        <v>-1.4551915228366852E-11</v>
      </c>
      <c r="BT1441" s="27">
        <f t="shared" ref="BT1441:BT1504" si="4988">BR1441+BO1441</f>
        <v>488767.63</v>
      </c>
      <c r="BU1441" s="27">
        <f t="shared" ref="BU1441:BU1504" si="4989">BP1441</f>
        <v>0</v>
      </c>
      <c r="BV1441" s="27"/>
      <c r="BW1441" s="27"/>
      <c r="BX1441" s="27">
        <f t="shared" si="4838"/>
        <v>-1.4551915228366852E-11</v>
      </c>
      <c r="BY1441" s="27">
        <f t="shared" si="4839"/>
        <v>488767.63</v>
      </c>
      <c r="BZ1441" s="27">
        <f t="shared" si="4840"/>
        <v>0</v>
      </c>
      <c r="CA1441" s="27"/>
      <c r="CB1441" s="20">
        <v>0</v>
      </c>
      <c r="CC1441" s="35">
        <v>92</v>
      </c>
    </row>
    <row r="1442" spans="1:87" ht="31.2" hidden="1" x14ac:dyDescent="0.3">
      <c r="A1442" s="18" t="s">
        <v>813</v>
      </c>
      <c r="B1442" s="19"/>
      <c r="C1442" s="18"/>
      <c r="D1442" s="18"/>
      <c r="E1442" s="34" t="s">
        <v>814</v>
      </c>
      <c r="F1442" s="27"/>
      <c r="G1442" s="27"/>
      <c r="H1442" s="27"/>
      <c r="I1442" s="27"/>
      <c r="J1442" s="27"/>
      <c r="K1442" s="27"/>
      <c r="L1442" s="27"/>
      <c r="M1442" s="27"/>
      <c r="N1442" s="27"/>
      <c r="O1442" s="27"/>
      <c r="P1442" s="27"/>
      <c r="Q1442" s="27"/>
      <c r="R1442" s="27"/>
      <c r="S1442" s="27"/>
      <c r="T1442" s="27"/>
      <c r="U1442" s="27"/>
      <c r="V1442" s="27"/>
      <c r="W1442" s="27"/>
      <c r="X1442" s="27"/>
      <c r="Y1442" s="27"/>
      <c r="Z1442" s="27"/>
      <c r="AA1442" s="27"/>
      <c r="AB1442" s="27"/>
      <c r="AC1442" s="27"/>
      <c r="AD1442" s="27"/>
      <c r="AE1442" s="27"/>
      <c r="AF1442" s="27"/>
      <c r="AG1442" s="27"/>
      <c r="AH1442" s="27"/>
      <c r="AI1442" s="27"/>
      <c r="AJ1442" s="27"/>
      <c r="AK1442" s="27"/>
      <c r="AL1442" s="27"/>
      <c r="AM1442" s="27"/>
      <c r="AN1442" s="27"/>
      <c r="AO1442" s="27"/>
      <c r="AP1442" s="27"/>
      <c r="AQ1442" s="27"/>
      <c r="AR1442" s="27"/>
      <c r="AS1442" s="27"/>
      <c r="AT1442" s="27"/>
      <c r="AU1442" s="27"/>
      <c r="AV1442" s="27"/>
      <c r="AW1442" s="27"/>
      <c r="AX1442" s="27"/>
      <c r="AY1442" s="27"/>
      <c r="AZ1442" s="27"/>
      <c r="BA1442" s="27"/>
      <c r="BB1442" s="27"/>
      <c r="BC1442" s="27"/>
      <c r="BD1442" s="27"/>
      <c r="BE1442" s="27"/>
      <c r="BF1442" s="27"/>
      <c r="BG1442" s="27"/>
      <c r="BH1442" s="27"/>
      <c r="BI1442" s="27"/>
      <c r="BJ1442" s="27"/>
      <c r="BK1442" s="27">
        <f t="shared" ref="BK1442:BK1448" si="4990">BK1443</f>
        <v>295.34699999999998</v>
      </c>
      <c r="BL1442" s="27">
        <f t="shared" si="4944"/>
        <v>0</v>
      </c>
      <c r="BM1442" s="27">
        <f t="shared" si="4945"/>
        <v>0</v>
      </c>
      <c r="BN1442" s="27">
        <f t="shared" si="4984"/>
        <v>295.34699999999998</v>
      </c>
      <c r="BO1442" s="27">
        <f t="shared" si="4985"/>
        <v>0</v>
      </c>
      <c r="BP1442" s="27">
        <f t="shared" si="4986"/>
        <v>0</v>
      </c>
      <c r="BQ1442" s="27">
        <f t="shared" si="4946"/>
        <v>0</v>
      </c>
      <c r="BR1442" s="27">
        <f t="shared" si="4947"/>
        <v>0</v>
      </c>
      <c r="BS1442" s="27">
        <f t="shared" si="4987"/>
        <v>295.34699999999998</v>
      </c>
      <c r="BT1442" s="27">
        <f t="shared" si="4988"/>
        <v>0</v>
      </c>
      <c r="BU1442" s="27">
        <f t="shared" si="4989"/>
        <v>0</v>
      </c>
      <c r="BV1442" s="27">
        <f t="shared" si="4948"/>
        <v>0</v>
      </c>
      <c r="BW1442" s="27">
        <f t="shared" si="4949"/>
        <v>0</v>
      </c>
      <c r="BX1442" s="27">
        <f t="shared" si="4838"/>
        <v>295.34699999999998</v>
      </c>
      <c r="BY1442" s="27">
        <f t="shared" si="4839"/>
        <v>0</v>
      </c>
      <c r="BZ1442" s="27">
        <f t="shared" si="4840"/>
        <v>0</v>
      </c>
      <c r="CA1442" s="27">
        <f t="shared" si="4950"/>
        <v>0</v>
      </c>
      <c r="CB1442" s="20">
        <v>0</v>
      </c>
      <c r="CC1442" s="35"/>
    </row>
    <row r="1443" spans="1:87" ht="46.8" hidden="1" x14ac:dyDescent="0.3">
      <c r="A1443" s="18" t="s">
        <v>815</v>
      </c>
      <c r="B1443" s="19"/>
      <c r="C1443" s="18"/>
      <c r="D1443" s="18"/>
      <c r="E1443" s="34" t="s">
        <v>129</v>
      </c>
      <c r="F1443" s="27"/>
      <c r="G1443" s="27"/>
      <c r="H1443" s="27"/>
      <c r="I1443" s="27"/>
      <c r="J1443" s="27"/>
      <c r="K1443" s="27"/>
      <c r="L1443" s="27"/>
      <c r="M1443" s="27"/>
      <c r="N1443" s="27"/>
      <c r="O1443" s="27"/>
      <c r="P1443" s="27"/>
      <c r="Q1443" s="27"/>
      <c r="R1443" s="27"/>
      <c r="S1443" s="27"/>
      <c r="T1443" s="27"/>
      <c r="U1443" s="27"/>
      <c r="V1443" s="27"/>
      <c r="W1443" s="27"/>
      <c r="X1443" s="27"/>
      <c r="Y1443" s="27"/>
      <c r="Z1443" s="27"/>
      <c r="AA1443" s="27"/>
      <c r="AB1443" s="27"/>
      <c r="AC1443" s="27"/>
      <c r="AD1443" s="27"/>
      <c r="AE1443" s="27"/>
      <c r="AF1443" s="27"/>
      <c r="AG1443" s="27"/>
      <c r="AH1443" s="27"/>
      <c r="AI1443" s="27"/>
      <c r="AJ1443" s="27"/>
      <c r="AK1443" s="27"/>
      <c r="AL1443" s="27"/>
      <c r="AM1443" s="27"/>
      <c r="AN1443" s="27"/>
      <c r="AO1443" s="27"/>
      <c r="AP1443" s="27"/>
      <c r="AQ1443" s="27"/>
      <c r="AR1443" s="27"/>
      <c r="AS1443" s="27"/>
      <c r="AT1443" s="27"/>
      <c r="AU1443" s="27"/>
      <c r="AV1443" s="27"/>
      <c r="AW1443" s="27"/>
      <c r="AX1443" s="27"/>
      <c r="AY1443" s="27"/>
      <c r="AZ1443" s="27"/>
      <c r="BA1443" s="27"/>
      <c r="BB1443" s="27"/>
      <c r="BC1443" s="27"/>
      <c r="BD1443" s="27"/>
      <c r="BE1443" s="27"/>
      <c r="BF1443" s="27"/>
      <c r="BG1443" s="27"/>
      <c r="BH1443" s="27"/>
      <c r="BI1443" s="27"/>
      <c r="BJ1443" s="27"/>
      <c r="BK1443" s="27">
        <f t="shared" si="4990"/>
        <v>295.34699999999998</v>
      </c>
      <c r="BL1443" s="27">
        <f t="shared" si="4944"/>
        <v>0</v>
      </c>
      <c r="BM1443" s="27">
        <f t="shared" si="4945"/>
        <v>0</v>
      </c>
      <c r="BN1443" s="27">
        <f t="shared" si="4984"/>
        <v>295.34699999999998</v>
      </c>
      <c r="BO1443" s="27">
        <f t="shared" si="4985"/>
        <v>0</v>
      </c>
      <c r="BP1443" s="27">
        <f t="shared" si="4986"/>
        <v>0</v>
      </c>
      <c r="BQ1443" s="27">
        <f t="shared" si="4946"/>
        <v>0</v>
      </c>
      <c r="BR1443" s="27">
        <f t="shared" si="4947"/>
        <v>0</v>
      </c>
      <c r="BS1443" s="27">
        <f t="shared" si="4987"/>
        <v>295.34699999999998</v>
      </c>
      <c r="BT1443" s="27">
        <f t="shared" si="4988"/>
        <v>0</v>
      </c>
      <c r="BU1443" s="27">
        <f t="shared" si="4989"/>
        <v>0</v>
      </c>
      <c r="BV1443" s="27">
        <f t="shared" si="4948"/>
        <v>0</v>
      </c>
      <c r="BW1443" s="27">
        <f t="shared" si="4949"/>
        <v>0</v>
      </c>
      <c r="BX1443" s="27">
        <f t="shared" si="4838"/>
        <v>295.34699999999998</v>
      </c>
      <c r="BY1443" s="27">
        <f t="shared" si="4839"/>
        <v>0</v>
      </c>
      <c r="BZ1443" s="27">
        <f t="shared" si="4840"/>
        <v>0</v>
      </c>
      <c r="CA1443" s="27">
        <f t="shared" si="4950"/>
        <v>0</v>
      </c>
      <c r="CB1443" s="20">
        <v>0</v>
      </c>
      <c r="CC1443" s="35"/>
    </row>
    <row r="1444" spans="1:87" ht="46.8" hidden="1" x14ac:dyDescent="0.3">
      <c r="A1444" s="18" t="s">
        <v>815</v>
      </c>
      <c r="B1444" s="19">
        <v>600</v>
      </c>
      <c r="C1444" s="18"/>
      <c r="D1444" s="18"/>
      <c r="E1444" s="34" t="s">
        <v>44</v>
      </c>
      <c r="F1444" s="27"/>
      <c r="G1444" s="27"/>
      <c r="H1444" s="27"/>
      <c r="I1444" s="27"/>
      <c r="J1444" s="27"/>
      <c r="K1444" s="27"/>
      <c r="L1444" s="27"/>
      <c r="M1444" s="27"/>
      <c r="N1444" s="27"/>
      <c r="O1444" s="27"/>
      <c r="P1444" s="27"/>
      <c r="Q1444" s="27"/>
      <c r="R1444" s="27"/>
      <c r="S1444" s="27"/>
      <c r="T1444" s="27"/>
      <c r="U1444" s="27"/>
      <c r="V1444" s="27"/>
      <c r="W1444" s="27"/>
      <c r="X1444" s="27"/>
      <c r="Y1444" s="27"/>
      <c r="Z1444" s="27"/>
      <c r="AA1444" s="27"/>
      <c r="AB1444" s="27"/>
      <c r="AC1444" s="27"/>
      <c r="AD1444" s="27"/>
      <c r="AE1444" s="27"/>
      <c r="AF1444" s="27"/>
      <c r="AG1444" s="27"/>
      <c r="AH1444" s="27"/>
      <c r="AI1444" s="27"/>
      <c r="AJ1444" s="27"/>
      <c r="AK1444" s="27"/>
      <c r="AL1444" s="27"/>
      <c r="AM1444" s="27"/>
      <c r="AN1444" s="27"/>
      <c r="AO1444" s="27"/>
      <c r="AP1444" s="27"/>
      <c r="AQ1444" s="27"/>
      <c r="AR1444" s="27"/>
      <c r="AS1444" s="27"/>
      <c r="AT1444" s="27"/>
      <c r="AU1444" s="27"/>
      <c r="AV1444" s="27"/>
      <c r="AW1444" s="27"/>
      <c r="AX1444" s="27"/>
      <c r="AY1444" s="27"/>
      <c r="AZ1444" s="27"/>
      <c r="BA1444" s="27"/>
      <c r="BB1444" s="27"/>
      <c r="BC1444" s="27"/>
      <c r="BD1444" s="27"/>
      <c r="BE1444" s="27"/>
      <c r="BF1444" s="27"/>
      <c r="BG1444" s="27"/>
      <c r="BH1444" s="27"/>
      <c r="BI1444" s="27"/>
      <c r="BJ1444" s="27"/>
      <c r="BK1444" s="27">
        <f t="shared" si="4990"/>
        <v>295.34699999999998</v>
      </c>
      <c r="BL1444" s="27">
        <f t="shared" si="4944"/>
        <v>0</v>
      </c>
      <c r="BM1444" s="27">
        <f t="shared" si="4945"/>
        <v>0</v>
      </c>
      <c r="BN1444" s="27">
        <f t="shared" si="4984"/>
        <v>295.34699999999998</v>
      </c>
      <c r="BO1444" s="27">
        <f t="shared" si="4985"/>
        <v>0</v>
      </c>
      <c r="BP1444" s="27">
        <f t="shared" si="4986"/>
        <v>0</v>
      </c>
      <c r="BQ1444" s="27">
        <f t="shared" si="4946"/>
        <v>0</v>
      </c>
      <c r="BR1444" s="27">
        <f t="shared" si="4947"/>
        <v>0</v>
      </c>
      <c r="BS1444" s="27">
        <f t="shared" si="4987"/>
        <v>295.34699999999998</v>
      </c>
      <c r="BT1444" s="27">
        <f t="shared" si="4988"/>
        <v>0</v>
      </c>
      <c r="BU1444" s="27">
        <f t="shared" si="4989"/>
        <v>0</v>
      </c>
      <c r="BV1444" s="27">
        <f t="shared" si="4948"/>
        <v>0</v>
      </c>
      <c r="BW1444" s="27">
        <f t="shared" si="4949"/>
        <v>0</v>
      </c>
      <c r="BX1444" s="27">
        <f t="shared" si="4838"/>
        <v>295.34699999999998</v>
      </c>
      <c r="BY1444" s="27">
        <f t="shared" si="4839"/>
        <v>0</v>
      </c>
      <c r="BZ1444" s="27">
        <f t="shared" si="4840"/>
        <v>0</v>
      </c>
      <c r="CA1444" s="27">
        <f t="shared" si="4950"/>
        <v>0</v>
      </c>
      <c r="CB1444" s="20">
        <v>0</v>
      </c>
      <c r="CC1444" s="35"/>
    </row>
    <row r="1445" spans="1:87" hidden="1" x14ac:dyDescent="0.3">
      <c r="A1445" s="18" t="s">
        <v>815</v>
      </c>
      <c r="B1445" s="19">
        <v>610</v>
      </c>
      <c r="C1445" s="18"/>
      <c r="D1445" s="18"/>
      <c r="E1445" s="34" t="s">
        <v>103</v>
      </c>
      <c r="F1445" s="27"/>
      <c r="G1445" s="27"/>
      <c r="H1445" s="27"/>
      <c r="I1445" s="27"/>
      <c r="J1445" s="27"/>
      <c r="K1445" s="27"/>
      <c r="L1445" s="27"/>
      <c r="M1445" s="27"/>
      <c r="N1445" s="27"/>
      <c r="O1445" s="27"/>
      <c r="P1445" s="27"/>
      <c r="Q1445" s="27"/>
      <c r="R1445" s="27"/>
      <c r="S1445" s="27"/>
      <c r="T1445" s="27"/>
      <c r="U1445" s="27"/>
      <c r="V1445" s="27"/>
      <c r="W1445" s="27"/>
      <c r="X1445" s="27"/>
      <c r="Y1445" s="27"/>
      <c r="Z1445" s="27"/>
      <c r="AA1445" s="27"/>
      <c r="AB1445" s="27"/>
      <c r="AC1445" s="27"/>
      <c r="AD1445" s="27"/>
      <c r="AE1445" s="27"/>
      <c r="AF1445" s="27"/>
      <c r="AG1445" s="27"/>
      <c r="AH1445" s="27"/>
      <c r="AI1445" s="27"/>
      <c r="AJ1445" s="27"/>
      <c r="AK1445" s="27"/>
      <c r="AL1445" s="27"/>
      <c r="AM1445" s="27"/>
      <c r="AN1445" s="27"/>
      <c r="AO1445" s="27"/>
      <c r="AP1445" s="27"/>
      <c r="AQ1445" s="27"/>
      <c r="AR1445" s="27"/>
      <c r="AS1445" s="27"/>
      <c r="AT1445" s="27"/>
      <c r="AU1445" s="27"/>
      <c r="AV1445" s="27"/>
      <c r="AW1445" s="27"/>
      <c r="AX1445" s="27"/>
      <c r="AY1445" s="27"/>
      <c r="AZ1445" s="27"/>
      <c r="BA1445" s="27"/>
      <c r="BB1445" s="27"/>
      <c r="BC1445" s="27"/>
      <c r="BD1445" s="27"/>
      <c r="BE1445" s="27"/>
      <c r="BF1445" s="27"/>
      <c r="BG1445" s="27"/>
      <c r="BH1445" s="27"/>
      <c r="BI1445" s="27"/>
      <c r="BJ1445" s="27"/>
      <c r="BK1445" s="27">
        <f t="shared" si="4990"/>
        <v>295.34699999999998</v>
      </c>
      <c r="BL1445" s="27">
        <f t="shared" si="4944"/>
        <v>0</v>
      </c>
      <c r="BM1445" s="27">
        <f t="shared" si="4945"/>
        <v>0</v>
      </c>
      <c r="BN1445" s="27">
        <f t="shared" si="4984"/>
        <v>295.34699999999998</v>
      </c>
      <c r="BO1445" s="27">
        <f t="shared" si="4985"/>
        <v>0</v>
      </c>
      <c r="BP1445" s="27">
        <f t="shared" si="4986"/>
        <v>0</v>
      </c>
      <c r="BQ1445" s="27">
        <f t="shared" si="4946"/>
        <v>0</v>
      </c>
      <c r="BR1445" s="27">
        <f t="shared" si="4947"/>
        <v>0</v>
      </c>
      <c r="BS1445" s="27">
        <f t="shared" si="4987"/>
        <v>295.34699999999998</v>
      </c>
      <c r="BT1445" s="27">
        <f t="shared" si="4988"/>
        <v>0</v>
      </c>
      <c r="BU1445" s="27">
        <f t="shared" si="4989"/>
        <v>0</v>
      </c>
      <c r="BV1445" s="27">
        <f t="shared" si="4948"/>
        <v>0</v>
      </c>
      <c r="BW1445" s="27">
        <f t="shared" si="4949"/>
        <v>0</v>
      </c>
      <c r="BX1445" s="27">
        <f t="shared" ref="BX1445:BX1508" si="4991">BS1445</f>
        <v>295.34699999999998</v>
      </c>
      <c r="BY1445" s="27">
        <f t="shared" ref="BY1445:BY1508" si="4992">BT1445+BV1445</f>
        <v>0</v>
      </c>
      <c r="BZ1445" s="27">
        <f t="shared" ref="BZ1445:BZ1508" si="4993">BU1445+BW1445</f>
        <v>0</v>
      </c>
      <c r="CA1445" s="27">
        <f t="shared" si="4950"/>
        <v>0</v>
      </c>
      <c r="CB1445" s="20">
        <v>0</v>
      </c>
      <c r="CC1445" s="35"/>
    </row>
    <row r="1446" spans="1:87" hidden="1" x14ac:dyDescent="0.3">
      <c r="A1446" s="18" t="s">
        <v>815</v>
      </c>
      <c r="B1446" s="19">
        <v>610</v>
      </c>
      <c r="C1446" s="18" t="s">
        <v>65</v>
      </c>
      <c r="D1446" s="18" t="s">
        <v>66</v>
      </c>
      <c r="E1446" s="34" t="s">
        <v>67</v>
      </c>
      <c r="F1446" s="27"/>
      <c r="G1446" s="27"/>
      <c r="H1446" s="27"/>
      <c r="I1446" s="27"/>
      <c r="J1446" s="27"/>
      <c r="K1446" s="27"/>
      <c r="L1446" s="27"/>
      <c r="M1446" s="27"/>
      <c r="N1446" s="27"/>
      <c r="O1446" s="27"/>
      <c r="P1446" s="27"/>
      <c r="Q1446" s="27"/>
      <c r="R1446" s="27"/>
      <c r="S1446" s="27"/>
      <c r="T1446" s="27"/>
      <c r="U1446" s="27"/>
      <c r="V1446" s="27"/>
      <c r="W1446" s="27"/>
      <c r="X1446" s="27"/>
      <c r="Y1446" s="27"/>
      <c r="Z1446" s="27"/>
      <c r="AA1446" s="27"/>
      <c r="AB1446" s="27"/>
      <c r="AC1446" s="27"/>
      <c r="AD1446" s="27"/>
      <c r="AE1446" s="27"/>
      <c r="AF1446" s="27"/>
      <c r="AG1446" s="27"/>
      <c r="AH1446" s="27"/>
      <c r="AI1446" s="27"/>
      <c r="AJ1446" s="27"/>
      <c r="AK1446" s="27"/>
      <c r="AL1446" s="27"/>
      <c r="AM1446" s="27"/>
      <c r="AN1446" s="27"/>
      <c r="AO1446" s="27"/>
      <c r="AP1446" s="27"/>
      <c r="AQ1446" s="27"/>
      <c r="AR1446" s="27"/>
      <c r="AS1446" s="27"/>
      <c r="AT1446" s="27"/>
      <c r="AU1446" s="27"/>
      <c r="AV1446" s="27"/>
      <c r="AW1446" s="27"/>
      <c r="AX1446" s="27"/>
      <c r="AY1446" s="27"/>
      <c r="AZ1446" s="27"/>
      <c r="BA1446" s="27"/>
      <c r="BB1446" s="27"/>
      <c r="BC1446" s="27"/>
      <c r="BD1446" s="27"/>
      <c r="BE1446" s="27"/>
      <c r="BF1446" s="27"/>
      <c r="BG1446" s="27"/>
      <c r="BH1446" s="27"/>
      <c r="BI1446" s="27"/>
      <c r="BJ1446" s="27"/>
      <c r="BK1446" s="27">
        <v>295.34699999999998</v>
      </c>
      <c r="BL1446" s="27"/>
      <c r="BM1446" s="27"/>
      <c r="BN1446" s="27">
        <f t="shared" si="4984"/>
        <v>295.34699999999998</v>
      </c>
      <c r="BO1446" s="27">
        <f t="shared" si="4985"/>
        <v>0</v>
      </c>
      <c r="BP1446" s="27">
        <f t="shared" si="4986"/>
        <v>0</v>
      </c>
      <c r="BQ1446" s="27"/>
      <c r="BR1446" s="27"/>
      <c r="BS1446" s="27">
        <f t="shared" si="4987"/>
        <v>295.34699999999998</v>
      </c>
      <c r="BT1446" s="27">
        <f t="shared" si="4988"/>
        <v>0</v>
      </c>
      <c r="BU1446" s="27">
        <f t="shared" si="4989"/>
        <v>0</v>
      </c>
      <c r="BV1446" s="27"/>
      <c r="BW1446" s="27"/>
      <c r="BX1446" s="27">
        <f t="shared" si="4991"/>
        <v>295.34699999999998</v>
      </c>
      <c r="BY1446" s="27">
        <f t="shared" si="4992"/>
        <v>0</v>
      </c>
      <c r="BZ1446" s="27">
        <f t="shared" si="4993"/>
        <v>0</v>
      </c>
      <c r="CA1446" s="27"/>
      <c r="CB1446" s="20">
        <v>0</v>
      </c>
      <c r="CC1446" s="35"/>
    </row>
    <row r="1447" spans="1:87" s="28" customFormat="1" ht="62.4" hidden="1" x14ac:dyDescent="0.3">
      <c r="A1447" s="39" t="s">
        <v>816</v>
      </c>
      <c r="B1447" s="30"/>
      <c r="C1447" s="29"/>
      <c r="D1447" s="29"/>
      <c r="E1447" s="31" t="s">
        <v>817</v>
      </c>
      <c r="F1447" s="32">
        <f t="shared" si="4951"/>
        <v>100000</v>
      </c>
      <c r="G1447" s="32">
        <f t="shared" si="4952"/>
        <v>100000</v>
      </c>
      <c r="H1447" s="32">
        <f t="shared" si="4953"/>
        <v>100000</v>
      </c>
      <c r="I1447" s="32">
        <f t="shared" si="4954"/>
        <v>0</v>
      </c>
      <c r="J1447" s="32">
        <f t="shared" si="4955"/>
        <v>0</v>
      </c>
      <c r="K1447" s="32">
        <f t="shared" si="4956"/>
        <v>0</v>
      </c>
      <c r="L1447" s="32">
        <f t="shared" ref="L1447:L1508" si="4994">F1447+I1447</f>
        <v>100000</v>
      </c>
      <c r="M1447" s="32">
        <f t="shared" ref="M1447:M1508" si="4995">G1447+J1447</f>
        <v>100000</v>
      </c>
      <c r="N1447" s="32">
        <f t="shared" ref="N1447:N1508" si="4996">H1447+K1447</f>
        <v>100000</v>
      </c>
      <c r="O1447" s="32">
        <f t="shared" ref="O1447:O1448" si="4997">O1448</f>
        <v>0</v>
      </c>
      <c r="P1447" s="32">
        <f t="shared" si="4958"/>
        <v>0</v>
      </c>
      <c r="Q1447" s="32">
        <f t="shared" si="4959"/>
        <v>0</v>
      </c>
      <c r="R1447" s="32">
        <f t="shared" ref="R1447:R1508" si="4998">L1447+O1447</f>
        <v>100000</v>
      </c>
      <c r="S1447" s="32">
        <f t="shared" ref="S1447:S1508" si="4999">M1447+P1447</f>
        <v>100000</v>
      </c>
      <c r="T1447" s="32">
        <f t="shared" ref="T1447:T1508" si="5000">N1447+Q1447</f>
        <v>100000</v>
      </c>
      <c r="U1447" s="32">
        <f t="shared" si="4960"/>
        <v>0</v>
      </c>
      <c r="V1447" s="32">
        <f t="shared" si="4961"/>
        <v>0</v>
      </c>
      <c r="W1447" s="32">
        <f t="shared" si="4962"/>
        <v>0</v>
      </c>
      <c r="X1447" s="32">
        <f t="shared" ref="X1447:X1508" si="5001">R1447+U1447</f>
        <v>100000</v>
      </c>
      <c r="Y1447" s="32">
        <f t="shared" ref="Y1447:Y1508" si="5002">S1447+V1447</f>
        <v>100000</v>
      </c>
      <c r="Z1447" s="32">
        <f t="shared" ref="Z1447:Z1508" si="5003">T1447+W1447</f>
        <v>100000</v>
      </c>
      <c r="AA1447" s="32">
        <f t="shared" si="4963"/>
        <v>0</v>
      </c>
      <c r="AB1447" s="32">
        <f t="shared" si="4964"/>
        <v>0</v>
      </c>
      <c r="AC1447" s="32">
        <f t="shared" si="4965"/>
        <v>0</v>
      </c>
      <c r="AD1447" s="32">
        <f t="shared" ref="AD1447:AD1508" si="5004">X1447+AA1447</f>
        <v>100000</v>
      </c>
      <c r="AE1447" s="32">
        <f t="shared" ref="AE1447:AE1508" si="5005">Y1447+AB1447</f>
        <v>100000</v>
      </c>
      <c r="AF1447" s="32">
        <f t="shared" ref="AF1447:AF1508" si="5006">Z1447+AC1447</f>
        <v>100000</v>
      </c>
      <c r="AG1447" s="32">
        <f t="shared" si="4966"/>
        <v>0</v>
      </c>
      <c r="AH1447" s="32">
        <f t="shared" si="4967"/>
        <v>0</v>
      </c>
      <c r="AI1447" s="32">
        <f t="shared" si="4968"/>
        <v>0</v>
      </c>
      <c r="AJ1447" s="32">
        <f t="shared" ref="AJ1447:AJ1508" si="5007">AD1447+AG1447</f>
        <v>100000</v>
      </c>
      <c r="AK1447" s="32">
        <f t="shared" ref="AK1447:AK1508" si="5008">AE1447+AH1447</f>
        <v>100000</v>
      </c>
      <c r="AL1447" s="32">
        <f t="shared" ref="AL1447:AL1508" si="5009">AF1447+AI1447</f>
        <v>100000</v>
      </c>
      <c r="AM1447" s="32">
        <f t="shared" si="4969"/>
        <v>0</v>
      </c>
      <c r="AN1447" s="32">
        <f t="shared" si="4970"/>
        <v>0</v>
      </c>
      <c r="AO1447" s="32">
        <f t="shared" si="4971"/>
        <v>0</v>
      </c>
      <c r="AP1447" s="32">
        <f t="shared" ref="AP1447:AP1508" si="5010">AJ1447+AM1447</f>
        <v>100000</v>
      </c>
      <c r="AQ1447" s="32">
        <f t="shared" ref="AQ1447:AQ1508" si="5011">AK1447+AN1447</f>
        <v>100000</v>
      </c>
      <c r="AR1447" s="32">
        <f t="shared" ref="AR1447:AR1508" si="5012">AL1447+AO1447</f>
        <v>100000</v>
      </c>
      <c r="AS1447" s="32">
        <f t="shared" si="4972"/>
        <v>0</v>
      </c>
      <c r="AT1447" s="32">
        <f t="shared" si="4973"/>
        <v>0</v>
      </c>
      <c r="AU1447" s="32">
        <f t="shared" si="4974"/>
        <v>0</v>
      </c>
      <c r="AV1447" s="32">
        <f t="shared" ref="AV1447:AV1508" si="5013">AP1447+AS1447</f>
        <v>100000</v>
      </c>
      <c r="AW1447" s="32">
        <f t="shared" ref="AW1447:AW1508" si="5014">AQ1447+AT1447</f>
        <v>100000</v>
      </c>
      <c r="AX1447" s="32">
        <f t="shared" ref="AX1447:AX1508" si="5015">AR1447+AU1447</f>
        <v>100000</v>
      </c>
      <c r="AY1447" s="32">
        <f t="shared" si="4975"/>
        <v>0</v>
      </c>
      <c r="AZ1447" s="32">
        <f t="shared" si="4976"/>
        <v>0</v>
      </c>
      <c r="BA1447" s="32">
        <f t="shared" si="4977"/>
        <v>0</v>
      </c>
      <c r="BB1447" s="32">
        <f t="shared" ref="BB1447:BB1508" si="5016">AV1447+AY1447</f>
        <v>100000</v>
      </c>
      <c r="BC1447" s="32">
        <f t="shared" ref="BC1447:BC1508" si="5017">AW1447+AZ1447</f>
        <v>100000</v>
      </c>
      <c r="BD1447" s="32">
        <f t="shared" ref="BD1447:BD1508" si="5018">AX1447+BA1447</f>
        <v>100000</v>
      </c>
      <c r="BE1447" s="32">
        <f t="shared" si="4978"/>
        <v>0</v>
      </c>
      <c r="BF1447" s="32">
        <f t="shared" si="4979"/>
        <v>0</v>
      </c>
      <c r="BG1447" s="32">
        <f t="shared" si="4980"/>
        <v>0</v>
      </c>
      <c r="BH1447" s="32">
        <f t="shared" si="4981"/>
        <v>100000</v>
      </c>
      <c r="BI1447" s="32">
        <f t="shared" si="4982"/>
        <v>100000</v>
      </c>
      <c r="BJ1447" s="32">
        <f t="shared" si="4983"/>
        <v>100000</v>
      </c>
      <c r="BK1447" s="32">
        <f t="shared" si="4990"/>
        <v>0</v>
      </c>
      <c r="BL1447" s="32">
        <f t="shared" si="4944"/>
        <v>0</v>
      </c>
      <c r="BM1447" s="32">
        <f t="shared" si="4945"/>
        <v>0</v>
      </c>
      <c r="BN1447" s="32">
        <f t="shared" si="4984"/>
        <v>100000</v>
      </c>
      <c r="BO1447" s="32">
        <f t="shared" si="4985"/>
        <v>100000</v>
      </c>
      <c r="BP1447" s="32">
        <f t="shared" si="4986"/>
        <v>100000</v>
      </c>
      <c r="BQ1447" s="32">
        <f t="shared" si="4946"/>
        <v>0</v>
      </c>
      <c r="BR1447" s="32">
        <f t="shared" si="4947"/>
        <v>0</v>
      </c>
      <c r="BS1447" s="27">
        <f t="shared" si="4987"/>
        <v>100000</v>
      </c>
      <c r="BT1447" s="27">
        <f t="shared" si="4988"/>
        <v>100000</v>
      </c>
      <c r="BU1447" s="27">
        <f t="shared" si="4989"/>
        <v>100000</v>
      </c>
      <c r="BV1447" s="32">
        <f t="shared" si="4948"/>
        <v>0</v>
      </c>
      <c r="BW1447" s="32">
        <f t="shared" si="4949"/>
        <v>0</v>
      </c>
      <c r="BX1447" s="32">
        <f t="shared" si="4991"/>
        <v>100000</v>
      </c>
      <c r="BY1447" s="32">
        <f t="shared" si="4992"/>
        <v>100000</v>
      </c>
      <c r="BZ1447" s="32">
        <f t="shared" si="4993"/>
        <v>100000</v>
      </c>
      <c r="CA1447" s="32">
        <f t="shared" si="4950"/>
        <v>0</v>
      </c>
      <c r="CB1447" s="20">
        <v>0</v>
      </c>
      <c r="CC1447" s="33"/>
      <c r="CE1447" s="28" t="s">
        <v>26</v>
      </c>
    </row>
    <row r="1448" spans="1:87" ht="78" hidden="1" x14ac:dyDescent="0.3">
      <c r="A1448" s="36" t="s">
        <v>818</v>
      </c>
      <c r="B1448" s="19"/>
      <c r="C1448" s="18"/>
      <c r="D1448" s="18"/>
      <c r="E1448" s="34" t="s">
        <v>819</v>
      </c>
      <c r="F1448" s="27">
        <f t="shared" si="4951"/>
        <v>100000</v>
      </c>
      <c r="G1448" s="27">
        <f t="shared" si="4952"/>
        <v>100000</v>
      </c>
      <c r="H1448" s="27">
        <f t="shared" si="4953"/>
        <v>100000</v>
      </c>
      <c r="I1448" s="27">
        <f t="shared" si="4954"/>
        <v>0</v>
      </c>
      <c r="J1448" s="27">
        <f t="shared" si="4955"/>
        <v>0</v>
      </c>
      <c r="K1448" s="27">
        <f t="shared" si="4956"/>
        <v>0</v>
      </c>
      <c r="L1448" s="27">
        <f t="shared" si="4994"/>
        <v>100000</v>
      </c>
      <c r="M1448" s="27">
        <f t="shared" si="4995"/>
        <v>100000</v>
      </c>
      <c r="N1448" s="27">
        <f t="shared" si="4996"/>
        <v>100000</v>
      </c>
      <c r="O1448" s="27">
        <f t="shared" si="4997"/>
        <v>0</v>
      </c>
      <c r="P1448" s="27">
        <f t="shared" si="4958"/>
        <v>0</v>
      </c>
      <c r="Q1448" s="27">
        <f t="shared" si="4959"/>
        <v>0</v>
      </c>
      <c r="R1448" s="27">
        <f t="shared" si="4998"/>
        <v>100000</v>
      </c>
      <c r="S1448" s="27">
        <f t="shared" si="4999"/>
        <v>100000</v>
      </c>
      <c r="T1448" s="27">
        <f t="shared" si="5000"/>
        <v>100000</v>
      </c>
      <c r="U1448" s="27">
        <f t="shared" si="4960"/>
        <v>0</v>
      </c>
      <c r="V1448" s="27">
        <f t="shared" si="4961"/>
        <v>0</v>
      </c>
      <c r="W1448" s="27">
        <f t="shared" si="4962"/>
        <v>0</v>
      </c>
      <c r="X1448" s="27">
        <f t="shared" si="5001"/>
        <v>100000</v>
      </c>
      <c r="Y1448" s="27">
        <f t="shared" si="5002"/>
        <v>100000</v>
      </c>
      <c r="Z1448" s="27">
        <f t="shared" si="5003"/>
        <v>100000</v>
      </c>
      <c r="AA1448" s="27">
        <f t="shared" si="4963"/>
        <v>0</v>
      </c>
      <c r="AB1448" s="27">
        <f t="shared" si="4964"/>
        <v>0</v>
      </c>
      <c r="AC1448" s="27">
        <f t="shared" si="4965"/>
        <v>0</v>
      </c>
      <c r="AD1448" s="27">
        <f t="shared" si="5004"/>
        <v>100000</v>
      </c>
      <c r="AE1448" s="27">
        <f t="shared" si="5005"/>
        <v>100000</v>
      </c>
      <c r="AF1448" s="27">
        <f t="shared" si="5006"/>
        <v>100000</v>
      </c>
      <c r="AG1448" s="27">
        <f t="shared" si="4966"/>
        <v>0</v>
      </c>
      <c r="AH1448" s="27">
        <f t="shared" si="4967"/>
        <v>0</v>
      </c>
      <c r="AI1448" s="27">
        <f t="shared" si="4968"/>
        <v>0</v>
      </c>
      <c r="AJ1448" s="27">
        <f t="shared" si="5007"/>
        <v>100000</v>
      </c>
      <c r="AK1448" s="27">
        <f t="shared" si="5008"/>
        <v>100000</v>
      </c>
      <c r="AL1448" s="27">
        <f t="shared" si="5009"/>
        <v>100000</v>
      </c>
      <c r="AM1448" s="27">
        <f t="shared" si="4969"/>
        <v>0</v>
      </c>
      <c r="AN1448" s="27">
        <f t="shared" si="4970"/>
        <v>0</v>
      </c>
      <c r="AO1448" s="27">
        <f t="shared" si="4971"/>
        <v>0</v>
      </c>
      <c r="AP1448" s="27">
        <f t="shared" si="5010"/>
        <v>100000</v>
      </c>
      <c r="AQ1448" s="27">
        <f t="shared" si="5011"/>
        <v>100000</v>
      </c>
      <c r="AR1448" s="27">
        <f t="shared" si="5012"/>
        <v>100000</v>
      </c>
      <c r="AS1448" s="27">
        <f t="shared" si="4972"/>
        <v>0</v>
      </c>
      <c r="AT1448" s="27">
        <f t="shared" si="4973"/>
        <v>0</v>
      </c>
      <c r="AU1448" s="27">
        <f t="shared" si="4974"/>
        <v>0</v>
      </c>
      <c r="AV1448" s="27">
        <f t="shared" si="5013"/>
        <v>100000</v>
      </c>
      <c r="AW1448" s="27">
        <f t="shared" si="5014"/>
        <v>100000</v>
      </c>
      <c r="AX1448" s="27">
        <f t="shared" si="5015"/>
        <v>100000</v>
      </c>
      <c r="AY1448" s="27">
        <f t="shared" si="4975"/>
        <v>0</v>
      </c>
      <c r="AZ1448" s="27">
        <f t="shared" si="4976"/>
        <v>0</v>
      </c>
      <c r="BA1448" s="27">
        <f t="shared" si="4977"/>
        <v>0</v>
      </c>
      <c r="BB1448" s="27">
        <f t="shared" si="5016"/>
        <v>100000</v>
      </c>
      <c r="BC1448" s="27">
        <f t="shared" si="5017"/>
        <v>100000</v>
      </c>
      <c r="BD1448" s="27">
        <f t="shared" si="5018"/>
        <v>100000</v>
      </c>
      <c r="BE1448" s="27">
        <f t="shared" si="4978"/>
        <v>0</v>
      </c>
      <c r="BF1448" s="27">
        <f t="shared" si="4979"/>
        <v>0</v>
      </c>
      <c r="BG1448" s="27">
        <f t="shared" si="4980"/>
        <v>0</v>
      </c>
      <c r="BH1448" s="27">
        <f t="shared" si="4981"/>
        <v>100000</v>
      </c>
      <c r="BI1448" s="27">
        <f t="shared" si="4982"/>
        <v>100000</v>
      </c>
      <c r="BJ1448" s="27">
        <f t="shared" si="4983"/>
        <v>100000</v>
      </c>
      <c r="BK1448" s="27">
        <f t="shared" si="4990"/>
        <v>0</v>
      </c>
      <c r="BL1448" s="27">
        <f t="shared" si="4944"/>
        <v>0</v>
      </c>
      <c r="BM1448" s="27">
        <f t="shared" si="4945"/>
        <v>0</v>
      </c>
      <c r="BN1448" s="27">
        <f t="shared" si="4984"/>
        <v>100000</v>
      </c>
      <c r="BO1448" s="27">
        <f t="shared" si="4985"/>
        <v>100000</v>
      </c>
      <c r="BP1448" s="27">
        <f t="shared" si="4986"/>
        <v>100000</v>
      </c>
      <c r="BQ1448" s="27">
        <f t="shared" si="4946"/>
        <v>0</v>
      </c>
      <c r="BR1448" s="27">
        <f t="shared" si="4947"/>
        <v>0</v>
      </c>
      <c r="BS1448" s="27">
        <f t="shared" si="4987"/>
        <v>100000</v>
      </c>
      <c r="BT1448" s="27">
        <f t="shared" si="4988"/>
        <v>100000</v>
      </c>
      <c r="BU1448" s="27">
        <f t="shared" si="4989"/>
        <v>100000</v>
      </c>
      <c r="BV1448" s="27">
        <f t="shared" si="4948"/>
        <v>0</v>
      </c>
      <c r="BW1448" s="27">
        <f t="shared" si="4949"/>
        <v>0</v>
      </c>
      <c r="BX1448" s="27">
        <f t="shared" si="4991"/>
        <v>100000</v>
      </c>
      <c r="BY1448" s="27">
        <f t="shared" si="4992"/>
        <v>100000</v>
      </c>
      <c r="BZ1448" s="27">
        <f t="shared" si="4993"/>
        <v>100000</v>
      </c>
      <c r="CA1448" s="27">
        <f t="shared" si="4950"/>
        <v>0</v>
      </c>
      <c r="CB1448" s="20">
        <v>0</v>
      </c>
      <c r="CC1448" s="35"/>
      <c r="CF1448" s="1" t="s">
        <v>27</v>
      </c>
    </row>
    <row r="1449" spans="1:87" ht="31.2" hidden="1" x14ac:dyDescent="0.3">
      <c r="A1449" s="36" t="s">
        <v>820</v>
      </c>
      <c r="B1449" s="19"/>
      <c r="C1449" s="18"/>
      <c r="D1449" s="18"/>
      <c r="E1449" s="34" t="s">
        <v>821</v>
      </c>
      <c r="F1449" s="27">
        <f t="shared" ref="F1449:K1449" si="5019">F1454+F1450</f>
        <v>100000</v>
      </c>
      <c r="G1449" s="27">
        <f t="shared" si="5019"/>
        <v>100000</v>
      </c>
      <c r="H1449" s="27">
        <f t="shared" si="5019"/>
        <v>100000</v>
      </c>
      <c r="I1449" s="27">
        <f t="shared" si="5019"/>
        <v>0</v>
      </c>
      <c r="J1449" s="27">
        <f t="shared" si="5019"/>
        <v>0</v>
      </c>
      <c r="K1449" s="27">
        <f t="shared" si="5019"/>
        <v>0</v>
      </c>
      <c r="L1449" s="27">
        <f t="shared" si="4994"/>
        <v>100000</v>
      </c>
      <c r="M1449" s="27">
        <f t="shared" si="4995"/>
        <v>100000</v>
      </c>
      <c r="N1449" s="27">
        <f t="shared" si="4996"/>
        <v>100000</v>
      </c>
      <c r="O1449" s="27">
        <f>O1454+O1450</f>
        <v>0</v>
      </c>
      <c r="P1449" s="27">
        <f>P1454+P1450</f>
        <v>0</v>
      </c>
      <c r="Q1449" s="27">
        <f>Q1454+Q1450</f>
        <v>0</v>
      </c>
      <c r="R1449" s="27">
        <f t="shared" si="4998"/>
        <v>100000</v>
      </c>
      <c r="S1449" s="27">
        <f t="shared" si="4999"/>
        <v>100000</v>
      </c>
      <c r="T1449" s="27">
        <f t="shared" si="5000"/>
        <v>100000</v>
      </c>
      <c r="U1449" s="27">
        <f>U1454+U1450</f>
        <v>0</v>
      </c>
      <c r="V1449" s="27">
        <f>V1454+V1450</f>
        <v>0</v>
      </c>
      <c r="W1449" s="27">
        <f>W1454+W1450</f>
        <v>0</v>
      </c>
      <c r="X1449" s="27">
        <f t="shared" si="5001"/>
        <v>100000</v>
      </c>
      <c r="Y1449" s="27">
        <f t="shared" si="5002"/>
        <v>100000</v>
      </c>
      <c r="Z1449" s="27">
        <f t="shared" si="5003"/>
        <v>100000</v>
      </c>
      <c r="AA1449" s="27">
        <f>AA1454+AA1450</f>
        <v>0</v>
      </c>
      <c r="AB1449" s="27">
        <f>AB1454+AB1450</f>
        <v>0</v>
      </c>
      <c r="AC1449" s="27">
        <f>AC1454+AC1450</f>
        <v>0</v>
      </c>
      <c r="AD1449" s="27">
        <f t="shared" si="5004"/>
        <v>100000</v>
      </c>
      <c r="AE1449" s="27">
        <f t="shared" si="5005"/>
        <v>100000</v>
      </c>
      <c r="AF1449" s="27">
        <f t="shared" si="5006"/>
        <v>100000</v>
      </c>
      <c r="AG1449" s="27">
        <f>AG1454+AG1450</f>
        <v>0</v>
      </c>
      <c r="AH1449" s="27">
        <f>AH1454+AH1450</f>
        <v>0</v>
      </c>
      <c r="AI1449" s="27">
        <f>AI1454+AI1450</f>
        <v>0</v>
      </c>
      <c r="AJ1449" s="27">
        <f t="shared" si="5007"/>
        <v>100000</v>
      </c>
      <c r="AK1449" s="27">
        <f t="shared" si="5008"/>
        <v>100000</v>
      </c>
      <c r="AL1449" s="27">
        <f t="shared" si="5009"/>
        <v>100000</v>
      </c>
      <c r="AM1449" s="27">
        <f>AM1454+AM1450</f>
        <v>0</v>
      </c>
      <c r="AN1449" s="27">
        <f>AN1454+AN1450</f>
        <v>0</v>
      </c>
      <c r="AO1449" s="27">
        <f>AO1454+AO1450</f>
        <v>0</v>
      </c>
      <c r="AP1449" s="27">
        <f t="shared" si="5010"/>
        <v>100000</v>
      </c>
      <c r="AQ1449" s="27">
        <f t="shared" si="5011"/>
        <v>100000</v>
      </c>
      <c r="AR1449" s="27">
        <f t="shared" si="5012"/>
        <v>100000</v>
      </c>
      <c r="AS1449" s="27">
        <f>AS1454+AS1450</f>
        <v>0</v>
      </c>
      <c r="AT1449" s="27">
        <f>AT1454+AT1450</f>
        <v>0</v>
      </c>
      <c r="AU1449" s="27">
        <f>AU1454+AU1450</f>
        <v>0</v>
      </c>
      <c r="AV1449" s="27">
        <f t="shared" si="5013"/>
        <v>100000</v>
      </c>
      <c r="AW1449" s="27">
        <f t="shared" si="5014"/>
        <v>100000</v>
      </c>
      <c r="AX1449" s="27">
        <f t="shared" si="5015"/>
        <v>100000</v>
      </c>
      <c r="AY1449" s="27">
        <f>AY1454+AY1450</f>
        <v>0</v>
      </c>
      <c r="AZ1449" s="27">
        <f>AZ1454+AZ1450</f>
        <v>0</v>
      </c>
      <c r="BA1449" s="27">
        <f>BA1454+BA1450</f>
        <v>0</v>
      </c>
      <c r="BB1449" s="27">
        <f t="shared" si="5016"/>
        <v>100000</v>
      </c>
      <c r="BC1449" s="27">
        <f t="shared" si="5017"/>
        <v>100000</v>
      </c>
      <c r="BD1449" s="27">
        <f t="shared" si="5018"/>
        <v>100000</v>
      </c>
      <c r="BE1449" s="27">
        <f>BE1454+BE1450</f>
        <v>0</v>
      </c>
      <c r="BF1449" s="27">
        <f>BF1454+BF1450</f>
        <v>0</v>
      </c>
      <c r="BG1449" s="27">
        <f>BG1454+BG1450</f>
        <v>0</v>
      </c>
      <c r="BH1449" s="27">
        <f t="shared" si="4981"/>
        <v>100000</v>
      </c>
      <c r="BI1449" s="27">
        <f t="shared" si="4982"/>
        <v>100000</v>
      </c>
      <c r="BJ1449" s="27">
        <f t="shared" si="4983"/>
        <v>100000</v>
      </c>
      <c r="BK1449" s="27">
        <f>BK1454+BK1450</f>
        <v>0</v>
      </c>
      <c r="BL1449" s="27">
        <f>BL1454+BL1450</f>
        <v>0</v>
      </c>
      <c r="BM1449" s="27">
        <f>BM1454+BM1450</f>
        <v>0</v>
      </c>
      <c r="BN1449" s="27">
        <f t="shared" si="4984"/>
        <v>100000</v>
      </c>
      <c r="BO1449" s="27">
        <f t="shared" si="4985"/>
        <v>100000</v>
      </c>
      <c r="BP1449" s="27">
        <f t="shared" si="4986"/>
        <v>100000</v>
      </c>
      <c r="BQ1449" s="27">
        <f>BQ1454+BQ1450</f>
        <v>0</v>
      </c>
      <c r="BR1449" s="27">
        <f>BR1454+BR1450</f>
        <v>0</v>
      </c>
      <c r="BS1449" s="27">
        <f t="shared" si="4987"/>
        <v>100000</v>
      </c>
      <c r="BT1449" s="27">
        <f t="shared" si="4988"/>
        <v>100000</v>
      </c>
      <c r="BU1449" s="27">
        <f t="shared" si="4989"/>
        <v>100000</v>
      </c>
      <c r="BV1449" s="27">
        <f>BV1454+BV1450</f>
        <v>0</v>
      </c>
      <c r="BW1449" s="27">
        <f>BW1454+BW1450</f>
        <v>0</v>
      </c>
      <c r="BX1449" s="27">
        <f t="shared" si="4991"/>
        <v>100000</v>
      </c>
      <c r="BY1449" s="27">
        <f t="shared" si="4992"/>
        <v>100000</v>
      </c>
      <c r="BZ1449" s="27">
        <f t="shared" si="4993"/>
        <v>100000</v>
      </c>
      <c r="CA1449" s="27">
        <f>CA1454+CA1450</f>
        <v>0</v>
      </c>
      <c r="CB1449" s="20">
        <v>0</v>
      </c>
      <c r="CC1449" s="35"/>
      <c r="CI1449" s="1" t="s">
        <v>30</v>
      </c>
    </row>
    <row r="1450" spans="1:87" ht="31.2" hidden="1" x14ac:dyDescent="0.3">
      <c r="A1450" s="36" t="s">
        <v>820</v>
      </c>
      <c r="B1450" s="19">
        <v>200</v>
      </c>
      <c r="C1450" s="18"/>
      <c r="D1450" s="18"/>
      <c r="E1450" s="34" t="s">
        <v>39</v>
      </c>
      <c r="F1450" s="27">
        <f t="shared" ref="F1450:F1477" si="5020">F1451</f>
        <v>100000</v>
      </c>
      <c r="G1450" s="27">
        <f t="shared" ref="G1450:G1477" si="5021">G1451</f>
        <v>0</v>
      </c>
      <c r="H1450" s="27">
        <f t="shared" ref="H1450:H1477" si="5022">H1451</f>
        <v>0</v>
      </c>
      <c r="I1450" s="27">
        <f>I1451</f>
        <v>0</v>
      </c>
      <c r="J1450" s="27">
        <f>J1451</f>
        <v>0</v>
      </c>
      <c r="K1450" s="27">
        <f>K1451</f>
        <v>0</v>
      </c>
      <c r="L1450" s="27">
        <f t="shared" si="4994"/>
        <v>100000</v>
      </c>
      <c r="M1450" s="27">
        <f t="shared" si="4995"/>
        <v>0</v>
      </c>
      <c r="N1450" s="27">
        <f t="shared" si="4996"/>
        <v>0</v>
      </c>
      <c r="O1450" s="27">
        <f>O1451</f>
        <v>0</v>
      </c>
      <c r="P1450" s="27">
        <f>P1451</f>
        <v>0</v>
      </c>
      <c r="Q1450" s="27">
        <f>Q1451</f>
        <v>0</v>
      </c>
      <c r="R1450" s="27">
        <f t="shared" si="4998"/>
        <v>100000</v>
      </c>
      <c r="S1450" s="27">
        <f t="shared" si="4999"/>
        <v>0</v>
      </c>
      <c r="T1450" s="27">
        <f t="shared" si="5000"/>
        <v>0</v>
      </c>
      <c r="U1450" s="27">
        <f>U1451</f>
        <v>0</v>
      </c>
      <c r="V1450" s="27">
        <f>V1451</f>
        <v>0</v>
      </c>
      <c r="W1450" s="27">
        <f>W1451</f>
        <v>0</v>
      </c>
      <c r="X1450" s="27">
        <f t="shared" si="5001"/>
        <v>100000</v>
      </c>
      <c r="Y1450" s="27">
        <f t="shared" si="5002"/>
        <v>0</v>
      </c>
      <c r="Z1450" s="27">
        <f t="shared" si="5003"/>
        <v>0</v>
      </c>
      <c r="AA1450" s="27">
        <f>AA1451</f>
        <v>0</v>
      </c>
      <c r="AB1450" s="27">
        <f>AB1451</f>
        <v>0</v>
      </c>
      <c r="AC1450" s="27">
        <f>AC1451</f>
        <v>0</v>
      </c>
      <c r="AD1450" s="27">
        <f t="shared" si="5004"/>
        <v>100000</v>
      </c>
      <c r="AE1450" s="27">
        <f t="shared" si="5005"/>
        <v>0</v>
      </c>
      <c r="AF1450" s="27">
        <f t="shared" si="5006"/>
        <v>0</v>
      </c>
      <c r="AG1450" s="27">
        <f>AG1451</f>
        <v>0</v>
      </c>
      <c r="AH1450" s="27">
        <f>AH1451</f>
        <v>0</v>
      </c>
      <c r="AI1450" s="27">
        <f>AI1451</f>
        <v>0</v>
      </c>
      <c r="AJ1450" s="27">
        <f t="shared" si="5007"/>
        <v>100000</v>
      </c>
      <c r="AK1450" s="27">
        <f t="shared" si="5008"/>
        <v>0</v>
      </c>
      <c r="AL1450" s="27">
        <f t="shared" si="5009"/>
        <v>0</v>
      </c>
      <c r="AM1450" s="27">
        <f>AM1451</f>
        <v>0</v>
      </c>
      <c r="AN1450" s="27">
        <f>AN1451</f>
        <v>0</v>
      </c>
      <c r="AO1450" s="27">
        <f>AO1451</f>
        <v>0</v>
      </c>
      <c r="AP1450" s="27">
        <f t="shared" si="5010"/>
        <v>100000</v>
      </c>
      <c r="AQ1450" s="27">
        <f t="shared" si="5011"/>
        <v>0</v>
      </c>
      <c r="AR1450" s="27">
        <f t="shared" si="5012"/>
        <v>0</v>
      </c>
      <c r="AS1450" s="27">
        <f>AS1451</f>
        <v>0</v>
      </c>
      <c r="AT1450" s="27">
        <f>AT1451</f>
        <v>0</v>
      </c>
      <c r="AU1450" s="27">
        <f>AU1451</f>
        <v>0</v>
      </c>
      <c r="AV1450" s="27">
        <f t="shared" si="5013"/>
        <v>100000</v>
      </c>
      <c r="AW1450" s="27">
        <f t="shared" si="5014"/>
        <v>0</v>
      </c>
      <c r="AX1450" s="27">
        <f t="shared" si="5015"/>
        <v>0</v>
      </c>
      <c r="AY1450" s="27">
        <f>AY1451</f>
        <v>0</v>
      </c>
      <c r="AZ1450" s="27">
        <f>AZ1451</f>
        <v>0</v>
      </c>
      <c r="BA1450" s="27">
        <f>BA1451</f>
        <v>0</v>
      </c>
      <c r="BB1450" s="27">
        <f t="shared" si="5016"/>
        <v>100000</v>
      </c>
      <c r="BC1450" s="27">
        <f t="shared" si="5017"/>
        <v>0</v>
      </c>
      <c r="BD1450" s="27">
        <f t="shared" si="5018"/>
        <v>0</v>
      </c>
      <c r="BE1450" s="27">
        <f>BE1451</f>
        <v>0</v>
      </c>
      <c r="BF1450" s="27">
        <f>BF1451</f>
        <v>0</v>
      </c>
      <c r="BG1450" s="27">
        <f>BG1451</f>
        <v>0</v>
      </c>
      <c r="BH1450" s="27">
        <f t="shared" si="4981"/>
        <v>100000</v>
      </c>
      <c r="BI1450" s="27">
        <f t="shared" si="4982"/>
        <v>0</v>
      </c>
      <c r="BJ1450" s="27">
        <f t="shared" si="4983"/>
        <v>0</v>
      </c>
      <c r="BK1450" s="27">
        <f>BK1451</f>
        <v>0</v>
      </c>
      <c r="BL1450" s="27">
        <f>BL1451</f>
        <v>0</v>
      </c>
      <c r="BM1450" s="27">
        <f>BM1451</f>
        <v>0</v>
      </c>
      <c r="BN1450" s="27">
        <f t="shared" si="4984"/>
        <v>100000</v>
      </c>
      <c r="BO1450" s="27">
        <f t="shared" si="4985"/>
        <v>0</v>
      </c>
      <c r="BP1450" s="27">
        <f t="shared" si="4986"/>
        <v>0</v>
      </c>
      <c r="BQ1450" s="27">
        <f>BQ1451</f>
        <v>0</v>
      </c>
      <c r="BR1450" s="27">
        <f>BR1451</f>
        <v>0</v>
      </c>
      <c r="BS1450" s="27">
        <f t="shared" si="4987"/>
        <v>100000</v>
      </c>
      <c r="BT1450" s="27">
        <f t="shared" si="4988"/>
        <v>0</v>
      </c>
      <c r="BU1450" s="27">
        <f t="shared" si="4989"/>
        <v>0</v>
      </c>
      <c r="BV1450" s="27">
        <f>BV1451</f>
        <v>0</v>
      </c>
      <c r="BW1450" s="27">
        <f>BW1451</f>
        <v>0</v>
      </c>
      <c r="BX1450" s="27">
        <f t="shared" si="4991"/>
        <v>100000</v>
      </c>
      <c r="BY1450" s="27">
        <f t="shared" si="4992"/>
        <v>0</v>
      </c>
      <c r="BZ1450" s="27">
        <f t="shared" si="4993"/>
        <v>0</v>
      </c>
      <c r="CA1450" s="27">
        <f>CA1451</f>
        <v>0</v>
      </c>
      <c r="CB1450" s="20">
        <v>0</v>
      </c>
      <c r="CC1450" s="35"/>
      <c r="CG1450" s="1" t="s">
        <v>28</v>
      </c>
    </row>
    <row r="1451" spans="1:87" ht="46.8" hidden="1" x14ac:dyDescent="0.3">
      <c r="A1451" s="36" t="s">
        <v>820</v>
      </c>
      <c r="B1451" s="19">
        <v>240</v>
      </c>
      <c r="C1451" s="18"/>
      <c r="D1451" s="18"/>
      <c r="E1451" s="34" t="s">
        <v>40</v>
      </c>
      <c r="F1451" s="27">
        <f t="shared" si="5020"/>
        <v>100000</v>
      </c>
      <c r="G1451" s="27">
        <f t="shared" si="5021"/>
        <v>0</v>
      </c>
      <c r="H1451" s="27">
        <f t="shared" si="5022"/>
        <v>0</v>
      </c>
      <c r="I1451" s="27">
        <f>I1452+I1453</f>
        <v>0</v>
      </c>
      <c r="J1451" s="27">
        <f>J1452+J1453</f>
        <v>0</v>
      </c>
      <c r="K1451" s="27">
        <f>K1452+K1453</f>
        <v>0</v>
      </c>
      <c r="L1451" s="27">
        <f t="shared" si="4994"/>
        <v>100000</v>
      </c>
      <c r="M1451" s="27">
        <f t="shared" si="4995"/>
        <v>0</v>
      </c>
      <c r="N1451" s="27">
        <f t="shared" si="4996"/>
        <v>0</v>
      </c>
      <c r="O1451" s="27">
        <f>O1452+O1453</f>
        <v>0</v>
      </c>
      <c r="P1451" s="27">
        <f>P1452+P1453</f>
        <v>0</v>
      </c>
      <c r="Q1451" s="27">
        <f>Q1452+Q1453</f>
        <v>0</v>
      </c>
      <c r="R1451" s="27">
        <f t="shared" si="4998"/>
        <v>100000</v>
      </c>
      <c r="S1451" s="27">
        <f t="shared" si="4999"/>
        <v>0</v>
      </c>
      <c r="T1451" s="27">
        <f t="shared" si="5000"/>
        <v>0</v>
      </c>
      <c r="U1451" s="27">
        <f>U1452+U1453</f>
        <v>0</v>
      </c>
      <c r="V1451" s="27">
        <f>V1452+V1453</f>
        <v>0</v>
      </c>
      <c r="W1451" s="27">
        <f>W1452+W1453</f>
        <v>0</v>
      </c>
      <c r="X1451" s="27">
        <f t="shared" si="5001"/>
        <v>100000</v>
      </c>
      <c r="Y1451" s="27">
        <f t="shared" si="5002"/>
        <v>0</v>
      </c>
      <c r="Z1451" s="27">
        <f t="shared" si="5003"/>
        <v>0</v>
      </c>
      <c r="AA1451" s="27">
        <f>AA1452+AA1453</f>
        <v>0</v>
      </c>
      <c r="AB1451" s="27">
        <f>AB1452+AB1453</f>
        <v>0</v>
      </c>
      <c r="AC1451" s="27">
        <f>AC1452+AC1453</f>
        <v>0</v>
      </c>
      <c r="AD1451" s="27">
        <f t="shared" si="5004"/>
        <v>100000</v>
      </c>
      <c r="AE1451" s="27">
        <f t="shared" si="5005"/>
        <v>0</v>
      </c>
      <c r="AF1451" s="27">
        <f t="shared" si="5006"/>
        <v>0</v>
      </c>
      <c r="AG1451" s="27">
        <f>AG1452+AG1453</f>
        <v>0</v>
      </c>
      <c r="AH1451" s="27">
        <f>AH1452+AH1453</f>
        <v>0</v>
      </c>
      <c r="AI1451" s="27">
        <f>AI1452+AI1453</f>
        <v>0</v>
      </c>
      <c r="AJ1451" s="27">
        <f t="shared" si="5007"/>
        <v>100000</v>
      </c>
      <c r="AK1451" s="27">
        <f t="shared" si="5008"/>
        <v>0</v>
      </c>
      <c r="AL1451" s="27">
        <f t="shared" si="5009"/>
        <v>0</v>
      </c>
      <c r="AM1451" s="27">
        <f>AM1452+AM1453</f>
        <v>0</v>
      </c>
      <c r="AN1451" s="27">
        <f>AN1452+AN1453</f>
        <v>0</v>
      </c>
      <c r="AO1451" s="27">
        <f>AO1452+AO1453</f>
        <v>0</v>
      </c>
      <c r="AP1451" s="27">
        <f t="shared" si="5010"/>
        <v>100000</v>
      </c>
      <c r="AQ1451" s="27">
        <f t="shared" si="5011"/>
        <v>0</v>
      </c>
      <c r="AR1451" s="27">
        <f t="shared" si="5012"/>
        <v>0</v>
      </c>
      <c r="AS1451" s="27">
        <f>AS1452+AS1453</f>
        <v>0</v>
      </c>
      <c r="AT1451" s="27">
        <f>AT1452+AT1453</f>
        <v>0</v>
      </c>
      <c r="AU1451" s="27">
        <f>AU1452+AU1453</f>
        <v>0</v>
      </c>
      <c r="AV1451" s="27">
        <f t="shared" si="5013"/>
        <v>100000</v>
      </c>
      <c r="AW1451" s="27">
        <f t="shared" si="5014"/>
        <v>0</v>
      </c>
      <c r="AX1451" s="27">
        <f t="shared" si="5015"/>
        <v>0</v>
      </c>
      <c r="AY1451" s="27">
        <f>AY1452+AY1453</f>
        <v>0</v>
      </c>
      <c r="AZ1451" s="27">
        <f>AZ1452+AZ1453</f>
        <v>0</v>
      </c>
      <c r="BA1451" s="27">
        <f>BA1452+BA1453</f>
        <v>0</v>
      </c>
      <c r="BB1451" s="27">
        <f t="shared" si="5016"/>
        <v>100000</v>
      </c>
      <c r="BC1451" s="27">
        <f t="shared" si="5017"/>
        <v>0</v>
      </c>
      <c r="BD1451" s="27">
        <f t="shared" si="5018"/>
        <v>0</v>
      </c>
      <c r="BE1451" s="27">
        <f>BE1452+BE1453</f>
        <v>0</v>
      </c>
      <c r="BF1451" s="27">
        <f>BF1452+BF1453</f>
        <v>0</v>
      </c>
      <c r="BG1451" s="27">
        <f>BG1452+BG1453</f>
        <v>0</v>
      </c>
      <c r="BH1451" s="27">
        <f t="shared" si="4981"/>
        <v>100000</v>
      </c>
      <c r="BI1451" s="27">
        <f t="shared" si="4982"/>
        <v>0</v>
      </c>
      <c r="BJ1451" s="27">
        <f t="shared" si="4983"/>
        <v>0</v>
      </c>
      <c r="BK1451" s="27">
        <f>BK1452+BK1453</f>
        <v>0</v>
      </c>
      <c r="BL1451" s="27">
        <f>BL1452+BL1453</f>
        <v>0</v>
      </c>
      <c r="BM1451" s="27">
        <f>BM1452+BM1453</f>
        <v>0</v>
      </c>
      <c r="BN1451" s="27">
        <f t="shared" si="4984"/>
        <v>100000</v>
      </c>
      <c r="BO1451" s="27">
        <f t="shared" si="4985"/>
        <v>0</v>
      </c>
      <c r="BP1451" s="27">
        <f t="shared" si="4986"/>
        <v>0</v>
      </c>
      <c r="BQ1451" s="27">
        <f>BQ1452+BQ1453</f>
        <v>0</v>
      </c>
      <c r="BR1451" s="27">
        <f>BR1452+BR1453</f>
        <v>0</v>
      </c>
      <c r="BS1451" s="27">
        <f t="shared" si="4987"/>
        <v>100000</v>
      </c>
      <c r="BT1451" s="27">
        <f t="shared" si="4988"/>
        <v>0</v>
      </c>
      <c r="BU1451" s="27">
        <f t="shared" si="4989"/>
        <v>0</v>
      </c>
      <c r="BV1451" s="27">
        <f>BV1452+BV1453</f>
        <v>0</v>
      </c>
      <c r="BW1451" s="27">
        <f>BW1452+BW1453</f>
        <v>0</v>
      </c>
      <c r="BX1451" s="27">
        <f t="shared" si="4991"/>
        <v>100000</v>
      </c>
      <c r="BY1451" s="27">
        <f t="shared" si="4992"/>
        <v>0</v>
      </c>
      <c r="BZ1451" s="27">
        <f t="shared" si="4993"/>
        <v>0</v>
      </c>
      <c r="CA1451" s="27">
        <f>CA1452+CA1453</f>
        <v>0</v>
      </c>
      <c r="CB1451" s="20">
        <v>0</v>
      </c>
      <c r="CC1451" s="35"/>
      <c r="CH1451" s="1" t="s">
        <v>29</v>
      </c>
    </row>
    <row r="1452" spans="1:87" hidden="1" x14ac:dyDescent="0.3">
      <c r="A1452" s="36" t="s">
        <v>820</v>
      </c>
      <c r="B1452" s="19">
        <v>240</v>
      </c>
      <c r="C1452" s="18" t="s">
        <v>392</v>
      </c>
      <c r="D1452" s="18" t="s">
        <v>104</v>
      </c>
      <c r="E1452" s="34" t="s">
        <v>674</v>
      </c>
      <c r="F1452" s="27">
        <v>100000</v>
      </c>
      <c r="G1452" s="27"/>
      <c r="H1452" s="27"/>
      <c r="I1452" s="27">
        <v>-3000</v>
      </c>
      <c r="J1452" s="27"/>
      <c r="K1452" s="27"/>
      <c r="L1452" s="27">
        <f t="shared" si="4994"/>
        <v>97000</v>
      </c>
      <c r="M1452" s="27">
        <f t="shared" si="4995"/>
        <v>0</v>
      </c>
      <c r="N1452" s="27">
        <f t="shared" si="4996"/>
        <v>0</v>
      </c>
      <c r="O1452" s="27"/>
      <c r="P1452" s="27"/>
      <c r="Q1452" s="27"/>
      <c r="R1452" s="27">
        <f t="shared" si="4998"/>
        <v>97000</v>
      </c>
      <c r="S1452" s="27">
        <f t="shared" si="4999"/>
        <v>0</v>
      </c>
      <c r="T1452" s="27">
        <f t="shared" si="5000"/>
        <v>0</v>
      </c>
      <c r="U1452" s="27"/>
      <c r="V1452" s="27"/>
      <c r="W1452" s="27"/>
      <c r="X1452" s="27">
        <f t="shared" si="5001"/>
        <v>97000</v>
      </c>
      <c r="Y1452" s="27">
        <f t="shared" si="5002"/>
        <v>0</v>
      </c>
      <c r="Z1452" s="27">
        <f t="shared" si="5003"/>
        <v>0</v>
      </c>
      <c r="AA1452" s="27"/>
      <c r="AB1452" s="27"/>
      <c r="AC1452" s="27"/>
      <c r="AD1452" s="27">
        <f t="shared" si="5004"/>
        <v>97000</v>
      </c>
      <c r="AE1452" s="27">
        <f t="shared" si="5005"/>
        <v>0</v>
      </c>
      <c r="AF1452" s="27">
        <f t="shared" si="5006"/>
        <v>0</v>
      </c>
      <c r="AG1452" s="27"/>
      <c r="AH1452" s="27"/>
      <c r="AI1452" s="27"/>
      <c r="AJ1452" s="27">
        <f t="shared" si="5007"/>
        <v>97000</v>
      </c>
      <c r="AK1452" s="27">
        <f t="shared" si="5008"/>
        <v>0</v>
      </c>
      <c r="AL1452" s="27">
        <f t="shared" si="5009"/>
        <v>0</v>
      </c>
      <c r="AM1452" s="27"/>
      <c r="AN1452" s="27"/>
      <c r="AO1452" s="27"/>
      <c r="AP1452" s="27">
        <f t="shared" si="5010"/>
        <v>97000</v>
      </c>
      <c r="AQ1452" s="27">
        <f t="shared" si="5011"/>
        <v>0</v>
      </c>
      <c r="AR1452" s="27">
        <f t="shared" si="5012"/>
        <v>0</v>
      </c>
      <c r="AS1452" s="27"/>
      <c r="AT1452" s="27"/>
      <c r="AU1452" s="27"/>
      <c r="AV1452" s="27">
        <f t="shared" si="5013"/>
        <v>97000</v>
      </c>
      <c r="AW1452" s="27">
        <f t="shared" si="5014"/>
        <v>0</v>
      </c>
      <c r="AX1452" s="27">
        <f t="shared" si="5015"/>
        <v>0</v>
      </c>
      <c r="AY1452" s="27"/>
      <c r="AZ1452" s="27"/>
      <c r="BA1452" s="27"/>
      <c r="BB1452" s="27">
        <f t="shared" si="5016"/>
        <v>97000</v>
      </c>
      <c r="BC1452" s="27">
        <f t="shared" si="5017"/>
        <v>0</v>
      </c>
      <c r="BD1452" s="27">
        <f t="shared" si="5018"/>
        <v>0</v>
      </c>
      <c r="BE1452" s="27"/>
      <c r="BF1452" s="27"/>
      <c r="BG1452" s="27"/>
      <c r="BH1452" s="27">
        <f t="shared" si="4981"/>
        <v>97000</v>
      </c>
      <c r="BI1452" s="27">
        <f t="shared" si="4982"/>
        <v>0</v>
      </c>
      <c r="BJ1452" s="27">
        <f t="shared" si="4983"/>
        <v>0</v>
      </c>
      <c r="BK1452" s="27"/>
      <c r="BL1452" s="27"/>
      <c r="BM1452" s="27"/>
      <c r="BN1452" s="27">
        <f t="shared" si="4984"/>
        <v>97000</v>
      </c>
      <c r="BO1452" s="27">
        <f t="shared" si="4985"/>
        <v>0</v>
      </c>
      <c r="BP1452" s="27">
        <f t="shared" si="4986"/>
        <v>0</v>
      </c>
      <c r="BQ1452" s="27"/>
      <c r="BR1452" s="27"/>
      <c r="BS1452" s="27">
        <f t="shared" si="4987"/>
        <v>97000</v>
      </c>
      <c r="BT1452" s="27">
        <f t="shared" si="4988"/>
        <v>0</v>
      </c>
      <c r="BU1452" s="27">
        <f t="shared" si="4989"/>
        <v>0</v>
      </c>
      <c r="BV1452" s="27"/>
      <c r="BW1452" s="27"/>
      <c r="BX1452" s="27">
        <f t="shared" si="4991"/>
        <v>97000</v>
      </c>
      <c r="BY1452" s="27">
        <f t="shared" si="4992"/>
        <v>0</v>
      </c>
      <c r="BZ1452" s="27">
        <f t="shared" si="4993"/>
        <v>0</v>
      </c>
      <c r="CA1452" s="27"/>
      <c r="CB1452" s="20">
        <v>0</v>
      </c>
      <c r="CC1452" s="35">
        <v>165</v>
      </c>
    </row>
    <row r="1453" spans="1:87" hidden="1" x14ac:dyDescent="0.3">
      <c r="A1453" s="36" t="s">
        <v>820</v>
      </c>
      <c r="B1453" s="19">
        <v>240</v>
      </c>
      <c r="C1453" s="18" t="s">
        <v>65</v>
      </c>
      <c r="D1453" s="18" t="s">
        <v>66</v>
      </c>
      <c r="E1453" s="34" t="s">
        <v>67</v>
      </c>
      <c r="F1453" s="27"/>
      <c r="G1453" s="27"/>
      <c r="H1453" s="27"/>
      <c r="I1453" s="27">
        <v>3000</v>
      </c>
      <c r="J1453" s="27"/>
      <c r="K1453" s="27"/>
      <c r="L1453" s="27">
        <f t="shared" si="4994"/>
        <v>3000</v>
      </c>
      <c r="M1453" s="27">
        <f t="shared" si="4995"/>
        <v>0</v>
      </c>
      <c r="N1453" s="27">
        <f t="shared" si="4996"/>
        <v>0</v>
      </c>
      <c r="O1453" s="27"/>
      <c r="P1453" s="27"/>
      <c r="Q1453" s="27"/>
      <c r="R1453" s="27">
        <f t="shared" si="4998"/>
        <v>3000</v>
      </c>
      <c r="S1453" s="27">
        <f t="shared" si="4999"/>
        <v>0</v>
      </c>
      <c r="T1453" s="27">
        <f t="shared" si="5000"/>
        <v>0</v>
      </c>
      <c r="U1453" s="27"/>
      <c r="V1453" s="27"/>
      <c r="W1453" s="27"/>
      <c r="X1453" s="27">
        <f t="shared" si="5001"/>
        <v>3000</v>
      </c>
      <c r="Y1453" s="27">
        <f t="shared" si="5002"/>
        <v>0</v>
      </c>
      <c r="Z1453" s="27">
        <f t="shared" si="5003"/>
        <v>0</v>
      </c>
      <c r="AA1453" s="27"/>
      <c r="AB1453" s="27"/>
      <c r="AC1453" s="27"/>
      <c r="AD1453" s="27">
        <f t="shared" si="5004"/>
        <v>3000</v>
      </c>
      <c r="AE1453" s="27">
        <f t="shared" si="5005"/>
        <v>0</v>
      </c>
      <c r="AF1453" s="27">
        <f t="shared" si="5006"/>
        <v>0</v>
      </c>
      <c r="AG1453" s="27"/>
      <c r="AH1453" s="27"/>
      <c r="AI1453" s="27"/>
      <c r="AJ1453" s="27">
        <f t="shared" si="5007"/>
        <v>3000</v>
      </c>
      <c r="AK1453" s="27">
        <f t="shared" si="5008"/>
        <v>0</v>
      </c>
      <c r="AL1453" s="27">
        <f t="shared" si="5009"/>
        <v>0</v>
      </c>
      <c r="AM1453" s="27"/>
      <c r="AN1453" s="27"/>
      <c r="AO1453" s="27"/>
      <c r="AP1453" s="27">
        <f t="shared" si="5010"/>
        <v>3000</v>
      </c>
      <c r="AQ1453" s="27">
        <f t="shared" si="5011"/>
        <v>0</v>
      </c>
      <c r="AR1453" s="27">
        <f t="shared" si="5012"/>
        <v>0</v>
      </c>
      <c r="AS1453" s="27"/>
      <c r="AT1453" s="27"/>
      <c r="AU1453" s="27"/>
      <c r="AV1453" s="27">
        <f t="shared" si="5013"/>
        <v>3000</v>
      </c>
      <c r="AW1453" s="27">
        <f t="shared" si="5014"/>
        <v>0</v>
      </c>
      <c r="AX1453" s="27">
        <f t="shared" si="5015"/>
        <v>0</v>
      </c>
      <c r="AY1453" s="27"/>
      <c r="AZ1453" s="27"/>
      <c r="BA1453" s="27"/>
      <c r="BB1453" s="27">
        <f t="shared" si="5016"/>
        <v>3000</v>
      </c>
      <c r="BC1453" s="27">
        <f t="shared" si="5017"/>
        <v>0</v>
      </c>
      <c r="BD1453" s="27">
        <f t="shared" si="5018"/>
        <v>0</v>
      </c>
      <c r="BE1453" s="27"/>
      <c r="BF1453" s="27"/>
      <c r="BG1453" s="27"/>
      <c r="BH1453" s="27">
        <f t="shared" si="4981"/>
        <v>3000</v>
      </c>
      <c r="BI1453" s="27">
        <f t="shared" si="4982"/>
        <v>0</v>
      </c>
      <c r="BJ1453" s="27">
        <f t="shared" si="4983"/>
        <v>0</v>
      </c>
      <c r="BK1453" s="27"/>
      <c r="BL1453" s="27"/>
      <c r="BM1453" s="27"/>
      <c r="BN1453" s="27">
        <f t="shared" si="4984"/>
        <v>3000</v>
      </c>
      <c r="BO1453" s="27">
        <f t="shared" si="4985"/>
        <v>0</v>
      </c>
      <c r="BP1453" s="27">
        <f t="shared" si="4986"/>
        <v>0</v>
      </c>
      <c r="BQ1453" s="27"/>
      <c r="BR1453" s="27"/>
      <c r="BS1453" s="27">
        <f t="shared" si="4987"/>
        <v>3000</v>
      </c>
      <c r="BT1453" s="27">
        <f t="shared" si="4988"/>
        <v>0</v>
      </c>
      <c r="BU1453" s="27">
        <f t="shared" si="4989"/>
        <v>0</v>
      </c>
      <c r="BV1453" s="27"/>
      <c r="BW1453" s="27"/>
      <c r="BX1453" s="27">
        <f t="shared" si="4991"/>
        <v>3000</v>
      </c>
      <c r="BY1453" s="27">
        <f t="shared" si="4992"/>
        <v>0</v>
      </c>
      <c r="BZ1453" s="27">
        <f t="shared" si="4993"/>
        <v>0</v>
      </c>
      <c r="CA1453" s="27"/>
      <c r="CB1453" s="20">
        <v>0</v>
      </c>
      <c r="CC1453" s="35">
        <v>166</v>
      </c>
    </row>
    <row r="1454" spans="1:87" hidden="1" x14ac:dyDescent="0.3">
      <c r="A1454" s="36" t="s">
        <v>820</v>
      </c>
      <c r="B1454" s="19">
        <v>800</v>
      </c>
      <c r="C1454" s="18"/>
      <c r="D1454" s="18"/>
      <c r="E1454" s="34" t="s">
        <v>53</v>
      </c>
      <c r="F1454" s="27">
        <f t="shared" si="5020"/>
        <v>0</v>
      </c>
      <c r="G1454" s="27">
        <f t="shared" si="5021"/>
        <v>100000</v>
      </c>
      <c r="H1454" s="27">
        <f t="shared" si="5022"/>
        <v>100000</v>
      </c>
      <c r="I1454" s="27">
        <f t="shared" ref="I1454:I1477" si="5023">I1455</f>
        <v>0</v>
      </c>
      <c r="J1454" s="27">
        <f t="shared" ref="J1454:J1477" si="5024">J1455</f>
        <v>0</v>
      </c>
      <c r="K1454" s="27">
        <f t="shared" ref="K1454:K1477" si="5025">K1455</f>
        <v>0</v>
      </c>
      <c r="L1454" s="27">
        <f t="shared" si="4994"/>
        <v>0</v>
      </c>
      <c r="M1454" s="27">
        <f t="shared" si="4995"/>
        <v>100000</v>
      </c>
      <c r="N1454" s="27">
        <f t="shared" si="4996"/>
        <v>100000</v>
      </c>
      <c r="O1454" s="27">
        <f t="shared" ref="O1454:O1477" si="5026">O1455</f>
        <v>0</v>
      </c>
      <c r="P1454" s="27">
        <f t="shared" ref="P1454:P1477" si="5027">P1455</f>
        <v>0</v>
      </c>
      <c r="Q1454" s="27">
        <f t="shared" ref="Q1454:Q1477" si="5028">Q1455</f>
        <v>0</v>
      </c>
      <c r="R1454" s="27">
        <f t="shared" si="4998"/>
        <v>0</v>
      </c>
      <c r="S1454" s="27">
        <f t="shared" si="4999"/>
        <v>100000</v>
      </c>
      <c r="T1454" s="27">
        <f t="shared" si="5000"/>
        <v>100000</v>
      </c>
      <c r="U1454" s="27">
        <f t="shared" ref="U1454:U1477" si="5029">U1455</f>
        <v>0</v>
      </c>
      <c r="V1454" s="27">
        <f t="shared" ref="V1454:V1477" si="5030">V1455</f>
        <v>0</v>
      </c>
      <c r="W1454" s="27">
        <f t="shared" ref="W1454:W1477" si="5031">W1455</f>
        <v>0</v>
      </c>
      <c r="X1454" s="27">
        <f t="shared" si="5001"/>
        <v>0</v>
      </c>
      <c r="Y1454" s="27">
        <f t="shared" si="5002"/>
        <v>100000</v>
      </c>
      <c r="Z1454" s="27">
        <f t="shared" si="5003"/>
        <v>100000</v>
      </c>
      <c r="AA1454" s="27">
        <f t="shared" ref="AA1454:AA1477" si="5032">AA1455</f>
        <v>0</v>
      </c>
      <c r="AB1454" s="27">
        <f t="shared" ref="AB1454:AB1477" si="5033">AB1455</f>
        <v>0</v>
      </c>
      <c r="AC1454" s="27">
        <f t="shared" ref="AC1454:AC1477" si="5034">AC1455</f>
        <v>0</v>
      </c>
      <c r="AD1454" s="27">
        <f t="shared" si="5004"/>
        <v>0</v>
      </c>
      <c r="AE1454" s="27">
        <f t="shared" si="5005"/>
        <v>100000</v>
      </c>
      <c r="AF1454" s="27">
        <f t="shared" si="5006"/>
        <v>100000</v>
      </c>
      <c r="AG1454" s="27">
        <f t="shared" ref="AG1454:AG1477" si="5035">AG1455</f>
        <v>0</v>
      </c>
      <c r="AH1454" s="27">
        <f t="shared" ref="AH1454:AH1477" si="5036">AH1455</f>
        <v>0</v>
      </c>
      <c r="AI1454" s="27">
        <f t="shared" ref="AI1454:AI1477" si="5037">AI1455</f>
        <v>0</v>
      </c>
      <c r="AJ1454" s="27">
        <f t="shared" si="5007"/>
        <v>0</v>
      </c>
      <c r="AK1454" s="27">
        <f t="shared" si="5008"/>
        <v>100000</v>
      </c>
      <c r="AL1454" s="27">
        <f t="shared" si="5009"/>
        <v>100000</v>
      </c>
      <c r="AM1454" s="27">
        <f t="shared" ref="AM1454:AM1455" si="5038">AM1455</f>
        <v>0</v>
      </c>
      <c r="AN1454" s="27">
        <f t="shared" ref="AN1454:AN1455" si="5039">AN1455</f>
        <v>0</v>
      </c>
      <c r="AO1454" s="27">
        <f t="shared" ref="AO1454:AO1455" si="5040">AO1455</f>
        <v>0</v>
      </c>
      <c r="AP1454" s="27">
        <f t="shared" si="5010"/>
        <v>0</v>
      </c>
      <c r="AQ1454" s="27">
        <f t="shared" si="5011"/>
        <v>100000</v>
      </c>
      <c r="AR1454" s="27">
        <f t="shared" si="5012"/>
        <v>100000</v>
      </c>
      <c r="AS1454" s="27">
        <f t="shared" ref="AS1454:AS1455" si="5041">AS1455</f>
        <v>0</v>
      </c>
      <c r="AT1454" s="27">
        <f t="shared" ref="AT1454:AT1455" si="5042">AT1455</f>
        <v>0</v>
      </c>
      <c r="AU1454" s="27">
        <f t="shared" ref="AU1454:AU1455" si="5043">AU1455</f>
        <v>0</v>
      </c>
      <c r="AV1454" s="27">
        <f t="shared" si="5013"/>
        <v>0</v>
      </c>
      <c r="AW1454" s="27">
        <f t="shared" si="5014"/>
        <v>100000</v>
      </c>
      <c r="AX1454" s="27">
        <f t="shared" si="5015"/>
        <v>100000</v>
      </c>
      <c r="AY1454" s="27">
        <f t="shared" ref="AY1454:AY1455" si="5044">AY1455</f>
        <v>0</v>
      </c>
      <c r="AZ1454" s="27">
        <f t="shared" ref="AZ1454:AZ1455" si="5045">AZ1455</f>
        <v>0</v>
      </c>
      <c r="BA1454" s="27">
        <f t="shared" ref="BA1454:BA1455" si="5046">BA1455</f>
        <v>0</v>
      </c>
      <c r="BB1454" s="27">
        <f t="shared" si="5016"/>
        <v>0</v>
      </c>
      <c r="BC1454" s="27">
        <f t="shared" si="5017"/>
        <v>100000</v>
      </c>
      <c r="BD1454" s="27">
        <f t="shared" si="5018"/>
        <v>100000</v>
      </c>
      <c r="BE1454" s="27">
        <f t="shared" ref="BE1454:BE1455" si="5047">BE1455</f>
        <v>0</v>
      </c>
      <c r="BF1454" s="27">
        <f t="shared" ref="BF1454:BF1455" si="5048">BF1455</f>
        <v>0</v>
      </c>
      <c r="BG1454" s="27">
        <f t="shared" ref="BG1454:BG1455" si="5049">BG1455</f>
        <v>0</v>
      </c>
      <c r="BH1454" s="27">
        <f t="shared" si="4981"/>
        <v>0</v>
      </c>
      <c r="BI1454" s="27">
        <f t="shared" si="4982"/>
        <v>100000</v>
      </c>
      <c r="BJ1454" s="27">
        <f t="shared" si="4983"/>
        <v>100000</v>
      </c>
      <c r="BK1454" s="27">
        <f t="shared" ref="BK1454:BK1455" si="5050">BK1455</f>
        <v>0</v>
      </c>
      <c r="BL1454" s="27">
        <f t="shared" ref="BL1454:BL1455" si="5051">BL1455</f>
        <v>0</v>
      </c>
      <c r="BM1454" s="27">
        <f t="shared" ref="BM1454:BM1455" si="5052">BM1455</f>
        <v>0</v>
      </c>
      <c r="BN1454" s="27">
        <f t="shared" si="4984"/>
        <v>0</v>
      </c>
      <c r="BO1454" s="27">
        <f t="shared" si="4985"/>
        <v>100000</v>
      </c>
      <c r="BP1454" s="27">
        <f t="shared" si="4986"/>
        <v>100000</v>
      </c>
      <c r="BQ1454" s="27">
        <f t="shared" ref="BQ1454:BQ1455" si="5053">BQ1455</f>
        <v>0</v>
      </c>
      <c r="BR1454" s="27">
        <f t="shared" ref="BR1454:BR1455" si="5054">BR1455</f>
        <v>0</v>
      </c>
      <c r="BS1454" s="27">
        <f t="shared" si="4987"/>
        <v>0</v>
      </c>
      <c r="BT1454" s="27">
        <f t="shared" si="4988"/>
        <v>100000</v>
      </c>
      <c r="BU1454" s="27">
        <f t="shared" si="4989"/>
        <v>100000</v>
      </c>
      <c r="BV1454" s="27">
        <f t="shared" ref="BV1454:BV1455" si="5055">BV1455</f>
        <v>0</v>
      </c>
      <c r="BW1454" s="27">
        <f t="shared" ref="BW1454:BW1455" si="5056">BW1455</f>
        <v>0</v>
      </c>
      <c r="BX1454" s="27">
        <f t="shared" si="4991"/>
        <v>0</v>
      </c>
      <c r="BY1454" s="27">
        <f t="shared" si="4992"/>
        <v>100000</v>
      </c>
      <c r="BZ1454" s="27">
        <f t="shared" si="4993"/>
        <v>100000</v>
      </c>
      <c r="CA1454" s="27">
        <f t="shared" ref="CA1454:CA1455" si="5057">CA1455</f>
        <v>0</v>
      </c>
      <c r="CB1454" s="20">
        <v>0</v>
      </c>
      <c r="CC1454" s="35"/>
      <c r="CG1454" s="1" t="s">
        <v>28</v>
      </c>
    </row>
    <row r="1455" spans="1:87" hidden="1" x14ac:dyDescent="0.3">
      <c r="A1455" s="36" t="s">
        <v>820</v>
      </c>
      <c r="B1455" s="19">
        <v>870</v>
      </c>
      <c r="C1455" s="18"/>
      <c r="D1455" s="18"/>
      <c r="E1455" s="34" t="s">
        <v>54</v>
      </c>
      <c r="F1455" s="27">
        <f t="shared" si="5020"/>
        <v>0</v>
      </c>
      <c r="G1455" s="27">
        <f t="shared" si="5021"/>
        <v>100000</v>
      </c>
      <c r="H1455" s="27">
        <f t="shared" si="5022"/>
        <v>100000</v>
      </c>
      <c r="I1455" s="27">
        <f t="shared" si="5023"/>
        <v>0</v>
      </c>
      <c r="J1455" s="27">
        <f t="shared" si="5024"/>
        <v>0</v>
      </c>
      <c r="K1455" s="27">
        <f t="shared" si="5025"/>
        <v>0</v>
      </c>
      <c r="L1455" s="27">
        <f t="shared" si="4994"/>
        <v>0</v>
      </c>
      <c r="M1455" s="27">
        <f t="shared" si="4995"/>
        <v>100000</v>
      </c>
      <c r="N1455" s="27">
        <f t="shared" si="4996"/>
        <v>100000</v>
      </c>
      <c r="O1455" s="27">
        <f t="shared" si="5026"/>
        <v>0</v>
      </c>
      <c r="P1455" s="27">
        <f t="shared" si="5027"/>
        <v>0</v>
      </c>
      <c r="Q1455" s="27">
        <f t="shared" si="5028"/>
        <v>0</v>
      </c>
      <c r="R1455" s="27">
        <f t="shared" si="4998"/>
        <v>0</v>
      </c>
      <c r="S1455" s="27">
        <f t="shared" si="4999"/>
        <v>100000</v>
      </c>
      <c r="T1455" s="27">
        <f t="shared" si="5000"/>
        <v>100000</v>
      </c>
      <c r="U1455" s="27">
        <f t="shared" si="5029"/>
        <v>0</v>
      </c>
      <c r="V1455" s="27">
        <f t="shared" si="5030"/>
        <v>0</v>
      </c>
      <c r="W1455" s="27">
        <f t="shared" si="5031"/>
        <v>0</v>
      </c>
      <c r="X1455" s="27">
        <f t="shared" si="5001"/>
        <v>0</v>
      </c>
      <c r="Y1455" s="27">
        <f t="shared" si="5002"/>
        <v>100000</v>
      </c>
      <c r="Z1455" s="27">
        <f t="shared" si="5003"/>
        <v>100000</v>
      </c>
      <c r="AA1455" s="27">
        <f t="shared" si="5032"/>
        <v>0</v>
      </c>
      <c r="AB1455" s="27">
        <f t="shared" si="5033"/>
        <v>0</v>
      </c>
      <c r="AC1455" s="27">
        <f t="shared" si="5034"/>
        <v>0</v>
      </c>
      <c r="AD1455" s="27">
        <f t="shared" si="5004"/>
        <v>0</v>
      </c>
      <c r="AE1455" s="27">
        <f t="shared" si="5005"/>
        <v>100000</v>
      </c>
      <c r="AF1455" s="27">
        <f t="shared" si="5006"/>
        <v>100000</v>
      </c>
      <c r="AG1455" s="27">
        <f t="shared" si="5035"/>
        <v>0</v>
      </c>
      <c r="AH1455" s="27">
        <f t="shared" si="5036"/>
        <v>0</v>
      </c>
      <c r="AI1455" s="27">
        <f t="shared" si="5037"/>
        <v>0</v>
      </c>
      <c r="AJ1455" s="27">
        <f t="shared" si="5007"/>
        <v>0</v>
      </c>
      <c r="AK1455" s="27">
        <f t="shared" si="5008"/>
        <v>100000</v>
      </c>
      <c r="AL1455" s="27">
        <f t="shared" si="5009"/>
        <v>100000</v>
      </c>
      <c r="AM1455" s="27">
        <f t="shared" si="5038"/>
        <v>0</v>
      </c>
      <c r="AN1455" s="27">
        <f t="shared" si="5039"/>
        <v>0</v>
      </c>
      <c r="AO1455" s="27">
        <f t="shared" si="5040"/>
        <v>0</v>
      </c>
      <c r="AP1455" s="27">
        <f t="shared" si="5010"/>
        <v>0</v>
      </c>
      <c r="AQ1455" s="27">
        <f t="shared" si="5011"/>
        <v>100000</v>
      </c>
      <c r="AR1455" s="27">
        <f t="shared" si="5012"/>
        <v>100000</v>
      </c>
      <c r="AS1455" s="27">
        <f t="shared" si="5041"/>
        <v>0</v>
      </c>
      <c r="AT1455" s="27">
        <f t="shared" si="5042"/>
        <v>0</v>
      </c>
      <c r="AU1455" s="27">
        <f t="shared" si="5043"/>
        <v>0</v>
      </c>
      <c r="AV1455" s="27">
        <f t="shared" si="5013"/>
        <v>0</v>
      </c>
      <c r="AW1455" s="27">
        <f t="shared" si="5014"/>
        <v>100000</v>
      </c>
      <c r="AX1455" s="27">
        <f t="shared" si="5015"/>
        <v>100000</v>
      </c>
      <c r="AY1455" s="27">
        <f t="shared" si="5044"/>
        <v>0</v>
      </c>
      <c r="AZ1455" s="27">
        <f t="shared" si="5045"/>
        <v>0</v>
      </c>
      <c r="BA1455" s="27">
        <f t="shared" si="5046"/>
        <v>0</v>
      </c>
      <c r="BB1455" s="27">
        <f t="shared" si="5016"/>
        <v>0</v>
      </c>
      <c r="BC1455" s="27">
        <f t="shared" si="5017"/>
        <v>100000</v>
      </c>
      <c r="BD1455" s="27">
        <f t="shared" si="5018"/>
        <v>100000</v>
      </c>
      <c r="BE1455" s="27">
        <f t="shared" si="5047"/>
        <v>0</v>
      </c>
      <c r="BF1455" s="27">
        <f t="shared" si="5048"/>
        <v>0</v>
      </c>
      <c r="BG1455" s="27">
        <f t="shared" si="5049"/>
        <v>0</v>
      </c>
      <c r="BH1455" s="27">
        <f t="shared" si="4981"/>
        <v>0</v>
      </c>
      <c r="BI1455" s="27">
        <f t="shared" si="4982"/>
        <v>100000</v>
      </c>
      <c r="BJ1455" s="27">
        <f t="shared" si="4983"/>
        <v>100000</v>
      </c>
      <c r="BK1455" s="27">
        <f t="shared" si="5050"/>
        <v>0</v>
      </c>
      <c r="BL1455" s="27">
        <f t="shared" si="5051"/>
        <v>0</v>
      </c>
      <c r="BM1455" s="27">
        <f t="shared" si="5052"/>
        <v>0</v>
      </c>
      <c r="BN1455" s="27">
        <f t="shared" si="4984"/>
        <v>0</v>
      </c>
      <c r="BO1455" s="27">
        <f t="shared" si="4985"/>
        <v>100000</v>
      </c>
      <c r="BP1455" s="27">
        <f t="shared" si="4986"/>
        <v>100000</v>
      </c>
      <c r="BQ1455" s="27">
        <f t="shared" si="5053"/>
        <v>0</v>
      </c>
      <c r="BR1455" s="27">
        <f t="shared" si="5054"/>
        <v>0</v>
      </c>
      <c r="BS1455" s="27">
        <f t="shared" si="4987"/>
        <v>0</v>
      </c>
      <c r="BT1455" s="27">
        <f t="shared" si="4988"/>
        <v>100000</v>
      </c>
      <c r="BU1455" s="27">
        <f t="shared" si="4989"/>
        <v>100000</v>
      </c>
      <c r="BV1455" s="27">
        <f t="shared" si="5055"/>
        <v>0</v>
      </c>
      <c r="BW1455" s="27">
        <f t="shared" si="5056"/>
        <v>0</v>
      </c>
      <c r="BX1455" s="27">
        <f t="shared" si="4991"/>
        <v>0</v>
      </c>
      <c r="BY1455" s="27">
        <f t="shared" si="4992"/>
        <v>100000</v>
      </c>
      <c r="BZ1455" s="27">
        <f t="shared" si="4993"/>
        <v>100000</v>
      </c>
      <c r="CA1455" s="27">
        <f t="shared" si="5057"/>
        <v>0</v>
      </c>
      <c r="CB1455" s="20">
        <v>0</v>
      </c>
      <c r="CC1455" s="35"/>
      <c r="CH1455" s="1" t="s">
        <v>29</v>
      </c>
    </row>
    <row r="1456" spans="1:87" hidden="1" x14ac:dyDescent="0.3">
      <c r="A1456" s="36" t="s">
        <v>820</v>
      </c>
      <c r="B1456" s="19">
        <v>870</v>
      </c>
      <c r="C1456" s="18" t="s">
        <v>392</v>
      </c>
      <c r="D1456" s="18" t="s">
        <v>104</v>
      </c>
      <c r="E1456" s="34" t="s">
        <v>674</v>
      </c>
      <c r="F1456" s="27"/>
      <c r="G1456" s="27">
        <v>100000</v>
      </c>
      <c r="H1456" s="27">
        <v>100000</v>
      </c>
      <c r="I1456" s="27"/>
      <c r="J1456" s="27"/>
      <c r="K1456" s="27"/>
      <c r="L1456" s="27">
        <f t="shared" si="4994"/>
        <v>0</v>
      </c>
      <c r="M1456" s="27">
        <f t="shared" si="4995"/>
        <v>100000</v>
      </c>
      <c r="N1456" s="27">
        <f t="shared" si="4996"/>
        <v>100000</v>
      </c>
      <c r="O1456" s="27"/>
      <c r="P1456" s="27"/>
      <c r="Q1456" s="27"/>
      <c r="R1456" s="27">
        <f t="shared" si="4998"/>
        <v>0</v>
      </c>
      <c r="S1456" s="27">
        <f t="shared" si="4999"/>
        <v>100000</v>
      </c>
      <c r="T1456" s="27">
        <f t="shared" si="5000"/>
        <v>100000</v>
      </c>
      <c r="U1456" s="27"/>
      <c r="V1456" s="27"/>
      <c r="W1456" s="27"/>
      <c r="X1456" s="27">
        <f t="shared" si="5001"/>
        <v>0</v>
      </c>
      <c r="Y1456" s="27">
        <f t="shared" si="5002"/>
        <v>100000</v>
      </c>
      <c r="Z1456" s="27">
        <f t="shared" si="5003"/>
        <v>100000</v>
      </c>
      <c r="AA1456" s="27"/>
      <c r="AB1456" s="27"/>
      <c r="AC1456" s="27"/>
      <c r="AD1456" s="27">
        <f t="shared" si="5004"/>
        <v>0</v>
      </c>
      <c r="AE1456" s="27">
        <f t="shared" si="5005"/>
        <v>100000</v>
      </c>
      <c r="AF1456" s="27">
        <f t="shared" si="5006"/>
        <v>100000</v>
      </c>
      <c r="AG1456" s="27"/>
      <c r="AH1456" s="27"/>
      <c r="AI1456" s="27"/>
      <c r="AJ1456" s="27">
        <f t="shared" si="5007"/>
        <v>0</v>
      </c>
      <c r="AK1456" s="27">
        <f t="shared" si="5008"/>
        <v>100000</v>
      </c>
      <c r="AL1456" s="27">
        <f t="shared" si="5009"/>
        <v>100000</v>
      </c>
      <c r="AM1456" s="27"/>
      <c r="AN1456" s="27"/>
      <c r="AO1456" s="27"/>
      <c r="AP1456" s="27">
        <f t="shared" si="5010"/>
        <v>0</v>
      </c>
      <c r="AQ1456" s="27">
        <f t="shared" si="5011"/>
        <v>100000</v>
      </c>
      <c r="AR1456" s="27">
        <f t="shared" si="5012"/>
        <v>100000</v>
      </c>
      <c r="AS1456" s="27"/>
      <c r="AT1456" s="27"/>
      <c r="AU1456" s="27"/>
      <c r="AV1456" s="27">
        <f t="shared" si="5013"/>
        <v>0</v>
      </c>
      <c r="AW1456" s="27">
        <f t="shared" si="5014"/>
        <v>100000</v>
      </c>
      <c r="AX1456" s="27">
        <f t="shared" si="5015"/>
        <v>100000</v>
      </c>
      <c r="AY1456" s="27"/>
      <c r="AZ1456" s="27"/>
      <c r="BA1456" s="27"/>
      <c r="BB1456" s="27">
        <f t="shared" si="5016"/>
        <v>0</v>
      </c>
      <c r="BC1456" s="27">
        <f t="shared" si="5017"/>
        <v>100000</v>
      </c>
      <c r="BD1456" s="27">
        <f t="shared" si="5018"/>
        <v>100000</v>
      </c>
      <c r="BE1456" s="27"/>
      <c r="BF1456" s="27"/>
      <c r="BG1456" s="27"/>
      <c r="BH1456" s="27">
        <f t="shared" si="4981"/>
        <v>0</v>
      </c>
      <c r="BI1456" s="27">
        <f t="shared" si="4982"/>
        <v>100000</v>
      </c>
      <c r="BJ1456" s="27">
        <f t="shared" si="4983"/>
        <v>100000</v>
      </c>
      <c r="BK1456" s="27"/>
      <c r="BL1456" s="27"/>
      <c r="BM1456" s="27"/>
      <c r="BN1456" s="27">
        <f t="shared" si="4984"/>
        <v>0</v>
      </c>
      <c r="BO1456" s="27">
        <f t="shared" si="4985"/>
        <v>100000</v>
      </c>
      <c r="BP1456" s="27">
        <f t="shared" si="4986"/>
        <v>100000</v>
      </c>
      <c r="BQ1456" s="27"/>
      <c r="BR1456" s="27"/>
      <c r="BS1456" s="27">
        <f t="shared" si="4987"/>
        <v>0</v>
      </c>
      <c r="BT1456" s="27">
        <f t="shared" si="4988"/>
        <v>100000</v>
      </c>
      <c r="BU1456" s="27">
        <f t="shared" si="4989"/>
        <v>100000</v>
      </c>
      <c r="BV1456" s="27"/>
      <c r="BW1456" s="27"/>
      <c r="BX1456" s="27">
        <f t="shared" si="4991"/>
        <v>0</v>
      </c>
      <c r="BY1456" s="27">
        <f t="shared" si="4992"/>
        <v>100000</v>
      </c>
      <c r="BZ1456" s="27">
        <f t="shared" si="4993"/>
        <v>100000</v>
      </c>
      <c r="CA1456" s="27"/>
      <c r="CB1456" s="20">
        <v>0</v>
      </c>
      <c r="CC1456" s="35"/>
    </row>
    <row r="1457" spans="1:81" s="28" customFormat="1" ht="31.2" hidden="1" x14ac:dyDescent="0.3">
      <c r="A1457" s="39" t="s">
        <v>822</v>
      </c>
      <c r="B1457" s="30"/>
      <c r="C1457" s="29"/>
      <c r="D1457" s="29"/>
      <c r="E1457" s="31" t="s">
        <v>823</v>
      </c>
      <c r="F1457" s="32"/>
      <c r="G1457" s="32"/>
      <c r="H1457" s="32"/>
      <c r="I1457" s="32"/>
      <c r="J1457" s="32"/>
      <c r="K1457" s="32"/>
      <c r="L1457" s="32"/>
      <c r="M1457" s="32"/>
      <c r="N1457" s="32"/>
      <c r="O1457" s="32"/>
      <c r="P1457" s="32"/>
      <c r="Q1457" s="32"/>
      <c r="R1457" s="32"/>
      <c r="S1457" s="32"/>
      <c r="T1457" s="32"/>
      <c r="U1457" s="32"/>
      <c r="V1457" s="32"/>
      <c r="W1457" s="32"/>
      <c r="X1457" s="32"/>
      <c r="Y1457" s="32"/>
      <c r="Z1457" s="32"/>
      <c r="AA1457" s="32"/>
      <c r="AB1457" s="32"/>
      <c r="AC1457" s="32"/>
      <c r="AD1457" s="32"/>
      <c r="AE1457" s="32"/>
      <c r="AF1457" s="32"/>
      <c r="AG1457" s="32">
        <f t="shared" si="5035"/>
        <v>4324.8</v>
      </c>
      <c r="AH1457" s="32">
        <f t="shared" si="5036"/>
        <v>0</v>
      </c>
      <c r="AI1457" s="32">
        <f t="shared" si="5037"/>
        <v>0</v>
      </c>
      <c r="AJ1457" s="32">
        <f t="shared" si="5007"/>
        <v>4324.8</v>
      </c>
      <c r="AK1457" s="32">
        <f t="shared" si="5008"/>
        <v>0</v>
      </c>
      <c r="AL1457" s="32">
        <f t="shared" si="5009"/>
        <v>0</v>
      </c>
      <c r="AM1457" s="32">
        <f>AM1458+AM1463</f>
        <v>0</v>
      </c>
      <c r="AN1457" s="32">
        <f>AN1458+AN1463</f>
        <v>0</v>
      </c>
      <c r="AO1457" s="32">
        <f>AO1458+AO1463</f>
        <v>0</v>
      </c>
      <c r="AP1457" s="32">
        <f t="shared" si="5010"/>
        <v>4324.8</v>
      </c>
      <c r="AQ1457" s="32">
        <f t="shared" si="5011"/>
        <v>0</v>
      </c>
      <c r="AR1457" s="32">
        <f t="shared" si="5012"/>
        <v>0</v>
      </c>
      <c r="AS1457" s="32">
        <f>AS1458+AS1463</f>
        <v>0</v>
      </c>
      <c r="AT1457" s="32">
        <f>AT1458+AT1463</f>
        <v>0</v>
      </c>
      <c r="AU1457" s="32">
        <f>AU1458+AU1463</f>
        <v>0</v>
      </c>
      <c r="AV1457" s="32">
        <f t="shared" si="5013"/>
        <v>4324.8</v>
      </c>
      <c r="AW1457" s="32">
        <f t="shared" si="5014"/>
        <v>0</v>
      </c>
      <c r="AX1457" s="32">
        <f t="shared" si="5015"/>
        <v>0</v>
      </c>
      <c r="AY1457" s="32">
        <f>AY1458+AY1463+AY1472</f>
        <v>20000</v>
      </c>
      <c r="AZ1457" s="32">
        <f>AZ1458+AZ1463+AZ1472</f>
        <v>37278.684999999998</v>
      </c>
      <c r="BA1457" s="32">
        <f>BA1458+BA1463+BA1472</f>
        <v>0</v>
      </c>
      <c r="BB1457" s="32">
        <f t="shared" si="5016"/>
        <v>24324.799999999999</v>
      </c>
      <c r="BC1457" s="32">
        <f t="shared" si="5017"/>
        <v>37278.684999999998</v>
      </c>
      <c r="BD1457" s="32">
        <f t="shared" si="5018"/>
        <v>0</v>
      </c>
      <c r="BE1457" s="32">
        <f>BE1458+BE1463+BE1472</f>
        <v>-20000</v>
      </c>
      <c r="BF1457" s="32">
        <f>BF1458+BF1463+BF1472</f>
        <v>0</v>
      </c>
      <c r="BG1457" s="32">
        <f>BG1458+BG1463+BG1472</f>
        <v>0</v>
      </c>
      <c r="BH1457" s="32">
        <f t="shared" si="4981"/>
        <v>4324.7999999999993</v>
      </c>
      <c r="BI1457" s="32">
        <f t="shared" si="4982"/>
        <v>37278.684999999998</v>
      </c>
      <c r="BJ1457" s="32">
        <f t="shared" si="4983"/>
        <v>0</v>
      </c>
      <c r="BK1457" s="32">
        <f>BK1458+BK1463+BK1472</f>
        <v>0</v>
      </c>
      <c r="BL1457" s="32">
        <f>BL1458+BL1463+BL1472</f>
        <v>0</v>
      </c>
      <c r="BM1457" s="32">
        <f>BM1458+BM1463+BM1472</f>
        <v>0</v>
      </c>
      <c r="BN1457" s="32">
        <f t="shared" si="4984"/>
        <v>4324.7999999999993</v>
      </c>
      <c r="BO1457" s="32">
        <f t="shared" si="4985"/>
        <v>37278.684999999998</v>
      </c>
      <c r="BP1457" s="32">
        <f t="shared" si="4986"/>
        <v>0</v>
      </c>
      <c r="BQ1457" s="32">
        <f>BQ1458+BQ1463+BQ1472</f>
        <v>0</v>
      </c>
      <c r="BR1457" s="32">
        <f>BR1458+BR1463+BR1472</f>
        <v>0</v>
      </c>
      <c r="BS1457" s="27">
        <f t="shared" si="4987"/>
        <v>4324.7999999999993</v>
      </c>
      <c r="BT1457" s="27">
        <f t="shared" si="4988"/>
        <v>37278.684999999998</v>
      </c>
      <c r="BU1457" s="27">
        <f t="shared" si="4989"/>
        <v>0</v>
      </c>
      <c r="BV1457" s="32">
        <f>BV1458+BV1463+BV1472</f>
        <v>0</v>
      </c>
      <c r="BW1457" s="32">
        <f>BW1458+BW1463+BW1472</f>
        <v>0</v>
      </c>
      <c r="BX1457" s="32">
        <f t="shared" si="4991"/>
        <v>4324.7999999999993</v>
      </c>
      <c r="BY1457" s="32">
        <f t="shared" si="4992"/>
        <v>37278.684999999998</v>
      </c>
      <c r="BZ1457" s="32">
        <f t="shared" si="4993"/>
        <v>0</v>
      </c>
      <c r="CA1457" s="32">
        <f>CA1458+CA1463+CA1472</f>
        <v>0</v>
      </c>
      <c r="CB1457" s="20">
        <v>0</v>
      </c>
      <c r="CC1457" s="33"/>
    </row>
    <row r="1458" spans="1:81" ht="78" hidden="1" x14ac:dyDescent="0.3">
      <c r="A1458" s="36" t="s">
        <v>824</v>
      </c>
      <c r="B1458" s="19"/>
      <c r="C1458" s="18"/>
      <c r="D1458" s="18"/>
      <c r="E1458" s="34" t="s">
        <v>825</v>
      </c>
      <c r="F1458" s="27"/>
      <c r="G1458" s="27"/>
      <c r="H1458" s="27"/>
      <c r="I1458" s="27"/>
      <c r="J1458" s="27"/>
      <c r="K1458" s="27"/>
      <c r="L1458" s="27"/>
      <c r="M1458" s="27"/>
      <c r="N1458" s="27"/>
      <c r="O1458" s="27"/>
      <c r="P1458" s="27"/>
      <c r="Q1458" s="27"/>
      <c r="R1458" s="27"/>
      <c r="S1458" s="27"/>
      <c r="T1458" s="27"/>
      <c r="U1458" s="27"/>
      <c r="V1458" s="27"/>
      <c r="W1458" s="27"/>
      <c r="X1458" s="27"/>
      <c r="Y1458" s="27"/>
      <c r="Z1458" s="27"/>
      <c r="AA1458" s="27"/>
      <c r="AB1458" s="27"/>
      <c r="AC1458" s="27"/>
      <c r="AD1458" s="27"/>
      <c r="AE1458" s="27"/>
      <c r="AF1458" s="27"/>
      <c r="AG1458" s="27">
        <f t="shared" si="5035"/>
        <v>4324.8</v>
      </c>
      <c r="AH1458" s="27">
        <f t="shared" si="5036"/>
        <v>0</v>
      </c>
      <c r="AI1458" s="27">
        <f t="shared" si="5037"/>
        <v>0</v>
      </c>
      <c r="AJ1458" s="27">
        <f t="shared" si="5007"/>
        <v>4324.8</v>
      </c>
      <c r="AK1458" s="27">
        <f t="shared" si="5008"/>
        <v>0</v>
      </c>
      <c r="AL1458" s="27">
        <f t="shared" si="5009"/>
        <v>0</v>
      </c>
      <c r="AM1458" s="27">
        <f t="shared" ref="AM1458:AM1477" si="5058">AM1459</f>
        <v>0</v>
      </c>
      <c r="AN1458" s="27">
        <f t="shared" ref="AN1458:AN1477" si="5059">AN1459</f>
        <v>0</v>
      </c>
      <c r="AO1458" s="27">
        <f t="shared" ref="AO1458:AO1477" si="5060">AO1459</f>
        <v>0</v>
      </c>
      <c r="AP1458" s="27">
        <f t="shared" si="5010"/>
        <v>4324.8</v>
      </c>
      <c r="AQ1458" s="27">
        <f t="shared" si="5011"/>
        <v>0</v>
      </c>
      <c r="AR1458" s="27">
        <f t="shared" si="5012"/>
        <v>0</v>
      </c>
      <c r="AS1458" s="27">
        <f t="shared" ref="AS1458:AS1477" si="5061">AS1459</f>
        <v>0</v>
      </c>
      <c r="AT1458" s="27">
        <f t="shared" ref="AT1458:AT1477" si="5062">AT1459</f>
        <v>0</v>
      </c>
      <c r="AU1458" s="27">
        <f t="shared" ref="AU1458:AU1477" si="5063">AU1459</f>
        <v>0</v>
      </c>
      <c r="AV1458" s="27">
        <f t="shared" si="5013"/>
        <v>4324.8</v>
      </c>
      <c r="AW1458" s="27">
        <f t="shared" si="5014"/>
        <v>0</v>
      </c>
      <c r="AX1458" s="27">
        <f t="shared" si="5015"/>
        <v>0</v>
      </c>
      <c r="AY1458" s="27">
        <f t="shared" ref="AY1458:AY1461" si="5064">AY1459</f>
        <v>0</v>
      </c>
      <c r="AZ1458" s="27">
        <f t="shared" ref="AZ1458:AZ1461" si="5065">AZ1459</f>
        <v>0</v>
      </c>
      <c r="BA1458" s="27">
        <f t="shared" ref="BA1458:BA1461" si="5066">BA1459</f>
        <v>0</v>
      </c>
      <c r="BB1458" s="27">
        <f t="shared" si="5016"/>
        <v>4324.8</v>
      </c>
      <c r="BC1458" s="27">
        <f t="shared" si="5017"/>
        <v>0</v>
      </c>
      <c r="BD1458" s="27">
        <f t="shared" si="5018"/>
        <v>0</v>
      </c>
      <c r="BE1458" s="27">
        <f t="shared" ref="BE1458:BE1461" si="5067">BE1459</f>
        <v>0</v>
      </c>
      <c r="BF1458" s="27">
        <f t="shared" ref="BF1458:BF1461" si="5068">BF1459</f>
        <v>0</v>
      </c>
      <c r="BG1458" s="27">
        <f t="shared" ref="BG1458:BG1461" si="5069">BG1459</f>
        <v>0</v>
      </c>
      <c r="BH1458" s="27">
        <f t="shared" si="4981"/>
        <v>4324.8</v>
      </c>
      <c r="BI1458" s="27">
        <f t="shared" si="4982"/>
        <v>0</v>
      </c>
      <c r="BJ1458" s="27">
        <f t="shared" si="4983"/>
        <v>0</v>
      </c>
      <c r="BK1458" s="27">
        <f t="shared" ref="BK1458:BK1461" si="5070">BK1459</f>
        <v>0</v>
      </c>
      <c r="BL1458" s="27">
        <f t="shared" ref="BL1458:BL1461" si="5071">BL1459</f>
        <v>0</v>
      </c>
      <c r="BM1458" s="27">
        <f t="shared" ref="BM1458:BM1461" si="5072">BM1459</f>
        <v>0</v>
      </c>
      <c r="BN1458" s="27">
        <f t="shared" si="4984"/>
        <v>4324.8</v>
      </c>
      <c r="BO1458" s="27">
        <f t="shared" si="4985"/>
        <v>0</v>
      </c>
      <c r="BP1458" s="27">
        <f t="shared" si="4986"/>
        <v>0</v>
      </c>
      <c r="BQ1458" s="27">
        <f t="shared" ref="BQ1458:BQ1461" si="5073">BQ1459</f>
        <v>0</v>
      </c>
      <c r="BR1458" s="27">
        <f t="shared" ref="BR1458:BR1461" si="5074">BR1459</f>
        <v>0</v>
      </c>
      <c r="BS1458" s="27">
        <f t="shared" si="4987"/>
        <v>4324.8</v>
      </c>
      <c r="BT1458" s="27">
        <f t="shared" si="4988"/>
        <v>0</v>
      </c>
      <c r="BU1458" s="27">
        <f t="shared" si="4989"/>
        <v>0</v>
      </c>
      <c r="BV1458" s="27">
        <f t="shared" ref="BV1458:BV1461" si="5075">BV1459</f>
        <v>0</v>
      </c>
      <c r="BW1458" s="27">
        <f t="shared" ref="BW1458:BW1461" si="5076">BW1459</f>
        <v>0</v>
      </c>
      <c r="BX1458" s="27">
        <f t="shared" si="4991"/>
        <v>4324.8</v>
      </c>
      <c r="BY1458" s="27">
        <f t="shared" si="4992"/>
        <v>0</v>
      </c>
      <c r="BZ1458" s="27">
        <f t="shared" si="4993"/>
        <v>0</v>
      </c>
      <c r="CA1458" s="27">
        <f t="shared" ref="CA1458:CA1461" si="5077">CA1459</f>
        <v>0</v>
      </c>
      <c r="CB1458" s="20">
        <v>0</v>
      </c>
      <c r="CC1458" s="35"/>
    </row>
    <row r="1459" spans="1:81" ht="62.4" hidden="1" x14ac:dyDescent="0.3">
      <c r="A1459" s="36" t="s">
        <v>826</v>
      </c>
      <c r="B1459" s="19"/>
      <c r="C1459" s="18"/>
      <c r="D1459" s="18"/>
      <c r="E1459" s="34" t="s">
        <v>771</v>
      </c>
      <c r="F1459" s="27"/>
      <c r="G1459" s="27"/>
      <c r="H1459" s="27"/>
      <c r="I1459" s="27"/>
      <c r="J1459" s="27"/>
      <c r="K1459" s="27"/>
      <c r="L1459" s="27"/>
      <c r="M1459" s="27"/>
      <c r="N1459" s="27"/>
      <c r="O1459" s="27"/>
      <c r="P1459" s="27"/>
      <c r="Q1459" s="27"/>
      <c r="R1459" s="27"/>
      <c r="S1459" s="27"/>
      <c r="T1459" s="27"/>
      <c r="U1459" s="27"/>
      <c r="V1459" s="27"/>
      <c r="W1459" s="27"/>
      <c r="X1459" s="27"/>
      <c r="Y1459" s="27"/>
      <c r="Z1459" s="27"/>
      <c r="AA1459" s="27"/>
      <c r="AB1459" s="27"/>
      <c r="AC1459" s="27"/>
      <c r="AD1459" s="27"/>
      <c r="AE1459" s="27"/>
      <c r="AF1459" s="27"/>
      <c r="AG1459" s="27">
        <f t="shared" si="5035"/>
        <v>4324.8</v>
      </c>
      <c r="AH1459" s="27">
        <f t="shared" si="5036"/>
        <v>0</v>
      </c>
      <c r="AI1459" s="27">
        <f t="shared" si="5037"/>
        <v>0</v>
      </c>
      <c r="AJ1459" s="27">
        <f t="shared" si="5007"/>
        <v>4324.8</v>
      </c>
      <c r="AK1459" s="27">
        <f t="shared" si="5008"/>
        <v>0</v>
      </c>
      <c r="AL1459" s="27">
        <f t="shared" si="5009"/>
        <v>0</v>
      </c>
      <c r="AM1459" s="27">
        <f t="shared" si="5058"/>
        <v>0</v>
      </c>
      <c r="AN1459" s="27">
        <f t="shared" si="5059"/>
        <v>0</v>
      </c>
      <c r="AO1459" s="27">
        <f t="shared" si="5060"/>
        <v>0</v>
      </c>
      <c r="AP1459" s="27">
        <f t="shared" si="5010"/>
        <v>4324.8</v>
      </c>
      <c r="AQ1459" s="27">
        <f t="shared" si="5011"/>
        <v>0</v>
      </c>
      <c r="AR1459" s="27">
        <f t="shared" si="5012"/>
        <v>0</v>
      </c>
      <c r="AS1459" s="27">
        <f t="shared" si="5061"/>
        <v>0</v>
      </c>
      <c r="AT1459" s="27">
        <f t="shared" si="5062"/>
        <v>0</v>
      </c>
      <c r="AU1459" s="27">
        <f t="shared" si="5063"/>
        <v>0</v>
      </c>
      <c r="AV1459" s="27">
        <f t="shared" si="5013"/>
        <v>4324.8</v>
      </c>
      <c r="AW1459" s="27">
        <f t="shared" si="5014"/>
        <v>0</v>
      </c>
      <c r="AX1459" s="27">
        <f t="shared" si="5015"/>
        <v>0</v>
      </c>
      <c r="AY1459" s="27">
        <f t="shared" si="5064"/>
        <v>0</v>
      </c>
      <c r="AZ1459" s="27">
        <f t="shared" si="5065"/>
        <v>0</v>
      </c>
      <c r="BA1459" s="27">
        <f t="shared" si="5066"/>
        <v>0</v>
      </c>
      <c r="BB1459" s="27">
        <f t="shared" si="5016"/>
        <v>4324.8</v>
      </c>
      <c r="BC1459" s="27">
        <f t="shared" si="5017"/>
        <v>0</v>
      </c>
      <c r="BD1459" s="27">
        <f t="shared" si="5018"/>
        <v>0</v>
      </c>
      <c r="BE1459" s="27">
        <f t="shared" si="5067"/>
        <v>0</v>
      </c>
      <c r="BF1459" s="27">
        <f t="shared" si="5068"/>
        <v>0</v>
      </c>
      <c r="BG1459" s="27">
        <f t="shared" si="5069"/>
        <v>0</v>
      </c>
      <c r="BH1459" s="27">
        <f t="shared" si="4981"/>
        <v>4324.8</v>
      </c>
      <c r="BI1459" s="27">
        <f t="shared" si="4982"/>
        <v>0</v>
      </c>
      <c r="BJ1459" s="27">
        <f t="shared" si="4983"/>
        <v>0</v>
      </c>
      <c r="BK1459" s="27">
        <f t="shared" si="5070"/>
        <v>0</v>
      </c>
      <c r="BL1459" s="27">
        <f t="shared" si="5071"/>
        <v>0</v>
      </c>
      <c r="BM1459" s="27">
        <f t="shared" si="5072"/>
        <v>0</v>
      </c>
      <c r="BN1459" s="27">
        <f t="shared" si="4984"/>
        <v>4324.8</v>
      </c>
      <c r="BO1459" s="27">
        <f t="shared" si="4985"/>
        <v>0</v>
      </c>
      <c r="BP1459" s="27">
        <f t="shared" si="4986"/>
        <v>0</v>
      </c>
      <c r="BQ1459" s="27">
        <f t="shared" si="5073"/>
        <v>0</v>
      </c>
      <c r="BR1459" s="27">
        <f t="shared" si="5074"/>
        <v>0</v>
      </c>
      <c r="BS1459" s="27">
        <f t="shared" si="4987"/>
        <v>4324.8</v>
      </c>
      <c r="BT1459" s="27">
        <f t="shared" si="4988"/>
        <v>0</v>
      </c>
      <c r="BU1459" s="27">
        <f t="shared" si="4989"/>
        <v>0</v>
      </c>
      <c r="BV1459" s="27">
        <f t="shared" si="5075"/>
        <v>0</v>
      </c>
      <c r="BW1459" s="27">
        <f t="shared" si="5076"/>
        <v>0</v>
      </c>
      <c r="BX1459" s="27">
        <f t="shared" si="4991"/>
        <v>4324.8</v>
      </c>
      <c r="BY1459" s="27">
        <f t="shared" si="4992"/>
        <v>0</v>
      </c>
      <c r="BZ1459" s="27">
        <f t="shared" si="4993"/>
        <v>0</v>
      </c>
      <c r="CA1459" s="27">
        <f t="shared" si="5077"/>
        <v>0</v>
      </c>
      <c r="CB1459" s="20">
        <v>0</v>
      </c>
      <c r="CC1459" s="35"/>
    </row>
    <row r="1460" spans="1:81" ht="31.2" hidden="1" x14ac:dyDescent="0.3">
      <c r="A1460" s="36" t="s">
        <v>826</v>
      </c>
      <c r="B1460" s="19">
        <v>200</v>
      </c>
      <c r="C1460" s="18"/>
      <c r="D1460" s="18"/>
      <c r="E1460" s="34" t="s">
        <v>39</v>
      </c>
      <c r="F1460" s="27"/>
      <c r="G1460" s="27"/>
      <c r="H1460" s="27"/>
      <c r="I1460" s="27"/>
      <c r="J1460" s="27"/>
      <c r="K1460" s="27"/>
      <c r="L1460" s="27"/>
      <c r="M1460" s="27"/>
      <c r="N1460" s="27"/>
      <c r="O1460" s="27"/>
      <c r="P1460" s="27"/>
      <c r="Q1460" s="27"/>
      <c r="R1460" s="27"/>
      <c r="S1460" s="27"/>
      <c r="T1460" s="27"/>
      <c r="U1460" s="27"/>
      <c r="V1460" s="27"/>
      <c r="W1460" s="27"/>
      <c r="X1460" s="27"/>
      <c r="Y1460" s="27"/>
      <c r="Z1460" s="27"/>
      <c r="AA1460" s="27"/>
      <c r="AB1460" s="27"/>
      <c r="AC1460" s="27"/>
      <c r="AD1460" s="27"/>
      <c r="AE1460" s="27"/>
      <c r="AF1460" s="27"/>
      <c r="AG1460" s="27">
        <f t="shared" si="5035"/>
        <v>4324.8</v>
      </c>
      <c r="AH1460" s="27">
        <f t="shared" si="5036"/>
        <v>0</v>
      </c>
      <c r="AI1460" s="27">
        <f t="shared" si="5037"/>
        <v>0</v>
      </c>
      <c r="AJ1460" s="27">
        <f t="shared" si="5007"/>
        <v>4324.8</v>
      </c>
      <c r="AK1460" s="27">
        <f t="shared" si="5008"/>
        <v>0</v>
      </c>
      <c r="AL1460" s="27">
        <f t="shared" si="5009"/>
        <v>0</v>
      </c>
      <c r="AM1460" s="27">
        <f t="shared" si="5058"/>
        <v>0</v>
      </c>
      <c r="AN1460" s="27">
        <f t="shared" si="5059"/>
        <v>0</v>
      </c>
      <c r="AO1460" s="27">
        <f t="shared" si="5060"/>
        <v>0</v>
      </c>
      <c r="AP1460" s="27">
        <f t="shared" si="5010"/>
        <v>4324.8</v>
      </c>
      <c r="AQ1460" s="27">
        <f t="shared" si="5011"/>
        <v>0</v>
      </c>
      <c r="AR1460" s="27">
        <f t="shared" si="5012"/>
        <v>0</v>
      </c>
      <c r="AS1460" s="27">
        <f t="shared" si="5061"/>
        <v>0</v>
      </c>
      <c r="AT1460" s="27">
        <f t="shared" si="5062"/>
        <v>0</v>
      </c>
      <c r="AU1460" s="27">
        <f t="shared" si="5063"/>
        <v>0</v>
      </c>
      <c r="AV1460" s="27">
        <f t="shared" si="5013"/>
        <v>4324.8</v>
      </c>
      <c r="AW1460" s="27">
        <f t="shared" si="5014"/>
        <v>0</v>
      </c>
      <c r="AX1460" s="27">
        <f t="shared" si="5015"/>
        <v>0</v>
      </c>
      <c r="AY1460" s="27">
        <f t="shared" si="5064"/>
        <v>0</v>
      </c>
      <c r="AZ1460" s="27">
        <f t="shared" si="5065"/>
        <v>0</v>
      </c>
      <c r="BA1460" s="27">
        <f t="shared" si="5066"/>
        <v>0</v>
      </c>
      <c r="BB1460" s="27">
        <f t="shared" si="5016"/>
        <v>4324.8</v>
      </c>
      <c r="BC1460" s="27">
        <f t="shared" si="5017"/>
        <v>0</v>
      </c>
      <c r="BD1460" s="27">
        <f t="shared" si="5018"/>
        <v>0</v>
      </c>
      <c r="BE1460" s="27">
        <f t="shared" si="5067"/>
        <v>0</v>
      </c>
      <c r="BF1460" s="27">
        <f t="shared" si="5068"/>
        <v>0</v>
      </c>
      <c r="BG1460" s="27">
        <f t="shared" si="5069"/>
        <v>0</v>
      </c>
      <c r="BH1460" s="27">
        <f t="shared" si="4981"/>
        <v>4324.8</v>
      </c>
      <c r="BI1460" s="27">
        <f t="shared" si="4982"/>
        <v>0</v>
      </c>
      <c r="BJ1460" s="27">
        <f t="shared" si="4983"/>
        <v>0</v>
      </c>
      <c r="BK1460" s="27">
        <f t="shared" si="5070"/>
        <v>0</v>
      </c>
      <c r="BL1460" s="27">
        <f t="shared" si="5071"/>
        <v>0</v>
      </c>
      <c r="BM1460" s="27">
        <f t="shared" si="5072"/>
        <v>0</v>
      </c>
      <c r="BN1460" s="27">
        <f t="shared" si="4984"/>
        <v>4324.8</v>
      </c>
      <c r="BO1460" s="27">
        <f t="shared" si="4985"/>
        <v>0</v>
      </c>
      <c r="BP1460" s="27">
        <f t="shared" si="4986"/>
        <v>0</v>
      </c>
      <c r="BQ1460" s="27">
        <f t="shared" si="5073"/>
        <v>0</v>
      </c>
      <c r="BR1460" s="27">
        <f t="shared" si="5074"/>
        <v>0</v>
      </c>
      <c r="BS1460" s="27">
        <f t="shared" si="4987"/>
        <v>4324.8</v>
      </c>
      <c r="BT1460" s="27">
        <f t="shared" si="4988"/>
        <v>0</v>
      </c>
      <c r="BU1460" s="27">
        <f t="shared" si="4989"/>
        <v>0</v>
      </c>
      <c r="BV1460" s="27">
        <f t="shared" si="5075"/>
        <v>0</v>
      </c>
      <c r="BW1460" s="27">
        <f t="shared" si="5076"/>
        <v>0</v>
      </c>
      <c r="BX1460" s="27">
        <f t="shared" si="4991"/>
        <v>4324.8</v>
      </c>
      <c r="BY1460" s="27">
        <f t="shared" si="4992"/>
        <v>0</v>
      </c>
      <c r="BZ1460" s="27">
        <f t="shared" si="4993"/>
        <v>0</v>
      </c>
      <c r="CA1460" s="27">
        <f t="shared" si="5077"/>
        <v>0</v>
      </c>
      <c r="CB1460" s="20">
        <v>0</v>
      </c>
      <c r="CC1460" s="35"/>
    </row>
    <row r="1461" spans="1:81" ht="46.8" hidden="1" x14ac:dyDescent="0.3">
      <c r="A1461" s="36" t="s">
        <v>826</v>
      </c>
      <c r="B1461" s="19">
        <v>240</v>
      </c>
      <c r="C1461" s="18"/>
      <c r="D1461" s="18"/>
      <c r="E1461" s="34" t="s">
        <v>40</v>
      </c>
      <c r="F1461" s="27"/>
      <c r="G1461" s="27"/>
      <c r="H1461" s="27"/>
      <c r="I1461" s="27"/>
      <c r="J1461" s="27"/>
      <c r="K1461" s="27"/>
      <c r="L1461" s="27"/>
      <c r="M1461" s="27"/>
      <c r="N1461" s="27"/>
      <c r="O1461" s="27"/>
      <c r="P1461" s="27"/>
      <c r="Q1461" s="27"/>
      <c r="R1461" s="27"/>
      <c r="S1461" s="27"/>
      <c r="T1461" s="27"/>
      <c r="U1461" s="27"/>
      <c r="V1461" s="27"/>
      <c r="W1461" s="27"/>
      <c r="X1461" s="27"/>
      <c r="Y1461" s="27"/>
      <c r="Z1461" s="27"/>
      <c r="AA1461" s="27"/>
      <c r="AB1461" s="27"/>
      <c r="AC1461" s="27"/>
      <c r="AD1461" s="27"/>
      <c r="AE1461" s="27"/>
      <c r="AF1461" s="27"/>
      <c r="AG1461" s="27">
        <f t="shared" si="5035"/>
        <v>4324.8</v>
      </c>
      <c r="AH1461" s="27">
        <f t="shared" si="5036"/>
        <v>0</v>
      </c>
      <c r="AI1461" s="27">
        <f t="shared" si="5037"/>
        <v>0</v>
      </c>
      <c r="AJ1461" s="27">
        <f t="shared" si="5007"/>
        <v>4324.8</v>
      </c>
      <c r="AK1461" s="27">
        <f t="shared" si="5008"/>
        <v>0</v>
      </c>
      <c r="AL1461" s="27">
        <f t="shared" si="5009"/>
        <v>0</v>
      </c>
      <c r="AM1461" s="27">
        <f t="shared" si="5058"/>
        <v>0</v>
      </c>
      <c r="AN1461" s="27">
        <f t="shared" si="5059"/>
        <v>0</v>
      </c>
      <c r="AO1461" s="27">
        <f t="shared" si="5060"/>
        <v>0</v>
      </c>
      <c r="AP1461" s="27">
        <f t="shared" si="5010"/>
        <v>4324.8</v>
      </c>
      <c r="AQ1461" s="27">
        <f t="shared" si="5011"/>
        <v>0</v>
      </c>
      <c r="AR1461" s="27">
        <f t="shared" si="5012"/>
        <v>0</v>
      </c>
      <c r="AS1461" s="27">
        <f t="shared" si="5061"/>
        <v>0</v>
      </c>
      <c r="AT1461" s="27">
        <f t="shared" si="5062"/>
        <v>0</v>
      </c>
      <c r="AU1461" s="27">
        <f t="shared" si="5063"/>
        <v>0</v>
      </c>
      <c r="AV1461" s="27">
        <f t="shared" si="5013"/>
        <v>4324.8</v>
      </c>
      <c r="AW1461" s="27">
        <f t="shared" si="5014"/>
        <v>0</v>
      </c>
      <c r="AX1461" s="27">
        <f t="shared" si="5015"/>
        <v>0</v>
      </c>
      <c r="AY1461" s="27">
        <f t="shared" si="5064"/>
        <v>0</v>
      </c>
      <c r="AZ1461" s="27">
        <f t="shared" si="5065"/>
        <v>0</v>
      </c>
      <c r="BA1461" s="27">
        <f t="shared" si="5066"/>
        <v>0</v>
      </c>
      <c r="BB1461" s="27">
        <f t="shared" si="5016"/>
        <v>4324.8</v>
      </c>
      <c r="BC1461" s="27">
        <f t="shared" si="5017"/>
        <v>0</v>
      </c>
      <c r="BD1461" s="27">
        <f t="shared" si="5018"/>
        <v>0</v>
      </c>
      <c r="BE1461" s="27">
        <f t="shared" si="5067"/>
        <v>0</v>
      </c>
      <c r="BF1461" s="27">
        <f t="shared" si="5068"/>
        <v>0</v>
      </c>
      <c r="BG1461" s="27">
        <f t="shared" si="5069"/>
        <v>0</v>
      </c>
      <c r="BH1461" s="27">
        <f t="shared" si="4981"/>
        <v>4324.8</v>
      </c>
      <c r="BI1461" s="27">
        <f t="shared" si="4982"/>
        <v>0</v>
      </c>
      <c r="BJ1461" s="27">
        <f t="shared" si="4983"/>
        <v>0</v>
      </c>
      <c r="BK1461" s="27">
        <f t="shared" si="5070"/>
        <v>0</v>
      </c>
      <c r="BL1461" s="27">
        <f t="shared" si="5071"/>
        <v>0</v>
      </c>
      <c r="BM1461" s="27">
        <f t="shared" si="5072"/>
        <v>0</v>
      </c>
      <c r="BN1461" s="27">
        <f t="shared" si="4984"/>
        <v>4324.8</v>
      </c>
      <c r="BO1461" s="27">
        <f t="shared" si="4985"/>
        <v>0</v>
      </c>
      <c r="BP1461" s="27">
        <f t="shared" si="4986"/>
        <v>0</v>
      </c>
      <c r="BQ1461" s="27">
        <f t="shared" si="5073"/>
        <v>0</v>
      </c>
      <c r="BR1461" s="27">
        <f t="shared" si="5074"/>
        <v>0</v>
      </c>
      <c r="BS1461" s="27">
        <f t="shared" si="4987"/>
        <v>4324.8</v>
      </c>
      <c r="BT1461" s="27">
        <f t="shared" si="4988"/>
        <v>0</v>
      </c>
      <c r="BU1461" s="27">
        <f t="shared" si="4989"/>
        <v>0</v>
      </c>
      <c r="BV1461" s="27">
        <f t="shared" si="5075"/>
        <v>0</v>
      </c>
      <c r="BW1461" s="27">
        <f t="shared" si="5076"/>
        <v>0</v>
      </c>
      <c r="BX1461" s="27">
        <f t="shared" si="4991"/>
        <v>4324.8</v>
      </c>
      <c r="BY1461" s="27">
        <f t="shared" si="4992"/>
        <v>0</v>
      </c>
      <c r="BZ1461" s="27">
        <f t="shared" si="4993"/>
        <v>0</v>
      </c>
      <c r="CA1461" s="27">
        <f t="shared" si="5077"/>
        <v>0</v>
      </c>
      <c r="CB1461" s="20">
        <v>0</v>
      </c>
      <c r="CC1461" s="35"/>
    </row>
    <row r="1462" spans="1:81" hidden="1" x14ac:dyDescent="0.3">
      <c r="A1462" s="36" t="s">
        <v>826</v>
      </c>
      <c r="B1462" s="19">
        <v>240</v>
      </c>
      <c r="C1462" s="18" t="s">
        <v>65</v>
      </c>
      <c r="D1462" s="18" t="s">
        <v>66</v>
      </c>
      <c r="E1462" s="34" t="s">
        <v>67</v>
      </c>
      <c r="F1462" s="27"/>
      <c r="G1462" s="27"/>
      <c r="H1462" s="27"/>
      <c r="I1462" s="27"/>
      <c r="J1462" s="27"/>
      <c r="K1462" s="27"/>
      <c r="L1462" s="27"/>
      <c r="M1462" s="27"/>
      <c r="N1462" s="27"/>
      <c r="O1462" s="27"/>
      <c r="P1462" s="27"/>
      <c r="Q1462" s="27"/>
      <c r="R1462" s="27"/>
      <c r="S1462" s="27"/>
      <c r="T1462" s="27"/>
      <c r="U1462" s="27"/>
      <c r="V1462" s="27"/>
      <c r="W1462" s="27"/>
      <c r="X1462" s="27"/>
      <c r="Y1462" s="27"/>
      <c r="Z1462" s="27"/>
      <c r="AA1462" s="27"/>
      <c r="AB1462" s="27"/>
      <c r="AC1462" s="27"/>
      <c r="AD1462" s="27"/>
      <c r="AE1462" s="27"/>
      <c r="AF1462" s="27"/>
      <c r="AG1462" s="27">
        <v>4324.8</v>
      </c>
      <c r="AH1462" s="27"/>
      <c r="AI1462" s="27"/>
      <c r="AJ1462" s="27">
        <f t="shared" si="5007"/>
        <v>4324.8</v>
      </c>
      <c r="AK1462" s="27">
        <f t="shared" si="5008"/>
        <v>0</v>
      </c>
      <c r="AL1462" s="27">
        <f t="shared" si="5009"/>
        <v>0</v>
      </c>
      <c r="AM1462" s="27"/>
      <c r="AN1462" s="27"/>
      <c r="AO1462" s="27"/>
      <c r="AP1462" s="27">
        <f t="shared" si="5010"/>
        <v>4324.8</v>
      </c>
      <c r="AQ1462" s="27">
        <f t="shared" si="5011"/>
        <v>0</v>
      </c>
      <c r="AR1462" s="27">
        <f t="shared" si="5012"/>
        <v>0</v>
      </c>
      <c r="AS1462" s="27"/>
      <c r="AT1462" s="27"/>
      <c r="AU1462" s="27"/>
      <c r="AV1462" s="27">
        <f t="shared" si="5013"/>
        <v>4324.8</v>
      </c>
      <c r="AW1462" s="27">
        <f t="shared" si="5014"/>
        <v>0</v>
      </c>
      <c r="AX1462" s="27">
        <f t="shared" si="5015"/>
        <v>0</v>
      </c>
      <c r="AY1462" s="27"/>
      <c r="AZ1462" s="27"/>
      <c r="BA1462" s="27"/>
      <c r="BB1462" s="27">
        <f t="shared" si="5016"/>
        <v>4324.8</v>
      </c>
      <c r="BC1462" s="27">
        <f t="shared" si="5017"/>
        <v>0</v>
      </c>
      <c r="BD1462" s="27">
        <f t="shared" si="5018"/>
        <v>0</v>
      </c>
      <c r="BE1462" s="27"/>
      <c r="BF1462" s="27"/>
      <c r="BG1462" s="27"/>
      <c r="BH1462" s="27">
        <f t="shared" si="4981"/>
        <v>4324.8</v>
      </c>
      <c r="BI1462" s="27">
        <f t="shared" si="4982"/>
        <v>0</v>
      </c>
      <c r="BJ1462" s="27">
        <f t="shared" si="4983"/>
        <v>0</v>
      </c>
      <c r="BK1462" s="27"/>
      <c r="BL1462" s="27"/>
      <c r="BM1462" s="27"/>
      <c r="BN1462" s="27">
        <f t="shared" si="4984"/>
        <v>4324.8</v>
      </c>
      <c r="BO1462" s="27">
        <f t="shared" si="4985"/>
        <v>0</v>
      </c>
      <c r="BP1462" s="27">
        <f t="shared" si="4986"/>
        <v>0</v>
      </c>
      <c r="BQ1462" s="27"/>
      <c r="BR1462" s="27"/>
      <c r="BS1462" s="27">
        <f t="shared" si="4987"/>
        <v>4324.8</v>
      </c>
      <c r="BT1462" s="27">
        <f t="shared" si="4988"/>
        <v>0</v>
      </c>
      <c r="BU1462" s="27">
        <f t="shared" si="4989"/>
        <v>0</v>
      </c>
      <c r="BV1462" s="27"/>
      <c r="BW1462" s="27"/>
      <c r="BX1462" s="27">
        <f t="shared" si="4991"/>
        <v>4324.8</v>
      </c>
      <c r="BY1462" s="27">
        <f t="shared" si="4992"/>
        <v>0</v>
      </c>
      <c r="BZ1462" s="27">
        <f t="shared" si="4993"/>
        <v>0</v>
      </c>
      <c r="CA1462" s="27"/>
      <c r="CB1462" s="20">
        <v>0</v>
      </c>
      <c r="CC1462" s="35"/>
    </row>
    <row r="1463" spans="1:81" ht="31.2" hidden="1" x14ac:dyDescent="0.3">
      <c r="A1463" s="36" t="s">
        <v>827</v>
      </c>
      <c r="B1463" s="19"/>
      <c r="C1463" s="18"/>
      <c r="D1463" s="18"/>
      <c r="E1463" s="34" t="s">
        <v>828</v>
      </c>
      <c r="F1463" s="27"/>
      <c r="G1463" s="27"/>
      <c r="H1463" s="27"/>
      <c r="I1463" s="27"/>
      <c r="J1463" s="27"/>
      <c r="K1463" s="27"/>
      <c r="L1463" s="27"/>
      <c r="M1463" s="27"/>
      <c r="N1463" s="27"/>
      <c r="O1463" s="27"/>
      <c r="P1463" s="27"/>
      <c r="Q1463" s="27"/>
      <c r="R1463" s="27"/>
      <c r="S1463" s="27"/>
      <c r="T1463" s="27"/>
      <c r="U1463" s="27"/>
      <c r="V1463" s="27"/>
      <c r="W1463" s="27"/>
      <c r="X1463" s="27"/>
      <c r="Y1463" s="27"/>
      <c r="Z1463" s="27"/>
      <c r="AA1463" s="27"/>
      <c r="AB1463" s="27"/>
      <c r="AC1463" s="27"/>
      <c r="AD1463" s="27"/>
      <c r="AE1463" s="27"/>
      <c r="AF1463" s="27"/>
      <c r="AG1463" s="27"/>
      <c r="AH1463" s="27"/>
      <c r="AI1463" s="27"/>
      <c r="AJ1463" s="27"/>
      <c r="AK1463" s="27"/>
      <c r="AL1463" s="27"/>
      <c r="AM1463" s="27">
        <f t="shared" si="5058"/>
        <v>0</v>
      </c>
      <c r="AN1463" s="27">
        <f t="shared" si="5059"/>
        <v>0</v>
      </c>
      <c r="AO1463" s="27">
        <f t="shared" si="5060"/>
        <v>0</v>
      </c>
      <c r="AP1463" s="27">
        <f t="shared" si="5010"/>
        <v>0</v>
      </c>
      <c r="AQ1463" s="27">
        <f t="shared" si="5011"/>
        <v>0</v>
      </c>
      <c r="AR1463" s="27">
        <f t="shared" si="5012"/>
        <v>0</v>
      </c>
      <c r="AS1463" s="27">
        <f t="shared" si="5061"/>
        <v>0</v>
      </c>
      <c r="AT1463" s="27">
        <f t="shared" si="5062"/>
        <v>0</v>
      </c>
      <c r="AU1463" s="27">
        <f t="shared" si="5063"/>
        <v>0</v>
      </c>
      <c r="AV1463" s="27">
        <f t="shared" si="5013"/>
        <v>0</v>
      </c>
      <c r="AW1463" s="27">
        <f t="shared" si="5014"/>
        <v>0</v>
      </c>
      <c r="AX1463" s="27">
        <f t="shared" si="5015"/>
        <v>0</v>
      </c>
      <c r="AY1463" s="27">
        <f>AY1464+AY1468</f>
        <v>20000</v>
      </c>
      <c r="AZ1463" s="27">
        <f>AZ1464+AZ1468</f>
        <v>0</v>
      </c>
      <c r="BA1463" s="27">
        <f>BA1464+BA1468</f>
        <v>0</v>
      </c>
      <c r="BB1463" s="27">
        <f t="shared" si="5016"/>
        <v>20000</v>
      </c>
      <c r="BC1463" s="27">
        <f t="shared" si="5017"/>
        <v>0</v>
      </c>
      <c r="BD1463" s="27">
        <f t="shared" si="5018"/>
        <v>0</v>
      </c>
      <c r="BE1463" s="27">
        <f>BE1464+BE1468</f>
        <v>-20000</v>
      </c>
      <c r="BF1463" s="27">
        <f>BF1464+BF1468</f>
        <v>0</v>
      </c>
      <c r="BG1463" s="27">
        <f>BG1464+BG1468</f>
        <v>0</v>
      </c>
      <c r="BH1463" s="27">
        <f t="shared" si="4981"/>
        <v>0</v>
      </c>
      <c r="BI1463" s="27">
        <f t="shared" si="4982"/>
        <v>0</v>
      </c>
      <c r="BJ1463" s="27">
        <f t="shared" si="4983"/>
        <v>0</v>
      </c>
      <c r="BK1463" s="27">
        <f>BK1464+BK1468</f>
        <v>0</v>
      </c>
      <c r="BL1463" s="27">
        <f>BL1464+BL1468</f>
        <v>0</v>
      </c>
      <c r="BM1463" s="27">
        <f>BM1464+BM1468</f>
        <v>0</v>
      </c>
      <c r="BN1463" s="27">
        <f t="shared" si="4984"/>
        <v>0</v>
      </c>
      <c r="BO1463" s="27">
        <f t="shared" si="4985"/>
        <v>0</v>
      </c>
      <c r="BP1463" s="27">
        <f t="shared" si="4986"/>
        <v>0</v>
      </c>
      <c r="BQ1463" s="27">
        <f>BQ1464+BQ1468</f>
        <v>0</v>
      </c>
      <c r="BR1463" s="27">
        <f>BR1464+BR1468</f>
        <v>0</v>
      </c>
      <c r="BS1463" s="27">
        <f t="shared" si="4987"/>
        <v>0</v>
      </c>
      <c r="BT1463" s="27">
        <f t="shared" si="4988"/>
        <v>0</v>
      </c>
      <c r="BU1463" s="27">
        <f t="shared" si="4989"/>
        <v>0</v>
      </c>
      <c r="BV1463" s="27">
        <f>BV1464+BV1468</f>
        <v>0</v>
      </c>
      <c r="BW1463" s="27">
        <f>BW1464+BW1468</f>
        <v>0</v>
      </c>
      <c r="BX1463" s="27">
        <f t="shared" si="4991"/>
        <v>0</v>
      </c>
      <c r="BY1463" s="27">
        <f t="shared" si="4992"/>
        <v>0</v>
      </c>
      <c r="BZ1463" s="27">
        <f t="shared" si="4993"/>
        <v>0</v>
      </c>
      <c r="CA1463" s="27">
        <f>CA1464+CA1468</f>
        <v>0</v>
      </c>
      <c r="CB1463" s="20">
        <v>0</v>
      </c>
      <c r="CC1463" s="35"/>
    </row>
    <row r="1464" spans="1:81" ht="62.4" hidden="1" x14ac:dyDescent="0.3">
      <c r="A1464" s="36" t="s">
        <v>829</v>
      </c>
      <c r="B1464" s="19"/>
      <c r="C1464" s="18"/>
      <c r="D1464" s="18"/>
      <c r="E1464" s="34" t="s">
        <v>769</v>
      </c>
      <c r="F1464" s="27"/>
      <c r="G1464" s="27"/>
      <c r="H1464" s="27"/>
      <c r="I1464" s="27"/>
      <c r="J1464" s="27"/>
      <c r="K1464" s="27"/>
      <c r="L1464" s="27"/>
      <c r="M1464" s="27"/>
      <c r="N1464" s="27"/>
      <c r="O1464" s="27"/>
      <c r="P1464" s="27"/>
      <c r="Q1464" s="27"/>
      <c r="R1464" s="27"/>
      <c r="S1464" s="27"/>
      <c r="T1464" s="27"/>
      <c r="U1464" s="27"/>
      <c r="V1464" s="27"/>
      <c r="W1464" s="27"/>
      <c r="X1464" s="27"/>
      <c r="Y1464" s="27"/>
      <c r="Z1464" s="27"/>
      <c r="AA1464" s="27"/>
      <c r="AB1464" s="27"/>
      <c r="AC1464" s="27"/>
      <c r="AD1464" s="27"/>
      <c r="AE1464" s="27"/>
      <c r="AF1464" s="27"/>
      <c r="AG1464" s="27"/>
      <c r="AH1464" s="27"/>
      <c r="AI1464" s="27"/>
      <c r="AJ1464" s="27"/>
      <c r="AK1464" s="27"/>
      <c r="AL1464" s="27"/>
      <c r="AM1464" s="27">
        <f t="shared" si="5058"/>
        <v>0</v>
      </c>
      <c r="AN1464" s="27">
        <f t="shared" si="5059"/>
        <v>0</v>
      </c>
      <c r="AO1464" s="27">
        <f t="shared" si="5060"/>
        <v>0</v>
      </c>
      <c r="AP1464" s="27">
        <f t="shared" si="5010"/>
        <v>0</v>
      </c>
      <c r="AQ1464" s="27">
        <f t="shared" si="5011"/>
        <v>0</v>
      </c>
      <c r="AR1464" s="27">
        <f t="shared" si="5012"/>
        <v>0</v>
      </c>
      <c r="AS1464" s="27">
        <f t="shared" si="5061"/>
        <v>0</v>
      </c>
      <c r="AT1464" s="27">
        <f t="shared" si="5062"/>
        <v>0</v>
      </c>
      <c r="AU1464" s="27">
        <f t="shared" si="5063"/>
        <v>0</v>
      </c>
      <c r="AV1464" s="27">
        <f t="shared" si="5013"/>
        <v>0</v>
      </c>
      <c r="AW1464" s="27">
        <f t="shared" si="5014"/>
        <v>0</v>
      </c>
      <c r="AX1464" s="27">
        <f t="shared" si="5015"/>
        <v>0</v>
      </c>
      <c r="AY1464" s="27">
        <f t="shared" ref="AY1464:AY1477" si="5078">AY1465</f>
        <v>0</v>
      </c>
      <c r="AZ1464" s="27">
        <f t="shared" ref="AZ1464:AZ1477" si="5079">AZ1465</f>
        <v>0</v>
      </c>
      <c r="BA1464" s="27">
        <f t="shared" ref="BA1464:BA1477" si="5080">BA1465</f>
        <v>0</v>
      </c>
      <c r="BB1464" s="27">
        <f t="shared" si="5016"/>
        <v>0</v>
      </c>
      <c r="BC1464" s="27">
        <f t="shared" si="5017"/>
        <v>0</v>
      </c>
      <c r="BD1464" s="27">
        <f t="shared" si="5018"/>
        <v>0</v>
      </c>
      <c r="BE1464" s="27">
        <f t="shared" ref="BE1464:BE1477" si="5081">BE1465</f>
        <v>0</v>
      </c>
      <c r="BF1464" s="27">
        <f t="shared" ref="BF1464:BF1477" si="5082">BF1465</f>
        <v>0</v>
      </c>
      <c r="BG1464" s="27">
        <f t="shared" ref="BG1464:BG1477" si="5083">BG1465</f>
        <v>0</v>
      </c>
      <c r="BH1464" s="27">
        <f t="shared" si="4981"/>
        <v>0</v>
      </c>
      <c r="BI1464" s="27">
        <f t="shared" si="4982"/>
        <v>0</v>
      </c>
      <c r="BJ1464" s="27">
        <f t="shared" si="4983"/>
        <v>0</v>
      </c>
      <c r="BK1464" s="27">
        <f t="shared" ref="BK1464:BK1477" si="5084">BK1465</f>
        <v>0</v>
      </c>
      <c r="BL1464" s="27">
        <f t="shared" ref="BL1464:BL1477" si="5085">BL1465</f>
        <v>0</v>
      </c>
      <c r="BM1464" s="27">
        <f t="shared" ref="BM1464:BM1477" si="5086">BM1465</f>
        <v>0</v>
      </c>
      <c r="BN1464" s="27">
        <f t="shared" si="4984"/>
        <v>0</v>
      </c>
      <c r="BO1464" s="27">
        <f t="shared" si="4985"/>
        <v>0</v>
      </c>
      <c r="BP1464" s="27">
        <f t="shared" si="4986"/>
        <v>0</v>
      </c>
      <c r="BQ1464" s="27">
        <f t="shared" ref="BQ1464:BQ1477" si="5087">BQ1465</f>
        <v>0</v>
      </c>
      <c r="BR1464" s="27">
        <f t="shared" ref="BR1464:BR1477" si="5088">BR1465</f>
        <v>0</v>
      </c>
      <c r="BS1464" s="27">
        <f t="shared" si="4987"/>
        <v>0</v>
      </c>
      <c r="BT1464" s="27">
        <f t="shared" si="4988"/>
        <v>0</v>
      </c>
      <c r="BU1464" s="27">
        <f t="shared" si="4989"/>
        <v>0</v>
      </c>
      <c r="BV1464" s="27">
        <f t="shared" ref="BV1464:BV1477" si="5089">BV1465</f>
        <v>0</v>
      </c>
      <c r="BW1464" s="27">
        <f t="shared" ref="BW1464:BW1477" si="5090">BW1465</f>
        <v>0</v>
      </c>
      <c r="BX1464" s="27">
        <f t="shared" si="4991"/>
        <v>0</v>
      </c>
      <c r="BY1464" s="27">
        <f t="shared" si="4992"/>
        <v>0</v>
      </c>
      <c r="BZ1464" s="27">
        <f t="shared" si="4993"/>
        <v>0</v>
      </c>
      <c r="CA1464" s="27">
        <f t="shared" ref="CA1464:CA1477" si="5091">CA1465</f>
        <v>0</v>
      </c>
      <c r="CB1464" s="20">
        <v>0</v>
      </c>
      <c r="CC1464" s="35"/>
    </row>
    <row r="1465" spans="1:81" ht="31.2" hidden="1" x14ac:dyDescent="0.3">
      <c r="A1465" s="36" t="s">
        <v>829</v>
      </c>
      <c r="B1465" s="19">
        <v>200</v>
      </c>
      <c r="C1465" s="18"/>
      <c r="D1465" s="18"/>
      <c r="E1465" s="34" t="s">
        <v>39</v>
      </c>
      <c r="F1465" s="27"/>
      <c r="G1465" s="27"/>
      <c r="H1465" s="27"/>
      <c r="I1465" s="27"/>
      <c r="J1465" s="27"/>
      <c r="K1465" s="27"/>
      <c r="L1465" s="27"/>
      <c r="M1465" s="27"/>
      <c r="N1465" s="27"/>
      <c r="O1465" s="27"/>
      <c r="P1465" s="27"/>
      <c r="Q1465" s="27"/>
      <c r="R1465" s="27"/>
      <c r="S1465" s="27"/>
      <c r="T1465" s="27"/>
      <c r="U1465" s="27"/>
      <c r="V1465" s="27"/>
      <c r="W1465" s="27"/>
      <c r="X1465" s="27"/>
      <c r="Y1465" s="27"/>
      <c r="Z1465" s="27"/>
      <c r="AA1465" s="27"/>
      <c r="AB1465" s="27"/>
      <c r="AC1465" s="27"/>
      <c r="AD1465" s="27"/>
      <c r="AE1465" s="27"/>
      <c r="AF1465" s="27"/>
      <c r="AG1465" s="27"/>
      <c r="AH1465" s="27"/>
      <c r="AI1465" s="27"/>
      <c r="AJ1465" s="27"/>
      <c r="AK1465" s="27"/>
      <c r="AL1465" s="27"/>
      <c r="AM1465" s="27">
        <f t="shared" si="5058"/>
        <v>0</v>
      </c>
      <c r="AN1465" s="27">
        <f t="shared" si="5059"/>
        <v>0</v>
      </c>
      <c r="AO1465" s="27">
        <f t="shared" si="5060"/>
        <v>0</v>
      </c>
      <c r="AP1465" s="27">
        <f t="shared" si="5010"/>
        <v>0</v>
      </c>
      <c r="AQ1465" s="27">
        <f t="shared" si="5011"/>
        <v>0</v>
      </c>
      <c r="AR1465" s="27">
        <f t="shared" si="5012"/>
        <v>0</v>
      </c>
      <c r="AS1465" s="27">
        <f t="shared" si="5061"/>
        <v>0</v>
      </c>
      <c r="AT1465" s="27">
        <f t="shared" si="5062"/>
        <v>0</v>
      </c>
      <c r="AU1465" s="27">
        <f t="shared" si="5063"/>
        <v>0</v>
      </c>
      <c r="AV1465" s="27">
        <f t="shared" si="5013"/>
        <v>0</v>
      </c>
      <c r="AW1465" s="27">
        <f t="shared" si="5014"/>
        <v>0</v>
      </c>
      <c r="AX1465" s="27">
        <f t="shared" si="5015"/>
        <v>0</v>
      </c>
      <c r="AY1465" s="27">
        <f t="shared" si="5078"/>
        <v>0</v>
      </c>
      <c r="AZ1465" s="27">
        <f t="shared" si="5079"/>
        <v>0</v>
      </c>
      <c r="BA1465" s="27">
        <f t="shared" si="5080"/>
        <v>0</v>
      </c>
      <c r="BB1465" s="27">
        <f t="shared" si="5016"/>
        <v>0</v>
      </c>
      <c r="BC1465" s="27">
        <f t="shared" si="5017"/>
        <v>0</v>
      </c>
      <c r="BD1465" s="27">
        <f t="shared" si="5018"/>
        <v>0</v>
      </c>
      <c r="BE1465" s="27">
        <f t="shared" si="5081"/>
        <v>0</v>
      </c>
      <c r="BF1465" s="27">
        <f t="shared" si="5082"/>
        <v>0</v>
      </c>
      <c r="BG1465" s="27">
        <f t="shared" si="5083"/>
        <v>0</v>
      </c>
      <c r="BH1465" s="27">
        <f t="shared" si="4981"/>
        <v>0</v>
      </c>
      <c r="BI1465" s="27">
        <f t="shared" si="4982"/>
        <v>0</v>
      </c>
      <c r="BJ1465" s="27">
        <f t="shared" si="4983"/>
        <v>0</v>
      </c>
      <c r="BK1465" s="27">
        <f t="shared" si="5084"/>
        <v>0</v>
      </c>
      <c r="BL1465" s="27">
        <f t="shared" si="5085"/>
        <v>0</v>
      </c>
      <c r="BM1465" s="27">
        <f t="shared" si="5086"/>
        <v>0</v>
      </c>
      <c r="BN1465" s="27">
        <f t="shared" si="4984"/>
        <v>0</v>
      </c>
      <c r="BO1465" s="27">
        <f t="shared" si="4985"/>
        <v>0</v>
      </c>
      <c r="BP1465" s="27">
        <f t="shared" si="4986"/>
        <v>0</v>
      </c>
      <c r="BQ1465" s="27">
        <f t="shared" si="5087"/>
        <v>0</v>
      </c>
      <c r="BR1465" s="27">
        <f t="shared" si="5088"/>
        <v>0</v>
      </c>
      <c r="BS1465" s="27">
        <f t="shared" si="4987"/>
        <v>0</v>
      </c>
      <c r="BT1465" s="27">
        <f t="shared" si="4988"/>
        <v>0</v>
      </c>
      <c r="BU1465" s="27">
        <f t="shared" si="4989"/>
        <v>0</v>
      </c>
      <c r="BV1465" s="27">
        <f t="shared" si="5089"/>
        <v>0</v>
      </c>
      <c r="BW1465" s="27">
        <f t="shared" si="5090"/>
        <v>0</v>
      </c>
      <c r="BX1465" s="27">
        <f t="shared" si="4991"/>
        <v>0</v>
      </c>
      <c r="BY1465" s="27">
        <f t="shared" si="4992"/>
        <v>0</v>
      </c>
      <c r="BZ1465" s="27">
        <f t="shared" si="4993"/>
        <v>0</v>
      </c>
      <c r="CA1465" s="27">
        <f t="shared" si="5091"/>
        <v>0</v>
      </c>
      <c r="CB1465" s="20">
        <v>0</v>
      </c>
      <c r="CC1465" s="35"/>
    </row>
    <row r="1466" spans="1:81" ht="46.8" hidden="1" x14ac:dyDescent="0.3">
      <c r="A1466" s="36" t="s">
        <v>829</v>
      </c>
      <c r="B1466" s="19">
        <v>240</v>
      </c>
      <c r="C1466" s="18"/>
      <c r="D1466" s="18"/>
      <c r="E1466" s="34" t="s">
        <v>40</v>
      </c>
      <c r="F1466" s="27"/>
      <c r="G1466" s="27"/>
      <c r="H1466" s="27"/>
      <c r="I1466" s="27"/>
      <c r="J1466" s="27"/>
      <c r="K1466" s="27"/>
      <c r="L1466" s="27"/>
      <c r="M1466" s="27"/>
      <c r="N1466" s="27"/>
      <c r="O1466" s="27"/>
      <c r="P1466" s="27"/>
      <c r="Q1466" s="27"/>
      <c r="R1466" s="27"/>
      <c r="S1466" s="27"/>
      <c r="T1466" s="27"/>
      <c r="U1466" s="27"/>
      <c r="V1466" s="27"/>
      <c r="W1466" s="27"/>
      <c r="X1466" s="27"/>
      <c r="Y1466" s="27"/>
      <c r="Z1466" s="27"/>
      <c r="AA1466" s="27"/>
      <c r="AB1466" s="27"/>
      <c r="AC1466" s="27"/>
      <c r="AD1466" s="27"/>
      <c r="AE1466" s="27"/>
      <c r="AF1466" s="27"/>
      <c r="AG1466" s="27"/>
      <c r="AH1466" s="27"/>
      <c r="AI1466" s="27"/>
      <c r="AJ1466" s="27"/>
      <c r="AK1466" s="27"/>
      <c r="AL1466" s="27"/>
      <c r="AM1466" s="27">
        <f t="shared" si="5058"/>
        <v>0</v>
      </c>
      <c r="AN1466" s="27">
        <f t="shared" si="5059"/>
        <v>0</v>
      </c>
      <c r="AO1466" s="27">
        <f t="shared" si="5060"/>
        <v>0</v>
      </c>
      <c r="AP1466" s="27">
        <f t="shared" si="5010"/>
        <v>0</v>
      </c>
      <c r="AQ1466" s="27">
        <f t="shared" si="5011"/>
        <v>0</v>
      </c>
      <c r="AR1466" s="27">
        <f t="shared" si="5012"/>
        <v>0</v>
      </c>
      <c r="AS1466" s="27">
        <f t="shared" si="5061"/>
        <v>0</v>
      </c>
      <c r="AT1466" s="27">
        <f t="shared" si="5062"/>
        <v>0</v>
      </c>
      <c r="AU1466" s="27">
        <f t="shared" si="5063"/>
        <v>0</v>
      </c>
      <c r="AV1466" s="27">
        <f t="shared" si="5013"/>
        <v>0</v>
      </c>
      <c r="AW1466" s="27">
        <f t="shared" si="5014"/>
        <v>0</v>
      </c>
      <c r="AX1466" s="27">
        <f t="shared" si="5015"/>
        <v>0</v>
      </c>
      <c r="AY1466" s="27">
        <f t="shared" si="5078"/>
        <v>0</v>
      </c>
      <c r="AZ1466" s="27">
        <f t="shared" si="5079"/>
        <v>0</v>
      </c>
      <c r="BA1466" s="27">
        <f t="shared" si="5080"/>
        <v>0</v>
      </c>
      <c r="BB1466" s="27">
        <f t="shared" si="5016"/>
        <v>0</v>
      </c>
      <c r="BC1466" s="27">
        <f t="shared" si="5017"/>
        <v>0</v>
      </c>
      <c r="BD1466" s="27">
        <f t="shared" si="5018"/>
        <v>0</v>
      </c>
      <c r="BE1466" s="27">
        <f t="shared" si="5081"/>
        <v>0</v>
      </c>
      <c r="BF1466" s="27">
        <f t="shared" si="5082"/>
        <v>0</v>
      </c>
      <c r="BG1466" s="27">
        <f t="shared" si="5083"/>
        <v>0</v>
      </c>
      <c r="BH1466" s="27">
        <f t="shared" si="4981"/>
        <v>0</v>
      </c>
      <c r="BI1466" s="27">
        <f t="shared" si="4982"/>
        <v>0</v>
      </c>
      <c r="BJ1466" s="27">
        <f t="shared" si="4983"/>
        <v>0</v>
      </c>
      <c r="BK1466" s="27">
        <f t="shared" si="5084"/>
        <v>0</v>
      </c>
      <c r="BL1466" s="27">
        <f t="shared" si="5085"/>
        <v>0</v>
      </c>
      <c r="BM1466" s="27">
        <f t="shared" si="5086"/>
        <v>0</v>
      </c>
      <c r="BN1466" s="27">
        <f t="shared" si="4984"/>
        <v>0</v>
      </c>
      <c r="BO1466" s="27">
        <f t="shared" si="4985"/>
        <v>0</v>
      </c>
      <c r="BP1466" s="27">
        <f t="shared" si="4986"/>
        <v>0</v>
      </c>
      <c r="BQ1466" s="27">
        <f t="shared" si="5087"/>
        <v>0</v>
      </c>
      <c r="BR1466" s="27">
        <f t="shared" si="5088"/>
        <v>0</v>
      </c>
      <c r="BS1466" s="27">
        <f t="shared" si="4987"/>
        <v>0</v>
      </c>
      <c r="BT1466" s="27">
        <f t="shared" si="4988"/>
        <v>0</v>
      </c>
      <c r="BU1466" s="27">
        <f t="shared" si="4989"/>
        <v>0</v>
      </c>
      <c r="BV1466" s="27">
        <f t="shared" si="5089"/>
        <v>0</v>
      </c>
      <c r="BW1466" s="27">
        <f t="shared" si="5090"/>
        <v>0</v>
      </c>
      <c r="BX1466" s="27">
        <f t="shared" si="4991"/>
        <v>0</v>
      </c>
      <c r="BY1466" s="27">
        <f t="shared" si="4992"/>
        <v>0</v>
      </c>
      <c r="BZ1466" s="27">
        <f t="shared" si="4993"/>
        <v>0</v>
      </c>
      <c r="CA1466" s="27">
        <f t="shared" si="5091"/>
        <v>0</v>
      </c>
      <c r="CB1466" s="20">
        <v>0</v>
      </c>
      <c r="CC1466" s="35"/>
    </row>
    <row r="1467" spans="1:81" hidden="1" x14ac:dyDescent="0.3">
      <c r="A1467" s="36" t="s">
        <v>829</v>
      </c>
      <c r="B1467" s="19">
        <v>240</v>
      </c>
      <c r="C1467" s="18" t="s">
        <v>65</v>
      </c>
      <c r="D1467" s="18" t="s">
        <v>66</v>
      </c>
      <c r="E1467" s="34" t="s">
        <v>67</v>
      </c>
      <c r="F1467" s="27"/>
      <c r="G1467" s="27"/>
      <c r="H1467" s="27"/>
      <c r="I1467" s="27"/>
      <c r="J1467" s="27"/>
      <c r="K1467" s="27"/>
      <c r="L1467" s="27"/>
      <c r="M1467" s="27"/>
      <c r="N1467" s="27"/>
      <c r="O1467" s="27"/>
      <c r="P1467" s="27"/>
      <c r="Q1467" s="27"/>
      <c r="R1467" s="27"/>
      <c r="S1467" s="27"/>
      <c r="T1467" s="27"/>
      <c r="U1467" s="27"/>
      <c r="V1467" s="27"/>
      <c r="W1467" s="27"/>
      <c r="X1467" s="27"/>
      <c r="Y1467" s="27"/>
      <c r="Z1467" s="27"/>
      <c r="AA1467" s="27"/>
      <c r="AB1467" s="27"/>
      <c r="AC1467" s="27"/>
      <c r="AD1467" s="27"/>
      <c r="AE1467" s="27"/>
      <c r="AF1467" s="27"/>
      <c r="AG1467" s="27"/>
      <c r="AH1467" s="27"/>
      <c r="AI1467" s="27"/>
      <c r="AJ1467" s="27"/>
      <c r="AK1467" s="27"/>
      <c r="AL1467" s="27"/>
      <c r="AM1467" s="27"/>
      <c r="AN1467" s="27"/>
      <c r="AO1467" s="27"/>
      <c r="AP1467" s="27">
        <f t="shared" si="5010"/>
        <v>0</v>
      </c>
      <c r="AQ1467" s="27">
        <f t="shared" si="5011"/>
        <v>0</v>
      </c>
      <c r="AR1467" s="27">
        <f t="shared" si="5012"/>
        <v>0</v>
      </c>
      <c r="AS1467" s="27"/>
      <c r="AT1467" s="27"/>
      <c r="AU1467" s="27"/>
      <c r="AV1467" s="27">
        <f t="shared" si="5013"/>
        <v>0</v>
      </c>
      <c r="AW1467" s="27">
        <f t="shared" si="5014"/>
        <v>0</v>
      </c>
      <c r="AX1467" s="27">
        <f t="shared" si="5015"/>
        <v>0</v>
      </c>
      <c r="AY1467" s="27"/>
      <c r="AZ1467" s="27"/>
      <c r="BA1467" s="27"/>
      <c r="BB1467" s="27">
        <f t="shared" si="5016"/>
        <v>0</v>
      </c>
      <c r="BC1467" s="27">
        <f t="shared" si="5017"/>
        <v>0</v>
      </c>
      <c r="BD1467" s="27">
        <f t="shared" si="5018"/>
        <v>0</v>
      </c>
      <c r="BE1467" s="27"/>
      <c r="BF1467" s="27"/>
      <c r="BG1467" s="27"/>
      <c r="BH1467" s="27">
        <f t="shared" si="4981"/>
        <v>0</v>
      </c>
      <c r="BI1467" s="27">
        <f t="shared" si="4982"/>
        <v>0</v>
      </c>
      <c r="BJ1467" s="27">
        <f t="shared" si="4983"/>
        <v>0</v>
      </c>
      <c r="BK1467" s="27"/>
      <c r="BL1467" s="27"/>
      <c r="BM1467" s="27"/>
      <c r="BN1467" s="27">
        <f t="shared" si="4984"/>
        <v>0</v>
      </c>
      <c r="BO1467" s="27">
        <f t="shared" si="4985"/>
        <v>0</v>
      </c>
      <c r="BP1467" s="27">
        <f t="shared" si="4986"/>
        <v>0</v>
      </c>
      <c r="BQ1467" s="27"/>
      <c r="BR1467" s="27"/>
      <c r="BS1467" s="27">
        <f t="shared" si="4987"/>
        <v>0</v>
      </c>
      <c r="BT1467" s="27">
        <f t="shared" si="4988"/>
        <v>0</v>
      </c>
      <c r="BU1467" s="27">
        <f t="shared" si="4989"/>
        <v>0</v>
      </c>
      <c r="BV1467" s="27"/>
      <c r="BW1467" s="27"/>
      <c r="BX1467" s="27">
        <f t="shared" si="4991"/>
        <v>0</v>
      </c>
      <c r="BY1467" s="27">
        <f t="shared" si="4992"/>
        <v>0</v>
      </c>
      <c r="BZ1467" s="27">
        <f t="shared" si="4993"/>
        <v>0</v>
      </c>
      <c r="CA1467" s="27"/>
      <c r="CB1467" s="20">
        <v>0</v>
      </c>
      <c r="CC1467" s="35"/>
    </row>
    <row r="1468" spans="1:81" ht="62.4" hidden="1" x14ac:dyDescent="0.3">
      <c r="A1468" s="36" t="s">
        <v>830</v>
      </c>
      <c r="B1468" s="19"/>
      <c r="C1468" s="18"/>
      <c r="D1468" s="18"/>
      <c r="E1468" s="34" t="s">
        <v>831</v>
      </c>
      <c r="F1468" s="27"/>
      <c r="G1468" s="27"/>
      <c r="H1468" s="27"/>
      <c r="I1468" s="27"/>
      <c r="J1468" s="27"/>
      <c r="K1468" s="27"/>
      <c r="L1468" s="27"/>
      <c r="M1468" s="27"/>
      <c r="N1468" s="27"/>
      <c r="O1468" s="27"/>
      <c r="P1468" s="27"/>
      <c r="Q1468" s="27"/>
      <c r="R1468" s="27"/>
      <c r="S1468" s="27"/>
      <c r="T1468" s="27"/>
      <c r="U1468" s="27"/>
      <c r="V1468" s="27"/>
      <c r="W1468" s="27"/>
      <c r="X1468" s="27"/>
      <c r="Y1468" s="27"/>
      <c r="Z1468" s="27"/>
      <c r="AA1468" s="27"/>
      <c r="AB1468" s="27"/>
      <c r="AC1468" s="27"/>
      <c r="AD1468" s="27"/>
      <c r="AE1468" s="27"/>
      <c r="AF1468" s="27"/>
      <c r="AG1468" s="27"/>
      <c r="AH1468" s="27"/>
      <c r="AI1468" s="27"/>
      <c r="AJ1468" s="27"/>
      <c r="AK1468" s="27"/>
      <c r="AL1468" s="27"/>
      <c r="AM1468" s="27"/>
      <c r="AN1468" s="27"/>
      <c r="AO1468" s="27"/>
      <c r="AP1468" s="27"/>
      <c r="AQ1468" s="27"/>
      <c r="AR1468" s="27"/>
      <c r="AS1468" s="27"/>
      <c r="AT1468" s="27"/>
      <c r="AU1468" s="27"/>
      <c r="AV1468" s="27"/>
      <c r="AW1468" s="27"/>
      <c r="AX1468" s="27"/>
      <c r="AY1468" s="27">
        <f t="shared" si="5078"/>
        <v>20000</v>
      </c>
      <c r="AZ1468" s="27">
        <f t="shared" si="5079"/>
        <v>0</v>
      </c>
      <c r="BA1468" s="27">
        <f t="shared" si="5080"/>
        <v>0</v>
      </c>
      <c r="BB1468" s="27">
        <f t="shared" si="5016"/>
        <v>20000</v>
      </c>
      <c r="BC1468" s="27">
        <f t="shared" si="5017"/>
        <v>0</v>
      </c>
      <c r="BD1468" s="27">
        <f t="shared" si="5018"/>
        <v>0</v>
      </c>
      <c r="BE1468" s="27">
        <f t="shared" si="5081"/>
        <v>-20000</v>
      </c>
      <c r="BF1468" s="27">
        <f t="shared" si="5082"/>
        <v>0</v>
      </c>
      <c r="BG1468" s="27">
        <f t="shared" si="5083"/>
        <v>0</v>
      </c>
      <c r="BH1468" s="27">
        <f t="shared" si="4981"/>
        <v>0</v>
      </c>
      <c r="BI1468" s="27">
        <f t="shared" si="4982"/>
        <v>0</v>
      </c>
      <c r="BJ1468" s="27">
        <f t="shared" si="4983"/>
        <v>0</v>
      </c>
      <c r="BK1468" s="27">
        <f t="shared" si="5084"/>
        <v>0</v>
      </c>
      <c r="BL1468" s="27">
        <f t="shared" si="5085"/>
        <v>0</v>
      </c>
      <c r="BM1468" s="27">
        <f t="shared" si="5086"/>
        <v>0</v>
      </c>
      <c r="BN1468" s="27">
        <f t="shared" si="4984"/>
        <v>0</v>
      </c>
      <c r="BO1468" s="27">
        <f t="shared" si="4985"/>
        <v>0</v>
      </c>
      <c r="BP1468" s="27">
        <f t="shared" si="4986"/>
        <v>0</v>
      </c>
      <c r="BQ1468" s="27">
        <f t="shared" si="5087"/>
        <v>0</v>
      </c>
      <c r="BR1468" s="27">
        <f t="shared" si="5088"/>
        <v>0</v>
      </c>
      <c r="BS1468" s="27">
        <f t="shared" si="4987"/>
        <v>0</v>
      </c>
      <c r="BT1468" s="27">
        <f t="shared" si="4988"/>
        <v>0</v>
      </c>
      <c r="BU1468" s="27">
        <f t="shared" si="4989"/>
        <v>0</v>
      </c>
      <c r="BV1468" s="27">
        <f t="shared" si="5089"/>
        <v>0</v>
      </c>
      <c r="BW1468" s="27">
        <f t="shared" si="5090"/>
        <v>0</v>
      </c>
      <c r="BX1468" s="27">
        <f t="shared" si="4991"/>
        <v>0</v>
      </c>
      <c r="BY1468" s="27">
        <f t="shared" si="4992"/>
        <v>0</v>
      </c>
      <c r="BZ1468" s="27">
        <f t="shared" si="4993"/>
        <v>0</v>
      </c>
      <c r="CA1468" s="27">
        <f t="shared" si="5091"/>
        <v>0</v>
      </c>
      <c r="CB1468" s="20">
        <v>0</v>
      </c>
      <c r="CC1468" s="35"/>
    </row>
    <row r="1469" spans="1:81" ht="31.2" hidden="1" x14ac:dyDescent="0.3">
      <c r="A1469" s="36" t="s">
        <v>830</v>
      </c>
      <c r="B1469" s="19">
        <v>200</v>
      </c>
      <c r="C1469" s="18"/>
      <c r="D1469" s="18"/>
      <c r="E1469" s="34" t="s">
        <v>39</v>
      </c>
      <c r="F1469" s="27"/>
      <c r="G1469" s="27"/>
      <c r="H1469" s="27"/>
      <c r="I1469" s="27"/>
      <c r="J1469" s="27"/>
      <c r="K1469" s="27"/>
      <c r="L1469" s="27"/>
      <c r="M1469" s="27"/>
      <c r="N1469" s="27"/>
      <c r="O1469" s="27"/>
      <c r="P1469" s="27"/>
      <c r="Q1469" s="27"/>
      <c r="R1469" s="27"/>
      <c r="S1469" s="27"/>
      <c r="T1469" s="27"/>
      <c r="U1469" s="27"/>
      <c r="V1469" s="27"/>
      <c r="W1469" s="27"/>
      <c r="X1469" s="27"/>
      <c r="Y1469" s="27"/>
      <c r="Z1469" s="27"/>
      <c r="AA1469" s="27"/>
      <c r="AB1469" s="27"/>
      <c r="AC1469" s="27"/>
      <c r="AD1469" s="27"/>
      <c r="AE1469" s="27"/>
      <c r="AF1469" s="27"/>
      <c r="AG1469" s="27"/>
      <c r="AH1469" s="27"/>
      <c r="AI1469" s="27"/>
      <c r="AJ1469" s="27"/>
      <c r="AK1469" s="27"/>
      <c r="AL1469" s="27"/>
      <c r="AM1469" s="27"/>
      <c r="AN1469" s="27"/>
      <c r="AO1469" s="27"/>
      <c r="AP1469" s="27"/>
      <c r="AQ1469" s="27"/>
      <c r="AR1469" s="27"/>
      <c r="AS1469" s="27"/>
      <c r="AT1469" s="27"/>
      <c r="AU1469" s="27"/>
      <c r="AV1469" s="27"/>
      <c r="AW1469" s="27"/>
      <c r="AX1469" s="27"/>
      <c r="AY1469" s="27">
        <f t="shared" si="5078"/>
        <v>20000</v>
      </c>
      <c r="AZ1469" s="27">
        <f t="shared" si="5079"/>
        <v>0</v>
      </c>
      <c r="BA1469" s="27">
        <f t="shared" si="5080"/>
        <v>0</v>
      </c>
      <c r="BB1469" s="27">
        <f t="shared" si="5016"/>
        <v>20000</v>
      </c>
      <c r="BC1469" s="27">
        <f t="shared" si="5017"/>
        <v>0</v>
      </c>
      <c r="BD1469" s="27">
        <f t="shared" si="5018"/>
        <v>0</v>
      </c>
      <c r="BE1469" s="27">
        <f t="shared" si="5081"/>
        <v>-20000</v>
      </c>
      <c r="BF1469" s="27">
        <f t="shared" si="5082"/>
        <v>0</v>
      </c>
      <c r="BG1469" s="27">
        <f t="shared" si="5083"/>
        <v>0</v>
      </c>
      <c r="BH1469" s="27">
        <f t="shared" si="4981"/>
        <v>0</v>
      </c>
      <c r="BI1469" s="27">
        <f t="shared" si="4982"/>
        <v>0</v>
      </c>
      <c r="BJ1469" s="27">
        <f t="shared" si="4983"/>
        <v>0</v>
      </c>
      <c r="BK1469" s="27">
        <f t="shared" si="5084"/>
        <v>0</v>
      </c>
      <c r="BL1469" s="27">
        <f t="shared" si="5085"/>
        <v>0</v>
      </c>
      <c r="BM1469" s="27">
        <f t="shared" si="5086"/>
        <v>0</v>
      </c>
      <c r="BN1469" s="27">
        <f t="shared" si="4984"/>
        <v>0</v>
      </c>
      <c r="BO1469" s="27">
        <f t="shared" si="4985"/>
        <v>0</v>
      </c>
      <c r="BP1469" s="27">
        <f t="shared" si="4986"/>
        <v>0</v>
      </c>
      <c r="BQ1469" s="27">
        <f t="shared" si="5087"/>
        <v>0</v>
      </c>
      <c r="BR1469" s="27">
        <f t="shared" si="5088"/>
        <v>0</v>
      </c>
      <c r="BS1469" s="27">
        <f t="shared" si="4987"/>
        <v>0</v>
      </c>
      <c r="BT1469" s="27">
        <f t="shared" si="4988"/>
        <v>0</v>
      </c>
      <c r="BU1469" s="27">
        <f t="shared" si="4989"/>
        <v>0</v>
      </c>
      <c r="BV1469" s="27">
        <f t="shared" si="5089"/>
        <v>0</v>
      </c>
      <c r="BW1469" s="27">
        <f t="shared" si="5090"/>
        <v>0</v>
      </c>
      <c r="BX1469" s="27">
        <f t="shared" si="4991"/>
        <v>0</v>
      </c>
      <c r="BY1469" s="27">
        <f t="shared" si="4992"/>
        <v>0</v>
      </c>
      <c r="BZ1469" s="27">
        <f t="shared" si="4993"/>
        <v>0</v>
      </c>
      <c r="CA1469" s="27">
        <f t="shared" si="5091"/>
        <v>0</v>
      </c>
      <c r="CB1469" s="20">
        <v>0</v>
      </c>
      <c r="CC1469" s="35"/>
    </row>
    <row r="1470" spans="1:81" ht="46.8" hidden="1" x14ac:dyDescent="0.3">
      <c r="A1470" s="36" t="s">
        <v>830</v>
      </c>
      <c r="B1470" s="19">
        <v>240</v>
      </c>
      <c r="C1470" s="18"/>
      <c r="D1470" s="18"/>
      <c r="E1470" s="34" t="s">
        <v>40</v>
      </c>
      <c r="F1470" s="27"/>
      <c r="G1470" s="27"/>
      <c r="H1470" s="27"/>
      <c r="I1470" s="27"/>
      <c r="J1470" s="27"/>
      <c r="K1470" s="27"/>
      <c r="L1470" s="27"/>
      <c r="M1470" s="27"/>
      <c r="N1470" s="27"/>
      <c r="O1470" s="27"/>
      <c r="P1470" s="27"/>
      <c r="Q1470" s="27"/>
      <c r="R1470" s="27"/>
      <c r="S1470" s="27"/>
      <c r="T1470" s="27"/>
      <c r="U1470" s="27"/>
      <c r="V1470" s="27"/>
      <c r="W1470" s="27"/>
      <c r="X1470" s="27"/>
      <c r="Y1470" s="27"/>
      <c r="Z1470" s="27"/>
      <c r="AA1470" s="27"/>
      <c r="AB1470" s="27"/>
      <c r="AC1470" s="27"/>
      <c r="AD1470" s="27"/>
      <c r="AE1470" s="27"/>
      <c r="AF1470" s="27"/>
      <c r="AG1470" s="27"/>
      <c r="AH1470" s="27"/>
      <c r="AI1470" s="27"/>
      <c r="AJ1470" s="27"/>
      <c r="AK1470" s="27"/>
      <c r="AL1470" s="27"/>
      <c r="AM1470" s="27"/>
      <c r="AN1470" s="27"/>
      <c r="AO1470" s="27"/>
      <c r="AP1470" s="27"/>
      <c r="AQ1470" s="27"/>
      <c r="AR1470" s="27"/>
      <c r="AS1470" s="27"/>
      <c r="AT1470" s="27"/>
      <c r="AU1470" s="27"/>
      <c r="AV1470" s="27"/>
      <c r="AW1470" s="27"/>
      <c r="AX1470" s="27"/>
      <c r="AY1470" s="27">
        <f t="shared" si="5078"/>
        <v>20000</v>
      </c>
      <c r="AZ1470" s="27">
        <f t="shared" si="5079"/>
        <v>0</v>
      </c>
      <c r="BA1470" s="27">
        <f t="shared" si="5080"/>
        <v>0</v>
      </c>
      <c r="BB1470" s="27">
        <f t="shared" si="5016"/>
        <v>20000</v>
      </c>
      <c r="BC1470" s="27">
        <f t="shared" si="5017"/>
        <v>0</v>
      </c>
      <c r="BD1470" s="27">
        <f t="shared" si="5018"/>
        <v>0</v>
      </c>
      <c r="BE1470" s="27">
        <f t="shared" si="5081"/>
        <v>-20000</v>
      </c>
      <c r="BF1470" s="27">
        <f t="shared" si="5082"/>
        <v>0</v>
      </c>
      <c r="BG1470" s="27">
        <f t="shared" si="5083"/>
        <v>0</v>
      </c>
      <c r="BH1470" s="27">
        <f t="shared" si="4981"/>
        <v>0</v>
      </c>
      <c r="BI1470" s="27">
        <f t="shared" si="4982"/>
        <v>0</v>
      </c>
      <c r="BJ1470" s="27">
        <f t="shared" si="4983"/>
        <v>0</v>
      </c>
      <c r="BK1470" s="27">
        <f t="shared" si="5084"/>
        <v>0</v>
      </c>
      <c r="BL1470" s="27">
        <f t="shared" si="5085"/>
        <v>0</v>
      </c>
      <c r="BM1470" s="27">
        <f t="shared" si="5086"/>
        <v>0</v>
      </c>
      <c r="BN1470" s="27">
        <f t="shared" si="4984"/>
        <v>0</v>
      </c>
      <c r="BO1470" s="27">
        <f t="shared" si="4985"/>
        <v>0</v>
      </c>
      <c r="BP1470" s="27">
        <f t="shared" si="4986"/>
        <v>0</v>
      </c>
      <c r="BQ1470" s="27">
        <f t="shared" si="5087"/>
        <v>0</v>
      </c>
      <c r="BR1470" s="27">
        <f t="shared" si="5088"/>
        <v>0</v>
      </c>
      <c r="BS1470" s="27">
        <f t="shared" si="4987"/>
        <v>0</v>
      </c>
      <c r="BT1470" s="27">
        <f t="shared" si="4988"/>
        <v>0</v>
      </c>
      <c r="BU1470" s="27">
        <f t="shared" si="4989"/>
        <v>0</v>
      </c>
      <c r="BV1470" s="27">
        <f t="shared" si="5089"/>
        <v>0</v>
      </c>
      <c r="BW1470" s="27">
        <f t="shared" si="5090"/>
        <v>0</v>
      </c>
      <c r="BX1470" s="27">
        <f t="shared" si="4991"/>
        <v>0</v>
      </c>
      <c r="BY1470" s="27">
        <f t="shared" si="4992"/>
        <v>0</v>
      </c>
      <c r="BZ1470" s="27">
        <f t="shared" si="4993"/>
        <v>0</v>
      </c>
      <c r="CA1470" s="27">
        <f t="shared" si="5091"/>
        <v>0</v>
      </c>
      <c r="CB1470" s="20">
        <v>0</v>
      </c>
      <c r="CC1470" s="35"/>
    </row>
    <row r="1471" spans="1:81" hidden="1" x14ac:dyDescent="0.3">
      <c r="A1471" s="36" t="s">
        <v>830</v>
      </c>
      <c r="B1471" s="19">
        <v>240</v>
      </c>
      <c r="C1471" s="18" t="s">
        <v>65</v>
      </c>
      <c r="D1471" s="18" t="s">
        <v>66</v>
      </c>
      <c r="E1471" s="34" t="s">
        <v>67</v>
      </c>
      <c r="F1471" s="27"/>
      <c r="G1471" s="27"/>
      <c r="H1471" s="27"/>
      <c r="I1471" s="27"/>
      <c r="J1471" s="27"/>
      <c r="K1471" s="27"/>
      <c r="L1471" s="27"/>
      <c r="M1471" s="27"/>
      <c r="N1471" s="27"/>
      <c r="O1471" s="27"/>
      <c r="P1471" s="27"/>
      <c r="Q1471" s="27"/>
      <c r="R1471" s="27"/>
      <c r="S1471" s="27"/>
      <c r="T1471" s="27"/>
      <c r="U1471" s="27"/>
      <c r="V1471" s="27"/>
      <c r="W1471" s="27"/>
      <c r="X1471" s="27"/>
      <c r="Y1471" s="27"/>
      <c r="Z1471" s="27"/>
      <c r="AA1471" s="27"/>
      <c r="AB1471" s="27"/>
      <c r="AC1471" s="27"/>
      <c r="AD1471" s="27"/>
      <c r="AE1471" s="27"/>
      <c r="AF1471" s="27"/>
      <c r="AG1471" s="27"/>
      <c r="AH1471" s="27"/>
      <c r="AI1471" s="27"/>
      <c r="AJ1471" s="27"/>
      <c r="AK1471" s="27"/>
      <c r="AL1471" s="27"/>
      <c r="AM1471" s="27"/>
      <c r="AN1471" s="27"/>
      <c r="AO1471" s="27"/>
      <c r="AP1471" s="27"/>
      <c r="AQ1471" s="27"/>
      <c r="AR1471" s="27"/>
      <c r="AS1471" s="27"/>
      <c r="AT1471" s="27"/>
      <c r="AU1471" s="27"/>
      <c r="AV1471" s="27"/>
      <c r="AW1471" s="27"/>
      <c r="AX1471" s="27"/>
      <c r="AY1471" s="27">
        <v>20000</v>
      </c>
      <c r="AZ1471" s="27"/>
      <c r="BA1471" s="27"/>
      <c r="BB1471" s="27">
        <f t="shared" si="5016"/>
        <v>20000</v>
      </c>
      <c r="BC1471" s="27">
        <f t="shared" si="5017"/>
        <v>0</v>
      </c>
      <c r="BD1471" s="27">
        <f t="shared" si="5018"/>
        <v>0</v>
      </c>
      <c r="BE1471" s="27">
        <v>-20000</v>
      </c>
      <c r="BF1471" s="27"/>
      <c r="BG1471" s="27"/>
      <c r="BH1471" s="27">
        <f t="shared" si="4981"/>
        <v>0</v>
      </c>
      <c r="BI1471" s="27">
        <f t="shared" si="4982"/>
        <v>0</v>
      </c>
      <c r="BJ1471" s="27">
        <f t="shared" si="4983"/>
        <v>0</v>
      </c>
      <c r="BK1471" s="27"/>
      <c r="BL1471" s="27"/>
      <c r="BM1471" s="27"/>
      <c r="BN1471" s="27">
        <f t="shared" si="4984"/>
        <v>0</v>
      </c>
      <c r="BO1471" s="27">
        <f t="shared" si="4985"/>
        <v>0</v>
      </c>
      <c r="BP1471" s="27">
        <f t="shared" si="4986"/>
        <v>0</v>
      </c>
      <c r="BQ1471" s="27"/>
      <c r="BR1471" s="27"/>
      <c r="BS1471" s="27">
        <f t="shared" si="4987"/>
        <v>0</v>
      </c>
      <c r="BT1471" s="27">
        <f t="shared" si="4988"/>
        <v>0</v>
      </c>
      <c r="BU1471" s="27">
        <f t="shared" si="4989"/>
        <v>0</v>
      </c>
      <c r="BV1471" s="27"/>
      <c r="BW1471" s="27"/>
      <c r="BX1471" s="27">
        <f t="shared" si="4991"/>
        <v>0</v>
      </c>
      <c r="BY1471" s="27">
        <f t="shared" si="4992"/>
        <v>0</v>
      </c>
      <c r="BZ1471" s="27">
        <f t="shared" si="4993"/>
        <v>0</v>
      </c>
      <c r="CA1471" s="27"/>
      <c r="CB1471" s="20">
        <v>0</v>
      </c>
      <c r="CC1471" s="35"/>
    </row>
    <row r="1472" spans="1:81" ht="31.2" hidden="1" x14ac:dyDescent="0.3">
      <c r="A1472" s="36" t="s">
        <v>832</v>
      </c>
      <c r="B1472" s="19"/>
      <c r="C1472" s="18"/>
      <c r="D1472" s="18"/>
      <c r="E1472" s="34" t="s">
        <v>833</v>
      </c>
      <c r="F1472" s="27"/>
      <c r="G1472" s="27"/>
      <c r="H1472" s="27"/>
      <c r="I1472" s="27"/>
      <c r="J1472" s="27"/>
      <c r="K1472" s="27"/>
      <c r="L1472" s="27"/>
      <c r="M1472" s="27"/>
      <c r="N1472" s="27"/>
      <c r="O1472" s="27"/>
      <c r="P1472" s="27"/>
      <c r="Q1472" s="27"/>
      <c r="R1472" s="27"/>
      <c r="S1472" s="27"/>
      <c r="T1472" s="27"/>
      <c r="U1472" s="27"/>
      <c r="V1472" s="27"/>
      <c r="W1472" s="27"/>
      <c r="X1472" s="27"/>
      <c r="Y1472" s="27"/>
      <c r="Z1472" s="27"/>
      <c r="AA1472" s="27"/>
      <c r="AB1472" s="27"/>
      <c r="AC1472" s="27"/>
      <c r="AD1472" s="27"/>
      <c r="AE1472" s="27"/>
      <c r="AF1472" s="27"/>
      <c r="AG1472" s="27"/>
      <c r="AH1472" s="27"/>
      <c r="AI1472" s="27"/>
      <c r="AJ1472" s="27"/>
      <c r="AK1472" s="27"/>
      <c r="AL1472" s="27"/>
      <c r="AM1472" s="27"/>
      <c r="AN1472" s="27"/>
      <c r="AO1472" s="27"/>
      <c r="AP1472" s="27"/>
      <c r="AQ1472" s="27"/>
      <c r="AR1472" s="27"/>
      <c r="AS1472" s="27"/>
      <c r="AT1472" s="27"/>
      <c r="AU1472" s="27"/>
      <c r="AV1472" s="27"/>
      <c r="AW1472" s="27"/>
      <c r="AX1472" s="27"/>
      <c r="AY1472" s="27">
        <f t="shared" si="5078"/>
        <v>0</v>
      </c>
      <c r="AZ1472" s="27">
        <f t="shared" si="5079"/>
        <v>37278.684999999998</v>
      </c>
      <c r="BA1472" s="27">
        <f t="shared" si="5080"/>
        <v>0</v>
      </c>
      <c r="BB1472" s="27">
        <f t="shared" si="5016"/>
        <v>0</v>
      </c>
      <c r="BC1472" s="27">
        <f t="shared" si="5017"/>
        <v>37278.684999999998</v>
      </c>
      <c r="BD1472" s="27">
        <f t="shared" si="5018"/>
        <v>0</v>
      </c>
      <c r="BE1472" s="27">
        <f t="shared" si="5081"/>
        <v>0</v>
      </c>
      <c r="BF1472" s="27">
        <f t="shared" si="5082"/>
        <v>0</v>
      </c>
      <c r="BG1472" s="27">
        <f t="shared" si="5083"/>
        <v>0</v>
      </c>
      <c r="BH1472" s="27">
        <f t="shared" si="4981"/>
        <v>0</v>
      </c>
      <c r="BI1472" s="27">
        <f t="shared" si="4982"/>
        <v>37278.684999999998</v>
      </c>
      <c r="BJ1472" s="27">
        <f t="shared" si="4983"/>
        <v>0</v>
      </c>
      <c r="BK1472" s="27">
        <f t="shared" si="5084"/>
        <v>0</v>
      </c>
      <c r="BL1472" s="27">
        <f t="shared" si="5085"/>
        <v>0</v>
      </c>
      <c r="BM1472" s="27">
        <f t="shared" si="5086"/>
        <v>0</v>
      </c>
      <c r="BN1472" s="27">
        <f t="shared" si="4984"/>
        <v>0</v>
      </c>
      <c r="BO1472" s="27">
        <f t="shared" si="4985"/>
        <v>37278.684999999998</v>
      </c>
      <c r="BP1472" s="27">
        <f t="shared" si="4986"/>
        <v>0</v>
      </c>
      <c r="BQ1472" s="27">
        <f t="shared" si="5087"/>
        <v>0</v>
      </c>
      <c r="BR1472" s="27">
        <f t="shared" si="5088"/>
        <v>0</v>
      </c>
      <c r="BS1472" s="27">
        <f t="shared" si="4987"/>
        <v>0</v>
      </c>
      <c r="BT1472" s="27">
        <f t="shared" si="4988"/>
        <v>37278.684999999998</v>
      </c>
      <c r="BU1472" s="27">
        <f t="shared" si="4989"/>
        <v>0</v>
      </c>
      <c r="BV1472" s="27">
        <f t="shared" si="5089"/>
        <v>0</v>
      </c>
      <c r="BW1472" s="27">
        <f t="shared" si="5090"/>
        <v>0</v>
      </c>
      <c r="BX1472" s="27">
        <f t="shared" si="4991"/>
        <v>0</v>
      </c>
      <c r="BY1472" s="27">
        <f t="shared" si="4992"/>
        <v>37278.684999999998</v>
      </c>
      <c r="BZ1472" s="27">
        <f t="shared" si="4993"/>
        <v>0</v>
      </c>
      <c r="CA1472" s="27">
        <f t="shared" si="5091"/>
        <v>0</v>
      </c>
      <c r="CB1472" s="20">
        <v>0</v>
      </c>
      <c r="CC1472" s="35"/>
    </row>
    <row r="1473" spans="1:87" ht="62.4" hidden="1" x14ac:dyDescent="0.3">
      <c r="A1473" s="36" t="s">
        <v>834</v>
      </c>
      <c r="B1473" s="19"/>
      <c r="C1473" s="18"/>
      <c r="D1473" s="18"/>
      <c r="E1473" s="34" t="s">
        <v>835</v>
      </c>
      <c r="F1473" s="27"/>
      <c r="G1473" s="27"/>
      <c r="H1473" s="27"/>
      <c r="I1473" s="27"/>
      <c r="J1473" s="27"/>
      <c r="K1473" s="27"/>
      <c r="L1473" s="27"/>
      <c r="M1473" s="27"/>
      <c r="N1473" s="27"/>
      <c r="O1473" s="27"/>
      <c r="P1473" s="27"/>
      <c r="Q1473" s="27"/>
      <c r="R1473" s="27"/>
      <c r="S1473" s="27"/>
      <c r="T1473" s="27"/>
      <c r="U1473" s="27"/>
      <c r="V1473" s="27"/>
      <c r="W1473" s="27"/>
      <c r="X1473" s="27"/>
      <c r="Y1473" s="27"/>
      <c r="Z1473" s="27"/>
      <c r="AA1473" s="27"/>
      <c r="AB1473" s="27"/>
      <c r="AC1473" s="27"/>
      <c r="AD1473" s="27"/>
      <c r="AE1473" s="27"/>
      <c r="AF1473" s="27"/>
      <c r="AG1473" s="27"/>
      <c r="AH1473" s="27"/>
      <c r="AI1473" s="27"/>
      <c r="AJ1473" s="27"/>
      <c r="AK1473" s="27"/>
      <c r="AL1473" s="27"/>
      <c r="AM1473" s="27"/>
      <c r="AN1473" s="27"/>
      <c r="AO1473" s="27"/>
      <c r="AP1473" s="27"/>
      <c r="AQ1473" s="27"/>
      <c r="AR1473" s="27"/>
      <c r="AS1473" s="27"/>
      <c r="AT1473" s="27"/>
      <c r="AU1473" s="27"/>
      <c r="AV1473" s="27"/>
      <c r="AW1473" s="27"/>
      <c r="AX1473" s="27"/>
      <c r="AY1473" s="27">
        <f t="shared" si="5078"/>
        <v>0</v>
      </c>
      <c r="AZ1473" s="27">
        <f t="shared" si="5079"/>
        <v>37278.684999999998</v>
      </c>
      <c r="BA1473" s="27">
        <f t="shared" si="5080"/>
        <v>0</v>
      </c>
      <c r="BB1473" s="27">
        <f t="shared" si="5016"/>
        <v>0</v>
      </c>
      <c r="BC1473" s="27">
        <f t="shared" si="5017"/>
        <v>37278.684999999998</v>
      </c>
      <c r="BD1473" s="27">
        <f t="shared" si="5018"/>
        <v>0</v>
      </c>
      <c r="BE1473" s="27">
        <f t="shared" si="5081"/>
        <v>0</v>
      </c>
      <c r="BF1473" s="27">
        <f t="shared" si="5082"/>
        <v>0</v>
      </c>
      <c r="BG1473" s="27">
        <f t="shared" si="5083"/>
        <v>0</v>
      </c>
      <c r="BH1473" s="27">
        <f t="shared" si="4981"/>
        <v>0</v>
      </c>
      <c r="BI1473" s="27">
        <f t="shared" si="4982"/>
        <v>37278.684999999998</v>
      </c>
      <c r="BJ1473" s="27">
        <f t="shared" si="4983"/>
        <v>0</v>
      </c>
      <c r="BK1473" s="27">
        <f t="shared" si="5084"/>
        <v>0</v>
      </c>
      <c r="BL1473" s="27">
        <f t="shared" si="5085"/>
        <v>0</v>
      </c>
      <c r="BM1473" s="27">
        <f t="shared" si="5086"/>
        <v>0</v>
      </c>
      <c r="BN1473" s="27">
        <f t="shared" si="4984"/>
        <v>0</v>
      </c>
      <c r="BO1473" s="27">
        <f t="shared" si="4985"/>
        <v>37278.684999999998</v>
      </c>
      <c r="BP1473" s="27">
        <f t="shared" si="4986"/>
        <v>0</v>
      </c>
      <c r="BQ1473" s="27">
        <f t="shared" si="5087"/>
        <v>0</v>
      </c>
      <c r="BR1473" s="27">
        <f t="shared" si="5088"/>
        <v>0</v>
      </c>
      <c r="BS1473" s="27">
        <f t="shared" si="4987"/>
        <v>0</v>
      </c>
      <c r="BT1473" s="27">
        <f t="shared" si="4988"/>
        <v>37278.684999999998</v>
      </c>
      <c r="BU1473" s="27">
        <f t="shared" si="4989"/>
        <v>0</v>
      </c>
      <c r="BV1473" s="27">
        <f t="shared" si="5089"/>
        <v>0</v>
      </c>
      <c r="BW1473" s="27">
        <f t="shared" si="5090"/>
        <v>0</v>
      </c>
      <c r="BX1473" s="27">
        <f t="shared" si="4991"/>
        <v>0</v>
      </c>
      <c r="BY1473" s="27">
        <f t="shared" si="4992"/>
        <v>37278.684999999998</v>
      </c>
      <c r="BZ1473" s="27">
        <f t="shared" si="4993"/>
        <v>0</v>
      </c>
      <c r="CA1473" s="27">
        <f t="shared" si="5091"/>
        <v>0</v>
      </c>
      <c r="CB1473" s="20">
        <v>0</v>
      </c>
      <c r="CC1473" s="35"/>
    </row>
    <row r="1474" spans="1:87" ht="31.2" hidden="1" x14ac:dyDescent="0.3">
      <c r="A1474" s="36" t="s">
        <v>834</v>
      </c>
      <c r="B1474" s="19">
        <v>200</v>
      </c>
      <c r="C1474" s="18"/>
      <c r="D1474" s="18"/>
      <c r="E1474" s="34" t="s">
        <v>39</v>
      </c>
      <c r="F1474" s="27"/>
      <c r="G1474" s="27"/>
      <c r="H1474" s="27"/>
      <c r="I1474" s="27"/>
      <c r="J1474" s="27"/>
      <c r="K1474" s="27"/>
      <c r="L1474" s="27"/>
      <c r="M1474" s="27"/>
      <c r="N1474" s="27"/>
      <c r="O1474" s="27"/>
      <c r="P1474" s="27"/>
      <c r="Q1474" s="27"/>
      <c r="R1474" s="27"/>
      <c r="S1474" s="27"/>
      <c r="T1474" s="27"/>
      <c r="U1474" s="27"/>
      <c r="V1474" s="27"/>
      <c r="W1474" s="27"/>
      <c r="X1474" s="27"/>
      <c r="Y1474" s="27"/>
      <c r="Z1474" s="27"/>
      <c r="AA1474" s="27"/>
      <c r="AB1474" s="27"/>
      <c r="AC1474" s="27"/>
      <c r="AD1474" s="27"/>
      <c r="AE1474" s="27"/>
      <c r="AF1474" s="27"/>
      <c r="AG1474" s="27"/>
      <c r="AH1474" s="27"/>
      <c r="AI1474" s="27"/>
      <c r="AJ1474" s="27"/>
      <c r="AK1474" s="27"/>
      <c r="AL1474" s="27"/>
      <c r="AM1474" s="27"/>
      <c r="AN1474" s="27"/>
      <c r="AO1474" s="27"/>
      <c r="AP1474" s="27"/>
      <c r="AQ1474" s="27"/>
      <c r="AR1474" s="27"/>
      <c r="AS1474" s="27"/>
      <c r="AT1474" s="27"/>
      <c r="AU1474" s="27"/>
      <c r="AV1474" s="27"/>
      <c r="AW1474" s="27"/>
      <c r="AX1474" s="27"/>
      <c r="AY1474" s="27">
        <f t="shared" si="5078"/>
        <v>0</v>
      </c>
      <c r="AZ1474" s="27">
        <f t="shared" si="5079"/>
        <v>37278.684999999998</v>
      </c>
      <c r="BA1474" s="27">
        <f t="shared" si="5080"/>
        <v>0</v>
      </c>
      <c r="BB1474" s="27">
        <f t="shared" si="5016"/>
        <v>0</v>
      </c>
      <c r="BC1474" s="27">
        <f t="shared" si="5017"/>
        <v>37278.684999999998</v>
      </c>
      <c r="BD1474" s="27">
        <f t="shared" si="5018"/>
        <v>0</v>
      </c>
      <c r="BE1474" s="27">
        <f t="shared" si="5081"/>
        <v>0</v>
      </c>
      <c r="BF1474" s="27">
        <f t="shared" si="5082"/>
        <v>0</v>
      </c>
      <c r="BG1474" s="27">
        <f t="shared" si="5083"/>
        <v>0</v>
      </c>
      <c r="BH1474" s="27">
        <f t="shared" si="4981"/>
        <v>0</v>
      </c>
      <c r="BI1474" s="27">
        <f t="shared" si="4982"/>
        <v>37278.684999999998</v>
      </c>
      <c r="BJ1474" s="27">
        <f t="shared" si="4983"/>
        <v>0</v>
      </c>
      <c r="BK1474" s="27">
        <f t="shared" si="5084"/>
        <v>0</v>
      </c>
      <c r="BL1474" s="27">
        <f t="shared" si="5085"/>
        <v>0</v>
      </c>
      <c r="BM1474" s="27">
        <f t="shared" si="5086"/>
        <v>0</v>
      </c>
      <c r="BN1474" s="27">
        <f t="shared" si="4984"/>
        <v>0</v>
      </c>
      <c r="BO1474" s="27">
        <f t="shared" si="4985"/>
        <v>37278.684999999998</v>
      </c>
      <c r="BP1474" s="27">
        <f t="shared" si="4986"/>
        <v>0</v>
      </c>
      <c r="BQ1474" s="27">
        <f t="shared" si="5087"/>
        <v>0</v>
      </c>
      <c r="BR1474" s="27">
        <f t="shared" si="5088"/>
        <v>0</v>
      </c>
      <c r="BS1474" s="27">
        <f t="shared" si="4987"/>
        <v>0</v>
      </c>
      <c r="BT1474" s="27">
        <f t="shared" si="4988"/>
        <v>37278.684999999998</v>
      </c>
      <c r="BU1474" s="27">
        <f t="shared" si="4989"/>
        <v>0</v>
      </c>
      <c r="BV1474" s="27">
        <f t="shared" si="5089"/>
        <v>0</v>
      </c>
      <c r="BW1474" s="27">
        <f t="shared" si="5090"/>
        <v>0</v>
      </c>
      <c r="BX1474" s="27">
        <f t="shared" si="4991"/>
        <v>0</v>
      </c>
      <c r="BY1474" s="27">
        <f t="shared" si="4992"/>
        <v>37278.684999999998</v>
      </c>
      <c r="BZ1474" s="27">
        <f t="shared" si="4993"/>
        <v>0</v>
      </c>
      <c r="CA1474" s="27">
        <f t="shared" si="5091"/>
        <v>0</v>
      </c>
      <c r="CB1474" s="20">
        <v>0</v>
      </c>
      <c r="CC1474" s="35"/>
    </row>
    <row r="1475" spans="1:87" ht="46.8" hidden="1" x14ac:dyDescent="0.3">
      <c r="A1475" s="36" t="s">
        <v>834</v>
      </c>
      <c r="B1475" s="19">
        <v>240</v>
      </c>
      <c r="C1475" s="18"/>
      <c r="D1475" s="18"/>
      <c r="E1475" s="34" t="s">
        <v>40</v>
      </c>
      <c r="F1475" s="27"/>
      <c r="G1475" s="27"/>
      <c r="H1475" s="27"/>
      <c r="I1475" s="27"/>
      <c r="J1475" s="27"/>
      <c r="K1475" s="27"/>
      <c r="L1475" s="27"/>
      <c r="M1475" s="27"/>
      <c r="N1475" s="27"/>
      <c r="O1475" s="27"/>
      <c r="P1475" s="27"/>
      <c r="Q1475" s="27"/>
      <c r="R1475" s="27"/>
      <c r="S1475" s="27"/>
      <c r="T1475" s="27"/>
      <c r="U1475" s="27"/>
      <c r="V1475" s="27"/>
      <c r="W1475" s="27"/>
      <c r="X1475" s="27"/>
      <c r="Y1475" s="27"/>
      <c r="Z1475" s="27"/>
      <c r="AA1475" s="27"/>
      <c r="AB1475" s="27"/>
      <c r="AC1475" s="27"/>
      <c r="AD1475" s="27"/>
      <c r="AE1475" s="27"/>
      <c r="AF1475" s="27"/>
      <c r="AG1475" s="27"/>
      <c r="AH1475" s="27"/>
      <c r="AI1475" s="27"/>
      <c r="AJ1475" s="27"/>
      <c r="AK1475" s="27"/>
      <c r="AL1475" s="27"/>
      <c r="AM1475" s="27"/>
      <c r="AN1475" s="27"/>
      <c r="AO1475" s="27"/>
      <c r="AP1475" s="27"/>
      <c r="AQ1475" s="27"/>
      <c r="AR1475" s="27"/>
      <c r="AS1475" s="27"/>
      <c r="AT1475" s="27"/>
      <c r="AU1475" s="27"/>
      <c r="AV1475" s="27"/>
      <c r="AW1475" s="27"/>
      <c r="AX1475" s="27"/>
      <c r="AY1475" s="27">
        <f t="shared" si="5078"/>
        <v>0</v>
      </c>
      <c r="AZ1475" s="27">
        <f t="shared" si="5079"/>
        <v>37278.684999999998</v>
      </c>
      <c r="BA1475" s="27">
        <f t="shared" si="5080"/>
        <v>0</v>
      </c>
      <c r="BB1475" s="27">
        <f t="shared" si="5016"/>
        <v>0</v>
      </c>
      <c r="BC1475" s="27">
        <f t="shared" si="5017"/>
        <v>37278.684999999998</v>
      </c>
      <c r="BD1475" s="27">
        <f t="shared" si="5018"/>
        <v>0</v>
      </c>
      <c r="BE1475" s="27">
        <f t="shared" si="5081"/>
        <v>0</v>
      </c>
      <c r="BF1475" s="27">
        <f t="shared" si="5082"/>
        <v>0</v>
      </c>
      <c r="BG1475" s="27">
        <f t="shared" si="5083"/>
        <v>0</v>
      </c>
      <c r="BH1475" s="27">
        <f t="shared" si="4981"/>
        <v>0</v>
      </c>
      <c r="BI1475" s="27">
        <f t="shared" si="4982"/>
        <v>37278.684999999998</v>
      </c>
      <c r="BJ1475" s="27">
        <f t="shared" si="4983"/>
        <v>0</v>
      </c>
      <c r="BK1475" s="27">
        <f t="shared" si="5084"/>
        <v>0</v>
      </c>
      <c r="BL1475" s="27">
        <f t="shared" si="5085"/>
        <v>0</v>
      </c>
      <c r="BM1475" s="27">
        <f t="shared" si="5086"/>
        <v>0</v>
      </c>
      <c r="BN1475" s="27">
        <f t="shared" si="4984"/>
        <v>0</v>
      </c>
      <c r="BO1475" s="27">
        <f t="shared" si="4985"/>
        <v>37278.684999999998</v>
      </c>
      <c r="BP1475" s="27">
        <f t="shared" si="4986"/>
        <v>0</v>
      </c>
      <c r="BQ1475" s="27">
        <f t="shared" si="5087"/>
        <v>0</v>
      </c>
      <c r="BR1475" s="27">
        <f t="shared" si="5088"/>
        <v>0</v>
      </c>
      <c r="BS1475" s="27">
        <f t="shared" si="4987"/>
        <v>0</v>
      </c>
      <c r="BT1475" s="27">
        <f t="shared" si="4988"/>
        <v>37278.684999999998</v>
      </c>
      <c r="BU1475" s="27">
        <f t="shared" si="4989"/>
        <v>0</v>
      </c>
      <c r="BV1475" s="27">
        <f t="shared" si="5089"/>
        <v>0</v>
      </c>
      <c r="BW1475" s="27">
        <f t="shared" si="5090"/>
        <v>0</v>
      </c>
      <c r="BX1475" s="27">
        <f t="shared" si="4991"/>
        <v>0</v>
      </c>
      <c r="BY1475" s="27">
        <f t="shared" si="4992"/>
        <v>37278.684999999998</v>
      </c>
      <c r="BZ1475" s="27">
        <f t="shared" si="4993"/>
        <v>0</v>
      </c>
      <c r="CA1475" s="27">
        <f t="shared" si="5091"/>
        <v>0</v>
      </c>
      <c r="CB1475" s="20">
        <v>0</v>
      </c>
      <c r="CC1475" s="35"/>
    </row>
    <row r="1476" spans="1:87" hidden="1" x14ac:dyDescent="0.3">
      <c r="A1476" s="36" t="s">
        <v>834</v>
      </c>
      <c r="B1476" s="19">
        <v>240</v>
      </c>
      <c r="C1476" s="18" t="s">
        <v>65</v>
      </c>
      <c r="D1476" s="18" t="s">
        <v>66</v>
      </c>
      <c r="E1476" s="34" t="s">
        <v>67</v>
      </c>
      <c r="F1476" s="27"/>
      <c r="G1476" s="27"/>
      <c r="H1476" s="27"/>
      <c r="I1476" s="27"/>
      <c r="J1476" s="27"/>
      <c r="K1476" s="27"/>
      <c r="L1476" s="27"/>
      <c r="M1476" s="27"/>
      <c r="N1476" s="27"/>
      <c r="O1476" s="27"/>
      <c r="P1476" s="27"/>
      <c r="Q1476" s="27"/>
      <c r="R1476" s="27"/>
      <c r="S1476" s="27"/>
      <c r="T1476" s="27"/>
      <c r="U1476" s="27"/>
      <c r="V1476" s="27"/>
      <c r="W1476" s="27"/>
      <c r="X1476" s="27"/>
      <c r="Y1476" s="27"/>
      <c r="Z1476" s="27"/>
      <c r="AA1476" s="27"/>
      <c r="AB1476" s="27"/>
      <c r="AC1476" s="27"/>
      <c r="AD1476" s="27"/>
      <c r="AE1476" s="27"/>
      <c r="AF1476" s="27"/>
      <c r="AG1476" s="27"/>
      <c r="AH1476" s="27"/>
      <c r="AI1476" s="27"/>
      <c r="AJ1476" s="27"/>
      <c r="AK1476" s="27"/>
      <c r="AL1476" s="27"/>
      <c r="AM1476" s="27"/>
      <c r="AN1476" s="27"/>
      <c r="AO1476" s="27"/>
      <c r="AP1476" s="27"/>
      <c r="AQ1476" s="27"/>
      <c r="AR1476" s="27"/>
      <c r="AS1476" s="27"/>
      <c r="AT1476" s="27"/>
      <c r="AU1476" s="27"/>
      <c r="AV1476" s="27"/>
      <c r="AW1476" s="27"/>
      <c r="AX1476" s="27"/>
      <c r="AY1476" s="27"/>
      <c r="AZ1476" s="27">
        <v>37278.684999999998</v>
      </c>
      <c r="BA1476" s="27"/>
      <c r="BB1476" s="27">
        <f t="shared" si="5016"/>
        <v>0</v>
      </c>
      <c r="BC1476" s="27">
        <f t="shared" si="5017"/>
        <v>37278.684999999998</v>
      </c>
      <c r="BD1476" s="27">
        <f t="shared" si="5018"/>
        <v>0</v>
      </c>
      <c r="BE1476" s="27"/>
      <c r="BF1476" s="27"/>
      <c r="BG1476" s="27"/>
      <c r="BH1476" s="27">
        <f t="shared" si="4981"/>
        <v>0</v>
      </c>
      <c r="BI1476" s="27">
        <f t="shared" si="4982"/>
        <v>37278.684999999998</v>
      </c>
      <c r="BJ1476" s="27">
        <f t="shared" si="4983"/>
        <v>0</v>
      </c>
      <c r="BK1476" s="27"/>
      <c r="BL1476" s="27"/>
      <c r="BM1476" s="27"/>
      <c r="BN1476" s="27">
        <f t="shared" si="4984"/>
        <v>0</v>
      </c>
      <c r="BO1476" s="27">
        <f t="shared" si="4985"/>
        <v>37278.684999999998</v>
      </c>
      <c r="BP1476" s="27">
        <f t="shared" si="4986"/>
        <v>0</v>
      </c>
      <c r="BQ1476" s="27"/>
      <c r="BR1476" s="27"/>
      <c r="BS1476" s="27">
        <f t="shared" si="4987"/>
        <v>0</v>
      </c>
      <c r="BT1476" s="27">
        <f t="shared" si="4988"/>
        <v>37278.684999999998</v>
      </c>
      <c r="BU1476" s="27">
        <f t="shared" si="4989"/>
        <v>0</v>
      </c>
      <c r="BV1476" s="27"/>
      <c r="BW1476" s="27"/>
      <c r="BX1476" s="27">
        <f t="shared" si="4991"/>
        <v>0</v>
      </c>
      <c r="BY1476" s="27">
        <f t="shared" si="4992"/>
        <v>37278.684999999998</v>
      </c>
      <c r="BZ1476" s="27">
        <f t="shared" si="4993"/>
        <v>0</v>
      </c>
      <c r="CA1476" s="27"/>
      <c r="CB1476" s="20">
        <v>0</v>
      </c>
      <c r="CC1476" s="35"/>
    </row>
    <row r="1477" spans="1:87" s="22" customFormat="1" ht="62.4" hidden="1" x14ac:dyDescent="0.3">
      <c r="A1477" s="41" t="s">
        <v>836</v>
      </c>
      <c r="B1477" s="24"/>
      <c r="C1477" s="23"/>
      <c r="D1477" s="23"/>
      <c r="E1477" s="25" t="s">
        <v>837</v>
      </c>
      <c r="F1477" s="26">
        <f t="shared" si="5020"/>
        <v>9395653.8999999985</v>
      </c>
      <c r="G1477" s="26">
        <f t="shared" si="5021"/>
        <v>9034732.7999999989</v>
      </c>
      <c r="H1477" s="26">
        <f t="shared" si="5022"/>
        <v>9167002.5</v>
      </c>
      <c r="I1477" s="26">
        <f t="shared" si="5023"/>
        <v>48905.414000000012</v>
      </c>
      <c r="J1477" s="26">
        <f t="shared" si="5024"/>
        <v>-861.64800000000105</v>
      </c>
      <c r="K1477" s="26">
        <f t="shared" si="5025"/>
        <v>105432.63</v>
      </c>
      <c r="L1477" s="26">
        <f t="shared" si="4994"/>
        <v>9444559.3139999993</v>
      </c>
      <c r="M1477" s="26">
        <f t="shared" si="4995"/>
        <v>9033871.1519999988</v>
      </c>
      <c r="N1477" s="26">
        <f t="shared" si="4996"/>
        <v>9272435.1300000008</v>
      </c>
      <c r="O1477" s="26">
        <f t="shared" si="5026"/>
        <v>47375.640000000043</v>
      </c>
      <c r="P1477" s="26">
        <f t="shared" si="5027"/>
        <v>14492.795000000007</v>
      </c>
      <c r="Q1477" s="26">
        <f t="shared" si="5028"/>
        <v>19743.004000000001</v>
      </c>
      <c r="R1477" s="26">
        <f t="shared" si="4998"/>
        <v>9491934.9539999999</v>
      </c>
      <c r="S1477" s="26">
        <f t="shared" si="4999"/>
        <v>9048363.9469999988</v>
      </c>
      <c r="T1477" s="26">
        <f t="shared" si="5000"/>
        <v>9292178.1340000015</v>
      </c>
      <c r="U1477" s="26">
        <f t="shared" si="5029"/>
        <v>-29454.86</v>
      </c>
      <c r="V1477" s="26">
        <f t="shared" si="5030"/>
        <v>-3901</v>
      </c>
      <c r="W1477" s="26">
        <f t="shared" si="5031"/>
        <v>0</v>
      </c>
      <c r="X1477" s="26">
        <f t="shared" si="5001"/>
        <v>9462480.0940000005</v>
      </c>
      <c r="Y1477" s="26">
        <f t="shared" si="5002"/>
        <v>9044462.9469999988</v>
      </c>
      <c r="Z1477" s="26">
        <f t="shared" si="5003"/>
        <v>9292178.1340000015</v>
      </c>
      <c r="AA1477" s="26">
        <f t="shared" si="5032"/>
        <v>0</v>
      </c>
      <c r="AB1477" s="26">
        <f t="shared" si="5033"/>
        <v>0</v>
      </c>
      <c r="AC1477" s="26">
        <f t="shared" si="5034"/>
        <v>0</v>
      </c>
      <c r="AD1477" s="26">
        <f t="shared" si="5004"/>
        <v>9462480.0940000005</v>
      </c>
      <c r="AE1477" s="26">
        <f t="shared" si="5005"/>
        <v>9044462.9469999988</v>
      </c>
      <c r="AF1477" s="26">
        <f t="shared" si="5006"/>
        <v>9292178.1340000015</v>
      </c>
      <c r="AG1477" s="26">
        <f t="shared" si="5035"/>
        <v>0</v>
      </c>
      <c r="AH1477" s="26">
        <f t="shared" si="5036"/>
        <v>0</v>
      </c>
      <c r="AI1477" s="26">
        <f t="shared" si="5037"/>
        <v>0</v>
      </c>
      <c r="AJ1477" s="26">
        <f t="shared" si="5007"/>
        <v>9462480.0940000005</v>
      </c>
      <c r="AK1477" s="26">
        <f t="shared" si="5008"/>
        <v>9044462.9469999988</v>
      </c>
      <c r="AL1477" s="26">
        <f t="shared" si="5009"/>
        <v>9292178.1340000015</v>
      </c>
      <c r="AM1477" s="26">
        <f t="shared" si="5058"/>
        <v>-842.17</v>
      </c>
      <c r="AN1477" s="26">
        <f t="shared" si="5059"/>
        <v>0</v>
      </c>
      <c r="AO1477" s="26">
        <f t="shared" si="5060"/>
        <v>0</v>
      </c>
      <c r="AP1477" s="26">
        <f t="shared" si="5010"/>
        <v>9461637.9240000006</v>
      </c>
      <c r="AQ1477" s="26">
        <f t="shared" si="5011"/>
        <v>9044462.9469999988</v>
      </c>
      <c r="AR1477" s="26">
        <f t="shared" si="5012"/>
        <v>9292178.1340000015</v>
      </c>
      <c r="AS1477" s="26">
        <f t="shared" si="5061"/>
        <v>0</v>
      </c>
      <c r="AT1477" s="26">
        <f t="shared" si="5062"/>
        <v>0</v>
      </c>
      <c r="AU1477" s="26">
        <f t="shared" si="5063"/>
        <v>0</v>
      </c>
      <c r="AV1477" s="26">
        <f t="shared" si="5013"/>
        <v>9461637.9240000006</v>
      </c>
      <c r="AW1477" s="26">
        <f t="shared" si="5014"/>
        <v>9044462.9469999988</v>
      </c>
      <c r="AX1477" s="26">
        <f t="shared" si="5015"/>
        <v>9292178.1340000015</v>
      </c>
      <c r="AY1477" s="26">
        <f t="shared" si="5078"/>
        <v>1959.8770000000004</v>
      </c>
      <c r="AZ1477" s="26">
        <f t="shared" si="5079"/>
        <v>8397.7000000000007</v>
      </c>
      <c r="BA1477" s="26">
        <f t="shared" si="5080"/>
        <v>8397.7000000000007</v>
      </c>
      <c r="BB1477" s="26">
        <f t="shared" si="5016"/>
        <v>9463597.8010000009</v>
      </c>
      <c r="BC1477" s="26">
        <f t="shared" si="5017"/>
        <v>9052860.646999998</v>
      </c>
      <c r="BD1477" s="26">
        <f t="shared" si="5018"/>
        <v>9300575.8340000007</v>
      </c>
      <c r="BE1477" s="26">
        <f t="shared" si="5081"/>
        <v>-2226.9769999999999</v>
      </c>
      <c r="BF1477" s="26">
        <f t="shared" si="5082"/>
        <v>0</v>
      </c>
      <c r="BG1477" s="26">
        <f t="shared" si="5083"/>
        <v>0</v>
      </c>
      <c r="BH1477" s="26">
        <f t="shared" si="4981"/>
        <v>9461370.824000001</v>
      </c>
      <c r="BI1477" s="26">
        <f t="shared" si="4982"/>
        <v>9052860.646999998</v>
      </c>
      <c r="BJ1477" s="26">
        <f t="shared" si="4983"/>
        <v>9300575.8340000007</v>
      </c>
      <c r="BK1477" s="26">
        <f t="shared" si="5084"/>
        <v>-4893.7469999999958</v>
      </c>
      <c r="BL1477" s="26">
        <f t="shared" si="5085"/>
        <v>313609.223</v>
      </c>
      <c r="BM1477" s="26">
        <f t="shared" si="5086"/>
        <v>647358.12</v>
      </c>
      <c r="BN1477" s="26">
        <f t="shared" si="4984"/>
        <v>9456477.0770000014</v>
      </c>
      <c r="BO1477" s="26">
        <f t="shared" si="4985"/>
        <v>9366469.8699999973</v>
      </c>
      <c r="BP1477" s="26">
        <f t="shared" si="4986"/>
        <v>9947933.9539999999</v>
      </c>
      <c r="BQ1477" s="26">
        <f t="shared" si="5087"/>
        <v>0</v>
      </c>
      <c r="BR1477" s="26">
        <f t="shared" si="5088"/>
        <v>0</v>
      </c>
      <c r="BS1477" s="27">
        <f t="shared" si="4987"/>
        <v>9456477.0770000014</v>
      </c>
      <c r="BT1477" s="27">
        <f t="shared" si="4988"/>
        <v>9366469.8699999973</v>
      </c>
      <c r="BU1477" s="27">
        <f t="shared" si="4989"/>
        <v>9947933.9539999999</v>
      </c>
      <c r="BV1477" s="26">
        <f t="shared" si="5089"/>
        <v>0</v>
      </c>
      <c r="BW1477" s="26">
        <f t="shared" si="5090"/>
        <v>0</v>
      </c>
      <c r="BX1477" s="26">
        <f t="shared" si="4991"/>
        <v>9456477.0770000014</v>
      </c>
      <c r="BY1477" s="26">
        <f t="shared" si="4992"/>
        <v>9366469.8699999973</v>
      </c>
      <c r="BZ1477" s="26">
        <f t="shared" si="4993"/>
        <v>9947933.9539999999</v>
      </c>
      <c r="CA1477" s="26">
        <f t="shared" si="5091"/>
        <v>0</v>
      </c>
      <c r="CB1477" s="20">
        <v>0</v>
      </c>
      <c r="CC1477" s="10"/>
      <c r="CD1477" s="22" t="s">
        <v>25</v>
      </c>
    </row>
    <row r="1478" spans="1:87" s="28" customFormat="1" ht="31.2" hidden="1" x14ac:dyDescent="0.3">
      <c r="A1478" s="39" t="s">
        <v>838</v>
      </c>
      <c r="B1478" s="30"/>
      <c r="C1478" s="29"/>
      <c r="D1478" s="29"/>
      <c r="E1478" s="31" t="s">
        <v>839</v>
      </c>
      <c r="F1478" s="32">
        <f t="shared" ref="F1478:K1478" si="5092">F1479+F1492+F1511+F1516+F1525+F1534</f>
        <v>9395653.8999999985</v>
      </c>
      <c r="G1478" s="32">
        <f t="shared" si="5092"/>
        <v>9034732.7999999989</v>
      </c>
      <c r="H1478" s="32">
        <f t="shared" si="5092"/>
        <v>9167002.5</v>
      </c>
      <c r="I1478" s="32">
        <f t="shared" si="5092"/>
        <v>48905.414000000012</v>
      </c>
      <c r="J1478" s="32">
        <f t="shared" si="5092"/>
        <v>-861.64800000000105</v>
      </c>
      <c r="K1478" s="32">
        <f t="shared" si="5092"/>
        <v>105432.63</v>
      </c>
      <c r="L1478" s="32">
        <f t="shared" si="4994"/>
        <v>9444559.3139999993</v>
      </c>
      <c r="M1478" s="32">
        <f t="shared" si="4995"/>
        <v>9033871.1519999988</v>
      </c>
      <c r="N1478" s="32">
        <f t="shared" si="4996"/>
        <v>9272435.1300000008</v>
      </c>
      <c r="O1478" s="32">
        <f>O1479+O1492+O1511+O1516+O1525+O1534</f>
        <v>47375.640000000043</v>
      </c>
      <c r="P1478" s="32">
        <f>P1479+P1492+P1511+P1516+P1525+P1534</f>
        <v>14492.795000000007</v>
      </c>
      <c r="Q1478" s="32">
        <f>Q1479+Q1492+Q1511+Q1516+Q1525+Q1534</f>
        <v>19743.004000000001</v>
      </c>
      <c r="R1478" s="32">
        <f t="shared" si="4998"/>
        <v>9491934.9539999999</v>
      </c>
      <c r="S1478" s="32">
        <f t="shared" si="4999"/>
        <v>9048363.9469999988</v>
      </c>
      <c r="T1478" s="32">
        <f t="shared" si="5000"/>
        <v>9292178.1340000015</v>
      </c>
      <c r="U1478" s="32">
        <f>U1479+U1492+U1511+U1516+U1525+U1534</f>
        <v>-29454.86</v>
      </c>
      <c r="V1478" s="32">
        <f>V1479+V1492+V1511+V1516+V1525+V1534</f>
        <v>-3901</v>
      </c>
      <c r="W1478" s="32">
        <f>W1479+W1492+W1511+W1516+W1525+W1534</f>
        <v>0</v>
      </c>
      <c r="X1478" s="32">
        <f t="shared" si="5001"/>
        <v>9462480.0940000005</v>
      </c>
      <c r="Y1478" s="32">
        <f t="shared" si="5002"/>
        <v>9044462.9469999988</v>
      </c>
      <c r="Z1478" s="32">
        <f t="shared" si="5003"/>
        <v>9292178.1340000015</v>
      </c>
      <c r="AA1478" s="32">
        <f>AA1479+AA1492+AA1511+AA1516+AA1525+AA1534</f>
        <v>0</v>
      </c>
      <c r="AB1478" s="32">
        <f>AB1479+AB1492+AB1511+AB1516+AB1525+AB1534</f>
        <v>0</v>
      </c>
      <c r="AC1478" s="32">
        <f>AC1479+AC1492+AC1511+AC1516+AC1525+AC1534</f>
        <v>0</v>
      </c>
      <c r="AD1478" s="32">
        <f t="shared" si="5004"/>
        <v>9462480.0940000005</v>
      </c>
      <c r="AE1478" s="32">
        <f t="shared" si="5005"/>
        <v>9044462.9469999988</v>
      </c>
      <c r="AF1478" s="32">
        <f t="shared" si="5006"/>
        <v>9292178.1340000015</v>
      </c>
      <c r="AG1478" s="32">
        <f>AG1479+AG1492+AG1511+AG1516+AG1525+AG1534</f>
        <v>0</v>
      </c>
      <c r="AH1478" s="32">
        <f>AH1479+AH1492+AH1511+AH1516+AH1525+AH1534</f>
        <v>0</v>
      </c>
      <c r="AI1478" s="32">
        <f>AI1479+AI1492+AI1511+AI1516+AI1525+AI1534</f>
        <v>0</v>
      </c>
      <c r="AJ1478" s="32">
        <f t="shared" si="5007"/>
        <v>9462480.0940000005</v>
      </c>
      <c r="AK1478" s="32">
        <f t="shared" si="5008"/>
        <v>9044462.9469999988</v>
      </c>
      <c r="AL1478" s="32">
        <f t="shared" si="5009"/>
        <v>9292178.1340000015</v>
      </c>
      <c r="AM1478" s="32">
        <f>AM1479+AM1492+AM1511+AM1516+AM1525+AM1534</f>
        <v>-842.17</v>
      </c>
      <c r="AN1478" s="32">
        <f>AN1479+AN1492+AN1511+AN1516+AN1525+AN1534</f>
        <v>0</v>
      </c>
      <c r="AO1478" s="32">
        <f>AO1479+AO1492+AO1511+AO1516+AO1525+AO1534</f>
        <v>0</v>
      </c>
      <c r="AP1478" s="32">
        <f t="shared" si="5010"/>
        <v>9461637.9240000006</v>
      </c>
      <c r="AQ1478" s="32">
        <f t="shared" si="5011"/>
        <v>9044462.9469999988</v>
      </c>
      <c r="AR1478" s="32">
        <f t="shared" si="5012"/>
        <v>9292178.1340000015</v>
      </c>
      <c r="AS1478" s="32">
        <f>AS1479+AS1492+AS1511+AS1516+AS1525+AS1534</f>
        <v>0</v>
      </c>
      <c r="AT1478" s="32">
        <f>AT1479+AT1492+AT1511+AT1516+AT1525+AT1534</f>
        <v>0</v>
      </c>
      <c r="AU1478" s="32">
        <f>AU1479+AU1492+AU1511+AU1516+AU1525+AU1534</f>
        <v>0</v>
      </c>
      <c r="AV1478" s="32">
        <f t="shared" si="5013"/>
        <v>9461637.9240000006</v>
      </c>
      <c r="AW1478" s="32">
        <f t="shared" si="5014"/>
        <v>9044462.9469999988</v>
      </c>
      <c r="AX1478" s="32">
        <f t="shared" si="5015"/>
        <v>9292178.1340000015</v>
      </c>
      <c r="AY1478" s="32">
        <f>AY1479+AY1492+AY1511+AY1516+AY1525+AY1534</f>
        <v>1959.8770000000004</v>
      </c>
      <c r="AZ1478" s="32">
        <f>AZ1479+AZ1492+AZ1511+AZ1516+AZ1525+AZ1534</f>
        <v>8397.7000000000007</v>
      </c>
      <c r="BA1478" s="32">
        <f>BA1479+BA1492+BA1511+BA1516+BA1525+BA1534</f>
        <v>8397.7000000000007</v>
      </c>
      <c r="BB1478" s="32">
        <f t="shared" si="5016"/>
        <v>9463597.8010000009</v>
      </c>
      <c r="BC1478" s="32">
        <f t="shared" si="5017"/>
        <v>9052860.646999998</v>
      </c>
      <c r="BD1478" s="32">
        <f t="shared" si="5018"/>
        <v>9300575.8340000007</v>
      </c>
      <c r="BE1478" s="32">
        <f>BE1479+BE1492+BE1511+BE1516+BE1525+BE1534</f>
        <v>-2226.9769999999999</v>
      </c>
      <c r="BF1478" s="32">
        <f>BF1479+BF1492+BF1511+BF1516+BF1525+BF1534</f>
        <v>0</v>
      </c>
      <c r="BG1478" s="32">
        <f>BG1479+BG1492+BG1511+BG1516+BG1525+BG1534</f>
        <v>0</v>
      </c>
      <c r="BH1478" s="32">
        <f t="shared" si="4981"/>
        <v>9461370.824000001</v>
      </c>
      <c r="BI1478" s="32">
        <f t="shared" si="4982"/>
        <v>9052860.646999998</v>
      </c>
      <c r="BJ1478" s="32">
        <f t="shared" si="4983"/>
        <v>9300575.8340000007</v>
      </c>
      <c r="BK1478" s="32">
        <f>BK1479+BK1492+BK1511+BK1516+BK1525+BK1534</f>
        <v>-4893.7469999999958</v>
      </c>
      <c r="BL1478" s="32">
        <f>BL1479+BL1492+BL1511+BL1516+BL1525+BL1534</f>
        <v>313609.223</v>
      </c>
      <c r="BM1478" s="32">
        <f>BM1479+BM1492+BM1511+BM1516+BM1525+BM1534</f>
        <v>647358.12</v>
      </c>
      <c r="BN1478" s="32">
        <f t="shared" si="4984"/>
        <v>9456477.0770000014</v>
      </c>
      <c r="BO1478" s="32">
        <f t="shared" si="4985"/>
        <v>9366469.8699999973</v>
      </c>
      <c r="BP1478" s="32">
        <f t="shared" si="4986"/>
        <v>9947933.9539999999</v>
      </c>
      <c r="BQ1478" s="32">
        <f>BQ1479+BQ1492+BQ1511+BQ1516+BQ1525+BQ1534</f>
        <v>0</v>
      </c>
      <c r="BR1478" s="32">
        <f>BR1479+BR1492+BR1511+BR1516+BR1525+BR1534</f>
        <v>0</v>
      </c>
      <c r="BS1478" s="27">
        <f t="shared" si="4987"/>
        <v>9456477.0770000014</v>
      </c>
      <c r="BT1478" s="27">
        <f t="shared" si="4988"/>
        <v>9366469.8699999973</v>
      </c>
      <c r="BU1478" s="27">
        <f t="shared" si="4989"/>
        <v>9947933.9539999999</v>
      </c>
      <c r="BV1478" s="32">
        <f>BV1479+BV1492+BV1511+BV1516+BV1525+BV1534</f>
        <v>0</v>
      </c>
      <c r="BW1478" s="32">
        <f>BW1479+BW1492+BW1511+BW1516+BW1525+BW1534</f>
        <v>0</v>
      </c>
      <c r="BX1478" s="32">
        <f t="shared" si="4991"/>
        <v>9456477.0770000014</v>
      </c>
      <c r="BY1478" s="32">
        <f t="shared" si="4992"/>
        <v>9366469.8699999973</v>
      </c>
      <c r="BZ1478" s="32">
        <f t="shared" si="4993"/>
        <v>9947933.9539999999</v>
      </c>
      <c r="CA1478" s="32">
        <f>CA1479+CA1492+CA1511+CA1516+CA1525+CA1534</f>
        <v>0</v>
      </c>
      <c r="CB1478" s="20">
        <v>0</v>
      </c>
      <c r="CC1478" s="33"/>
      <c r="CE1478" s="28" t="s">
        <v>26</v>
      </c>
    </row>
    <row r="1479" spans="1:87" ht="31.2" hidden="1" x14ac:dyDescent="0.3">
      <c r="A1479" s="36" t="s">
        <v>840</v>
      </c>
      <c r="B1479" s="19"/>
      <c r="C1479" s="18"/>
      <c r="D1479" s="18"/>
      <c r="E1479" s="34" t="s">
        <v>841</v>
      </c>
      <c r="F1479" s="27">
        <f t="shared" ref="F1479:K1479" si="5093">F1480+F1484</f>
        <v>6895618.5</v>
      </c>
      <c r="G1479" s="27">
        <f t="shared" si="5093"/>
        <v>7095713.7000000002</v>
      </c>
      <c r="H1479" s="27">
        <f t="shared" si="5093"/>
        <v>7295713.7000000002</v>
      </c>
      <c r="I1479" s="27">
        <f t="shared" si="5093"/>
        <v>-2357.7669999999998</v>
      </c>
      <c r="J1479" s="27">
        <f t="shared" si="5093"/>
        <v>-1.3980000000010477</v>
      </c>
      <c r="K1479" s="27">
        <f t="shared" si="5093"/>
        <v>-67.670000000001892</v>
      </c>
      <c r="L1479" s="27">
        <f t="shared" si="4994"/>
        <v>6893260.733</v>
      </c>
      <c r="M1479" s="27">
        <f t="shared" si="4995"/>
        <v>7095712.3020000001</v>
      </c>
      <c r="N1479" s="27">
        <f t="shared" si="4996"/>
        <v>7295646.0300000003</v>
      </c>
      <c r="O1479" s="27">
        <f>O1480+O1484+O1488</f>
        <v>26204.86</v>
      </c>
      <c r="P1479" s="27">
        <f>P1480+P1484+P1488</f>
        <v>0</v>
      </c>
      <c r="Q1479" s="27">
        <f>Q1480+Q1484+Q1488</f>
        <v>0</v>
      </c>
      <c r="R1479" s="27">
        <f t="shared" si="4998"/>
        <v>6919465.5930000003</v>
      </c>
      <c r="S1479" s="27">
        <f t="shared" si="4999"/>
        <v>7095712.3020000001</v>
      </c>
      <c r="T1479" s="27">
        <f t="shared" si="5000"/>
        <v>7295646.0300000003</v>
      </c>
      <c r="U1479" s="27">
        <f>U1480+U1484+U1488</f>
        <v>-26204.86</v>
      </c>
      <c r="V1479" s="27">
        <f>V1480+V1484+V1488</f>
        <v>0</v>
      </c>
      <c r="W1479" s="27">
        <f>W1480+W1484+W1488</f>
        <v>0</v>
      </c>
      <c r="X1479" s="27">
        <f t="shared" si="5001"/>
        <v>6893260.733</v>
      </c>
      <c r="Y1479" s="27">
        <f t="shared" si="5002"/>
        <v>7095712.3020000001</v>
      </c>
      <c r="Z1479" s="27">
        <f t="shared" si="5003"/>
        <v>7295646.0300000003</v>
      </c>
      <c r="AA1479" s="27">
        <f>AA1480+AA1484+AA1488</f>
        <v>0</v>
      </c>
      <c r="AB1479" s="27">
        <f>AB1480+AB1484+AB1488</f>
        <v>0</v>
      </c>
      <c r="AC1479" s="27">
        <f>AC1480+AC1484+AC1488</f>
        <v>0</v>
      </c>
      <c r="AD1479" s="27">
        <f t="shared" si="5004"/>
        <v>6893260.733</v>
      </c>
      <c r="AE1479" s="27">
        <f t="shared" si="5005"/>
        <v>7095712.3020000001</v>
      </c>
      <c r="AF1479" s="27">
        <f t="shared" si="5006"/>
        <v>7295646.0300000003</v>
      </c>
      <c r="AG1479" s="27">
        <f>AG1480+AG1484+AG1488</f>
        <v>0</v>
      </c>
      <c r="AH1479" s="27">
        <f>AH1480+AH1484+AH1488</f>
        <v>0</v>
      </c>
      <c r="AI1479" s="27">
        <f>AI1480+AI1484+AI1488</f>
        <v>0</v>
      </c>
      <c r="AJ1479" s="27">
        <f t="shared" si="5007"/>
        <v>6893260.733</v>
      </c>
      <c r="AK1479" s="27">
        <f t="shared" si="5008"/>
        <v>7095712.3020000001</v>
      </c>
      <c r="AL1479" s="27">
        <f t="shared" si="5009"/>
        <v>7295646.0300000003</v>
      </c>
      <c r="AM1479" s="27">
        <f>AM1480+AM1484+AM1488</f>
        <v>0</v>
      </c>
      <c r="AN1479" s="27">
        <f>AN1480+AN1484+AN1488</f>
        <v>0</v>
      </c>
      <c r="AO1479" s="27">
        <f>AO1480+AO1484+AO1488</f>
        <v>0</v>
      </c>
      <c r="AP1479" s="27">
        <f t="shared" si="5010"/>
        <v>6893260.733</v>
      </c>
      <c r="AQ1479" s="27">
        <f t="shared" si="5011"/>
        <v>7095712.3020000001</v>
      </c>
      <c r="AR1479" s="27">
        <f t="shared" si="5012"/>
        <v>7295646.0300000003</v>
      </c>
      <c r="AS1479" s="27">
        <f>AS1480+AS1484+AS1488</f>
        <v>0</v>
      </c>
      <c r="AT1479" s="27">
        <f>AT1480+AT1484+AT1488</f>
        <v>0</v>
      </c>
      <c r="AU1479" s="27">
        <f>AU1480+AU1484+AU1488</f>
        <v>0</v>
      </c>
      <c r="AV1479" s="27">
        <f t="shared" si="5013"/>
        <v>6893260.733</v>
      </c>
      <c r="AW1479" s="27">
        <f t="shared" si="5014"/>
        <v>7095712.3020000001</v>
      </c>
      <c r="AX1479" s="27">
        <f t="shared" si="5015"/>
        <v>7295646.0300000003</v>
      </c>
      <c r="AY1479" s="27">
        <f>AY1480+AY1484+AY1488</f>
        <v>-60124.404999999999</v>
      </c>
      <c r="AZ1479" s="27">
        <f>AZ1480+AZ1484+AZ1488</f>
        <v>-2751.13</v>
      </c>
      <c r="BA1479" s="27">
        <f>BA1480+BA1484+BA1488</f>
        <v>0</v>
      </c>
      <c r="BB1479" s="27">
        <f t="shared" si="5016"/>
        <v>6833136.3279999997</v>
      </c>
      <c r="BC1479" s="27">
        <f t="shared" si="5017"/>
        <v>7092961.1720000003</v>
      </c>
      <c r="BD1479" s="27">
        <f t="shared" si="5018"/>
        <v>7295646.0300000003</v>
      </c>
      <c r="BE1479" s="27">
        <f>BE1480+BE1484+BE1488</f>
        <v>0</v>
      </c>
      <c r="BF1479" s="27">
        <f>BF1480+BF1484+BF1488</f>
        <v>0</v>
      </c>
      <c r="BG1479" s="27">
        <f>BG1480+BG1484+BG1488</f>
        <v>0</v>
      </c>
      <c r="BH1479" s="27">
        <f t="shared" si="4981"/>
        <v>6833136.3279999997</v>
      </c>
      <c r="BI1479" s="27">
        <f t="shared" si="4982"/>
        <v>7092961.1720000003</v>
      </c>
      <c r="BJ1479" s="27">
        <f t="shared" si="4983"/>
        <v>7295646.0300000003</v>
      </c>
      <c r="BK1479" s="27">
        <f>BK1480+BK1484+BK1488</f>
        <v>-4893.7469999999958</v>
      </c>
      <c r="BL1479" s="27">
        <f>BL1480+BL1484+BL1488</f>
        <v>316692.06699999998</v>
      </c>
      <c r="BM1479" s="27">
        <f>BM1480+BM1484+BM1488</f>
        <v>647358.12</v>
      </c>
      <c r="BN1479" s="27">
        <f t="shared" si="4984"/>
        <v>6828242.5809999993</v>
      </c>
      <c r="BO1479" s="27">
        <f t="shared" si="4985"/>
        <v>7409653.2390000001</v>
      </c>
      <c r="BP1479" s="27">
        <f t="shared" si="4986"/>
        <v>7943004.1500000004</v>
      </c>
      <c r="BQ1479" s="27">
        <f>BQ1480+BQ1484+BQ1488</f>
        <v>0</v>
      </c>
      <c r="BR1479" s="27">
        <f>BR1480+BR1484+BR1488</f>
        <v>0</v>
      </c>
      <c r="BS1479" s="27">
        <f t="shared" si="4987"/>
        <v>6828242.5809999993</v>
      </c>
      <c r="BT1479" s="27">
        <f t="shared" si="4988"/>
        <v>7409653.2390000001</v>
      </c>
      <c r="BU1479" s="27">
        <f t="shared" si="4989"/>
        <v>7943004.1500000004</v>
      </c>
      <c r="BV1479" s="27">
        <f>BV1480+BV1484+BV1488</f>
        <v>0</v>
      </c>
      <c r="BW1479" s="27">
        <f>BW1480+BW1484+BW1488</f>
        <v>0</v>
      </c>
      <c r="BX1479" s="27">
        <f t="shared" si="4991"/>
        <v>6828242.5809999993</v>
      </c>
      <c r="BY1479" s="27">
        <f t="shared" si="4992"/>
        <v>7409653.2390000001</v>
      </c>
      <c r="BZ1479" s="27">
        <f t="shared" si="4993"/>
        <v>7943004.1500000004</v>
      </c>
      <c r="CA1479" s="27">
        <f>CA1480+CA1484+CA1488</f>
        <v>0</v>
      </c>
      <c r="CB1479" s="20">
        <v>0</v>
      </c>
      <c r="CC1479" s="35"/>
      <c r="CF1479" s="1" t="s">
        <v>27</v>
      </c>
    </row>
    <row r="1480" spans="1:87" ht="78" hidden="1" x14ac:dyDescent="0.3">
      <c r="A1480" s="36" t="s">
        <v>842</v>
      </c>
      <c r="B1480" s="19"/>
      <c r="C1480" s="18"/>
      <c r="D1480" s="18"/>
      <c r="E1480" s="34" t="s">
        <v>843</v>
      </c>
      <c r="F1480" s="27">
        <f t="shared" ref="F1480:F1486" si="5094">F1481</f>
        <v>6004254.2000000002</v>
      </c>
      <c r="G1480" s="27">
        <f t="shared" ref="G1480:G1486" si="5095">G1481</f>
        <v>6086278.7999999998</v>
      </c>
      <c r="H1480" s="27">
        <f t="shared" ref="H1480:H1486" si="5096">H1481</f>
        <v>6286278.7999999998</v>
      </c>
      <c r="I1480" s="27">
        <f t="shared" ref="I1480:I1486" si="5097">I1481</f>
        <v>12883.305</v>
      </c>
      <c r="J1480" s="27">
        <f t="shared" ref="J1480:J1486" si="5098">J1481</f>
        <v>26524.342000000001</v>
      </c>
      <c r="K1480" s="27">
        <f t="shared" ref="K1480:K1486" si="5099">K1481</f>
        <v>-20815.97</v>
      </c>
      <c r="L1480" s="27">
        <f t="shared" si="4994"/>
        <v>6017137.5049999999</v>
      </c>
      <c r="M1480" s="27">
        <f t="shared" si="4995"/>
        <v>6112803.142</v>
      </c>
      <c r="N1480" s="27">
        <f t="shared" si="4996"/>
        <v>6265462.8300000001</v>
      </c>
      <c r="O1480" s="27">
        <f t="shared" ref="O1480:O1490" si="5100">O1481</f>
        <v>0</v>
      </c>
      <c r="P1480" s="27">
        <f t="shared" ref="P1480:P1490" si="5101">P1481</f>
        <v>0</v>
      </c>
      <c r="Q1480" s="27">
        <f t="shared" ref="Q1480:Q1490" si="5102">Q1481</f>
        <v>0</v>
      </c>
      <c r="R1480" s="27">
        <f t="shared" si="4998"/>
        <v>6017137.5049999999</v>
      </c>
      <c r="S1480" s="27">
        <f t="shared" si="4999"/>
        <v>6112803.142</v>
      </c>
      <c r="T1480" s="27">
        <f t="shared" si="5000"/>
        <v>6265462.8300000001</v>
      </c>
      <c r="U1480" s="27">
        <f t="shared" ref="U1480:U1490" si="5103">U1481</f>
        <v>0</v>
      </c>
      <c r="V1480" s="27">
        <f t="shared" ref="V1480:V1490" si="5104">V1481</f>
        <v>0</v>
      </c>
      <c r="W1480" s="27">
        <f t="shared" ref="W1480:W1490" si="5105">W1481</f>
        <v>0</v>
      </c>
      <c r="X1480" s="27">
        <f t="shared" si="5001"/>
        <v>6017137.5049999999</v>
      </c>
      <c r="Y1480" s="27">
        <f t="shared" si="5002"/>
        <v>6112803.142</v>
      </c>
      <c r="Z1480" s="27">
        <f t="shared" si="5003"/>
        <v>6265462.8300000001</v>
      </c>
      <c r="AA1480" s="27">
        <f t="shared" ref="AA1480:AA1490" si="5106">AA1481</f>
        <v>0</v>
      </c>
      <c r="AB1480" s="27">
        <f t="shared" ref="AB1480:AB1490" si="5107">AB1481</f>
        <v>0</v>
      </c>
      <c r="AC1480" s="27">
        <f t="shared" ref="AC1480:AC1490" si="5108">AC1481</f>
        <v>0</v>
      </c>
      <c r="AD1480" s="27">
        <f t="shared" si="5004"/>
        <v>6017137.5049999999</v>
      </c>
      <c r="AE1480" s="27">
        <f t="shared" si="5005"/>
        <v>6112803.142</v>
      </c>
      <c r="AF1480" s="27">
        <f t="shared" si="5006"/>
        <v>6265462.8300000001</v>
      </c>
      <c r="AG1480" s="27">
        <f t="shared" ref="AG1480:AG1490" si="5109">AG1481</f>
        <v>0</v>
      </c>
      <c r="AH1480" s="27">
        <f t="shared" ref="AH1480:AH1490" si="5110">AH1481</f>
        <v>0</v>
      </c>
      <c r="AI1480" s="27">
        <f t="shared" ref="AI1480:AI1490" si="5111">AI1481</f>
        <v>0</v>
      </c>
      <c r="AJ1480" s="27">
        <f t="shared" si="5007"/>
        <v>6017137.5049999999</v>
      </c>
      <c r="AK1480" s="27">
        <f t="shared" si="5008"/>
        <v>6112803.142</v>
      </c>
      <c r="AL1480" s="27">
        <f t="shared" si="5009"/>
        <v>6265462.8300000001</v>
      </c>
      <c r="AM1480" s="27">
        <f t="shared" ref="AM1480:AM1490" si="5112">AM1481</f>
        <v>0</v>
      </c>
      <c r="AN1480" s="27">
        <f t="shared" ref="AN1480:AN1490" si="5113">AN1481</f>
        <v>0</v>
      </c>
      <c r="AO1480" s="27">
        <f t="shared" ref="AO1480:AO1490" si="5114">AO1481</f>
        <v>0</v>
      </c>
      <c r="AP1480" s="27">
        <f t="shared" si="5010"/>
        <v>6017137.5049999999</v>
      </c>
      <c r="AQ1480" s="27">
        <f t="shared" si="5011"/>
        <v>6112803.142</v>
      </c>
      <c r="AR1480" s="27">
        <f t="shared" si="5012"/>
        <v>6265462.8300000001</v>
      </c>
      <c r="AS1480" s="27">
        <f t="shared" ref="AS1480:AS1490" si="5115">AS1481</f>
        <v>0</v>
      </c>
      <c r="AT1480" s="27">
        <f t="shared" ref="AT1480:AT1490" si="5116">AT1481</f>
        <v>0</v>
      </c>
      <c r="AU1480" s="27">
        <f t="shared" ref="AU1480:AU1490" si="5117">AU1481</f>
        <v>0</v>
      </c>
      <c r="AV1480" s="27">
        <f t="shared" si="5013"/>
        <v>6017137.5049999999</v>
      </c>
      <c r="AW1480" s="27">
        <f t="shared" si="5014"/>
        <v>6112803.142</v>
      </c>
      <c r="AX1480" s="27">
        <f t="shared" si="5015"/>
        <v>6265462.8300000001</v>
      </c>
      <c r="AY1480" s="27">
        <f t="shared" ref="AY1480:AY1482" si="5118">AY1481</f>
        <v>-60124.404999999999</v>
      </c>
      <c r="AZ1480" s="27">
        <f t="shared" ref="AZ1480:AZ1490" si="5119">AZ1481</f>
        <v>-2751.13</v>
      </c>
      <c r="BA1480" s="27">
        <f t="shared" ref="BA1480:BA1490" si="5120">BA1481</f>
        <v>0</v>
      </c>
      <c r="BB1480" s="27">
        <f t="shared" si="5016"/>
        <v>5957013.0999999996</v>
      </c>
      <c r="BC1480" s="27">
        <f t="shared" si="5017"/>
        <v>6110052.0120000001</v>
      </c>
      <c r="BD1480" s="27">
        <f t="shared" si="5018"/>
        <v>6265462.8300000001</v>
      </c>
      <c r="BE1480" s="27">
        <f t="shared" ref="BE1480:BE1490" si="5121">BE1481</f>
        <v>0</v>
      </c>
      <c r="BF1480" s="27">
        <f t="shared" ref="BF1480:BF1490" si="5122">BF1481</f>
        <v>0</v>
      </c>
      <c r="BG1480" s="27">
        <f t="shared" ref="BG1480:BG1490" si="5123">BG1481</f>
        <v>0</v>
      </c>
      <c r="BH1480" s="27">
        <f t="shared" si="4981"/>
        <v>5957013.0999999996</v>
      </c>
      <c r="BI1480" s="27">
        <f t="shared" si="4982"/>
        <v>6110052.0120000001</v>
      </c>
      <c r="BJ1480" s="27">
        <f t="shared" si="4983"/>
        <v>6265462.8300000001</v>
      </c>
      <c r="BK1480" s="27">
        <f t="shared" ref="BK1480:BK1490" si="5124">BK1481</f>
        <v>-41968.678999999996</v>
      </c>
      <c r="BL1480" s="27">
        <f t="shared" ref="BL1480:BL1490" si="5125">BL1481</f>
        <v>316692.06699999998</v>
      </c>
      <c r="BM1480" s="27">
        <f t="shared" ref="BM1480:BM1490" si="5126">BM1481</f>
        <v>647358.12</v>
      </c>
      <c r="BN1480" s="27">
        <f t="shared" si="4984"/>
        <v>5915044.4210000001</v>
      </c>
      <c r="BO1480" s="27">
        <f t="shared" si="4985"/>
        <v>6426744.0789999999</v>
      </c>
      <c r="BP1480" s="27">
        <f t="shared" si="4986"/>
        <v>6912820.9500000002</v>
      </c>
      <c r="BQ1480" s="27">
        <f t="shared" ref="BQ1480:BQ1490" si="5127">BQ1481</f>
        <v>0</v>
      </c>
      <c r="BR1480" s="27">
        <f t="shared" ref="BR1480:BR1490" si="5128">BR1481</f>
        <v>0</v>
      </c>
      <c r="BS1480" s="27">
        <f t="shared" si="4987"/>
        <v>5915044.4210000001</v>
      </c>
      <c r="BT1480" s="27">
        <f t="shared" si="4988"/>
        <v>6426744.0789999999</v>
      </c>
      <c r="BU1480" s="27">
        <f t="shared" si="4989"/>
        <v>6912820.9500000002</v>
      </c>
      <c r="BV1480" s="27">
        <f t="shared" ref="BV1480:BV1490" si="5129">BV1481</f>
        <v>0</v>
      </c>
      <c r="BW1480" s="27">
        <f t="shared" ref="BW1480:BW1490" si="5130">BW1481</f>
        <v>0</v>
      </c>
      <c r="BX1480" s="27">
        <f t="shared" si="4991"/>
        <v>5915044.4210000001</v>
      </c>
      <c r="BY1480" s="27">
        <f t="shared" si="4992"/>
        <v>6426744.0789999999</v>
      </c>
      <c r="BZ1480" s="27">
        <f t="shared" si="4993"/>
        <v>6912820.9500000002</v>
      </c>
      <c r="CA1480" s="27">
        <f t="shared" ref="CA1480:CA1490" si="5131">CA1481</f>
        <v>0</v>
      </c>
      <c r="CB1480" s="20">
        <v>0</v>
      </c>
      <c r="CC1480" s="35"/>
      <c r="CI1480" s="1" t="s">
        <v>30</v>
      </c>
    </row>
    <row r="1481" spans="1:87" ht="31.2" hidden="1" x14ac:dyDescent="0.3">
      <c r="A1481" s="36" t="s">
        <v>842</v>
      </c>
      <c r="B1481" s="19">
        <v>200</v>
      </c>
      <c r="C1481" s="18"/>
      <c r="D1481" s="18"/>
      <c r="E1481" s="34" t="s">
        <v>39</v>
      </c>
      <c r="F1481" s="27">
        <f t="shared" si="5094"/>
        <v>6004254.2000000002</v>
      </c>
      <c r="G1481" s="27">
        <f t="shared" si="5095"/>
        <v>6086278.7999999998</v>
      </c>
      <c r="H1481" s="27">
        <f t="shared" si="5096"/>
        <v>6286278.7999999998</v>
      </c>
      <c r="I1481" s="27">
        <f t="shared" si="5097"/>
        <v>12883.305</v>
      </c>
      <c r="J1481" s="27">
        <f t="shared" si="5098"/>
        <v>26524.342000000001</v>
      </c>
      <c r="K1481" s="27">
        <f t="shared" si="5099"/>
        <v>-20815.97</v>
      </c>
      <c r="L1481" s="27">
        <f t="shared" si="4994"/>
        <v>6017137.5049999999</v>
      </c>
      <c r="M1481" s="27">
        <f t="shared" si="4995"/>
        <v>6112803.142</v>
      </c>
      <c r="N1481" s="27">
        <f t="shared" si="4996"/>
        <v>6265462.8300000001</v>
      </c>
      <c r="O1481" s="27">
        <f t="shared" si="5100"/>
        <v>0</v>
      </c>
      <c r="P1481" s="27">
        <f t="shared" si="5101"/>
        <v>0</v>
      </c>
      <c r="Q1481" s="27">
        <f t="shared" si="5102"/>
        <v>0</v>
      </c>
      <c r="R1481" s="27">
        <f t="shared" si="4998"/>
        <v>6017137.5049999999</v>
      </c>
      <c r="S1481" s="27">
        <f t="shared" si="4999"/>
        <v>6112803.142</v>
      </c>
      <c r="T1481" s="27">
        <f t="shared" si="5000"/>
        <v>6265462.8300000001</v>
      </c>
      <c r="U1481" s="27">
        <f t="shared" si="5103"/>
        <v>0</v>
      </c>
      <c r="V1481" s="27">
        <f t="shared" si="5104"/>
        <v>0</v>
      </c>
      <c r="W1481" s="27">
        <f t="shared" si="5105"/>
        <v>0</v>
      </c>
      <c r="X1481" s="27">
        <f t="shared" si="5001"/>
        <v>6017137.5049999999</v>
      </c>
      <c r="Y1481" s="27">
        <f t="shared" si="5002"/>
        <v>6112803.142</v>
      </c>
      <c r="Z1481" s="27">
        <f t="shared" si="5003"/>
        <v>6265462.8300000001</v>
      </c>
      <c r="AA1481" s="27">
        <f t="shared" si="5106"/>
        <v>0</v>
      </c>
      <c r="AB1481" s="27">
        <f t="shared" si="5107"/>
        <v>0</v>
      </c>
      <c r="AC1481" s="27">
        <f t="shared" si="5108"/>
        <v>0</v>
      </c>
      <c r="AD1481" s="27">
        <f t="shared" si="5004"/>
        <v>6017137.5049999999</v>
      </c>
      <c r="AE1481" s="27">
        <f t="shared" si="5005"/>
        <v>6112803.142</v>
      </c>
      <c r="AF1481" s="27">
        <f t="shared" si="5006"/>
        <v>6265462.8300000001</v>
      </c>
      <c r="AG1481" s="27">
        <f t="shared" si="5109"/>
        <v>0</v>
      </c>
      <c r="AH1481" s="27">
        <f t="shared" si="5110"/>
        <v>0</v>
      </c>
      <c r="AI1481" s="27">
        <f t="shared" si="5111"/>
        <v>0</v>
      </c>
      <c r="AJ1481" s="27">
        <f t="shared" si="5007"/>
        <v>6017137.5049999999</v>
      </c>
      <c r="AK1481" s="27">
        <f t="shared" si="5008"/>
        <v>6112803.142</v>
      </c>
      <c r="AL1481" s="27">
        <f t="shared" si="5009"/>
        <v>6265462.8300000001</v>
      </c>
      <c r="AM1481" s="27">
        <f t="shared" si="5112"/>
        <v>0</v>
      </c>
      <c r="AN1481" s="27">
        <f t="shared" si="5113"/>
        <v>0</v>
      </c>
      <c r="AO1481" s="27">
        <f t="shared" si="5114"/>
        <v>0</v>
      </c>
      <c r="AP1481" s="27">
        <f t="shared" si="5010"/>
        <v>6017137.5049999999</v>
      </c>
      <c r="AQ1481" s="27">
        <f t="shared" si="5011"/>
        <v>6112803.142</v>
      </c>
      <c r="AR1481" s="27">
        <f t="shared" si="5012"/>
        <v>6265462.8300000001</v>
      </c>
      <c r="AS1481" s="27">
        <f t="shared" si="5115"/>
        <v>0</v>
      </c>
      <c r="AT1481" s="27">
        <f t="shared" si="5116"/>
        <v>0</v>
      </c>
      <c r="AU1481" s="27">
        <f t="shared" si="5117"/>
        <v>0</v>
      </c>
      <c r="AV1481" s="27">
        <f t="shared" si="5013"/>
        <v>6017137.5049999999</v>
      </c>
      <c r="AW1481" s="27">
        <f t="shared" si="5014"/>
        <v>6112803.142</v>
      </c>
      <c r="AX1481" s="27">
        <f t="shared" si="5015"/>
        <v>6265462.8300000001</v>
      </c>
      <c r="AY1481" s="27">
        <f t="shared" si="5118"/>
        <v>-60124.404999999999</v>
      </c>
      <c r="AZ1481" s="27">
        <f t="shared" si="5119"/>
        <v>-2751.13</v>
      </c>
      <c r="BA1481" s="27">
        <f t="shared" si="5120"/>
        <v>0</v>
      </c>
      <c r="BB1481" s="27">
        <f t="shared" si="5016"/>
        <v>5957013.0999999996</v>
      </c>
      <c r="BC1481" s="27">
        <f t="shared" si="5017"/>
        <v>6110052.0120000001</v>
      </c>
      <c r="BD1481" s="27">
        <f t="shared" si="5018"/>
        <v>6265462.8300000001</v>
      </c>
      <c r="BE1481" s="27">
        <f t="shared" si="5121"/>
        <v>0</v>
      </c>
      <c r="BF1481" s="27">
        <f t="shared" si="5122"/>
        <v>0</v>
      </c>
      <c r="BG1481" s="27">
        <f t="shared" si="5123"/>
        <v>0</v>
      </c>
      <c r="BH1481" s="27">
        <f t="shared" si="4981"/>
        <v>5957013.0999999996</v>
      </c>
      <c r="BI1481" s="27">
        <f t="shared" si="4982"/>
        <v>6110052.0120000001</v>
      </c>
      <c r="BJ1481" s="27">
        <f t="shared" si="4983"/>
        <v>6265462.8300000001</v>
      </c>
      <c r="BK1481" s="27">
        <f t="shared" si="5124"/>
        <v>-41968.678999999996</v>
      </c>
      <c r="BL1481" s="27">
        <f t="shared" si="5125"/>
        <v>316692.06699999998</v>
      </c>
      <c r="BM1481" s="27">
        <f t="shared" si="5126"/>
        <v>647358.12</v>
      </c>
      <c r="BN1481" s="27">
        <f t="shared" si="4984"/>
        <v>5915044.4210000001</v>
      </c>
      <c r="BO1481" s="27">
        <f t="shared" si="4985"/>
        <v>6426744.0789999999</v>
      </c>
      <c r="BP1481" s="27">
        <f t="shared" si="4986"/>
        <v>6912820.9500000002</v>
      </c>
      <c r="BQ1481" s="27">
        <f t="shared" si="5127"/>
        <v>0</v>
      </c>
      <c r="BR1481" s="27">
        <f t="shared" si="5128"/>
        <v>0</v>
      </c>
      <c r="BS1481" s="27">
        <f t="shared" si="4987"/>
        <v>5915044.4210000001</v>
      </c>
      <c r="BT1481" s="27">
        <f t="shared" si="4988"/>
        <v>6426744.0789999999</v>
      </c>
      <c r="BU1481" s="27">
        <f t="shared" si="4989"/>
        <v>6912820.9500000002</v>
      </c>
      <c r="BV1481" s="27">
        <f t="shared" si="5129"/>
        <v>0</v>
      </c>
      <c r="BW1481" s="27">
        <f t="shared" si="5130"/>
        <v>0</v>
      </c>
      <c r="BX1481" s="27">
        <f t="shared" si="4991"/>
        <v>5915044.4210000001</v>
      </c>
      <c r="BY1481" s="27">
        <f t="shared" si="4992"/>
        <v>6426744.0789999999</v>
      </c>
      <c r="BZ1481" s="27">
        <f t="shared" si="4993"/>
        <v>6912820.9500000002</v>
      </c>
      <c r="CA1481" s="27">
        <f t="shared" si="5131"/>
        <v>0</v>
      </c>
      <c r="CB1481" s="20">
        <v>0</v>
      </c>
      <c r="CC1481" s="35"/>
      <c r="CG1481" s="1" t="s">
        <v>28</v>
      </c>
    </row>
    <row r="1482" spans="1:87" ht="46.8" hidden="1" x14ac:dyDescent="0.3">
      <c r="A1482" s="36" t="s">
        <v>842</v>
      </c>
      <c r="B1482" s="19">
        <v>240</v>
      </c>
      <c r="C1482" s="18"/>
      <c r="D1482" s="18"/>
      <c r="E1482" s="34" t="s">
        <v>40</v>
      </c>
      <c r="F1482" s="27">
        <f t="shared" si="5094"/>
        <v>6004254.2000000002</v>
      </c>
      <c r="G1482" s="27">
        <f t="shared" si="5095"/>
        <v>6086278.7999999998</v>
      </c>
      <c r="H1482" s="27">
        <f t="shared" si="5096"/>
        <v>6286278.7999999998</v>
      </c>
      <c r="I1482" s="27">
        <f t="shared" si="5097"/>
        <v>12883.305</v>
      </c>
      <c r="J1482" s="27">
        <f t="shared" si="5098"/>
        <v>26524.342000000001</v>
      </c>
      <c r="K1482" s="27">
        <f t="shared" si="5099"/>
        <v>-20815.97</v>
      </c>
      <c r="L1482" s="27">
        <f t="shared" si="4994"/>
        <v>6017137.5049999999</v>
      </c>
      <c r="M1482" s="27">
        <f t="shared" si="4995"/>
        <v>6112803.142</v>
      </c>
      <c r="N1482" s="27">
        <f t="shared" si="4996"/>
        <v>6265462.8300000001</v>
      </c>
      <c r="O1482" s="27">
        <f t="shared" si="5100"/>
        <v>0</v>
      </c>
      <c r="P1482" s="27">
        <f t="shared" si="5101"/>
        <v>0</v>
      </c>
      <c r="Q1482" s="27">
        <f t="shared" si="5102"/>
        <v>0</v>
      </c>
      <c r="R1482" s="27">
        <f t="shared" si="4998"/>
        <v>6017137.5049999999</v>
      </c>
      <c r="S1482" s="27">
        <f t="shared" si="4999"/>
        <v>6112803.142</v>
      </c>
      <c r="T1482" s="27">
        <f t="shared" si="5000"/>
        <v>6265462.8300000001</v>
      </c>
      <c r="U1482" s="27">
        <f t="shared" si="5103"/>
        <v>0</v>
      </c>
      <c r="V1482" s="27">
        <f t="shared" si="5104"/>
        <v>0</v>
      </c>
      <c r="W1482" s="27">
        <f t="shared" si="5105"/>
        <v>0</v>
      </c>
      <c r="X1482" s="27">
        <f t="shared" si="5001"/>
        <v>6017137.5049999999</v>
      </c>
      <c r="Y1482" s="27">
        <f t="shared" si="5002"/>
        <v>6112803.142</v>
      </c>
      <c r="Z1482" s="27">
        <f t="shared" si="5003"/>
        <v>6265462.8300000001</v>
      </c>
      <c r="AA1482" s="27">
        <f t="shared" si="5106"/>
        <v>0</v>
      </c>
      <c r="AB1482" s="27">
        <f t="shared" si="5107"/>
        <v>0</v>
      </c>
      <c r="AC1482" s="27">
        <f t="shared" si="5108"/>
        <v>0</v>
      </c>
      <c r="AD1482" s="27">
        <f t="shared" si="5004"/>
        <v>6017137.5049999999</v>
      </c>
      <c r="AE1482" s="27">
        <f t="shared" si="5005"/>
        <v>6112803.142</v>
      </c>
      <c r="AF1482" s="27">
        <f t="shared" si="5006"/>
        <v>6265462.8300000001</v>
      </c>
      <c r="AG1482" s="27">
        <f t="shared" si="5109"/>
        <v>0</v>
      </c>
      <c r="AH1482" s="27">
        <f t="shared" si="5110"/>
        <v>0</v>
      </c>
      <c r="AI1482" s="27">
        <f t="shared" si="5111"/>
        <v>0</v>
      </c>
      <c r="AJ1482" s="27">
        <f t="shared" si="5007"/>
        <v>6017137.5049999999</v>
      </c>
      <c r="AK1482" s="27">
        <f t="shared" si="5008"/>
        <v>6112803.142</v>
      </c>
      <c r="AL1482" s="27">
        <f t="shared" si="5009"/>
        <v>6265462.8300000001</v>
      </c>
      <c r="AM1482" s="27">
        <f t="shared" si="5112"/>
        <v>0</v>
      </c>
      <c r="AN1482" s="27">
        <f t="shared" si="5113"/>
        <v>0</v>
      </c>
      <c r="AO1482" s="27">
        <f t="shared" si="5114"/>
        <v>0</v>
      </c>
      <c r="AP1482" s="27">
        <f t="shared" si="5010"/>
        <v>6017137.5049999999</v>
      </c>
      <c r="AQ1482" s="27">
        <f t="shared" si="5011"/>
        <v>6112803.142</v>
      </c>
      <c r="AR1482" s="27">
        <f t="shared" si="5012"/>
        <v>6265462.8300000001</v>
      </c>
      <c r="AS1482" s="27">
        <f t="shared" si="5115"/>
        <v>0</v>
      </c>
      <c r="AT1482" s="27">
        <f t="shared" si="5116"/>
        <v>0</v>
      </c>
      <c r="AU1482" s="27">
        <f t="shared" si="5117"/>
        <v>0</v>
      </c>
      <c r="AV1482" s="27">
        <f t="shared" si="5013"/>
        <v>6017137.5049999999</v>
      </c>
      <c r="AW1482" s="27">
        <f t="shared" si="5014"/>
        <v>6112803.142</v>
      </c>
      <c r="AX1482" s="27">
        <f t="shared" si="5015"/>
        <v>6265462.8300000001</v>
      </c>
      <c r="AY1482" s="27">
        <f t="shared" si="5118"/>
        <v>-60124.404999999999</v>
      </c>
      <c r="AZ1482" s="27">
        <f t="shared" si="5119"/>
        <v>-2751.13</v>
      </c>
      <c r="BA1482" s="27">
        <f t="shared" si="5120"/>
        <v>0</v>
      </c>
      <c r="BB1482" s="27">
        <f t="shared" si="5016"/>
        <v>5957013.0999999996</v>
      </c>
      <c r="BC1482" s="27">
        <f t="shared" si="5017"/>
        <v>6110052.0120000001</v>
      </c>
      <c r="BD1482" s="27">
        <f t="shared" si="5018"/>
        <v>6265462.8300000001</v>
      </c>
      <c r="BE1482" s="27">
        <f t="shared" si="5121"/>
        <v>0</v>
      </c>
      <c r="BF1482" s="27">
        <f t="shared" si="5122"/>
        <v>0</v>
      </c>
      <c r="BG1482" s="27">
        <f t="shared" si="5123"/>
        <v>0</v>
      </c>
      <c r="BH1482" s="27">
        <f t="shared" si="4981"/>
        <v>5957013.0999999996</v>
      </c>
      <c r="BI1482" s="27">
        <f t="shared" si="4982"/>
        <v>6110052.0120000001</v>
      </c>
      <c r="BJ1482" s="27">
        <f t="shared" si="4983"/>
        <v>6265462.8300000001</v>
      </c>
      <c r="BK1482" s="27">
        <f t="shared" si="5124"/>
        <v>-41968.678999999996</v>
      </c>
      <c r="BL1482" s="27">
        <f t="shared" si="5125"/>
        <v>316692.06699999998</v>
      </c>
      <c r="BM1482" s="27">
        <f t="shared" si="5126"/>
        <v>647358.12</v>
      </c>
      <c r="BN1482" s="27">
        <f t="shared" si="4984"/>
        <v>5915044.4210000001</v>
      </c>
      <c r="BO1482" s="27">
        <f t="shared" si="4985"/>
        <v>6426744.0789999999</v>
      </c>
      <c r="BP1482" s="27">
        <f t="shared" si="4986"/>
        <v>6912820.9500000002</v>
      </c>
      <c r="BQ1482" s="27">
        <f t="shared" si="5127"/>
        <v>0</v>
      </c>
      <c r="BR1482" s="27">
        <f t="shared" si="5128"/>
        <v>0</v>
      </c>
      <c r="BS1482" s="27">
        <f t="shared" si="4987"/>
        <v>5915044.4210000001</v>
      </c>
      <c r="BT1482" s="27">
        <f t="shared" si="4988"/>
        <v>6426744.0789999999</v>
      </c>
      <c r="BU1482" s="27">
        <f t="shared" si="4989"/>
        <v>6912820.9500000002</v>
      </c>
      <c r="BV1482" s="27">
        <f t="shared" si="5129"/>
        <v>0</v>
      </c>
      <c r="BW1482" s="27">
        <f t="shared" si="5130"/>
        <v>0</v>
      </c>
      <c r="BX1482" s="27">
        <f t="shared" si="4991"/>
        <v>5915044.4210000001</v>
      </c>
      <c r="BY1482" s="27">
        <f t="shared" si="4992"/>
        <v>6426744.0789999999</v>
      </c>
      <c r="BZ1482" s="27">
        <f t="shared" si="4993"/>
        <v>6912820.9500000002</v>
      </c>
      <c r="CA1482" s="27">
        <f t="shared" si="5131"/>
        <v>0</v>
      </c>
      <c r="CB1482" s="20">
        <v>0</v>
      </c>
      <c r="CC1482" s="35"/>
      <c r="CH1482" s="1" t="s">
        <v>29</v>
      </c>
    </row>
    <row r="1483" spans="1:87" hidden="1" x14ac:dyDescent="0.3">
      <c r="A1483" s="36" t="s">
        <v>842</v>
      </c>
      <c r="B1483" s="19">
        <v>240</v>
      </c>
      <c r="C1483" s="18" t="s">
        <v>392</v>
      </c>
      <c r="D1483" s="18" t="s">
        <v>48</v>
      </c>
      <c r="E1483" s="34" t="s">
        <v>844</v>
      </c>
      <c r="F1483" s="27">
        <v>6004254.2000000002</v>
      </c>
      <c r="G1483" s="27">
        <v>6086278.7999999998</v>
      </c>
      <c r="H1483" s="27">
        <v>6286278.7999999998</v>
      </c>
      <c r="I1483" s="27">
        <v>12883.305</v>
      </c>
      <c r="J1483" s="27">
        <v>26524.342000000001</v>
      </c>
      <c r="K1483" s="27">
        <v>-20815.97</v>
      </c>
      <c r="L1483" s="27">
        <f t="shared" si="4994"/>
        <v>6017137.5049999999</v>
      </c>
      <c r="M1483" s="27">
        <f t="shared" si="4995"/>
        <v>6112803.142</v>
      </c>
      <c r="N1483" s="27">
        <f t="shared" si="4996"/>
        <v>6265462.8300000001</v>
      </c>
      <c r="O1483" s="27"/>
      <c r="P1483" s="27"/>
      <c r="Q1483" s="27"/>
      <c r="R1483" s="27">
        <f t="shared" si="4998"/>
        <v>6017137.5049999999</v>
      </c>
      <c r="S1483" s="27">
        <f t="shared" si="4999"/>
        <v>6112803.142</v>
      </c>
      <c r="T1483" s="27">
        <f t="shared" si="5000"/>
        <v>6265462.8300000001</v>
      </c>
      <c r="U1483" s="27"/>
      <c r="V1483" s="27"/>
      <c r="W1483" s="27"/>
      <c r="X1483" s="27">
        <f t="shared" si="5001"/>
        <v>6017137.5049999999</v>
      </c>
      <c r="Y1483" s="27">
        <f t="shared" si="5002"/>
        <v>6112803.142</v>
      </c>
      <c r="Z1483" s="27">
        <f t="shared" si="5003"/>
        <v>6265462.8300000001</v>
      </c>
      <c r="AA1483" s="27"/>
      <c r="AB1483" s="27"/>
      <c r="AC1483" s="27"/>
      <c r="AD1483" s="27">
        <f t="shared" si="5004"/>
        <v>6017137.5049999999</v>
      </c>
      <c r="AE1483" s="27">
        <f t="shared" si="5005"/>
        <v>6112803.142</v>
      </c>
      <c r="AF1483" s="27">
        <f t="shared" si="5006"/>
        <v>6265462.8300000001</v>
      </c>
      <c r="AG1483" s="27"/>
      <c r="AH1483" s="27"/>
      <c r="AI1483" s="27"/>
      <c r="AJ1483" s="27">
        <f t="shared" si="5007"/>
        <v>6017137.5049999999</v>
      </c>
      <c r="AK1483" s="27">
        <f t="shared" si="5008"/>
        <v>6112803.142</v>
      </c>
      <c r="AL1483" s="27">
        <f t="shared" si="5009"/>
        <v>6265462.8300000001</v>
      </c>
      <c r="AM1483" s="27"/>
      <c r="AN1483" s="27"/>
      <c r="AO1483" s="27"/>
      <c r="AP1483" s="27">
        <f t="shared" si="5010"/>
        <v>6017137.5049999999</v>
      </c>
      <c r="AQ1483" s="27">
        <f t="shared" si="5011"/>
        <v>6112803.142</v>
      </c>
      <c r="AR1483" s="27">
        <f t="shared" si="5012"/>
        <v>6265462.8300000001</v>
      </c>
      <c r="AS1483" s="27"/>
      <c r="AT1483" s="27"/>
      <c r="AU1483" s="27"/>
      <c r="AV1483" s="27">
        <f t="shared" si="5013"/>
        <v>6017137.5049999999</v>
      </c>
      <c r="AW1483" s="27">
        <f t="shared" si="5014"/>
        <v>6112803.142</v>
      </c>
      <c r="AX1483" s="27">
        <f t="shared" si="5015"/>
        <v>6265462.8300000001</v>
      </c>
      <c r="AY1483" s="27">
        <f>-58808.865-1315.54</f>
        <v>-60124.404999999999</v>
      </c>
      <c r="AZ1483" s="27">
        <v>-2751.13</v>
      </c>
      <c r="BA1483" s="27"/>
      <c r="BB1483" s="27">
        <f t="shared" si="5016"/>
        <v>5957013.0999999996</v>
      </c>
      <c r="BC1483" s="27">
        <f t="shared" si="5017"/>
        <v>6110052.0120000001</v>
      </c>
      <c r="BD1483" s="27">
        <f t="shared" si="5018"/>
        <v>6265462.8300000001</v>
      </c>
      <c r="BE1483" s="27"/>
      <c r="BF1483" s="27"/>
      <c r="BG1483" s="27"/>
      <c r="BH1483" s="27">
        <f t="shared" si="4981"/>
        <v>5957013.0999999996</v>
      </c>
      <c r="BI1483" s="27">
        <f t="shared" si="4982"/>
        <v>6110052.0120000001</v>
      </c>
      <c r="BJ1483" s="27">
        <f t="shared" si="4983"/>
        <v>6265462.8300000001</v>
      </c>
      <c r="BK1483" s="27">
        <v>-41968.678999999996</v>
      </c>
      <c r="BL1483" s="27">
        <v>316692.06699999998</v>
      </c>
      <c r="BM1483" s="27">
        <v>647358.12</v>
      </c>
      <c r="BN1483" s="27">
        <f t="shared" si="4984"/>
        <v>5915044.4210000001</v>
      </c>
      <c r="BO1483" s="27">
        <f t="shared" si="4985"/>
        <v>6426744.0789999999</v>
      </c>
      <c r="BP1483" s="27">
        <f t="shared" si="4986"/>
        <v>6912820.9500000002</v>
      </c>
      <c r="BQ1483" s="27"/>
      <c r="BR1483" s="27"/>
      <c r="BS1483" s="27">
        <f t="shared" si="4987"/>
        <v>5915044.4210000001</v>
      </c>
      <c r="BT1483" s="27">
        <f t="shared" si="4988"/>
        <v>6426744.0789999999</v>
      </c>
      <c r="BU1483" s="27">
        <f t="shared" si="4989"/>
        <v>6912820.9500000002</v>
      </c>
      <c r="BV1483" s="27"/>
      <c r="BW1483" s="27"/>
      <c r="BX1483" s="27">
        <f t="shared" si="4991"/>
        <v>5915044.4210000001</v>
      </c>
      <c r="BY1483" s="27">
        <f t="shared" si="4992"/>
        <v>6426744.0789999999</v>
      </c>
      <c r="BZ1483" s="27">
        <f t="shared" si="4993"/>
        <v>6912820.9500000002</v>
      </c>
      <c r="CA1483" s="27"/>
      <c r="CB1483" s="20">
        <v>0</v>
      </c>
      <c r="CC1483" s="35">
        <v>145</v>
      </c>
    </row>
    <row r="1484" spans="1:87" ht="78" hidden="1" x14ac:dyDescent="0.3">
      <c r="A1484" s="36" t="s">
        <v>845</v>
      </c>
      <c r="B1484" s="19"/>
      <c r="C1484" s="18"/>
      <c r="D1484" s="18"/>
      <c r="E1484" s="34" t="s">
        <v>846</v>
      </c>
      <c r="F1484" s="27">
        <f t="shared" si="5094"/>
        <v>891364.3</v>
      </c>
      <c r="G1484" s="27">
        <f t="shared" si="5095"/>
        <v>1009434.9</v>
      </c>
      <c r="H1484" s="27">
        <f t="shared" si="5096"/>
        <v>1009434.9</v>
      </c>
      <c r="I1484" s="27">
        <f t="shared" si="5097"/>
        <v>-15241.072</v>
      </c>
      <c r="J1484" s="27">
        <f t="shared" si="5098"/>
        <v>-26525.74</v>
      </c>
      <c r="K1484" s="27">
        <f t="shared" si="5099"/>
        <v>20748.3</v>
      </c>
      <c r="L1484" s="27">
        <f t="shared" si="4994"/>
        <v>876123.228</v>
      </c>
      <c r="M1484" s="27">
        <f t="shared" si="4995"/>
        <v>982909.16</v>
      </c>
      <c r="N1484" s="27">
        <f t="shared" si="4996"/>
        <v>1030183.2000000001</v>
      </c>
      <c r="O1484" s="27">
        <f t="shared" si="5100"/>
        <v>22962.86</v>
      </c>
      <c r="P1484" s="27">
        <f t="shared" si="5101"/>
        <v>0</v>
      </c>
      <c r="Q1484" s="27">
        <f t="shared" si="5102"/>
        <v>0</v>
      </c>
      <c r="R1484" s="27">
        <f t="shared" si="4998"/>
        <v>899086.08799999999</v>
      </c>
      <c r="S1484" s="27">
        <f t="shared" si="4999"/>
        <v>982909.16</v>
      </c>
      <c r="T1484" s="27">
        <f t="shared" si="5000"/>
        <v>1030183.2000000001</v>
      </c>
      <c r="U1484" s="27">
        <f t="shared" si="5103"/>
        <v>-22962.86</v>
      </c>
      <c r="V1484" s="27">
        <f t="shared" si="5104"/>
        <v>0</v>
      </c>
      <c r="W1484" s="27">
        <f t="shared" si="5105"/>
        <v>0</v>
      </c>
      <c r="X1484" s="27">
        <f t="shared" si="5001"/>
        <v>876123.228</v>
      </c>
      <c r="Y1484" s="27">
        <f t="shared" si="5002"/>
        <v>982909.16</v>
      </c>
      <c r="Z1484" s="27">
        <f t="shared" si="5003"/>
        <v>1030183.2000000001</v>
      </c>
      <c r="AA1484" s="27">
        <f t="shared" si="5106"/>
        <v>0</v>
      </c>
      <c r="AB1484" s="27">
        <f t="shared" si="5107"/>
        <v>0</v>
      </c>
      <c r="AC1484" s="27">
        <f t="shared" si="5108"/>
        <v>0</v>
      </c>
      <c r="AD1484" s="27">
        <f t="shared" si="5004"/>
        <v>876123.228</v>
      </c>
      <c r="AE1484" s="27">
        <f t="shared" si="5005"/>
        <v>982909.16</v>
      </c>
      <c r="AF1484" s="27">
        <f t="shared" si="5006"/>
        <v>1030183.2000000001</v>
      </c>
      <c r="AG1484" s="27">
        <f t="shared" si="5109"/>
        <v>0</v>
      </c>
      <c r="AH1484" s="27">
        <f t="shared" si="5110"/>
        <v>0</v>
      </c>
      <c r="AI1484" s="27">
        <f t="shared" si="5111"/>
        <v>0</v>
      </c>
      <c r="AJ1484" s="27">
        <f t="shared" si="5007"/>
        <v>876123.228</v>
      </c>
      <c r="AK1484" s="27">
        <f t="shared" si="5008"/>
        <v>982909.16</v>
      </c>
      <c r="AL1484" s="27">
        <f t="shared" si="5009"/>
        <v>1030183.2000000001</v>
      </c>
      <c r="AM1484" s="27">
        <f t="shared" si="5112"/>
        <v>0</v>
      </c>
      <c r="AN1484" s="27">
        <f t="shared" si="5113"/>
        <v>0</v>
      </c>
      <c r="AO1484" s="27">
        <f t="shared" si="5114"/>
        <v>0</v>
      </c>
      <c r="AP1484" s="27">
        <f t="shared" si="5010"/>
        <v>876123.228</v>
      </c>
      <c r="AQ1484" s="27">
        <f t="shared" si="5011"/>
        <v>982909.16</v>
      </c>
      <c r="AR1484" s="27">
        <f t="shared" si="5012"/>
        <v>1030183.2000000001</v>
      </c>
      <c r="AS1484" s="27">
        <f t="shared" si="5115"/>
        <v>0</v>
      </c>
      <c r="AT1484" s="27">
        <f t="shared" si="5116"/>
        <v>0</v>
      </c>
      <c r="AU1484" s="27">
        <f t="shared" si="5117"/>
        <v>0</v>
      </c>
      <c r="AV1484" s="27">
        <f t="shared" si="5013"/>
        <v>876123.228</v>
      </c>
      <c r="AW1484" s="27">
        <f t="shared" si="5014"/>
        <v>982909.16</v>
      </c>
      <c r="AX1484" s="27">
        <f t="shared" si="5015"/>
        <v>1030183.2000000001</v>
      </c>
      <c r="AY1484" s="27">
        <f t="shared" ref="AY1484:AY1490" si="5132">AY1485</f>
        <v>0</v>
      </c>
      <c r="AZ1484" s="27">
        <f t="shared" si="5119"/>
        <v>0</v>
      </c>
      <c r="BA1484" s="27">
        <f t="shared" si="5120"/>
        <v>0</v>
      </c>
      <c r="BB1484" s="27">
        <f t="shared" si="5016"/>
        <v>876123.228</v>
      </c>
      <c r="BC1484" s="27">
        <f t="shared" si="5017"/>
        <v>982909.16</v>
      </c>
      <c r="BD1484" s="27">
        <f t="shared" si="5018"/>
        <v>1030183.2000000001</v>
      </c>
      <c r="BE1484" s="27">
        <f t="shared" si="5121"/>
        <v>0</v>
      </c>
      <c r="BF1484" s="27">
        <f t="shared" si="5122"/>
        <v>0</v>
      </c>
      <c r="BG1484" s="27">
        <f t="shared" si="5123"/>
        <v>0</v>
      </c>
      <c r="BH1484" s="27">
        <f t="shared" si="4981"/>
        <v>876123.228</v>
      </c>
      <c r="BI1484" s="27">
        <f t="shared" si="4982"/>
        <v>982909.16</v>
      </c>
      <c r="BJ1484" s="27">
        <f t="shared" si="4983"/>
        <v>1030183.2000000001</v>
      </c>
      <c r="BK1484" s="27">
        <f t="shared" si="5124"/>
        <v>37074.932000000001</v>
      </c>
      <c r="BL1484" s="27">
        <f t="shared" si="5125"/>
        <v>0</v>
      </c>
      <c r="BM1484" s="27">
        <f t="shared" si="5126"/>
        <v>0</v>
      </c>
      <c r="BN1484" s="27">
        <f t="shared" si="4984"/>
        <v>913198.16</v>
      </c>
      <c r="BO1484" s="27">
        <f t="shared" si="4985"/>
        <v>982909.16</v>
      </c>
      <c r="BP1484" s="27">
        <f t="shared" si="4986"/>
        <v>1030183.2000000001</v>
      </c>
      <c r="BQ1484" s="27">
        <f t="shared" si="5127"/>
        <v>0</v>
      </c>
      <c r="BR1484" s="27">
        <f t="shared" si="5128"/>
        <v>0</v>
      </c>
      <c r="BS1484" s="27">
        <f t="shared" si="4987"/>
        <v>913198.16</v>
      </c>
      <c r="BT1484" s="27">
        <f t="shared" si="4988"/>
        <v>982909.16</v>
      </c>
      <c r="BU1484" s="27">
        <f t="shared" si="4989"/>
        <v>1030183.2000000001</v>
      </c>
      <c r="BV1484" s="27">
        <f t="shared" si="5129"/>
        <v>0</v>
      </c>
      <c r="BW1484" s="27">
        <f t="shared" si="5130"/>
        <v>0</v>
      </c>
      <c r="BX1484" s="27">
        <f t="shared" si="4991"/>
        <v>913198.16</v>
      </c>
      <c r="BY1484" s="27">
        <f t="shared" si="4992"/>
        <v>982909.16</v>
      </c>
      <c r="BZ1484" s="27">
        <f t="shared" si="4993"/>
        <v>1030183.2000000001</v>
      </c>
      <c r="CA1484" s="27">
        <f t="shared" si="5131"/>
        <v>0</v>
      </c>
      <c r="CB1484" s="20">
        <v>0</v>
      </c>
      <c r="CC1484" s="35"/>
      <c r="CI1484" s="1" t="s">
        <v>30</v>
      </c>
    </row>
    <row r="1485" spans="1:87" ht="31.2" hidden="1" x14ac:dyDescent="0.3">
      <c r="A1485" s="36" t="s">
        <v>845</v>
      </c>
      <c r="B1485" s="19">
        <v>200</v>
      </c>
      <c r="C1485" s="18"/>
      <c r="D1485" s="18"/>
      <c r="E1485" s="34" t="s">
        <v>39</v>
      </c>
      <c r="F1485" s="27">
        <f t="shared" si="5094"/>
        <v>891364.3</v>
      </c>
      <c r="G1485" s="27">
        <f t="shared" si="5095"/>
        <v>1009434.9</v>
      </c>
      <c r="H1485" s="27">
        <f t="shared" si="5096"/>
        <v>1009434.9</v>
      </c>
      <c r="I1485" s="27">
        <f t="shared" si="5097"/>
        <v>-15241.072</v>
      </c>
      <c r="J1485" s="27">
        <f t="shared" si="5098"/>
        <v>-26525.74</v>
      </c>
      <c r="K1485" s="27">
        <f t="shared" si="5099"/>
        <v>20748.3</v>
      </c>
      <c r="L1485" s="27">
        <f t="shared" si="4994"/>
        <v>876123.228</v>
      </c>
      <c r="M1485" s="27">
        <f t="shared" si="4995"/>
        <v>982909.16</v>
      </c>
      <c r="N1485" s="27">
        <f t="shared" si="4996"/>
        <v>1030183.2000000001</v>
      </c>
      <c r="O1485" s="27">
        <f t="shared" si="5100"/>
        <v>22962.86</v>
      </c>
      <c r="P1485" s="27">
        <f t="shared" si="5101"/>
        <v>0</v>
      </c>
      <c r="Q1485" s="27">
        <f t="shared" si="5102"/>
        <v>0</v>
      </c>
      <c r="R1485" s="27">
        <f t="shared" si="4998"/>
        <v>899086.08799999999</v>
      </c>
      <c r="S1485" s="27">
        <f t="shared" si="4999"/>
        <v>982909.16</v>
      </c>
      <c r="T1485" s="27">
        <f t="shared" si="5000"/>
        <v>1030183.2000000001</v>
      </c>
      <c r="U1485" s="27">
        <f t="shared" si="5103"/>
        <v>-22962.86</v>
      </c>
      <c r="V1485" s="27">
        <f t="shared" si="5104"/>
        <v>0</v>
      </c>
      <c r="W1485" s="27">
        <f t="shared" si="5105"/>
        <v>0</v>
      </c>
      <c r="X1485" s="27">
        <f t="shared" si="5001"/>
        <v>876123.228</v>
      </c>
      <c r="Y1485" s="27">
        <f t="shared" si="5002"/>
        <v>982909.16</v>
      </c>
      <c r="Z1485" s="27">
        <f t="shared" si="5003"/>
        <v>1030183.2000000001</v>
      </c>
      <c r="AA1485" s="27">
        <f t="shared" si="5106"/>
        <v>0</v>
      </c>
      <c r="AB1485" s="27">
        <f t="shared" si="5107"/>
        <v>0</v>
      </c>
      <c r="AC1485" s="27">
        <f t="shared" si="5108"/>
        <v>0</v>
      </c>
      <c r="AD1485" s="27">
        <f t="shared" si="5004"/>
        <v>876123.228</v>
      </c>
      <c r="AE1485" s="27">
        <f t="shared" si="5005"/>
        <v>982909.16</v>
      </c>
      <c r="AF1485" s="27">
        <f t="shared" si="5006"/>
        <v>1030183.2000000001</v>
      </c>
      <c r="AG1485" s="27">
        <f t="shared" si="5109"/>
        <v>0</v>
      </c>
      <c r="AH1485" s="27">
        <f t="shared" si="5110"/>
        <v>0</v>
      </c>
      <c r="AI1485" s="27">
        <f t="shared" si="5111"/>
        <v>0</v>
      </c>
      <c r="AJ1485" s="27">
        <f t="shared" si="5007"/>
        <v>876123.228</v>
      </c>
      <c r="AK1485" s="27">
        <f t="shared" si="5008"/>
        <v>982909.16</v>
      </c>
      <c r="AL1485" s="27">
        <f t="shared" si="5009"/>
        <v>1030183.2000000001</v>
      </c>
      <c r="AM1485" s="27">
        <f t="shared" si="5112"/>
        <v>0</v>
      </c>
      <c r="AN1485" s="27">
        <f t="shared" si="5113"/>
        <v>0</v>
      </c>
      <c r="AO1485" s="27">
        <f t="shared" si="5114"/>
        <v>0</v>
      </c>
      <c r="AP1485" s="27">
        <f t="shared" si="5010"/>
        <v>876123.228</v>
      </c>
      <c r="AQ1485" s="27">
        <f t="shared" si="5011"/>
        <v>982909.16</v>
      </c>
      <c r="AR1485" s="27">
        <f t="shared" si="5012"/>
        <v>1030183.2000000001</v>
      </c>
      <c r="AS1485" s="27">
        <f t="shared" si="5115"/>
        <v>0</v>
      </c>
      <c r="AT1485" s="27">
        <f t="shared" si="5116"/>
        <v>0</v>
      </c>
      <c r="AU1485" s="27">
        <f t="shared" si="5117"/>
        <v>0</v>
      </c>
      <c r="AV1485" s="27">
        <f t="shared" si="5013"/>
        <v>876123.228</v>
      </c>
      <c r="AW1485" s="27">
        <f t="shared" si="5014"/>
        <v>982909.16</v>
      </c>
      <c r="AX1485" s="27">
        <f t="shared" si="5015"/>
        <v>1030183.2000000001</v>
      </c>
      <c r="AY1485" s="27">
        <f t="shared" si="5132"/>
        <v>0</v>
      </c>
      <c r="AZ1485" s="27">
        <f t="shared" si="5119"/>
        <v>0</v>
      </c>
      <c r="BA1485" s="27">
        <f t="shared" si="5120"/>
        <v>0</v>
      </c>
      <c r="BB1485" s="27">
        <f t="shared" si="5016"/>
        <v>876123.228</v>
      </c>
      <c r="BC1485" s="27">
        <f t="shared" si="5017"/>
        <v>982909.16</v>
      </c>
      <c r="BD1485" s="27">
        <f t="shared" si="5018"/>
        <v>1030183.2000000001</v>
      </c>
      <c r="BE1485" s="27">
        <f t="shared" si="5121"/>
        <v>0</v>
      </c>
      <c r="BF1485" s="27">
        <f t="shared" si="5122"/>
        <v>0</v>
      </c>
      <c r="BG1485" s="27">
        <f t="shared" si="5123"/>
        <v>0</v>
      </c>
      <c r="BH1485" s="27">
        <f t="shared" si="4981"/>
        <v>876123.228</v>
      </c>
      <c r="BI1485" s="27">
        <f t="shared" si="4982"/>
        <v>982909.16</v>
      </c>
      <c r="BJ1485" s="27">
        <f t="shared" si="4983"/>
        <v>1030183.2000000001</v>
      </c>
      <c r="BK1485" s="27">
        <f t="shared" si="5124"/>
        <v>37074.932000000001</v>
      </c>
      <c r="BL1485" s="27">
        <f t="shared" si="5125"/>
        <v>0</v>
      </c>
      <c r="BM1485" s="27">
        <f t="shared" si="5126"/>
        <v>0</v>
      </c>
      <c r="BN1485" s="27">
        <f t="shared" si="4984"/>
        <v>913198.16</v>
      </c>
      <c r="BO1485" s="27">
        <f t="shared" si="4985"/>
        <v>982909.16</v>
      </c>
      <c r="BP1485" s="27">
        <f t="shared" si="4986"/>
        <v>1030183.2000000001</v>
      </c>
      <c r="BQ1485" s="27">
        <f t="shared" si="5127"/>
        <v>0</v>
      </c>
      <c r="BR1485" s="27">
        <f t="shared" si="5128"/>
        <v>0</v>
      </c>
      <c r="BS1485" s="27">
        <f t="shared" si="4987"/>
        <v>913198.16</v>
      </c>
      <c r="BT1485" s="27">
        <f t="shared" si="4988"/>
        <v>982909.16</v>
      </c>
      <c r="BU1485" s="27">
        <f t="shared" si="4989"/>
        <v>1030183.2000000001</v>
      </c>
      <c r="BV1485" s="27">
        <f t="shared" si="5129"/>
        <v>0</v>
      </c>
      <c r="BW1485" s="27">
        <f t="shared" si="5130"/>
        <v>0</v>
      </c>
      <c r="BX1485" s="27">
        <f t="shared" si="4991"/>
        <v>913198.16</v>
      </c>
      <c r="BY1485" s="27">
        <f t="shared" si="4992"/>
        <v>982909.16</v>
      </c>
      <c r="BZ1485" s="27">
        <f t="shared" si="4993"/>
        <v>1030183.2000000001</v>
      </c>
      <c r="CA1485" s="27">
        <f t="shared" si="5131"/>
        <v>0</v>
      </c>
      <c r="CB1485" s="20">
        <v>0</v>
      </c>
      <c r="CC1485" s="35"/>
      <c r="CG1485" s="1" t="s">
        <v>28</v>
      </c>
    </row>
    <row r="1486" spans="1:87" ht="46.8" hidden="1" x14ac:dyDescent="0.3">
      <c r="A1486" s="36" t="s">
        <v>845</v>
      </c>
      <c r="B1486" s="19">
        <v>240</v>
      </c>
      <c r="C1486" s="18"/>
      <c r="D1486" s="18"/>
      <c r="E1486" s="34" t="s">
        <v>40</v>
      </c>
      <c r="F1486" s="27">
        <f t="shared" si="5094"/>
        <v>891364.3</v>
      </c>
      <c r="G1486" s="27">
        <f t="shared" si="5095"/>
        <v>1009434.9</v>
      </c>
      <c r="H1486" s="27">
        <f t="shared" si="5096"/>
        <v>1009434.9</v>
      </c>
      <c r="I1486" s="27">
        <f t="shared" si="5097"/>
        <v>-15241.072</v>
      </c>
      <c r="J1486" s="27">
        <f t="shared" si="5098"/>
        <v>-26525.74</v>
      </c>
      <c r="K1486" s="27">
        <f t="shared" si="5099"/>
        <v>20748.3</v>
      </c>
      <c r="L1486" s="27">
        <f t="shared" si="4994"/>
        <v>876123.228</v>
      </c>
      <c r="M1486" s="27">
        <f t="shared" si="4995"/>
        <v>982909.16</v>
      </c>
      <c r="N1486" s="27">
        <f t="shared" si="4996"/>
        <v>1030183.2000000001</v>
      </c>
      <c r="O1486" s="27">
        <f t="shared" si="5100"/>
        <v>22962.86</v>
      </c>
      <c r="P1486" s="27">
        <f t="shared" si="5101"/>
        <v>0</v>
      </c>
      <c r="Q1486" s="27">
        <f t="shared" si="5102"/>
        <v>0</v>
      </c>
      <c r="R1486" s="27">
        <f t="shared" si="4998"/>
        <v>899086.08799999999</v>
      </c>
      <c r="S1486" s="27">
        <f t="shared" si="4999"/>
        <v>982909.16</v>
      </c>
      <c r="T1486" s="27">
        <f t="shared" si="5000"/>
        <v>1030183.2000000001</v>
      </c>
      <c r="U1486" s="27">
        <f t="shared" si="5103"/>
        <v>-22962.86</v>
      </c>
      <c r="V1486" s="27">
        <f t="shared" si="5104"/>
        <v>0</v>
      </c>
      <c r="W1486" s="27">
        <f t="shared" si="5105"/>
        <v>0</v>
      </c>
      <c r="X1486" s="27">
        <f t="shared" si="5001"/>
        <v>876123.228</v>
      </c>
      <c r="Y1486" s="27">
        <f t="shared" si="5002"/>
        <v>982909.16</v>
      </c>
      <c r="Z1486" s="27">
        <f t="shared" si="5003"/>
        <v>1030183.2000000001</v>
      </c>
      <c r="AA1486" s="27">
        <f t="shared" si="5106"/>
        <v>0</v>
      </c>
      <c r="AB1486" s="27">
        <f t="shared" si="5107"/>
        <v>0</v>
      </c>
      <c r="AC1486" s="27">
        <f t="shared" si="5108"/>
        <v>0</v>
      </c>
      <c r="AD1486" s="27">
        <f t="shared" si="5004"/>
        <v>876123.228</v>
      </c>
      <c r="AE1486" s="27">
        <f t="shared" si="5005"/>
        <v>982909.16</v>
      </c>
      <c r="AF1486" s="27">
        <f t="shared" si="5006"/>
        <v>1030183.2000000001</v>
      </c>
      <c r="AG1486" s="27">
        <f t="shared" si="5109"/>
        <v>0</v>
      </c>
      <c r="AH1486" s="27">
        <f t="shared" si="5110"/>
        <v>0</v>
      </c>
      <c r="AI1486" s="27">
        <f t="shared" si="5111"/>
        <v>0</v>
      </c>
      <c r="AJ1486" s="27">
        <f t="shared" si="5007"/>
        <v>876123.228</v>
      </c>
      <c r="AK1486" s="27">
        <f t="shared" si="5008"/>
        <v>982909.16</v>
      </c>
      <c r="AL1486" s="27">
        <f t="shared" si="5009"/>
        <v>1030183.2000000001</v>
      </c>
      <c r="AM1486" s="27">
        <f t="shared" si="5112"/>
        <v>0</v>
      </c>
      <c r="AN1486" s="27">
        <f t="shared" si="5113"/>
        <v>0</v>
      </c>
      <c r="AO1486" s="27">
        <f t="shared" si="5114"/>
        <v>0</v>
      </c>
      <c r="AP1486" s="27">
        <f t="shared" si="5010"/>
        <v>876123.228</v>
      </c>
      <c r="AQ1486" s="27">
        <f t="shared" si="5011"/>
        <v>982909.16</v>
      </c>
      <c r="AR1486" s="27">
        <f t="shared" si="5012"/>
        <v>1030183.2000000001</v>
      </c>
      <c r="AS1486" s="27">
        <f t="shared" si="5115"/>
        <v>0</v>
      </c>
      <c r="AT1486" s="27">
        <f t="shared" si="5116"/>
        <v>0</v>
      </c>
      <c r="AU1486" s="27">
        <f t="shared" si="5117"/>
        <v>0</v>
      </c>
      <c r="AV1486" s="27">
        <f t="shared" si="5013"/>
        <v>876123.228</v>
      </c>
      <c r="AW1486" s="27">
        <f t="shared" si="5014"/>
        <v>982909.16</v>
      </c>
      <c r="AX1486" s="27">
        <f t="shared" si="5015"/>
        <v>1030183.2000000001</v>
      </c>
      <c r="AY1486" s="27">
        <f t="shared" si="5132"/>
        <v>0</v>
      </c>
      <c r="AZ1486" s="27">
        <f t="shared" si="5119"/>
        <v>0</v>
      </c>
      <c r="BA1486" s="27">
        <f t="shared" si="5120"/>
        <v>0</v>
      </c>
      <c r="BB1486" s="27">
        <f t="shared" si="5016"/>
        <v>876123.228</v>
      </c>
      <c r="BC1486" s="27">
        <f t="shared" si="5017"/>
        <v>982909.16</v>
      </c>
      <c r="BD1486" s="27">
        <f t="shared" si="5018"/>
        <v>1030183.2000000001</v>
      </c>
      <c r="BE1486" s="27">
        <f t="shared" si="5121"/>
        <v>0</v>
      </c>
      <c r="BF1486" s="27">
        <f t="shared" si="5122"/>
        <v>0</v>
      </c>
      <c r="BG1486" s="27">
        <f t="shared" si="5123"/>
        <v>0</v>
      </c>
      <c r="BH1486" s="27">
        <f t="shared" si="4981"/>
        <v>876123.228</v>
      </c>
      <c r="BI1486" s="27">
        <f t="shared" si="4982"/>
        <v>982909.16</v>
      </c>
      <c r="BJ1486" s="27">
        <f t="shared" si="4983"/>
        <v>1030183.2000000001</v>
      </c>
      <c r="BK1486" s="27">
        <f t="shared" si="5124"/>
        <v>37074.932000000001</v>
      </c>
      <c r="BL1486" s="27">
        <f t="shared" si="5125"/>
        <v>0</v>
      </c>
      <c r="BM1486" s="27">
        <f t="shared" si="5126"/>
        <v>0</v>
      </c>
      <c r="BN1486" s="27">
        <f t="shared" si="4984"/>
        <v>913198.16</v>
      </c>
      <c r="BO1486" s="27">
        <f t="shared" si="4985"/>
        <v>982909.16</v>
      </c>
      <c r="BP1486" s="27">
        <f t="shared" si="4986"/>
        <v>1030183.2000000001</v>
      </c>
      <c r="BQ1486" s="27">
        <f t="shared" si="5127"/>
        <v>0</v>
      </c>
      <c r="BR1486" s="27">
        <f t="shared" si="5128"/>
        <v>0</v>
      </c>
      <c r="BS1486" s="27">
        <f t="shared" si="4987"/>
        <v>913198.16</v>
      </c>
      <c r="BT1486" s="27">
        <f t="shared" si="4988"/>
        <v>982909.16</v>
      </c>
      <c r="BU1486" s="27">
        <f t="shared" si="4989"/>
        <v>1030183.2000000001</v>
      </c>
      <c r="BV1486" s="27">
        <f t="shared" si="5129"/>
        <v>0</v>
      </c>
      <c r="BW1486" s="27">
        <f t="shared" si="5130"/>
        <v>0</v>
      </c>
      <c r="BX1486" s="27">
        <f t="shared" si="4991"/>
        <v>913198.16</v>
      </c>
      <c r="BY1486" s="27">
        <f t="shared" si="4992"/>
        <v>982909.16</v>
      </c>
      <c r="BZ1486" s="27">
        <f t="shared" si="4993"/>
        <v>1030183.2000000001</v>
      </c>
      <c r="CA1486" s="27">
        <f t="shared" si="5131"/>
        <v>0</v>
      </c>
      <c r="CB1486" s="20">
        <v>0</v>
      </c>
      <c r="CC1486" s="35"/>
      <c r="CH1486" s="1" t="s">
        <v>29</v>
      </c>
    </row>
    <row r="1487" spans="1:87" hidden="1" x14ac:dyDescent="0.3">
      <c r="A1487" s="36" t="s">
        <v>845</v>
      </c>
      <c r="B1487" s="19">
        <v>240</v>
      </c>
      <c r="C1487" s="18" t="s">
        <v>392</v>
      </c>
      <c r="D1487" s="18" t="s">
        <v>48</v>
      </c>
      <c r="E1487" s="34" t="s">
        <v>844</v>
      </c>
      <c r="F1487" s="27">
        <v>891364.3</v>
      </c>
      <c r="G1487" s="27">
        <v>1009434.9</v>
      </c>
      <c r="H1487" s="27">
        <v>1009434.9</v>
      </c>
      <c r="I1487" s="27">
        <v>-15241.072</v>
      </c>
      <c r="J1487" s="27">
        <v>-26525.74</v>
      </c>
      <c r="K1487" s="27">
        <v>20748.3</v>
      </c>
      <c r="L1487" s="27">
        <f t="shared" si="4994"/>
        <v>876123.228</v>
      </c>
      <c r="M1487" s="27">
        <f t="shared" si="4995"/>
        <v>982909.16</v>
      </c>
      <c r="N1487" s="27">
        <f t="shared" si="4996"/>
        <v>1030183.2000000001</v>
      </c>
      <c r="O1487" s="27">
        <v>22962.86</v>
      </c>
      <c r="P1487" s="27"/>
      <c r="Q1487" s="27"/>
      <c r="R1487" s="27">
        <f t="shared" si="4998"/>
        <v>899086.08799999999</v>
      </c>
      <c r="S1487" s="27">
        <f t="shared" si="4999"/>
        <v>982909.16</v>
      </c>
      <c r="T1487" s="27">
        <f t="shared" si="5000"/>
        <v>1030183.2000000001</v>
      </c>
      <c r="U1487" s="27">
        <v>-22962.86</v>
      </c>
      <c r="V1487" s="27"/>
      <c r="W1487" s="27"/>
      <c r="X1487" s="27">
        <f t="shared" si="5001"/>
        <v>876123.228</v>
      </c>
      <c r="Y1487" s="27">
        <f t="shared" si="5002"/>
        <v>982909.16</v>
      </c>
      <c r="Z1487" s="27">
        <f t="shared" si="5003"/>
        <v>1030183.2000000001</v>
      </c>
      <c r="AA1487" s="27"/>
      <c r="AB1487" s="27"/>
      <c r="AC1487" s="27"/>
      <c r="AD1487" s="27">
        <f t="shared" si="5004"/>
        <v>876123.228</v>
      </c>
      <c r="AE1487" s="27">
        <f t="shared" si="5005"/>
        <v>982909.16</v>
      </c>
      <c r="AF1487" s="27">
        <f t="shared" si="5006"/>
        <v>1030183.2000000001</v>
      </c>
      <c r="AG1487" s="27"/>
      <c r="AH1487" s="27"/>
      <c r="AI1487" s="27"/>
      <c r="AJ1487" s="27">
        <f t="shared" si="5007"/>
        <v>876123.228</v>
      </c>
      <c r="AK1487" s="27">
        <f t="shared" si="5008"/>
        <v>982909.16</v>
      </c>
      <c r="AL1487" s="27">
        <f t="shared" si="5009"/>
        <v>1030183.2000000001</v>
      </c>
      <c r="AM1487" s="27"/>
      <c r="AN1487" s="27"/>
      <c r="AO1487" s="27"/>
      <c r="AP1487" s="27">
        <f t="shared" si="5010"/>
        <v>876123.228</v>
      </c>
      <c r="AQ1487" s="27">
        <f t="shared" si="5011"/>
        <v>982909.16</v>
      </c>
      <c r="AR1487" s="27">
        <f t="shared" si="5012"/>
        <v>1030183.2000000001</v>
      </c>
      <c r="AS1487" s="27"/>
      <c r="AT1487" s="27"/>
      <c r="AU1487" s="27"/>
      <c r="AV1487" s="27">
        <f t="shared" si="5013"/>
        <v>876123.228</v>
      </c>
      <c r="AW1487" s="27">
        <f t="shared" si="5014"/>
        <v>982909.16</v>
      </c>
      <c r="AX1487" s="27">
        <f t="shared" si="5015"/>
        <v>1030183.2000000001</v>
      </c>
      <c r="AY1487" s="27"/>
      <c r="AZ1487" s="27"/>
      <c r="BA1487" s="27"/>
      <c r="BB1487" s="27">
        <f t="shared" si="5016"/>
        <v>876123.228</v>
      </c>
      <c r="BC1487" s="27">
        <f t="shared" si="5017"/>
        <v>982909.16</v>
      </c>
      <c r="BD1487" s="27">
        <f t="shared" si="5018"/>
        <v>1030183.2000000001</v>
      </c>
      <c r="BE1487" s="27"/>
      <c r="BF1487" s="27"/>
      <c r="BG1487" s="27"/>
      <c r="BH1487" s="27">
        <f t="shared" si="4981"/>
        <v>876123.228</v>
      </c>
      <c r="BI1487" s="27">
        <f t="shared" si="4982"/>
        <v>982909.16</v>
      </c>
      <c r="BJ1487" s="27">
        <f t="shared" si="4983"/>
        <v>1030183.2000000001</v>
      </c>
      <c r="BK1487" s="27">
        <v>37074.932000000001</v>
      </c>
      <c r="BL1487" s="27"/>
      <c r="BM1487" s="27"/>
      <c r="BN1487" s="27">
        <f t="shared" si="4984"/>
        <v>913198.16</v>
      </c>
      <c r="BO1487" s="27">
        <f t="shared" si="4985"/>
        <v>982909.16</v>
      </c>
      <c r="BP1487" s="27">
        <f t="shared" si="4986"/>
        <v>1030183.2000000001</v>
      </c>
      <c r="BQ1487" s="27"/>
      <c r="BR1487" s="27"/>
      <c r="BS1487" s="27">
        <f t="shared" si="4987"/>
        <v>913198.16</v>
      </c>
      <c r="BT1487" s="27">
        <f t="shared" si="4988"/>
        <v>982909.16</v>
      </c>
      <c r="BU1487" s="27">
        <f t="shared" si="4989"/>
        <v>1030183.2000000001</v>
      </c>
      <c r="BV1487" s="27"/>
      <c r="BW1487" s="27"/>
      <c r="BX1487" s="27">
        <f t="shared" si="4991"/>
        <v>913198.16</v>
      </c>
      <c r="BY1487" s="27">
        <f t="shared" si="4992"/>
        <v>982909.16</v>
      </c>
      <c r="BZ1487" s="27">
        <f t="shared" si="4993"/>
        <v>1030183.2000000001</v>
      </c>
      <c r="CA1487" s="27"/>
      <c r="CB1487" s="20">
        <v>0</v>
      </c>
      <c r="CC1487" s="35">
        <v>146</v>
      </c>
    </row>
    <row r="1488" spans="1:87" ht="46.8" hidden="1" x14ac:dyDescent="0.3">
      <c r="A1488" s="36" t="s">
        <v>847</v>
      </c>
      <c r="B1488" s="19"/>
      <c r="C1488" s="18"/>
      <c r="D1488" s="18"/>
      <c r="E1488" s="34" t="s">
        <v>848</v>
      </c>
      <c r="F1488" s="27"/>
      <c r="G1488" s="27"/>
      <c r="H1488" s="27"/>
      <c r="I1488" s="27"/>
      <c r="J1488" s="27"/>
      <c r="K1488" s="27"/>
      <c r="L1488" s="27"/>
      <c r="M1488" s="27"/>
      <c r="N1488" s="27"/>
      <c r="O1488" s="27">
        <f t="shared" si="5100"/>
        <v>3242</v>
      </c>
      <c r="P1488" s="27">
        <f t="shared" si="5101"/>
        <v>0</v>
      </c>
      <c r="Q1488" s="27">
        <f t="shared" si="5102"/>
        <v>0</v>
      </c>
      <c r="R1488" s="27">
        <f t="shared" si="4998"/>
        <v>3242</v>
      </c>
      <c r="S1488" s="27">
        <f t="shared" si="4999"/>
        <v>0</v>
      </c>
      <c r="T1488" s="27">
        <f t="shared" si="5000"/>
        <v>0</v>
      </c>
      <c r="U1488" s="27">
        <f t="shared" si="5103"/>
        <v>-3242</v>
      </c>
      <c r="V1488" s="27">
        <f t="shared" si="5104"/>
        <v>0</v>
      </c>
      <c r="W1488" s="27">
        <f t="shared" si="5105"/>
        <v>0</v>
      </c>
      <c r="X1488" s="27">
        <f t="shared" si="5001"/>
        <v>0</v>
      </c>
      <c r="Y1488" s="27">
        <f t="shared" si="5002"/>
        <v>0</v>
      </c>
      <c r="Z1488" s="27">
        <f t="shared" si="5003"/>
        <v>0</v>
      </c>
      <c r="AA1488" s="27">
        <f t="shared" si="5106"/>
        <v>0</v>
      </c>
      <c r="AB1488" s="27">
        <f t="shared" si="5107"/>
        <v>0</v>
      </c>
      <c r="AC1488" s="27">
        <f t="shared" si="5108"/>
        <v>0</v>
      </c>
      <c r="AD1488" s="27">
        <f t="shared" si="5004"/>
        <v>0</v>
      </c>
      <c r="AE1488" s="27">
        <f t="shared" si="5005"/>
        <v>0</v>
      </c>
      <c r="AF1488" s="27">
        <f t="shared" si="5006"/>
        <v>0</v>
      </c>
      <c r="AG1488" s="27">
        <f t="shared" si="5109"/>
        <v>0</v>
      </c>
      <c r="AH1488" s="27">
        <f t="shared" si="5110"/>
        <v>0</v>
      </c>
      <c r="AI1488" s="27">
        <f t="shared" si="5111"/>
        <v>0</v>
      </c>
      <c r="AJ1488" s="27">
        <f t="shared" si="5007"/>
        <v>0</v>
      </c>
      <c r="AK1488" s="27">
        <f t="shared" si="5008"/>
        <v>0</v>
      </c>
      <c r="AL1488" s="27">
        <f t="shared" si="5009"/>
        <v>0</v>
      </c>
      <c r="AM1488" s="27">
        <f t="shared" si="5112"/>
        <v>0</v>
      </c>
      <c r="AN1488" s="27">
        <f t="shared" si="5113"/>
        <v>0</v>
      </c>
      <c r="AO1488" s="27">
        <f t="shared" si="5114"/>
        <v>0</v>
      </c>
      <c r="AP1488" s="27">
        <f t="shared" si="5010"/>
        <v>0</v>
      </c>
      <c r="AQ1488" s="27">
        <f t="shared" si="5011"/>
        <v>0</v>
      </c>
      <c r="AR1488" s="27">
        <f t="shared" si="5012"/>
        <v>0</v>
      </c>
      <c r="AS1488" s="27">
        <f t="shared" si="5115"/>
        <v>0</v>
      </c>
      <c r="AT1488" s="27">
        <f t="shared" si="5116"/>
        <v>0</v>
      </c>
      <c r="AU1488" s="27">
        <f t="shared" si="5117"/>
        <v>0</v>
      </c>
      <c r="AV1488" s="27">
        <f t="shared" si="5013"/>
        <v>0</v>
      </c>
      <c r="AW1488" s="27">
        <f t="shared" si="5014"/>
        <v>0</v>
      </c>
      <c r="AX1488" s="27">
        <f t="shared" si="5015"/>
        <v>0</v>
      </c>
      <c r="AY1488" s="27">
        <f t="shared" si="5132"/>
        <v>0</v>
      </c>
      <c r="AZ1488" s="27">
        <f t="shared" si="5119"/>
        <v>0</v>
      </c>
      <c r="BA1488" s="27">
        <f t="shared" si="5120"/>
        <v>0</v>
      </c>
      <c r="BB1488" s="27">
        <f t="shared" si="5016"/>
        <v>0</v>
      </c>
      <c r="BC1488" s="27">
        <f t="shared" si="5017"/>
        <v>0</v>
      </c>
      <c r="BD1488" s="27">
        <f t="shared" si="5018"/>
        <v>0</v>
      </c>
      <c r="BE1488" s="27">
        <f t="shared" si="5121"/>
        <v>0</v>
      </c>
      <c r="BF1488" s="27">
        <f t="shared" si="5122"/>
        <v>0</v>
      </c>
      <c r="BG1488" s="27">
        <f t="shared" si="5123"/>
        <v>0</v>
      </c>
      <c r="BH1488" s="27">
        <f t="shared" si="4981"/>
        <v>0</v>
      </c>
      <c r="BI1488" s="27">
        <f t="shared" si="4982"/>
        <v>0</v>
      </c>
      <c r="BJ1488" s="27">
        <f t="shared" si="4983"/>
        <v>0</v>
      </c>
      <c r="BK1488" s="27">
        <f t="shared" si="5124"/>
        <v>0</v>
      </c>
      <c r="BL1488" s="27">
        <f t="shared" si="5125"/>
        <v>0</v>
      </c>
      <c r="BM1488" s="27">
        <f t="shared" si="5126"/>
        <v>0</v>
      </c>
      <c r="BN1488" s="27">
        <f t="shared" si="4984"/>
        <v>0</v>
      </c>
      <c r="BO1488" s="27">
        <f t="shared" si="4985"/>
        <v>0</v>
      </c>
      <c r="BP1488" s="27">
        <f t="shared" si="4986"/>
        <v>0</v>
      </c>
      <c r="BQ1488" s="27">
        <f t="shared" si="5127"/>
        <v>0</v>
      </c>
      <c r="BR1488" s="27">
        <f t="shared" si="5128"/>
        <v>0</v>
      </c>
      <c r="BS1488" s="27">
        <f t="shared" si="4987"/>
        <v>0</v>
      </c>
      <c r="BT1488" s="27">
        <f t="shared" si="4988"/>
        <v>0</v>
      </c>
      <c r="BU1488" s="27">
        <f t="shared" si="4989"/>
        <v>0</v>
      </c>
      <c r="BV1488" s="27">
        <f t="shared" si="5129"/>
        <v>0</v>
      </c>
      <c r="BW1488" s="27">
        <f t="shared" si="5130"/>
        <v>0</v>
      </c>
      <c r="BX1488" s="27">
        <f t="shared" si="4991"/>
        <v>0</v>
      </c>
      <c r="BY1488" s="27">
        <f t="shared" si="4992"/>
        <v>0</v>
      </c>
      <c r="BZ1488" s="27">
        <f t="shared" si="4993"/>
        <v>0</v>
      </c>
      <c r="CA1488" s="27">
        <f t="shared" si="5131"/>
        <v>0</v>
      </c>
      <c r="CB1488" s="20">
        <v>0</v>
      </c>
      <c r="CC1488" s="35"/>
    </row>
    <row r="1489" spans="1:87" hidden="1" x14ac:dyDescent="0.3">
      <c r="A1489" s="36" t="s">
        <v>847</v>
      </c>
      <c r="B1489" s="36" t="s">
        <v>635</v>
      </c>
      <c r="C1489" s="18"/>
      <c r="D1489" s="18"/>
      <c r="E1489" s="34" t="s">
        <v>53</v>
      </c>
      <c r="F1489" s="27"/>
      <c r="G1489" s="27"/>
      <c r="H1489" s="27"/>
      <c r="I1489" s="27"/>
      <c r="J1489" s="27"/>
      <c r="K1489" s="27"/>
      <c r="L1489" s="27"/>
      <c r="M1489" s="27"/>
      <c r="N1489" s="27"/>
      <c r="O1489" s="27">
        <f t="shared" si="5100"/>
        <v>3242</v>
      </c>
      <c r="P1489" s="27">
        <f t="shared" si="5101"/>
        <v>0</v>
      </c>
      <c r="Q1489" s="27">
        <f t="shared" si="5102"/>
        <v>0</v>
      </c>
      <c r="R1489" s="27">
        <f t="shared" si="4998"/>
        <v>3242</v>
      </c>
      <c r="S1489" s="27">
        <f t="shared" si="4999"/>
        <v>0</v>
      </c>
      <c r="T1489" s="27">
        <f t="shared" si="5000"/>
        <v>0</v>
      </c>
      <c r="U1489" s="27">
        <f t="shared" si="5103"/>
        <v>-3242</v>
      </c>
      <c r="V1489" s="27">
        <f t="shared" si="5104"/>
        <v>0</v>
      </c>
      <c r="W1489" s="27">
        <f t="shared" si="5105"/>
        <v>0</v>
      </c>
      <c r="X1489" s="27">
        <f t="shared" si="5001"/>
        <v>0</v>
      </c>
      <c r="Y1489" s="27">
        <f t="shared" si="5002"/>
        <v>0</v>
      </c>
      <c r="Z1489" s="27">
        <f t="shared" si="5003"/>
        <v>0</v>
      </c>
      <c r="AA1489" s="27">
        <f t="shared" si="5106"/>
        <v>0</v>
      </c>
      <c r="AB1489" s="27">
        <f t="shared" si="5107"/>
        <v>0</v>
      </c>
      <c r="AC1489" s="27">
        <f t="shared" si="5108"/>
        <v>0</v>
      </c>
      <c r="AD1489" s="27">
        <f t="shared" si="5004"/>
        <v>0</v>
      </c>
      <c r="AE1489" s="27">
        <f t="shared" si="5005"/>
        <v>0</v>
      </c>
      <c r="AF1489" s="27">
        <f t="shared" si="5006"/>
        <v>0</v>
      </c>
      <c r="AG1489" s="27">
        <f t="shared" si="5109"/>
        <v>0</v>
      </c>
      <c r="AH1489" s="27">
        <f t="shared" si="5110"/>
        <v>0</v>
      </c>
      <c r="AI1489" s="27">
        <f t="shared" si="5111"/>
        <v>0</v>
      </c>
      <c r="AJ1489" s="27">
        <f t="shared" si="5007"/>
        <v>0</v>
      </c>
      <c r="AK1489" s="27">
        <f t="shared" si="5008"/>
        <v>0</v>
      </c>
      <c r="AL1489" s="27">
        <f t="shared" si="5009"/>
        <v>0</v>
      </c>
      <c r="AM1489" s="27">
        <f t="shared" si="5112"/>
        <v>0</v>
      </c>
      <c r="AN1489" s="27">
        <f t="shared" si="5113"/>
        <v>0</v>
      </c>
      <c r="AO1489" s="27">
        <f t="shared" si="5114"/>
        <v>0</v>
      </c>
      <c r="AP1489" s="27">
        <f t="shared" si="5010"/>
        <v>0</v>
      </c>
      <c r="AQ1489" s="27">
        <f t="shared" si="5011"/>
        <v>0</v>
      </c>
      <c r="AR1489" s="27">
        <f t="shared" si="5012"/>
        <v>0</v>
      </c>
      <c r="AS1489" s="27">
        <f t="shared" si="5115"/>
        <v>0</v>
      </c>
      <c r="AT1489" s="27">
        <f t="shared" si="5116"/>
        <v>0</v>
      </c>
      <c r="AU1489" s="27">
        <f t="shared" si="5117"/>
        <v>0</v>
      </c>
      <c r="AV1489" s="27">
        <f t="shared" si="5013"/>
        <v>0</v>
      </c>
      <c r="AW1489" s="27">
        <f t="shared" si="5014"/>
        <v>0</v>
      </c>
      <c r="AX1489" s="27">
        <f t="shared" si="5015"/>
        <v>0</v>
      </c>
      <c r="AY1489" s="27">
        <f t="shared" si="5132"/>
        <v>0</v>
      </c>
      <c r="AZ1489" s="27">
        <f t="shared" si="5119"/>
        <v>0</v>
      </c>
      <c r="BA1489" s="27">
        <f t="shared" si="5120"/>
        <v>0</v>
      </c>
      <c r="BB1489" s="27">
        <f t="shared" si="5016"/>
        <v>0</v>
      </c>
      <c r="BC1489" s="27">
        <f t="shared" si="5017"/>
        <v>0</v>
      </c>
      <c r="BD1489" s="27">
        <f t="shared" si="5018"/>
        <v>0</v>
      </c>
      <c r="BE1489" s="27">
        <f t="shared" si="5121"/>
        <v>0</v>
      </c>
      <c r="BF1489" s="27">
        <f t="shared" si="5122"/>
        <v>0</v>
      </c>
      <c r="BG1489" s="27">
        <f t="shared" si="5123"/>
        <v>0</v>
      </c>
      <c r="BH1489" s="27">
        <f t="shared" si="4981"/>
        <v>0</v>
      </c>
      <c r="BI1489" s="27">
        <f t="shared" si="4982"/>
        <v>0</v>
      </c>
      <c r="BJ1489" s="27">
        <f t="shared" si="4983"/>
        <v>0</v>
      </c>
      <c r="BK1489" s="27">
        <f t="shared" si="5124"/>
        <v>0</v>
      </c>
      <c r="BL1489" s="27">
        <f t="shared" si="5125"/>
        <v>0</v>
      </c>
      <c r="BM1489" s="27">
        <f t="shared" si="5126"/>
        <v>0</v>
      </c>
      <c r="BN1489" s="27">
        <f t="shared" si="4984"/>
        <v>0</v>
      </c>
      <c r="BO1489" s="27">
        <f t="shared" si="4985"/>
        <v>0</v>
      </c>
      <c r="BP1489" s="27">
        <f t="shared" si="4986"/>
        <v>0</v>
      </c>
      <c r="BQ1489" s="27">
        <f t="shared" si="5127"/>
        <v>0</v>
      </c>
      <c r="BR1489" s="27">
        <f t="shared" si="5128"/>
        <v>0</v>
      </c>
      <c r="BS1489" s="27">
        <f t="shared" si="4987"/>
        <v>0</v>
      </c>
      <c r="BT1489" s="27">
        <f t="shared" si="4988"/>
        <v>0</v>
      </c>
      <c r="BU1489" s="27">
        <f t="shared" si="4989"/>
        <v>0</v>
      </c>
      <c r="BV1489" s="27">
        <f t="shared" si="5129"/>
        <v>0</v>
      </c>
      <c r="BW1489" s="27">
        <f t="shared" si="5130"/>
        <v>0</v>
      </c>
      <c r="BX1489" s="27">
        <f t="shared" si="4991"/>
        <v>0</v>
      </c>
      <c r="BY1489" s="27">
        <f t="shared" si="4992"/>
        <v>0</v>
      </c>
      <c r="BZ1489" s="27">
        <f t="shared" si="4993"/>
        <v>0</v>
      </c>
      <c r="CA1489" s="27">
        <f t="shared" si="5131"/>
        <v>0</v>
      </c>
      <c r="CB1489" s="20">
        <v>0</v>
      </c>
      <c r="CC1489" s="35"/>
    </row>
    <row r="1490" spans="1:87" ht="78" hidden="1" x14ac:dyDescent="0.3">
      <c r="A1490" s="36" t="s">
        <v>847</v>
      </c>
      <c r="B1490" s="19">
        <v>810</v>
      </c>
      <c r="C1490" s="18"/>
      <c r="D1490" s="18"/>
      <c r="E1490" s="34" t="s">
        <v>410</v>
      </c>
      <c r="F1490" s="27"/>
      <c r="G1490" s="27"/>
      <c r="H1490" s="27"/>
      <c r="I1490" s="27"/>
      <c r="J1490" s="27"/>
      <c r="K1490" s="27"/>
      <c r="L1490" s="27"/>
      <c r="M1490" s="27"/>
      <c r="N1490" s="27"/>
      <c r="O1490" s="27">
        <f t="shared" si="5100"/>
        <v>3242</v>
      </c>
      <c r="P1490" s="27">
        <f t="shared" si="5101"/>
        <v>0</v>
      </c>
      <c r="Q1490" s="27">
        <f t="shared" si="5102"/>
        <v>0</v>
      </c>
      <c r="R1490" s="27">
        <f t="shared" si="4998"/>
        <v>3242</v>
      </c>
      <c r="S1490" s="27">
        <f t="shared" si="4999"/>
        <v>0</v>
      </c>
      <c r="T1490" s="27">
        <f t="shared" si="5000"/>
        <v>0</v>
      </c>
      <c r="U1490" s="27">
        <f t="shared" si="5103"/>
        <v>-3242</v>
      </c>
      <c r="V1490" s="27">
        <f t="shared" si="5104"/>
        <v>0</v>
      </c>
      <c r="W1490" s="27">
        <f t="shared" si="5105"/>
        <v>0</v>
      </c>
      <c r="X1490" s="27">
        <f t="shared" si="5001"/>
        <v>0</v>
      </c>
      <c r="Y1490" s="27">
        <f t="shared" si="5002"/>
        <v>0</v>
      </c>
      <c r="Z1490" s="27">
        <f t="shared" si="5003"/>
        <v>0</v>
      </c>
      <c r="AA1490" s="27">
        <f t="shared" si="5106"/>
        <v>0</v>
      </c>
      <c r="AB1490" s="27">
        <f t="shared" si="5107"/>
        <v>0</v>
      </c>
      <c r="AC1490" s="27">
        <f t="shared" si="5108"/>
        <v>0</v>
      </c>
      <c r="AD1490" s="27">
        <f t="shared" si="5004"/>
        <v>0</v>
      </c>
      <c r="AE1490" s="27">
        <f t="shared" si="5005"/>
        <v>0</v>
      </c>
      <c r="AF1490" s="27">
        <f t="shared" si="5006"/>
        <v>0</v>
      </c>
      <c r="AG1490" s="27">
        <f t="shared" si="5109"/>
        <v>0</v>
      </c>
      <c r="AH1490" s="27">
        <f t="shared" si="5110"/>
        <v>0</v>
      </c>
      <c r="AI1490" s="27">
        <f t="shared" si="5111"/>
        <v>0</v>
      </c>
      <c r="AJ1490" s="27">
        <f t="shared" si="5007"/>
        <v>0</v>
      </c>
      <c r="AK1490" s="27">
        <f t="shared" si="5008"/>
        <v>0</v>
      </c>
      <c r="AL1490" s="27">
        <f t="shared" si="5009"/>
        <v>0</v>
      </c>
      <c r="AM1490" s="27">
        <f t="shared" si="5112"/>
        <v>0</v>
      </c>
      <c r="AN1490" s="27">
        <f t="shared" si="5113"/>
        <v>0</v>
      </c>
      <c r="AO1490" s="27">
        <f t="shared" si="5114"/>
        <v>0</v>
      </c>
      <c r="AP1490" s="27">
        <f t="shared" si="5010"/>
        <v>0</v>
      </c>
      <c r="AQ1490" s="27">
        <f t="shared" si="5011"/>
        <v>0</v>
      </c>
      <c r="AR1490" s="27">
        <f t="shared" si="5012"/>
        <v>0</v>
      </c>
      <c r="AS1490" s="27">
        <f t="shared" si="5115"/>
        <v>0</v>
      </c>
      <c r="AT1490" s="27">
        <f t="shared" si="5116"/>
        <v>0</v>
      </c>
      <c r="AU1490" s="27">
        <f t="shared" si="5117"/>
        <v>0</v>
      </c>
      <c r="AV1490" s="27">
        <f t="shared" si="5013"/>
        <v>0</v>
      </c>
      <c r="AW1490" s="27">
        <f t="shared" si="5014"/>
        <v>0</v>
      </c>
      <c r="AX1490" s="27">
        <f t="shared" si="5015"/>
        <v>0</v>
      </c>
      <c r="AY1490" s="27">
        <f t="shared" si="5132"/>
        <v>0</v>
      </c>
      <c r="AZ1490" s="27">
        <f t="shared" si="5119"/>
        <v>0</v>
      </c>
      <c r="BA1490" s="27">
        <f t="shared" si="5120"/>
        <v>0</v>
      </c>
      <c r="BB1490" s="27">
        <f t="shared" si="5016"/>
        <v>0</v>
      </c>
      <c r="BC1490" s="27">
        <f t="shared" si="5017"/>
        <v>0</v>
      </c>
      <c r="BD1490" s="27">
        <f t="shared" si="5018"/>
        <v>0</v>
      </c>
      <c r="BE1490" s="27">
        <f t="shared" si="5121"/>
        <v>0</v>
      </c>
      <c r="BF1490" s="27">
        <f t="shared" si="5122"/>
        <v>0</v>
      </c>
      <c r="BG1490" s="27">
        <f t="shared" si="5123"/>
        <v>0</v>
      </c>
      <c r="BH1490" s="27">
        <f t="shared" si="4981"/>
        <v>0</v>
      </c>
      <c r="BI1490" s="27">
        <f t="shared" si="4982"/>
        <v>0</v>
      </c>
      <c r="BJ1490" s="27">
        <f t="shared" si="4983"/>
        <v>0</v>
      </c>
      <c r="BK1490" s="27">
        <f t="shared" si="5124"/>
        <v>0</v>
      </c>
      <c r="BL1490" s="27">
        <f t="shared" si="5125"/>
        <v>0</v>
      </c>
      <c r="BM1490" s="27">
        <f t="shared" si="5126"/>
        <v>0</v>
      </c>
      <c r="BN1490" s="27">
        <f t="shared" si="4984"/>
        <v>0</v>
      </c>
      <c r="BO1490" s="27">
        <f t="shared" si="4985"/>
        <v>0</v>
      </c>
      <c r="BP1490" s="27">
        <f t="shared" si="4986"/>
        <v>0</v>
      </c>
      <c r="BQ1490" s="27">
        <f t="shared" si="5127"/>
        <v>0</v>
      </c>
      <c r="BR1490" s="27">
        <f t="shared" si="5128"/>
        <v>0</v>
      </c>
      <c r="BS1490" s="27">
        <f t="shared" si="4987"/>
        <v>0</v>
      </c>
      <c r="BT1490" s="27">
        <f t="shared" si="4988"/>
        <v>0</v>
      </c>
      <c r="BU1490" s="27">
        <f t="shared" si="4989"/>
        <v>0</v>
      </c>
      <c r="BV1490" s="27">
        <f t="shared" si="5129"/>
        <v>0</v>
      </c>
      <c r="BW1490" s="27">
        <f t="shared" si="5130"/>
        <v>0</v>
      </c>
      <c r="BX1490" s="27">
        <f t="shared" si="4991"/>
        <v>0</v>
      </c>
      <c r="BY1490" s="27">
        <f t="shared" si="4992"/>
        <v>0</v>
      </c>
      <c r="BZ1490" s="27">
        <f t="shared" si="4993"/>
        <v>0</v>
      </c>
      <c r="CA1490" s="27">
        <f t="shared" si="5131"/>
        <v>0</v>
      </c>
      <c r="CB1490" s="20">
        <v>0</v>
      </c>
      <c r="CC1490" s="35"/>
    </row>
    <row r="1491" spans="1:87" hidden="1" x14ac:dyDescent="0.3">
      <c r="A1491" s="36" t="s">
        <v>847</v>
      </c>
      <c r="B1491" s="19">
        <v>810</v>
      </c>
      <c r="C1491" s="18" t="s">
        <v>392</v>
      </c>
      <c r="D1491" s="18" t="s">
        <v>48</v>
      </c>
      <c r="E1491" s="34" t="s">
        <v>844</v>
      </c>
      <c r="F1491" s="27"/>
      <c r="G1491" s="27"/>
      <c r="H1491" s="27"/>
      <c r="I1491" s="27"/>
      <c r="J1491" s="27"/>
      <c r="K1491" s="27"/>
      <c r="L1491" s="27"/>
      <c r="M1491" s="27"/>
      <c r="N1491" s="27"/>
      <c r="O1491" s="27">
        <v>3242</v>
      </c>
      <c r="P1491" s="27"/>
      <c r="Q1491" s="27"/>
      <c r="R1491" s="27">
        <f t="shared" si="4998"/>
        <v>3242</v>
      </c>
      <c r="S1491" s="27">
        <f t="shared" si="4999"/>
        <v>0</v>
      </c>
      <c r="T1491" s="27">
        <f t="shared" si="5000"/>
        <v>0</v>
      </c>
      <c r="U1491" s="27">
        <v>-3242</v>
      </c>
      <c r="V1491" s="27"/>
      <c r="W1491" s="27"/>
      <c r="X1491" s="27">
        <f t="shared" si="5001"/>
        <v>0</v>
      </c>
      <c r="Y1491" s="27">
        <f t="shared" si="5002"/>
        <v>0</v>
      </c>
      <c r="Z1491" s="27">
        <f t="shared" si="5003"/>
        <v>0</v>
      </c>
      <c r="AA1491" s="27"/>
      <c r="AB1491" s="27"/>
      <c r="AC1491" s="27"/>
      <c r="AD1491" s="27">
        <f t="shared" si="5004"/>
        <v>0</v>
      </c>
      <c r="AE1491" s="27">
        <f t="shared" si="5005"/>
        <v>0</v>
      </c>
      <c r="AF1491" s="27">
        <f t="shared" si="5006"/>
        <v>0</v>
      </c>
      <c r="AG1491" s="27"/>
      <c r="AH1491" s="27"/>
      <c r="AI1491" s="27"/>
      <c r="AJ1491" s="27">
        <f t="shared" si="5007"/>
        <v>0</v>
      </c>
      <c r="AK1491" s="27">
        <f t="shared" si="5008"/>
        <v>0</v>
      </c>
      <c r="AL1491" s="27">
        <f t="shared" si="5009"/>
        <v>0</v>
      </c>
      <c r="AM1491" s="27"/>
      <c r="AN1491" s="27"/>
      <c r="AO1491" s="27"/>
      <c r="AP1491" s="27">
        <f t="shared" si="5010"/>
        <v>0</v>
      </c>
      <c r="AQ1491" s="27">
        <f t="shared" si="5011"/>
        <v>0</v>
      </c>
      <c r="AR1491" s="27">
        <f t="shared" si="5012"/>
        <v>0</v>
      </c>
      <c r="AS1491" s="27"/>
      <c r="AT1491" s="27"/>
      <c r="AU1491" s="27"/>
      <c r="AV1491" s="27">
        <f t="shared" si="5013"/>
        <v>0</v>
      </c>
      <c r="AW1491" s="27">
        <f t="shared" si="5014"/>
        <v>0</v>
      </c>
      <c r="AX1491" s="27">
        <f t="shared" si="5015"/>
        <v>0</v>
      </c>
      <c r="AY1491" s="27"/>
      <c r="AZ1491" s="27"/>
      <c r="BA1491" s="27"/>
      <c r="BB1491" s="27">
        <f t="shared" si="5016"/>
        <v>0</v>
      </c>
      <c r="BC1491" s="27">
        <f t="shared" si="5017"/>
        <v>0</v>
      </c>
      <c r="BD1491" s="27">
        <f t="shared" si="5018"/>
        <v>0</v>
      </c>
      <c r="BE1491" s="27"/>
      <c r="BF1491" s="27"/>
      <c r="BG1491" s="27"/>
      <c r="BH1491" s="27">
        <f t="shared" si="4981"/>
        <v>0</v>
      </c>
      <c r="BI1491" s="27">
        <f t="shared" si="4982"/>
        <v>0</v>
      </c>
      <c r="BJ1491" s="27">
        <f t="shared" si="4983"/>
        <v>0</v>
      </c>
      <c r="BK1491" s="27"/>
      <c r="BL1491" s="27"/>
      <c r="BM1491" s="27"/>
      <c r="BN1491" s="27">
        <f t="shared" si="4984"/>
        <v>0</v>
      </c>
      <c r="BO1491" s="27">
        <f t="shared" si="4985"/>
        <v>0</v>
      </c>
      <c r="BP1491" s="27">
        <f t="shared" si="4986"/>
        <v>0</v>
      </c>
      <c r="BQ1491" s="27"/>
      <c r="BR1491" s="27"/>
      <c r="BS1491" s="27">
        <f t="shared" si="4987"/>
        <v>0</v>
      </c>
      <c r="BT1491" s="27">
        <f t="shared" si="4988"/>
        <v>0</v>
      </c>
      <c r="BU1491" s="27">
        <f t="shared" si="4989"/>
        <v>0</v>
      </c>
      <c r="BV1491" s="27"/>
      <c r="BW1491" s="27"/>
      <c r="BX1491" s="27">
        <f t="shared" si="4991"/>
        <v>0</v>
      </c>
      <c r="BY1491" s="27">
        <f t="shared" si="4992"/>
        <v>0</v>
      </c>
      <c r="BZ1491" s="27">
        <f t="shared" si="4993"/>
        <v>0</v>
      </c>
      <c r="CA1491" s="27"/>
      <c r="CB1491" s="20">
        <v>0</v>
      </c>
      <c r="CC1491" s="35"/>
    </row>
    <row r="1492" spans="1:87" ht="46.8" hidden="1" x14ac:dyDescent="0.3">
      <c r="A1492" s="36" t="s">
        <v>849</v>
      </c>
      <c r="B1492" s="19"/>
      <c r="C1492" s="18"/>
      <c r="D1492" s="18"/>
      <c r="E1492" s="34" t="s">
        <v>850</v>
      </c>
      <c r="F1492" s="27">
        <f t="shared" ref="F1492:K1492" si="5133">F1493+F1507+F1503</f>
        <v>242699</v>
      </c>
      <c r="G1492" s="27">
        <f t="shared" si="5133"/>
        <v>252255.7</v>
      </c>
      <c r="H1492" s="27">
        <f t="shared" si="5133"/>
        <v>258534.7</v>
      </c>
      <c r="I1492" s="27">
        <f t="shared" si="5133"/>
        <v>0</v>
      </c>
      <c r="J1492" s="27">
        <f t="shared" si="5133"/>
        <v>0</v>
      </c>
      <c r="K1492" s="27">
        <f t="shared" si="5133"/>
        <v>0</v>
      </c>
      <c r="L1492" s="27">
        <f t="shared" si="4994"/>
        <v>242699</v>
      </c>
      <c r="M1492" s="27">
        <f t="shared" si="4995"/>
        <v>252255.7</v>
      </c>
      <c r="N1492" s="27">
        <f t="shared" si="4996"/>
        <v>258534.7</v>
      </c>
      <c r="O1492" s="27">
        <f>O1493+O1507+O1503</f>
        <v>11505.036</v>
      </c>
      <c r="P1492" s="27">
        <f>P1493+P1507+P1503</f>
        <v>23259.225999999999</v>
      </c>
      <c r="Q1492" s="27">
        <f>Q1493+Q1507+Q1503</f>
        <v>29259.225999999999</v>
      </c>
      <c r="R1492" s="27">
        <f t="shared" si="4998"/>
        <v>254204.03599999999</v>
      </c>
      <c r="S1492" s="27">
        <f t="shared" si="4999"/>
        <v>275514.92600000004</v>
      </c>
      <c r="T1492" s="27">
        <f t="shared" si="5000"/>
        <v>287793.92600000004</v>
      </c>
      <c r="U1492" s="27">
        <f>U1493+U1507+U1503</f>
        <v>-3250</v>
      </c>
      <c r="V1492" s="27">
        <f>V1493+V1507+V1503</f>
        <v>-3901</v>
      </c>
      <c r="W1492" s="27">
        <f>W1493+W1507+W1503</f>
        <v>0</v>
      </c>
      <c r="X1492" s="27">
        <f t="shared" si="5001"/>
        <v>250954.03599999999</v>
      </c>
      <c r="Y1492" s="27">
        <f t="shared" si="5002"/>
        <v>271613.92600000004</v>
      </c>
      <c r="Z1492" s="27">
        <f t="shared" si="5003"/>
        <v>287793.92600000004</v>
      </c>
      <c r="AA1492" s="27">
        <f>AA1493+AA1507+AA1503</f>
        <v>0</v>
      </c>
      <c r="AB1492" s="27">
        <f>AB1493+AB1507+AB1503</f>
        <v>0</v>
      </c>
      <c r="AC1492" s="27">
        <f>AC1493+AC1507+AC1503</f>
        <v>0</v>
      </c>
      <c r="AD1492" s="27">
        <f t="shared" si="5004"/>
        <v>250954.03599999999</v>
      </c>
      <c r="AE1492" s="27">
        <f t="shared" si="5005"/>
        <v>271613.92600000004</v>
      </c>
      <c r="AF1492" s="27">
        <f t="shared" si="5006"/>
        <v>287793.92600000004</v>
      </c>
      <c r="AG1492" s="27">
        <f>AG1493+AG1507+AG1503</f>
        <v>0</v>
      </c>
      <c r="AH1492" s="27">
        <f>AH1493+AH1507+AH1503</f>
        <v>0</v>
      </c>
      <c r="AI1492" s="27">
        <f>AI1493+AI1507+AI1503</f>
        <v>0</v>
      </c>
      <c r="AJ1492" s="27">
        <f t="shared" si="5007"/>
        <v>250954.03599999999</v>
      </c>
      <c r="AK1492" s="27">
        <f t="shared" si="5008"/>
        <v>271613.92600000004</v>
      </c>
      <c r="AL1492" s="27">
        <f t="shared" si="5009"/>
        <v>287793.92600000004</v>
      </c>
      <c r="AM1492" s="27">
        <f>AM1493+AM1507+AM1503</f>
        <v>0</v>
      </c>
      <c r="AN1492" s="27">
        <f>AN1493+AN1507+AN1503</f>
        <v>0</v>
      </c>
      <c r="AO1492" s="27">
        <f>AO1493+AO1507+AO1503</f>
        <v>0</v>
      </c>
      <c r="AP1492" s="27">
        <f t="shared" si="5010"/>
        <v>250954.03599999999</v>
      </c>
      <c r="AQ1492" s="27">
        <f t="shared" si="5011"/>
        <v>271613.92600000004</v>
      </c>
      <c r="AR1492" s="27">
        <f t="shared" si="5012"/>
        <v>287793.92600000004</v>
      </c>
      <c r="AS1492" s="27">
        <f>AS1493+AS1507+AS1503</f>
        <v>0</v>
      </c>
      <c r="AT1492" s="27">
        <f>AT1493+AT1507+AT1503</f>
        <v>0</v>
      </c>
      <c r="AU1492" s="27">
        <f>AU1493+AU1507+AU1503</f>
        <v>0</v>
      </c>
      <c r="AV1492" s="27">
        <f t="shared" si="5013"/>
        <v>250954.03599999999</v>
      </c>
      <c r="AW1492" s="27">
        <f t="shared" si="5014"/>
        <v>271613.92600000004</v>
      </c>
      <c r="AX1492" s="27">
        <f t="shared" si="5015"/>
        <v>287793.92600000004</v>
      </c>
      <c r="AY1492" s="27">
        <f>AY1493+AY1507+AY1503</f>
        <v>4084.7</v>
      </c>
      <c r="AZ1492" s="27">
        <f>AZ1493+AZ1507+AZ1503</f>
        <v>8397.7000000000007</v>
      </c>
      <c r="BA1492" s="27">
        <f>BA1493+BA1507+BA1503</f>
        <v>8397.7000000000007</v>
      </c>
      <c r="BB1492" s="27">
        <f t="shared" si="5016"/>
        <v>255038.736</v>
      </c>
      <c r="BC1492" s="27">
        <f t="shared" si="5017"/>
        <v>280011.62600000005</v>
      </c>
      <c r="BD1492" s="27">
        <f t="shared" si="5018"/>
        <v>296191.62600000005</v>
      </c>
      <c r="BE1492" s="27">
        <f>BE1493+BE1507+BE1503</f>
        <v>0</v>
      </c>
      <c r="BF1492" s="27">
        <f>BF1493+BF1507+BF1503</f>
        <v>0</v>
      </c>
      <c r="BG1492" s="27">
        <f>BG1493+BG1507+BG1503</f>
        <v>0</v>
      </c>
      <c r="BH1492" s="27">
        <f t="shared" si="4981"/>
        <v>255038.736</v>
      </c>
      <c r="BI1492" s="27">
        <f t="shared" si="4982"/>
        <v>280011.62600000005</v>
      </c>
      <c r="BJ1492" s="27">
        <f t="shared" si="4983"/>
        <v>296191.62600000005</v>
      </c>
      <c r="BK1492" s="27">
        <f>BK1493+BK1507+BK1503</f>
        <v>0</v>
      </c>
      <c r="BL1492" s="27">
        <f>BL1493+BL1507+BL1503</f>
        <v>0</v>
      </c>
      <c r="BM1492" s="27">
        <f>BM1493+BM1507+BM1503</f>
        <v>0</v>
      </c>
      <c r="BN1492" s="27">
        <f t="shared" si="4984"/>
        <v>255038.736</v>
      </c>
      <c r="BO1492" s="27">
        <f t="shared" si="4985"/>
        <v>280011.62600000005</v>
      </c>
      <c r="BP1492" s="27">
        <f t="shared" si="4986"/>
        <v>296191.62600000005</v>
      </c>
      <c r="BQ1492" s="27">
        <f>BQ1493+BQ1507+BQ1503</f>
        <v>0</v>
      </c>
      <c r="BR1492" s="27">
        <f>BR1493+BR1507+BR1503</f>
        <v>0</v>
      </c>
      <c r="BS1492" s="27">
        <f t="shared" si="4987"/>
        <v>255038.736</v>
      </c>
      <c r="BT1492" s="27">
        <f t="shared" si="4988"/>
        <v>280011.62600000005</v>
      </c>
      <c r="BU1492" s="27">
        <f t="shared" si="4989"/>
        <v>296191.62600000005</v>
      </c>
      <c r="BV1492" s="27">
        <f>BV1493+BV1507+BV1503</f>
        <v>0</v>
      </c>
      <c r="BW1492" s="27">
        <f>BW1493+BW1507+BW1503</f>
        <v>0</v>
      </c>
      <c r="BX1492" s="27">
        <f t="shared" si="4991"/>
        <v>255038.736</v>
      </c>
      <c r="BY1492" s="27">
        <f t="shared" si="4992"/>
        <v>280011.62600000005</v>
      </c>
      <c r="BZ1492" s="27">
        <f t="shared" si="4993"/>
        <v>296191.62600000005</v>
      </c>
      <c r="CA1492" s="27">
        <f>CA1493+CA1507+CA1503</f>
        <v>0</v>
      </c>
      <c r="CB1492" s="20">
        <v>0</v>
      </c>
      <c r="CC1492" s="35"/>
      <c r="CF1492" s="1" t="s">
        <v>27</v>
      </c>
    </row>
    <row r="1493" spans="1:87" ht="46.8" hidden="1" x14ac:dyDescent="0.3">
      <c r="A1493" s="36" t="s">
        <v>851</v>
      </c>
      <c r="B1493" s="19"/>
      <c r="C1493" s="18"/>
      <c r="D1493" s="18"/>
      <c r="E1493" s="34" t="s">
        <v>129</v>
      </c>
      <c r="F1493" s="27">
        <f t="shared" ref="F1493:K1493" si="5134">F1494+F1497+F1500</f>
        <v>119397</v>
      </c>
      <c r="G1493" s="27">
        <f t="shared" si="5134"/>
        <v>123482.7</v>
      </c>
      <c r="H1493" s="27">
        <f t="shared" si="5134"/>
        <v>123482.7</v>
      </c>
      <c r="I1493" s="27">
        <f t="shared" si="5134"/>
        <v>0</v>
      </c>
      <c r="J1493" s="27">
        <f t="shared" si="5134"/>
        <v>0</v>
      </c>
      <c r="K1493" s="27">
        <f t="shared" si="5134"/>
        <v>0</v>
      </c>
      <c r="L1493" s="27">
        <f t="shared" si="4994"/>
        <v>119397</v>
      </c>
      <c r="M1493" s="27">
        <f t="shared" si="4995"/>
        <v>123482.7</v>
      </c>
      <c r="N1493" s="27">
        <f t="shared" si="4996"/>
        <v>123482.7</v>
      </c>
      <c r="O1493" s="27">
        <f>O1494+O1497+O1500</f>
        <v>7005.0360000000001</v>
      </c>
      <c r="P1493" s="27">
        <f>P1494+P1497+P1500</f>
        <v>7259.2259999999997</v>
      </c>
      <c r="Q1493" s="27">
        <f>Q1494+Q1497+Q1500</f>
        <v>7259.2259999999997</v>
      </c>
      <c r="R1493" s="27">
        <f t="shared" si="4998"/>
        <v>126402.03599999999</v>
      </c>
      <c r="S1493" s="27">
        <f t="shared" si="4999"/>
        <v>130741.92599999999</v>
      </c>
      <c r="T1493" s="27">
        <f t="shared" si="5000"/>
        <v>130741.92599999999</v>
      </c>
      <c r="U1493" s="27">
        <f>U1494+U1497+U1500</f>
        <v>0</v>
      </c>
      <c r="V1493" s="27">
        <f>V1494+V1497+V1500</f>
        <v>0</v>
      </c>
      <c r="W1493" s="27">
        <f>W1494+W1497+W1500</f>
        <v>0</v>
      </c>
      <c r="X1493" s="27">
        <f t="shared" si="5001"/>
        <v>126402.03599999999</v>
      </c>
      <c r="Y1493" s="27">
        <f t="shared" si="5002"/>
        <v>130741.92599999999</v>
      </c>
      <c r="Z1493" s="27">
        <f t="shared" si="5003"/>
        <v>130741.92599999999</v>
      </c>
      <c r="AA1493" s="27">
        <f>AA1494+AA1497+AA1500</f>
        <v>0</v>
      </c>
      <c r="AB1493" s="27">
        <f>AB1494+AB1497+AB1500</f>
        <v>0</v>
      </c>
      <c r="AC1493" s="27">
        <f>AC1494+AC1497+AC1500</f>
        <v>0</v>
      </c>
      <c r="AD1493" s="27">
        <f t="shared" si="5004"/>
        <v>126402.03599999999</v>
      </c>
      <c r="AE1493" s="27">
        <f t="shared" si="5005"/>
        <v>130741.92599999999</v>
      </c>
      <c r="AF1493" s="27">
        <f t="shared" si="5006"/>
        <v>130741.92599999999</v>
      </c>
      <c r="AG1493" s="27">
        <f>AG1494+AG1497+AG1500</f>
        <v>0</v>
      </c>
      <c r="AH1493" s="27">
        <f>AH1494+AH1497+AH1500</f>
        <v>0</v>
      </c>
      <c r="AI1493" s="27">
        <f>AI1494+AI1497+AI1500</f>
        <v>0</v>
      </c>
      <c r="AJ1493" s="27">
        <f t="shared" si="5007"/>
        <v>126402.03599999999</v>
      </c>
      <c r="AK1493" s="27">
        <f t="shared" si="5008"/>
        <v>130741.92599999999</v>
      </c>
      <c r="AL1493" s="27">
        <f t="shared" si="5009"/>
        <v>130741.92599999999</v>
      </c>
      <c r="AM1493" s="27">
        <f>AM1494+AM1497+AM1500</f>
        <v>0</v>
      </c>
      <c r="AN1493" s="27">
        <f>AN1494+AN1497+AN1500</f>
        <v>0</v>
      </c>
      <c r="AO1493" s="27">
        <f>AO1494+AO1497+AO1500</f>
        <v>0</v>
      </c>
      <c r="AP1493" s="27">
        <f t="shared" si="5010"/>
        <v>126402.03599999999</v>
      </c>
      <c r="AQ1493" s="27">
        <f t="shared" si="5011"/>
        <v>130741.92599999999</v>
      </c>
      <c r="AR1493" s="27">
        <f t="shared" si="5012"/>
        <v>130741.92599999999</v>
      </c>
      <c r="AS1493" s="27">
        <f>AS1494+AS1497+AS1500</f>
        <v>0</v>
      </c>
      <c r="AT1493" s="27">
        <f>AT1494+AT1497+AT1500</f>
        <v>0</v>
      </c>
      <c r="AU1493" s="27">
        <f>AU1494+AU1497+AU1500</f>
        <v>0</v>
      </c>
      <c r="AV1493" s="27">
        <f t="shared" si="5013"/>
        <v>126402.03599999999</v>
      </c>
      <c r="AW1493" s="27">
        <f t="shared" si="5014"/>
        <v>130741.92599999999</v>
      </c>
      <c r="AX1493" s="27">
        <f t="shared" si="5015"/>
        <v>130741.92599999999</v>
      </c>
      <c r="AY1493" s="27">
        <f>AY1494+AY1497+AY1500</f>
        <v>4084.7</v>
      </c>
      <c r="AZ1493" s="27">
        <f>AZ1494+AZ1497+AZ1500</f>
        <v>8397.7000000000007</v>
      </c>
      <c r="BA1493" s="27">
        <f>BA1494+BA1497+BA1500</f>
        <v>8397.7000000000007</v>
      </c>
      <c r="BB1493" s="27">
        <f t="shared" si="5016"/>
        <v>130486.73599999999</v>
      </c>
      <c r="BC1493" s="27">
        <f t="shared" si="5017"/>
        <v>139139.62599999999</v>
      </c>
      <c r="BD1493" s="27">
        <f t="shared" si="5018"/>
        <v>139139.62599999999</v>
      </c>
      <c r="BE1493" s="27">
        <f>BE1494+BE1497+BE1500</f>
        <v>0</v>
      </c>
      <c r="BF1493" s="27">
        <f>BF1494+BF1497+BF1500</f>
        <v>0</v>
      </c>
      <c r="BG1493" s="27">
        <f>BG1494+BG1497+BG1500</f>
        <v>0</v>
      </c>
      <c r="BH1493" s="27">
        <f t="shared" si="4981"/>
        <v>130486.73599999999</v>
      </c>
      <c r="BI1493" s="27">
        <f t="shared" si="4982"/>
        <v>139139.62599999999</v>
      </c>
      <c r="BJ1493" s="27">
        <f t="shared" si="4983"/>
        <v>139139.62599999999</v>
      </c>
      <c r="BK1493" s="27">
        <f>BK1494+BK1497+BK1500</f>
        <v>0</v>
      </c>
      <c r="BL1493" s="27">
        <f>BL1494+BL1497+BL1500</f>
        <v>0</v>
      </c>
      <c r="BM1493" s="27">
        <f>BM1494+BM1497+BM1500</f>
        <v>0</v>
      </c>
      <c r="BN1493" s="27">
        <f t="shared" si="4984"/>
        <v>130486.73599999999</v>
      </c>
      <c r="BO1493" s="27">
        <f t="shared" si="4985"/>
        <v>139139.62599999999</v>
      </c>
      <c r="BP1493" s="27">
        <f t="shared" si="4986"/>
        <v>139139.62599999999</v>
      </c>
      <c r="BQ1493" s="27">
        <f>BQ1494+BQ1497+BQ1500</f>
        <v>0</v>
      </c>
      <c r="BR1493" s="27">
        <f>BR1494+BR1497+BR1500</f>
        <v>0</v>
      </c>
      <c r="BS1493" s="27">
        <f t="shared" si="4987"/>
        <v>130486.73599999999</v>
      </c>
      <c r="BT1493" s="27">
        <f t="shared" si="4988"/>
        <v>139139.62599999999</v>
      </c>
      <c r="BU1493" s="27">
        <f t="shared" si="4989"/>
        <v>139139.62599999999</v>
      </c>
      <c r="BV1493" s="27">
        <f>BV1494+BV1497+BV1500</f>
        <v>0</v>
      </c>
      <c r="BW1493" s="27">
        <f>BW1494+BW1497+BW1500</f>
        <v>0</v>
      </c>
      <c r="BX1493" s="27">
        <f t="shared" si="4991"/>
        <v>130486.73599999999</v>
      </c>
      <c r="BY1493" s="27">
        <f t="shared" si="4992"/>
        <v>139139.62599999999</v>
      </c>
      <c r="BZ1493" s="27">
        <f t="shared" si="4993"/>
        <v>139139.62599999999</v>
      </c>
      <c r="CA1493" s="27">
        <f>CA1494+CA1497+CA1500</f>
        <v>0</v>
      </c>
      <c r="CB1493" s="20">
        <v>0</v>
      </c>
      <c r="CC1493" s="35"/>
      <c r="CI1493" s="1" t="s">
        <v>30</v>
      </c>
    </row>
    <row r="1494" spans="1:87" ht="93.6" hidden="1" x14ac:dyDescent="0.3">
      <c r="A1494" s="36" t="s">
        <v>851</v>
      </c>
      <c r="B1494" s="36" t="s">
        <v>633</v>
      </c>
      <c r="C1494" s="18"/>
      <c r="D1494" s="18"/>
      <c r="E1494" s="34" t="s">
        <v>130</v>
      </c>
      <c r="F1494" s="27">
        <f t="shared" ref="F1494:F1495" si="5135">F1495</f>
        <v>112609</v>
      </c>
      <c r="G1494" s="27">
        <f t="shared" ref="G1494:G1495" si="5136">G1495</f>
        <v>116694.7</v>
      </c>
      <c r="H1494" s="27">
        <f t="shared" ref="H1494:H1495" si="5137">H1495</f>
        <v>116694.7</v>
      </c>
      <c r="I1494" s="27">
        <f t="shared" ref="I1494:I1514" si="5138">I1495</f>
        <v>0</v>
      </c>
      <c r="J1494" s="27">
        <f t="shared" ref="J1494:J1514" si="5139">J1495</f>
        <v>0</v>
      </c>
      <c r="K1494" s="27">
        <f t="shared" ref="K1494:K1514" si="5140">K1495</f>
        <v>0</v>
      </c>
      <c r="L1494" s="27">
        <f t="shared" si="4994"/>
        <v>112609</v>
      </c>
      <c r="M1494" s="27">
        <f t="shared" si="4995"/>
        <v>116694.7</v>
      </c>
      <c r="N1494" s="27">
        <f t="shared" si="4996"/>
        <v>116694.7</v>
      </c>
      <c r="O1494" s="27">
        <f t="shared" ref="O1494:O1514" si="5141">O1495</f>
        <v>7005.0360000000001</v>
      </c>
      <c r="P1494" s="27">
        <f t="shared" ref="P1494:P1514" si="5142">P1495</f>
        <v>7259.2259999999997</v>
      </c>
      <c r="Q1494" s="27">
        <f t="shared" ref="Q1494:Q1514" si="5143">Q1495</f>
        <v>7259.2259999999997</v>
      </c>
      <c r="R1494" s="27">
        <f t="shared" si="4998"/>
        <v>119614.03599999999</v>
      </c>
      <c r="S1494" s="27">
        <f t="shared" si="4999"/>
        <v>123953.92599999999</v>
      </c>
      <c r="T1494" s="27">
        <f t="shared" si="5000"/>
        <v>123953.92599999999</v>
      </c>
      <c r="U1494" s="27">
        <f t="shared" ref="U1494:U1514" si="5144">U1495</f>
        <v>0</v>
      </c>
      <c r="V1494" s="27">
        <f t="shared" ref="V1494:V1514" si="5145">V1495</f>
        <v>0</v>
      </c>
      <c r="W1494" s="27">
        <f t="shared" ref="W1494:W1514" si="5146">W1495</f>
        <v>0</v>
      </c>
      <c r="X1494" s="27">
        <f t="shared" si="5001"/>
        <v>119614.03599999999</v>
      </c>
      <c r="Y1494" s="27">
        <f t="shared" si="5002"/>
        <v>123953.92599999999</v>
      </c>
      <c r="Z1494" s="27">
        <f t="shared" si="5003"/>
        <v>123953.92599999999</v>
      </c>
      <c r="AA1494" s="27">
        <f t="shared" ref="AA1494:AA1514" si="5147">AA1495</f>
        <v>0</v>
      </c>
      <c r="AB1494" s="27">
        <f t="shared" ref="AB1494:AB1514" si="5148">AB1495</f>
        <v>0</v>
      </c>
      <c r="AC1494" s="27">
        <f t="shared" ref="AC1494:AC1514" si="5149">AC1495</f>
        <v>0</v>
      </c>
      <c r="AD1494" s="27">
        <f t="shared" si="5004"/>
        <v>119614.03599999999</v>
      </c>
      <c r="AE1494" s="27">
        <f t="shared" si="5005"/>
        <v>123953.92599999999</v>
      </c>
      <c r="AF1494" s="27">
        <f t="shared" si="5006"/>
        <v>123953.92599999999</v>
      </c>
      <c r="AG1494" s="27">
        <f t="shared" ref="AG1494:AG1514" si="5150">AG1495</f>
        <v>0</v>
      </c>
      <c r="AH1494" s="27">
        <f t="shared" ref="AH1494:AH1514" si="5151">AH1495</f>
        <v>0</v>
      </c>
      <c r="AI1494" s="27">
        <f t="shared" ref="AI1494:AI1514" si="5152">AI1495</f>
        <v>0</v>
      </c>
      <c r="AJ1494" s="27">
        <f t="shared" si="5007"/>
        <v>119614.03599999999</v>
      </c>
      <c r="AK1494" s="27">
        <f t="shared" si="5008"/>
        <v>123953.92599999999</v>
      </c>
      <c r="AL1494" s="27">
        <f t="shared" si="5009"/>
        <v>123953.92599999999</v>
      </c>
      <c r="AM1494" s="27">
        <f t="shared" ref="AM1494:AM1514" si="5153">AM1495</f>
        <v>0</v>
      </c>
      <c r="AN1494" s="27">
        <f t="shared" ref="AN1494:AN1514" si="5154">AN1495</f>
        <v>0</v>
      </c>
      <c r="AO1494" s="27">
        <f t="shared" ref="AO1494:AO1514" si="5155">AO1495</f>
        <v>0</v>
      </c>
      <c r="AP1494" s="27">
        <f t="shared" si="5010"/>
        <v>119614.03599999999</v>
      </c>
      <c r="AQ1494" s="27">
        <f t="shared" si="5011"/>
        <v>123953.92599999999</v>
      </c>
      <c r="AR1494" s="27">
        <f t="shared" si="5012"/>
        <v>123953.92599999999</v>
      </c>
      <c r="AS1494" s="27">
        <f t="shared" ref="AS1494:AS1514" si="5156">AS1495</f>
        <v>0</v>
      </c>
      <c r="AT1494" s="27">
        <f t="shared" ref="AT1494:AT1514" si="5157">AT1495</f>
        <v>0</v>
      </c>
      <c r="AU1494" s="27">
        <f t="shared" ref="AU1494:AU1514" si="5158">AU1495</f>
        <v>0</v>
      </c>
      <c r="AV1494" s="27">
        <f t="shared" si="5013"/>
        <v>119614.03599999999</v>
      </c>
      <c r="AW1494" s="27">
        <f t="shared" si="5014"/>
        <v>123953.92599999999</v>
      </c>
      <c r="AX1494" s="27">
        <f t="shared" si="5015"/>
        <v>123953.92599999999</v>
      </c>
      <c r="AY1494" s="27">
        <f t="shared" ref="AY1494:AY1514" si="5159">AY1495</f>
        <v>4084.7</v>
      </c>
      <c r="AZ1494" s="27">
        <f t="shared" ref="AZ1494:AZ1514" si="5160">AZ1495</f>
        <v>8397.7000000000007</v>
      </c>
      <c r="BA1494" s="27">
        <f t="shared" ref="BA1494:BA1514" si="5161">BA1495</f>
        <v>8397.7000000000007</v>
      </c>
      <c r="BB1494" s="27">
        <f t="shared" si="5016"/>
        <v>123698.73599999999</v>
      </c>
      <c r="BC1494" s="27">
        <f t="shared" si="5017"/>
        <v>132351.62599999999</v>
      </c>
      <c r="BD1494" s="27">
        <f t="shared" si="5018"/>
        <v>132351.62599999999</v>
      </c>
      <c r="BE1494" s="27">
        <f t="shared" ref="BE1494:BE1514" si="5162">BE1495</f>
        <v>0</v>
      </c>
      <c r="BF1494" s="27">
        <f t="shared" ref="BF1494:BF1514" si="5163">BF1495</f>
        <v>0</v>
      </c>
      <c r="BG1494" s="27">
        <f t="shared" ref="BG1494:BG1514" si="5164">BG1495</f>
        <v>0</v>
      </c>
      <c r="BH1494" s="27">
        <f t="shared" si="4981"/>
        <v>123698.73599999999</v>
      </c>
      <c r="BI1494" s="27">
        <f t="shared" si="4982"/>
        <v>132351.62599999999</v>
      </c>
      <c r="BJ1494" s="27">
        <f t="shared" si="4983"/>
        <v>132351.62599999999</v>
      </c>
      <c r="BK1494" s="27">
        <f t="shared" ref="BK1494:BK1514" si="5165">BK1495</f>
        <v>0</v>
      </c>
      <c r="BL1494" s="27">
        <f t="shared" ref="BL1494:BL1514" si="5166">BL1495</f>
        <v>0</v>
      </c>
      <c r="BM1494" s="27">
        <f t="shared" ref="BM1494:BM1514" si="5167">BM1495</f>
        <v>0</v>
      </c>
      <c r="BN1494" s="27">
        <f t="shared" si="4984"/>
        <v>123698.73599999999</v>
      </c>
      <c r="BO1494" s="27">
        <f t="shared" si="4985"/>
        <v>132351.62599999999</v>
      </c>
      <c r="BP1494" s="27">
        <f t="shared" si="4986"/>
        <v>132351.62599999999</v>
      </c>
      <c r="BQ1494" s="27">
        <f t="shared" ref="BQ1494:BQ1514" si="5168">BQ1495</f>
        <v>0</v>
      </c>
      <c r="BR1494" s="27">
        <f t="shared" ref="BR1494:BR1514" si="5169">BR1495</f>
        <v>0</v>
      </c>
      <c r="BS1494" s="27">
        <f t="shared" si="4987"/>
        <v>123698.73599999999</v>
      </c>
      <c r="BT1494" s="27">
        <f t="shared" si="4988"/>
        <v>132351.62599999999</v>
      </c>
      <c r="BU1494" s="27">
        <f t="shared" si="4989"/>
        <v>132351.62599999999</v>
      </c>
      <c r="BV1494" s="27">
        <f t="shared" ref="BV1494:BV1514" si="5170">BV1495</f>
        <v>0</v>
      </c>
      <c r="BW1494" s="27">
        <f t="shared" ref="BW1494:BW1514" si="5171">BW1495</f>
        <v>0</v>
      </c>
      <c r="BX1494" s="27">
        <f t="shared" si="4991"/>
        <v>123698.73599999999</v>
      </c>
      <c r="BY1494" s="27">
        <f t="shared" si="4992"/>
        <v>132351.62599999999</v>
      </c>
      <c r="BZ1494" s="27">
        <f t="shared" si="4993"/>
        <v>132351.62599999999</v>
      </c>
      <c r="CA1494" s="27">
        <f t="shared" ref="CA1494:CA1514" si="5172">CA1495</f>
        <v>0</v>
      </c>
      <c r="CB1494" s="20">
        <v>0</v>
      </c>
      <c r="CC1494" s="35"/>
      <c r="CG1494" s="1" t="s">
        <v>28</v>
      </c>
    </row>
    <row r="1495" spans="1:87" ht="31.2" hidden="1" x14ac:dyDescent="0.3">
      <c r="A1495" s="36" t="s">
        <v>851</v>
      </c>
      <c r="B1495" s="19">
        <v>110</v>
      </c>
      <c r="C1495" s="18"/>
      <c r="D1495" s="18"/>
      <c r="E1495" s="34" t="s">
        <v>131</v>
      </c>
      <c r="F1495" s="27">
        <f t="shared" si="5135"/>
        <v>112609</v>
      </c>
      <c r="G1495" s="27">
        <f t="shared" si="5136"/>
        <v>116694.7</v>
      </c>
      <c r="H1495" s="27">
        <f t="shared" si="5137"/>
        <v>116694.7</v>
      </c>
      <c r="I1495" s="27">
        <f t="shared" si="5138"/>
        <v>0</v>
      </c>
      <c r="J1495" s="27">
        <f t="shared" si="5139"/>
        <v>0</v>
      </c>
      <c r="K1495" s="27">
        <f t="shared" si="5140"/>
        <v>0</v>
      </c>
      <c r="L1495" s="27">
        <f t="shared" si="4994"/>
        <v>112609</v>
      </c>
      <c r="M1495" s="27">
        <f t="shared" si="4995"/>
        <v>116694.7</v>
      </c>
      <c r="N1495" s="27">
        <f t="shared" si="4996"/>
        <v>116694.7</v>
      </c>
      <c r="O1495" s="27">
        <f t="shared" si="5141"/>
        <v>7005.0360000000001</v>
      </c>
      <c r="P1495" s="27">
        <f t="shared" si="5142"/>
        <v>7259.2259999999997</v>
      </c>
      <c r="Q1495" s="27">
        <f t="shared" si="5143"/>
        <v>7259.2259999999997</v>
      </c>
      <c r="R1495" s="27">
        <f t="shared" si="4998"/>
        <v>119614.03599999999</v>
      </c>
      <c r="S1495" s="27">
        <f t="shared" si="4999"/>
        <v>123953.92599999999</v>
      </c>
      <c r="T1495" s="27">
        <f t="shared" si="5000"/>
        <v>123953.92599999999</v>
      </c>
      <c r="U1495" s="27">
        <f t="shared" si="5144"/>
        <v>0</v>
      </c>
      <c r="V1495" s="27">
        <f t="shared" si="5145"/>
        <v>0</v>
      </c>
      <c r="W1495" s="27">
        <f t="shared" si="5146"/>
        <v>0</v>
      </c>
      <c r="X1495" s="27">
        <f t="shared" si="5001"/>
        <v>119614.03599999999</v>
      </c>
      <c r="Y1495" s="27">
        <f t="shared" si="5002"/>
        <v>123953.92599999999</v>
      </c>
      <c r="Z1495" s="27">
        <f t="shared" si="5003"/>
        <v>123953.92599999999</v>
      </c>
      <c r="AA1495" s="27">
        <f t="shared" si="5147"/>
        <v>0</v>
      </c>
      <c r="AB1495" s="27">
        <f t="shared" si="5148"/>
        <v>0</v>
      </c>
      <c r="AC1495" s="27">
        <f t="shared" si="5149"/>
        <v>0</v>
      </c>
      <c r="AD1495" s="27">
        <f t="shared" si="5004"/>
        <v>119614.03599999999</v>
      </c>
      <c r="AE1495" s="27">
        <f t="shared" si="5005"/>
        <v>123953.92599999999</v>
      </c>
      <c r="AF1495" s="27">
        <f t="shared" si="5006"/>
        <v>123953.92599999999</v>
      </c>
      <c r="AG1495" s="27">
        <f t="shared" si="5150"/>
        <v>0</v>
      </c>
      <c r="AH1495" s="27">
        <f t="shared" si="5151"/>
        <v>0</v>
      </c>
      <c r="AI1495" s="27">
        <f t="shared" si="5152"/>
        <v>0</v>
      </c>
      <c r="AJ1495" s="27">
        <f t="shared" si="5007"/>
        <v>119614.03599999999</v>
      </c>
      <c r="AK1495" s="27">
        <f t="shared" si="5008"/>
        <v>123953.92599999999</v>
      </c>
      <c r="AL1495" s="27">
        <f t="shared" si="5009"/>
        <v>123953.92599999999</v>
      </c>
      <c r="AM1495" s="27">
        <f t="shared" si="5153"/>
        <v>0</v>
      </c>
      <c r="AN1495" s="27">
        <f t="shared" si="5154"/>
        <v>0</v>
      </c>
      <c r="AO1495" s="27">
        <f t="shared" si="5155"/>
        <v>0</v>
      </c>
      <c r="AP1495" s="27">
        <f t="shared" si="5010"/>
        <v>119614.03599999999</v>
      </c>
      <c r="AQ1495" s="27">
        <f t="shared" si="5011"/>
        <v>123953.92599999999</v>
      </c>
      <c r="AR1495" s="27">
        <f t="shared" si="5012"/>
        <v>123953.92599999999</v>
      </c>
      <c r="AS1495" s="27">
        <f t="shared" si="5156"/>
        <v>0</v>
      </c>
      <c r="AT1495" s="27">
        <f t="shared" si="5157"/>
        <v>0</v>
      </c>
      <c r="AU1495" s="27">
        <f t="shared" si="5158"/>
        <v>0</v>
      </c>
      <c r="AV1495" s="27">
        <f t="shared" si="5013"/>
        <v>119614.03599999999</v>
      </c>
      <c r="AW1495" s="27">
        <f t="shared" si="5014"/>
        <v>123953.92599999999</v>
      </c>
      <c r="AX1495" s="27">
        <f t="shared" si="5015"/>
        <v>123953.92599999999</v>
      </c>
      <c r="AY1495" s="27">
        <f t="shared" si="5159"/>
        <v>4084.7</v>
      </c>
      <c r="AZ1495" s="27">
        <f t="shared" si="5160"/>
        <v>8397.7000000000007</v>
      </c>
      <c r="BA1495" s="27">
        <f t="shared" si="5161"/>
        <v>8397.7000000000007</v>
      </c>
      <c r="BB1495" s="27">
        <f t="shared" si="5016"/>
        <v>123698.73599999999</v>
      </c>
      <c r="BC1495" s="27">
        <f t="shared" si="5017"/>
        <v>132351.62599999999</v>
      </c>
      <c r="BD1495" s="27">
        <f t="shared" si="5018"/>
        <v>132351.62599999999</v>
      </c>
      <c r="BE1495" s="27">
        <f t="shared" si="5162"/>
        <v>0</v>
      </c>
      <c r="BF1495" s="27">
        <f t="shared" si="5163"/>
        <v>0</v>
      </c>
      <c r="BG1495" s="27">
        <f t="shared" si="5164"/>
        <v>0</v>
      </c>
      <c r="BH1495" s="27">
        <f t="shared" si="4981"/>
        <v>123698.73599999999</v>
      </c>
      <c r="BI1495" s="27">
        <f t="shared" si="4982"/>
        <v>132351.62599999999</v>
      </c>
      <c r="BJ1495" s="27">
        <f t="shared" si="4983"/>
        <v>132351.62599999999</v>
      </c>
      <c r="BK1495" s="27">
        <f t="shared" si="5165"/>
        <v>0</v>
      </c>
      <c r="BL1495" s="27">
        <f t="shared" si="5166"/>
        <v>0</v>
      </c>
      <c r="BM1495" s="27">
        <f t="shared" si="5167"/>
        <v>0</v>
      </c>
      <c r="BN1495" s="27">
        <f t="shared" si="4984"/>
        <v>123698.73599999999</v>
      </c>
      <c r="BO1495" s="27">
        <f t="shared" si="4985"/>
        <v>132351.62599999999</v>
      </c>
      <c r="BP1495" s="27">
        <f t="shared" si="4986"/>
        <v>132351.62599999999</v>
      </c>
      <c r="BQ1495" s="27">
        <f t="shared" si="5168"/>
        <v>0</v>
      </c>
      <c r="BR1495" s="27">
        <f t="shared" si="5169"/>
        <v>0</v>
      </c>
      <c r="BS1495" s="27">
        <f t="shared" si="4987"/>
        <v>123698.73599999999</v>
      </c>
      <c r="BT1495" s="27">
        <f t="shared" si="4988"/>
        <v>132351.62599999999</v>
      </c>
      <c r="BU1495" s="27">
        <f t="shared" si="4989"/>
        <v>132351.62599999999</v>
      </c>
      <c r="BV1495" s="27">
        <f t="shared" si="5170"/>
        <v>0</v>
      </c>
      <c r="BW1495" s="27">
        <f t="shared" si="5171"/>
        <v>0</v>
      </c>
      <c r="BX1495" s="27">
        <f t="shared" si="4991"/>
        <v>123698.73599999999</v>
      </c>
      <c r="BY1495" s="27">
        <f t="shared" si="4992"/>
        <v>132351.62599999999</v>
      </c>
      <c r="BZ1495" s="27">
        <f t="shared" si="4993"/>
        <v>132351.62599999999</v>
      </c>
      <c r="CA1495" s="27">
        <f t="shared" si="5172"/>
        <v>0</v>
      </c>
      <c r="CB1495" s="20">
        <v>0</v>
      </c>
      <c r="CC1495" s="35"/>
      <c r="CH1495" s="1" t="s">
        <v>29</v>
      </c>
    </row>
    <row r="1496" spans="1:87" hidden="1" x14ac:dyDescent="0.3">
      <c r="A1496" s="36" t="s">
        <v>851</v>
      </c>
      <c r="B1496" s="19">
        <v>110</v>
      </c>
      <c r="C1496" s="18" t="s">
        <v>392</v>
      </c>
      <c r="D1496" s="18" t="s">
        <v>48</v>
      </c>
      <c r="E1496" s="34" t="s">
        <v>844</v>
      </c>
      <c r="F1496" s="27">
        <f>115641-3032</f>
        <v>112609</v>
      </c>
      <c r="G1496" s="27">
        <f>119836.8-3142.1</f>
        <v>116694.7</v>
      </c>
      <c r="H1496" s="27">
        <f>119836.8-3142.1</f>
        <v>116694.7</v>
      </c>
      <c r="I1496" s="27"/>
      <c r="J1496" s="27"/>
      <c r="K1496" s="27"/>
      <c r="L1496" s="27">
        <f t="shared" si="4994"/>
        <v>112609</v>
      </c>
      <c r="M1496" s="27">
        <f t="shared" si="4995"/>
        <v>116694.7</v>
      </c>
      <c r="N1496" s="27">
        <f t="shared" si="4996"/>
        <v>116694.7</v>
      </c>
      <c r="O1496" s="27">
        <v>7005.0360000000001</v>
      </c>
      <c r="P1496" s="27">
        <v>7259.2259999999997</v>
      </c>
      <c r="Q1496" s="27">
        <v>7259.2259999999997</v>
      </c>
      <c r="R1496" s="27">
        <f t="shared" si="4998"/>
        <v>119614.03599999999</v>
      </c>
      <c r="S1496" s="27">
        <f t="shared" si="4999"/>
        <v>123953.92599999999</v>
      </c>
      <c r="T1496" s="27">
        <f t="shared" si="5000"/>
        <v>123953.92599999999</v>
      </c>
      <c r="U1496" s="27"/>
      <c r="V1496" s="27"/>
      <c r="W1496" s="27"/>
      <c r="X1496" s="27">
        <f t="shared" si="5001"/>
        <v>119614.03599999999</v>
      </c>
      <c r="Y1496" s="27">
        <f t="shared" si="5002"/>
        <v>123953.92599999999</v>
      </c>
      <c r="Z1496" s="27">
        <f t="shared" si="5003"/>
        <v>123953.92599999999</v>
      </c>
      <c r="AA1496" s="27"/>
      <c r="AB1496" s="27"/>
      <c r="AC1496" s="27"/>
      <c r="AD1496" s="27">
        <f t="shared" si="5004"/>
        <v>119614.03599999999</v>
      </c>
      <c r="AE1496" s="27">
        <f t="shared" si="5005"/>
        <v>123953.92599999999</v>
      </c>
      <c r="AF1496" s="27">
        <f t="shared" si="5006"/>
        <v>123953.92599999999</v>
      </c>
      <c r="AG1496" s="27"/>
      <c r="AH1496" s="27"/>
      <c r="AI1496" s="27"/>
      <c r="AJ1496" s="27">
        <f t="shared" si="5007"/>
        <v>119614.03599999999</v>
      </c>
      <c r="AK1496" s="27">
        <f t="shared" si="5008"/>
        <v>123953.92599999999</v>
      </c>
      <c r="AL1496" s="27">
        <f t="shared" si="5009"/>
        <v>123953.92599999999</v>
      </c>
      <c r="AM1496" s="27"/>
      <c r="AN1496" s="27"/>
      <c r="AO1496" s="27"/>
      <c r="AP1496" s="27">
        <f t="shared" si="5010"/>
        <v>119614.03599999999</v>
      </c>
      <c r="AQ1496" s="27">
        <f t="shared" si="5011"/>
        <v>123953.92599999999</v>
      </c>
      <c r="AR1496" s="27">
        <f t="shared" si="5012"/>
        <v>123953.92599999999</v>
      </c>
      <c r="AS1496" s="27"/>
      <c r="AT1496" s="27"/>
      <c r="AU1496" s="27"/>
      <c r="AV1496" s="27">
        <f t="shared" si="5013"/>
        <v>119614.03599999999</v>
      </c>
      <c r="AW1496" s="27">
        <f t="shared" si="5014"/>
        <v>123953.92599999999</v>
      </c>
      <c r="AX1496" s="27">
        <f t="shared" si="5015"/>
        <v>123953.92599999999</v>
      </c>
      <c r="AY1496" s="27">
        <v>4084.7</v>
      </c>
      <c r="AZ1496" s="27">
        <v>8397.7000000000007</v>
      </c>
      <c r="BA1496" s="27">
        <v>8397.7000000000007</v>
      </c>
      <c r="BB1496" s="27">
        <f t="shared" si="5016"/>
        <v>123698.73599999999</v>
      </c>
      <c r="BC1496" s="27">
        <f t="shared" si="5017"/>
        <v>132351.62599999999</v>
      </c>
      <c r="BD1496" s="27">
        <f t="shared" si="5018"/>
        <v>132351.62599999999</v>
      </c>
      <c r="BE1496" s="27"/>
      <c r="BF1496" s="27"/>
      <c r="BG1496" s="27"/>
      <c r="BH1496" s="27">
        <f t="shared" si="4981"/>
        <v>123698.73599999999</v>
      </c>
      <c r="BI1496" s="27">
        <f t="shared" si="4982"/>
        <v>132351.62599999999</v>
      </c>
      <c r="BJ1496" s="27">
        <f t="shared" si="4983"/>
        <v>132351.62599999999</v>
      </c>
      <c r="BK1496" s="27"/>
      <c r="BL1496" s="27"/>
      <c r="BM1496" s="27"/>
      <c r="BN1496" s="27">
        <f t="shared" si="4984"/>
        <v>123698.73599999999</v>
      </c>
      <c r="BO1496" s="27">
        <f t="shared" si="4985"/>
        <v>132351.62599999999</v>
      </c>
      <c r="BP1496" s="27">
        <f t="shared" si="4986"/>
        <v>132351.62599999999</v>
      </c>
      <c r="BQ1496" s="27"/>
      <c r="BR1496" s="27"/>
      <c r="BS1496" s="27">
        <f t="shared" si="4987"/>
        <v>123698.73599999999</v>
      </c>
      <c r="BT1496" s="27">
        <f t="shared" si="4988"/>
        <v>132351.62599999999</v>
      </c>
      <c r="BU1496" s="27">
        <f t="shared" si="4989"/>
        <v>132351.62599999999</v>
      </c>
      <c r="BV1496" s="27"/>
      <c r="BW1496" s="27"/>
      <c r="BX1496" s="27">
        <f t="shared" si="4991"/>
        <v>123698.73599999999</v>
      </c>
      <c r="BY1496" s="27">
        <f t="shared" si="4992"/>
        <v>132351.62599999999</v>
      </c>
      <c r="BZ1496" s="27">
        <f t="shared" si="4993"/>
        <v>132351.62599999999</v>
      </c>
      <c r="CA1496" s="27"/>
      <c r="CB1496" s="20">
        <v>0</v>
      </c>
      <c r="CC1496" s="35"/>
    </row>
    <row r="1497" spans="1:87" ht="31.2" hidden="1" x14ac:dyDescent="0.3">
      <c r="A1497" s="36" t="s">
        <v>851</v>
      </c>
      <c r="B1497" s="36" t="s">
        <v>634</v>
      </c>
      <c r="C1497" s="18"/>
      <c r="D1497" s="18"/>
      <c r="E1497" s="34" t="s">
        <v>39</v>
      </c>
      <c r="F1497" s="27">
        <f t="shared" ref="F1497:F1498" si="5173">F1498</f>
        <v>6777.1</v>
      </c>
      <c r="G1497" s="27">
        <f t="shared" ref="G1497:G1498" si="5174">G1498</f>
        <v>6777.1</v>
      </c>
      <c r="H1497" s="27">
        <f t="shared" ref="H1497:H1498" si="5175">H1498</f>
        <v>6777.1</v>
      </c>
      <c r="I1497" s="27">
        <f t="shared" si="5138"/>
        <v>0</v>
      </c>
      <c r="J1497" s="27">
        <f t="shared" si="5139"/>
        <v>0</v>
      </c>
      <c r="K1497" s="27">
        <f t="shared" si="5140"/>
        <v>0</v>
      </c>
      <c r="L1497" s="27">
        <f t="shared" si="4994"/>
        <v>6777.1</v>
      </c>
      <c r="M1497" s="27">
        <f t="shared" si="4995"/>
        <v>6777.1</v>
      </c>
      <c r="N1497" s="27">
        <f t="shared" si="4996"/>
        <v>6777.1</v>
      </c>
      <c r="O1497" s="27">
        <f t="shared" si="5141"/>
        <v>0</v>
      </c>
      <c r="P1497" s="27">
        <f t="shared" si="5142"/>
        <v>0</v>
      </c>
      <c r="Q1497" s="27">
        <f t="shared" si="5143"/>
        <v>0</v>
      </c>
      <c r="R1497" s="27">
        <f t="shared" si="4998"/>
        <v>6777.1</v>
      </c>
      <c r="S1497" s="27">
        <f t="shared" si="4999"/>
        <v>6777.1</v>
      </c>
      <c r="T1497" s="27">
        <f t="shared" si="5000"/>
        <v>6777.1</v>
      </c>
      <c r="U1497" s="27">
        <f t="shared" si="5144"/>
        <v>0</v>
      </c>
      <c r="V1497" s="27">
        <f t="shared" si="5145"/>
        <v>0</v>
      </c>
      <c r="W1497" s="27">
        <f t="shared" si="5146"/>
        <v>0</v>
      </c>
      <c r="X1497" s="27">
        <f t="shared" si="5001"/>
        <v>6777.1</v>
      </c>
      <c r="Y1497" s="27">
        <f t="shared" si="5002"/>
        <v>6777.1</v>
      </c>
      <c r="Z1497" s="27">
        <f t="shared" si="5003"/>
        <v>6777.1</v>
      </c>
      <c r="AA1497" s="27">
        <f t="shared" si="5147"/>
        <v>0</v>
      </c>
      <c r="AB1497" s="27">
        <f t="shared" si="5148"/>
        <v>0</v>
      </c>
      <c r="AC1497" s="27">
        <f t="shared" si="5149"/>
        <v>0</v>
      </c>
      <c r="AD1497" s="27">
        <f t="shared" si="5004"/>
        <v>6777.1</v>
      </c>
      <c r="AE1497" s="27">
        <f t="shared" si="5005"/>
        <v>6777.1</v>
      </c>
      <c r="AF1497" s="27">
        <f t="shared" si="5006"/>
        <v>6777.1</v>
      </c>
      <c r="AG1497" s="27">
        <f t="shared" si="5150"/>
        <v>0</v>
      </c>
      <c r="AH1497" s="27">
        <f t="shared" si="5151"/>
        <v>0</v>
      </c>
      <c r="AI1497" s="27">
        <f t="shared" si="5152"/>
        <v>0</v>
      </c>
      <c r="AJ1497" s="27">
        <f t="shared" si="5007"/>
        <v>6777.1</v>
      </c>
      <c r="AK1497" s="27">
        <f t="shared" si="5008"/>
        <v>6777.1</v>
      </c>
      <c r="AL1497" s="27">
        <f t="shared" si="5009"/>
        <v>6777.1</v>
      </c>
      <c r="AM1497" s="27">
        <f t="shared" si="5153"/>
        <v>0</v>
      </c>
      <c r="AN1497" s="27">
        <f t="shared" si="5154"/>
        <v>0</v>
      </c>
      <c r="AO1497" s="27">
        <f t="shared" si="5155"/>
        <v>0</v>
      </c>
      <c r="AP1497" s="27">
        <f t="shared" si="5010"/>
        <v>6777.1</v>
      </c>
      <c r="AQ1497" s="27">
        <f t="shared" si="5011"/>
        <v>6777.1</v>
      </c>
      <c r="AR1497" s="27">
        <f t="shared" si="5012"/>
        <v>6777.1</v>
      </c>
      <c r="AS1497" s="27">
        <f t="shared" si="5156"/>
        <v>0</v>
      </c>
      <c r="AT1497" s="27">
        <f t="shared" si="5157"/>
        <v>0</v>
      </c>
      <c r="AU1497" s="27">
        <f t="shared" si="5158"/>
        <v>0</v>
      </c>
      <c r="AV1497" s="27">
        <f t="shared" si="5013"/>
        <v>6777.1</v>
      </c>
      <c r="AW1497" s="27">
        <f t="shared" si="5014"/>
        <v>6777.1</v>
      </c>
      <c r="AX1497" s="27">
        <f t="shared" si="5015"/>
        <v>6777.1</v>
      </c>
      <c r="AY1497" s="27">
        <f t="shared" si="5159"/>
        <v>0</v>
      </c>
      <c r="AZ1497" s="27">
        <f t="shared" si="5160"/>
        <v>0</v>
      </c>
      <c r="BA1497" s="27">
        <f t="shared" si="5161"/>
        <v>0</v>
      </c>
      <c r="BB1497" s="27">
        <f t="shared" si="5016"/>
        <v>6777.1</v>
      </c>
      <c r="BC1497" s="27">
        <f t="shared" si="5017"/>
        <v>6777.1</v>
      </c>
      <c r="BD1497" s="27">
        <f t="shared" si="5018"/>
        <v>6777.1</v>
      </c>
      <c r="BE1497" s="27">
        <f t="shared" si="5162"/>
        <v>0</v>
      </c>
      <c r="BF1497" s="27">
        <f t="shared" si="5163"/>
        <v>0</v>
      </c>
      <c r="BG1497" s="27">
        <f t="shared" si="5164"/>
        <v>0</v>
      </c>
      <c r="BH1497" s="27">
        <f t="shared" si="4981"/>
        <v>6777.1</v>
      </c>
      <c r="BI1497" s="27">
        <f t="shared" si="4982"/>
        <v>6777.1</v>
      </c>
      <c r="BJ1497" s="27">
        <f t="shared" si="4983"/>
        <v>6777.1</v>
      </c>
      <c r="BK1497" s="27">
        <f t="shared" si="5165"/>
        <v>0</v>
      </c>
      <c r="BL1497" s="27">
        <f t="shared" si="5166"/>
        <v>0</v>
      </c>
      <c r="BM1497" s="27">
        <f t="shared" si="5167"/>
        <v>0</v>
      </c>
      <c r="BN1497" s="27">
        <f t="shared" si="4984"/>
        <v>6777.1</v>
      </c>
      <c r="BO1497" s="27">
        <f t="shared" si="4985"/>
        <v>6777.1</v>
      </c>
      <c r="BP1497" s="27">
        <f t="shared" si="4986"/>
        <v>6777.1</v>
      </c>
      <c r="BQ1497" s="27">
        <f t="shared" si="5168"/>
        <v>0</v>
      </c>
      <c r="BR1497" s="27">
        <f t="shared" si="5169"/>
        <v>0</v>
      </c>
      <c r="BS1497" s="27">
        <f t="shared" si="4987"/>
        <v>6777.1</v>
      </c>
      <c r="BT1497" s="27">
        <f t="shared" si="4988"/>
        <v>6777.1</v>
      </c>
      <c r="BU1497" s="27">
        <f t="shared" si="4989"/>
        <v>6777.1</v>
      </c>
      <c r="BV1497" s="27">
        <f t="shared" si="5170"/>
        <v>0</v>
      </c>
      <c r="BW1497" s="27">
        <f t="shared" si="5171"/>
        <v>0</v>
      </c>
      <c r="BX1497" s="27">
        <f t="shared" si="4991"/>
        <v>6777.1</v>
      </c>
      <c r="BY1497" s="27">
        <f t="shared" si="4992"/>
        <v>6777.1</v>
      </c>
      <c r="BZ1497" s="27">
        <f t="shared" si="4993"/>
        <v>6777.1</v>
      </c>
      <c r="CA1497" s="27">
        <f t="shared" si="5172"/>
        <v>0</v>
      </c>
      <c r="CB1497" s="20">
        <v>0</v>
      </c>
      <c r="CC1497" s="35"/>
      <c r="CG1497" s="1" t="s">
        <v>28</v>
      </c>
    </row>
    <row r="1498" spans="1:87" ht="46.8" hidden="1" x14ac:dyDescent="0.3">
      <c r="A1498" s="36" t="s">
        <v>851</v>
      </c>
      <c r="B1498" s="19">
        <v>240</v>
      </c>
      <c r="C1498" s="18"/>
      <c r="D1498" s="18"/>
      <c r="E1498" s="34" t="s">
        <v>40</v>
      </c>
      <c r="F1498" s="27">
        <f t="shared" si="5173"/>
        <v>6777.1</v>
      </c>
      <c r="G1498" s="27">
        <f t="shared" si="5174"/>
        <v>6777.1</v>
      </c>
      <c r="H1498" s="27">
        <f t="shared" si="5175"/>
        <v>6777.1</v>
      </c>
      <c r="I1498" s="27">
        <f t="shared" si="5138"/>
        <v>0</v>
      </c>
      <c r="J1498" s="27">
        <f t="shared" si="5139"/>
        <v>0</v>
      </c>
      <c r="K1498" s="27">
        <f t="shared" si="5140"/>
        <v>0</v>
      </c>
      <c r="L1498" s="27">
        <f t="shared" si="4994"/>
        <v>6777.1</v>
      </c>
      <c r="M1498" s="27">
        <f t="shared" si="4995"/>
        <v>6777.1</v>
      </c>
      <c r="N1498" s="27">
        <f t="shared" si="4996"/>
        <v>6777.1</v>
      </c>
      <c r="O1498" s="27">
        <f t="shared" si="5141"/>
        <v>0</v>
      </c>
      <c r="P1498" s="27">
        <f t="shared" si="5142"/>
        <v>0</v>
      </c>
      <c r="Q1498" s="27">
        <f t="shared" si="5143"/>
        <v>0</v>
      </c>
      <c r="R1498" s="27">
        <f t="shared" si="4998"/>
        <v>6777.1</v>
      </c>
      <c r="S1498" s="27">
        <f t="shared" si="4999"/>
        <v>6777.1</v>
      </c>
      <c r="T1498" s="27">
        <f t="shared" si="5000"/>
        <v>6777.1</v>
      </c>
      <c r="U1498" s="27">
        <f t="shared" si="5144"/>
        <v>0</v>
      </c>
      <c r="V1498" s="27">
        <f t="shared" si="5145"/>
        <v>0</v>
      </c>
      <c r="W1498" s="27">
        <f t="shared" si="5146"/>
        <v>0</v>
      </c>
      <c r="X1498" s="27">
        <f t="shared" si="5001"/>
        <v>6777.1</v>
      </c>
      <c r="Y1498" s="27">
        <f t="shared" si="5002"/>
        <v>6777.1</v>
      </c>
      <c r="Z1498" s="27">
        <f t="shared" si="5003"/>
        <v>6777.1</v>
      </c>
      <c r="AA1498" s="27">
        <f t="shared" si="5147"/>
        <v>0</v>
      </c>
      <c r="AB1498" s="27">
        <f t="shared" si="5148"/>
        <v>0</v>
      </c>
      <c r="AC1498" s="27">
        <f t="shared" si="5149"/>
        <v>0</v>
      </c>
      <c r="AD1498" s="27">
        <f t="shared" si="5004"/>
        <v>6777.1</v>
      </c>
      <c r="AE1498" s="27">
        <f t="shared" si="5005"/>
        <v>6777.1</v>
      </c>
      <c r="AF1498" s="27">
        <f t="shared" si="5006"/>
        <v>6777.1</v>
      </c>
      <c r="AG1498" s="27">
        <f t="shared" si="5150"/>
        <v>0</v>
      </c>
      <c r="AH1498" s="27">
        <f t="shared" si="5151"/>
        <v>0</v>
      </c>
      <c r="AI1498" s="27">
        <f t="shared" si="5152"/>
        <v>0</v>
      </c>
      <c r="AJ1498" s="27">
        <f t="shared" si="5007"/>
        <v>6777.1</v>
      </c>
      <c r="AK1498" s="27">
        <f t="shared" si="5008"/>
        <v>6777.1</v>
      </c>
      <c r="AL1498" s="27">
        <f t="shared" si="5009"/>
        <v>6777.1</v>
      </c>
      <c r="AM1498" s="27">
        <f t="shared" si="5153"/>
        <v>0</v>
      </c>
      <c r="AN1498" s="27">
        <f t="shared" si="5154"/>
        <v>0</v>
      </c>
      <c r="AO1498" s="27">
        <f t="shared" si="5155"/>
        <v>0</v>
      </c>
      <c r="AP1498" s="27">
        <f t="shared" si="5010"/>
        <v>6777.1</v>
      </c>
      <c r="AQ1498" s="27">
        <f t="shared" si="5011"/>
        <v>6777.1</v>
      </c>
      <c r="AR1498" s="27">
        <f t="shared" si="5012"/>
        <v>6777.1</v>
      </c>
      <c r="AS1498" s="27">
        <f t="shared" si="5156"/>
        <v>0</v>
      </c>
      <c r="AT1498" s="27">
        <f t="shared" si="5157"/>
        <v>0</v>
      </c>
      <c r="AU1498" s="27">
        <f t="shared" si="5158"/>
        <v>0</v>
      </c>
      <c r="AV1498" s="27">
        <f t="shared" si="5013"/>
        <v>6777.1</v>
      </c>
      <c r="AW1498" s="27">
        <f t="shared" si="5014"/>
        <v>6777.1</v>
      </c>
      <c r="AX1498" s="27">
        <f t="shared" si="5015"/>
        <v>6777.1</v>
      </c>
      <c r="AY1498" s="27">
        <f t="shared" si="5159"/>
        <v>0</v>
      </c>
      <c r="AZ1498" s="27">
        <f t="shared" si="5160"/>
        <v>0</v>
      </c>
      <c r="BA1498" s="27">
        <f t="shared" si="5161"/>
        <v>0</v>
      </c>
      <c r="BB1498" s="27">
        <f t="shared" si="5016"/>
        <v>6777.1</v>
      </c>
      <c r="BC1498" s="27">
        <f t="shared" si="5017"/>
        <v>6777.1</v>
      </c>
      <c r="BD1498" s="27">
        <f t="shared" si="5018"/>
        <v>6777.1</v>
      </c>
      <c r="BE1498" s="27">
        <f t="shared" si="5162"/>
        <v>0</v>
      </c>
      <c r="BF1498" s="27">
        <f t="shared" si="5163"/>
        <v>0</v>
      </c>
      <c r="BG1498" s="27">
        <f t="shared" si="5164"/>
        <v>0</v>
      </c>
      <c r="BH1498" s="27">
        <f t="shared" si="4981"/>
        <v>6777.1</v>
      </c>
      <c r="BI1498" s="27">
        <f t="shared" si="4982"/>
        <v>6777.1</v>
      </c>
      <c r="BJ1498" s="27">
        <f t="shared" si="4983"/>
        <v>6777.1</v>
      </c>
      <c r="BK1498" s="27">
        <f t="shared" si="5165"/>
        <v>0</v>
      </c>
      <c r="BL1498" s="27">
        <f t="shared" si="5166"/>
        <v>0</v>
      </c>
      <c r="BM1498" s="27">
        <f t="shared" si="5167"/>
        <v>0</v>
      </c>
      <c r="BN1498" s="27">
        <f t="shared" si="4984"/>
        <v>6777.1</v>
      </c>
      <c r="BO1498" s="27">
        <f t="shared" si="4985"/>
        <v>6777.1</v>
      </c>
      <c r="BP1498" s="27">
        <f t="shared" si="4986"/>
        <v>6777.1</v>
      </c>
      <c r="BQ1498" s="27">
        <f t="shared" si="5168"/>
        <v>0</v>
      </c>
      <c r="BR1498" s="27">
        <f t="shared" si="5169"/>
        <v>0</v>
      </c>
      <c r="BS1498" s="27">
        <f t="shared" si="4987"/>
        <v>6777.1</v>
      </c>
      <c r="BT1498" s="27">
        <f t="shared" si="4988"/>
        <v>6777.1</v>
      </c>
      <c r="BU1498" s="27">
        <f t="shared" si="4989"/>
        <v>6777.1</v>
      </c>
      <c r="BV1498" s="27">
        <f t="shared" si="5170"/>
        <v>0</v>
      </c>
      <c r="BW1498" s="27">
        <f t="shared" si="5171"/>
        <v>0</v>
      </c>
      <c r="BX1498" s="27">
        <f t="shared" si="4991"/>
        <v>6777.1</v>
      </c>
      <c r="BY1498" s="27">
        <f t="shared" si="4992"/>
        <v>6777.1</v>
      </c>
      <c r="BZ1498" s="27">
        <f t="shared" si="4993"/>
        <v>6777.1</v>
      </c>
      <c r="CA1498" s="27">
        <f t="shared" si="5172"/>
        <v>0</v>
      </c>
      <c r="CB1498" s="20">
        <v>0</v>
      </c>
      <c r="CC1498" s="35"/>
      <c r="CH1498" s="1" t="s">
        <v>29</v>
      </c>
    </row>
    <row r="1499" spans="1:87" hidden="1" x14ac:dyDescent="0.3">
      <c r="A1499" s="36" t="s">
        <v>851</v>
      </c>
      <c r="B1499" s="19">
        <v>240</v>
      </c>
      <c r="C1499" s="18" t="s">
        <v>392</v>
      </c>
      <c r="D1499" s="18" t="s">
        <v>48</v>
      </c>
      <c r="E1499" s="34" t="s">
        <v>844</v>
      </c>
      <c r="F1499" s="27">
        <f>6994.6-217.5</f>
        <v>6777.1</v>
      </c>
      <c r="G1499" s="27">
        <f>6994.6-217.5</f>
        <v>6777.1</v>
      </c>
      <c r="H1499" s="27">
        <f>6994.6-217.5</f>
        <v>6777.1</v>
      </c>
      <c r="I1499" s="27"/>
      <c r="J1499" s="27"/>
      <c r="K1499" s="27"/>
      <c r="L1499" s="27">
        <f t="shared" si="4994"/>
        <v>6777.1</v>
      </c>
      <c r="M1499" s="27">
        <f t="shared" si="4995"/>
        <v>6777.1</v>
      </c>
      <c r="N1499" s="27">
        <f t="shared" si="4996"/>
        <v>6777.1</v>
      </c>
      <c r="O1499" s="27"/>
      <c r="P1499" s="27"/>
      <c r="Q1499" s="27"/>
      <c r="R1499" s="27">
        <f t="shared" si="4998"/>
        <v>6777.1</v>
      </c>
      <c r="S1499" s="27">
        <f t="shared" si="4999"/>
        <v>6777.1</v>
      </c>
      <c r="T1499" s="27">
        <f t="shared" si="5000"/>
        <v>6777.1</v>
      </c>
      <c r="U1499" s="27"/>
      <c r="V1499" s="27"/>
      <c r="W1499" s="27"/>
      <c r="X1499" s="27">
        <f t="shared" si="5001"/>
        <v>6777.1</v>
      </c>
      <c r="Y1499" s="27">
        <f t="shared" si="5002"/>
        <v>6777.1</v>
      </c>
      <c r="Z1499" s="27">
        <f t="shared" si="5003"/>
        <v>6777.1</v>
      </c>
      <c r="AA1499" s="27"/>
      <c r="AB1499" s="27"/>
      <c r="AC1499" s="27"/>
      <c r="AD1499" s="27">
        <f t="shared" si="5004"/>
        <v>6777.1</v>
      </c>
      <c r="AE1499" s="27">
        <f t="shared" si="5005"/>
        <v>6777.1</v>
      </c>
      <c r="AF1499" s="27">
        <f t="shared" si="5006"/>
        <v>6777.1</v>
      </c>
      <c r="AG1499" s="27"/>
      <c r="AH1499" s="27"/>
      <c r="AI1499" s="27"/>
      <c r="AJ1499" s="27">
        <f t="shared" si="5007"/>
        <v>6777.1</v>
      </c>
      <c r="AK1499" s="27">
        <f t="shared" si="5008"/>
        <v>6777.1</v>
      </c>
      <c r="AL1499" s="27">
        <f t="shared" si="5009"/>
        <v>6777.1</v>
      </c>
      <c r="AM1499" s="27"/>
      <c r="AN1499" s="27"/>
      <c r="AO1499" s="27"/>
      <c r="AP1499" s="27">
        <f t="shared" si="5010"/>
        <v>6777.1</v>
      </c>
      <c r="AQ1499" s="27">
        <f t="shared" si="5011"/>
        <v>6777.1</v>
      </c>
      <c r="AR1499" s="27">
        <f t="shared" si="5012"/>
        <v>6777.1</v>
      </c>
      <c r="AS1499" s="27"/>
      <c r="AT1499" s="27"/>
      <c r="AU1499" s="27"/>
      <c r="AV1499" s="27">
        <f t="shared" si="5013"/>
        <v>6777.1</v>
      </c>
      <c r="AW1499" s="27">
        <f t="shared" si="5014"/>
        <v>6777.1</v>
      </c>
      <c r="AX1499" s="27">
        <f t="shared" si="5015"/>
        <v>6777.1</v>
      </c>
      <c r="AY1499" s="27"/>
      <c r="AZ1499" s="27"/>
      <c r="BA1499" s="27"/>
      <c r="BB1499" s="27">
        <f t="shared" si="5016"/>
        <v>6777.1</v>
      </c>
      <c r="BC1499" s="27">
        <f t="shared" si="5017"/>
        <v>6777.1</v>
      </c>
      <c r="BD1499" s="27">
        <f t="shared" si="5018"/>
        <v>6777.1</v>
      </c>
      <c r="BE1499" s="27"/>
      <c r="BF1499" s="27"/>
      <c r="BG1499" s="27"/>
      <c r="BH1499" s="27">
        <f t="shared" si="4981"/>
        <v>6777.1</v>
      </c>
      <c r="BI1499" s="27">
        <f t="shared" si="4982"/>
        <v>6777.1</v>
      </c>
      <c r="BJ1499" s="27">
        <f t="shared" si="4983"/>
        <v>6777.1</v>
      </c>
      <c r="BK1499" s="27"/>
      <c r="BL1499" s="27"/>
      <c r="BM1499" s="27"/>
      <c r="BN1499" s="27">
        <f t="shared" si="4984"/>
        <v>6777.1</v>
      </c>
      <c r="BO1499" s="27">
        <f t="shared" si="4985"/>
        <v>6777.1</v>
      </c>
      <c r="BP1499" s="27">
        <f t="shared" si="4986"/>
        <v>6777.1</v>
      </c>
      <c r="BQ1499" s="27"/>
      <c r="BR1499" s="27"/>
      <c r="BS1499" s="27">
        <f t="shared" si="4987"/>
        <v>6777.1</v>
      </c>
      <c r="BT1499" s="27">
        <f t="shared" si="4988"/>
        <v>6777.1</v>
      </c>
      <c r="BU1499" s="27">
        <f t="shared" si="4989"/>
        <v>6777.1</v>
      </c>
      <c r="BV1499" s="27"/>
      <c r="BW1499" s="27"/>
      <c r="BX1499" s="27">
        <f t="shared" si="4991"/>
        <v>6777.1</v>
      </c>
      <c r="BY1499" s="27">
        <f t="shared" si="4992"/>
        <v>6777.1</v>
      </c>
      <c r="BZ1499" s="27">
        <f t="shared" si="4993"/>
        <v>6777.1</v>
      </c>
      <c r="CA1499" s="27"/>
      <c r="CB1499" s="20">
        <v>0</v>
      </c>
      <c r="CC1499" s="35"/>
    </row>
    <row r="1500" spans="1:87" hidden="1" x14ac:dyDescent="0.3">
      <c r="A1500" s="36" t="s">
        <v>851</v>
      </c>
      <c r="B1500" s="36" t="s">
        <v>635</v>
      </c>
      <c r="C1500" s="18"/>
      <c r="D1500" s="18"/>
      <c r="E1500" s="34" t="s">
        <v>53</v>
      </c>
      <c r="F1500" s="27">
        <f t="shared" ref="F1500:F1514" si="5176">F1501</f>
        <v>10.9</v>
      </c>
      <c r="G1500" s="27">
        <f t="shared" ref="G1500:G1514" si="5177">G1501</f>
        <v>10.9</v>
      </c>
      <c r="H1500" s="27">
        <f t="shared" ref="H1500:H1514" si="5178">H1501</f>
        <v>10.9</v>
      </c>
      <c r="I1500" s="27">
        <f t="shared" si="5138"/>
        <v>0</v>
      </c>
      <c r="J1500" s="27">
        <f t="shared" si="5139"/>
        <v>0</v>
      </c>
      <c r="K1500" s="27">
        <f t="shared" si="5140"/>
        <v>0</v>
      </c>
      <c r="L1500" s="27">
        <f t="shared" si="4994"/>
        <v>10.9</v>
      </c>
      <c r="M1500" s="27">
        <f t="shared" si="4995"/>
        <v>10.9</v>
      </c>
      <c r="N1500" s="27">
        <f t="shared" si="4996"/>
        <v>10.9</v>
      </c>
      <c r="O1500" s="27">
        <f t="shared" si="5141"/>
        <v>0</v>
      </c>
      <c r="P1500" s="27">
        <f t="shared" si="5142"/>
        <v>0</v>
      </c>
      <c r="Q1500" s="27">
        <f t="shared" si="5143"/>
        <v>0</v>
      </c>
      <c r="R1500" s="27">
        <f t="shared" si="4998"/>
        <v>10.9</v>
      </c>
      <c r="S1500" s="27">
        <f t="shared" si="4999"/>
        <v>10.9</v>
      </c>
      <c r="T1500" s="27">
        <f t="shared" si="5000"/>
        <v>10.9</v>
      </c>
      <c r="U1500" s="27">
        <f t="shared" si="5144"/>
        <v>0</v>
      </c>
      <c r="V1500" s="27">
        <f t="shared" si="5145"/>
        <v>0</v>
      </c>
      <c r="W1500" s="27">
        <f t="shared" si="5146"/>
        <v>0</v>
      </c>
      <c r="X1500" s="27">
        <f t="shared" si="5001"/>
        <v>10.9</v>
      </c>
      <c r="Y1500" s="27">
        <f t="shared" si="5002"/>
        <v>10.9</v>
      </c>
      <c r="Z1500" s="27">
        <f t="shared" si="5003"/>
        <v>10.9</v>
      </c>
      <c r="AA1500" s="27">
        <f t="shared" si="5147"/>
        <v>0</v>
      </c>
      <c r="AB1500" s="27">
        <f t="shared" si="5148"/>
        <v>0</v>
      </c>
      <c r="AC1500" s="27">
        <f t="shared" si="5149"/>
        <v>0</v>
      </c>
      <c r="AD1500" s="27">
        <f t="shared" si="5004"/>
        <v>10.9</v>
      </c>
      <c r="AE1500" s="27">
        <f t="shared" si="5005"/>
        <v>10.9</v>
      </c>
      <c r="AF1500" s="27">
        <f t="shared" si="5006"/>
        <v>10.9</v>
      </c>
      <c r="AG1500" s="27">
        <f t="shared" si="5150"/>
        <v>0</v>
      </c>
      <c r="AH1500" s="27">
        <f t="shared" si="5151"/>
        <v>0</v>
      </c>
      <c r="AI1500" s="27">
        <f t="shared" si="5152"/>
        <v>0</v>
      </c>
      <c r="AJ1500" s="27">
        <f t="shared" si="5007"/>
        <v>10.9</v>
      </c>
      <c r="AK1500" s="27">
        <f t="shared" si="5008"/>
        <v>10.9</v>
      </c>
      <c r="AL1500" s="27">
        <f t="shared" si="5009"/>
        <v>10.9</v>
      </c>
      <c r="AM1500" s="27">
        <f t="shared" si="5153"/>
        <v>0</v>
      </c>
      <c r="AN1500" s="27">
        <f t="shared" si="5154"/>
        <v>0</v>
      </c>
      <c r="AO1500" s="27">
        <f t="shared" si="5155"/>
        <v>0</v>
      </c>
      <c r="AP1500" s="27">
        <f t="shared" si="5010"/>
        <v>10.9</v>
      </c>
      <c r="AQ1500" s="27">
        <f t="shared" si="5011"/>
        <v>10.9</v>
      </c>
      <c r="AR1500" s="27">
        <f t="shared" si="5012"/>
        <v>10.9</v>
      </c>
      <c r="AS1500" s="27">
        <f t="shared" si="5156"/>
        <v>0</v>
      </c>
      <c r="AT1500" s="27">
        <f t="shared" si="5157"/>
        <v>0</v>
      </c>
      <c r="AU1500" s="27">
        <f t="shared" si="5158"/>
        <v>0</v>
      </c>
      <c r="AV1500" s="27">
        <f t="shared" si="5013"/>
        <v>10.9</v>
      </c>
      <c r="AW1500" s="27">
        <f t="shared" si="5014"/>
        <v>10.9</v>
      </c>
      <c r="AX1500" s="27">
        <f t="shared" si="5015"/>
        <v>10.9</v>
      </c>
      <c r="AY1500" s="27">
        <f t="shared" si="5159"/>
        <v>0</v>
      </c>
      <c r="AZ1500" s="27">
        <f t="shared" si="5160"/>
        <v>0</v>
      </c>
      <c r="BA1500" s="27">
        <f t="shared" si="5161"/>
        <v>0</v>
      </c>
      <c r="BB1500" s="27">
        <f t="shared" si="5016"/>
        <v>10.9</v>
      </c>
      <c r="BC1500" s="27">
        <f t="shared" si="5017"/>
        <v>10.9</v>
      </c>
      <c r="BD1500" s="27">
        <f t="shared" si="5018"/>
        <v>10.9</v>
      </c>
      <c r="BE1500" s="27">
        <f t="shared" si="5162"/>
        <v>0</v>
      </c>
      <c r="BF1500" s="27">
        <f t="shared" si="5163"/>
        <v>0</v>
      </c>
      <c r="BG1500" s="27">
        <f t="shared" si="5164"/>
        <v>0</v>
      </c>
      <c r="BH1500" s="27">
        <f t="shared" si="4981"/>
        <v>10.9</v>
      </c>
      <c r="BI1500" s="27">
        <f t="shared" si="4982"/>
        <v>10.9</v>
      </c>
      <c r="BJ1500" s="27">
        <f t="shared" si="4983"/>
        <v>10.9</v>
      </c>
      <c r="BK1500" s="27">
        <f t="shared" si="5165"/>
        <v>0</v>
      </c>
      <c r="BL1500" s="27">
        <f t="shared" si="5166"/>
        <v>0</v>
      </c>
      <c r="BM1500" s="27">
        <f t="shared" si="5167"/>
        <v>0</v>
      </c>
      <c r="BN1500" s="27">
        <f t="shared" si="4984"/>
        <v>10.9</v>
      </c>
      <c r="BO1500" s="27">
        <f t="shared" si="4985"/>
        <v>10.9</v>
      </c>
      <c r="BP1500" s="27">
        <f t="shared" si="4986"/>
        <v>10.9</v>
      </c>
      <c r="BQ1500" s="27">
        <f t="shared" si="5168"/>
        <v>0</v>
      </c>
      <c r="BR1500" s="27">
        <f t="shared" si="5169"/>
        <v>0</v>
      </c>
      <c r="BS1500" s="27">
        <f t="shared" si="4987"/>
        <v>10.9</v>
      </c>
      <c r="BT1500" s="27">
        <f t="shared" si="4988"/>
        <v>10.9</v>
      </c>
      <c r="BU1500" s="27">
        <f t="shared" si="4989"/>
        <v>10.9</v>
      </c>
      <c r="BV1500" s="27">
        <f t="shared" si="5170"/>
        <v>0</v>
      </c>
      <c r="BW1500" s="27">
        <f t="shared" si="5171"/>
        <v>0</v>
      </c>
      <c r="BX1500" s="27">
        <f t="shared" si="4991"/>
        <v>10.9</v>
      </c>
      <c r="BY1500" s="27">
        <f t="shared" si="4992"/>
        <v>10.9</v>
      </c>
      <c r="BZ1500" s="27">
        <f t="shared" si="4993"/>
        <v>10.9</v>
      </c>
      <c r="CA1500" s="27">
        <f t="shared" si="5172"/>
        <v>0</v>
      </c>
      <c r="CB1500" s="20">
        <v>0</v>
      </c>
      <c r="CC1500" s="35"/>
      <c r="CG1500" s="1" t="s">
        <v>28</v>
      </c>
    </row>
    <row r="1501" spans="1:87" hidden="1" x14ac:dyDescent="0.3">
      <c r="A1501" s="36" t="s">
        <v>851</v>
      </c>
      <c r="B1501" s="19">
        <v>850</v>
      </c>
      <c r="C1501" s="18"/>
      <c r="D1501" s="18"/>
      <c r="E1501" s="34" t="s">
        <v>78</v>
      </c>
      <c r="F1501" s="27">
        <f t="shared" si="5176"/>
        <v>10.9</v>
      </c>
      <c r="G1501" s="27">
        <f t="shared" si="5177"/>
        <v>10.9</v>
      </c>
      <c r="H1501" s="27">
        <f t="shared" si="5178"/>
        <v>10.9</v>
      </c>
      <c r="I1501" s="27">
        <f t="shared" si="5138"/>
        <v>0</v>
      </c>
      <c r="J1501" s="27">
        <f t="shared" si="5139"/>
        <v>0</v>
      </c>
      <c r="K1501" s="27">
        <f t="shared" si="5140"/>
        <v>0</v>
      </c>
      <c r="L1501" s="27">
        <f t="shared" si="4994"/>
        <v>10.9</v>
      </c>
      <c r="M1501" s="27">
        <f t="shared" si="4995"/>
        <v>10.9</v>
      </c>
      <c r="N1501" s="27">
        <f t="shared" si="4996"/>
        <v>10.9</v>
      </c>
      <c r="O1501" s="27">
        <f t="shared" si="5141"/>
        <v>0</v>
      </c>
      <c r="P1501" s="27">
        <f t="shared" si="5142"/>
        <v>0</v>
      </c>
      <c r="Q1501" s="27">
        <f t="shared" si="5143"/>
        <v>0</v>
      </c>
      <c r="R1501" s="27">
        <f t="shared" si="4998"/>
        <v>10.9</v>
      </c>
      <c r="S1501" s="27">
        <f t="shared" si="4999"/>
        <v>10.9</v>
      </c>
      <c r="T1501" s="27">
        <f t="shared" si="5000"/>
        <v>10.9</v>
      </c>
      <c r="U1501" s="27">
        <f t="shared" si="5144"/>
        <v>0</v>
      </c>
      <c r="V1501" s="27">
        <f t="shared" si="5145"/>
        <v>0</v>
      </c>
      <c r="W1501" s="27">
        <f t="shared" si="5146"/>
        <v>0</v>
      </c>
      <c r="X1501" s="27">
        <f t="shared" si="5001"/>
        <v>10.9</v>
      </c>
      <c r="Y1501" s="27">
        <f t="shared" si="5002"/>
        <v>10.9</v>
      </c>
      <c r="Z1501" s="27">
        <f t="shared" si="5003"/>
        <v>10.9</v>
      </c>
      <c r="AA1501" s="27">
        <f t="shared" si="5147"/>
        <v>0</v>
      </c>
      <c r="AB1501" s="27">
        <f t="shared" si="5148"/>
        <v>0</v>
      </c>
      <c r="AC1501" s="27">
        <f t="shared" si="5149"/>
        <v>0</v>
      </c>
      <c r="AD1501" s="27">
        <f t="shared" si="5004"/>
        <v>10.9</v>
      </c>
      <c r="AE1501" s="27">
        <f t="shared" si="5005"/>
        <v>10.9</v>
      </c>
      <c r="AF1501" s="27">
        <f t="shared" si="5006"/>
        <v>10.9</v>
      </c>
      <c r="AG1501" s="27">
        <f t="shared" si="5150"/>
        <v>0</v>
      </c>
      <c r="AH1501" s="27">
        <f t="shared" si="5151"/>
        <v>0</v>
      </c>
      <c r="AI1501" s="27">
        <f t="shared" si="5152"/>
        <v>0</v>
      </c>
      <c r="AJ1501" s="27">
        <f t="shared" si="5007"/>
        <v>10.9</v>
      </c>
      <c r="AK1501" s="27">
        <f t="shared" si="5008"/>
        <v>10.9</v>
      </c>
      <c r="AL1501" s="27">
        <f t="shared" si="5009"/>
        <v>10.9</v>
      </c>
      <c r="AM1501" s="27">
        <f t="shared" si="5153"/>
        <v>0</v>
      </c>
      <c r="AN1501" s="27">
        <f t="shared" si="5154"/>
        <v>0</v>
      </c>
      <c r="AO1501" s="27">
        <f t="shared" si="5155"/>
        <v>0</v>
      </c>
      <c r="AP1501" s="27">
        <f t="shared" si="5010"/>
        <v>10.9</v>
      </c>
      <c r="AQ1501" s="27">
        <f t="shared" si="5011"/>
        <v>10.9</v>
      </c>
      <c r="AR1501" s="27">
        <f t="shared" si="5012"/>
        <v>10.9</v>
      </c>
      <c r="AS1501" s="27">
        <f t="shared" si="5156"/>
        <v>0</v>
      </c>
      <c r="AT1501" s="27">
        <f t="shared" si="5157"/>
        <v>0</v>
      </c>
      <c r="AU1501" s="27">
        <f t="shared" si="5158"/>
        <v>0</v>
      </c>
      <c r="AV1501" s="27">
        <f t="shared" si="5013"/>
        <v>10.9</v>
      </c>
      <c r="AW1501" s="27">
        <f t="shared" si="5014"/>
        <v>10.9</v>
      </c>
      <c r="AX1501" s="27">
        <f t="shared" si="5015"/>
        <v>10.9</v>
      </c>
      <c r="AY1501" s="27">
        <f t="shared" si="5159"/>
        <v>0</v>
      </c>
      <c r="AZ1501" s="27">
        <f t="shared" si="5160"/>
        <v>0</v>
      </c>
      <c r="BA1501" s="27">
        <f t="shared" si="5161"/>
        <v>0</v>
      </c>
      <c r="BB1501" s="27">
        <f t="shared" si="5016"/>
        <v>10.9</v>
      </c>
      <c r="BC1501" s="27">
        <f t="shared" si="5017"/>
        <v>10.9</v>
      </c>
      <c r="BD1501" s="27">
        <f t="shared" si="5018"/>
        <v>10.9</v>
      </c>
      <c r="BE1501" s="27">
        <f t="shared" si="5162"/>
        <v>0</v>
      </c>
      <c r="BF1501" s="27">
        <f t="shared" si="5163"/>
        <v>0</v>
      </c>
      <c r="BG1501" s="27">
        <f t="shared" si="5164"/>
        <v>0</v>
      </c>
      <c r="BH1501" s="27">
        <f t="shared" si="4981"/>
        <v>10.9</v>
      </c>
      <c r="BI1501" s="27">
        <f t="shared" si="4982"/>
        <v>10.9</v>
      </c>
      <c r="BJ1501" s="27">
        <f t="shared" si="4983"/>
        <v>10.9</v>
      </c>
      <c r="BK1501" s="27">
        <f t="shared" si="5165"/>
        <v>0</v>
      </c>
      <c r="BL1501" s="27">
        <f t="shared" si="5166"/>
        <v>0</v>
      </c>
      <c r="BM1501" s="27">
        <f t="shared" si="5167"/>
        <v>0</v>
      </c>
      <c r="BN1501" s="27">
        <f t="shared" si="4984"/>
        <v>10.9</v>
      </c>
      <c r="BO1501" s="27">
        <f t="shared" si="4985"/>
        <v>10.9</v>
      </c>
      <c r="BP1501" s="27">
        <f t="shared" si="4986"/>
        <v>10.9</v>
      </c>
      <c r="BQ1501" s="27">
        <f t="shared" si="5168"/>
        <v>0</v>
      </c>
      <c r="BR1501" s="27">
        <f t="shared" si="5169"/>
        <v>0</v>
      </c>
      <c r="BS1501" s="27">
        <f t="shared" si="4987"/>
        <v>10.9</v>
      </c>
      <c r="BT1501" s="27">
        <f t="shared" si="4988"/>
        <v>10.9</v>
      </c>
      <c r="BU1501" s="27">
        <f t="shared" si="4989"/>
        <v>10.9</v>
      </c>
      <c r="BV1501" s="27">
        <f t="shared" si="5170"/>
        <v>0</v>
      </c>
      <c r="BW1501" s="27">
        <f t="shared" si="5171"/>
        <v>0</v>
      </c>
      <c r="BX1501" s="27">
        <f t="shared" si="4991"/>
        <v>10.9</v>
      </c>
      <c r="BY1501" s="27">
        <f t="shared" si="4992"/>
        <v>10.9</v>
      </c>
      <c r="BZ1501" s="27">
        <f t="shared" si="4993"/>
        <v>10.9</v>
      </c>
      <c r="CA1501" s="27">
        <f t="shared" si="5172"/>
        <v>0</v>
      </c>
      <c r="CB1501" s="20">
        <v>0</v>
      </c>
      <c r="CC1501" s="35"/>
      <c r="CH1501" s="1" t="s">
        <v>29</v>
      </c>
    </row>
    <row r="1502" spans="1:87" hidden="1" x14ac:dyDescent="0.3">
      <c r="A1502" s="36" t="s">
        <v>851</v>
      </c>
      <c r="B1502" s="19">
        <v>850</v>
      </c>
      <c r="C1502" s="18" t="s">
        <v>392</v>
      </c>
      <c r="D1502" s="18" t="s">
        <v>48</v>
      </c>
      <c r="E1502" s="34" t="s">
        <v>844</v>
      </c>
      <c r="F1502" s="27">
        <v>10.9</v>
      </c>
      <c r="G1502" s="27">
        <v>10.9</v>
      </c>
      <c r="H1502" s="27">
        <v>10.9</v>
      </c>
      <c r="I1502" s="27"/>
      <c r="J1502" s="27"/>
      <c r="K1502" s="27"/>
      <c r="L1502" s="27">
        <f t="shared" si="4994"/>
        <v>10.9</v>
      </c>
      <c r="M1502" s="27">
        <f t="shared" si="4995"/>
        <v>10.9</v>
      </c>
      <c r="N1502" s="27">
        <f t="shared" si="4996"/>
        <v>10.9</v>
      </c>
      <c r="O1502" s="27"/>
      <c r="P1502" s="27"/>
      <c r="Q1502" s="27"/>
      <c r="R1502" s="27">
        <f t="shared" si="4998"/>
        <v>10.9</v>
      </c>
      <c r="S1502" s="27">
        <f t="shared" si="4999"/>
        <v>10.9</v>
      </c>
      <c r="T1502" s="27">
        <f t="shared" si="5000"/>
        <v>10.9</v>
      </c>
      <c r="U1502" s="27"/>
      <c r="V1502" s="27"/>
      <c r="W1502" s="27"/>
      <c r="X1502" s="27">
        <f t="shared" si="5001"/>
        <v>10.9</v>
      </c>
      <c r="Y1502" s="27">
        <f t="shared" si="5002"/>
        <v>10.9</v>
      </c>
      <c r="Z1502" s="27">
        <f t="shared" si="5003"/>
        <v>10.9</v>
      </c>
      <c r="AA1502" s="27"/>
      <c r="AB1502" s="27"/>
      <c r="AC1502" s="27"/>
      <c r="AD1502" s="27">
        <f t="shared" si="5004"/>
        <v>10.9</v>
      </c>
      <c r="AE1502" s="27">
        <f t="shared" si="5005"/>
        <v>10.9</v>
      </c>
      <c r="AF1502" s="27">
        <f t="shared" si="5006"/>
        <v>10.9</v>
      </c>
      <c r="AG1502" s="27"/>
      <c r="AH1502" s="27"/>
      <c r="AI1502" s="27"/>
      <c r="AJ1502" s="27">
        <f t="shared" si="5007"/>
        <v>10.9</v>
      </c>
      <c r="AK1502" s="27">
        <f t="shared" si="5008"/>
        <v>10.9</v>
      </c>
      <c r="AL1502" s="27">
        <f t="shared" si="5009"/>
        <v>10.9</v>
      </c>
      <c r="AM1502" s="27"/>
      <c r="AN1502" s="27"/>
      <c r="AO1502" s="27"/>
      <c r="AP1502" s="27">
        <f t="shared" si="5010"/>
        <v>10.9</v>
      </c>
      <c r="AQ1502" s="27">
        <f t="shared" si="5011"/>
        <v>10.9</v>
      </c>
      <c r="AR1502" s="27">
        <f t="shared" si="5012"/>
        <v>10.9</v>
      </c>
      <c r="AS1502" s="27"/>
      <c r="AT1502" s="27"/>
      <c r="AU1502" s="27"/>
      <c r="AV1502" s="27">
        <f t="shared" si="5013"/>
        <v>10.9</v>
      </c>
      <c r="AW1502" s="27">
        <f t="shared" si="5014"/>
        <v>10.9</v>
      </c>
      <c r="AX1502" s="27">
        <f t="shared" si="5015"/>
        <v>10.9</v>
      </c>
      <c r="AY1502" s="27"/>
      <c r="AZ1502" s="27"/>
      <c r="BA1502" s="27"/>
      <c r="BB1502" s="27">
        <f t="shared" si="5016"/>
        <v>10.9</v>
      </c>
      <c r="BC1502" s="27">
        <f t="shared" si="5017"/>
        <v>10.9</v>
      </c>
      <c r="BD1502" s="27">
        <f t="shared" si="5018"/>
        <v>10.9</v>
      </c>
      <c r="BE1502" s="27"/>
      <c r="BF1502" s="27"/>
      <c r="BG1502" s="27"/>
      <c r="BH1502" s="27">
        <f t="shared" si="4981"/>
        <v>10.9</v>
      </c>
      <c r="BI1502" s="27">
        <f t="shared" si="4982"/>
        <v>10.9</v>
      </c>
      <c r="BJ1502" s="27">
        <f t="shared" si="4983"/>
        <v>10.9</v>
      </c>
      <c r="BK1502" s="27"/>
      <c r="BL1502" s="27"/>
      <c r="BM1502" s="27"/>
      <c r="BN1502" s="27">
        <f t="shared" si="4984"/>
        <v>10.9</v>
      </c>
      <c r="BO1502" s="27">
        <f t="shared" si="4985"/>
        <v>10.9</v>
      </c>
      <c r="BP1502" s="27">
        <f t="shared" si="4986"/>
        <v>10.9</v>
      </c>
      <c r="BQ1502" s="27"/>
      <c r="BR1502" s="27"/>
      <c r="BS1502" s="27">
        <f t="shared" si="4987"/>
        <v>10.9</v>
      </c>
      <c r="BT1502" s="27">
        <f t="shared" si="4988"/>
        <v>10.9</v>
      </c>
      <c r="BU1502" s="27">
        <f t="shared" si="4989"/>
        <v>10.9</v>
      </c>
      <c r="BV1502" s="27"/>
      <c r="BW1502" s="27"/>
      <c r="BX1502" s="27">
        <f t="shared" si="4991"/>
        <v>10.9</v>
      </c>
      <c r="BY1502" s="27">
        <f t="shared" si="4992"/>
        <v>10.9</v>
      </c>
      <c r="BZ1502" s="27">
        <f t="shared" si="4993"/>
        <v>10.9</v>
      </c>
      <c r="CA1502" s="27"/>
      <c r="CB1502" s="20">
        <v>0</v>
      </c>
      <c r="CC1502" s="35"/>
    </row>
    <row r="1503" spans="1:87" ht="78" hidden="1" x14ac:dyDescent="0.3">
      <c r="A1503" s="36" t="s">
        <v>852</v>
      </c>
      <c r="B1503" s="19"/>
      <c r="C1503" s="18"/>
      <c r="D1503" s="18"/>
      <c r="E1503" s="34" t="s">
        <v>853</v>
      </c>
      <c r="F1503" s="27">
        <f t="shared" si="5176"/>
        <v>123302</v>
      </c>
      <c r="G1503" s="27">
        <f t="shared" si="5177"/>
        <v>128773</v>
      </c>
      <c r="H1503" s="27">
        <f t="shared" si="5178"/>
        <v>135052</v>
      </c>
      <c r="I1503" s="27">
        <f t="shared" si="5138"/>
        <v>-16980.07</v>
      </c>
      <c r="J1503" s="27">
        <f t="shared" si="5139"/>
        <v>-18480.07</v>
      </c>
      <c r="K1503" s="27">
        <f t="shared" si="5140"/>
        <v>-13480.07</v>
      </c>
      <c r="L1503" s="27">
        <f t="shared" si="4994"/>
        <v>106321.93</v>
      </c>
      <c r="M1503" s="27">
        <f t="shared" si="4995"/>
        <v>110292.93</v>
      </c>
      <c r="N1503" s="27">
        <f t="shared" si="4996"/>
        <v>121571.93</v>
      </c>
      <c r="O1503" s="27">
        <f t="shared" si="5141"/>
        <v>0</v>
      </c>
      <c r="P1503" s="27">
        <f t="shared" si="5142"/>
        <v>0</v>
      </c>
      <c r="Q1503" s="27">
        <f t="shared" si="5143"/>
        <v>0</v>
      </c>
      <c r="R1503" s="27">
        <f t="shared" si="4998"/>
        <v>106321.93</v>
      </c>
      <c r="S1503" s="27">
        <f t="shared" si="4999"/>
        <v>110292.93</v>
      </c>
      <c r="T1503" s="27">
        <f t="shared" si="5000"/>
        <v>121571.93</v>
      </c>
      <c r="U1503" s="27">
        <f t="shared" si="5144"/>
        <v>0</v>
      </c>
      <c r="V1503" s="27">
        <f t="shared" si="5145"/>
        <v>0</v>
      </c>
      <c r="W1503" s="27">
        <f t="shared" si="5146"/>
        <v>0</v>
      </c>
      <c r="X1503" s="27">
        <f t="shared" si="5001"/>
        <v>106321.93</v>
      </c>
      <c r="Y1503" s="27">
        <f t="shared" si="5002"/>
        <v>110292.93</v>
      </c>
      <c r="Z1503" s="27">
        <f t="shared" si="5003"/>
        <v>121571.93</v>
      </c>
      <c r="AA1503" s="27">
        <f t="shared" si="5147"/>
        <v>0</v>
      </c>
      <c r="AB1503" s="27">
        <f t="shared" si="5148"/>
        <v>0</v>
      </c>
      <c r="AC1503" s="27">
        <f t="shared" si="5149"/>
        <v>0</v>
      </c>
      <c r="AD1503" s="27">
        <f t="shared" si="5004"/>
        <v>106321.93</v>
      </c>
      <c r="AE1503" s="27">
        <f t="shared" si="5005"/>
        <v>110292.93</v>
      </c>
      <c r="AF1503" s="27">
        <f t="shared" si="5006"/>
        <v>121571.93</v>
      </c>
      <c r="AG1503" s="27">
        <f t="shared" si="5150"/>
        <v>0</v>
      </c>
      <c r="AH1503" s="27">
        <f t="shared" si="5151"/>
        <v>0</v>
      </c>
      <c r="AI1503" s="27">
        <f t="shared" si="5152"/>
        <v>0</v>
      </c>
      <c r="AJ1503" s="27">
        <f t="shared" si="5007"/>
        <v>106321.93</v>
      </c>
      <c r="AK1503" s="27">
        <f t="shared" si="5008"/>
        <v>110292.93</v>
      </c>
      <c r="AL1503" s="27">
        <f t="shared" si="5009"/>
        <v>121571.93</v>
      </c>
      <c r="AM1503" s="27">
        <f t="shared" si="5153"/>
        <v>0</v>
      </c>
      <c r="AN1503" s="27">
        <f t="shared" si="5154"/>
        <v>0</v>
      </c>
      <c r="AO1503" s="27">
        <f t="shared" si="5155"/>
        <v>0</v>
      </c>
      <c r="AP1503" s="27">
        <f t="shared" si="5010"/>
        <v>106321.93</v>
      </c>
      <c r="AQ1503" s="27">
        <f t="shared" si="5011"/>
        <v>110292.93</v>
      </c>
      <c r="AR1503" s="27">
        <f t="shared" si="5012"/>
        <v>121571.93</v>
      </c>
      <c r="AS1503" s="27">
        <f t="shared" si="5156"/>
        <v>0</v>
      </c>
      <c r="AT1503" s="27">
        <f t="shared" si="5157"/>
        <v>0</v>
      </c>
      <c r="AU1503" s="27">
        <f t="shared" si="5158"/>
        <v>0</v>
      </c>
      <c r="AV1503" s="27">
        <f t="shared" si="5013"/>
        <v>106321.93</v>
      </c>
      <c r="AW1503" s="27">
        <f t="shared" si="5014"/>
        <v>110292.93</v>
      </c>
      <c r="AX1503" s="27">
        <f t="shared" si="5015"/>
        <v>121571.93</v>
      </c>
      <c r="AY1503" s="27">
        <f t="shared" si="5159"/>
        <v>0</v>
      </c>
      <c r="AZ1503" s="27">
        <f t="shared" si="5160"/>
        <v>0</v>
      </c>
      <c r="BA1503" s="27">
        <f t="shared" si="5161"/>
        <v>0</v>
      </c>
      <c r="BB1503" s="27">
        <f t="shared" si="5016"/>
        <v>106321.93</v>
      </c>
      <c r="BC1503" s="27">
        <f t="shared" si="5017"/>
        <v>110292.93</v>
      </c>
      <c r="BD1503" s="27">
        <f t="shared" si="5018"/>
        <v>121571.93</v>
      </c>
      <c r="BE1503" s="27">
        <f t="shared" si="5162"/>
        <v>0</v>
      </c>
      <c r="BF1503" s="27">
        <f t="shared" si="5163"/>
        <v>0</v>
      </c>
      <c r="BG1503" s="27">
        <f t="shared" si="5164"/>
        <v>0</v>
      </c>
      <c r="BH1503" s="27">
        <f t="shared" si="4981"/>
        <v>106321.93</v>
      </c>
      <c r="BI1503" s="27">
        <f t="shared" si="4982"/>
        <v>110292.93</v>
      </c>
      <c r="BJ1503" s="27">
        <f t="shared" si="4983"/>
        <v>121571.93</v>
      </c>
      <c r="BK1503" s="27">
        <f t="shared" si="5165"/>
        <v>0</v>
      </c>
      <c r="BL1503" s="27">
        <f t="shared" si="5166"/>
        <v>0</v>
      </c>
      <c r="BM1503" s="27">
        <f t="shared" si="5167"/>
        <v>0</v>
      </c>
      <c r="BN1503" s="27">
        <f t="shared" si="4984"/>
        <v>106321.93</v>
      </c>
      <c r="BO1503" s="27">
        <f t="shared" si="4985"/>
        <v>110292.93</v>
      </c>
      <c r="BP1503" s="27">
        <f t="shared" si="4986"/>
        <v>121571.93</v>
      </c>
      <c r="BQ1503" s="27">
        <f t="shared" si="5168"/>
        <v>0</v>
      </c>
      <c r="BR1503" s="27">
        <f t="shared" si="5169"/>
        <v>0</v>
      </c>
      <c r="BS1503" s="27">
        <f t="shared" si="4987"/>
        <v>106321.93</v>
      </c>
      <c r="BT1503" s="27">
        <f t="shared" si="4988"/>
        <v>110292.93</v>
      </c>
      <c r="BU1503" s="27">
        <f t="shared" si="4989"/>
        <v>121571.93</v>
      </c>
      <c r="BV1503" s="27">
        <f t="shared" si="5170"/>
        <v>0</v>
      </c>
      <c r="BW1503" s="27">
        <f t="shared" si="5171"/>
        <v>0</v>
      </c>
      <c r="BX1503" s="27">
        <f t="shared" si="4991"/>
        <v>106321.93</v>
      </c>
      <c r="BY1503" s="27">
        <f t="shared" si="4992"/>
        <v>110292.93</v>
      </c>
      <c r="BZ1503" s="27">
        <f t="shared" si="4993"/>
        <v>121571.93</v>
      </c>
      <c r="CA1503" s="27">
        <f t="shared" si="5172"/>
        <v>0</v>
      </c>
      <c r="CB1503" s="20">
        <v>0</v>
      </c>
      <c r="CC1503" s="35"/>
      <c r="CI1503" s="1" t="s">
        <v>30</v>
      </c>
    </row>
    <row r="1504" spans="1:87" ht="31.2" hidden="1" x14ac:dyDescent="0.3">
      <c r="A1504" s="36" t="s">
        <v>852</v>
      </c>
      <c r="B1504" s="36" t="s">
        <v>634</v>
      </c>
      <c r="C1504" s="18"/>
      <c r="D1504" s="18"/>
      <c r="E1504" s="34" t="s">
        <v>39</v>
      </c>
      <c r="F1504" s="27">
        <f t="shared" si="5176"/>
        <v>123302</v>
      </c>
      <c r="G1504" s="27">
        <f t="shared" si="5177"/>
        <v>128773</v>
      </c>
      <c r="H1504" s="27">
        <f t="shared" si="5178"/>
        <v>135052</v>
      </c>
      <c r="I1504" s="27">
        <f t="shared" si="5138"/>
        <v>-16980.07</v>
      </c>
      <c r="J1504" s="27">
        <f t="shared" si="5139"/>
        <v>-18480.07</v>
      </c>
      <c r="K1504" s="27">
        <f t="shared" si="5140"/>
        <v>-13480.07</v>
      </c>
      <c r="L1504" s="27">
        <f t="shared" si="4994"/>
        <v>106321.93</v>
      </c>
      <c r="M1504" s="27">
        <f t="shared" si="4995"/>
        <v>110292.93</v>
      </c>
      <c r="N1504" s="27">
        <f t="shared" si="4996"/>
        <v>121571.93</v>
      </c>
      <c r="O1504" s="27">
        <f t="shared" si="5141"/>
        <v>0</v>
      </c>
      <c r="P1504" s="27">
        <f t="shared" si="5142"/>
        <v>0</v>
      </c>
      <c r="Q1504" s="27">
        <f t="shared" si="5143"/>
        <v>0</v>
      </c>
      <c r="R1504" s="27">
        <f t="shared" si="4998"/>
        <v>106321.93</v>
      </c>
      <c r="S1504" s="27">
        <f t="shared" si="4999"/>
        <v>110292.93</v>
      </c>
      <c r="T1504" s="27">
        <f t="shared" si="5000"/>
        <v>121571.93</v>
      </c>
      <c r="U1504" s="27">
        <f t="shared" si="5144"/>
        <v>0</v>
      </c>
      <c r="V1504" s="27">
        <f t="shared" si="5145"/>
        <v>0</v>
      </c>
      <c r="W1504" s="27">
        <f t="shared" si="5146"/>
        <v>0</v>
      </c>
      <c r="X1504" s="27">
        <f t="shared" si="5001"/>
        <v>106321.93</v>
      </c>
      <c r="Y1504" s="27">
        <f t="shared" si="5002"/>
        <v>110292.93</v>
      </c>
      <c r="Z1504" s="27">
        <f t="shared" si="5003"/>
        <v>121571.93</v>
      </c>
      <c r="AA1504" s="27">
        <f t="shared" si="5147"/>
        <v>0</v>
      </c>
      <c r="AB1504" s="27">
        <f t="shared" si="5148"/>
        <v>0</v>
      </c>
      <c r="AC1504" s="27">
        <f t="shared" si="5149"/>
        <v>0</v>
      </c>
      <c r="AD1504" s="27">
        <f t="shared" si="5004"/>
        <v>106321.93</v>
      </c>
      <c r="AE1504" s="27">
        <f t="shared" si="5005"/>
        <v>110292.93</v>
      </c>
      <c r="AF1504" s="27">
        <f t="shared" si="5006"/>
        <v>121571.93</v>
      </c>
      <c r="AG1504" s="27">
        <f t="shared" si="5150"/>
        <v>0</v>
      </c>
      <c r="AH1504" s="27">
        <f t="shared" si="5151"/>
        <v>0</v>
      </c>
      <c r="AI1504" s="27">
        <f t="shared" si="5152"/>
        <v>0</v>
      </c>
      <c r="AJ1504" s="27">
        <f t="shared" si="5007"/>
        <v>106321.93</v>
      </c>
      <c r="AK1504" s="27">
        <f t="shared" si="5008"/>
        <v>110292.93</v>
      </c>
      <c r="AL1504" s="27">
        <f t="shared" si="5009"/>
        <v>121571.93</v>
      </c>
      <c r="AM1504" s="27">
        <f t="shared" si="5153"/>
        <v>0</v>
      </c>
      <c r="AN1504" s="27">
        <f t="shared" si="5154"/>
        <v>0</v>
      </c>
      <c r="AO1504" s="27">
        <f t="shared" si="5155"/>
        <v>0</v>
      </c>
      <c r="AP1504" s="27">
        <f t="shared" si="5010"/>
        <v>106321.93</v>
      </c>
      <c r="AQ1504" s="27">
        <f t="shared" si="5011"/>
        <v>110292.93</v>
      </c>
      <c r="AR1504" s="27">
        <f t="shared" si="5012"/>
        <v>121571.93</v>
      </c>
      <c r="AS1504" s="27">
        <f t="shared" si="5156"/>
        <v>0</v>
      </c>
      <c r="AT1504" s="27">
        <f t="shared" si="5157"/>
        <v>0</v>
      </c>
      <c r="AU1504" s="27">
        <f t="shared" si="5158"/>
        <v>0</v>
      </c>
      <c r="AV1504" s="27">
        <f t="shared" si="5013"/>
        <v>106321.93</v>
      </c>
      <c r="AW1504" s="27">
        <f t="shared" si="5014"/>
        <v>110292.93</v>
      </c>
      <c r="AX1504" s="27">
        <f t="shared" si="5015"/>
        <v>121571.93</v>
      </c>
      <c r="AY1504" s="27">
        <f t="shared" si="5159"/>
        <v>0</v>
      </c>
      <c r="AZ1504" s="27">
        <f t="shared" si="5160"/>
        <v>0</v>
      </c>
      <c r="BA1504" s="27">
        <f t="shared" si="5161"/>
        <v>0</v>
      </c>
      <c r="BB1504" s="27">
        <f t="shared" si="5016"/>
        <v>106321.93</v>
      </c>
      <c r="BC1504" s="27">
        <f t="shared" si="5017"/>
        <v>110292.93</v>
      </c>
      <c r="BD1504" s="27">
        <f t="shared" si="5018"/>
        <v>121571.93</v>
      </c>
      <c r="BE1504" s="27">
        <f t="shared" si="5162"/>
        <v>0</v>
      </c>
      <c r="BF1504" s="27">
        <f t="shared" si="5163"/>
        <v>0</v>
      </c>
      <c r="BG1504" s="27">
        <f t="shared" si="5164"/>
        <v>0</v>
      </c>
      <c r="BH1504" s="27">
        <f t="shared" si="4981"/>
        <v>106321.93</v>
      </c>
      <c r="BI1504" s="27">
        <f t="shared" si="4982"/>
        <v>110292.93</v>
      </c>
      <c r="BJ1504" s="27">
        <f t="shared" si="4983"/>
        <v>121571.93</v>
      </c>
      <c r="BK1504" s="27">
        <f t="shared" si="5165"/>
        <v>0</v>
      </c>
      <c r="BL1504" s="27">
        <f t="shared" si="5166"/>
        <v>0</v>
      </c>
      <c r="BM1504" s="27">
        <f t="shared" si="5167"/>
        <v>0</v>
      </c>
      <c r="BN1504" s="27">
        <f t="shared" si="4984"/>
        <v>106321.93</v>
      </c>
      <c r="BO1504" s="27">
        <f t="shared" si="4985"/>
        <v>110292.93</v>
      </c>
      <c r="BP1504" s="27">
        <f t="shared" si="4986"/>
        <v>121571.93</v>
      </c>
      <c r="BQ1504" s="27">
        <f t="shared" si="5168"/>
        <v>0</v>
      </c>
      <c r="BR1504" s="27">
        <f t="shared" si="5169"/>
        <v>0</v>
      </c>
      <c r="BS1504" s="27">
        <f t="shared" si="4987"/>
        <v>106321.93</v>
      </c>
      <c r="BT1504" s="27">
        <f t="shared" si="4988"/>
        <v>110292.93</v>
      </c>
      <c r="BU1504" s="27">
        <f t="shared" si="4989"/>
        <v>121571.93</v>
      </c>
      <c r="BV1504" s="27">
        <f t="shared" si="5170"/>
        <v>0</v>
      </c>
      <c r="BW1504" s="27">
        <f t="shared" si="5171"/>
        <v>0</v>
      </c>
      <c r="BX1504" s="27">
        <f t="shared" si="4991"/>
        <v>106321.93</v>
      </c>
      <c r="BY1504" s="27">
        <f t="shared" si="4992"/>
        <v>110292.93</v>
      </c>
      <c r="BZ1504" s="27">
        <f t="shared" si="4993"/>
        <v>121571.93</v>
      </c>
      <c r="CA1504" s="27">
        <f t="shared" si="5172"/>
        <v>0</v>
      </c>
      <c r="CB1504" s="20">
        <v>0</v>
      </c>
      <c r="CC1504" s="35"/>
      <c r="CG1504" s="1" t="s">
        <v>28</v>
      </c>
    </row>
    <row r="1505" spans="1:87" ht="46.8" hidden="1" x14ac:dyDescent="0.3">
      <c r="A1505" s="36" t="s">
        <v>852</v>
      </c>
      <c r="B1505" s="19">
        <v>240</v>
      </c>
      <c r="C1505" s="18"/>
      <c r="D1505" s="18"/>
      <c r="E1505" s="34" t="s">
        <v>40</v>
      </c>
      <c r="F1505" s="27">
        <f t="shared" si="5176"/>
        <v>123302</v>
      </c>
      <c r="G1505" s="27">
        <f t="shared" si="5177"/>
        <v>128773</v>
      </c>
      <c r="H1505" s="27">
        <f t="shared" si="5178"/>
        <v>135052</v>
      </c>
      <c r="I1505" s="27">
        <f t="shared" si="5138"/>
        <v>-16980.07</v>
      </c>
      <c r="J1505" s="27">
        <f t="shared" si="5139"/>
        <v>-18480.07</v>
      </c>
      <c r="K1505" s="27">
        <f t="shared" si="5140"/>
        <v>-13480.07</v>
      </c>
      <c r="L1505" s="27">
        <f t="shared" si="4994"/>
        <v>106321.93</v>
      </c>
      <c r="M1505" s="27">
        <f t="shared" si="4995"/>
        <v>110292.93</v>
      </c>
      <c r="N1505" s="27">
        <f t="shared" si="4996"/>
        <v>121571.93</v>
      </c>
      <c r="O1505" s="27">
        <f t="shared" si="5141"/>
        <v>0</v>
      </c>
      <c r="P1505" s="27">
        <f t="shared" si="5142"/>
        <v>0</v>
      </c>
      <c r="Q1505" s="27">
        <f t="shared" si="5143"/>
        <v>0</v>
      </c>
      <c r="R1505" s="27">
        <f t="shared" si="4998"/>
        <v>106321.93</v>
      </c>
      <c r="S1505" s="27">
        <f t="shared" si="4999"/>
        <v>110292.93</v>
      </c>
      <c r="T1505" s="27">
        <f t="shared" si="5000"/>
        <v>121571.93</v>
      </c>
      <c r="U1505" s="27">
        <f t="shared" si="5144"/>
        <v>0</v>
      </c>
      <c r="V1505" s="27">
        <f t="shared" si="5145"/>
        <v>0</v>
      </c>
      <c r="W1505" s="27">
        <f t="shared" si="5146"/>
        <v>0</v>
      </c>
      <c r="X1505" s="27">
        <f t="shared" si="5001"/>
        <v>106321.93</v>
      </c>
      <c r="Y1505" s="27">
        <f t="shared" si="5002"/>
        <v>110292.93</v>
      </c>
      <c r="Z1505" s="27">
        <f t="shared" si="5003"/>
        <v>121571.93</v>
      </c>
      <c r="AA1505" s="27">
        <f t="shared" si="5147"/>
        <v>0</v>
      </c>
      <c r="AB1505" s="27">
        <f t="shared" si="5148"/>
        <v>0</v>
      </c>
      <c r="AC1505" s="27">
        <f t="shared" si="5149"/>
        <v>0</v>
      </c>
      <c r="AD1505" s="27">
        <f t="shared" si="5004"/>
        <v>106321.93</v>
      </c>
      <c r="AE1505" s="27">
        <f t="shared" si="5005"/>
        <v>110292.93</v>
      </c>
      <c r="AF1505" s="27">
        <f t="shared" si="5006"/>
        <v>121571.93</v>
      </c>
      <c r="AG1505" s="27">
        <f t="shared" si="5150"/>
        <v>0</v>
      </c>
      <c r="AH1505" s="27">
        <f t="shared" si="5151"/>
        <v>0</v>
      </c>
      <c r="AI1505" s="27">
        <f t="shared" si="5152"/>
        <v>0</v>
      </c>
      <c r="AJ1505" s="27">
        <f t="shared" si="5007"/>
        <v>106321.93</v>
      </c>
      <c r="AK1505" s="27">
        <f t="shared" si="5008"/>
        <v>110292.93</v>
      </c>
      <c r="AL1505" s="27">
        <f t="shared" si="5009"/>
        <v>121571.93</v>
      </c>
      <c r="AM1505" s="27">
        <f t="shared" si="5153"/>
        <v>0</v>
      </c>
      <c r="AN1505" s="27">
        <f t="shared" si="5154"/>
        <v>0</v>
      </c>
      <c r="AO1505" s="27">
        <f t="shared" si="5155"/>
        <v>0</v>
      </c>
      <c r="AP1505" s="27">
        <f t="shared" si="5010"/>
        <v>106321.93</v>
      </c>
      <c r="AQ1505" s="27">
        <f t="shared" si="5011"/>
        <v>110292.93</v>
      </c>
      <c r="AR1505" s="27">
        <f t="shared" si="5012"/>
        <v>121571.93</v>
      </c>
      <c r="AS1505" s="27">
        <f t="shared" si="5156"/>
        <v>0</v>
      </c>
      <c r="AT1505" s="27">
        <f t="shared" si="5157"/>
        <v>0</v>
      </c>
      <c r="AU1505" s="27">
        <f t="shared" si="5158"/>
        <v>0</v>
      </c>
      <c r="AV1505" s="27">
        <f t="shared" si="5013"/>
        <v>106321.93</v>
      </c>
      <c r="AW1505" s="27">
        <f t="shared" si="5014"/>
        <v>110292.93</v>
      </c>
      <c r="AX1505" s="27">
        <f t="shared" si="5015"/>
        <v>121571.93</v>
      </c>
      <c r="AY1505" s="27">
        <f t="shared" si="5159"/>
        <v>0</v>
      </c>
      <c r="AZ1505" s="27">
        <f t="shared" si="5160"/>
        <v>0</v>
      </c>
      <c r="BA1505" s="27">
        <f t="shared" si="5161"/>
        <v>0</v>
      </c>
      <c r="BB1505" s="27">
        <f t="shared" si="5016"/>
        <v>106321.93</v>
      </c>
      <c r="BC1505" s="27">
        <f t="shared" si="5017"/>
        <v>110292.93</v>
      </c>
      <c r="BD1505" s="27">
        <f t="shared" si="5018"/>
        <v>121571.93</v>
      </c>
      <c r="BE1505" s="27">
        <f t="shared" si="5162"/>
        <v>0</v>
      </c>
      <c r="BF1505" s="27">
        <f t="shared" si="5163"/>
        <v>0</v>
      </c>
      <c r="BG1505" s="27">
        <f t="shared" si="5164"/>
        <v>0</v>
      </c>
      <c r="BH1505" s="27">
        <f t="shared" ref="BH1505:BH1568" si="5179">BB1505+BE1505</f>
        <v>106321.93</v>
      </c>
      <c r="BI1505" s="27">
        <f t="shared" ref="BI1505:BI1568" si="5180">BC1505+BF1505</f>
        <v>110292.93</v>
      </c>
      <c r="BJ1505" s="27">
        <f t="shared" ref="BJ1505:BJ1568" si="5181">BD1505+BG1505</f>
        <v>121571.93</v>
      </c>
      <c r="BK1505" s="27">
        <f t="shared" si="5165"/>
        <v>0</v>
      </c>
      <c r="BL1505" s="27">
        <f t="shared" si="5166"/>
        <v>0</v>
      </c>
      <c r="BM1505" s="27">
        <f t="shared" si="5167"/>
        <v>0</v>
      </c>
      <c r="BN1505" s="27">
        <f t="shared" ref="BN1505:BN1568" si="5182">BH1505+BK1505</f>
        <v>106321.93</v>
      </c>
      <c r="BO1505" s="27">
        <f t="shared" ref="BO1505:BO1568" si="5183">BI1505+BL1505</f>
        <v>110292.93</v>
      </c>
      <c r="BP1505" s="27">
        <f t="shared" ref="BP1505:BP1568" si="5184">BJ1505+BM1505</f>
        <v>121571.93</v>
      </c>
      <c r="BQ1505" s="27">
        <f t="shared" si="5168"/>
        <v>0</v>
      </c>
      <c r="BR1505" s="27">
        <f t="shared" si="5169"/>
        <v>0</v>
      </c>
      <c r="BS1505" s="27">
        <f t="shared" ref="BS1505:BS1568" si="5185">BQ1505+BN1505</f>
        <v>106321.93</v>
      </c>
      <c r="BT1505" s="27">
        <f t="shared" ref="BT1505:BT1568" si="5186">BR1505+BO1505</f>
        <v>110292.93</v>
      </c>
      <c r="BU1505" s="27">
        <f t="shared" ref="BU1505:BU1568" si="5187">BP1505</f>
        <v>121571.93</v>
      </c>
      <c r="BV1505" s="27">
        <f t="shared" si="5170"/>
        <v>0</v>
      </c>
      <c r="BW1505" s="27">
        <f t="shared" si="5171"/>
        <v>0</v>
      </c>
      <c r="BX1505" s="27">
        <f t="shared" si="4991"/>
        <v>106321.93</v>
      </c>
      <c r="BY1505" s="27">
        <f t="shared" si="4992"/>
        <v>110292.93</v>
      </c>
      <c r="BZ1505" s="27">
        <f t="shared" si="4993"/>
        <v>121571.93</v>
      </c>
      <c r="CA1505" s="27">
        <f t="shared" si="5172"/>
        <v>0</v>
      </c>
      <c r="CB1505" s="20">
        <v>0</v>
      </c>
      <c r="CC1505" s="35"/>
      <c r="CH1505" s="1" t="s">
        <v>29</v>
      </c>
    </row>
    <row r="1506" spans="1:87" hidden="1" x14ac:dyDescent="0.3">
      <c r="A1506" s="36" t="s">
        <v>852</v>
      </c>
      <c r="B1506" s="19">
        <v>240</v>
      </c>
      <c r="C1506" s="18" t="s">
        <v>392</v>
      </c>
      <c r="D1506" s="18" t="s">
        <v>48</v>
      </c>
      <c r="E1506" s="34" t="s">
        <v>844</v>
      </c>
      <c r="F1506" s="27">
        <v>123302</v>
      </c>
      <c r="G1506" s="27">
        <v>128773</v>
      </c>
      <c r="H1506" s="27">
        <v>135052</v>
      </c>
      <c r="I1506" s="27">
        <v>-16980.07</v>
      </c>
      <c r="J1506" s="27">
        <v>-18480.07</v>
      </c>
      <c r="K1506" s="27">
        <v>-13480.07</v>
      </c>
      <c r="L1506" s="27">
        <f t="shared" si="4994"/>
        <v>106321.93</v>
      </c>
      <c r="M1506" s="27">
        <f t="shared" si="4995"/>
        <v>110292.93</v>
      </c>
      <c r="N1506" s="27">
        <f t="shared" si="4996"/>
        <v>121571.93</v>
      </c>
      <c r="O1506" s="27"/>
      <c r="P1506" s="27"/>
      <c r="Q1506" s="27"/>
      <c r="R1506" s="27">
        <f t="shared" si="4998"/>
        <v>106321.93</v>
      </c>
      <c r="S1506" s="27">
        <f t="shared" si="4999"/>
        <v>110292.93</v>
      </c>
      <c r="T1506" s="27">
        <f t="shared" si="5000"/>
        <v>121571.93</v>
      </c>
      <c r="U1506" s="27"/>
      <c r="V1506" s="27"/>
      <c r="W1506" s="27"/>
      <c r="X1506" s="27">
        <f t="shared" si="5001"/>
        <v>106321.93</v>
      </c>
      <c r="Y1506" s="27">
        <f t="shared" si="5002"/>
        <v>110292.93</v>
      </c>
      <c r="Z1506" s="27">
        <f t="shared" si="5003"/>
        <v>121571.93</v>
      </c>
      <c r="AA1506" s="27"/>
      <c r="AB1506" s="27"/>
      <c r="AC1506" s="27"/>
      <c r="AD1506" s="27">
        <f t="shared" si="5004"/>
        <v>106321.93</v>
      </c>
      <c r="AE1506" s="27">
        <f t="shared" si="5005"/>
        <v>110292.93</v>
      </c>
      <c r="AF1506" s="27">
        <f t="shared" si="5006"/>
        <v>121571.93</v>
      </c>
      <c r="AG1506" s="27"/>
      <c r="AH1506" s="27"/>
      <c r="AI1506" s="27"/>
      <c r="AJ1506" s="27">
        <f t="shared" si="5007"/>
        <v>106321.93</v>
      </c>
      <c r="AK1506" s="27">
        <f t="shared" si="5008"/>
        <v>110292.93</v>
      </c>
      <c r="AL1506" s="27">
        <f t="shared" si="5009"/>
        <v>121571.93</v>
      </c>
      <c r="AM1506" s="27"/>
      <c r="AN1506" s="27"/>
      <c r="AO1506" s="27"/>
      <c r="AP1506" s="27">
        <f t="shared" si="5010"/>
        <v>106321.93</v>
      </c>
      <c r="AQ1506" s="27">
        <f t="shared" si="5011"/>
        <v>110292.93</v>
      </c>
      <c r="AR1506" s="27">
        <f t="shared" si="5012"/>
        <v>121571.93</v>
      </c>
      <c r="AS1506" s="27"/>
      <c r="AT1506" s="27"/>
      <c r="AU1506" s="27"/>
      <c r="AV1506" s="27">
        <f t="shared" si="5013"/>
        <v>106321.93</v>
      </c>
      <c r="AW1506" s="27">
        <f t="shared" si="5014"/>
        <v>110292.93</v>
      </c>
      <c r="AX1506" s="27">
        <f t="shared" si="5015"/>
        <v>121571.93</v>
      </c>
      <c r="AY1506" s="27"/>
      <c r="AZ1506" s="27"/>
      <c r="BA1506" s="27"/>
      <c r="BB1506" s="27">
        <f t="shared" si="5016"/>
        <v>106321.93</v>
      </c>
      <c r="BC1506" s="27">
        <f t="shared" si="5017"/>
        <v>110292.93</v>
      </c>
      <c r="BD1506" s="27">
        <f t="shared" si="5018"/>
        <v>121571.93</v>
      </c>
      <c r="BE1506" s="27"/>
      <c r="BF1506" s="27"/>
      <c r="BG1506" s="27"/>
      <c r="BH1506" s="27">
        <f t="shared" si="5179"/>
        <v>106321.93</v>
      </c>
      <c r="BI1506" s="27">
        <f t="shared" si="5180"/>
        <v>110292.93</v>
      </c>
      <c r="BJ1506" s="27">
        <f t="shared" si="5181"/>
        <v>121571.93</v>
      </c>
      <c r="BK1506" s="27"/>
      <c r="BL1506" s="27"/>
      <c r="BM1506" s="27"/>
      <c r="BN1506" s="27">
        <f t="shared" si="5182"/>
        <v>106321.93</v>
      </c>
      <c r="BO1506" s="27">
        <f t="shared" si="5183"/>
        <v>110292.93</v>
      </c>
      <c r="BP1506" s="27">
        <f t="shared" si="5184"/>
        <v>121571.93</v>
      </c>
      <c r="BQ1506" s="27"/>
      <c r="BR1506" s="27"/>
      <c r="BS1506" s="27">
        <f t="shared" si="5185"/>
        <v>106321.93</v>
      </c>
      <c r="BT1506" s="27">
        <f t="shared" si="5186"/>
        <v>110292.93</v>
      </c>
      <c r="BU1506" s="27">
        <f t="shared" si="5187"/>
        <v>121571.93</v>
      </c>
      <c r="BV1506" s="27"/>
      <c r="BW1506" s="27"/>
      <c r="BX1506" s="27">
        <f t="shared" si="4991"/>
        <v>106321.93</v>
      </c>
      <c r="BY1506" s="27">
        <f t="shared" si="4992"/>
        <v>110292.93</v>
      </c>
      <c r="BZ1506" s="27">
        <f t="shared" si="4993"/>
        <v>121571.93</v>
      </c>
      <c r="CA1506" s="27"/>
      <c r="CB1506" s="20">
        <v>0</v>
      </c>
      <c r="CC1506" s="35">
        <v>161</v>
      </c>
    </row>
    <row r="1507" spans="1:87" ht="46.8" hidden="1" x14ac:dyDescent="0.3">
      <c r="A1507" s="36" t="s">
        <v>854</v>
      </c>
      <c r="B1507" s="19"/>
      <c r="C1507" s="18"/>
      <c r="D1507" s="18"/>
      <c r="E1507" s="34" t="s">
        <v>855</v>
      </c>
      <c r="F1507" s="27">
        <f t="shared" si="5176"/>
        <v>0</v>
      </c>
      <c r="G1507" s="27">
        <f t="shared" si="5177"/>
        <v>0</v>
      </c>
      <c r="H1507" s="27">
        <f t="shared" si="5178"/>
        <v>0</v>
      </c>
      <c r="I1507" s="27">
        <f t="shared" si="5138"/>
        <v>16980.07</v>
      </c>
      <c r="J1507" s="27">
        <f t="shared" si="5139"/>
        <v>18480.07</v>
      </c>
      <c r="K1507" s="27">
        <f t="shared" si="5140"/>
        <v>13480.07</v>
      </c>
      <c r="L1507" s="27">
        <f t="shared" si="4994"/>
        <v>16980.07</v>
      </c>
      <c r="M1507" s="27">
        <f t="shared" si="4995"/>
        <v>18480.07</v>
      </c>
      <c r="N1507" s="27">
        <f t="shared" si="4996"/>
        <v>13480.07</v>
      </c>
      <c r="O1507" s="27">
        <f t="shared" si="5141"/>
        <v>4500</v>
      </c>
      <c r="P1507" s="27">
        <f t="shared" si="5142"/>
        <v>16000</v>
      </c>
      <c r="Q1507" s="27">
        <f t="shared" si="5143"/>
        <v>22000</v>
      </c>
      <c r="R1507" s="27">
        <f t="shared" si="4998"/>
        <v>21480.07</v>
      </c>
      <c r="S1507" s="27">
        <f t="shared" si="4999"/>
        <v>34480.07</v>
      </c>
      <c r="T1507" s="27">
        <f t="shared" si="5000"/>
        <v>35480.07</v>
      </c>
      <c r="U1507" s="27">
        <f t="shared" si="5144"/>
        <v>-3250</v>
      </c>
      <c r="V1507" s="27">
        <f t="shared" si="5145"/>
        <v>-3901</v>
      </c>
      <c r="W1507" s="27">
        <f t="shared" si="5146"/>
        <v>0</v>
      </c>
      <c r="X1507" s="27">
        <f t="shared" si="5001"/>
        <v>18230.07</v>
      </c>
      <c r="Y1507" s="27">
        <f t="shared" si="5002"/>
        <v>30579.07</v>
      </c>
      <c r="Z1507" s="27">
        <f t="shared" si="5003"/>
        <v>35480.07</v>
      </c>
      <c r="AA1507" s="27">
        <f t="shared" si="5147"/>
        <v>0</v>
      </c>
      <c r="AB1507" s="27">
        <f t="shared" si="5148"/>
        <v>0</v>
      </c>
      <c r="AC1507" s="27">
        <f t="shared" si="5149"/>
        <v>0</v>
      </c>
      <c r="AD1507" s="27">
        <f t="shared" si="5004"/>
        <v>18230.07</v>
      </c>
      <c r="AE1507" s="27">
        <f t="shared" si="5005"/>
        <v>30579.07</v>
      </c>
      <c r="AF1507" s="27">
        <f t="shared" si="5006"/>
        <v>35480.07</v>
      </c>
      <c r="AG1507" s="27">
        <f t="shared" si="5150"/>
        <v>0</v>
      </c>
      <c r="AH1507" s="27">
        <f t="shared" si="5151"/>
        <v>0</v>
      </c>
      <c r="AI1507" s="27">
        <f t="shared" si="5152"/>
        <v>0</v>
      </c>
      <c r="AJ1507" s="27">
        <f t="shared" si="5007"/>
        <v>18230.07</v>
      </c>
      <c r="AK1507" s="27">
        <f t="shared" si="5008"/>
        <v>30579.07</v>
      </c>
      <c r="AL1507" s="27">
        <f t="shared" si="5009"/>
        <v>35480.07</v>
      </c>
      <c r="AM1507" s="27">
        <f t="shared" si="5153"/>
        <v>0</v>
      </c>
      <c r="AN1507" s="27">
        <f t="shared" si="5154"/>
        <v>0</v>
      </c>
      <c r="AO1507" s="27">
        <f t="shared" si="5155"/>
        <v>0</v>
      </c>
      <c r="AP1507" s="27">
        <f t="shared" si="5010"/>
        <v>18230.07</v>
      </c>
      <c r="AQ1507" s="27">
        <f t="shared" si="5011"/>
        <v>30579.07</v>
      </c>
      <c r="AR1507" s="27">
        <f t="shared" si="5012"/>
        <v>35480.07</v>
      </c>
      <c r="AS1507" s="27">
        <f t="shared" si="5156"/>
        <v>0</v>
      </c>
      <c r="AT1507" s="27">
        <f t="shared" si="5157"/>
        <v>0</v>
      </c>
      <c r="AU1507" s="27">
        <f t="shared" si="5158"/>
        <v>0</v>
      </c>
      <c r="AV1507" s="27">
        <f t="shared" si="5013"/>
        <v>18230.07</v>
      </c>
      <c r="AW1507" s="27">
        <f t="shared" si="5014"/>
        <v>30579.07</v>
      </c>
      <c r="AX1507" s="27">
        <f t="shared" si="5015"/>
        <v>35480.07</v>
      </c>
      <c r="AY1507" s="27">
        <f t="shared" si="5159"/>
        <v>0</v>
      </c>
      <c r="AZ1507" s="27">
        <f t="shared" si="5160"/>
        <v>0</v>
      </c>
      <c r="BA1507" s="27">
        <f t="shared" si="5161"/>
        <v>0</v>
      </c>
      <c r="BB1507" s="27">
        <f t="shared" si="5016"/>
        <v>18230.07</v>
      </c>
      <c r="BC1507" s="27">
        <f t="shared" si="5017"/>
        <v>30579.07</v>
      </c>
      <c r="BD1507" s="27">
        <f t="shared" si="5018"/>
        <v>35480.07</v>
      </c>
      <c r="BE1507" s="27">
        <f t="shared" si="5162"/>
        <v>0</v>
      </c>
      <c r="BF1507" s="27">
        <f t="shared" si="5163"/>
        <v>0</v>
      </c>
      <c r="BG1507" s="27">
        <f t="shared" si="5164"/>
        <v>0</v>
      </c>
      <c r="BH1507" s="27">
        <f t="shared" si="5179"/>
        <v>18230.07</v>
      </c>
      <c r="BI1507" s="27">
        <f t="shared" si="5180"/>
        <v>30579.07</v>
      </c>
      <c r="BJ1507" s="27">
        <f t="shared" si="5181"/>
        <v>35480.07</v>
      </c>
      <c r="BK1507" s="27">
        <f t="shared" si="5165"/>
        <v>0</v>
      </c>
      <c r="BL1507" s="27">
        <f t="shared" si="5166"/>
        <v>0</v>
      </c>
      <c r="BM1507" s="27">
        <f t="shared" si="5167"/>
        <v>0</v>
      </c>
      <c r="BN1507" s="27">
        <f t="shared" si="5182"/>
        <v>18230.07</v>
      </c>
      <c r="BO1507" s="27">
        <f t="shared" si="5183"/>
        <v>30579.07</v>
      </c>
      <c r="BP1507" s="27">
        <f t="shared" si="5184"/>
        <v>35480.07</v>
      </c>
      <c r="BQ1507" s="27">
        <f t="shared" si="5168"/>
        <v>0</v>
      </c>
      <c r="BR1507" s="27">
        <f t="shared" si="5169"/>
        <v>0</v>
      </c>
      <c r="BS1507" s="27">
        <f t="shared" si="5185"/>
        <v>18230.07</v>
      </c>
      <c r="BT1507" s="27">
        <f t="shared" si="5186"/>
        <v>30579.07</v>
      </c>
      <c r="BU1507" s="27">
        <f t="shared" si="5187"/>
        <v>35480.07</v>
      </c>
      <c r="BV1507" s="27">
        <f t="shared" si="5170"/>
        <v>0</v>
      </c>
      <c r="BW1507" s="27">
        <f t="shared" si="5171"/>
        <v>0</v>
      </c>
      <c r="BX1507" s="27">
        <f t="shared" si="4991"/>
        <v>18230.07</v>
      </c>
      <c r="BY1507" s="27">
        <f t="shared" si="4992"/>
        <v>30579.07</v>
      </c>
      <c r="BZ1507" s="27">
        <f t="shared" si="4993"/>
        <v>35480.07</v>
      </c>
      <c r="CA1507" s="27">
        <f t="shared" si="5172"/>
        <v>0</v>
      </c>
      <c r="CB1507" s="20">
        <v>0</v>
      </c>
      <c r="CC1507" s="35"/>
      <c r="CI1507" s="1" t="s">
        <v>30</v>
      </c>
    </row>
    <row r="1508" spans="1:87" ht="31.2" hidden="1" x14ac:dyDescent="0.3">
      <c r="A1508" s="36" t="s">
        <v>854</v>
      </c>
      <c r="B1508" s="36" t="s">
        <v>634</v>
      </c>
      <c r="C1508" s="18"/>
      <c r="D1508" s="18"/>
      <c r="E1508" s="34" t="s">
        <v>39</v>
      </c>
      <c r="F1508" s="27">
        <f t="shared" si="5176"/>
        <v>0</v>
      </c>
      <c r="G1508" s="27">
        <f t="shared" si="5177"/>
        <v>0</v>
      </c>
      <c r="H1508" s="27">
        <f t="shared" si="5178"/>
        <v>0</v>
      </c>
      <c r="I1508" s="27">
        <f t="shared" si="5138"/>
        <v>16980.07</v>
      </c>
      <c r="J1508" s="27">
        <f t="shared" si="5139"/>
        <v>18480.07</v>
      </c>
      <c r="K1508" s="27">
        <f t="shared" si="5140"/>
        <v>13480.07</v>
      </c>
      <c r="L1508" s="27">
        <f t="shared" si="4994"/>
        <v>16980.07</v>
      </c>
      <c r="M1508" s="27">
        <f t="shared" si="4995"/>
        <v>18480.07</v>
      </c>
      <c r="N1508" s="27">
        <f t="shared" si="4996"/>
        <v>13480.07</v>
      </c>
      <c r="O1508" s="27">
        <f t="shared" si="5141"/>
        <v>4500</v>
      </c>
      <c r="P1508" s="27">
        <f t="shared" si="5142"/>
        <v>16000</v>
      </c>
      <c r="Q1508" s="27">
        <f t="shared" si="5143"/>
        <v>22000</v>
      </c>
      <c r="R1508" s="27">
        <f t="shared" si="4998"/>
        <v>21480.07</v>
      </c>
      <c r="S1508" s="27">
        <f t="shared" si="4999"/>
        <v>34480.07</v>
      </c>
      <c r="T1508" s="27">
        <f t="shared" si="5000"/>
        <v>35480.07</v>
      </c>
      <c r="U1508" s="27">
        <f t="shared" si="5144"/>
        <v>-3250</v>
      </c>
      <c r="V1508" s="27">
        <f t="shared" si="5145"/>
        <v>-3901</v>
      </c>
      <c r="W1508" s="27">
        <f t="shared" si="5146"/>
        <v>0</v>
      </c>
      <c r="X1508" s="27">
        <f t="shared" si="5001"/>
        <v>18230.07</v>
      </c>
      <c r="Y1508" s="27">
        <f t="shared" si="5002"/>
        <v>30579.07</v>
      </c>
      <c r="Z1508" s="27">
        <f t="shared" si="5003"/>
        <v>35480.07</v>
      </c>
      <c r="AA1508" s="27">
        <f t="shared" si="5147"/>
        <v>0</v>
      </c>
      <c r="AB1508" s="27">
        <f t="shared" si="5148"/>
        <v>0</v>
      </c>
      <c r="AC1508" s="27">
        <f t="shared" si="5149"/>
        <v>0</v>
      </c>
      <c r="AD1508" s="27">
        <f t="shared" si="5004"/>
        <v>18230.07</v>
      </c>
      <c r="AE1508" s="27">
        <f t="shared" si="5005"/>
        <v>30579.07</v>
      </c>
      <c r="AF1508" s="27">
        <f t="shared" si="5006"/>
        <v>35480.07</v>
      </c>
      <c r="AG1508" s="27">
        <f t="shared" si="5150"/>
        <v>0</v>
      </c>
      <c r="AH1508" s="27">
        <f t="shared" si="5151"/>
        <v>0</v>
      </c>
      <c r="AI1508" s="27">
        <f t="shared" si="5152"/>
        <v>0</v>
      </c>
      <c r="AJ1508" s="27">
        <f t="shared" si="5007"/>
        <v>18230.07</v>
      </c>
      <c r="AK1508" s="27">
        <f t="shared" si="5008"/>
        <v>30579.07</v>
      </c>
      <c r="AL1508" s="27">
        <f t="shared" si="5009"/>
        <v>35480.07</v>
      </c>
      <c r="AM1508" s="27">
        <f t="shared" si="5153"/>
        <v>0</v>
      </c>
      <c r="AN1508" s="27">
        <f t="shared" si="5154"/>
        <v>0</v>
      </c>
      <c r="AO1508" s="27">
        <f t="shared" si="5155"/>
        <v>0</v>
      </c>
      <c r="AP1508" s="27">
        <f t="shared" si="5010"/>
        <v>18230.07</v>
      </c>
      <c r="AQ1508" s="27">
        <f t="shared" si="5011"/>
        <v>30579.07</v>
      </c>
      <c r="AR1508" s="27">
        <f t="shared" si="5012"/>
        <v>35480.07</v>
      </c>
      <c r="AS1508" s="27">
        <f t="shared" si="5156"/>
        <v>0</v>
      </c>
      <c r="AT1508" s="27">
        <f t="shared" si="5157"/>
        <v>0</v>
      </c>
      <c r="AU1508" s="27">
        <f t="shared" si="5158"/>
        <v>0</v>
      </c>
      <c r="AV1508" s="27">
        <f t="shared" si="5013"/>
        <v>18230.07</v>
      </c>
      <c r="AW1508" s="27">
        <f t="shared" si="5014"/>
        <v>30579.07</v>
      </c>
      <c r="AX1508" s="27">
        <f t="shared" si="5015"/>
        <v>35480.07</v>
      </c>
      <c r="AY1508" s="27">
        <f t="shared" si="5159"/>
        <v>0</v>
      </c>
      <c r="AZ1508" s="27">
        <f t="shared" si="5160"/>
        <v>0</v>
      </c>
      <c r="BA1508" s="27">
        <f t="shared" si="5161"/>
        <v>0</v>
      </c>
      <c r="BB1508" s="27">
        <f t="shared" si="5016"/>
        <v>18230.07</v>
      </c>
      <c r="BC1508" s="27">
        <f t="shared" si="5017"/>
        <v>30579.07</v>
      </c>
      <c r="BD1508" s="27">
        <f t="shared" si="5018"/>
        <v>35480.07</v>
      </c>
      <c r="BE1508" s="27">
        <f t="shared" si="5162"/>
        <v>0</v>
      </c>
      <c r="BF1508" s="27">
        <f t="shared" si="5163"/>
        <v>0</v>
      </c>
      <c r="BG1508" s="27">
        <f t="shared" si="5164"/>
        <v>0</v>
      </c>
      <c r="BH1508" s="27">
        <f t="shared" si="5179"/>
        <v>18230.07</v>
      </c>
      <c r="BI1508" s="27">
        <f t="shared" si="5180"/>
        <v>30579.07</v>
      </c>
      <c r="BJ1508" s="27">
        <f t="shared" si="5181"/>
        <v>35480.07</v>
      </c>
      <c r="BK1508" s="27">
        <f t="shared" si="5165"/>
        <v>0</v>
      </c>
      <c r="BL1508" s="27">
        <f t="shared" si="5166"/>
        <v>0</v>
      </c>
      <c r="BM1508" s="27">
        <f t="shared" si="5167"/>
        <v>0</v>
      </c>
      <c r="BN1508" s="27">
        <f t="shared" si="5182"/>
        <v>18230.07</v>
      </c>
      <c r="BO1508" s="27">
        <f t="shared" si="5183"/>
        <v>30579.07</v>
      </c>
      <c r="BP1508" s="27">
        <f t="shared" si="5184"/>
        <v>35480.07</v>
      </c>
      <c r="BQ1508" s="27">
        <f t="shared" si="5168"/>
        <v>0</v>
      </c>
      <c r="BR1508" s="27">
        <f t="shared" si="5169"/>
        <v>0</v>
      </c>
      <c r="BS1508" s="27">
        <f t="shared" si="5185"/>
        <v>18230.07</v>
      </c>
      <c r="BT1508" s="27">
        <f t="shared" si="5186"/>
        <v>30579.07</v>
      </c>
      <c r="BU1508" s="27">
        <f t="shared" si="5187"/>
        <v>35480.07</v>
      </c>
      <c r="BV1508" s="27">
        <f t="shared" si="5170"/>
        <v>0</v>
      </c>
      <c r="BW1508" s="27">
        <f t="shared" si="5171"/>
        <v>0</v>
      </c>
      <c r="BX1508" s="27">
        <f t="shared" si="4991"/>
        <v>18230.07</v>
      </c>
      <c r="BY1508" s="27">
        <f t="shared" si="4992"/>
        <v>30579.07</v>
      </c>
      <c r="BZ1508" s="27">
        <f t="shared" si="4993"/>
        <v>35480.07</v>
      </c>
      <c r="CA1508" s="27">
        <f t="shared" si="5172"/>
        <v>0</v>
      </c>
      <c r="CB1508" s="20">
        <v>0</v>
      </c>
      <c r="CC1508" s="35"/>
      <c r="CG1508" s="1" t="s">
        <v>28</v>
      </c>
    </row>
    <row r="1509" spans="1:87" ht="46.8" hidden="1" x14ac:dyDescent="0.3">
      <c r="A1509" s="36" t="s">
        <v>854</v>
      </c>
      <c r="B1509" s="19">
        <v>240</v>
      </c>
      <c r="C1509" s="18"/>
      <c r="D1509" s="18"/>
      <c r="E1509" s="34" t="s">
        <v>40</v>
      </c>
      <c r="F1509" s="27">
        <f t="shared" si="5176"/>
        <v>0</v>
      </c>
      <c r="G1509" s="27">
        <f t="shared" si="5177"/>
        <v>0</v>
      </c>
      <c r="H1509" s="27">
        <f t="shared" si="5178"/>
        <v>0</v>
      </c>
      <c r="I1509" s="27">
        <f t="shared" si="5138"/>
        <v>16980.07</v>
      </c>
      <c r="J1509" s="27">
        <f t="shared" si="5139"/>
        <v>18480.07</v>
      </c>
      <c r="K1509" s="27">
        <f t="shared" si="5140"/>
        <v>13480.07</v>
      </c>
      <c r="L1509" s="27">
        <f t="shared" ref="L1509:L1572" si="5188">F1509+I1509</f>
        <v>16980.07</v>
      </c>
      <c r="M1509" s="27">
        <f t="shared" ref="M1509:M1572" si="5189">G1509+J1509</f>
        <v>18480.07</v>
      </c>
      <c r="N1509" s="27">
        <f t="shared" ref="N1509:N1572" si="5190">H1509+K1509</f>
        <v>13480.07</v>
      </c>
      <c r="O1509" s="27">
        <f t="shared" si="5141"/>
        <v>4500</v>
      </c>
      <c r="P1509" s="27">
        <f t="shared" si="5142"/>
        <v>16000</v>
      </c>
      <c r="Q1509" s="27">
        <f t="shared" si="5143"/>
        <v>22000</v>
      </c>
      <c r="R1509" s="27">
        <f t="shared" ref="R1509:R1572" si="5191">L1509+O1509</f>
        <v>21480.07</v>
      </c>
      <c r="S1509" s="27">
        <f t="shared" ref="S1509:S1572" si="5192">M1509+P1509</f>
        <v>34480.07</v>
      </c>
      <c r="T1509" s="27">
        <f t="shared" ref="T1509:T1572" si="5193">N1509+Q1509</f>
        <v>35480.07</v>
      </c>
      <c r="U1509" s="27">
        <f t="shared" si="5144"/>
        <v>-3250</v>
      </c>
      <c r="V1509" s="27">
        <f t="shared" si="5145"/>
        <v>-3901</v>
      </c>
      <c r="W1509" s="27">
        <f t="shared" si="5146"/>
        <v>0</v>
      </c>
      <c r="X1509" s="27">
        <f t="shared" ref="X1509:X1572" si="5194">R1509+U1509</f>
        <v>18230.07</v>
      </c>
      <c r="Y1509" s="27">
        <f t="shared" ref="Y1509:Y1572" si="5195">S1509+V1509</f>
        <v>30579.07</v>
      </c>
      <c r="Z1509" s="27">
        <f t="shared" ref="Z1509:Z1572" si="5196">T1509+W1509</f>
        <v>35480.07</v>
      </c>
      <c r="AA1509" s="27">
        <f t="shared" si="5147"/>
        <v>0</v>
      </c>
      <c r="AB1509" s="27">
        <f t="shared" si="5148"/>
        <v>0</v>
      </c>
      <c r="AC1509" s="27">
        <f t="shared" si="5149"/>
        <v>0</v>
      </c>
      <c r="AD1509" s="27">
        <f t="shared" ref="AD1509:AD1572" si="5197">X1509+AA1509</f>
        <v>18230.07</v>
      </c>
      <c r="AE1509" s="27">
        <f t="shared" ref="AE1509:AE1572" si="5198">Y1509+AB1509</f>
        <v>30579.07</v>
      </c>
      <c r="AF1509" s="27">
        <f t="shared" ref="AF1509:AF1572" si="5199">Z1509+AC1509</f>
        <v>35480.07</v>
      </c>
      <c r="AG1509" s="27">
        <f t="shared" si="5150"/>
        <v>0</v>
      </c>
      <c r="AH1509" s="27">
        <f t="shared" si="5151"/>
        <v>0</v>
      </c>
      <c r="AI1509" s="27">
        <f t="shared" si="5152"/>
        <v>0</v>
      </c>
      <c r="AJ1509" s="27">
        <f t="shared" ref="AJ1509:AJ1572" si="5200">AD1509+AG1509</f>
        <v>18230.07</v>
      </c>
      <c r="AK1509" s="27">
        <f t="shared" ref="AK1509:AK1572" si="5201">AE1509+AH1509</f>
        <v>30579.07</v>
      </c>
      <c r="AL1509" s="27">
        <f t="shared" ref="AL1509:AL1572" si="5202">AF1509+AI1509</f>
        <v>35480.07</v>
      </c>
      <c r="AM1509" s="27">
        <f t="shared" si="5153"/>
        <v>0</v>
      </c>
      <c r="AN1509" s="27">
        <f t="shared" si="5154"/>
        <v>0</v>
      </c>
      <c r="AO1509" s="27">
        <f t="shared" si="5155"/>
        <v>0</v>
      </c>
      <c r="AP1509" s="27">
        <f t="shared" ref="AP1509:AP1572" si="5203">AJ1509+AM1509</f>
        <v>18230.07</v>
      </c>
      <c r="AQ1509" s="27">
        <f t="shared" ref="AQ1509:AQ1572" si="5204">AK1509+AN1509</f>
        <v>30579.07</v>
      </c>
      <c r="AR1509" s="27">
        <f t="shared" ref="AR1509:AR1572" si="5205">AL1509+AO1509</f>
        <v>35480.07</v>
      </c>
      <c r="AS1509" s="27">
        <f t="shared" si="5156"/>
        <v>0</v>
      </c>
      <c r="AT1509" s="27">
        <f t="shared" si="5157"/>
        <v>0</v>
      </c>
      <c r="AU1509" s="27">
        <f t="shared" si="5158"/>
        <v>0</v>
      </c>
      <c r="AV1509" s="27">
        <f t="shared" ref="AV1509:AV1572" si="5206">AP1509+AS1509</f>
        <v>18230.07</v>
      </c>
      <c r="AW1509" s="27">
        <f t="shared" ref="AW1509:AW1572" si="5207">AQ1509+AT1509</f>
        <v>30579.07</v>
      </c>
      <c r="AX1509" s="27">
        <f t="shared" ref="AX1509:AX1572" si="5208">AR1509+AU1509</f>
        <v>35480.07</v>
      </c>
      <c r="AY1509" s="27">
        <f t="shared" si="5159"/>
        <v>0</v>
      </c>
      <c r="AZ1509" s="27">
        <f t="shared" si="5160"/>
        <v>0</v>
      </c>
      <c r="BA1509" s="27">
        <f t="shared" si="5161"/>
        <v>0</v>
      </c>
      <c r="BB1509" s="27">
        <f t="shared" ref="BB1509:BB1572" si="5209">AV1509+AY1509</f>
        <v>18230.07</v>
      </c>
      <c r="BC1509" s="27">
        <f t="shared" ref="BC1509:BC1572" si="5210">AW1509+AZ1509</f>
        <v>30579.07</v>
      </c>
      <c r="BD1509" s="27">
        <f t="shared" ref="BD1509:BD1572" si="5211">AX1509+BA1509</f>
        <v>35480.07</v>
      </c>
      <c r="BE1509" s="27">
        <f t="shared" si="5162"/>
        <v>0</v>
      </c>
      <c r="BF1509" s="27">
        <f t="shared" si="5163"/>
        <v>0</v>
      </c>
      <c r="BG1509" s="27">
        <f t="shared" si="5164"/>
        <v>0</v>
      </c>
      <c r="BH1509" s="27">
        <f t="shared" si="5179"/>
        <v>18230.07</v>
      </c>
      <c r="BI1509" s="27">
        <f t="shared" si="5180"/>
        <v>30579.07</v>
      </c>
      <c r="BJ1509" s="27">
        <f t="shared" si="5181"/>
        <v>35480.07</v>
      </c>
      <c r="BK1509" s="27">
        <f t="shared" si="5165"/>
        <v>0</v>
      </c>
      <c r="BL1509" s="27">
        <f t="shared" si="5166"/>
        <v>0</v>
      </c>
      <c r="BM1509" s="27">
        <f t="shared" si="5167"/>
        <v>0</v>
      </c>
      <c r="BN1509" s="27">
        <f t="shared" si="5182"/>
        <v>18230.07</v>
      </c>
      <c r="BO1509" s="27">
        <f t="shared" si="5183"/>
        <v>30579.07</v>
      </c>
      <c r="BP1509" s="27">
        <f t="shared" si="5184"/>
        <v>35480.07</v>
      </c>
      <c r="BQ1509" s="27">
        <f t="shared" si="5168"/>
        <v>0</v>
      </c>
      <c r="BR1509" s="27">
        <f t="shared" si="5169"/>
        <v>0</v>
      </c>
      <c r="BS1509" s="27">
        <f t="shared" si="5185"/>
        <v>18230.07</v>
      </c>
      <c r="BT1509" s="27">
        <f t="shared" si="5186"/>
        <v>30579.07</v>
      </c>
      <c r="BU1509" s="27">
        <f t="shared" si="5187"/>
        <v>35480.07</v>
      </c>
      <c r="BV1509" s="27">
        <f t="shared" si="5170"/>
        <v>0</v>
      </c>
      <c r="BW1509" s="27">
        <f t="shared" si="5171"/>
        <v>0</v>
      </c>
      <c r="BX1509" s="27">
        <f t="shared" ref="BX1509:BX1572" si="5212">BS1509</f>
        <v>18230.07</v>
      </c>
      <c r="BY1509" s="27">
        <f t="shared" ref="BY1509:BY1572" si="5213">BT1509+BV1509</f>
        <v>30579.07</v>
      </c>
      <c r="BZ1509" s="27">
        <f t="shared" ref="BZ1509:BZ1572" si="5214">BU1509+BW1509</f>
        <v>35480.07</v>
      </c>
      <c r="CA1509" s="27">
        <f t="shared" si="5172"/>
        <v>0</v>
      </c>
      <c r="CB1509" s="20">
        <v>0</v>
      </c>
      <c r="CC1509" s="35"/>
      <c r="CH1509" s="1" t="s">
        <v>29</v>
      </c>
    </row>
    <row r="1510" spans="1:87" hidden="1" x14ac:dyDescent="0.3">
      <c r="A1510" s="36" t="s">
        <v>854</v>
      </c>
      <c r="B1510" s="19">
        <v>240</v>
      </c>
      <c r="C1510" s="18" t="s">
        <v>392</v>
      </c>
      <c r="D1510" s="18" t="s">
        <v>48</v>
      </c>
      <c r="E1510" s="34" t="s">
        <v>844</v>
      </c>
      <c r="F1510" s="27"/>
      <c r="G1510" s="27"/>
      <c r="H1510" s="27"/>
      <c r="I1510" s="27">
        <v>16980.07</v>
      </c>
      <c r="J1510" s="27">
        <v>18480.07</v>
      </c>
      <c r="K1510" s="27">
        <v>13480.07</v>
      </c>
      <c r="L1510" s="27">
        <f t="shared" si="5188"/>
        <v>16980.07</v>
      </c>
      <c r="M1510" s="27">
        <f t="shared" si="5189"/>
        <v>18480.07</v>
      </c>
      <c r="N1510" s="27">
        <f t="shared" si="5190"/>
        <v>13480.07</v>
      </c>
      <c r="O1510" s="27">
        <v>4500</v>
      </c>
      <c r="P1510" s="27">
        <v>16000</v>
      </c>
      <c r="Q1510" s="27">
        <v>22000</v>
      </c>
      <c r="R1510" s="27">
        <f t="shared" si="5191"/>
        <v>21480.07</v>
      </c>
      <c r="S1510" s="27">
        <f t="shared" si="5192"/>
        <v>34480.07</v>
      </c>
      <c r="T1510" s="27">
        <f t="shared" si="5193"/>
        <v>35480.07</v>
      </c>
      <c r="U1510" s="27">
        <v>-3250</v>
      </c>
      <c r="V1510" s="27">
        <v>-3901</v>
      </c>
      <c r="W1510" s="27"/>
      <c r="X1510" s="27">
        <f t="shared" si="5194"/>
        <v>18230.07</v>
      </c>
      <c r="Y1510" s="27">
        <f t="shared" si="5195"/>
        <v>30579.07</v>
      </c>
      <c r="Z1510" s="27">
        <f t="shared" si="5196"/>
        <v>35480.07</v>
      </c>
      <c r="AA1510" s="27"/>
      <c r="AB1510" s="27"/>
      <c r="AC1510" s="27"/>
      <c r="AD1510" s="27">
        <f t="shared" si="5197"/>
        <v>18230.07</v>
      </c>
      <c r="AE1510" s="27">
        <f t="shared" si="5198"/>
        <v>30579.07</v>
      </c>
      <c r="AF1510" s="27">
        <f t="shared" si="5199"/>
        <v>35480.07</v>
      </c>
      <c r="AG1510" s="27"/>
      <c r="AH1510" s="27"/>
      <c r="AI1510" s="27"/>
      <c r="AJ1510" s="27">
        <f t="shared" si="5200"/>
        <v>18230.07</v>
      </c>
      <c r="AK1510" s="27">
        <f t="shared" si="5201"/>
        <v>30579.07</v>
      </c>
      <c r="AL1510" s="27">
        <f t="shared" si="5202"/>
        <v>35480.07</v>
      </c>
      <c r="AM1510" s="27"/>
      <c r="AN1510" s="27"/>
      <c r="AO1510" s="27"/>
      <c r="AP1510" s="27">
        <f t="shared" si="5203"/>
        <v>18230.07</v>
      </c>
      <c r="AQ1510" s="27">
        <f t="shared" si="5204"/>
        <v>30579.07</v>
      </c>
      <c r="AR1510" s="27">
        <f t="shared" si="5205"/>
        <v>35480.07</v>
      </c>
      <c r="AS1510" s="27"/>
      <c r="AT1510" s="27"/>
      <c r="AU1510" s="27"/>
      <c r="AV1510" s="27">
        <f t="shared" si="5206"/>
        <v>18230.07</v>
      </c>
      <c r="AW1510" s="27">
        <f t="shared" si="5207"/>
        <v>30579.07</v>
      </c>
      <c r="AX1510" s="27">
        <f t="shared" si="5208"/>
        <v>35480.07</v>
      </c>
      <c r="AY1510" s="27"/>
      <c r="AZ1510" s="27"/>
      <c r="BA1510" s="27"/>
      <c r="BB1510" s="27">
        <f t="shared" si="5209"/>
        <v>18230.07</v>
      </c>
      <c r="BC1510" s="27">
        <f t="shared" si="5210"/>
        <v>30579.07</v>
      </c>
      <c r="BD1510" s="27">
        <f t="shared" si="5211"/>
        <v>35480.07</v>
      </c>
      <c r="BE1510" s="27"/>
      <c r="BF1510" s="27"/>
      <c r="BG1510" s="27"/>
      <c r="BH1510" s="27">
        <f t="shared" si="5179"/>
        <v>18230.07</v>
      </c>
      <c r="BI1510" s="27">
        <f t="shared" si="5180"/>
        <v>30579.07</v>
      </c>
      <c r="BJ1510" s="27">
        <f t="shared" si="5181"/>
        <v>35480.07</v>
      </c>
      <c r="BK1510" s="27"/>
      <c r="BL1510" s="27"/>
      <c r="BM1510" s="27"/>
      <c r="BN1510" s="27">
        <f t="shared" si="5182"/>
        <v>18230.07</v>
      </c>
      <c r="BO1510" s="27">
        <f t="shared" si="5183"/>
        <v>30579.07</v>
      </c>
      <c r="BP1510" s="27">
        <f t="shared" si="5184"/>
        <v>35480.07</v>
      </c>
      <c r="BQ1510" s="27"/>
      <c r="BR1510" s="27"/>
      <c r="BS1510" s="27">
        <f t="shared" si="5185"/>
        <v>18230.07</v>
      </c>
      <c r="BT1510" s="27">
        <f t="shared" si="5186"/>
        <v>30579.07</v>
      </c>
      <c r="BU1510" s="27">
        <f t="shared" si="5187"/>
        <v>35480.07</v>
      </c>
      <c r="BV1510" s="27"/>
      <c r="BW1510" s="27"/>
      <c r="BX1510" s="27">
        <f t="shared" si="5212"/>
        <v>18230.07</v>
      </c>
      <c r="BY1510" s="27">
        <f t="shared" si="5213"/>
        <v>30579.07</v>
      </c>
      <c r="BZ1510" s="27">
        <f t="shared" si="5214"/>
        <v>35480.07</v>
      </c>
      <c r="CA1510" s="27"/>
      <c r="CB1510" s="20">
        <v>0</v>
      </c>
      <c r="CC1510" s="35">
        <v>162</v>
      </c>
    </row>
    <row r="1511" spans="1:87" ht="62.4" hidden="1" x14ac:dyDescent="0.3">
      <c r="A1511" s="36" t="s">
        <v>856</v>
      </c>
      <c r="B1511" s="19"/>
      <c r="C1511" s="18"/>
      <c r="D1511" s="18"/>
      <c r="E1511" s="34" t="s">
        <v>857</v>
      </c>
      <c r="F1511" s="27">
        <f t="shared" si="5176"/>
        <v>17661.099999999999</v>
      </c>
      <c r="G1511" s="27">
        <f t="shared" si="5177"/>
        <v>17661.099999999999</v>
      </c>
      <c r="H1511" s="27">
        <f t="shared" si="5178"/>
        <v>17661.099999999999</v>
      </c>
      <c r="I1511" s="27">
        <f t="shared" si="5138"/>
        <v>0</v>
      </c>
      <c r="J1511" s="27">
        <f t="shared" si="5139"/>
        <v>0</v>
      </c>
      <c r="K1511" s="27">
        <f t="shared" si="5140"/>
        <v>0</v>
      </c>
      <c r="L1511" s="27">
        <f t="shared" si="5188"/>
        <v>17661.099999999999</v>
      </c>
      <c r="M1511" s="27">
        <f t="shared" si="5189"/>
        <v>17661.099999999999</v>
      </c>
      <c r="N1511" s="27">
        <f t="shared" si="5190"/>
        <v>17661.099999999999</v>
      </c>
      <c r="O1511" s="27">
        <f t="shared" si="5141"/>
        <v>0</v>
      </c>
      <c r="P1511" s="27">
        <f t="shared" si="5142"/>
        <v>0</v>
      </c>
      <c r="Q1511" s="27">
        <f t="shared" si="5143"/>
        <v>0</v>
      </c>
      <c r="R1511" s="27">
        <f t="shared" si="5191"/>
        <v>17661.099999999999</v>
      </c>
      <c r="S1511" s="27">
        <f t="shared" si="5192"/>
        <v>17661.099999999999</v>
      </c>
      <c r="T1511" s="27">
        <f t="shared" si="5193"/>
        <v>17661.099999999999</v>
      </c>
      <c r="U1511" s="27">
        <f t="shared" si="5144"/>
        <v>0</v>
      </c>
      <c r="V1511" s="27">
        <f t="shared" si="5145"/>
        <v>0</v>
      </c>
      <c r="W1511" s="27">
        <f t="shared" si="5146"/>
        <v>0</v>
      </c>
      <c r="X1511" s="27">
        <f t="shared" si="5194"/>
        <v>17661.099999999999</v>
      </c>
      <c r="Y1511" s="27">
        <f t="shared" si="5195"/>
        <v>17661.099999999999</v>
      </c>
      <c r="Z1511" s="27">
        <f t="shared" si="5196"/>
        <v>17661.099999999999</v>
      </c>
      <c r="AA1511" s="27">
        <f t="shared" si="5147"/>
        <v>0</v>
      </c>
      <c r="AB1511" s="27">
        <f t="shared" si="5148"/>
        <v>0</v>
      </c>
      <c r="AC1511" s="27">
        <f t="shared" si="5149"/>
        <v>0</v>
      </c>
      <c r="AD1511" s="27">
        <f t="shared" si="5197"/>
        <v>17661.099999999999</v>
      </c>
      <c r="AE1511" s="27">
        <f t="shared" si="5198"/>
        <v>17661.099999999999</v>
      </c>
      <c r="AF1511" s="27">
        <f t="shared" si="5199"/>
        <v>17661.099999999999</v>
      </c>
      <c r="AG1511" s="27">
        <f t="shared" si="5150"/>
        <v>0</v>
      </c>
      <c r="AH1511" s="27">
        <f t="shared" si="5151"/>
        <v>0</v>
      </c>
      <c r="AI1511" s="27">
        <f t="shared" si="5152"/>
        <v>0</v>
      </c>
      <c r="AJ1511" s="27">
        <f t="shared" si="5200"/>
        <v>17661.099999999999</v>
      </c>
      <c r="AK1511" s="27">
        <f t="shared" si="5201"/>
        <v>17661.099999999999</v>
      </c>
      <c r="AL1511" s="27">
        <f t="shared" si="5202"/>
        <v>17661.099999999999</v>
      </c>
      <c r="AM1511" s="27">
        <f t="shared" si="5153"/>
        <v>0</v>
      </c>
      <c r="AN1511" s="27">
        <f t="shared" si="5154"/>
        <v>0</v>
      </c>
      <c r="AO1511" s="27">
        <f t="shared" si="5155"/>
        <v>0</v>
      </c>
      <c r="AP1511" s="27">
        <f t="shared" si="5203"/>
        <v>17661.099999999999</v>
      </c>
      <c r="AQ1511" s="27">
        <f t="shared" si="5204"/>
        <v>17661.099999999999</v>
      </c>
      <c r="AR1511" s="27">
        <f t="shared" si="5205"/>
        <v>17661.099999999999</v>
      </c>
      <c r="AS1511" s="27">
        <f t="shared" si="5156"/>
        <v>0</v>
      </c>
      <c r="AT1511" s="27">
        <f t="shared" si="5157"/>
        <v>0</v>
      </c>
      <c r="AU1511" s="27">
        <f t="shared" si="5158"/>
        <v>0</v>
      </c>
      <c r="AV1511" s="27">
        <f t="shared" si="5206"/>
        <v>17661.099999999999</v>
      </c>
      <c r="AW1511" s="27">
        <f t="shared" si="5207"/>
        <v>17661.099999999999</v>
      </c>
      <c r="AX1511" s="27">
        <f t="shared" si="5208"/>
        <v>17661.099999999999</v>
      </c>
      <c r="AY1511" s="27">
        <f t="shared" si="5159"/>
        <v>0</v>
      </c>
      <c r="AZ1511" s="27">
        <f t="shared" si="5160"/>
        <v>0</v>
      </c>
      <c r="BA1511" s="27">
        <f t="shared" si="5161"/>
        <v>0</v>
      </c>
      <c r="BB1511" s="27">
        <f t="shared" si="5209"/>
        <v>17661.099999999999</v>
      </c>
      <c r="BC1511" s="27">
        <f t="shared" si="5210"/>
        <v>17661.099999999999</v>
      </c>
      <c r="BD1511" s="27">
        <f t="shared" si="5211"/>
        <v>17661.099999999999</v>
      </c>
      <c r="BE1511" s="27">
        <f t="shared" si="5162"/>
        <v>0</v>
      </c>
      <c r="BF1511" s="27">
        <f t="shared" si="5163"/>
        <v>0</v>
      </c>
      <c r="BG1511" s="27">
        <f t="shared" si="5164"/>
        <v>0</v>
      </c>
      <c r="BH1511" s="27">
        <f t="shared" si="5179"/>
        <v>17661.099999999999</v>
      </c>
      <c r="BI1511" s="27">
        <f t="shared" si="5180"/>
        <v>17661.099999999999</v>
      </c>
      <c r="BJ1511" s="27">
        <f t="shared" si="5181"/>
        <v>17661.099999999999</v>
      </c>
      <c r="BK1511" s="27">
        <f t="shared" si="5165"/>
        <v>0</v>
      </c>
      <c r="BL1511" s="27">
        <f t="shared" si="5166"/>
        <v>0</v>
      </c>
      <c r="BM1511" s="27">
        <f t="shared" si="5167"/>
        <v>0</v>
      </c>
      <c r="BN1511" s="27">
        <f t="shared" si="5182"/>
        <v>17661.099999999999</v>
      </c>
      <c r="BO1511" s="27">
        <f t="shared" si="5183"/>
        <v>17661.099999999999</v>
      </c>
      <c r="BP1511" s="27">
        <f t="shared" si="5184"/>
        <v>17661.099999999999</v>
      </c>
      <c r="BQ1511" s="27">
        <f t="shared" si="5168"/>
        <v>0</v>
      </c>
      <c r="BR1511" s="27">
        <f t="shared" si="5169"/>
        <v>0</v>
      </c>
      <c r="BS1511" s="27">
        <f t="shared" si="5185"/>
        <v>17661.099999999999</v>
      </c>
      <c r="BT1511" s="27">
        <f t="shared" si="5186"/>
        <v>17661.099999999999</v>
      </c>
      <c r="BU1511" s="27">
        <f t="shared" si="5187"/>
        <v>17661.099999999999</v>
      </c>
      <c r="BV1511" s="27">
        <f t="shared" si="5170"/>
        <v>0</v>
      </c>
      <c r="BW1511" s="27">
        <f t="shared" si="5171"/>
        <v>0</v>
      </c>
      <c r="BX1511" s="27">
        <f t="shared" si="5212"/>
        <v>17661.099999999999</v>
      </c>
      <c r="BY1511" s="27">
        <f t="shared" si="5213"/>
        <v>17661.099999999999</v>
      </c>
      <c r="BZ1511" s="27">
        <f t="shared" si="5214"/>
        <v>17661.099999999999</v>
      </c>
      <c r="CA1511" s="27">
        <f t="shared" si="5172"/>
        <v>0</v>
      </c>
      <c r="CB1511" s="20">
        <v>0</v>
      </c>
      <c r="CC1511" s="35"/>
      <c r="CF1511" s="1" t="s">
        <v>27</v>
      </c>
    </row>
    <row r="1512" spans="1:87" ht="78" hidden="1" x14ac:dyDescent="0.3">
      <c r="A1512" s="36" t="s">
        <v>858</v>
      </c>
      <c r="B1512" s="19"/>
      <c r="C1512" s="18"/>
      <c r="D1512" s="18"/>
      <c r="E1512" s="34" t="s">
        <v>859</v>
      </c>
      <c r="F1512" s="27">
        <f t="shared" si="5176"/>
        <v>17661.099999999999</v>
      </c>
      <c r="G1512" s="27">
        <f t="shared" si="5177"/>
        <v>17661.099999999999</v>
      </c>
      <c r="H1512" s="27">
        <f t="shared" si="5178"/>
        <v>17661.099999999999</v>
      </c>
      <c r="I1512" s="27">
        <f t="shared" si="5138"/>
        <v>0</v>
      </c>
      <c r="J1512" s="27">
        <f t="shared" si="5139"/>
        <v>0</v>
      </c>
      <c r="K1512" s="27">
        <f t="shared" si="5140"/>
        <v>0</v>
      </c>
      <c r="L1512" s="27">
        <f t="shared" si="5188"/>
        <v>17661.099999999999</v>
      </c>
      <c r="M1512" s="27">
        <f t="shared" si="5189"/>
        <v>17661.099999999999</v>
      </c>
      <c r="N1512" s="27">
        <f t="shared" si="5190"/>
        <v>17661.099999999999</v>
      </c>
      <c r="O1512" s="27">
        <f t="shared" si="5141"/>
        <v>0</v>
      </c>
      <c r="P1512" s="27">
        <f t="shared" si="5142"/>
        <v>0</v>
      </c>
      <c r="Q1512" s="27">
        <f t="shared" si="5143"/>
        <v>0</v>
      </c>
      <c r="R1512" s="27">
        <f t="shared" si="5191"/>
        <v>17661.099999999999</v>
      </c>
      <c r="S1512" s="27">
        <f t="shared" si="5192"/>
        <v>17661.099999999999</v>
      </c>
      <c r="T1512" s="27">
        <f t="shared" si="5193"/>
        <v>17661.099999999999</v>
      </c>
      <c r="U1512" s="27">
        <f t="shared" si="5144"/>
        <v>0</v>
      </c>
      <c r="V1512" s="27">
        <f t="shared" si="5145"/>
        <v>0</v>
      </c>
      <c r="W1512" s="27">
        <f t="shared" si="5146"/>
        <v>0</v>
      </c>
      <c r="X1512" s="27">
        <f t="shared" si="5194"/>
        <v>17661.099999999999</v>
      </c>
      <c r="Y1512" s="27">
        <f t="shared" si="5195"/>
        <v>17661.099999999999</v>
      </c>
      <c r="Z1512" s="27">
        <f t="shared" si="5196"/>
        <v>17661.099999999999</v>
      </c>
      <c r="AA1512" s="27">
        <f t="shared" si="5147"/>
        <v>0</v>
      </c>
      <c r="AB1512" s="27">
        <f t="shared" si="5148"/>
        <v>0</v>
      </c>
      <c r="AC1512" s="27">
        <f t="shared" si="5149"/>
        <v>0</v>
      </c>
      <c r="AD1512" s="27">
        <f t="shared" si="5197"/>
        <v>17661.099999999999</v>
      </c>
      <c r="AE1512" s="27">
        <f t="shared" si="5198"/>
        <v>17661.099999999999</v>
      </c>
      <c r="AF1512" s="27">
        <f t="shared" si="5199"/>
        <v>17661.099999999999</v>
      </c>
      <c r="AG1512" s="27">
        <f t="shared" si="5150"/>
        <v>0</v>
      </c>
      <c r="AH1512" s="27">
        <f t="shared" si="5151"/>
        <v>0</v>
      </c>
      <c r="AI1512" s="27">
        <f t="shared" si="5152"/>
        <v>0</v>
      </c>
      <c r="AJ1512" s="27">
        <f t="shared" si="5200"/>
        <v>17661.099999999999</v>
      </c>
      <c r="AK1512" s="27">
        <f t="shared" si="5201"/>
        <v>17661.099999999999</v>
      </c>
      <c r="AL1512" s="27">
        <f t="shared" si="5202"/>
        <v>17661.099999999999</v>
      </c>
      <c r="AM1512" s="27">
        <f t="shared" si="5153"/>
        <v>0</v>
      </c>
      <c r="AN1512" s="27">
        <f t="shared" si="5154"/>
        <v>0</v>
      </c>
      <c r="AO1512" s="27">
        <f t="shared" si="5155"/>
        <v>0</v>
      </c>
      <c r="AP1512" s="27">
        <f t="shared" si="5203"/>
        <v>17661.099999999999</v>
      </c>
      <c r="AQ1512" s="27">
        <f t="shared" si="5204"/>
        <v>17661.099999999999</v>
      </c>
      <c r="AR1512" s="27">
        <f t="shared" si="5205"/>
        <v>17661.099999999999</v>
      </c>
      <c r="AS1512" s="27">
        <f t="shared" si="5156"/>
        <v>0</v>
      </c>
      <c r="AT1512" s="27">
        <f t="shared" si="5157"/>
        <v>0</v>
      </c>
      <c r="AU1512" s="27">
        <f t="shared" si="5158"/>
        <v>0</v>
      </c>
      <c r="AV1512" s="27">
        <f t="shared" si="5206"/>
        <v>17661.099999999999</v>
      </c>
      <c r="AW1512" s="27">
        <f t="shared" si="5207"/>
        <v>17661.099999999999</v>
      </c>
      <c r="AX1512" s="27">
        <f t="shared" si="5208"/>
        <v>17661.099999999999</v>
      </c>
      <c r="AY1512" s="27">
        <f t="shared" si="5159"/>
        <v>0</v>
      </c>
      <c r="AZ1512" s="27">
        <f t="shared" si="5160"/>
        <v>0</v>
      </c>
      <c r="BA1512" s="27">
        <f t="shared" si="5161"/>
        <v>0</v>
      </c>
      <c r="BB1512" s="27">
        <f t="shared" si="5209"/>
        <v>17661.099999999999</v>
      </c>
      <c r="BC1512" s="27">
        <f t="shared" si="5210"/>
        <v>17661.099999999999</v>
      </c>
      <c r="BD1512" s="27">
        <f t="shared" si="5211"/>
        <v>17661.099999999999</v>
      </c>
      <c r="BE1512" s="27">
        <f t="shared" si="5162"/>
        <v>0</v>
      </c>
      <c r="BF1512" s="27">
        <f t="shared" si="5163"/>
        <v>0</v>
      </c>
      <c r="BG1512" s="27">
        <f t="shared" si="5164"/>
        <v>0</v>
      </c>
      <c r="BH1512" s="27">
        <f t="shared" si="5179"/>
        <v>17661.099999999999</v>
      </c>
      <c r="BI1512" s="27">
        <f t="shared" si="5180"/>
        <v>17661.099999999999</v>
      </c>
      <c r="BJ1512" s="27">
        <f t="shared" si="5181"/>
        <v>17661.099999999999</v>
      </c>
      <c r="BK1512" s="27">
        <f t="shared" si="5165"/>
        <v>0</v>
      </c>
      <c r="BL1512" s="27">
        <f t="shared" si="5166"/>
        <v>0</v>
      </c>
      <c r="BM1512" s="27">
        <f t="shared" si="5167"/>
        <v>0</v>
      </c>
      <c r="BN1512" s="27">
        <f t="shared" si="5182"/>
        <v>17661.099999999999</v>
      </c>
      <c r="BO1512" s="27">
        <f t="shared" si="5183"/>
        <v>17661.099999999999</v>
      </c>
      <c r="BP1512" s="27">
        <f t="shared" si="5184"/>
        <v>17661.099999999999</v>
      </c>
      <c r="BQ1512" s="27">
        <f t="shared" si="5168"/>
        <v>0</v>
      </c>
      <c r="BR1512" s="27">
        <f t="shared" si="5169"/>
        <v>0</v>
      </c>
      <c r="BS1512" s="27">
        <f t="shared" si="5185"/>
        <v>17661.099999999999</v>
      </c>
      <c r="BT1512" s="27">
        <f t="shared" si="5186"/>
        <v>17661.099999999999</v>
      </c>
      <c r="BU1512" s="27">
        <f t="shared" si="5187"/>
        <v>17661.099999999999</v>
      </c>
      <c r="BV1512" s="27">
        <f t="shared" si="5170"/>
        <v>0</v>
      </c>
      <c r="BW1512" s="27">
        <f t="shared" si="5171"/>
        <v>0</v>
      </c>
      <c r="BX1512" s="27">
        <f t="shared" si="5212"/>
        <v>17661.099999999999</v>
      </c>
      <c r="BY1512" s="27">
        <f t="shared" si="5213"/>
        <v>17661.099999999999</v>
      </c>
      <c r="BZ1512" s="27">
        <f t="shared" si="5214"/>
        <v>17661.099999999999</v>
      </c>
      <c r="CA1512" s="27">
        <f t="shared" si="5172"/>
        <v>0</v>
      </c>
      <c r="CB1512" s="20">
        <v>0</v>
      </c>
      <c r="CC1512" s="35"/>
      <c r="CI1512" s="1" t="s">
        <v>30</v>
      </c>
    </row>
    <row r="1513" spans="1:87" ht="31.2" hidden="1" x14ac:dyDescent="0.3">
      <c r="A1513" s="36" t="s">
        <v>858</v>
      </c>
      <c r="B1513" s="36" t="s">
        <v>634</v>
      </c>
      <c r="C1513" s="18"/>
      <c r="D1513" s="18"/>
      <c r="E1513" s="34" t="s">
        <v>39</v>
      </c>
      <c r="F1513" s="27">
        <f t="shared" si="5176"/>
        <v>17661.099999999999</v>
      </c>
      <c r="G1513" s="27">
        <f t="shared" si="5177"/>
        <v>17661.099999999999</v>
      </c>
      <c r="H1513" s="27">
        <f t="shared" si="5178"/>
        <v>17661.099999999999</v>
      </c>
      <c r="I1513" s="27">
        <f t="shared" si="5138"/>
        <v>0</v>
      </c>
      <c r="J1513" s="27">
        <f t="shared" si="5139"/>
        <v>0</v>
      </c>
      <c r="K1513" s="27">
        <f t="shared" si="5140"/>
        <v>0</v>
      </c>
      <c r="L1513" s="27">
        <f t="shared" si="5188"/>
        <v>17661.099999999999</v>
      </c>
      <c r="M1513" s="27">
        <f t="shared" si="5189"/>
        <v>17661.099999999999</v>
      </c>
      <c r="N1513" s="27">
        <f t="shared" si="5190"/>
        <v>17661.099999999999</v>
      </c>
      <c r="O1513" s="27">
        <f t="shared" si="5141"/>
        <v>0</v>
      </c>
      <c r="P1513" s="27">
        <f t="shared" si="5142"/>
        <v>0</v>
      </c>
      <c r="Q1513" s="27">
        <f t="shared" si="5143"/>
        <v>0</v>
      </c>
      <c r="R1513" s="27">
        <f t="shared" si="5191"/>
        <v>17661.099999999999</v>
      </c>
      <c r="S1513" s="27">
        <f t="shared" si="5192"/>
        <v>17661.099999999999</v>
      </c>
      <c r="T1513" s="27">
        <f t="shared" si="5193"/>
        <v>17661.099999999999</v>
      </c>
      <c r="U1513" s="27">
        <f t="shared" si="5144"/>
        <v>0</v>
      </c>
      <c r="V1513" s="27">
        <f t="shared" si="5145"/>
        <v>0</v>
      </c>
      <c r="W1513" s="27">
        <f t="shared" si="5146"/>
        <v>0</v>
      </c>
      <c r="X1513" s="27">
        <f t="shared" si="5194"/>
        <v>17661.099999999999</v>
      </c>
      <c r="Y1513" s="27">
        <f t="shared" si="5195"/>
        <v>17661.099999999999</v>
      </c>
      <c r="Z1513" s="27">
        <f t="shared" si="5196"/>
        <v>17661.099999999999</v>
      </c>
      <c r="AA1513" s="27">
        <f t="shared" si="5147"/>
        <v>0</v>
      </c>
      <c r="AB1513" s="27">
        <f t="shared" si="5148"/>
        <v>0</v>
      </c>
      <c r="AC1513" s="27">
        <f t="shared" si="5149"/>
        <v>0</v>
      </c>
      <c r="AD1513" s="27">
        <f t="shared" si="5197"/>
        <v>17661.099999999999</v>
      </c>
      <c r="AE1513" s="27">
        <f t="shared" si="5198"/>
        <v>17661.099999999999</v>
      </c>
      <c r="AF1513" s="27">
        <f t="shared" si="5199"/>
        <v>17661.099999999999</v>
      </c>
      <c r="AG1513" s="27">
        <f t="shared" si="5150"/>
        <v>0</v>
      </c>
      <c r="AH1513" s="27">
        <f t="shared" si="5151"/>
        <v>0</v>
      </c>
      <c r="AI1513" s="27">
        <f t="shared" si="5152"/>
        <v>0</v>
      </c>
      <c r="AJ1513" s="27">
        <f t="shared" si="5200"/>
        <v>17661.099999999999</v>
      </c>
      <c r="AK1513" s="27">
        <f t="shared" si="5201"/>
        <v>17661.099999999999</v>
      </c>
      <c r="AL1513" s="27">
        <f t="shared" si="5202"/>
        <v>17661.099999999999</v>
      </c>
      <c r="AM1513" s="27">
        <f t="shared" si="5153"/>
        <v>0</v>
      </c>
      <c r="AN1513" s="27">
        <f t="shared" si="5154"/>
        <v>0</v>
      </c>
      <c r="AO1513" s="27">
        <f t="shared" si="5155"/>
        <v>0</v>
      </c>
      <c r="AP1513" s="27">
        <f t="shared" si="5203"/>
        <v>17661.099999999999</v>
      </c>
      <c r="AQ1513" s="27">
        <f t="shared" si="5204"/>
        <v>17661.099999999999</v>
      </c>
      <c r="AR1513" s="27">
        <f t="shared" si="5205"/>
        <v>17661.099999999999</v>
      </c>
      <c r="AS1513" s="27">
        <f t="shared" si="5156"/>
        <v>0</v>
      </c>
      <c r="AT1513" s="27">
        <f t="shared" si="5157"/>
        <v>0</v>
      </c>
      <c r="AU1513" s="27">
        <f t="shared" si="5158"/>
        <v>0</v>
      </c>
      <c r="AV1513" s="27">
        <f t="shared" si="5206"/>
        <v>17661.099999999999</v>
      </c>
      <c r="AW1513" s="27">
        <f t="shared" si="5207"/>
        <v>17661.099999999999</v>
      </c>
      <c r="AX1513" s="27">
        <f t="shared" si="5208"/>
        <v>17661.099999999999</v>
      </c>
      <c r="AY1513" s="27">
        <f t="shared" si="5159"/>
        <v>0</v>
      </c>
      <c r="AZ1513" s="27">
        <f t="shared" si="5160"/>
        <v>0</v>
      </c>
      <c r="BA1513" s="27">
        <f t="shared" si="5161"/>
        <v>0</v>
      </c>
      <c r="BB1513" s="27">
        <f t="shared" si="5209"/>
        <v>17661.099999999999</v>
      </c>
      <c r="BC1513" s="27">
        <f t="shared" si="5210"/>
        <v>17661.099999999999</v>
      </c>
      <c r="BD1513" s="27">
        <f t="shared" si="5211"/>
        <v>17661.099999999999</v>
      </c>
      <c r="BE1513" s="27">
        <f t="shared" si="5162"/>
        <v>0</v>
      </c>
      <c r="BF1513" s="27">
        <f t="shared" si="5163"/>
        <v>0</v>
      </c>
      <c r="BG1513" s="27">
        <f t="shared" si="5164"/>
        <v>0</v>
      </c>
      <c r="BH1513" s="27">
        <f t="shared" si="5179"/>
        <v>17661.099999999999</v>
      </c>
      <c r="BI1513" s="27">
        <f t="shared" si="5180"/>
        <v>17661.099999999999</v>
      </c>
      <c r="BJ1513" s="27">
        <f t="shared" si="5181"/>
        <v>17661.099999999999</v>
      </c>
      <c r="BK1513" s="27">
        <f t="shared" si="5165"/>
        <v>0</v>
      </c>
      <c r="BL1513" s="27">
        <f t="shared" si="5166"/>
        <v>0</v>
      </c>
      <c r="BM1513" s="27">
        <f t="shared" si="5167"/>
        <v>0</v>
      </c>
      <c r="BN1513" s="27">
        <f t="shared" si="5182"/>
        <v>17661.099999999999</v>
      </c>
      <c r="BO1513" s="27">
        <f t="shared" si="5183"/>
        <v>17661.099999999999</v>
      </c>
      <c r="BP1513" s="27">
        <f t="shared" si="5184"/>
        <v>17661.099999999999</v>
      </c>
      <c r="BQ1513" s="27">
        <f t="shared" si="5168"/>
        <v>0</v>
      </c>
      <c r="BR1513" s="27">
        <f t="shared" si="5169"/>
        <v>0</v>
      </c>
      <c r="BS1513" s="27">
        <f t="shared" si="5185"/>
        <v>17661.099999999999</v>
      </c>
      <c r="BT1513" s="27">
        <f t="shared" si="5186"/>
        <v>17661.099999999999</v>
      </c>
      <c r="BU1513" s="27">
        <f t="shared" si="5187"/>
        <v>17661.099999999999</v>
      </c>
      <c r="BV1513" s="27">
        <f t="shared" si="5170"/>
        <v>0</v>
      </c>
      <c r="BW1513" s="27">
        <f t="shared" si="5171"/>
        <v>0</v>
      </c>
      <c r="BX1513" s="27">
        <f t="shared" si="5212"/>
        <v>17661.099999999999</v>
      </c>
      <c r="BY1513" s="27">
        <f t="shared" si="5213"/>
        <v>17661.099999999999</v>
      </c>
      <c r="BZ1513" s="27">
        <f t="shared" si="5214"/>
        <v>17661.099999999999</v>
      </c>
      <c r="CA1513" s="27">
        <f t="shared" si="5172"/>
        <v>0</v>
      </c>
      <c r="CB1513" s="20">
        <v>0</v>
      </c>
      <c r="CC1513" s="35"/>
      <c r="CG1513" s="1" t="s">
        <v>28</v>
      </c>
    </row>
    <row r="1514" spans="1:87" ht="46.8" hidden="1" x14ac:dyDescent="0.3">
      <c r="A1514" s="36" t="s">
        <v>858</v>
      </c>
      <c r="B1514" s="19">
        <v>240</v>
      </c>
      <c r="C1514" s="18"/>
      <c r="D1514" s="18"/>
      <c r="E1514" s="34" t="s">
        <v>40</v>
      </c>
      <c r="F1514" s="27">
        <f t="shared" si="5176"/>
        <v>17661.099999999999</v>
      </c>
      <c r="G1514" s="27">
        <f t="shared" si="5177"/>
        <v>17661.099999999999</v>
      </c>
      <c r="H1514" s="27">
        <f t="shared" si="5178"/>
        <v>17661.099999999999</v>
      </c>
      <c r="I1514" s="27">
        <f t="shared" si="5138"/>
        <v>0</v>
      </c>
      <c r="J1514" s="27">
        <f t="shared" si="5139"/>
        <v>0</v>
      </c>
      <c r="K1514" s="27">
        <f t="shared" si="5140"/>
        <v>0</v>
      </c>
      <c r="L1514" s="27">
        <f t="shared" si="5188"/>
        <v>17661.099999999999</v>
      </c>
      <c r="M1514" s="27">
        <f t="shared" si="5189"/>
        <v>17661.099999999999</v>
      </c>
      <c r="N1514" s="27">
        <f t="shared" si="5190"/>
        <v>17661.099999999999</v>
      </c>
      <c r="O1514" s="27">
        <f t="shared" si="5141"/>
        <v>0</v>
      </c>
      <c r="P1514" s="27">
        <f t="shared" si="5142"/>
        <v>0</v>
      </c>
      <c r="Q1514" s="27">
        <f t="shared" si="5143"/>
        <v>0</v>
      </c>
      <c r="R1514" s="27">
        <f t="shared" si="5191"/>
        <v>17661.099999999999</v>
      </c>
      <c r="S1514" s="27">
        <f t="shared" si="5192"/>
        <v>17661.099999999999</v>
      </c>
      <c r="T1514" s="27">
        <f t="shared" si="5193"/>
        <v>17661.099999999999</v>
      </c>
      <c r="U1514" s="27">
        <f t="shared" si="5144"/>
        <v>0</v>
      </c>
      <c r="V1514" s="27">
        <f t="shared" si="5145"/>
        <v>0</v>
      </c>
      <c r="W1514" s="27">
        <f t="shared" si="5146"/>
        <v>0</v>
      </c>
      <c r="X1514" s="27">
        <f t="shared" si="5194"/>
        <v>17661.099999999999</v>
      </c>
      <c r="Y1514" s="27">
        <f t="shared" si="5195"/>
        <v>17661.099999999999</v>
      </c>
      <c r="Z1514" s="27">
        <f t="shared" si="5196"/>
        <v>17661.099999999999</v>
      </c>
      <c r="AA1514" s="27">
        <f t="shared" si="5147"/>
        <v>0</v>
      </c>
      <c r="AB1514" s="27">
        <f t="shared" si="5148"/>
        <v>0</v>
      </c>
      <c r="AC1514" s="27">
        <f t="shared" si="5149"/>
        <v>0</v>
      </c>
      <c r="AD1514" s="27">
        <f t="shared" si="5197"/>
        <v>17661.099999999999</v>
      </c>
      <c r="AE1514" s="27">
        <f t="shared" si="5198"/>
        <v>17661.099999999999</v>
      </c>
      <c r="AF1514" s="27">
        <f t="shared" si="5199"/>
        <v>17661.099999999999</v>
      </c>
      <c r="AG1514" s="27">
        <f t="shared" si="5150"/>
        <v>0</v>
      </c>
      <c r="AH1514" s="27">
        <f t="shared" si="5151"/>
        <v>0</v>
      </c>
      <c r="AI1514" s="27">
        <f t="shared" si="5152"/>
        <v>0</v>
      </c>
      <c r="AJ1514" s="27">
        <f t="shared" si="5200"/>
        <v>17661.099999999999</v>
      </c>
      <c r="AK1514" s="27">
        <f t="shared" si="5201"/>
        <v>17661.099999999999</v>
      </c>
      <c r="AL1514" s="27">
        <f t="shared" si="5202"/>
        <v>17661.099999999999</v>
      </c>
      <c r="AM1514" s="27">
        <f t="shared" si="5153"/>
        <v>0</v>
      </c>
      <c r="AN1514" s="27">
        <f t="shared" si="5154"/>
        <v>0</v>
      </c>
      <c r="AO1514" s="27">
        <f t="shared" si="5155"/>
        <v>0</v>
      </c>
      <c r="AP1514" s="27">
        <f t="shared" si="5203"/>
        <v>17661.099999999999</v>
      </c>
      <c r="AQ1514" s="27">
        <f t="shared" si="5204"/>
        <v>17661.099999999999</v>
      </c>
      <c r="AR1514" s="27">
        <f t="shared" si="5205"/>
        <v>17661.099999999999</v>
      </c>
      <c r="AS1514" s="27">
        <f t="shared" si="5156"/>
        <v>0</v>
      </c>
      <c r="AT1514" s="27">
        <f t="shared" si="5157"/>
        <v>0</v>
      </c>
      <c r="AU1514" s="27">
        <f t="shared" si="5158"/>
        <v>0</v>
      </c>
      <c r="AV1514" s="27">
        <f t="shared" si="5206"/>
        <v>17661.099999999999</v>
      </c>
      <c r="AW1514" s="27">
        <f t="shared" si="5207"/>
        <v>17661.099999999999</v>
      </c>
      <c r="AX1514" s="27">
        <f t="shared" si="5208"/>
        <v>17661.099999999999</v>
      </c>
      <c r="AY1514" s="27">
        <f t="shared" si="5159"/>
        <v>0</v>
      </c>
      <c r="AZ1514" s="27">
        <f t="shared" si="5160"/>
        <v>0</v>
      </c>
      <c r="BA1514" s="27">
        <f t="shared" si="5161"/>
        <v>0</v>
      </c>
      <c r="BB1514" s="27">
        <f t="shared" si="5209"/>
        <v>17661.099999999999</v>
      </c>
      <c r="BC1514" s="27">
        <f t="shared" si="5210"/>
        <v>17661.099999999999</v>
      </c>
      <c r="BD1514" s="27">
        <f t="shared" si="5211"/>
        <v>17661.099999999999</v>
      </c>
      <c r="BE1514" s="27">
        <f t="shared" si="5162"/>
        <v>0</v>
      </c>
      <c r="BF1514" s="27">
        <f t="shared" si="5163"/>
        <v>0</v>
      </c>
      <c r="BG1514" s="27">
        <f t="shared" si="5164"/>
        <v>0</v>
      </c>
      <c r="BH1514" s="27">
        <f t="shared" si="5179"/>
        <v>17661.099999999999</v>
      </c>
      <c r="BI1514" s="27">
        <f t="shared" si="5180"/>
        <v>17661.099999999999</v>
      </c>
      <c r="BJ1514" s="27">
        <f t="shared" si="5181"/>
        <v>17661.099999999999</v>
      </c>
      <c r="BK1514" s="27">
        <f t="shared" si="5165"/>
        <v>0</v>
      </c>
      <c r="BL1514" s="27">
        <f t="shared" si="5166"/>
        <v>0</v>
      </c>
      <c r="BM1514" s="27">
        <f t="shared" si="5167"/>
        <v>0</v>
      </c>
      <c r="BN1514" s="27">
        <f t="shared" si="5182"/>
        <v>17661.099999999999</v>
      </c>
      <c r="BO1514" s="27">
        <f t="shared" si="5183"/>
        <v>17661.099999999999</v>
      </c>
      <c r="BP1514" s="27">
        <f t="shared" si="5184"/>
        <v>17661.099999999999</v>
      </c>
      <c r="BQ1514" s="27">
        <f t="shared" si="5168"/>
        <v>0</v>
      </c>
      <c r="BR1514" s="27">
        <f t="shared" si="5169"/>
        <v>0</v>
      </c>
      <c r="BS1514" s="27">
        <f t="shared" si="5185"/>
        <v>17661.099999999999</v>
      </c>
      <c r="BT1514" s="27">
        <f t="shared" si="5186"/>
        <v>17661.099999999999</v>
      </c>
      <c r="BU1514" s="27">
        <f t="shared" si="5187"/>
        <v>17661.099999999999</v>
      </c>
      <c r="BV1514" s="27">
        <f t="shared" si="5170"/>
        <v>0</v>
      </c>
      <c r="BW1514" s="27">
        <f t="shared" si="5171"/>
        <v>0</v>
      </c>
      <c r="BX1514" s="27">
        <f t="shared" si="5212"/>
        <v>17661.099999999999</v>
      </c>
      <c r="BY1514" s="27">
        <f t="shared" si="5213"/>
        <v>17661.099999999999</v>
      </c>
      <c r="BZ1514" s="27">
        <f t="shared" si="5214"/>
        <v>17661.099999999999</v>
      </c>
      <c r="CA1514" s="27">
        <f t="shared" si="5172"/>
        <v>0</v>
      </c>
      <c r="CB1514" s="20">
        <v>0</v>
      </c>
      <c r="CC1514" s="35"/>
      <c r="CH1514" s="1" t="s">
        <v>29</v>
      </c>
    </row>
    <row r="1515" spans="1:87" hidden="1" x14ac:dyDescent="0.3">
      <c r="A1515" s="36" t="s">
        <v>858</v>
      </c>
      <c r="B1515" s="19">
        <v>240</v>
      </c>
      <c r="C1515" s="18" t="s">
        <v>392</v>
      </c>
      <c r="D1515" s="18" t="s">
        <v>48</v>
      </c>
      <c r="E1515" s="34" t="s">
        <v>844</v>
      </c>
      <c r="F1515" s="27">
        <v>17661.099999999999</v>
      </c>
      <c r="G1515" s="27">
        <v>17661.099999999999</v>
      </c>
      <c r="H1515" s="27">
        <v>17661.099999999999</v>
      </c>
      <c r="I1515" s="27"/>
      <c r="J1515" s="27"/>
      <c r="K1515" s="27"/>
      <c r="L1515" s="27">
        <f t="shared" si="5188"/>
        <v>17661.099999999999</v>
      </c>
      <c r="M1515" s="27">
        <f t="shared" si="5189"/>
        <v>17661.099999999999</v>
      </c>
      <c r="N1515" s="27">
        <f t="shared" si="5190"/>
        <v>17661.099999999999</v>
      </c>
      <c r="O1515" s="27"/>
      <c r="P1515" s="27"/>
      <c r="Q1515" s="27"/>
      <c r="R1515" s="27">
        <f t="shared" si="5191"/>
        <v>17661.099999999999</v>
      </c>
      <c r="S1515" s="27">
        <f t="shared" si="5192"/>
        <v>17661.099999999999</v>
      </c>
      <c r="T1515" s="27">
        <f t="shared" si="5193"/>
        <v>17661.099999999999</v>
      </c>
      <c r="U1515" s="27"/>
      <c r="V1515" s="27"/>
      <c r="W1515" s="27"/>
      <c r="X1515" s="27">
        <f t="shared" si="5194"/>
        <v>17661.099999999999</v>
      </c>
      <c r="Y1515" s="27">
        <f t="shared" si="5195"/>
        <v>17661.099999999999</v>
      </c>
      <c r="Z1515" s="27">
        <f t="shared" si="5196"/>
        <v>17661.099999999999</v>
      </c>
      <c r="AA1515" s="27"/>
      <c r="AB1515" s="27"/>
      <c r="AC1515" s="27"/>
      <c r="AD1515" s="27">
        <f t="shared" si="5197"/>
        <v>17661.099999999999</v>
      </c>
      <c r="AE1515" s="27">
        <f t="shared" si="5198"/>
        <v>17661.099999999999</v>
      </c>
      <c r="AF1515" s="27">
        <f t="shared" si="5199"/>
        <v>17661.099999999999</v>
      </c>
      <c r="AG1515" s="27"/>
      <c r="AH1515" s="27"/>
      <c r="AI1515" s="27"/>
      <c r="AJ1515" s="27">
        <f t="shared" si="5200"/>
        <v>17661.099999999999</v>
      </c>
      <c r="AK1515" s="27">
        <f t="shared" si="5201"/>
        <v>17661.099999999999</v>
      </c>
      <c r="AL1515" s="27">
        <f t="shared" si="5202"/>
        <v>17661.099999999999</v>
      </c>
      <c r="AM1515" s="27"/>
      <c r="AN1515" s="27"/>
      <c r="AO1515" s="27"/>
      <c r="AP1515" s="27">
        <f t="shared" si="5203"/>
        <v>17661.099999999999</v>
      </c>
      <c r="AQ1515" s="27">
        <f t="shared" si="5204"/>
        <v>17661.099999999999</v>
      </c>
      <c r="AR1515" s="27">
        <f t="shared" si="5205"/>
        <v>17661.099999999999</v>
      </c>
      <c r="AS1515" s="27"/>
      <c r="AT1515" s="27"/>
      <c r="AU1515" s="27"/>
      <c r="AV1515" s="27">
        <f t="shared" si="5206"/>
        <v>17661.099999999999</v>
      </c>
      <c r="AW1515" s="27">
        <f t="shared" si="5207"/>
        <v>17661.099999999999</v>
      </c>
      <c r="AX1515" s="27">
        <f t="shared" si="5208"/>
        <v>17661.099999999999</v>
      </c>
      <c r="AY1515" s="27"/>
      <c r="AZ1515" s="27"/>
      <c r="BA1515" s="27"/>
      <c r="BB1515" s="27">
        <f t="shared" si="5209"/>
        <v>17661.099999999999</v>
      </c>
      <c r="BC1515" s="27">
        <f t="shared" si="5210"/>
        <v>17661.099999999999</v>
      </c>
      <c r="BD1515" s="27">
        <f t="shared" si="5211"/>
        <v>17661.099999999999</v>
      </c>
      <c r="BE1515" s="27"/>
      <c r="BF1515" s="27"/>
      <c r="BG1515" s="27"/>
      <c r="BH1515" s="27">
        <f t="shared" si="5179"/>
        <v>17661.099999999999</v>
      </c>
      <c r="BI1515" s="27">
        <f t="shared" si="5180"/>
        <v>17661.099999999999</v>
      </c>
      <c r="BJ1515" s="27">
        <f t="shared" si="5181"/>
        <v>17661.099999999999</v>
      </c>
      <c r="BK1515" s="27"/>
      <c r="BL1515" s="27"/>
      <c r="BM1515" s="27"/>
      <c r="BN1515" s="27">
        <f t="shared" si="5182"/>
        <v>17661.099999999999</v>
      </c>
      <c r="BO1515" s="27">
        <f t="shared" si="5183"/>
        <v>17661.099999999999</v>
      </c>
      <c r="BP1515" s="27">
        <f t="shared" si="5184"/>
        <v>17661.099999999999</v>
      </c>
      <c r="BQ1515" s="27"/>
      <c r="BR1515" s="27"/>
      <c r="BS1515" s="27">
        <f t="shared" si="5185"/>
        <v>17661.099999999999</v>
      </c>
      <c r="BT1515" s="27">
        <f t="shared" si="5186"/>
        <v>17661.099999999999</v>
      </c>
      <c r="BU1515" s="27">
        <f t="shared" si="5187"/>
        <v>17661.099999999999</v>
      </c>
      <c r="BV1515" s="27"/>
      <c r="BW1515" s="27"/>
      <c r="BX1515" s="27">
        <f t="shared" si="5212"/>
        <v>17661.099999999999</v>
      </c>
      <c r="BY1515" s="27">
        <f t="shared" si="5213"/>
        <v>17661.099999999999</v>
      </c>
      <c r="BZ1515" s="27">
        <f t="shared" si="5214"/>
        <v>17661.099999999999</v>
      </c>
      <c r="CA1515" s="27"/>
      <c r="CB1515" s="20">
        <v>0</v>
      </c>
      <c r="CC1515" s="35"/>
    </row>
    <row r="1516" spans="1:87" ht="31.2" hidden="1" x14ac:dyDescent="0.3">
      <c r="A1516" s="36" t="s">
        <v>860</v>
      </c>
      <c r="B1516" s="19"/>
      <c r="C1516" s="18"/>
      <c r="D1516" s="18"/>
      <c r="E1516" s="34" t="s">
        <v>861</v>
      </c>
      <c r="F1516" s="27">
        <f t="shared" ref="F1516:K1516" si="5215">F1517+F1521</f>
        <v>118063.1</v>
      </c>
      <c r="G1516" s="27">
        <f t="shared" si="5215"/>
        <v>118063.1</v>
      </c>
      <c r="H1516" s="27">
        <f t="shared" si="5215"/>
        <v>118063.1</v>
      </c>
      <c r="I1516" s="27">
        <f t="shared" si="5215"/>
        <v>100000</v>
      </c>
      <c r="J1516" s="27">
        <f t="shared" si="5215"/>
        <v>100000</v>
      </c>
      <c r="K1516" s="27">
        <f t="shared" si="5215"/>
        <v>100000</v>
      </c>
      <c r="L1516" s="27">
        <f t="shared" si="5188"/>
        <v>218063.1</v>
      </c>
      <c r="M1516" s="27">
        <f t="shared" si="5189"/>
        <v>218063.1</v>
      </c>
      <c r="N1516" s="27">
        <f t="shared" si="5190"/>
        <v>218063.1</v>
      </c>
      <c r="O1516" s="27">
        <f>O1517+O1521</f>
        <v>17241.116999999998</v>
      </c>
      <c r="P1516" s="27">
        <f>P1517+P1521</f>
        <v>0</v>
      </c>
      <c r="Q1516" s="27">
        <f>Q1517+Q1521</f>
        <v>0</v>
      </c>
      <c r="R1516" s="27">
        <f t="shared" si="5191"/>
        <v>235304.217</v>
      </c>
      <c r="S1516" s="27">
        <f t="shared" si="5192"/>
        <v>218063.1</v>
      </c>
      <c r="T1516" s="27">
        <f t="shared" si="5193"/>
        <v>218063.1</v>
      </c>
      <c r="U1516" s="27">
        <f>U1517+U1521</f>
        <v>0</v>
      </c>
      <c r="V1516" s="27">
        <f>V1517+V1521</f>
        <v>0</v>
      </c>
      <c r="W1516" s="27">
        <f>W1517+W1521</f>
        <v>0</v>
      </c>
      <c r="X1516" s="27">
        <f t="shared" si="5194"/>
        <v>235304.217</v>
      </c>
      <c r="Y1516" s="27">
        <f t="shared" si="5195"/>
        <v>218063.1</v>
      </c>
      <c r="Z1516" s="27">
        <f t="shared" si="5196"/>
        <v>218063.1</v>
      </c>
      <c r="AA1516" s="27">
        <f>AA1517+AA1521</f>
        <v>0</v>
      </c>
      <c r="AB1516" s="27">
        <f>AB1517+AB1521</f>
        <v>0</v>
      </c>
      <c r="AC1516" s="27">
        <f>AC1517+AC1521</f>
        <v>0</v>
      </c>
      <c r="AD1516" s="27">
        <f t="shared" si="5197"/>
        <v>235304.217</v>
      </c>
      <c r="AE1516" s="27">
        <f t="shared" si="5198"/>
        <v>218063.1</v>
      </c>
      <c r="AF1516" s="27">
        <f t="shared" si="5199"/>
        <v>218063.1</v>
      </c>
      <c r="AG1516" s="27">
        <f>AG1517+AG1521</f>
        <v>0</v>
      </c>
      <c r="AH1516" s="27">
        <f>AH1517+AH1521</f>
        <v>0</v>
      </c>
      <c r="AI1516" s="27">
        <f>AI1517+AI1521</f>
        <v>0</v>
      </c>
      <c r="AJ1516" s="27">
        <f t="shared" si="5200"/>
        <v>235304.217</v>
      </c>
      <c r="AK1516" s="27">
        <f t="shared" si="5201"/>
        <v>218063.1</v>
      </c>
      <c r="AL1516" s="27">
        <f t="shared" si="5202"/>
        <v>218063.1</v>
      </c>
      <c r="AM1516" s="27">
        <f>AM1517+AM1521</f>
        <v>-842.17</v>
      </c>
      <c r="AN1516" s="27">
        <f>AN1517+AN1521</f>
        <v>0</v>
      </c>
      <c r="AO1516" s="27">
        <f>AO1517+AO1521</f>
        <v>0</v>
      </c>
      <c r="AP1516" s="27">
        <f t="shared" si="5203"/>
        <v>234462.04699999999</v>
      </c>
      <c r="AQ1516" s="27">
        <f t="shared" si="5204"/>
        <v>218063.1</v>
      </c>
      <c r="AR1516" s="27">
        <f t="shared" si="5205"/>
        <v>218063.1</v>
      </c>
      <c r="AS1516" s="27">
        <f>AS1517+AS1521</f>
        <v>0</v>
      </c>
      <c r="AT1516" s="27">
        <f>AT1517+AT1521</f>
        <v>0</v>
      </c>
      <c r="AU1516" s="27">
        <f>AU1517+AU1521</f>
        <v>0</v>
      </c>
      <c r="AV1516" s="27">
        <f t="shared" si="5206"/>
        <v>234462.04699999999</v>
      </c>
      <c r="AW1516" s="27">
        <f t="shared" si="5207"/>
        <v>218063.1</v>
      </c>
      <c r="AX1516" s="27">
        <f t="shared" si="5208"/>
        <v>218063.1</v>
      </c>
      <c r="AY1516" s="27">
        <f>AY1517+AY1521</f>
        <v>57999.582000000002</v>
      </c>
      <c r="AZ1516" s="27">
        <f>AZ1517+AZ1521</f>
        <v>2751.13</v>
      </c>
      <c r="BA1516" s="27">
        <f>BA1517+BA1521</f>
        <v>0</v>
      </c>
      <c r="BB1516" s="27">
        <f t="shared" si="5209"/>
        <v>292461.62900000002</v>
      </c>
      <c r="BC1516" s="27">
        <f t="shared" si="5210"/>
        <v>220814.23</v>
      </c>
      <c r="BD1516" s="27">
        <f t="shared" si="5211"/>
        <v>218063.1</v>
      </c>
      <c r="BE1516" s="27">
        <f>BE1517+BE1521</f>
        <v>-2226.9769999999999</v>
      </c>
      <c r="BF1516" s="27">
        <f>BF1517+BF1521</f>
        <v>0</v>
      </c>
      <c r="BG1516" s="27">
        <f>BG1517+BG1521</f>
        <v>0</v>
      </c>
      <c r="BH1516" s="27">
        <f t="shared" si="5179"/>
        <v>290234.652</v>
      </c>
      <c r="BI1516" s="27">
        <f t="shared" si="5180"/>
        <v>220814.23</v>
      </c>
      <c r="BJ1516" s="27">
        <f t="shared" si="5181"/>
        <v>218063.1</v>
      </c>
      <c r="BK1516" s="27">
        <f>BK1517+BK1521</f>
        <v>0</v>
      </c>
      <c r="BL1516" s="27">
        <f>BL1517+BL1521</f>
        <v>-3082.8440000000001</v>
      </c>
      <c r="BM1516" s="27">
        <f>BM1517+BM1521</f>
        <v>0</v>
      </c>
      <c r="BN1516" s="27">
        <f t="shared" si="5182"/>
        <v>290234.652</v>
      </c>
      <c r="BO1516" s="27">
        <f t="shared" si="5183"/>
        <v>217731.386</v>
      </c>
      <c r="BP1516" s="27">
        <f t="shared" si="5184"/>
        <v>218063.1</v>
      </c>
      <c r="BQ1516" s="27">
        <f>BQ1517+BQ1521</f>
        <v>0</v>
      </c>
      <c r="BR1516" s="27">
        <f>BR1517+BR1521</f>
        <v>0</v>
      </c>
      <c r="BS1516" s="27">
        <f t="shared" si="5185"/>
        <v>290234.652</v>
      </c>
      <c r="BT1516" s="27">
        <f t="shared" si="5186"/>
        <v>217731.386</v>
      </c>
      <c r="BU1516" s="27">
        <f t="shared" si="5187"/>
        <v>218063.1</v>
      </c>
      <c r="BV1516" s="27">
        <f>BV1517+BV1521</f>
        <v>0</v>
      </c>
      <c r="BW1516" s="27">
        <f>BW1517+BW1521</f>
        <v>0</v>
      </c>
      <c r="BX1516" s="27">
        <f t="shared" si="5212"/>
        <v>290234.652</v>
      </c>
      <c r="BY1516" s="27">
        <f t="shared" si="5213"/>
        <v>217731.386</v>
      </c>
      <c r="BZ1516" s="27">
        <f t="shared" si="5214"/>
        <v>218063.1</v>
      </c>
      <c r="CA1516" s="27">
        <f>CA1517+CA1521</f>
        <v>0</v>
      </c>
      <c r="CB1516" s="20">
        <v>0</v>
      </c>
      <c r="CC1516" s="35"/>
      <c r="CF1516" s="1" t="s">
        <v>27</v>
      </c>
    </row>
    <row r="1517" spans="1:87" ht="46.8" hidden="1" x14ac:dyDescent="0.3">
      <c r="A1517" s="36" t="s">
        <v>862</v>
      </c>
      <c r="B1517" s="19"/>
      <c r="C1517" s="18"/>
      <c r="D1517" s="18"/>
      <c r="E1517" s="34" t="s">
        <v>863</v>
      </c>
      <c r="F1517" s="27">
        <f t="shared" ref="F1517:F1523" si="5216">F1518</f>
        <v>54508</v>
      </c>
      <c r="G1517" s="27">
        <f t="shared" ref="G1517:G1523" si="5217">G1518</f>
        <v>54508</v>
      </c>
      <c r="H1517" s="27">
        <f t="shared" ref="H1517:H1523" si="5218">H1518</f>
        <v>54508</v>
      </c>
      <c r="I1517" s="27">
        <f t="shared" ref="I1517:I1523" si="5219">I1518</f>
        <v>70994.3</v>
      </c>
      <c r="J1517" s="27">
        <f t="shared" ref="J1517:J1523" si="5220">J1518</f>
        <v>66943</v>
      </c>
      <c r="K1517" s="27">
        <f t="shared" ref="K1517:K1523" si="5221">K1518</f>
        <v>62282.400000000001</v>
      </c>
      <c r="L1517" s="27">
        <f t="shared" si="5188"/>
        <v>125502.3</v>
      </c>
      <c r="M1517" s="27">
        <f t="shared" si="5189"/>
        <v>121451</v>
      </c>
      <c r="N1517" s="27">
        <f t="shared" si="5190"/>
        <v>116790.39999999999</v>
      </c>
      <c r="O1517" s="27">
        <f t="shared" ref="O1517:O1523" si="5222">O1518</f>
        <v>17241.116999999998</v>
      </c>
      <c r="P1517" s="27">
        <f t="shared" ref="P1517:P1523" si="5223">P1518</f>
        <v>0</v>
      </c>
      <c r="Q1517" s="27">
        <f t="shared" ref="Q1517:Q1523" si="5224">Q1518</f>
        <v>0</v>
      </c>
      <c r="R1517" s="27">
        <f t="shared" si="5191"/>
        <v>142743.41700000002</v>
      </c>
      <c r="S1517" s="27">
        <f t="shared" si="5192"/>
        <v>121451</v>
      </c>
      <c r="T1517" s="27">
        <f t="shared" si="5193"/>
        <v>116790.39999999999</v>
      </c>
      <c r="U1517" s="27">
        <f t="shared" ref="U1517:U1523" si="5225">U1518</f>
        <v>0</v>
      </c>
      <c r="V1517" s="27">
        <f t="shared" ref="V1517:V1523" si="5226">V1518</f>
        <v>0</v>
      </c>
      <c r="W1517" s="27">
        <f t="shared" ref="W1517:W1523" si="5227">W1518</f>
        <v>0</v>
      </c>
      <c r="X1517" s="27">
        <f t="shared" si="5194"/>
        <v>142743.41700000002</v>
      </c>
      <c r="Y1517" s="27">
        <f t="shared" si="5195"/>
        <v>121451</v>
      </c>
      <c r="Z1517" s="27">
        <f t="shared" si="5196"/>
        <v>116790.39999999999</v>
      </c>
      <c r="AA1517" s="27">
        <f t="shared" ref="AA1517:AA1523" si="5228">AA1518</f>
        <v>0</v>
      </c>
      <c r="AB1517" s="27">
        <f t="shared" ref="AB1517:AB1523" si="5229">AB1518</f>
        <v>0</v>
      </c>
      <c r="AC1517" s="27">
        <f t="shared" ref="AC1517:AC1523" si="5230">AC1518</f>
        <v>0</v>
      </c>
      <c r="AD1517" s="27">
        <f t="shared" si="5197"/>
        <v>142743.41700000002</v>
      </c>
      <c r="AE1517" s="27">
        <f t="shared" si="5198"/>
        <v>121451</v>
      </c>
      <c r="AF1517" s="27">
        <f t="shared" si="5199"/>
        <v>116790.39999999999</v>
      </c>
      <c r="AG1517" s="27">
        <f t="shared" ref="AG1517:AG1523" si="5231">AG1518</f>
        <v>0</v>
      </c>
      <c r="AH1517" s="27">
        <f t="shared" ref="AH1517:AH1523" si="5232">AH1518</f>
        <v>0</v>
      </c>
      <c r="AI1517" s="27">
        <f t="shared" ref="AI1517:AI1523" si="5233">AI1518</f>
        <v>0</v>
      </c>
      <c r="AJ1517" s="27">
        <f t="shared" si="5200"/>
        <v>142743.41700000002</v>
      </c>
      <c r="AK1517" s="27">
        <f t="shared" si="5201"/>
        <v>121451</v>
      </c>
      <c r="AL1517" s="27">
        <f t="shared" si="5202"/>
        <v>116790.39999999999</v>
      </c>
      <c r="AM1517" s="27">
        <f t="shared" ref="AM1517:AM1523" si="5234">AM1518</f>
        <v>0</v>
      </c>
      <c r="AN1517" s="27">
        <f t="shared" ref="AN1517:AN1523" si="5235">AN1518</f>
        <v>0</v>
      </c>
      <c r="AO1517" s="27">
        <f t="shared" ref="AO1517:AO1523" si="5236">AO1518</f>
        <v>0</v>
      </c>
      <c r="AP1517" s="27">
        <f t="shared" si="5203"/>
        <v>142743.41700000002</v>
      </c>
      <c r="AQ1517" s="27">
        <f t="shared" si="5204"/>
        <v>121451</v>
      </c>
      <c r="AR1517" s="27">
        <f t="shared" si="5205"/>
        <v>116790.39999999999</v>
      </c>
      <c r="AS1517" s="27">
        <f t="shared" ref="AS1517:AS1523" si="5237">AS1518</f>
        <v>0</v>
      </c>
      <c r="AT1517" s="27">
        <f t="shared" ref="AT1517:AT1523" si="5238">AT1518</f>
        <v>0</v>
      </c>
      <c r="AU1517" s="27">
        <f t="shared" ref="AU1517:AU1523" si="5239">AU1518</f>
        <v>0</v>
      </c>
      <c r="AV1517" s="27">
        <f t="shared" si="5206"/>
        <v>142743.41700000002</v>
      </c>
      <c r="AW1517" s="27">
        <f t="shared" si="5207"/>
        <v>121451</v>
      </c>
      <c r="AX1517" s="27">
        <f t="shared" si="5208"/>
        <v>116790.39999999999</v>
      </c>
      <c r="AY1517" s="27">
        <f t="shared" ref="AY1517:AY1519" si="5240">AY1518</f>
        <v>60124.404999999999</v>
      </c>
      <c r="AZ1517" s="27">
        <f t="shared" ref="AZ1517:AZ1523" si="5241">AZ1518</f>
        <v>2751.13</v>
      </c>
      <c r="BA1517" s="27">
        <f t="shared" ref="BA1517:BA1523" si="5242">BA1518</f>
        <v>0</v>
      </c>
      <c r="BB1517" s="27">
        <f t="shared" si="5209"/>
        <v>202867.82200000001</v>
      </c>
      <c r="BC1517" s="27">
        <f t="shared" si="5210"/>
        <v>124202.13</v>
      </c>
      <c r="BD1517" s="27">
        <f t="shared" si="5211"/>
        <v>116790.39999999999</v>
      </c>
      <c r="BE1517" s="27">
        <f t="shared" ref="BE1517:BE1523" si="5243">BE1518</f>
        <v>-2226.9769999999999</v>
      </c>
      <c r="BF1517" s="27">
        <f t="shared" ref="BF1517:BF1523" si="5244">BF1518</f>
        <v>0</v>
      </c>
      <c r="BG1517" s="27">
        <f t="shared" ref="BG1517:BG1523" si="5245">BG1518</f>
        <v>0</v>
      </c>
      <c r="BH1517" s="27">
        <f t="shared" si="5179"/>
        <v>200640.845</v>
      </c>
      <c r="BI1517" s="27">
        <f t="shared" si="5180"/>
        <v>124202.13</v>
      </c>
      <c r="BJ1517" s="27">
        <f t="shared" si="5181"/>
        <v>116790.39999999999</v>
      </c>
      <c r="BK1517" s="27">
        <f t="shared" ref="BK1517:BK1523" si="5246">BK1518</f>
        <v>2376.6669999999999</v>
      </c>
      <c r="BL1517" s="27">
        <f t="shared" ref="BL1517:BL1523" si="5247">BL1518</f>
        <v>0</v>
      </c>
      <c r="BM1517" s="27">
        <f t="shared" ref="BM1517:BM1523" si="5248">BM1518</f>
        <v>0</v>
      </c>
      <c r="BN1517" s="27">
        <f t="shared" si="5182"/>
        <v>203017.51199999999</v>
      </c>
      <c r="BO1517" s="27">
        <f t="shared" si="5183"/>
        <v>124202.13</v>
      </c>
      <c r="BP1517" s="27">
        <f t="shared" si="5184"/>
        <v>116790.39999999999</v>
      </c>
      <c r="BQ1517" s="27">
        <f t="shared" ref="BQ1517:BQ1523" si="5249">BQ1518</f>
        <v>0</v>
      </c>
      <c r="BR1517" s="27">
        <f t="shared" ref="BR1517:BR1523" si="5250">BR1518</f>
        <v>0</v>
      </c>
      <c r="BS1517" s="27">
        <f t="shared" si="5185"/>
        <v>203017.51199999999</v>
      </c>
      <c r="BT1517" s="27">
        <f t="shared" si="5186"/>
        <v>124202.13</v>
      </c>
      <c r="BU1517" s="27">
        <f t="shared" si="5187"/>
        <v>116790.39999999999</v>
      </c>
      <c r="BV1517" s="27">
        <f t="shared" ref="BV1517:BV1523" si="5251">BV1518</f>
        <v>0</v>
      </c>
      <c r="BW1517" s="27">
        <f t="shared" ref="BW1517:BW1523" si="5252">BW1518</f>
        <v>0</v>
      </c>
      <c r="BX1517" s="27">
        <f t="shared" si="5212"/>
        <v>203017.51199999999</v>
      </c>
      <c r="BY1517" s="27">
        <f t="shared" si="5213"/>
        <v>124202.13</v>
      </c>
      <c r="BZ1517" s="27">
        <f t="shared" si="5214"/>
        <v>116790.39999999999</v>
      </c>
      <c r="CA1517" s="27">
        <f t="shared" ref="CA1517:CA1523" si="5253">CA1518</f>
        <v>0</v>
      </c>
      <c r="CB1517" s="20">
        <v>0</v>
      </c>
      <c r="CC1517" s="35"/>
      <c r="CI1517" s="1" t="s">
        <v>30</v>
      </c>
    </row>
    <row r="1518" spans="1:87" ht="31.2" hidden="1" x14ac:dyDescent="0.3">
      <c r="A1518" s="36" t="s">
        <v>862</v>
      </c>
      <c r="B1518" s="19">
        <v>200</v>
      </c>
      <c r="C1518" s="18"/>
      <c r="D1518" s="18"/>
      <c r="E1518" s="34" t="s">
        <v>39</v>
      </c>
      <c r="F1518" s="27">
        <f t="shared" si="5216"/>
        <v>54508</v>
      </c>
      <c r="G1518" s="27">
        <f t="shared" si="5217"/>
        <v>54508</v>
      </c>
      <c r="H1518" s="27">
        <f t="shared" si="5218"/>
        <v>54508</v>
      </c>
      <c r="I1518" s="27">
        <f t="shared" si="5219"/>
        <v>70994.3</v>
      </c>
      <c r="J1518" s="27">
        <f t="shared" si="5220"/>
        <v>66943</v>
      </c>
      <c r="K1518" s="27">
        <f t="shared" si="5221"/>
        <v>62282.400000000001</v>
      </c>
      <c r="L1518" s="27">
        <f t="shared" si="5188"/>
        <v>125502.3</v>
      </c>
      <c r="M1518" s="27">
        <f t="shared" si="5189"/>
        <v>121451</v>
      </c>
      <c r="N1518" s="27">
        <f t="shared" si="5190"/>
        <v>116790.39999999999</v>
      </c>
      <c r="O1518" s="27">
        <f t="shared" si="5222"/>
        <v>17241.116999999998</v>
      </c>
      <c r="P1518" s="27">
        <f t="shared" si="5223"/>
        <v>0</v>
      </c>
      <c r="Q1518" s="27">
        <f t="shared" si="5224"/>
        <v>0</v>
      </c>
      <c r="R1518" s="27">
        <f t="shared" si="5191"/>
        <v>142743.41700000002</v>
      </c>
      <c r="S1518" s="27">
        <f t="shared" si="5192"/>
        <v>121451</v>
      </c>
      <c r="T1518" s="27">
        <f t="shared" si="5193"/>
        <v>116790.39999999999</v>
      </c>
      <c r="U1518" s="27">
        <f t="shared" si="5225"/>
        <v>0</v>
      </c>
      <c r="V1518" s="27">
        <f t="shared" si="5226"/>
        <v>0</v>
      </c>
      <c r="W1518" s="27">
        <f t="shared" si="5227"/>
        <v>0</v>
      </c>
      <c r="X1518" s="27">
        <f t="shared" si="5194"/>
        <v>142743.41700000002</v>
      </c>
      <c r="Y1518" s="27">
        <f t="shared" si="5195"/>
        <v>121451</v>
      </c>
      <c r="Z1518" s="27">
        <f t="shared" si="5196"/>
        <v>116790.39999999999</v>
      </c>
      <c r="AA1518" s="27">
        <f t="shared" si="5228"/>
        <v>0</v>
      </c>
      <c r="AB1518" s="27">
        <f t="shared" si="5229"/>
        <v>0</v>
      </c>
      <c r="AC1518" s="27">
        <f t="shared" si="5230"/>
        <v>0</v>
      </c>
      <c r="AD1518" s="27">
        <f t="shared" si="5197"/>
        <v>142743.41700000002</v>
      </c>
      <c r="AE1518" s="27">
        <f t="shared" si="5198"/>
        <v>121451</v>
      </c>
      <c r="AF1518" s="27">
        <f t="shared" si="5199"/>
        <v>116790.39999999999</v>
      </c>
      <c r="AG1518" s="27">
        <f t="shared" si="5231"/>
        <v>0</v>
      </c>
      <c r="AH1518" s="27">
        <f t="shared" si="5232"/>
        <v>0</v>
      </c>
      <c r="AI1518" s="27">
        <f t="shared" si="5233"/>
        <v>0</v>
      </c>
      <c r="AJ1518" s="27">
        <f t="shared" si="5200"/>
        <v>142743.41700000002</v>
      </c>
      <c r="AK1518" s="27">
        <f t="shared" si="5201"/>
        <v>121451</v>
      </c>
      <c r="AL1518" s="27">
        <f t="shared" si="5202"/>
        <v>116790.39999999999</v>
      </c>
      <c r="AM1518" s="27">
        <f t="shared" si="5234"/>
        <v>0</v>
      </c>
      <c r="AN1518" s="27">
        <f t="shared" si="5235"/>
        <v>0</v>
      </c>
      <c r="AO1518" s="27">
        <f t="shared" si="5236"/>
        <v>0</v>
      </c>
      <c r="AP1518" s="27">
        <f t="shared" si="5203"/>
        <v>142743.41700000002</v>
      </c>
      <c r="AQ1518" s="27">
        <f t="shared" si="5204"/>
        <v>121451</v>
      </c>
      <c r="AR1518" s="27">
        <f t="shared" si="5205"/>
        <v>116790.39999999999</v>
      </c>
      <c r="AS1518" s="27">
        <f t="shared" si="5237"/>
        <v>0</v>
      </c>
      <c r="AT1518" s="27">
        <f t="shared" si="5238"/>
        <v>0</v>
      </c>
      <c r="AU1518" s="27">
        <f t="shared" si="5239"/>
        <v>0</v>
      </c>
      <c r="AV1518" s="27">
        <f t="shared" si="5206"/>
        <v>142743.41700000002</v>
      </c>
      <c r="AW1518" s="27">
        <f t="shared" si="5207"/>
        <v>121451</v>
      </c>
      <c r="AX1518" s="27">
        <f t="shared" si="5208"/>
        <v>116790.39999999999</v>
      </c>
      <c r="AY1518" s="27">
        <f t="shared" si="5240"/>
        <v>60124.404999999999</v>
      </c>
      <c r="AZ1518" s="27">
        <f t="shared" si="5241"/>
        <v>2751.13</v>
      </c>
      <c r="BA1518" s="27">
        <f t="shared" si="5242"/>
        <v>0</v>
      </c>
      <c r="BB1518" s="27">
        <f t="shared" si="5209"/>
        <v>202867.82200000001</v>
      </c>
      <c r="BC1518" s="27">
        <f t="shared" si="5210"/>
        <v>124202.13</v>
      </c>
      <c r="BD1518" s="27">
        <f t="shared" si="5211"/>
        <v>116790.39999999999</v>
      </c>
      <c r="BE1518" s="27">
        <f t="shared" si="5243"/>
        <v>-2226.9769999999999</v>
      </c>
      <c r="BF1518" s="27">
        <f t="shared" si="5244"/>
        <v>0</v>
      </c>
      <c r="BG1518" s="27">
        <f t="shared" si="5245"/>
        <v>0</v>
      </c>
      <c r="BH1518" s="27">
        <f t="shared" si="5179"/>
        <v>200640.845</v>
      </c>
      <c r="BI1518" s="27">
        <f t="shared" si="5180"/>
        <v>124202.13</v>
      </c>
      <c r="BJ1518" s="27">
        <f t="shared" si="5181"/>
        <v>116790.39999999999</v>
      </c>
      <c r="BK1518" s="27">
        <f t="shared" si="5246"/>
        <v>2376.6669999999999</v>
      </c>
      <c r="BL1518" s="27">
        <f t="shared" si="5247"/>
        <v>0</v>
      </c>
      <c r="BM1518" s="27">
        <f t="shared" si="5248"/>
        <v>0</v>
      </c>
      <c r="BN1518" s="27">
        <f t="shared" si="5182"/>
        <v>203017.51199999999</v>
      </c>
      <c r="BO1518" s="27">
        <f t="shared" si="5183"/>
        <v>124202.13</v>
      </c>
      <c r="BP1518" s="27">
        <f t="shared" si="5184"/>
        <v>116790.39999999999</v>
      </c>
      <c r="BQ1518" s="27">
        <f t="shared" si="5249"/>
        <v>0</v>
      </c>
      <c r="BR1518" s="27">
        <f t="shared" si="5250"/>
        <v>0</v>
      </c>
      <c r="BS1518" s="27">
        <f t="shared" si="5185"/>
        <v>203017.51199999999</v>
      </c>
      <c r="BT1518" s="27">
        <f t="shared" si="5186"/>
        <v>124202.13</v>
      </c>
      <c r="BU1518" s="27">
        <f t="shared" si="5187"/>
        <v>116790.39999999999</v>
      </c>
      <c r="BV1518" s="27">
        <f t="shared" si="5251"/>
        <v>0</v>
      </c>
      <c r="BW1518" s="27">
        <f t="shared" si="5252"/>
        <v>0</v>
      </c>
      <c r="BX1518" s="27">
        <f t="shared" si="5212"/>
        <v>203017.51199999999</v>
      </c>
      <c r="BY1518" s="27">
        <f t="shared" si="5213"/>
        <v>124202.13</v>
      </c>
      <c r="BZ1518" s="27">
        <f t="shared" si="5214"/>
        <v>116790.39999999999</v>
      </c>
      <c r="CA1518" s="27">
        <f t="shared" si="5253"/>
        <v>0</v>
      </c>
      <c r="CB1518" s="20">
        <v>0</v>
      </c>
      <c r="CC1518" s="35"/>
      <c r="CG1518" s="1" t="s">
        <v>28</v>
      </c>
    </row>
    <row r="1519" spans="1:87" ht="46.8" hidden="1" x14ac:dyDescent="0.3">
      <c r="A1519" s="36" t="s">
        <v>862</v>
      </c>
      <c r="B1519" s="19">
        <v>240</v>
      </c>
      <c r="C1519" s="18"/>
      <c r="D1519" s="18"/>
      <c r="E1519" s="34" t="s">
        <v>40</v>
      </c>
      <c r="F1519" s="27">
        <f t="shared" si="5216"/>
        <v>54508</v>
      </c>
      <c r="G1519" s="27">
        <f t="shared" si="5217"/>
        <v>54508</v>
      </c>
      <c r="H1519" s="27">
        <f t="shared" si="5218"/>
        <v>54508</v>
      </c>
      <c r="I1519" s="27">
        <f t="shared" si="5219"/>
        <v>70994.3</v>
      </c>
      <c r="J1519" s="27">
        <f t="shared" si="5220"/>
        <v>66943</v>
      </c>
      <c r="K1519" s="27">
        <f t="shared" si="5221"/>
        <v>62282.400000000001</v>
      </c>
      <c r="L1519" s="27">
        <f t="shared" si="5188"/>
        <v>125502.3</v>
      </c>
      <c r="M1519" s="27">
        <f t="shared" si="5189"/>
        <v>121451</v>
      </c>
      <c r="N1519" s="27">
        <f t="shared" si="5190"/>
        <v>116790.39999999999</v>
      </c>
      <c r="O1519" s="27">
        <f t="shared" si="5222"/>
        <v>17241.116999999998</v>
      </c>
      <c r="P1519" s="27">
        <f t="shared" si="5223"/>
        <v>0</v>
      </c>
      <c r="Q1519" s="27">
        <f t="shared" si="5224"/>
        <v>0</v>
      </c>
      <c r="R1519" s="27">
        <f t="shared" si="5191"/>
        <v>142743.41700000002</v>
      </c>
      <c r="S1519" s="27">
        <f t="shared" si="5192"/>
        <v>121451</v>
      </c>
      <c r="T1519" s="27">
        <f t="shared" si="5193"/>
        <v>116790.39999999999</v>
      </c>
      <c r="U1519" s="27">
        <f t="shared" si="5225"/>
        <v>0</v>
      </c>
      <c r="V1519" s="27">
        <f t="shared" si="5226"/>
        <v>0</v>
      </c>
      <c r="W1519" s="27">
        <f t="shared" si="5227"/>
        <v>0</v>
      </c>
      <c r="X1519" s="27">
        <f t="shared" si="5194"/>
        <v>142743.41700000002</v>
      </c>
      <c r="Y1519" s="27">
        <f t="shared" si="5195"/>
        <v>121451</v>
      </c>
      <c r="Z1519" s="27">
        <f t="shared" si="5196"/>
        <v>116790.39999999999</v>
      </c>
      <c r="AA1519" s="27">
        <f t="shared" si="5228"/>
        <v>0</v>
      </c>
      <c r="AB1519" s="27">
        <f t="shared" si="5229"/>
        <v>0</v>
      </c>
      <c r="AC1519" s="27">
        <f t="shared" si="5230"/>
        <v>0</v>
      </c>
      <c r="AD1519" s="27">
        <f t="shared" si="5197"/>
        <v>142743.41700000002</v>
      </c>
      <c r="AE1519" s="27">
        <f t="shared" si="5198"/>
        <v>121451</v>
      </c>
      <c r="AF1519" s="27">
        <f t="shared" si="5199"/>
        <v>116790.39999999999</v>
      </c>
      <c r="AG1519" s="27">
        <f t="shared" si="5231"/>
        <v>0</v>
      </c>
      <c r="AH1519" s="27">
        <f t="shared" si="5232"/>
        <v>0</v>
      </c>
      <c r="AI1519" s="27">
        <f t="shared" si="5233"/>
        <v>0</v>
      </c>
      <c r="AJ1519" s="27">
        <f t="shared" si="5200"/>
        <v>142743.41700000002</v>
      </c>
      <c r="AK1519" s="27">
        <f t="shared" si="5201"/>
        <v>121451</v>
      </c>
      <c r="AL1519" s="27">
        <f t="shared" si="5202"/>
        <v>116790.39999999999</v>
      </c>
      <c r="AM1519" s="27">
        <f t="shared" si="5234"/>
        <v>0</v>
      </c>
      <c r="AN1519" s="27">
        <f t="shared" si="5235"/>
        <v>0</v>
      </c>
      <c r="AO1519" s="27">
        <f t="shared" si="5236"/>
        <v>0</v>
      </c>
      <c r="AP1519" s="27">
        <f t="shared" si="5203"/>
        <v>142743.41700000002</v>
      </c>
      <c r="AQ1519" s="27">
        <f t="shared" si="5204"/>
        <v>121451</v>
      </c>
      <c r="AR1519" s="27">
        <f t="shared" si="5205"/>
        <v>116790.39999999999</v>
      </c>
      <c r="AS1519" s="27">
        <f t="shared" si="5237"/>
        <v>0</v>
      </c>
      <c r="AT1519" s="27">
        <f t="shared" si="5238"/>
        <v>0</v>
      </c>
      <c r="AU1519" s="27">
        <f t="shared" si="5239"/>
        <v>0</v>
      </c>
      <c r="AV1519" s="27">
        <f t="shared" si="5206"/>
        <v>142743.41700000002</v>
      </c>
      <c r="AW1519" s="27">
        <f t="shared" si="5207"/>
        <v>121451</v>
      </c>
      <c r="AX1519" s="27">
        <f t="shared" si="5208"/>
        <v>116790.39999999999</v>
      </c>
      <c r="AY1519" s="27">
        <f t="shared" si="5240"/>
        <v>60124.404999999999</v>
      </c>
      <c r="AZ1519" s="27">
        <f t="shared" si="5241"/>
        <v>2751.13</v>
      </c>
      <c r="BA1519" s="27">
        <f t="shared" si="5242"/>
        <v>0</v>
      </c>
      <c r="BB1519" s="27">
        <f t="shared" si="5209"/>
        <v>202867.82200000001</v>
      </c>
      <c r="BC1519" s="27">
        <f t="shared" si="5210"/>
        <v>124202.13</v>
      </c>
      <c r="BD1519" s="27">
        <f t="shared" si="5211"/>
        <v>116790.39999999999</v>
      </c>
      <c r="BE1519" s="27">
        <f t="shared" si="5243"/>
        <v>-2226.9769999999999</v>
      </c>
      <c r="BF1519" s="27">
        <f t="shared" si="5244"/>
        <v>0</v>
      </c>
      <c r="BG1519" s="27">
        <f t="shared" si="5245"/>
        <v>0</v>
      </c>
      <c r="BH1519" s="27">
        <f t="shared" si="5179"/>
        <v>200640.845</v>
      </c>
      <c r="BI1519" s="27">
        <f t="shared" si="5180"/>
        <v>124202.13</v>
      </c>
      <c r="BJ1519" s="27">
        <f t="shared" si="5181"/>
        <v>116790.39999999999</v>
      </c>
      <c r="BK1519" s="27">
        <f t="shared" si="5246"/>
        <v>2376.6669999999999</v>
      </c>
      <c r="BL1519" s="27">
        <f t="shared" si="5247"/>
        <v>0</v>
      </c>
      <c r="BM1519" s="27">
        <f t="shared" si="5248"/>
        <v>0</v>
      </c>
      <c r="BN1519" s="27">
        <f t="shared" si="5182"/>
        <v>203017.51199999999</v>
      </c>
      <c r="BO1519" s="27">
        <f t="shared" si="5183"/>
        <v>124202.13</v>
      </c>
      <c r="BP1519" s="27">
        <f t="shared" si="5184"/>
        <v>116790.39999999999</v>
      </c>
      <c r="BQ1519" s="27">
        <f t="shared" si="5249"/>
        <v>0</v>
      </c>
      <c r="BR1519" s="27">
        <f t="shared" si="5250"/>
        <v>0</v>
      </c>
      <c r="BS1519" s="27">
        <f t="shared" si="5185"/>
        <v>203017.51199999999</v>
      </c>
      <c r="BT1519" s="27">
        <f t="shared" si="5186"/>
        <v>124202.13</v>
      </c>
      <c r="BU1519" s="27">
        <f t="shared" si="5187"/>
        <v>116790.39999999999</v>
      </c>
      <c r="BV1519" s="27">
        <f t="shared" si="5251"/>
        <v>0</v>
      </c>
      <c r="BW1519" s="27">
        <f t="shared" si="5252"/>
        <v>0</v>
      </c>
      <c r="BX1519" s="27">
        <f t="shared" si="5212"/>
        <v>203017.51199999999</v>
      </c>
      <c r="BY1519" s="27">
        <f t="shared" si="5213"/>
        <v>124202.13</v>
      </c>
      <c r="BZ1519" s="27">
        <f t="shared" si="5214"/>
        <v>116790.39999999999</v>
      </c>
      <c r="CA1519" s="27">
        <f t="shared" si="5253"/>
        <v>0</v>
      </c>
      <c r="CB1519" s="20">
        <v>0</v>
      </c>
      <c r="CC1519" s="35"/>
      <c r="CH1519" s="1" t="s">
        <v>29</v>
      </c>
    </row>
    <row r="1520" spans="1:87" hidden="1" x14ac:dyDescent="0.3">
      <c r="A1520" s="36" t="s">
        <v>862</v>
      </c>
      <c r="B1520" s="19">
        <v>240</v>
      </c>
      <c r="C1520" s="18" t="s">
        <v>392</v>
      </c>
      <c r="D1520" s="18" t="s">
        <v>104</v>
      </c>
      <c r="E1520" s="34" t="s">
        <v>674</v>
      </c>
      <c r="F1520" s="27">
        <v>54508</v>
      </c>
      <c r="G1520" s="27">
        <v>54508</v>
      </c>
      <c r="H1520" s="27">
        <v>54508</v>
      </c>
      <c r="I1520" s="27">
        <v>70994.3</v>
      </c>
      <c r="J1520" s="27">
        <v>66943</v>
      </c>
      <c r="K1520" s="27">
        <v>62282.400000000001</v>
      </c>
      <c r="L1520" s="27">
        <f t="shared" si="5188"/>
        <v>125502.3</v>
      </c>
      <c r="M1520" s="27">
        <f t="shared" si="5189"/>
        <v>121451</v>
      </c>
      <c r="N1520" s="27">
        <f t="shared" si="5190"/>
        <v>116790.39999999999</v>
      </c>
      <c r="O1520" s="27">
        <v>17241.116999999998</v>
      </c>
      <c r="P1520" s="27"/>
      <c r="Q1520" s="27"/>
      <c r="R1520" s="27">
        <f t="shared" si="5191"/>
        <v>142743.41700000002</v>
      </c>
      <c r="S1520" s="27">
        <f t="shared" si="5192"/>
        <v>121451</v>
      </c>
      <c r="T1520" s="27">
        <f t="shared" si="5193"/>
        <v>116790.39999999999</v>
      </c>
      <c r="U1520" s="27"/>
      <c r="V1520" s="27"/>
      <c r="W1520" s="27"/>
      <c r="X1520" s="27">
        <f t="shared" si="5194"/>
        <v>142743.41700000002</v>
      </c>
      <c r="Y1520" s="27">
        <f t="shared" si="5195"/>
        <v>121451</v>
      </c>
      <c r="Z1520" s="27">
        <f t="shared" si="5196"/>
        <v>116790.39999999999</v>
      </c>
      <c r="AA1520" s="27"/>
      <c r="AB1520" s="27"/>
      <c r="AC1520" s="27"/>
      <c r="AD1520" s="27">
        <f t="shared" si="5197"/>
        <v>142743.41700000002</v>
      </c>
      <c r="AE1520" s="27">
        <f t="shared" si="5198"/>
        <v>121451</v>
      </c>
      <c r="AF1520" s="27">
        <f t="shared" si="5199"/>
        <v>116790.39999999999</v>
      </c>
      <c r="AG1520" s="27"/>
      <c r="AH1520" s="27"/>
      <c r="AI1520" s="27"/>
      <c r="AJ1520" s="27">
        <f t="shared" si="5200"/>
        <v>142743.41700000002</v>
      </c>
      <c r="AK1520" s="27">
        <f t="shared" si="5201"/>
        <v>121451</v>
      </c>
      <c r="AL1520" s="27">
        <f t="shared" si="5202"/>
        <v>116790.39999999999</v>
      </c>
      <c r="AM1520" s="27"/>
      <c r="AN1520" s="27"/>
      <c r="AO1520" s="27"/>
      <c r="AP1520" s="27">
        <f t="shared" si="5203"/>
        <v>142743.41700000002</v>
      </c>
      <c r="AQ1520" s="27">
        <f t="shared" si="5204"/>
        <v>121451</v>
      </c>
      <c r="AR1520" s="27">
        <f t="shared" si="5205"/>
        <v>116790.39999999999</v>
      </c>
      <c r="AS1520" s="27"/>
      <c r="AT1520" s="27"/>
      <c r="AU1520" s="27"/>
      <c r="AV1520" s="27">
        <f t="shared" si="5206"/>
        <v>142743.41700000002</v>
      </c>
      <c r="AW1520" s="27">
        <f t="shared" si="5207"/>
        <v>121451</v>
      </c>
      <c r="AX1520" s="27">
        <f t="shared" si="5208"/>
        <v>116790.39999999999</v>
      </c>
      <c r="AY1520" s="27">
        <f>58808.865+1315.54</f>
        <v>60124.404999999999</v>
      </c>
      <c r="AZ1520" s="27">
        <v>2751.13</v>
      </c>
      <c r="BA1520" s="27"/>
      <c r="BB1520" s="27">
        <f t="shared" si="5209"/>
        <v>202867.82200000001</v>
      </c>
      <c r="BC1520" s="27">
        <f t="shared" si="5210"/>
        <v>124202.13</v>
      </c>
      <c r="BD1520" s="27">
        <f t="shared" si="5211"/>
        <v>116790.39999999999</v>
      </c>
      <c r="BE1520" s="27">
        <v>-2226.9769999999999</v>
      </c>
      <c r="BF1520" s="27"/>
      <c r="BG1520" s="27"/>
      <c r="BH1520" s="27">
        <f t="shared" si="5179"/>
        <v>200640.845</v>
      </c>
      <c r="BI1520" s="27">
        <f t="shared" si="5180"/>
        <v>124202.13</v>
      </c>
      <c r="BJ1520" s="27">
        <f t="shared" si="5181"/>
        <v>116790.39999999999</v>
      </c>
      <c r="BK1520" s="27">
        <v>2376.6669999999999</v>
      </c>
      <c r="BL1520" s="27"/>
      <c r="BM1520" s="27"/>
      <c r="BN1520" s="27">
        <f t="shared" si="5182"/>
        <v>203017.51199999999</v>
      </c>
      <c r="BO1520" s="27">
        <f t="shared" si="5183"/>
        <v>124202.13</v>
      </c>
      <c r="BP1520" s="27">
        <f t="shared" si="5184"/>
        <v>116790.39999999999</v>
      </c>
      <c r="BQ1520" s="27"/>
      <c r="BR1520" s="27"/>
      <c r="BS1520" s="27">
        <f t="shared" si="5185"/>
        <v>203017.51199999999</v>
      </c>
      <c r="BT1520" s="27">
        <f t="shared" si="5186"/>
        <v>124202.13</v>
      </c>
      <c r="BU1520" s="27">
        <f t="shared" si="5187"/>
        <v>116790.39999999999</v>
      </c>
      <c r="BV1520" s="27"/>
      <c r="BW1520" s="27"/>
      <c r="BX1520" s="27">
        <f t="shared" si="5212"/>
        <v>203017.51199999999</v>
      </c>
      <c r="BY1520" s="27">
        <f t="shared" si="5213"/>
        <v>124202.13</v>
      </c>
      <c r="BZ1520" s="27">
        <f t="shared" si="5214"/>
        <v>116790.39999999999</v>
      </c>
      <c r="CA1520" s="27"/>
      <c r="CB1520" s="20">
        <v>0</v>
      </c>
      <c r="CC1520" s="35">
        <v>106</v>
      </c>
    </row>
    <row r="1521" spans="1:87" ht="31.2" hidden="1" x14ac:dyDescent="0.3">
      <c r="A1521" s="36" t="s">
        <v>864</v>
      </c>
      <c r="B1521" s="19"/>
      <c r="C1521" s="18"/>
      <c r="D1521" s="18"/>
      <c r="E1521" s="34" t="s">
        <v>865</v>
      </c>
      <c r="F1521" s="27">
        <f t="shared" si="5216"/>
        <v>63555.1</v>
      </c>
      <c r="G1521" s="27">
        <f t="shared" si="5217"/>
        <v>63555.1</v>
      </c>
      <c r="H1521" s="27">
        <f t="shared" si="5218"/>
        <v>63555.1</v>
      </c>
      <c r="I1521" s="27">
        <f t="shared" si="5219"/>
        <v>29005.7</v>
      </c>
      <c r="J1521" s="27">
        <f t="shared" si="5220"/>
        <v>33057</v>
      </c>
      <c r="K1521" s="27">
        <f t="shared" si="5221"/>
        <v>37717.599999999999</v>
      </c>
      <c r="L1521" s="27">
        <f t="shared" si="5188"/>
        <v>92560.8</v>
      </c>
      <c r="M1521" s="27">
        <f t="shared" si="5189"/>
        <v>96612.1</v>
      </c>
      <c r="N1521" s="27">
        <f t="shared" si="5190"/>
        <v>101272.7</v>
      </c>
      <c r="O1521" s="27">
        <f t="shared" si="5222"/>
        <v>0</v>
      </c>
      <c r="P1521" s="27">
        <f t="shared" si="5223"/>
        <v>0</v>
      </c>
      <c r="Q1521" s="27">
        <f t="shared" si="5224"/>
        <v>0</v>
      </c>
      <c r="R1521" s="27">
        <f t="shared" si="5191"/>
        <v>92560.8</v>
      </c>
      <c r="S1521" s="27">
        <f t="shared" si="5192"/>
        <v>96612.1</v>
      </c>
      <c r="T1521" s="27">
        <f t="shared" si="5193"/>
        <v>101272.7</v>
      </c>
      <c r="U1521" s="27">
        <f t="shared" si="5225"/>
        <v>0</v>
      </c>
      <c r="V1521" s="27">
        <f t="shared" si="5226"/>
        <v>0</v>
      </c>
      <c r="W1521" s="27">
        <f t="shared" si="5227"/>
        <v>0</v>
      </c>
      <c r="X1521" s="27">
        <f t="shared" si="5194"/>
        <v>92560.8</v>
      </c>
      <c r="Y1521" s="27">
        <f t="shared" si="5195"/>
        <v>96612.1</v>
      </c>
      <c r="Z1521" s="27">
        <f t="shared" si="5196"/>
        <v>101272.7</v>
      </c>
      <c r="AA1521" s="27">
        <f t="shared" si="5228"/>
        <v>0</v>
      </c>
      <c r="AB1521" s="27">
        <f t="shared" si="5229"/>
        <v>0</v>
      </c>
      <c r="AC1521" s="27">
        <f t="shared" si="5230"/>
        <v>0</v>
      </c>
      <c r="AD1521" s="27">
        <f t="shared" si="5197"/>
        <v>92560.8</v>
      </c>
      <c r="AE1521" s="27">
        <f t="shared" si="5198"/>
        <v>96612.1</v>
      </c>
      <c r="AF1521" s="27">
        <f t="shared" si="5199"/>
        <v>101272.7</v>
      </c>
      <c r="AG1521" s="27">
        <f t="shared" si="5231"/>
        <v>0</v>
      </c>
      <c r="AH1521" s="27">
        <f t="shared" si="5232"/>
        <v>0</v>
      </c>
      <c r="AI1521" s="27">
        <f t="shared" si="5233"/>
        <v>0</v>
      </c>
      <c r="AJ1521" s="27">
        <f t="shared" si="5200"/>
        <v>92560.8</v>
      </c>
      <c r="AK1521" s="27">
        <f t="shared" si="5201"/>
        <v>96612.1</v>
      </c>
      <c r="AL1521" s="27">
        <f t="shared" si="5202"/>
        <v>101272.7</v>
      </c>
      <c r="AM1521" s="27">
        <f t="shared" si="5234"/>
        <v>-842.17</v>
      </c>
      <c r="AN1521" s="27">
        <f t="shared" si="5235"/>
        <v>0</v>
      </c>
      <c r="AO1521" s="27">
        <f t="shared" si="5236"/>
        <v>0</v>
      </c>
      <c r="AP1521" s="27">
        <f t="shared" si="5203"/>
        <v>91718.63</v>
      </c>
      <c r="AQ1521" s="27">
        <f t="shared" si="5204"/>
        <v>96612.1</v>
      </c>
      <c r="AR1521" s="27">
        <f t="shared" si="5205"/>
        <v>101272.7</v>
      </c>
      <c r="AS1521" s="27">
        <f t="shared" si="5237"/>
        <v>0</v>
      </c>
      <c r="AT1521" s="27">
        <f t="shared" si="5238"/>
        <v>0</v>
      </c>
      <c r="AU1521" s="27">
        <f t="shared" si="5239"/>
        <v>0</v>
      </c>
      <c r="AV1521" s="27">
        <f t="shared" si="5206"/>
        <v>91718.63</v>
      </c>
      <c r="AW1521" s="27">
        <f t="shared" si="5207"/>
        <v>96612.1</v>
      </c>
      <c r="AX1521" s="27">
        <f t="shared" si="5208"/>
        <v>101272.7</v>
      </c>
      <c r="AY1521" s="27">
        <f t="shared" ref="AY1521:AY1523" si="5254">AY1522</f>
        <v>-2124.8229999999999</v>
      </c>
      <c r="AZ1521" s="27">
        <f t="shared" si="5241"/>
        <v>0</v>
      </c>
      <c r="BA1521" s="27">
        <f t="shared" si="5242"/>
        <v>0</v>
      </c>
      <c r="BB1521" s="27">
        <f t="shared" si="5209"/>
        <v>89593.807000000001</v>
      </c>
      <c r="BC1521" s="27">
        <f t="shared" si="5210"/>
        <v>96612.1</v>
      </c>
      <c r="BD1521" s="27">
        <f t="shared" si="5211"/>
        <v>101272.7</v>
      </c>
      <c r="BE1521" s="27">
        <f t="shared" si="5243"/>
        <v>0</v>
      </c>
      <c r="BF1521" s="27">
        <f t="shared" si="5244"/>
        <v>0</v>
      </c>
      <c r="BG1521" s="27">
        <f t="shared" si="5245"/>
        <v>0</v>
      </c>
      <c r="BH1521" s="27">
        <f t="shared" si="5179"/>
        <v>89593.807000000001</v>
      </c>
      <c r="BI1521" s="27">
        <f t="shared" si="5180"/>
        <v>96612.1</v>
      </c>
      <c r="BJ1521" s="27">
        <f t="shared" si="5181"/>
        <v>101272.7</v>
      </c>
      <c r="BK1521" s="27">
        <f t="shared" si="5246"/>
        <v>-2376.6669999999999</v>
      </c>
      <c r="BL1521" s="27">
        <f t="shared" si="5247"/>
        <v>-3082.8440000000001</v>
      </c>
      <c r="BM1521" s="27">
        <f t="shared" si="5248"/>
        <v>0</v>
      </c>
      <c r="BN1521" s="27">
        <f t="shared" si="5182"/>
        <v>87217.14</v>
      </c>
      <c r="BO1521" s="27">
        <f t="shared" si="5183"/>
        <v>93529.256000000008</v>
      </c>
      <c r="BP1521" s="27">
        <f t="shared" si="5184"/>
        <v>101272.7</v>
      </c>
      <c r="BQ1521" s="27">
        <f t="shared" si="5249"/>
        <v>0</v>
      </c>
      <c r="BR1521" s="27">
        <f t="shared" si="5250"/>
        <v>0</v>
      </c>
      <c r="BS1521" s="27">
        <f t="shared" si="5185"/>
        <v>87217.14</v>
      </c>
      <c r="BT1521" s="27">
        <f t="shared" si="5186"/>
        <v>93529.256000000008</v>
      </c>
      <c r="BU1521" s="27">
        <f t="shared" si="5187"/>
        <v>101272.7</v>
      </c>
      <c r="BV1521" s="27">
        <f t="shared" si="5251"/>
        <v>0</v>
      </c>
      <c r="BW1521" s="27">
        <f t="shared" si="5252"/>
        <v>0</v>
      </c>
      <c r="BX1521" s="27">
        <f t="shared" si="5212"/>
        <v>87217.14</v>
      </c>
      <c r="BY1521" s="27">
        <f t="shared" si="5213"/>
        <v>93529.256000000008</v>
      </c>
      <c r="BZ1521" s="27">
        <f t="shared" si="5214"/>
        <v>101272.7</v>
      </c>
      <c r="CA1521" s="27">
        <f t="shared" si="5253"/>
        <v>0</v>
      </c>
      <c r="CB1521" s="20">
        <v>0</v>
      </c>
      <c r="CC1521" s="35"/>
      <c r="CI1521" s="1" t="s">
        <v>30</v>
      </c>
    </row>
    <row r="1522" spans="1:87" ht="31.2" hidden="1" x14ac:dyDescent="0.3">
      <c r="A1522" s="36" t="s">
        <v>864</v>
      </c>
      <c r="B1522" s="19">
        <v>200</v>
      </c>
      <c r="C1522" s="18"/>
      <c r="D1522" s="18"/>
      <c r="E1522" s="34" t="s">
        <v>39</v>
      </c>
      <c r="F1522" s="27">
        <f t="shared" si="5216"/>
        <v>63555.1</v>
      </c>
      <c r="G1522" s="27">
        <f t="shared" si="5217"/>
        <v>63555.1</v>
      </c>
      <c r="H1522" s="27">
        <f t="shared" si="5218"/>
        <v>63555.1</v>
      </c>
      <c r="I1522" s="27">
        <f t="shared" si="5219"/>
        <v>29005.7</v>
      </c>
      <c r="J1522" s="27">
        <f t="shared" si="5220"/>
        <v>33057</v>
      </c>
      <c r="K1522" s="27">
        <f t="shared" si="5221"/>
        <v>37717.599999999999</v>
      </c>
      <c r="L1522" s="27">
        <f t="shared" si="5188"/>
        <v>92560.8</v>
      </c>
      <c r="M1522" s="27">
        <f t="shared" si="5189"/>
        <v>96612.1</v>
      </c>
      <c r="N1522" s="27">
        <f t="shared" si="5190"/>
        <v>101272.7</v>
      </c>
      <c r="O1522" s="27">
        <f t="shared" si="5222"/>
        <v>0</v>
      </c>
      <c r="P1522" s="27">
        <f t="shared" si="5223"/>
        <v>0</v>
      </c>
      <c r="Q1522" s="27">
        <f t="shared" si="5224"/>
        <v>0</v>
      </c>
      <c r="R1522" s="27">
        <f t="shared" si="5191"/>
        <v>92560.8</v>
      </c>
      <c r="S1522" s="27">
        <f t="shared" si="5192"/>
        <v>96612.1</v>
      </c>
      <c r="T1522" s="27">
        <f t="shared" si="5193"/>
        <v>101272.7</v>
      </c>
      <c r="U1522" s="27">
        <f t="shared" si="5225"/>
        <v>0</v>
      </c>
      <c r="V1522" s="27">
        <f t="shared" si="5226"/>
        <v>0</v>
      </c>
      <c r="W1522" s="27">
        <f t="shared" si="5227"/>
        <v>0</v>
      </c>
      <c r="X1522" s="27">
        <f t="shared" si="5194"/>
        <v>92560.8</v>
      </c>
      <c r="Y1522" s="27">
        <f t="shared" si="5195"/>
        <v>96612.1</v>
      </c>
      <c r="Z1522" s="27">
        <f t="shared" si="5196"/>
        <v>101272.7</v>
      </c>
      <c r="AA1522" s="27">
        <f t="shared" si="5228"/>
        <v>0</v>
      </c>
      <c r="AB1522" s="27">
        <f t="shared" si="5229"/>
        <v>0</v>
      </c>
      <c r="AC1522" s="27">
        <f t="shared" si="5230"/>
        <v>0</v>
      </c>
      <c r="AD1522" s="27">
        <f t="shared" si="5197"/>
        <v>92560.8</v>
      </c>
      <c r="AE1522" s="27">
        <f t="shared" si="5198"/>
        <v>96612.1</v>
      </c>
      <c r="AF1522" s="27">
        <f t="shared" si="5199"/>
        <v>101272.7</v>
      </c>
      <c r="AG1522" s="27">
        <f t="shared" si="5231"/>
        <v>0</v>
      </c>
      <c r="AH1522" s="27">
        <f t="shared" si="5232"/>
        <v>0</v>
      </c>
      <c r="AI1522" s="27">
        <f t="shared" si="5233"/>
        <v>0</v>
      </c>
      <c r="AJ1522" s="27">
        <f t="shared" si="5200"/>
        <v>92560.8</v>
      </c>
      <c r="AK1522" s="27">
        <f t="shared" si="5201"/>
        <v>96612.1</v>
      </c>
      <c r="AL1522" s="27">
        <f t="shared" si="5202"/>
        <v>101272.7</v>
      </c>
      <c r="AM1522" s="27">
        <f t="shared" si="5234"/>
        <v>-842.17</v>
      </c>
      <c r="AN1522" s="27">
        <f t="shared" si="5235"/>
        <v>0</v>
      </c>
      <c r="AO1522" s="27">
        <f t="shared" si="5236"/>
        <v>0</v>
      </c>
      <c r="AP1522" s="27">
        <f t="shared" si="5203"/>
        <v>91718.63</v>
      </c>
      <c r="AQ1522" s="27">
        <f t="shared" si="5204"/>
        <v>96612.1</v>
      </c>
      <c r="AR1522" s="27">
        <f t="shared" si="5205"/>
        <v>101272.7</v>
      </c>
      <c r="AS1522" s="27">
        <f t="shared" si="5237"/>
        <v>0</v>
      </c>
      <c r="AT1522" s="27">
        <f t="shared" si="5238"/>
        <v>0</v>
      </c>
      <c r="AU1522" s="27">
        <f t="shared" si="5239"/>
        <v>0</v>
      </c>
      <c r="AV1522" s="27">
        <f t="shared" si="5206"/>
        <v>91718.63</v>
      </c>
      <c r="AW1522" s="27">
        <f t="shared" si="5207"/>
        <v>96612.1</v>
      </c>
      <c r="AX1522" s="27">
        <f t="shared" si="5208"/>
        <v>101272.7</v>
      </c>
      <c r="AY1522" s="27">
        <f t="shared" si="5254"/>
        <v>-2124.8229999999999</v>
      </c>
      <c r="AZ1522" s="27">
        <f t="shared" si="5241"/>
        <v>0</v>
      </c>
      <c r="BA1522" s="27">
        <f t="shared" si="5242"/>
        <v>0</v>
      </c>
      <c r="BB1522" s="27">
        <f t="shared" si="5209"/>
        <v>89593.807000000001</v>
      </c>
      <c r="BC1522" s="27">
        <f t="shared" si="5210"/>
        <v>96612.1</v>
      </c>
      <c r="BD1522" s="27">
        <f t="shared" si="5211"/>
        <v>101272.7</v>
      </c>
      <c r="BE1522" s="27">
        <f t="shared" si="5243"/>
        <v>0</v>
      </c>
      <c r="BF1522" s="27">
        <f t="shared" si="5244"/>
        <v>0</v>
      </c>
      <c r="BG1522" s="27">
        <f t="shared" si="5245"/>
        <v>0</v>
      </c>
      <c r="BH1522" s="27">
        <f t="shared" si="5179"/>
        <v>89593.807000000001</v>
      </c>
      <c r="BI1522" s="27">
        <f t="shared" si="5180"/>
        <v>96612.1</v>
      </c>
      <c r="BJ1522" s="27">
        <f t="shared" si="5181"/>
        <v>101272.7</v>
      </c>
      <c r="BK1522" s="27">
        <f t="shared" si="5246"/>
        <v>-2376.6669999999999</v>
      </c>
      <c r="BL1522" s="27">
        <f t="shared" si="5247"/>
        <v>-3082.8440000000001</v>
      </c>
      <c r="BM1522" s="27">
        <f t="shared" si="5248"/>
        <v>0</v>
      </c>
      <c r="BN1522" s="27">
        <f t="shared" si="5182"/>
        <v>87217.14</v>
      </c>
      <c r="BO1522" s="27">
        <f t="shared" si="5183"/>
        <v>93529.256000000008</v>
      </c>
      <c r="BP1522" s="27">
        <f t="shared" si="5184"/>
        <v>101272.7</v>
      </c>
      <c r="BQ1522" s="27">
        <f t="shared" si="5249"/>
        <v>0</v>
      </c>
      <c r="BR1522" s="27">
        <f t="shared" si="5250"/>
        <v>0</v>
      </c>
      <c r="BS1522" s="27">
        <f t="shared" si="5185"/>
        <v>87217.14</v>
      </c>
      <c r="BT1522" s="27">
        <f t="shared" si="5186"/>
        <v>93529.256000000008</v>
      </c>
      <c r="BU1522" s="27">
        <f t="shared" si="5187"/>
        <v>101272.7</v>
      </c>
      <c r="BV1522" s="27">
        <f t="shared" si="5251"/>
        <v>0</v>
      </c>
      <c r="BW1522" s="27">
        <f t="shared" si="5252"/>
        <v>0</v>
      </c>
      <c r="BX1522" s="27">
        <f t="shared" si="5212"/>
        <v>87217.14</v>
      </c>
      <c r="BY1522" s="27">
        <f t="shared" si="5213"/>
        <v>93529.256000000008</v>
      </c>
      <c r="BZ1522" s="27">
        <f t="shared" si="5214"/>
        <v>101272.7</v>
      </c>
      <c r="CA1522" s="27">
        <f t="shared" si="5253"/>
        <v>0</v>
      </c>
      <c r="CB1522" s="20">
        <v>0</v>
      </c>
      <c r="CC1522" s="35"/>
      <c r="CG1522" s="1" t="s">
        <v>28</v>
      </c>
    </row>
    <row r="1523" spans="1:87" ht="46.8" hidden="1" x14ac:dyDescent="0.3">
      <c r="A1523" s="36" t="s">
        <v>864</v>
      </c>
      <c r="B1523" s="19">
        <v>240</v>
      </c>
      <c r="C1523" s="18"/>
      <c r="D1523" s="18"/>
      <c r="E1523" s="34" t="s">
        <v>40</v>
      </c>
      <c r="F1523" s="27">
        <f t="shared" si="5216"/>
        <v>63555.1</v>
      </c>
      <c r="G1523" s="27">
        <f t="shared" si="5217"/>
        <v>63555.1</v>
      </c>
      <c r="H1523" s="27">
        <f t="shared" si="5218"/>
        <v>63555.1</v>
      </c>
      <c r="I1523" s="27">
        <f t="shared" si="5219"/>
        <v>29005.7</v>
      </c>
      <c r="J1523" s="27">
        <f t="shared" si="5220"/>
        <v>33057</v>
      </c>
      <c r="K1523" s="27">
        <f t="shared" si="5221"/>
        <v>37717.599999999999</v>
      </c>
      <c r="L1523" s="27">
        <f t="shared" si="5188"/>
        <v>92560.8</v>
      </c>
      <c r="M1523" s="27">
        <f t="shared" si="5189"/>
        <v>96612.1</v>
      </c>
      <c r="N1523" s="27">
        <f t="shared" si="5190"/>
        <v>101272.7</v>
      </c>
      <c r="O1523" s="27">
        <f t="shared" si="5222"/>
        <v>0</v>
      </c>
      <c r="P1523" s="27">
        <f t="shared" si="5223"/>
        <v>0</v>
      </c>
      <c r="Q1523" s="27">
        <f t="shared" si="5224"/>
        <v>0</v>
      </c>
      <c r="R1523" s="27">
        <f t="shared" si="5191"/>
        <v>92560.8</v>
      </c>
      <c r="S1523" s="27">
        <f t="shared" si="5192"/>
        <v>96612.1</v>
      </c>
      <c r="T1523" s="27">
        <f t="shared" si="5193"/>
        <v>101272.7</v>
      </c>
      <c r="U1523" s="27">
        <f t="shared" si="5225"/>
        <v>0</v>
      </c>
      <c r="V1523" s="27">
        <f t="shared" si="5226"/>
        <v>0</v>
      </c>
      <c r="W1523" s="27">
        <f t="shared" si="5227"/>
        <v>0</v>
      </c>
      <c r="X1523" s="27">
        <f t="shared" si="5194"/>
        <v>92560.8</v>
      </c>
      <c r="Y1523" s="27">
        <f t="shared" si="5195"/>
        <v>96612.1</v>
      </c>
      <c r="Z1523" s="27">
        <f t="shared" si="5196"/>
        <v>101272.7</v>
      </c>
      <c r="AA1523" s="27">
        <f t="shared" si="5228"/>
        <v>0</v>
      </c>
      <c r="AB1523" s="27">
        <f t="shared" si="5229"/>
        <v>0</v>
      </c>
      <c r="AC1523" s="27">
        <f t="shared" si="5230"/>
        <v>0</v>
      </c>
      <c r="AD1523" s="27">
        <f t="shared" si="5197"/>
        <v>92560.8</v>
      </c>
      <c r="AE1523" s="27">
        <f t="shared" si="5198"/>
        <v>96612.1</v>
      </c>
      <c r="AF1523" s="27">
        <f t="shared" si="5199"/>
        <v>101272.7</v>
      </c>
      <c r="AG1523" s="27">
        <f t="shared" si="5231"/>
        <v>0</v>
      </c>
      <c r="AH1523" s="27">
        <f t="shared" si="5232"/>
        <v>0</v>
      </c>
      <c r="AI1523" s="27">
        <f t="shared" si="5233"/>
        <v>0</v>
      </c>
      <c r="AJ1523" s="27">
        <f t="shared" si="5200"/>
        <v>92560.8</v>
      </c>
      <c r="AK1523" s="27">
        <f t="shared" si="5201"/>
        <v>96612.1</v>
      </c>
      <c r="AL1523" s="27">
        <f t="shared" si="5202"/>
        <v>101272.7</v>
      </c>
      <c r="AM1523" s="27">
        <f t="shared" si="5234"/>
        <v>-842.17</v>
      </c>
      <c r="AN1523" s="27">
        <f t="shared" si="5235"/>
        <v>0</v>
      </c>
      <c r="AO1523" s="27">
        <f t="shared" si="5236"/>
        <v>0</v>
      </c>
      <c r="AP1523" s="27">
        <f t="shared" si="5203"/>
        <v>91718.63</v>
      </c>
      <c r="AQ1523" s="27">
        <f t="shared" si="5204"/>
        <v>96612.1</v>
      </c>
      <c r="AR1523" s="27">
        <f t="shared" si="5205"/>
        <v>101272.7</v>
      </c>
      <c r="AS1523" s="27">
        <f t="shared" si="5237"/>
        <v>0</v>
      </c>
      <c r="AT1523" s="27">
        <f t="shared" si="5238"/>
        <v>0</v>
      </c>
      <c r="AU1523" s="27">
        <f t="shared" si="5239"/>
        <v>0</v>
      </c>
      <c r="AV1523" s="27">
        <f t="shared" si="5206"/>
        <v>91718.63</v>
      </c>
      <c r="AW1523" s="27">
        <f t="shared" si="5207"/>
        <v>96612.1</v>
      </c>
      <c r="AX1523" s="27">
        <f t="shared" si="5208"/>
        <v>101272.7</v>
      </c>
      <c r="AY1523" s="27">
        <f t="shared" si="5254"/>
        <v>-2124.8229999999999</v>
      </c>
      <c r="AZ1523" s="27">
        <f t="shared" si="5241"/>
        <v>0</v>
      </c>
      <c r="BA1523" s="27">
        <f t="shared" si="5242"/>
        <v>0</v>
      </c>
      <c r="BB1523" s="27">
        <f t="shared" si="5209"/>
        <v>89593.807000000001</v>
      </c>
      <c r="BC1523" s="27">
        <f t="shared" si="5210"/>
        <v>96612.1</v>
      </c>
      <c r="BD1523" s="27">
        <f t="shared" si="5211"/>
        <v>101272.7</v>
      </c>
      <c r="BE1523" s="27">
        <f t="shared" si="5243"/>
        <v>0</v>
      </c>
      <c r="BF1523" s="27">
        <f t="shared" si="5244"/>
        <v>0</v>
      </c>
      <c r="BG1523" s="27">
        <f t="shared" si="5245"/>
        <v>0</v>
      </c>
      <c r="BH1523" s="27">
        <f t="shared" si="5179"/>
        <v>89593.807000000001</v>
      </c>
      <c r="BI1523" s="27">
        <f t="shared" si="5180"/>
        <v>96612.1</v>
      </c>
      <c r="BJ1523" s="27">
        <f t="shared" si="5181"/>
        <v>101272.7</v>
      </c>
      <c r="BK1523" s="27">
        <f t="shared" si="5246"/>
        <v>-2376.6669999999999</v>
      </c>
      <c r="BL1523" s="27">
        <f t="shared" si="5247"/>
        <v>-3082.8440000000001</v>
      </c>
      <c r="BM1523" s="27">
        <f t="shared" si="5248"/>
        <v>0</v>
      </c>
      <c r="BN1523" s="27">
        <f t="shared" si="5182"/>
        <v>87217.14</v>
      </c>
      <c r="BO1523" s="27">
        <f t="shared" si="5183"/>
        <v>93529.256000000008</v>
      </c>
      <c r="BP1523" s="27">
        <f t="shared" si="5184"/>
        <v>101272.7</v>
      </c>
      <c r="BQ1523" s="27">
        <f t="shared" si="5249"/>
        <v>0</v>
      </c>
      <c r="BR1523" s="27">
        <f t="shared" si="5250"/>
        <v>0</v>
      </c>
      <c r="BS1523" s="27">
        <f t="shared" si="5185"/>
        <v>87217.14</v>
      </c>
      <c r="BT1523" s="27">
        <f t="shared" si="5186"/>
        <v>93529.256000000008</v>
      </c>
      <c r="BU1523" s="27">
        <f t="shared" si="5187"/>
        <v>101272.7</v>
      </c>
      <c r="BV1523" s="27">
        <f t="shared" si="5251"/>
        <v>0</v>
      </c>
      <c r="BW1523" s="27">
        <f t="shared" si="5252"/>
        <v>0</v>
      </c>
      <c r="BX1523" s="27">
        <f t="shared" si="5212"/>
        <v>87217.14</v>
      </c>
      <c r="BY1523" s="27">
        <f t="shared" si="5213"/>
        <v>93529.256000000008</v>
      </c>
      <c r="BZ1523" s="27">
        <f t="shared" si="5214"/>
        <v>101272.7</v>
      </c>
      <c r="CA1523" s="27">
        <f t="shared" si="5253"/>
        <v>0</v>
      </c>
      <c r="CB1523" s="20">
        <v>0</v>
      </c>
      <c r="CC1523" s="35"/>
      <c r="CH1523" s="1" t="s">
        <v>29</v>
      </c>
    </row>
    <row r="1524" spans="1:87" hidden="1" x14ac:dyDescent="0.3">
      <c r="A1524" s="36" t="s">
        <v>864</v>
      </c>
      <c r="B1524" s="19">
        <v>240</v>
      </c>
      <c r="C1524" s="18" t="s">
        <v>392</v>
      </c>
      <c r="D1524" s="18" t="s">
        <v>104</v>
      </c>
      <c r="E1524" s="34" t="s">
        <v>674</v>
      </c>
      <c r="F1524" s="27">
        <v>63555.1</v>
      </c>
      <c r="G1524" s="27">
        <v>63555.1</v>
      </c>
      <c r="H1524" s="27">
        <v>63555.1</v>
      </c>
      <c r="I1524" s="27">
        <v>29005.7</v>
      </c>
      <c r="J1524" s="27">
        <v>33057</v>
      </c>
      <c r="K1524" s="27">
        <v>37717.599999999999</v>
      </c>
      <c r="L1524" s="27">
        <f t="shared" si="5188"/>
        <v>92560.8</v>
      </c>
      <c r="M1524" s="27">
        <f t="shared" si="5189"/>
        <v>96612.1</v>
      </c>
      <c r="N1524" s="27">
        <f t="shared" si="5190"/>
        <v>101272.7</v>
      </c>
      <c r="O1524" s="27"/>
      <c r="P1524" s="27"/>
      <c r="Q1524" s="27"/>
      <c r="R1524" s="27">
        <f t="shared" si="5191"/>
        <v>92560.8</v>
      </c>
      <c r="S1524" s="27">
        <f t="shared" si="5192"/>
        <v>96612.1</v>
      </c>
      <c r="T1524" s="27">
        <f t="shared" si="5193"/>
        <v>101272.7</v>
      </c>
      <c r="U1524" s="27"/>
      <c r="V1524" s="27"/>
      <c r="W1524" s="27"/>
      <c r="X1524" s="27">
        <f t="shared" si="5194"/>
        <v>92560.8</v>
      </c>
      <c r="Y1524" s="27">
        <f t="shared" si="5195"/>
        <v>96612.1</v>
      </c>
      <c r="Z1524" s="27">
        <f t="shared" si="5196"/>
        <v>101272.7</v>
      </c>
      <c r="AA1524" s="27"/>
      <c r="AB1524" s="27"/>
      <c r="AC1524" s="27"/>
      <c r="AD1524" s="27">
        <f t="shared" si="5197"/>
        <v>92560.8</v>
      </c>
      <c r="AE1524" s="27">
        <f t="shared" si="5198"/>
        <v>96612.1</v>
      </c>
      <c r="AF1524" s="27">
        <f t="shared" si="5199"/>
        <v>101272.7</v>
      </c>
      <c r="AG1524" s="27"/>
      <c r="AH1524" s="27"/>
      <c r="AI1524" s="27"/>
      <c r="AJ1524" s="27">
        <f t="shared" si="5200"/>
        <v>92560.8</v>
      </c>
      <c r="AK1524" s="27">
        <f t="shared" si="5201"/>
        <v>96612.1</v>
      </c>
      <c r="AL1524" s="27">
        <f t="shared" si="5202"/>
        <v>101272.7</v>
      </c>
      <c r="AM1524" s="27">
        <v>-842.17</v>
      </c>
      <c r="AN1524" s="27"/>
      <c r="AO1524" s="27"/>
      <c r="AP1524" s="27">
        <f t="shared" si="5203"/>
        <v>91718.63</v>
      </c>
      <c r="AQ1524" s="27">
        <f t="shared" si="5204"/>
        <v>96612.1</v>
      </c>
      <c r="AR1524" s="27">
        <f t="shared" si="5205"/>
        <v>101272.7</v>
      </c>
      <c r="AS1524" s="27"/>
      <c r="AT1524" s="27"/>
      <c r="AU1524" s="27"/>
      <c r="AV1524" s="27">
        <f t="shared" si="5206"/>
        <v>91718.63</v>
      </c>
      <c r="AW1524" s="27">
        <f t="shared" si="5207"/>
        <v>96612.1</v>
      </c>
      <c r="AX1524" s="27">
        <f t="shared" si="5208"/>
        <v>101272.7</v>
      </c>
      <c r="AY1524" s="27">
        <v>-2124.8229999999999</v>
      </c>
      <c r="AZ1524" s="27"/>
      <c r="BA1524" s="27"/>
      <c r="BB1524" s="27">
        <f t="shared" si="5209"/>
        <v>89593.807000000001</v>
      </c>
      <c r="BC1524" s="27">
        <f t="shared" si="5210"/>
        <v>96612.1</v>
      </c>
      <c r="BD1524" s="27">
        <f t="shared" si="5211"/>
        <v>101272.7</v>
      </c>
      <c r="BE1524" s="27"/>
      <c r="BF1524" s="27"/>
      <c r="BG1524" s="27"/>
      <c r="BH1524" s="27">
        <f t="shared" si="5179"/>
        <v>89593.807000000001</v>
      </c>
      <c r="BI1524" s="27">
        <f t="shared" si="5180"/>
        <v>96612.1</v>
      </c>
      <c r="BJ1524" s="27">
        <f t="shared" si="5181"/>
        <v>101272.7</v>
      </c>
      <c r="BK1524" s="27">
        <v>-2376.6669999999999</v>
      </c>
      <c r="BL1524" s="27">
        <v>-3082.8440000000001</v>
      </c>
      <c r="BM1524" s="27"/>
      <c r="BN1524" s="27">
        <f t="shared" si="5182"/>
        <v>87217.14</v>
      </c>
      <c r="BO1524" s="27">
        <f t="shared" si="5183"/>
        <v>93529.256000000008</v>
      </c>
      <c r="BP1524" s="27">
        <f t="shared" si="5184"/>
        <v>101272.7</v>
      </c>
      <c r="BQ1524" s="27"/>
      <c r="BR1524" s="27"/>
      <c r="BS1524" s="27">
        <f t="shared" si="5185"/>
        <v>87217.14</v>
      </c>
      <c r="BT1524" s="27">
        <f t="shared" si="5186"/>
        <v>93529.256000000008</v>
      </c>
      <c r="BU1524" s="27">
        <f t="shared" si="5187"/>
        <v>101272.7</v>
      </c>
      <c r="BV1524" s="27"/>
      <c r="BW1524" s="27"/>
      <c r="BX1524" s="27">
        <f t="shared" si="5212"/>
        <v>87217.14</v>
      </c>
      <c r="BY1524" s="27">
        <f t="shared" si="5213"/>
        <v>93529.256000000008</v>
      </c>
      <c r="BZ1524" s="27">
        <f t="shared" si="5214"/>
        <v>101272.7</v>
      </c>
      <c r="CA1524" s="27"/>
      <c r="CB1524" s="20">
        <v>0</v>
      </c>
      <c r="CC1524" s="35">
        <v>107</v>
      </c>
    </row>
    <row r="1525" spans="1:87" ht="62.4" hidden="1" x14ac:dyDescent="0.3">
      <c r="A1525" s="36" t="s">
        <v>866</v>
      </c>
      <c r="B1525" s="19"/>
      <c r="C1525" s="18"/>
      <c r="D1525" s="18"/>
      <c r="E1525" s="34" t="s">
        <v>867</v>
      </c>
      <c r="F1525" s="27">
        <f t="shared" ref="F1525:K1525" si="5255">F1530+F1526</f>
        <v>680368.8</v>
      </c>
      <c r="G1525" s="27">
        <f t="shared" si="5255"/>
        <v>1175481.7</v>
      </c>
      <c r="H1525" s="27">
        <f t="shared" si="5255"/>
        <v>1477029.9000000001</v>
      </c>
      <c r="I1525" s="27">
        <f t="shared" si="5255"/>
        <v>-31435.9</v>
      </c>
      <c r="J1525" s="27">
        <f t="shared" si="5255"/>
        <v>-96352</v>
      </c>
      <c r="K1525" s="27">
        <f t="shared" si="5255"/>
        <v>5500.3</v>
      </c>
      <c r="L1525" s="27">
        <f t="shared" si="5188"/>
        <v>648932.9</v>
      </c>
      <c r="M1525" s="27">
        <f t="shared" si="5189"/>
        <v>1079129.7</v>
      </c>
      <c r="N1525" s="27">
        <f t="shared" si="5190"/>
        <v>1482530.2000000002</v>
      </c>
      <c r="O1525" s="27">
        <f>O1530+O1526</f>
        <v>-8928.2000000000007</v>
      </c>
      <c r="P1525" s="27">
        <f>P1530+P1526</f>
        <v>-9118.9410000000007</v>
      </c>
      <c r="Q1525" s="27">
        <f>Q1530+Q1526</f>
        <v>-9516.2219999999998</v>
      </c>
      <c r="R1525" s="27">
        <f t="shared" si="5191"/>
        <v>640004.70000000007</v>
      </c>
      <c r="S1525" s="27">
        <f t="shared" si="5192"/>
        <v>1070010.7589999998</v>
      </c>
      <c r="T1525" s="27">
        <f t="shared" si="5193"/>
        <v>1473013.9780000001</v>
      </c>
      <c r="U1525" s="27">
        <f>U1530+U1526</f>
        <v>0</v>
      </c>
      <c r="V1525" s="27">
        <f>V1530+V1526</f>
        <v>0</v>
      </c>
      <c r="W1525" s="27">
        <f>W1530+W1526</f>
        <v>0</v>
      </c>
      <c r="X1525" s="27">
        <f t="shared" si="5194"/>
        <v>640004.70000000007</v>
      </c>
      <c r="Y1525" s="27">
        <f t="shared" si="5195"/>
        <v>1070010.7589999998</v>
      </c>
      <c r="Z1525" s="27">
        <f t="shared" si="5196"/>
        <v>1473013.9780000001</v>
      </c>
      <c r="AA1525" s="27">
        <f>AA1530+AA1526</f>
        <v>0</v>
      </c>
      <c r="AB1525" s="27">
        <f>AB1530+AB1526</f>
        <v>0</v>
      </c>
      <c r="AC1525" s="27">
        <f>AC1530+AC1526</f>
        <v>0</v>
      </c>
      <c r="AD1525" s="27">
        <f t="shared" si="5197"/>
        <v>640004.70000000007</v>
      </c>
      <c r="AE1525" s="27">
        <f t="shared" si="5198"/>
        <v>1070010.7589999998</v>
      </c>
      <c r="AF1525" s="27">
        <f t="shared" si="5199"/>
        <v>1473013.9780000001</v>
      </c>
      <c r="AG1525" s="27">
        <f>AG1530+AG1526</f>
        <v>0</v>
      </c>
      <c r="AH1525" s="27">
        <f>AH1530+AH1526</f>
        <v>0</v>
      </c>
      <c r="AI1525" s="27">
        <f>AI1530+AI1526</f>
        <v>0</v>
      </c>
      <c r="AJ1525" s="27">
        <f t="shared" si="5200"/>
        <v>640004.70000000007</v>
      </c>
      <c r="AK1525" s="27">
        <f t="shared" si="5201"/>
        <v>1070010.7589999998</v>
      </c>
      <c r="AL1525" s="27">
        <f t="shared" si="5202"/>
        <v>1473013.9780000001</v>
      </c>
      <c r="AM1525" s="27">
        <f>AM1530+AM1526</f>
        <v>0</v>
      </c>
      <c r="AN1525" s="27">
        <f>AN1530+AN1526</f>
        <v>0</v>
      </c>
      <c r="AO1525" s="27">
        <f>AO1530+AO1526</f>
        <v>0</v>
      </c>
      <c r="AP1525" s="27">
        <f t="shared" si="5203"/>
        <v>640004.70000000007</v>
      </c>
      <c r="AQ1525" s="27">
        <f t="shared" si="5204"/>
        <v>1070010.7589999998</v>
      </c>
      <c r="AR1525" s="27">
        <f t="shared" si="5205"/>
        <v>1473013.9780000001</v>
      </c>
      <c r="AS1525" s="27">
        <f>AS1530+AS1526</f>
        <v>0</v>
      </c>
      <c r="AT1525" s="27">
        <f>AT1530+AT1526</f>
        <v>0</v>
      </c>
      <c r="AU1525" s="27">
        <f>AU1530+AU1526</f>
        <v>0</v>
      </c>
      <c r="AV1525" s="27">
        <f t="shared" si="5206"/>
        <v>640004.70000000007</v>
      </c>
      <c r="AW1525" s="27">
        <f t="shared" si="5207"/>
        <v>1070010.7589999998</v>
      </c>
      <c r="AX1525" s="27">
        <f t="shared" si="5208"/>
        <v>1473013.9780000001</v>
      </c>
      <c r="AY1525" s="27">
        <f>AY1530+AY1526</f>
        <v>0</v>
      </c>
      <c r="AZ1525" s="27">
        <f>AZ1530+AZ1526</f>
        <v>0</v>
      </c>
      <c r="BA1525" s="27">
        <f>BA1530+BA1526</f>
        <v>0</v>
      </c>
      <c r="BB1525" s="27">
        <f t="shared" si="5209"/>
        <v>640004.70000000007</v>
      </c>
      <c r="BC1525" s="27">
        <f t="shared" si="5210"/>
        <v>1070010.7589999998</v>
      </c>
      <c r="BD1525" s="27">
        <f t="shared" si="5211"/>
        <v>1473013.9780000001</v>
      </c>
      <c r="BE1525" s="27">
        <f>BE1530+BE1526</f>
        <v>0</v>
      </c>
      <c r="BF1525" s="27">
        <f>BF1530+BF1526</f>
        <v>0</v>
      </c>
      <c r="BG1525" s="27">
        <f>BG1530+BG1526</f>
        <v>0</v>
      </c>
      <c r="BH1525" s="27">
        <f t="shared" si="5179"/>
        <v>640004.70000000007</v>
      </c>
      <c r="BI1525" s="27">
        <f t="shared" si="5180"/>
        <v>1070010.7589999998</v>
      </c>
      <c r="BJ1525" s="27">
        <f t="shared" si="5181"/>
        <v>1473013.9780000001</v>
      </c>
      <c r="BK1525" s="27">
        <f>BK1530+BK1526</f>
        <v>0</v>
      </c>
      <c r="BL1525" s="27">
        <f>BL1530+BL1526</f>
        <v>0</v>
      </c>
      <c r="BM1525" s="27">
        <f>BM1530+BM1526</f>
        <v>0</v>
      </c>
      <c r="BN1525" s="27">
        <f t="shared" si="5182"/>
        <v>640004.70000000007</v>
      </c>
      <c r="BO1525" s="27">
        <f t="shared" si="5183"/>
        <v>1070010.7589999998</v>
      </c>
      <c r="BP1525" s="27">
        <f t="shared" si="5184"/>
        <v>1473013.9780000001</v>
      </c>
      <c r="BQ1525" s="27">
        <f>BQ1530+BQ1526</f>
        <v>0</v>
      </c>
      <c r="BR1525" s="27">
        <f>BR1530+BR1526</f>
        <v>0</v>
      </c>
      <c r="BS1525" s="27">
        <f t="shared" si="5185"/>
        <v>640004.70000000007</v>
      </c>
      <c r="BT1525" s="27">
        <f t="shared" si="5186"/>
        <v>1070010.7589999998</v>
      </c>
      <c r="BU1525" s="27">
        <f t="shared" si="5187"/>
        <v>1473013.9780000001</v>
      </c>
      <c r="BV1525" s="27">
        <f>BV1530+BV1526</f>
        <v>0</v>
      </c>
      <c r="BW1525" s="27">
        <f>BW1530+BW1526</f>
        <v>0</v>
      </c>
      <c r="BX1525" s="27">
        <f t="shared" si="5212"/>
        <v>640004.70000000007</v>
      </c>
      <c r="BY1525" s="27">
        <f t="shared" si="5213"/>
        <v>1070010.7589999998</v>
      </c>
      <c r="BZ1525" s="27">
        <f t="shared" si="5214"/>
        <v>1473013.9780000001</v>
      </c>
      <c r="CA1525" s="27">
        <f>CA1530+CA1526</f>
        <v>0</v>
      </c>
      <c r="CB1525" s="20">
        <v>0</v>
      </c>
      <c r="CC1525" s="35"/>
      <c r="CF1525" s="1" t="s">
        <v>27</v>
      </c>
    </row>
    <row r="1526" spans="1:87" ht="46.8" hidden="1" x14ac:dyDescent="0.3">
      <c r="A1526" s="36" t="s">
        <v>868</v>
      </c>
      <c r="B1526" s="36"/>
      <c r="C1526" s="34"/>
      <c r="D1526" s="18"/>
      <c r="E1526" s="34" t="s">
        <v>869</v>
      </c>
      <c r="F1526" s="27">
        <f t="shared" ref="F1526:F1534" si="5256">F1527</f>
        <v>117704.8</v>
      </c>
      <c r="G1526" s="27">
        <f t="shared" ref="G1526:G1534" si="5257">G1527</f>
        <v>104339.9</v>
      </c>
      <c r="H1526" s="27">
        <f t="shared" ref="H1526:H1534" si="5258">H1527</f>
        <v>88292.1</v>
      </c>
      <c r="I1526" s="27">
        <f t="shared" ref="I1526:I1534" si="5259">I1527</f>
        <v>0</v>
      </c>
      <c r="J1526" s="27">
        <f t="shared" ref="J1526:J1534" si="5260">J1527</f>
        <v>0</v>
      </c>
      <c r="K1526" s="27">
        <f t="shared" ref="K1526:K1534" si="5261">K1527</f>
        <v>0</v>
      </c>
      <c r="L1526" s="27">
        <f t="shared" si="5188"/>
        <v>117704.8</v>
      </c>
      <c r="M1526" s="27">
        <f t="shared" si="5189"/>
        <v>104339.9</v>
      </c>
      <c r="N1526" s="27">
        <f t="shared" si="5190"/>
        <v>88292.1</v>
      </c>
      <c r="O1526" s="27">
        <f t="shared" ref="O1526:O1534" si="5262">O1527</f>
        <v>-8928.2000000000007</v>
      </c>
      <c r="P1526" s="27">
        <f t="shared" ref="P1526:P1534" si="5263">P1527</f>
        <v>-9118.9410000000007</v>
      </c>
      <c r="Q1526" s="27">
        <f t="shared" ref="Q1526:Q1534" si="5264">Q1527</f>
        <v>-9516.2219999999998</v>
      </c>
      <c r="R1526" s="27">
        <f t="shared" si="5191"/>
        <v>108776.6</v>
      </c>
      <c r="S1526" s="27">
        <f t="shared" si="5192"/>
        <v>95220.958999999988</v>
      </c>
      <c r="T1526" s="27">
        <f t="shared" si="5193"/>
        <v>78775.878000000012</v>
      </c>
      <c r="U1526" s="27">
        <f t="shared" ref="U1526:U1534" si="5265">U1527</f>
        <v>0</v>
      </c>
      <c r="V1526" s="27">
        <f t="shared" ref="V1526:V1534" si="5266">V1527</f>
        <v>0</v>
      </c>
      <c r="W1526" s="27">
        <f t="shared" ref="W1526:W1534" si="5267">W1527</f>
        <v>0</v>
      </c>
      <c r="X1526" s="27">
        <f t="shared" si="5194"/>
        <v>108776.6</v>
      </c>
      <c r="Y1526" s="27">
        <f t="shared" si="5195"/>
        <v>95220.958999999988</v>
      </c>
      <c r="Z1526" s="27">
        <f t="shared" si="5196"/>
        <v>78775.878000000012</v>
      </c>
      <c r="AA1526" s="27">
        <f t="shared" ref="AA1526:AA1534" si="5268">AA1527</f>
        <v>0</v>
      </c>
      <c r="AB1526" s="27">
        <f t="shared" ref="AB1526:AB1534" si="5269">AB1527</f>
        <v>0</v>
      </c>
      <c r="AC1526" s="27">
        <f t="shared" ref="AC1526:AC1534" si="5270">AC1527</f>
        <v>0</v>
      </c>
      <c r="AD1526" s="27">
        <f t="shared" si="5197"/>
        <v>108776.6</v>
      </c>
      <c r="AE1526" s="27">
        <f t="shared" si="5198"/>
        <v>95220.958999999988</v>
      </c>
      <c r="AF1526" s="27">
        <f t="shared" si="5199"/>
        <v>78775.878000000012</v>
      </c>
      <c r="AG1526" s="27">
        <f t="shared" ref="AG1526:AG1534" si="5271">AG1527</f>
        <v>0</v>
      </c>
      <c r="AH1526" s="27">
        <f t="shared" ref="AH1526:AH1534" si="5272">AH1527</f>
        <v>0</v>
      </c>
      <c r="AI1526" s="27">
        <f t="shared" ref="AI1526:AI1534" si="5273">AI1527</f>
        <v>0</v>
      </c>
      <c r="AJ1526" s="27">
        <f t="shared" si="5200"/>
        <v>108776.6</v>
      </c>
      <c r="AK1526" s="27">
        <f t="shared" si="5201"/>
        <v>95220.958999999988</v>
      </c>
      <c r="AL1526" s="27">
        <f t="shared" si="5202"/>
        <v>78775.878000000012</v>
      </c>
      <c r="AM1526" s="27">
        <f t="shared" ref="AM1526:AM1534" si="5274">AM1527</f>
        <v>0</v>
      </c>
      <c r="AN1526" s="27">
        <f t="shared" ref="AN1526:AN1534" si="5275">AN1527</f>
        <v>0</v>
      </c>
      <c r="AO1526" s="27">
        <f t="shared" ref="AO1526:AO1534" si="5276">AO1527</f>
        <v>0</v>
      </c>
      <c r="AP1526" s="27">
        <f t="shared" si="5203"/>
        <v>108776.6</v>
      </c>
      <c r="AQ1526" s="27">
        <f t="shared" si="5204"/>
        <v>95220.958999999988</v>
      </c>
      <c r="AR1526" s="27">
        <f t="shared" si="5205"/>
        <v>78775.878000000012</v>
      </c>
      <c r="AS1526" s="27">
        <f t="shared" ref="AS1526:AS1534" si="5277">AS1527</f>
        <v>0</v>
      </c>
      <c r="AT1526" s="27">
        <f t="shared" ref="AT1526:AT1534" si="5278">AT1527</f>
        <v>0</v>
      </c>
      <c r="AU1526" s="27">
        <f t="shared" ref="AU1526:AU1534" si="5279">AU1527</f>
        <v>0</v>
      </c>
      <c r="AV1526" s="27">
        <f t="shared" si="5206"/>
        <v>108776.6</v>
      </c>
      <c r="AW1526" s="27">
        <f t="shared" si="5207"/>
        <v>95220.958999999988</v>
      </c>
      <c r="AX1526" s="27">
        <f t="shared" si="5208"/>
        <v>78775.878000000012</v>
      </c>
      <c r="AY1526" s="27">
        <f t="shared" ref="AY1526:AY1534" si="5280">AY1527</f>
        <v>0</v>
      </c>
      <c r="AZ1526" s="27">
        <f t="shared" ref="AZ1526:AZ1534" si="5281">AZ1527</f>
        <v>0</v>
      </c>
      <c r="BA1526" s="27">
        <f t="shared" ref="BA1526:BA1534" si="5282">BA1527</f>
        <v>0</v>
      </c>
      <c r="BB1526" s="27">
        <f t="shared" si="5209"/>
        <v>108776.6</v>
      </c>
      <c r="BC1526" s="27">
        <f t="shared" si="5210"/>
        <v>95220.958999999988</v>
      </c>
      <c r="BD1526" s="27">
        <f t="shared" si="5211"/>
        <v>78775.878000000012</v>
      </c>
      <c r="BE1526" s="27">
        <f t="shared" ref="BE1526:BE1534" si="5283">BE1527</f>
        <v>0</v>
      </c>
      <c r="BF1526" s="27">
        <f t="shared" ref="BF1526:BF1534" si="5284">BF1527</f>
        <v>0</v>
      </c>
      <c r="BG1526" s="27">
        <f t="shared" ref="BG1526:BG1534" si="5285">BG1527</f>
        <v>0</v>
      </c>
      <c r="BH1526" s="27">
        <f t="shared" si="5179"/>
        <v>108776.6</v>
      </c>
      <c r="BI1526" s="27">
        <f t="shared" si="5180"/>
        <v>95220.958999999988</v>
      </c>
      <c r="BJ1526" s="27">
        <f t="shared" si="5181"/>
        <v>78775.878000000012</v>
      </c>
      <c r="BK1526" s="27">
        <f t="shared" ref="BK1526:BK1534" si="5286">BK1527</f>
        <v>0</v>
      </c>
      <c r="BL1526" s="27">
        <f t="shared" ref="BL1526:BL1534" si="5287">BL1527</f>
        <v>0</v>
      </c>
      <c r="BM1526" s="27">
        <f t="shared" ref="BM1526:BM1534" si="5288">BM1527</f>
        <v>0</v>
      </c>
      <c r="BN1526" s="27">
        <f t="shared" si="5182"/>
        <v>108776.6</v>
      </c>
      <c r="BO1526" s="27">
        <f t="shared" si="5183"/>
        <v>95220.958999999988</v>
      </c>
      <c r="BP1526" s="27">
        <f t="shared" si="5184"/>
        <v>78775.878000000012</v>
      </c>
      <c r="BQ1526" s="27">
        <f t="shared" ref="BQ1526:BQ1534" si="5289">BQ1527</f>
        <v>0</v>
      </c>
      <c r="BR1526" s="27">
        <f t="shared" ref="BR1526:BR1534" si="5290">BR1527</f>
        <v>0</v>
      </c>
      <c r="BS1526" s="27">
        <f t="shared" si="5185"/>
        <v>108776.6</v>
      </c>
      <c r="BT1526" s="27">
        <f t="shared" si="5186"/>
        <v>95220.958999999988</v>
      </c>
      <c r="BU1526" s="27">
        <f t="shared" si="5187"/>
        <v>78775.878000000012</v>
      </c>
      <c r="BV1526" s="27">
        <f t="shared" ref="BV1526:BV1534" si="5291">BV1527</f>
        <v>0</v>
      </c>
      <c r="BW1526" s="27">
        <f t="shared" ref="BW1526:BW1534" si="5292">BW1527</f>
        <v>0</v>
      </c>
      <c r="BX1526" s="27">
        <f t="shared" si="5212"/>
        <v>108776.6</v>
      </c>
      <c r="BY1526" s="27">
        <f t="shared" si="5213"/>
        <v>95220.958999999988</v>
      </c>
      <c r="BZ1526" s="27">
        <f t="shared" si="5214"/>
        <v>78775.878000000012</v>
      </c>
      <c r="CA1526" s="27">
        <f t="shared" ref="CA1526:CA1534" si="5293">CA1527</f>
        <v>0</v>
      </c>
      <c r="CB1526" s="20">
        <v>0</v>
      </c>
      <c r="CC1526" s="35"/>
      <c r="CI1526" s="1" t="s">
        <v>30</v>
      </c>
    </row>
    <row r="1527" spans="1:87" hidden="1" x14ac:dyDescent="0.3">
      <c r="A1527" s="36" t="s">
        <v>868</v>
      </c>
      <c r="B1527" s="19">
        <v>800</v>
      </c>
      <c r="C1527" s="18"/>
      <c r="D1527" s="18"/>
      <c r="E1527" s="34" t="s">
        <v>53</v>
      </c>
      <c r="F1527" s="27">
        <f t="shared" si="5256"/>
        <v>117704.8</v>
      </c>
      <c r="G1527" s="27">
        <f t="shared" si="5257"/>
        <v>104339.9</v>
      </c>
      <c r="H1527" s="27">
        <f t="shared" si="5258"/>
        <v>88292.1</v>
      </c>
      <c r="I1527" s="27">
        <f t="shared" si="5259"/>
        <v>0</v>
      </c>
      <c r="J1527" s="27">
        <f t="shared" si="5260"/>
        <v>0</v>
      </c>
      <c r="K1527" s="27">
        <f t="shared" si="5261"/>
        <v>0</v>
      </c>
      <c r="L1527" s="27">
        <f t="shared" si="5188"/>
        <v>117704.8</v>
      </c>
      <c r="M1527" s="27">
        <f t="shared" si="5189"/>
        <v>104339.9</v>
      </c>
      <c r="N1527" s="27">
        <f t="shared" si="5190"/>
        <v>88292.1</v>
      </c>
      <c r="O1527" s="27">
        <f t="shared" si="5262"/>
        <v>-8928.2000000000007</v>
      </c>
      <c r="P1527" s="27">
        <f t="shared" si="5263"/>
        <v>-9118.9410000000007</v>
      </c>
      <c r="Q1527" s="27">
        <f t="shared" si="5264"/>
        <v>-9516.2219999999998</v>
      </c>
      <c r="R1527" s="27">
        <f t="shared" si="5191"/>
        <v>108776.6</v>
      </c>
      <c r="S1527" s="27">
        <f t="shared" si="5192"/>
        <v>95220.958999999988</v>
      </c>
      <c r="T1527" s="27">
        <f t="shared" si="5193"/>
        <v>78775.878000000012</v>
      </c>
      <c r="U1527" s="27">
        <f t="shared" si="5265"/>
        <v>0</v>
      </c>
      <c r="V1527" s="27">
        <f t="shared" si="5266"/>
        <v>0</v>
      </c>
      <c r="W1527" s="27">
        <f t="shared" si="5267"/>
        <v>0</v>
      </c>
      <c r="X1527" s="27">
        <f t="shared" si="5194"/>
        <v>108776.6</v>
      </c>
      <c r="Y1527" s="27">
        <f t="shared" si="5195"/>
        <v>95220.958999999988</v>
      </c>
      <c r="Z1527" s="27">
        <f t="shared" si="5196"/>
        <v>78775.878000000012</v>
      </c>
      <c r="AA1527" s="27">
        <f t="shared" si="5268"/>
        <v>0</v>
      </c>
      <c r="AB1527" s="27">
        <f t="shared" si="5269"/>
        <v>0</v>
      </c>
      <c r="AC1527" s="27">
        <f t="shared" si="5270"/>
        <v>0</v>
      </c>
      <c r="AD1527" s="27">
        <f t="shared" si="5197"/>
        <v>108776.6</v>
      </c>
      <c r="AE1527" s="27">
        <f t="shared" si="5198"/>
        <v>95220.958999999988</v>
      </c>
      <c r="AF1527" s="27">
        <f t="shared" si="5199"/>
        <v>78775.878000000012</v>
      </c>
      <c r="AG1527" s="27">
        <f t="shared" si="5271"/>
        <v>0</v>
      </c>
      <c r="AH1527" s="27">
        <f t="shared" si="5272"/>
        <v>0</v>
      </c>
      <c r="AI1527" s="27">
        <f t="shared" si="5273"/>
        <v>0</v>
      </c>
      <c r="AJ1527" s="27">
        <f t="shared" si="5200"/>
        <v>108776.6</v>
      </c>
      <c r="AK1527" s="27">
        <f t="shared" si="5201"/>
        <v>95220.958999999988</v>
      </c>
      <c r="AL1527" s="27">
        <f t="shared" si="5202"/>
        <v>78775.878000000012</v>
      </c>
      <c r="AM1527" s="27">
        <f t="shared" si="5274"/>
        <v>0</v>
      </c>
      <c r="AN1527" s="27">
        <f t="shared" si="5275"/>
        <v>0</v>
      </c>
      <c r="AO1527" s="27">
        <f t="shared" si="5276"/>
        <v>0</v>
      </c>
      <c r="AP1527" s="27">
        <f t="shared" si="5203"/>
        <v>108776.6</v>
      </c>
      <c r="AQ1527" s="27">
        <f t="shared" si="5204"/>
        <v>95220.958999999988</v>
      </c>
      <c r="AR1527" s="27">
        <f t="shared" si="5205"/>
        <v>78775.878000000012</v>
      </c>
      <c r="AS1527" s="27">
        <f t="shared" si="5277"/>
        <v>0</v>
      </c>
      <c r="AT1527" s="27">
        <f t="shared" si="5278"/>
        <v>0</v>
      </c>
      <c r="AU1527" s="27">
        <f t="shared" si="5279"/>
        <v>0</v>
      </c>
      <c r="AV1527" s="27">
        <f t="shared" si="5206"/>
        <v>108776.6</v>
      </c>
      <c r="AW1527" s="27">
        <f t="shared" si="5207"/>
        <v>95220.958999999988</v>
      </c>
      <c r="AX1527" s="27">
        <f t="shared" si="5208"/>
        <v>78775.878000000012</v>
      </c>
      <c r="AY1527" s="27">
        <f t="shared" si="5280"/>
        <v>0</v>
      </c>
      <c r="AZ1527" s="27">
        <f t="shared" si="5281"/>
        <v>0</v>
      </c>
      <c r="BA1527" s="27">
        <f t="shared" si="5282"/>
        <v>0</v>
      </c>
      <c r="BB1527" s="27">
        <f t="shared" si="5209"/>
        <v>108776.6</v>
      </c>
      <c r="BC1527" s="27">
        <f t="shared" si="5210"/>
        <v>95220.958999999988</v>
      </c>
      <c r="BD1527" s="27">
        <f t="shared" si="5211"/>
        <v>78775.878000000012</v>
      </c>
      <c r="BE1527" s="27">
        <f t="shared" si="5283"/>
        <v>0</v>
      </c>
      <c r="BF1527" s="27">
        <f t="shared" si="5284"/>
        <v>0</v>
      </c>
      <c r="BG1527" s="27">
        <f t="shared" si="5285"/>
        <v>0</v>
      </c>
      <c r="BH1527" s="27">
        <f t="shared" si="5179"/>
        <v>108776.6</v>
      </c>
      <c r="BI1527" s="27">
        <f t="shared" si="5180"/>
        <v>95220.958999999988</v>
      </c>
      <c r="BJ1527" s="27">
        <f t="shared" si="5181"/>
        <v>78775.878000000012</v>
      </c>
      <c r="BK1527" s="27">
        <f t="shared" si="5286"/>
        <v>0</v>
      </c>
      <c r="BL1527" s="27">
        <f t="shared" si="5287"/>
        <v>0</v>
      </c>
      <c r="BM1527" s="27">
        <f t="shared" si="5288"/>
        <v>0</v>
      </c>
      <c r="BN1527" s="27">
        <f t="shared" si="5182"/>
        <v>108776.6</v>
      </c>
      <c r="BO1527" s="27">
        <f t="shared" si="5183"/>
        <v>95220.958999999988</v>
      </c>
      <c r="BP1527" s="27">
        <f t="shared" si="5184"/>
        <v>78775.878000000012</v>
      </c>
      <c r="BQ1527" s="27">
        <f t="shared" si="5289"/>
        <v>0</v>
      </c>
      <c r="BR1527" s="27">
        <f t="shared" si="5290"/>
        <v>0</v>
      </c>
      <c r="BS1527" s="27">
        <f t="shared" si="5185"/>
        <v>108776.6</v>
      </c>
      <c r="BT1527" s="27">
        <f t="shared" si="5186"/>
        <v>95220.958999999988</v>
      </c>
      <c r="BU1527" s="27">
        <f t="shared" si="5187"/>
        <v>78775.878000000012</v>
      </c>
      <c r="BV1527" s="27">
        <f t="shared" si="5291"/>
        <v>0</v>
      </c>
      <c r="BW1527" s="27">
        <f t="shared" si="5292"/>
        <v>0</v>
      </c>
      <c r="BX1527" s="27">
        <f t="shared" si="5212"/>
        <v>108776.6</v>
      </c>
      <c r="BY1527" s="27">
        <f t="shared" si="5213"/>
        <v>95220.958999999988</v>
      </c>
      <c r="BZ1527" s="27">
        <f t="shared" si="5214"/>
        <v>78775.878000000012</v>
      </c>
      <c r="CA1527" s="27">
        <f t="shared" si="5293"/>
        <v>0</v>
      </c>
      <c r="CB1527" s="20">
        <v>0</v>
      </c>
      <c r="CC1527" s="35"/>
      <c r="CG1527" s="1" t="s">
        <v>28</v>
      </c>
    </row>
    <row r="1528" spans="1:87" ht="78" hidden="1" x14ac:dyDescent="0.3">
      <c r="A1528" s="36" t="s">
        <v>868</v>
      </c>
      <c r="B1528" s="19">
        <v>810</v>
      </c>
      <c r="C1528" s="18"/>
      <c r="D1528" s="18"/>
      <c r="E1528" s="34" t="s">
        <v>410</v>
      </c>
      <c r="F1528" s="27">
        <f t="shared" si="5256"/>
        <v>117704.8</v>
      </c>
      <c r="G1528" s="27">
        <f t="shared" si="5257"/>
        <v>104339.9</v>
      </c>
      <c r="H1528" s="27">
        <f t="shared" si="5258"/>
        <v>88292.1</v>
      </c>
      <c r="I1528" s="27">
        <f t="shared" si="5259"/>
        <v>0</v>
      </c>
      <c r="J1528" s="27">
        <f t="shared" si="5260"/>
        <v>0</v>
      </c>
      <c r="K1528" s="27">
        <f t="shared" si="5261"/>
        <v>0</v>
      </c>
      <c r="L1528" s="27">
        <f t="shared" si="5188"/>
        <v>117704.8</v>
      </c>
      <c r="M1528" s="27">
        <f t="shared" si="5189"/>
        <v>104339.9</v>
      </c>
      <c r="N1528" s="27">
        <f t="shared" si="5190"/>
        <v>88292.1</v>
      </c>
      <c r="O1528" s="27">
        <f t="shared" si="5262"/>
        <v>-8928.2000000000007</v>
      </c>
      <c r="P1528" s="27">
        <f t="shared" si="5263"/>
        <v>-9118.9410000000007</v>
      </c>
      <c r="Q1528" s="27">
        <f t="shared" si="5264"/>
        <v>-9516.2219999999998</v>
      </c>
      <c r="R1528" s="27">
        <f t="shared" si="5191"/>
        <v>108776.6</v>
      </c>
      <c r="S1528" s="27">
        <f t="shared" si="5192"/>
        <v>95220.958999999988</v>
      </c>
      <c r="T1528" s="27">
        <f t="shared" si="5193"/>
        <v>78775.878000000012</v>
      </c>
      <c r="U1528" s="27">
        <f t="shared" si="5265"/>
        <v>0</v>
      </c>
      <c r="V1528" s="27">
        <f t="shared" si="5266"/>
        <v>0</v>
      </c>
      <c r="W1528" s="27">
        <f t="shared" si="5267"/>
        <v>0</v>
      </c>
      <c r="X1528" s="27">
        <f t="shared" si="5194"/>
        <v>108776.6</v>
      </c>
      <c r="Y1528" s="27">
        <f t="shared" si="5195"/>
        <v>95220.958999999988</v>
      </c>
      <c r="Z1528" s="27">
        <f t="shared" si="5196"/>
        <v>78775.878000000012</v>
      </c>
      <c r="AA1528" s="27">
        <f t="shared" si="5268"/>
        <v>0</v>
      </c>
      <c r="AB1528" s="27">
        <f t="shared" si="5269"/>
        <v>0</v>
      </c>
      <c r="AC1528" s="27">
        <f t="shared" si="5270"/>
        <v>0</v>
      </c>
      <c r="AD1528" s="27">
        <f t="shared" si="5197"/>
        <v>108776.6</v>
      </c>
      <c r="AE1528" s="27">
        <f t="shared" si="5198"/>
        <v>95220.958999999988</v>
      </c>
      <c r="AF1528" s="27">
        <f t="shared" si="5199"/>
        <v>78775.878000000012</v>
      </c>
      <c r="AG1528" s="27">
        <f t="shared" si="5271"/>
        <v>0</v>
      </c>
      <c r="AH1528" s="27">
        <f t="shared" si="5272"/>
        <v>0</v>
      </c>
      <c r="AI1528" s="27">
        <f t="shared" si="5273"/>
        <v>0</v>
      </c>
      <c r="AJ1528" s="27">
        <f t="shared" si="5200"/>
        <v>108776.6</v>
      </c>
      <c r="AK1528" s="27">
        <f t="shared" si="5201"/>
        <v>95220.958999999988</v>
      </c>
      <c r="AL1528" s="27">
        <f t="shared" si="5202"/>
        <v>78775.878000000012</v>
      </c>
      <c r="AM1528" s="27">
        <f t="shared" si="5274"/>
        <v>0</v>
      </c>
      <c r="AN1528" s="27">
        <f t="shared" si="5275"/>
        <v>0</v>
      </c>
      <c r="AO1528" s="27">
        <f t="shared" si="5276"/>
        <v>0</v>
      </c>
      <c r="AP1528" s="27">
        <f t="shared" si="5203"/>
        <v>108776.6</v>
      </c>
      <c r="AQ1528" s="27">
        <f t="shared" si="5204"/>
        <v>95220.958999999988</v>
      </c>
      <c r="AR1528" s="27">
        <f t="shared" si="5205"/>
        <v>78775.878000000012</v>
      </c>
      <c r="AS1528" s="27">
        <f t="shared" si="5277"/>
        <v>0</v>
      </c>
      <c r="AT1528" s="27">
        <f t="shared" si="5278"/>
        <v>0</v>
      </c>
      <c r="AU1528" s="27">
        <f t="shared" si="5279"/>
        <v>0</v>
      </c>
      <c r="AV1528" s="27">
        <f t="shared" si="5206"/>
        <v>108776.6</v>
      </c>
      <c r="AW1528" s="27">
        <f t="shared" si="5207"/>
        <v>95220.958999999988</v>
      </c>
      <c r="AX1528" s="27">
        <f t="shared" si="5208"/>
        <v>78775.878000000012</v>
      </c>
      <c r="AY1528" s="27">
        <f t="shared" si="5280"/>
        <v>0</v>
      </c>
      <c r="AZ1528" s="27">
        <f t="shared" si="5281"/>
        <v>0</v>
      </c>
      <c r="BA1528" s="27">
        <f t="shared" si="5282"/>
        <v>0</v>
      </c>
      <c r="BB1528" s="27">
        <f t="shared" si="5209"/>
        <v>108776.6</v>
      </c>
      <c r="BC1528" s="27">
        <f t="shared" si="5210"/>
        <v>95220.958999999988</v>
      </c>
      <c r="BD1528" s="27">
        <f t="shared" si="5211"/>
        <v>78775.878000000012</v>
      </c>
      <c r="BE1528" s="27">
        <f t="shared" si="5283"/>
        <v>0</v>
      </c>
      <c r="BF1528" s="27">
        <f t="shared" si="5284"/>
        <v>0</v>
      </c>
      <c r="BG1528" s="27">
        <f t="shared" si="5285"/>
        <v>0</v>
      </c>
      <c r="BH1528" s="27">
        <f t="shared" si="5179"/>
        <v>108776.6</v>
      </c>
      <c r="BI1528" s="27">
        <f t="shared" si="5180"/>
        <v>95220.958999999988</v>
      </c>
      <c r="BJ1528" s="27">
        <f t="shared" si="5181"/>
        <v>78775.878000000012</v>
      </c>
      <c r="BK1528" s="27">
        <f t="shared" si="5286"/>
        <v>0</v>
      </c>
      <c r="BL1528" s="27">
        <f t="shared" si="5287"/>
        <v>0</v>
      </c>
      <c r="BM1528" s="27">
        <f t="shared" si="5288"/>
        <v>0</v>
      </c>
      <c r="BN1528" s="27">
        <f t="shared" si="5182"/>
        <v>108776.6</v>
      </c>
      <c r="BO1528" s="27">
        <f t="shared" si="5183"/>
        <v>95220.958999999988</v>
      </c>
      <c r="BP1528" s="27">
        <f t="shared" si="5184"/>
        <v>78775.878000000012</v>
      </c>
      <c r="BQ1528" s="27">
        <f t="shared" si="5289"/>
        <v>0</v>
      </c>
      <c r="BR1528" s="27">
        <f t="shared" si="5290"/>
        <v>0</v>
      </c>
      <c r="BS1528" s="27">
        <f t="shared" si="5185"/>
        <v>108776.6</v>
      </c>
      <c r="BT1528" s="27">
        <f t="shared" si="5186"/>
        <v>95220.958999999988</v>
      </c>
      <c r="BU1528" s="27">
        <f t="shared" si="5187"/>
        <v>78775.878000000012</v>
      </c>
      <c r="BV1528" s="27">
        <f t="shared" si="5291"/>
        <v>0</v>
      </c>
      <c r="BW1528" s="27">
        <f t="shared" si="5292"/>
        <v>0</v>
      </c>
      <c r="BX1528" s="27">
        <f t="shared" si="5212"/>
        <v>108776.6</v>
      </c>
      <c r="BY1528" s="27">
        <f t="shared" si="5213"/>
        <v>95220.958999999988</v>
      </c>
      <c r="BZ1528" s="27">
        <f t="shared" si="5214"/>
        <v>78775.878000000012</v>
      </c>
      <c r="CA1528" s="27">
        <f t="shared" si="5293"/>
        <v>0</v>
      </c>
      <c r="CB1528" s="20">
        <v>0</v>
      </c>
      <c r="CC1528" s="35"/>
      <c r="CH1528" s="1" t="s">
        <v>29</v>
      </c>
    </row>
    <row r="1529" spans="1:87" hidden="1" x14ac:dyDescent="0.3">
      <c r="A1529" s="36" t="s">
        <v>868</v>
      </c>
      <c r="B1529" s="19">
        <v>810</v>
      </c>
      <c r="C1529" s="18" t="s">
        <v>392</v>
      </c>
      <c r="D1529" s="18" t="s">
        <v>48</v>
      </c>
      <c r="E1529" s="34" t="s">
        <v>844</v>
      </c>
      <c r="F1529" s="27">
        <v>117704.8</v>
      </c>
      <c r="G1529" s="27">
        <v>104339.9</v>
      </c>
      <c r="H1529" s="27">
        <v>88292.1</v>
      </c>
      <c r="I1529" s="27"/>
      <c r="J1529" s="27"/>
      <c r="K1529" s="27"/>
      <c r="L1529" s="27">
        <f t="shared" si="5188"/>
        <v>117704.8</v>
      </c>
      <c r="M1529" s="27">
        <f t="shared" si="5189"/>
        <v>104339.9</v>
      </c>
      <c r="N1529" s="27">
        <f t="shared" si="5190"/>
        <v>88292.1</v>
      </c>
      <c r="O1529" s="27">
        <v>-8928.2000000000007</v>
      </c>
      <c r="P1529" s="27">
        <v>-9118.9410000000007</v>
      </c>
      <c r="Q1529" s="27">
        <v>-9516.2219999999998</v>
      </c>
      <c r="R1529" s="27">
        <f t="shared" si="5191"/>
        <v>108776.6</v>
      </c>
      <c r="S1529" s="27">
        <f t="shared" si="5192"/>
        <v>95220.958999999988</v>
      </c>
      <c r="T1529" s="27">
        <f t="shared" si="5193"/>
        <v>78775.878000000012</v>
      </c>
      <c r="U1529" s="27"/>
      <c r="V1529" s="27"/>
      <c r="W1529" s="27"/>
      <c r="X1529" s="27">
        <f t="shared" si="5194"/>
        <v>108776.6</v>
      </c>
      <c r="Y1529" s="27">
        <f t="shared" si="5195"/>
        <v>95220.958999999988</v>
      </c>
      <c r="Z1529" s="27">
        <f t="shared" si="5196"/>
        <v>78775.878000000012</v>
      </c>
      <c r="AA1529" s="27"/>
      <c r="AB1529" s="27"/>
      <c r="AC1529" s="27"/>
      <c r="AD1529" s="27">
        <f t="shared" si="5197"/>
        <v>108776.6</v>
      </c>
      <c r="AE1529" s="27">
        <f t="shared" si="5198"/>
        <v>95220.958999999988</v>
      </c>
      <c r="AF1529" s="27">
        <f t="shared" si="5199"/>
        <v>78775.878000000012</v>
      </c>
      <c r="AG1529" s="27"/>
      <c r="AH1529" s="27"/>
      <c r="AI1529" s="27"/>
      <c r="AJ1529" s="27">
        <f t="shared" si="5200"/>
        <v>108776.6</v>
      </c>
      <c r="AK1529" s="27">
        <f t="shared" si="5201"/>
        <v>95220.958999999988</v>
      </c>
      <c r="AL1529" s="27">
        <f t="shared" si="5202"/>
        <v>78775.878000000012</v>
      </c>
      <c r="AM1529" s="27"/>
      <c r="AN1529" s="27"/>
      <c r="AO1529" s="27"/>
      <c r="AP1529" s="27">
        <f t="shared" si="5203"/>
        <v>108776.6</v>
      </c>
      <c r="AQ1529" s="27">
        <f t="shared" si="5204"/>
        <v>95220.958999999988</v>
      </c>
      <c r="AR1529" s="27">
        <f t="shared" si="5205"/>
        <v>78775.878000000012</v>
      </c>
      <c r="AS1529" s="27"/>
      <c r="AT1529" s="27"/>
      <c r="AU1529" s="27"/>
      <c r="AV1529" s="27">
        <f t="shared" si="5206"/>
        <v>108776.6</v>
      </c>
      <c r="AW1529" s="27">
        <f t="shared" si="5207"/>
        <v>95220.958999999988</v>
      </c>
      <c r="AX1529" s="27">
        <f t="shared" si="5208"/>
        <v>78775.878000000012</v>
      </c>
      <c r="AY1529" s="27"/>
      <c r="AZ1529" s="27"/>
      <c r="BA1529" s="27"/>
      <c r="BB1529" s="27">
        <f t="shared" si="5209"/>
        <v>108776.6</v>
      </c>
      <c r="BC1529" s="27">
        <f t="shared" si="5210"/>
        <v>95220.958999999988</v>
      </c>
      <c r="BD1529" s="27">
        <f t="shared" si="5211"/>
        <v>78775.878000000012</v>
      </c>
      <c r="BE1529" s="27"/>
      <c r="BF1529" s="27"/>
      <c r="BG1529" s="27"/>
      <c r="BH1529" s="27">
        <f t="shared" si="5179"/>
        <v>108776.6</v>
      </c>
      <c r="BI1529" s="27">
        <f t="shared" si="5180"/>
        <v>95220.958999999988</v>
      </c>
      <c r="BJ1529" s="27">
        <f t="shared" si="5181"/>
        <v>78775.878000000012</v>
      </c>
      <c r="BK1529" s="27"/>
      <c r="BL1529" s="27"/>
      <c r="BM1529" s="27"/>
      <c r="BN1529" s="27">
        <f t="shared" si="5182"/>
        <v>108776.6</v>
      </c>
      <c r="BO1529" s="27">
        <f t="shared" si="5183"/>
        <v>95220.958999999988</v>
      </c>
      <c r="BP1529" s="27">
        <f t="shared" si="5184"/>
        <v>78775.878000000012</v>
      </c>
      <c r="BQ1529" s="27"/>
      <c r="BR1529" s="27"/>
      <c r="BS1529" s="27">
        <f t="shared" si="5185"/>
        <v>108776.6</v>
      </c>
      <c r="BT1529" s="27">
        <f t="shared" si="5186"/>
        <v>95220.958999999988</v>
      </c>
      <c r="BU1529" s="27">
        <f t="shared" si="5187"/>
        <v>78775.878000000012</v>
      </c>
      <c r="BV1529" s="27"/>
      <c r="BW1529" s="27"/>
      <c r="BX1529" s="27">
        <f t="shared" si="5212"/>
        <v>108776.6</v>
      </c>
      <c r="BY1529" s="27">
        <f t="shared" si="5213"/>
        <v>95220.958999999988</v>
      </c>
      <c r="BZ1529" s="27">
        <f t="shared" si="5214"/>
        <v>78775.878000000012</v>
      </c>
      <c r="CA1529" s="27"/>
      <c r="CB1529" s="20">
        <v>0</v>
      </c>
      <c r="CC1529" s="35"/>
    </row>
    <row r="1530" spans="1:87" ht="109.2" hidden="1" x14ac:dyDescent="0.3">
      <c r="A1530" s="36" t="s">
        <v>870</v>
      </c>
      <c r="B1530" s="36"/>
      <c r="C1530" s="34"/>
      <c r="D1530" s="18"/>
      <c r="E1530" s="34" t="s">
        <v>871</v>
      </c>
      <c r="F1530" s="27">
        <f t="shared" si="5256"/>
        <v>562664</v>
      </c>
      <c r="G1530" s="27">
        <f t="shared" si="5257"/>
        <v>1071141.8</v>
      </c>
      <c r="H1530" s="27">
        <f t="shared" si="5258"/>
        <v>1388737.8</v>
      </c>
      <c r="I1530" s="27">
        <f t="shared" si="5259"/>
        <v>-31435.9</v>
      </c>
      <c r="J1530" s="27">
        <f t="shared" si="5260"/>
        <v>-96352</v>
      </c>
      <c r="K1530" s="27">
        <f t="shared" si="5261"/>
        <v>5500.3</v>
      </c>
      <c r="L1530" s="27">
        <f t="shared" si="5188"/>
        <v>531228.1</v>
      </c>
      <c r="M1530" s="27">
        <f t="shared" si="5189"/>
        <v>974789.8</v>
      </c>
      <c r="N1530" s="27">
        <f t="shared" si="5190"/>
        <v>1394238.1</v>
      </c>
      <c r="O1530" s="27">
        <f t="shared" si="5262"/>
        <v>0</v>
      </c>
      <c r="P1530" s="27">
        <f t="shared" si="5263"/>
        <v>0</v>
      </c>
      <c r="Q1530" s="27">
        <f t="shared" si="5264"/>
        <v>0</v>
      </c>
      <c r="R1530" s="27">
        <f t="shared" si="5191"/>
        <v>531228.1</v>
      </c>
      <c r="S1530" s="27">
        <f t="shared" si="5192"/>
        <v>974789.8</v>
      </c>
      <c r="T1530" s="27">
        <f t="shared" si="5193"/>
        <v>1394238.1</v>
      </c>
      <c r="U1530" s="27">
        <f t="shared" si="5265"/>
        <v>0</v>
      </c>
      <c r="V1530" s="27">
        <f t="shared" si="5266"/>
        <v>0</v>
      </c>
      <c r="W1530" s="27">
        <f t="shared" si="5267"/>
        <v>0</v>
      </c>
      <c r="X1530" s="27">
        <f t="shared" si="5194"/>
        <v>531228.1</v>
      </c>
      <c r="Y1530" s="27">
        <f t="shared" si="5195"/>
        <v>974789.8</v>
      </c>
      <c r="Z1530" s="27">
        <f t="shared" si="5196"/>
        <v>1394238.1</v>
      </c>
      <c r="AA1530" s="27">
        <f t="shared" si="5268"/>
        <v>0</v>
      </c>
      <c r="AB1530" s="27">
        <f t="shared" si="5269"/>
        <v>0</v>
      </c>
      <c r="AC1530" s="27">
        <f t="shared" si="5270"/>
        <v>0</v>
      </c>
      <c r="AD1530" s="27">
        <f t="shared" si="5197"/>
        <v>531228.1</v>
      </c>
      <c r="AE1530" s="27">
        <f t="shared" si="5198"/>
        <v>974789.8</v>
      </c>
      <c r="AF1530" s="27">
        <f t="shared" si="5199"/>
        <v>1394238.1</v>
      </c>
      <c r="AG1530" s="27">
        <f t="shared" si="5271"/>
        <v>0</v>
      </c>
      <c r="AH1530" s="27">
        <f t="shared" si="5272"/>
        <v>0</v>
      </c>
      <c r="AI1530" s="27">
        <f t="shared" si="5273"/>
        <v>0</v>
      </c>
      <c r="AJ1530" s="27">
        <f t="shared" si="5200"/>
        <v>531228.1</v>
      </c>
      <c r="AK1530" s="27">
        <f t="shared" si="5201"/>
        <v>974789.8</v>
      </c>
      <c r="AL1530" s="27">
        <f t="shared" si="5202"/>
        <v>1394238.1</v>
      </c>
      <c r="AM1530" s="27">
        <f t="shared" si="5274"/>
        <v>0</v>
      </c>
      <c r="AN1530" s="27">
        <f t="shared" si="5275"/>
        <v>0</v>
      </c>
      <c r="AO1530" s="27">
        <f t="shared" si="5276"/>
        <v>0</v>
      </c>
      <c r="AP1530" s="27">
        <f t="shared" si="5203"/>
        <v>531228.1</v>
      </c>
      <c r="AQ1530" s="27">
        <f t="shared" si="5204"/>
        <v>974789.8</v>
      </c>
      <c r="AR1530" s="27">
        <f t="shared" si="5205"/>
        <v>1394238.1</v>
      </c>
      <c r="AS1530" s="27">
        <f t="shared" si="5277"/>
        <v>0</v>
      </c>
      <c r="AT1530" s="27">
        <f t="shared" si="5278"/>
        <v>0</v>
      </c>
      <c r="AU1530" s="27">
        <f t="shared" si="5279"/>
        <v>0</v>
      </c>
      <c r="AV1530" s="27">
        <f t="shared" si="5206"/>
        <v>531228.1</v>
      </c>
      <c r="AW1530" s="27">
        <f t="shared" si="5207"/>
        <v>974789.8</v>
      </c>
      <c r="AX1530" s="27">
        <f t="shared" si="5208"/>
        <v>1394238.1</v>
      </c>
      <c r="AY1530" s="27">
        <f t="shared" si="5280"/>
        <v>0</v>
      </c>
      <c r="AZ1530" s="27">
        <f t="shared" si="5281"/>
        <v>0</v>
      </c>
      <c r="BA1530" s="27">
        <f t="shared" si="5282"/>
        <v>0</v>
      </c>
      <c r="BB1530" s="27">
        <f t="shared" si="5209"/>
        <v>531228.1</v>
      </c>
      <c r="BC1530" s="27">
        <f t="shared" si="5210"/>
        <v>974789.8</v>
      </c>
      <c r="BD1530" s="27">
        <f t="shared" si="5211"/>
        <v>1394238.1</v>
      </c>
      <c r="BE1530" s="27">
        <f t="shared" si="5283"/>
        <v>0</v>
      </c>
      <c r="BF1530" s="27">
        <f t="shared" si="5284"/>
        <v>0</v>
      </c>
      <c r="BG1530" s="27">
        <f t="shared" si="5285"/>
        <v>0</v>
      </c>
      <c r="BH1530" s="27">
        <f t="shared" si="5179"/>
        <v>531228.1</v>
      </c>
      <c r="BI1530" s="27">
        <f t="shared" si="5180"/>
        <v>974789.8</v>
      </c>
      <c r="BJ1530" s="27">
        <f t="shared" si="5181"/>
        <v>1394238.1</v>
      </c>
      <c r="BK1530" s="27">
        <f t="shared" si="5286"/>
        <v>0</v>
      </c>
      <c r="BL1530" s="27">
        <f t="shared" si="5287"/>
        <v>0</v>
      </c>
      <c r="BM1530" s="27">
        <f t="shared" si="5288"/>
        <v>0</v>
      </c>
      <c r="BN1530" s="27">
        <f t="shared" si="5182"/>
        <v>531228.1</v>
      </c>
      <c r="BO1530" s="27">
        <f t="shared" si="5183"/>
        <v>974789.8</v>
      </c>
      <c r="BP1530" s="27">
        <f t="shared" si="5184"/>
        <v>1394238.1</v>
      </c>
      <c r="BQ1530" s="27">
        <f t="shared" si="5289"/>
        <v>0</v>
      </c>
      <c r="BR1530" s="27">
        <f t="shared" si="5290"/>
        <v>0</v>
      </c>
      <c r="BS1530" s="27">
        <f t="shared" si="5185"/>
        <v>531228.1</v>
      </c>
      <c r="BT1530" s="27">
        <f t="shared" si="5186"/>
        <v>974789.8</v>
      </c>
      <c r="BU1530" s="27">
        <f t="shared" si="5187"/>
        <v>1394238.1</v>
      </c>
      <c r="BV1530" s="27">
        <f t="shared" si="5291"/>
        <v>0</v>
      </c>
      <c r="BW1530" s="27">
        <f t="shared" si="5292"/>
        <v>0</v>
      </c>
      <c r="BX1530" s="27">
        <f t="shared" si="5212"/>
        <v>531228.1</v>
      </c>
      <c r="BY1530" s="27">
        <f t="shared" si="5213"/>
        <v>974789.8</v>
      </c>
      <c r="BZ1530" s="27">
        <f t="shared" si="5214"/>
        <v>1394238.1</v>
      </c>
      <c r="CA1530" s="27">
        <f t="shared" si="5293"/>
        <v>0</v>
      </c>
      <c r="CB1530" s="20">
        <v>0</v>
      </c>
      <c r="CC1530" s="35"/>
      <c r="CI1530" s="1" t="s">
        <v>30</v>
      </c>
    </row>
    <row r="1531" spans="1:87" hidden="1" x14ac:dyDescent="0.3">
      <c r="A1531" s="36" t="s">
        <v>870</v>
      </c>
      <c r="B1531" s="19">
        <v>800</v>
      </c>
      <c r="C1531" s="18"/>
      <c r="D1531" s="18"/>
      <c r="E1531" s="34" t="s">
        <v>53</v>
      </c>
      <c r="F1531" s="27">
        <f t="shared" si="5256"/>
        <v>562664</v>
      </c>
      <c r="G1531" s="27">
        <f t="shared" si="5257"/>
        <v>1071141.8</v>
      </c>
      <c r="H1531" s="27">
        <f t="shared" si="5258"/>
        <v>1388737.8</v>
      </c>
      <c r="I1531" s="27">
        <f t="shared" si="5259"/>
        <v>-31435.9</v>
      </c>
      <c r="J1531" s="27">
        <f t="shared" si="5260"/>
        <v>-96352</v>
      </c>
      <c r="K1531" s="27">
        <f t="shared" si="5261"/>
        <v>5500.3</v>
      </c>
      <c r="L1531" s="27">
        <f t="shared" si="5188"/>
        <v>531228.1</v>
      </c>
      <c r="M1531" s="27">
        <f t="shared" si="5189"/>
        <v>974789.8</v>
      </c>
      <c r="N1531" s="27">
        <f t="shared" si="5190"/>
        <v>1394238.1</v>
      </c>
      <c r="O1531" s="27">
        <f t="shared" si="5262"/>
        <v>0</v>
      </c>
      <c r="P1531" s="27">
        <f t="shared" si="5263"/>
        <v>0</v>
      </c>
      <c r="Q1531" s="27">
        <f t="shared" si="5264"/>
        <v>0</v>
      </c>
      <c r="R1531" s="27">
        <f t="shared" si="5191"/>
        <v>531228.1</v>
      </c>
      <c r="S1531" s="27">
        <f t="shared" si="5192"/>
        <v>974789.8</v>
      </c>
      <c r="T1531" s="27">
        <f t="shared" si="5193"/>
        <v>1394238.1</v>
      </c>
      <c r="U1531" s="27">
        <f t="shared" si="5265"/>
        <v>0</v>
      </c>
      <c r="V1531" s="27">
        <f t="shared" si="5266"/>
        <v>0</v>
      </c>
      <c r="W1531" s="27">
        <f t="shared" si="5267"/>
        <v>0</v>
      </c>
      <c r="X1531" s="27">
        <f t="shared" si="5194"/>
        <v>531228.1</v>
      </c>
      <c r="Y1531" s="27">
        <f t="shared" si="5195"/>
        <v>974789.8</v>
      </c>
      <c r="Z1531" s="27">
        <f t="shared" si="5196"/>
        <v>1394238.1</v>
      </c>
      <c r="AA1531" s="27">
        <f t="shared" si="5268"/>
        <v>0</v>
      </c>
      <c r="AB1531" s="27">
        <f t="shared" si="5269"/>
        <v>0</v>
      </c>
      <c r="AC1531" s="27">
        <f t="shared" si="5270"/>
        <v>0</v>
      </c>
      <c r="AD1531" s="27">
        <f t="shared" si="5197"/>
        <v>531228.1</v>
      </c>
      <c r="AE1531" s="27">
        <f t="shared" si="5198"/>
        <v>974789.8</v>
      </c>
      <c r="AF1531" s="27">
        <f t="shared" si="5199"/>
        <v>1394238.1</v>
      </c>
      <c r="AG1531" s="27">
        <f t="shared" si="5271"/>
        <v>0</v>
      </c>
      <c r="AH1531" s="27">
        <f t="shared" si="5272"/>
        <v>0</v>
      </c>
      <c r="AI1531" s="27">
        <f t="shared" si="5273"/>
        <v>0</v>
      </c>
      <c r="AJ1531" s="27">
        <f t="shared" si="5200"/>
        <v>531228.1</v>
      </c>
      <c r="AK1531" s="27">
        <f t="shared" si="5201"/>
        <v>974789.8</v>
      </c>
      <c r="AL1531" s="27">
        <f t="shared" si="5202"/>
        <v>1394238.1</v>
      </c>
      <c r="AM1531" s="27">
        <f t="shared" si="5274"/>
        <v>0</v>
      </c>
      <c r="AN1531" s="27">
        <f t="shared" si="5275"/>
        <v>0</v>
      </c>
      <c r="AO1531" s="27">
        <f t="shared" si="5276"/>
        <v>0</v>
      </c>
      <c r="AP1531" s="27">
        <f t="shared" si="5203"/>
        <v>531228.1</v>
      </c>
      <c r="AQ1531" s="27">
        <f t="shared" si="5204"/>
        <v>974789.8</v>
      </c>
      <c r="AR1531" s="27">
        <f t="shared" si="5205"/>
        <v>1394238.1</v>
      </c>
      <c r="AS1531" s="27">
        <f t="shared" si="5277"/>
        <v>0</v>
      </c>
      <c r="AT1531" s="27">
        <f t="shared" si="5278"/>
        <v>0</v>
      </c>
      <c r="AU1531" s="27">
        <f t="shared" si="5279"/>
        <v>0</v>
      </c>
      <c r="AV1531" s="27">
        <f t="shared" si="5206"/>
        <v>531228.1</v>
      </c>
      <c r="AW1531" s="27">
        <f t="shared" si="5207"/>
        <v>974789.8</v>
      </c>
      <c r="AX1531" s="27">
        <f t="shared" si="5208"/>
        <v>1394238.1</v>
      </c>
      <c r="AY1531" s="27">
        <f t="shared" si="5280"/>
        <v>0</v>
      </c>
      <c r="AZ1531" s="27">
        <f t="shared" si="5281"/>
        <v>0</v>
      </c>
      <c r="BA1531" s="27">
        <f t="shared" si="5282"/>
        <v>0</v>
      </c>
      <c r="BB1531" s="27">
        <f t="shared" si="5209"/>
        <v>531228.1</v>
      </c>
      <c r="BC1531" s="27">
        <f t="shared" si="5210"/>
        <v>974789.8</v>
      </c>
      <c r="BD1531" s="27">
        <f t="shared" si="5211"/>
        <v>1394238.1</v>
      </c>
      <c r="BE1531" s="27">
        <f t="shared" si="5283"/>
        <v>0</v>
      </c>
      <c r="BF1531" s="27">
        <f t="shared" si="5284"/>
        <v>0</v>
      </c>
      <c r="BG1531" s="27">
        <f t="shared" si="5285"/>
        <v>0</v>
      </c>
      <c r="BH1531" s="27">
        <f t="shared" si="5179"/>
        <v>531228.1</v>
      </c>
      <c r="BI1531" s="27">
        <f t="shared" si="5180"/>
        <v>974789.8</v>
      </c>
      <c r="BJ1531" s="27">
        <f t="shared" si="5181"/>
        <v>1394238.1</v>
      </c>
      <c r="BK1531" s="27">
        <f t="shared" si="5286"/>
        <v>0</v>
      </c>
      <c r="BL1531" s="27">
        <f t="shared" si="5287"/>
        <v>0</v>
      </c>
      <c r="BM1531" s="27">
        <f t="shared" si="5288"/>
        <v>0</v>
      </c>
      <c r="BN1531" s="27">
        <f t="shared" si="5182"/>
        <v>531228.1</v>
      </c>
      <c r="BO1531" s="27">
        <f t="shared" si="5183"/>
        <v>974789.8</v>
      </c>
      <c r="BP1531" s="27">
        <f t="shared" si="5184"/>
        <v>1394238.1</v>
      </c>
      <c r="BQ1531" s="27">
        <f t="shared" si="5289"/>
        <v>0</v>
      </c>
      <c r="BR1531" s="27">
        <f t="shared" si="5290"/>
        <v>0</v>
      </c>
      <c r="BS1531" s="27">
        <f t="shared" si="5185"/>
        <v>531228.1</v>
      </c>
      <c r="BT1531" s="27">
        <f t="shared" si="5186"/>
        <v>974789.8</v>
      </c>
      <c r="BU1531" s="27">
        <f t="shared" si="5187"/>
        <v>1394238.1</v>
      </c>
      <c r="BV1531" s="27">
        <f t="shared" si="5291"/>
        <v>0</v>
      </c>
      <c r="BW1531" s="27">
        <f t="shared" si="5292"/>
        <v>0</v>
      </c>
      <c r="BX1531" s="27">
        <f t="shared" si="5212"/>
        <v>531228.1</v>
      </c>
      <c r="BY1531" s="27">
        <f t="shared" si="5213"/>
        <v>974789.8</v>
      </c>
      <c r="BZ1531" s="27">
        <f t="shared" si="5214"/>
        <v>1394238.1</v>
      </c>
      <c r="CA1531" s="27">
        <f t="shared" si="5293"/>
        <v>0</v>
      </c>
      <c r="CB1531" s="20">
        <v>0</v>
      </c>
      <c r="CC1531" s="35"/>
      <c r="CG1531" s="1" t="s">
        <v>28</v>
      </c>
    </row>
    <row r="1532" spans="1:87" ht="78" hidden="1" x14ac:dyDescent="0.3">
      <c r="A1532" s="36" t="s">
        <v>870</v>
      </c>
      <c r="B1532" s="19">
        <v>810</v>
      </c>
      <c r="C1532" s="18"/>
      <c r="D1532" s="18"/>
      <c r="E1532" s="34" t="s">
        <v>410</v>
      </c>
      <c r="F1532" s="27">
        <f t="shared" si="5256"/>
        <v>562664</v>
      </c>
      <c r="G1532" s="27">
        <f t="shared" si="5257"/>
        <v>1071141.8</v>
      </c>
      <c r="H1532" s="27">
        <f t="shared" si="5258"/>
        <v>1388737.8</v>
      </c>
      <c r="I1532" s="27">
        <f t="shared" si="5259"/>
        <v>-31435.9</v>
      </c>
      <c r="J1532" s="27">
        <f t="shared" si="5260"/>
        <v>-96352</v>
      </c>
      <c r="K1532" s="27">
        <f t="shared" si="5261"/>
        <v>5500.3</v>
      </c>
      <c r="L1532" s="27">
        <f t="shared" si="5188"/>
        <v>531228.1</v>
      </c>
      <c r="M1532" s="27">
        <f t="shared" si="5189"/>
        <v>974789.8</v>
      </c>
      <c r="N1532" s="27">
        <f t="shared" si="5190"/>
        <v>1394238.1</v>
      </c>
      <c r="O1532" s="27">
        <f t="shared" si="5262"/>
        <v>0</v>
      </c>
      <c r="P1532" s="27">
        <f t="shared" si="5263"/>
        <v>0</v>
      </c>
      <c r="Q1532" s="27">
        <f t="shared" si="5264"/>
        <v>0</v>
      </c>
      <c r="R1532" s="27">
        <f t="shared" si="5191"/>
        <v>531228.1</v>
      </c>
      <c r="S1532" s="27">
        <f t="shared" si="5192"/>
        <v>974789.8</v>
      </c>
      <c r="T1532" s="27">
        <f t="shared" si="5193"/>
        <v>1394238.1</v>
      </c>
      <c r="U1532" s="27">
        <f t="shared" si="5265"/>
        <v>0</v>
      </c>
      <c r="V1532" s="27">
        <f t="shared" si="5266"/>
        <v>0</v>
      </c>
      <c r="W1532" s="27">
        <f t="shared" si="5267"/>
        <v>0</v>
      </c>
      <c r="X1532" s="27">
        <f t="shared" si="5194"/>
        <v>531228.1</v>
      </c>
      <c r="Y1532" s="27">
        <f t="shared" si="5195"/>
        <v>974789.8</v>
      </c>
      <c r="Z1532" s="27">
        <f t="shared" si="5196"/>
        <v>1394238.1</v>
      </c>
      <c r="AA1532" s="27">
        <f t="shared" si="5268"/>
        <v>0</v>
      </c>
      <c r="AB1532" s="27">
        <f t="shared" si="5269"/>
        <v>0</v>
      </c>
      <c r="AC1532" s="27">
        <f t="shared" si="5270"/>
        <v>0</v>
      </c>
      <c r="AD1532" s="27">
        <f t="shared" si="5197"/>
        <v>531228.1</v>
      </c>
      <c r="AE1532" s="27">
        <f t="shared" si="5198"/>
        <v>974789.8</v>
      </c>
      <c r="AF1532" s="27">
        <f t="shared" si="5199"/>
        <v>1394238.1</v>
      </c>
      <c r="AG1532" s="27">
        <f t="shared" si="5271"/>
        <v>0</v>
      </c>
      <c r="AH1532" s="27">
        <f t="shared" si="5272"/>
        <v>0</v>
      </c>
      <c r="AI1532" s="27">
        <f t="shared" si="5273"/>
        <v>0</v>
      </c>
      <c r="AJ1532" s="27">
        <f t="shared" si="5200"/>
        <v>531228.1</v>
      </c>
      <c r="AK1532" s="27">
        <f t="shared" si="5201"/>
        <v>974789.8</v>
      </c>
      <c r="AL1532" s="27">
        <f t="shared" si="5202"/>
        <v>1394238.1</v>
      </c>
      <c r="AM1532" s="27">
        <f t="shared" si="5274"/>
        <v>0</v>
      </c>
      <c r="AN1532" s="27">
        <f t="shared" si="5275"/>
        <v>0</v>
      </c>
      <c r="AO1532" s="27">
        <f t="shared" si="5276"/>
        <v>0</v>
      </c>
      <c r="AP1532" s="27">
        <f t="shared" si="5203"/>
        <v>531228.1</v>
      </c>
      <c r="AQ1532" s="27">
        <f t="shared" si="5204"/>
        <v>974789.8</v>
      </c>
      <c r="AR1532" s="27">
        <f t="shared" si="5205"/>
        <v>1394238.1</v>
      </c>
      <c r="AS1532" s="27">
        <f t="shared" si="5277"/>
        <v>0</v>
      </c>
      <c r="AT1532" s="27">
        <f t="shared" si="5278"/>
        <v>0</v>
      </c>
      <c r="AU1532" s="27">
        <f t="shared" si="5279"/>
        <v>0</v>
      </c>
      <c r="AV1532" s="27">
        <f t="shared" si="5206"/>
        <v>531228.1</v>
      </c>
      <c r="AW1532" s="27">
        <f t="shared" si="5207"/>
        <v>974789.8</v>
      </c>
      <c r="AX1532" s="27">
        <f t="shared" si="5208"/>
        <v>1394238.1</v>
      </c>
      <c r="AY1532" s="27">
        <f t="shared" si="5280"/>
        <v>0</v>
      </c>
      <c r="AZ1532" s="27">
        <f t="shared" si="5281"/>
        <v>0</v>
      </c>
      <c r="BA1532" s="27">
        <f t="shared" si="5282"/>
        <v>0</v>
      </c>
      <c r="BB1532" s="27">
        <f t="shared" si="5209"/>
        <v>531228.1</v>
      </c>
      <c r="BC1532" s="27">
        <f t="shared" si="5210"/>
        <v>974789.8</v>
      </c>
      <c r="BD1532" s="27">
        <f t="shared" si="5211"/>
        <v>1394238.1</v>
      </c>
      <c r="BE1532" s="27">
        <f t="shared" si="5283"/>
        <v>0</v>
      </c>
      <c r="BF1532" s="27">
        <f t="shared" si="5284"/>
        <v>0</v>
      </c>
      <c r="BG1532" s="27">
        <f t="shared" si="5285"/>
        <v>0</v>
      </c>
      <c r="BH1532" s="27">
        <f t="shared" si="5179"/>
        <v>531228.1</v>
      </c>
      <c r="BI1532" s="27">
        <f t="shared" si="5180"/>
        <v>974789.8</v>
      </c>
      <c r="BJ1532" s="27">
        <f t="shared" si="5181"/>
        <v>1394238.1</v>
      </c>
      <c r="BK1532" s="27">
        <f t="shared" si="5286"/>
        <v>0</v>
      </c>
      <c r="BL1532" s="27">
        <f t="shared" si="5287"/>
        <v>0</v>
      </c>
      <c r="BM1532" s="27">
        <f t="shared" si="5288"/>
        <v>0</v>
      </c>
      <c r="BN1532" s="27">
        <f t="shared" si="5182"/>
        <v>531228.1</v>
      </c>
      <c r="BO1532" s="27">
        <f t="shared" si="5183"/>
        <v>974789.8</v>
      </c>
      <c r="BP1532" s="27">
        <f t="shared" si="5184"/>
        <v>1394238.1</v>
      </c>
      <c r="BQ1532" s="27">
        <f t="shared" si="5289"/>
        <v>0</v>
      </c>
      <c r="BR1532" s="27">
        <f t="shared" si="5290"/>
        <v>0</v>
      </c>
      <c r="BS1532" s="27">
        <f t="shared" si="5185"/>
        <v>531228.1</v>
      </c>
      <c r="BT1532" s="27">
        <f t="shared" si="5186"/>
        <v>974789.8</v>
      </c>
      <c r="BU1532" s="27">
        <f t="shared" si="5187"/>
        <v>1394238.1</v>
      </c>
      <c r="BV1532" s="27">
        <f t="shared" si="5291"/>
        <v>0</v>
      </c>
      <c r="BW1532" s="27">
        <f t="shared" si="5292"/>
        <v>0</v>
      </c>
      <c r="BX1532" s="27">
        <f t="shared" si="5212"/>
        <v>531228.1</v>
      </c>
      <c r="BY1532" s="27">
        <f t="shared" si="5213"/>
        <v>974789.8</v>
      </c>
      <c r="BZ1532" s="27">
        <f t="shared" si="5214"/>
        <v>1394238.1</v>
      </c>
      <c r="CA1532" s="27">
        <f t="shared" si="5293"/>
        <v>0</v>
      </c>
      <c r="CB1532" s="20">
        <v>0</v>
      </c>
      <c r="CC1532" s="35"/>
      <c r="CH1532" s="1" t="s">
        <v>29</v>
      </c>
    </row>
    <row r="1533" spans="1:87" hidden="1" x14ac:dyDescent="0.3">
      <c r="A1533" s="36" t="s">
        <v>870</v>
      </c>
      <c r="B1533" s="19">
        <v>810</v>
      </c>
      <c r="C1533" s="18" t="s">
        <v>392</v>
      </c>
      <c r="D1533" s="18" t="s">
        <v>48</v>
      </c>
      <c r="E1533" s="34" t="s">
        <v>844</v>
      </c>
      <c r="F1533" s="27">
        <v>562664</v>
      </c>
      <c r="G1533" s="27">
        <v>1071141.8</v>
      </c>
      <c r="H1533" s="27">
        <v>1388737.8</v>
      </c>
      <c r="I1533" s="27">
        <v>-31435.9</v>
      </c>
      <c r="J1533" s="27">
        <v>-96352</v>
      </c>
      <c r="K1533" s="27">
        <v>5500.3</v>
      </c>
      <c r="L1533" s="27">
        <f t="shared" si="5188"/>
        <v>531228.1</v>
      </c>
      <c r="M1533" s="27">
        <f t="shared" si="5189"/>
        <v>974789.8</v>
      </c>
      <c r="N1533" s="27">
        <f t="shared" si="5190"/>
        <v>1394238.1</v>
      </c>
      <c r="O1533" s="27"/>
      <c r="P1533" s="27"/>
      <c r="Q1533" s="27"/>
      <c r="R1533" s="27">
        <f t="shared" si="5191"/>
        <v>531228.1</v>
      </c>
      <c r="S1533" s="27">
        <f t="shared" si="5192"/>
        <v>974789.8</v>
      </c>
      <c r="T1533" s="27">
        <f t="shared" si="5193"/>
        <v>1394238.1</v>
      </c>
      <c r="U1533" s="27"/>
      <c r="V1533" s="27"/>
      <c r="W1533" s="27"/>
      <c r="X1533" s="27">
        <f t="shared" si="5194"/>
        <v>531228.1</v>
      </c>
      <c r="Y1533" s="27">
        <f t="shared" si="5195"/>
        <v>974789.8</v>
      </c>
      <c r="Z1533" s="27">
        <f t="shared" si="5196"/>
        <v>1394238.1</v>
      </c>
      <c r="AA1533" s="27"/>
      <c r="AB1533" s="27"/>
      <c r="AC1533" s="27"/>
      <c r="AD1533" s="27">
        <f t="shared" si="5197"/>
        <v>531228.1</v>
      </c>
      <c r="AE1533" s="27">
        <f t="shared" si="5198"/>
        <v>974789.8</v>
      </c>
      <c r="AF1533" s="27">
        <f t="shared" si="5199"/>
        <v>1394238.1</v>
      </c>
      <c r="AG1533" s="27"/>
      <c r="AH1533" s="27"/>
      <c r="AI1533" s="27"/>
      <c r="AJ1533" s="27">
        <f t="shared" si="5200"/>
        <v>531228.1</v>
      </c>
      <c r="AK1533" s="27">
        <f t="shared" si="5201"/>
        <v>974789.8</v>
      </c>
      <c r="AL1533" s="27">
        <f t="shared" si="5202"/>
        <v>1394238.1</v>
      </c>
      <c r="AM1533" s="27"/>
      <c r="AN1533" s="27"/>
      <c r="AO1533" s="27"/>
      <c r="AP1533" s="27">
        <f t="shared" si="5203"/>
        <v>531228.1</v>
      </c>
      <c r="AQ1533" s="27">
        <f t="shared" si="5204"/>
        <v>974789.8</v>
      </c>
      <c r="AR1533" s="27">
        <f t="shared" si="5205"/>
        <v>1394238.1</v>
      </c>
      <c r="AS1533" s="27"/>
      <c r="AT1533" s="27"/>
      <c r="AU1533" s="27"/>
      <c r="AV1533" s="27">
        <f t="shared" si="5206"/>
        <v>531228.1</v>
      </c>
      <c r="AW1533" s="27">
        <f t="shared" si="5207"/>
        <v>974789.8</v>
      </c>
      <c r="AX1533" s="27">
        <f t="shared" si="5208"/>
        <v>1394238.1</v>
      </c>
      <c r="AY1533" s="27"/>
      <c r="AZ1533" s="27"/>
      <c r="BA1533" s="27"/>
      <c r="BB1533" s="27">
        <f t="shared" si="5209"/>
        <v>531228.1</v>
      </c>
      <c r="BC1533" s="27">
        <f t="shared" si="5210"/>
        <v>974789.8</v>
      </c>
      <c r="BD1533" s="27">
        <f t="shared" si="5211"/>
        <v>1394238.1</v>
      </c>
      <c r="BE1533" s="27"/>
      <c r="BF1533" s="27"/>
      <c r="BG1533" s="27"/>
      <c r="BH1533" s="27">
        <f t="shared" si="5179"/>
        <v>531228.1</v>
      </c>
      <c r="BI1533" s="27">
        <f t="shared" si="5180"/>
        <v>974789.8</v>
      </c>
      <c r="BJ1533" s="27">
        <f t="shared" si="5181"/>
        <v>1394238.1</v>
      </c>
      <c r="BK1533" s="27"/>
      <c r="BL1533" s="27"/>
      <c r="BM1533" s="27"/>
      <c r="BN1533" s="27">
        <f t="shared" si="5182"/>
        <v>531228.1</v>
      </c>
      <c r="BO1533" s="27">
        <f t="shared" si="5183"/>
        <v>974789.8</v>
      </c>
      <c r="BP1533" s="27">
        <f t="shared" si="5184"/>
        <v>1394238.1</v>
      </c>
      <c r="BQ1533" s="27"/>
      <c r="BR1533" s="27"/>
      <c r="BS1533" s="27">
        <f t="shared" si="5185"/>
        <v>531228.1</v>
      </c>
      <c r="BT1533" s="27">
        <f t="shared" si="5186"/>
        <v>974789.8</v>
      </c>
      <c r="BU1533" s="27">
        <f t="shared" si="5187"/>
        <v>1394238.1</v>
      </c>
      <c r="BV1533" s="27"/>
      <c r="BW1533" s="27"/>
      <c r="BX1533" s="27">
        <f t="shared" si="5212"/>
        <v>531228.1</v>
      </c>
      <c r="BY1533" s="27">
        <f t="shared" si="5213"/>
        <v>974789.8</v>
      </c>
      <c r="BZ1533" s="27">
        <f t="shared" si="5214"/>
        <v>1394238.1</v>
      </c>
      <c r="CA1533" s="27"/>
      <c r="CB1533" s="20">
        <v>0</v>
      </c>
      <c r="CC1533" s="35">
        <v>89</v>
      </c>
    </row>
    <row r="1534" spans="1:87" ht="78" hidden="1" x14ac:dyDescent="0.3">
      <c r="A1534" s="36" t="s">
        <v>872</v>
      </c>
      <c r="B1534" s="19"/>
      <c r="C1534" s="18"/>
      <c r="D1534" s="18"/>
      <c r="E1534" s="34" t="s">
        <v>873</v>
      </c>
      <c r="F1534" s="27">
        <f t="shared" si="5256"/>
        <v>1441243.4</v>
      </c>
      <c r="G1534" s="27">
        <f t="shared" si="5257"/>
        <v>375557.5</v>
      </c>
      <c r="H1534" s="27">
        <f t="shared" si="5258"/>
        <v>0</v>
      </c>
      <c r="I1534" s="27">
        <f t="shared" si="5259"/>
        <v>-17300.919000000002</v>
      </c>
      <c r="J1534" s="27">
        <f t="shared" si="5260"/>
        <v>-4508.25</v>
      </c>
      <c r="K1534" s="27">
        <f t="shared" si="5261"/>
        <v>0</v>
      </c>
      <c r="L1534" s="27">
        <f t="shared" si="5188"/>
        <v>1423942.4809999999</v>
      </c>
      <c r="M1534" s="27">
        <f t="shared" si="5189"/>
        <v>371049.25</v>
      </c>
      <c r="N1534" s="27">
        <f t="shared" si="5190"/>
        <v>0</v>
      </c>
      <c r="O1534" s="27">
        <f t="shared" si="5262"/>
        <v>1352.8270000000484</v>
      </c>
      <c r="P1534" s="27">
        <f t="shared" si="5263"/>
        <v>352.51000000000931</v>
      </c>
      <c r="Q1534" s="27">
        <f t="shared" si="5264"/>
        <v>0</v>
      </c>
      <c r="R1534" s="27">
        <f t="shared" si="5191"/>
        <v>1425295.308</v>
      </c>
      <c r="S1534" s="27">
        <f t="shared" si="5192"/>
        <v>371401.76</v>
      </c>
      <c r="T1534" s="27">
        <f t="shared" si="5193"/>
        <v>0</v>
      </c>
      <c r="U1534" s="27">
        <f t="shared" si="5265"/>
        <v>0</v>
      </c>
      <c r="V1534" s="27">
        <f t="shared" si="5266"/>
        <v>0</v>
      </c>
      <c r="W1534" s="27">
        <f t="shared" si="5267"/>
        <v>0</v>
      </c>
      <c r="X1534" s="27">
        <f t="shared" si="5194"/>
        <v>1425295.308</v>
      </c>
      <c r="Y1534" s="27">
        <f t="shared" si="5195"/>
        <v>371401.76</v>
      </c>
      <c r="Z1534" s="27">
        <f t="shared" si="5196"/>
        <v>0</v>
      </c>
      <c r="AA1534" s="27">
        <f t="shared" si="5268"/>
        <v>0</v>
      </c>
      <c r="AB1534" s="27">
        <f t="shared" si="5269"/>
        <v>0</v>
      </c>
      <c r="AC1534" s="27">
        <f t="shared" si="5270"/>
        <v>0</v>
      </c>
      <c r="AD1534" s="27">
        <f t="shared" si="5197"/>
        <v>1425295.308</v>
      </c>
      <c r="AE1534" s="27">
        <f t="shared" si="5198"/>
        <v>371401.76</v>
      </c>
      <c r="AF1534" s="27">
        <f t="shared" si="5199"/>
        <v>0</v>
      </c>
      <c r="AG1534" s="27">
        <f t="shared" si="5271"/>
        <v>0</v>
      </c>
      <c r="AH1534" s="27">
        <f t="shared" si="5272"/>
        <v>0</v>
      </c>
      <c r="AI1534" s="27">
        <f t="shared" si="5273"/>
        <v>0</v>
      </c>
      <c r="AJ1534" s="27">
        <f t="shared" si="5200"/>
        <v>1425295.308</v>
      </c>
      <c r="AK1534" s="27">
        <f t="shared" si="5201"/>
        <v>371401.76</v>
      </c>
      <c r="AL1534" s="27">
        <f t="shared" si="5202"/>
        <v>0</v>
      </c>
      <c r="AM1534" s="27">
        <f t="shared" si="5274"/>
        <v>0</v>
      </c>
      <c r="AN1534" s="27">
        <f t="shared" si="5275"/>
        <v>0</v>
      </c>
      <c r="AO1534" s="27">
        <f t="shared" si="5276"/>
        <v>0</v>
      </c>
      <c r="AP1534" s="27">
        <f t="shared" si="5203"/>
        <v>1425295.308</v>
      </c>
      <c r="AQ1534" s="27">
        <f t="shared" si="5204"/>
        <v>371401.76</v>
      </c>
      <c r="AR1534" s="27">
        <f t="shared" si="5205"/>
        <v>0</v>
      </c>
      <c r="AS1534" s="27">
        <f t="shared" si="5277"/>
        <v>0</v>
      </c>
      <c r="AT1534" s="27">
        <f t="shared" si="5278"/>
        <v>0</v>
      </c>
      <c r="AU1534" s="27">
        <f t="shared" si="5279"/>
        <v>0</v>
      </c>
      <c r="AV1534" s="27">
        <f t="shared" si="5206"/>
        <v>1425295.308</v>
      </c>
      <c r="AW1534" s="27">
        <f t="shared" si="5207"/>
        <v>371401.76</v>
      </c>
      <c r="AX1534" s="27">
        <f t="shared" si="5208"/>
        <v>0</v>
      </c>
      <c r="AY1534" s="27">
        <f t="shared" si="5280"/>
        <v>0</v>
      </c>
      <c r="AZ1534" s="27">
        <f t="shared" si="5281"/>
        <v>0</v>
      </c>
      <c r="BA1534" s="27">
        <f t="shared" si="5282"/>
        <v>0</v>
      </c>
      <c r="BB1534" s="27">
        <f t="shared" si="5209"/>
        <v>1425295.308</v>
      </c>
      <c r="BC1534" s="27">
        <f t="shared" si="5210"/>
        <v>371401.76</v>
      </c>
      <c r="BD1534" s="27">
        <f t="shared" si="5211"/>
        <v>0</v>
      </c>
      <c r="BE1534" s="27">
        <f t="shared" si="5283"/>
        <v>0</v>
      </c>
      <c r="BF1534" s="27">
        <f t="shared" si="5284"/>
        <v>0</v>
      </c>
      <c r="BG1534" s="27">
        <f t="shared" si="5285"/>
        <v>0</v>
      </c>
      <c r="BH1534" s="27">
        <f t="shared" si="5179"/>
        <v>1425295.308</v>
      </c>
      <c r="BI1534" s="27">
        <f t="shared" si="5180"/>
        <v>371401.76</v>
      </c>
      <c r="BJ1534" s="27">
        <f t="shared" si="5181"/>
        <v>0</v>
      </c>
      <c r="BK1534" s="27">
        <f t="shared" si="5286"/>
        <v>0</v>
      </c>
      <c r="BL1534" s="27">
        <f t="shared" si="5287"/>
        <v>0</v>
      </c>
      <c r="BM1534" s="27">
        <f t="shared" si="5288"/>
        <v>0</v>
      </c>
      <c r="BN1534" s="27">
        <f t="shared" si="5182"/>
        <v>1425295.308</v>
      </c>
      <c r="BO1534" s="27">
        <f t="shared" si="5183"/>
        <v>371401.76</v>
      </c>
      <c r="BP1534" s="27">
        <f t="shared" si="5184"/>
        <v>0</v>
      </c>
      <c r="BQ1534" s="27">
        <f t="shared" si="5289"/>
        <v>0</v>
      </c>
      <c r="BR1534" s="27">
        <f t="shared" si="5290"/>
        <v>0</v>
      </c>
      <c r="BS1534" s="27">
        <f t="shared" si="5185"/>
        <v>1425295.308</v>
      </c>
      <c r="BT1534" s="27">
        <f t="shared" si="5186"/>
        <v>371401.76</v>
      </c>
      <c r="BU1534" s="27">
        <f t="shared" si="5187"/>
        <v>0</v>
      </c>
      <c r="BV1534" s="27">
        <f t="shared" si="5291"/>
        <v>0</v>
      </c>
      <c r="BW1534" s="27">
        <f t="shared" si="5292"/>
        <v>0</v>
      </c>
      <c r="BX1534" s="27">
        <f t="shared" si="5212"/>
        <v>1425295.308</v>
      </c>
      <c r="BY1534" s="27">
        <f t="shared" si="5213"/>
        <v>371401.76</v>
      </c>
      <c r="BZ1534" s="27">
        <f t="shared" si="5214"/>
        <v>0</v>
      </c>
      <c r="CA1534" s="27">
        <f t="shared" si="5293"/>
        <v>0</v>
      </c>
      <c r="CB1534" s="20">
        <v>0</v>
      </c>
      <c r="CC1534" s="35"/>
      <c r="CF1534" s="1" t="s">
        <v>27</v>
      </c>
    </row>
    <row r="1535" spans="1:87" ht="140.4" hidden="1" x14ac:dyDescent="0.3">
      <c r="A1535" s="36" t="s">
        <v>874</v>
      </c>
      <c r="B1535" s="19"/>
      <c r="C1535" s="18"/>
      <c r="D1535" s="18"/>
      <c r="E1535" s="34" t="s">
        <v>875</v>
      </c>
      <c r="F1535" s="27">
        <f t="shared" ref="F1535:K1535" si="5294">F1536+F1539</f>
        <v>1441243.4</v>
      </c>
      <c r="G1535" s="27">
        <f t="shared" si="5294"/>
        <v>375557.5</v>
      </c>
      <c r="H1535" s="27">
        <f t="shared" si="5294"/>
        <v>0</v>
      </c>
      <c r="I1535" s="27">
        <f t="shared" si="5294"/>
        <v>-17300.919000000002</v>
      </c>
      <c r="J1535" s="27">
        <f t="shared" si="5294"/>
        <v>-4508.25</v>
      </c>
      <c r="K1535" s="27">
        <f t="shared" si="5294"/>
        <v>0</v>
      </c>
      <c r="L1535" s="27">
        <f t="shared" si="5188"/>
        <v>1423942.4809999999</v>
      </c>
      <c r="M1535" s="27">
        <f t="shared" si="5189"/>
        <v>371049.25</v>
      </c>
      <c r="N1535" s="27">
        <f t="shared" si="5190"/>
        <v>0</v>
      </c>
      <c r="O1535" s="27">
        <f>O1536+O1539</f>
        <v>1352.8270000000484</v>
      </c>
      <c r="P1535" s="27">
        <f>P1536+P1539</f>
        <v>352.51000000000931</v>
      </c>
      <c r="Q1535" s="27">
        <f>Q1536+Q1539</f>
        <v>0</v>
      </c>
      <c r="R1535" s="27">
        <f t="shared" si="5191"/>
        <v>1425295.308</v>
      </c>
      <c r="S1535" s="27">
        <f t="shared" si="5192"/>
        <v>371401.76</v>
      </c>
      <c r="T1535" s="27">
        <f t="shared" si="5193"/>
        <v>0</v>
      </c>
      <c r="U1535" s="27">
        <f>U1536+U1539</f>
        <v>0</v>
      </c>
      <c r="V1535" s="27">
        <f>V1536+V1539</f>
        <v>0</v>
      </c>
      <c r="W1535" s="27">
        <f>W1536+W1539</f>
        <v>0</v>
      </c>
      <c r="X1535" s="27">
        <f t="shared" si="5194"/>
        <v>1425295.308</v>
      </c>
      <c r="Y1535" s="27">
        <f t="shared" si="5195"/>
        <v>371401.76</v>
      </c>
      <c r="Z1535" s="27">
        <f t="shared" si="5196"/>
        <v>0</v>
      </c>
      <c r="AA1535" s="27">
        <f>AA1536+AA1539</f>
        <v>0</v>
      </c>
      <c r="AB1535" s="27">
        <f>AB1536+AB1539</f>
        <v>0</v>
      </c>
      <c r="AC1535" s="27">
        <f>AC1536+AC1539</f>
        <v>0</v>
      </c>
      <c r="AD1535" s="27">
        <f t="shared" si="5197"/>
        <v>1425295.308</v>
      </c>
      <c r="AE1535" s="27">
        <f t="shared" si="5198"/>
        <v>371401.76</v>
      </c>
      <c r="AF1535" s="27">
        <f t="shared" si="5199"/>
        <v>0</v>
      </c>
      <c r="AG1535" s="27">
        <f>AG1536+AG1539</f>
        <v>0</v>
      </c>
      <c r="AH1535" s="27">
        <f>AH1536+AH1539</f>
        <v>0</v>
      </c>
      <c r="AI1535" s="27">
        <f>AI1536+AI1539</f>
        <v>0</v>
      </c>
      <c r="AJ1535" s="27">
        <f t="shared" si="5200"/>
        <v>1425295.308</v>
      </c>
      <c r="AK1535" s="27">
        <f t="shared" si="5201"/>
        <v>371401.76</v>
      </c>
      <c r="AL1535" s="27">
        <f t="shared" si="5202"/>
        <v>0</v>
      </c>
      <c r="AM1535" s="27">
        <f>AM1536+AM1539</f>
        <v>0</v>
      </c>
      <c r="AN1535" s="27">
        <f>AN1536+AN1539</f>
        <v>0</v>
      </c>
      <c r="AO1535" s="27">
        <f>AO1536+AO1539</f>
        <v>0</v>
      </c>
      <c r="AP1535" s="27">
        <f t="shared" si="5203"/>
        <v>1425295.308</v>
      </c>
      <c r="AQ1535" s="27">
        <f t="shared" si="5204"/>
        <v>371401.76</v>
      </c>
      <c r="AR1535" s="27">
        <f t="shared" si="5205"/>
        <v>0</v>
      </c>
      <c r="AS1535" s="27">
        <f>AS1536+AS1539</f>
        <v>0</v>
      </c>
      <c r="AT1535" s="27">
        <f>AT1536+AT1539</f>
        <v>0</v>
      </c>
      <c r="AU1535" s="27">
        <f>AU1536+AU1539</f>
        <v>0</v>
      </c>
      <c r="AV1535" s="27">
        <f t="shared" si="5206"/>
        <v>1425295.308</v>
      </c>
      <c r="AW1535" s="27">
        <f t="shared" si="5207"/>
        <v>371401.76</v>
      </c>
      <c r="AX1535" s="27">
        <f t="shared" si="5208"/>
        <v>0</v>
      </c>
      <c r="AY1535" s="27">
        <f>AY1536+AY1539</f>
        <v>0</v>
      </c>
      <c r="AZ1535" s="27">
        <f>AZ1536+AZ1539</f>
        <v>0</v>
      </c>
      <c r="BA1535" s="27">
        <f>BA1536+BA1539</f>
        <v>0</v>
      </c>
      <c r="BB1535" s="27">
        <f t="shared" si="5209"/>
        <v>1425295.308</v>
      </c>
      <c r="BC1535" s="27">
        <f t="shared" si="5210"/>
        <v>371401.76</v>
      </c>
      <c r="BD1535" s="27">
        <f t="shared" si="5211"/>
        <v>0</v>
      </c>
      <c r="BE1535" s="27">
        <f>BE1536+BE1539</f>
        <v>0</v>
      </c>
      <c r="BF1535" s="27">
        <f>BF1536+BF1539</f>
        <v>0</v>
      </c>
      <c r="BG1535" s="27">
        <f>BG1536+BG1539</f>
        <v>0</v>
      </c>
      <c r="BH1535" s="27">
        <f t="shared" si="5179"/>
        <v>1425295.308</v>
      </c>
      <c r="BI1535" s="27">
        <f t="shared" si="5180"/>
        <v>371401.76</v>
      </c>
      <c r="BJ1535" s="27">
        <f t="shared" si="5181"/>
        <v>0</v>
      </c>
      <c r="BK1535" s="27">
        <f>BK1536+BK1539</f>
        <v>0</v>
      </c>
      <c r="BL1535" s="27">
        <f>BL1536+BL1539</f>
        <v>0</v>
      </c>
      <c r="BM1535" s="27">
        <f>BM1536+BM1539</f>
        <v>0</v>
      </c>
      <c r="BN1535" s="27">
        <f t="shared" si="5182"/>
        <v>1425295.308</v>
      </c>
      <c r="BO1535" s="27">
        <f t="shared" si="5183"/>
        <v>371401.76</v>
      </c>
      <c r="BP1535" s="27">
        <f t="shared" si="5184"/>
        <v>0</v>
      </c>
      <c r="BQ1535" s="27">
        <f>BQ1536+BQ1539</f>
        <v>0</v>
      </c>
      <c r="BR1535" s="27">
        <f>BR1536+BR1539</f>
        <v>0</v>
      </c>
      <c r="BS1535" s="27">
        <f t="shared" si="5185"/>
        <v>1425295.308</v>
      </c>
      <c r="BT1535" s="27">
        <f t="shared" si="5186"/>
        <v>371401.76</v>
      </c>
      <c r="BU1535" s="27">
        <f t="shared" si="5187"/>
        <v>0</v>
      </c>
      <c r="BV1535" s="27">
        <f>BV1536+BV1539</f>
        <v>0</v>
      </c>
      <c r="BW1535" s="27">
        <f>BW1536+BW1539</f>
        <v>0</v>
      </c>
      <c r="BX1535" s="27">
        <f t="shared" si="5212"/>
        <v>1425295.308</v>
      </c>
      <c r="BY1535" s="27">
        <f t="shared" si="5213"/>
        <v>371401.76</v>
      </c>
      <c r="BZ1535" s="27">
        <f t="shared" si="5214"/>
        <v>0</v>
      </c>
      <c r="CA1535" s="27">
        <f>CA1536+CA1539</f>
        <v>0</v>
      </c>
      <c r="CB1535" s="20">
        <v>0</v>
      </c>
      <c r="CC1535" s="35"/>
      <c r="CI1535" s="1" t="s">
        <v>30</v>
      </c>
    </row>
    <row r="1536" spans="1:87" ht="46.8" hidden="1" x14ac:dyDescent="0.3">
      <c r="A1536" s="36" t="s">
        <v>874</v>
      </c>
      <c r="B1536" s="19">
        <v>400</v>
      </c>
      <c r="C1536" s="18"/>
      <c r="D1536" s="18"/>
      <c r="E1536" s="34" t="s">
        <v>83</v>
      </c>
      <c r="F1536" s="27">
        <f t="shared" ref="F1536:F1540" si="5295">F1537</f>
        <v>1087961.7</v>
      </c>
      <c r="G1536" s="27">
        <f t="shared" ref="G1536:G1540" si="5296">G1537</f>
        <v>375557.5</v>
      </c>
      <c r="H1536" s="27">
        <f t="shared" ref="H1536:H1540" si="5297">H1537</f>
        <v>0</v>
      </c>
      <c r="I1536" s="27">
        <f t="shared" ref="I1536:I1540" si="5298">I1537</f>
        <v>-17300.919000000002</v>
      </c>
      <c r="J1536" s="27">
        <f t="shared" ref="J1536:J1540" si="5299">J1537</f>
        <v>-4508.25</v>
      </c>
      <c r="K1536" s="27">
        <f t="shared" ref="K1536:K1540" si="5300">K1537</f>
        <v>0</v>
      </c>
      <c r="L1536" s="27">
        <f t="shared" si="5188"/>
        <v>1070660.781</v>
      </c>
      <c r="M1536" s="27">
        <f t="shared" si="5189"/>
        <v>371049.25</v>
      </c>
      <c r="N1536" s="27">
        <f t="shared" si="5190"/>
        <v>0</v>
      </c>
      <c r="O1536" s="27">
        <f t="shared" ref="O1536:O1537" si="5301">O1537</f>
        <v>-1070660.781</v>
      </c>
      <c r="P1536" s="27">
        <f t="shared" ref="P1536:P1537" si="5302">P1537</f>
        <v>-371049.25</v>
      </c>
      <c r="Q1536" s="27">
        <f t="shared" ref="Q1536:Q1540" si="5303">Q1537</f>
        <v>0</v>
      </c>
      <c r="R1536" s="27">
        <f t="shared" si="5191"/>
        <v>0</v>
      </c>
      <c r="S1536" s="27">
        <f t="shared" si="5192"/>
        <v>0</v>
      </c>
      <c r="T1536" s="27">
        <f t="shared" si="5193"/>
        <v>0</v>
      </c>
      <c r="U1536" s="27">
        <f t="shared" ref="U1536:U1540" si="5304">U1537</f>
        <v>0</v>
      </c>
      <c r="V1536" s="27">
        <f t="shared" ref="V1536:V1540" si="5305">V1537</f>
        <v>0</v>
      </c>
      <c r="W1536" s="27">
        <f t="shared" ref="W1536:W1540" si="5306">W1537</f>
        <v>0</v>
      </c>
      <c r="X1536" s="27">
        <f t="shared" si="5194"/>
        <v>0</v>
      </c>
      <c r="Y1536" s="27">
        <f t="shared" si="5195"/>
        <v>0</v>
      </c>
      <c r="Z1536" s="27">
        <f t="shared" si="5196"/>
        <v>0</v>
      </c>
      <c r="AA1536" s="27">
        <f t="shared" ref="AA1536:AA1540" si="5307">AA1537</f>
        <v>0</v>
      </c>
      <c r="AB1536" s="27">
        <f t="shared" ref="AB1536:AB1540" si="5308">AB1537</f>
        <v>0</v>
      </c>
      <c r="AC1536" s="27">
        <f t="shared" ref="AC1536:AC1540" si="5309">AC1537</f>
        <v>0</v>
      </c>
      <c r="AD1536" s="27">
        <f t="shared" si="5197"/>
        <v>0</v>
      </c>
      <c r="AE1536" s="27">
        <f t="shared" si="5198"/>
        <v>0</v>
      </c>
      <c r="AF1536" s="27">
        <f t="shared" si="5199"/>
        <v>0</v>
      </c>
      <c r="AG1536" s="27">
        <f t="shared" ref="AG1536:AG1540" si="5310">AG1537</f>
        <v>0</v>
      </c>
      <c r="AH1536" s="27">
        <f t="shared" ref="AH1536:AH1540" si="5311">AH1537</f>
        <v>0</v>
      </c>
      <c r="AI1536" s="27">
        <f t="shared" ref="AI1536:AI1540" si="5312">AI1537</f>
        <v>0</v>
      </c>
      <c r="AJ1536" s="27">
        <f t="shared" si="5200"/>
        <v>0</v>
      </c>
      <c r="AK1536" s="27">
        <f t="shared" si="5201"/>
        <v>0</v>
      </c>
      <c r="AL1536" s="27">
        <f t="shared" si="5202"/>
        <v>0</v>
      </c>
      <c r="AM1536" s="27">
        <f t="shared" ref="AM1536:AM1540" si="5313">AM1537</f>
        <v>0</v>
      </c>
      <c r="AN1536" s="27">
        <f t="shared" ref="AN1536:AN1540" si="5314">AN1537</f>
        <v>0</v>
      </c>
      <c r="AO1536" s="27">
        <f t="shared" ref="AO1536:AO1540" si="5315">AO1537</f>
        <v>0</v>
      </c>
      <c r="AP1536" s="27">
        <f t="shared" si="5203"/>
        <v>0</v>
      </c>
      <c r="AQ1536" s="27">
        <f t="shared" si="5204"/>
        <v>0</v>
      </c>
      <c r="AR1536" s="27">
        <f t="shared" si="5205"/>
        <v>0</v>
      </c>
      <c r="AS1536" s="27">
        <f t="shared" ref="AS1536:AS1540" si="5316">AS1537</f>
        <v>0</v>
      </c>
      <c r="AT1536" s="27">
        <f t="shared" ref="AT1536:AT1540" si="5317">AT1537</f>
        <v>0</v>
      </c>
      <c r="AU1536" s="27">
        <f t="shared" ref="AU1536:AU1540" si="5318">AU1537</f>
        <v>0</v>
      </c>
      <c r="AV1536" s="27">
        <f t="shared" si="5206"/>
        <v>0</v>
      </c>
      <c r="AW1536" s="27">
        <f t="shared" si="5207"/>
        <v>0</v>
      </c>
      <c r="AX1536" s="27">
        <f t="shared" si="5208"/>
        <v>0</v>
      </c>
      <c r="AY1536" s="27">
        <f t="shared" ref="AY1536:AY1540" si="5319">AY1537</f>
        <v>0</v>
      </c>
      <c r="AZ1536" s="27">
        <f t="shared" ref="AZ1536:AZ1540" si="5320">AZ1537</f>
        <v>0</v>
      </c>
      <c r="BA1536" s="27">
        <f t="shared" ref="BA1536:BA1540" si="5321">BA1537</f>
        <v>0</v>
      </c>
      <c r="BB1536" s="27">
        <f t="shared" si="5209"/>
        <v>0</v>
      </c>
      <c r="BC1536" s="27">
        <f t="shared" si="5210"/>
        <v>0</v>
      </c>
      <c r="BD1536" s="27">
        <f t="shared" si="5211"/>
        <v>0</v>
      </c>
      <c r="BE1536" s="27">
        <f t="shared" ref="BE1536:BE1540" si="5322">BE1537</f>
        <v>0</v>
      </c>
      <c r="BF1536" s="27">
        <f t="shared" ref="BF1536:BF1540" si="5323">BF1537</f>
        <v>0</v>
      </c>
      <c r="BG1536" s="27">
        <f t="shared" ref="BG1536:BG1540" si="5324">BG1537</f>
        <v>0</v>
      </c>
      <c r="BH1536" s="27">
        <f t="shared" si="5179"/>
        <v>0</v>
      </c>
      <c r="BI1536" s="27">
        <f t="shared" si="5180"/>
        <v>0</v>
      </c>
      <c r="BJ1536" s="27">
        <f t="shared" si="5181"/>
        <v>0</v>
      </c>
      <c r="BK1536" s="27">
        <f t="shared" ref="BK1536:BK1540" si="5325">BK1537</f>
        <v>0</v>
      </c>
      <c r="BL1536" s="27">
        <f t="shared" ref="BL1536:BL1540" si="5326">BL1537</f>
        <v>0</v>
      </c>
      <c r="BM1536" s="27">
        <f t="shared" ref="BM1536:BM1540" si="5327">BM1537</f>
        <v>0</v>
      </c>
      <c r="BN1536" s="27">
        <f t="shared" si="5182"/>
        <v>0</v>
      </c>
      <c r="BO1536" s="27">
        <f t="shared" si="5183"/>
        <v>0</v>
      </c>
      <c r="BP1536" s="27">
        <f t="shared" si="5184"/>
        <v>0</v>
      </c>
      <c r="BQ1536" s="27">
        <f t="shared" ref="BQ1536:BQ1540" si="5328">BQ1537</f>
        <v>0</v>
      </c>
      <c r="BR1536" s="27">
        <f t="shared" ref="BR1536:BR1540" si="5329">BR1537</f>
        <v>0</v>
      </c>
      <c r="BS1536" s="27">
        <f t="shared" si="5185"/>
        <v>0</v>
      </c>
      <c r="BT1536" s="27">
        <f t="shared" si="5186"/>
        <v>0</v>
      </c>
      <c r="BU1536" s="27">
        <f t="shared" si="5187"/>
        <v>0</v>
      </c>
      <c r="BV1536" s="27">
        <f t="shared" ref="BV1536:BV1540" si="5330">BV1537</f>
        <v>0</v>
      </c>
      <c r="BW1536" s="27">
        <f t="shared" ref="BW1536:BW1540" si="5331">BW1537</f>
        <v>0</v>
      </c>
      <c r="BX1536" s="27">
        <f t="shared" si="5212"/>
        <v>0</v>
      </c>
      <c r="BY1536" s="27">
        <f t="shared" si="5213"/>
        <v>0</v>
      </c>
      <c r="BZ1536" s="27">
        <f t="shared" si="5214"/>
        <v>0</v>
      </c>
      <c r="CA1536" s="27">
        <f t="shared" ref="CA1536:CA1540" si="5332">CA1537</f>
        <v>0</v>
      </c>
      <c r="CB1536" s="20">
        <v>0</v>
      </c>
      <c r="CC1536" s="35"/>
      <c r="CG1536" s="1" t="s">
        <v>28</v>
      </c>
    </row>
    <row r="1537" spans="1:87" hidden="1" x14ac:dyDescent="0.3">
      <c r="A1537" s="36" t="s">
        <v>874</v>
      </c>
      <c r="B1537" s="19">
        <v>410</v>
      </c>
      <c r="C1537" s="18"/>
      <c r="D1537" s="18"/>
      <c r="E1537" s="34" t="s">
        <v>84</v>
      </c>
      <c r="F1537" s="27">
        <f t="shared" si="5295"/>
        <v>1087961.7</v>
      </c>
      <c r="G1537" s="27">
        <f t="shared" si="5296"/>
        <v>375557.5</v>
      </c>
      <c r="H1537" s="27">
        <f t="shared" si="5297"/>
        <v>0</v>
      </c>
      <c r="I1537" s="27">
        <f t="shared" si="5298"/>
        <v>-17300.919000000002</v>
      </c>
      <c r="J1537" s="27">
        <f t="shared" si="5299"/>
        <v>-4508.25</v>
      </c>
      <c r="K1537" s="27">
        <f t="shared" si="5300"/>
        <v>0</v>
      </c>
      <c r="L1537" s="27">
        <f t="shared" si="5188"/>
        <v>1070660.781</v>
      </c>
      <c r="M1537" s="27">
        <f t="shared" si="5189"/>
        <v>371049.25</v>
      </c>
      <c r="N1537" s="27">
        <f t="shared" si="5190"/>
        <v>0</v>
      </c>
      <c r="O1537" s="27">
        <f t="shared" si="5301"/>
        <v>-1070660.781</v>
      </c>
      <c r="P1537" s="27">
        <f t="shared" si="5302"/>
        <v>-371049.25</v>
      </c>
      <c r="Q1537" s="27">
        <f t="shared" si="5303"/>
        <v>0</v>
      </c>
      <c r="R1537" s="27">
        <f t="shared" si="5191"/>
        <v>0</v>
      </c>
      <c r="S1537" s="27">
        <f t="shared" si="5192"/>
        <v>0</v>
      </c>
      <c r="T1537" s="27">
        <f t="shared" si="5193"/>
        <v>0</v>
      </c>
      <c r="U1537" s="27">
        <f t="shared" si="5304"/>
        <v>0</v>
      </c>
      <c r="V1537" s="27">
        <f t="shared" si="5305"/>
        <v>0</v>
      </c>
      <c r="W1537" s="27">
        <f t="shared" si="5306"/>
        <v>0</v>
      </c>
      <c r="X1537" s="27">
        <f t="shared" si="5194"/>
        <v>0</v>
      </c>
      <c r="Y1537" s="27">
        <f t="shared" si="5195"/>
        <v>0</v>
      </c>
      <c r="Z1537" s="27">
        <f t="shared" si="5196"/>
        <v>0</v>
      </c>
      <c r="AA1537" s="27">
        <f t="shared" si="5307"/>
        <v>0</v>
      </c>
      <c r="AB1537" s="27">
        <f t="shared" si="5308"/>
        <v>0</v>
      </c>
      <c r="AC1537" s="27">
        <f t="shared" si="5309"/>
        <v>0</v>
      </c>
      <c r="AD1537" s="27">
        <f t="shared" si="5197"/>
        <v>0</v>
      </c>
      <c r="AE1537" s="27">
        <f t="shared" si="5198"/>
        <v>0</v>
      </c>
      <c r="AF1537" s="27">
        <f t="shared" si="5199"/>
        <v>0</v>
      </c>
      <c r="AG1537" s="27">
        <f t="shared" si="5310"/>
        <v>0</v>
      </c>
      <c r="AH1537" s="27">
        <f t="shared" si="5311"/>
        <v>0</v>
      </c>
      <c r="AI1537" s="27">
        <f t="shared" si="5312"/>
        <v>0</v>
      </c>
      <c r="AJ1537" s="27">
        <f t="shared" si="5200"/>
        <v>0</v>
      </c>
      <c r="AK1537" s="27">
        <f t="shared" si="5201"/>
        <v>0</v>
      </c>
      <c r="AL1537" s="27">
        <f t="shared" si="5202"/>
        <v>0</v>
      </c>
      <c r="AM1537" s="27">
        <f t="shared" si="5313"/>
        <v>0</v>
      </c>
      <c r="AN1537" s="27">
        <f t="shared" si="5314"/>
        <v>0</v>
      </c>
      <c r="AO1537" s="27">
        <f t="shared" si="5315"/>
        <v>0</v>
      </c>
      <c r="AP1537" s="27">
        <f t="shared" si="5203"/>
        <v>0</v>
      </c>
      <c r="AQ1537" s="27">
        <f t="shared" si="5204"/>
        <v>0</v>
      </c>
      <c r="AR1537" s="27">
        <f t="shared" si="5205"/>
        <v>0</v>
      </c>
      <c r="AS1537" s="27">
        <f t="shared" si="5316"/>
        <v>0</v>
      </c>
      <c r="AT1537" s="27">
        <f t="shared" si="5317"/>
        <v>0</v>
      </c>
      <c r="AU1537" s="27">
        <f t="shared" si="5318"/>
        <v>0</v>
      </c>
      <c r="AV1537" s="27">
        <f t="shared" si="5206"/>
        <v>0</v>
      </c>
      <c r="AW1537" s="27">
        <f t="shared" si="5207"/>
        <v>0</v>
      </c>
      <c r="AX1537" s="27">
        <f t="shared" si="5208"/>
        <v>0</v>
      </c>
      <c r="AY1537" s="27">
        <f t="shared" si="5319"/>
        <v>0</v>
      </c>
      <c r="AZ1537" s="27">
        <f t="shared" si="5320"/>
        <v>0</v>
      </c>
      <c r="BA1537" s="27">
        <f t="shared" si="5321"/>
        <v>0</v>
      </c>
      <c r="BB1537" s="27">
        <f t="shared" si="5209"/>
        <v>0</v>
      </c>
      <c r="BC1537" s="27">
        <f t="shared" si="5210"/>
        <v>0</v>
      </c>
      <c r="BD1537" s="27">
        <f t="shared" si="5211"/>
        <v>0</v>
      </c>
      <c r="BE1537" s="27">
        <f t="shared" si="5322"/>
        <v>0</v>
      </c>
      <c r="BF1537" s="27">
        <f t="shared" si="5323"/>
        <v>0</v>
      </c>
      <c r="BG1537" s="27">
        <f t="shared" si="5324"/>
        <v>0</v>
      </c>
      <c r="BH1537" s="27">
        <f t="shared" si="5179"/>
        <v>0</v>
      </c>
      <c r="BI1537" s="27">
        <f t="shared" si="5180"/>
        <v>0</v>
      </c>
      <c r="BJ1537" s="27">
        <f t="shared" si="5181"/>
        <v>0</v>
      </c>
      <c r="BK1537" s="27">
        <f t="shared" si="5325"/>
        <v>0</v>
      </c>
      <c r="BL1537" s="27">
        <f t="shared" si="5326"/>
        <v>0</v>
      </c>
      <c r="BM1537" s="27">
        <f t="shared" si="5327"/>
        <v>0</v>
      </c>
      <c r="BN1537" s="27">
        <f t="shared" si="5182"/>
        <v>0</v>
      </c>
      <c r="BO1537" s="27">
        <f t="shared" si="5183"/>
        <v>0</v>
      </c>
      <c r="BP1537" s="27">
        <f t="shared" si="5184"/>
        <v>0</v>
      </c>
      <c r="BQ1537" s="27">
        <f t="shared" si="5328"/>
        <v>0</v>
      </c>
      <c r="BR1537" s="27">
        <f t="shared" si="5329"/>
        <v>0</v>
      </c>
      <c r="BS1537" s="27">
        <f t="shared" si="5185"/>
        <v>0</v>
      </c>
      <c r="BT1537" s="27">
        <f t="shared" si="5186"/>
        <v>0</v>
      </c>
      <c r="BU1537" s="27">
        <f t="shared" si="5187"/>
        <v>0</v>
      </c>
      <c r="BV1537" s="27">
        <f t="shared" si="5330"/>
        <v>0</v>
      </c>
      <c r="BW1537" s="27">
        <f t="shared" si="5331"/>
        <v>0</v>
      </c>
      <c r="BX1537" s="27">
        <f t="shared" si="5212"/>
        <v>0</v>
      </c>
      <c r="BY1537" s="27">
        <f t="shared" si="5213"/>
        <v>0</v>
      </c>
      <c r="BZ1537" s="27">
        <f t="shared" si="5214"/>
        <v>0</v>
      </c>
      <c r="CA1537" s="27">
        <f t="shared" si="5332"/>
        <v>0</v>
      </c>
      <c r="CB1537" s="20">
        <v>0</v>
      </c>
      <c r="CC1537" s="35"/>
      <c r="CH1537" s="1" t="s">
        <v>29</v>
      </c>
    </row>
    <row r="1538" spans="1:87" hidden="1" x14ac:dyDescent="0.3">
      <c r="A1538" s="36" t="s">
        <v>874</v>
      </c>
      <c r="B1538" s="19">
        <v>410</v>
      </c>
      <c r="C1538" s="18" t="s">
        <v>392</v>
      </c>
      <c r="D1538" s="18" t="s">
        <v>48</v>
      </c>
      <c r="E1538" s="34" t="s">
        <v>844</v>
      </c>
      <c r="F1538" s="27">
        <v>1087961.7</v>
      </c>
      <c r="G1538" s="27">
        <v>375557.5</v>
      </c>
      <c r="H1538" s="27"/>
      <c r="I1538" s="27">
        <v>-17300.919000000002</v>
      </c>
      <c r="J1538" s="27">
        <v>-4508.25</v>
      </c>
      <c r="K1538" s="27"/>
      <c r="L1538" s="27">
        <f t="shared" si="5188"/>
        <v>1070660.781</v>
      </c>
      <c r="M1538" s="27">
        <f t="shared" si="5189"/>
        <v>371049.25</v>
      </c>
      <c r="N1538" s="27">
        <f t="shared" si="5190"/>
        <v>0</v>
      </c>
      <c r="O1538" s="27">
        <f>-1070.681-53479.5-1016110.6</f>
        <v>-1070660.781</v>
      </c>
      <c r="P1538" s="27">
        <f>-371.05-18533.9-352144.3</f>
        <v>-371049.25</v>
      </c>
      <c r="Q1538" s="27"/>
      <c r="R1538" s="27">
        <f t="shared" si="5191"/>
        <v>0</v>
      </c>
      <c r="S1538" s="27">
        <f t="shared" si="5192"/>
        <v>0</v>
      </c>
      <c r="T1538" s="27">
        <f t="shared" si="5193"/>
        <v>0</v>
      </c>
      <c r="U1538" s="27"/>
      <c r="V1538" s="27"/>
      <c r="W1538" s="27"/>
      <c r="X1538" s="27">
        <f t="shared" si="5194"/>
        <v>0</v>
      </c>
      <c r="Y1538" s="27">
        <f t="shared" si="5195"/>
        <v>0</v>
      </c>
      <c r="Z1538" s="27">
        <f t="shared" si="5196"/>
        <v>0</v>
      </c>
      <c r="AA1538" s="27"/>
      <c r="AB1538" s="27"/>
      <c r="AC1538" s="27"/>
      <c r="AD1538" s="27">
        <f t="shared" si="5197"/>
        <v>0</v>
      </c>
      <c r="AE1538" s="27">
        <f t="shared" si="5198"/>
        <v>0</v>
      </c>
      <c r="AF1538" s="27">
        <f t="shared" si="5199"/>
        <v>0</v>
      </c>
      <c r="AG1538" s="27"/>
      <c r="AH1538" s="27"/>
      <c r="AI1538" s="27"/>
      <c r="AJ1538" s="27">
        <f t="shared" si="5200"/>
        <v>0</v>
      </c>
      <c r="AK1538" s="27">
        <f t="shared" si="5201"/>
        <v>0</v>
      </c>
      <c r="AL1538" s="27">
        <f t="shared" si="5202"/>
        <v>0</v>
      </c>
      <c r="AM1538" s="27"/>
      <c r="AN1538" s="27"/>
      <c r="AO1538" s="27"/>
      <c r="AP1538" s="27">
        <f t="shared" si="5203"/>
        <v>0</v>
      </c>
      <c r="AQ1538" s="27">
        <f t="shared" si="5204"/>
        <v>0</v>
      </c>
      <c r="AR1538" s="27">
        <f t="shared" si="5205"/>
        <v>0</v>
      </c>
      <c r="AS1538" s="27"/>
      <c r="AT1538" s="27"/>
      <c r="AU1538" s="27"/>
      <c r="AV1538" s="27">
        <f t="shared" si="5206"/>
        <v>0</v>
      </c>
      <c r="AW1538" s="27">
        <f t="shared" si="5207"/>
        <v>0</v>
      </c>
      <c r="AX1538" s="27">
        <f t="shared" si="5208"/>
        <v>0</v>
      </c>
      <c r="AY1538" s="27"/>
      <c r="AZ1538" s="27"/>
      <c r="BA1538" s="27"/>
      <c r="BB1538" s="27">
        <f t="shared" si="5209"/>
        <v>0</v>
      </c>
      <c r="BC1538" s="27">
        <f t="shared" si="5210"/>
        <v>0</v>
      </c>
      <c r="BD1538" s="27">
        <f t="shared" si="5211"/>
        <v>0</v>
      </c>
      <c r="BE1538" s="27"/>
      <c r="BF1538" s="27"/>
      <c r="BG1538" s="27"/>
      <c r="BH1538" s="27">
        <f t="shared" si="5179"/>
        <v>0</v>
      </c>
      <c r="BI1538" s="27">
        <f t="shared" si="5180"/>
        <v>0</v>
      </c>
      <c r="BJ1538" s="27">
        <f t="shared" si="5181"/>
        <v>0</v>
      </c>
      <c r="BK1538" s="27"/>
      <c r="BL1538" s="27"/>
      <c r="BM1538" s="27"/>
      <c r="BN1538" s="27">
        <f t="shared" si="5182"/>
        <v>0</v>
      </c>
      <c r="BO1538" s="27">
        <f t="shared" si="5183"/>
        <v>0</v>
      </c>
      <c r="BP1538" s="27">
        <f t="shared" si="5184"/>
        <v>0</v>
      </c>
      <c r="BQ1538" s="27"/>
      <c r="BR1538" s="27"/>
      <c r="BS1538" s="27">
        <f t="shared" si="5185"/>
        <v>0</v>
      </c>
      <c r="BT1538" s="27">
        <f t="shared" si="5186"/>
        <v>0</v>
      </c>
      <c r="BU1538" s="27">
        <f t="shared" si="5187"/>
        <v>0</v>
      </c>
      <c r="BV1538" s="27"/>
      <c r="BW1538" s="27"/>
      <c r="BX1538" s="27">
        <f t="shared" si="5212"/>
        <v>0</v>
      </c>
      <c r="BY1538" s="27">
        <f t="shared" si="5213"/>
        <v>0</v>
      </c>
      <c r="BZ1538" s="27">
        <f t="shared" si="5214"/>
        <v>0</v>
      </c>
      <c r="CA1538" s="27"/>
      <c r="CB1538" s="20">
        <v>0</v>
      </c>
      <c r="CC1538" s="35" t="s">
        <v>876</v>
      </c>
    </row>
    <row r="1539" spans="1:87" hidden="1" x14ac:dyDescent="0.3">
      <c r="A1539" s="36" t="s">
        <v>874</v>
      </c>
      <c r="B1539" s="19">
        <v>800</v>
      </c>
      <c r="C1539" s="18"/>
      <c r="D1539" s="18"/>
      <c r="E1539" s="34" t="s">
        <v>53</v>
      </c>
      <c r="F1539" s="27">
        <f t="shared" si="5295"/>
        <v>353281.7</v>
      </c>
      <c r="G1539" s="27">
        <f t="shared" si="5296"/>
        <v>0</v>
      </c>
      <c r="H1539" s="27">
        <f t="shared" si="5297"/>
        <v>0</v>
      </c>
      <c r="I1539" s="27">
        <f t="shared" si="5298"/>
        <v>0</v>
      </c>
      <c r="J1539" s="27">
        <f t="shared" si="5299"/>
        <v>0</v>
      </c>
      <c r="K1539" s="27">
        <f t="shared" si="5300"/>
        <v>0</v>
      </c>
      <c r="L1539" s="27">
        <f t="shared" si="5188"/>
        <v>353281.7</v>
      </c>
      <c r="M1539" s="27">
        <f t="shared" si="5189"/>
        <v>0</v>
      </c>
      <c r="N1539" s="27">
        <f t="shared" si="5190"/>
        <v>0</v>
      </c>
      <c r="O1539" s="27">
        <f t="shared" ref="O1539:O1540" si="5333">O1540</f>
        <v>1072013.608</v>
      </c>
      <c r="P1539" s="27">
        <f t="shared" ref="P1539:P1540" si="5334">P1540</f>
        <v>371401.76</v>
      </c>
      <c r="Q1539" s="27">
        <f t="shared" si="5303"/>
        <v>0</v>
      </c>
      <c r="R1539" s="27">
        <f t="shared" si="5191"/>
        <v>1425295.308</v>
      </c>
      <c r="S1539" s="27">
        <f t="shared" si="5192"/>
        <v>371401.76</v>
      </c>
      <c r="T1539" s="27">
        <f t="shared" si="5193"/>
        <v>0</v>
      </c>
      <c r="U1539" s="27">
        <f t="shared" si="5304"/>
        <v>0</v>
      </c>
      <c r="V1539" s="27">
        <f t="shared" si="5305"/>
        <v>0</v>
      </c>
      <c r="W1539" s="27">
        <f t="shared" si="5306"/>
        <v>0</v>
      </c>
      <c r="X1539" s="27">
        <f t="shared" si="5194"/>
        <v>1425295.308</v>
      </c>
      <c r="Y1539" s="27">
        <f t="shared" si="5195"/>
        <v>371401.76</v>
      </c>
      <c r="Z1539" s="27">
        <f t="shared" si="5196"/>
        <v>0</v>
      </c>
      <c r="AA1539" s="27">
        <f t="shared" si="5307"/>
        <v>0</v>
      </c>
      <c r="AB1539" s="27">
        <f t="shared" si="5308"/>
        <v>0</v>
      </c>
      <c r="AC1539" s="27">
        <f t="shared" si="5309"/>
        <v>0</v>
      </c>
      <c r="AD1539" s="27">
        <f t="shared" si="5197"/>
        <v>1425295.308</v>
      </c>
      <c r="AE1539" s="27">
        <f t="shared" si="5198"/>
        <v>371401.76</v>
      </c>
      <c r="AF1539" s="27">
        <f t="shared" si="5199"/>
        <v>0</v>
      </c>
      <c r="AG1539" s="27">
        <f t="shared" si="5310"/>
        <v>0</v>
      </c>
      <c r="AH1539" s="27">
        <f t="shared" si="5311"/>
        <v>0</v>
      </c>
      <c r="AI1539" s="27">
        <f t="shared" si="5312"/>
        <v>0</v>
      </c>
      <c r="AJ1539" s="27">
        <f t="shared" si="5200"/>
        <v>1425295.308</v>
      </c>
      <c r="AK1539" s="27">
        <f t="shared" si="5201"/>
        <v>371401.76</v>
      </c>
      <c r="AL1539" s="27">
        <f t="shared" si="5202"/>
        <v>0</v>
      </c>
      <c r="AM1539" s="27">
        <f t="shared" si="5313"/>
        <v>0</v>
      </c>
      <c r="AN1539" s="27">
        <f t="shared" si="5314"/>
        <v>0</v>
      </c>
      <c r="AO1539" s="27">
        <f t="shared" si="5315"/>
        <v>0</v>
      </c>
      <c r="AP1539" s="27">
        <f t="shared" si="5203"/>
        <v>1425295.308</v>
      </c>
      <c r="AQ1539" s="27">
        <f t="shared" si="5204"/>
        <v>371401.76</v>
      </c>
      <c r="AR1539" s="27">
        <f t="shared" si="5205"/>
        <v>0</v>
      </c>
      <c r="AS1539" s="27">
        <f t="shared" si="5316"/>
        <v>0</v>
      </c>
      <c r="AT1539" s="27">
        <f t="shared" si="5317"/>
        <v>0</v>
      </c>
      <c r="AU1539" s="27">
        <f t="shared" si="5318"/>
        <v>0</v>
      </c>
      <c r="AV1539" s="27">
        <f t="shared" si="5206"/>
        <v>1425295.308</v>
      </c>
      <c r="AW1539" s="27">
        <f t="shared" si="5207"/>
        <v>371401.76</v>
      </c>
      <c r="AX1539" s="27">
        <f t="shared" si="5208"/>
        <v>0</v>
      </c>
      <c r="AY1539" s="27">
        <f t="shared" si="5319"/>
        <v>0</v>
      </c>
      <c r="AZ1539" s="27">
        <f t="shared" si="5320"/>
        <v>0</v>
      </c>
      <c r="BA1539" s="27">
        <f t="shared" si="5321"/>
        <v>0</v>
      </c>
      <c r="BB1539" s="27">
        <f t="shared" si="5209"/>
        <v>1425295.308</v>
      </c>
      <c r="BC1539" s="27">
        <f t="shared" si="5210"/>
        <v>371401.76</v>
      </c>
      <c r="BD1539" s="27">
        <f t="shared" si="5211"/>
        <v>0</v>
      </c>
      <c r="BE1539" s="27">
        <f t="shared" si="5322"/>
        <v>0</v>
      </c>
      <c r="BF1539" s="27">
        <f t="shared" si="5323"/>
        <v>0</v>
      </c>
      <c r="BG1539" s="27">
        <f t="shared" si="5324"/>
        <v>0</v>
      </c>
      <c r="BH1539" s="27">
        <f t="shared" si="5179"/>
        <v>1425295.308</v>
      </c>
      <c r="BI1539" s="27">
        <f t="shared" si="5180"/>
        <v>371401.76</v>
      </c>
      <c r="BJ1539" s="27">
        <f t="shared" si="5181"/>
        <v>0</v>
      </c>
      <c r="BK1539" s="27">
        <f t="shared" si="5325"/>
        <v>0</v>
      </c>
      <c r="BL1539" s="27">
        <f t="shared" si="5326"/>
        <v>0</v>
      </c>
      <c r="BM1539" s="27">
        <f t="shared" si="5327"/>
        <v>0</v>
      </c>
      <c r="BN1539" s="27">
        <f t="shared" si="5182"/>
        <v>1425295.308</v>
      </c>
      <c r="BO1539" s="27">
        <f t="shared" si="5183"/>
        <v>371401.76</v>
      </c>
      <c r="BP1539" s="27">
        <f t="shared" si="5184"/>
        <v>0</v>
      </c>
      <c r="BQ1539" s="27">
        <f t="shared" si="5328"/>
        <v>0</v>
      </c>
      <c r="BR1539" s="27">
        <f t="shared" si="5329"/>
        <v>0</v>
      </c>
      <c r="BS1539" s="27">
        <f t="shared" si="5185"/>
        <v>1425295.308</v>
      </c>
      <c r="BT1539" s="27">
        <f t="shared" si="5186"/>
        <v>371401.76</v>
      </c>
      <c r="BU1539" s="27">
        <f t="shared" si="5187"/>
        <v>0</v>
      </c>
      <c r="BV1539" s="27">
        <f t="shared" si="5330"/>
        <v>0</v>
      </c>
      <c r="BW1539" s="27">
        <f t="shared" si="5331"/>
        <v>0</v>
      </c>
      <c r="BX1539" s="27">
        <f t="shared" si="5212"/>
        <v>1425295.308</v>
      </c>
      <c r="BY1539" s="27">
        <f t="shared" si="5213"/>
        <v>371401.76</v>
      </c>
      <c r="BZ1539" s="27">
        <f t="shared" si="5214"/>
        <v>0</v>
      </c>
      <c r="CA1539" s="27">
        <f t="shared" si="5332"/>
        <v>0</v>
      </c>
      <c r="CB1539" s="20">
        <v>0</v>
      </c>
      <c r="CC1539" s="35"/>
      <c r="CG1539" s="1" t="s">
        <v>28</v>
      </c>
    </row>
    <row r="1540" spans="1:87" ht="78" hidden="1" x14ac:dyDescent="0.3">
      <c r="A1540" s="36" t="s">
        <v>874</v>
      </c>
      <c r="B1540" s="19">
        <v>810</v>
      </c>
      <c r="C1540" s="18"/>
      <c r="D1540" s="18"/>
      <c r="E1540" s="34" t="s">
        <v>410</v>
      </c>
      <c r="F1540" s="27">
        <f t="shared" si="5295"/>
        <v>353281.7</v>
      </c>
      <c r="G1540" s="27">
        <f t="shared" si="5296"/>
        <v>0</v>
      </c>
      <c r="H1540" s="27">
        <f t="shared" si="5297"/>
        <v>0</v>
      </c>
      <c r="I1540" s="27">
        <f t="shared" si="5298"/>
        <v>0</v>
      </c>
      <c r="J1540" s="27">
        <f t="shared" si="5299"/>
        <v>0</v>
      </c>
      <c r="K1540" s="27">
        <f t="shared" si="5300"/>
        <v>0</v>
      </c>
      <c r="L1540" s="27">
        <f t="shared" si="5188"/>
        <v>353281.7</v>
      </c>
      <c r="M1540" s="27">
        <f t="shared" si="5189"/>
        <v>0</v>
      </c>
      <c r="N1540" s="27">
        <f t="shared" si="5190"/>
        <v>0</v>
      </c>
      <c r="O1540" s="27">
        <f t="shared" si="5333"/>
        <v>1072013.608</v>
      </c>
      <c r="P1540" s="27">
        <f t="shared" si="5334"/>
        <v>371401.76</v>
      </c>
      <c r="Q1540" s="27">
        <f t="shared" si="5303"/>
        <v>0</v>
      </c>
      <c r="R1540" s="27">
        <f t="shared" si="5191"/>
        <v>1425295.308</v>
      </c>
      <c r="S1540" s="27">
        <f t="shared" si="5192"/>
        <v>371401.76</v>
      </c>
      <c r="T1540" s="27">
        <f t="shared" si="5193"/>
        <v>0</v>
      </c>
      <c r="U1540" s="27">
        <f t="shared" si="5304"/>
        <v>0</v>
      </c>
      <c r="V1540" s="27">
        <f t="shared" si="5305"/>
        <v>0</v>
      </c>
      <c r="W1540" s="27">
        <f t="shared" si="5306"/>
        <v>0</v>
      </c>
      <c r="X1540" s="27">
        <f t="shared" si="5194"/>
        <v>1425295.308</v>
      </c>
      <c r="Y1540" s="27">
        <f t="shared" si="5195"/>
        <v>371401.76</v>
      </c>
      <c r="Z1540" s="27">
        <f t="shared" si="5196"/>
        <v>0</v>
      </c>
      <c r="AA1540" s="27">
        <f t="shared" si="5307"/>
        <v>0</v>
      </c>
      <c r="AB1540" s="27">
        <f t="shared" si="5308"/>
        <v>0</v>
      </c>
      <c r="AC1540" s="27">
        <f t="shared" si="5309"/>
        <v>0</v>
      </c>
      <c r="AD1540" s="27">
        <f t="shared" si="5197"/>
        <v>1425295.308</v>
      </c>
      <c r="AE1540" s="27">
        <f t="shared" si="5198"/>
        <v>371401.76</v>
      </c>
      <c r="AF1540" s="27">
        <f t="shared" si="5199"/>
        <v>0</v>
      </c>
      <c r="AG1540" s="27">
        <f t="shared" si="5310"/>
        <v>0</v>
      </c>
      <c r="AH1540" s="27">
        <f t="shared" si="5311"/>
        <v>0</v>
      </c>
      <c r="AI1540" s="27">
        <f t="shared" si="5312"/>
        <v>0</v>
      </c>
      <c r="AJ1540" s="27">
        <f t="shared" si="5200"/>
        <v>1425295.308</v>
      </c>
      <c r="AK1540" s="27">
        <f t="shared" si="5201"/>
        <v>371401.76</v>
      </c>
      <c r="AL1540" s="27">
        <f t="shared" si="5202"/>
        <v>0</v>
      </c>
      <c r="AM1540" s="27">
        <f t="shared" si="5313"/>
        <v>0</v>
      </c>
      <c r="AN1540" s="27">
        <f t="shared" si="5314"/>
        <v>0</v>
      </c>
      <c r="AO1540" s="27">
        <f t="shared" si="5315"/>
        <v>0</v>
      </c>
      <c r="AP1540" s="27">
        <f t="shared" si="5203"/>
        <v>1425295.308</v>
      </c>
      <c r="AQ1540" s="27">
        <f t="shared" si="5204"/>
        <v>371401.76</v>
      </c>
      <c r="AR1540" s="27">
        <f t="shared" si="5205"/>
        <v>0</v>
      </c>
      <c r="AS1540" s="27">
        <f t="shared" si="5316"/>
        <v>0</v>
      </c>
      <c r="AT1540" s="27">
        <f t="shared" si="5317"/>
        <v>0</v>
      </c>
      <c r="AU1540" s="27">
        <f t="shared" si="5318"/>
        <v>0</v>
      </c>
      <c r="AV1540" s="27">
        <f t="shared" si="5206"/>
        <v>1425295.308</v>
      </c>
      <c r="AW1540" s="27">
        <f t="shared" si="5207"/>
        <v>371401.76</v>
      </c>
      <c r="AX1540" s="27">
        <f t="shared" si="5208"/>
        <v>0</v>
      </c>
      <c r="AY1540" s="27">
        <f t="shared" si="5319"/>
        <v>0</v>
      </c>
      <c r="AZ1540" s="27">
        <f t="shared" si="5320"/>
        <v>0</v>
      </c>
      <c r="BA1540" s="27">
        <f t="shared" si="5321"/>
        <v>0</v>
      </c>
      <c r="BB1540" s="27">
        <f t="shared" si="5209"/>
        <v>1425295.308</v>
      </c>
      <c r="BC1540" s="27">
        <f t="shared" si="5210"/>
        <v>371401.76</v>
      </c>
      <c r="BD1540" s="27">
        <f t="shared" si="5211"/>
        <v>0</v>
      </c>
      <c r="BE1540" s="27">
        <f t="shared" si="5322"/>
        <v>0</v>
      </c>
      <c r="BF1540" s="27">
        <f t="shared" si="5323"/>
        <v>0</v>
      </c>
      <c r="BG1540" s="27">
        <f t="shared" si="5324"/>
        <v>0</v>
      </c>
      <c r="BH1540" s="27">
        <f t="shared" si="5179"/>
        <v>1425295.308</v>
      </c>
      <c r="BI1540" s="27">
        <f t="shared" si="5180"/>
        <v>371401.76</v>
      </c>
      <c r="BJ1540" s="27">
        <f t="shared" si="5181"/>
        <v>0</v>
      </c>
      <c r="BK1540" s="27">
        <f t="shared" si="5325"/>
        <v>0</v>
      </c>
      <c r="BL1540" s="27">
        <f t="shared" si="5326"/>
        <v>0</v>
      </c>
      <c r="BM1540" s="27">
        <f t="shared" si="5327"/>
        <v>0</v>
      </c>
      <c r="BN1540" s="27">
        <f t="shared" si="5182"/>
        <v>1425295.308</v>
      </c>
      <c r="BO1540" s="27">
        <f t="shared" si="5183"/>
        <v>371401.76</v>
      </c>
      <c r="BP1540" s="27">
        <f t="shared" si="5184"/>
        <v>0</v>
      </c>
      <c r="BQ1540" s="27">
        <f t="shared" si="5328"/>
        <v>0</v>
      </c>
      <c r="BR1540" s="27">
        <f t="shared" si="5329"/>
        <v>0</v>
      </c>
      <c r="BS1540" s="27">
        <f t="shared" si="5185"/>
        <v>1425295.308</v>
      </c>
      <c r="BT1540" s="27">
        <f t="shared" si="5186"/>
        <v>371401.76</v>
      </c>
      <c r="BU1540" s="27">
        <f t="shared" si="5187"/>
        <v>0</v>
      </c>
      <c r="BV1540" s="27">
        <f t="shared" si="5330"/>
        <v>0</v>
      </c>
      <c r="BW1540" s="27">
        <f t="shared" si="5331"/>
        <v>0</v>
      </c>
      <c r="BX1540" s="27">
        <f t="shared" si="5212"/>
        <v>1425295.308</v>
      </c>
      <c r="BY1540" s="27">
        <f t="shared" si="5213"/>
        <v>371401.76</v>
      </c>
      <c r="BZ1540" s="27">
        <f t="shared" si="5214"/>
        <v>0</v>
      </c>
      <c r="CA1540" s="27">
        <f t="shared" si="5332"/>
        <v>0</v>
      </c>
      <c r="CB1540" s="20">
        <v>0</v>
      </c>
      <c r="CC1540" s="35"/>
      <c r="CH1540" s="1" t="s">
        <v>29</v>
      </c>
    </row>
    <row r="1541" spans="1:87" hidden="1" x14ac:dyDescent="0.3">
      <c r="A1541" s="36" t="s">
        <v>874</v>
      </c>
      <c r="B1541" s="19">
        <v>810</v>
      </c>
      <c r="C1541" s="18" t="s">
        <v>392</v>
      </c>
      <c r="D1541" s="18" t="s">
        <v>48</v>
      </c>
      <c r="E1541" s="34" t="s">
        <v>844</v>
      </c>
      <c r="F1541" s="27">
        <v>353281.7</v>
      </c>
      <c r="G1541" s="27"/>
      <c r="H1541" s="27"/>
      <c r="I1541" s="27"/>
      <c r="J1541" s="27"/>
      <c r="K1541" s="27"/>
      <c r="L1541" s="27">
        <f t="shared" si="5188"/>
        <v>353281.7</v>
      </c>
      <c r="M1541" s="27">
        <f t="shared" si="5189"/>
        <v>0</v>
      </c>
      <c r="N1541" s="27">
        <f t="shared" si="5190"/>
        <v>0</v>
      </c>
      <c r="O1541" s="27">
        <f>1070.681+53479.5+1016110.6+1352.827</f>
        <v>1072013.608</v>
      </c>
      <c r="P1541" s="27">
        <f>371.05+18533.9+352144.3+352.51</f>
        <v>371401.76</v>
      </c>
      <c r="Q1541" s="27"/>
      <c r="R1541" s="27">
        <f t="shared" si="5191"/>
        <v>1425295.308</v>
      </c>
      <c r="S1541" s="27">
        <f t="shared" si="5192"/>
        <v>371401.76</v>
      </c>
      <c r="T1541" s="27">
        <f t="shared" si="5193"/>
        <v>0</v>
      </c>
      <c r="U1541" s="27"/>
      <c r="V1541" s="27"/>
      <c r="W1541" s="27"/>
      <c r="X1541" s="27">
        <f t="shared" si="5194"/>
        <v>1425295.308</v>
      </c>
      <c r="Y1541" s="27">
        <f t="shared" si="5195"/>
        <v>371401.76</v>
      </c>
      <c r="Z1541" s="27">
        <f t="shared" si="5196"/>
        <v>0</v>
      </c>
      <c r="AA1541" s="27"/>
      <c r="AB1541" s="27"/>
      <c r="AC1541" s="27"/>
      <c r="AD1541" s="27">
        <f t="shared" si="5197"/>
        <v>1425295.308</v>
      </c>
      <c r="AE1541" s="27">
        <f t="shared" si="5198"/>
        <v>371401.76</v>
      </c>
      <c r="AF1541" s="27">
        <f t="shared" si="5199"/>
        <v>0</v>
      </c>
      <c r="AG1541" s="27"/>
      <c r="AH1541" s="27"/>
      <c r="AI1541" s="27"/>
      <c r="AJ1541" s="27">
        <f t="shared" si="5200"/>
        <v>1425295.308</v>
      </c>
      <c r="AK1541" s="27">
        <f t="shared" si="5201"/>
        <v>371401.76</v>
      </c>
      <c r="AL1541" s="27">
        <f t="shared" si="5202"/>
        <v>0</v>
      </c>
      <c r="AM1541" s="27"/>
      <c r="AN1541" s="27"/>
      <c r="AO1541" s="27"/>
      <c r="AP1541" s="27">
        <f t="shared" si="5203"/>
        <v>1425295.308</v>
      </c>
      <c r="AQ1541" s="27">
        <f t="shared" si="5204"/>
        <v>371401.76</v>
      </c>
      <c r="AR1541" s="27">
        <f t="shared" si="5205"/>
        <v>0</v>
      </c>
      <c r="AS1541" s="27"/>
      <c r="AT1541" s="27"/>
      <c r="AU1541" s="27"/>
      <c r="AV1541" s="27">
        <f t="shared" si="5206"/>
        <v>1425295.308</v>
      </c>
      <c r="AW1541" s="27">
        <f t="shared" si="5207"/>
        <v>371401.76</v>
      </c>
      <c r="AX1541" s="27">
        <f t="shared" si="5208"/>
        <v>0</v>
      </c>
      <c r="AY1541" s="27"/>
      <c r="AZ1541" s="27"/>
      <c r="BA1541" s="27"/>
      <c r="BB1541" s="27">
        <f t="shared" si="5209"/>
        <v>1425295.308</v>
      </c>
      <c r="BC1541" s="27">
        <f t="shared" si="5210"/>
        <v>371401.76</v>
      </c>
      <c r="BD1541" s="27">
        <f t="shared" si="5211"/>
        <v>0</v>
      </c>
      <c r="BE1541" s="27"/>
      <c r="BF1541" s="27"/>
      <c r="BG1541" s="27"/>
      <c r="BH1541" s="27">
        <f t="shared" si="5179"/>
        <v>1425295.308</v>
      </c>
      <c r="BI1541" s="27">
        <f t="shared" si="5180"/>
        <v>371401.76</v>
      </c>
      <c r="BJ1541" s="27">
        <f t="shared" si="5181"/>
        <v>0</v>
      </c>
      <c r="BK1541" s="27"/>
      <c r="BL1541" s="27"/>
      <c r="BM1541" s="27"/>
      <c r="BN1541" s="27">
        <f t="shared" si="5182"/>
        <v>1425295.308</v>
      </c>
      <c r="BO1541" s="27">
        <f t="shared" si="5183"/>
        <v>371401.76</v>
      </c>
      <c r="BP1541" s="27">
        <f t="shared" si="5184"/>
        <v>0</v>
      </c>
      <c r="BQ1541" s="27"/>
      <c r="BR1541" s="27"/>
      <c r="BS1541" s="27">
        <f t="shared" si="5185"/>
        <v>1425295.308</v>
      </c>
      <c r="BT1541" s="27">
        <f t="shared" si="5186"/>
        <v>371401.76</v>
      </c>
      <c r="BU1541" s="27">
        <f t="shared" si="5187"/>
        <v>0</v>
      </c>
      <c r="BV1541" s="27"/>
      <c r="BW1541" s="27"/>
      <c r="BX1541" s="27">
        <f t="shared" si="5212"/>
        <v>1425295.308</v>
      </c>
      <c r="BY1541" s="27">
        <f t="shared" si="5213"/>
        <v>371401.76</v>
      </c>
      <c r="BZ1541" s="27">
        <f t="shared" si="5214"/>
        <v>0</v>
      </c>
      <c r="CA1541" s="27"/>
      <c r="CB1541" s="20">
        <v>0</v>
      </c>
      <c r="CC1541" s="35"/>
    </row>
    <row r="1542" spans="1:87" s="22" customFormat="1" ht="31.2" hidden="1" x14ac:dyDescent="0.3">
      <c r="A1542" s="23" t="s">
        <v>877</v>
      </c>
      <c r="B1542" s="24"/>
      <c r="C1542" s="23"/>
      <c r="D1542" s="23"/>
      <c r="E1542" s="25" t="s">
        <v>878</v>
      </c>
      <c r="F1542" s="26">
        <f t="shared" ref="F1542:K1542" si="5335">F1543+F1563</f>
        <v>357167.8</v>
      </c>
      <c r="G1542" s="26">
        <f t="shared" si="5335"/>
        <v>97976</v>
      </c>
      <c r="H1542" s="26">
        <f t="shared" si="5335"/>
        <v>97976</v>
      </c>
      <c r="I1542" s="26">
        <f t="shared" si="5335"/>
        <v>-113273.60000000001</v>
      </c>
      <c r="J1542" s="26">
        <f t="shared" si="5335"/>
        <v>0</v>
      </c>
      <c r="K1542" s="26">
        <f t="shared" si="5335"/>
        <v>0</v>
      </c>
      <c r="L1542" s="26">
        <f t="shared" si="5188"/>
        <v>243894.19999999998</v>
      </c>
      <c r="M1542" s="26">
        <f t="shared" si="5189"/>
        <v>97976</v>
      </c>
      <c r="N1542" s="26">
        <f t="shared" si="5190"/>
        <v>97976</v>
      </c>
      <c r="O1542" s="26">
        <f>O1543+O1563</f>
        <v>106052.72100000001</v>
      </c>
      <c r="P1542" s="26">
        <f>P1543+P1563</f>
        <v>0</v>
      </c>
      <c r="Q1542" s="26">
        <f>Q1543+Q1563</f>
        <v>0</v>
      </c>
      <c r="R1542" s="26">
        <f t="shared" si="5191"/>
        <v>349946.92099999997</v>
      </c>
      <c r="S1542" s="26">
        <f t="shared" si="5192"/>
        <v>97976</v>
      </c>
      <c r="T1542" s="26">
        <f t="shared" si="5193"/>
        <v>97976</v>
      </c>
      <c r="U1542" s="26">
        <f>U1543+U1563</f>
        <v>0</v>
      </c>
      <c r="V1542" s="26">
        <f>V1543+V1563</f>
        <v>0</v>
      </c>
      <c r="W1542" s="26">
        <f>W1543+W1563</f>
        <v>0</v>
      </c>
      <c r="X1542" s="26">
        <f t="shared" si="5194"/>
        <v>349946.92099999997</v>
      </c>
      <c r="Y1542" s="26">
        <f t="shared" si="5195"/>
        <v>97976</v>
      </c>
      <c r="Z1542" s="26">
        <f t="shared" si="5196"/>
        <v>97976</v>
      </c>
      <c r="AA1542" s="26">
        <f>AA1543+AA1563</f>
        <v>0</v>
      </c>
      <c r="AB1542" s="26">
        <f>AB1543+AB1563</f>
        <v>0</v>
      </c>
      <c r="AC1542" s="26">
        <f>AC1543+AC1563</f>
        <v>0</v>
      </c>
      <c r="AD1542" s="26">
        <f t="shared" si="5197"/>
        <v>349946.92099999997</v>
      </c>
      <c r="AE1542" s="26">
        <f t="shared" si="5198"/>
        <v>97976</v>
      </c>
      <c r="AF1542" s="26">
        <f t="shared" si="5199"/>
        <v>97976</v>
      </c>
      <c r="AG1542" s="26">
        <f>AG1543+AG1563</f>
        <v>0</v>
      </c>
      <c r="AH1542" s="26">
        <f>AH1543+AH1563</f>
        <v>0</v>
      </c>
      <c r="AI1542" s="26">
        <f>AI1543+AI1563</f>
        <v>0</v>
      </c>
      <c r="AJ1542" s="26">
        <f t="shared" si="5200"/>
        <v>349946.92099999997</v>
      </c>
      <c r="AK1542" s="26">
        <f t="shared" si="5201"/>
        <v>97976</v>
      </c>
      <c r="AL1542" s="26">
        <f t="shared" si="5202"/>
        <v>97976</v>
      </c>
      <c r="AM1542" s="26">
        <f>AM1543+AM1563</f>
        <v>0</v>
      </c>
      <c r="AN1542" s="26">
        <f>AN1543+AN1563</f>
        <v>0</v>
      </c>
      <c r="AO1542" s="26">
        <f>AO1543+AO1563</f>
        <v>0</v>
      </c>
      <c r="AP1542" s="26">
        <f t="shared" si="5203"/>
        <v>349946.92099999997</v>
      </c>
      <c r="AQ1542" s="26">
        <f t="shared" si="5204"/>
        <v>97976</v>
      </c>
      <c r="AR1542" s="26">
        <f t="shared" si="5205"/>
        <v>97976</v>
      </c>
      <c r="AS1542" s="26">
        <f>AS1543+AS1563</f>
        <v>4207.2169999999996</v>
      </c>
      <c r="AT1542" s="26">
        <f>AT1543+AT1563</f>
        <v>0</v>
      </c>
      <c r="AU1542" s="26">
        <f>AU1543+AU1563</f>
        <v>0</v>
      </c>
      <c r="AV1542" s="26">
        <f t="shared" si="5206"/>
        <v>354154.13799999998</v>
      </c>
      <c r="AW1542" s="26">
        <f t="shared" si="5207"/>
        <v>97976</v>
      </c>
      <c r="AX1542" s="26">
        <f t="shared" si="5208"/>
        <v>97976</v>
      </c>
      <c r="AY1542" s="26">
        <f>AY1543+AY1563</f>
        <v>62130.622000000003</v>
      </c>
      <c r="AZ1542" s="26">
        <f>AZ1543+AZ1563</f>
        <v>0</v>
      </c>
      <c r="BA1542" s="26">
        <f>BA1543+BA1563</f>
        <v>0</v>
      </c>
      <c r="BB1542" s="26">
        <f t="shared" si="5209"/>
        <v>416284.76</v>
      </c>
      <c r="BC1542" s="26">
        <f t="shared" si="5210"/>
        <v>97976</v>
      </c>
      <c r="BD1542" s="26">
        <f t="shared" si="5211"/>
        <v>97976</v>
      </c>
      <c r="BE1542" s="26">
        <f>BE1543+BE1563</f>
        <v>0</v>
      </c>
      <c r="BF1542" s="26">
        <f>BF1543+BF1563</f>
        <v>0</v>
      </c>
      <c r="BG1542" s="26">
        <f>BG1543+BG1563</f>
        <v>0</v>
      </c>
      <c r="BH1542" s="26">
        <f t="shared" si="5179"/>
        <v>416284.76</v>
      </c>
      <c r="BI1542" s="26">
        <f t="shared" si="5180"/>
        <v>97976</v>
      </c>
      <c r="BJ1542" s="26">
        <f t="shared" si="5181"/>
        <v>97976</v>
      </c>
      <c r="BK1542" s="26">
        <f>BK1543+BK1563</f>
        <v>0</v>
      </c>
      <c r="BL1542" s="26">
        <f>BL1543+BL1563</f>
        <v>0</v>
      </c>
      <c r="BM1542" s="26">
        <f>BM1543+BM1563</f>
        <v>0</v>
      </c>
      <c r="BN1542" s="26">
        <f t="shared" si="5182"/>
        <v>416284.76</v>
      </c>
      <c r="BO1542" s="26">
        <f t="shared" si="5183"/>
        <v>97976</v>
      </c>
      <c r="BP1542" s="26">
        <f t="shared" si="5184"/>
        <v>97976</v>
      </c>
      <c r="BQ1542" s="26">
        <f>BQ1543+BQ1563</f>
        <v>0</v>
      </c>
      <c r="BR1542" s="26">
        <f>BR1543+BR1563</f>
        <v>0</v>
      </c>
      <c r="BS1542" s="27">
        <f t="shared" si="5185"/>
        <v>416284.76</v>
      </c>
      <c r="BT1542" s="27">
        <f t="shared" si="5186"/>
        <v>97976</v>
      </c>
      <c r="BU1542" s="27">
        <f t="shared" si="5187"/>
        <v>97976</v>
      </c>
      <c r="BV1542" s="26">
        <f>BV1543+BV1563</f>
        <v>0</v>
      </c>
      <c r="BW1542" s="26">
        <f>BW1543+BW1563</f>
        <v>0</v>
      </c>
      <c r="BX1542" s="26">
        <f t="shared" si="5212"/>
        <v>416284.76</v>
      </c>
      <c r="BY1542" s="26">
        <f t="shared" si="5213"/>
        <v>97976</v>
      </c>
      <c r="BZ1542" s="26">
        <f t="shared" si="5214"/>
        <v>97976</v>
      </c>
      <c r="CA1542" s="26">
        <f>CA1543+CA1563</f>
        <v>0</v>
      </c>
      <c r="CB1542" s="20">
        <v>0</v>
      </c>
      <c r="CC1542" s="10"/>
      <c r="CD1542" s="22" t="s">
        <v>25</v>
      </c>
    </row>
    <row r="1543" spans="1:87" s="28" customFormat="1" ht="62.4" hidden="1" x14ac:dyDescent="0.3">
      <c r="A1543" s="29" t="s">
        <v>879</v>
      </c>
      <c r="B1543" s="30"/>
      <c r="C1543" s="29"/>
      <c r="D1543" s="29"/>
      <c r="E1543" s="31" t="s">
        <v>880</v>
      </c>
      <c r="F1543" s="32">
        <f t="shared" ref="F1543:K1543" si="5336">F1553+F1544</f>
        <v>258465</v>
      </c>
      <c r="G1543" s="32">
        <f t="shared" si="5336"/>
        <v>0</v>
      </c>
      <c r="H1543" s="32">
        <f t="shared" si="5336"/>
        <v>0</v>
      </c>
      <c r="I1543" s="32">
        <f t="shared" si="5336"/>
        <v>-113273.60000000001</v>
      </c>
      <c r="J1543" s="32">
        <f t="shared" si="5336"/>
        <v>0</v>
      </c>
      <c r="K1543" s="32">
        <f t="shared" si="5336"/>
        <v>0</v>
      </c>
      <c r="L1543" s="32">
        <f t="shared" si="5188"/>
        <v>145191.4</v>
      </c>
      <c r="M1543" s="32">
        <f t="shared" si="5189"/>
        <v>0</v>
      </c>
      <c r="N1543" s="32">
        <f t="shared" si="5190"/>
        <v>0</v>
      </c>
      <c r="O1543" s="32">
        <f>O1553+O1544</f>
        <v>0</v>
      </c>
      <c r="P1543" s="32">
        <f>P1553+P1544</f>
        <v>0</v>
      </c>
      <c r="Q1543" s="32">
        <f>Q1553+Q1544</f>
        <v>0</v>
      </c>
      <c r="R1543" s="32">
        <f t="shared" si="5191"/>
        <v>145191.4</v>
      </c>
      <c r="S1543" s="32">
        <f t="shared" si="5192"/>
        <v>0</v>
      </c>
      <c r="T1543" s="32">
        <f t="shared" si="5193"/>
        <v>0</v>
      </c>
      <c r="U1543" s="32">
        <f>U1553+U1544</f>
        <v>0</v>
      </c>
      <c r="V1543" s="32">
        <f>V1553+V1544</f>
        <v>0</v>
      </c>
      <c r="W1543" s="32">
        <f>W1553+W1544</f>
        <v>0</v>
      </c>
      <c r="X1543" s="32">
        <f t="shared" si="5194"/>
        <v>145191.4</v>
      </c>
      <c r="Y1543" s="32">
        <f t="shared" si="5195"/>
        <v>0</v>
      </c>
      <c r="Z1543" s="32">
        <f t="shared" si="5196"/>
        <v>0</v>
      </c>
      <c r="AA1543" s="32">
        <f>AA1553+AA1544</f>
        <v>0</v>
      </c>
      <c r="AB1543" s="32">
        <f>AB1553+AB1544</f>
        <v>0</v>
      </c>
      <c r="AC1543" s="32">
        <f>AC1553+AC1544</f>
        <v>0</v>
      </c>
      <c r="AD1543" s="32">
        <f t="shared" si="5197"/>
        <v>145191.4</v>
      </c>
      <c r="AE1543" s="32">
        <f t="shared" si="5198"/>
        <v>0</v>
      </c>
      <c r="AF1543" s="32">
        <f t="shared" si="5199"/>
        <v>0</v>
      </c>
      <c r="AG1543" s="32">
        <f>AG1553+AG1544</f>
        <v>0</v>
      </c>
      <c r="AH1543" s="32">
        <f>AH1553+AH1544</f>
        <v>0</v>
      </c>
      <c r="AI1543" s="32">
        <f>AI1553+AI1544</f>
        <v>0</v>
      </c>
      <c r="AJ1543" s="32">
        <f t="shared" si="5200"/>
        <v>145191.4</v>
      </c>
      <c r="AK1543" s="32">
        <f t="shared" si="5201"/>
        <v>0</v>
      </c>
      <c r="AL1543" s="32">
        <f t="shared" si="5202"/>
        <v>0</v>
      </c>
      <c r="AM1543" s="32">
        <f>AM1553+AM1544</f>
        <v>0</v>
      </c>
      <c r="AN1543" s="32">
        <f>AN1553+AN1544</f>
        <v>0</v>
      </c>
      <c r="AO1543" s="32">
        <f>AO1553+AO1544</f>
        <v>0</v>
      </c>
      <c r="AP1543" s="32">
        <f t="shared" si="5203"/>
        <v>145191.4</v>
      </c>
      <c r="AQ1543" s="32">
        <f t="shared" si="5204"/>
        <v>0</v>
      </c>
      <c r="AR1543" s="32">
        <f t="shared" si="5205"/>
        <v>0</v>
      </c>
      <c r="AS1543" s="32">
        <f>AS1553+AS1544</f>
        <v>0</v>
      </c>
      <c r="AT1543" s="32">
        <f>AT1553+AT1544</f>
        <v>0</v>
      </c>
      <c r="AU1543" s="32">
        <f>AU1553+AU1544</f>
        <v>0</v>
      </c>
      <c r="AV1543" s="32">
        <f t="shared" si="5206"/>
        <v>145191.4</v>
      </c>
      <c r="AW1543" s="32">
        <f t="shared" si="5207"/>
        <v>0</v>
      </c>
      <c r="AX1543" s="32">
        <f t="shared" si="5208"/>
        <v>0</v>
      </c>
      <c r="AY1543" s="32">
        <f>AY1553+AY1544</f>
        <v>62130.622000000003</v>
      </c>
      <c r="AZ1543" s="32">
        <f>AZ1553+AZ1544</f>
        <v>0</v>
      </c>
      <c r="BA1543" s="32">
        <f>BA1553+BA1544</f>
        <v>0</v>
      </c>
      <c r="BB1543" s="27">
        <f t="shared" si="5209"/>
        <v>207322.022</v>
      </c>
      <c r="BC1543" s="27">
        <f t="shared" si="5210"/>
        <v>0</v>
      </c>
      <c r="BD1543" s="27">
        <f t="shared" si="5211"/>
        <v>0</v>
      </c>
      <c r="BE1543" s="32">
        <f>BE1553+BE1544</f>
        <v>0</v>
      </c>
      <c r="BF1543" s="32">
        <f>BF1553+BF1544</f>
        <v>0</v>
      </c>
      <c r="BG1543" s="32">
        <f>BG1553+BG1544</f>
        <v>0</v>
      </c>
      <c r="BH1543" s="27">
        <f t="shared" si="5179"/>
        <v>207322.022</v>
      </c>
      <c r="BI1543" s="27">
        <f t="shared" si="5180"/>
        <v>0</v>
      </c>
      <c r="BJ1543" s="27">
        <f t="shared" si="5181"/>
        <v>0</v>
      </c>
      <c r="BK1543" s="32">
        <f>BK1553+BK1544</f>
        <v>0</v>
      </c>
      <c r="BL1543" s="32">
        <f>BL1553+BL1544</f>
        <v>0</v>
      </c>
      <c r="BM1543" s="32">
        <f>BM1553+BM1544</f>
        <v>0</v>
      </c>
      <c r="BN1543" s="27">
        <f t="shared" si="5182"/>
        <v>207322.022</v>
      </c>
      <c r="BO1543" s="27">
        <f t="shared" si="5183"/>
        <v>0</v>
      </c>
      <c r="BP1543" s="27">
        <f t="shared" si="5184"/>
        <v>0</v>
      </c>
      <c r="BQ1543" s="32">
        <f>BQ1553+BQ1544</f>
        <v>0</v>
      </c>
      <c r="BR1543" s="32">
        <f>BR1553+BR1544</f>
        <v>0</v>
      </c>
      <c r="BS1543" s="27">
        <f t="shared" si="5185"/>
        <v>207322.022</v>
      </c>
      <c r="BT1543" s="27">
        <f t="shared" si="5186"/>
        <v>0</v>
      </c>
      <c r="BU1543" s="27">
        <f t="shared" si="5187"/>
        <v>0</v>
      </c>
      <c r="BV1543" s="32">
        <f>BV1553+BV1544</f>
        <v>0</v>
      </c>
      <c r="BW1543" s="32">
        <f>BW1553+BW1544</f>
        <v>0</v>
      </c>
      <c r="BX1543" s="32">
        <f t="shared" si="5212"/>
        <v>207322.022</v>
      </c>
      <c r="BY1543" s="32">
        <f t="shared" si="5213"/>
        <v>0</v>
      </c>
      <c r="BZ1543" s="32">
        <f t="shared" si="5214"/>
        <v>0</v>
      </c>
      <c r="CA1543" s="32">
        <f>CA1553+CA1544</f>
        <v>0</v>
      </c>
      <c r="CB1543" s="20">
        <v>0</v>
      </c>
      <c r="CC1543" s="33"/>
      <c r="CE1543" s="28" t="s">
        <v>26</v>
      </c>
    </row>
    <row r="1544" spans="1:87" ht="46.8" hidden="1" x14ac:dyDescent="0.3">
      <c r="A1544" s="29" t="s">
        <v>881</v>
      </c>
      <c r="B1544" s="19"/>
      <c r="C1544" s="18"/>
      <c r="D1544" s="18"/>
      <c r="E1544" s="34" t="s">
        <v>882</v>
      </c>
      <c r="F1544" s="27">
        <f t="shared" ref="F1544:K1544" si="5337">F1549</f>
        <v>0</v>
      </c>
      <c r="G1544" s="27">
        <f t="shared" si="5337"/>
        <v>0</v>
      </c>
      <c r="H1544" s="27">
        <f t="shared" si="5337"/>
        <v>0</v>
      </c>
      <c r="I1544" s="27">
        <f t="shared" si="5337"/>
        <v>0</v>
      </c>
      <c r="J1544" s="27">
        <f t="shared" si="5337"/>
        <v>0</v>
      </c>
      <c r="K1544" s="27">
        <f t="shared" si="5337"/>
        <v>0</v>
      </c>
      <c r="L1544" s="27">
        <f t="shared" si="5188"/>
        <v>0</v>
      </c>
      <c r="M1544" s="27">
        <f t="shared" si="5189"/>
        <v>0</v>
      </c>
      <c r="N1544" s="27">
        <f t="shared" si="5190"/>
        <v>0</v>
      </c>
      <c r="O1544" s="27">
        <f>O1549</f>
        <v>0</v>
      </c>
      <c r="P1544" s="27">
        <f>P1549</f>
        <v>0</v>
      </c>
      <c r="Q1544" s="27">
        <f>Q1549</f>
        <v>0</v>
      </c>
      <c r="R1544" s="27">
        <f t="shared" si="5191"/>
        <v>0</v>
      </c>
      <c r="S1544" s="27">
        <f t="shared" si="5192"/>
        <v>0</v>
      </c>
      <c r="T1544" s="27">
        <f t="shared" si="5193"/>
        <v>0</v>
      </c>
      <c r="U1544" s="27">
        <f>U1549</f>
        <v>0</v>
      </c>
      <c r="V1544" s="27">
        <f>V1549</f>
        <v>0</v>
      </c>
      <c r="W1544" s="27">
        <f>W1549</f>
        <v>0</v>
      </c>
      <c r="X1544" s="27">
        <f t="shared" si="5194"/>
        <v>0</v>
      </c>
      <c r="Y1544" s="27">
        <f t="shared" si="5195"/>
        <v>0</v>
      </c>
      <c r="Z1544" s="27">
        <f t="shared" si="5196"/>
        <v>0</v>
      </c>
      <c r="AA1544" s="27">
        <f>AA1549</f>
        <v>0</v>
      </c>
      <c r="AB1544" s="27">
        <f>AB1549</f>
        <v>0</v>
      </c>
      <c r="AC1544" s="27">
        <f>AC1549</f>
        <v>0</v>
      </c>
      <c r="AD1544" s="27">
        <f t="shared" si="5197"/>
        <v>0</v>
      </c>
      <c r="AE1544" s="27">
        <f t="shared" si="5198"/>
        <v>0</v>
      </c>
      <c r="AF1544" s="27">
        <f t="shared" si="5199"/>
        <v>0</v>
      </c>
      <c r="AG1544" s="27">
        <f>AG1549</f>
        <v>0</v>
      </c>
      <c r="AH1544" s="27">
        <f>AH1549</f>
        <v>0</v>
      </c>
      <c r="AI1544" s="27">
        <f>AI1549</f>
        <v>0</v>
      </c>
      <c r="AJ1544" s="27">
        <f t="shared" si="5200"/>
        <v>0</v>
      </c>
      <c r="AK1544" s="27">
        <f t="shared" si="5201"/>
        <v>0</v>
      </c>
      <c r="AL1544" s="27">
        <f t="shared" si="5202"/>
        <v>0</v>
      </c>
      <c r="AM1544" s="27">
        <f>AM1549</f>
        <v>0</v>
      </c>
      <c r="AN1544" s="27">
        <f>AN1549</f>
        <v>0</v>
      </c>
      <c r="AO1544" s="27">
        <f>AO1549</f>
        <v>0</v>
      </c>
      <c r="AP1544" s="27">
        <f t="shared" si="5203"/>
        <v>0</v>
      </c>
      <c r="AQ1544" s="27">
        <f t="shared" si="5204"/>
        <v>0</v>
      </c>
      <c r="AR1544" s="27">
        <f t="shared" si="5205"/>
        <v>0</v>
      </c>
      <c r="AS1544" s="27">
        <f>AS1549</f>
        <v>0</v>
      </c>
      <c r="AT1544" s="27">
        <f>AT1549</f>
        <v>0</v>
      </c>
      <c r="AU1544" s="27">
        <f>AU1549</f>
        <v>0</v>
      </c>
      <c r="AV1544" s="27">
        <f t="shared" si="5206"/>
        <v>0</v>
      </c>
      <c r="AW1544" s="27">
        <f t="shared" si="5207"/>
        <v>0</v>
      </c>
      <c r="AX1544" s="27">
        <f t="shared" si="5208"/>
        <v>0</v>
      </c>
      <c r="AY1544" s="27">
        <f>AY1549+AY1545</f>
        <v>62130.622000000003</v>
      </c>
      <c r="AZ1544" s="27">
        <f>AZ1549+AZ1545</f>
        <v>0</v>
      </c>
      <c r="BA1544" s="27">
        <f>BA1549+BA1545</f>
        <v>0</v>
      </c>
      <c r="BB1544" s="27">
        <f t="shared" si="5209"/>
        <v>62130.622000000003</v>
      </c>
      <c r="BC1544" s="27">
        <f t="shared" si="5210"/>
        <v>0</v>
      </c>
      <c r="BD1544" s="27">
        <f t="shared" si="5211"/>
        <v>0</v>
      </c>
      <c r="BE1544" s="27">
        <f>BE1549</f>
        <v>0</v>
      </c>
      <c r="BF1544" s="27">
        <f>BF1549</f>
        <v>0</v>
      </c>
      <c r="BG1544" s="27">
        <f>BG1549</f>
        <v>0</v>
      </c>
      <c r="BH1544" s="27">
        <f t="shared" si="5179"/>
        <v>62130.622000000003</v>
      </c>
      <c r="BI1544" s="27">
        <f t="shared" si="5180"/>
        <v>0</v>
      </c>
      <c r="BJ1544" s="27">
        <f t="shared" si="5181"/>
        <v>0</v>
      </c>
      <c r="BK1544" s="27">
        <f>BK1549</f>
        <v>0</v>
      </c>
      <c r="BL1544" s="27">
        <f>BL1549</f>
        <v>0</v>
      </c>
      <c r="BM1544" s="27">
        <f>BM1549</f>
        <v>0</v>
      </c>
      <c r="BN1544" s="27">
        <f t="shared" si="5182"/>
        <v>62130.622000000003</v>
      </c>
      <c r="BO1544" s="27">
        <f t="shared" si="5183"/>
        <v>0</v>
      </c>
      <c r="BP1544" s="27">
        <f t="shared" si="5184"/>
        <v>0</v>
      </c>
      <c r="BQ1544" s="27">
        <f>BQ1549</f>
        <v>0</v>
      </c>
      <c r="BR1544" s="27">
        <f>BR1549</f>
        <v>0</v>
      </c>
      <c r="BS1544" s="27">
        <f t="shared" si="5185"/>
        <v>62130.622000000003</v>
      </c>
      <c r="BT1544" s="27">
        <f t="shared" si="5186"/>
        <v>0</v>
      </c>
      <c r="BU1544" s="27">
        <f t="shared" si="5187"/>
        <v>0</v>
      </c>
      <c r="BV1544" s="27">
        <f>BV1549</f>
        <v>0</v>
      </c>
      <c r="BW1544" s="27">
        <f>BW1549</f>
        <v>0</v>
      </c>
      <c r="BX1544" s="27">
        <f t="shared" si="5212"/>
        <v>62130.622000000003</v>
      </c>
      <c r="BY1544" s="27">
        <f t="shared" si="5213"/>
        <v>0</v>
      </c>
      <c r="BZ1544" s="27">
        <f t="shared" si="5214"/>
        <v>0</v>
      </c>
      <c r="CA1544" s="27">
        <f>CA1549</f>
        <v>0</v>
      </c>
      <c r="CB1544" s="20">
        <v>0</v>
      </c>
      <c r="CC1544" s="35"/>
      <c r="CF1544" s="1" t="s">
        <v>27</v>
      </c>
    </row>
    <row r="1545" spans="1:87" ht="46.8" hidden="1" x14ac:dyDescent="0.3">
      <c r="A1545" s="36" t="s">
        <v>883</v>
      </c>
      <c r="B1545" s="19"/>
      <c r="C1545" s="18"/>
      <c r="D1545" s="18"/>
      <c r="E1545" s="34" t="s">
        <v>884</v>
      </c>
      <c r="F1545" s="27"/>
      <c r="G1545" s="27"/>
      <c r="H1545" s="27"/>
      <c r="I1545" s="27"/>
      <c r="J1545" s="27"/>
      <c r="K1545" s="27"/>
      <c r="L1545" s="27"/>
      <c r="M1545" s="27"/>
      <c r="N1545" s="27"/>
      <c r="O1545" s="27"/>
      <c r="P1545" s="27"/>
      <c r="Q1545" s="27"/>
      <c r="R1545" s="27"/>
      <c r="S1545" s="27"/>
      <c r="T1545" s="27"/>
      <c r="U1545" s="27"/>
      <c r="V1545" s="27"/>
      <c r="W1545" s="27"/>
      <c r="X1545" s="27"/>
      <c r="Y1545" s="27"/>
      <c r="Z1545" s="27"/>
      <c r="AA1545" s="27"/>
      <c r="AB1545" s="27"/>
      <c r="AC1545" s="27"/>
      <c r="AD1545" s="27"/>
      <c r="AE1545" s="27"/>
      <c r="AF1545" s="27"/>
      <c r="AG1545" s="27"/>
      <c r="AH1545" s="27"/>
      <c r="AI1545" s="27"/>
      <c r="AJ1545" s="27"/>
      <c r="AK1545" s="27"/>
      <c r="AL1545" s="27"/>
      <c r="AM1545" s="27"/>
      <c r="AN1545" s="27"/>
      <c r="AO1545" s="27"/>
      <c r="AP1545" s="27"/>
      <c r="AQ1545" s="27"/>
      <c r="AR1545" s="27"/>
      <c r="AS1545" s="27"/>
      <c r="AT1545" s="27"/>
      <c r="AU1545" s="27"/>
      <c r="AV1545" s="27"/>
      <c r="AW1545" s="27"/>
      <c r="AX1545" s="27"/>
      <c r="AY1545" s="27">
        <f t="shared" ref="AY1545:AY1553" si="5338">AY1546</f>
        <v>62130.622000000003</v>
      </c>
      <c r="AZ1545" s="27">
        <f t="shared" ref="AZ1545:AZ1553" si="5339">AZ1546</f>
        <v>0</v>
      </c>
      <c r="BA1545" s="27">
        <f t="shared" ref="BA1545:BA1553" si="5340">BA1546</f>
        <v>0</v>
      </c>
      <c r="BB1545" s="27">
        <f t="shared" si="5209"/>
        <v>62130.622000000003</v>
      </c>
      <c r="BC1545" s="27">
        <f t="shared" si="5210"/>
        <v>0</v>
      </c>
      <c r="BD1545" s="27">
        <f t="shared" si="5211"/>
        <v>0</v>
      </c>
      <c r="BE1545" s="27">
        <f t="shared" ref="BE1545:BE1553" si="5341">BE1546</f>
        <v>0</v>
      </c>
      <c r="BF1545" s="27">
        <f t="shared" ref="BF1545:BF1553" si="5342">BF1546</f>
        <v>0</v>
      </c>
      <c r="BG1545" s="27">
        <f t="shared" ref="BG1545:BG1553" si="5343">BG1546</f>
        <v>0</v>
      </c>
      <c r="BH1545" s="27">
        <f t="shared" si="5179"/>
        <v>62130.622000000003</v>
      </c>
      <c r="BI1545" s="27">
        <f t="shared" si="5180"/>
        <v>0</v>
      </c>
      <c r="BJ1545" s="27">
        <f t="shared" si="5181"/>
        <v>0</v>
      </c>
      <c r="BK1545" s="27">
        <f t="shared" ref="BK1545:BK1553" si="5344">BK1546</f>
        <v>0</v>
      </c>
      <c r="BL1545" s="27">
        <f t="shared" ref="BL1545:BL1553" si="5345">BL1546</f>
        <v>0</v>
      </c>
      <c r="BM1545" s="27">
        <f t="shared" ref="BM1545:BM1553" si="5346">BM1546</f>
        <v>0</v>
      </c>
      <c r="BN1545" s="27">
        <f t="shared" si="5182"/>
        <v>62130.622000000003</v>
      </c>
      <c r="BO1545" s="27">
        <f t="shared" si="5183"/>
        <v>0</v>
      </c>
      <c r="BP1545" s="27">
        <f t="shared" si="5184"/>
        <v>0</v>
      </c>
      <c r="BQ1545" s="27">
        <f t="shared" ref="BQ1545:BQ1553" si="5347">BQ1546</f>
        <v>0</v>
      </c>
      <c r="BR1545" s="27">
        <f t="shared" ref="BR1545:BR1553" si="5348">BR1546</f>
        <v>0</v>
      </c>
      <c r="BS1545" s="27">
        <f t="shared" si="5185"/>
        <v>62130.622000000003</v>
      </c>
      <c r="BT1545" s="27">
        <f t="shared" si="5186"/>
        <v>0</v>
      </c>
      <c r="BU1545" s="27">
        <f t="shared" si="5187"/>
        <v>0</v>
      </c>
      <c r="BV1545" s="27">
        <f t="shared" ref="BV1545:BV1553" si="5349">BV1546</f>
        <v>0</v>
      </c>
      <c r="BW1545" s="27">
        <f t="shared" ref="BW1545:BW1553" si="5350">BW1546</f>
        <v>0</v>
      </c>
      <c r="BX1545" s="27">
        <f t="shared" si="5212"/>
        <v>62130.622000000003</v>
      </c>
      <c r="BY1545" s="27">
        <f t="shared" si="5213"/>
        <v>0</v>
      </c>
      <c r="BZ1545" s="27">
        <f t="shared" si="5214"/>
        <v>0</v>
      </c>
      <c r="CA1545" s="27">
        <f t="shared" ref="CA1545:CA1553" si="5351">CA1546</f>
        <v>0</v>
      </c>
      <c r="CB1545" s="20">
        <v>0</v>
      </c>
      <c r="CC1545" s="35"/>
    </row>
    <row r="1546" spans="1:87" hidden="1" x14ac:dyDescent="0.3">
      <c r="A1546" s="36" t="s">
        <v>883</v>
      </c>
      <c r="B1546" s="19">
        <v>800</v>
      </c>
      <c r="C1546" s="18"/>
      <c r="D1546" s="18"/>
      <c r="E1546" s="34" t="s">
        <v>53</v>
      </c>
      <c r="F1546" s="27"/>
      <c r="G1546" s="27"/>
      <c r="H1546" s="27"/>
      <c r="I1546" s="27"/>
      <c r="J1546" s="27"/>
      <c r="K1546" s="27"/>
      <c r="L1546" s="27"/>
      <c r="M1546" s="27"/>
      <c r="N1546" s="27"/>
      <c r="O1546" s="27"/>
      <c r="P1546" s="27"/>
      <c r="Q1546" s="27"/>
      <c r="R1546" s="27"/>
      <c r="S1546" s="27"/>
      <c r="T1546" s="27"/>
      <c r="U1546" s="27"/>
      <c r="V1546" s="27"/>
      <c r="W1546" s="27"/>
      <c r="X1546" s="27"/>
      <c r="Y1546" s="27"/>
      <c r="Z1546" s="27"/>
      <c r="AA1546" s="27"/>
      <c r="AB1546" s="27"/>
      <c r="AC1546" s="27"/>
      <c r="AD1546" s="27"/>
      <c r="AE1546" s="27"/>
      <c r="AF1546" s="27"/>
      <c r="AG1546" s="27"/>
      <c r="AH1546" s="27"/>
      <c r="AI1546" s="27"/>
      <c r="AJ1546" s="27"/>
      <c r="AK1546" s="27"/>
      <c r="AL1546" s="27"/>
      <c r="AM1546" s="27"/>
      <c r="AN1546" s="27"/>
      <c r="AO1546" s="27"/>
      <c r="AP1546" s="27"/>
      <c r="AQ1546" s="27"/>
      <c r="AR1546" s="27"/>
      <c r="AS1546" s="27"/>
      <c r="AT1546" s="27"/>
      <c r="AU1546" s="27"/>
      <c r="AV1546" s="27"/>
      <c r="AW1546" s="27"/>
      <c r="AX1546" s="27"/>
      <c r="AY1546" s="27">
        <f t="shared" si="5338"/>
        <v>62130.622000000003</v>
      </c>
      <c r="AZ1546" s="27">
        <f t="shared" si="5339"/>
        <v>0</v>
      </c>
      <c r="BA1546" s="27">
        <f t="shared" si="5340"/>
        <v>0</v>
      </c>
      <c r="BB1546" s="27">
        <f t="shared" si="5209"/>
        <v>62130.622000000003</v>
      </c>
      <c r="BC1546" s="27">
        <f t="shared" si="5210"/>
        <v>0</v>
      </c>
      <c r="BD1546" s="27">
        <f t="shared" si="5211"/>
        <v>0</v>
      </c>
      <c r="BE1546" s="27">
        <f t="shared" si="5341"/>
        <v>0</v>
      </c>
      <c r="BF1546" s="27">
        <f t="shared" si="5342"/>
        <v>0</v>
      </c>
      <c r="BG1546" s="27">
        <f t="shared" si="5343"/>
        <v>0</v>
      </c>
      <c r="BH1546" s="27">
        <f t="shared" si="5179"/>
        <v>62130.622000000003</v>
      </c>
      <c r="BI1546" s="27">
        <f t="shared" si="5180"/>
        <v>0</v>
      </c>
      <c r="BJ1546" s="27">
        <f t="shared" si="5181"/>
        <v>0</v>
      </c>
      <c r="BK1546" s="27">
        <f t="shared" si="5344"/>
        <v>0</v>
      </c>
      <c r="BL1546" s="27">
        <f t="shared" si="5345"/>
        <v>0</v>
      </c>
      <c r="BM1546" s="27">
        <f t="shared" si="5346"/>
        <v>0</v>
      </c>
      <c r="BN1546" s="27">
        <f t="shared" si="5182"/>
        <v>62130.622000000003</v>
      </c>
      <c r="BO1546" s="27">
        <f t="shared" si="5183"/>
        <v>0</v>
      </c>
      <c r="BP1546" s="27">
        <f t="shared" si="5184"/>
        <v>0</v>
      </c>
      <c r="BQ1546" s="27">
        <f t="shared" si="5347"/>
        <v>0</v>
      </c>
      <c r="BR1546" s="27">
        <f t="shared" si="5348"/>
        <v>0</v>
      </c>
      <c r="BS1546" s="27">
        <f t="shared" si="5185"/>
        <v>62130.622000000003</v>
      </c>
      <c r="BT1546" s="27">
        <f t="shared" si="5186"/>
        <v>0</v>
      </c>
      <c r="BU1546" s="27">
        <f t="shared" si="5187"/>
        <v>0</v>
      </c>
      <c r="BV1546" s="27">
        <f t="shared" si="5349"/>
        <v>0</v>
      </c>
      <c r="BW1546" s="27">
        <f t="shared" si="5350"/>
        <v>0</v>
      </c>
      <c r="BX1546" s="27">
        <f t="shared" si="5212"/>
        <v>62130.622000000003</v>
      </c>
      <c r="BY1546" s="27">
        <f t="shared" si="5213"/>
        <v>0</v>
      </c>
      <c r="BZ1546" s="27">
        <f t="shared" si="5214"/>
        <v>0</v>
      </c>
      <c r="CA1546" s="27">
        <f t="shared" si="5351"/>
        <v>0</v>
      </c>
      <c r="CB1546" s="20">
        <v>0</v>
      </c>
      <c r="CC1546" s="35"/>
    </row>
    <row r="1547" spans="1:87" ht="78" hidden="1" x14ac:dyDescent="0.3">
      <c r="A1547" s="36" t="s">
        <v>883</v>
      </c>
      <c r="B1547" s="19">
        <v>810</v>
      </c>
      <c r="C1547" s="18"/>
      <c r="D1547" s="18"/>
      <c r="E1547" s="34" t="s">
        <v>410</v>
      </c>
      <c r="F1547" s="27"/>
      <c r="G1547" s="27"/>
      <c r="H1547" s="27"/>
      <c r="I1547" s="27"/>
      <c r="J1547" s="27"/>
      <c r="K1547" s="27"/>
      <c r="L1547" s="27"/>
      <c r="M1547" s="27"/>
      <c r="N1547" s="27"/>
      <c r="O1547" s="27"/>
      <c r="P1547" s="27"/>
      <c r="Q1547" s="27"/>
      <c r="R1547" s="27"/>
      <c r="S1547" s="27"/>
      <c r="T1547" s="27"/>
      <c r="U1547" s="27"/>
      <c r="V1547" s="27"/>
      <c r="W1547" s="27"/>
      <c r="X1547" s="27"/>
      <c r="Y1547" s="27"/>
      <c r="Z1547" s="27"/>
      <c r="AA1547" s="27"/>
      <c r="AB1547" s="27"/>
      <c r="AC1547" s="27"/>
      <c r="AD1547" s="27"/>
      <c r="AE1547" s="27"/>
      <c r="AF1547" s="27"/>
      <c r="AG1547" s="27"/>
      <c r="AH1547" s="27"/>
      <c r="AI1547" s="27"/>
      <c r="AJ1547" s="27"/>
      <c r="AK1547" s="27"/>
      <c r="AL1547" s="27"/>
      <c r="AM1547" s="27"/>
      <c r="AN1547" s="27"/>
      <c r="AO1547" s="27"/>
      <c r="AP1547" s="27"/>
      <c r="AQ1547" s="27"/>
      <c r="AR1547" s="27"/>
      <c r="AS1547" s="27"/>
      <c r="AT1547" s="27"/>
      <c r="AU1547" s="27"/>
      <c r="AV1547" s="27"/>
      <c r="AW1547" s="27"/>
      <c r="AX1547" s="27"/>
      <c r="AY1547" s="27">
        <f t="shared" si="5338"/>
        <v>62130.622000000003</v>
      </c>
      <c r="AZ1547" s="27">
        <f t="shared" si="5339"/>
        <v>0</v>
      </c>
      <c r="BA1547" s="27">
        <f t="shared" si="5340"/>
        <v>0</v>
      </c>
      <c r="BB1547" s="27">
        <f t="shared" si="5209"/>
        <v>62130.622000000003</v>
      </c>
      <c r="BC1547" s="27">
        <f t="shared" si="5210"/>
        <v>0</v>
      </c>
      <c r="BD1547" s="27">
        <f t="shared" si="5211"/>
        <v>0</v>
      </c>
      <c r="BE1547" s="27">
        <f t="shared" si="5341"/>
        <v>0</v>
      </c>
      <c r="BF1547" s="27">
        <f t="shared" si="5342"/>
        <v>0</v>
      </c>
      <c r="BG1547" s="27">
        <f t="shared" si="5343"/>
        <v>0</v>
      </c>
      <c r="BH1547" s="27">
        <f t="shared" si="5179"/>
        <v>62130.622000000003</v>
      </c>
      <c r="BI1547" s="27">
        <f t="shared" si="5180"/>
        <v>0</v>
      </c>
      <c r="BJ1547" s="27">
        <f t="shared" si="5181"/>
        <v>0</v>
      </c>
      <c r="BK1547" s="27">
        <f t="shared" si="5344"/>
        <v>0</v>
      </c>
      <c r="BL1547" s="27">
        <f t="shared" si="5345"/>
        <v>0</v>
      </c>
      <c r="BM1547" s="27">
        <f t="shared" si="5346"/>
        <v>0</v>
      </c>
      <c r="BN1547" s="27">
        <f t="shared" si="5182"/>
        <v>62130.622000000003</v>
      </c>
      <c r="BO1547" s="27">
        <f t="shared" si="5183"/>
        <v>0</v>
      </c>
      <c r="BP1547" s="27">
        <f t="shared" si="5184"/>
        <v>0</v>
      </c>
      <c r="BQ1547" s="27">
        <f t="shared" si="5347"/>
        <v>0</v>
      </c>
      <c r="BR1547" s="27">
        <f t="shared" si="5348"/>
        <v>0</v>
      </c>
      <c r="BS1547" s="27">
        <f t="shared" si="5185"/>
        <v>62130.622000000003</v>
      </c>
      <c r="BT1547" s="27">
        <f t="shared" si="5186"/>
        <v>0</v>
      </c>
      <c r="BU1547" s="27">
        <f t="shared" si="5187"/>
        <v>0</v>
      </c>
      <c r="BV1547" s="27">
        <f t="shared" si="5349"/>
        <v>0</v>
      </c>
      <c r="BW1547" s="27">
        <f t="shared" si="5350"/>
        <v>0</v>
      </c>
      <c r="BX1547" s="27">
        <f t="shared" si="5212"/>
        <v>62130.622000000003</v>
      </c>
      <c r="BY1547" s="27">
        <f t="shared" si="5213"/>
        <v>0</v>
      </c>
      <c r="BZ1547" s="27">
        <f t="shared" si="5214"/>
        <v>0</v>
      </c>
      <c r="CA1547" s="27">
        <f t="shared" si="5351"/>
        <v>0</v>
      </c>
      <c r="CB1547" s="20">
        <v>0</v>
      </c>
      <c r="CC1547" s="35"/>
    </row>
    <row r="1548" spans="1:87" hidden="1" x14ac:dyDescent="0.3">
      <c r="A1548" s="36" t="s">
        <v>883</v>
      </c>
      <c r="B1548" s="19">
        <v>810</v>
      </c>
      <c r="C1548" s="18" t="s">
        <v>65</v>
      </c>
      <c r="D1548" s="18" t="s">
        <v>66</v>
      </c>
      <c r="E1548" s="34" t="s">
        <v>67</v>
      </c>
      <c r="F1548" s="27"/>
      <c r="G1548" s="27"/>
      <c r="H1548" s="27"/>
      <c r="I1548" s="27"/>
      <c r="J1548" s="27"/>
      <c r="K1548" s="27"/>
      <c r="L1548" s="27"/>
      <c r="M1548" s="27"/>
      <c r="N1548" s="27"/>
      <c r="O1548" s="27"/>
      <c r="P1548" s="27"/>
      <c r="Q1548" s="27"/>
      <c r="R1548" s="27"/>
      <c r="S1548" s="27"/>
      <c r="T1548" s="27"/>
      <c r="U1548" s="27"/>
      <c r="V1548" s="27"/>
      <c r="W1548" s="27"/>
      <c r="X1548" s="27"/>
      <c r="Y1548" s="27"/>
      <c r="Z1548" s="27"/>
      <c r="AA1548" s="27"/>
      <c r="AB1548" s="27"/>
      <c r="AC1548" s="27"/>
      <c r="AD1548" s="27"/>
      <c r="AE1548" s="27"/>
      <c r="AF1548" s="27"/>
      <c r="AG1548" s="27"/>
      <c r="AH1548" s="27"/>
      <c r="AI1548" s="27"/>
      <c r="AJ1548" s="27"/>
      <c r="AK1548" s="27"/>
      <c r="AL1548" s="27"/>
      <c r="AM1548" s="27"/>
      <c r="AN1548" s="27"/>
      <c r="AO1548" s="27"/>
      <c r="AP1548" s="27"/>
      <c r="AQ1548" s="27"/>
      <c r="AR1548" s="27"/>
      <c r="AS1548" s="27"/>
      <c r="AT1548" s="27"/>
      <c r="AU1548" s="27"/>
      <c r="AV1548" s="27"/>
      <c r="AW1548" s="27"/>
      <c r="AX1548" s="27"/>
      <c r="AY1548" s="27">
        <v>62130.622000000003</v>
      </c>
      <c r="AZ1548" s="27"/>
      <c r="BA1548" s="27"/>
      <c r="BB1548" s="27">
        <f t="shared" si="5209"/>
        <v>62130.622000000003</v>
      </c>
      <c r="BC1548" s="27">
        <f t="shared" si="5210"/>
        <v>0</v>
      </c>
      <c r="BD1548" s="27">
        <f t="shared" si="5211"/>
        <v>0</v>
      </c>
      <c r="BE1548" s="27"/>
      <c r="BF1548" s="27"/>
      <c r="BG1548" s="27"/>
      <c r="BH1548" s="27">
        <f t="shared" si="5179"/>
        <v>62130.622000000003</v>
      </c>
      <c r="BI1548" s="27">
        <f t="shared" si="5180"/>
        <v>0</v>
      </c>
      <c r="BJ1548" s="27">
        <f t="shared" si="5181"/>
        <v>0</v>
      </c>
      <c r="BK1548" s="27"/>
      <c r="BL1548" s="27"/>
      <c r="BM1548" s="27"/>
      <c r="BN1548" s="27">
        <f t="shared" si="5182"/>
        <v>62130.622000000003</v>
      </c>
      <c r="BO1548" s="27">
        <f t="shared" si="5183"/>
        <v>0</v>
      </c>
      <c r="BP1548" s="27">
        <f t="shared" si="5184"/>
        <v>0</v>
      </c>
      <c r="BQ1548" s="27"/>
      <c r="BR1548" s="27"/>
      <c r="BS1548" s="27">
        <f t="shared" si="5185"/>
        <v>62130.622000000003</v>
      </c>
      <c r="BT1548" s="27">
        <f t="shared" si="5186"/>
        <v>0</v>
      </c>
      <c r="BU1548" s="27">
        <f t="shared" si="5187"/>
        <v>0</v>
      </c>
      <c r="BV1548" s="27"/>
      <c r="BW1548" s="27"/>
      <c r="BX1548" s="27">
        <f t="shared" si="5212"/>
        <v>62130.622000000003</v>
      </c>
      <c r="BY1548" s="27">
        <f t="shared" si="5213"/>
        <v>0</v>
      </c>
      <c r="BZ1548" s="27">
        <f t="shared" si="5214"/>
        <v>0</v>
      </c>
      <c r="CA1548" s="27"/>
      <c r="CB1548" s="20">
        <v>0</v>
      </c>
      <c r="CC1548" s="35"/>
    </row>
    <row r="1549" spans="1:87" ht="62.4" hidden="1" x14ac:dyDescent="0.3">
      <c r="A1549" s="36" t="s">
        <v>885</v>
      </c>
      <c r="B1549" s="19"/>
      <c r="C1549" s="18"/>
      <c r="D1549" s="18"/>
      <c r="E1549" s="34" t="s">
        <v>886</v>
      </c>
      <c r="F1549" s="27">
        <f t="shared" ref="F1549:F1553" si="5352">F1550</f>
        <v>0</v>
      </c>
      <c r="G1549" s="27">
        <f t="shared" ref="G1549:G1553" si="5353">G1550</f>
        <v>0</v>
      </c>
      <c r="H1549" s="27">
        <f t="shared" ref="H1549:H1553" si="5354">H1550</f>
        <v>0</v>
      </c>
      <c r="I1549" s="27">
        <f t="shared" ref="I1549:I1553" si="5355">I1550</f>
        <v>0</v>
      </c>
      <c r="J1549" s="27">
        <f t="shared" ref="J1549:J1553" si="5356">J1550</f>
        <v>0</v>
      </c>
      <c r="K1549" s="27">
        <f t="shared" ref="K1549:K1553" si="5357">K1550</f>
        <v>0</v>
      </c>
      <c r="L1549" s="27">
        <f t="shared" si="5188"/>
        <v>0</v>
      </c>
      <c r="M1549" s="27">
        <f t="shared" si="5189"/>
        <v>0</v>
      </c>
      <c r="N1549" s="27">
        <f t="shared" si="5190"/>
        <v>0</v>
      </c>
      <c r="O1549" s="27">
        <f t="shared" ref="O1549:O1553" si="5358">O1550</f>
        <v>0</v>
      </c>
      <c r="P1549" s="27">
        <f t="shared" ref="P1549:P1553" si="5359">P1550</f>
        <v>0</v>
      </c>
      <c r="Q1549" s="27">
        <f t="shared" ref="Q1549:Q1553" si="5360">Q1550</f>
        <v>0</v>
      </c>
      <c r="R1549" s="27">
        <f t="shared" si="5191"/>
        <v>0</v>
      </c>
      <c r="S1549" s="27">
        <f t="shared" si="5192"/>
        <v>0</v>
      </c>
      <c r="T1549" s="27">
        <f t="shared" si="5193"/>
        <v>0</v>
      </c>
      <c r="U1549" s="27">
        <f t="shared" ref="U1549:U1553" si="5361">U1550</f>
        <v>0</v>
      </c>
      <c r="V1549" s="27">
        <f t="shared" ref="V1549:V1553" si="5362">V1550</f>
        <v>0</v>
      </c>
      <c r="W1549" s="27">
        <f t="shared" ref="W1549:W1553" si="5363">W1550</f>
        <v>0</v>
      </c>
      <c r="X1549" s="27">
        <f t="shared" si="5194"/>
        <v>0</v>
      </c>
      <c r="Y1549" s="27">
        <f t="shared" si="5195"/>
        <v>0</v>
      </c>
      <c r="Z1549" s="27">
        <f t="shared" si="5196"/>
        <v>0</v>
      </c>
      <c r="AA1549" s="27">
        <f t="shared" ref="AA1549:AA1553" si="5364">AA1550</f>
        <v>0</v>
      </c>
      <c r="AB1549" s="27">
        <f t="shared" ref="AB1549:AB1553" si="5365">AB1550</f>
        <v>0</v>
      </c>
      <c r="AC1549" s="27">
        <f t="shared" ref="AC1549:AC1553" si="5366">AC1550</f>
        <v>0</v>
      </c>
      <c r="AD1549" s="27">
        <f t="shared" si="5197"/>
        <v>0</v>
      </c>
      <c r="AE1549" s="27">
        <f t="shared" si="5198"/>
        <v>0</v>
      </c>
      <c r="AF1549" s="27">
        <f t="shared" si="5199"/>
        <v>0</v>
      </c>
      <c r="AG1549" s="27">
        <f t="shared" ref="AG1549:AG1553" si="5367">AG1550</f>
        <v>0</v>
      </c>
      <c r="AH1549" s="27">
        <f t="shared" ref="AH1549:AH1553" si="5368">AH1550</f>
        <v>0</v>
      </c>
      <c r="AI1549" s="27">
        <f t="shared" ref="AI1549:AI1553" si="5369">AI1550</f>
        <v>0</v>
      </c>
      <c r="AJ1549" s="27">
        <f t="shared" si="5200"/>
        <v>0</v>
      </c>
      <c r="AK1549" s="27">
        <f t="shared" si="5201"/>
        <v>0</v>
      </c>
      <c r="AL1549" s="27">
        <f t="shared" si="5202"/>
        <v>0</v>
      </c>
      <c r="AM1549" s="27">
        <f t="shared" ref="AM1549:AM1553" si="5370">AM1550</f>
        <v>0</v>
      </c>
      <c r="AN1549" s="27">
        <f t="shared" ref="AN1549:AN1553" si="5371">AN1550</f>
        <v>0</v>
      </c>
      <c r="AO1549" s="27">
        <f t="shared" ref="AO1549:AO1553" si="5372">AO1550</f>
        <v>0</v>
      </c>
      <c r="AP1549" s="27">
        <f t="shared" si="5203"/>
        <v>0</v>
      </c>
      <c r="AQ1549" s="27">
        <f t="shared" si="5204"/>
        <v>0</v>
      </c>
      <c r="AR1549" s="27">
        <f t="shared" si="5205"/>
        <v>0</v>
      </c>
      <c r="AS1549" s="27">
        <f t="shared" ref="AS1549:AS1553" si="5373">AS1550</f>
        <v>0</v>
      </c>
      <c r="AT1549" s="27">
        <f t="shared" ref="AT1549:AT1553" si="5374">AT1550</f>
        <v>0</v>
      </c>
      <c r="AU1549" s="27">
        <f t="shared" ref="AU1549:AU1553" si="5375">AU1550</f>
        <v>0</v>
      </c>
      <c r="AV1549" s="27">
        <f t="shared" si="5206"/>
        <v>0</v>
      </c>
      <c r="AW1549" s="27">
        <f t="shared" si="5207"/>
        <v>0</v>
      </c>
      <c r="AX1549" s="27">
        <f t="shared" si="5208"/>
        <v>0</v>
      </c>
      <c r="AY1549" s="27">
        <f t="shared" si="5338"/>
        <v>0</v>
      </c>
      <c r="AZ1549" s="27">
        <f t="shared" si="5339"/>
        <v>0</v>
      </c>
      <c r="BA1549" s="27">
        <f t="shared" si="5340"/>
        <v>0</v>
      </c>
      <c r="BB1549" s="27">
        <f t="shared" si="5209"/>
        <v>0</v>
      </c>
      <c r="BC1549" s="27">
        <f t="shared" si="5210"/>
        <v>0</v>
      </c>
      <c r="BD1549" s="27">
        <f t="shared" si="5211"/>
        <v>0</v>
      </c>
      <c r="BE1549" s="27">
        <f t="shared" si="5341"/>
        <v>0</v>
      </c>
      <c r="BF1549" s="27">
        <f t="shared" si="5342"/>
        <v>0</v>
      </c>
      <c r="BG1549" s="27">
        <f t="shared" si="5343"/>
        <v>0</v>
      </c>
      <c r="BH1549" s="27">
        <f t="shared" si="5179"/>
        <v>0</v>
      </c>
      <c r="BI1549" s="27">
        <f t="shared" si="5180"/>
        <v>0</v>
      </c>
      <c r="BJ1549" s="27">
        <f t="shared" si="5181"/>
        <v>0</v>
      </c>
      <c r="BK1549" s="27">
        <f t="shared" si="5344"/>
        <v>0</v>
      </c>
      <c r="BL1549" s="27">
        <f t="shared" si="5345"/>
        <v>0</v>
      </c>
      <c r="BM1549" s="27">
        <f t="shared" si="5346"/>
        <v>0</v>
      </c>
      <c r="BN1549" s="27">
        <f t="shared" si="5182"/>
        <v>0</v>
      </c>
      <c r="BO1549" s="27">
        <f t="shared" si="5183"/>
        <v>0</v>
      </c>
      <c r="BP1549" s="27">
        <f t="shared" si="5184"/>
        <v>0</v>
      </c>
      <c r="BQ1549" s="27">
        <f t="shared" si="5347"/>
        <v>0</v>
      </c>
      <c r="BR1549" s="27">
        <f t="shared" si="5348"/>
        <v>0</v>
      </c>
      <c r="BS1549" s="27">
        <f t="shared" si="5185"/>
        <v>0</v>
      </c>
      <c r="BT1549" s="27">
        <f t="shared" si="5186"/>
        <v>0</v>
      </c>
      <c r="BU1549" s="27">
        <f t="shared" si="5187"/>
        <v>0</v>
      </c>
      <c r="BV1549" s="27">
        <f t="shared" si="5349"/>
        <v>0</v>
      </c>
      <c r="BW1549" s="27">
        <f t="shared" si="5350"/>
        <v>0</v>
      </c>
      <c r="BX1549" s="27">
        <f t="shared" si="5212"/>
        <v>0</v>
      </c>
      <c r="BY1549" s="27">
        <f t="shared" si="5213"/>
        <v>0</v>
      </c>
      <c r="BZ1549" s="27">
        <f t="shared" si="5214"/>
        <v>0</v>
      </c>
      <c r="CA1549" s="27">
        <f t="shared" si="5351"/>
        <v>0</v>
      </c>
      <c r="CB1549" s="20">
        <v>0</v>
      </c>
      <c r="CC1549" s="35"/>
      <c r="CI1549" s="1" t="s">
        <v>30</v>
      </c>
    </row>
    <row r="1550" spans="1:87" hidden="1" x14ac:dyDescent="0.3">
      <c r="A1550" s="36" t="s">
        <v>885</v>
      </c>
      <c r="B1550" s="19">
        <v>800</v>
      </c>
      <c r="C1550" s="18"/>
      <c r="D1550" s="18"/>
      <c r="E1550" s="34" t="s">
        <v>53</v>
      </c>
      <c r="F1550" s="27">
        <f t="shared" si="5352"/>
        <v>0</v>
      </c>
      <c r="G1550" s="27">
        <f t="shared" si="5353"/>
        <v>0</v>
      </c>
      <c r="H1550" s="27">
        <f t="shared" si="5354"/>
        <v>0</v>
      </c>
      <c r="I1550" s="27">
        <f t="shared" si="5355"/>
        <v>0</v>
      </c>
      <c r="J1550" s="27">
        <f t="shared" si="5356"/>
        <v>0</v>
      </c>
      <c r="K1550" s="27">
        <f t="shared" si="5357"/>
        <v>0</v>
      </c>
      <c r="L1550" s="27">
        <f t="shared" si="5188"/>
        <v>0</v>
      </c>
      <c r="M1550" s="27">
        <f t="shared" si="5189"/>
        <v>0</v>
      </c>
      <c r="N1550" s="27">
        <f t="shared" si="5190"/>
        <v>0</v>
      </c>
      <c r="O1550" s="27">
        <f t="shared" si="5358"/>
        <v>0</v>
      </c>
      <c r="P1550" s="27">
        <f t="shared" si="5359"/>
        <v>0</v>
      </c>
      <c r="Q1550" s="27">
        <f t="shared" si="5360"/>
        <v>0</v>
      </c>
      <c r="R1550" s="27">
        <f t="shared" si="5191"/>
        <v>0</v>
      </c>
      <c r="S1550" s="27">
        <f t="shared" si="5192"/>
        <v>0</v>
      </c>
      <c r="T1550" s="27">
        <f t="shared" si="5193"/>
        <v>0</v>
      </c>
      <c r="U1550" s="27">
        <f t="shared" si="5361"/>
        <v>0</v>
      </c>
      <c r="V1550" s="27">
        <f t="shared" si="5362"/>
        <v>0</v>
      </c>
      <c r="W1550" s="27">
        <f t="shared" si="5363"/>
        <v>0</v>
      </c>
      <c r="X1550" s="27">
        <f t="shared" si="5194"/>
        <v>0</v>
      </c>
      <c r="Y1550" s="27">
        <f t="shared" si="5195"/>
        <v>0</v>
      </c>
      <c r="Z1550" s="27">
        <f t="shared" si="5196"/>
        <v>0</v>
      </c>
      <c r="AA1550" s="27">
        <f t="shared" si="5364"/>
        <v>0</v>
      </c>
      <c r="AB1550" s="27">
        <f t="shared" si="5365"/>
        <v>0</v>
      </c>
      <c r="AC1550" s="27">
        <f t="shared" si="5366"/>
        <v>0</v>
      </c>
      <c r="AD1550" s="27">
        <f t="shared" si="5197"/>
        <v>0</v>
      </c>
      <c r="AE1550" s="27">
        <f t="shared" si="5198"/>
        <v>0</v>
      </c>
      <c r="AF1550" s="27">
        <f t="shared" si="5199"/>
        <v>0</v>
      </c>
      <c r="AG1550" s="27">
        <f t="shared" si="5367"/>
        <v>0</v>
      </c>
      <c r="AH1550" s="27">
        <f t="shared" si="5368"/>
        <v>0</v>
      </c>
      <c r="AI1550" s="27">
        <f t="shared" si="5369"/>
        <v>0</v>
      </c>
      <c r="AJ1550" s="27">
        <f t="shared" si="5200"/>
        <v>0</v>
      </c>
      <c r="AK1550" s="27">
        <f t="shared" si="5201"/>
        <v>0</v>
      </c>
      <c r="AL1550" s="27">
        <f t="shared" si="5202"/>
        <v>0</v>
      </c>
      <c r="AM1550" s="27">
        <f t="shared" si="5370"/>
        <v>0</v>
      </c>
      <c r="AN1550" s="27">
        <f t="shared" si="5371"/>
        <v>0</v>
      </c>
      <c r="AO1550" s="27">
        <f t="shared" si="5372"/>
        <v>0</v>
      </c>
      <c r="AP1550" s="27">
        <f t="shared" si="5203"/>
        <v>0</v>
      </c>
      <c r="AQ1550" s="27">
        <f t="shared" si="5204"/>
        <v>0</v>
      </c>
      <c r="AR1550" s="27">
        <f t="shared" si="5205"/>
        <v>0</v>
      </c>
      <c r="AS1550" s="27">
        <f t="shared" si="5373"/>
        <v>0</v>
      </c>
      <c r="AT1550" s="27">
        <f t="shared" si="5374"/>
        <v>0</v>
      </c>
      <c r="AU1550" s="27">
        <f t="shared" si="5375"/>
        <v>0</v>
      </c>
      <c r="AV1550" s="27">
        <f t="shared" si="5206"/>
        <v>0</v>
      </c>
      <c r="AW1550" s="27">
        <f t="shared" si="5207"/>
        <v>0</v>
      </c>
      <c r="AX1550" s="27">
        <f t="shared" si="5208"/>
        <v>0</v>
      </c>
      <c r="AY1550" s="27">
        <f t="shared" si="5338"/>
        <v>0</v>
      </c>
      <c r="AZ1550" s="27">
        <f t="shared" si="5339"/>
        <v>0</v>
      </c>
      <c r="BA1550" s="27">
        <f t="shared" si="5340"/>
        <v>0</v>
      </c>
      <c r="BB1550" s="27">
        <f t="shared" si="5209"/>
        <v>0</v>
      </c>
      <c r="BC1550" s="27">
        <f t="shared" si="5210"/>
        <v>0</v>
      </c>
      <c r="BD1550" s="27">
        <f t="shared" si="5211"/>
        <v>0</v>
      </c>
      <c r="BE1550" s="27">
        <f t="shared" si="5341"/>
        <v>0</v>
      </c>
      <c r="BF1550" s="27">
        <f t="shared" si="5342"/>
        <v>0</v>
      </c>
      <c r="BG1550" s="27">
        <f t="shared" si="5343"/>
        <v>0</v>
      </c>
      <c r="BH1550" s="27">
        <f t="shared" si="5179"/>
        <v>0</v>
      </c>
      <c r="BI1550" s="27">
        <f t="shared" si="5180"/>
        <v>0</v>
      </c>
      <c r="BJ1550" s="27">
        <f t="shared" si="5181"/>
        <v>0</v>
      </c>
      <c r="BK1550" s="27">
        <f t="shared" si="5344"/>
        <v>0</v>
      </c>
      <c r="BL1550" s="27">
        <f t="shared" si="5345"/>
        <v>0</v>
      </c>
      <c r="BM1550" s="27">
        <f t="shared" si="5346"/>
        <v>0</v>
      </c>
      <c r="BN1550" s="27">
        <f t="shared" si="5182"/>
        <v>0</v>
      </c>
      <c r="BO1550" s="27">
        <f t="shared" si="5183"/>
        <v>0</v>
      </c>
      <c r="BP1550" s="27">
        <f t="shared" si="5184"/>
        <v>0</v>
      </c>
      <c r="BQ1550" s="27">
        <f t="shared" si="5347"/>
        <v>0</v>
      </c>
      <c r="BR1550" s="27">
        <f t="shared" si="5348"/>
        <v>0</v>
      </c>
      <c r="BS1550" s="27">
        <f t="shared" si="5185"/>
        <v>0</v>
      </c>
      <c r="BT1550" s="27">
        <f t="shared" si="5186"/>
        <v>0</v>
      </c>
      <c r="BU1550" s="27">
        <f t="shared" si="5187"/>
        <v>0</v>
      </c>
      <c r="BV1550" s="27">
        <f t="shared" si="5349"/>
        <v>0</v>
      </c>
      <c r="BW1550" s="27">
        <f t="shared" si="5350"/>
        <v>0</v>
      </c>
      <c r="BX1550" s="27">
        <f t="shared" si="5212"/>
        <v>0</v>
      </c>
      <c r="BY1550" s="27">
        <f t="shared" si="5213"/>
        <v>0</v>
      </c>
      <c r="BZ1550" s="27">
        <f t="shared" si="5214"/>
        <v>0</v>
      </c>
      <c r="CA1550" s="27">
        <f t="shared" si="5351"/>
        <v>0</v>
      </c>
      <c r="CB1550" s="20">
        <v>0</v>
      </c>
      <c r="CC1550" s="35"/>
      <c r="CG1550" s="1" t="s">
        <v>28</v>
      </c>
    </row>
    <row r="1551" spans="1:87" ht="78" hidden="1" x14ac:dyDescent="0.3">
      <c r="A1551" s="36" t="s">
        <v>885</v>
      </c>
      <c r="B1551" s="19">
        <v>810</v>
      </c>
      <c r="C1551" s="18"/>
      <c r="D1551" s="18"/>
      <c r="E1551" s="34" t="s">
        <v>410</v>
      </c>
      <c r="F1551" s="27">
        <f t="shared" si="5352"/>
        <v>0</v>
      </c>
      <c r="G1551" s="27">
        <f t="shared" si="5353"/>
        <v>0</v>
      </c>
      <c r="H1551" s="27">
        <f t="shared" si="5354"/>
        <v>0</v>
      </c>
      <c r="I1551" s="27">
        <f t="shared" si="5355"/>
        <v>0</v>
      </c>
      <c r="J1551" s="27">
        <f t="shared" si="5356"/>
        <v>0</v>
      </c>
      <c r="K1551" s="27">
        <f t="shared" si="5357"/>
        <v>0</v>
      </c>
      <c r="L1551" s="27">
        <f t="shared" si="5188"/>
        <v>0</v>
      </c>
      <c r="M1551" s="27">
        <f t="shared" si="5189"/>
        <v>0</v>
      </c>
      <c r="N1551" s="27">
        <f t="shared" si="5190"/>
        <v>0</v>
      </c>
      <c r="O1551" s="27">
        <f t="shared" si="5358"/>
        <v>0</v>
      </c>
      <c r="P1551" s="27">
        <f t="shared" si="5359"/>
        <v>0</v>
      </c>
      <c r="Q1551" s="27">
        <f t="shared" si="5360"/>
        <v>0</v>
      </c>
      <c r="R1551" s="27">
        <f t="shared" si="5191"/>
        <v>0</v>
      </c>
      <c r="S1551" s="27">
        <f t="shared" si="5192"/>
        <v>0</v>
      </c>
      <c r="T1551" s="27">
        <f t="shared" si="5193"/>
        <v>0</v>
      </c>
      <c r="U1551" s="27">
        <f t="shared" si="5361"/>
        <v>0</v>
      </c>
      <c r="V1551" s="27">
        <f t="shared" si="5362"/>
        <v>0</v>
      </c>
      <c r="W1551" s="27">
        <f t="shared" si="5363"/>
        <v>0</v>
      </c>
      <c r="X1551" s="27">
        <f t="shared" si="5194"/>
        <v>0</v>
      </c>
      <c r="Y1551" s="27">
        <f t="shared" si="5195"/>
        <v>0</v>
      </c>
      <c r="Z1551" s="27">
        <f t="shared" si="5196"/>
        <v>0</v>
      </c>
      <c r="AA1551" s="27">
        <f t="shared" si="5364"/>
        <v>0</v>
      </c>
      <c r="AB1551" s="27">
        <f t="shared" si="5365"/>
        <v>0</v>
      </c>
      <c r="AC1551" s="27">
        <f t="shared" si="5366"/>
        <v>0</v>
      </c>
      <c r="AD1551" s="27">
        <f t="shared" si="5197"/>
        <v>0</v>
      </c>
      <c r="AE1551" s="27">
        <f t="shared" si="5198"/>
        <v>0</v>
      </c>
      <c r="AF1551" s="27">
        <f t="shared" si="5199"/>
        <v>0</v>
      </c>
      <c r="AG1551" s="27">
        <f t="shared" si="5367"/>
        <v>0</v>
      </c>
      <c r="AH1551" s="27">
        <f t="shared" si="5368"/>
        <v>0</v>
      </c>
      <c r="AI1551" s="27">
        <f t="shared" si="5369"/>
        <v>0</v>
      </c>
      <c r="AJ1551" s="27">
        <f t="shared" si="5200"/>
        <v>0</v>
      </c>
      <c r="AK1551" s="27">
        <f t="shared" si="5201"/>
        <v>0</v>
      </c>
      <c r="AL1551" s="27">
        <f t="shared" si="5202"/>
        <v>0</v>
      </c>
      <c r="AM1551" s="27">
        <f t="shared" si="5370"/>
        <v>0</v>
      </c>
      <c r="AN1551" s="27">
        <f t="shared" si="5371"/>
        <v>0</v>
      </c>
      <c r="AO1551" s="27">
        <f t="shared" si="5372"/>
        <v>0</v>
      </c>
      <c r="AP1551" s="27">
        <f t="shared" si="5203"/>
        <v>0</v>
      </c>
      <c r="AQ1551" s="27">
        <f t="shared" si="5204"/>
        <v>0</v>
      </c>
      <c r="AR1551" s="27">
        <f t="shared" si="5205"/>
        <v>0</v>
      </c>
      <c r="AS1551" s="27">
        <f t="shared" si="5373"/>
        <v>0</v>
      </c>
      <c r="AT1551" s="27">
        <f t="shared" si="5374"/>
        <v>0</v>
      </c>
      <c r="AU1551" s="27">
        <f t="shared" si="5375"/>
        <v>0</v>
      </c>
      <c r="AV1551" s="27">
        <f t="shared" si="5206"/>
        <v>0</v>
      </c>
      <c r="AW1551" s="27">
        <f t="shared" si="5207"/>
        <v>0</v>
      </c>
      <c r="AX1551" s="27">
        <f t="shared" si="5208"/>
        <v>0</v>
      </c>
      <c r="AY1551" s="27">
        <f t="shared" si="5338"/>
        <v>0</v>
      </c>
      <c r="AZ1551" s="27">
        <f t="shared" si="5339"/>
        <v>0</v>
      </c>
      <c r="BA1551" s="27">
        <f t="shared" si="5340"/>
        <v>0</v>
      </c>
      <c r="BB1551" s="27">
        <f t="shared" si="5209"/>
        <v>0</v>
      </c>
      <c r="BC1551" s="27">
        <f t="shared" si="5210"/>
        <v>0</v>
      </c>
      <c r="BD1551" s="27">
        <f t="shared" si="5211"/>
        <v>0</v>
      </c>
      <c r="BE1551" s="27">
        <f t="shared" si="5341"/>
        <v>0</v>
      </c>
      <c r="BF1551" s="27">
        <f t="shared" si="5342"/>
        <v>0</v>
      </c>
      <c r="BG1551" s="27">
        <f t="shared" si="5343"/>
        <v>0</v>
      </c>
      <c r="BH1551" s="27">
        <f t="shared" si="5179"/>
        <v>0</v>
      </c>
      <c r="BI1551" s="27">
        <f t="shared" si="5180"/>
        <v>0</v>
      </c>
      <c r="BJ1551" s="27">
        <f t="shared" si="5181"/>
        <v>0</v>
      </c>
      <c r="BK1551" s="27">
        <f t="shared" si="5344"/>
        <v>0</v>
      </c>
      <c r="BL1551" s="27">
        <f t="shared" si="5345"/>
        <v>0</v>
      </c>
      <c r="BM1551" s="27">
        <f t="shared" si="5346"/>
        <v>0</v>
      </c>
      <c r="BN1551" s="27">
        <f t="shared" si="5182"/>
        <v>0</v>
      </c>
      <c r="BO1551" s="27">
        <f t="shared" si="5183"/>
        <v>0</v>
      </c>
      <c r="BP1551" s="27">
        <f t="shared" si="5184"/>
        <v>0</v>
      </c>
      <c r="BQ1551" s="27">
        <f t="shared" si="5347"/>
        <v>0</v>
      </c>
      <c r="BR1551" s="27">
        <f t="shared" si="5348"/>
        <v>0</v>
      </c>
      <c r="BS1551" s="27">
        <f t="shared" si="5185"/>
        <v>0</v>
      </c>
      <c r="BT1551" s="27">
        <f t="shared" si="5186"/>
        <v>0</v>
      </c>
      <c r="BU1551" s="27">
        <f t="shared" si="5187"/>
        <v>0</v>
      </c>
      <c r="BV1551" s="27">
        <f t="shared" si="5349"/>
        <v>0</v>
      </c>
      <c r="BW1551" s="27">
        <f t="shared" si="5350"/>
        <v>0</v>
      </c>
      <c r="BX1551" s="27">
        <f t="shared" si="5212"/>
        <v>0</v>
      </c>
      <c r="BY1551" s="27">
        <f t="shared" si="5213"/>
        <v>0</v>
      </c>
      <c r="BZ1551" s="27">
        <f t="shared" si="5214"/>
        <v>0</v>
      </c>
      <c r="CA1551" s="27">
        <f t="shared" si="5351"/>
        <v>0</v>
      </c>
      <c r="CB1551" s="20">
        <v>0</v>
      </c>
      <c r="CC1551" s="35"/>
      <c r="CH1551" s="1" t="s">
        <v>29</v>
      </c>
    </row>
    <row r="1552" spans="1:87" hidden="1" x14ac:dyDescent="0.3">
      <c r="A1552" s="36" t="s">
        <v>885</v>
      </c>
      <c r="B1552" s="19">
        <v>810</v>
      </c>
      <c r="C1552" s="18" t="s">
        <v>65</v>
      </c>
      <c r="D1552" s="18" t="s">
        <v>66</v>
      </c>
      <c r="E1552" s="34" t="s">
        <v>67</v>
      </c>
      <c r="F1552" s="27"/>
      <c r="G1552" s="27"/>
      <c r="H1552" s="27"/>
      <c r="I1552" s="27"/>
      <c r="J1552" s="27"/>
      <c r="K1552" s="27"/>
      <c r="L1552" s="27">
        <f t="shared" si="5188"/>
        <v>0</v>
      </c>
      <c r="M1552" s="27">
        <f t="shared" si="5189"/>
        <v>0</v>
      </c>
      <c r="N1552" s="27">
        <f t="shared" si="5190"/>
        <v>0</v>
      </c>
      <c r="O1552" s="27"/>
      <c r="P1552" s="27"/>
      <c r="Q1552" s="27"/>
      <c r="R1552" s="27">
        <f t="shared" si="5191"/>
        <v>0</v>
      </c>
      <c r="S1552" s="27">
        <f t="shared" si="5192"/>
        <v>0</v>
      </c>
      <c r="T1552" s="27">
        <f t="shared" si="5193"/>
        <v>0</v>
      </c>
      <c r="U1552" s="27"/>
      <c r="V1552" s="27"/>
      <c r="W1552" s="27"/>
      <c r="X1552" s="27">
        <f t="shared" si="5194"/>
        <v>0</v>
      </c>
      <c r="Y1552" s="27">
        <f t="shared" si="5195"/>
        <v>0</v>
      </c>
      <c r="Z1552" s="27">
        <f t="shared" si="5196"/>
        <v>0</v>
      </c>
      <c r="AA1552" s="27"/>
      <c r="AB1552" s="27"/>
      <c r="AC1552" s="27"/>
      <c r="AD1552" s="27">
        <f t="shared" si="5197"/>
        <v>0</v>
      </c>
      <c r="AE1552" s="27">
        <f t="shared" si="5198"/>
        <v>0</v>
      </c>
      <c r="AF1552" s="27">
        <f t="shared" si="5199"/>
        <v>0</v>
      </c>
      <c r="AG1552" s="27"/>
      <c r="AH1552" s="27"/>
      <c r="AI1552" s="27"/>
      <c r="AJ1552" s="27">
        <f t="shared" si="5200"/>
        <v>0</v>
      </c>
      <c r="AK1552" s="27">
        <f t="shared" si="5201"/>
        <v>0</v>
      </c>
      <c r="AL1552" s="27">
        <f t="shared" si="5202"/>
        <v>0</v>
      </c>
      <c r="AM1552" s="27"/>
      <c r="AN1552" s="27"/>
      <c r="AO1552" s="27"/>
      <c r="AP1552" s="27">
        <f t="shared" si="5203"/>
        <v>0</v>
      </c>
      <c r="AQ1552" s="27">
        <f t="shared" si="5204"/>
        <v>0</v>
      </c>
      <c r="AR1552" s="27">
        <f t="shared" si="5205"/>
        <v>0</v>
      </c>
      <c r="AS1552" s="27"/>
      <c r="AT1552" s="27"/>
      <c r="AU1552" s="27"/>
      <c r="AV1552" s="27">
        <f t="shared" si="5206"/>
        <v>0</v>
      </c>
      <c r="AW1552" s="27">
        <f t="shared" si="5207"/>
        <v>0</v>
      </c>
      <c r="AX1552" s="27">
        <f t="shared" si="5208"/>
        <v>0</v>
      </c>
      <c r="AY1552" s="27"/>
      <c r="AZ1552" s="27"/>
      <c r="BA1552" s="27"/>
      <c r="BB1552" s="27">
        <f t="shared" si="5209"/>
        <v>0</v>
      </c>
      <c r="BC1552" s="27">
        <f t="shared" si="5210"/>
        <v>0</v>
      </c>
      <c r="BD1552" s="27">
        <f t="shared" si="5211"/>
        <v>0</v>
      </c>
      <c r="BE1552" s="27"/>
      <c r="BF1552" s="27"/>
      <c r="BG1552" s="27"/>
      <c r="BH1552" s="27">
        <f t="shared" si="5179"/>
        <v>0</v>
      </c>
      <c r="BI1552" s="27">
        <f t="shared" si="5180"/>
        <v>0</v>
      </c>
      <c r="BJ1552" s="27">
        <f t="shared" si="5181"/>
        <v>0</v>
      </c>
      <c r="BK1552" s="27"/>
      <c r="BL1552" s="27"/>
      <c r="BM1552" s="27"/>
      <c r="BN1552" s="27">
        <f t="shared" si="5182"/>
        <v>0</v>
      </c>
      <c r="BO1552" s="27">
        <f t="shared" si="5183"/>
        <v>0</v>
      </c>
      <c r="BP1552" s="27">
        <f t="shared" si="5184"/>
        <v>0</v>
      </c>
      <c r="BQ1552" s="27"/>
      <c r="BR1552" s="27"/>
      <c r="BS1552" s="27">
        <f t="shared" si="5185"/>
        <v>0</v>
      </c>
      <c r="BT1552" s="27">
        <f t="shared" si="5186"/>
        <v>0</v>
      </c>
      <c r="BU1552" s="27">
        <f t="shared" si="5187"/>
        <v>0</v>
      </c>
      <c r="BV1552" s="27"/>
      <c r="BW1552" s="27"/>
      <c r="BX1552" s="27">
        <f t="shared" si="5212"/>
        <v>0</v>
      </c>
      <c r="BY1552" s="27">
        <f t="shared" si="5213"/>
        <v>0</v>
      </c>
      <c r="BZ1552" s="27">
        <f t="shared" si="5214"/>
        <v>0</v>
      </c>
      <c r="CA1552" s="27"/>
      <c r="CB1552" s="20">
        <v>0</v>
      </c>
      <c r="CC1552" s="35"/>
    </row>
    <row r="1553" spans="1:87" ht="31.2" hidden="1" x14ac:dyDescent="0.3">
      <c r="A1553" s="36" t="s">
        <v>887</v>
      </c>
      <c r="B1553" s="19"/>
      <c r="C1553" s="18"/>
      <c r="D1553" s="18"/>
      <c r="E1553" s="34" t="s">
        <v>888</v>
      </c>
      <c r="F1553" s="27">
        <f t="shared" si="5352"/>
        <v>258465</v>
      </c>
      <c r="G1553" s="27">
        <f t="shared" si="5353"/>
        <v>0</v>
      </c>
      <c r="H1553" s="27">
        <f t="shared" si="5354"/>
        <v>0</v>
      </c>
      <c r="I1553" s="27">
        <f t="shared" si="5355"/>
        <v>-113273.60000000001</v>
      </c>
      <c r="J1553" s="27">
        <f t="shared" si="5356"/>
        <v>0</v>
      </c>
      <c r="K1553" s="27">
        <f t="shared" si="5357"/>
        <v>0</v>
      </c>
      <c r="L1553" s="27">
        <f t="shared" si="5188"/>
        <v>145191.4</v>
      </c>
      <c r="M1553" s="27">
        <f t="shared" si="5189"/>
        <v>0</v>
      </c>
      <c r="N1553" s="27">
        <f t="shared" si="5190"/>
        <v>0</v>
      </c>
      <c r="O1553" s="27">
        <f t="shared" si="5358"/>
        <v>0</v>
      </c>
      <c r="P1553" s="27">
        <f t="shared" si="5359"/>
        <v>0</v>
      </c>
      <c r="Q1553" s="27">
        <f t="shared" si="5360"/>
        <v>0</v>
      </c>
      <c r="R1553" s="27">
        <f t="shared" si="5191"/>
        <v>145191.4</v>
      </c>
      <c r="S1553" s="27">
        <f t="shared" si="5192"/>
        <v>0</v>
      </c>
      <c r="T1553" s="27">
        <f t="shared" si="5193"/>
        <v>0</v>
      </c>
      <c r="U1553" s="27">
        <f t="shared" si="5361"/>
        <v>0</v>
      </c>
      <c r="V1553" s="27">
        <f t="shared" si="5362"/>
        <v>0</v>
      </c>
      <c r="W1553" s="27">
        <f t="shared" si="5363"/>
        <v>0</v>
      </c>
      <c r="X1553" s="27">
        <f t="shared" si="5194"/>
        <v>145191.4</v>
      </c>
      <c r="Y1553" s="27">
        <f t="shared" si="5195"/>
        <v>0</v>
      </c>
      <c r="Z1553" s="27">
        <f t="shared" si="5196"/>
        <v>0</v>
      </c>
      <c r="AA1553" s="27">
        <f t="shared" si="5364"/>
        <v>0</v>
      </c>
      <c r="AB1553" s="27">
        <f t="shared" si="5365"/>
        <v>0</v>
      </c>
      <c r="AC1553" s="27">
        <f t="shared" si="5366"/>
        <v>0</v>
      </c>
      <c r="AD1553" s="27">
        <f t="shared" si="5197"/>
        <v>145191.4</v>
      </c>
      <c r="AE1553" s="27">
        <f t="shared" si="5198"/>
        <v>0</v>
      </c>
      <c r="AF1553" s="27">
        <f t="shared" si="5199"/>
        <v>0</v>
      </c>
      <c r="AG1553" s="27">
        <f t="shared" si="5367"/>
        <v>0</v>
      </c>
      <c r="AH1553" s="27">
        <f t="shared" si="5368"/>
        <v>0</v>
      </c>
      <c r="AI1553" s="27">
        <f t="shared" si="5369"/>
        <v>0</v>
      </c>
      <c r="AJ1553" s="27">
        <f t="shared" si="5200"/>
        <v>145191.4</v>
      </c>
      <c r="AK1553" s="27">
        <f t="shared" si="5201"/>
        <v>0</v>
      </c>
      <c r="AL1553" s="27">
        <f t="shared" si="5202"/>
        <v>0</v>
      </c>
      <c r="AM1553" s="27">
        <f t="shared" si="5370"/>
        <v>0</v>
      </c>
      <c r="AN1553" s="27">
        <f t="shared" si="5371"/>
        <v>0</v>
      </c>
      <c r="AO1553" s="27">
        <f t="shared" si="5372"/>
        <v>0</v>
      </c>
      <c r="AP1553" s="27">
        <f t="shared" si="5203"/>
        <v>145191.4</v>
      </c>
      <c r="AQ1553" s="27">
        <f t="shared" si="5204"/>
        <v>0</v>
      </c>
      <c r="AR1553" s="27">
        <f t="shared" si="5205"/>
        <v>0</v>
      </c>
      <c r="AS1553" s="27">
        <f t="shared" si="5373"/>
        <v>0</v>
      </c>
      <c r="AT1553" s="27">
        <f t="shared" si="5374"/>
        <v>0</v>
      </c>
      <c r="AU1553" s="27">
        <f t="shared" si="5375"/>
        <v>0</v>
      </c>
      <c r="AV1553" s="27">
        <f t="shared" si="5206"/>
        <v>145191.4</v>
      </c>
      <c r="AW1553" s="27">
        <f t="shared" si="5207"/>
        <v>0</v>
      </c>
      <c r="AX1553" s="27">
        <f t="shared" si="5208"/>
        <v>0</v>
      </c>
      <c r="AY1553" s="27">
        <f t="shared" si="5338"/>
        <v>0</v>
      </c>
      <c r="AZ1553" s="27">
        <f t="shared" si="5339"/>
        <v>0</v>
      </c>
      <c r="BA1553" s="27">
        <f t="shared" si="5340"/>
        <v>0</v>
      </c>
      <c r="BB1553" s="27">
        <f t="shared" si="5209"/>
        <v>145191.4</v>
      </c>
      <c r="BC1553" s="27">
        <f t="shared" si="5210"/>
        <v>0</v>
      </c>
      <c r="BD1553" s="27">
        <f t="shared" si="5211"/>
        <v>0</v>
      </c>
      <c r="BE1553" s="27">
        <f t="shared" si="5341"/>
        <v>0</v>
      </c>
      <c r="BF1553" s="27">
        <f t="shared" si="5342"/>
        <v>0</v>
      </c>
      <c r="BG1553" s="27">
        <f t="shared" si="5343"/>
        <v>0</v>
      </c>
      <c r="BH1553" s="27">
        <f t="shared" si="5179"/>
        <v>145191.4</v>
      </c>
      <c r="BI1553" s="27">
        <f t="shared" si="5180"/>
        <v>0</v>
      </c>
      <c r="BJ1553" s="27">
        <f t="shared" si="5181"/>
        <v>0</v>
      </c>
      <c r="BK1553" s="27">
        <f t="shared" si="5344"/>
        <v>0</v>
      </c>
      <c r="BL1553" s="27">
        <f t="shared" si="5345"/>
        <v>0</v>
      </c>
      <c r="BM1553" s="27">
        <f t="shared" si="5346"/>
        <v>0</v>
      </c>
      <c r="BN1553" s="27">
        <f t="shared" si="5182"/>
        <v>145191.4</v>
      </c>
      <c r="BO1553" s="27">
        <f t="shared" si="5183"/>
        <v>0</v>
      </c>
      <c r="BP1553" s="27">
        <f t="shared" si="5184"/>
        <v>0</v>
      </c>
      <c r="BQ1553" s="27">
        <f t="shared" si="5347"/>
        <v>0</v>
      </c>
      <c r="BR1553" s="27">
        <f t="shared" si="5348"/>
        <v>0</v>
      </c>
      <c r="BS1553" s="27">
        <f t="shared" si="5185"/>
        <v>145191.4</v>
      </c>
      <c r="BT1553" s="27">
        <f t="shared" si="5186"/>
        <v>0</v>
      </c>
      <c r="BU1553" s="27">
        <f t="shared" si="5187"/>
        <v>0</v>
      </c>
      <c r="BV1553" s="27">
        <f t="shared" si="5349"/>
        <v>0</v>
      </c>
      <c r="BW1553" s="27">
        <f t="shared" si="5350"/>
        <v>0</v>
      </c>
      <c r="BX1553" s="27">
        <f t="shared" si="5212"/>
        <v>145191.4</v>
      </c>
      <c r="BY1553" s="27">
        <f t="shared" si="5213"/>
        <v>0</v>
      </c>
      <c r="BZ1553" s="27">
        <f t="shared" si="5214"/>
        <v>0</v>
      </c>
      <c r="CA1553" s="27">
        <f t="shared" si="5351"/>
        <v>0</v>
      </c>
      <c r="CB1553" s="20">
        <v>0</v>
      </c>
      <c r="CC1553" s="35"/>
      <c r="CF1553" s="1" t="s">
        <v>27</v>
      </c>
    </row>
    <row r="1554" spans="1:87" ht="31.2" hidden="1" x14ac:dyDescent="0.3">
      <c r="A1554" s="36" t="s">
        <v>889</v>
      </c>
      <c r="B1554" s="19"/>
      <c r="C1554" s="18"/>
      <c r="D1554" s="18"/>
      <c r="E1554" s="34" t="s">
        <v>890</v>
      </c>
      <c r="F1554" s="27">
        <f t="shared" ref="F1554:K1554" si="5376">F1559+F1555</f>
        <v>258465</v>
      </c>
      <c r="G1554" s="27">
        <f t="shared" si="5376"/>
        <v>0</v>
      </c>
      <c r="H1554" s="27">
        <f t="shared" si="5376"/>
        <v>0</v>
      </c>
      <c r="I1554" s="27">
        <f t="shared" si="5376"/>
        <v>-113273.60000000001</v>
      </c>
      <c r="J1554" s="27">
        <f t="shared" si="5376"/>
        <v>0</v>
      </c>
      <c r="K1554" s="27">
        <f t="shared" si="5376"/>
        <v>0</v>
      </c>
      <c r="L1554" s="27">
        <f t="shared" si="5188"/>
        <v>145191.4</v>
      </c>
      <c r="M1554" s="27">
        <f t="shared" si="5189"/>
        <v>0</v>
      </c>
      <c r="N1554" s="27">
        <f t="shared" si="5190"/>
        <v>0</v>
      </c>
      <c r="O1554" s="27">
        <f>O1559+O1555</f>
        <v>0</v>
      </c>
      <c r="P1554" s="27">
        <f>P1559+P1555</f>
        <v>0</v>
      </c>
      <c r="Q1554" s="27">
        <f>Q1559+Q1555</f>
        <v>0</v>
      </c>
      <c r="R1554" s="27">
        <f t="shared" si="5191"/>
        <v>145191.4</v>
      </c>
      <c r="S1554" s="27">
        <f t="shared" si="5192"/>
        <v>0</v>
      </c>
      <c r="T1554" s="27">
        <f t="shared" si="5193"/>
        <v>0</v>
      </c>
      <c r="U1554" s="27">
        <f>U1559+U1555</f>
        <v>0</v>
      </c>
      <c r="V1554" s="27">
        <f>V1559+V1555</f>
        <v>0</v>
      </c>
      <c r="W1554" s="27">
        <f>W1559+W1555</f>
        <v>0</v>
      </c>
      <c r="X1554" s="27">
        <f t="shared" si="5194"/>
        <v>145191.4</v>
      </c>
      <c r="Y1554" s="27">
        <f t="shared" si="5195"/>
        <v>0</v>
      </c>
      <c r="Z1554" s="27">
        <f t="shared" si="5196"/>
        <v>0</v>
      </c>
      <c r="AA1554" s="27">
        <f>AA1559+AA1555</f>
        <v>0</v>
      </c>
      <c r="AB1554" s="27">
        <f>AB1559+AB1555</f>
        <v>0</v>
      </c>
      <c r="AC1554" s="27">
        <f>AC1559+AC1555</f>
        <v>0</v>
      </c>
      <c r="AD1554" s="27">
        <f t="shared" si="5197"/>
        <v>145191.4</v>
      </c>
      <c r="AE1554" s="27">
        <f t="shared" si="5198"/>
        <v>0</v>
      </c>
      <c r="AF1554" s="27">
        <f t="shared" si="5199"/>
        <v>0</v>
      </c>
      <c r="AG1554" s="27">
        <f>AG1559+AG1555</f>
        <v>0</v>
      </c>
      <c r="AH1554" s="27">
        <f>AH1559+AH1555</f>
        <v>0</v>
      </c>
      <c r="AI1554" s="27">
        <f>AI1559+AI1555</f>
        <v>0</v>
      </c>
      <c r="AJ1554" s="27">
        <f t="shared" si="5200"/>
        <v>145191.4</v>
      </c>
      <c r="AK1554" s="27">
        <f t="shared" si="5201"/>
        <v>0</v>
      </c>
      <c r="AL1554" s="27">
        <f t="shared" si="5202"/>
        <v>0</v>
      </c>
      <c r="AM1554" s="27">
        <f>AM1559+AM1555</f>
        <v>0</v>
      </c>
      <c r="AN1554" s="27">
        <f>AN1559+AN1555</f>
        <v>0</v>
      </c>
      <c r="AO1554" s="27">
        <f>AO1559+AO1555</f>
        <v>0</v>
      </c>
      <c r="AP1554" s="27">
        <f t="shared" si="5203"/>
        <v>145191.4</v>
      </c>
      <c r="AQ1554" s="27">
        <f t="shared" si="5204"/>
        <v>0</v>
      </c>
      <c r="AR1554" s="27">
        <f t="shared" si="5205"/>
        <v>0</v>
      </c>
      <c r="AS1554" s="27">
        <f>AS1559+AS1555</f>
        <v>0</v>
      </c>
      <c r="AT1554" s="27">
        <f>AT1559+AT1555</f>
        <v>0</v>
      </c>
      <c r="AU1554" s="27">
        <f>AU1559+AU1555</f>
        <v>0</v>
      </c>
      <c r="AV1554" s="27">
        <f t="shared" si="5206"/>
        <v>145191.4</v>
      </c>
      <c r="AW1554" s="27">
        <f t="shared" si="5207"/>
        <v>0</v>
      </c>
      <c r="AX1554" s="27">
        <f t="shared" si="5208"/>
        <v>0</v>
      </c>
      <c r="AY1554" s="27">
        <f>AY1559+AY1555</f>
        <v>0</v>
      </c>
      <c r="AZ1554" s="27">
        <f>AZ1559+AZ1555</f>
        <v>0</v>
      </c>
      <c r="BA1554" s="27">
        <f>BA1559+BA1555</f>
        <v>0</v>
      </c>
      <c r="BB1554" s="27">
        <f t="shared" si="5209"/>
        <v>145191.4</v>
      </c>
      <c r="BC1554" s="27">
        <f t="shared" si="5210"/>
        <v>0</v>
      </c>
      <c r="BD1554" s="27">
        <f t="shared" si="5211"/>
        <v>0</v>
      </c>
      <c r="BE1554" s="27">
        <f>BE1559+BE1555</f>
        <v>0</v>
      </c>
      <c r="BF1554" s="27">
        <f>BF1559+BF1555</f>
        <v>0</v>
      </c>
      <c r="BG1554" s="27">
        <f>BG1559+BG1555</f>
        <v>0</v>
      </c>
      <c r="BH1554" s="27">
        <f t="shared" si="5179"/>
        <v>145191.4</v>
      </c>
      <c r="BI1554" s="27">
        <f t="shared" si="5180"/>
        <v>0</v>
      </c>
      <c r="BJ1554" s="27">
        <f t="shared" si="5181"/>
        <v>0</v>
      </c>
      <c r="BK1554" s="27">
        <f>BK1559+BK1555</f>
        <v>0</v>
      </c>
      <c r="BL1554" s="27">
        <f>BL1559+BL1555</f>
        <v>0</v>
      </c>
      <c r="BM1554" s="27">
        <f>BM1559+BM1555</f>
        <v>0</v>
      </c>
      <c r="BN1554" s="27">
        <f t="shared" si="5182"/>
        <v>145191.4</v>
      </c>
      <c r="BO1554" s="27">
        <f t="shared" si="5183"/>
        <v>0</v>
      </c>
      <c r="BP1554" s="27">
        <f t="shared" si="5184"/>
        <v>0</v>
      </c>
      <c r="BQ1554" s="27">
        <f>BQ1559+BQ1555</f>
        <v>0</v>
      </c>
      <c r="BR1554" s="27">
        <f>BR1559+BR1555</f>
        <v>0</v>
      </c>
      <c r="BS1554" s="27">
        <f t="shared" si="5185"/>
        <v>145191.4</v>
      </c>
      <c r="BT1554" s="27">
        <f t="shared" si="5186"/>
        <v>0</v>
      </c>
      <c r="BU1554" s="27">
        <f t="shared" si="5187"/>
        <v>0</v>
      </c>
      <c r="BV1554" s="27">
        <f>BV1559+BV1555</f>
        <v>0</v>
      </c>
      <c r="BW1554" s="27">
        <f>BW1559+BW1555</f>
        <v>0</v>
      </c>
      <c r="BX1554" s="27">
        <f t="shared" si="5212"/>
        <v>145191.4</v>
      </c>
      <c r="BY1554" s="27">
        <f t="shared" si="5213"/>
        <v>0</v>
      </c>
      <c r="BZ1554" s="27">
        <f t="shared" si="5214"/>
        <v>0</v>
      </c>
      <c r="CA1554" s="27">
        <f>CA1559+CA1555</f>
        <v>0</v>
      </c>
      <c r="CB1554" s="20">
        <v>0</v>
      </c>
      <c r="CC1554" s="35"/>
      <c r="CI1554" s="1" t="s">
        <v>30</v>
      </c>
    </row>
    <row r="1555" spans="1:87" ht="46.8" hidden="1" x14ac:dyDescent="0.3">
      <c r="A1555" s="36" t="s">
        <v>889</v>
      </c>
      <c r="B1555" s="19">
        <v>600</v>
      </c>
      <c r="C1555" s="18"/>
      <c r="D1555" s="18"/>
      <c r="E1555" s="34" t="s">
        <v>44</v>
      </c>
      <c r="F1555" s="27">
        <f t="shared" ref="F1555:K1555" si="5377">F1556</f>
        <v>47370.5</v>
      </c>
      <c r="G1555" s="27">
        <f t="shared" si="5377"/>
        <v>0</v>
      </c>
      <c r="H1555" s="27">
        <f t="shared" si="5377"/>
        <v>0</v>
      </c>
      <c r="I1555" s="27">
        <f t="shared" si="5377"/>
        <v>-25944.400000000001</v>
      </c>
      <c r="J1555" s="27">
        <f t="shared" si="5377"/>
        <v>0</v>
      </c>
      <c r="K1555" s="27">
        <f t="shared" si="5377"/>
        <v>0</v>
      </c>
      <c r="L1555" s="27">
        <f t="shared" si="5188"/>
        <v>21426.1</v>
      </c>
      <c r="M1555" s="27">
        <f t="shared" si="5189"/>
        <v>0</v>
      </c>
      <c r="N1555" s="27">
        <f t="shared" si="5190"/>
        <v>0</v>
      </c>
      <c r="O1555" s="27">
        <f>O1556</f>
        <v>0</v>
      </c>
      <c r="P1555" s="27">
        <f>P1556</f>
        <v>0</v>
      </c>
      <c r="Q1555" s="27">
        <f>Q1556</f>
        <v>0</v>
      </c>
      <c r="R1555" s="27">
        <f t="shared" si="5191"/>
        <v>21426.1</v>
      </c>
      <c r="S1555" s="27">
        <f t="shared" si="5192"/>
        <v>0</v>
      </c>
      <c r="T1555" s="27">
        <f t="shared" si="5193"/>
        <v>0</v>
      </c>
      <c r="U1555" s="27">
        <f>U1556</f>
        <v>0</v>
      </c>
      <c r="V1555" s="27">
        <f>V1556</f>
        <v>0</v>
      </c>
      <c r="W1555" s="27">
        <f>W1556</f>
        <v>0</v>
      </c>
      <c r="X1555" s="27">
        <f t="shared" si="5194"/>
        <v>21426.1</v>
      </c>
      <c r="Y1555" s="27">
        <f t="shared" si="5195"/>
        <v>0</v>
      </c>
      <c r="Z1555" s="27">
        <f t="shared" si="5196"/>
        <v>0</v>
      </c>
      <c r="AA1555" s="27">
        <f>AA1556</f>
        <v>0</v>
      </c>
      <c r="AB1555" s="27">
        <f>AB1556</f>
        <v>0</v>
      </c>
      <c r="AC1555" s="27">
        <f>AC1556</f>
        <v>0</v>
      </c>
      <c r="AD1555" s="27">
        <f t="shared" si="5197"/>
        <v>21426.1</v>
      </c>
      <c r="AE1555" s="27">
        <f t="shared" si="5198"/>
        <v>0</v>
      </c>
      <c r="AF1555" s="27">
        <f t="shared" si="5199"/>
        <v>0</v>
      </c>
      <c r="AG1555" s="27">
        <f>AG1556</f>
        <v>0</v>
      </c>
      <c r="AH1555" s="27">
        <f>AH1556</f>
        <v>0</v>
      </c>
      <c r="AI1555" s="27">
        <f>AI1556</f>
        <v>0</v>
      </c>
      <c r="AJ1555" s="27">
        <f t="shared" si="5200"/>
        <v>21426.1</v>
      </c>
      <c r="AK1555" s="27">
        <f t="shared" si="5201"/>
        <v>0</v>
      </c>
      <c r="AL1555" s="27">
        <f t="shared" si="5202"/>
        <v>0</v>
      </c>
      <c r="AM1555" s="27">
        <f>AM1556</f>
        <v>0</v>
      </c>
      <c r="AN1555" s="27">
        <f>AN1556</f>
        <v>0</v>
      </c>
      <c r="AO1555" s="27">
        <f>AO1556</f>
        <v>0</v>
      </c>
      <c r="AP1555" s="27">
        <f t="shared" si="5203"/>
        <v>21426.1</v>
      </c>
      <c r="AQ1555" s="27">
        <f t="shared" si="5204"/>
        <v>0</v>
      </c>
      <c r="AR1555" s="27">
        <f t="shared" si="5205"/>
        <v>0</v>
      </c>
      <c r="AS1555" s="27">
        <f>AS1556</f>
        <v>0</v>
      </c>
      <c r="AT1555" s="27">
        <f>AT1556</f>
        <v>0</v>
      </c>
      <c r="AU1555" s="27">
        <f>AU1556</f>
        <v>0</v>
      </c>
      <c r="AV1555" s="27">
        <f t="shared" si="5206"/>
        <v>21426.1</v>
      </c>
      <c r="AW1555" s="27">
        <f t="shared" si="5207"/>
        <v>0</v>
      </c>
      <c r="AX1555" s="27">
        <f t="shared" si="5208"/>
        <v>0</v>
      </c>
      <c r="AY1555" s="27">
        <f>AY1556</f>
        <v>0</v>
      </c>
      <c r="AZ1555" s="27">
        <f>AZ1556</f>
        <v>0</v>
      </c>
      <c r="BA1555" s="27">
        <f>BA1556</f>
        <v>0</v>
      </c>
      <c r="BB1555" s="27">
        <f t="shared" si="5209"/>
        <v>21426.1</v>
      </c>
      <c r="BC1555" s="27">
        <f t="shared" si="5210"/>
        <v>0</v>
      </c>
      <c r="BD1555" s="27">
        <f t="shared" si="5211"/>
        <v>0</v>
      </c>
      <c r="BE1555" s="27">
        <f>BE1556</f>
        <v>0</v>
      </c>
      <c r="BF1555" s="27">
        <f>BF1556</f>
        <v>0</v>
      </c>
      <c r="BG1555" s="27">
        <f>BG1556</f>
        <v>0</v>
      </c>
      <c r="BH1555" s="27">
        <f t="shared" si="5179"/>
        <v>21426.1</v>
      </c>
      <c r="BI1555" s="27">
        <f t="shared" si="5180"/>
        <v>0</v>
      </c>
      <c r="BJ1555" s="27">
        <f t="shared" si="5181"/>
        <v>0</v>
      </c>
      <c r="BK1555" s="27">
        <f>BK1556</f>
        <v>0</v>
      </c>
      <c r="BL1555" s="27">
        <f>BL1556</f>
        <v>0</v>
      </c>
      <c r="BM1555" s="27">
        <f>BM1556</f>
        <v>0</v>
      </c>
      <c r="BN1555" s="27">
        <f t="shared" si="5182"/>
        <v>21426.1</v>
      </c>
      <c r="BO1555" s="27">
        <f t="shared" si="5183"/>
        <v>0</v>
      </c>
      <c r="BP1555" s="27">
        <f t="shared" si="5184"/>
        <v>0</v>
      </c>
      <c r="BQ1555" s="27">
        <f>BQ1556</f>
        <v>0</v>
      </c>
      <c r="BR1555" s="27">
        <f>BR1556</f>
        <v>0</v>
      </c>
      <c r="BS1555" s="27">
        <f t="shared" si="5185"/>
        <v>21426.1</v>
      </c>
      <c r="BT1555" s="27">
        <f t="shared" si="5186"/>
        <v>0</v>
      </c>
      <c r="BU1555" s="27">
        <f t="shared" si="5187"/>
        <v>0</v>
      </c>
      <c r="BV1555" s="27">
        <f>BV1556</f>
        <v>0</v>
      </c>
      <c r="BW1555" s="27">
        <f>BW1556</f>
        <v>0</v>
      </c>
      <c r="BX1555" s="27">
        <f t="shared" si="5212"/>
        <v>21426.1</v>
      </c>
      <c r="BY1555" s="27">
        <f t="shared" si="5213"/>
        <v>0</v>
      </c>
      <c r="BZ1555" s="27">
        <f t="shared" si="5214"/>
        <v>0</v>
      </c>
      <c r="CA1555" s="27">
        <f>CA1556</f>
        <v>0</v>
      </c>
      <c r="CB1555" s="20">
        <v>0</v>
      </c>
      <c r="CC1555" s="35"/>
      <c r="CG1555" s="1" t="s">
        <v>28</v>
      </c>
    </row>
    <row r="1556" spans="1:87" ht="78" hidden="1" x14ac:dyDescent="0.3">
      <c r="A1556" s="36" t="s">
        <v>889</v>
      </c>
      <c r="B1556" s="19">
        <v>630</v>
      </c>
      <c r="C1556" s="18"/>
      <c r="D1556" s="18"/>
      <c r="E1556" s="34" t="s">
        <v>50</v>
      </c>
      <c r="F1556" s="27">
        <f t="shared" ref="F1556:K1556" si="5378">F1557+F1558</f>
        <v>47370.5</v>
      </c>
      <c r="G1556" s="27">
        <f t="shared" si="5378"/>
        <v>0</v>
      </c>
      <c r="H1556" s="27">
        <f t="shared" si="5378"/>
        <v>0</v>
      </c>
      <c r="I1556" s="27">
        <f t="shared" si="5378"/>
        <v>-25944.400000000001</v>
      </c>
      <c r="J1556" s="27">
        <f t="shared" si="5378"/>
        <v>0</v>
      </c>
      <c r="K1556" s="27">
        <f t="shared" si="5378"/>
        <v>0</v>
      </c>
      <c r="L1556" s="27">
        <f t="shared" si="5188"/>
        <v>21426.1</v>
      </c>
      <c r="M1556" s="27">
        <f t="shared" si="5189"/>
        <v>0</v>
      </c>
      <c r="N1556" s="27">
        <f t="shared" si="5190"/>
        <v>0</v>
      </c>
      <c r="O1556" s="27">
        <f>O1557+O1558</f>
        <v>0</v>
      </c>
      <c r="P1556" s="27">
        <f>P1557+P1558</f>
        <v>0</v>
      </c>
      <c r="Q1556" s="27">
        <f>Q1557+Q1558</f>
        <v>0</v>
      </c>
      <c r="R1556" s="27">
        <f t="shared" si="5191"/>
        <v>21426.1</v>
      </c>
      <c r="S1556" s="27">
        <f t="shared" si="5192"/>
        <v>0</v>
      </c>
      <c r="T1556" s="27">
        <f t="shared" si="5193"/>
        <v>0</v>
      </c>
      <c r="U1556" s="27">
        <f>U1557+U1558</f>
        <v>0</v>
      </c>
      <c r="V1556" s="27">
        <f>V1557+V1558</f>
        <v>0</v>
      </c>
      <c r="W1556" s="27">
        <f>W1557+W1558</f>
        <v>0</v>
      </c>
      <c r="X1556" s="27">
        <f t="shared" si="5194"/>
        <v>21426.1</v>
      </c>
      <c r="Y1556" s="27">
        <f t="shared" si="5195"/>
        <v>0</v>
      </c>
      <c r="Z1556" s="27">
        <f t="shared" si="5196"/>
        <v>0</v>
      </c>
      <c r="AA1556" s="27">
        <f>AA1557+AA1558</f>
        <v>0</v>
      </c>
      <c r="AB1556" s="27">
        <f>AB1557+AB1558</f>
        <v>0</v>
      </c>
      <c r="AC1556" s="27">
        <f>AC1557+AC1558</f>
        <v>0</v>
      </c>
      <c r="AD1556" s="27">
        <f t="shared" si="5197"/>
        <v>21426.1</v>
      </c>
      <c r="AE1556" s="27">
        <f t="shared" si="5198"/>
        <v>0</v>
      </c>
      <c r="AF1556" s="27">
        <f t="shared" si="5199"/>
        <v>0</v>
      </c>
      <c r="AG1556" s="27">
        <f>AG1557+AG1558</f>
        <v>0</v>
      </c>
      <c r="AH1556" s="27">
        <f>AH1557+AH1558</f>
        <v>0</v>
      </c>
      <c r="AI1556" s="27">
        <f>AI1557+AI1558</f>
        <v>0</v>
      </c>
      <c r="AJ1556" s="27">
        <f t="shared" si="5200"/>
        <v>21426.1</v>
      </c>
      <c r="AK1556" s="27">
        <f t="shared" si="5201"/>
        <v>0</v>
      </c>
      <c r="AL1556" s="27">
        <f t="shared" si="5202"/>
        <v>0</v>
      </c>
      <c r="AM1556" s="27">
        <f>AM1557+AM1558</f>
        <v>0</v>
      </c>
      <c r="AN1556" s="27">
        <f>AN1557+AN1558</f>
        <v>0</v>
      </c>
      <c r="AO1556" s="27">
        <f>AO1557+AO1558</f>
        <v>0</v>
      </c>
      <c r="AP1556" s="27">
        <f t="shared" si="5203"/>
        <v>21426.1</v>
      </c>
      <c r="AQ1556" s="27">
        <f t="shared" si="5204"/>
        <v>0</v>
      </c>
      <c r="AR1556" s="27">
        <f t="shared" si="5205"/>
        <v>0</v>
      </c>
      <c r="AS1556" s="27">
        <f>AS1557+AS1558</f>
        <v>0</v>
      </c>
      <c r="AT1556" s="27">
        <f>AT1557+AT1558</f>
        <v>0</v>
      </c>
      <c r="AU1556" s="27">
        <f>AU1557+AU1558</f>
        <v>0</v>
      </c>
      <c r="AV1556" s="27">
        <f t="shared" si="5206"/>
        <v>21426.1</v>
      </c>
      <c r="AW1556" s="27">
        <f t="shared" si="5207"/>
        <v>0</v>
      </c>
      <c r="AX1556" s="27">
        <f t="shared" si="5208"/>
        <v>0</v>
      </c>
      <c r="AY1556" s="27">
        <f>AY1557+AY1558</f>
        <v>0</v>
      </c>
      <c r="AZ1556" s="27">
        <f>AZ1557+AZ1558</f>
        <v>0</v>
      </c>
      <c r="BA1556" s="27">
        <f>BA1557+BA1558</f>
        <v>0</v>
      </c>
      <c r="BB1556" s="27">
        <f t="shared" si="5209"/>
        <v>21426.1</v>
      </c>
      <c r="BC1556" s="27">
        <f t="shared" si="5210"/>
        <v>0</v>
      </c>
      <c r="BD1556" s="27">
        <f t="shared" si="5211"/>
        <v>0</v>
      </c>
      <c r="BE1556" s="27">
        <f>BE1557+BE1558</f>
        <v>0</v>
      </c>
      <c r="BF1556" s="27">
        <f>BF1557+BF1558</f>
        <v>0</v>
      </c>
      <c r="BG1556" s="27">
        <f>BG1557+BG1558</f>
        <v>0</v>
      </c>
      <c r="BH1556" s="27">
        <f t="shared" si="5179"/>
        <v>21426.1</v>
      </c>
      <c r="BI1556" s="27">
        <f t="shared" si="5180"/>
        <v>0</v>
      </c>
      <c r="BJ1556" s="27">
        <f t="shared" si="5181"/>
        <v>0</v>
      </c>
      <c r="BK1556" s="27">
        <f>BK1557+BK1558</f>
        <v>0</v>
      </c>
      <c r="BL1556" s="27">
        <f>BL1557+BL1558</f>
        <v>0</v>
      </c>
      <c r="BM1556" s="27">
        <f>BM1557+BM1558</f>
        <v>0</v>
      </c>
      <c r="BN1556" s="27">
        <f t="shared" si="5182"/>
        <v>21426.1</v>
      </c>
      <c r="BO1556" s="27">
        <f t="shared" si="5183"/>
        <v>0</v>
      </c>
      <c r="BP1556" s="27">
        <f t="shared" si="5184"/>
        <v>0</v>
      </c>
      <c r="BQ1556" s="27">
        <f>BQ1557+BQ1558</f>
        <v>0</v>
      </c>
      <c r="BR1556" s="27">
        <f>BR1557+BR1558</f>
        <v>0</v>
      </c>
      <c r="BS1556" s="27">
        <f t="shared" si="5185"/>
        <v>21426.1</v>
      </c>
      <c r="BT1556" s="27">
        <f t="shared" si="5186"/>
        <v>0</v>
      </c>
      <c r="BU1556" s="27">
        <f t="shared" si="5187"/>
        <v>0</v>
      </c>
      <c r="BV1556" s="27">
        <f>BV1557+BV1558</f>
        <v>0</v>
      </c>
      <c r="BW1556" s="27">
        <f>BW1557+BW1558</f>
        <v>0</v>
      </c>
      <c r="BX1556" s="27">
        <f t="shared" si="5212"/>
        <v>21426.1</v>
      </c>
      <c r="BY1556" s="27">
        <f t="shared" si="5213"/>
        <v>0</v>
      </c>
      <c r="BZ1556" s="27">
        <f t="shared" si="5214"/>
        <v>0</v>
      </c>
      <c r="CA1556" s="27">
        <f>CA1557+CA1558</f>
        <v>0</v>
      </c>
      <c r="CB1556" s="20">
        <v>0</v>
      </c>
      <c r="CC1556" s="35"/>
      <c r="CH1556" s="1" t="s">
        <v>29</v>
      </c>
    </row>
    <row r="1557" spans="1:87" hidden="1" x14ac:dyDescent="0.3">
      <c r="A1557" s="36" t="s">
        <v>889</v>
      </c>
      <c r="B1557" s="19">
        <v>630</v>
      </c>
      <c r="C1557" s="18" t="s">
        <v>392</v>
      </c>
      <c r="D1557" s="18" t="s">
        <v>104</v>
      </c>
      <c r="E1557" s="34" t="s">
        <v>674</v>
      </c>
      <c r="F1557" s="27">
        <f>40583.4+6787.1</f>
        <v>47370.5</v>
      </c>
      <c r="G1557" s="27"/>
      <c r="H1557" s="27"/>
      <c r="I1557" s="27">
        <f>-6787.1-19157.3</f>
        <v>-25944.400000000001</v>
      </c>
      <c r="J1557" s="27"/>
      <c r="K1557" s="27"/>
      <c r="L1557" s="27">
        <f t="shared" si="5188"/>
        <v>21426.1</v>
      </c>
      <c r="M1557" s="27">
        <f t="shared" si="5189"/>
        <v>0</v>
      </c>
      <c r="N1557" s="27">
        <f t="shared" si="5190"/>
        <v>0</v>
      </c>
      <c r="O1557" s="27"/>
      <c r="P1557" s="27"/>
      <c r="Q1557" s="27"/>
      <c r="R1557" s="27">
        <f t="shared" si="5191"/>
        <v>21426.1</v>
      </c>
      <c r="S1557" s="27">
        <f t="shared" si="5192"/>
        <v>0</v>
      </c>
      <c r="T1557" s="27">
        <f t="shared" si="5193"/>
        <v>0</v>
      </c>
      <c r="U1557" s="27"/>
      <c r="V1557" s="27"/>
      <c r="W1557" s="27"/>
      <c r="X1557" s="27">
        <f t="shared" si="5194"/>
        <v>21426.1</v>
      </c>
      <c r="Y1557" s="27">
        <f t="shared" si="5195"/>
        <v>0</v>
      </c>
      <c r="Z1557" s="27">
        <f t="shared" si="5196"/>
        <v>0</v>
      </c>
      <c r="AA1557" s="27"/>
      <c r="AB1557" s="27"/>
      <c r="AC1557" s="27"/>
      <c r="AD1557" s="27">
        <f t="shared" si="5197"/>
        <v>21426.1</v>
      </c>
      <c r="AE1557" s="27">
        <f t="shared" si="5198"/>
        <v>0</v>
      </c>
      <c r="AF1557" s="27">
        <f t="shared" si="5199"/>
        <v>0</v>
      </c>
      <c r="AG1557" s="27"/>
      <c r="AH1557" s="27"/>
      <c r="AI1557" s="27"/>
      <c r="AJ1557" s="27">
        <f t="shared" si="5200"/>
        <v>21426.1</v>
      </c>
      <c r="AK1557" s="27">
        <f t="shared" si="5201"/>
        <v>0</v>
      </c>
      <c r="AL1557" s="27">
        <f t="shared" si="5202"/>
        <v>0</v>
      </c>
      <c r="AM1557" s="27"/>
      <c r="AN1557" s="27"/>
      <c r="AO1557" s="27"/>
      <c r="AP1557" s="27">
        <f t="shared" si="5203"/>
        <v>21426.1</v>
      </c>
      <c r="AQ1557" s="27">
        <f t="shared" si="5204"/>
        <v>0</v>
      </c>
      <c r="AR1557" s="27">
        <f t="shared" si="5205"/>
        <v>0</v>
      </c>
      <c r="AS1557" s="27"/>
      <c r="AT1557" s="27"/>
      <c r="AU1557" s="27"/>
      <c r="AV1557" s="27">
        <f t="shared" si="5206"/>
        <v>21426.1</v>
      </c>
      <c r="AW1557" s="27">
        <f t="shared" si="5207"/>
        <v>0</v>
      </c>
      <c r="AX1557" s="27">
        <f t="shared" si="5208"/>
        <v>0</v>
      </c>
      <c r="AY1557" s="27"/>
      <c r="AZ1557" s="27"/>
      <c r="BA1557" s="27"/>
      <c r="BB1557" s="27">
        <f t="shared" si="5209"/>
        <v>21426.1</v>
      </c>
      <c r="BC1557" s="27">
        <f t="shared" si="5210"/>
        <v>0</v>
      </c>
      <c r="BD1557" s="27">
        <f t="shared" si="5211"/>
        <v>0</v>
      </c>
      <c r="BE1557" s="27"/>
      <c r="BF1557" s="27"/>
      <c r="BG1557" s="27"/>
      <c r="BH1557" s="27">
        <f t="shared" si="5179"/>
        <v>21426.1</v>
      </c>
      <c r="BI1557" s="27">
        <f t="shared" si="5180"/>
        <v>0</v>
      </c>
      <c r="BJ1557" s="27">
        <f t="shared" si="5181"/>
        <v>0</v>
      </c>
      <c r="BK1557" s="27"/>
      <c r="BL1557" s="27"/>
      <c r="BM1557" s="27"/>
      <c r="BN1557" s="27">
        <f t="shared" si="5182"/>
        <v>21426.1</v>
      </c>
      <c r="BO1557" s="27">
        <f t="shared" si="5183"/>
        <v>0</v>
      </c>
      <c r="BP1557" s="27">
        <f t="shared" si="5184"/>
        <v>0</v>
      </c>
      <c r="BQ1557" s="27"/>
      <c r="BR1557" s="27"/>
      <c r="BS1557" s="27">
        <f t="shared" si="5185"/>
        <v>21426.1</v>
      </c>
      <c r="BT1557" s="27">
        <f t="shared" si="5186"/>
        <v>0</v>
      </c>
      <c r="BU1557" s="27">
        <f t="shared" si="5187"/>
        <v>0</v>
      </c>
      <c r="BV1557" s="27"/>
      <c r="BW1557" s="27"/>
      <c r="BX1557" s="27">
        <f t="shared" si="5212"/>
        <v>21426.1</v>
      </c>
      <c r="BY1557" s="27">
        <f t="shared" si="5213"/>
        <v>0</v>
      </c>
      <c r="BZ1557" s="27">
        <f t="shared" si="5214"/>
        <v>0</v>
      </c>
      <c r="CA1557" s="27"/>
      <c r="CB1557" s="20">
        <v>0</v>
      </c>
      <c r="CC1557" s="35">
        <v>81.849999999999994</v>
      </c>
    </row>
    <row r="1558" spans="1:87" hidden="1" x14ac:dyDescent="0.3">
      <c r="A1558" s="36" t="s">
        <v>889</v>
      </c>
      <c r="B1558" s="19">
        <v>630</v>
      </c>
      <c r="C1558" s="18" t="s">
        <v>65</v>
      </c>
      <c r="D1558" s="18" t="s">
        <v>66</v>
      </c>
      <c r="E1558" s="34" t="s">
        <v>67</v>
      </c>
      <c r="F1558" s="27"/>
      <c r="G1558" s="27"/>
      <c r="H1558" s="27"/>
      <c r="I1558" s="27"/>
      <c r="J1558" s="27"/>
      <c r="K1558" s="27"/>
      <c r="L1558" s="27">
        <f t="shared" si="5188"/>
        <v>0</v>
      </c>
      <c r="M1558" s="27">
        <f t="shared" si="5189"/>
        <v>0</v>
      </c>
      <c r="N1558" s="27">
        <f t="shared" si="5190"/>
        <v>0</v>
      </c>
      <c r="O1558" s="27"/>
      <c r="P1558" s="27"/>
      <c r="Q1558" s="27"/>
      <c r="R1558" s="27">
        <f t="shared" si="5191"/>
        <v>0</v>
      </c>
      <c r="S1558" s="27">
        <f t="shared" si="5192"/>
        <v>0</v>
      </c>
      <c r="T1558" s="27">
        <f t="shared" si="5193"/>
        <v>0</v>
      </c>
      <c r="U1558" s="27"/>
      <c r="V1558" s="27"/>
      <c r="W1558" s="27"/>
      <c r="X1558" s="27">
        <f t="shared" si="5194"/>
        <v>0</v>
      </c>
      <c r="Y1558" s="27">
        <f t="shared" si="5195"/>
        <v>0</v>
      </c>
      <c r="Z1558" s="27">
        <f t="shared" si="5196"/>
        <v>0</v>
      </c>
      <c r="AA1558" s="27"/>
      <c r="AB1558" s="27"/>
      <c r="AC1558" s="27"/>
      <c r="AD1558" s="27">
        <f t="shared" si="5197"/>
        <v>0</v>
      </c>
      <c r="AE1558" s="27">
        <f t="shared" si="5198"/>
        <v>0</v>
      </c>
      <c r="AF1558" s="27">
        <f t="shared" si="5199"/>
        <v>0</v>
      </c>
      <c r="AG1558" s="27"/>
      <c r="AH1558" s="27"/>
      <c r="AI1558" s="27"/>
      <c r="AJ1558" s="27">
        <f t="shared" si="5200"/>
        <v>0</v>
      </c>
      <c r="AK1558" s="27">
        <f t="shared" si="5201"/>
        <v>0</v>
      </c>
      <c r="AL1558" s="27">
        <f t="shared" si="5202"/>
        <v>0</v>
      </c>
      <c r="AM1558" s="27"/>
      <c r="AN1558" s="27"/>
      <c r="AO1558" s="27"/>
      <c r="AP1558" s="27">
        <f t="shared" si="5203"/>
        <v>0</v>
      </c>
      <c r="AQ1558" s="27">
        <f t="shared" si="5204"/>
        <v>0</v>
      </c>
      <c r="AR1558" s="27">
        <f t="shared" si="5205"/>
        <v>0</v>
      </c>
      <c r="AS1558" s="27"/>
      <c r="AT1558" s="27"/>
      <c r="AU1558" s="27"/>
      <c r="AV1558" s="27">
        <f t="shared" si="5206"/>
        <v>0</v>
      </c>
      <c r="AW1558" s="27">
        <f t="shared" si="5207"/>
        <v>0</v>
      </c>
      <c r="AX1558" s="27">
        <f t="shared" si="5208"/>
        <v>0</v>
      </c>
      <c r="AY1558" s="27"/>
      <c r="AZ1558" s="27"/>
      <c r="BA1558" s="27"/>
      <c r="BB1558" s="27">
        <f t="shared" si="5209"/>
        <v>0</v>
      </c>
      <c r="BC1558" s="27">
        <f t="shared" si="5210"/>
        <v>0</v>
      </c>
      <c r="BD1558" s="27">
        <f t="shared" si="5211"/>
        <v>0</v>
      </c>
      <c r="BE1558" s="27"/>
      <c r="BF1558" s="27"/>
      <c r="BG1558" s="27"/>
      <c r="BH1558" s="27">
        <f t="shared" si="5179"/>
        <v>0</v>
      </c>
      <c r="BI1558" s="27">
        <f t="shared" si="5180"/>
        <v>0</v>
      </c>
      <c r="BJ1558" s="27">
        <f t="shared" si="5181"/>
        <v>0</v>
      </c>
      <c r="BK1558" s="27"/>
      <c r="BL1558" s="27"/>
      <c r="BM1558" s="27"/>
      <c r="BN1558" s="27">
        <f t="shared" si="5182"/>
        <v>0</v>
      </c>
      <c r="BO1558" s="27">
        <f t="shared" si="5183"/>
        <v>0</v>
      </c>
      <c r="BP1558" s="27">
        <f t="shared" si="5184"/>
        <v>0</v>
      </c>
      <c r="BQ1558" s="27"/>
      <c r="BR1558" s="27"/>
      <c r="BS1558" s="27">
        <f t="shared" si="5185"/>
        <v>0</v>
      </c>
      <c r="BT1558" s="27">
        <f t="shared" si="5186"/>
        <v>0</v>
      </c>
      <c r="BU1558" s="27">
        <f t="shared" si="5187"/>
        <v>0</v>
      </c>
      <c r="BV1558" s="27"/>
      <c r="BW1558" s="27"/>
      <c r="BX1558" s="27">
        <f t="shared" si="5212"/>
        <v>0</v>
      </c>
      <c r="BY1558" s="27">
        <f t="shared" si="5213"/>
        <v>0</v>
      </c>
      <c r="BZ1558" s="27">
        <f t="shared" si="5214"/>
        <v>0</v>
      </c>
      <c r="CA1558" s="27"/>
      <c r="CB1558" s="20">
        <v>0</v>
      </c>
      <c r="CC1558" s="35">
        <v>87</v>
      </c>
    </row>
    <row r="1559" spans="1:87" hidden="1" x14ac:dyDescent="0.3">
      <c r="A1559" s="36" t="s">
        <v>889</v>
      </c>
      <c r="B1559" s="19">
        <v>800</v>
      </c>
      <c r="C1559" s="18"/>
      <c r="D1559" s="18"/>
      <c r="E1559" s="34" t="s">
        <v>53</v>
      </c>
      <c r="F1559" s="27">
        <f t="shared" ref="F1559:K1559" si="5379">F1560</f>
        <v>211094.5</v>
      </c>
      <c r="G1559" s="27">
        <f t="shared" si="5379"/>
        <v>0</v>
      </c>
      <c r="H1559" s="27">
        <f t="shared" si="5379"/>
        <v>0</v>
      </c>
      <c r="I1559" s="27">
        <f t="shared" si="5379"/>
        <v>-87329.2</v>
      </c>
      <c r="J1559" s="27">
        <f t="shared" si="5379"/>
        <v>0</v>
      </c>
      <c r="K1559" s="27">
        <f t="shared" si="5379"/>
        <v>0</v>
      </c>
      <c r="L1559" s="27">
        <f t="shared" si="5188"/>
        <v>123765.3</v>
      </c>
      <c r="M1559" s="27">
        <f t="shared" si="5189"/>
        <v>0</v>
      </c>
      <c r="N1559" s="27">
        <f t="shared" si="5190"/>
        <v>0</v>
      </c>
      <c r="O1559" s="27">
        <f>O1560</f>
        <v>0</v>
      </c>
      <c r="P1559" s="27">
        <f>P1560</f>
        <v>0</v>
      </c>
      <c r="Q1559" s="27">
        <f>Q1560</f>
        <v>0</v>
      </c>
      <c r="R1559" s="27">
        <f t="shared" si="5191"/>
        <v>123765.3</v>
      </c>
      <c r="S1559" s="27">
        <f t="shared" si="5192"/>
        <v>0</v>
      </c>
      <c r="T1559" s="27">
        <f t="shared" si="5193"/>
        <v>0</v>
      </c>
      <c r="U1559" s="27">
        <f>U1560</f>
        <v>0</v>
      </c>
      <c r="V1559" s="27">
        <f>V1560</f>
        <v>0</v>
      </c>
      <c r="W1559" s="27">
        <f>W1560</f>
        <v>0</v>
      </c>
      <c r="X1559" s="27">
        <f t="shared" si="5194"/>
        <v>123765.3</v>
      </c>
      <c r="Y1559" s="27">
        <f t="shared" si="5195"/>
        <v>0</v>
      </c>
      <c r="Z1559" s="27">
        <f t="shared" si="5196"/>
        <v>0</v>
      </c>
      <c r="AA1559" s="27">
        <f>AA1560</f>
        <v>0</v>
      </c>
      <c r="AB1559" s="27">
        <f>AB1560</f>
        <v>0</v>
      </c>
      <c r="AC1559" s="27">
        <f>AC1560</f>
        <v>0</v>
      </c>
      <c r="AD1559" s="27">
        <f t="shared" si="5197"/>
        <v>123765.3</v>
      </c>
      <c r="AE1559" s="27">
        <f t="shared" si="5198"/>
        <v>0</v>
      </c>
      <c r="AF1559" s="27">
        <f t="shared" si="5199"/>
        <v>0</v>
      </c>
      <c r="AG1559" s="27">
        <f>AG1560</f>
        <v>0</v>
      </c>
      <c r="AH1559" s="27">
        <f>AH1560</f>
        <v>0</v>
      </c>
      <c r="AI1559" s="27">
        <f>AI1560</f>
        <v>0</v>
      </c>
      <c r="AJ1559" s="27">
        <f t="shared" si="5200"/>
        <v>123765.3</v>
      </c>
      <c r="AK1559" s="27">
        <f t="shared" si="5201"/>
        <v>0</v>
      </c>
      <c r="AL1559" s="27">
        <f t="shared" si="5202"/>
        <v>0</v>
      </c>
      <c r="AM1559" s="27">
        <f>AM1560</f>
        <v>0</v>
      </c>
      <c r="AN1559" s="27">
        <f>AN1560</f>
        <v>0</v>
      </c>
      <c r="AO1559" s="27">
        <f>AO1560</f>
        <v>0</v>
      </c>
      <c r="AP1559" s="27">
        <f t="shared" si="5203"/>
        <v>123765.3</v>
      </c>
      <c r="AQ1559" s="27">
        <f t="shared" si="5204"/>
        <v>0</v>
      </c>
      <c r="AR1559" s="27">
        <f t="shared" si="5205"/>
        <v>0</v>
      </c>
      <c r="AS1559" s="27">
        <f>AS1560</f>
        <v>0</v>
      </c>
      <c r="AT1559" s="27">
        <f>AT1560</f>
        <v>0</v>
      </c>
      <c r="AU1559" s="27">
        <f>AU1560</f>
        <v>0</v>
      </c>
      <c r="AV1559" s="27">
        <f t="shared" si="5206"/>
        <v>123765.3</v>
      </c>
      <c r="AW1559" s="27">
        <f t="shared" si="5207"/>
        <v>0</v>
      </c>
      <c r="AX1559" s="27">
        <f t="shared" si="5208"/>
        <v>0</v>
      </c>
      <c r="AY1559" s="27">
        <f>AY1560</f>
        <v>0</v>
      </c>
      <c r="AZ1559" s="27">
        <f>AZ1560</f>
        <v>0</v>
      </c>
      <c r="BA1559" s="27">
        <f>BA1560</f>
        <v>0</v>
      </c>
      <c r="BB1559" s="27">
        <f t="shared" si="5209"/>
        <v>123765.3</v>
      </c>
      <c r="BC1559" s="27">
        <f t="shared" si="5210"/>
        <v>0</v>
      </c>
      <c r="BD1559" s="27">
        <f t="shared" si="5211"/>
        <v>0</v>
      </c>
      <c r="BE1559" s="27">
        <f>BE1560</f>
        <v>0</v>
      </c>
      <c r="BF1559" s="27">
        <f>BF1560</f>
        <v>0</v>
      </c>
      <c r="BG1559" s="27">
        <f>BG1560</f>
        <v>0</v>
      </c>
      <c r="BH1559" s="27">
        <f t="shared" si="5179"/>
        <v>123765.3</v>
      </c>
      <c r="BI1559" s="27">
        <f t="shared" si="5180"/>
        <v>0</v>
      </c>
      <c r="BJ1559" s="27">
        <f t="shared" si="5181"/>
        <v>0</v>
      </c>
      <c r="BK1559" s="27">
        <f>BK1560</f>
        <v>0</v>
      </c>
      <c r="BL1559" s="27">
        <f>BL1560</f>
        <v>0</v>
      </c>
      <c r="BM1559" s="27">
        <f>BM1560</f>
        <v>0</v>
      </c>
      <c r="BN1559" s="27">
        <f t="shared" si="5182"/>
        <v>123765.3</v>
      </c>
      <c r="BO1559" s="27">
        <f t="shared" si="5183"/>
        <v>0</v>
      </c>
      <c r="BP1559" s="27">
        <f t="shared" si="5184"/>
        <v>0</v>
      </c>
      <c r="BQ1559" s="27">
        <f>BQ1560</f>
        <v>0</v>
      </c>
      <c r="BR1559" s="27">
        <f>BR1560</f>
        <v>0</v>
      </c>
      <c r="BS1559" s="27">
        <f t="shared" si="5185"/>
        <v>123765.3</v>
      </c>
      <c r="BT1559" s="27">
        <f t="shared" si="5186"/>
        <v>0</v>
      </c>
      <c r="BU1559" s="27">
        <f t="shared" si="5187"/>
        <v>0</v>
      </c>
      <c r="BV1559" s="27">
        <f>BV1560</f>
        <v>0</v>
      </c>
      <c r="BW1559" s="27">
        <f>BW1560</f>
        <v>0</v>
      </c>
      <c r="BX1559" s="27">
        <f t="shared" si="5212"/>
        <v>123765.3</v>
      </c>
      <c r="BY1559" s="27">
        <f t="shared" si="5213"/>
        <v>0</v>
      </c>
      <c r="BZ1559" s="27">
        <f t="shared" si="5214"/>
        <v>0</v>
      </c>
      <c r="CA1559" s="27">
        <f>CA1560</f>
        <v>0</v>
      </c>
      <c r="CB1559" s="20">
        <v>0</v>
      </c>
      <c r="CC1559" s="35"/>
      <c r="CG1559" s="1" t="s">
        <v>28</v>
      </c>
    </row>
    <row r="1560" spans="1:87" ht="78" hidden="1" x14ac:dyDescent="0.3">
      <c r="A1560" s="36" t="s">
        <v>889</v>
      </c>
      <c r="B1560" s="19">
        <v>810</v>
      </c>
      <c r="C1560" s="18"/>
      <c r="D1560" s="18"/>
      <c r="E1560" s="34" t="s">
        <v>410</v>
      </c>
      <c r="F1560" s="27">
        <f t="shared" ref="F1560:K1560" si="5380">F1562+F1561</f>
        <v>211094.5</v>
      </c>
      <c r="G1560" s="27">
        <f t="shared" si="5380"/>
        <v>0</v>
      </c>
      <c r="H1560" s="27">
        <f t="shared" si="5380"/>
        <v>0</v>
      </c>
      <c r="I1560" s="27">
        <f t="shared" si="5380"/>
        <v>-87329.2</v>
      </c>
      <c r="J1560" s="27">
        <f t="shared" si="5380"/>
        <v>0</v>
      </c>
      <c r="K1560" s="27">
        <f t="shared" si="5380"/>
        <v>0</v>
      </c>
      <c r="L1560" s="27">
        <f t="shared" si="5188"/>
        <v>123765.3</v>
      </c>
      <c r="M1560" s="27">
        <f t="shared" si="5189"/>
        <v>0</v>
      </c>
      <c r="N1560" s="27">
        <f t="shared" si="5190"/>
        <v>0</v>
      </c>
      <c r="O1560" s="27">
        <f>O1562+O1561</f>
        <v>0</v>
      </c>
      <c r="P1560" s="27">
        <f>P1562+P1561</f>
        <v>0</v>
      </c>
      <c r="Q1560" s="27">
        <f>Q1562+Q1561</f>
        <v>0</v>
      </c>
      <c r="R1560" s="27">
        <f t="shared" si="5191"/>
        <v>123765.3</v>
      </c>
      <c r="S1560" s="27">
        <f t="shared" si="5192"/>
        <v>0</v>
      </c>
      <c r="T1560" s="27">
        <f t="shared" si="5193"/>
        <v>0</v>
      </c>
      <c r="U1560" s="27">
        <f>U1562+U1561</f>
        <v>0</v>
      </c>
      <c r="V1560" s="27">
        <f>V1562+V1561</f>
        <v>0</v>
      </c>
      <c r="W1560" s="27">
        <f>W1562+W1561</f>
        <v>0</v>
      </c>
      <c r="X1560" s="27">
        <f t="shared" si="5194"/>
        <v>123765.3</v>
      </c>
      <c r="Y1560" s="27">
        <f t="shared" si="5195"/>
        <v>0</v>
      </c>
      <c r="Z1560" s="27">
        <f t="shared" si="5196"/>
        <v>0</v>
      </c>
      <c r="AA1560" s="27">
        <f>AA1562+AA1561</f>
        <v>0</v>
      </c>
      <c r="AB1560" s="27">
        <f>AB1562+AB1561</f>
        <v>0</v>
      </c>
      <c r="AC1560" s="27">
        <f>AC1562+AC1561</f>
        <v>0</v>
      </c>
      <c r="AD1560" s="27">
        <f t="shared" si="5197"/>
        <v>123765.3</v>
      </c>
      <c r="AE1560" s="27">
        <f t="shared" si="5198"/>
        <v>0</v>
      </c>
      <c r="AF1560" s="27">
        <f t="shared" si="5199"/>
        <v>0</v>
      </c>
      <c r="AG1560" s="27">
        <f>AG1562+AG1561</f>
        <v>0</v>
      </c>
      <c r="AH1560" s="27">
        <f>AH1562+AH1561</f>
        <v>0</v>
      </c>
      <c r="AI1560" s="27">
        <f>AI1562+AI1561</f>
        <v>0</v>
      </c>
      <c r="AJ1560" s="27">
        <f t="shared" si="5200"/>
        <v>123765.3</v>
      </c>
      <c r="AK1560" s="27">
        <f t="shared" si="5201"/>
        <v>0</v>
      </c>
      <c r="AL1560" s="27">
        <f t="shared" si="5202"/>
        <v>0</v>
      </c>
      <c r="AM1560" s="27">
        <f>AM1562+AM1561</f>
        <v>0</v>
      </c>
      <c r="AN1560" s="27">
        <f>AN1562+AN1561</f>
        <v>0</v>
      </c>
      <c r="AO1560" s="27">
        <f>AO1562+AO1561</f>
        <v>0</v>
      </c>
      <c r="AP1560" s="27">
        <f t="shared" si="5203"/>
        <v>123765.3</v>
      </c>
      <c r="AQ1560" s="27">
        <f t="shared" si="5204"/>
        <v>0</v>
      </c>
      <c r="AR1560" s="27">
        <f t="shared" si="5205"/>
        <v>0</v>
      </c>
      <c r="AS1560" s="27">
        <f>AS1562+AS1561</f>
        <v>0</v>
      </c>
      <c r="AT1560" s="27">
        <f>AT1562+AT1561</f>
        <v>0</v>
      </c>
      <c r="AU1560" s="27">
        <f>AU1562+AU1561</f>
        <v>0</v>
      </c>
      <c r="AV1560" s="27">
        <f t="shared" si="5206"/>
        <v>123765.3</v>
      </c>
      <c r="AW1560" s="27">
        <f t="shared" si="5207"/>
        <v>0</v>
      </c>
      <c r="AX1560" s="27">
        <f t="shared" si="5208"/>
        <v>0</v>
      </c>
      <c r="AY1560" s="27">
        <f>AY1562+AY1561</f>
        <v>0</v>
      </c>
      <c r="AZ1560" s="27">
        <f>AZ1562+AZ1561</f>
        <v>0</v>
      </c>
      <c r="BA1560" s="27">
        <f>BA1562+BA1561</f>
        <v>0</v>
      </c>
      <c r="BB1560" s="27">
        <f t="shared" si="5209"/>
        <v>123765.3</v>
      </c>
      <c r="BC1560" s="27">
        <f t="shared" si="5210"/>
        <v>0</v>
      </c>
      <c r="BD1560" s="27">
        <f t="shared" si="5211"/>
        <v>0</v>
      </c>
      <c r="BE1560" s="27">
        <f>BE1562+BE1561</f>
        <v>0</v>
      </c>
      <c r="BF1560" s="27">
        <f>BF1562+BF1561</f>
        <v>0</v>
      </c>
      <c r="BG1560" s="27">
        <f>BG1562+BG1561</f>
        <v>0</v>
      </c>
      <c r="BH1560" s="27">
        <f t="shared" si="5179"/>
        <v>123765.3</v>
      </c>
      <c r="BI1560" s="27">
        <f t="shared" si="5180"/>
        <v>0</v>
      </c>
      <c r="BJ1560" s="27">
        <f t="shared" si="5181"/>
        <v>0</v>
      </c>
      <c r="BK1560" s="27">
        <f>BK1562+BK1561</f>
        <v>0</v>
      </c>
      <c r="BL1560" s="27">
        <f>BL1562+BL1561</f>
        <v>0</v>
      </c>
      <c r="BM1560" s="27">
        <f>BM1562+BM1561</f>
        <v>0</v>
      </c>
      <c r="BN1560" s="27">
        <f t="shared" si="5182"/>
        <v>123765.3</v>
      </c>
      <c r="BO1560" s="27">
        <f t="shared" si="5183"/>
        <v>0</v>
      </c>
      <c r="BP1560" s="27">
        <f t="shared" si="5184"/>
        <v>0</v>
      </c>
      <c r="BQ1560" s="27">
        <f>BQ1562+BQ1561</f>
        <v>0</v>
      </c>
      <c r="BR1560" s="27">
        <f>BR1562+BR1561</f>
        <v>0</v>
      </c>
      <c r="BS1560" s="27">
        <f t="shared" si="5185"/>
        <v>123765.3</v>
      </c>
      <c r="BT1560" s="27">
        <f t="shared" si="5186"/>
        <v>0</v>
      </c>
      <c r="BU1560" s="27">
        <f t="shared" si="5187"/>
        <v>0</v>
      </c>
      <c r="BV1560" s="27">
        <f>BV1562+BV1561</f>
        <v>0</v>
      </c>
      <c r="BW1560" s="27">
        <f>BW1562+BW1561</f>
        <v>0</v>
      </c>
      <c r="BX1560" s="27">
        <f t="shared" si="5212"/>
        <v>123765.3</v>
      </c>
      <c r="BY1560" s="27">
        <f t="shared" si="5213"/>
        <v>0</v>
      </c>
      <c r="BZ1560" s="27">
        <f t="shared" si="5214"/>
        <v>0</v>
      </c>
      <c r="CA1560" s="27">
        <f>CA1562+CA1561</f>
        <v>0</v>
      </c>
      <c r="CB1560" s="20">
        <v>0</v>
      </c>
      <c r="CC1560" s="35"/>
      <c r="CH1560" s="1" t="s">
        <v>29</v>
      </c>
    </row>
    <row r="1561" spans="1:87" hidden="1" x14ac:dyDescent="0.3">
      <c r="A1561" s="36" t="s">
        <v>889</v>
      </c>
      <c r="B1561" s="19">
        <v>810</v>
      </c>
      <c r="C1561" s="18" t="s">
        <v>392</v>
      </c>
      <c r="D1561" s="18" t="s">
        <v>104</v>
      </c>
      <c r="E1561" s="34" t="s">
        <v>674</v>
      </c>
      <c r="F1561" s="27">
        <f>70175+46606.6</f>
        <v>116781.6</v>
      </c>
      <c r="G1561" s="27"/>
      <c r="H1561" s="27"/>
      <c r="I1561" s="27">
        <f>-16467.9-18565.3-12557.2</f>
        <v>-47590.399999999994</v>
      </c>
      <c r="J1561" s="27"/>
      <c r="K1561" s="27"/>
      <c r="L1561" s="27">
        <f t="shared" si="5188"/>
        <v>69191.200000000012</v>
      </c>
      <c r="M1561" s="27">
        <f t="shared" si="5189"/>
        <v>0</v>
      </c>
      <c r="N1561" s="27">
        <f t="shared" si="5190"/>
        <v>0</v>
      </c>
      <c r="O1561" s="27"/>
      <c r="P1561" s="27"/>
      <c r="Q1561" s="27"/>
      <c r="R1561" s="27">
        <f t="shared" si="5191"/>
        <v>69191.200000000012</v>
      </c>
      <c r="S1561" s="27">
        <f t="shared" si="5192"/>
        <v>0</v>
      </c>
      <c r="T1561" s="27">
        <f t="shared" si="5193"/>
        <v>0</v>
      </c>
      <c r="U1561" s="27"/>
      <c r="V1561" s="27"/>
      <c r="W1561" s="27"/>
      <c r="X1561" s="27">
        <f t="shared" si="5194"/>
        <v>69191.200000000012</v>
      </c>
      <c r="Y1561" s="27">
        <f t="shared" si="5195"/>
        <v>0</v>
      </c>
      <c r="Z1561" s="27">
        <f t="shared" si="5196"/>
        <v>0</v>
      </c>
      <c r="AA1561" s="27"/>
      <c r="AB1561" s="27"/>
      <c r="AC1561" s="27"/>
      <c r="AD1561" s="27">
        <f t="shared" si="5197"/>
        <v>69191.200000000012</v>
      </c>
      <c r="AE1561" s="27">
        <f t="shared" si="5198"/>
        <v>0</v>
      </c>
      <c r="AF1561" s="27">
        <f t="shared" si="5199"/>
        <v>0</v>
      </c>
      <c r="AG1561" s="27"/>
      <c r="AH1561" s="27"/>
      <c r="AI1561" s="27"/>
      <c r="AJ1561" s="27">
        <f t="shared" si="5200"/>
        <v>69191.200000000012</v>
      </c>
      <c r="AK1561" s="27">
        <f t="shared" si="5201"/>
        <v>0</v>
      </c>
      <c r="AL1561" s="27">
        <f t="shared" si="5202"/>
        <v>0</v>
      </c>
      <c r="AM1561" s="27"/>
      <c r="AN1561" s="27"/>
      <c r="AO1561" s="27"/>
      <c r="AP1561" s="27">
        <f t="shared" si="5203"/>
        <v>69191.200000000012</v>
      </c>
      <c r="AQ1561" s="27">
        <f t="shared" si="5204"/>
        <v>0</v>
      </c>
      <c r="AR1561" s="27">
        <f t="shared" si="5205"/>
        <v>0</v>
      </c>
      <c r="AS1561" s="27"/>
      <c r="AT1561" s="27"/>
      <c r="AU1561" s="27"/>
      <c r="AV1561" s="27">
        <f t="shared" si="5206"/>
        <v>69191.200000000012</v>
      </c>
      <c r="AW1561" s="27">
        <f t="shared" si="5207"/>
        <v>0</v>
      </c>
      <c r="AX1561" s="27">
        <f t="shared" si="5208"/>
        <v>0</v>
      </c>
      <c r="AY1561" s="27"/>
      <c r="AZ1561" s="27"/>
      <c r="BA1561" s="27"/>
      <c r="BB1561" s="27">
        <f t="shared" si="5209"/>
        <v>69191.200000000012</v>
      </c>
      <c r="BC1561" s="27">
        <f t="shared" si="5210"/>
        <v>0</v>
      </c>
      <c r="BD1561" s="27">
        <f t="shared" si="5211"/>
        <v>0</v>
      </c>
      <c r="BE1561" s="27"/>
      <c r="BF1561" s="27"/>
      <c r="BG1561" s="27"/>
      <c r="BH1561" s="27">
        <f t="shared" si="5179"/>
        <v>69191.200000000012</v>
      </c>
      <c r="BI1561" s="27">
        <f t="shared" si="5180"/>
        <v>0</v>
      </c>
      <c r="BJ1561" s="27">
        <f t="shared" si="5181"/>
        <v>0</v>
      </c>
      <c r="BK1561" s="27"/>
      <c r="BL1561" s="27"/>
      <c r="BM1561" s="27"/>
      <c r="BN1561" s="27">
        <f t="shared" si="5182"/>
        <v>69191.200000000012</v>
      </c>
      <c r="BO1561" s="27">
        <f t="shared" si="5183"/>
        <v>0</v>
      </c>
      <c r="BP1561" s="27">
        <f t="shared" si="5184"/>
        <v>0</v>
      </c>
      <c r="BQ1561" s="27"/>
      <c r="BR1561" s="27"/>
      <c r="BS1561" s="27">
        <f t="shared" si="5185"/>
        <v>69191.200000000012</v>
      </c>
      <c r="BT1561" s="27">
        <f t="shared" si="5186"/>
        <v>0</v>
      </c>
      <c r="BU1561" s="27">
        <f t="shared" si="5187"/>
        <v>0</v>
      </c>
      <c r="BV1561" s="27"/>
      <c r="BW1561" s="27"/>
      <c r="BX1561" s="27">
        <f t="shared" si="5212"/>
        <v>69191.200000000012</v>
      </c>
      <c r="BY1561" s="27">
        <f t="shared" si="5213"/>
        <v>0</v>
      </c>
      <c r="BZ1561" s="27">
        <f t="shared" si="5214"/>
        <v>0</v>
      </c>
      <c r="CA1561" s="27"/>
      <c r="CB1561" s="20">
        <v>0</v>
      </c>
      <c r="CC1561" s="35" t="s">
        <v>891</v>
      </c>
    </row>
    <row r="1562" spans="1:87" hidden="1" x14ac:dyDescent="0.3">
      <c r="A1562" s="36" t="s">
        <v>889</v>
      </c>
      <c r="B1562" s="19">
        <v>810</v>
      </c>
      <c r="C1562" s="18" t="s">
        <v>65</v>
      </c>
      <c r="D1562" s="18" t="s">
        <v>66</v>
      </c>
      <c r="E1562" s="34" t="s">
        <v>67</v>
      </c>
      <c r="F1562" s="27">
        <f>147706.6-53393.7</f>
        <v>94312.900000000009</v>
      </c>
      <c r="G1562" s="27"/>
      <c r="H1562" s="27"/>
      <c r="I1562" s="27">
        <f>-4959.2-329-20371.2-14079.4</f>
        <v>-39738.800000000003</v>
      </c>
      <c r="J1562" s="27"/>
      <c r="K1562" s="27"/>
      <c r="L1562" s="27">
        <f t="shared" si="5188"/>
        <v>54574.100000000006</v>
      </c>
      <c r="M1562" s="27">
        <f t="shared" si="5189"/>
        <v>0</v>
      </c>
      <c r="N1562" s="27">
        <f t="shared" si="5190"/>
        <v>0</v>
      </c>
      <c r="O1562" s="27"/>
      <c r="P1562" s="27"/>
      <c r="Q1562" s="27"/>
      <c r="R1562" s="27">
        <f t="shared" si="5191"/>
        <v>54574.100000000006</v>
      </c>
      <c r="S1562" s="27">
        <f t="shared" si="5192"/>
        <v>0</v>
      </c>
      <c r="T1562" s="27">
        <f t="shared" si="5193"/>
        <v>0</v>
      </c>
      <c r="U1562" s="27"/>
      <c r="V1562" s="27"/>
      <c r="W1562" s="27"/>
      <c r="X1562" s="27">
        <f t="shared" si="5194"/>
        <v>54574.100000000006</v>
      </c>
      <c r="Y1562" s="27">
        <f t="shared" si="5195"/>
        <v>0</v>
      </c>
      <c r="Z1562" s="27">
        <f t="shared" si="5196"/>
        <v>0</v>
      </c>
      <c r="AA1562" s="27"/>
      <c r="AB1562" s="27"/>
      <c r="AC1562" s="27"/>
      <c r="AD1562" s="27">
        <f t="shared" si="5197"/>
        <v>54574.100000000006</v>
      </c>
      <c r="AE1562" s="27">
        <f t="shared" si="5198"/>
        <v>0</v>
      </c>
      <c r="AF1562" s="27">
        <f t="shared" si="5199"/>
        <v>0</v>
      </c>
      <c r="AG1562" s="27"/>
      <c r="AH1562" s="27"/>
      <c r="AI1562" s="27"/>
      <c r="AJ1562" s="27">
        <f t="shared" si="5200"/>
        <v>54574.100000000006</v>
      </c>
      <c r="AK1562" s="27">
        <f t="shared" si="5201"/>
        <v>0</v>
      </c>
      <c r="AL1562" s="27">
        <f t="shared" si="5202"/>
        <v>0</v>
      </c>
      <c r="AM1562" s="27"/>
      <c r="AN1562" s="27"/>
      <c r="AO1562" s="27"/>
      <c r="AP1562" s="27">
        <f t="shared" si="5203"/>
        <v>54574.100000000006</v>
      </c>
      <c r="AQ1562" s="27">
        <f t="shared" si="5204"/>
        <v>0</v>
      </c>
      <c r="AR1562" s="27">
        <f t="shared" si="5205"/>
        <v>0</v>
      </c>
      <c r="AS1562" s="27"/>
      <c r="AT1562" s="27"/>
      <c r="AU1562" s="27"/>
      <c r="AV1562" s="27">
        <f t="shared" si="5206"/>
        <v>54574.100000000006</v>
      </c>
      <c r="AW1562" s="27">
        <f t="shared" si="5207"/>
        <v>0</v>
      </c>
      <c r="AX1562" s="27">
        <f t="shared" si="5208"/>
        <v>0</v>
      </c>
      <c r="AY1562" s="27"/>
      <c r="AZ1562" s="27"/>
      <c r="BA1562" s="27"/>
      <c r="BB1562" s="27">
        <f t="shared" si="5209"/>
        <v>54574.100000000006</v>
      </c>
      <c r="BC1562" s="27">
        <f t="shared" si="5210"/>
        <v>0</v>
      </c>
      <c r="BD1562" s="27">
        <f t="shared" si="5211"/>
        <v>0</v>
      </c>
      <c r="BE1562" s="27"/>
      <c r="BF1562" s="27"/>
      <c r="BG1562" s="27"/>
      <c r="BH1562" s="27">
        <f t="shared" si="5179"/>
        <v>54574.100000000006</v>
      </c>
      <c r="BI1562" s="27">
        <f t="shared" si="5180"/>
        <v>0</v>
      </c>
      <c r="BJ1562" s="27">
        <f t="shared" si="5181"/>
        <v>0</v>
      </c>
      <c r="BK1562" s="27"/>
      <c r="BL1562" s="27"/>
      <c r="BM1562" s="27"/>
      <c r="BN1562" s="27">
        <f t="shared" si="5182"/>
        <v>54574.100000000006</v>
      </c>
      <c r="BO1562" s="27">
        <f t="shared" si="5183"/>
        <v>0</v>
      </c>
      <c r="BP1562" s="27">
        <f t="shared" si="5184"/>
        <v>0</v>
      </c>
      <c r="BQ1562" s="27"/>
      <c r="BR1562" s="27"/>
      <c r="BS1562" s="27">
        <f t="shared" si="5185"/>
        <v>54574.100000000006</v>
      </c>
      <c r="BT1562" s="27">
        <f t="shared" si="5186"/>
        <v>0</v>
      </c>
      <c r="BU1562" s="27">
        <f t="shared" si="5187"/>
        <v>0</v>
      </c>
      <c r="BV1562" s="27"/>
      <c r="BW1562" s="27"/>
      <c r="BX1562" s="27">
        <f t="shared" si="5212"/>
        <v>54574.100000000006</v>
      </c>
      <c r="BY1562" s="27">
        <f t="shared" si="5213"/>
        <v>0</v>
      </c>
      <c r="BZ1562" s="27">
        <f t="shared" si="5214"/>
        <v>0</v>
      </c>
      <c r="CA1562" s="27"/>
      <c r="CB1562" s="20">
        <v>0</v>
      </c>
      <c r="CC1562" s="35" t="s">
        <v>892</v>
      </c>
    </row>
    <row r="1563" spans="1:87" s="28" customFormat="1" ht="46.8" hidden="1" x14ac:dyDescent="0.3">
      <c r="A1563" s="29" t="s">
        <v>893</v>
      </c>
      <c r="B1563" s="30"/>
      <c r="C1563" s="29"/>
      <c r="D1563" s="29"/>
      <c r="E1563" s="31" t="s">
        <v>894</v>
      </c>
      <c r="F1563" s="32">
        <f t="shared" ref="F1563:K1563" si="5381">F1564+F1577</f>
        <v>98702.8</v>
      </c>
      <c r="G1563" s="32">
        <f t="shared" si="5381"/>
        <v>97976</v>
      </c>
      <c r="H1563" s="32">
        <f t="shared" si="5381"/>
        <v>97976</v>
      </c>
      <c r="I1563" s="32">
        <f t="shared" si="5381"/>
        <v>0</v>
      </c>
      <c r="J1563" s="32">
        <f t="shared" si="5381"/>
        <v>0</v>
      </c>
      <c r="K1563" s="32">
        <f t="shared" si="5381"/>
        <v>0</v>
      </c>
      <c r="L1563" s="32">
        <f t="shared" si="5188"/>
        <v>98702.8</v>
      </c>
      <c r="M1563" s="32">
        <f t="shared" si="5189"/>
        <v>97976</v>
      </c>
      <c r="N1563" s="32">
        <f t="shared" si="5190"/>
        <v>97976</v>
      </c>
      <c r="O1563" s="32">
        <f>O1564+O1577</f>
        <v>106052.72100000001</v>
      </c>
      <c r="P1563" s="32">
        <f>P1564+P1577</f>
        <v>0</v>
      </c>
      <c r="Q1563" s="32">
        <f>Q1564+Q1577</f>
        <v>0</v>
      </c>
      <c r="R1563" s="32">
        <f t="shared" si="5191"/>
        <v>204755.52100000001</v>
      </c>
      <c r="S1563" s="32">
        <f t="shared" si="5192"/>
        <v>97976</v>
      </c>
      <c r="T1563" s="32">
        <f t="shared" si="5193"/>
        <v>97976</v>
      </c>
      <c r="U1563" s="32">
        <f>U1564+U1577</f>
        <v>0</v>
      </c>
      <c r="V1563" s="32">
        <f>V1564+V1577</f>
        <v>0</v>
      </c>
      <c r="W1563" s="32">
        <f>W1564+W1577</f>
        <v>0</v>
      </c>
      <c r="X1563" s="32">
        <f t="shared" si="5194"/>
        <v>204755.52100000001</v>
      </c>
      <c r="Y1563" s="32">
        <f t="shared" si="5195"/>
        <v>97976</v>
      </c>
      <c r="Z1563" s="32">
        <f t="shared" si="5196"/>
        <v>97976</v>
      </c>
      <c r="AA1563" s="32">
        <f>AA1564+AA1577</f>
        <v>0</v>
      </c>
      <c r="AB1563" s="32">
        <f>AB1564+AB1577</f>
        <v>0</v>
      </c>
      <c r="AC1563" s="32">
        <f>AC1564+AC1577</f>
        <v>0</v>
      </c>
      <c r="AD1563" s="32">
        <f t="shared" si="5197"/>
        <v>204755.52100000001</v>
      </c>
      <c r="AE1563" s="32">
        <f t="shared" si="5198"/>
        <v>97976</v>
      </c>
      <c r="AF1563" s="32">
        <f t="shared" si="5199"/>
        <v>97976</v>
      </c>
      <c r="AG1563" s="32">
        <f>AG1564+AG1577</f>
        <v>0</v>
      </c>
      <c r="AH1563" s="32">
        <f>AH1564+AH1577</f>
        <v>0</v>
      </c>
      <c r="AI1563" s="32">
        <f>AI1564+AI1577</f>
        <v>0</v>
      </c>
      <c r="AJ1563" s="32">
        <f t="shared" si="5200"/>
        <v>204755.52100000001</v>
      </c>
      <c r="AK1563" s="32">
        <f t="shared" si="5201"/>
        <v>97976</v>
      </c>
      <c r="AL1563" s="32">
        <f t="shared" si="5202"/>
        <v>97976</v>
      </c>
      <c r="AM1563" s="32">
        <f>AM1564+AM1577</f>
        <v>0</v>
      </c>
      <c r="AN1563" s="32">
        <f>AN1564+AN1577</f>
        <v>0</v>
      </c>
      <c r="AO1563" s="32">
        <f>AO1564+AO1577</f>
        <v>0</v>
      </c>
      <c r="AP1563" s="32">
        <f t="shared" si="5203"/>
        <v>204755.52100000001</v>
      </c>
      <c r="AQ1563" s="32">
        <f t="shared" si="5204"/>
        <v>97976</v>
      </c>
      <c r="AR1563" s="32">
        <f t="shared" si="5205"/>
        <v>97976</v>
      </c>
      <c r="AS1563" s="32">
        <f>AS1564+AS1577</f>
        <v>4207.2169999999996</v>
      </c>
      <c r="AT1563" s="32">
        <f>AT1564+AT1577</f>
        <v>0</v>
      </c>
      <c r="AU1563" s="32">
        <f>AU1564+AU1577</f>
        <v>0</v>
      </c>
      <c r="AV1563" s="32">
        <f t="shared" si="5206"/>
        <v>208962.73800000001</v>
      </c>
      <c r="AW1563" s="32">
        <f t="shared" si="5207"/>
        <v>97976</v>
      </c>
      <c r="AX1563" s="32">
        <f t="shared" si="5208"/>
        <v>97976</v>
      </c>
      <c r="AY1563" s="32">
        <f>AY1564+AY1577</f>
        <v>0</v>
      </c>
      <c r="AZ1563" s="32">
        <f>AZ1564+AZ1577</f>
        <v>0</v>
      </c>
      <c r="BA1563" s="32">
        <f>BA1564+BA1577</f>
        <v>0</v>
      </c>
      <c r="BB1563" s="32">
        <f t="shared" si="5209"/>
        <v>208962.73800000001</v>
      </c>
      <c r="BC1563" s="32">
        <f t="shared" si="5210"/>
        <v>97976</v>
      </c>
      <c r="BD1563" s="32">
        <f t="shared" si="5211"/>
        <v>97976</v>
      </c>
      <c r="BE1563" s="32">
        <f>BE1564+BE1577</f>
        <v>0</v>
      </c>
      <c r="BF1563" s="32">
        <f>BF1564+BF1577</f>
        <v>0</v>
      </c>
      <c r="BG1563" s="32">
        <f>BG1564+BG1577</f>
        <v>0</v>
      </c>
      <c r="BH1563" s="32">
        <f t="shared" si="5179"/>
        <v>208962.73800000001</v>
      </c>
      <c r="BI1563" s="32">
        <f t="shared" si="5180"/>
        <v>97976</v>
      </c>
      <c r="BJ1563" s="32">
        <f t="shared" si="5181"/>
        <v>97976</v>
      </c>
      <c r="BK1563" s="32">
        <f>BK1564+BK1577</f>
        <v>0</v>
      </c>
      <c r="BL1563" s="32">
        <f>BL1564+BL1577</f>
        <v>0</v>
      </c>
      <c r="BM1563" s="32">
        <f>BM1564+BM1577</f>
        <v>0</v>
      </c>
      <c r="BN1563" s="32">
        <f t="shared" si="5182"/>
        <v>208962.73800000001</v>
      </c>
      <c r="BO1563" s="32">
        <f t="shared" si="5183"/>
        <v>97976</v>
      </c>
      <c r="BP1563" s="32">
        <f t="shared" si="5184"/>
        <v>97976</v>
      </c>
      <c r="BQ1563" s="32">
        <f>BQ1564+BQ1577</f>
        <v>0</v>
      </c>
      <c r="BR1563" s="32">
        <f>BR1564+BR1577</f>
        <v>0</v>
      </c>
      <c r="BS1563" s="27">
        <f t="shared" si="5185"/>
        <v>208962.73800000001</v>
      </c>
      <c r="BT1563" s="27">
        <f t="shared" si="5186"/>
        <v>97976</v>
      </c>
      <c r="BU1563" s="27">
        <f t="shared" si="5187"/>
        <v>97976</v>
      </c>
      <c r="BV1563" s="32">
        <f>BV1564+BV1577</f>
        <v>0</v>
      </c>
      <c r="BW1563" s="32">
        <f>BW1564+BW1577</f>
        <v>0</v>
      </c>
      <c r="BX1563" s="32">
        <f t="shared" si="5212"/>
        <v>208962.73800000001</v>
      </c>
      <c r="BY1563" s="32">
        <f t="shared" si="5213"/>
        <v>97976</v>
      </c>
      <c r="BZ1563" s="32">
        <f t="shared" si="5214"/>
        <v>97976</v>
      </c>
      <c r="CA1563" s="32">
        <f>CA1564+CA1577</f>
        <v>0</v>
      </c>
      <c r="CB1563" s="20">
        <v>0</v>
      </c>
      <c r="CC1563" s="33"/>
      <c r="CE1563" s="28" t="s">
        <v>26</v>
      </c>
    </row>
    <row r="1564" spans="1:87" ht="46.8" hidden="1" x14ac:dyDescent="0.3">
      <c r="A1564" s="18" t="s">
        <v>895</v>
      </c>
      <c r="B1564" s="19"/>
      <c r="C1564" s="18"/>
      <c r="D1564" s="18"/>
      <c r="E1564" s="34" t="s">
        <v>896</v>
      </c>
      <c r="F1564" s="27">
        <f t="shared" ref="F1564:K1564" si="5382">F1573+F1569+F1565</f>
        <v>0</v>
      </c>
      <c r="G1564" s="27">
        <f t="shared" si="5382"/>
        <v>97976</v>
      </c>
      <c r="H1564" s="27">
        <f t="shared" si="5382"/>
        <v>97976</v>
      </c>
      <c r="I1564" s="27">
        <f t="shared" si="5382"/>
        <v>0</v>
      </c>
      <c r="J1564" s="27">
        <f t="shared" si="5382"/>
        <v>0</v>
      </c>
      <c r="K1564" s="27">
        <f t="shared" si="5382"/>
        <v>0</v>
      </c>
      <c r="L1564" s="27">
        <f t="shared" si="5188"/>
        <v>0</v>
      </c>
      <c r="M1564" s="27">
        <f t="shared" si="5189"/>
        <v>97976</v>
      </c>
      <c r="N1564" s="27">
        <f t="shared" si="5190"/>
        <v>97976</v>
      </c>
      <c r="O1564" s="27">
        <f>O1573+O1569+O1565</f>
        <v>94375.370999999999</v>
      </c>
      <c r="P1564" s="27">
        <f>P1573+P1569+P1565</f>
        <v>0</v>
      </c>
      <c r="Q1564" s="27">
        <f>Q1573+Q1569+Q1565</f>
        <v>0</v>
      </c>
      <c r="R1564" s="27">
        <f t="shared" si="5191"/>
        <v>94375.370999999999</v>
      </c>
      <c r="S1564" s="27">
        <f t="shared" si="5192"/>
        <v>97976</v>
      </c>
      <c r="T1564" s="27">
        <f t="shared" si="5193"/>
        <v>97976</v>
      </c>
      <c r="U1564" s="27">
        <f>U1573+U1569+U1565</f>
        <v>0</v>
      </c>
      <c r="V1564" s="27">
        <f>V1573+V1569+V1565</f>
        <v>0</v>
      </c>
      <c r="W1564" s="27">
        <f>W1573+W1569+W1565</f>
        <v>0</v>
      </c>
      <c r="X1564" s="27">
        <f t="shared" si="5194"/>
        <v>94375.370999999999</v>
      </c>
      <c r="Y1564" s="27">
        <f t="shared" si="5195"/>
        <v>97976</v>
      </c>
      <c r="Z1564" s="27">
        <f t="shared" si="5196"/>
        <v>97976</v>
      </c>
      <c r="AA1564" s="27">
        <f>AA1573+AA1569+AA1565</f>
        <v>0</v>
      </c>
      <c r="AB1564" s="27">
        <f>AB1573+AB1569+AB1565</f>
        <v>0</v>
      </c>
      <c r="AC1564" s="27">
        <f>AC1573+AC1569+AC1565</f>
        <v>0</v>
      </c>
      <c r="AD1564" s="27">
        <f t="shared" si="5197"/>
        <v>94375.370999999999</v>
      </c>
      <c r="AE1564" s="27">
        <f t="shared" si="5198"/>
        <v>97976</v>
      </c>
      <c r="AF1564" s="27">
        <f t="shared" si="5199"/>
        <v>97976</v>
      </c>
      <c r="AG1564" s="27">
        <f>AG1573+AG1569+AG1565</f>
        <v>0</v>
      </c>
      <c r="AH1564" s="27">
        <f>AH1573+AH1569+AH1565</f>
        <v>0</v>
      </c>
      <c r="AI1564" s="27">
        <f>AI1573+AI1569+AI1565</f>
        <v>0</v>
      </c>
      <c r="AJ1564" s="27">
        <f t="shared" si="5200"/>
        <v>94375.370999999999</v>
      </c>
      <c r="AK1564" s="27">
        <f t="shared" si="5201"/>
        <v>97976</v>
      </c>
      <c r="AL1564" s="27">
        <f t="shared" si="5202"/>
        <v>97976</v>
      </c>
      <c r="AM1564" s="27">
        <f>AM1573+AM1569+AM1565</f>
        <v>0</v>
      </c>
      <c r="AN1564" s="27">
        <f>AN1573+AN1569+AN1565</f>
        <v>0</v>
      </c>
      <c r="AO1564" s="27">
        <f>AO1573+AO1569+AO1565</f>
        <v>0</v>
      </c>
      <c r="AP1564" s="27">
        <f t="shared" si="5203"/>
        <v>94375.370999999999</v>
      </c>
      <c r="AQ1564" s="27">
        <f t="shared" si="5204"/>
        <v>97976</v>
      </c>
      <c r="AR1564" s="27">
        <f t="shared" si="5205"/>
        <v>97976</v>
      </c>
      <c r="AS1564" s="27">
        <f>AS1573+AS1569+AS1565</f>
        <v>0</v>
      </c>
      <c r="AT1564" s="27">
        <f>AT1573+AT1569+AT1565</f>
        <v>0</v>
      </c>
      <c r="AU1564" s="27">
        <f>AU1573+AU1569+AU1565</f>
        <v>0</v>
      </c>
      <c r="AV1564" s="27">
        <f t="shared" si="5206"/>
        <v>94375.370999999999</v>
      </c>
      <c r="AW1564" s="27">
        <f t="shared" si="5207"/>
        <v>97976</v>
      </c>
      <c r="AX1564" s="27">
        <f t="shared" si="5208"/>
        <v>97976</v>
      </c>
      <c r="AY1564" s="27">
        <f>AY1573+AY1569+AY1565</f>
        <v>0</v>
      </c>
      <c r="AZ1564" s="27">
        <f>AZ1573+AZ1569+AZ1565</f>
        <v>0</v>
      </c>
      <c r="BA1564" s="27">
        <f>BA1573+BA1569+BA1565</f>
        <v>0</v>
      </c>
      <c r="BB1564" s="27">
        <f t="shared" si="5209"/>
        <v>94375.370999999999</v>
      </c>
      <c r="BC1564" s="27">
        <f t="shared" si="5210"/>
        <v>97976</v>
      </c>
      <c r="BD1564" s="27">
        <f t="shared" si="5211"/>
        <v>97976</v>
      </c>
      <c r="BE1564" s="27">
        <f>BE1573+BE1569+BE1565</f>
        <v>0</v>
      </c>
      <c r="BF1564" s="27">
        <f>BF1573+BF1569+BF1565</f>
        <v>0</v>
      </c>
      <c r="BG1564" s="27">
        <f>BG1573+BG1569+BG1565</f>
        <v>0</v>
      </c>
      <c r="BH1564" s="27">
        <f t="shared" si="5179"/>
        <v>94375.370999999999</v>
      </c>
      <c r="BI1564" s="27">
        <f t="shared" si="5180"/>
        <v>97976</v>
      </c>
      <c r="BJ1564" s="27">
        <f t="shared" si="5181"/>
        <v>97976</v>
      </c>
      <c r="BK1564" s="27">
        <f>BK1573+BK1569+BK1565</f>
        <v>0</v>
      </c>
      <c r="BL1564" s="27">
        <f>BL1573+BL1569+BL1565</f>
        <v>0</v>
      </c>
      <c r="BM1564" s="27">
        <f>BM1573+BM1569+BM1565</f>
        <v>0</v>
      </c>
      <c r="BN1564" s="27">
        <f t="shared" si="5182"/>
        <v>94375.370999999999</v>
      </c>
      <c r="BO1564" s="27">
        <f t="shared" si="5183"/>
        <v>97976</v>
      </c>
      <c r="BP1564" s="27">
        <f t="shared" si="5184"/>
        <v>97976</v>
      </c>
      <c r="BQ1564" s="27">
        <f>BQ1573+BQ1569+BQ1565</f>
        <v>0</v>
      </c>
      <c r="BR1564" s="27">
        <f>BR1573+BR1569+BR1565</f>
        <v>0</v>
      </c>
      <c r="BS1564" s="27">
        <f t="shared" si="5185"/>
        <v>94375.370999999999</v>
      </c>
      <c r="BT1564" s="27">
        <f t="shared" si="5186"/>
        <v>97976</v>
      </c>
      <c r="BU1564" s="27">
        <f t="shared" si="5187"/>
        <v>97976</v>
      </c>
      <c r="BV1564" s="27">
        <f>BV1573+BV1569+BV1565</f>
        <v>0</v>
      </c>
      <c r="BW1564" s="27">
        <f>BW1573+BW1569+BW1565</f>
        <v>0</v>
      </c>
      <c r="BX1564" s="27">
        <f t="shared" si="5212"/>
        <v>94375.370999999999</v>
      </c>
      <c r="BY1564" s="27">
        <f t="shared" si="5213"/>
        <v>97976</v>
      </c>
      <c r="BZ1564" s="27">
        <f t="shared" si="5214"/>
        <v>97976</v>
      </c>
      <c r="CA1564" s="27">
        <f>CA1573+CA1569+CA1565</f>
        <v>0</v>
      </c>
      <c r="CB1564" s="20">
        <v>0</v>
      </c>
      <c r="CC1564" s="35"/>
      <c r="CF1564" s="1" t="s">
        <v>27</v>
      </c>
    </row>
    <row r="1565" spans="1:87" ht="31.2" hidden="1" x14ac:dyDescent="0.3">
      <c r="A1565" s="36" t="s">
        <v>897</v>
      </c>
      <c r="B1565" s="19"/>
      <c r="C1565" s="18"/>
      <c r="D1565" s="18"/>
      <c r="E1565" s="34" t="s">
        <v>898</v>
      </c>
      <c r="F1565" s="27">
        <f t="shared" ref="F1565:F1580" si="5383">F1566</f>
        <v>0</v>
      </c>
      <c r="G1565" s="27">
        <f t="shared" ref="G1565:G1580" si="5384">G1566</f>
        <v>0</v>
      </c>
      <c r="H1565" s="27">
        <f t="shared" ref="H1565:H1580" si="5385">H1566</f>
        <v>0</v>
      </c>
      <c r="I1565" s="27">
        <f t="shared" ref="I1565:I1580" si="5386">I1566</f>
        <v>0</v>
      </c>
      <c r="J1565" s="27">
        <f t="shared" ref="J1565:J1580" si="5387">J1566</f>
        <v>0</v>
      </c>
      <c r="K1565" s="27">
        <f t="shared" ref="K1565:K1580" si="5388">K1566</f>
        <v>0</v>
      </c>
      <c r="L1565" s="27">
        <f t="shared" si="5188"/>
        <v>0</v>
      </c>
      <c r="M1565" s="27">
        <f t="shared" si="5189"/>
        <v>0</v>
      </c>
      <c r="N1565" s="27">
        <f t="shared" si="5190"/>
        <v>0</v>
      </c>
      <c r="O1565" s="27">
        <f t="shared" ref="O1565:O1580" si="5389">O1566</f>
        <v>0</v>
      </c>
      <c r="P1565" s="27">
        <f t="shared" ref="P1565:P1580" si="5390">P1566</f>
        <v>0</v>
      </c>
      <c r="Q1565" s="27">
        <f t="shared" ref="Q1565:Q1580" si="5391">Q1566</f>
        <v>0</v>
      </c>
      <c r="R1565" s="27">
        <f t="shared" si="5191"/>
        <v>0</v>
      </c>
      <c r="S1565" s="27">
        <f t="shared" si="5192"/>
        <v>0</v>
      </c>
      <c r="T1565" s="27">
        <f t="shared" si="5193"/>
        <v>0</v>
      </c>
      <c r="U1565" s="27">
        <f t="shared" ref="U1565:U1580" si="5392">U1566</f>
        <v>0</v>
      </c>
      <c r="V1565" s="27">
        <f t="shared" ref="V1565:V1580" si="5393">V1566</f>
        <v>0</v>
      </c>
      <c r="W1565" s="27">
        <f t="shared" ref="W1565:W1580" si="5394">W1566</f>
        <v>0</v>
      </c>
      <c r="X1565" s="27">
        <f t="shared" si="5194"/>
        <v>0</v>
      </c>
      <c r="Y1565" s="27">
        <f t="shared" si="5195"/>
        <v>0</v>
      </c>
      <c r="Z1565" s="27">
        <f t="shared" si="5196"/>
        <v>0</v>
      </c>
      <c r="AA1565" s="27">
        <f t="shared" ref="AA1565:AA1580" si="5395">AA1566</f>
        <v>0</v>
      </c>
      <c r="AB1565" s="27">
        <f t="shared" ref="AB1565:AB1580" si="5396">AB1566</f>
        <v>0</v>
      </c>
      <c r="AC1565" s="27">
        <f t="shared" ref="AC1565:AC1580" si="5397">AC1566</f>
        <v>0</v>
      </c>
      <c r="AD1565" s="27">
        <f t="shared" si="5197"/>
        <v>0</v>
      </c>
      <c r="AE1565" s="27">
        <f t="shared" si="5198"/>
        <v>0</v>
      </c>
      <c r="AF1565" s="27">
        <f t="shared" si="5199"/>
        <v>0</v>
      </c>
      <c r="AG1565" s="27">
        <f t="shared" ref="AG1565:AG1580" si="5398">AG1566</f>
        <v>0</v>
      </c>
      <c r="AH1565" s="27">
        <f t="shared" ref="AH1565:AH1580" si="5399">AH1566</f>
        <v>0</v>
      </c>
      <c r="AI1565" s="27">
        <f t="shared" ref="AI1565:AI1580" si="5400">AI1566</f>
        <v>0</v>
      </c>
      <c r="AJ1565" s="27">
        <f t="shared" si="5200"/>
        <v>0</v>
      </c>
      <c r="AK1565" s="27">
        <f t="shared" si="5201"/>
        <v>0</v>
      </c>
      <c r="AL1565" s="27">
        <f t="shared" si="5202"/>
        <v>0</v>
      </c>
      <c r="AM1565" s="27">
        <f t="shared" ref="AM1565:AM1580" si="5401">AM1566</f>
        <v>0</v>
      </c>
      <c r="AN1565" s="27">
        <f t="shared" ref="AN1565:AN1580" si="5402">AN1566</f>
        <v>0</v>
      </c>
      <c r="AO1565" s="27">
        <f t="shared" ref="AO1565:AO1580" si="5403">AO1566</f>
        <v>0</v>
      </c>
      <c r="AP1565" s="27">
        <f t="shared" si="5203"/>
        <v>0</v>
      </c>
      <c r="AQ1565" s="27">
        <f t="shared" si="5204"/>
        <v>0</v>
      </c>
      <c r="AR1565" s="27">
        <f t="shared" si="5205"/>
        <v>0</v>
      </c>
      <c r="AS1565" s="27">
        <f t="shared" ref="AS1565:AS1580" si="5404">AS1566</f>
        <v>0</v>
      </c>
      <c r="AT1565" s="27">
        <f t="shared" ref="AT1565:AT1580" si="5405">AT1566</f>
        <v>0</v>
      </c>
      <c r="AU1565" s="27">
        <f t="shared" ref="AU1565:AU1580" si="5406">AU1566</f>
        <v>0</v>
      </c>
      <c r="AV1565" s="27">
        <f t="shared" si="5206"/>
        <v>0</v>
      </c>
      <c r="AW1565" s="27">
        <f t="shared" si="5207"/>
        <v>0</v>
      </c>
      <c r="AX1565" s="27">
        <f t="shared" si="5208"/>
        <v>0</v>
      </c>
      <c r="AY1565" s="27">
        <f t="shared" ref="AY1565:AY1580" si="5407">AY1566</f>
        <v>0</v>
      </c>
      <c r="AZ1565" s="27">
        <f t="shared" ref="AZ1565:AZ1580" si="5408">AZ1566</f>
        <v>0</v>
      </c>
      <c r="BA1565" s="27">
        <f t="shared" ref="BA1565:BA1580" si="5409">BA1566</f>
        <v>0</v>
      </c>
      <c r="BB1565" s="27">
        <f t="shared" si="5209"/>
        <v>0</v>
      </c>
      <c r="BC1565" s="27">
        <f t="shared" si="5210"/>
        <v>0</v>
      </c>
      <c r="BD1565" s="27">
        <f t="shared" si="5211"/>
        <v>0</v>
      </c>
      <c r="BE1565" s="27">
        <f t="shared" ref="BE1565:BE1580" si="5410">BE1566</f>
        <v>0</v>
      </c>
      <c r="BF1565" s="27">
        <f t="shared" ref="BF1565:BF1580" si="5411">BF1566</f>
        <v>0</v>
      </c>
      <c r="BG1565" s="27">
        <f t="shared" ref="BG1565:BG1580" si="5412">BG1566</f>
        <v>0</v>
      </c>
      <c r="BH1565" s="27">
        <f t="shared" si="5179"/>
        <v>0</v>
      </c>
      <c r="BI1565" s="27">
        <f t="shared" si="5180"/>
        <v>0</v>
      </c>
      <c r="BJ1565" s="27">
        <f t="shared" si="5181"/>
        <v>0</v>
      </c>
      <c r="BK1565" s="27">
        <f t="shared" ref="BK1565:BK1580" si="5413">BK1566</f>
        <v>0</v>
      </c>
      <c r="BL1565" s="27">
        <f t="shared" ref="BL1565:BL1580" si="5414">BL1566</f>
        <v>0</v>
      </c>
      <c r="BM1565" s="27">
        <f t="shared" ref="BM1565:BM1580" si="5415">BM1566</f>
        <v>0</v>
      </c>
      <c r="BN1565" s="27">
        <f t="shared" si="5182"/>
        <v>0</v>
      </c>
      <c r="BO1565" s="27">
        <f t="shared" si="5183"/>
        <v>0</v>
      </c>
      <c r="BP1565" s="27">
        <f t="shared" si="5184"/>
        <v>0</v>
      </c>
      <c r="BQ1565" s="27">
        <f t="shared" ref="BQ1565:BQ1580" si="5416">BQ1566</f>
        <v>0</v>
      </c>
      <c r="BR1565" s="27">
        <f t="shared" ref="BR1565:BR1580" si="5417">BR1566</f>
        <v>0</v>
      </c>
      <c r="BS1565" s="27">
        <f t="shared" si="5185"/>
        <v>0</v>
      </c>
      <c r="BT1565" s="27">
        <f t="shared" si="5186"/>
        <v>0</v>
      </c>
      <c r="BU1565" s="27">
        <f t="shared" si="5187"/>
        <v>0</v>
      </c>
      <c r="BV1565" s="27">
        <f t="shared" ref="BV1565:BV1580" si="5418">BV1566</f>
        <v>0</v>
      </c>
      <c r="BW1565" s="27">
        <f t="shared" ref="BW1565:BW1580" si="5419">BW1566</f>
        <v>0</v>
      </c>
      <c r="BX1565" s="27">
        <f t="shared" si="5212"/>
        <v>0</v>
      </c>
      <c r="BY1565" s="27">
        <f t="shared" si="5213"/>
        <v>0</v>
      </c>
      <c r="BZ1565" s="27">
        <f t="shared" si="5214"/>
        <v>0</v>
      </c>
      <c r="CA1565" s="27">
        <f t="shared" ref="CA1565:CA1580" si="5420">CA1566</f>
        <v>0</v>
      </c>
      <c r="CB1565" s="20">
        <v>0</v>
      </c>
      <c r="CC1565" s="35"/>
      <c r="CI1565" s="1" t="s">
        <v>30</v>
      </c>
    </row>
    <row r="1566" spans="1:87" ht="31.2" hidden="1" x14ac:dyDescent="0.3">
      <c r="A1566" s="36" t="s">
        <v>897</v>
      </c>
      <c r="B1566" s="19">
        <v>200</v>
      </c>
      <c r="C1566" s="18"/>
      <c r="D1566" s="18"/>
      <c r="E1566" s="34" t="s">
        <v>39</v>
      </c>
      <c r="F1566" s="27">
        <f t="shared" si="5383"/>
        <v>0</v>
      </c>
      <c r="G1566" s="27">
        <f t="shared" si="5384"/>
        <v>0</v>
      </c>
      <c r="H1566" s="27">
        <f t="shared" si="5385"/>
        <v>0</v>
      </c>
      <c r="I1566" s="27">
        <f t="shared" si="5386"/>
        <v>0</v>
      </c>
      <c r="J1566" s="27">
        <f t="shared" si="5387"/>
        <v>0</v>
      </c>
      <c r="K1566" s="27">
        <f t="shared" si="5388"/>
        <v>0</v>
      </c>
      <c r="L1566" s="27">
        <f t="shared" si="5188"/>
        <v>0</v>
      </c>
      <c r="M1566" s="27">
        <f t="shared" si="5189"/>
        <v>0</v>
      </c>
      <c r="N1566" s="27">
        <f t="shared" si="5190"/>
        <v>0</v>
      </c>
      <c r="O1566" s="27">
        <f t="shared" si="5389"/>
        <v>0</v>
      </c>
      <c r="P1566" s="27">
        <f t="shared" si="5390"/>
        <v>0</v>
      </c>
      <c r="Q1566" s="27">
        <f t="shared" si="5391"/>
        <v>0</v>
      </c>
      <c r="R1566" s="27">
        <f t="shared" si="5191"/>
        <v>0</v>
      </c>
      <c r="S1566" s="27">
        <f t="shared" si="5192"/>
        <v>0</v>
      </c>
      <c r="T1566" s="27">
        <f t="shared" si="5193"/>
        <v>0</v>
      </c>
      <c r="U1566" s="27">
        <f t="shared" si="5392"/>
        <v>0</v>
      </c>
      <c r="V1566" s="27">
        <f t="shared" si="5393"/>
        <v>0</v>
      </c>
      <c r="W1566" s="27">
        <f t="shared" si="5394"/>
        <v>0</v>
      </c>
      <c r="X1566" s="27">
        <f t="shared" si="5194"/>
        <v>0</v>
      </c>
      <c r="Y1566" s="27">
        <f t="shared" si="5195"/>
        <v>0</v>
      </c>
      <c r="Z1566" s="27">
        <f t="shared" si="5196"/>
        <v>0</v>
      </c>
      <c r="AA1566" s="27">
        <f t="shared" si="5395"/>
        <v>0</v>
      </c>
      <c r="AB1566" s="27">
        <f t="shared" si="5396"/>
        <v>0</v>
      </c>
      <c r="AC1566" s="27">
        <f t="shared" si="5397"/>
        <v>0</v>
      </c>
      <c r="AD1566" s="27">
        <f t="shared" si="5197"/>
        <v>0</v>
      </c>
      <c r="AE1566" s="27">
        <f t="shared" si="5198"/>
        <v>0</v>
      </c>
      <c r="AF1566" s="27">
        <f t="shared" si="5199"/>
        <v>0</v>
      </c>
      <c r="AG1566" s="27">
        <f t="shared" si="5398"/>
        <v>0</v>
      </c>
      <c r="AH1566" s="27">
        <f t="shared" si="5399"/>
        <v>0</v>
      </c>
      <c r="AI1566" s="27">
        <f t="shared" si="5400"/>
        <v>0</v>
      </c>
      <c r="AJ1566" s="27">
        <f t="shared" si="5200"/>
        <v>0</v>
      </c>
      <c r="AK1566" s="27">
        <f t="shared" si="5201"/>
        <v>0</v>
      </c>
      <c r="AL1566" s="27">
        <f t="shared" si="5202"/>
        <v>0</v>
      </c>
      <c r="AM1566" s="27">
        <f t="shared" si="5401"/>
        <v>0</v>
      </c>
      <c r="AN1566" s="27">
        <f t="shared" si="5402"/>
        <v>0</v>
      </c>
      <c r="AO1566" s="27">
        <f t="shared" si="5403"/>
        <v>0</v>
      </c>
      <c r="AP1566" s="27">
        <f t="shared" si="5203"/>
        <v>0</v>
      </c>
      <c r="AQ1566" s="27">
        <f t="shared" si="5204"/>
        <v>0</v>
      </c>
      <c r="AR1566" s="27">
        <f t="shared" si="5205"/>
        <v>0</v>
      </c>
      <c r="AS1566" s="27">
        <f t="shared" si="5404"/>
        <v>0</v>
      </c>
      <c r="AT1566" s="27">
        <f t="shared" si="5405"/>
        <v>0</v>
      </c>
      <c r="AU1566" s="27">
        <f t="shared" si="5406"/>
        <v>0</v>
      </c>
      <c r="AV1566" s="27">
        <f t="shared" si="5206"/>
        <v>0</v>
      </c>
      <c r="AW1566" s="27">
        <f t="shared" si="5207"/>
        <v>0</v>
      </c>
      <c r="AX1566" s="27">
        <f t="shared" si="5208"/>
        <v>0</v>
      </c>
      <c r="AY1566" s="27">
        <f t="shared" si="5407"/>
        <v>0</v>
      </c>
      <c r="AZ1566" s="27">
        <f t="shared" si="5408"/>
        <v>0</v>
      </c>
      <c r="BA1566" s="27">
        <f t="shared" si="5409"/>
        <v>0</v>
      </c>
      <c r="BB1566" s="27">
        <f t="shared" si="5209"/>
        <v>0</v>
      </c>
      <c r="BC1566" s="27">
        <f t="shared" si="5210"/>
        <v>0</v>
      </c>
      <c r="BD1566" s="27">
        <f t="shared" si="5211"/>
        <v>0</v>
      </c>
      <c r="BE1566" s="27">
        <f t="shared" si="5410"/>
        <v>0</v>
      </c>
      <c r="BF1566" s="27">
        <f t="shared" si="5411"/>
        <v>0</v>
      </c>
      <c r="BG1566" s="27">
        <f t="shared" si="5412"/>
        <v>0</v>
      </c>
      <c r="BH1566" s="27">
        <f t="shared" si="5179"/>
        <v>0</v>
      </c>
      <c r="BI1566" s="27">
        <f t="shared" si="5180"/>
        <v>0</v>
      </c>
      <c r="BJ1566" s="27">
        <f t="shared" si="5181"/>
        <v>0</v>
      </c>
      <c r="BK1566" s="27">
        <f t="shared" si="5413"/>
        <v>0</v>
      </c>
      <c r="BL1566" s="27">
        <f t="shared" si="5414"/>
        <v>0</v>
      </c>
      <c r="BM1566" s="27">
        <f t="shared" si="5415"/>
        <v>0</v>
      </c>
      <c r="BN1566" s="27">
        <f t="shared" si="5182"/>
        <v>0</v>
      </c>
      <c r="BO1566" s="27">
        <f t="shared" si="5183"/>
        <v>0</v>
      </c>
      <c r="BP1566" s="27">
        <f t="shared" si="5184"/>
        <v>0</v>
      </c>
      <c r="BQ1566" s="27">
        <f t="shared" si="5416"/>
        <v>0</v>
      </c>
      <c r="BR1566" s="27">
        <f t="shared" si="5417"/>
        <v>0</v>
      </c>
      <c r="BS1566" s="27">
        <f t="shared" si="5185"/>
        <v>0</v>
      </c>
      <c r="BT1566" s="27">
        <f t="shared" si="5186"/>
        <v>0</v>
      </c>
      <c r="BU1566" s="27">
        <f t="shared" si="5187"/>
        <v>0</v>
      </c>
      <c r="BV1566" s="27">
        <f t="shared" si="5418"/>
        <v>0</v>
      </c>
      <c r="BW1566" s="27">
        <f t="shared" si="5419"/>
        <v>0</v>
      </c>
      <c r="BX1566" s="27">
        <f t="shared" si="5212"/>
        <v>0</v>
      </c>
      <c r="BY1566" s="27">
        <f t="shared" si="5213"/>
        <v>0</v>
      </c>
      <c r="BZ1566" s="27">
        <f t="shared" si="5214"/>
        <v>0</v>
      </c>
      <c r="CA1566" s="27">
        <f t="shared" si="5420"/>
        <v>0</v>
      </c>
      <c r="CB1566" s="20">
        <v>0</v>
      </c>
      <c r="CC1566" s="35"/>
      <c r="CG1566" s="1" t="s">
        <v>28</v>
      </c>
    </row>
    <row r="1567" spans="1:87" ht="46.8" hidden="1" x14ac:dyDescent="0.3">
      <c r="A1567" s="36" t="s">
        <v>897</v>
      </c>
      <c r="B1567" s="19">
        <v>240</v>
      </c>
      <c r="C1567" s="18"/>
      <c r="D1567" s="18"/>
      <c r="E1567" s="34" t="s">
        <v>40</v>
      </c>
      <c r="F1567" s="27">
        <f t="shared" si="5383"/>
        <v>0</v>
      </c>
      <c r="G1567" s="27">
        <f t="shared" si="5384"/>
        <v>0</v>
      </c>
      <c r="H1567" s="27">
        <f t="shared" si="5385"/>
        <v>0</v>
      </c>
      <c r="I1567" s="27">
        <f t="shared" si="5386"/>
        <v>0</v>
      </c>
      <c r="J1567" s="27">
        <f t="shared" si="5387"/>
        <v>0</v>
      </c>
      <c r="K1567" s="27">
        <f t="shared" si="5388"/>
        <v>0</v>
      </c>
      <c r="L1567" s="27">
        <f t="shared" si="5188"/>
        <v>0</v>
      </c>
      <c r="M1567" s="27">
        <f t="shared" si="5189"/>
        <v>0</v>
      </c>
      <c r="N1567" s="27">
        <f t="shared" si="5190"/>
        <v>0</v>
      </c>
      <c r="O1567" s="27">
        <f t="shared" si="5389"/>
        <v>0</v>
      </c>
      <c r="P1567" s="27">
        <f t="shared" si="5390"/>
        <v>0</v>
      </c>
      <c r="Q1567" s="27">
        <f t="shared" si="5391"/>
        <v>0</v>
      </c>
      <c r="R1567" s="27">
        <f t="shared" si="5191"/>
        <v>0</v>
      </c>
      <c r="S1567" s="27">
        <f t="shared" si="5192"/>
        <v>0</v>
      </c>
      <c r="T1567" s="27">
        <f t="shared" si="5193"/>
        <v>0</v>
      </c>
      <c r="U1567" s="27">
        <f t="shared" si="5392"/>
        <v>0</v>
      </c>
      <c r="V1567" s="27">
        <f t="shared" si="5393"/>
        <v>0</v>
      </c>
      <c r="W1567" s="27">
        <f t="shared" si="5394"/>
        <v>0</v>
      </c>
      <c r="X1567" s="27">
        <f t="shared" si="5194"/>
        <v>0</v>
      </c>
      <c r="Y1567" s="27">
        <f t="shared" si="5195"/>
        <v>0</v>
      </c>
      <c r="Z1567" s="27">
        <f t="shared" si="5196"/>
        <v>0</v>
      </c>
      <c r="AA1567" s="27">
        <f t="shared" si="5395"/>
        <v>0</v>
      </c>
      <c r="AB1567" s="27">
        <f t="shared" si="5396"/>
        <v>0</v>
      </c>
      <c r="AC1567" s="27">
        <f t="shared" si="5397"/>
        <v>0</v>
      </c>
      <c r="AD1567" s="27">
        <f t="shared" si="5197"/>
        <v>0</v>
      </c>
      <c r="AE1567" s="27">
        <f t="shared" si="5198"/>
        <v>0</v>
      </c>
      <c r="AF1567" s="27">
        <f t="shared" si="5199"/>
        <v>0</v>
      </c>
      <c r="AG1567" s="27">
        <f t="shared" si="5398"/>
        <v>0</v>
      </c>
      <c r="AH1567" s="27">
        <f t="shared" si="5399"/>
        <v>0</v>
      </c>
      <c r="AI1567" s="27">
        <f t="shared" si="5400"/>
        <v>0</v>
      </c>
      <c r="AJ1567" s="27">
        <f t="shared" si="5200"/>
        <v>0</v>
      </c>
      <c r="AK1567" s="27">
        <f t="shared" si="5201"/>
        <v>0</v>
      </c>
      <c r="AL1567" s="27">
        <f t="shared" si="5202"/>
        <v>0</v>
      </c>
      <c r="AM1567" s="27">
        <f t="shared" si="5401"/>
        <v>0</v>
      </c>
      <c r="AN1567" s="27">
        <f t="shared" si="5402"/>
        <v>0</v>
      </c>
      <c r="AO1567" s="27">
        <f t="shared" si="5403"/>
        <v>0</v>
      </c>
      <c r="AP1567" s="27">
        <f t="shared" si="5203"/>
        <v>0</v>
      </c>
      <c r="AQ1567" s="27">
        <f t="shared" si="5204"/>
        <v>0</v>
      </c>
      <c r="AR1567" s="27">
        <f t="shared" si="5205"/>
        <v>0</v>
      </c>
      <c r="AS1567" s="27">
        <f t="shared" si="5404"/>
        <v>0</v>
      </c>
      <c r="AT1567" s="27">
        <f t="shared" si="5405"/>
        <v>0</v>
      </c>
      <c r="AU1567" s="27">
        <f t="shared" si="5406"/>
        <v>0</v>
      </c>
      <c r="AV1567" s="27">
        <f t="shared" si="5206"/>
        <v>0</v>
      </c>
      <c r="AW1567" s="27">
        <f t="shared" si="5207"/>
        <v>0</v>
      </c>
      <c r="AX1567" s="27">
        <f t="shared" si="5208"/>
        <v>0</v>
      </c>
      <c r="AY1567" s="27">
        <f t="shared" si="5407"/>
        <v>0</v>
      </c>
      <c r="AZ1567" s="27">
        <f t="shared" si="5408"/>
        <v>0</v>
      </c>
      <c r="BA1567" s="27">
        <f t="shared" si="5409"/>
        <v>0</v>
      </c>
      <c r="BB1567" s="27">
        <f t="shared" si="5209"/>
        <v>0</v>
      </c>
      <c r="BC1567" s="27">
        <f t="shared" si="5210"/>
        <v>0</v>
      </c>
      <c r="BD1567" s="27">
        <f t="shared" si="5211"/>
        <v>0</v>
      </c>
      <c r="BE1567" s="27">
        <f t="shared" si="5410"/>
        <v>0</v>
      </c>
      <c r="BF1567" s="27">
        <f t="shared" si="5411"/>
        <v>0</v>
      </c>
      <c r="BG1567" s="27">
        <f t="shared" si="5412"/>
        <v>0</v>
      </c>
      <c r="BH1567" s="27">
        <f t="shared" si="5179"/>
        <v>0</v>
      </c>
      <c r="BI1567" s="27">
        <f t="shared" si="5180"/>
        <v>0</v>
      </c>
      <c r="BJ1567" s="27">
        <f t="shared" si="5181"/>
        <v>0</v>
      </c>
      <c r="BK1567" s="27">
        <f t="shared" si="5413"/>
        <v>0</v>
      </c>
      <c r="BL1567" s="27">
        <f t="shared" si="5414"/>
        <v>0</v>
      </c>
      <c r="BM1567" s="27">
        <f t="shared" si="5415"/>
        <v>0</v>
      </c>
      <c r="BN1567" s="27">
        <f t="shared" si="5182"/>
        <v>0</v>
      </c>
      <c r="BO1567" s="27">
        <f t="shared" si="5183"/>
        <v>0</v>
      </c>
      <c r="BP1567" s="27">
        <f t="shared" si="5184"/>
        <v>0</v>
      </c>
      <c r="BQ1567" s="27">
        <f t="shared" si="5416"/>
        <v>0</v>
      </c>
      <c r="BR1567" s="27">
        <f t="shared" si="5417"/>
        <v>0</v>
      </c>
      <c r="BS1567" s="27">
        <f t="shared" si="5185"/>
        <v>0</v>
      </c>
      <c r="BT1567" s="27">
        <f t="shared" si="5186"/>
        <v>0</v>
      </c>
      <c r="BU1567" s="27">
        <f t="shared" si="5187"/>
        <v>0</v>
      </c>
      <c r="BV1567" s="27">
        <f t="shared" si="5418"/>
        <v>0</v>
      </c>
      <c r="BW1567" s="27">
        <f t="shared" si="5419"/>
        <v>0</v>
      </c>
      <c r="BX1567" s="27">
        <f t="shared" si="5212"/>
        <v>0</v>
      </c>
      <c r="BY1567" s="27">
        <f t="shared" si="5213"/>
        <v>0</v>
      </c>
      <c r="BZ1567" s="27">
        <f t="shared" si="5214"/>
        <v>0</v>
      </c>
      <c r="CA1567" s="27">
        <f t="shared" si="5420"/>
        <v>0</v>
      </c>
      <c r="CB1567" s="20">
        <v>0</v>
      </c>
      <c r="CC1567" s="35"/>
      <c r="CH1567" s="1" t="s">
        <v>29</v>
      </c>
    </row>
    <row r="1568" spans="1:87" hidden="1" x14ac:dyDescent="0.3">
      <c r="A1568" s="36" t="s">
        <v>897</v>
      </c>
      <c r="B1568" s="19">
        <v>240</v>
      </c>
      <c r="C1568" s="18" t="s">
        <v>65</v>
      </c>
      <c r="D1568" s="18" t="s">
        <v>66</v>
      </c>
      <c r="E1568" s="34" t="s">
        <v>67</v>
      </c>
      <c r="F1568" s="27"/>
      <c r="G1568" s="27"/>
      <c r="H1568" s="27"/>
      <c r="I1568" s="27"/>
      <c r="J1568" s="27"/>
      <c r="K1568" s="27"/>
      <c r="L1568" s="27">
        <f t="shared" si="5188"/>
        <v>0</v>
      </c>
      <c r="M1568" s="27">
        <f t="shared" si="5189"/>
        <v>0</v>
      </c>
      <c r="N1568" s="27">
        <f t="shared" si="5190"/>
        <v>0</v>
      </c>
      <c r="O1568" s="27"/>
      <c r="P1568" s="27"/>
      <c r="Q1568" s="27"/>
      <c r="R1568" s="27">
        <f t="shared" si="5191"/>
        <v>0</v>
      </c>
      <c r="S1568" s="27">
        <f t="shared" si="5192"/>
        <v>0</v>
      </c>
      <c r="T1568" s="27">
        <f t="shared" si="5193"/>
        <v>0</v>
      </c>
      <c r="U1568" s="27"/>
      <c r="V1568" s="27"/>
      <c r="W1568" s="27"/>
      <c r="X1568" s="27">
        <f t="shared" si="5194"/>
        <v>0</v>
      </c>
      <c r="Y1568" s="27">
        <f t="shared" si="5195"/>
        <v>0</v>
      </c>
      <c r="Z1568" s="27">
        <f t="shared" si="5196"/>
        <v>0</v>
      </c>
      <c r="AA1568" s="27"/>
      <c r="AB1568" s="27"/>
      <c r="AC1568" s="27"/>
      <c r="AD1568" s="27">
        <f t="shared" si="5197"/>
        <v>0</v>
      </c>
      <c r="AE1568" s="27">
        <f t="shared" si="5198"/>
        <v>0</v>
      </c>
      <c r="AF1568" s="27">
        <f t="shared" si="5199"/>
        <v>0</v>
      </c>
      <c r="AG1568" s="27"/>
      <c r="AH1568" s="27"/>
      <c r="AI1568" s="27"/>
      <c r="AJ1568" s="27">
        <f t="shared" si="5200"/>
        <v>0</v>
      </c>
      <c r="AK1568" s="27">
        <f t="shared" si="5201"/>
        <v>0</v>
      </c>
      <c r="AL1568" s="27">
        <f t="shared" si="5202"/>
        <v>0</v>
      </c>
      <c r="AM1568" s="27"/>
      <c r="AN1568" s="27"/>
      <c r="AO1568" s="27"/>
      <c r="AP1568" s="27">
        <f t="shared" si="5203"/>
        <v>0</v>
      </c>
      <c r="AQ1568" s="27">
        <f t="shared" si="5204"/>
        <v>0</v>
      </c>
      <c r="AR1568" s="27">
        <f t="shared" si="5205"/>
        <v>0</v>
      </c>
      <c r="AS1568" s="27"/>
      <c r="AT1568" s="27"/>
      <c r="AU1568" s="27"/>
      <c r="AV1568" s="27">
        <f t="shared" si="5206"/>
        <v>0</v>
      </c>
      <c r="AW1568" s="27">
        <f t="shared" si="5207"/>
        <v>0</v>
      </c>
      <c r="AX1568" s="27">
        <f t="shared" si="5208"/>
        <v>0</v>
      </c>
      <c r="AY1568" s="27"/>
      <c r="AZ1568" s="27"/>
      <c r="BA1568" s="27"/>
      <c r="BB1568" s="27">
        <f t="shared" si="5209"/>
        <v>0</v>
      </c>
      <c r="BC1568" s="27">
        <f t="shared" si="5210"/>
        <v>0</v>
      </c>
      <c r="BD1568" s="27">
        <f t="shared" si="5211"/>
        <v>0</v>
      </c>
      <c r="BE1568" s="27"/>
      <c r="BF1568" s="27"/>
      <c r="BG1568" s="27"/>
      <c r="BH1568" s="27">
        <f t="shared" si="5179"/>
        <v>0</v>
      </c>
      <c r="BI1568" s="27">
        <f t="shared" si="5180"/>
        <v>0</v>
      </c>
      <c r="BJ1568" s="27">
        <f t="shared" si="5181"/>
        <v>0</v>
      </c>
      <c r="BK1568" s="27"/>
      <c r="BL1568" s="27"/>
      <c r="BM1568" s="27"/>
      <c r="BN1568" s="27">
        <f t="shared" si="5182"/>
        <v>0</v>
      </c>
      <c r="BO1568" s="27">
        <f t="shared" si="5183"/>
        <v>0</v>
      </c>
      <c r="BP1568" s="27">
        <f t="shared" si="5184"/>
        <v>0</v>
      </c>
      <c r="BQ1568" s="27"/>
      <c r="BR1568" s="27"/>
      <c r="BS1568" s="27">
        <f t="shared" si="5185"/>
        <v>0</v>
      </c>
      <c r="BT1568" s="27">
        <f t="shared" si="5186"/>
        <v>0</v>
      </c>
      <c r="BU1568" s="27">
        <f t="shared" si="5187"/>
        <v>0</v>
      </c>
      <c r="BV1568" s="27"/>
      <c r="BW1568" s="27"/>
      <c r="BX1568" s="27">
        <f t="shared" si="5212"/>
        <v>0</v>
      </c>
      <c r="BY1568" s="27">
        <f t="shared" si="5213"/>
        <v>0</v>
      </c>
      <c r="BZ1568" s="27">
        <f t="shared" si="5214"/>
        <v>0</v>
      </c>
      <c r="CA1568" s="27"/>
      <c r="CB1568" s="20">
        <v>0</v>
      </c>
      <c r="CC1568" s="35"/>
    </row>
    <row r="1569" spans="1:87" ht="31.2" hidden="1" x14ac:dyDescent="0.3">
      <c r="A1569" s="36" t="s">
        <v>899</v>
      </c>
      <c r="B1569" s="19"/>
      <c r="C1569" s="18"/>
      <c r="D1569" s="18"/>
      <c r="E1569" s="34" t="s">
        <v>900</v>
      </c>
      <c r="F1569" s="27">
        <f t="shared" si="5383"/>
        <v>0</v>
      </c>
      <c r="G1569" s="27">
        <f t="shared" si="5384"/>
        <v>0</v>
      </c>
      <c r="H1569" s="27">
        <f t="shared" si="5385"/>
        <v>0</v>
      </c>
      <c r="I1569" s="27">
        <f t="shared" si="5386"/>
        <v>0</v>
      </c>
      <c r="J1569" s="27">
        <f t="shared" si="5387"/>
        <v>0</v>
      </c>
      <c r="K1569" s="27">
        <f t="shared" si="5388"/>
        <v>0</v>
      </c>
      <c r="L1569" s="27">
        <f t="shared" si="5188"/>
        <v>0</v>
      </c>
      <c r="M1569" s="27">
        <f t="shared" si="5189"/>
        <v>0</v>
      </c>
      <c r="N1569" s="27">
        <f t="shared" si="5190"/>
        <v>0</v>
      </c>
      <c r="O1569" s="27">
        <f t="shared" si="5389"/>
        <v>37560.652999999998</v>
      </c>
      <c r="P1569" s="27">
        <f t="shared" si="5390"/>
        <v>0</v>
      </c>
      <c r="Q1569" s="27">
        <f t="shared" si="5391"/>
        <v>0</v>
      </c>
      <c r="R1569" s="27">
        <f t="shared" si="5191"/>
        <v>37560.652999999998</v>
      </c>
      <c r="S1569" s="27">
        <f t="shared" si="5192"/>
        <v>0</v>
      </c>
      <c r="T1569" s="27">
        <f t="shared" si="5193"/>
        <v>0</v>
      </c>
      <c r="U1569" s="27">
        <f t="shared" si="5392"/>
        <v>0</v>
      </c>
      <c r="V1569" s="27">
        <f t="shared" si="5393"/>
        <v>0</v>
      </c>
      <c r="W1569" s="27">
        <f t="shared" si="5394"/>
        <v>0</v>
      </c>
      <c r="X1569" s="27">
        <f t="shared" si="5194"/>
        <v>37560.652999999998</v>
      </c>
      <c r="Y1569" s="27">
        <f t="shared" si="5195"/>
        <v>0</v>
      </c>
      <c r="Z1569" s="27">
        <f t="shared" si="5196"/>
        <v>0</v>
      </c>
      <c r="AA1569" s="27">
        <f t="shared" si="5395"/>
        <v>0</v>
      </c>
      <c r="AB1569" s="27">
        <f t="shared" si="5396"/>
        <v>0</v>
      </c>
      <c r="AC1569" s="27">
        <f t="shared" si="5397"/>
        <v>0</v>
      </c>
      <c r="AD1569" s="27">
        <f t="shared" si="5197"/>
        <v>37560.652999999998</v>
      </c>
      <c r="AE1569" s="27">
        <f t="shared" si="5198"/>
        <v>0</v>
      </c>
      <c r="AF1569" s="27">
        <f t="shared" si="5199"/>
        <v>0</v>
      </c>
      <c r="AG1569" s="27">
        <f t="shared" si="5398"/>
        <v>0</v>
      </c>
      <c r="AH1569" s="27">
        <f t="shared" si="5399"/>
        <v>0</v>
      </c>
      <c r="AI1569" s="27">
        <f t="shared" si="5400"/>
        <v>0</v>
      </c>
      <c r="AJ1569" s="27">
        <f t="shared" si="5200"/>
        <v>37560.652999999998</v>
      </c>
      <c r="AK1569" s="27">
        <f t="shared" si="5201"/>
        <v>0</v>
      </c>
      <c r="AL1569" s="27">
        <f t="shared" si="5202"/>
        <v>0</v>
      </c>
      <c r="AM1569" s="27">
        <f t="shared" si="5401"/>
        <v>0</v>
      </c>
      <c r="AN1569" s="27">
        <f t="shared" si="5402"/>
        <v>0</v>
      </c>
      <c r="AO1569" s="27">
        <f t="shared" si="5403"/>
        <v>0</v>
      </c>
      <c r="AP1569" s="27">
        <f t="shared" si="5203"/>
        <v>37560.652999999998</v>
      </c>
      <c r="AQ1569" s="27">
        <f t="shared" si="5204"/>
        <v>0</v>
      </c>
      <c r="AR1569" s="27">
        <f t="shared" si="5205"/>
        <v>0</v>
      </c>
      <c r="AS1569" s="27">
        <f t="shared" si="5404"/>
        <v>0</v>
      </c>
      <c r="AT1569" s="27">
        <f t="shared" si="5405"/>
        <v>0</v>
      </c>
      <c r="AU1569" s="27">
        <f t="shared" si="5406"/>
        <v>0</v>
      </c>
      <c r="AV1569" s="27">
        <f t="shared" si="5206"/>
        <v>37560.652999999998</v>
      </c>
      <c r="AW1569" s="27">
        <f t="shared" si="5207"/>
        <v>0</v>
      </c>
      <c r="AX1569" s="27">
        <f t="shared" si="5208"/>
        <v>0</v>
      </c>
      <c r="AY1569" s="27">
        <f t="shared" si="5407"/>
        <v>0</v>
      </c>
      <c r="AZ1569" s="27">
        <f t="shared" si="5408"/>
        <v>0</v>
      </c>
      <c r="BA1569" s="27">
        <f t="shared" si="5409"/>
        <v>0</v>
      </c>
      <c r="BB1569" s="27">
        <f t="shared" si="5209"/>
        <v>37560.652999999998</v>
      </c>
      <c r="BC1569" s="27">
        <f t="shared" si="5210"/>
        <v>0</v>
      </c>
      <c r="BD1569" s="27">
        <f t="shared" si="5211"/>
        <v>0</v>
      </c>
      <c r="BE1569" s="27">
        <f t="shared" si="5410"/>
        <v>0</v>
      </c>
      <c r="BF1569" s="27">
        <f t="shared" si="5411"/>
        <v>0</v>
      </c>
      <c r="BG1569" s="27">
        <f t="shared" si="5412"/>
        <v>0</v>
      </c>
      <c r="BH1569" s="27">
        <f t="shared" ref="BH1569:BH1632" si="5421">BB1569+BE1569</f>
        <v>37560.652999999998</v>
      </c>
      <c r="BI1569" s="27">
        <f t="shared" ref="BI1569:BI1632" si="5422">BC1569+BF1569</f>
        <v>0</v>
      </c>
      <c r="BJ1569" s="27">
        <f t="shared" ref="BJ1569:BJ1632" si="5423">BD1569+BG1569</f>
        <v>0</v>
      </c>
      <c r="BK1569" s="27">
        <f t="shared" si="5413"/>
        <v>0</v>
      </c>
      <c r="BL1569" s="27">
        <f t="shared" si="5414"/>
        <v>0</v>
      </c>
      <c r="BM1569" s="27">
        <f t="shared" si="5415"/>
        <v>0</v>
      </c>
      <c r="BN1569" s="27">
        <f t="shared" ref="BN1569:BN1632" si="5424">BH1569+BK1569</f>
        <v>37560.652999999998</v>
      </c>
      <c r="BO1569" s="27">
        <f t="shared" ref="BO1569:BO1632" si="5425">BI1569+BL1569</f>
        <v>0</v>
      </c>
      <c r="BP1569" s="27">
        <f t="shared" ref="BP1569:BP1632" si="5426">BJ1569+BM1569</f>
        <v>0</v>
      </c>
      <c r="BQ1569" s="27">
        <f t="shared" si="5416"/>
        <v>0</v>
      </c>
      <c r="BR1569" s="27">
        <f t="shared" si="5417"/>
        <v>0</v>
      </c>
      <c r="BS1569" s="27">
        <f t="shared" ref="BS1569:BS1632" si="5427">BQ1569+BN1569</f>
        <v>37560.652999999998</v>
      </c>
      <c r="BT1569" s="27">
        <f t="shared" ref="BT1569:BT1632" si="5428">BR1569+BO1569</f>
        <v>0</v>
      </c>
      <c r="BU1569" s="27">
        <f t="shared" ref="BU1569:BU1632" si="5429">BP1569</f>
        <v>0</v>
      </c>
      <c r="BV1569" s="27">
        <f t="shared" si="5418"/>
        <v>0</v>
      </c>
      <c r="BW1569" s="27">
        <f t="shared" si="5419"/>
        <v>0</v>
      </c>
      <c r="BX1569" s="27">
        <f t="shared" si="5212"/>
        <v>37560.652999999998</v>
      </c>
      <c r="BY1569" s="27">
        <f t="shared" si="5213"/>
        <v>0</v>
      </c>
      <c r="BZ1569" s="27">
        <f t="shared" si="5214"/>
        <v>0</v>
      </c>
      <c r="CA1569" s="27">
        <f t="shared" si="5420"/>
        <v>0</v>
      </c>
      <c r="CB1569" s="20">
        <v>0</v>
      </c>
      <c r="CC1569" s="35"/>
      <c r="CI1569" s="1" t="s">
        <v>30</v>
      </c>
    </row>
    <row r="1570" spans="1:87" ht="31.2" hidden="1" x14ac:dyDescent="0.3">
      <c r="A1570" s="36" t="s">
        <v>899</v>
      </c>
      <c r="B1570" s="19">
        <v>200</v>
      </c>
      <c r="C1570" s="18"/>
      <c r="D1570" s="18"/>
      <c r="E1570" s="34" t="s">
        <v>39</v>
      </c>
      <c r="F1570" s="27">
        <f t="shared" si="5383"/>
        <v>0</v>
      </c>
      <c r="G1570" s="27">
        <f t="shared" si="5384"/>
        <v>0</v>
      </c>
      <c r="H1570" s="27">
        <f t="shared" si="5385"/>
        <v>0</v>
      </c>
      <c r="I1570" s="27">
        <f t="shared" si="5386"/>
        <v>0</v>
      </c>
      <c r="J1570" s="27">
        <f t="shared" si="5387"/>
        <v>0</v>
      </c>
      <c r="K1570" s="27">
        <f t="shared" si="5388"/>
        <v>0</v>
      </c>
      <c r="L1570" s="27">
        <f t="shared" si="5188"/>
        <v>0</v>
      </c>
      <c r="M1570" s="27">
        <f t="shared" si="5189"/>
        <v>0</v>
      </c>
      <c r="N1570" s="27">
        <f t="shared" si="5190"/>
        <v>0</v>
      </c>
      <c r="O1570" s="27">
        <f t="shared" si="5389"/>
        <v>37560.652999999998</v>
      </c>
      <c r="P1570" s="27">
        <f t="shared" si="5390"/>
        <v>0</v>
      </c>
      <c r="Q1570" s="27">
        <f t="shared" si="5391"/>
        <v>0</v>
      </c>
      <c r="R1570" s="27">
        <f t="shared" si="5191"/>
        <v>37560.652999999998</v>
      </c>
      <c r="S1570" s="27">
        <f t="shared" si="5192"/>
        <v>0</v>
      </c>
      <c r="T1570" s="27">
        <f t="shared" si="5193"/>
        <v>0</v>
      </c>
      <c r="U1570" s="27">
        <f t="shared" si="5392"/>
        <v>0</v>
      </c>
      <c r="V1570" s="27">
        <f t="shared" si="5393"/>
        <v>0</v>
      </c>
      <c r="W1570" s="27">
        <f t="shared" si="5394"/>
        <v>0</v>
      </c>
      <c r="X1570" s="27">
        <f t="shared" si="5194"/>
        <v>37560.652999999998</v>
      </c>
      <c r="Y1570" s="27">
        <f t="shared" si="5195"/>
        <v>0</v>
      </c>
      <c r="Z1570" s="27">
        <f t="shared" si="5196"/>
        <v>0</v>
      </c>
      <c r="AA1570" s="27">
        <f t="shared" si="5395"/>
        <v>0</v>
      </c>
      <c r="AB1570" s="27">
        <f t="shared" si="5396"/>
        <v>0</v>
      </c>
      <c r="AC1570" s="27">
        <f t="shared" si="5397"/>
        <v>0</v>
      </c>
      <c r="AD1570" s="27">
        <f t="shared" si="5197"/>
        <v>37560.652999999998</v>
      </c>
      <c r="AE1570" s="27">
        <f t="shared" si="5198"/>
        <v>0</v>
      </c>
      <c r="AF1570" s="27">
        <f t="shared" si="5199"/>
        <v>0</v>
      </c>
      <c r="AG1570" s="27">
        <f t="shared" si="5398"/>
        <v>0</v>
      </c>
      <c r="AH1570" s="27">
        <f t="shared" si="5399"/>
        <v>0</v>
      </c>
      <c r="AI1570" s="27">
        <f t="shared" si="5400"/>
        <v>0</v>
      </c>
      <c r="AJ1570" s="27">
        <f t="shared" si="5200"/>
        <v>37560.652999999998</v>
      </c>
      <c r="AK1570" s="27">
        <f t="shared" si="5201"/>
        <v>0</v>
      </c>
      <c r="AL1570" s="27">
        <f t="shared" si="5202"/>
        <v>0</v>
      </c>
      <c r="AM1570" s="27">
        <f t="shared" si="5401"/>
        <v>0</v>
      </c>
      <c r="AN1570" s="27">
        <f t="shared" si="5402"/>
        <v>0</v>
      </c>
      <c r="AO1570" s="27">
        <f t="shared" si="5403"/>
        <v>0</v>
      </c>
      <c r="AP1570" s="27">
        <f t="shared" si="5203"/>
        <v>37560.652999999998</v>
      </c>
      <c r="AQ1570" s="27">
        <f t="shared" si="5204"/>
        <v>0</v>
      </c>
      <c r="AR1570" s="27">
        <f t="shared" si="5205"/>
        <v>0</v>
      </c>
      <c r="AS1570" s="27">
        <f t="shared" si="5404"/>
        <v>0</v>
      </c>
      <c r="AT1570" s="27">
        <f t="shared" si="5405"/>
        <v>0</v>
      </c>
      <c r="AU1570" s="27">
        <f t="shared" si="5406"/>
        <v>0</v>
      </c>
      <c r="AV1570" s="27">
        <f t="shared" si="5206"/>
        <v>37560.652999999998</v>
      </c>
      <c r="AW1570" s="27">
        <f t="shared" si="5207"/>
        <v>0</v>
      </c>
      <c r="AX1570" s="27">
        <f t="shared" si="5208"/>
        <v>0</v>
      </c>
      <c r="AY1570" s="27">
        <f t="shared" si="5407"/>
        <v>0</v>
      </c>
      <c r="AZ1570" s="27">
        <f t="shared" si="5408"/>
        <v>0</v>
      </c>
      <c r="BA1570" s="27">
        <f t="shared" si="5409"/>
        <v>0</v>
      </c>
      <c r="BB1570" s="27">
        <f t="shared" si="5209"/>
        <v>37560.652999999998</v>
      </c>
      <c r="BC1570" s="27">
        <f t="shared" si="5210"/>
        <v>0</v>
      </c>
      <c r="BD1570" s="27">
        <f t="shared" si="5211"/>
        <v>0</v>
      </c>
      <c r="BE1570" s="27">
        <f t="shared" si="5410"/>
        <v>0</v>
      </c>
      <c r="BF1570" s="27">
        <f t="shared" si="5411"/>
        <v>0</v>
      </c>
      <c r="BG1570" s="27">
        <f t="shared" si="5412"/>
        <v>0</v>
      </c>
      <c r="BH1570" s="27">
        <f t="shared" si="5421"/>
        <v>37560.652999999998</v>
      </c>
      <c r="BI1570" s="27">
        <f t="shared" si="5422"/>
        <v>0</v>
      </c>
      <c r="BJ1570" s="27">
        <f t="shared" si="5423"/>
        <v>0</v>
      </c>
      <c r="BK1570" s="27">
        <f t="shared" si="5413"/>
        <v>0</v>
      </c>
      <c r="BL1570" s="27">
        <f t="shared" si="5414"/>
        <v>0</v>
      </c>
      <c r="BM1570" s="27">
        <f t="shared" si="5415"/>
        <v>0</v>
      </c>
      <c r="BN1570" s="27">
        <f t="shared" si="5424"/>
        <v>37560.652999999998</v>
      </c>
      <c r="BO1570" s="27">
        <f t="shared" si="5425"/>
        <v>0</v>
      </c>
      <c r="BP1570" s="27">
        <f t="shared" si="5426"/>
        <v>0</v>
      </c>
      <c r="BQ1570" s="27">
        <f t="shared" si="5416"/>
        <v>0</v>
      </c>
      <c r="BR1570" s="27">
        <f t="shared" si="5417"/>
        <v>0</v>
      </c>
      <c r="BS1570" s="27">
        <f t="shared" si="5427"/>
        <v>37560.652999999998</v>
      </c>
      <c r="BT1570" s="27">
        <f t="shared" si="5428"/>
        <v>0</v>
      </c>
      <c r="BU1570" s="27">
        <f t="shared" si="5429"/>
        <v>0</v>
      </c>
      <c r="BV1570" s="27">
        <f t="shared" si="5418"/>
        <v>0</v>
      </c>
      <c r="BW1570" s="27">
        <f t="shared" si="5419"/>
        <v>0</v>
      </c>
      <c r="BX1570" s="27">
        <f t="shared" si="5212"/>
        <v>37560.652999999998</v>
      </c>
      <c r="BY1570" s="27">
        <f t="shared" si="5213"/>
        <v>0</v>
      </c>
      <c r="BZ1570" s="27">
        <f t="shared" si="5214"/>
        <v>0</v>
      </c>
      <c r="CA1570" s="27">
        <f t="shared" si="5420"/>
        <v>0</v>
      </c>
      <c r="CB1570" s="20">
        <v>0</v>
      </c>
      <c r="CC1570" s="35"/>
      <c r="CG1570" s="1" t="s">
        <v>28</v>
      </c>
    </row>
    <row r="1571" spans="1:87" ht="46.8" hidden="1" x14ac:dyDescent="0.3">
      <c r="A1571" s="36" t="s">
        <v>899</v>
      </c>
      <c r="B1571" s="19">
        <v>240</v>
      </c>
      <c r="C1571" s="18"/>
      <c r="D1571" s="18"/>
      <c r="E1571" s="34" t="s">
        <v>40</v>
      </c>
      <c r="F1571" s="27">
        <f t="shared" si="5383"/>
        <v>0</v>
      </c>
      <c r="G1571" s="27">
        <f t="shared" si="5384"/>
        <v>0</v>
      </c>
      <c r="H1571" s="27">
        <f t="shared" si="5385"/>
        <v>0</v>
      </c>
      <c r="I1571" s="27">
        <f t="shared" si="5386"/>
        <v>0</v>
      </c>
      <c r="J1571" s="27">
        <f t="shared" si="5387"/>
        <v>0</v>
      </c>
      <c r="K1571" s="27">
        <f t="shared" si="5388"/>
        <v>0</v>
      </c>
      <c r="L1571" s="27">
        <f t="shared" si="5188"/>
        <v>0</v>
      </c>
      <c r="M1571" s="27">
        <f t="shared" si="5189"/>
        <v>0</v>
      </c>
      <c r="N1571" s="27">
        <f t="shared" si="5190"/>
        <v>0</v>
      </c>
      <c r="O1571" s="27">
        <f t="shared" si="5389"/>
        <v>37560.652999999998</v>
      </c>
      <c r="P1571" s="27">
        <f t="shared" si="5390"/>
        <v>0</v>
      </c>
      <c r="Q1571" s="27">
        <f t="shared" si="5391"/>
        <v>0</v>
      </c>
      <c r="R1571" s="27">
        <f t="shared" si="5191"/>
        <v>37560.652999999998</v>
      </c>
      <c r="S1571" s="27">
        <f t="shared" si="5192"/>
        <v>0</v>
      </c>
      <c r="T1571" s="27">
        <f t="shared" si="5193"/>
        <v>0</v>
      </c>
      <c r="U1571" s="27">
        <f t="shared" si="5392"/>
        <v>0</v>
      </c>
      <c r="V1571" s="27">
        <f t="shared" si="5393"/>
        <v>0</v>
      </c>
      <c r="W1571" s="27">
        <f t="shared" si="5394"/>
        <v>0</v>
      </c>
      <c r="X1571" s="27">
        <f t="shared" si="5194"/>
        <v>37560.652999999998</v>
      </c>
      <c r="Y1571" s="27">
        <f t="shared" si="5195"/>
        <v>0</v>
      </c>
      <c r="Z1571" s="27">
        <f t="shared" si="5196"/>
        <v>0</v>
      </c>
      <c r="AA1571" s="27">
        <f t="shared" si="5395"/>
        <v>0</v>
      </c>
      <c r="AB1571" s="27">
        <f t="shared" si="5396"/>
        <v>0</v>
      </c>
      <c r="AC1571" s="27">
        <f t="shared" si="5397"/>
        <v>0</v>
      </c>
      <c r="AD1571" s="27">
        <f t="shared" si="5197"/>
        <v>37560.652999999998</v>
      </c>
      <c r="AE1571" s="27">
        <f t="shared" si="5198"/>
        <v>0</v>
      </c>
      <c r="AF1571" s="27">
        <f t="shared" si="5199"/>
        <v>0</v>
      </c>
      <c r="AG1571" s="27">
        <f t="shared" si="5398"/>
        <v>0</v>
      </c>
      <c r="AH1571" s="27">
        <f t="shared" si="5399"/>
        <v>0</v>
      </c>
      <c r="AI1571" s="27">
        <f t="shared" si="5400"/>
        <v>0</v>
      </c>
      <c r="AJ1571" s="27">
        <f t="shared" si="5200"/>
        <v>37560.652999999998</v>
      </c>
      <c r="AK1571" s="27">
        <f t="shared" si="5201"/>
        <v>0</v>
      </c>
      <c r="AL1571" s="27">
        <f t="shared" si="5202"/>
        <v>0</v>
      </c>
      <c r="AM1571" s="27">
        <f t="shared" si="5401"/>
        <v>0</v>
      </c>
      <c r="AN1571" s="27">
        <f t="shared" si="5402"/>
        <v>0</v>
      </c>
      <c r="AO1571" s="27">
        <f t="shared" si="5403"/>
        <v>0</v>
      </c>
      <c r="AP1571" s="27">
        <f t="shared" si="5203"/>
        <v>37560.652999999998</v>
      </c>
      <c r="AQ1571" s="27">
        <f t="shared" si="5204"/>
        <v>0</v>
      </c>
      <c r="AR1571" s="27">
        <f t="shared" si="5205"/>
        <v>0</v>
      </c>
      <c r="AS1571" s="27">
        <f t="shared" si="5404"/>
        <v>0</v>
      </c>
      <c r="AT1571" s="27">
        <f t="shared" si="5405"/>
        <v>0</v>
      </c>
      <c r="AU1571" s="27">
        <f t="shared" si="5406"/>
        <v>0</v>
      </c>
      <c r="AV1571" s="27">
        <f t="shared" si="5206"/>
        <v>37560.652999999998</v>
      </c>
      <c r="AW1571" s="27">
        <f t="shared" si="5207"/>
        <v>0</v>
      </c>
      <c r="AX1571" s="27">
        <f t="shared" si="5208"/>
        <v>0</v>
      </c>
      <c r="AY1571" s="27">
        <f t="shared" si="5407"/>
        <v>0</v>
      </c>
      <c r="AZ1571" s="27">
        <f t="shared" si="5408"/>
        <v>0</v>
      </c>
      <c r="BA1571" s="27">
        <f t="shared" si="5409"/>
        <v>0</v>
      </c>
      <c r="BB1571" s="27">
        <f t="shared" si="5209"/>
        <v>37560.652999999998</v>
      </c>
      <c r="BC1571" s="27">
        <f t="shared" si="5210"/>
        <v>0</v>
      </c>
      <c r="BD1571" s="27">
        <f t="shared" si="5211"/>
        <v>0</v>
      </c>
      <c r="BE1571" s="27">
        <f t="shared" si="5410"/>
        <v>0</v>
      </c>
      <c r="BF1571" s="27">
        <f t="shared" si="5411"/>
        <v>0</v>
      </c>
      <c r="BG1571" s="27">
        <f t="shared" si="5412"/>
        <v>0</v>
      </c>
      <c r="BH1571" s="27">
        <f t="shared" si="5421"/>
        <v>37560.652999999998</v>
      </c>
      <c r="BI1571" s="27">
        <f t="shared" si="5422"/>
        <v>0</v>
      </c>
      <c r="BJ1571" s="27">
        <f t="shared" si="5423"/>
        <v>0</v>
      </c>
      <c r="BK1571" s="27">
        <f t="shared" si="5413"/>
        <v>0</v>
      </c>
      <c r="BL1571" s="27">
        <f t="shared" si="5414"/>
        <v>0</v>
      </c>
      <c r="BM1571" s="27">
        <f t="shared" si="5415"/>
        <v>0</v>
      </c>
      <c r="BN1571" s="27">
        <f t="shared" si="5424"/>
        <v>37560.652999999998</v>
      </c>
      <c r="BO1571" s="27">
        <f t="shared" si="5425"/>
        <v>0</v>
      </c>
      <c r="BP1571" s="27">
        <f t="shared" si="5426"/>
        <v>0</v>
      </c>
      <c r="BQ1571" s="27">
        <f t="shared" si="5416"/>
        <v>0</v>
      </c>
      <c r="BR1571" s="27">
        <f t="shared" si="5417"/>
        <v>0</v>
      </c>
      <c r="BS1571" s="27">
        <f t="shared" si="5427"/>
        <v>37560.652999999998</v>
      </c>
      <c r="BT1571" s="27">
        <f t="shared" si="5428"/>
        <v>0</v>
      </c>
      <c r="BU1571" s="27">
        <f t="shared" si="5429"/>
        <v>0</v>
      </c>
      <c r="BV1571" s="27">
        <f t="shared" si="5418"/>
        <v>0</v>
      </c>
      <c r="BW1571" s="27">
        <f t="shared" si="5419"/>
        <v>0</v>
      </c>
      <c r="BX1571" s="27">
        <f t="shared" si="5212"/>
        <v>37560.652999999998</v>
      </c>
      <c r="BY1571" s="27">
        <f t="shared" si="5213"/>
        <v>0</v>
      </c>
      <c r="BZ1571" s="27">
        <f t="shared" si="5214"/>
        <v>0</v>
      </c>
      <c r="CA1571" s="27">
        <f t="shared" si="5420"/>
        <v>0</v>
      </c>
      <c r="CB1571" s="20">
        <v>0</v>
      </c>
      <c r="CC1571" s="35"/>
      <c r="CH1571" s="1" t="s">
        <v>29</v>
      </c>
    </row>
    <row r="1572" spans="1:87" hidden="1" x14ac:dyDescent="0.3">
      <c r="A1572" s="36" t="s">
        <v>899</v>
      </c>
      <c r="B1572" s="19">
        <v>240</v>
      </c>
      <c r="C1572" s="18" t="s">
        <v>65</v>
      </c>
      <c r="D1572" s="18" t="s">
        <v>66</v>
      </c>
      <c r="E1572" s="34" t="s">
        <v>67</v>
      </c>
      <c r="F1572" s="27"/>
      <c r="G1572" s="27"/>
      <c r="H1572" s="27"/>
      <c r="I1572" s="27"/>
      <c r="J1572" s="27"/>
      <c r="K1572" s="27"/>
      <c r="L1572" s="27">
        <f t="shared" si="5188"/>
        <v>0</v>
      </c>
      <c r="M1572" s="27">
        <f t="shared" si="5189"/>
        <v>0</v>
      </c>
      <c r="N1572" s="27">
        <f t="shared" si="5190"/>
        <v>0</v>
      </c>
      <c r="O1572" s="27">
        <v>37560.652999999998</v>
      </c>
      <c r="P1572" s="27"/>
      <c r="Q1572" s="27"/>
      <c r="R1572" s="27">
        <f t="shared" si="5191"/>
        <v>37560.652999999998</v>
      </c>
      <c r="S1572" s="27">
        <f t="shared" si="5192"/>
        <v>0</v>
      </c>
      <c r="T1572" s="27">
        <f t="shared" si="5193"/>
        <v>0</v>
      </c>
      <c r="U1572" s="27"/>
      <c r="V1572" s="27"/>
      <c r="W1572" s="27"/>
      <c r="X1572" s="27">
        <f t="shared" si="5194"/>
        <v>37560.652999999998</v>
      </c>
      <c r="Y1572" s="27">
        <f t="shared" si="5195"/>
        <v>0</v>
      </c>
      <c r="Z1572" s="27">
        <f t="shared" si="5196"/>
        <v>0</v>
      </c>
      <c r="AA1572" s="27"/>
      <c r="AB1572" s="27"/>
      <c r="AC1572" s="27"/>
      <c r="AD1572" s="27">
        <f t="shared" si="5197"/>
        <v>37560.652999999998</v>
      </c>
      <c r="AE1572" s="27">
        <f t="shared" si="5198"/>
        <v>0</v>
      </c>
      <c r="AF1572" s="27">
        <f t="shared" si="5199"/>
        <v>0</v>
      </c>
      <c r="AG1572" s="27"/>
      <c r="AH1572" s="27"/>
      <c r="AI1572" s="27"/>
      <c r="AJ1572" s="27">
        <f t="shared" si="5200"/>
        <v>37560.652999999998</v>
      </c>
      <c r="AK1572" s="27">
        <f t="shared" si="5201"/>
        <v>0</v>
      </c>
      <c r="AL1572" s="27">
        <f t="shared" si="5202"/>
        <v>0</v>
      </c>
      <c r="AM1572" s="27"/>
      <c r="AN1572" s="27"/>
      <c r="AO1572" s="27"/>
      <c r="AP1572" s="27">
        <f t="shared" si="5203"/>
        <v>37560.652999999998</v>
      </c>
      <c r="AQ1572" s="27">
        <f t="shared" si="5204"/>
        <v>0</v>
      </c>
      <c r="AR1572" s="27">
        <f t="shared" si="5205"/>
        <v>0</v>
      </c>
      <c r="AS1572" s="27"/>
      <c r="AT1572" s="27"/>
      <c r="AU1572" s="27"/>
      <c r="AV1572" s="27">
        <f t="shared" si="5206"/>
        <v>37560.652999999998</v>
      </c>
      <c r="AW1572" s="27">
        <f t="shared" si="5207"/>
        <v>0</v>
      </c>
      <c r="AX1572" s="27">
        <f t="shared" si="5208"/>
        <v>0</v>
      </c>
      <c r="AY1572" s="27"/>
      <c r="AZ1572" s="27"/>
      <c r="BA1572" s="27"/>
      <c r="BB1572" s="27">
        <f t="shared" si="5209"/>
        <v>37560.652999999998</v>
      </c>
      <c r="BC1572" s="27">
        <f t="shared" si="5210"/>
        <v>0</v>
      </c>
      <c r="BD1572" s="27">
        <f t="shared" si="5211"/>
        <v>0</v>
      </c>
      <c r="BE1572" s="27"/>
      <c r="BF1572" s="27"/>
      <c r="BG1572" s="27"/>
      <c r="BH1572" s="27">
        <f t="shared" si="5421"/>
        <v>37560.652999999998</v>
      </c>
      <c r="BI1572" s="27">
        <f t="shared" si="5422"/>
        <v>0</v>
      </c>
      <c r="BJ1572" s="27">
        <f t="shared" si="5423"/>
        <v>0</v>
      </c>
      <c r="BK1572" s="27"/>
      <c r="BL1572" s="27"/>
      <c r="BM1572" s="27"/>
      <c r="BN1572" s="27">
        <f t="shared" si="5424"/>
        <v>37560.652999999998</v>
      </c>
      <c r="BO1572" s="27">
        <f t="shared" si="5425"/>
        <v>0</v>
      </c>
      <c r="BP1572" s="27">
        <f t="shared" si="5426"/>
        <v>0</v>
      </c>
      <c r="BQ1572" s="27"/>
      <c r="BR1572" s="27"/>
      <c r="BS1572" s="27">
        <f t="shared" si="5427"/>
        <v>37560.652999999998</v>
      </c>
      <c r="BT1572" s="27">
        <f t="shared" si="5428"/>
        <v>0</v>
      </c>
      <c r="BU1572" s="27">
        <f t="shared" si="5429"/>
        <v>0</v>
      </c>
      <c r="BV1572" s="27"/>
      <c r="BW1572" s="27"/>
      <c r="BX1572" s="27">
        <f t="shared" si="5212"/>
        <v>37560.652999999998</v>
      </c>
      <c r="BY1572" s="27">
        <f t="shared" si="5213"/>
        <v>0</v>
      </c>
      <c r="BZ1572" s="27">
        <f t="shared" si="5214"/>
        <v>0</v>
      </c>
      <c r="CA1572" s="27"/>
      <c r="CB1572" s="20">
        <v>0</v>
      </c>
      <c r="CC1572" s="35"/>
    </row>
    <row r="1573" spans="1:87" ht="62.4" hidden="1" x14ac:dyDescent="0.3">
      <c r="A1573" s="36" t="s">
        <v>901</v>
      </c>
      <c r="B1573" s="19"/>
      <c r="C1573" s="18"/>
      <c r="D1573" s="18"/>
      <c r="E1573" s="34" t="s">
        <v>886</v>
      </c>
      <c r="F1573" s="27">
        <f t="shared" si="5383"/>
        <v>0</v>
      </c>
      <c r="G1573" s="27">
        <f t="shared" si="5384"/>
        <v>97976</v>
      </c>
      <c r="H1573" s="27">
        <f t="shared" si="5385"/>
        <v>97976</v>
      </c>
      <c r="I1573" s="27">
        <f t="shared" si="5386"/>
        <v>0</v>
      </c>
      <c r="J1573" s="27">
        <f t="shared" si="5387"/>
        <v>0</v>
      </c>
      <c r="K1573" s="27">
        <f t="shared" si="5388"/>
        <v>0</v>
      </c>
      <c r="L1573" s="27">
        <f t="shared" ref="L1573:L1636" si="5430">F1573+I1573</f>
        <v>0</v>
      </c>
      <c r="M1573" s="27">
        <f t="shared" ref="M1573:M1636" si="5431">G1573+J1573</f>
        <v>97976</v>
      </c>
      <c r="N1573" s="27">
        <f t="shared" ref="N1573:N1636" si="5432">H1573+K1573</f>
        <v>97976</v>
      </c>
      <c r="O1573" s="27">
        <f t="shared" si="5389"/>
        <v>56814.718000000001</v>
      </c>
      <c r="P1573" s="27">
        <f t="shared" si="5390"/>
        <v>0</v>
      </c>
      <c r="Q1573" s="27">
        <f t="shared" si="5391"/>
        <v>0</v>
      </c>
      <c r="R1573" s="27">
        <f t="shared" ref="R1573:R1636" si="5433">L1573+O1573</f>
        <v>56814.718000000001</v>
      </c>
      <c r="S1573" s="27">
        <f t="shared" ref="S1573:S1636" si="5434">M1573+P1573</f>
        <v>97976</v>
      </c>
      <c r="T1573" s="27">
        <f t="shared" ref="T1573:T1636" si="5435">N1573+Q1573</f>
        <v>97976</v>
      </c>
      <c r="U1573" s="27">
        <f t="shared" si="5392"/>
        <v>0</v>
      </c>
      <c r="V1573" s="27">
        <f t="shared" si="5393"/>
        <v>0</v>
      </c>
      <c r="W1573" s="27">
        <f t="shared" si="5394"/>
        <v>0</v>
      </c>
      <c r="X1573" s="27">
        <f t="shared" ref="X1573:X1636" si="5436">R1573+U1573</f>
        <v>56814.718000000001</v>
      </c>
      <c r="Y1573" s="27">
        <f t="shared" ref="Y1573:Y1636" si="5437">S1573+V1573</f>
        <v>97976</v>
      </c>
      <c r="Z1573" s="27">
        <f t="shared" ref="Z1573:Z1636" si="5438">T1573+W1573</f>
        <v>97976</v>
      </c>
      <c r="AA1573" s="27">
        <f t="shared" si="5395"/>
        <v>0</v>
      </c>
      <c r="AB1573" s="27">
        <f t="shared" si="5396"/>
        <v>0</v>
      </c>
      <c r="AC1573" s="27">
        <f t="shared" si="5397"/>
        <v>0</v>
      </c>
      <c r="AD1573" s="27">
        <f t="shared" ref="AD1573:AD1636" si="5439">X1573+AA1573</f>
        <v>56814.718000000001</v>
      </c>
      <c r="AE1573" s="27">
        <f t="shared" ref="AE1573:AE1636" si="5440">Y1573+AB1573</f>
        <v>97976</v>
      </c>
      <c r="AF1573" s="27">
        <f t="shared" ref="AF1573:AF1636" si="5441">Z1573+AC1573</f>
        <v>97976</v>
      </c>
      <c r="AG1573" s="27">
        <f t="shared" si="5398"/>
        <v>0</v>
      </c>
      <c r="AH1573" s="27">
        <f t="shared" si="5399"/>
        <v>0</v>
      </c>
      <c r="AI1573" s="27">
        <f t="shared" si="5400"/>
        <v>0</v>
      </c>
      <c r="AJ1573" s="27">
        <f t="shared" ref="AJ1573:AJ1636" si="5442">AD1573+AG1573</f>
        <v>56814.718000000001</v>
      </c>
      <c r="AK1573" s="27">
        <f t="shared" ref="AK1573:AK1636" si="5443">AE1573+AH1573</f>
        <v>97976</v>
      </c>
      <c r="AL1573" s="27">
        <f t="shared" ref="AL1573:AL1636" si="5444">AF1573+AI1573</f>
        <v>97976</v>
      </c>
      <c r="AM1573" s="27">
        <f t="shared" si="5401"/>
        <v>0</v>
      </c>
      <c r="AN1573" s="27">
        <f t="shared" si="5402"/>
        <v>0</v>
      </c>
      <c r="AO1573" s="27">
        <f t="shared" si="5403"/>
        <v>0</v>
      </c>
      <c r="AP1573" s="27">
        <f t="shared" ref="AP1573:AP1636" si="5445">AJ1573+AM1573</f>
        <v>56814.718000000001</v>
      </c>
      <c r="AQ1573" s="27">
        <f t="shared" ref="AQ1573:AQ1636" si="5446">AK1573+AN1573</f>
        <v>97976</v>
      </c>
      <c r="AR1573" s="27">
        <f t="shared" ref="AR1573:AR1636" si="5447">AL1573+AO1573</f>
        <v>97976</v>
      </c>
      <c r="AS1573" s="27">
        <f t="shared" si="5404"/>
        <v>0</v>
      </c>
      <c r="AT1573" s="27">
        <f t="shared" si="5405"/>
        <v>0</v>
      </c>
      <c r="AU1573" s="27">
        <f t="shared" si="5406"/>
        <v>0</v>
      </c>
      <c r="AV1573" s="27">
        <f t="shared" ref="AV1573:AV1636" si="5448">AP1573+AS1573</f>
        <v>56814.718000000001</v>
      </c>
      <c r="AW1573" s="27">
        <f t="shared" ref="AW1573:AW1636" si="5449">AQ1573+AT1573</f>
        <v>97976</v>
      </c>
      <c r="AX1573" s="27">
        <f t="shared" ref="AX1573:AX1636" si="5450">AR1573+AU1573</f>
        <v>97976</v>
      </c>
      <c r="AY1573" s="27">
        <f t="shared" si="5407"/>
        <v>0</v>
      </c>
      <c r="AZ1573" s="27">
        <f t="shared" si="5408"/>
        <v>0</v>
      </c>
      <c r="BA1573" s="27">
        <f t="shared" si="5409"/>
        <v>0</v>
      </c>
      <c r="BB1573" s="27">
        <f t="shared" ref="BB1573:BB1636" si="5451">AV1573+AY1573</f>
        <v>56814.718000000001</v>
      </c>
      <c r="BC1573" s="27">
        <f t="shared" ref="BC1573:BC1636" si="5452">AW1573+AZ1573</f>
        <v>97976</v>
      </c>
      <c r="BD1573" s="27">
        <f t="shared" ref="BD1573:BD1636" si="5453">AX1573+BA1573</f>
        <v>97976</v>
      </c>
      <c r="BE1573" s="27">
        <f t="shared" si="5410"/>
        <v>0</v>
      </c>
      <c r="BF1573" s="27">
        <f t="shared" si="5411"/>
        <v>0</v>
      </c>
      <c r="BG1573" s="27">
        <f t="shared" si="5412"/>
        <v>0</v>
      </c>
      <c r="BH1573" s="27">
        <f t="shared" si="5421"/>
        <v>56814.718000000001</v>
      </c>
      <c r="BI1573" s="27">
        <f t="shared" si="5422"/>
        <v>97976</v>
      </c>
      <c r="BJ1573" s="27">
        <f t="shared" si="5423"/>
        <v>97976</v>
      </c>
      <c r="BK1573" s="27">
        <f t="shared" si="5413"/>
        <v>0</v>
      </c>
      <c r="BL1573" s="27">
        <f t="shared" si="5414"/>
        <v>0</v>
      </c>
      <c r="BM1573" s="27">
        <f t="shared" si="5415"/>
        <v>0</v>
      </c>
      <c r="BN1573" s="27">
        <f t="shared" si="5424"/>
        <v>56814.718000000001</v>
      </c>
      <c r="BO1573" s="27">
        <f t="shared" si="5425"/>
        <v>97976</v>
      </c>
      <c r="BP1573" s="27">
        <f t="shared" si="5426"/>
        <v>97976</v>
      </c>
      <c r="BQ1573" s="27">
        <f t="shared" si="5416"/>
        <v>0</v>
      </c>
      <c r="BR1573" s="27">
        <f t="shared" si="5417"/>
        <v>0</v>
      </c>
      <c r="BS1573" s="27">
        <f t="shared" si="5427"/>
        <v>56814.718000000001</v>
      </c>
      <c r="BT1573" s="27">
        <f t="shared" si="5428"/>
        <v>97976</v>
      </c>
      <c r="BU1573" s="27">
        <f t="shared" si="5429"/>
        <v>97976</v>
      </c>
      <c r="BV1573" s="27">
        <f t="shared" si="5418"/>
        <v>0</v>
      </c>
      <c r="BW1573" s="27">
        <f t="shared" si="5419"/>
        <v>0</v>
      </c>
      <c r="BX1573" s="27">
        <f t="shared" ref="BX1573:BX1636" si="5454">BS1573</f>
        <v>56814.718000000001</v>
      </c>
      <c r="BY1573" s="27">
        <f t="shared" ref="BY1573:BY1636" si="5455">BT1573+BV1573</f>
        <v>97976</v>
      </c>
      <c r="BZ1573" s="27">
        <f t="shared" ref="BZ1573:BZ1636" si="5456">BU1573+BW1573</f>
        <v>97976</v>
      </c>
      <c r="CA1573" s="27">
        <f t="shared" si="5420"/>
        <v>0</v>
      </c>
      <c r="CB1573" s="20">
        <v>0</v>
      </c>
      <c r="CC1573" s="35"/>
      <c r="CI1573" s="1" t="s">
        <v>30</v>
      </c>
    </row>
    <row r="1574" spans="1:87" ht="31.2" hidden="1" x14ac:dyDescent="0.3">
      <c r="A1574" s="36" t="s">
        <v>901</v>
      </c>
      <c r="B1574" s="19">
        <v>200</v>
      </c>
      <c r="C1574" s="18"/>
      <c r="D1574" s="18"/>
      <c r="E1574" s="34" t="s">
        <v>39</v>
      </c>
      <c r="F1574" s="27">
        <f t="shared" si="5383"/>
        <v>0</v>
      </c>
      <c r="G1574" s="27">
        <f t="shared" si="5384"/>
        <v>97976</v>
      </c>
      <c r="H1574" s="27">
        <f t="shared" si="5385"/>
        <v>97976</v>
      </c>
      <c r="I1574" s="27">
        <f t="shared" si="5386"/>
        <v>0</v>
      </c>
      <c r="J1574" s="27">
        <f t="shared" si="5387"/>
        <v>0</v>
      </c>
      <c r="K1574" s="27">
        <f t="shared" si="5388"/>
        <v>0</v>
      </c>
      <c r="L1574" s="27">
        <f t="shared" si="5430"/>
        <v>0</v>
      </c>
      <c r="M1574" s="27">
        <f t="shared" si="5431"/>
        <v>97976</v>
      </c>
      <c r="N1574" s="27">
        <f t="shared" si="5432"/>
        <v>97976</v>
      </c>
      <c r="O1574" s="27">
        <f t="shared" si="5389"/>
        <v>56814.718000000001</v>
      </c>
      <c r="P1574" s="27">
        <f t="shared" si="5390"/>
        <v>0</v>
      </c>
      <c r="Q1574" s="27">
        <f t="shared" si="5391"/>
        <v>0</v>
      </c>
      <c r="R1574" s="27">
        <f t="shared" si="5433"/>
        <v>56814.718000000001</v>
      </c>
      <c r="S1574" s="27">
        <f t="shared" si="5434"/>
        <v>97976</v>
      </c>
      <c r="T1574" s="27">
        <f t="shared" si="5435"/>
        <v>97976</v>
      </c>
      <c r="U1574" s="27">
        <f t="shared" si="5392"/>
        <v>0</v>
      </c>
      <c r="V1574" s="27">
        <f t="shared" si="5393"/>
        <v>0</v>
      </c>
      <c r="W1574" s="27">
        <f t="shared" si="5394"/>
        <v>0</v>
      </c>
      <c r="X1574" s="27">
        <f t="shared" si="5436"/>
        <v>56814.718000000001</v>
      </c>
      <c r="Y1574" s="27">
        <f t="shared" si="5437"/>
        <v>97976</v>
      </c>
      <c r="Z1574" s="27">
        <f t="shared" si="5438"/>
        <v>97976</v>
      </c>
      <c r="AA1574" s="27">
        <f t="shared" si="5395"/>
        <v>0</v>
      </c>
      <c r="AB1574" s="27">
        <f t="shared" si="5396"/>
        <v>0</v>
      </c>
      <c r="AC1574" s="27">
        <f t="shared" si="5397"/>
        <v>0</v>
      </c>
      <c r="AD1574" s="27">
        <f t="shared" si="5439"/>
        <v>56814.718000000001</v>
      </c>
      <c r="AE1574" s="27">
        <f t="shared" si="5440"/>
        <v>97976</v>
      </c>
      <c r="AF1574" s="27">
        <f t="shared" si="5441"/>
        <v>97976</v>
      </c>
      <c r="AG1574" s="27">
        <f t="shared" si="5398"/>
        <v>0</v>
      </c>
      <c r="AH1574" s="27">
        <f t="shared" si="5399"/>
        <v>0</v>
      </c>
      <c r="AI1574" s="27">
        <f t="shared" si="5400"/>
        <v>0</v>
      </c>
      <c r="AJ1574" s="27">
        <f t="shared" si="5442"/>
        <v>56814.718000000001</v>
      </c>
      <c r="AK1574" s="27">
        <f t="shared" si="5443"/>
        <v>97976</v>
      </c>
      <c r="AL1574" s="27">
        <f t="shared" si="5444"/>
        <v>97976</v>
      </c>
      <c r="AM1574" s="27">
        <f t="shared" si="5401"/>
        <v>0</v>
      </c>
      <c r="AN1574" s="27">
        <f t="shared" si="5402"/>
        <v>0</v>
      </c>
      <c r="AO1574" s="27">
        <f t="shared" si="5403"/>
        <v>0</v>
      </c>
      <c r="AP1574" s="27">
        <f t="shared" si="5445"/>
        <v>56814.718000000001</v>
      </c>
      <c r="AQ1574" s="27">
        <f t="shared" si="5446"/>
        <v>97976</v>
      </c>
      <c r="AR1574" s="27">
        <f t="shared" si="5447"/>
        <v>97976</v>
      </c>
      <c r="AS1574" s="27">
        <f t="shared" si="5404"/>
        <v>0</v>
      </c>
      <c r="AT1574" s="27">
        <f t="shared" si="5405"/>
        <v>0</v>
      </c>
      <c r="AU1574" s="27">
        <f t="shared" si="5406"/>
        <v>0</v>
      </c>
      <c r="AV1574" s="27">
        <f t="shared" si="5448"/>
        <v>56814.718000000001</v>
      </c>
      <c r="AW1574" s="27">
        <f t="shared" si="5449"/>
        <v>97976</v>
      </c>
      <c r="AX1574" s="27">
        <f t="shared" si="5450"/>
        <v>97976</v>
      </c>
      <c r="AY1574" s="27">
        <f t="shared" si="5407"/>
        <v>0</v>
      </c>
      <c r="AZ1574" s="27">
        <f t="shared" si="5408"/>
        <v>0</v>
      </c>
      <c r="BA1574" s="27">
        <f t="shared" si="5409"/>
        <v>0</v>
      </c>
      <c r="BB1574" s="27">
        <f t="shared" si="5451"/>
        <v>56814.718000000001</v>
      </c>
      <c r="BC1574" s="27">
        <f t="shared" si="5452"/>
        <v>97976</v>
      </c>
      <c r="BD1574" s="27">
        <f t="shared" si="5453"/>
        <v>97976</v>
      </c>
      <c r="BE1574" s="27">
        <f t="shared" si="5410"/>
        <v>0</v>
      </c>
      <c r="BF1574" s="27">
        <f t="shared" si="5411"/>
        <v>0</v>
      </c>
      <c r="BG1574" s="27">
        <f t="shared" si="5412"/>
        <v>0</v>
      </c>
      <c r="BH1574" s="27">
        <f t="shared" si="5421"/>
        <v>56814.718000000001</v>
      </c>
      <c r="BI1574" s="27">
        <f t="shared" si="5422"/>
        <v>97976</v>
      </c>
      <c r="BJ1574" s="27">
        <f t="shared" si="5423"/>
        <v>97976</v>
      </c>
      <c r="BK1574" s="27">
        <f t="shared" si="5413"/>
        <v>0</v>
      </c>
      <c r="BL1574" s="27">
        <f t="shared" si="5414"/>
        <v>0</v>
      </c>
      <c r="BM1574" s="27">
        <f t="shared" si="5415"/>
        <v>0</v>
      </c>
      <c r="BN1574" s="27">
        <f t="shared" si="5424"/>
        <v>56814.718000000001</v>
      </c>
      <c r="BO1574" s="27">
        <f t="shared" si="5425"/>
        <v>97976</v>
      </c>
      <c r="BP1574" s="27">
        <f t="shared" si="5426"/>
        <v>97976</v>
      </c>
      <c r="BQ1574" s="27">
        <f t="shared" si="5416"/>
        <v>0</v>
      </c>
      <c r="BR1574" s="27">
        <f t="shared" si="5417"/>
        <v>0</v>
      </c>
      <c r="BS1574" s="27">
        <f t="shared" si="5427"/>
        <v>56814.718000000001</v>
      </c>
      <c r="BT1574" s="27">
        <f t="shared" si="5428"/>
        <v>97976</v>
      </c>
      <c r="BU1574" s="27">
        <f t="shared" si="5429"/>
        <v>97976</v>
      </c>
      <c r="BV1574" s="27">
        <f t="shared" si="5418"/>
        <v>0</v>
      </c>
      <c r="BW1574" s="27">
        <f t="shared" si="5419"/>
        <v>0</v>
      </c>
      <c r="BX1574" s="27">
        <f t="shared" si="5454"/>
        <v>56814.718000000001</v>
      </c>
      <c r="BY1574" s="27">
        <f t="shared" si="5455"/>
        <v>97976</v>
      </c>
      <c r="BZ1574" s="27">
        <f t="shared" si="5456"/>
        <v>97976</v>
      </c>
      <c r="CA1574" s="27">
        <f t="shared" si="5420"/>
        <v>0</v>
      </c>
      <c r="CB1574" s="20">
        <v>0</v>
      </c>
      <c r="CC1574" s="35"/>
      <c r="CG1574" s="1" t="s">
        <v>28</v>
      </c>
    </row>
    <row r="1575" spans="1:87" ht="46.8" hidden="1" x14ac:dyDescent="0.3">
      <c r="A1575" s="36" t="s">
        <v>901</v>
      </c>
      <c r="B1575" s="19">
        <v>240</v>
      </c>
      <c r="C1575" s="18"/>
      <c r="D1575" s="18"/>
      <c r="E1575" s="34" t="s">
        <v>40</v>
      </c>
      <c r="F1575" s="27">
        <f t="shared" si="5383"/>
        <v>0</v>
      </c>
      <c r="G1575" s="27">
        <f t="shared" si="5384"/>
        <v>97976</v>
      </c>
      <c r="H1575" s="27">
        <f t="shared" si="5385"/>
        <v>97976</v>
      </c>
      <c r="I1575" s="27">
        <f t="shared" si="5386"/>
        <v>0</v>
      </c>
      <c r="J1575" s="27">
        <f t="shared" si="5387"/>
        <v>0</v>
      </c>
      <c r="K1575" s="27">
        <f t="shared" si="5388"/>
        <v>0</v>
      </c>
      <c r="L1575" s="27">
        <f t="shared" si="5430"/>
        <v>0</v>
      </c>
      <c r="M1575" s="27">
        <f t="shared" si="5431"/>
        <v>97976</v>
      </c>
      <c r="N1575" s="27">
        <f t="shared" si="5432"/>
        <v>97976</v>
      </c>
      <c r="O1575" s="27">
        <f t="shared" si="5389"/>
        <v>56814.718000000001</v>
      </c>
      <c r="P1575" s="27">
        <f t="shared" si="5390"/>
        <v>0</v>
      </c>
      <c r="Q1575" s="27">
        <f t="shared" si="5391"/>
        <v>0</v>
      </c>
      <c r="R1575" s="27">
        <f t="shared" si="5433"/>
        <v>56814.718000000001</v>
      </c>
      <c r="S1575" s="27">
        <f t="shared" si="5434"/>
        <v>97976</v>
      </c>
      <c r="T1575" s="27">
        <f t="shared" si="5435"/>
        <v>97976</v>
      </c>
      <c r="U1575" s="27">
        <f t="shared" si="5392"/>
        <v>0</v>
      </c>
      <c r="V1575" s="27">
        <f t="shared" si="5393"/>
        <v>0</v>
      </c>
      <c r="W1575" s="27">
        <f t="shared" si="5394"/>
        <v>0</v>
      </c>
      <c r="X1575" s="27">
        <f t="shared" si="5436"/>
        <v>56814.718000000001</v>
      </c>
      <c r="Y1575" s="27">
        <f t="shared" si="5437"/>
        <v>97976</v>
      </c>
      <c r="Z1575" s="27">
        <f t="shared" si="5438"/>
        <v>97976</v>
      </c>
      <c r="AA1575" s="27">
        <f t="shared" si="5395"/>
        <v>0</v>
      </c>
      <c r="AB1575" s="27">
        <f t="shared" si="5396"/>
        <v>0</v>
      </c>
      <c r="AC1575" s="27">
        <f t="shared" si="5397"/>
        <v>0</v>
      </c>
      <c r="AD1575" s="27">
        <f t="shared" si="5439"/>
        <v>56814.718000000001</v>
      </c>
      <c r="AE1575" s="27">
        <f t="shared" si="5440"/>
        <v>97976</v>
      </c>
      <c r="AF1575" s="27">
        <f t="shared" si="5441"/>
        <v>97976</v>
      </c>
      <c r="AG1575" s="27">
        <f t="shared" si="5398"/>
        <v>0</v>
      </c>
      <c r="AH1575" s="27">
        <f t="shared" si="5399"/>
        <v>0</v>
      </c>
      <c r="AI1575" s="27">
        <f t="shared" si="5400"/>
        <v>0</v>
      </c>
      <c r="AJ1575" s="27">
        <f t="shared" si="5442"/>
        <v>56814.718000000001</v>
      </c>
      <c r="AK1575" s="27">
        <f t="shared" si="5443"/>
        <v>97976</v>
      </c>
      <c r="AL1575" s="27">
        <f t="shared" si="5444"/>
        <v>97976</v>
      </c>
      <c r="AM1575" s="27">
        <f t="shared" si="5401"/>
        <v>0</v>
      </c>
      <c r="AN1575" s="27">
        <f t="shared" si="5402"/>
        <v>0</v>
      </c>
      <c r="AO1575" s="27">
        <f t="shared" si="5403"/>
        <v>0</v>
      </c>
      <c r="AP1575" s="27">
        <f t="shared" si="5445"/>
        <v>56814.718000000001</v>
      </c>
      <c r="AQ1575" s="27">
        <f t="shared" si="5446"/>
        <v>97976</v>
      </c>
      <c r="AR1575" s="27">
        <f t="shared" si="5447"/>
        <v>97976</v>
      </c>
      <c r="AS1575" s="27">
        <f t="shared" si="5404"/>
        <v>0</v>
      </c>
      <c r="AT1575" s="27">
        <f t="shared" si="5405"/>
        <v>0</v>
      </c>
      <c r="AU1575" s="27">
        <f t="shared" si="5406"/>
        <v>0</v>
      </c>
      <c r="AV1575" s="27">
        <f t="shared" si="5448"/>
        <v>56814.718000000001</v>
      </c>
      <c r="AW1575" s="27">
        <f t="shared" si="5449"/>
        <v>97976</v>
      </c>
      <c r="AX1575" s="27">
        <f t="shared" si="5450"/>
        <v>97976</v>
      </c>
      <c r="AY1575" s="27">
        <f t="shared" si="5407"/>
        <v>0</v>
      </c>
      <c r="AZ1575" s="27">
        <f t="shared" si="5408"/>
        <v>0</v>
      </c>
      <c r="BA1575" s="27">
        <f t="shared" si="5409"/>
        <v>0</v>
      </c>
      <c r="BB1575" s="27">
        <f t="shared" si="5451"/>
        <v>56814.718000000001</v>
      </c>
      <c r="BC1575" s="27">
        <f t="shared" si="5452"/>
        <v>97976</v>
      </c>
      <c r="BD1575" s="27">
        <f t="shared" si="5453"/>
        <v>97976</v>
      </c>
      <c r="BE1575" s="27">
        <f t="shared" si="5410"/>
        <v>0</v>
      </c>
      <c r="BF1575" s="27">
        <f t="shared" si="5411"/>
        <v>0</v>
      </c>
      <c r="BG1575" s="27">
        <f t="shared" si="5412"/>
        <v>0</v>
      </c>
      <c r="BH1575" s="27">
        <f t="shared" si="5421"/>
        <v>56814.718000000001</v>
      </c>
      <c r="BI1575" s="27">
        <f t="shared" si="5422"/>
        <v>97976</v>
      </c>
      <c r="BJ1575" s="27">
        <f t="shared" si="5423"/>
        <v>97976</v>
      </c>
      <c r="BK1575" s="27">
        <f t="shared" si="5413"/>
        <v>0</v>
      </c>
      <c r="BL1575" s="27">
        <f t="shared" si="5414"/>
        <v>0</v>
      </c>
      <c r="BM1575" s="27">
        <f t="shared" si="5415"/>
        <v>0</v>
      </c>
      <c r="BN1575" s="27">
        <f t="shared" si="5424"/>
        <v>56814.718000000001</v>
      </c>
      <c r="BO1575" s="27">
        <f t="shared" si="5425"/>
        <v>97976</v>
      </c>
      <c r="BP1575" s="27">
        <f t="shared" si="5426"/>
        <v>97976</v>
      </c>
      <c r="BQ1575" s="27">
        <f t="shared" si="5416"/>
        <v>0</v>
      </c>
      <c r="BR1575" s="27">
        <f t="shared" si="5417"/>
        <v>0</v>
      </c>
      <c r="BS1575" s="27">
        <f t="shared" si="5427"/>
        <v>56814.718000000001</v>
      </c>
      <c r="BT1575" s="27">
        <f t="shared" si="5428"/>
        <v>97976</v>
      </c>
      <c r="BU1575" s="27">
        <f t="shared" si="5429"/>
        <v>97976</v>
      </c>
      <c r="BV1575" s="27">
        <f t="shared" si="5418"/>
        <v>0</v>
      </c>
      <c r="BW1575" s="27">
        <f t="shared" si="5419"/>
        <v>0</v>
      </c>
      <c r="BX1575" s="27">
        <f t="shared" si="5454"/>
        <v>56814.718000000001</v>
      </c>
      <c r="BY1575" s="27">
        <f t="shared" si="5455"/>
        <v>97976</v>
      </c>
      <c r="BZ1575" s="27">
        <f t="shared" si="5456"/>
        <v>97976</v>
      </c>
      <c r="CA1575" s="27">
        <f t="shared" si="5420"/>
        <v>0</v>
      </c>
      <c r="CB1575" s="20">
        <v>0</v>
      </c>
      <c r="CC1575" s="35"/>
      <c r="CH1575" s="1" t="s">
        <v>29</v>
      </c>
    </row>
    <row r="1576" spans="1:87" hidden="1" x14ac:dyDescent="0.3">
      <c r="A1576" s="36" t="s">
        <v>901</v>
      </c>
      <c r="B1576" s="19">
        <v>240</v>
      </c>
      <c r="C1576" s="18" t="s">
        <v>65</v>
      </c>
      <c r="D1576" s="18" t="s">
        <v>66</v>
      </c>
      <c r="E1576" s="34" t="s">
        <v>67</v>
      </c>
      <c r="F1576" s="27"/>
      <c r="G1576" s="27">
        <v>97976</v>
      </c>
      <c r="H1576" s="27">
        <v>97976</v>
      </c>
      <c r="I1576" s="27"/>
      <c r="J1576" s="27"/>
      <c r="K1576" s="27"/>
      <c r="L1576" s="27">
        <f t="shared" si="5430"/>
        <v>0</v>
      </c>
      <c r="M1576" s="27">
        <f t="shared" si="5431"/>
        <v>97976</v>
      </c>
      <c r="N1576" s="27">
        <f t="shared" si="5432"/>
        <v>97976</v>
      </c>
      <c r="O1576" s="27">
        <v>56814.718000000001</v>
      </c>
      <c r="P1576" s="27"/>
      <c r="Q1576" s="27"/>
      <c r="R1576" s="27">
        <f t="shared" si="5433"/>
        <v>56814.718000000001</v>
      </c>
      <c r="S1576" s="27">
        <f t="shared" si="5434"/>
        <v>97976</v>
      </c>
      <c r="T1576" s="27">
        <f t="shared" si="5435"/>
        <v>97976</v>
      </c>
      <c r="U1576" s="27"/>
      <c r="V1576" s="27"/>
      <c r="W1576" s="27"/>
      <c r="X1576" s="27">
        <f t="shared" si="5436"/>
        <v>56814.718000000001</v>
      </c>
      <c r="Y1576" s="27">
        <f t="shared" si="5437"/>
        <v>97976</v>
      </c>
      <c r="Z1576" s="27">
        <f t="shared" si="5438"/>
        <v>97976</v>
      </c>
      <c r="AA1576" s="27"/>
      <c r="AB1576" s="27"/>
      <c r="AC1576" s="27"/>
      <c r="AD1576" s="27">
        <f t="shared" si="5439"/>
        <v>56814.718000000001</v>
      </c>
      <c r="AE1576" s="27">
        <f t="shared" si="5440"/>
        <v>97976</v>
      </c>
      <c r="AF1576" s="27">
        <f t="shared" si="5441"/>
        <v>97976</v>
      </c>
      <c r="AG1576" s="27"/>
      <c r="AH1576" s="27"/>
      <c r="AI1576" s="27"/>
      <c r="AJ1576" s="27">
        <f t="shared" si="5442"/>
        <v>56814.718000000001</v>
      </c>
      <c r="AK1576" s="27">
        <f t="shared" si="5443"/>
        <v>97976</v>
      </c>
      <c r="AL1576" s="27">
        <f t="shared" si="5444"/>
        <v>97976</v>
      </c>
      <c r="AM1576" s="27"/>
      <c r="AN1576" s="27"/>
      <c r="AO1576" s="27"/>
      <c r="AP1576" s="27">
        <f t="shared" si="5445"/>
        <v>56814.718000000001</v>
      </c>
      <c r="AQ1576" s="27">
        <f t="shared" si="5446"/>
        <v>97976</v>
      </c>
      <c r="AR1576" s="27">
        <f t="shared" si="5447"/>
        <v>97976</v>
      </c>
      <c r="AS1576" s="27"/>
      <c r="AT1576" s="27"/>
      <c r="AU1576" s="27"/>
      <c r="AV1576" s="27">
        <f t="shared" si="5448"/>
        <v>56814.718000000001</v>
      </c>
      <c r="AW1576" s="27">
        <f t="shared" si="5449"/>
        <v>97976</v>
      </c>
      <c r="AX1576" s="27">
        <f t="shared" si="5450"/>
        <v>97976</v>
      </c>
      <c r="AY1576" s="27"/>
      <c r="AZ1576" s="27"/>
      <c r="BA1576" s="27"/>
      <c r="BB1576" s="27">
        <f t="shared" si="5451"/>
        <v>56814.718000000001</v>
      </c>
      <c r="BC1576" s="27">
        <f t="shared" si="5452"/>
        <v>97976</v>
      </c>
      <c r="BD1576" s="27">
        <f t="shared" si="5453"/>
        <v>97976</v>
      </c>
      <c r="BE1576" s="27"/>
      <c r="BF1576" s="27"/>
      <c r="BG1576" s="27"/>
      <c r="BH1576" s="27">
        <f t="shared" si="5421"/>
        <v>56814.718000000001</v>
      </c>
      <c r="BI1576" s="27">
        <f t="shared" si="5422"/>
        <v>97976</v>
      </c>
      <c r="BJ1576" s="27">
        <f t="shared" si="5423"/>
        <v>97976</v>
      </c>
      <c r="BK1576" s="27"/>
      <c r="BL1576" s="27"/>
      <c r="BM1576" s="27"/>
      <c r="BN1576" s="27">
        <f t="shared" si="5424"/>
        <v>56814.718000000001</v>
      </c>
      <c r="BO1576" s="27">
        <f t="shared" si="5425"/>
        <v>97976</v>
      </c>
      <c r="BP1576" s="27">
        <f t="shared" si="5426"/>
        <v>97976</v>
      </c>
      <c r="BQ1576" s="27"/>
      <c r="BR1576" s="27"/>
      <c r="BS1576" s="27">
        <f t="shared" si="5427"/>
        <v>56814.718000000001</v>
      </c>
      <c r="BT1576" s="27">
        <f t="shared" si="5428"/>
        <v>97976</v>
      </c>
      <c r="BU1576" s="27">
        <f t="shared" si="5429"/>
        <v>97976</v>
      </c>
      <c r="BV1576" s="27"/>
      <c r="BW1576" s="27"/>
      <c r="BX1576" s="27">
        <f t="shared" si="5454"/>
        <v>56814.718000000001</v>
      </c>
      <c r="BY1576" s="27">
        <f t="shared" si="5455"/>
        <v>97976</v>
      </c>
      <c r="BZ1576" s="27">
        <f t="shared" si="5456"/>
        <v>97976</v>
      </c>
      <c r="CA1576" s="27"/>
      <c r="CB1576" s="20">
        <v>0</v>
      </c>
      <c r="CC1576" s="35"/>
    </row>
    <row r="1577" spans="1:87" ht="46.8" hidden="1" x14ac:dyDescent="0.3">
      <c r="A1577" s="36" t="s">
        <v>902</v>
      </c>
      <c r="B1577" s="19"/>
      <c r="C1577" s="18"/>
      <c r="D1577" s="18"/>
      <c r="E1577" s="34" t="s">
        <v>903</v>
      </c>
      <c r="F1577" s="27">
        <f t="shared" si="5383"/>
        <v>98702.8</v>
      </c>
      <c r="G1577" s="27">
        <f t="shared" si="5384"/>
        <v>0</v>
      </c>
      <c r="H1577" s="27">
        <f t="shared" si="5385"/>
        <v>0</v>
      </c>
      <c r="I1577" s="27">
        <f t="shared" si="5386"/>
        <v>0</v>
      </c>
      <c r="J1577" s="27">
        <f t="shared" si="5387"/>
        <v>0</v>
      </c>
      <c r="K1577" s="27">
        <f t="shared" si="5388"/>
        <v>0</v>
      </c>
      <c r="L1577" s="27">
        <f t="shared" si="5430"/>
        <v>98702.8</v>
      </c>
      <c r="M1577" s="27">
        <f t="shared" si="5431"/>
        <v>0</v>
      </c>
      <c r="N1577" s="27">
        <f t="shared" si="5432"/>
        <v>0</v>
      </c>
      <c r="O1577" s="27">
        <f t="shared" si="5389"/>
        <v>11677.35</v>
      </c>
      <c r="P1577" s="27">
        <f t="shared" si="5390"/>
        <v>0</v>
      </c>
      <c r="Q1577" s="27">
        <f t="shared" si="5391"/>
        <v>0</v>
      </c>
      <c r="R1577" s="27">
        <f t="shared" si="5433"/>
        <v>110380.15000000001</v>
      </c>
      <c r="S1577" s="27">
        <f t="shared" si="5434"/>
        <v>0</v>
      </c>
      <c r="T1577" s="27">
        <f t="shared" si="5435"/>
        <v>0</v>
      </c>
      <c r="U1577" s="27">
        <f t="shared" si="5392"/>
        <v>0</v>
      </c>
      <c r="V1577" s="27">
        <f t="shared" si="5393"/>
        <v>0</v>
      </c>
      <c r="W1577" s="27">
        <f t="shared" si="5394"/>
        <v>0</v>
      </c>
      <c r="X1577" s="27">
        <f t="shared" si="5436"/>
        <v>110380.15000000001</v>
      </c>
      <c r="Y1577" s="27">
        <f t="shared" si="5437"/>
        <v>0</v>
      </c>
      <c r="Z1577" s="27">
        <f t="shared" si="5438"/>
        <v>0</v>
      </c>
      <c r="AA1577" s="27">
        <f t="shared" si="5395"/>
        <v>0</v>
      </c>
      <c r="AB1577" s="27">
        <f t="shared" si="5396"/>
        <v>0</v>
      </c>
      <c r="AC1577" s="27">
        <f t="shared" si="5397"/>
        <v>0</v>
      </c>
      <c r="AD1577" s="27">
        <f t="shared" si="5439"/>
        <v>110380.15000000001</v>
      </c>
      <c r="AE1577" s="27">
        <f t="shared" si="5440"/>
        <v>0</v>
      </c>
      <c r="AF1577" s="27">
        <f t="shared" si="5441"/>
        <v>0</v>
      </c>
      <c r="AG1577" s="27">
        <f t="shared" si="5398"/>
        <v>0</v>
      </c>
      <c r="AH1577" s="27">
        <f t="shared" si="5399"/>
        <v>0</v>
      </c>
      <c r="AI1577" s="27">
        <f t="shared" si="5400"/>
        <v>0</v>
      </c>
      <c r="AJ1577" s="27">
        <f t="shared" si="5442"/>
        <v>110380.15000000001</v>
      </c>
      <c r="AK1577" s="27">
        <f t="shared" si="5443"/>
        <v>0</v>
      </c>
      <c r="AL1577" s="27">
        <f t="shared" si="5444"/>
        <v>0</v>
      </c>
      <c r="AM1577" s="27">
        <f t="shared" si="5401"/>
        <v>0</v>
      </c>
      <c r="AN1577" s="27">
        <f t="shared" si="5402"/>
        <v>0</v>
      </c>
      <c r="AO1577" s="27">
        <f t="shared" si="5403"/>
        <v>0</v>
      </c>
      <c r="AP1577" s="27">
        <f t="shared" si="5445"/>
        <v>110380.15000000001</v>
      </c>
      <c r="AQ1577" s="27">
        <f t="shared" si="5446"/>
        <v>0</v>
      </c>
      <c r="AR1577" s="27">
        <f t="shared" si="5447"/>
        <v>0</v>
      </c>
      <c r="AS1577" s="27">
        <f t="shared" si="5404"/>
        <v>4207.2169999999996</v>
      </c>
      <c r="AT1577" s="27">
        <f t="shared" si="5405"/>
        <v>0</v>
      </c>
      <c r="AU1577" s="27">
        <f t="shared" si="5406"/>
        <v>0</v>
      </c>
      <c r="AV1577" s="27">
        <f t="shared" si="5448"/>
        <v>114587.36700000001</v>
      </c>
      <c r="AW1577" s="27">
        <f t="shared" si="5449"/>
        <v>0</v>
      </c>
      <c r="AX1577" s="27">
        <f t="shared" si="5450"/>
        <v>0</v>
      </c>
      <c r="AY1577" s="27">
        <f t="shared" si="5407"/>
        <v>0</v>
      </c>
      <c r="AZ1577" s="27">
        <f t="shared" si="5408"/>
        <v>0</v>
      </c>
      <c r="BA1577" s="27">
        <f t="shared" si="5409"/>
        <v>0</v>
      </c>
      <c r="BB1577" s="27">
        <f t="shared" si="5451"/>
        <v>114587.36700000001</v>
      </c>
      <c r="BC1577" s="27">
        <f t="shared" si="5452"/>
        <v>0</v>
      </c>
      <c r="BD1577" s="27">
        <f t="shared" si="5453"/>
        <v>0</v>
      </c>
      <c r="BE1577" s="27">
        <f t="shared" si="5410"/>
        <v>0</v>
      </c>
      <c r="BF1577" s="27">
        <f t="shared" si="5411"/>
        <v>0</v>
      </c>
      <c r="BG1577" s="27">
        <f t="shared" si="5412"/>
        <v>0</v>
      </c>
      <c r="BH1577" s="27">
        <f t="shared" si="5421"/>
        <v>114587.36700000001</v>
      </c>
      <c r="BI1577" s="27">
        <f t="shared" si="5422"/>
        <v>0</v>
      </c>
      <c r="BJ1577" s="27">
        <f t="shared" si="5423"/>
        <v>0</v>
      </c>
      <c r="BK1577" s="27">
        <f t="shared" si="5413"/>
        <v>0</v>
      </c>
      <c r="BL1577" s="27">
        <f t="shared" si="5414"/>
        <v>0</v>
      </c>
      <c r="BM1577" s="27">
        <f t="shared" si="5415"/>
        <v>0</v>
      </c>
      <c r="BN1577" s="27">
        <f t="shared" si="5424"/>
        <v>114587.36700000001</v>
      </c>
      <c r="BO1577" s="27">
        <f t="shared" si="5425"/>
        <v>0</v>
      </c>
      <c r="BP1577" s="27">
        <f t="shared" si="5426"/>
        <v>0</v>
      </c>
      <c r="BQ1577" s="27">
        <f t="shared" si="5416"/>
        <v>0</v>
      </c>
      <c r="BR1577" s="27">
        <f t="shared" si="5417"/>
        <v>0</v>
      </c>
      <c r="BS1577" s="27">
        <f t="shared" si="5427"/>
        <v>114587.36700000001</v>
      </c>
      <c r="BT1577" s="27">
        <f t="shared" si="5428"/>
        <v>0</v>
      </c>
      <c r="BU1577" s="27">
        <f t="shared" si="5429"/>
        <v>0</v>
      </c>
      <c r="BV1577" s="27">
        <f t="shared" si="5418"/>
        <v>0</v>
      </c>
      <c r="BW1577" s="27">
        <f t="shared" si="5419"/>
        <v>0</v>
      </c>
      <c r="BX1577" s="27">
        <f t="shared" si="5454"/>
        <v>114587.36700000001</v>
      </c>
      <c r="BY1577" s="27">
        <f t="shared" si="5455"/>
        <v>0</v>
      </c>
      <c r="BZ1577" s="27">
        <f t="shared" si="5456"/>
        <v>0</v>
      </c>
      <c r="CA1577" s="27">
        <f t="shared" si="5420"/>
        <v>0</v>
      </c>
      <c r="CB1577" s="20">
        <v>0</v>
      </c>
      <c r="CC1577" s="35"/>
      <c r="CF1577" s="1" t="s">
        <v>27</v>
      </c>
    </row>
    <row r="1578" spans="1:87" ht="62.4" hidden="1" x14ac:dyDescent="0.3">
      <c r="A1578" s="36" t="s">
        <v>904</v>
      </c>
      <c r="B1578" s="19"/>
      <c r="C1578" s="18"/>
      <c r="D1578" s="18"/>
      <c r="E1578" s="34" t="s">
        <v>886</v>
      </c>
      <c r="F1578" s="27">
        <f t="shared" si="5383"/>
        <v>98702.8</v>
      </c>
      <c r="G1578" s="27">
        <f t="shared" si="5384"/>
        <v>0</v>
      </c>
      <c r="H1578" s="27">
        <f t="shared" si="5385"/>
        <v>0</v>
      </c>
      <c r="I1578" s="27">
        <f t="shared" si="5386"/>
        <v>0</v>
      </c>
      <c r="J1578" s="27">
        <f t="shared" si="5387"/>
        <v>0</v>
      </c>
      <c r="K1578" s="27">
        <f t="shared" si="5388"/>
        <v>0</v>
      </c>
      <c r="L1578" s="27">
        <f t="shared" si="5430"/>
        <v>98702.8</v>
      </c>
      <c r="M1578" s="27">
        <f t="shared" si="5431"/>
        <v>0</v>
      </c>
      <c r="N1578" s="27">
        <f t="shared" si="5432"/>
        <v>0</v>
      </c>
      <c r="O1578" s="27">
        <f t="shared" si="5389"/>
        <v>11677.35</v>
      </c>
      <c r="P1578" s="27">
        <f t="shared" si="5390"/>
        <v>0</v>
      </c>
      <c r="Q1578" s="27">
        <f t="shared" si="5391"/>
        <v>0</v>
      </c>
      <c r="R1578" s="27">
        <f t="shared" si="5433"/>
        <v>110380.15000000001</v>
      </c>
      <c r="S1578" s="27">
        <f t="shared" si="5434"/>
        <v>0</v>
      </c>
      <c r="T1578" s="27">
        <f t="shared" si="5435"/>
        <v>0</v>
      </c>
      <c r="U1578" s="27">
        <f t="shared" si="5392"/>
        <v>0</v>
      </c>
      <c r="V1578" s="27">
        <f t="shared" si="5393"/>
        <v>0</v>
      </c>
      <c r="W1578" s="27">
        <f t="shared" si="5394"/>
        <v>0</v>
      </c>
      <c r="X1578" s="27">
        <f t="shared" si="5436"/>
        <v>110380.15000000001</v>
      </c>
      <c r="Y1578" s="27">
        <f t="shared" si="5437"/>
        <v>0</v>
      </c>
      <c r="Z1578" s="27">
        <f t="shared" si="5438"/>
        <v>0</v>
      </c>
      <c r="AA1578" s="27">
        <f t="shared" si="5395"/>
        <v>0</v>
      </c>
      <c r="AB1578" s="27">
        <f t="shared" si="5396"/>
        <v>0</v>
      </c>
      <c r="AC1578" s="27">
        <f t="shared" si="5397"/>
        <v>0</v>
      </c>
      <c r="AD1578" s="27">
        <f t="shared" si="5439"/>
        <v>110380.15000000001</v>
      </c>
      <c r="AE1578" s="27">
        <f t="shared" si="5440"/>
        <v>0</v>
      </c>
      <c r="AF1578" s="27">
        <f t="shared" si="5441"/>
        <v>0</v>
      </c>
      <c r="AG1578" s="27">
        <f t="shared" si="5398"/>
        <v>0</v>
      </c>
      <c r="AH1578" s="27">
        <f t="shared" si="5399"/>
        <v>0</v>
      </c>
      <c r="AI1578" s="27">
        <f t="shared" si="5400"/>
        <v>0</v>
      </c>
      <c r="AJ1578" s="27">
        <f t="shared" si="5442"/>
        <v>110380.15000000001</v>
      </c>
      <c r="AK1578" s="27">
        <f t="shared" si="5443"/>
        <v>0</v>
      </c>
      <c r="AL1578" s="27">
        <f t="shared" si="5444"/>
        <v>0</v>
      </c>
      <c r="AM1578" s="27">
        <f t="shared" si="5401"/>
        <v>0</v>
      </c>
      <c r="AN1578" s="27">
        <f t="shared" si="5402"/>
        <v>0</v>
      </c>
      <c r="AO1578" s="27">
        <f t="shared" si="5403"/>
        <v>0</v>
      </c>
      <c r="AP1578" s="27">
        <f t="shared" si="5445"/>
        <v>110380.15000000001</v>
      </c>
      <c r="AQ1578" s="27">
        <f t="shared" si="5446"/>
        <v>0</v>
      </c>
      <c r="AR1578" s="27">
        <f t="shared" si="5447"/>
        <v>0</v>
      </c>
      <c r="AS1578" s="27">
        <f t="shared" si="5404"/>
        <v>4207.2169999999996</v>
      </c>
      <c r="AT1578" s="27">
        <f t="shared" si="5405"/>
        <v>0</v>
      </c>
      <c r="AU1578" s="27">
        <f t="shared" si="5406"/>
        <v>0</v>
      </c>
      <c r="AV1578" s="27">
        <f t="shared" si="5448"/>
        <v>114587.36700000001</v>
      </c>
      <c r="AW1578" s="27">
        <f t="shared" si="5449"/>
        <v>0</v>
      </c>
      <c r="AX1578" s="27">
        <f t="shared" si="5450"/>
        <v>0</v>
      </c>
      <c r="AY1578" s="27">
        <f t="shared" si="5407"/>
        <v>0</v>
      </c>
      <c r="AZ1578" s="27">
        <f t="shared" si="5408"/>
        <v>0</v>
      </c>
      <c r="BA1578" s="27">
        <f t="shared" si="5409"/>
        <v>0</v>
      </c>
      <c r="BB1578" s="27">
        <f t="shared" si="5451"/>
        <v>114587.36700000001</v>
      </c>
      <c r="BC1578" s="27">
        <f t="shared" si="5452"/>
        <v>0</v>
      </c>
      <c r="BD1578" s="27">
        <f t="shared" si="5453"/>
        <v>0</v>
      </c>
      <c r="BE1578" s="27">
        <f t="shared" si="5410"/>
        <v>0</v>
      </c>
      <c r="BF1578" s="27">
        <f t="shared" si="5411"/>
        <v>0</v>
      </c>
      <c r="BG1578" s="27">
        <f t="shared" si="5412"/>
        <v>0</v>
      </c>
      <c r="BH1578" s="27">
        <f t="shared" si="5421"/>
        <v>114587.36700000001</v>
      </c>
      <c r="BI1578" s="27">
        <f t="shared" si="5422"/>
        <v>0</v>
      </c>
      <c r="BJ1578" s="27">
        <f t="shared" si="5423"/>
        <v>0</v>
      </c>
      <c r="BK1578" s="27">
        <f t="shared" si="5413"/>
        <v>0</v>
      </c>
      <c r="BL1578" s="27">
        <f t="shared" si="5414"/>
        <v>0</v>
      </c>
      <c r="BM1578" s="27">
        <f t="shared" si="5415"/>
        <v>0</v>
      </c>
      <c r="BN1578" s="27">
        <f t="shared" si="5424"/>
        <v>114587.36700000001</v>
      </c>
      <c r="BO1578" s="27">
        <f t="shared" si="5425"/>
        <v>0</v>
      </c>
      <c r="BP1578" s="27">
        <f t="shared" si="5426"/>
        <v>0</v>
      </c>
      <c r="BQ1578" s="27">
        <f t="shared" si="5416"/>
        <v>0</v>
      </c>
      <c r="BR1578" s="27">
        <f t="shared" si="5417"/>
        <v>0</v>
      </c>
      <c r="BS1578" s="27">
        <f t="shared" si="5427"/>
        <v>114587.36700000001</v>
      </c>
      <c r="BT1578" s="27">
        <f t="shared" si="5428"/>
        <v>0</v>
      </c>
      <c r="BU1578" s="27">
        <f t="shared" si="5429"/>
        <v>0</v>
      </c>
      <c r="BV1578" s="27">
        <f t="shared" si="5418"/>
        <v>0</v>
      </c>
      <c r="BW1578" s="27">
        <f t="shared" si="5419"/>
        <v>0</v>
      </c>
      <c r="BX1578" s="27">
        <f t="shared" si="5454"/>
        <v>114587.36700000001</v>
      </c>
      <c r="BY1578" s="27">
        <f t="shared" si="5455"/>
        <v>0</v>
      </c>
      <c r="BZ1578" s="27">
        <f t="shared" si="5456"/>
        <v>0</v>
      </c>
      <c r="CA1578" s="27">
        <f t="shared" si="5420"/>
        <v>0</v>
      </c>
      <c r="CB1578" s="20">
        <v>0</v>
      </c>
      <c r="CC1578" s="35"/>
      <c r="CI1578" s="1" t="s">
        <v>30</v>
      </c>
    </row>
    <row r="1579" spans="1:87" ht="31.2" hidden="1" x14ac:dyDescent="0.3">
      <c r="A1579" s="36" t="s">
        <v>904</v>
      </c>
      <c r="B1579" s="19">
        <v>200</v>
      </c>
      <c r="C1579" s="18"/>
      <c r="D1579" s="18"/>
      <c r="E1579" s="34" t="s">
        <v>39</v>
      </c>
      <c r="F1579" s="27">
        <f t="shared" si="5383"/>
        <v>98702.8</v>
      </c>
      <c r="G1579" s="27">
        <f t="shared" si="5384"/>
        <v>0</v>
      </c>
      <c r="H1579" s="27">
        <f t="shared" si="5385"/>
        <v>0</v>
      </c>
      <c r="I1579" s="27">
        <f t="shared" si="5386"/>
        <v>0</v>
      </c>
      <c r="J1579" s="27">
        <f t="shared" si="5387"/>
        <v>0</v>
      </c>
      <c r="K1579" s="27">
        <f t="shared" si="5388"/>
        <v>0</v>
      </c>
      <c r="L1579" s="27">
        <f t="shared" si="5430"/>
        <v>98702.8</v>
      </c>
      <c r="M1579" s="27">
        <f t="shared" si="5431"/>
        <v>0</v>
      </c>
      <c r="N1579" s="27">
        <f t="shared" si="5432"/>
        <v>0</v>
      </c>
      <c r="O1579" s="27">
        <f t="shared" si="5389"/>
        <v>11677.35</v>
      </c>
      <c r="P1579" s="27">
        <f t="shared" si="5390"/>
        <v>0</v>
      </c>
      <c r="Q1579" s="27">
        <f t="shared" si="5391"/>
        <v>0</v>
      </c>
      <c r="R1579" s="27">
        <f t="shared" si="5433"/>
        <v>110380.15000000001</v>
      </c>
      <c r="S1579" s="27">
        <f t="shared" si="5434"/>
        <v>0</v>
      </c>
      <c r="T1579" s="27">
        <f t="shared" si="5435"/>
        <v>0</v>
      </c>
      <c r="U1579" s="27">
        <f t="shared" si="5392"/>
        <v>0</v>
      </c>
      <c r="V1579" s="27">
        <f t="shared" si="5393"/>
        <v>0</v>
      </c>
      <c r="W1579" s="27">
        <f t="shared" si="5394"/>
        <v>0</v>
      </c>
      <c r="X1579" s="27">
        <f t="shared" si="5436"/>
        <v>110380.15000000001</v>
      </c>
      <c r="Y1579" s="27">
        <f t="shared" si="5437"/>
        <v>0</v>
      </c>
      <c r="Z1579" s="27">
        <f t="shared" si="5438"/>
        <v>0</v>
      </c>
      <c r="AA1579" s="27">
        <f t="shared" si="5395"/>
        <v>0</v>
      </c>
      <c r="AB1579" s="27">
        <f t="shared" si="5396"/>
        <v>0</v>
      </c>
      <c r="AC1579" s="27">
        <f t="shared" si="5397"/>
        <v>0</v>
      </c>
      <c r="AD1579" s="27">
        <f t="shared" si="5439"/>
        <v>110380.15000000001</v>
      </c>
      <c r="AE1579" s="27">
        <f t="shared" si="5440"/>
        <v>0</v>
      </c>
      <c r="AF1579" s="27">
        <f t="shared" si="5441"/>
        <v>0</v>
      </c>
      <c r="AG1579" s="27">
        <f t="shared" si="5398"/>
        <v>0</v>
      </c>
      <c r="AH1579" s="27">
        <f t="shared" si="5399"/>
        <v>0</v>
      </c>
      <c r="AI1579" s="27">
        <f t="shared" si="5400"/>
        <v>0</v>
      </c>
      <c r="AJ1579" s="27">
        <f t="shared" si="5442"/>
        <v>110380.15000000001</v>
      </c>
      <c r="AK1579" s="27">
        <f t="shared" si="5443"/>
        <v>0</v>
      </c>
      <c r="AL1579" s="27">
        <f t="shared" si="5444"/>
        <v>0</v>
      </c>
      <c r="AM1579" s="27">
        <f t="shared" si="5401"/>
        <v>0</v>
      </c>
      <c r="AN1579" s="27">
        <f t="shared" si="5402"/>
        <v>0</v>
      </c>
      <c r="AO1579" s="27">
        <f t="shared" si="5403"/>
        <v>0</v>
      </c>
      <c r="AP1579" s="27">
        <f t="shared" si="5445"/>
        <v>110380.15000000001</v>
      </c>
      <c r="AQ1579" s="27">
        <f t="shared" si="5446"/>
        <v>0</v>
      </c>
      <c r="AR1579" s="27">
        <f t="shared" si="5447"/>
        <v>0</v>
      </c>
      <c r="AS1579" s="27">
        <f t="shared" si="5404"/>
        <v>4207.2169999999996</v>
      </c>
      <c r="AT1579" s="27">
        <f t="shared" si="5405"/>
        <v>0</v>
      </c>
      <c r="AU1579" s="27">
        <f t="shared" si="5406"/>
        <v>0</v>
      </c>
      <c r="AV1579" s="27">
        <f t="shared" si="5448"/>
        <v>114587.36700000001</v>
      </c>
      <c r="AW1579" s="27">
        <f t="shared" si="5449"/>
        <v>0</v>
      </c>
      <c r="AX1579" s="27">
        <f t="shared" si="5450"/>
        <v>0</v>
      </c>
      <c r="AY1579" s="27">
        <f t="shared" si="5407"/>
        <v>0</v>
      </c>
      <c r="AZ1579" s="27">
        <f t="shared" si="5408"/>
        <v>0</v>
      </c>
      <c r="BA1579" s="27">
        <f t="shared" si="5409"/>
        <v>0</v>
      </c>
      <c r="BB1579" s="27">
        <f t="shared" si="5451"/>
        <v>114587.36700000001</v>
      </c>
      <c r="BC1579" s="27">
        <f t="shared" si="5452"/>
        <v>0</v>
      </c>
      <c r="BD1579" s="27">
        <f t="shared" si="5453"/>
        <v>0</v>
      </c>
      <c r="BE1579" s="27">
        <f t="shared" si="5410"/>
        <v>0</v>
      </c>
      <c r="BF1579" s="27">
        <f t="shared" si="5411"/>
        <v>0</v>
      </c>
      <c r="BG1579" s="27">
        <f t="shared" si="5412"/>
        <v>0</v>
      </c>
      <c r="BH1579" s="27">
        <f t="shared" si="5421"/>
        <v>114587.36700000001</v>
      </c>
      <c r="BI1579" s="27">
        <f t="shared" si="5422"/>
        <v>0</v>
      </c>
      <c r="BJ1579" s="27">
        <f t="shared" si="5423"/>
        <v>0</v>
      </c>
      <c r="BK1579" s="27">
        <f t="shared" si="5413"/>
        <v>0</v>
      </c>
      <c r="BL1579" s="27">
        <f t="shared" si="5414"/>
        <v>0</v>
      </c>
      <c r="BM1579" s="27">
        <f t="shared" si="5415"/>
        <v>0</v>
      </c>
      <c r="BN1579" s="27">
        <f t="shared" si="5424"/>
        <v>114587.36700000001</v>
      </c>
      <c r="BO1579" s="27">
        <f t="shared" si="5425"/>
        <v>0</v>
      </c>
      <c r="BP1579" s="27">
        <f t="shared" si="5426"/>
        <v>0</v>
      </c>
      <c r="BQ1579" s="27">
        <f t="shared" si="5416"/>
        <v>0</v>
      </c>
      <c r="BR1579" s="27">
        <f t="shared" si="5417"/>
        <v>0</v>
      </c>
      <c r="BS1579" s="27">
        <f t="shared" si="5427"/>
        <v>114587.36700000001</v>
      </c>
      <c r="BT1579" s="27">
        <f t="shared" si="5428"/>
        <v>0</v>
      </c>
      <c r="BU1579" s="27">
        <f t="shared" si="5429"/>
        <v>0</v>
      </c>
      <c r="BV1579" s="27">
        <f t="shared" si="5418"/>
        <v>0</v>
      </c>
      <c r="BW1579" s="27">
        <f t="shared" si="5419"/>
        <v>0</v>
      </c>
      <c r="BX1579" s="27">
        <f t="shared" si="5454"/>
        <v>114587.36700000001</v>
      </c>
      <c r="BY1579" s="27">
        <f t="shared" si="5455"/>
        <v>0</v>
      </c>
      <c r="BZ1579" s="27">
        <f t="shared" si="5456"/>
        <v>0</v>
      </c>
      <c r="CA1579" s="27">
        <f t="shared" si="5420"/>
        <v>0</v>
      </c>
      <c r="CB1579" s="20">
        <v>0</v>
      </c>
      <c r="CC1579" s="35"/>
      <c r="CG1579" s="1" t="s">
        <v>28</v>
      </c>
    </row>
    <row r="1580" spans="1:87" ht="46.8" hidden="1" x14ac:dyDescent="0.3">
      <c r="A1580" s="36" t="s">
        <v>904</v>
      </c>
      <c r="B1580" s="19">
        <v>240</v>
      </c>
      <c r="C1580" s="18"/>
      <c r="D1580" s="18"/>
      <c r="E1580" s="34" t="s">
        <v>40</v>
      </c>
      <c r="F1580" s="27">
        <f t="shared" si="5383"/>
        <v>98702.8</v>
      </c>
      <c r="G1580" s="27">
        <f t="shared" si="5384"/>
        <v>0</v>
      </c>
      <c r="H1580" s="27">
        <f t="shared" si="5385"/>
        <v>0</v>
      </c>
      <c r="I1580" s="27">
        <f t="shared" si="5386"/>
        <v>0</v>
      </c>
      <c r="J1580" s="27">
        <f t="shared" si="5387"/>
        <v>0</v>
      </c>
      <c r="K1580" s="27">
        <f t="shared" si="5388"/>
        <v>0</v>
      </c>
      <c r="L1580" s="27">
        <f t="shared" si="5430"/>
        <v>98702.8</v>
      </c>
      <c r="M1580" s="27">
        <f t="shared" si="5431"/>
        <v>0</v>
      </c>
      <c r="N1580" s="27">
        <f t="shared" si="5432"/>
        <v>0</v>
      </c>
      <c r="O1580" s="27">
        <f t="shared" si="5389"/>
        <v>11677.35</v>
      </c>
      <c r="P1580" s="27">
        <f t="shared" si="5390"/>
        <v>0</v>
      </c>
      <c r="Q1580" s="27">
        <f t="shared" si="5391"/>
        <v>0</v>
      </c>
      <c r="R1580" s="27">
        <f t="shared" si="5433"/>
        <v>110380.15000000001</v>
      </c>
      <c r="S1580" s="27">
        <f t="shared" si="5434"/>
        <v>0</v>
      </c>
      <c r="T1580" s="27">
        <f t="shared" si="5435"/>
        <v>0</v>
      </c>
      <c r="U1580" s="27">
        <f t="shared" si="5392"/>
        <v>0</v>
      </c>
      <c r="V1580" s="27">
        <f t="shared" si="5393"/>
        <v>0</v>
      </c>
      <c r="W1580" s="27">
        <f t="shared" si="5394"/>
        <v>0</v>
      </c>
      <c r="X1580" s="27">
        <f t="shared" si="5436"/>
        <v>110380.15000000001</v>
      </c>
      <c r="Y1580" s="27">
        <f t="shared" si="5437"/>
        <v>0</v>
      </c>
      <c r="Z1580" s="27">
        <f t="shared" si="5438"/>
        <v>0</v>
      </c>
      <c r="AA1580" s="27">
        <f t="shared" si="5395"/>
        <v>0</v>
      </c>
      <c r="AB1580" s="27">
        <f t="shared" si="5396"/>
        <v>0</v>
      </c>
      <c r="AC1580" s="27">
        <f t="shared" si="5397"/>
        <v>0</v>
      </c>
      <c r="AD1580" s="27">
        <f t="shared" si="5439"/>
        <v>110380.15000000001</v>
      </c>
      <c r="AE1580" s="27">
        <f t="shared" si="5440"/>
        <v>0</v>
      </c>
      <c r="AF1580" s="27">
        <f t="shared" si="5441"/>
        <v>0</v>
      </c>
      <c r="AG1580" s="27">
        <f t="shared" si="5398"/>
        <v>0</v>
      </c>
      <c r="AH1580" s="27">
        <f t="shared" si="5399"/>
        <v>0</v>
      </c>
      <c r="AI1580" s="27">
        <f t="shared" si="5400"/>
        <v>0</v>
      </c>
      <c r="AJ1580" s="27">
        <f t="shared" si="5442"/>
        <v>110380.15000000001</v>
      </c>
      <c r="AK1580" s="27">
        <f t="shared" si="5443"/>
        <v>0</v>
      </c>
      <c r="AL1580" s="27">
        <f t="shared" si="5444"/>
        <v>0</v>
      </c>
      <c r="AM1580" s="27">
        <f t="shared" si="5401"/>
        <v>0</v>
      </c>
      <c r="AN1580" s="27">
        <f t="shared" si="5402"/>
        <v>0</v>
      </c>
      <c r="AO1580" s="27">
        <f t="shared" si="5403"/>
        <v>0</v>
      </c>
      <c r="AP1580" s="27">
        <f t="shared" si="5445"/>
        <v>110380.15000000001</v>
      </c>
      <c r="AQ1580" s="27">
        <f t="shared" si="5446"/>
        <v>0</v>
      </c>
      <c r="AR1580" s="27">
        <f t="shared" si="5447"/>
        <v>0</v>
      </c>
      <c r="AS1580" s="27">
        <f t="shared" si="5404"/>
        <v>4207.2169999999996</v>
      </c>
      <c r="AT1580" s="27">
        <f t="shared" si="5405"/>
        <v>0</v>
      </c>
      <c r="AU1580" s="27">
        <f t="shared" si="5406"/>
        <v>0</v>
      </c>
      <c r="AV1580" s="27">
        <f t="shared" si="5448"/>
        <v>114587.36700000001</v>
      </c>
      <c r="AW1580" s="27">
        <f t="shared" si="5449"/>
        <v>0</v>
      </c>
      <c r="AX1580" s="27">
        <f t="shared" si="5450"/>
        <v>0</v>
      </c>
      <c r="AY1580" s="27">
        <f t="shared" si="5407"/>
        <v>0</v>
      </c>
      <c r="AZ1580" s="27">
        <f t="shared" si="5408"/>
        <v>0</v>
      </c>
      <c r="BA1580" s="27">
        <f t="shared" si="5409"/>
        <v>0</v>
      </c>
      <c r="BB1580" s="27">
        <f t="shared" si="5451"/>
        <v>114587.36700000001</v>
      </c>
      <c r="BC1580" s="27">
        <f t="shared" si="5452"/>
        <v>0</v>
      </c>
      <c r="BD1580" s="27">
        <f t="shared" si="5453"/>
        <v>0</v>
      </c>
      <c r="BE1580" s="27">
        <f t="shared" si="5410"/>
        <v>0</v>
      </c>
      <c r="BF1580" s="27">
        <f t="shared" si="5411"/>
        <v>0</v>
      </c>
      <c r="BG1580" s="27">
        <f t="shared" si="5412"/>
        <v>0</v>
      </c>
      <c r="BH1580" s="27">
        <f t="shared" si="5421"/>
        <v>114587.36700000001</v>
      </c>
      <c r="BI1580" s="27">
        <f t="shared" si="5422"/>
        <v>0</v>
      </c>
      <c r="BJ1580" s="27">
        <f t="shared" si="5423"/>
        <v>0</v>
      </c>
      <c r="BK1580" s="27">
        <f t="shared" si="5413"/>
        <v>0</v>
      </c>
      <c r="BL1580" s="27">
        <f t="shared" si="5414"/>
        <v>0</v>
      </c>
      <c r="BM1580" s="27">
        <f t="shared" si="5415"/>
        <v>0</v>
      </c>
      <c r="BN1580" s="27">
        <f t="shared" si="5424"/>
        <v>114587.36700000001</v>
      </c>
      <c r="BO1580" s="27">
        <f t="shared" si="5425"/>
        <v>0</v>
      </c>
      <c r="BP1580" s="27">
        <f t="shared" si="5426"/>
        <v>0</v>
      </c>
      <c r="BQ1580" s="27">
        <f t="shared" si="5416"/>
        <v>0</v>
      </c>
      <c r="BR1580" s="27">
        <f t="shared" si="5417"/>
        <v>0</v>
      </c>
      <c r="BS1580" s="27">
        <f t="shared" si="5427"/>
        <v>114587.36700000001</v>
      </c>
      <c r="BT1580" s="27">
        <f t="shared" si="5428"/>
        <v>0</v>
      </c>
      <c r="BU1580" s="27">
        <f t="shared" si="5429"/>
        <v>0</v>
      </c>
      <c r="BV1580" s="27">
        <f t="shared" si="5418"/>
        <v>0</v>
      </c>
      <c r="BW1580" s="27">
        <f t="shared" si="5419"/>
        <v>0</v>
      </c>
      <c r="BX1580" s="27">
        <f t="shared" si="5454"/>
        <v>114587.36700000001</v>
      </c>
      <c r="BY1580" s="27">
        <f t="shared" si="5455"/>
        <v>0</v>
      </c>
      <c r="BZ1580" s="27">
        <f t="shared" si="5456"/>
        <v>0</v>
      </c>
      <c r="CA1580" s="27">
        <f t="shared" si="5420"/>
        <v>0</v>
      </c>
      <c r="CB1580" s="20">
        <v>0</v>
      </c>
      <c r="CC1580" s="35"/>
      <c r="CH1580" s="1" t="s">
        <v>29</v>
      </c>
    </row>
    <row r="1581" spans="1:87" hidden="1" x14ac:dyDescent="0.3">
      <c r="A1581" s="36" t="s">
        <v>904</v>
      </c>
      <c r="B1581" s="19">
        <v>240</v>
      </c>
      <c r="C1581" s="18" t="s">
        <v>65</v>
      </c>
      <c r="D1581" s="18" t="s">
        <v>66</v>
      </c>
      <c r="E1581" s="34" t="s">
        <v>67</v>
      </c>
      <c r="F1581" s="27">
        <v>98702.8</v>
      </c>
      <c r="G1581" s="27"/>
      <c r="H1581" s="27"/>
      <c r="I1581" s="27"/>
      <c r="J1581" s="27"/>
      <c r="K1581" s="27"/>
      <c r="L1581" s="27">
        <f t="shared" si="5430"/>
        <v>98702.8</v>
      </c>
      <c r="M1581" s="27">
        <f t="shared" si="5431"/>
        <v>0</v>
      </c>
      <c r="N1581" s="27">
        <f t="shared" si="5432"/>
        <v>0</v>
      </c>
      <c r="O1581" s="27">
        <v>11677.35</v>
      </c>
      <c r="P1581" s="27"/>
      <c r="Q1581" s="27"/>
      <c r="R1581" s="27">
        <f t="shared" si="5433"/>
        <v>110380.15000000001</v>
      </c>
      <c r="S1581" s="27">
        <f t="shared" si="5434"/>
        <v>0</v>
      </c>
      <c r="T1581" s="27">
        <f t="shared" si="5435"/>
        <v>0</v>
      </c>
      <c r="U1581" s="27"/>
      <c r="V1581" s="27"/>
      <c r="W1581" s="27"/>
      <c r="X1581" s="27">
        <f t="shared" si="5436"/>
        <v>110380.15000000001</v>
      </c>
      <c r="Y1581" s="27">
        <f t="shared" si="5437"/>
        <v>0</v>
      </c>
      <c r="Z1581" s="27">
        <f t="shared" si="5438"/>
        <v>0</v>
      </c>
      <c r="AA1581" s="27"/>
      <c r="AB1581" s="27"/>
      <c r="AC1581" s="27"/>
      <c r="AD1581" s="27">
        <f t="shared" si="5439"/>
        <v>110380.15000000001</v>
      </c>
      <c r="AE1581" s="27">
        <f t="shared" si="5440"/>
        <v>0</v>
      </c>
      <c r="AF1581" s="27">
        <f t="shared" si="5441"/>
        <v>0</v>
      </c>
      <c r="AG1581" s="27"/>
      <c r="AH1581" s="27"/>
      <c r="AI1581" s="27"/>
      <c r="AJ1581" s="27">
        <f t="shared" si="5442"/>
        <v>110380.15000000001</v>
      </c>
      <c r="AK1581" s="27">
        <f t="shared" si="5443"/>
        <v>0</v>
      </c>
      <c r="AL1581" s="27">
        <f t="shared" si="5444"/>
        <v>0</v>
      </c>
      <c r="AM1581" s="27"/>
      <c r="AN1581" s="27"/>
      <c r="AO1581" s="27"/>
      <c r="AP1581" s="27">
        <f t="shared" si="5445"/>
        <v>110380.15000000001</v>
      </c>
      <c r="AQ1581" s="27">
        <f t="shared" si="5446"/>
        <v>0</v>
      </c>
      <c r="AR1581" s="27">
        <f t="shared" si="5447"/>
        <v>0</v>
      </c>
      <c r="AS1581" s="27">
        <v>4207.2169999999996</v>
      </c>
      <c r="AT1581" s="27"/>
      <c r="AU1581" s="27"/>
      <c r="AV1581" s="27">
        <f t="shared" si="5448"/>
        <v>114587.36700000001</v>
      </c>
      <c r="AW1581" s="27">
        <f t="shared" si="5449"/>
        <v>0</v>
      </c>
      <c r="AX1581" s="27">
        <f t="shared" si="5450"/>
        <v>0</v>
      </c>
      <c r="AY1581" s="27"/>
      <c r="AZ1581" s="27"/>
      <c r="BA1581" s="27"/>
      <c r="BB1581" s="27">
        <f t="shared" si="5451"/>
        <v>114587.36700000001</v>
      </c>
      <c r="BC1581" s="27">
        <f t="shared" si="5452"/>
        <v>0</v>
      </c>
      <c r="BD1581" s="27">
        <f t="shared" si="5453"/>
        <v>0</v>
      </c>
      <c r="BE1581" s="27"/>
      <c r="BF1581" s="27"/>
      <c r="BG1581" s="27"/>
      <c r="BH1581" s="27">
        <f t="shared" si="5421"/>
        <v>114587.36700000001</v>
      </c>
      <c r="BI1581" s="27">
        <f t="shared" si="5422"/>
        <v>0</v>
      </c>
      <c r="BJ1581" s="27">
        <f t="shared" si="5423"/>
        <v>0</v>
      </c>
      <c r="BK1581" s="27"/>
      <c r="BL1581" s="27"/>
      <c r="BM1581" s="27"/>
      <c r="BN1581" s="27">
        <f t="shared" si="5424"/>
        <v>114587.36700000001</v>
      </c>
      <c r="BO1581" s="27">
        <f t="shared" si="5425"/>
        <v>0</v>
      </c>
      <c r="BP1581" s="27">
        <f t="shared" si="5426"/>
        <v>0</v>
      </c>
      <c r="BQ1581" s="27"/>
      <c r="BR1581" s="27"/>
      <c r="BS1581" s="27">
        <f t="shared" si="5427"/>
        <v>114587.36700000001</v>
      </c>
      <c r="BT1581" s="27">
        <f t="shared" si="5428"/>
        <v>0</v>
      </c>
      <c r="BU1581" s="27">
        <f t="shared" si="5429"/>
        <v>0</v>
      </c>
      <c r="BV1581" s="27"/>
      <c r="BW1581" s="27"/>
      <c r="BX1581" s="27">
        <f t="shared" si="5454"/>
        <v>114587.36700000001</v>
      </c>
      <c r="BY1581" s="27">
        <f t="shared" si="5455"/>
        <v>0</v>
      </c>
      <c r="BZ1581" s="27">
        <f t="shared" si="5456"/>
        <v>0</v>
      </c>
      <c r="CA1581" s="27"/>
      <c r="CB1581" s="20">
        <v>0</v>
      </c>
      <c r="CC1581" s="35"/>
    </row>
    <row r="1582" spans="1:87" s="22" customFormat="1" ht="31.2" hidden="1" x14ac:dyDescent="0.3">
      <c r="A1582" s="23" t="s">
        <v>905</v>
      </c>
      <c r="B1582" s="24"/>
      <c r="C1582" s="23"/>
      <c r="D1582" s="23"/>
      <c r="E1582" s="25" t="s">
        <v>906</v>
      </c>
      <c r="F1582" s="26">
        <f t="shared" ref="F1582:K1582" si="5457">F1583+F1657+F1688</f>
        <v>633277.4</v>
      </c>
      <c r="G1582" s="26">
        <f t="shared" si="5457"/>
        <v>271458.60000000003</v>
      </c>
      <c r="H1582" s="26">
        <f t="shared" si="5457"/>
        <v>264325.5</v>
      </c>
      <c r="I1582" s="26">
        <f t="shared" si="5457"/>
        <v>74107.879000000001</v>
      </c>
      <c r="J1582" s="26">
        <f t="shared" si="5457"/>
        <v>2918.1</v>
      </c>
      <c r="K1582" s="26">
        <f t="shared" si="5457"/>
        <v>2918.1</v>
      </c>
      <c r="L1582" s="26">
        <f t="shared" si="5430"/>
        <v>707385.27899999998</v>
      </c>
      <c r="M1582" s="26">
        <f t="shared" si="5431"/>
        <v>274376.7</v>
      </c>
      <c r="N1582" s="26">
        <f t="shared" si="5432"/>
        <v>267243.59999999998</v>
      </c>
      <c r="O1582" s="26">
        <f>O1583+O1657+O1688</f>
        <v>39407.762000000002</v>
      </c>
      <c r="P1582" s="26">
        <f>P1583+P1657+P1688</f>
        <v>169999.99999999997</v>
      </c>
      <c r="Q1582" s="26">
        <f>Q1583+Q1657+Q1688</f>
        <v>100000.00000000001</v>
      </c>
      <c r="R1582" s="26">
        <f t="shared" si="5433"/>
        <v>746793.04099999997</v>
      </c>
      <c r="S1582" s="26">
        <f t="shared" si="5434"/>
        <v>444376.69999999995</v>
      </c>
      <c r="T1582" s="26">
        <f t="shared" si="5435"/>
        <v>367243.6</v>
      </c>
      <c r="U1582" s="26">
        <f>U1583+U1657+U1688</f>
        <v>0</v>
      </c>
      <c r="V1582" s="26">
        <f>V1583+V1657+V1688</f>
        <v>0</v>
      </c>
      <c r="W1582" s="26">
        <f>W1583+W1657+W1688</f>
        <v>0</v>
      </c>
      <c r="X1582" s="26">
        <f t="shared" si="5436"/>
        <v>746793.04099999997</v>
      </c>
      <c r="Y1582" s="26">
        <f t="shared" si="5437"/>
        <v>444376.69999999995</v>
      </c>
      <c r="Z1582" s="26">
        <f t="shared" si="5438"/>
        <v>367243.6</v>
      </c>
      <c r="AA1582" s="26">
        <f>AA1583+AA1657+AA1688</f>
        <v>0</v>
      </c>
      <c r="AB1582" s="26">
        <f>AB1583+AB1657+AB1688</f>
        <v>0</v>
      </c>
      <c r="AC1582" s="26">
        <f>AC1583+AC1657+AC1688</f>
        <v>0</v>
      </c>
      <c r="AD1582" s="26">
        <f t="shared" si="5439"/>
        <v>746793.04099999997</v>
      </c>
      <c r="AE1582" s="26">
        <f t="shared" si="5440"/>
        <v>444376.69999999995</v>
      </c>
      <c r="AF1582" s="26">
        <f t="shared" si="5441"/>
        <v>367243.6</v>
      </c>
      <c r="AG1582" s="26">
        <f>AG1583+AG1657+AG1688</f>
        <v>0</v>
      </c>
      <c r="AH1582" s="26">
        <f>AH1583+AH1657+AH1688</f>
        <v>0</v>
      </c>
      <c r="AI1582" s="26">
        <f>AI1583+AI1657+AI1688</f>
        <v>0</v>
      </c>
      <c r="AJ1582" s="26">
        <f t="shared" si="5442"/>
        <v>746793.04099999997</v>
      </c>
      <c r="AK1582" s="26">
        <f t="shared" si="5443"/>
        <v>444376.69999999995</v>
      </c>
      <c r="AL1582" s="26">
        <f t="shared" si="5444"/>
        <v>367243.6</v>
      </c>
      <c r="AM1582" s="26">
        <f>AM1583+AM1657+AM1688</f>
        <v>4288.9679999999998</v>
      </c>
      <c r="AN1582" s="26">
        <f>AN1583+AN1657+AN1688</f>
        <v>36062.74</v>
      </c>
      <c r="AO1582" s="26">
        <f>AO1583+AO1657+AO1688</f>
        <v>0</v>
      </c>
      <c r="AP1582" s="26">
        <f t="shared" si="5445"/>
        <v>751082.00899999996</v>
      </c>
      <c r="AQ1582" s="26">
        <f t="shared" si="5446"/>
        <v>480439.43999999994</v>
      </c>
      <c r="AR1582" s="26">
        <f t="shared" si="5447"/>
        <v>367243.6</v>
      </c>
      <c r="AS1582" s="26">
        <f>AS1583+AS1657+AS1688</f>
        <v>15437.483</v>
      </c>
      <c r="AT1582" s="26">
        <f>AT1583+AT1657+AT1688</f>
        <v>0</v>
      </c>
      <c r="AU1582" s="26">
        <f>AU1583+AU1657+AU1688</f>
        <v>0</v>
      </c>
      <c r="AV1582" s="26">
        <f t="shared" si="5448"/>
        <v>766519.49199999997</v>
      </c>
      <c r="AW1582" s="26">
        <f t="shared" si="5449"/>
        <v>480439.43999999994</v>
      </c>
      <c r="AX1582" s="26">
        <f t="shared" si="5450"/>
        <v>367243.6</v>
      </c>
      <c r="AY1582" s="26">
        <f>AY1583+AY1657+AY1688</f>
        <v>19120.554</v>
      </c>
      <c r="AZ1582" s="26">
        <f>AZ1583+AZ1657+AZ1688</f>
        <v>30467.363999999998</v>
      </c>
      <c r="BA1582" s="26">
        <f>BA1583+BA1657+BA1688</f>
        <v>29194.624</v>
      </c>
      <c r="BB1582" s="26">
        <f t="shared" si="5451"/>
        <v>785640.04599999997</v>
      </c>
      <c r="BC1582" s="26">
        <f t="shared" si="5452"/>
        <v>510906.80399999995</v>
      </c>
      <c r="BD1582" s="26">
        <f t="shared" si="5453"/>
        <v>396438.22399999999</v>
      </c>
      <c r="BE1582" s="26">
        <f>BE1583+BE1657+BE1688</f>
        <v>-104.6</v>
      </c>
      <c r="BF1582" s="26">
        <f>BF1583+BF1657+BF1688</f>
        <v>0</v>
      </c>
      <c r="BG1582" s="26">
        <f>BG1583+BG1657+BG1688</f>
        <v>0</v>
      </c>
      <c r="BH1582" s="26">
        <f t="shared" si="5421"/>
        <v>785535.446</v>
      </c>
      <c r="BI1582" s="26">
        <f t="shared" si="5422"/>
        <v>510906.80399999995</v>
      </c>
      <c r="BJ1582" s="26">
        <f t="shared" si="5423"/>
        <v>396438.22399999999</v>
      </c>
      <c r="BK1582" s="26">
        <f>BK1583+BK1657+BK1688</f>
        <v>-33719.661</v>
      </c>
      <c r="BL1582" s="26">
        <f>BL1583+BL1657+BL1688</f>
        <v>64326.097999999998</v>
      </c>
      <c r="BM1582" s="26">
        <f>BM1583+BM1657+BM1688</f>
        <v>-21576.537</v>
      </c>
      <c r="BN1582" s="26">
        <f t="shared" si="5424"/>
        <v>751815.78500000003</v>
      </c>
      <c r="BO1582" s="26">
        <f t="shared" si="5425"/>
        <v>575232.902</v>
      </c>
      <c r="BP1582" s="26">
        <f t="shared" si="5426"/>
        <v>374861.68699999998</v>
      </c>
      <c r="BQ1582" s="26">
        <f>BQ1583+BQ1657+BQ1688</f>
        <v>0</v>
      </c>
      <c r="BR1582" s="26">
        <f>BR1583+BR1657+BR1688</f>
        <v>0</v>
      </c>
      <c r="BS1582" s="27">
        <f t="shared" si="5427"/>
        <v>751815.78500000003</v>
      </c>
      <c r="BT1582" s="27">
        <f t="shared" si="5428"/>
        <v>575232.902</v>
      </c>
      <c r="BU1582" s="27">
        <f t="shared" si="5429"/>
        <v>374861.68699999998</v>
      </c>
      <c r="BV1582" s="26">
        <f>BV1583+BV1657+BV1688</f>
        <v>0</v>
      </c>
      <c r="BW1582" s="26">
        <f>BW1583+BW1657+BW1688</f>
        <v>0</v>
      </c>
      <c r="BX1582" s="26">
        <f t="shared" si="5454"/>
        <v>751815.78500000003</v>
      </c>
      <c r="BY1582" s="26">
        <f t="shared" si="5455"/>
        <v>575232.902</v>
      </c>
      <c r="BZ1582" s="26">
        <f t="shared" si="5456"/>
        <v>374861.68699999998</v>
      </c>
      <c r="CA1582" s="26">
        <f>CA1583+CA1657+CA1688</f>
        <v>0</v>
      </c>
      <c r="CB1582" s="20">
        <v>0</v>
      </c>
      <c r="CC1582" s="10"/>
      <c r="CD1582" s="22" t="s">
        <v>25</v>
      </c>
    </row>
    <row r="1583" spans="1:87" s="28" customFormat="1" ht="31.2" hidden="1" x14ac:dyDescent="0.3">
      <c r="A1583" s="29" t="s">
        <v>907</v>
      </c>
      <c r="B1583" s="30"/>
      <c r="C1583" s="29"/>
      <c r="D1583" s="29"/>
      <c r="E1583" s="31" t="s">
        <v>908</v>
      </c>
      <c r="F1583" s="32">
        <f t="shared" ref="F1583:K1583" si="5458">F1584+F1592+F1597+F1602+F1607+F1616+F1636+F1641+F1649</f>
        <v>488409.60000000003</v>
      </c>
      <c r="G1583" s="32">
        <f t="shared" si="5458"/>
        <v>125979.7</v>
      </c>
      <c r="H1583" s="32">
        <f t="shared" si="5458"/>
        <v>119646.59999999999</v>
      </c>
      <c r="I1583" s="32">
        <f t="shared" si="5458"/>
        <v>74107.879000000001</v>
      </c>
      <c r="J1583" s="32">
        <f t="shared" si="5458"/>
        <v>2918.1</v>
      </c>
      <c r="K1583" s="32">
        <f t="shared" si="5458"/>
        <v>2918.1</v>
      </c>
      <c r="L1583" s="32">
        <f t="shared" si="5430"/>
        <v>562517.47900000005</v>
      </c>
      <c r="M1583" s="32">
        <f t="shared" si="5431"/>
        <v>128897.8</v>
      </c>
      <c r="N1583" s="32">
        <f t="shared" si="5432"/>
        <v>122564.7</v>
      </c>
      <c r="O1583" s="32">
        <f>O1584+O1592+O1597+O1602+O1607+O1616+O1636+O1641+O1649</f>
        <v>33346.875</v>
      </c>
      <c r="P1583" s="32">
        <f>P1584+P1592+P1597+P1602+P1607+P1616+P1636+P1641+P1649</f>
        <v>164322.19999999998</v>
      </c>
      <c r="Q1583" s="32">
        <f>Q1584+Q1592+Q1597+Q1602+Q1607+Q1616+Q1636+Q1641+Q1649</f>
        <v>94322.200000000012</v>
      </c>
      <c r="R1583" s="32">
        <f t="shared" si="5433"/>
        <v>595864.35400000005</v>
      </c>
      <c r="S1583" s="32">
        <f t="shared" si="5434"/>
        <v>293220</v>
      </c>
      <c r="T1583" s="32">
        <f t="shared" si="5435"/>
        <v>216886.90000000002</v>
      </c>
      <c r="U1583" s="32">
        <f>U1584+U1592+U1597+U1602+U1607+U1616+U1636+U1641+U1649</f>
        <v>0</v>
      </c>
      <c r="V1583" s="32">
        <f>V1584+V1592+V1597+V1602+V1607+V1616+V1636+V1641+V1649</f>
        <v>0</v>
      </c>
      <c r="W1583" s="32">
        <f>W1584+W1592+W1597+W1602+W1607+W1616+W1636+W1641+W1649</f>
        <v>0</v>
      </c>
      <c r="X1583" s="32">
        <f t="shared" si="5436"/>
        <v>595864.35400000005</v>
      </c>
      <c r="Y1583" s="32">
        <f t="shared" si="5437"/>
        <v>293220</v>
      </c>
      <c r="Z1583" s="32">
        <f t="shared" si="5438"/>
        <v>216886.90000000002</v>
      </c>
      <c r="AA1583" s="32">
        <f>AA1584+AA1592+AA1597+AA1602+AA1607+AA1616+AA1636+AA1641+AA1649</f>
        <v>0</v>
      </c>
      <c r="AB1583" s="32">
        <f>AB1584+AB1592+AB1597+AB1602+AB1607+AB1616+AB1636+AB1641+AB1649</f>
        <v>0</v>
      </c>
      <c r="AC1583" s="32">
        <f>AC1584+AC1592+AC1597+AC1602+AC1607+AC1616+AC1636+AC1641+AC1649</f>
        <v>0</v>
      </c>
      <c r="AD1583" s="32">
        <f t="shared" si="5439"/>
        <v>595864.35400000005</v>
      </c>
      <c r="AE1583" s="32">
        <f t="shared" si="5440"/>
        <v>293220</v>
      </c>
      <c r="AF1583" s="32">
        <f t="shared" si="5441"/>
        <v>216886.90000000002</v>
      </c>
      <c r="AG1583" s="32">
        <f>AG1584+AG1592+AG1597+AG1602+AG1607+AG1616+AG1636+AG1641+AG1649</f>
        <v>0</v>
      </c>
      <c r="AH1583" s="32">
        <f>AH1584+AH1592+AH1597+AH1602+AH1607+AH1616+AH1636+AH1641+AH1649</f>
        <v>0</v>
      </c>
      <c r="AI1583" s="32">
        <f>AI1584+AI1592+AI1597+AI1602+AI1607+AI1616+AI1636+AI1641+AI1649</f>
        <v>0</v>
      </c>
      <c r="AJ1583" s="32">
        <f t="shared" si="5442"/>
        <v>595864.35400000005</v>
      </c>
      <c r="AK1583" s="32">
        <f t="shared" si="5443"/>
        <v>293220</v>
      </c>
      <c r="AL1583" s="32">
        <f t="shared" si="5444"/>
        <v>216886.90000000002</v>
      </c>
      <c r="AM1583" s="32">
        <f>AM1584+AM1592+AM1597+AM1602+AM1607+AM1616+AM1636+AM1641+AM1649</f>
        <v>-4830.6099999999997</v>
      </c>
      <c r="AN1583" s="32">
        <f>AN1584+AN1592+AN1597+AN1602+AN1607+AN1616+AN1636+AN1641+AN1649</f>
        <v>36062.74</v>
      </c>
      <c r="AO1583" s="32">
        <f>AO1584+AO1592+AO1597+AO1602+AO1607+AO1616+AO1636+AO1641+AO1649</f>
        <v>0</v>
      </c>
      <c r="AP1583" s="32">
        <f t="shared" si="5445"/>
        <v>591033.74400000006</v>
      </c>
      <c r="AQ1583" s="32">
        <f t="shared" si="5446"/>
        <v>329282.74</v>
      </c>
      <c r="AR1583" s="32">
        <f t="shared" si="5447"/>
        <v>216886.90000000002</v>
      </c>
      <c r="AS1583" s="32">
        <f>AS1584+AS1592+AS1597+AS1602+AS1607+AS1616+AS1636+AS1641+AS1649</f>
        <v>19644.7</v>
      </c>
      <c r="AT1583" s="32">
        <f>AT1584+AT1592+AT1597+AT1602+AT1607+AT1616+AT1636+AT1641+AT1649</f>
        <v>0</v>
      </c>
      <c r="AU1583" s="32">
        <f>AU1584+AU1592+AU1597+AU1602+AU1607+AU1616+AU1636+AU1641+AU1649</f>
        <v>0</v>
      </c>
      <c r="AV1583" s="32">
        <f t="shared" si="5448"/>
        <v>610678.44400000002</v>
      </c>
      <c r="AW1583" s="32">
        <f t="shared" si="5449"/>
        <v>329282.74</v>
      </c>
      <c r="AX1583" s="32">
        <f t="shared" si="5450"/>
        <v>216886.90000000002</v>
      </c>
      <c r="AY1583" s="32">
        <f>AY1584+AY1592+AY1597+AY1602+AY1607+AY1616+AY1636+AY1641+AY1649</f>
        <v>11787.153999999999</v>
      </c>
      <c r="AZ1583" s="32">
        <f>AZ1584+AZ1592+AZ1597+AZ1602+AZ1607+AZ1616+AZ1636+AZ1641+AZ1649</f>
        <v>15392.864</v>
      </c>
      <c r="BA1583" s="32">
        <f>BA1584+BA1592+BA1597+BA1602+BA1607+BA1616+BA1636+BA1641+BA1649</f>
        <v>14120.124</v>
      </c>
      <c r="BB1583" s="32">
        <f t="shared" si="5451"/>
        <v>622465.598</v>
      </c>
      <c r="BC1583" s="32">
        <f t="shared" si="5452"/>
        <v>344675.60399999999</v>
      </c>
      <c r="BD1583" s="32">
        <f t="shared" si="5453"/>
        <v>231007.02400000003</v>
      </c>
      <c r="BE1583" s="32">
        <f>BE1584+BE1592+BE1597+BE1602+BE1607+BE1616+BE1636+BE1641+BE1649</f>
        <v>-104.6</v>
      </c>
      <c r="BF1583" s="32">
        <f>BF1584+BF1592+BF1597+BF1602+BF1607+BF1616+BF1636+BF1641+BF1649</f>
        <v>0</v>
      </c>
      <c r="BG1583" s="32">
        <f>BG1584+BG1592+BG1597+BG1602+BG1607+BG1616+BG1636+BG1641+BG1649</f>
        <v>0</v>
      </c>
      <c r="BH1583" s="32">
        <f t="shared" si="5421"/>
        <v>622360.99800000002</v>
      </c>
      <c r="BI1583" s="32">
        <f t="shared" si="5422"/>
        <v>344675.60399999999</v>
      </c>
      <c r="BJ1583" s="32">
        <f t="shared" si="5423"/>
        <v>231007.02400000003</v>
      </c>
      <c r="BK1583" s="32">
        <f>BK1584+BK1592+BK1597+BK1602+BK1607+BK1616+BK1636+BK1641+BK1649</f>
        <v>-32712.460999999999</v>
      </c>
      <c r="BL1583" s="32">
        <f>BL1584+BL1592+BL1597+BL1602+BL1607+BL1616+BL1636+BL1641+BL1649</f>
        <v>64326.097999999998</v>
      </c>
      <c r="BM1583" s="32">
        <f>BM1584+BM1592+BM1597+BM1602+BM1607+BM1616+BM1636+BM1641+BM1649</f>
        <v>-21576.537</v>
      </c>
      <c r="BN1583" s="32">
        <f t="shared" si="5424"/>
        <v>589648.53700000001</v>
      </c>
      <c r="BO1583" s="32">
        <f t="shared" si="5425"/>
        <v>409001.70199999999</v>
      </c>
      <c r="BP1583" s="32">
        <f t="shared" si="5426"/>
        <v>209430.48700000002</v>
      </c>
      <c r="BQ1583" s="32">
        <f>BQ1584+BQ1592+BQ1597+BQ1602+BQ1607+BQ1616+BQ1636+BQ1641+BQ1649</f>
        <v>0</v>
      </c>
      <c r="BR1583" s="32">
        <f>BR1584+BR1592+BR1597+BR1602+BR1607+BR1616+BR1636+BR1641+BR1649</f>
        <v>0</v>
      </c>
      <c r="BS1583" s="27">
        <f t="shared" si="5427"/>
        <v>589648.53700000001</v>
      </c>
      <c r="BT1583" s="27">
        <f t="shared" si="5428"/>
        <v>409001.70199999999</v>
      </c>
      <c r="BU1583" s="27">
        <f t="shared" si="5429"/>
        <v>209430.48700000002</v>
      </c>
      <c r="BV1583" s="32">
        <f>BV1584+BV1592+BV1597+BV1602+BV1607+BV1616+BV1636+BV1641+BV1649</f>
        <v>0</v>
      </c>
      <c r="BW1583" s="32">
        <f>BW1584+BW1592+BW1597+BW1602+BW1607+BW1616+BW1636+BW1641+BW1649</f>
        <v>0</v>
      </c>
      <c r="BX1583" s="32">
        <f t="shared" si="5454"/>
        <v>589648.53700000001</v>
      </c>
      <c r="BY1583" s="32">
        <f t="shared" si="5455"/>
        <v>409001.70199999999</v>
      </c>
      <c r="BZ1583" s="32">
        <f t="shared" si="5456"/>
        <v>209430.48700000002</v>
      </c>
      <c r="CA1583" s="32">
        <f>CA1584+CA1592+CA1597+CA1602+CA1607+CA1616+CA1636+CA1641+CA1649</f>
        <v>0</v>
      </c>
      <c r="CB1583" s="20">
        <v>0</v>
      </c>
      <c r="CC1583" s="33"/>
      <c r="CE1583" s="28" t="s">
        <v>26</v>
      </c>
    </row>
    <row r="1584" spans="1:87" ht="46.8" hidden="1" x14ac:dyDescent="0.3">
      <c r="A1584" s="18" t="s">
        <v>909</v>
      </c>
      <c r="B1584" s="19"/>
      <c r="C1584" s="18"/>
      <c r="D1584" s="18"/>
      <c r="E1584" s="34" t="s">
        <v>910</v>
      </c>
      <c r="F1584" s="27">
        <f t="shared" ref="F1584:K1584" si="5459">F1585</f>
        <v>671.8</v>
      </c>
      <c r="G1584" s="27">
        <f t="shared" si="5459"/>
        <v>671.8</v>
      </c>
      <c r="H1584" s="27">
        <f t="shared" si="5459"/>
        <v>671.8</v>
      </c>
      <c r="I1584" s="27">
        <f t="shared" si="5459"/>
        <v>0</v>
      </c>
      <c r="J1584" s="27">
        <f t="shared" si="5459"/>
        <v>0</v>
      </c>
      <c r="K1584" s="27">
        <f t="shared" si="5459"/>
        <v>0</v>
      </c>
      <c r="L1584" s="27">
        <f t="shared" si="5430"/>
        <v>671.8</v>
      </c>
      <c r="M1584" s="27">
        <f t="shared" si="5431"/>
        <v>671.8</v>
      </c>
      <c r="N1584" s="27">
        <f t="shared" si="5432"/>
        <v>671.8</v>
      </c>
      <c r="O1584" s="27">
        <f>O1585</f>
        <v>0</v>
      </c>
      <c r="P1584" s="27">
        <f>P1585</f>
        <v>0</v>
      </c>
      <c r="Q1584" s="27">
        <f>Q1585</f>
        <v>0</v>
      </c>
      <c r="R1584" s="27">
        <f t="shared" si="5433"/>
        <v>671.8</v>
      </c>
      <c r="S1584" s="27">
        <f t="shared" si="5434"/>
        <v>671.8</v>
      </c>
      <c r="T1584" s="27">
        <f t="shared" si="5435"/>
        <v>671.8</v>
      </c>
      <c r="U1584" s="27">
        <f>U1585</f>
        <v>0</v>
      </c>
      <c r="V1584" s="27">
        <f>V1585</f>
        <v>0</v>
      </c>
      <c r="W1584" s="27">
        <f>W1585</f>
        <v>0</v>
      </c>
      <c r="X1584" s="27">
        <f t="shared" si="5436"/>
        <v>671.8</v>
      </c>
      <c r="Y1584" s="27">
        <f t="shared" si="5437"/>
        <v>671.8</v>
      </c>
      <c r="Z1584" s="27">
        <f t="shared" si="5438"/>
        <v>671.8</v>
      </c>
      <c r="AA1584" s="27">
        <f>AA1585</f>
        <v>0</v>
      </c>
      <c r="AB1584" s="27">
        <f>AB1585</f>
        <v>0</v>
      </c>
      <c r="AC1584" s="27">
        <f>AC1585</f>
        <v>0</v>
      </c>
      <c r="AD1584" s="27">
        <f t="shared" si="5439"/>
        <v>671.8</v>
      </c>
      <c r="AE1584" s="27">
        <f t="shared" si="5440"/>
        <v>671.8</v>
      </c>
      <c r="AF1584" s="27">
        <f t="shared" si="5441"/>
        <v>671.8</v>
      </c>
      <c r="AG1584" s="27">
        <f>AG1585</f>
        <v>0</v>
      </c>
      <c r="AH1584" s="27">
        <f>AH1585</f>
        <v>0</v>
      </c>
      <c r="AI1584" s="27">
        <f>AI1585</f>
        <v>0</v>
      </c>
      <c r="AJ1584" s="27">
        <f t="shared" si="5442"/>
        <v>671.8</v>
      </c>
      <c r="AK1584" s="27">
        <f t="shared" si="5443"/>
        <v>671.8</v>
      </c>
      <c r="AL1584" s="27">
        <f t="shared" si="5444"/>
        <v>671.8</v>
      </c>
      <c r="AM1584" s="27">
        <f>AM1585</f>
        <v>0</v>
      </c>
      <c r="AN1584" s="27">
        <f>AN1585</f>
        <v>0</v>
      </c>
      <c r="AO1584" s="27">
        <f>AO1585</f>
        <v>0</v>
      </c>
      <c r="AP1584" s="27">
        <f t="shared" si="5445"/>
        <v>671.8</v>
      </c>
      <c r="AQ1584" s="27">
        <f t="shared" si="5446"/>
        <v>671.8</v>
      </c>
      <c r="AR1584" s="27">
        <f t="shared" si="5447"/>
        <v>671.8</v>
      </c>
      <c r="AS1584" s="27">
        <f>AS1585</f>
        <v>0</v>
      </c>
      <c r="AT1584" s="27">
        <f>AT1585</f>
        <v>0</v>
      </c>
      <c r="AU1584" s="27">
        <f>AU1585</f>
        <v>0</v>
      </c>
      <c r="AV1584" s="27">
        <f t="shared" si="5448"/>
        <v>671.8</v>
      </c>
      <c r="AW1584" s="27">
        <f t="shared" si="5449"/>
        <v>671.8</v>
      </c>
      <c r="AX1584" s="27">
        <f t="shared" si="5450"/>
        <v>671.8</v>
      </c>
      <c r="AY1584" s="27">
        <f>AY1585</f>
        <v>0</v>
      </c>
      <c r="AZ1584" s="27">
        <f>AZ1585</f>
        <v>0</v>
      </c>
      <c r="BA1584" s="27">
        <f>BA1585</f>
        <v>0</v>
      </c>
      <c r="BB1584" s="27">
        <f t="shared" si="5451"/>
        <v>671.8</v>
      </c>
      <c r="BC1584" s="27">
        <f t="shared" si="5452"/>
        <v>671.8</v>
      </c>
      <c r="BD1584" s="27">
        <f t="shared" si="5453"/>
        <v>671.8</v>
      </c>
      <c r="BE1584" s="27">
        <f>BE1585</f>
        <v>0</v>
      </c>
      <c r="BF1584" s="27">
        <f>BF1585</f>
        <v>0</v>
      </c>
      <c r="BG1584" s="27">
        <f>BG1585</f>
        <v>0</v>
      </c>
      <c r="BH1584" s="27">
        <f t="shared" si="5421"/>
        <v>671.8</v>
      </c>
      <c r="BI1584" s="27">
        <f t="shared" si="5422"/>
        <v>671.8</v>
      </c>
      <c r="BJ1584" s="27">
        <f t="shared" si="5423"/>
        <v>671.8</v>
      </c>
      <c r="BK1584" s="27">
        <f>BK1585</f>
        <v>0</v>
      </c>
      <c r="BL1584" s="27">
        <f>BL1585</f>
        <v>0</v>
      </c>
      <c r="BM1584" s="27">
        <f>BM1585</f>
        <v>0</v>
      </c>
      <c r="BN1584" s="27">
        <f t="shared" si="5424"/>
        <v>671.8</v>
      </c>
      <c r="BO1584" s="27">
        <f t="shared" si="5425"/>
        <v>671.8</v>
      </c>
      <c r="BP1584" s="27">
        <f t="shared" si="5426"/>
        <v>671.8</v>
      </c>
      <c r="BQ1584" s="27">
        <f>BQ1585</f>
        <v>0</v>
      </c>
      <c r="BR1584" s="27">
        <f>BR1585</f>
        <v>0</v>
      </c>
      <c r="BS1584" s="27">
        <f t="shared" si="5427"/>
        <v>671.8</v>
      </c>
      <c r="BT1584" s="27">
        <f t="shared" si="5428"/>
        <v>671.8</v>
      </c>
      <c r="BU1584" s="27">
        <f t="shared" si="5429"/>
        <v>671.8</v>
      </c>
      <c r="BV1584" s="27">
        <f>BV1585</f>
        <v>0</v>
      </c>
      <c r="BW1584" s="27">
        <f>BW1585</f>
        <v>0</v>
      </c>
      <c r="BX1584" s="27">
        <f t="shared" si="5454"/>
        <v>671.8</v>
      </c>
      <c r="BY1584" s="27">
        <f t="shared" si="5455"/>
        <v>671.8</v>
      </c>
      <c r="BZ1584" s="27">
        <f t="shared" si="5456"/>
        <v>671.8</v>
      </c>
      <c r="CA1584" s="27">
        <f>CA1585</f>
        <v>0</v>
      </c>
      <c r="CB1584" s="20">
        <v>0</v>
      </c>
      <c r="CC1584" s="35"/>
      <c r="CF1584" s="1" t="s">
        <v>27</v>
      </c>
    </row>
    <row r="1585" spans="1:87" ht="31.2" hidden="1" x14ac:dyDescent="0.3">
      <c r="A1585" s="18" t="s">
        <v>911</v>
      </c>
      <c r="B1585" s="19"/>
      <c r="C1585" s="18"/>
      <c r="D1585" s="18"/>
      <c r="E1585" s="34" t="s">
        <v>912</v>
      </c>
      <c r="F1585" s="27">
        <f t="shared" ref="F1585:K1585" si="5460">F1586+F1589</f>
        <v>671.8</v>
      </c>
      <c r="G1585" s="27">
        <f t="shared" si="5460"/>
        <v>671.8</v>
      </c>
      <c r="H1585" s="27">
        <f t="shared" si="5460"/>
        <v>671.8</v>
      </c>
      <c r="I1585" s="27">
        <f t="shared" si="5460"/>
        <v>0</v>
      </c>
      <c r="J1585" s="27">
        <f t="shared" si="5460"/>
        <v>0</v>
      </c>
      <c r="K1585" s="27">
        <f t="shared" si="5460"/>
        <v>0</v>
      </c>
      <c r="L1585" s="27">
        <f t="shared" si="5430"/>
        <v>671.8</v>
      </c>
      <c r="M1585" s="27">
        <f t="shared" si="5431"/>
        <v>671.8</v>
      </c>
      <c r="N1585" s="27">
        <f t="shared" si="5432"/>
        <v>671.8</v>
      </c>
      <c r="O1585" s="27">
        <f>O1586+O1589</f>
        <v>0</v>
      </c>
      <c r="P1585" s="27">
        <f>P1586+P1589</f>
        <v>0</v>
      </c>
      <c r="Q1585" s="27">
        <f>Q1586+Q1589</f>
        <v>0</v>
      </c>
      <c r="R1585" s="27">
        <f t="shared" si="5433"/>
        <v>671.8</v>
      </c>
      <c r="S1585" s="27">
        <f t="shared" si="5434"/>
        <v>671.8</v>
      </c>
      <c r="T1585" s="27">
        <f t="shared" si="5435"/>
        <v>671.8</v>
      </c>
      <c r="U1585" s="27">
        <f>U1586+U1589</f>
        <v>0</v>
      </c>
      <c r="V1585" s="27">
        <f>V1586+V1589</f>
        <v>0</v>
      </c>
      <c r="W1585" s="27">
        <f>W1586+W1589</f>
        <v>0</v>
      </c>
      <c r="X1585" s="27">
        <f t="shared" si="5436"/>
        <v>671.8</v>
      </c>
      <c r="Y1585" s="27">
        <f t="shared" si="5437"/>
        <v>671.8</v>
      </c>
      <c r="Z1585" s="27">
        <f t="shared" si="5438"/>
        <v>671.8</v>
      </c>
      <c r="AA1585" s="27">
        <f>AA1586+AA1589</f>
        <v>0</v>
      </c>
      <c r="AB1585" s="27">
        <f>AB1586+AB1589</f>
        <v>0</v>
      </c>
      <c r="AC1585" s="27">
        <f>AC1586+AC1589</f>
        <v>0</v>
      </c>
      <c r="AD1585" s="27">
        <f t="shared" si="5439"/>
        <v>671.8</v>
      </c>
      <c r="AE1585" s="27">
        <f t="shared" si="5440"/>
        <v>671.8</v>
      </c>
      <c r="AF1585" s="27">
        <f t="shared" si="5441"/>
        <v>671.8</v>
      </c>
      <c r="AG1585" s="27">
        <f>AG1586+AG1589</f>
        <v>0</v>
      </c>
      <c r="AH1585" s="27">
        <f>AH1586+AH1589</f>
        <v>0</v>
      </c>
      <c r="AI1585" s="27">
        <f>AI1586+AI1589</f>
        <v>0</v>
      </c>
      <c r="AJ1585" s="27">
        <f t="shared" si="5442"/>
        <v>671.8</v>
      </c>
      <c r="AK1585" s="27">
        <f t="shared" si="5443"/>
        <v>671.8</v>
      </c>
      <c r="AL1585" s="27">
        <f t="shared" si="5444"/>
        <v>671.8</v>
      </c>
      <c r="AM1585" s="27">
        <f>AM1586+AM1589</f>
        <v>0</v>
      </c>
      <c r="AN1585" s="27">
        <f>AN1586+AN1589</f>
        <v>0</v>
      </c>
      <c r="AO1585" s="27">
        <f>AO1586+AO1589</f>
        <v>0</v>
      </c>
      <c r="AP1585" s="27">
        <f t="shared" si="5445"/>
        <v>671.8</v>
      </c>
      <c r="AQ1585" s="27">
        <f t="shared" si="5446"/>
        <v>671.8</v>
      </c>
      <c r="AR1585" s="27">
        <f t="shared" si="5447"/>
        <v>671.8</v>
      </c>
      <c r="AS1585" s="27">
        <f>AS1586+AS1589</f>
        <v>0</v>
      </c>
      <c r="AT1585" s="27">
        <f>AT1586+AT1589</f>
        <v>0</v>
      </c>
      <c r="AU1585" s="27">
        <f>AU1586+AU1589</f>
        <v>0</v>
      </c>
      <c r="AV1585" s="27">
        <f t="shared" si="5448"/>
        <v>671.8</v>
      </c>
      <c r="AW1585" s="27">
        <f t="shared" si="5449"/>
        <v>671.8</v>
      </c>
      <c r="AX1585" s="27">
        <f t="shared" si="5450"/>
        <v>671.8</v>
      </c>
      <c r="AY1585" s="27">
        <f>AY1586+AY1589</f>
        <v>0</v>
      </c>
      <c r="AZ1585" s="27">
        <f>AZ1586+AZ1589</f>
        <v>0</v>
      </c>
      <c r="BA1585" s="27">
        <f>BA1586+BA1589</f>
        <v>0</v>
      </c>
      <c r="BB1585" s="27">
        <f t="shared" si="5451"/>
        <v>671.8</v>
      </c>
      <c r="BC1585" s="27">
        <f t="shared" si="5452"/>
        <v>671.8</v>
      </c>
      <c r="BD1585" s="27">
        <f t="shared" si="5453"/>
        <v>671.8</v>
      </c>
      <c r="BE1585" s="27">
        <f>BE1586+BE1589</f>
        <v>0</v>
      </c>
      <c r="BF1585" s="27">
        <f>BF1586+BF1589</f>
        <v>0</v>
      </c>
      <c r="BG1585" s="27">
        <f>BG1586+BG1589</f>
        <v>0</v>
      </c>
      <c r="BH1585" s="27">
        <f t="shared" si="5421"/>
        <v>671.8</v>
      </c>
      <c r="BI1585" s="27">
        <f t="shared" si="5422"/>
        <v>671.8</v>
      </c>
      <c r="BJ1585" s="27">
        <f t="shared" si="5423"/>
        <v>671.8</v>
      </c>
      <c r="BK1585" s="27">
        <f>BK1586+BK1589</f>
        <v>0</v>
      </c>
      <c r="BL1585" s="27">
        <f>BL1586+BL1589</f>
        <v>0</v>
      </c>
      <c r="BM1585" s="27">
        <f>BM1586+BM1589</f>
        <v>0</v>
      </c>
      <c r="BN1585" s="27">
        <f t="shared" si="5424"/>
        <v>671.8</v>
      </c>
      <c r="BO1585" s="27">
        <f t="shared" si="5425"/>
        <v>671.8</v>
      </c>
      <c r="BP1585" s="27">
        <f t="shared" si="5426"/>
        <v>671.8</v>
      </c>
      <c r="BQ1585" s="27">
        <f>BQ1586+BQ1589</f>
        <v>0</v>
      </c>
      <c r="BR1585" s="27">
        <f>BR1586+BR1589</f>
        <v>0</v>
      </c>
      <c r="BS1585" s="27">
        <f t="shared" si="5427"/>
        <v>671.8</v>
      </c>
      <c r="BT1585" s="27">
        <f t="shared" si="5428"/>
        <v>671.8</v>
      </c>
      <c r="BU1585" s="27">
        <f t="shared" si="5429"/>
        <v>671.8</v>
      </c>
      <c r="BV1585" s="27">
        <f>BV1586+BV1589</f>
        <v>0</v>
      </c>
      <c r="BW1585" s="27">
        <f>BW1586+BW1589</f>
        <v>0</v>
      </c>
      <c r="BX1585" s="27">
        <f t="shared" si="5454"/>
        <v>671.8</v>
      </c>
      <c r="BY1585" s="27">
        <f t="shared" si="5455"/>
        <v>671.8</v>
      </c>
      <c r="BZ1585" s="27">
        <f t="shared" si="5456"/>
        <v>671.8</v>
      </c>
      <c r="CA1585" s="27">
        <f>CA1586+CA1589</f>
        <v>0</v>
      </c>
      <c r="CB1585" s="20">
        <v>0</v>
      </c>
      <c r="CC1585" s="35"/>
      <c r="CI1585" s="1" t="s">
        <v>30</v>
      </c>
    </row>
    <row r="1586" spans="1:87" ht="31.2" hidden="1" x14ac:dyDescent="0.3">
      <c r="A1586" s="18" t="s">
        <v>911</v>
      </c>
      <c r="B1586" s="19">
        <v>200</v>
      </c>
      <c r="C1586" s="18"/>
      <c r="D1586" s="18"/>
      <c r="E1586" s="34" t="s">
        <v>39</v>
      </c>
      <c r="F1586" s="27">
        <f t="shared" ref="F1586:F1605" si="5461">F1587</f>
        <v>658.8</v>
      </c>
      <c r="G1586" s="27">
        <f t="shared" ref="G1586:G1605" si="5462">G1587</f>
        <v>658.8</v>
      </c>
      <c r="H1586" s="27">
        <f t="shared" ref="H1586:H1605" si="5463">H1587</f>
        <v>658.8</v>
      </c>
      <c r="I1586" s="27">
        <f t="shared" ref="I1586:I1605" si="5464">I1587</f>
        <v>0</v>
      </c>
      <c r="J1586" s="27">
        <f t="shared" ref="J1586:J1605" si="5465">J1587</f>
        <v>0</v>
      </c>
      <c r="K1586" s="27">
        <f t="shared" ref="K1586:K1605" si="5466">K1587</f>
        <v>0</v>
      </c>
      <c r="L1586" s="27">
        <f t="shared" si="5430"/>
        <v>658.8</v>
      </c>
      <c r="M1586" s="27">
        <f t="shared" si="5431"/>
        <v>658.8</v>
      </c>
      <c r="N1586" s="27">
        <f t="shared" si="5432"/>
        <v>658.8</v>
      </c>
      <c r="O1586" s="27">
        <f t="shared" ref="O1586:O1605" si="5467">O1587</f>
        <v>0</v>
      </c>
      <c r="P1586" s="27">
        <f t="shared" ref="P1586:P1605" si="5468">P1587</f>
        <v>0</v>
      </c>
      <c r="Q1586" s="27">
        <f t="shared" ref="Q1586:Q1605" si="5469">Q1587</f>
        <v>0</v>
      </c>
      <c r="R1586" s="27">
        <f t="shared" si="5433"/>
        <v>658.8</v>
      </c>
      <c r="S1586" s="27">
        <f t="shared" si="5434"/>
        <v>658.8</v>
      </c>
      <c r="T1586" s="27">
        <f t="shared" si="5435"/>
        <v>658.8</v>
      </c>
      <c r="U1586" s="27">
        <f t="shared" ref="U1586:U1605" si="5470">U1587</f>
        <v>0</v>
      </c>
      <c r="V1586" s="27">
        <f t="shared" ref="V1586:V1605" si="5471">V1587</f>
        <v>0</v>
      </c>
      <c r="W1586" s="27">
        <f t="shared" ref="W1586:W1605" si="5472">W1587</f>
        <v>0</v>
      </c>
      <c r="X1586" s="27">
        <f t="shared" si="5436"/>
        <v>658.8</v>
      </c>
      <c r="Y1586" s="27">
        <f t="shared" si="5437"/>
        <v>658.8</v>
      </c>
      <c r="Z1586" s="27">
        <f t="shared" si="5438"/>
        <v>658.8</v>
      </c>
      <c r="AA1586" s="27">
        <f t="shared" ref="AA1586:AA1605" si="5473">AA1587</f>
        <v>0</v>
      </c>
      <c r="AB1586" s="27">
        <f t="shared" ref="AB1586:AB1605" si="5474">AB1587</f>
        <v>0</v>
      </c>
      <c r="AC1586" s="27">
        <f t="shared" ref="AC1586:AC1605" si="5475">AC1587</f>
        <v>0</v>
      </c>
      <c r="AD1586" s="27">
        <f t="shared" si="5439"/>
        <v>658.8</v>
      </c>
      <c r="AE1586" s="27">
        <f t="shared" si="5440"/>
        <v>658.8</v>
      </c>
      <c r="AF1586" s="27">
        <f t="shared" si="5441"/>
        <v>658.8</v>
      </c>
      <c r="AG1586" s="27">
        <f t="shared" ref="AG1586:AG1605" si="5476">AG1587</f>
        <v>0</v>
      </c>
      <c r="AH1586" s="27">
        <f t="shared" ref="AH1586:AH1605" si="5477">AH1587</f>
        <v>0</v>
      </c>
      <c r="AI1586" s="27">
        <f t="shared" ref="AI1586:AI1605" si="5478">AI1587</f>
        <v>0</v>
      </c>
      <c r="AJ1586" s="27">
        <f t="shared" si="5442"/>
        <v>658.8</v>
      </c>
      <c r="AK1586" s="27">
        <f t="shared" si="5443"/>
        <v>658.8</v>
      </c>
      <c r="AL1586" s="27">
        <f t="shared" si="5444"/>
        <v>658.8</v>
      </c>
      <c r="AM1586" s="27">
        <f t="shared" ref="AM1586:AM1605" si="5479">AM1587</f>
        <v>0</v>
      </c>
      <c r="AN1586" s="27">
        <f t="shared" ref="AN1586:AN1605" si="5480">AN1587</f>
        <v>0</v>
      </c>
      <c r="AO1586" s="27">
        <f t="shared" ref="AO1586:AO1605" si="5481">AO1587</f>
        <v>0</v>
      </c>
      <c r="AP1586" s="27">
        <f t="shared" si="5445"/>
        <v>658.8</v>
      </c>
      <c r="AQ1586" s="27">
        <f t="shared" si="5446"/>
        <v>658.8</v>
      </c>
      <c r="AR1586" s="27">
        <f t="shared" si="5447"/>
        <v>658.8</v>
      </c>
      <c r="AS1586" s="27">
        <f t="shared" ref="AS1586:AS1605" si="5482">AS1587</f>
        <v>0</v>
      </c>
      <c r="AT1586" s="27">
        <f t="shared" ref="AT1586:AT1605" si="5483">AT1587</f>
        <v>0</v>
      </c>
      <c r="AU1586" s="27">
        <f t="shared" ref="AU1586:AU1605" si="5484">AU1587</f>
        <v>0</v>
      </c>
      <c r="AV1586" s="27">
        <f t="shared" si="5448"/>
        <v>658.8</v>
      </c>
      <c r="AW1586" s="27">
        <f t="shared" si="5449"/>
        <v>658.8</v>
      </c>
      <c r="AX1586" s="27">
        <f t="shared" si="5450"/>
        <v>658.8</v>
      </c>
      <c r="AY1586" s="27">
        <f t="shared" ref="AY1586:AY1595" si="5485">AY1587</f>
        <v>0</v>
      </c>
      <c r="AZ1586" s="27">
        <f t="shared" ref="AZ1586:AZ1605" si="5486">AZ1587</f>
        <v>0</v>
      </c>
      <c r="BA1586" s="27">
        <f t="shared" ref="BA1586:BA1605" si="5487">BA1587</f>
        <v>0</v>
      </c>
      <c r="BB1586" s="27">
        <f t="shared" si="5451"/>
        <v>658.8</v>
      </c>
      <c r="BC1586" s="27">
        <f t="shared" si="5452"/>
        <v>658.8</v>
      </c>
      <c r="BD1586" s="27">
        <f t="shared" si="5453"/>
        <v>658.8</v>
      </c>
      <c r="BE1586" s="27">
        <f t="shared" ref="BE1586:BE1605" si="5488">BE1587</f>
        <v>0</v>
      </c>
      <c r="BF1586" s="27">
        <f t="shared" ref="BF1586:BF1605" si="5489">BF1587</f>
        <v>0</v>
      </c>
      <c r="BG1586" s="27">
        <f t="shared" ref="BG1586:BG1605" si="5490">BG1587</f>
        <v>0</v>
      </c>
      <c r="BH1586" s="27">
        <f t="shared" si="5421"/>
        <v>658.8</v>
      </c>
      <c r="BI1586" s="27">
        <f t="shared" si="5422"/>
        <v>658.8</v>
      </c>
      <c r="BJ1586" s="27">
        <f t="shared" si="5423"/>
        <v>658.8</v>
      </c>
      <c r="BK1586" s="27">
        <f t="shared" ref="BK1586:BK1605" si="5491">BK1587</f>
        <v>0</v>
      </c>
      <c r="BL1586" s="27">
        <f t="shared" ref="BL1586:BL1605" si="5492">BL1587</f>
        <v>0</v>
      </c>
      <c r="BM1586" s="27">
        <f t="shared" ref="BM1586:BM1605" si="5493">BM1587</f>
        <v>0</v>
      </c>
      <c r="BN1586" s="27">
        <f t="shared" si="5424"/>
        <v>658.8</v>
      </c>
      <c r="BO1586" s="27">
        <f t="shared" si="5425"/>
        <v>658.8</v>
      </c>
      <c r="BP1586" s="27">
        <f t="shared" si="5426"/>
        <v>658.8</v>
      </c>
      <c r="BQ1586" s="27">
        <f t="shared" ref="BQ1586:BQ1605" si="5494">BQ1587</f>
        <v>0</v>
      </c>
      <c r="BR1586" s="27">
        <f t="shared" ref="BR1586:BR1605" si="5495">BR1587</f>
        <v>0</v>
      </c>
      <c r="BS1586" s="27">
        <f t="shared" si="5427"/>
        <v>658.8</v>
      </c>
      <c r="BT1586" s="27">
        <f t="shared" si="5428"/>
        <v>658.8</v>
      </c>
      <c r="BU1586" s="27">
        <f t="shared" si="5429"/>
        <v>658.8</v>
      </c>
      <c r="BV1586" s="27">
        <f t="shared" ref="BV1586:BV1605" si="5496">BV1587</f>
        <v>0</v>
      </c>
      <c r="BW1586" s="27">
        <f t="shared" ref="BW1586:BW1605" si="5497">BW1587</f>
        <v>0</v>
      </c>
      <c r="BX1586" s="27">
        <f t="shared" si="5454"/>
        <v>658.8</v>
      </c>
      <c r="BY1586" s="27">
        <f t="shared" si="5455"/>
        <v>658.8</v>
      </c>
      <c r="BZ1586" s="27">
        <f t="shared" si="5456"/>
        <v>658.8</v>
      </c>
      <c r="CA1586" s="27">
        <f t="shared" ref="CA1586:CA1605" si="5498">CA1587</f>
        <v>0</v>
      </c>
      <c r="CB1586" s="20">
        <v>0</v>
      </c>
      <c r="CC1586" s="35"/>
      <c r="CG1586" s="1" t="s">
        <v>28</v>
      </c>
    </row>
    <row r="1587" spans="1:87" ht="46.8" hidden="1" x14ac:dyDescent="0.3">
      <c r="A1587" s="18" t="s">
        <v>911</v>
      </c>
      <c r="B1587" s="19">
        <v>240</v>
      </c>
      <c r="C1587" s="18"/>
      <c r="D1587" s="18"/>
      <c r="E1587" s="34" t="s">
        <v>40</v>
      </c>
      <c r="F1587" s="27">
        <f t="shared" si="5461"/>
        <v>658.8</v>
      </c>
      <c r="G1587" s="27">
        <f t="shared" si="5462"/>
        <v>658.8</v>
      </c>
      <c r="H1587" s="27">
        <f t="shared" si="5463"/>
        <v>658.8</v>
      </c>
      <c r="I1587" s="27">
        <f t="shared" si="5464"/>
        <v>0</v>
      </c>
      <c r="J1587" s="27">
        <f t="shared" si="5465"/>
        <v>0</v>
      </c>
      <c r="K1587" s="27">
        <f t="shared" si="5466"/>
        <v>0</v>
      </c>
      <c r="L1587" s="27">
        <f t="shared" si="5430"/>
        <v>658.8</v>
      </c>
      <c r="M1587" s="27">
        <f t="shared" si="5431"/>
        <v>658.8</v>
      </c>
      <c r="N1587" s="27">
        <f t="shared" si="5432"/>
        <v>658.8</v>
      </c>
      <c r="O1587" s="27">
        <f t="shared" si="5467"/>
        <v>0</v>
      </c>
      <c r="P1587" s="27">
        <f t="shared" si="5468"/>
        <v>0</v>
      </c>
      <c r="Q1587" s="27">
        <f t="shared" si="5469"/>
        <v>0</v>
      </c>
      <c r="R1587" s="27">
        <f t="shared" si="5433"/>
        <v>658.8</v>
      </c>
      <c r="S1587" s="27">
        <f t="shared" si="5434"/>
        <v>658.8</v>
      </c>
      <c r="T1587" s="27">
        <f t="shared" si="5435"/>
        <v>658.8</v>
      </c>
      <c r="U1587" s="27">
        <f t="shared" si="5470"/>
        <v>0</v>
      </c>
      <c r="V1587" s="27">
        <f t="shared" si="5471"/>
        <v>0</v>
      </c>
      <c r="W1587" s="27">
        <f t="shared" si="5472"/>
        <v>0</v>
      </c>
      <c r="X1587" s="27">
        <f t="shared" si="5436"/>
        <v>658.8</v>
      </c>
      <c r="Y1587" s="27">
        <f t="shared" si="5437"/>
        <v>658.8</v>
      </c>
      <c r="Z1587" s="27">
        <f t="shared" si="5438"/>
        <v>658.8</v>
      </c>
      <c r="AA1587" s="27">
        <f t="shared" si="5473"/>
        <v>0</v>
      </c>
      <c r="AB1587" s="27">
        <f t="shared" si="5474"/>
        <v>0</v>
      </c>
      <c r="AC1587" s="27">
        <f t="shared" si="5475"/>
        <v>0</v>
      </c>
      <c r="AD1587" s="27">
        <f t="shared" si="5439"/>
        <v>658.8</v>
      </c>
      <c r="AE1587" s="27">
        <f t="shared" si="5440"/>
        <v>658.8</v>
      </c>
      <c r="AF1587" s="27">
        <f t="shared" si="5441"/>
        <v>658.8</v>
      </c>
      <c r="AG1587" s="27">
        <f t="shared" si="5476"/>
        <v>0</v>
      </c>
      <c r="AH1587" s="27">
        <f t="shared" si="5477"/>
        <v>0</v>
      </c>
      <c r="AI1587" s="27">
        <f t="shared" si="5478"/>
        <v>0</v>
      </c>
      <c r="AJ1587" s="27">
        <f t="shared" si="5442"/>
        <v>658.8</v>
      </c>
      <c r="AK1587" s="27">
        <f t="shared" si="5443"/>
        <v>658.8</v>
      </c>
      <c r="AL1587" s="27">
        <f t="shared" si="5444"/>
        <v>658.8</v>
      </c>
      <c r="AM1587" s="27">
        <f t="shared" si="5479"/>
        <v>0</v>
      </c>
      <c r="AN1587" s="27">
        <f t="shared" si="5480"/>
        <v>0</v>
      </c>
      <c r="AO1587" s="27">
        <f t="shared" si="5481"/>
        <v>0</v>
      </c>
      <c r="AP1587" s="27">
        <f t="shared" si="5445"/>
        <v>658.8</v>
      </c>
      <c r="AQ1587" s="27">
        <f t="shared" si="5446"/>
        <v>658.8</v>
      </c>
      <c r="AR1587" s="27">
        <f t="shared" si="5447"/>
        <v>658.8</v>
      </c>
      <c r="AS1587" s="27">
        <f t="shared" si="5482"/>
        <v>0</v>
      </c>
      <c r="AT1587" s="27">
        <f t="shared" si="5483"/>
        <v>0</v>
      </c>
      <c r="AU1587" s="27">
        <f t="shared" si="5484"/>
        <v>0</v>
      </c>
      <c r="AV1587" s="27">
        <f t="shared" si="5448"/>
        <v>658.8</v>
      </c>
      <c r="AW1587" s="27">
        <f t="shared" si="5449"/>
        <v>658.8</v>
      </c>
      <c r="AX1587" s="27">
        <f t="shared" si="5450"/>
        <v>658.8</v>
      </c>
      <c r="AY1587" s="27">
        <f t="shared" si="5485"/>
        <v>0</v>
      </c>
      <c r="AZ1587" s="27">
        <f t="shared" si="5486"/>
        <v>0</v>
      </c>
      <c r="BA1587" s="27">
        <f t="shared" si="5487"/>
        <v>0</v>
      </c>
      <c r="BB1587" s="27">
        <f t="shared" si="5451"/>
        <v>658.8</v>
      </c>
      <c r="BC1587" s="27">
        <f t="shared" si="5452"/>
        <v>658.8</v>
      </c>
      <c r="BD1587" s="27">
        <f t="shared" si="5453"/>
        <v>658.8</v>
      </c>
      <c r="BE1587" s="27">
        <f t="shared" si="5488"/>
        <v>0</v>
      </c>
      <c r="BF1587" s="27">
        <f t="shared" si="5489"/>
        <v>0</v>
      </c>
      <c r="BG1587" s="27">
        <f t="shared" si="5490"/>
        <v>0</v>
      </c>
      <c r="BH1587" s="27">
        <f t="shared" si="5421"/>
        <v>658.8</v>
      </c>
      <c r="BI1587" s="27">
        <f t="shared" si="5422"/>
        <v>658.8</v>
      </c>
      <c r="BJ1587" s="27">
        <f t="shared" si="5423"/>
        <v>658.8</v>
      </c>
      <c r="BK1587" s="27">
        <f t="shared" si="5491"/>
        <v>0</v>
      </c>
      <c r="BL1587" s="27">
        <f t="shared" si="5492"/>
        <v>0</v>
      </c>
      <c r="BM1587" s="27">
        <f t="shared" si="5493"/>
        <v>0</v>
      </c>
      <c r="BN1587" s="27">
        <f t="shared" si="5424"/>
        <v>658.8</v>
      </c>
      <c r="BO1587" s="27">
        <f t="shared" si="5425"/>
        <v>658.8</v>
      </c>
      <c r="BP1587" s="27">
        <f t="shared" si="5426"/>
        <v>658.8</v>
      </c>
      <c r="BQ1587" s="27">
        <f t="shared" si="5494"/>
        <v>0</v>
      </c>
      <c r="BR1587" s="27">
        <f t="shared" si="5495"/>
        <v>0</v>
      </c>
      <c r="BS1587" s="27">
        <f t="shared" si="5427"/>
        <v>658.8</v>
      </c>
      <c r="BT1587" s="27">
        <f t="shared" si="5428"/>
        <v>658.8</v>
      </c>
      <c r="BU1587" s="27">
        <f t="shared" si="5429"/>
        <v>658.8</v>
      </c>
      <c r="BV1587" s="27">
        <f t="shared" si="5496"/>
        <v>0</v>
      </c>
      <c r="BW1587" s="27">
        <f t="shared" si="5497"/>
        <v>0</v>
      </c>
      <c r="BX1587" s="27">
        <f t="shared" si="5454"/>
        <v>658.8</v>
      </c>
      <c r="BY1587" s="27">
        <f t="shared" si="5455"/>
        <v>658.8</v>
      </c>
      <c r="BZ1587" s="27">
        <f t="shared" si="5456"/>
        <v>658.8</v>
      </c>
      <c r="CA1587" s="27">
        <f t="shared" si="5498"/>
        <v>0</v>
      </c>
      <c r="CB1587" s="20">
        <v>0</v>
      </c>
      <c r="CC1587" s="35"/>
      <c r="CH1587" s="1" t="s">
        <v>29</v>
      </c>
    </row>
    <row r="1588" spans="1:87" hidden="1" x14ac:dyDescent="0.3">
      <c r="A1588" s="18" t="s">
        <v>911</v>
      </c>
      <c r="B1588" s="19">
        <v>240</v>
      </c>
      <c r="C1588" s="18" t="s">
        <v>392</v>
      </c>
      <c r="D1588" s="18" t="s">
        <v>46</v>
      </c>
      <c r="E1588" s="34" t="s">
        <v>913</v>
      </c>
      <c r="F1588" s="27">
        <v>658.8</v>
      </c>
      <c r="G1588" s="27">
        <v>658.8</v>
      </c>
      <c r="H1588" s="27">
        <v>658.8</v>
      </c>
      <c r="I1588" s="27"/>
      <c r="J1588" s="27"/>
      <c r="K1588" s="27"/>
      <c r="L1588" s="27">
        <f t="shared" si="5430"/>
        <v>658.8</v>
      </c>
      <c r="M1588" s="27">
        <f t="shared" si="5431"/>
        <v>658.8</v>
      </c>
      <c r="N1588" s="27">
        <f t="shared" si="5432"/>
        <v>658.8</v>
      </c>
      <c r="O1588" s="27"/>
      <c r="P1588" s="27"/>
      <c r="Q1588" s="27"/>
      <c r="R1588" s="27">
        <f t="shared" si="5433"/>
        <v>658.8</v>
      </c>
      <c r="S1588" s="27">
        <f t="shared" si="5434"/>
        <v>658.8</v>
      </c>
      <c r="T1588" s="27">
        <f t="shared" si="5435"/>
        <v>658.8</v>
      </c>
      <c r="U1588" s="27"/>
      <c r="V1588" s="27"/>
      <c r="W1588" s="27"/>
      <c r="X1588" s="27">
        <f t="shared" si="5436"/>
        <v>658.8</v>
      </c>
      <c r="Y1588" s="27">
        <f t="shared" si="5437"/>
        <v>658.8</v>
      </c>
      <c r="Z1588" s="27">
        <f t="shared" si="5438"/>
        <v>658.8</v>
      </c>
      <c r="AA1588" s="27"/>
      <c r="AB1588" s="27"/>
      <c r="AC1588" s="27"/>
      <c r="AD1588" s="27">
        <f t="shared" si="5439"/>
        <v>658.8</v>
      </c>
      <c r="AE1588" s="27">
        <f t="shared" si="5440"/>
        <v>658.8</v>
      </c>
      <c r="AF1588" s="27">
        <f t="shared" si="5441"/>
        <v>658.8</v>
      </c>
      <c r="AG1588" s="27"/>
      <c r="AH1588" s="27"/>
      <c r="AI1588" s="27"/>
      <c r="AJ1588" s="27">
        <f t="shared" si="5442"/>
        <v>658.8</v>
      </c>
      <c r="AK1588" s="27">
        <f t="shared" si="5443"/>
        <v>658.8</v>
      </c>
      <c r="AL1588" s="27">
        <f t="shared" si="5444"/>
        <v>658.8</v>
      </c>
      <c r="AM1588" s="27"/>
      <c r="AN1588" s="27"/>
      <c r="AO1588" s="27"/>
      <c r="AP1588" s="27">
        <f t="shared" si="5445"/>
        <v>658.8</v>
      </c>
      <c r="AQ1588" s="27">
        <f t="shared" si="5446"/>
        <v>658.8</v>
      </c>
      <c r="AR1588" s="27">
        <f t="shared" si="5447"/>
        <v>658.8</v>
      </c>
      <c r="AS1588" s="27"/>
      <c r="AT1588" s="27"/>
      <c r="AU1588" s="27"/>
      <c r="AV1588" s="27">
        <f t="shared" si="5448"/>
        <v>658.8</v>
      </c>
      <c r="AW1588" s="27">
        <f t="shared" si="5449"/>
        <v>658.8</v>
      </c>
      <c r="AX1588" s="27">
        <f t="shared" si="5450"/>
        <v>658.8</v>
      </c>
      <c r="AY1588" s="27"/>
      <c r="AZ1588" s="27"/>
      <c r="BA1588" s="27"/>
      <c r="BB1588" s="27">
        <f t="shared" si="5451"/>
        <v>658.8</v>
      </c>
      <c r="BC1588" s="27">
        <f t="shared" si="5452"/>
        <v>658.8</v>
      </c>
      <c r="BD1588" s="27">
        <f t="shared" si="5453"/>
        <v>658.8</v>
      </c>
      <c r="BE1588" s="27"/>
      <c r="BF1588" s="27"/>
      <c r="BG1588" s="27"/>
      <c r="BH1588" s="27">
        <f t="shared" si="5421"/>
        <v>658.8</v>
      </c>
      <c r="BI1588" s="27">
        <f t="shared" si="5422"/>
        <v>658.8</v>
      </c>
      <c r="BJ1588" s="27">
        <f t="shared" si="5423"/>
        <v>658.8</v>
      </c>
      <c r="BK1588" s="27"/>
      <c r="BL1588" s="27"/>
      <c r="BM1588" s="27"/>
      <c r="BN1588" s="27">
        <f t="shared" si="5424"/>
        <v>658.8</v>
      </c>
      <c r="BO1588" s="27">
        <f t="shared" si="5425"/>
        <v>658.8</v>
      </c>
      <c r="BP1588" s="27">
        <f t="shared" si="5426"/>
        <v>658.8</v>
      </c>
      <c r="BQ1588" s="27"/>
      <c r="BR1588" s="27"/>
      <c r="BS1588" s="27">
        <f t="shared" si="5427"/>
        <v>658.8</v>
      </c>
      <c r="BT1588" s="27">
        <f t="shared" si="5428"/>
        <v>658.8</v>
      </c>
      <c r="BU1588" s="27">
        <f t="shared" si="5429"/>
        <v>658.8</v>
      </c>
      <c r="BV1588" s="27"/>
      <c r="BW1588" s="27"/>
      <c r="BX1588" s="27">
        <f t="shared" si="5454"/>
        <v>658.8</v>
      </c>
      <c r="BY1588" s="27">
        <f t="shared" si="5455"/>
        <v>658.8</v>
      </c>
      <c r="BZ1588" s="27">
        <f t="shared" si="5456"/>
        <v>658.8</v>
      </c>
      <c r="CA1588" s="27"/>
      <c r="CB1588" s="20">
        <v>0</v>
      </c>
      <c r="CC1588" s="35"/>
    </row>
    <row r="1589" spans="1:87" hidden="1" x14ac:dyDescent="0.3">
      <c r="A1589" s="18" t="s">
        <v>911</v>
      </c>
      <c r="B1589" s="36" t="s">
        <v>635</v>
      </c>
      <c r="C1589" s="18"/>
      <c r="D1589" s="18"/>
      <c r="E1589" s="34" t="s">
        <v>53</v>
      </c>
      <c r="F1589" s="27">
        <f t="shared" si="5461"/>
        <v>13</v>
      </c>
      <c r="G1589" s="27">
        <f t="shared" si="5462"/>
        <v>13</v>
      </c>
      <c r="H1589" s="27">
        <f t="shared" si="5463"/>
        <v>13</v>
      </c>
      <c r="I1589" s="27">
        <f t="shared" si="5464"/>
        <v>0</v>
      </c>
      <c r="J1589" s="27">
        <f t="shared" si="5465"/>
        <v>0</v>
      </c>
      <c r="K1589" s="27">
        <f t="shared" si="5466"/>
        <v>0</v>
      </c>
      <c r="L1589" s="27">
        <f t="shared" si="5430"/>
        <v>13</v>
      </c>
      <c r="M1589" s="27">
        <f t="shared" si="5431"/>
        <v>13</v>
      </c>
      <c r="N1589" s="27">
        <f t="shared" si="5432"/>
        <v>13</v>
      </c>
      <c r="O1589" s="27">
        <f t="shared" si="5467"/>
        <v>0</v>
      </c>
      <c r="P1589" s="27">
        <f t="shared" si="5468"/>
        <v>0</v>
      </c>
      <c r="Q1589" s="27">
        <f t="shared" si="5469"/>
        <v>0</v>
      </c>
      <c r="R1589" s="27">
        <f t="shared" si="5433"/>
        <v>13</v>
      </c>
      <c r="S1589" s="27">
        <f t="shared" si="5434"/>
        <v>13</v>
      </c>
      <c r="T1589" s="27">
        <f t="shared" si="5435"/>
        <v>13</v>
      </c>
      <c r="U1589" s="27">
        <f t="shared" si="5470"/>
        <v>0</v>
      </c>
      <c r="V1589" s="27">
        <f t="shared" si="5471"/>
        <v>0</v>
      </c>
      <c r="W1589" s="27">
        <f t="shared" si="5472"/>
        <v>0</v>
      </c>
      <c r="X1589" s="27">
        <f t="shared" si="5436"/>
        <v>13</v>
      </c>
      <c r="Y1589" s="27">
        <f t="shared" si="5437"/>
        <v>13</v>
      </c>
      <c r="Z1589" s="27">
        <f t="shared" si="5438"/>
        <v>13</v>
      </c>
      <c r="AA1589" s="27">
        <f t="shared" si="5473"/>
        <v>0</v>
      </c>
      <c r="AB1589" s="27">
        <f t="shared" si="5474"/>
        <v>0</v>
      </c>
      <c r="AC1589" s="27">
        <f t="shared" si="5475"/>
        <v>0</v>
      </c>
      <c r="AD1589" s="27">
        <f t="shared" si="5439"/>
        <v>13</v>
      </c>
      <c r="AE1589" s="27">
        <f t="shared" si="5440"/>
        <v>13</v>
      </c>
      <c r="AF1589" s="27">
        <f t="shared" si="5441"/>
        <v>13</v>
      </c>
      <c r="AG1589" s="27">
        <f t="shared" si="5476"/>
        <v>0</v>
      </c>
      <c r="AH1589" s="27">
        <f t="shared" si="5477"/>
        <v>0</v>
      </c>
      <c r="AI1589" s="27">
        <f t="shared" si="5478"/>
        <v>0</v>
      </c>
      <c r="AJ1589" s="27">
        <f t="shared" si="5442"/>
        <v>13</v>
      </c>
      <c r="AK1589" s="27">
        <f t="shared" si="5443"/>
        <v>13</v>
      </c>
      <c r="AL1589" s="27">
        <f t="shared" si="5444"/>
        <v>13</v>
      </c>
      <c r="AM1589" s="27">
        <f t="shared" si="5479"/>
        <v>0</v>
      </c>
      <c r="AN1589" s="27">
        <f t="shared" si="5480"/>
        <v>0</v>
      </c>
      <c r="AO1589" s="27">
        <f t="shared" si="5481"/>
        <v>0</v>
      </c>
      <c r="AP1589" s="27">
        <f t="shared" si="5445"/>
        <v>13</v>
      </c>
      <c r="AQ1589" s="27">
        <f t="shared" si="5446"/>
        <v>13</v>
      </c>
      <c r="AR1589" s="27">
        <f t="shared" si="5447"/>
        <v>13</v>
      </c>
      <c r="AS1589" s="27">
        <f t="shared" si="5482"/>
        <v>0</v>
      </c>
      <c r="AT1589" s="27">
        <f t="shared" si="5483"/>
        <v>0</v>
      </c>
      <c r="AU1589" s="27">
        <f t="shared" si="5484"/>
        <v>0</v>
      </c>
      <c r="AV1589" s="27">
        <f t="shared" si="5448"/>
        <v>13</v>
      </c>
      <c r="AW1589" s="27">
        <f t="shared" si="5449"/>
        <v>13</v>
      </c>
      <c r="AX1589" s="27">
        <f t="shared" si="5450"/>
        <v>13</v>
      </c>
      <c r="AY1589" s="27">
        <f t="shared" si="5485"/>
        <v>0</v>
      </c>
      <c r="AZ1589" s="27">
        <f t="shared" si="5486"/>
        <v>0</v>
      </c>
      <c r="BA1589" s="27">
        <f t="shared" si="5487"/>
        <v>0</v>
      </c>
      <c r="BB1589" s="27">
        <f t="shared" si="5451"/>
        <v>13</v>
      </c>
      <c r="BC1589" s="27">
        <f t="shared" si="5452"/>
        <v>13</v>
      </c>
      <c r="BD1589" s="27">
        <f t="shared" si="5453"/>
        <v>13</v>
      </c>
      <c r="BE1589" s="27">
        <f t="shared" si="5488"/>
        <v>0</v>
      </c>
      <c r="BF1589" s="27">
        <f t="shared" si="5489"/>
        <v>0</v>
      </c>
      <c r="BG1589" s="27">
        <f t="shared" si="5490"/>
        <v>0</v>
      </c>
      <c r="BH1589" s="27">
        <f t="shared" si="5421"/>
        <v>13</v>
      </c>
      <c r="BI1589" s="27">
        <f t="shared" si="5422"/>
        <v>13</v>
      </c>
      <c r="BJ1589" s="27">
        <f t="shared" si="5423"/>
        <v>13</v>
      </c>
      <c r="BK1589" s="27">
        <f t="shared" si="5491"/>
        <v>0</v>
      </c>
      <c r="BL1589" s="27">
        <f t="shared" si="5492"/>
        <v>0</v>
      </c>
      <c r="BM1589" s="27">
        <f t="shared" si="5493"/>
        <v>0</v>
      </c>
      <c r="BN1589" s="27">
        <f t="shared" si="5424"/>
        <v>13</v>
      </c>
      <c r="BO1589" s="27">
        <f t="shared" si="5425"/>
        <v>13</v>
      </c>
      <c r="BP1589" s="27">
        <f t="shared" si="5426"/>
        <v>13</v>
      </c>
      <c r="BQ1589" s="27">
        <f t="shared" si="5494"/>
        <v>0</v>
      </c>
      <c r="BR1589" s="27">
        <f t="shared" si="5495"/>
        <v>0</v>
      </c>
      <c r="BS1589" s="27">
        <f t="shared" si="5427"/>
        <v>13</v>
      </c>
      <c r="BT1589" s="27">
        <f t="shared" si="5428"/>
        <v>13</v>
      </c>
      <c r="BU1589" s="27">
        <f t="shared" si="5429"/>
        <v>13</v>
      </c>
      <c r="BV1589" s="27">
        <f t="shared" si="5496"/>
        <v>0</v>
      </c>
      <c r="BW1589" s="27">
        <f t="shared" si="5497"/>
        <v>0</v>
      </c>
      <c r="BX1589" s="27">
        <f t="shared" si="5454"/>
        <v>13</v>
      </c>
      <c r="BY1589" s="27">
        <f t="shared" si="5455"/>
        <v>13</v>
      </c>
      <c r="BZ1589" s="27">
        <f t="shared" si="5456"/>
        <v>13</v>
      </c>
      <c r="CA1589" s="27">
        <f t="shared" si="5498"/>
        <v>0</v>
      </c>
      <c r="CB1589" s="20">
        <v>0</v>
      </c>
      <c r="CC1589" s="35"/>
      <c r="CG1589" s="1" t="s">
        <v>28</v>
      </c>
    </row>
    <row r="1590" spans="1:87" hidden="1" x14ac:dyDescent="0.3">
      <c r="A1590" s="18" t="s">
        <v>911</v>
      </c>
      <c r="B1590" s="19">
        <v>850</v>
      </c>
      <c r="C1590" s="18"/>
      <c r="D1590" s="18"/>
      <c r="E1590" s="34" t="s">
        <v>78</v>
      </c>
      <c r="F1590" s="27">
        <f t="shared" si="5461"/>
        <v>13</v>
      </c>
      <c r="G1590" s="27">
        <f t="shared" si="5462"/>
        <v>13</v>
      </c>
      <c r="H1590" s="27">
        <f t="shared" si="5463"/>
        <v>13</v>
      </c>
      <c r="I1590" s="27">
        <f t="shared" si="5464"/>
        <v>0</v>
      </c>
      <c r="J1590" s="27">
        <f t="shared" si="5465"/>
        <v>0</v>
      </c>
      <c r="K1590" s="27">
        <f t="shared" si="5466"/>
        <v>0</v>
      </c>
      <c r="L1590" s="27">
        <f t="shared" si="5430"/>
        <v>13</v>
      </c>
      <c r="M1590" s="27">
        <f t="shared" si="5431"/>
        <v>13</v>
      </c>
      <c r="N1590" s="27">
        <f t="shared" si="5432"/>
        <v>13</v>
      </c>
      <c r="O1590" s="27">
        <f t="shared" si="5467"/>
        <v>0</v>
      </c>
      <c r="P1590" s="27">
        <f t="shared" si="5468"/>
        <v>0</v>
      </c>
      <c r="Q1590" s="27">
        <f t="shared" si="5469"/>
        <v>0</v>
      </c>
      <c r="R1590" s="27">
        <f t="shared" si="5433"/>
        <v>13</v>
      </c>
      <c r="S1590" s="27">
        <f t="shared" si="5434"/>
        <v>13</v>
      </c>
      <c r="T1590" s="27">
        <f t="shared" si="5435"/>
        <v>13</v>
      </c>
      <c r="U1590" s="27">
        <f t="shared" si="5470"/>
        <v>0</v>
      </c>
      <c r="V1590" s="27">
        <f t="shared" si="5471"/>
        <v>0</v>
      </c>
      <c r="W1590" s="27">
        <f t="shared" si="5472"/>
        <v>0</v>
      </c>
      <c r="X1590" s="27">
        <f t="shared" si="5436"/>
        <v>13</v>
      </c>
      <c r="Y1590" s="27">
        <f t="shared" si="5437"/>
        <v>13</v>
      </c>
      <c r="Z1590" s="27">
        <f t="shared" si="5438"/>
        <v>13</v>
      </c>
      <c r="AA1590" s="27">
        <f t="shared" si="5473"/>
        <v>0</v>
      </c>
      <c r="AB1590" s="27">
        <f t="shared" si="5474"/>
        <v>0</v>
      </c>
      <c r="AC1590" s="27">
        <f t="shared" si="5475"/>
        <v>0</v>
      </c>
      <c r="AD1590" s="27">
        <f t="shared" si="5439"/>
        <v>13</v>
      </c>
      <c r="AE1590" s="27">
        <f t="shared" si="5440"/>
        <v>13</v>
      </c>
      <c r="AF1590" s="27">
        <f t="shared" si="5441"/>
        <v>13</v>
      </c>
      <c r="AG1590" s="27">
        <f t="shared" si="5476"/>
        <v>0</v>
      </c>
      <c r="AH1590" s="27">
        <f t="shared" si="5477"/>
        <v>0</v>
      </c>
      <c r="AI1590" s="27">
        <f t="shared" si="5478"/>
        <v>0</v>
      </c>
      <c r="AJ1590" s="27">
        <f t="shared" si="5442"/>
        <v>13</v>
      </c>
      <c r="AK1590" s="27">
        <f t="shared" si="5443"/>
        <v>13</v>
      </c>
      <c r="AL1590" s="27">
        <f t="shared" si="5444"/>
        <v>13</v>
      </c>
      <c r="AM1590" s="27">
        <f t="shared" si="5479"/>
        <v>0</v>
      </c>
      <c r="AN1590" s="27">
        <f t="shared" si="5480"/>
        <v>0</v>
      </c>
      <c r="AO1590" s="27">
        <f t="shared" si="5481"/>
        <v>0</v>
      </c>
      <c r="AP1590" s="27">
        <f t="shared" si="5445"/>
        <v>13</v>
      </c>
      <c r="AQ1590" s="27">
        <f t="shared" si="5446"/>
        <v>13</v>
      </c>
      <c r="AR1590" s="27">
        <f t="shared" si="5447"/>
        <v>13</v>
      </c>
      <c r="AS1590" s="27">
        <f t="shared" si="5482"/>
        <v>0</v>
      </c>
      <c r="AT1590" s="27">
        <f t="shared" si="5483"/>
        <v>0</v>
      </c>
      <c r="AU1590" s="27">
        <f t="shared" si="5484"/>
        <v>0</v>
      </c>
      <c r="AV1590" s="27">
        <f t="shared" si="5448"/>
        <v>13</v>
      </c>
      <c r="AW1590" s="27">
        <f t="shared" si="5449"/>
        <v>13</v>
      </c>
      <c r="AX1590" s="27">
        <f t="shared" si="5450"/>
        <v>13</v>
      </c>
      <c r="AY1590" s="27">
        <f t="shared" si="5485"/>
        <v>0</v>
      </c>
      <c r="AZ1590" s="27">
        <f t="shared" si="5486"/>
        <v>0</v>
      </c>
      <c r="BA1590" s="27">
        <f t="shared" si="5487"/>
        <v>0</v>
      </c>
      <c r="BB1590" s="27">
        <f t="shared" si="5451"/>
        <v>13</v>
      </c>
      <c r="BC1590" s="27">
        <f t="shared" si="5452"/>
        <v>13</v>
      </c>
      <c r="BD1590" s="27">
        <f t="shared" si="5453"/>
        <v>13</v>
      </c>
      <c r="BE1590" s="27">
        <f t="shared" si="5488"/>
        <v>0</v>
      </c>
      <c r="BF1590" s="27">
        <f t="shared" si="5489"/>
        <v>0</v>
      </c>
      <c r="BG1590" s="27">
        <f t="shared" si="5490"/>
        <v>0</v>
      </c>
      <c r="BH1590" s="27">
        <f t="shared" si="5421"/>
        <v>13</v>
      </c>
      <c r="BI1590" s="27">
        <f t="shared" si="5422"/>
        <v>13</v>
      </c>
      <c r="BJ1590" s="27">
        <f t="shared" si="5423"/>
        <v>13</v>
      </c>
      <c r="BK1590" s="27">
        <f t="shared" si="5491"/>
        <v>0</v>
      </c>
      <c r="BL1590" s="27">
        <f t="shared" si="5492"/>
        <v>0</v>
      </c>
      <c r="BM1590" s="27">
        <f t="shared" si="5493"/>
        <v>0</v>
      </c>
      <c r="BN1590" s="27">
        <f t="shared" si="5424"/>
        <v>13</v>
      </c>
      <c r="BO1590" s="27">
        <f t="shared" si="5425"/>
        <v>13</v>
      </c>
      <c r="BP1590" s="27">
        <f t="shared" si="5426"/>
        <v>13</v>
      </c>
      <c r="BQ1590" s="27">
        <f t="shared" si="5494"/>
        <v>0</v>
      </c>
      <c r="BR1590" s="27">
        <f t="shared" si="5495"/>
        <v>0</v>
      </c>
      <c r="BS1590" s="27">
        <f t="shared" si="5427"/>
        <v>13</v>
      </c>
      <c r="BT1590" s="27">
        <f t="shared" si="5428"/>
        <v>13</v>
      </c>
      <c r="BU1590" s="27">
        <f t="shared" si="5429"/>
        <v>13</v>
      </c>
      <c r="BV1590" s="27">
        <f t="shared" si="5496"/>
        <v>0</v>
      </c>
      <c r="BW1590" s="27">
        <f t="shared" si="5497"/>
        <v>0</v>
      </c>
      <c r="BX1590" s="27">
        <f t="shared" si="5454"/>
        <v>13</v>
      </c>
      <c r="BY1590" s="27">
        <f t="shared" si="5455"/>
        <v>13</v>
      </c>
      <c r="BZ1590" s="27">
        <f t="shared" si="5456"/>
        <v>13</v>
      </c>
      <c r="CA1590" s="27">
        <f t="shared" si="5498"/>
        <v>0</v>
      </c>
      <c r="CB1590" s="20">
        <v>0</v>
      </c>
      <c r="CC1590" s="35"/>
      <c r="CH1590" s="1" t="s">
        <v>29</v>
      </c>
    </row>
    <row r="1591" spans="1:87" hidden="1" x14ac:dyDescent="0.3">
      <c r="A1591" s="18" t="s">
        <v>911</v>
      </c>
      <c r="B1591" s="19">
        <v>850</v>
      </c>
      <c r="C1591" s="18" t="s">
        <v>392</v>
      </c>
      <c r="D1591" s="18" t="s">
        <v>46</v>
      </c>
      <c r="E1591" s="34" t="s">
        <v>913</v>
      </c>
      <c r="F1591" s="27">
        <v>13</v>
      </c>
      <c r="G1591" s="27">
        <v>13</v>
      </c>
      <c r="H1591" s="27">
        <v>13</v>
      </c>
      <c r="I1591" s="27"/>
      <c r="J1591" s="27"/>
      <c r="K1591" s="27"/>
      <c r="L1591" s="27">
        <f t="shared" si="5430"/>
        <v>13</v>
      </c>
      <c r="M1591" s="27">
        <f t="shared" si="5431"/>
        <v>13</v>
      </c>
      <c r="N1591" s="27">
        <f t="shared" si="5432"/>
        <v>13</v>
      </c>
      <c r="O1591" s="27"/>
      <c r="P1591" s="27"/>
      <c r="Q1591" s="27"/>
      <c r="R1591" s="27">
        <f t="shared" si="5433"/>
        <v>13</v>
      </c>
      <c r="S1591" s="27">
        <f t="shared" si="5434"/>
        <v>13</v>
      </c>
      <c r="T1591" s="27">
        <f t="shared" si="5435"/>
        <v>13</v>
      </c>
      <c r="U1591" s="27"/>
      <c r="V1591" s="27"/>
      <c r="W1591" s="27"/>
      <c r="X1591" s="27">
        <f t="shared" si="5436"/>
        <v>13</v>
      </c>
      <c r="Y1591" s="27">
        <f t="shared" si="5437"/>
        <v>13</v>
      </c>
      <c r="Z1591" s="27">
        <f t="shared" si="5438"/>
        <v>13</v>
      </c>
      <c r="AA1591" s="27"/>
      <c r="AB1591" s="27"/>
      <c r="AC1591" s="27"/>
      <c r="AD1591" s="27">
        <f t="shared" si="5439"/>
        <v>13</v>
      </c>
      <c r="AE1591" s="27">
        <f t="shared" si="5440"/>
        <v>13</v>
      </c>
      <c r="AF1591" s="27">
        <f t="shared" si="5441"/>
        <v>13</v>
      </c>
      <c r="AG1591" s="27"/>
      <c r="AH1591" s="27"/>
      <c r="AI1591" s="27"/>
      <c r="AJ1591" s="27">
        <f t="shared" si="5442"/>
        <v>13</v>
      </c>
      <c r="AK1591" s="27">
        <f t="shared" si="5443"/>
        <v>13</v>
      </c>
      <c r="AL1591" s="27">
        <f t="shared" si="5444"/>
        <v>13</v>
      </c>
      <c r="AM1591" s="27"/>
      <c r="AN1591" s="27"/>
      <c r="AO1591" s="27"/>
      <c r="AP1591" s="27">
        <f t="shared" si="5445"/>
        <v>13</v>
      </c>
      <c r="AQ1591" s="27">
        <f t="shared" si="5446"/>
        <v>13</v>
      </c>
      <c r="AR1591" s="27">
        <f t="shared" si="5447"/>
        <v>13</v>
      </c>
      <c r="AS1591" s="27"/>
      <c r="AT1591" s="27"/>
      <c r="AU1591" s="27"/>
      <c r="AV1591" s="27">
        <f t="shared" si="5448"/>
        <v>13</v>
      </c>
      <c r="AW1591" s="27">
        <f t="shared" si="5449"/>
        <v>13</v>
      </c>
      <c r="AX1591" s="27">
        <f t="shared" si="5450"/>
        <v>13</v>
      </c>
      <c r="AY1591" s="27"/>
      <c r="AZ1591" s="27"/>
      <c r="BA1591" s="27"/>
      <c r="BB1591" s="27">
        <f t="shared" si="5451"/>
        <v>13</v>
      </c>
      <c r="BC1591" s="27">
        <f t="shared" si="5452"/>
        <v>13</v>
      </c>
      <c r="BD1591" s="27">
        <f t="shared" si="5453"/>
        <v>13</v>
      </c>
      <c r="BE1591" s="27"/>
      <c r="BF1591" s="27"/>
      <c r="BG1591" s="27"/>
      <c r="BH1591" s="27">
        <f t="shared" si="5421"/>
        <v>13</v>
      </c>
      <c r="BI1591" s="27">
        <f t="shared" si="5422"/>
        <v>13</v>
      </c>
      <c r="BJ1591" s="27">
        <f t="shared" si="5423"/>
        <v>13</v>
      </c>
      <c r="BK1591" s="27"/>
      <c r="BL1591" s="27"/>
      <c r="BM1591" s="27"/>
      <c r="BN1591" s="27">
        <f t="shared" si="5424"/>
        <v>13</v>
      </c>
      <c r="BO1591" s="27">
        <f t="shared" si="5425"/>
        <v>13</v>
      </c>
      <c r="BP1591" s="27">
        <f t="shared" si="5426"/>
        <v>13</v>
      </c>
      <c r="BQ1591" s="27"/>
      <c r="BR1591" s="27"/>
      <c r="BS1591" s="27">
        <f t="shared" si="5427"/>
        <v>13</v>
      </c>
      <c r="BT1591" s="27">
        <f t="shared" si="5428"/>
        <v>13</v>
      </c>
      <c r="BU1591" s="27">
        <f t="shared" si="5429"/>
        <v>13</v>
      </c>
      <c r="BV1591" s="27"/>
      <c r="BW1591" s="27"/>
      <c r="BX1591" s="27">
        <f t="shared" si="5454"/>
        <v>13</v>
      </c>
      <c r="BY1591" s="27">
        <f t="shared" si="5455"/>
        <v>13</v>
      </c>
      <c r="BZ1591" s="27">
        <f t="shared" si="5456"/>
        <v>13</v>
      </c>
      <c r="CA1591" s="27"/>
      <c r="CB1591" s="20">
        <v>0</v>
      </c>
      <c r="CC1591" s="35"/>
    </row>
    <row r="1592" spans="1:87" ht="31.2" hidden="1" x14ac:dyDescent="0.3">
      <c r="A1592" s="36" t="s">
        <v>914</v>
      </c>
      <c r="B1592" s="36"/>
      <c r="C1592" s="34"/>
      <c r="D1592" s="18"/>
      <c r="E1592" s="34" t="s">
        <v>915</v>
      </c>
      <c r="F1592" s="27">
        <f t="shared" si="5461"/>
        <v>1070</v>
      </c>
      <c r="G1592" s="27">
        <f t="shared" si="5462"/>
        <v>1070</v>
      </c>
      <c r="H1592" s="27">
        <f t="shared" si="5463"/>
        <v>1070</v>
      </c>
      <c r="I1592" s="27">
        <f t="shared" si="5464"/>
        <v>0</v>
      </c>
      <c r="J1592" s="27">
        <f t="shared" si="5465"/>
        <v>0</v>
      </c>
      <c r="K1592" s="27">
        <f t="shared" si="5466"/>
        <v>0</v>
      </c>
      <c r="L1592" s="27">
        <f t="shared" si="5430"/>
        <v>1070</v>
      </c>
      <c r="M1592" s="27">
        <f t="shared" si="5431"/>
        <v>1070</v>
      </c>
      <c r="N1592" s="27">
        <f t="shared" si="5432"/>
        <v>1070</v>
      </c>
      <c r="O1592" s="27">
        <f t="shared" si="5467"/>
        <v>0</v>
      </c>
      <c r="P1592" s="27">
        <f t="shared" si="5468"/>
        <v>0</v>
      </c>
      <c r="Q1592" s="27">
        <f t="shared" si="5469"/>
        <v>0</v>
      </c>
      <c r="R1592" s="27">
        <f t="shared" si="5433"/>
        <v>1070</v>
      </c>
      <c r="S1592" s="27">
        <f t="shared" si="5434"/>
        <v>1070</v>
      </c>
      <c r="T1592" s="27">
        <f t="shared" si="5435"/>
        <v>1070</v>
      </c>
      <c r="U1592" s="27">
        <f t="shared" si="5470"/>
        <v>0</v>
      </c>
      <c r="V1592" s="27">
        <f t="shared" si="5471"/>
        <v>0</v>
      </c>
      <c r="W1592" s="27">
        <f t="shared" si="5472"/>
        <v>0</v>
      </c>
      <c r="X1592" s="27">
        <f t="shared" si="5436"/>
        <v>1070</v>
      </c>
      <c r="Y1592" s="27">
        <f t="shared" si="5437"/>
        <v>1070</v>
      </c>
      <c r="Z1592" s="27">
        <f t="shared" si="5438"/>
        <v>1070</v>
      </c>
      <c r="AA1592" s="27">
        <f t="shared" si="5473"/>
        <v>0</v>
      </c>
      <c r="AB1592" s="27">
        <f t="shared" si="5474"/>
        <v>0</v>
      </c>
      <c r="AC1592" s="27">
        <f t="shared" si="5475"/>
        <v>0</v>
      </c>
      <c r="AD1592" s="27">
        <f t="shared" si="5439"/>
        <v>1070</v>
      </c>
      <c r="AE1592" s="27">
        <f t="shared" si="5440"/>
        <v>1070</v>
      </c>
      <c r="AF1592" s="27">
        <f t="shared" si="5441"/>
        <v>1070</v>
      </c>
      <c r="AG1592" s="27">
        <f t="shared" si="5476"/>
        <v>0</v>
      </c>
      <c r="AH1592" s="27">
        <f t="shared" si="5477"/>
        <v>0</v>
      </c>
      <c r="AI1592" s="27">
        <f t="shared" si="5478"/>
        <v>0</v>
      </c>
      <c r="AJ1592" s="27">
        <f t="shared" si="5442"/>
        <v>1070</v>
      </c>
      <c r="AK1592" s="27">
        <f t="shared" si="5443"/>
        <v>1070</v>
      </c>
      <c r="AL1592" s="27">
        <f t="shared" si="5444"/>
        <v>1070</v>
      </c>
      <c r="AM1592" s="27">
        <f t="shared" si="5479"/>
        <v>0</v>
      </c>
      <c r="AN1592" s="27">
        <f t="shared" si="5480"/>
        <v>0</v>
      </c>
      <c r="AO1592" s="27">
        <f t="shared" si="5481"/>
        <v>0</v>
      </c>
      <c r="AP1592" s="27">
        <f t="shared" si="5445"/>
        <v>1070</v>
      </c>
      <c r="AQ1592" s="27">
        <f t="shared" si="5446"/>
        <v>1070</v>
      </c>
      <c r="AR1592" s="27">
        <f t="shared" si="5447"/>
        <v>1070</v>
      </c>
      <c r="AS1592" s="27">
        <f t="shared" si="5482"/>
        <v>0</v>
      </c>
      <c r="AT1592" s="27">
        <f t="shared" si="5483"/>
        <v>0</v>
      </c>
      <c r="AU1592" s="27">
        <f t="shared" si="5484"/>
        <v>0</v>
      </c>
      <c r="AV1592" s="27">
        <f t="shared" si="5448"/>
        <v>1070</v>
      </c>
      <c r="AW1592" s="27">
        <f t="shared" si="5449"/>
        <v>1070</v>
      </c>
      <c r="AX1592" s="27">
        <f t="shared" si="5450"/>
        <v>1070</v>
      </c>
      <c r="AY1592" s="27">
        <f t="shared" si="5485"/>
        <v>-76.408000000000001</v>
      </c>
      <c r="AZ1592" s="27">
        <f t="shared" si="5486"/>
        <v>0</v>
      </c>
      <c r="BA1592" s="27">
        <f t="shared" si="5487"/>
        <v>0</v>
      </c>
      <c r="BB1592" s="27">
        <f t="shared" si="5451"/>
        <v>993.59199999999998</v>
      </c>
      <c r="BC1592" s="27">
        <f t="shared" si="5452"/>
        <v>1070</v>
      </c>
      <c r="BD1592" s="27">
        <f t="shared" si="5453"/>
        <v>1070</v>
      </c>
      <c r="BE1592" s="27">
        <f t="shared" si="5488"/>
        <v>0</v>
      </c>
      <c r="BF1592" s="27">
        <f t="shared" si="5489"/>
        <v>0</v>
      </c>
      <c r="BG1592" s="27">
        <f t="shared" si="5490"/>
        <v>0</v>
      </c>
      <c r="BH1592" s="27">
        <f t="shared" si="5421"/>
        <v>993.59199999999998</v>
      </c>
      <c r="BI1592" s="27">
        <f t="shared" si="5422"/>
        <v>1070</v>
      </c>
      <c r="BJ1592" s="27">
        <f t="shared" si="5423"/>
        <v>1070</v>
      </c>
      <c r="BK1592" s="27">
        <f t="shared" si="5491"/>
        <v>0</v>
      </c>
      <c r="BL1592" s="27">
        <f t="shared" si="5492"/>
        <v>0</v>
      </c>
      <c r="BM1592" s="27">
        <f t="shared" si="5493"/>
        <v>0</v>
      </c>
      <c r="BN1592" s="27">
        <f t="shared" si="5424"/>
        <v>993.59199999999998</v>
      </c>
      <c r="BO1592" s="27">
        <f t="shared" si="5425"/>
        <v>1070</v>
      </c>
      <c r="BP1592" s="27">
        <f t="shared" si="5426"/>
        <v>1070</v>
      </c>
      <c r="BQ1592" s="27">
        <f t="shared" si="5494"/>
        <v>0</v>
      </c>
      <c r="BR1592" s="27">
        <f t="shared" si="5495"/>
        <v>0</v>
      </c>
      <c r="BS1592" s="27">
        <f t="shared" si="5427"/>
        <v>993.59199999999998</v>
      </c>
      <c r="BT1592" s="27">
        <f t="shared" si="5428"/>
        <v>1070</v>
      </c>
      <c r="BU1592" s="27">
        <f t="shared" si="5429"/>
        <v>1070</v>
      </c>
      <c r="BV1592" s="27">
        <f t="shared" si="5496"/>
        <v>0</v>
      </c>
      <c r="BW1592" s="27">
        <f t="shared" si="5497"/>
        <v>0</v>
      </c>
      <c r="BX1592" s="27">
        <f t="shared" si="5454"/>
        <v>993.59199999999998</v>
      </c>
      <c r="BY1592" s="27">
        <f t="shared" si="5455"/>
        <v>1070</v>
      </c>
      <c r="BZ1592" s="27">
        <f t="shared" si="5456"/>
        <v>1070</v>
      </c>
      <c r="CA1592" s="27">
        <f t="shared" si="5498"/>
        <v>0</v>
      </c>
      <c r="CB1592" s="20">
        <v>0</v>
      </c>
      <c r="CC1592" s="35"/>
      <c r="CF1592" s="1" t="s">
        <v>27</v>
      </c>
    </row>
    <row r="1593" spans="1:87" ht="62.4" hidden="1" x14ac:dyDescent="0.3">
      <c r="A1593" s="36" t="s">
        <v>916</v>
      </c>
      <c r="B1593" s="36"/>
      <c r="C1593" s="18"/>
      <c r="D1593" s="18"/>
      <c r="E1593" s="34" t="s">
        <v>917</v>
      </c>
      <c r="F1593" s="27">
        <f t="shared" si="5461"/>
        <v>1070</v>
      </c>
      <c r="G1593" s="27">
        <f t="shared" si="5462"/>
        <v>1070</v>
      </c>
      <c r="H1593" s="27">
        <f t="shared" si="5463"/>
        <v>1070</v>
      </c>
      <c r="I1593" s="27">
        <f t="shared" si="5464"/>
        <v>0</v>
      </c>
      <c r="J1593" s="27">
        <f t="shared" si="5465"/>
        <v>0</v>
      </c>
      <c r="K1593" s="27">
        <f t="shared" si="5466"/>
        <v>0</v>
      </c>
      <c r="L1593" s="27">
        <f t="shared" si="5430"/>
        <v>1070</v>
      </c>
      <c r="M1593" s="27">
        <f t="shared" si="5431"/>
        <v>1070</v>
      </c>
      <c r="N1593" s="27">
        <f t="shared" si="5432"/>
        <v>1070</v>
      </c>
      <c r="O1593" s="27">
        <f t="shared" si="5467"/>
        <v>0</v>
      </c>
      <c r="P1593" s="27">
        <f t="shared" si="5468"/>
        <v>0</v>
      </c>
      <c r="Q1593" s="27">
        <f t="shared" si="5469"/>
        <v>0</v>
      </c>
      <c r="R1593" s="27">
        <f t="shared" si="5433"/>
        <v>1070</v>
      </c>
      <c r="S1593" s="27">
        <f t="shared" si="5434"/>
        <v>1070</v>
      </c>
      <c r="T1593" s="27">
        <f t="shared" si="5435"/>
        <v>1070</v>
      </c>
      <c r="U1593" s="27">
        <f t="shared" si="5470"/>
        <v>0</v>
      </c>
      <c r="V1593" s="27">
        <f t="shared" si="5471"/>
        <v>0</v>
      </c>
      <c r="W1593" s="27">
        <f t="shared" si="5472"/>
        <v>0</v>
      </c>
      <c r="X1593" s="27">
        <f t="shared" si="5436"/>
        <v>1070</v>
      </c>
      <c r="Y1593" s="27">
        <f t="shared" si="5437"/>
        <v>1070</v>
      </c>
      <c r="Z1593" s="27">
        <f t="shared" si="5438"/>
        <v>1070</v>
      </c>
      <c r="AA1593" s="27">
        <f t="shared" si="5473"/>
        <v>0</v>
      </c>
      <c r="AB1593" s="27">
        <f t="shared" si="5474"/>
        <v>0</v>
      </c>
      <c r="AC1593" s="27">
        <f t="shared" si="5475"/>
        <v>0</v>
      </c>
      <c r="AD1593" s="27">
        <f t="shared" si="5439"/>
        <v>1070</v>
      </c>
      <c r="AE1593" s="27">
        <f t="shared" si="5440"/>
        <v>1070</v>
      </c>
      <c r="AF1593" s="27">
        <f t="shared" si="5441"/>
        <v>1070</v>
      </c>
      <c r="AG1593" s="27">
        <f t="shared" si="5476"/>
        <v>0</v>
      </c>
      <c r="AH1593" s="27">
        <f t="shared" si="5477"/>
        <v>0</v>
      </c>
      <c r="AI1593" s="27">
        <f t="shared" si="5478"/>
        <v>0</v>
      </c>
      <c r="AJ1593" s="27">
        <f t="shared" si="5442"/>
        <v>1070</v>
      </c>
      <c r="AK1593" s="27">
        <f t="shared" si="5443"/>
        <v>1070</v>
      </c>
      <c r="AL1593" s="27">
        <f t="shared" si="5444"/>
        <v>1070</v>
      </c>
      <c r="AM1593" s="27">
        <f t="shared" si="5479"/>
        <v>0</v>
      </c>
      <c r="AN1593" s="27">
        <f t="shared" si="5480"/>
        <v>0</v>
      </c>
      <c r="AO1593" s="27">
        <f t="shared" si="5481"/>
        <v>0</v>
      </c>
      <c r="AP1593" s="27">
        <f t="shared" si="5445"/>
        <v>1070</v>
      </c>
      <c r="AQ1593" s="27">
        <f t="shared" si="5446"/>
        <v>1070</v>
      </c>
      <c r="AR1593" s="27">
        <f t="shared" si="5447"/>
        <v>1070</v>
      </c>
      <c r="AS1593" s="27">
        <f t="shared" si="5482"/>
        <v>0</v>
      </c>
      <c r="AT1593" s="27">
        <f t="shared" si="5483"/>
        <v>0</v>
      </c>
      <c r="AU1593" s="27">
        <f t="shared" si="5484"/>
        <v>0</v>
      </c>
      <c r="AV1593" s="27">
        <f t="shared" si="5448"/>
        <v>1070</v>
      </c>
      <c r="AW1593" s="27">
        <f t="shared" si="5449"/>
        <v>1070</v>
      </c>
      <c r="AX1593" s="27">
        <f t="shared" si="5450"/>
        <v>1070</v>
      </c>
      <c r="AY1593" s="27">
        <f t="shared" si="5485"/>
        <v>-76.408000000000001</v>
      </c>
      <c r="AZ1593" s="27">
        <f t="shared" si="5486"/>
        <v>0</v>
      </c>
      <c r="BA1593" s="27">
        <f t="shared" si="5487"/>
        <v>0</v>
      </c>
      <c r="BB1593" s="27">
        <f t="shared" si="5451"/>
        <v>993.59199999999998</v>
      </c>
      <c r="BC1593" s="27">
        <f t="shared" si="5452"/>
        <v>1070</v>
      </c>
      <c r="BD1593" s="27">
        <f t="shared" si="5453"/>
        <v>1070</v>
      </c>
      <c r="BE1593" s="27">
        <f t="shared" si="5488"/>
        <v>0</v>
      </c>
      <c r="BF1593" s="27">
        <f t="shared" si="5489"/>
        <v>0</v>
      </c>
      <c r="BG1593" s="27">
        <f t="shared" si="5490"/>
        <v>0</v>
      </c>
      <c r="BH1593" s="27">
        <f t="shared" si="5421"/>
        <v>993.59199999999998</v>
      </c>
      <c r="BI1593" s="27">
        <f t="shared" si="5422"/>
        <v>1070</v>
      </c>
      <c r="BJ1593" s="27">
        <f t="shared" si="5423"/>
        <v>1070</v>
      </c>
      <c r="BK1593" s="27">
        <f t="shared" si="5491"/>
        <v>0</v>
      </c>
      <c r="BL1593" s="27">
        <f t="shared" si="5492"/>
        <v>0</v>
      </c>
      <c r="BM1593" s="27">
        <f t="shared" si="5493"/>
        <v>0</v>
      </c>
      <c r="BN1593" s="27">
        <f t="shared" si="5424"/>
        <v>993.59199999999998</v>
      </c>
      <c r="BO1593" s="27">
        <f t="shared" si="5425"/>
        <v>1070</v>
      </c>
      <c r="BP1593" s="27">
        <f t="shared" si="5426"/>
        <v>1070</v>
      </c>
      <c r="BQ1593" s="27">
        <f t="shared" si="5494"/>
        <v>0</v>
      </c>
      <c r="BR1593" s="27">
        <f t="shared" si="5495"/>
        <v>0</v>
      </c>
      <c r="BS1593" s="27">
        <f t="shared" si="5427"/>
        <v>993.59199999999998</v>
      </c>
      <c r="BT1593" s="27">
        <f t="shared" si="5428"/>
        <v>1070</v>
      </c>
      <c r="BU1593" s="27">
        <f t="shared" si="5429"/>
        <v>1070</v>
      </c>
      <c r="BV1593" s="27">
        <f t="shared" si="5496"/>
        <v>0</v>
      </c>
      <c r="BW1593" s="27">
        <f t="shared" si="5497"/>
        <v>0</v>
      </c>
      <c r="BX1593" s="27">
        <f t="shared" si="5454"/>
        <v>993.59199999999998</v>
      </c>
      <c r="BY1593" s="27">
        <f t="shared" si="5455"/>
        <v>1070</v>
      </c>
      <c r="BZ1593" s="27">
        <f t="shared" si="5456"/>
        <v>1070</v>
      </c>
      <c r="CA1593" s="27">
        <f t="shared" si="5498"/>
        <v>0</v>
      </c>
      <c r="CB1593" s="20">
        <v>0</v>
      </c>
      <c r="CC1593" s="35"/>
      <c r="CI1593" s="1" t="s">
        <v>30</v>
      </c>
    </row>
    <row r="1594" spans="1:87" ht="31.2" hidden="1" x14ac:dyDescent="0.3">
      <c r="A1594" s="36" t="s">
        <v>916</v>
      </c>
      <c r="B1594" s="19">
        <v>200</v>
      </c>
      <c r="C1594" s="18"/>
      <c r="D1594" s="18"/>
      <c r="E1594" s="34" t="s">
        <v>39</v>
      </c>
      <c r="F1594" s="27">
        <f t="shared" si="5461"/>
        <v>1070</v>
      </c>
      <c r="G1594" s="27">
        <f t="shared" si="5462"/>
        <v>1070</v>
      </c>
      <c r="H1594" s="27">
        <f t="shared" si="5463"/>
        <v>1070</v>
      </c>
      <c r="I1594" s="27">
        <f t="shared" si="5464"/>
        <v>0</v>
      </c>
      <c r="J1594" s="27">
        <f t="shared" si="5465"/>
        <v>0</v>
      </c>
      <c r="K1594" s="27">
        <f t="shared" si="5466"/>
        <v>0</v>
      </c>
      <c r="L1594" s="27">
        <f t="shared" si="5430"/>
        <v>1070</v>
      </c>
      <c r="M1594" s="27">
        <f t="shared" si="5431"/>
        <v>1070</v>
      </c>
      <c r="N1594" s="27">
        <f t="shared" si="5432"/>
        <v>1070</v>
      </c>
      <c r="O1594" s="27">
        <f t="shared" si="5467"/>
        <v>0</v>
      </c>
      <c r="P1594" s="27">
        <f t="shared" si="5468"/>
        <v>0</v>
      </c>
      <c r="Q1594" s="27">
        <f t="shared" si="5469"/>
        <v>0</v>
      </c>
      <c r="R1594" s="27">
        <f t="shared" si="5433"/>
        <v>1070</v>
      </c>
      <c r="S1594" s="27">
        <f t="shared" si="5434"/>
        <v>1070</v>
      </c>
      <c r="T1594" s="27">
        <f t="shared" si="5435"/>
        <v>1070</v>
      </c>
      <c r="U1594" s="27">
        <f t="shared" si="5470"/>
        <v>0</v>
      </c>
      <c r="V1594" s="27">
        <f t="shared" si="5471"/>
        <v>0</v>
      </c>
      <c r="W1594" s="27">
        <f t="shared" si="5472"/>
        <v>0</v>
      </c>
      <c r="X1594" s="27">
        <f t="shared" si="5436"/>
        <v>1070</v>
      </c>
      <c r="Y1594" s="27">
        <f t="shared" si="5437"/>
        <v>1070</v>
      </c>
      <c r="Z1594" s="27">
        <f t="shared" si="5438"/>
        <v>1070</v>
      </c>
      <c r="AA1594" s="27">
        <f t="shared" si="5473"/>
        <v>0</v>
      </c>
      <c r="AB1594" s="27">
        <f t="shared" si="5474"/>
        <v>0</v>
      </c>
      <c r="AC1594" s="27">
        <f t="shared" si="5475"/>
        <v>0</v>
      </c>
      <c r="AD1594" s="27">
        <f t="shared" si="5439"/>
        <v>1070</v>
      </c>
      <c r="AE1594" s="27">
        <f t="shared" si="5440"/>
        <v>1070</v>
      </c>
      <c r="AF1594" s="27">
        <f t="shared" si="5441"/>
        <v>1070</v>
      </c>
      <c r="AG1594" s="27">
        <f t="shared" si="5476"/>
        <v>0</v>
      </c>
      <c r="AH1594" s="27">
        <f t="shared" si="5477"/>
        <v>0</v>
      </c>
      <c r="AI1594" s="27">
        <f t="shared" si="5478"/>
        <v>0</v>
      </c>
      <c r="AJ1594" s="27">
        <f t="shared" si="5442"/>
        <v>1070</v>
      </c>
      <c r="AK1594" s="27">
        <f t="shared" si="5443"/>
        <v>1070</v>
      </c>
      <c r="AL1594" s="27">
        <f t="shared" si="5444"/>
        <v>1070</v>
      </c>
      <c r="AM1594" s="27">
        <f t="shared" si="5479"/>
        <v>0</v>
      </c>
      <c r="AN1594" s="27">
        <f t="shared" si="5480"/>
        <v>0</v>
      </c>
      <c r="AO1594" s="27">
        <f t="shared" si="5481"/>
        <v>0</v>
      </c>
      <c r="AP1594" s="27">
        <f t="shared" si="5445"/>
        <v>1070</v>
      </c>
      <c r="AQ1594" s="27">
        <f t="shared" si="5446"/>
        <v>1070</v>
      </c>
      <c r="AR1594" s="27">
        <f t="shared" si="5447"/>
        <v>1070</v>
      </c>
      <c r="AS1594" s="27">
        <f t="shared" si="5482"/>
        <v>0</v>
      </c>
      <c r="AT1594" s="27">
        <f t="shared" si="5483"/>
        <v>0</v>
      </c>
      <c r="AU1594" s="27">
        <f t="shared" si="5484"/>
        <v>0</v>
      </c>
      <c r="AV1594" s="27">
        <f t="shared" si="5448"/>
        <v>1070</v>
      </c>
      <c r="AW1594" s="27">
        <f t="shared" si="5449"/>
        <v>1070</v>
      </c>
      <c r="AX1594" s="27">
        <f t="shared" si="5450"/>
        <v>1070</v>
      </c>
      <c r="AY1594" s="27">
        <f t="shared" si="5485"/>
        <v>-76.408000000000001</v>
      </c>
      <c r="AZ1594" s="27">
        <f t="shared" si="5486"/>
        <v>0</v>
      </c>
      <c r="BA1594" s="27">
        <f t="shared" si="5487"/>
        <v>0</v>
      </c>
      <c r="BB1594" s="27">
        <f t="shared" si="5451"/>
        <v>993.59199999999998</v>
      </c>
      <c r="BC1594" s="27">
        <f t="shared" si="5452"/>
        <v>1070</v>
      </c>
      <c r="BD1594" s="27">
        <f t="shared" si="5453"/>
        <v>1070</v>
      </c>
      <c r="BE1594" s="27">
        <f t="shared" si="5488"/>
        <v>0</v>
      </c>
      <c r="BF1594" s="27">
        <f t="shared" si="5489"/>
        <v>0</v>
      </c>
      <c r="BG1594" s="27">
        <f t="shared" si="5490"/>
        <v>0</v>
      </c>
      <c r="BH1594" s="27">
        <f t="shared" si="5421"/>
        <v>993.59199999999998</v>
      </c>
      <c r="BI1594" s="27">
        <f t="shared" si="5422"/>
        <v>1070</v>
      </c>
      <c r="BJ1594" s="27">
        <f t="shared" si="5423"/>
        <v>1070</v>
      </c>
      <c r="BK1594" s="27">
        <f t="shared" si="5491"/>
        <v>0</v>
      </c>
      <c r="BL1594" s="27">
        <f t="shared" si="5492"/>
        <v>0</v>
      </c>
      <c r="BM1594" s="27">
        <f t="shared" si="5493"/>
        <v>0</v>
      </c>
      <c r="BN1594" s="27">
        <f t="shared" si="5424"/>
        <v>993.59199999999998</v>
      </c>
      <c r="BO1594" s="27">
        <f t="shared" si="5425"/>
        <v>1070</v>
      </c>
      <c r="BP1594" s="27">
        <f t="shared" si="5426"/>
        <v>1070</v>
      </c>
      <c r="BQ1594" s="27">
        <f t="shared" si="5494"/>
        <v>0</v>
      </c>
      <c r="BR1594" s="27">
        <f t="shared" si="5495"/>
        <v>0</v>
      </c>
      <c r="BS1594" s="27">
        <f t="shared" si="5427"/>
        <v>993.59199999999998</v>
      </c>
      <c r="BT1594" s="27">
        <f t="shared" si="5428"/>
        <v>1070</v>
      </c>
      <c r="BU1594" s="27">
        <f t="shared" si="5429"/>
        <v>1070</v>
      </c>
      <c r="BV1594" s="27">
        <f t="shared" si="5496"/>
        <v>0</v>
      </c>
      <c r="BW1594" s="27">
        <f t="shared" si="5497"/>
        <v>0</v>
      </c>
      <c r="BX1594" s="27">
        <f t="shared" si="5454"/>
        <v>993.59199999999998</v>
      </c>
      <c r="BY1594" s="27">
        <f t="shared" si="5455"/>
        <v>1070</v>
      </c>
      <c r="BZ1594" s="27">
        <f t="shared" si="5456"/>
        <v>1070</v>
      </c>
      <c r="CA1594" s="27">
        <f t="shared" si="5498"/>
        <v>0</v>
      </c>
      <c r="CB1594" s="20">
        <v>0</v>
      </c>
      <c r="CC1594" s="35"/>
      <c r="CG1594" s="1" t="s">
        <v>28</v>
      </c>
    </row>
    <row r="1595" spans="1:87" ht="46.8" hidden="1" x14ac:dyDescent="0.3">
      <c r="A1595" s="36" t="s">
        <v>916</v>
      </c>
      <c r="B1595" s="19">
        <v>240</v>
      </c>
      <c r="C1595" s="18"/>
      <c r="D1595" s="18"/>
      <c r="E1595" s="34" t="s">
        <v>40</v>
      </c>
      <c r="F1595" s="27">
        <f t="shared" si="5461"/>
        <v>1070</v>
      </c>
      <c r="G1595" s="27">
        <f t="shared" si="5462"/>
        <v>1070</v>
      </c>
      <c r="H1595" s="27">
        <f t="shared" si="5463"/>
        <v>1070</v>
      </c>
      <c r="I1595" s="27">
        <f t="shared" si="5464"/>
        <v>0</v>
      </c>
      <c r="J1595" s="27">
        <f t="shared" si="5465"/>
        <v>0</v>
      </c>
      <c r="K1595" s="27">
        <f t="shared" si="5466"/>
        <v>0</v>
      </c>
      <c r="L1595" s="27">
        <f t="shared" si="5430"/>
        <v>1070</v>
      </c>
      <c r="M1595" s="27">
        <f t="shared" si="5431"/>
        <v>1070</v>
      </c>
      <c r="N1595" s="27">
        <f t="shared" si="5432"/>
        <v>1070</v>
      </c>
      <c r="O1595" s="27">
        <f t="shared" si="5467"/>
        <v>0</v>
      </c>
      <c r="P1595" s="27">
        <f t="shared" si="5468"/>
        <v>0</v>
      </c>
      <c r="Q1595" s="27">
        <f t="shared" si="5469"/>
        <v>0</v>
      </c>
      <c r="R1595" s="27">
        <f t="shared" si="5433"/>
        <v>1070</v>
      </c>
      <c r="S1595" s="27">
        <f t="shared" si="5434"/>
        <v>1070</v>
      </c>
      <c r="T1595" s="27">
        <f t="shared" si="5435"/>
        <v>1070</v>
      </c>
      <c r="U1595" s="27">
        <f t="shared" si="5470"/>
        <v>0</v>
      </c>
      <c r="V1595" s="27">
        <f t="shared" si="5471"/>
        <v>0</v>
      </c>
      <c r="W1595" s="27">
        <f t="shared" si="5472"/>
        <v>0</v>
      </c>
      <c r="X1595" s="27">
        <f t="shared" si="5436"/>
        <v>1070</v>
      </c>
      <c r="Y1595" s="27">
        <f t="shared" si="5437"/>
        <v>1070</v>
      </c>
      <c r="Z1595" s="27">
        <f t="shared" si="5438"/>
        <v>1070</v>
      </c>
      <c r="AA1595" s="27">
        <f t="shared" si="5473"/>
        <v>0</v>
      </c>
      <c r="AB1595" s="27">
        <f t="shared" si="5474"/>
        <v>0</v>
      </c>
      <c r="AC1595" s="27">
        <f t="shared" si="5475"/>
        <v>0</v>
      </c>
      <c r="AD1595" s="27">
        <f t="shared" si="5439"/>
        <v>1070</v>
      </c>
      <c r="AE1595" s="27">
        <f t="shared" si="5440"/>
        <v>1070</v>
      </c>
      <c r="AF1595" s="27">
        <f t="shared" si="5441"/>
        <v>1070</v>
      </c>
      <c r="AG1595" s="27">
        <f t="shared" si="5476"/>
        <v>0</v>
      </c>
      <c r="AH1595" s="27">
        <f t="shared" si="5477"/>
        <v>0</v>
      </c>
      <c r="AI1595" s="27">
        <f t="shared" si="5478"/>
        <v>0</v>
      </c>
      <c r="AJ1595" s="27">
        <f t="shared" si="5442"/>
        <v>1070</v>
      </c>
      <c r="AK1595" s="27">
        <f t="shared" si="5443"/>
        <v>1070</v>
      </c>
      <c r="AL1595" s="27">
        <f t="shared" si="5444"/>
        <v>1070</v>
      </c>
      <c r="AM1595" s="27">
        <f t="shared" si="5479"/>
        <v>0</v>
      </c>
      <c r="AN1595" s="27">
        <f t="shared" si="5480"/>
        <v>0</v>
      </c>
      <c r="AO1595" s="27">
        <f t="shared" si="5481"/>
        <v>0</v>
      </c>
      <c r="AP1595" s="27">
        <f t="shared" si="5445"/>
        <v>1070</v>
      </c>
      <c r="AQ1595" s="27">
        <f t="shared" si="5446"/>
        <v>1070</v>
      </c>
      <c r="AR1595" s="27">
        <f t="shared" si="5447"/>
        <v>1070</v>
      </c>
      <c r="AS1595" s="27">
        <f t="shared" si="5482"/>
        <v>0</v>
      </c>
      <c r="AT1595" s="27">
        <f t="shared" si="5483"/>
        <v>0</v>
      </c>
      <c r="AU1595" s="27">
        <f t="shared" si="5484"/>
        <v>0</v>
      </c>
      <c r="AV1595" s="27">
        <f t="shared" si="5448"/>
        <v>1070</v>
      </c>
      <c r="AW1595" s="27">
        <f t="shared" si="5449"/>
        <v>1070</v>
      </c>
      <c r="AX1595" s="27">
        <f t="shared" si="5450"/>
        <v>1070</v>
      </c>
      <c r="AY1595" s="27">
        <f t="shared" si="5485"/>
        <v>-76.408000000000001</v>
      </c>
      <c r="AZ1595" s="27">
        <f t="shared" si="5486"/>
        <v>0</v>
      </c>
      <c r="BA1595" s="27">
        <f t="shared" si="5487"/>
        <v>0</v>
      </c>
      <c r="BB1595" s="27">
        <f t="shared" si="5451"/>
        <v>993.59199999999998</v>
      </c>
      <c r="BC1595" s="27">
        <f t="shared" si="5452"/>
        <v>1070</v>
      </c>
      <c r="BD1595" s="27">
        <f t="shared" si="5453"/>
        <v>1070</v>
      </c>
      <c r="BE1595" s="27">
        <f t="shared" si="5488"/>
        <v>0</v>
      </c>
      <c r="BF1595" s="27">
        <f t="shared" si="5489"/>
        <v>0</v>
      </c>
      <c r="BG1595" s="27">
        <f t="shared" si="5490"/>
        <v>0</v>
      </c>
      <c r="BH1595" s="27">
        <f t="shared" si="5421"/>
        <v>993.59199999999998</v>
      </c>
      <c r="BI1595" s="27">
        <f t="shared" si="5422"/>
        <v>1070</v>
      </c>
      <c r="BJ1595" s="27">
        <f t="shared" si="5423"/>
        <v>1070</v>
      </c>
      <c r="BK1595" s="27">
        <f t="shared" si="5491"/>
        <v>0</v>
      </c>
      <c r="BL1595" s="27">
        <f t="shared" si="5492"/>
        <v>0</v>
      </c>
      <c r="BM1595" s="27">
        <f t="shared" si="5493"/>
        <v>0</v>
      </c>
      <c r="BN1595" s="27">
        <f t="shared" si="5424"/>
        <v>993.59199999999998</v>
      </c>
      <c r="BO1595" s="27">
        <f t="shared" si="5425"/>
        <v>1070</v>
      </c>
      <c r="BP1595" s="27">
        <f t="shared" si="5426"/>
        <v>1070</v>
      </c>
      <c r="BQ1595" s="27">
        <f t="shared" si="5494"/>
        <v>0</v>
      </c>
      <c r="BR1595" s="27">
        <f t="shared" si="5495"/>
        <v>0</v>
      </c>
      <c r="BS1595" s="27">
        <f t="shared" si="5427"/>
        <v>993.59199999999998</v>
      </c>
      <c r="BT1595" s="27">
        <f t="shared" si="5428"/>
        <v>1070</v>
      </c>
      <c r="BU1595" s="27">
        <f t="shared" si="5429"/>
        <v>1070</v>
      </c>
      <c r="BV1595" s="27">
        <f t="shared" si="5496"/>
        <v>0</v>
      </c>
      <c r="BW1595" s="27">
        <f t="shared" si="5497"/>
        <v>0</v>
      </c>
      <c r="BX1595" s="27">
        <f t="shared" si="5454"/>
        <v>993.59199999999998</v>
      </c>
      <c r="BY1595" s="27">
        <f t="shared" si="5455"/>
        <v>1070</v>
      </c>
      <c r="BZ1595" s="27">
        <f t="shared" si="5456"/>
        <v>1070</v>
      </c>
      <c r="CA1595" s="27">
        <f t="shared" si="5498"/>
        <v>0</v>
      </c>
      <c r="CB1595" s="20">
        <v>0</v>
      </c>
      <c r="CC1595" s="35"/>
      <c r="CH1595" s="1" t="s">
        <v>29</v>
      </c>
    </row>
    <row r="1596" spans="1:87" hidden="1" x14ac:dyDescent="0.3">
      <c r="A1596" s="36" t="s">
        <v>916</v>
      </c>
      <c r="B1596" s="19">
        <v>240</v>
      </c>
      <c r="C1596" s="18" t="s">
        <v>392</v>
      </c>
      <c r="D1596" s="18" t="s">
        <v>65</v>
      </c>
      <c r="E1596" s="34" t="s">
        <v>918</v>
      </c>
      <c r="F1596" s="27">
        <v>1070</v>
      </c>
      <c r="G1596" s="27">
        <v>1070</v>
      </c>
      <c r="H1596" s="27">
        <v>1070</v>
      </c>
      <c r="I1596" s="27"/>
      <c r="J1596" s="27"/>
      <c r="K1596" s="27"/>
      <c r="L1596" s="27">
        <f t="shared" si="5430"/>
        <v>1070</v>
      </c>
      <c r="M1596" s="27">
        <f t="shared" si="5431"/>
        <v>1070</v>
      </c>
      <c r="N1596" s="27">
        <f t="shared" si="5432"/>
        <v>1070</v>
      </c>
      <c r="O1596" s="27"/>
      <c r="P1596" s="27"/>
      <c r="Q1596" s="27"/>
      <c r="R1596" s="27">
        <f t="shared" si="5433"/>
        <v>1070</v>
      </c>
      <c r="S1596" s="27">
        <f t="shared" si="5434"/>
        <v>1070</v>
      </c>
      <c r="T1596" s="27">
        <f t="shared" si="5435"/>
        <v>1070</v>
      </c>
      <c r="U1596" s="27"/>
      <c r="V1596" s="27"/>
      <c r="W1596" s="27"/>
      <c r="X1596" s="27">
        <f t="shared" si="5436"/>
        <v>1070</v>
      </c>
      <c r="Y1596" s="27">
        <f t="shared" si="5437"/>
        <v>1070</v>
      </c>
      <c r="Z1596" s="27">
        <f t="shared" si="5438"/>
        <v>1070</v>
      </c>
      <c r="AA1596" s="27"/>
      <c r="AB1596" s="27"/>
      <c r="AC1596" s="27"/>
      <c r="AD1596" s="27">
        <f t="shared" si="5439"/>
        <v>1070</v>
      </c>
      <c r="AE1596" s="27">
        <f t="shared" si="5440"/>
        <v>1070</v>
      </c>
      <c r="AF1596" s="27">
        <f t="shared" si="5441"/>
        <v>1070</v>
      </c>
      <c r="AG1596" s="27"/>
      <c r="AH1596" s="27"/>
      <c r="AI1596" s="27"/>
      <c r="AJ1596" s="27">
        <f t="shared" si="5442"/>
        <v>1070</v>
      </c>
      <c r="AK1596" s="27">
        <f t="shared" si="5443"/>
        <v>1070</v>
      </c>
      <c r="AL1596" s="27">
        <f t="shared" si="5444"/>
        <v>1070</v>
      </c>
      <c r="AM1596" s="27"/>
      <c r="AN1596" s="27"/>
      <c r="AO1596" s="27"/>
      <c r="AP1596" s="27">
        <f t="shared" si="5445"/>
        <v>1070</v>
      </c>
      <c r="AQ1596" s="27">
        <f t="shared" si="5446"/>
        <v>1070</v>
      </c>
      <c r="AR1596" s="27">
        <f t="shared" si="5447"/>
        <v>1070</v>
      </c>
      <c r="AS1596" s="27"/>
      <c r="AT1596" s="27"/>
      <c r="AU1596" s="27"/>
      <c r="AV1596" s="27">
        <f t="shared" si="5448"/>
        <v>1070</v>
      </c>
      <c r="AW1596" s="27">
        <f t="shared" si="5449"/>
        <v>1070</v>
      </c>
      <c r="AX1596" s="27">
        <f t="shared" si="5450"/>
        <v>1070</v>
      </c>
      <c r="AY1596" s="27">
        <f>-4.648-71.76</f>
        <v>-76.408000000000001</v>
      </c>
      <c r="AZ1596" s="27"/>
      <c r="BA1596" s="27"/>
      <c r="BB1596" s="27">
        <f t="shared" si="5451"/>
        <v>993.59199999999998</v>
      </c>
      <c r="BC1596" s="27">
        <f t="shared" si="5452"/>
        <v>1070</v>
      </c>
      <c r="BD1596" s="27">
        <f t="shared" si="5453"/>
        <v>1070</v>
      </c>
      <c r="BE1596" s="27"/>
      <c r="BF1596" s="27"/>
      <c r="BG1596" s="27"/>
      <c r="BH1596" s="27">
        <f t="shared" si="5421"/>
        <v>993.59199999999998</v>
      </c>
      <c r="BI1596" s="27">
        <f t="shared" si="5422"/>
        <v>1070</v>
      </c>
      <c r="BJ1596" s="27">
        <f t="shared" si="5423"/>
        <v>1070</v>
      </c>
      <c r="BK1596" s="27"/>
      <c r="BL1596" s="27"/>
      <c r="BM1596" s="27"/>
      <c r="BN1596" s="27">
        <f t="shared" si="5424"/>
        <v>993.59199999999998</v>
      </c>
      <c r="BO1596" s="27">
        <f t="shared" si="5425"/>
        <v>1070</v>
      </c>
      <c r="BP1596" s="27">
        <f t="shared" si="5426"/>
        <v>1070</v>
      </c>
      <c r="BQ1596" s="27"/>
      <c r="BR1596" s="27"/>
      <c r="BS1596" s="27">
        <f t="shared" si="5427"/>
        <v>993.59199999999998</v>
      </c>
      <c r="BT1596" s="27">
        <f t="shared" si="5428"/>
        <v>1070</v>
      </c>
      <c r="BU1596" s="27">
        <f t="shared" si="5429"/>
        <v>1070</v>
      </c>
      <c r="BV1596" s="27"/>
      <c r="BW1596" s="27"/>
      <c r="BX1596" s="27">
        <f t="shared" si="5454"/>
        <v>993.59199999999998</v>
      </c>
      <c r="BY1596" s="27">
        <f t="shared" si="5455"/>
        <v>1070</v>
      </c>
      <c r="BZ1596" s="27">
        <f t="shared" si="5456"/>
        <v>1070</v>
      </c>
      <c r="CA1596" s="27"/>
      <c r="CB1596" s="20">
        <v>0</v>
      </c>
      <c r="CC1596" s="35"/>
    </row>
    <row r="1597" spans="1:87" ht="31.2" hidden="1" x14ac:dyDescent="0.3">
      <c r="A1597" s="36" t="s">
        <v>919</v>
      </c>
      <c r="B1597" s="36"/>
      <c r="C1597" s="34"/>
      <c r="D1597" s="18"/>
      <c r="E1597" s="34" t="s">
        <v>920</v>
      </c>
      <c r="F1597" s="27">
        <f t="shared" si="5461"/>
        <v>16438.099999999999</v>
      </c>
      <c r="G1597" s="27">
        <f t="shared" si="5462"/>
        <v>16333.1</v>
      </c>
      <c r="H1597" s="27">
        <f t="shared" si="5463"/>
        <v>10000</v>
      </c>
      <c r="I1597" s="27">
        <f t="shared" si="5464"/>
        <v>0</v>
      </c>
      <c r="J1597" s="27">
        <f t="shared" si="5465"/>
        <v>0</v>
      </c>
      <c r="K1597" s="27">
        <f t="shared" si="5466"/>
        <v>0</v>
      </c>
      <c r="L1597" s="27">
        <f t="shared" si="5430"/>
        <v>16438.099999999999</v>
      </c>
      <c r="M1597" s="27">
        <f t="shared" si="5431"/>
        <v>16333.1</v>
      </c>
      <c r="N1597" s="27">
        <f t="shared" si="5432"/>
        <v>10000</v>
      </c>
      <c r="O1597" s="27">
        <f t="shared" si="5467"/>
        <v>0</v>
      </c>
      <c r="P1597" s="27">
        <f t="shared" si="5468"/>
        <v>12311.3</v>
      </c>
      <c r="Q1597" s="27">
        <f t="shared" si="5469"/>
        <v>86018.1</v>
      </c>
      <c r="R1597" s="27">
        <f t="shared" si="5433"/>
        <v>16438.099999999999</v>
      </c>
      <c r="S1597" s="27">
        <f t="shared" si="5434"/>
        <v>28644.400000000001</v>
      </c>
      <c r="T1597" s="27">
        <f t="shared" si="5435"/>
        <v>96018.1</v>
      </c>
      <c r="U1597" s="27">
        <f t="shared" si="5470"/>
        <v>0</v>
      </c>
      <c r="V1597" s="27">
        <f t="shared" si="5471"/>
        <v>0</v>
      </c>
      <c r="W1597" s="27">
        <f t="shared" si="5472"/>
        <v>0</v>
      </c>
      <c r="X1597" s="27">
        <f t="shared" si="5436"/>
        <v>16438.099999999999</v>
      </c>
      <c r="Y1597" s="27">
        <f t="shared" si="5437"/>
        <v>28644.400000000001</v>
      </c>
      <c r="Z1597" s="27">
        <f t="shared" si="5438"/>
        <v>96018.1</v>
      </c>
      <c r="AA1597" s="27">
        <f t="shared" si="5473"/>
        <v>0</v>
      </c>
      <c r="AB1597" s="27">
        <f t="shared" si="5474"/>
        <v>0</v>
      </c>
      <c r="AC1597" s="27">
        <f t="shared" si="5475"/>
        <v>0</v>
      </c>
      <c r="AD1597" s="27">
        <f t="shared" si="5439"/>
        <v>16438.099999999999</v>
      </c>
      <c r="AE1597" s="27">
        <f t="shared" si="5440"/>
        <v>28644.400000000001</v>
      </c>
      <c r="AF1597" s="27">
        <f t="shared" si="5441"/>
        <v>96018.1</v>
      </c>
      <c r="AG1597" s="27">
        <f t="shared" si="5476"/>
        <v>0</v>
      </c>
      <c r="AH1597" s="27">
        <f t="shared" si="5477"/>
        <v>0</v>
      </c>
      <c r="AI1597" s="27">
        <f t="shared" si="5478"/>
        <v>0</v>
      </c>
      <c r="AJ1597" s="27">
        <f t="shared" si="5442"/>
        <v>16438.099999999999</v>
      </c>
      <c r="AK1597" s="27">
        <f t="shared" si="5443"/>
        <v>28644.400000000001</v>
      </c>
      <c r="AL1597" s="27">
        <f t="shared" si="5444"/>
        <v>96018.1</v>
      </c>
      <c r="AM1597" s="27">
        <f t="shared" si="5479"/>
        <v>0</v>
      </c>
      <c r="AN1597" s="27">
        <f t="shared" si="5480"/>
        <v>0</v>
      </c>
      <c r="AO1597" s="27">
        <f t="shared" si="5481"/>
        <v>0</v>
      </c>
      <c r="AP1597" s="27">
        <f t="shared" si="5445"/>
        <v>16438.099999999999</v>
      </c>
      <c r="AQ1597" s="27">
        <f t="shared" si="5446"/>
        <v>28644.400000000001</v>
      </c>
      <c r="AR1597" s="27">
        <f t="shared" si="5447"/>
        <v>96018.1</v>
      </c>
      <c r="AS1597" s="27">
        <f t="shared" si="5482"/>
        <v>0</v>
      </c>
      <c r="AT1597" s="27">
        <f t="shared" si="5483"/>
        <v>0</v>
      </c>
      <c r="AU1597" s="27">
        <f t="shared" si="5484"/>
        <v>0</v>
      </c>
      <c r="AV1597" s="27">
        <f t="shared" si="5448"/>
        <v>16438.099999999999</v>
      </c>
      <c r="AW1597" s="27">
        <f t="shared" si="5449"/>
        <v>28644.400000000001</v>
      </c>
      <c r="AX1597" s="27">
        <f t="shared" si="5450"/>
        <v>96018.1</v>
      </c>
      <c r="AY1597" s="27">
        <f t="shared" ref="AY1597:AY1605" si="5499">AY1598</f>
        <v>5414</v>
      </c>
      <c r="AZ1597" s="27">
        <f t="shared" si="5486"/>
        <v>0</v>
      </c>
      <c r="BA1597" s="27">
        <f t="shared" si="5487"/>
        <v>0</v>
      </c>
      <c r="BB1597" s="27">
        <f t="shared" si="5451"/>
        <v>21852.1</v>
      </c>
      <c r="BC1597" s="27">
        <f t="shared" si="5452"/>
        <v>28644.400000000001</v>
      </c>
      <c r="BD1597" s="27">
        <f t="shared" si="5453"/>
        <v>96018.1</v>
      </c>
      <c r="BE1597" s="27">
        <f t="shared" si="5488"/>
        <v>0</v>
      </c>
      <c r="BF1597" s="27">
        <f t="shared" si="5489"/>
        <v>0</v>
      </c>
      <c r="BG1597" s="27">
        <f t="shared" si="5490"/>
        <v>0</v>
      </c>
      <c r="BH1597" s="27">
        <f t="shared" si="5421"/>
        <v>21852.1</v>
      </c>
      <c r="BI1597" s="27">
        <f t="shared" si="5422"/>
        <v>28644.400000000001</v>
      </c>
      <c r="BJ1597" s="27">
        <f t="shared" si="5423"/>
        <v>96018.1</v>
      </c>
      <c r="BK1597" s="27">
        <f t="shared" si="5491"/>
        <v>0</v>
      </c>
      <c r="BL1597" s="27">
        <f t="shared" si="5492"/>
        <v>25249.837</v>
      </c>
      <c r="BM1597" s="27">
        <f t="shared" si="5493"/>
        <v>-25529.136999999999</v>
      </c>
      <c r="BN1597" s="27">
        <f t="shared" si="5424"/>
        <v>21852.1</v>
      </c>
      <c r="BO1597" s="27">
        <f t="shared" si="5425"/>
        <v>53894.237000000001</v>
      </c>
      <c r="BP1597" s="27">
        <f t="shared" si="5426"/>
        <v>70488.963000000003</v>
      </c>
      <c r="BQ1597" s="27">
        <f t="shared" si="5494"/>
        <v>0</v>
      </c>
      <c r="BR1597" s="27">
        <f t="shared" si="5495"/>
        <v>0</v>
      </c>
      <c r="BS1597" s="27">
        <f t="shared" si="5427"/>
        <v>21852.1</v>
      </c>
      <c r="BT1597" s="27">
        <f t="shared" si="5428"/>
        <v>53894.237000000001</v>
      </c>
      <c r="BU1597" s="27">
        <f t="shared" si="5429"/>
        <v>70488.963000000003</v>
      </c>
      <c r="BV1597" s="27">
        <f t="shared" si="5496"/>
        <v>0</v>
      </c>
      <c r="BW1597" s="27">
        <f t="shared" si="5497"/>
        <v>0</v>
      </c>
      <c r="BX1597" s="27">
        <f t="shared" si="5454"/>
        <v>21852.1</v>
      </c>
      <c r="BY1597" s="27">
        <f t="shared" si="5455"/>
        <v>53894.237000000001</v>
      </c>
      <c r="BZ1597" s="27">
        <f t="shared" si="5456"/>
        <v>70488.963000000003</v>
      </c>
      <c r="CA1597" s="27">
        <f t="shared" si="5498"/>
        <v>0</v>
      </c>
      <c r="CB1597" s="20">
        <v>0</v>
      </c>
      <c r="CC1597" s="35"/>
      <c r="CF1597" s="1" t="s">
        <v>27</v>
      </c>
    </row>
    <row r="1598" spans="1:87" hidden="1" x14ac:dyDescent="0.3">
      <c r="A1598" s="36" t="s">
        <v>921</v>
      </c>
      <c r="B1598" s="36"/>
      <c r="C1598" s="34"/>
      <c r="D1598" s="18"/>
      <c r="E1598" s="34" t="s">
        <v>922</v>
      </c>
      <c r="F1598" s="27">
        <f t="shared" si="5461"/>
        <v>16438.099999999999</v>
      </c>
      <c r="G1598" s="27">
        <f t="shared" si="5462"/>
        <v>16333.1</v>
      </c>
      <c r="H1598" s="27">
        <f t="shared" si="5463"/>
        <v>10000</v>
      </c>
      <c r="I1598" s="27">
        <f t="shared" si="5464"/>
        <v>0</v>
      </c>
      <c r="J1598" s="27">
        <f t="shared" si="5465"/>
        <v>0</v>
      </c>
      <c r="K1598" s="27">
        <f t="shared" si="5466"/>
        <v>0</v>
      </c>
      <c r="L1598" s="27">
        <f t="shared" si="5430"/>
        <v>16438.099999999999</v>
      </c>
      <c r="M1598" s="27">
        <f t="shared" si="5431"/>
        <v>16333.1</v>
      </c>
      <c r="N1598" s="27">
        <f t="shared" si="5432"/>
        <v>10000</v>
      </c>
      <c r="O1598" s="27">
        <f t="shared" si="5467"/>
        <v>0</v>
      </c>
      <c r="P1598" s="27">
        <f t="shared" si="5468"/>
        <v>12311.3</v>
      </c>
      <c r="Q1598" s="27">
        <f t="shared" si="5469"/>
        <v>86018.1</v>
      </c>
      <c r="R1598" s="27">
        <f t="shared" si="5433"/>
        <v>16438.099999999999</v>
      </c>
      <c r="S1598" s="27">
        <f t="shared" si="5434"/>
        <v>28644.400000000001</v>
      </c>
      <c r="T1598" s="27">
        <f t="shared" si="5435"/>
        <v>96018.1</v>
      </c>
      <c r="U1598" s="27">
        <f t="shared" si="5470"/>
        <v>0</v>
      </c>
      <c r="V1598" s="27">
        <f t="shared" si="5471"/>
        <v>0</v>
      </c>
      <c r="W1598" s="27">
        <f t="shared" si="5472"/>
        <v>0</v>
      </c>
      <c r="X1598" s="27">
        <f t="shared" si="5436"/>
        <v>16438.099999999999</v>
      </c>
      <c r="Y1598" s="27">
        <f t="shared" si="5437"/>
        <v>28644.400000000001</v>
      </c>
      <c r="Z1598" s="27">
        <f t="shared" si="5438"/>
        <v>96018.1</v>
      </c>
      <c r="AA1598" s="27">
        <f t="shared" si="5473"/>
        <v>0</v>
      </c>
      <c r="AB1598" s="27">
        <f t="shared" si="5474"/>
        <v>0</v>
      </c>
      <c r="AC1598" s="27">
        <f t="shared" si="5475"/>
        <v>0</v>
      </c>
      <c r="AD1598" s="27">
        <f t="shared" si="5439"/>
        <v>16438.099999999999</v>
      </c>
      <c r="AE1598" s="27">
        <f t="shared" si="5440"/>
        <v>28644.400000000001</v>
      </c>
      <c r="AF1598" s="27">
        <f t="shared" si="5441"/>
        <v>96018.1</v>
      </c>
      <c r="AG1598" s="27">
        <f t="shared" si="5476"/>
        <v>0</v>
      </c>
      <c r="AH1598" s="27">
        <f t="shared" si="5477"/>
        <v>0</v>
      </c>
      <c r="AI1598" s="27">
        <f t="shared" si="5478"/>
        <v>0</v>
      </c>
      <c r="AJ1598" s="27">
        <f t="shared" si="5442"/>
        <v>16438.099999999999</v>
      </c>
      <c r="AK1598" s="27">
        <f t="shared" si="5443"/>
        <v>28644.400000000001</v>
      </c>
      <c r="AL1598" s="27">
        <f t="shared" si="5444"/>
        <v>96018.1</v>
      </c>
      <c r="AM1598" s="27">
        <f t="shared" si="5479"/>
        <v>0</v>
      </c>
      <c r="AN1598" s="27">
        <f t="shared" si="5480"/>
        <v>0</v>
      </c>
      <c r="AO1598" s="27">
        <f t="shared" si="5481"/>
        <v>0</v>
      </c>
      <c r="AP1598" s="27">
        <f t="shared" si="5445"/>
        <v>16438.099999999999</v>
      </c>
      <c r="AQ1598" s="27">
        <f t="shared" si="5446"/>
        <v>28644.400000000001</v>
      </c>
      <c r="AR1598" s="27">
        <f t="shared" si="5447"/>
        <v>96018.1</v>
      </c>
      <c r="AS1598" s="27">
        <f t="shared" si="5482"/>
        <v>0</v>
      </c>
      <c r="AT1598" s="27">
        <f t="shared" si="5483"/>
        <v>0</v>
      </c>
      <c r="AU1598" s="27">
        <f t="shared" si="5484"/>
        <v>0</v>
      </c>
      <c r="AV1598" s="27">
        <f t="shared" si="5448"/>
        <v>16438.099999999999</v>
      </c>
      <c r="AW1598" s="27">
        <f t="shared" si="5449"/>
        <v>28644.400000000001</v>
      </c>
      <c r="AX1598" s="27">
        <f t="shared" si="5450"/>
        <v>96018.1</v>
      </c>
      <c r="AY1598" s="27">
        <f t="shared" si="5499"/>
        <v>5414</v>
      </c>
      <c r="AZ1598" s="27">
        <f t="shared" si="5486"/>
        <v>0</v>
      </c>
      <c r="BA1598" s="27">
        <f t="shared" si="5487"/>
        <v>0</v>
      </c>
      <c r="BB1598" s="27">
        <f t="shared" si="5451"/>
        <v>21852.1</v>
      </c>
      <c r="BC1598" s="27">
        <f t="shared" si="5452"/>
        <v>28644.400000000001</v>
      </c>
      <c r="BD1598" s="27">
        <f t="shared" si="5453"/>
        <v>96018.1</v>
      </c>
      <c r="BE1598" s="27">
        <f t="shared" si="5488"/>
        <v>0</v>
      </c>
      <c r="BF1598" s="27">
        <f t="shared" si="5489"/>
        <v>0</v>
      </c>
      <c r="BG1598" s="27">
        <f t="shared" si="5490"/>
        <v>0</v>
      </c>
      <c r="BH1598" s="27">
        <f t="shared" si="5421"/>
        <v>21852.1</v>
      </c>
      <c r="BI1598" s="27">
        <f t="shared" si="5422"/>
        <v>28644.400000000001</v>
      </c>
      <c r="BJ1598" s="27">
        <f t="shared" si="5423"/>
        <v>96018.1</v>
      </c>
      <c r="BK1598" s="27">
        <f t="shared" si="5491"/>
        <v>0</v>
      </c>
      <c r="BL1598" s="27">
        <f t="shared" si="5492"/>
        <v>25249.837</v>
      </c>
      <c r="BM1598" s="27">
        <f t="shared" si="5493"/>
        <v>-25529.136999999999</v>
      </c>
      <c r="BN1598" s="27">
        <f t="shared" si="5424"/>
        <v>21852.1</v>
      </c>
      <c r="BO1598" s="27">
        <f t="shared" si="5425"/>
        <v>53894.237000000001</v>
      </c>
      <c r="BP1598" s="27">
        <f t="shared" si="5426"/>
        <v>70488.963000000003</v>
      </c>
      <c r="BQ1598" s="27">
        <f t="shared" si="5494"/>
        <v>0</v>
      </c>
      <c r="BR1598" s="27">
        <f t="shared" si="5495"/>
        <v>0</v>
      </c>
      <c r="BS1598" s="27">
        <f t="shared" si="5427"/>
        <v>21852.1</v>
      </c>
      <c r="BT1598" s="27">
        <f t="shared" si="5428"/>
        <v>53894.237000000001</v>
      </c>
      <c r="BU1598" s="27">
        <f t="shared" si="5429"/>
        <v>70488.963000000003</v>
      </c>
      <c r="BV1598" s="27">
        <f t="shared" si="5496"/>
        <v>0</v>
      </c>
      <c r="BW1598" s="27">
        <f t="shared" si="5497"/>
        <v>0</v>
      </c>
      <c r="BX1598" s="27">
        <f t="shared" si="5454"/>
        <v>21852.1</v>
      </c>
      <c r="BY1598" s="27">
        <f t="shared" si="5455"/>
        <v>53894.237000000001</v>
      </c>
      <c r="BZ1598" s="27">
        <f t="shared" si="5456"/>
        <v>70488.963000000003</v>
      </c>
      <c r="CA1598" s="27">
        <f t="shared" si="5498"/>
        <v>0</v>
      </c>
      <c r="CB1598" s="20">
        <v>0</v>
      </c>
      <c r="CC1598" s="35"/>
      <c r="CI1598" s="1" t="s">
        <v>30</v>
      </c>
    </row>
    <row r="1599" spans="1:87" ht="31.2" hidden="1" x14ac:dyDescent="0.3">
      <c r="A1599" s="36" t="s">
        <v>921</v>
      </c>
      <c r="B1599" s="19">
        <v>200</v>
      </c>
      <c r="C1599" s="18"/>
      <c r="D1599" s="18"/>
      <c r="E1599" s="34" t="s">
        <v>39</v>
      </c>
      <c r="F1599" s="27">
        <f t="shared" si="5461"/>
        <v>16438.099999999999</v>
      </c>
      <c r="G1599" s="27">
        <f t="shared" si="5462"/>
        <v>16333.1</v>
      </c>
      <c r="H1599" s="27">
        <f t="shared" si="5463"/>
        <v>10000</v>
      </c>
      <c r="I1599" s="27">
        <f t="shared" si="5464"/>
        <v>0</v>
      </c>
      <c r="J1599" s="27">
        <f t="shared" si="5465"/>
        <v>0</v>
      </c>
      <c r="K1599" s="27">
        <f t="shared" si="5466"/>
        <v>0</v>
      </c>
      <c r="L1599" s="27">
        <f t="shared" si="5430"/>
        <v>16438.099999999999</v>
      </c>
      <c r="M1599" s="27">
        <f t="shared" si="5431"/>
        <v>16333.1</v>
      </c>
      <c r="N1599" s="27">
        <f t="shared" si="5432"/>
        <v>10000</v>
      </c>
      <c r="O1599" s="27">
        <f t="shared" si="5467"/>
        <v>0</v>
      </c>
      <c r="P1599" s="27">
        <f t="shared" si="5468"/>
        <v>12311.3</v>
      </c>
      <c r="Q1599" s="27">
        <f t="shared" si="5469"/>
        <v>86018.1</v>
      </c>
      <c r="R1599" s="27">
        <f t="shared" si="5433"/>
        <v>16438.099999999999</v>
      </c>
      <c r="S1599" s="27">
        <f t="shared" si="5434"/>
        <v>28644.400000000001</v>
      </c>
      <c r="T1599" s="27">
        <f t="shared" si="5435"/>
        <v>96018.1</v>
      </c>
      <c r="U1599" s="27">
        <f t="shared" si="5470"/>
        <v>0</v>
      </c>
      <c r="V1599" s="27">
        <f t="shared" si="5471"/>
        <v>0</v>
      </c>
      <c r="W1599" s="27">
        <f t="shared" si="5472"/>
        <v>0</v>
      </c>
      <c r="X1599" s="27">
        <f t="shared" si="5436"/>
        <v>16438.099999999999</v>
      </c>
      <c r="Y1599" s="27">
        <f t="shared" si="5437"/>
        <v>28644.400000000001</v>
      </c>
      <c r="Z1599" s="27">
        <f t="shared" si="5438"/>
        <v>96018.1</v>
      </c>
      <c r="AA1599" s="27">
        <f t="shared" si="5473"/>
        <v>0</v>
      </c>
      <c r="AB1599" s="27">
        <f t="shared" si="5474"/>
        <v>0</v>
      </c>
      <c r="AC1599" s="27">
        <f t="shared" si="5475"/>
        <v>0</v>
      </c>
      <c r="AD1599" s="27">
        <f t="shared" si="5439"/>
        <v>16438.099999999999</v>
      </c>
      <c r="AE1599" s="27">
        <f t="shared" si="5440"/>
        <v>28644.400000000001</v>
      </c>
      <c r="AF1599" s="27">
        <f t="shared" si="5441"/>
        <v>96018.1</v>
      </c>
      <c r="AG1599" s="27">
        <f t="shared" si="5476"/>
        <v>0</v>
      </c>
      <c r="AH1599" s="27">
        <f t="shared" si="5477"/>
        <v>0</v>
      </c>
      <c r="AI1599" s="27">
        <f t="shared" si="5478"/>
        <v>0</v>
      </c>
      <c r="AJ1599" s="27">
        <f t="shared" si="5442"/>
        <v>16438.099999999999</v>
      </c>
      <c r="AK1599" s="27">
        <f t="shared" si="5443"/>
        <v>28644.400000000001</v>
      </c>
      <c r="AL1599" s="27">
        <f t="shared" si="5444"/>
        <v>96018.1</v>
      </c>
      <c r="AM1599" s="27">
        <f t="shared" si="5479"/>
        <v>0</v>
      </c>
      <c r="AN1599" s="27">
        <f t="shared" si="5480"/>
        <v>0</v>
      </c>
      <c r="AO1599" s="27">
        <f t="shared" si="5481"/>
        <v>0</v>
      </c>
      <c r="AP1599" s="27">
        <f t="shared" si="5445"/>
        <v>16438.099999999999</v>
      </c>
      <c r="AQ1599" s="27">
        <f t="shared" si="5446"/>
        <v>28644.400000000001</v>
      </c>
      <c r="AR1599" s="27">
        <f t="shared" si="5447"/>
        <v>96018.1</v>
      </c>
      <c r="AS1599" s="27">
        <f t="shared" si="5482"/>
        <v>0</v>
      </c>
      <c r="AT1599" s="27">
        <f t="shared" si="5483"/>
        <v>0</v>
      </c>
      <c r="AU1599" s="27">
        <f t="shared" si="5484"/>
        <v>0</v>
      </c>
      <c r="AV1599" s="27">
        <f t="shared" si="5448"/>
        <v>16438.099999999999</v>
      </c>
      <c r="AW1599" s="27">
        <f t="shared" si="5449"/>
        <v>28644.400000000001</v>
      </c>
      <c r="AX1599" s="27">
        <f t="shared" si="5450"/>
        <v>96018.1</v>
      </c>
      <c r="AY1599" s="27">
        <f t="shared" si="5499"/>
        <v>5414</v>
      </c>
      <c r="AZ1599" s="27">
        <f t="shared" si="5486"/>
        <v>0</v>
      </c>
      <c r="BA1599" s="27">
        <f t="shared" si="5487"/>
        <v>0</v>
      </c>
      <c r="BB1599" s="27">
        <f t="shared" si="5451"/>
        <v>21852.1</v>
      </c>
      <c r="BC1599" s="27">
        <f t="shared" si="5452"/>
        <v>28644.400000000001</v>
      </c>
      <c r="BD1599" s="27">
        <f t="shared" si="5453"/>
        <v>96018.1</v>
      </c>
      <c r="BE1599" s="27">
        <f t="shared" si="5488"/>
        <v>0</v>
      </c>
      <c r="BF1599" s="27">
        <f t="shared" si="5489"/>
        <v>0</v>
      </c>
      <c r="BG1599" s="27">
        <f t="shared" si="5490"/>
        <v>0</v>
      </c>
      <c r="BH1599" s="27">
        <f t="shared" si="5421"/>
        <v>21852.1</v>
      </c>
      <c r="BI1599" s="27">
        <f t="shared" si="5422"/>
        <v>28644.400000000001</v>
      </c>
      <c r="BJ1599" s="27">
        <f t="shared" si="5423"/>
        <v>96018.1</v>
      </c>
      <c r="BK1599" s="27">
        <f t="shared" si="5491"/>
        <v>0</v>
      </c>
      <c r="BL1599" s="27">
        <f t="shared" si="5492"/>
        <v>25249.837</v>
      </c>
      <c r="BM1599" s="27">
        <f t="shared" si="5493"/>
        <v>-25529.136999999999</v>
      </c>
      <c r="BN1599" s="27">
        <f t="shared" si="5424"/>
        <v>21852.1</v>
      </c>
      <c r="BO1599" s="27">
        <f t="shared" si="5425"/>
        <v>53894.237000000001</v>
      </c>
      <c r="BP1599" s="27">
        <f t="shared" si="5426"/>
        <v>70488.963000000003</v>
      </c>
      <c r="BQ1599" s="27">
        <f t="shared" si="5494"/>
        <v>0</v>
      </c>
      <c r="BR1599" s="27">
        <f t="shared" si="5495"/>
        <v>0</v>
      </c>
      <c r="BS1599" s="27">
        <f t="shared" si="5427"/>
        <v>21852.1</v>
      </c>
      <c r="BT1599" s="27">
        <f t="shared" si="5428"/>
        <v>53894.237000000001</v>
      </c>
      <c r="BU1599" s="27">
        <f t="shared" si="5429"/>
        <v>70488.963000000003</v>
      </c>
      <c r="BV1599" s="27">
        <f t="shared" si="5496"/>
        <v>0</v>
      </c>
      <c r="BW1599" s="27">
        <f t="shared" si="5497"/>
        <v>0</v>
      </c>
      <c r="BX1599" s="27">
        <f t="shared" si="5454"/>
        <v>21852.1</v>
      </c>
      <c r="BY1599" s="27">
        <f t="shared" si="5455"/>
        <v>53894.237000000001</v>
      </c>
      <c r="BZ1599" s="27">
        <f t="shared" si="5456"/>
        <v>70488.963000000003</v>
      </c>
      <c r="CA1599" s="27">
        <f t="shared" si="5498"/>
        <v>0</v>
      </c>
      <c r="CB1599" s="20">
        <v>0</v>
      </c>
      <c r="CC1599" s="35"/>
      <c r="CG1599" s="1" t="s">
        <v>28</v>
      </c>
    </row>
    <row r="1600" spans="1:87" ht="46.8" hidden="1" x14ac:dyDescent="0.3">
      <c r="A1600" s="36" t="s">
        <v>921</v>
      </c>
      <c r="B1600" s="19">
        <v>240</v>
      </c>
      <c r="C1600" s="18"/>
      <c r="D1600" s="18"/>
      <c r="E1600" s="34" t="s">
        <v>40</v>
      </c>
      <c r="F1600" s="27">
        <f t="shared" si="5461"/>
        <v>16438.099999999999</v>
      </c>
      <c r="G1600" s="27">
        <f t="shared" si="5462"/>
        <v>16333.1</v>
      </c>
      <c r="H1600" s="27">
        <f t="shared" si="5463"/>
        <v>10000</v>
      </c>
      <c r="I1600" s="27">
        <f t="shared" si="5464"/>
        <v>0</v>
      </c>
      <c r="J1600" s="27">
        <f t="shared" si="5465"/>
        <v>0</v>
      </c>
      <c r="K1600" s="27">
        <f t="shared" si="5466"/>
        <v>0</v>
      </c>
      <c r="L1600" s="27">
        <f t="shared" si="5430"/>
        <v>16438.099999999999</v>
      </c>
      <c r="M1600" s="27">
        <f t="shared" si="5431"/>
        <v>16333.1</v>
      </c>
      <c r="N1600" s="27">
        <f t="shared" si="5432"/>
        <v>10000</v>
      </c>
      <c r="O1600" s="27">
        <f t="shared" si="5467"/>
        <v>0</v>
      </c>
      <c r="P1600" s="27">
        <f t="shared" si="5468"/>
        <v>12311.3</v>
      </c>
      <c r="Q1600" s="27">
        <f t="shared" si="5469"/>
        <v>86018.1</v>
      </c>
      <c r="R1600" s="27">
        <f t="shared" si="5433"/>
        <v>16438.099999999999</v>
      </c>
      <c r="S1600" s="27">
        <f t="shared" si="5434"/>
        <v>28644.400000000001</v>
      </c>
      <c r="T1600" s="27">
        <f t="shared" si="5435"/>
        <v>96018.1</v>
      </c>
      <c r="U1600" s="27">
        <f t="shared" si="5470"/>
        <v>0</v>
      </c>
      <c r="V1600" s="27">
        <f t="shared" si="5471"/>
        <v>0</v>
      </c>
      <c r="W1600" s="27">
        <f t="shared" si="5472"/>
        <v>0</v>
      </c>
      <c r="X1600" s="27">
        <f t="shared" si="5436"/>
        <v>16438.099999999999</v>
      </c>
      <c r="Y1600" s="27">
        <f t="shared" si="5437"/>
        <v>28644.400000000001</v>
      </c>
      <c r="Z1600" s="27">
        <f t="shared" si="5438"/>
        <v>96018.1</v>
      </c>
      <c r="AA1600" s="27">
        <f t="shared" si="5473"/>
        <v>0</v>
      </c>
      <c r="AB1600" s="27">
        <f t="shared" si="5474"/>
        <v>0</v>
      </c>
      <c r="AC1600" s="27">
        <f t="shared" si="5475"/>
        <v>0</v>
      </c>
      <c r="AD1600" s="27">
        <f t="shared" si="5439"/>
        <v>16438.099999999999</v>
      </c>
      <c r="AE1600" s="27">
        <f t="shared" si="5440"/>
        <v>28644.400000000001</v>
      </c>
      <c r="AF1600" s="27">
        <f t="shared" si="5441"/>
        <v>96018.1</v>
      </c>
      <c r="AG1600" s="27">
        <f t="shared" si="5476"/>
        <v>0</v>
      </c>
      <c r="AH1600" s="27">
        <f t="shared" si="5477"/>
        <v>0</v>
      </c>
      <c r="AI1600" s="27">
        <f t="shared" si="5478"/>
        <v>0</v>
      </c>
      <c r="AJ1600" s="27">
        <f t="shared" si="5442"/>
        <v>16438.099999999999</v>
      </c>
      <c r="AK1600" s="27">
        <f t="shared" si="5443"/>
        <v>28644.400000000001</v>
      </c>
      <c r="AL1600" s="27">
        <f t="shared" si="5444"/>
        <v>96018.1</v>
      </c>
      <c r="AM1600" s="27">
        <f t="shared" si="5479"/>
        <v>0</v>
      </c>
      <c r="AN1600" s="27">
        <f t="shared" si="5480"/>
        <v>0</v>
      </c>
      <c r="AO1600" s="27">
        <f t="shared" si="5481"/>
        <v>0</v>
      </c>
      <c r="AP1600" s="27">
        <f t="shared" si="5445"/>
        <v>16438.099999999999</v>
      </c>
      <c r="AQ1600" s="27">
        <f t="shared" si="5446"/>
        <v>28644.400000000001</v>
      </c>
      <c r="AR1600" s="27">
        <f t="shared" si="5447"/>
        <v>96018.1</v>
      </c>
      <c r="AS1600" s="27">
        <f t="shared" si="5482"/>
        <v>0</v>
      </c>
      <c r="AT1600" s="27">
        <f t="shared" si="5483"/>
        <v>0</v>
      </c>
      <c r="AU1600" s="27">
        <f t="shared" si="5484"/>
        <v>0</v>
      </c>
      <c r="AV1600" s="27">
        <f t="shared" si="5448"/>
        <v>16438.099999999999</v>
      </c>
      <c r="AW1600" s="27">
        <f t="shared" si="5449"/>
        <v>28644.400000000001</v>
      </c>
      <c r="AX1600" s="27">
        <f t="shared" si="5450"/>
        <v>96018.1</v>
      </c>
      <c r="AY1600" s="27">
        <f t="shared" si="5499"/>
        <v>5414</v>
      </c>
      <c r="AZ1600" s="27">
        <f t="shared" si="5486"/>
        <v>0</v>
      </c>
      <c r="BA1600" s="27">
        <f t="shared" si="5487"/>
        <v>0</v>
      </c>
      <c r="BB1600" s="27">
        <f t="shared" si="5451"/>
        <v>21852.1</v>
      </c>
      <c r="BC1600" s="27">
        <f t="shared" si="5452"/>
        <v>28644.400000000001</v>
      </c>
      <c r="BD1600" s="27">
        <f t="shared" si="5453"/>
        <v>96018.1</v>
      </c>
      <c r="BE1600" s="27">
        <f t="shared" si="5488"/>
        <v>0</v>
      </c>
      <c r="BF1600" s="27">
        <f t="shared" si="5489"/>
        <v>0</v>
      </c>
      <c r="BG1600" s="27">
        <f t="shared" si="5490"/>
        <v>0</v>
      </c>
      <c r="BH1600" s="27">
        <f t="shared" si="5421"/>
        <v>21852.1</v>
      </c>
      <c r="BI1600" s="27">
        <f t="shared" si="5422"/>
        <v>28644.400000000001</v>
      </c>
      <c r="BJ1600" s="27">
        <f t="shared" si="5423"/>
        <v>96018.1</v>
      </c>
      <c r="BK1600" s="27">
        <f t="shared" si="5491"/>
        <v>0</v>
      </c>
      <c r="BL1600" s="27">
        <f t="shared" si="5492"/>
        <v>25249.837</v>
      </c>
      <c r="BM1600" s="27">
        <f t="shared" si="5493"/>
        <v>-25529.136999999999</v>
      </c>
      <c r="BN1600" s="27">
        <f t="shared" si="5424"/>
        <v>21852.1</v>
      </c>
      <c r="BO1600" s="27">
        <f t="shared" si="5425"/>
        <v>53894.237000000001</v>
      </c>
      <c r="BP1600" s="27">
        <f t="shared" si="5426"/>
        <v>70488.963000000003</v>
      </c>
      <c r="BQ1600" s="27">
        <f t="shared" si="5494"/>
        <v>0</v>
      </c>
      <c r="BR1600" s="27">
        <f t="shared" si="5495"/>
        <v>0</v>
      </c>
      <c r="BS1600" s="27">
        <f t="shared" si="5427"/>
        <v>21852.1</v>
      </c>
      <c r="BT1600" s="27">
        <f t="shared" si="5428"/>
        <v>53894.237000000001</v>
      </c>
      <c r="BU1600" s="27">
        <f t="shared" si="5429"/>
        <v>70488.963000000003</v>
      </c>
      <c r="BV1600" s="27">
        <f t="shared" si="5496"/>
        <v>0</v>
      </c>
      <c r="BW1600" s="27">
        <f t="shared" si="5497"/>
        <v>0</v>
      </c>
      <c r="BX1600" s="27">
        <f t="shared" si="5454"/>
        <v>21852.1</v>
      </c>
      <c r="BY1600" s="27">
        <f t="shared" si="5455"/>
        <v>53894.237000000001</v>
      </c>
      <c r="BZ1600" s="27">
        <f t="shared" si="5456"/>
        <v>70488.963000000003</v>
      </c>
      <c r="CA1600" s="27">
        <f t="shared" si="5498"/>
        <v>0</v>
      </c>
      <c r="CB1600" s="20">
        <v>0</v>
      </c>
      <c r="CC1600" s="35"/>
      <c r="CH1600" s="1" t="s">
        <v>29</v>
      </c>
    </row>
    <row r="1601" spans="1:87" hidden="1" x14ac:dyDescent="0.3">
      <c r="A1601" s="36" t="s">
        <v>921</v>
      </c>
      <c r="B1601" s="19">
        <v>240</v>
      </c>
      <c r="C1601" s="18" t="s">
        <v>65</v>
      </c>
      <c r="D1601" s="18" t="s">
        <v>66</v>
      </c>
      <c r="E1601" s="34" t="s">
        <v>67</v>
      </c>
      <c r="F1601" s="27">
        <v>16438.099999999999</v>
      </c>
      <c r="G1601" s="27">
        <v>16333.1</v>
      </c>
      <c r="H1601" s="27">
        <v>10000</v>
      </c>
      <c r="I1601" s="27"/>
      <c r="J1601" s="27"/>
      <c r="K1601" s="27"/>
      <c r="L1601" s="27">
        <f t="shared" si="5430"/>
        <v>16438.099999999999</v>
      </c>
      <c r="M1601" s="27">
        <f t="shared" si="5431"/>
        <v>16333.1</v>
      </c>
      <c r="N1601" s="27">
        <f t="shared" si="5432"/>
        <v>10000</v>
      </c>
      <c r="O1601" s="27"/>
      <c r="P1601" s="27">
        <v>12311.3</v>
      </c>
      <c r="Q1601" s="27">
        <v>86018.1</v>
      </c>
      <c r="R1601" s="27">
        <f t="shared" si="5433"/>
        <v>16438.099999999999</v>
      </c>
      <c r="S1601" s="27">
        <f t="shared" si="5434"/>
        <v>28644.400000000001</v>
      </c>
      <c r="T1601" s="27">
        <f t="shared" si="5435"/>
        <v>96018.1</v>
      </c>
      <c r="U1601" s="27"/>
      <c r="V1601" s="27"/>
      <c r="W1601" s="27"/>
      <c r="X1601" s="27">
        <f t="shared" si="5436"/>
        <v>16438.099999999999</v>
      </c>
      <c r="Y1601" s="27">
        <f t="shared" si="5437"/>
        <v>28644.400000000001</v>
      </c>
      <c r="Z1601" s="27">
        <f t="shared" si="5438"/>
        <v>96018.1</v>
      </c>
      <c r="AA1601" s="27"/>
      <c r="AB1601" s="27"/>
      <c r="AC1601" s="27"/>
      <c r="AD1601" s="27">
        <f t="shared" si="5439"/>
        <v>16438.099999999999</v>
      </c>
      <c r="AE1601" s="27">
        <f t="shared" si="5440"/>
        <v>28644.400000000001</v>
      </c>
      <c r="AF1601" s="27">
        <f t="shared" si="5441"/>
        <v>96018.1</v>
      </c>
      <c r="AG1601" s="27"/>
      <c r="AH1601" s="27"/>
      <c r="AI1601" s="27"/>
      <c r="AJ1601" s="27">
        <f t="shared" si="5442"/>
        <v>16438.099999999999</v>
      </c>
      <c r="AK1601" s="27">
        <f t="shared" si="5443"/>
        <v>28644.400000000001</v>
      </c>
      <c r="AL1601" s="27">
        <f t="shared" si="5444"/>
        <v>96018.1</v>
      </c>
      <c r="AM1601" s="27"/>
      <c r="AN1601" s="27"/>
      <c r="AO1601" s="27"/>
      <c r="AP1601" s="27">
        <f t="shared" si="5445"/>
        <v>16438.099999999999</v>
      </c>
      <c r="AQ1601" s="27">
        <f t="shared" si="5446"/>
        <v>28644.400000000001</v>
      </c>
      <c r="AR1601" s="27">
        <f t="shared" si="5447"/>
        <v>96018.1</v>
      </c>
      <c r="AS1601" s="27"/>
      <c r="AT1601" s="27"/>
      <c r="AU1601" s="27"/>
      <c r="AV1601" s="27">
        <f t="shared" si="5448"/>
        <v>16438.099999999999</v>
      </c>
      <c r="AW1601" s="27">
        <f t="shared" si="5449"/>
        <v>28644.400000000001</v>
      </c>
      <c r="AX1601" s="27">
        <f t="shared" si="5450"/>
        <v>96018.1</v>
      </c>
      <c r="AY1601" s="27">
        <v>5414</v>
      </c>
      <c r="AZ1601" s="27"/>
      <c r="BA1601" s="27"/>
      <c r="BB1601" s="27">
        <f t="shared" si="5451"/>
        <v>21852.1</v>
      </c>
      <c r="BC1601" s="27">
        <f t="shared" si="5452"/>
        <v>28644.400000000001</v>
      </c>
      <c r="BD1601" s="27">
        <f t="shared" si="5453"/>
        <v>96018.1</v>
      </c>
      <c r="BE1601" s="27"/>
      <c r="BF1601" s="27"/>
      <c r="BG1601" s="27"/>
      <c r="BH1601" s="27">
        <f t="shared" si="5421"/>
        <v>21852.1</v>
      </c>
      <c r="BI1601" s="27">
        <f t="shared" si="5422"/>
        <v>28644.400000000001</v>
      </c>
      <c r="BJ1601" s="27">
        <f t="shared" si="5423"/>
        <v>96018.1</v>
      </c>
      <c r="BK1601" s="27"/>
      <c r="BL1601" s="27">
        <v>25249.837</v>
      </c>
      <c r="BM1601" s="27">
        <v>-25529.136999999999</v>
      </c>
      <c r="BN1601" s="27">
        <f t="shared" si="5424"/>
        <v>21852.1</v>
      </c>
      <c r="BO1601" s="27">
        <f t="shared" si="5425"/>
        <v>53894.237000000001</v>
      </c>
      <c r="BP1601" s="27">
        <f t="shared" si="5426"/>
        <v>70488.963000000003</v>
      </c>
      <c r="BQ1601" s="27"/>
      <c r="BR1601" s="27"/>
      <c r="BS1601" s="27">
        <f t="shared" si="5427"/>
        <v>21852.1</v>
      </c>
      <c r="BT1601" s="27">
        <f t="shared" si="5428"/>
        <v>53894.237000000001</v>
      </c>
      <c r="BU1601" s="27">
        <f t="shared" si="5429"/>
        <v>70488.963000000003</v>
      </c>
      <c r="BV1601" s="27"/>
      <c r="BW1601" s="27"/>
      <c r="BX1601" s="27">
        <f t="shared" si="5454"/>
        <v>21852.1</v>
      </c>
      <c r="BY1601" s="27">
        <f t="shared" si="5455"/>
        <v>53894.237000000001</v>
      </c>
      <c r="BZ1601" s="27">
        <f t="shared" si="5456"/>
        <v>70488.963000000003</v>
      </c>
      <c r="CA1601" s="27"/>
      <c r="CB1601" s="20">
        <v>0</v>
      </c>
      <c r="CC1601" s="35"/>
    </row>
    <row r="1602" spans="1:87" ht="31.2" hidden="1" x14ac:dyDescent="0.3">
      <c r="A1602" s="36" t="s">
        <v>923</v>
      </c>
      <c r="B1602" s="36"/>
      <c r="C1602" s="34"/>
      <c r="D1602" s="18"/>
      <c r="E1602" s="34" t="s">
        <v>924</v>
      </c>
      <c r="F1602" s="27">
        <f t="shared" si="5461"/>
        <v>318.60000000000002</v>
      </c>
      <c r="G1602" s="27">
        <f t="shared" si="5462"/>
        <v>318.60000000000002</v>
      </c>
      <c r="H1602" s="27">
        <f t="shared" si="5463"/>
        <v>318.60000000000002</v>
      </c>
      <c r="I1602" s="27">
        <f t="shared" si="5464"/>
        <v>0</v>
      </c>
      <c r="J1602" s="27">
        <f t="shared" si="5465"/>
        <v>0</v>
      </c>
      <c r="K1602" s="27">
        <f t="shared" si="5466"/>
        <v>0</v>
      </c>
      <c r="L1602" s="27">
        <f t="shared" si="5430"/>
        <v>318.60000000000002</v>
      </c>
      <c r="M1602" s="27">
        <f t="shared" si="5431"/>
        <v>318.60000000000002</v>
      </c>
      <c r="N1602" s="27">
        <f t="shared" si="5432"/>
        <v>318.60000000000002</v>
      </c>
      <c r="O1602" s="27">
        <f t="shared" si="5467"/>
        <v>0</v>
      </c>
      <c r="P1602" s="27">
        <f t="shared" si="5468"/>
        <v>0</v>
      </c>
      <c r="Q1602" s="27">
        <f t="shared" si="5469"/>
        <v>0</v>
      </c>
      <c r="R1602" s="27">
        <f t="shared" si="5433"/>
        <v>318.60000000000002</v>
      </c>
      <c r="S1602" s="27">
        <f t="shared" si="5434"/>
        <v>318.60000000000002</v>
      </c>
      <c r="T1602" s="27">
        <f t="shared" si="5435"/>
        <v>318.60000000000002</v>
      </c>
      <c r="U1602" s="27">
        <f t="shared" si="5470"/>
        <v>0</v>
      </c>
      <c r="V1602" s="27">
        <f t="shared" si="5471"/>
        <v>0</v>
      </c>
      <c r="W1602" s="27">
        <f t="shared" si="5472"/>
        <v>0</v>
      </c>
      <c r="X1602" s="27">
        <f t="shared" si="5436"/>
        <v>318.60000000000002</v>
      </c>
      <c r="Y1602" s="27">
        <f t="shared" si="5437"/>
        <v>318.60000000000002</v>
      </c>
      <c r="Z1602" s="27">
        <f t="shared" si="5438"/>
        <v>318.60000000000002</v>
      </c>
      <c r="AA1602" s="27">
        <f t="shared" si="5473"/>
        <v>0</v>
      </c>
      <c r="AB1602" s="27">
        <f t="shared" si="5474"/>
        <v>0</v>
      </c>
      <c r="AC1602" s="27">
        <f t="shared" si="5475"/>
        <v>0</v>
      </c>
      <c r="AD1602" s="27">
        <f t="shared" si="5439"/>
        <v>318.60000000000002</v>
      </c>
      <c r="AE1602" s="27">
        <f t="shared" si="5440"/>
        <v>318.60000000000002</v>
      </c>
      <c r="AF1602" s="27">
        <f t="shared" si="5441"/>
        <v>318.60000000000002</v>
      </c>
      <c r="AG1602" s="27">
        <f t="shared" si="5476"/>
        <v>0</v>
      </c>
      <c r="AH1602" s="27">
        <f t="shared" si="5477"/>
        <v>0</v>
      </c>
      <c r="AI1602" s="27">
        <f t="shared" si="5478"/>
        <v>0</v>
      </c>
      <c r="AJ1602" s="27">
        <f t="shared" si="5442"/>
        <v>318.60000000000002</v>
      </c>
      <c r="AK1602" s="27">
        <f t="shared" si="5443"/>
        <v>318.60000000000002</v>
      </c>
      <c r="AL1602" s="27">
        <f t="shared" si="5444"/>
        <v>318.60000000000002</v>
      </c>
      <c r="AM1602" s="27">
        <f t="shared" si="5479"/>
        <v>0</v>
      </c>
      <c r="AN1602" s="27">
        <f t="shared" si="5480"/>
        <v>0</v>
      </c>
      <c r="AO1602" s="27">
        <f t="shared" si="5481"/>
        <v>0</v>
      </c>
      <c r="AP1602" s="27">
        <f t="shared" si="5445"/>
        <v>318.60000000000002</v>
      </c>
      <c r="AQ1602" s="27">
        <f t="shared" si="5446"/>
        <v>318.60000000000002</v>
      </c>
      <c r="AR1602" s="27">
        <f t="shared" si="5447"/>
        <v>318.60000000000002</v>
      </c>
      <c r="AS1602" s="27">
        <f t="shared" si="5482"/>
        <v>0</v>
      </c>
      <c r="AT1602" s="27">
        <f t="shared" si="5483"/>
        <v>0</v>
      </c>
      <c r="AU1602" s="27">
        <f t="shared" si="5484"/>
        <v>0</v>
      </c>
      <c r="AV1602" s="27">
        <f t="shared" si="5448"/>
        <v>318.60000000000002</v>
      </c>
      <c r="AW1602" s="27">
        <f t="shared" si="5449"/>
        <v>318.60000000000002</v>
      </c>
      <c r="AX1602" s="27">
        <f t="shared" si="5450"/>
        <v>318.60000000000002</v>
      </c>
      <c r="AY1602" s="27">
        <f t="shared" si="5499"/>
        <v>0</v>
      </c>
      <c r="AZ1602" s="27">
        <f t="shared" si="5486"/>
        <v>0</v>
      </c>
      <c r="BA1602" s="27">
        <f t="shared" si="5487"/>
        <v>0</v>
      </c>
      <c r="BB1602" s="27">
        <f t="shared" si="5451"/>
        <v>318.60000000000002</v>
      </c>
      <c r="BC1602" s="27">
        <f t="shared" si="5452"/>
        <v>318.60000000000002</v>
      </c>
      <c r="BD1602" s="27">
        <f t="shared" si="5453"/>
        <v>318.60000000000002</v>
      </c>
      <c r="BE1602" s="27">
        <f t="shared" si="5488"/>
        <v>0</v>
      </c>
      <c r="BF1602" s="27">
        <f t="shared" si="5489"/>
        <v>0</v>
      </c>
      <c r="BG1602" s="27">
        <f t="shared" si="5490"/>
        <v>0</v>
      </c>
      <c r="BH1602" s="27">
        <f t="shared" si="5421"/>
        <v>318.60000000000002</v>
      </c>
      <c r="BI1602" s="27">
        <f t="shared" si="5422"/>
        <v>318.60000000000002</v>
      </c>
      <c r="BJ1602" s="27">
        <f t="shared" si="5423"/>
        <v>318.60000000000002</v>
      </c>
      <c r="BK1602" s="27">
        <f t="shared" si="5491"/>
        <v>0</v>
      </c>
      <c r="BL1602" s="27">
        <f t="shared" si="5492"/>
        <v>0</v>
      </c>
      <c r="BM1602" s="27">
        <f t="shared" si="5493"/>
        <v>0</v>
      </c>
      <c r="BN1602" s="27">
        <f t="shared" si="5424"/>
        <v>318.60000000000002</v>
      </c>
      <c r="BO1602" s="27">
        <f t="shared" si="5425"/>
        <v>318.60000000000002</v>
      </c>
      <c r="BP1602" s="27">
        <f t="shared" si="5426"/>
        <v>318.60000000000002</v>
      </c>
      <c r="BQ1602" s="27">
        <f t="shared" si="5494"/>
        <v>0</v>
      </c>
      <c r="BR1602" s="27">
        <f t="shared" si="5495"/>
        <v>0</v>
      </c>
      <c r="BS1602" s="27">
        <f t="shared" si="5427"/>
        <v>318.60000000000002</v>
      </c>
      <c r="BT1602" s="27">
        <f t="shared" si="5428"/>
        <v>318.60000000000002</v>
      </c>
      <c r="BU1602" s="27">
        <f t="shared" si="5429"/>
        <v>318.60000000000002</v>
      </c>
      <c r="BV1602" s="27">
        <f t="shared" si="5496"/>
        <v>0</v>
      </c>
      <c r="BW1602" s="27">
        <f t="shared" si="5497"/>
        <v>0</v>
      </c>
      <c r="BX1602" s="27">
        <f t="shared" si="5454"/>
        <v>318.60000000000002</v>
      </c>
      <c r="BY1602" s="27">
        <f t="shared" si="5455"/>
        <v>318.60000000000002</v>
      </c>
      <c r="BZ1602" s="27">
        <f t="shared" si="5456"/>
        <v>318.60000000000002</v>
      </c>
      <c r="CA1602" s="27">
        <f t="shared" si="5498"/>
        <v>0</v>
      </c>
      <c r="CB1602" s="20">
        <v>0</v>
      </c>
      <c r="CC1602" s="35"/>
      <c r="CF1602" s="1" t="s">
        <v>27</v>
      </c>
    </row>
    <row r="1603" spans="1:87" ht="46.8" hidden="1" x14ac:dyDescent="0.3">
      <c r="A1603" s="36" t="s">
        <v>925</v>
      </c>
      <c r="B1603" s="36"/>
      <c r="C1603" s="34"/>
      <c r="D1603" s="18"/>
      <c r="E1603" s="34" t="s">
        <v>926</v>
      </c>
      <c r="F1603" s="27">
        <f t="shared" si="5461"/>
        <v>318.60000000000002</v>
      </c>
      <c r="G1603" s="27">
        <f t="shared" si="5462"/>
        <v>318.60000000000002</v>
      </c>
      <c r="H1603" s="27">
        <f t="shared" si="5463"/>
        <v>318.60000000000002</v>
      </c>
      <c r="I1603" s="27">
        <f t="shared" si="5464"/>
        <v>0</v>
      </c>
      <c r="J1603" s="27">
        <f t="shared" si="5465"/>
        <v>0</v>
      </c>
      <c r="K1603" s="27">
        <f t="shared" si="5466"/>
        <v>0</v>
      </c>
      <c r="L1603" s="27">
        <f t="shared" si="5430"/>
        <v>318.60000000000002</v>
      </c>
      <c r="M1603" s="27">
        <f t="shared" si="5431"/>
        <v>318.60000000000002</v>
      </c>
      <c r="N1603" s="27">
        <f t="shared" si="5432"/>
        <v>318.60000000000002</v>
      </c>
      <c r="O1603" s="27">
        <f t="shared" si="5467"/>
        <v>0</v>
      </c>
      <c r="P1603" s="27">
        <f t="shared" si="5468"/>
        <v>0</v>
      </c>
      <c r="Q1603" s="27">
        <f t="shared" si="5469"/>
        <v>0</v>
      </c>
      <c r="R1603" s="27">
        <f t="shared" si="5433"/>
        <v>318.60000000000002</v>
      </c>
      <c r="S1603" s="27">
        <f t="shared" si="5434"/>
        <v>318.60000000000002</v>
      </c>
      <c r="T1603" s="27">
        <f t="shared" si="5435"/>
        <v>318.60000000000002</v>
      </c>
      <c r="U1603" s="27">
        <f t="shared" si="5470"/>
        <v>0</v>
      </c>
      <c r="V1603" s="27">
        <f t="shared" si="5471"/>
        <v>0</v>
      </c>
      <c r="W1603" s="27">
        <f t="shared" si="5472"/>
        <v>0</v>
      </c>
      <c r="X1603" s="27">
        <f t="shared" si="5436"/>
        <v>318.60000000000002</v>
      </c>
      <c r="Y1603" s="27">
        <f t="shared" si="5437"/>
        <v>318.60000000000002</v>
      </c>
      <c r="Z1603" s="27">
        <f t="shared" si="5438"/>
        <v>318.60000000000002</v>
      </c>
      <c r="AA1603" s="27">
        <f t="shared" si="5473"/>
        <v>0</v>
      </c>
      <c r="AB1603" s="27">
        <f t="shared" si="5474"/>
        <v>0</v>
      </c>
      <c r="AC1603" s="27">
        <f t="shared" si="5475"/>
        <v>0</v>
      </c>
      <c r="AD1603" s="27">
        <f t="shared" si="5439"/>
        <v>318.60000000000002</v>
      </c>
      <c r="AE1603" s="27">
        <f t="shared" si="5440"/>
        <v>318.60000000000002</v>
      </c>
      <c r="AF1603" s="27">
        <f t="shared" si="5441"/>
        <v>318.60000000000002</v>
      </c>
      <c r="AG1603" s="27">
        <f t="shared" si="5476"/>
        <v>0</v>
      </c>
      <c r="AH1603" s="27">
        <f t="shared" si="5477"/>
        <v>0</v>
      </c>
      <c r="AI1603" s="27">
        <f t="shared" si="5478"/>
        <v>0</v>
      </c>
      <c r="AJ1603" s="27">
        <f t="shared" si="5442"/>
        <v>318.60000000000002</v>
      </c>
      <c r="AK1603" s="27">
        <f t="shared" si="5443"/>
        <v>318.60000000000002</v>
      </c>
      <c r="AL1603" s="27">
        <f t="shared" si="5444"/>
        <v>318.60000000000002</v>
      </c>
      <c r="AM1603" s="27">
        <f t="shared" si="5479"/>
        <v>0</v>
      </c>
      <c r="AN1603" s="27">
        <f t="shared" si="5480"/>
        <v>0</v>
      </c>
      <c r="AO1603" s="27">
        <f t="shared" si="5481"/>
        <v>0</v>
      </c>
      <c r="AP1603" s="27">
        <f t="shared" si="5445"/>
        <v>318.60000000000002</v>
      </c>
      <c r="AQ1603" s="27">
        <f t="shared" si="5446"/>
        <v>318.60000000000002</v>
      </c>
      <c r="AR1603" s="27">
        <f t="shared" si="5447"/>
        <v>318.60000000000002</v>
      </c>
      <c r="AS1603" s="27">
        <f t="shared" si="5482"/>
        <v>0</v>
      </c>
      <c r="AT1603" s="27">
        <f t="shared" si="5483"/>
        <v>0</v>
      </c>
      <c r="AU1603" s="27">
        <f t="shared" si="5484"/>
        <v>0</v>
      </c>
      <c r="AV1603" s="27">
        <f t="shared" si="5448"/>
        <v>318.60000000000002</v>
      </c>
      <c r="AW1603" s="27">
        <f t="shared" si="5449"/>
        <v>318.60000000000002</v>
      </c>
      <c r="AX1603" s="27">
        <f t="shared" si="5450"/>
        <v>318.60000000000002</v>
      </c>
      <c r="AY1603" s="27">
        <f t="shared" si="5499"/>
        <v>0</v>
      </c>
      <c r="AZ1603" s="27">
        <f t="shared" si="5486"/>
        <v>0</v>
      </c>
      <c r="BA1603" s="27">
        <f t="shared" si="5487"/>
        <v>0</v>
      </c>
      <c r="BB1603" s="27">
        <f t="shared" si="5451"/>
        <v>318.60000000000002</v>
      </c>
      <c r="BC1603" s="27">
        <f t="shared" si="5452"/>
        <v>318.60000000000002</v>
      </c>
      <c r="BD1603" s="27">
        <f t="shared" si="5453"/>
        <v>318.60000000000002</v>
      </c>
      <c r="BE1603" s="27">
        <f t="shared" si="5488"/>
        <v>0</v>
      </c>
      <c r="BF1603" s="27">
        <f t="shared" si="5489"/>
        <v>0</v>
      </c>
      <c r="BG1603" s="27">
        <f t="shared" si="5490"/>
        <v>0</v>
      </c>
      <c r="BH1603" s="27">
        <f t="shared" si="5421"/>
        <v>318.60000000000002</v>
      </c>
      <c r="BI1603" s="27">
        <f t="shared" si="5422"/>
        <v>318.60000000000002</v>
      </c>
      <c r="BJ1603" s="27">
        <f t="shared" si="5423"/>
        <v>318.60000000000002</v>
      </c>
      <c r="BK1603" s="27">
        <f t="shared" si="5491"/>
        <v>0</v>
      </c>
      <c r="BL1603" s="27">
        <f t="shared" si="5492"/>
        <v>0</v>
      </c>
      <c r="BM1603" s="27">
        <f t="shared" si="5493"/>
        <v>0</v>
      </c>
      <c r="BN1603" s="27">
        <f t="shared" si="5424"/>
        <v>318.60000000000002</v>
      </c>
      <c r="BO1603" s="27">
        <f t="shared" si="5425"/>
        <v>318.60000000000002</v>
      </c>
      <c r="BP1603" s="27">
        <f t="shared" si="5426"/>
        <v>318.60000000000002</v>
      </c>
      <c r="BQ1603" s="27">
        <f t="shared" si="5494"/>
        <v>0</v>
      </c>
      <c r="BR1603" s="27">
        <f t="shared" si="5495"/>
        <v>0</v>
      </c>
      <c r="BS1603" s="27">
        <f t="shared" si="5427"/>
        <v>318.60000000000002</v>
      </c>
      <c r="BT1603" s="27">
        <f t="shared" si="5428"/>
        <v>318.60000000000002</v>
      </c>
      <c r="BU1603" s="27">
        <f t="shared" si="5429"/>
        <v>318.60000000000002</v>
      </c>
      <c r="BV1603" s="27">
        <f t="shared" si="5496"/>
        <v>0</v>
      </c>
      <c r="BW1603" s="27">
        <f t="shared" si="5497"/>
        <v>0</v>
      </c>
      <c r="BX1603" s="27">
        <f t="shared" si="5454"/>
        <v>318.60000000000002</v>
      </c>
      <c r="BY1603" s="27">
        <f t="shared" si="5455"/>
        <v>318.60000000000002</v>
      </c>
      <c r="BZ1603" s="27">
        <f t="shared" si="5456"/>
        <v>318.60000000000002</v>
      </c>
      <c r="CA1603" s="27">
        <f t="shared" si="5498"/>
        <v>0</v>
      </c>
      <c r="CB1603" s="20">
        <v>0</v>
      </c>
      <c r="CC1603" s="35"/>
      <c r="CI1603" s="1" t="s">
        <v>30</v>
      </c>
    </row>
    <row r="1604" spans="1:87" ht="31.2" hidden="1" x14ac:dyDescent="0.3">
      <c r="A1604" s="36" t="s">
        <v>925</v>
      </c>
      <c r="B1604" s="19">
        <v>200</v>
      </c>
      <c r="C1604" s="18"/>
      <c r="D1604" s="18"/>
      <c r="E1604" s="34" t="s">
        <v>39</v>
      </c>
      <c r="F1604" s="27">
        <f t="shared" si="5461"/>
        <v>318.60000000000002</v>
      </c>
      <c r="G1604" s="27">
        <f t="shared" si="5462"/>
        <v>318.60000000000002</v>
      </c>
      <c r="H1604" s="27">
        <f t="shared" si="5463"/>
        <v>318.60000000000002</v>
      </c>
      <c r="I1604" s="27">
        <f t="shared" si="5464"/>
        <v>0</v>
      </c>
      <c r="J1604" s="27">
        <f t="shared" si="5465"/>
        <v>0</v>
      </c>
      <c r="K1604" s="27">
        <f t="shared" si="5466"/>
        <v>0</v>
      </c>
      <c r="L1604" s="27">
        <f t="shared" si="5430"/>
        <v>318.60000000000002</v>
      </c>
      <c r="M1604" s="27">
        <f t="shared" si="5431"/>
        <v>318.60000000000002</v>
      </c>
      <c r="N1604" s="27">
        <f t="shared" si="5432"/>
        <v>318.60000000000002</v>
      </c>
      <c r="O1604" s="27">
        <f t="shared" si="5467"/>
        <v>0</v>
      </c>
      <c r="P1604" s="27">
        <f t="shared" si="5468"/>
        <v>0</v>
      </c>
      <c r="Q1604" s="27">
        <f t="shared" si="5469"/>
        <v>0</v>
      </c>
      <c r="R1604" s="27">
        <f t="shared" si="5433"/>
        <v>318.60000000000002</v>
      </c>
      <c r="S1604" s="27">
        <f t="shared" si="5434"/>
        <v>318.60000000000002</v>
      </c>
      <c r="T1604" s="27">
        <f t="shared" si="5435"/>
        <v>318.60000000000002</v>
      </c>
      <c r="U1604" s="27">
        <f t="shared" si="5470"/>
        <v>0</v>
      </c>
      <c r="V1604" s="27">
        <f t="shared" si="5471"/>
        <v>0</v>
      </c>
      <c r="W1604" s="27">
        <f t="shared" si="5472"/>
        <v>0</v>
      </c>
      <c r="X1604" s="27">
        <f t="shared" si="5436"/>
        <v>318.60000000000002</v>
      </c>
      <c r="Y1604" s="27">
        <f t="shared" si="5437"/>
        <v>318.60000000000002</v>
      </c>
      <c r="Z1604" s="27">
        <f t="shared" si="5438"/>
        <v>318.60000000000002</v>
      </c>
      <c r="AA1604" s="27">
        <f t="shared" si="5473"/>
        <v>0</v>
      </c>
      <c r="AB1604" s="27">
        <f t="shared" si="5474"/>
        <v>0</v>
      </c>
      <c r="AC1604" s="27">
        <f t="shared" si="5475"/>
        <v>0</v>
      </c>
      <c r="AD1604" s="27">
        <f t="shared" si="5439"/>
        <v>318.60000000000002</v>
      </c>
      <c r="AE1604" s="27">
        <f t="shared" si="5440"/>
        <v>318.60000000000002</v>
      </c>
      <c r="AF1604" s="27">
        <f t="shared" si="5441"/>
        <v>318.60000000000002</v>
      </c>
      <c r="AG1604" s="27">
        <f t="shared" si="5476"/>
        <v>0</v>
      </c>
      <c r="AH1604" s="27">
        <f t="shared" si="5477"/>
        <v>0</v>
      </c>
      <c r="AI1604" s="27">
        <f t="shared" si="5478"/>
        <v>0</v>
      </c>
      <c r="AJ1604" s="27">
        <f t="shared" si="5442"/>
        <v>318.60000000000002</v>
      </c>
      <c r="AK1604" s="27">
        <f t="shared" si="5443"/>
        <v>318.60000000000002</v>
      </c>
      <c r="AL1604" s="27">
        <f t="shared" si="5444"/>
        <v>318.60000000000002</v>
      </c>
      <c r="AM1604" s="27">
        <f t="shared" si="5479"/>
        <v>0</v>
      </c>
      <c r="AN1604" s="27">
        <f t="shared" si="5480"/>
        <v>0</v>
      </c>
      <c r="AO1604" s="27">
        <f t="shared" si="5481"/>
        <v>0</v>
      </c>
      <c r="AP1604" s="27">
        <f t="shared" si="5445"/>
        <v>318.60000000000002</v>
      </c>
      <c r="AQ1604" s="27">
        <f t="shared" si="5446"/>
        <v>318.60000000000002</v>
      </c>
      <c r="AR1604" s="27">
        <f t="shared" si="5447"/>
        <v>318.60000000000002</v>
      </c>
      <c r="AS1604" s="27">
        <f t="shared" si="5482"/>
        <v>0</v>
      </c>
      <c r="AT1604" s="27">
        <f t="shared" si="5483"/>
        <v>0</v>
      </c>
      <c r="AU1604" s="27">
        <f t="shared" si="5484"/>
        <v>0</v>
      </c>
      <c r="AV1604" s="27">
        <f t="shared" si="5448"/>
        <v>318.60000000000002</v>
      </c>
      <c r="AW1604" s="27">
        <f t="shared" si="5449"/>
        <v>318.60000000000002</v>
      </c>
      <c r="AX1604" s="27">
        <f t="shared" si="5450"/>
        <v>318.60000000000002</v>
      </c>
      <c r="AY1604" s="27">
        <f t="shared" si="5499"/>
        <v>0</v>
      </c>
      <c r="AZ1604" s="27">
        <f t="shared" si="5486"/>
        <v>0</v>
      </c>
      <c r="BA1604" s="27">
        <f t="shared" si="5487"/>
        <v>0</v>
      </c>
      <c r="BB1604" s="27">
        <f t="shared" si="5451"/>
        <v>318.60000000000002</v>
      </c>
      <c r="BC1604" s="27">
        <f t="shared" si="5452"/>
        <v>318.60000000000002</v>
      </c>
      <c r="BD1604" s="27">
        <f t="shared" si="5453"/>
        <v>318.60000000000002</v>
      </c>
      <c r="BE1604" s="27">
        <f t="shared" si="5488"/>
        <v>0</v>
      </c>
      <c r="BF1604" s="27">
        <f t="shared" si="5489"/>
        <v>0</v>
      </c>
      <c r="BG1604" s="27">
        <f t="shared" si="5490"/>
        <v>0</v>
      </c>
      <c r="BH1604" s="27">
        <f t="shared" si="5421"/>
        <v>318.60000000000002</v>
      </c>
      <c r="BI1604" s="27">
        <f t="shared" si="5422"/>
        <v>318.60000000000002</v>
      </c>
      <c r="BJ1604" s="27">
        <f t="shared" si="5423"/>
        <v>318.60000000000002</v>
      </c>
      <c r="BK1604" s="27">
        <f t="shared" si="5491"/>
        <v>0</v>
      </c>
      <c r="BL1604" s="27">
        <f t="shared" si="5492"/>
        <v>0</v>
      </c>
      <c r="BM1604" s="27">
        <f t="shared" si="5493"/>
        <v>0</v>
      </c>
      <c r="BN1604" s="27">
        <f t="shared" si="5424"/>
        <v>318.60000000000002</v>
      </c>
      <c r="BO1604" s="27">
        <f t="shared" si="5425"/>
        <v>318.60000000000002</v>
      </c>
      <c r="BP1604" s="27">
        <f t="shared" si="5426"/>
        <v>318.60000000000002</v>
      </c>
      <c r="BQ1604" s="27">
        <f t="shared" si="5494"/>
        <v>0</v>
      </c>
      <c r="BR1604" s="27">
        <f t="shared" si="5495"/>
        <v>0</v>
      </c>
      <c r="BS1604" s="27">
        <f t="shared" si="5427"/>
        <v>318.60000000000002</v>
      </c>
      <c r="BT1604" s="27">
        <f t="shared" si="5428"/>
        <v>318.60000000000002</v>
      </c>
      <c r="BU1604" s="27">
        <f t="shared" si="5429"/>
        <v>318.60000000000002</v>
      </c>
      <c r="BV1604" s="27">
        <f t="shared" si="5496"/>
        <v>0</v>
      </c>
      <c r="BW1604" s="27">
        <f t="shared" si="5497"/>
        <v>0</v>
      </c>
      <c r="BX1604" s="27">
        <f t="shared" si="5454"/>
        <v>318.60000000000002</v>
      </c>
      <c r="BY1604" s="27">
        <f t="shared" si="5455"/>
        <v>318.60000000000002</v>
      </c>
      <c r="BZ1604" s="27">
        <f t="shared" si="5456"/>
        <v>318.60000000000002</v>
      </c>
      <c r="CA1604" s="27">
        <f t="shared" si="5498"/>
        <v>0</v>
      </c>
      <c r="CB1604" s="20">
        <v>0</v>
      </c>
      <c r="CC1604" s="35"/>
      <c r="CG1604" s="1" t="s">
        <v>28</v>
      </c>
    </row>
    <row r="1605" spans="1:87" ht="46.8" hidden="1" x14ac:dyDescent="0.3">
      <c r="A1605" s="36" t="s">
        <v>925</v>
      </c>
      <c r="B1605" s="19">
        <v>240</v>
      </c>
      <c r="C1605" s="18"/>
      <c r="D1605" s="18"/>
      <c r="E1605" s="34" t="s">
        <v>40</v>
      </c>
      <c r="F1605" s="27">
        <f t="shared" si="5461"/>
        <v>318.60000000000002</v>
      </c>
      <c r="G1605" s="27">
        <f t="shared" si="5462"/>
        <v>318.60000000000002</v>
      </c>
      <c r="H1605" s="27">
        <f t="shared" si="5463"/>
        <v>318.60000000000002</v>
      </c>
      <c r="I1605" s="27">
        <f t="shared" si="5464"/>
        <v>0</v>
      </c>
      <c r="J1605" s="27">
        <f t="shared" si="5465"/>
        <v>0</v>
      </c>
      <c r="K1605" s="27">
        <f t="shared" si="5466"/>
        <v>0</v>
      </c>
      <c r="L1605" s="27">
        <f t="shared" si="5430"/>
        <v>318.60000000000002</v>
      </c>
      <c r="M1605" s="27">
        <f t="shared" si="5431"/>
        <v>318.60000000000002</v>
      </c>
      <c r="N1605" s="27">
        <f t="shared" si="5432"/>
        <v>318.60000000000002</v>
      </c>
      <c r="O1605" s="27">
        <f t="shared" si="5467"/>
        <v>0</v>
      </c>
      <c r="P1605" s="27">
        <f t="shared" si="5468"/>
        <v>0</v>
      </c>
      <c r="Q1605" s="27">
        <f t="shared" si="5469"/>
        <v>0</v>
      </c>
      <c r="R1605" s="27">
        <f t="shared" si="5433"/>
        <v>318.60000000000002</v>
      </c>
      <c r="S1605" s="27">
        <f t="shared" si="5434"/>
        <v>318.60000000000002</v>
      </c>
      <c r="T1605" s="27">
        <f t="shared" si="5435"/>
        <v>318.60000000000002</v>
      </c>
      <c r="U1605" s="27">
        <f t="shared" si="5470"/>
        <v>0</v>
      </c>
      <c r="V1605" s="27">
        <f t="shared" si="5471"/>
        <v>0</v>
      </c>
      <c r="W1605" s="27">
        <f t="shared" si="5472"/>
        <v>0</v>
      </c>
      <c r="X1605" s="27">
        <f t="shared" si="5436"/>
        <v>318.60000000000002</v>
      </c>
      <c r="Y1605" s="27">
        <f t="shared" si="5437"/>
        <v>318.60000000000002</v>
      </c>
      <c r="Z1605" s="27">
        <f t="shared" si="5438"/>
        <v>318.60000000000002</v>
      </c>
      <c r="AA1605" s="27">
        <f t="shared" si="5473"/>
        <v>0</v>
      </c>
      <c r="AB1605" s="27">
        <f t="shared" si="5474"/>
        <v>0</v>
      </c>
      <c r="AC1605" s="27">
        <f t="shared" si="5475"/>
        <v>0</v>
      </c>
      <c r="AD1605" s="27">
        <f t="shared" si="5439"/>
        <v>318.60000000000002</v>
      </c>
      <c r="AE1605" s="27">
        <f t="shared" si="5440"/>
        <v>318.60000000000002</v>
      </c>
      <c r="AF1605" s="27">
        <f t="shared" si="5441"/>
        <v>318.60000000000002</v>
      </c>
      <c r="AG1605" s="27">
        <f t="shared" si="5476"/>
        <v>0</v>
      </c>
      <c r="AH1605" s="27">
        <f t="shared" si="5477"/>
        <v>0</v>
      </c>
      <c r="AI1605" s="27">
        <f t="shared" si="5478"/>
        <v>0</v>
      </c>
      <c r="AJ1605" s="27">
        <f t="shared" si="5442"/>
        <v>318.60000000000002</v>
      </c>
      <c r="AK1605" s="27">
        <f t="shared" si="5443"/>
        <v>318.60000000000002</v>
      </c>
      <c r="AL1605" s="27">
        <f t="shared" si="5444"/>
        <v>318.60000000000002</v>
      </c>
      <c r="AM1605" s="27">
        <f t="shared" si="5479"/>
        <v>0</v>
      </c>
      <c r="AN1605" s="27">
        <f t="shared" si="5480"/>
        <v>0</v>
      </c>
      <c r="AO1605" s="27">
        <f t="shared" si="5481"/>
        <v>0</v>
      </c>
      <c r="AP1605" s="27">
        <f t="shared" si="5445"/>
        <v>318.60000000000002</v>
      </c>
      <c r="AQ1605" s="27">
        <f t="shared" si="5446"/>
        <v>318.60000000000002</v>
      </c>
      <c r="AR1605" s="27">
        <f t="shared" si="5447"/>
        <v>318.60000000000002</v>
      </c>
      <c r="AS1605" s="27">
        <f t="shared" si="5482"/>
        <v>0</v>
      </c>
      <c r="AT1605" s="27">
        <f t="shared" si="5483"/>
        <v>0</v>
      </c>
      <c r="AU1605" s="27">
        <f t="shared" si="5484"/>
        <v>0</v>
      </c>
      <c r="AV1605" s="27">
        <f t="shared" si="5448"/>
        <v>318.60000000000002</v>
      </c>
      <c r="AW1605" s="27">
        <f t="shared" si="5449"/>
        <v>318.60000000000002</v>
      </c>
      <c r="AX1605" s="27">
        <f t="shared" si="5450"/>
        <v>318.60000000000002</v>
      </c>
      <c r="AY1605" s="27">
        <f t="shared" si="5499"/>
        <v>0</v>
      </c>
      <c r="AZ1605" s="27">
        <f t="shared" si="5486"/>
        <v>0</v>
      </c>
      <c r="BA1605" s="27">
        <f t="shared" si="5487"/>
        <v>0</v>
      </c>
      <c r="BB1605" s="27">
        <f t="shared" si="5451"/>
        <v>318.60000000000002</v>
      </c>
      <c r="BC1605" s="27">
        <f t="shared" si="5452"/>
        <v>318.60000000000002</v>
      </c>
      <c r="BD1605" s="27">
        <f t="shared" si="5453"/>
        <v>318.60000000000002</v>
      </c>
      <c r="BE1605" s="27">
        <f t="shared" si="5488"/>
        <v>0</v>
      </c>
      <c r="BF1605" s="27">
        <f t="shared" si="5489"/>
        <v>0</v>
      </c>
      <c r="BG1605" s="27">
        <f t="shared" si="5490"/>
        <v>0</v>
      </c>
      <c r="BH1605" s="27">
        <f t="shared" si="5421"/>
        <v>318.60000000000002</v>
      </c>
      <c r="BI1605" s="27">
        <f t="shared" si="5422"/>
        <v>318.60000000000002</v>
      </c>
      <c r="BJ1605" s="27">
        <f t="shared" si="5423"/>
        <v>318.60000000000002</v>
      </c>
      <c r="BK1605" s="27">
        <f t="shared" si="5491"/>
        <v>0</v>
      </c>
      <c r="BL1605" s="27">
        <f t="shared" si="5492"/>
        <v>0</v>
      </c>
      <c r="BM1605" s="27">
        <f t="shared" si="5493"/>
        <v>0</v>
      </c>
      <c r="BN1605" s="27">
        <f t="shared" si="5424"/>
        <v>318.60000000000002</v>
      </c>
      <c r="BO1605" s="27">
        <f t="shared" si="5425"/>
        <v>318.60000000000002</v>
      </c>
      <c r="BP1605" s="27">
        <f t="shared" si="5426"/>
        <v>318.60000000000002</v>
      </c>
      <c r="BQ1605" s="27">
        <f t="shared" si="5494"/>
        <v>0</v>
      </c>
      <c r="BR1605" s="27">
        <f t="shared" si="5495"/>
        <v>0</v>
      </c>
      <c r="BS1605" s="27">
        <f t="shared" si="5427"/>
        <v>318.60000000000002</v>
      </c>
      <c r="BT1605" s="27">
        <f t="shared" si="5428"/>
        <v>318.60000000000002</v>
      </c>
      <c r="BU1605" s="27">
        <f t="shared" si="5429"/>
        <v>318.60000000000002</v>
      </c>
      <c r="BV1605" s="27">
        <f t="shared" si="5496"/>
        <v>0</v>
      </c>
      <c r="BW1605" s="27">
        <f t="shared" si="5497"/>
        <v>0</v>
      </c>
      <c r="BX1605" s="27">
        <f t="shared" si="5454"/>
        <v>318.60000000000002</v>
      </c>
      <c r="BY1605" s="27">
        <f t="shared" si="5455"/>
        <v>318.60000000000002</v>
      </c>
      <c r="BZ1605" s="27">
        <f t="shared" si="5456"/>
        <v>318.60000000000002</v>
      </c>
      <c r="CA1605" s="27">
        <f t="shared" si="5498"/>
        <v>0</v>
      </c>
      <c r="CB1605" s="20">
        <v>0</v>
      </c>
      <c r="CC1605" s="35"/>
      <c r="CH1605" s="1" t="s">
        <v>29</v>
      </c>
    </row>
    <row r="1606" spans="1:87" ht="31.2" hidden="1" x14ac:dyDescent="0.3">
      <c r="A1606" s="36" t="s">
        <v>925</v>
      </c>
      <c r="B1606" s="19">
        <v>240</v>
      </c>
      <c r="C1606" s="18" t="s">
        <v>351</v>
      </c>
      <c r="D1606" s="18" t="s">
        <v>66</v>
      </c>
      <c r="E1606" s="34" t="s">
        <v>927</v>
      </c>
      <c r="F1606" s="27">
        <v>318.60000000000002</v>
      </c>
      <c r="G1606" s="27">
        <v>318.60000000000002</v>
      </c>
      <c r="H1606" s="27">
        <v>318.60000000000002</v>
      </c>
      <c r="I1606" s="27"/>
      <c r="J1606" s="27"/>
      <c r="K1606" s="27"/>
      <c r="L1606" s="27">
        <f t="shared" si="5430"/>
        <v>318.60000000000002</v>
      </c>
      <c r="M1606" s="27">
        <f t="shared" si="5431"/>
        <v>318.60000000000002</v>
      </c>
      <c r="N1606" s="27">
        <f t="shared" si="5432"/>
        <v>318.60000000000002</v>
      </c>
      <c r="O1606" s="27"/>
      <c r="P1606" s="27"/>
      <c r="Q1606" s="27"/>
      <c r="R1606" s="27">
        <f t="shared" si="5433"/>
        <v>318.60000000000002</v>
      </c>
      <c r="S1606" s="27">
        <f t="shared" si="5434"/>
        <v>318.60000000000002</v>
      </c>
      <c r="T1606" s="27">
        <f t="shared" si="5435"/>
        <v>318.60000000000002</v>
      </c>
      <c r="U1606" s="27"/>
      <c r="V1606" s="27"/>
      <c r="W1606" s="27"/>
      <c r="X1606" s="27">
        <f t="shared" si="5436"/>
        <v>318.60000000000002</v>
      </c>
      <c r="Y1606" s="27">
        <f t="shared" si="5437"/>
        <v>318.60000000000002</v>
      </c>
      <c r="Z1606" s="27">
        <f t="shared" si="5438"/>
        <v>318.60000000000002</v>
      </c>
      <c r="AA1606" s="27"/>
      <c r="AB1606" s="27"/>
      <c r="AC1606" s="27"/>
      <c r="AD1606" s="27">
        <f t="shared" si="5439"/>
        <v>318.60000000000002</v>
      </c>
      <c r="AE1606" s="27">
        <f t="shared" si="5440"/>
        <v>318.60000000000002</v>
      </c>
      <c r="AF1606" s="27">
        <f t="shared" si="5441"/>
        <v>318.60000000000002</v>
      </c>
      <c r="AG1606" s="27"/>
      <c r="AH1606" s="27"/>
      <c r="AI1606" s="27"/>
      <c r="AJ1606" s="27">
        <f t="shared" si="5442"/>
        <v>318.60000000000002</v>
      </c>
      <c r="AK1606" s="27">
        <f t="shared" si="5443"/>
        <v>318.60000000000002</v>
      </c>
      <c r="AL1606" s="27">
        <f t="shared" si="5444"/>
        <v>318.60000000000002</v>
      </c>
      <c r="AM1606" s="27"/>
      <c r="AN1606" s="27"/>
      <c r="AO1606" s="27"/>
      <c r="AP1606" s="27">
        <f t="shared" si="5445"/>
        <v>318.60000000000002</v>
      </c>
      <c r="AQ1606" s="27">
        <f t="shared" si="5446"/>
        <v>318.60000000000002</v>
      </c>
      <c r="AR1606" s="27">
        <f t="shared" si="5447"/>
        <v>318.60000000000002</v>
      </c>
      <c r="AS1606" s="27"/>
      <c r="AT1606" s="27"/>
      <c r="AU1606" s="27"/>
      <c r="AV1606" s="27">
        <f t="shared" si="5448"/>
        <v>318.60000000000002</v>
      </c>
      <c r="AW1606" s="27">
        <f t="shared" si="5449"/>
        <v>318.60000000000002</v>
      </c>
      <c r="AX1606" s="27">
        <f t="shared" si="5450"/>
        <v>318.60000000000002</v>
      </c>
      <c r="AY1606" s="27"/>
      <c r="AZ1606" s="27"/>
      <c r="BA1606" s="27"/>
      <c r="BB1606" s="27">
        <f t="shared" si="5451"/>
        <v>318.60000000000002</v>
      </c>
      <c r="BC1606" s="27">
        <f t="shared" si="5452"/>
        <v>318.60000000000002</v>
      </c>
      <c r="BD1606" s="27">
        <f t="shared" si="5453"/>
        <v>318.60000000000002</v>
      </c>
      <c r="BE1606" s="27"/>
      <c r="BF1606" s="27"/>
      <c r="BG1606" s="27"/>
      <c r="BH1606" s="27">
        <f t="shared" si="5421"/>
        <v>318.60000000000002</v>
      </c>
      <c r="BI1606" s="27">
        <f t="shared" si="5422"/>
        <v>318.60000000000002</v>
      </c>
      <c r="BJ1606" s="27">
        <f t="shared" si="5423"/>
        <v>318.60000000000002</v>
      </c>
      <c r="BK1606" s="27"/>
      <c r="BL1606" s="27"/>
      <c r="BM1606" s="27"/>
      <c r="BN1606" s="27">
        <f t="shared" si="5424"/>
        <v>318.60000000000002</v>
      </c>
      <c r="BO1606" s="27">
        <f t="shared" si="5425"/>
        <v>318.60000000000002</v>
      </c>
      <c r="BP1606" s="27">
        <f t="shared" si="5426"/>
        <v>318.60000000000002</v>
      </c>
      <c r="BQ1606" s="27"/>
      <c r="BR1606" s="27"/>
      <c r="BS1606" s="27">
        <f t="shared" si="5427"/>
        <v>318.60000000000002</v>
      </c>
      <c r="BT1606" s="27">
        <f t="shared" si="5428"/>
        <v>318.60000000000002</v>
      </c>
      <c r="BU1606" s="27">
        <f t="shared" si="5429"/>
        <v>318.60000000000002</v>
      </c>
      <c r="BV1606" s="27"/>
      <c r="BW1606" s="27"/>
      <c r="BX1606" s="27">
        <f t="shared" si="5454"/>
        <v>318.60000000000002</v>
      </c>
      <c r="BY1606" s="27">
        <f t="shared" si="5455"/>
        <v>318.60000000000002</v>
      </c>
      <c r="BZ1606" s="27">
        <f t="shared" si="5456"/>
        <v>318.60000000000002</v>
      </c>
      <c r="CA1606" s="27"/>
      <c r="CB1606" s="20">
        <v>0</v>
      </c>
      <c r="CC1606" s="35"/>
    </row>
    <row r="1607" spans="1:87" ht="31.2" hidden="1" x14ac:dyDescent="0.3">
      <c r="A1607" s="36" t="s">
        <v>928</v>
      </c>
      <c r="B1607" s="36"/>
      <c r="C1607" s="34"/>
      <c r="D1607" s="18"/>
      <c r="E1607" s="34" t="s">
        <v>929</v>
      </c>
      <c r="F1607" s="27">
        <f t="shared" ref="F1607:K1607" si="5500">F1612+F1608</f>
        <v>318557</v>
      </c>
      <c r="G1607" s="27">
        <f t="shared" si="5500"/>
        <v>5958.5</v>
      </c>
      <c r="H1607" s="27">
        <f t="shared" si="5500"/>
        <v>5958.5</v>
      </c>
      <c r="I1607" s="27">
        <f t="shared" si="5500"/>
        <v>50000</v>
      </c>
      <c r="J1607" s="27">
        <f t="shared" si="5500"/>
        <v>0</v>
      </c>
      <c r="K1607" s="27">
        <f t="shared" si="5500"/>
        <v>0</v>
      </c>
      <c r="L1607" s="27">
        <f t="shared" si="5430"/>
        <v>368557</v>
      </c>
      <c r="M1607" s="27">
        <f t="shared" si="5431"/>
        <v>5958.5</v>
      </c>
      <c r="N1607" s="27">
        <f t="shared" si="5432"/>
        <v>5958.5</v>
      </c>
      <c r="O1607" s="27">
        <f>O1612+O1608</f>
        <v>19865.475000000002</v>
      </c>
      <c r="P1607" s="27">
        <f>P1612+P1608</f>
        <v>70000</v>
      </c>
      <c r="Q1607" s="27">
        <f>Q1612+Q1608</f>
        <v>0</v>
      </c>
      <c r="R1607" s="27">
        <f t="shared" si="5433"/>
        <v>388422.47499999998</v>
      </c>
      <c r="S1607" s="27">
        <f t="shared" si="5434"/>
        <v>75958.5</v>
      </c>
      <c r="T1607" s="27">
        <f t="shared" si="5435"/>
        <v>5958.5</v>
      </c>
      <c r="U1607" s="27">
        <f>U1612+U1608</f>
        <v>0</v>
      </c>
      <c r="V1607" s="27">
        <f>V1612+V1608</f>
        <v>0</v>
      </c>
      <c r="W1607" s="27">
        <f>W1612+W1608</f>
        <v>0</v>
      </c>
      <c r="X1607" s="27">
        <f t="shared" si="5436"/>
        <v>388422.47499999998</v>
      </c>
      <c r="Y1607" s="27">
        <f t="shared" si="5437"/>
        <v>75958.5</v>
      </c>
      <c r="Z1607" s="27">
        <f t="shared" si="5438"/>
        <v>5958.5</v>
      </c>
      <c r="AA1607" s="27">
        <f>AA1612+AA1608</f>
        <v>0</v>
      </c>
      <c r="AB1607" s="27">
        <f>AB1612+AB1608</f>
        <v>0</v>
      </c>
      <c r="AC1607" s="27">
        <f>AC1612+AC1608</f>
        <v>0</v>
      </c>
      <c r="AD1607" s="27">
        <f t="shared" si="5439"/>
        <v>388422.47499999998</v>
      </c>
      <c r="AE1607" s="27">
        <f t="shared" si="5440"/>
        <v>75958.5</v>
      </c>
      <c r="AF1607" s="27">
        <f t="shared" si="5441"/>
        <v>5958.5</v>
      </c>
      <c r="AG1607" s="27">
        <f>AG1612+AG1608</f>
        <v>0</v>
      </c>
      <c r="AH1607" s="27">
        <f>AH1612+AH1608</f>
        <v>0</v>
      </c>
      <c r="AI1607" s="27">
        <f>AI1612+AI1608</f>
        <v>0</v>
      </c>
      <c r="AJ1607" s="27">
        <f t="shared" si="5442"/>
        <v>388422.47499999998</v>
      </c>
      <c r="AK1607" s="27">
        <f t="shared" si="5443"/>
        <v>75958.5</v>
      </c>
      <c r="AL1607" s="27">
        <f t="shared" si="5444"/>
        <v>5958.5</v>
      </c>
      <c r="AM1607" s="27">
        <f>AM1612+AM1608</f>
        <v>-2911.5559999999996</v>
      </c>
      <c r="AN1607" s="27">
        <f>AN1612+AN1608</f>
        <v>36062.74</v>
      </c>
      <c r="AO1607" s="27">
        <f>AO1612+AO1608</f>
        <v>0</v>
      </c>
      <c r="AP1607" s="27">
        <f t="shared" si="5445"/>
        <v>385510.91899999999</v>
      </c>
      <c r="AQ1607" s="27">
        <f t="shared" si="5446"/>
        <v>112021.23999999999</v>
      </c>
      <c r="AR1607" s="27">
        <f t="shared" si="5447"/>
        <v>5958.5</v>
      </c>
      <c r="AS1607" s="27">
        <f>AS1612+AS1608</f>
        <v>19644.7</v>
      </c>
      <c r="AT1607" s="27">
        <f>AT1612+AT1608</f>
        <v>0</v>
      </c>
      <c r="AU1607" s="27">
        <f>AU1612+AU1608</f>
        <v>0</v>
      </c>
      <c r="AV1607" s="27">
        <f t="shared" si="5448"/>
        <v>405155.61900000001</v>
      </c>
      <c r="AW1607" s="27">
        <f t="shared" si="5449"/>
        <v>112021.23999999999</v>
      </c>
      <c r="AX1607" s="27">
        <f t="shared" si="5450"/>
        <v>5958.5</v>
      </c>
      <c r="AY1607" s="27">
        <f>AY1612+AY1608</f>
        <v>0</v>
      </c>
      <c r="AZ1607" s="27">
        <f>AZ1612+AZ1608</f>
        <v>0</v>
      </c>
      <c r="BA1607" s="27">
        <f>BA1612+BA1608</f>
        <v>0</v>
      </c>
      <c r="BB1607" s="27">
        <f t="shared" si="5451"/>
        <v>405155.61900000001</v>
      </c>
      <c r="BC1607" s="27">
        <f t="shared" si="5452"/>
        <v>112021.23999999999</v>
      </c>
      <c r="BD1607" s="27">
        <f t="shared" si="5453"/>
        <v>5958.5</v>
      </c>
      <c r="BE1607" s="27">
        <f>BE1612+BE1608</f>
        <v>0</v>
      </c>
      <c r="BF1607" s="27">
        <f>BF1612+BF1608</f>
        <v>0</v>
      </c>
      <c r="BG1607" s="27">
        <f>BG1612+BG1608</f>
        <v>0</v>
      </c>
      <c r="BH1607" s="27">
        <f t="shared" si="5421"/>
        <v>405155.61900000001</v>
      </c>
      <c r="BI1607" s="27">
        <f t="shared" si="5422"/>
        <v>112021.23999999999</v>
      </c>
      <c r="BJ1607" s="27">
        <f t="shared" si="5423"/>
        <v>5958.5</v>
      </c>
      <c r="BK1607" s="27">
        <f>BK1612+BK1608</f>
        <v>36062.74</v>
      </c>
      <c r="BL1607" s="27">
        <f>BL1612+BL1608</f>
        <v>-36062.74</v>
      </c>
      <c r="BM1607" s="27">
        <f>BM1612+BM1608</f>
        <v>0</v>
      </c>
      <c r="BN1607" s="27">
        <f t="shared" si="5424"/>
        <v>441218.359</v>
      </c>
      <c r="BO1607" s="27">
        <f t="shared" si="5425"/>
        <v>75958.5</v>
      </c>
      <c r="BP1607" s="27">
        <f t="shared" si="5426"/>
        <v>5958.5</v>
      </c>
      <c r="BQ1607" s="27">
        <f>BQ1612+BQ1608</f>
        <v>0</v>
      </c>
      <c r="BR1607" s="27">
        <f>BR1612+BR1608</f>
        <v>0</v>
      </c>
      <c r="BS1607" s="27">
        <f t="shared" si="5427"/>
        <v>441218.359</v>
      </c>
      <c r="BT1607" s="27">
        <f t="shared" si="5428"/>
        <v>75958.5</v>
      </c>
      <c r="BU1607" s="27">
        <f t="shared" si="5429"/>
        <v>5958.5</v>
      </c>
      <c r="BV1607" s="27">
        <f>BV1612+BV1608</f>
        <v>0</v>
      </c>
      <c r="BW1607" s="27">
        <f>BW1612+BW1608</f>
        <v>0</v>
      </c>
      <c r="BX1607" s="27">
        <f t="shared" si="5454"/>
        <v>441218.359</v>
      </c>
      <c r="BY1607" s="27">
        <f t="shared" si="5455"/>
        <v>75958.5</v>
      </c>
      <c r="BZ1607" s="27">
        <f t="shared" si="5456"/>
        <v>5958.5</v>
      </c>
      <c r="CA1607" s="27">
        <f>CA1612+CA1608</f>
        <v>0</v>
      </c>
      <c r="CB1607" s="20">
        <v>0</v>
      </c>
      <c r="CC1607" s="35"/>
      <c r="CF1607" s="1" t="s">
        <v>27</v>
      </c>
    </row>
    <row r="1608" spans="1:87" ht="31.2" hidden="1" x14ac:dyDescent="0.3">
      <c r="A1608" s="36" t="s">
        <v>930</v>
      </c>
      <c r="B1608" s="36"/>
      <c r="C1608" s="34"/>
      <c r="D1608" s="18"/>
      <c r="E1608" s="34" t="s">
        <v>931</v>
      </c>
      <c r="F1608" s="27">
        <f t="shared" ref="F1608:F1614" si="5501">F1609</f>
        <v>5958.5</v>
      </c>
      <c r="G1608" s="27">
        <f t="shared" ref="G1608:G1614" si="5502">G1609</f>
        <v>5958.5</v>
      </c>
      <c r="H1608" s="27">
        <f t="shared" ref="H1608:H1614" si="5503">H1609</f>
        <v>5958.5</v>
      </c>
      <c r="I1608" s="27">
        <f t="shared" ref="I1608:I1614" si="5504">I1609</f>
        <v>0</v>
      </c>
      <c r="J1608" s="27">
        <f t="shared" ref="J1608:J1614" si="5505">J1609</f>
        <v>0</v>
      </c>
      <c r="K1608" s="27">
        <f t="shared" ref="K1608:K1614" si="5506">K1609</f>
        <v>0</v>
      </c>
      <c r="L1608" s="27">
        <f t="shared" si="5430"/>
        <v>5958.5</v>
      </c>
      <c r="M1608" s="27">
        <f t="shared" si="5431"/>
        <v>5958.5</v>
      </c>
      <c r="N1608" s="27">
        <f t="shared" si="5432"/>
        <v>5958.5</v>
      </c>
      <c r="O1608" s="27">
        <f t="shared" ref="O1608:O1614" si="5507">O1609</f>
        <v>0</v>
      </c>
      <c r="P1608" s="27">
        <f t="shared" ref="P1608:P1614" si="5508">P1609</f>
        <v>0</v>
      </c>
      <c r="Q1608" s="27">
        <f t="shared" ref="Q1608:Q1614" si="5509">Q1609</f>
        <v>0</v>
      </c>
      <c r="R1608" s="27">
        <f t="shared" si="5433"/>
        <v>5958.5</v>
      </c>
      <c r="S1608" s="27">
        <f t="shared" si="5434"/>
        <v>5958.5</v>
      </c>
      <c r="T1608" s="27">
        <f t="shared" si="5435"/>
        <v>5958.5</v>
      </c>
      <c r="U1608" s="27">
        <f t="shared" ref="U1608:U1614" si="5510">U1609</f>
        <v>0</v>
      </c>
      <c r="V1608" s="27">
        <f t="shared" ref="V1608:V1614" si="5511">V1609</f>
        <v>0</v>
      </c>
      <c r="W1608" s="27">
        <f t="shared" ref="W1608:W1614" si="5512">W1609</f>
        <v>0</v>
      </c>
      <c r="X1608" s="27">
        <f t="shared" si="5436"/>
        <v>5958.5</v>
      </c>
      <c r="Y1608" s="27">
        <f t="shared" si="5437"/>
        <v>5958.5</v>
      </c>
      <c r="Z1608" s="27">
        <f t="shared" si="5438"/>
        <v>5958.5</v>
      </c>
      <c r="AA1608" s="27">
        <f t="shared" ref="AA1608:AA1614" si="5513">AA1609</f>
        <v>0</v>
      </c>
      <c r="AB1608" s="27">
        <f t="shared" ref="AB1608:AB1614" si="5514">AB1609</f>
        <v>0</v>
      </c>
      <c r="AC1608" s="27">
        <f t="shared" ref="AC1608:AC1614" si="5515">AC1609</f>
        <v>0</v>
      </c>
      <c r="AD1608" s="27">
        <f t="shared" si="5439"/>
        <v>5958.5</v>
      </c>
      <c r="AE1608" s="27">
        <f t="shared" si="5440"/>
        <v>5958.5</v>
      </c>
      <c r="AF1608" s="27">
        <f t="shared" si="5441"/>
        <v>5958.5</v>
      </c>
      <c r="AG1608" s="27">
        <f t="shared" ref="AG1608:AG1614" si="5516">AG1609</f>
        <v>0</v>
      </c>
      <c r="AH1608" s="27">
        <f t="shared" ref="AH1608:AH1614" si="5517">AH1609</f>
        <v>0</v>
      </c>
      <c r="AI1608" s="27">
        <f t="shared" ref="AI1608:AI1614" si="5518">AI1609</f>
        <v>0</v>
      </c>
      <c r="AJ1608" s="27">
        <f t="shared" si="5442"/>
        <v>5958.5</v>
      </c>
      <c r="AK1608" s="27">
        <f t="shared" si="5443"/>
        <v>5958.5</v>
      </c>
      <c r="AL1608" s="27">
        <f t="shared" si="5444"/>
        <v>5958.5</v>
      </c>
      <c r="AM1608" s="27">
        <f t="shared" ref="AM1608:AM1614" si="5519">AM1609</f>
        <v>6973.7439999999997</v>
      </c>
      <c r="AN1608" s="27">
        <f t="shared" ref="AN1608:AN1614" si="5520">AN1609</f>
        <v>0</v>
      </c>
      <c r="AO1608" s="27">
        <f t="shared" ref="AO1608:AO1614" si="5521">AO1609</f>
        <v>0</v>
      </c>
      <c r="AP1608" s="27">
        <f t="shared" si="5445"/>
        <v>12932.243999999999</v>
      </c>
      <c r="AQ1608" s="27">
        <f t="shared" si="5446"/>
        <v>5958.5</v>
      </c>
      <c r="AR1608" s="27">
        <f t="shared" si="5447"/>
        <v>5958.5</v>
      </c>
      <c r="AS1608" s="27">
        <f t="shared" ref="AS1608:AS1614" si="5522">AS1609</f>
        <v>-6973.7439999999997</v>
      </c>
      <c r="AT1608" s="27">
        <f t="shared" ref="AT1608:AT1614" si="5523">AT1609</f>
        <v>0</v>
      </c>
      <c r="AU1608" s="27">
        <f t="shared" ref="AU1608:AU1614" si="5524">AU1609</f>
        <v>0</v>
      </c>
      <c r="AV1608" s="27">
        <f t="shared" si="5448"/>
        <v>5958.4999999999991</v>
      </c>
      <c r="AW1608" s="27">
        <f t="shared" si="5449"/>
        <v>5958.5</v>
      </c>
      <c r="AX1608" s="27">
        <f t="shared" si="5450"/>
        <v>5958.5</v>
      </c>
      <c r="AY1608" s="27">
        <f t="shared" ref="AY1608:AY1614" si="5525">AY1609</f>
        <v>0</v>
      </c>
      <c r="AZ1608" s="27">
        <f t="shared" ref="AZ1608:AZ1614" si="5526">AZ1609</f>
        <v>0</v>
      </c>
      <c r="BA1608" s="27">
        <f t="shared" ref="BA1608:BA1614" si="5527">BA1609</f>
        <v>0</v>
      </c>
      <c r="BB1608" s="27">
        <f t="shared" si="5451"/>
        <v>5958.4999999999991</v>
      </c>
      <c r="BC1608" s="27">
        <f t="shared" si="5452"/>
        <v>5958.5</v>
      </c>
      <c r="BD1608" s="27">
        <f t="shared" si="5453"/>
        <v>5958.5</v>
      </c>
      <c r="BE1608" s="27">
        <f t="shared" ref="BE1608:BE1614" si="5528">BE1609</f>
        <v>0</v>
      </c>
      <c r="BF1608" s="27">
        <f t="shared" ref="BF1608:BF1614" si="5529">BF1609</f>
        <v>0</v>
      </c>
      <c r="BG1608" s="27">
        <f t="shared" ref="BG1608:BG1614" si="5530">BG1609</f>
        <v>0</v>
      </c>
      <c r="BH1608" s="27">
        <f t="shared" si="5421"/>
        <v>5958.4999999999991</v>
      </c>
      <c r="BI1608" s="27">
        <f t="shared" si="5422"/>
        <v>5958.5</v>
      </c>
      <c r="BJ1608" s="27">
        <f t="shared" si="5423"/>
        <v>5958.5</v>
      </c>
      <c r="BK1608" s="27">
        <f t="shared" ref="BK1608:BK1614" si="5531">BK1609</f>
        <v>0</v>
      </c>
      <c r="BL1608" s="27">
        <f t="shared" ref="BL1608:BL1614" si="5532">BL1609</f>
        <v>0</v>
      </c>
      <c r="BM1608" s="27">
        <f t="shared" ref="BM1608:BM1614" si="5533">BM1609</f>
        <v>0</v>
      </c>
      <c r="BN1608" s="27">
        <f t="shared" si="5424"/>
        <v>5958.4999999999991</v>
      </c>
      <c r="BO1608" s="27">
        <f t="shared" si="5425"/>
        <v>5958.5</v>
      </c>
      <c r="BP1608" s="27">
        <f t="shared" si="5426"/>
        <v>5958.5</v>
      </c>
      <c r="BQ1608" s="27">
        <f t="shared" ref="BQ1608:BQ1614" si="5534">BQ1609</f>
        <v>0</v>
      </c>
      <c r="BR1608" s="27">
        <f t="shared" ref="BR1608:BR1614" si="5535">BR1609</f>
        <v>0</v>
      </c>
      <c r="BS1608" s="27">
        <f t="shared" si="5427"/>
        <v>5958.4999999999991</v>
      </c>
      <c r="BT1608" s="27">
        <f t="shared" si="5428"/>
        <v>5958.5</v>
      </c>
      <c r="BU1608" s="27">
        <f t="shared" si="5429"/>
        <v>5958.5</v>
      </c>
      <c r="BV1608" s="27">
        <f t="shared" ref="BV1608:BV1614" si="5536">BV1609</f>
        <v>0</v>
      </c>
      <c r="BW1608" s="27">
        <f t="shared" ref="BW1608:BW1614" si="5537">BW1609</f>
        <v>0</v>
      </c>
      <c r="BX1608" s="27">
        <f t="shared" si="5454"/>
        <v>5958.4999999999991</v>
      </c>
      <c r="BY1608" s="27">
        <f t="shared" si="5455"/>
        <v>5958.5</v>
      </c>
      <c r="BZ1608" s="27">
        <f t="shared" si="5456"/>
        <v>5958.5</v>
      </c>
      <c r="CA1608" s="27">
        <f t="shared" ref="CA1608:CA1614" si="5538">CA1609</f>
        <v>0</v>
      </c>
      <c r="CB1608" s="20">
        <v>0</v>
      </c>
      <c r="CC1608" s="35"/>
      <c r="CI1608" s="1" t="s">
        <v>30</v>
      </c>
    </row>
    <row r="1609" spans="1:87" ht="31.2" hidden="1" x14ac:dyDescent="0.3">
      <c r="A1609" s="36" t="s">
        <v>930</v>
      </c>
      <c r="B1609" s="19">
        <v>200</v>
      </c>
      <c r="C1609" s="18"/>
      <c r="D1609" s="18"/>
      <c r="E1609" s="34" t="s">
        <v>39</v>
      </c>
      <c r="F1609" s="27">
        <f t="shared" si="5501"/>
        <v>5958.5</v>
      </c>
      <c r="G1609" s="27">
        <f t="shared" si="5502"/>
        <v>5958.5</v>
      </c>
      <c r="H1609" s="27">
        <f t="shared" si="5503"/>
        <v>5958.5</v>
      </c>
      <c r="I1609" s="27">
        <f t="shared" si="5504"/>
        <v>0</v>
      </c>
      <c r="J1609" s="27">
        <f t="shared" si="5505"/>
        <v>0</v>
      </c>
      <c r="K1609" s="27">
        <f t="shared" si="5506"/>
        <v>0</v>
      </c>
      <c r="L1609" s="27">
        <f t="shared" si="5430"/>
        <v>5958.5</v>
      </c>
      <c r="M1609" s="27">
        <f t="shared" si="5431"/>
        <v>5958.5</v>
      </c>
      <c r="N1609" s="27">
        <f t="shared" si="5432"/>
        <v>5958.5</v>
      </c>
      <c r="O1609" s="27">
        <f t="shared" si="5507"/>
        <v>0</v>
      </c>
      <c r="P1609" s="27">
        <f t="shared" si="5508"/>
        <v>0</v>
      </c>
      <c r="Q1609" s="27">
        <f t="shared" si="5509"/>
        <v>0</v>
      </c>
      <c r="R1609" s="27">
        <f t="shared" si="5433"/>
        <v>5958.5</v>
      </c>
      <c r="S1609" s="27">
        <f t="shared" si="5434"/>
        <v>5958.5</v>
      </c>
      <c r="T1609" s="27">
        <f t="shared" si="5435"/>
        <v>5958.5</v>
      </c>
      <c r="U1609" s="27">
        <f t="shared" si="5510"/>
        <v>0</v>
      </c>
      <c r="V1609" s="27">
        <f t="shared" si="5511"/>
        <v>0</v>
      </c>
      <c r="W1609" s="27">
        <f t="shared" si="5512"/>
        <v>0</v>
      </c>
      <c r="X1609" s="27">
        <f t="shared" si="5436"/>
        <v>5958.5</v>
      </c>
      <c r="Y1609" s="27">
        <f t="shared" si="5437"/>
        <v>5958.5</v>
      </c>
      <c r="Z1609" s="27">
        <f t="shared" si="5438"/>
        <v>5958.5</v>
      </c>
      <c r="AA1609" s="27">
        <f t="shared" si="5513"/>
        <v>0</v>
      </c>
      <c r="AB1609" s="27">
        <f t="shared" si="5514"/>
        <v>0</v>
      </c>
      <c r="AC1609" s="27">
        <f t="shared" si="5515"/>
        <v>0</v>
      </c>
      <c r="AD1609" s="27">
        <f t="shared" si="5439"/>
        <v>5958.5</v>
      </c>
      <c r="AE1609" s="27">
        <f t="shared" si="5440"/>
        <v>5958.5</v>
      </c>
      <c r="AF1609" s="27">
        <f t="shared" si="5441"/>
        <v>5958.5</v>
      </c>
      <c r="AG1609" s="27">
        <f t="shared" si="5516"/>
        <v>0</v>
      </c>
      <c r="AH1609" s="27">
        <f t="shared" si="5517"/>
        <v>0</v>
      </c>
      <c r="AI1609" s="27">
        <f t="shared" si="5518"/>
        <v>0</v>
      </c>
      <c r="AJ1609" s="27">
        <f t="shared" si="5442"/>
        <v>5958.5</v>
      </c>
      <c r="AK1609" s="27">
        <f t="shared" si="5443"/>
        <v>5958.5</v>
      </c>
      <c r="AL1609" s="27">
        <f t="shared" si="5444"/>
        <v>5958.5</v>
      </c>
      <c r="AM1609" s="27">
        <f t="shared" si="5519"/>
        <v>6973.7439999999997</v>
      </c>
      <c r="AN1609" s="27">
        <f t="shared" si="5520"/>
        <v>0</v>
      </c>
      <c r="AO1609" s="27">
        <f t="shared" si="5521"/>
        <v>0</v>
      </c>
      <c r="AP1609" s="27">
        <f t="shared" si="5445"/>
        <v>12932.243999999999</v>
      </c>
      <c r="AQ1609" s="27">
        <f t="shared" si="5446"/>
        <v>5958.5</v>
      </c>
      <c r="AR1609" s="27">
        <f t="shared" si="5447"/>
        <v>5958.5</v>
      </c>
      <c r="AS1609" s="27">
        <f t="shared" si="5522"/>
        <v>-6973.7439999999997</v>
      </c>
      <c r="AT1609" s="27">
        <f t="shared" si="5523"/>
        <v>0</v>
      </c>
      <c r="AU1609" s="27">
        <f t="shared" si="5524"/>
        <v>0</v>
      </c>
      <c r="AV1609" s="27">
        <f t="shared" si="5448"/>
        <v>5958.4999999999991</v>
      </c>
      <c r="AW1609" s="27">
        <f t="shared" si="5449"/>
        <v>5958.5</v>
      </c>
      <c r="AX1609" s="27">
        <f t="shared" si="5450"/>
        <v>5958.5</v>
      </c>
      <c r="AY1609" s="27">
        <f t="shared" si="5525"/>
        <v>0</v>
      </c>
      <c r="AZ1609" s="27">
        <f t="shared" si="5526"/>
        <v>0</v>
      </c>
      <c r="BA1609" s="27">
        <f t="shared" si="5527"/>
        <v>0</v>
      </c>
      <c r="BB1609" s="27">
        <f t="shared" si="5451"/>
        <v>5958.4999999999991</v>
      </c>
      <c r="BC1609" s="27">
        <f t="shared" si="5452"/>
        <v>5958.5</v>
      </c>
      <c r="BD1609" s="27">
        <f t="shared" si="5453"/>
        <v>5958.5</v>
      </c>
      <c r="BE1609" s="27">
        <f t="shared" si="5528"/>
        <v>0</v>
      </c>
      <c r="BF1609" s="27">
        <f t="shared" si="5529"/>
        <v>0</v>
      </c>
      <c r="BG1609" s="27">
        <f t="shared" si="5530"/>
        <v>0</v>
      </c>
      <c r="BH1609" s="27">
        <f t="shared" si="5421"/>
        <v>5958.4999999999991</v>
      </c>
      <c r="BI1609" s="27">
        <f t="shared" si="5422"/>
        <v>5958.5</v>
      </c>
      <c r="BJ1609" s="27">
        <f t="shared" si="5423"/>
        <v>5958.5</v>
      </c>
      <c r="BK1609" s="27">
        <f t="shared" si="5531"/>
        <v>0</v>
      </c>
      <c r="BL1609" s="27">
        <f t="shared" si="5532"/>
        <v>0</v>
      </c>
      <c r="BM1609" s="27">
        <f t="shared" si="5533"/>
        <v>0</v>
      </c>
      <c r="BN1609" s="27">
        <f t="shared" si="5424"/>
        <v>5958.4999999999991</v>
      </c>
      <c r="BO1609" s="27">
        <f t="shared" si="5425"/>
        <v>5958.5</v>
      </c>
      <c r="BP1609" s="27">
        <f t="shared" si="5426"/>
        <v>5958.5</v>
      </c>
      <c r="BQ1609" s="27">
        <f t="shared" si="5534"/>
        <v>0</v>
      </c>
      <c r="BR1609" s="27">
        <f t="shared" si="5535"/>
        <v>0</v>
      </c>
      <c r="BS1609" s="27">
        <f t="shared" si="5427"/>
        <v>5958.4999999999991</v>
      </c>
      <c r="BT1609" s="27">
        <f t="shared" si="5428"/>
        <v>5958.5</v>
      </c>
      <c r="BU1609" s="27">
        <f t="shared" si="5429"/>
        <v>5958.5</v>
      </c>
      <c r="BV1609" s="27">
        <f t="shared" si="5536"/>
        <v>0</v>
      </c>
      <c r="BW1609" s="27">
        <f t="shared" si="5537"/>
        <v>0</v>
      </c>
      <c r="BX1609" s="27">
        <f t="shared" si="5454"/>
        <v>5958.4999999999991</v>
      </c>
      <c r="BY1609" s="27">
        <f t="shared" si="5455"/>
        <v>5958.5</v>
      </c>
      <c r="BZ1609" s="27">
        <f t="shared" si="5456"/>
        <v>5958.5</v>
      </c>
      <c r="CA1609" s="27">
        <f t="shared" si="5538"/>
        <v>0</v>
      </c>
      <c r="CB1609" s="20">
        <v>0</v>
      </c>
      <c r="CC1609" s="35"/>
      <c r="CG1609" s="1" t="s">
        <v>28</v>
      </c>
    </row>
    <row r="1610" spans="1:87" ht="46.8" hidden="1" x14ac:dyDescent="0.3">
      <c r="A1610" s="36" t="s">
        <v>930</v>
      </c>
      <c r="B1610" s="19">
        <v>240</v>
      </c>
      <c r="C1610" s="18"/>
      <c r="D1610" s="18"/>
      <c r="E1610" s="34" t="s">
        <v>40</v>
      </c>
      <c r="F1610" s="27">
        <f t="shared" si="5501"/>
        <v>5958.5</v>
      </c>
      <c r="G1610" s="27">
        <f t="shared" si="5502"/>
        <v>5958.5</v>
      </c>
      <c r="H1610" s="27">
        <f t="shared" si="5503"/>
        <v>5958.5</v>
      </c>
      <c r="I1610" s="27">
        <f t="shared" si="5504"/>
        <v>0</v>
      </c>
      <c r="J1610" s="27">
        <f t="shared" si="5505"/>
        <v>0</v>
      </c>
      <c r="K1610" s="27">
        <f t="shared" si="5506"/>
        <v>0</v>
      </c>
      <c r="L1610" s="27">
        <f t="shared" si="5430"/>
        <v>5958.5</v>
      </c>
      <c r="M1610" s="27">
        <f t="shared" si="5431"/>
        <v>5958.5</v>
      </c>
      <c r="N1610" s="27">
        <f t="shared" si="5432"/>
        <v>5958.5</v>
      </c>
      <c r="O1610" s="27">
        <f t="shared" si="5507"/>
        <v>0</v>
      </c>
      <c r="P1610" s="27">
        <f t="shared" si="5508"/>
        <v>0</v>
      </c>
      <c r="Q1610" s="27">
        <f t="shared" si="5509"/>
        <v>0</v>
      </c>
      <c r="R1610" s="27">
        <f t="shared" si="5433"/>
        <v>5958.5</v>
      </c>
      <c r="S1610" s="27">
        <f t="shared" si="5434"/>
        <v>5958.5</v>
      </c>
      <c r="T1610" s="27">
        <f t="shared" si="5435"/>
        <v>5958.5</v>
      </c>
      <c r="U1610" s="27">
        <f t="shared" si="5510"/>
        <v>0</v>
      </c>
      <c r="V1610" s="27">
        <f t="shared" si="5511"/>
        <v>0</v>
      </c>
      <c r="W1610" s="27">
        <f t="shared" si="5512"/>
        <v>0</v>
      </c>
      <c r="X1610" s="27">
        <f t="shared" si="5436"/>
        <v>5958.5</v>
      </c>
      <c r="Y1610" s="27">
        <f t="shared" si="5437"/>
        <v>5958.5</v>
      </c>
      <c r="Z1610" s="27">
        <f t="shared" si="5438"/>
        <v>5958.5</v>
      </c>
      <c r="AA1610" s="27">
        <f t="shared" si="5513"/>
        <v>0</v>
      </c>
      <c r="AB1610" s="27">
        <f t="shared" si="5514"/>
        <v>0</v>
      </c>
      <c r="AC1610" s="27">
        <f t="shared" si="5515"/>
        <v>0</v>
      </c>
      <c r="AD1610" s="27">
        <f t="shared" si="5439"/>
        <v>5958.5</v>
      </c>
      <c r="AE1610" s="27">
        <f t="shared" si="5440"/>
        <v>5958.5</v>
      </c>
      <c r="AF1610" s="27">
        <f t="shared" si="5441"/>
        <v>5958.5</v>
      </c>
      <c r="AG1610" s="27">
        <f t="shared" si="5516"/>
        <v>0</v>
      </c>
      <c r="AH1610" s="27">
        <f t="shared" si="5517"/>
        <v>0</v>
      </c>
      <c r="AI1610" s="27">
        <f t="shared" si="5518"/>
        <v>0</v>
      </c>
      <c r="AJ1610" s="27">
        <f t="shared" si="5442"/>
        <v>5958.5</v>
      </c>
      <c r="AK1610" s="27">
        <f t="shared" si="5443"/>
        <v>5958.5</v>
      </c>
      <c r="AL1610" s="27">
        <f t="shared" si="5444"/>
        <v>5958.5</v>
      </c>
      <c r="AM1610" s="27">
        <f t="shared" si="5519"/>
        <v>6973.7439999999997</v>
      </c>
      <c r="AN1610" s="27">
        <f t="shared" si="5520"/>
        <v>0</v>
      </c>
      <c r="AO1610" s="27">
        <f t="shared" si="5521"/>
        <v>0</v>
      </c>
      <c r="AP1610" s="27">
        <f t="shared" si="5445"/>
        <v>12932.243999999999</v>
      </c>
      <c r="AQ1610" s="27">
        <f t="shared" si="5446"/>
        <v>5958.5</v>
      </c>
      <c r="AR1610" s="27">
        <f t="shared" si="5447"/>
        <v>5958.5</v>
      </c>
      <c r="AS1610" s="27">
        <f t="shared" si="5522"/>
        <v>-6973.7439999999997</v>
      </c>
      <c r="AT1610" s="27">
        <f t="shared" si="5523"/>
        <v>0</v>
      </c>
      <c r="AU1610" s="27">
        <f t="shared" si="5524"/>
        <v>0</v>
      </c>
      <c r="AV1610" s="27">
        <f t="shared" si="5448"/>
        <v>5958.4999999999991</v>
      </c>
      <c r="AW1610" s="27">
        <f t="shared" si="5449"/>
        <v>5958.5</v>
      </c>
      <c r="AX1610" s="27">
        <f t="shared" si="5450"/>
        <v>5958.5</v>
      </c>
      <c r="AY1610" s="27">
        <f t="shared" si="5525"/>
        <v>0</v>
      </c>
      <c r="AZ1610" s="27">
        <f t="shared" si="5526"/>
        <v>0</v>
      </c>
      <c r="BA1610" s="27">
        <f t="shared" si="5527"/>
        <v>0</v>
      </c>
      <c r="BB1610" s="27">
        <f t="shared" si="5451"/>
        <v>5958.4999999999991</v>
      </c>
      <c r="BC1610" s="27">
        <f t="shared" si="5452"/>
        <v>5958.5</v>
      </c>
      <c r="BD1610" s="27">
        <f t="shared" si="5453"/>
        <v>5958.5</v>
      </c>
      <c r="BE1610" s="27">
        <f t="shared" si="5528"/>
        <v>0</v>
      </c>
      <c r="BF1610" s="27">
        <f t="shared" si="5529"/>
        <v>0</v>
      </c>
      <c r="BG1610" s="27">
        <f t="shared" si="5530"/>
        <v>0</v>
      </c>
      <c r="BH1610" s="27">
        <f t="shared" si="5421"/>
        <v>5958.4999999999991</v>
      </c>
      <c r="BI1610" s="27">
        <f t="shared" si="5422"/>
        <v>5958.5</v>
      </c>
      <c r="BJ1610" s="27">
        <f t="shared" si="5423"/>
        <v>5958.5</v>
      </c>
      <c r="BK1610" s="27">
        <f t="shared" si="5531"/>
        <v>0</v>
      </c>
      <c r="BL1610" s="27">
        <f t="shared" si="5532"/>
        <v>0</v>
      </c>
      <c r="BM1610" s="27">
        <f t="shared" si="5533"/>
        <v>0</v>
      </c>
      <c r="BN1610" s="27">
        <f t="shared" si="5424"/>
        <v>5958.4999999999991</v>
      </c>
      <c r="BO1610" s="27">
        <f t="shared" si="5425"/>
        <v>5958.5</v>
      </c>
      <c r="BP1610" s="27">
        <f t="shared" si="5426"/>
        <v>5958.5</v>
      </c>
      <c r="BQ1610" s="27">
        <f t="shared" si="5534"/>
        <v>0</v>
      </c>
      <c r="BR1610" s="27">
        <f t="shared" si="5535"/>
        <v>0</v>
      </c>
      <c r="BS1610" s="27">
        <f t="shared" si="5427"/>
        <v>5958.4999999999991</v>
      </c>
      <c r="BT1610" s="27">
        <f t="shared" si="5428"/>
        <v>5958.5</v>
      </c>
      <c r="BU1610" s="27">
        <f t="shared" si="5429"/>
        <v>5958.5</v>
      </c>
      <c r="BV1610" s="27">
        <f t="shared" si="5536"/>
        <v>0</v>
      </c>
      <c r="BW1610" s="27">
        <f t="shared" si="5537"/>
        <v>0</v>
      </c>
      <c r="BX1610" s="27">
        <f t="shared" si="5454"/>
        <v>5958.4999999999991</v>
      </c>
      <c r="BY1610" s="27">
        <f t="shared" si="5455"/>
        <v>5958.5</v>
      </c>
      <c r="BZ1610" s="27">
        <f t="shared" si="5456"/>
        <v>5958.5</v>
      </c>
      <c r="CA1610" s="27">
        <f t="shared" si="5538"/>
        <v>0</v>
      </c>
      <c r="CB1610" s="20">
        <v>0</v>
      </c>
      <c r="CC1610" s="35"/>
      <c r="CH1610" s="1" t="s">
        <v>29</v>
      </c>
    </row>
    <row r="1611" spans="1:87" ht="31.2" hidden="1" x14ac:dyDescent="0.3">
      <c r="A1611" s="36" t="s">
        <v>930</v>
      </c>
      <c r="B1611" s="19">
        <v>240</v>
      </c>
      <c r="C1611" s="18" t="s">
        <v>351</v>
      </c>
      <c r="D1611" s="18" t="s">
        <v>66</v>
      </c>
      <c r="E1611" s="34" t="s">
        <v>927</v>
      </c>
      <c r="F1611" s="27">
        <v>5958.5</v>
      </c>
      <c r="G1611" s="27">
        <v>5958.5</v>
      </c>
      <c r="H1611" s="27">
        <v>5958.5</v>
      </c>
      <c r="I1611" s="27"/>
      <c r="J1611" s="27"/>
      <c r="K1611" s="27"/>
      <c r="L1611" s="27">
        <f t="shared" si="5430"/>
        <v>5958.5</v>
      </c>
      <c r="M1611" s="27">
        <f t="shared" si="5431"/>
        <v>5958.5</v>
      </c>
      <c r="N1611" s="27">
        <f t="shared" si="5432"/>
        <v>5958.5</v>
      </c>
      <c r="O1611" s="27"/>
      <c r="P1611" s="27"/>
      <c r="Q1611" s="27"/>
      <c r="R1611" s="27">
        <f t="shared" si="5433"/>
        <v>5958.5</v>
      </c>
      <c r="S1611" s="27">
        <f t="shared" si="5434"/>
        <v>5958.5</v>
      </c>
      <c r="T1611" s="27">
        <f t="shared" si="5435"/>
        <v>5958.5</v>
      </c>
      <c r="U1611" s="27"/>
      <c r="V1611" s="27"/>
      <c r="W1611" s="27"/>
      <c r="X1611" s="27">
        <f t="shared" si="5436"/>
        <v>5958.5</v>
      </c>
      <c r="Y1611" s="27">
        <f t="shared" si="5437"/>
        <v>5958.5</v>
      </c>
      <c r="Z1611" s="27">
        <f t="shared" si="5438"/>
        <v>5958.5</v>
      </c>
      <c r="AA1611" s="27"/>
      <c r="AB1611" s="27"/>
      <c r="AC1611" s="27"/>
      <c r="AD1611" s="27">
        <f t="shared" si="5439"/>
        <v>5958.5</v>
      </c>
      <c r="AE1611" s="27">
        <f t="shared" si="5440"/>
        <v>5958.5</v>
      </c>
      <c r="AF1611" s="27">
        <f t="shared" si="5441"/>
        <v>5958.5</v>
      </c>
      <c r="AG1611" s="27"/>
      <c r="AH1611" s="27"/>
      <c r="AI1611" s="27"/>
      <c r="AJ1611" s="27">
        <f t="shared" si="5442"/>
        <v>5958.5</v>
      </c>
      <c r="AK1611" s="27">
        <f t="shared" si="5443"/>
        <v>5958.5</v>
      </c>
      <c r="AL1611" s="27">
        <f t="shared" si="5444"/>
        <v>5958.5</v>
      </c>
      <c r="AM1611" s="27">
        <v>6973.7439999999997</v>
      </c>
      <c r="AN1611" s="27"/>
      <c r="AO1611" s="27"/>
      <c r="AP1611" s="27">
        <f t="shared" si="5445"/>
        <v>12932.243999999999</v>
      </c>
      <c r="AQ1611" s="27">
        <f t="shared" si="5446"/>
        <v>5958.5</v>
      </c>
      <c r="AR1611" s="27">
        <f t="shared" si="5447"/>
        <v>5958.5</v>
      </c>
      <c r="AS1611" s="27">
        <v>-6973.7439999999997</v>
      </c>
      <c r="AT1611" s="27"/>
      <c r="AU1611" s="27"/>
      <c r="AV1611" s="27">
        <f t="shared" si="5448"/>
        <v>5958.4999999999991</v>
      </c>
      <c r="AW1611" s="27">
        <f t="shared" si="5449"/>
        <v>5958.5</v>
      </c>
      <c r="AX1611" s="27">
        <f t="shared" si="5450"/>
        <v>5958.5</v>
      </c>
      <c r="AY1611" s="27"/>
      <c r="AZ1611" s="27"/>
      <c r="BA1611" s="27"/>
      <c r="BB1611" s="27">
        <f t="shared" si="5451"/>
        <v>5958.4999999999991</v>
      </c>
      <c r="BC1611" s="27">
        <f t="shared" si="5452"/>
        <v>5958.5</v>
      </c>
      <c r="BD1611" s="27">
        <f t="shared" si="5453"/>
        <v>5958.5</v>
      </c>
      <c r="BE1611" s="27"/>
      <c r="BF1611" s="27"/>
      <c r="BG1611" s="27"/>
      <c r="BH1611" s="27">
        <f t="shared" si="5421"/>
        <v>5958.4999999999991</v>
      </c>
      <c r="BI1611" s="27">
        <f t="shared" si="5422"/>
        <v>5958.5</v>
      </c>
      <c r="BJ1611" s="27">
        <f t="shared" si="5423"/>
        <v>5958.5</v>
      </c>
      <c r="BK1611" s="27"/>
      <c r="BL1611" s="27"/>
      <c r="BM1611" s="27"/>
      <c r="BN1611" s="27">
        <f t="shared" si="5424"/>
        <v>5958.4999999999991</v>
      </c>
      <c r="BO1611" s="27">
        <f t="shared" si="5425"/>
        <v>5958.5</v>
      </c>
      <c r="BP1611" s="27">
        <f t="shared" si="5426"/>
        <v>5958.5</v>
      </c>
      <c r="BQ1611" s="27"/>
      <c r="BR1611" s="27"/>
      <c r="BS1611" s="27">
        <f t="shared" si="5427"/>
        <v>5958.4999999999991</v>
      </c>
      <c r="BT1611" s="27">
        <f t="shared" si="5428"/>
        <v>5958.5</v>
      </c>
      <c r="BU1611" s="27">
        <f t="shared" si="5429"/>
        <v>5958.5</v>
      </c>
      <c r="BV1611" s="27"/>
      <c r="BW1611" s="27"/>
      <c r="BX1611" s="27">
        <f t="shared" si="5454"/>
        <v>5958.4999999999991</v>
      </c>
      <c r="BY1611" s="27">
        <f t="shared" si="5455"/>
        <v>5958.5</v>
      </c>
      <c r="BZ1611" s="27">
        <f t="shared" si="5456"/>
        <v>5958.5</v>
      </c>
      <c r="CA1611" s="27"/>
      <c r="CB1611" s="20">
        <v>0</v>
      </c>
      <c r="CC1611" s="35"/>
    </row>
    <row r="1612" spans="1:87" hidden="1" x14ac:dyDescent="0.3">
      <c r="A1612" s="36" t="s">
        <v>932</v>
      </c>
      <c r="B1612" s="19"/>
      <c r="C1612" s="18"/>
      <c r="D1612" s="18"/>
      <c r="E1612" s="34" t="s">
        <v>704</v>
      </c>
      <c r="F1612" s="27">
        <f t="shared" si="5501"/>
        <v>312598.5</v>
      </c>
      <c r="G1612" s="27">
        <f t="shared" si="5502"/>
        <v>0</v>
      </c>
      <c r="H1612" s="27">
        <f t="shared" si="5503"/>
        <v>0</v>
      </c>
      <c r="I1612" s="27">
        <f t="shared" si="5504"/>
        <v>50000</v>
      </c>
      <c r="J1612" s="27">
        <f t="shared" si="5505"/>
        <v>0</v>
      </c>
      <c r="K1612" s="27">
        <f t="shared" si="5506"/>
        <v>0</v>
      </c>
      <c r="L1612" s="27">
        <f t="shared" si="5430"/>
        <v>362598.5</v>
      </c>
      <c r="M1612" s="27">
        <f t="shared" si="5431"/>
        <v>0</v>
      </c>
      <c r="N1612" s="27">
        <f t="shared" si="5432"/>
        <v>0</v>
      </c>
      <c r="O1612" s="27">
        <f t="shared" si="5507"/>
        <v>19865.475000000002</v>
      </c>
      <c r="P1612" s="27">
        <f t="shared" si="5508"/>
        <v>70000</v>
      </c>
      <c r="Q1612" s="27">
        <f t="shared" si="5509"/>
        <v>0</v>
      </c>
      <c r="R1612" s="27">
        <f t="shared" si="5433"/>
        <v>382463.97499999998</v>
      </c>
      <c r="S1612" s="27">
        <f t="shared" si="5434"/>
        <v>70000</v>
      </c>
      <c r="T1612" s="27">
        <f t="shared" si="5435"/>
        <v>0</v>
      </c>
      <c r="U1612" s="27">
        <f t="shared" si="5510"/>
        <v>0</v>
      </c>
      <c r="V1612" s="27">
        <f t="shared" si="5511"/>
        <v>0</v>
      </c>
      <c r="W1612" s="27">
        <f t="shared" si="5512"/>
        <v>0</v>
      </c>
      <c r="X1612" s="27">
        <f t="shared" si="5436"/>
        <v>382463.97499999998</v>
      </c>
      <c r="Y1612" s="27">
        <f t="shared" si="5437"/>
        <v>70000</v>
      </c>
      <c r="Z1612" s="27">
        <f t="shared" si="5438"/>
        <v>0</v>
      </c>
      <c r="AA1612" s="27">
        <f t="shared" si="5513"/>
        <v>0</v>
      </c>
      <c r="AB1612" s="27">
        <f t="shared" si="5514"/>
        <v>0</v>
      </c>
      <c r="AC1612" s="27">
        <f t="shared" si="5515"/>
        <v>0</v>
      </c>
      <c r="AD1612" s="27">
        <f t="shared" si="5439"/>
        <v>382463.97499999998</v>
      </c>
      <c r="AE1612" s="27">
        <f t="shared" si="5440"/>
        <v>70000</v>
      </c>
      <c r="AF1612" s="27">
        <f t="shared" si="5441"/>
        <v>0</v>
      </c>
      <c r="AG1612" s="27">
        <f t="shared" si="5516"/>
        <v>0</v>
      </c>
      <c r="AH1612" s="27">
        <f t="shared" si="5517"/>
        <v>0</v>
      </c>
      <c r="AI1612" s="27">
        <f t="shared" si="5518"/>
        <v>0</v>
      </c>
      <c r="AJ1612" s="27">
        <f t="shared" si="5442"/>
        <v>382463.97499999998</v>
      </c>
      <c r="AK1612" s="27">
        <f t="shared" si="5443"/>
        <v>70000</v>
      </c>
      <c r="AL1612" s="27">
        <f t="shared" si="5444"/>
        <v>0</v>
      </c>
      <c r="AM1612" s="27">
        <f t="shared" si="5519"/>
        <v>-9885.2999999999993</v>
      </c>
      <c r="AN1612" s="27">
        <f t="shared" si="5520"/>
        <v>36062.74</v>
      </c>
      <c r="AO1612" s="27">
        <f t="shared" si="5521"/>
        <v>0</v>
      </c>
      <c r="AP1612" s="27">
        <f t="shared" si="5445"/>
        <v>372578.67499999999</v>
      </c>
      <c r="AQ1612" s="27">
        <f t="shared" si="5446"/>
        <v>106062.73999999999</v>
      </c>
      <c r="AR1612" s="27">
        <f t="shared" si="5447"/>
        <v>0</v>
      </c>
      <c r="AS1612" s="27">
        <f t="shared" si="5522"/>
        <v>26618.444</v>
      </c>
      <c r="AT1612" s="27">
        <f t="shared" si="5523"/>
        <v>0</v>
      </c>
      <c r="AU1612" s="27">
        <f t="shared" si="5524"/>
        <v>0</v>
      </c>
      <c r="AV1612" s="27">
        <f t="shared" si="5448"/>
        <v>399197.11900000001</v>
      </c>
      <c r="AW1612" s="27">
        <f t="shared" si="5449"/>
        <v>106062.73999999999</v>
      </c>
      <c r="AX1612" s="27">
        <f t="shared" si="5450"/>
        <v>0</v>
      </c>
      <c r="AY1612" s="27">
        <f t="shared" si="5525"/>
        <v>0</v>
      </c>
      <c r="AZ1612" s="27">
        <f t="shared" si="5526"/>
        <v>0</v>
      </c>
      <c r="BA1612" s="27">
        <f t="shared" si="5527"/>
        <v>0</v>
      </c>
      <c r="BB1612" s="27">
        <f t="shared" si="5451"/>
        <v>399197.11900000001</v>
      </c>
      <c r="BC1612" s="27">
        <f t="shared" si="5452"/>
        <v>106062.73999999999</v>
      </c>
      <c r="BD1612" s="27">
        <f t="shared" si="5453"/>
        <v>0</v>
      </c>
      <c r="BE1612" s="27">
        <f t="shared" si="5528"/>
        <v>0</v>
      </c>
      <c r="BF1612" s="27">
        <f t="shared" si="5529"/>
        <v>0</v>
      </c>
      <c r="BG1612" s="27">
        <f t="shared" si="5530"/>
        <v>0</v>
      </c>
      <c r="BH1612" s="27">
        <f t="shared" si="5421"/>
        <v>399197.11900000001</v>
      </c>
      <c r="BI1612" s="27">
        <f t="shared" si="5422"/>
        <v>106062.73999999999</v>
      </c>
      <c r="BJ1612" s="27">
        <f t="shared" si="5423"/>
        <v>0</v>
      </c>
      <c r="BK1612" s="27">
        <f t="shared" si="5531"/>
        <v>36062.74</v>
      </c>
      <c r="BL1612" s="27">
        <f t="shared" si="5532"/>
        <v>-36062.74</v>
      </c>
      <c r="BM1612" s="27">
        <f t="shared" si="5533"/>
        <v>0</v>
      </c>
      <c r="BN1612" s="27">
        <f t="shared" si="5424"/>
        <v>435259.859</v>
      </c>
      <c r="BO1612" s="27">
        <f t="shared" si="5425"/>
        <v>70000</v>
      </c>
      <c r="BP1612" s="27">
        <f t="shared" si="5426"/>
        <v>0</v>
      </c>
      <c r="BQ1612" s="27">
        <f t="shared" si="5534"/>
        <v>0</v>
      </c>
      <c r="BR1612" s="27">
        <f t="shared" si="5535"/>
        <v>0</v>
      </c>
      <c r="BS1612" s="27">
        <f t="shared" si="5427"/>
        <v>435259.859</v>
      </c>
      <c r="BT1612" s="27">
        <f t="shared" si="5428"/>
        <v>70000</v>
      </c>
      <c r="BU1612" s="27">
        <f t="shared" si="5429"/>
        <v>0</v>
      </c>
      <c r="BV1612" s="27">
        <f t="shared" si="5536"/>
        <v>0</v>
      </c>
      <c r="BW1612" s="27">
        <f t="shared" si="5537"/>
        <v>0</v>
      </c>
      <c r="BX1612" s="27">
        <f t="shared" si="5454"/>
        <v>435259.859</v>
      </c>
      <c r="BY1612" s="27">
        <f t="shared" si="5455"/>
        <v>70000</v>
      </c>
      <c r="BZ1612" s="27">
        <f t="shared" si="5456"/>
        <v>0</v>
      </c>
      <c r="CA1612" s="27">
        <f t="shared" si="5538"/>
        <v>0</v>
      </c>
      <c r="CB1612" s="20">
        <v>0</v>
      </c>
      <c r="CC1612" s="35"/>
      <c r="CI1612" s="1" t="s">
        <v>30</v>
      </c>
    </row>
    <row r="1613" spans="1:87" ht="31.2" hidden="1" x14ac:dyDescent="0.3">
      <c r="A1613" s="36" t="s">
        <v>932</v>
      </c>
      <c r="B1613" s="19">
        <v>200</v>
      </c>
      <c r="C1613" s="18"/>
      <c r="D1613" s="18"/>
      <c r="E1613" s="34" t="s">
        <v>39</v>
      </c>
      <c r="F1613" s="27">
        <f t="shared" si="5501"/>
        <v>312598.5</v>
      </c>
      <c r="G1613" s="27">
        <f t="shared" si="5502"/>
        <v>0</v>
      </c>
      <c r="H1613" s="27">
        <f t="shared" si="5503"/>
        <v>0</v>
      </c>
      <c r="I1613" s="27">
        <f t="shared" si="5504"/>
        <v>50000</v>
      </c>
      <c r="J1613" s="27">
        <f t="shared" si="5505"/>
        <v>0</v>
      </c>
      <c r="K1613" s="27">
        <f t="shared" si="5506"/>
        <v>0</v>
      </c>
      <c r="L1613" s="27">
        <f t="shared" si="5430"/>
        <v>362598.5</v>
      </c>
      <c r="M1613" s="27">
        <f t="shared" si="5431"/>
        <v>0</v>
      </c>
      <c r="N1613" s="27">
        <f t="shared" si="5432"/>
        <v>0</v>
      </c>
      <c r="O1613" s="27">
        <f t="shared" si="5507"/>
        <v>19865.475000000002</v>
      </c>
      <c r="P1613" s="27">
        <f t="shared" si="5508"/>
        <v>70000</v>
      </c>
      <c r="Q1613" s="27">
        <f t="shared" si="5509"/>
        <v>0</v>
      </c>
      <c r="R1613" s="27">
        <f t="shared" si="5433"/>
        <v>382463.97499999998</v>
      </c>
      <c r="S1613" s="27">
        <f t="shared" si="5434"/>
        <v>70000</v>
      </c>
      <c r="T1613" s="27">
        <f t="shared" si="5435"/>
        <v>0</v>
      </c>
      <c r="U1613" s="27">
        <f t="shared" si="5510"/>
        <v>0</v>
      </c>
      <c r="V1613" s="27">
        <f t="shared" si="5511"/>
        <v>0</v>
      </c>
      <c r="W1613" s="27">
        <f t="shared" si="5512"/>
        <v>0</v>
      </c>
      <c r="X1613" s="27">
        <f t="shared" si="5436"/>
        <v>382463.97499999998</v>
      </c>
      <c r="Y1613" s="27">
        <f t="shared" si="5437"/>
        <v>70000</v>
      </c>
      <c r="Z1613" s="27">
        <f t="shared" si="5438"/>
        <v>0</v>
      </c>
      <c r="AA1613" s="27">
        <f t="shared" si="5513"/>
        <v>0</v>
      </c>
      <c r="AB1613" s="27">
        <f t="shared" si="5514"/>
        <v>0</v>
      </c>
      <c r="AC1613" s="27">
        <f t="shared" si="5515"/>
        <v>0</v>
      </c>
      <c r="AD1613" s="27">
        <f t="shared" si="5439"/>
        <v>382463.97499999998</v>
      </c>
      <c r="AE1613" s="27">
        <f t="shared" si="5440"/>
        <v>70000</v>
      </c>
      <c r="AF1613" s="27">
        <f t="shared" si="5441"/>
        <v>0</v>
      </c>
      <c r="AG1613" s="27">
        <f t="shared" si="5516"/>
        <v>0</v>
      </c>
      <c r="AH1613" s="27">
        <f t="shared" si="5517"/>
        <v>0</v>
      </c>
      <c r="AI1613" s="27">
        <f t="shared" si="5518"/>
        <v>0</v>
      </c>
      <c r="AJ1613" s="27">
        <f t="shared" si="5442"/>
        <v>382463.97499999998</v>
      </c>
      <c r="AK1613" s="27">
        <f t="shared" si="5443"/>
        <v>70000</v>
      </c>
      <c r="AL1613" s="27">
        <f t="shared" si="5444"/>
        <v>0</v>
      </c>
      <c r="AM1613" s="27">
        <f t="shared" si="5519"/>
        <v>-9885.2999999999993</v>
      </c>
      <c r="AN1613" s="27">
        <f t="shared" si="5520"/>
        <v>36062.74</v>
      </c>
      <c r="AO1613" s="27">
        <f t="shared" si="5521"/>
        <v>0</v>
      </c>
      <c r="AP1613" s="27">
        <f t="shared" si="5445"/>
        <v>372578.67499999999</v>
      </c>
      <c r="AQ1613" s="27">
        <f t="shared" si="5446"/>
        <v>106062.73999999999</v>
      </c>
      <c r="AR1613" s="27">
        <f t="shared" si="5447"/>
        <v>0</v>
      </c>
      <c r="AS1613" s="27">
        <f t="shared" si="5522"/>
        <v>26618.444</v>
      </c>
      <c r="AT1613" s="27">
        <f t="shared" si="5523"/>
        <v>0</v>
      </c>
      <c r="AU1613" s="27">
        <f t="shared" si="5524"/>
        <v>0</v>
      </c>
      <c r="AV1613" s="27">
        <f t="shared" si="5448"/>
        <v>399197.11900000001</v>
      </c>
      <c r="AW1613" s="27">
        <f t="shared" si="5449"/>
        <v>106062.73999999999</v>
      </c>
      <c r="AX1613" s="27">
        <f t="shared" si="5450"/>
        <v>0</v>
      </c>
      <c r="AY1613" s="27">
        <f t="shared" si="5525"/>
        <v>0</v>
      </c>
      <c r="AZ1613" s="27">
        <f t="shared" si="5526"/>
        <v>0</v>
      </c>
      <c r="BA1613" s="27">
        <f t="shared" si="5527"/>
        <v>0</v>
      </c>
      <c r="BB1613" s="27">
        <f t="shared" si="5451"/>
        <v>399197.11900000001</v>
      </c>
      <c r="BC1613" s="27">
        <f t="shared" si="5452"/>
        <v>106062.73999999999</v>
      </c>
      <c r="BD1613" s="27">
        <f t="shared" si="5453"/>
        <v>0</v>
      </c>
      <c r="BE1613" s="27">
        <f t="shared" si="5528"/>
        <v>0</v>
      </c>
      <c r="BF1613" s="27">
        <f t="shared" si="5529"/>
        <v>0</v>
      </c>
      <c r="BG1613" s="27">
        <f t="shared" si="5530"/>
        <v>0</v>
      </c>
      <c r="BH1613" s="27">
        <f t="shared" si="5421"/>
        <v>399197.11900000001</v>
      </c>
      <c r="BI1613" s="27">
        <f t="shared" si="5422"/>
        <v>106062.73999999999</v>
      </c>
      <c r="BJ1613" s="27">
        <f t="shared" si="5423"/>
        <v>0</v>
      </c>
      <c r="BK1613" s="27">
        <f t="shared" si="5531"/>
        <v>36062.74</v>
      </c>
      <c r="BL1613" s="27">
        <f t="shared" si="5532"/>
        <v>-36062.74</v>
      </c>
      <c r="BM1613" s="27">
        <f t="shared" si="5533"/>
        <v>0</v>
      </c>
      <c r="BN1613" s="27">
        <f t="shared" si="5424"/>
        <v>435259.859</v>
      </c>
      <c r="BO1613" s="27">
        <f t="shared" si="5425"/>
        <v>70000</v>
      </c>
      <c r="BP1613" s="27">
        <f t="shared" si="5426"/>
        <v>0</v>
      </c>
      <c r="BQ1613" s="27">
        <f t="shared" si="5534"/>
        <v>0</v>
      </c>
      <c r="BR1613" s="27">
        <f t="shared" si="5535"/>
        <v>0</v>
      </c>
      <c r="BS1613" s="27">
        <f t="shared" si="5427"/>
        <v>435259.859</v>
      </c>
      <c r="BT1613" s="27">
        <f t="shared" si="5428"/>
        <v>70000</v>
      </c>
      <c r="BU1613" s="27">
        <f t="shared" si="5429"/>
        <v>0</v>
      </c>
      <c r="BV1613" s="27">
        <f t="shared" si="5536"/>
        <v>0</v>
      </c>
      <c r="BW1613" s="27">
        <f t="shared" si="5537"/>
        <v>0</v>
      </c>
      <c r="BX1613" s="27">
        <f t="shared" si="5454"/>
        <v>435259.859</v>
      </c>
      <c r="BY1613" s="27">
        <f t="shared" si="5455"/>
        <v>70000</v>
      </c>
      <c r="BZ1613" s="27">
        <f t="shared" si="5456"/>
        <v>0</v>
      </c>
      <c r="CA1613" s="27">
        <f t="shared" si="5538"/>
        <v>0</v>
      </c>
      <c r="CB1613" s="20">
        <v>0</v>
      </c>
      <c r="CC1613" s="35"/>
      <c r="CG1613" s="1" t="s">
        <v>28</v>
      </c>
    </row>
    <row r="1614" spans="1:87" ht="46.8" hidden="1" x14ac:dyDescent="0.3">
      <c r="A1614" s="36" t="s">
        <v>932</v>
      </c>
      <c r="B1614" s="19">
        <v>240</v>
      </c>
      <c r="C1614" s="18"/>
      <c r="D1614" s="18"/>
      <c r="E1614" s="34" t="s">
        <v>40</v>
      </c>
      <c r="F1614" s="27">
        <f t="shared" si="5501"/>
        <v>312598.5</v>
      </c>
      <c r="G1614" s="27">
        <f t="shared" si="5502"/>
        <v>0</v>
      </c>
      <c r="H1614" s="27">
        <f t="shared" si="5503"/>
        <v>0</v>
      </c>
      <c r="I1614" s="27">
        <f t="shared" si="5504"/>
        <v>50000</v>
      </c>
      <c r="J1614" s="27">
        <f t="shared" si="5505"/>
        <v>0</v>
      </c>
      <c r="K1614" s="27">
        <f t="shared" si="5506"/>
        <v>0</v>
      </c>
      <c r="L1614" s="27">
        <f t="shared" si="5430"/>
        <v>362598.5</v>
      </c>
      <c r="M1614" s="27">
        <f t="shared" si="5431"/>
        <v>0</v>
      </c>
      <c r="N1614" s="27">
        <f t="shared" si="5432"/>
        <v>0</v>
      </c>
      <c r="O1614" s="27">
        <f t="shared" si="5507"/>
        <v>19865.475000000002</v>
      </c>
      <c r="P1614" s="27">
        <f t="shared" si="5508"/>
        <v>70000</v>
      </c>
      <c r="Q1614" s="27">
        <f t="shared" si="5509"/>
        <v>0</v>
      </c>
      <c r="R1614" s="27">
        <f t="shared" si="5433"/>
        <v>382463.97499999998</v>
      </c>
      <c r="S1614" s="27">
        <f t="shared" si="5434"/>
        <v>70000</v>
      </c>
      <c r="T1614" s="27">
        <f t="shared" si="5435"/>
        <v>0</v>
      </c>
      <c r="U1614" s="27">
        <f t="shared" si="5510"/>
        <v>0</v>
      </c>
      <c r="V1614" s="27">
        <f t="shared" si="5511"/>
        <v>0</v>
      </c>
      <c r="W1614" s="27">
        <f t="shared" si="5512"/>
        <v>0</v>
      </c>
      <c r="X1614" s="27">
        <f t="shared" si="5436"/>
        <v>382463.97499999998</v>
      </c>
      <c r="Y1614" s="27">
        <f t="shared" si="5437"/>
        <v>70000</v>
      </c>
      <c r="Z1614" s="27">
        <f t="shared" si="5438"/>
        <v>0</v>
      </c>
      <c r="AA1614" s="27">
        <f t="shared" si="5513"/>
        <v>0</v>
      </c>
      <c r="AB1614" s="27">
        <f t="shared" si="5514"/>
        <v>0</v>
      </c>
      <c r="AC1614" s="27">
        <f t="shared" si="5515"/>
        <v>0</v>
      </c>
      <c r="AD1614" s="27">
        <f t="shared" si="5439"/>
        <v>382463.97499999998</v>
      </c>
      <c r="AE1614" s="27">
        <f t="shared" si="5440"/>
        <v>70000</v>
      </c>
      <c r="AF1614" s="27">
        <f t="shared" si="5441"/>
        <v>0</v>
      </c>
      <c r="AG1614" s="27">
        <f t="shared" si="5516"/>
        <v>0</v>
      </c>
      <c r="AH1614" s="27">
        <f t="shared" si="5517"/>
        <v>0</v>
      </c>
      <c r="AI1614" s="27">
        <f t="shared" si="5518"/>
        <v>0</v>
      </c>
      <c r="AJ1614" s="27">
        <f t="shared" si="5442"/>
        <v>382463.97499999998</v>
      </c>
      <c r="AK1614" s="27">
        <f t="shared" si="5443"/>
        <v>70000</v>
      </c>
      <c r="AL1614" s="27">
        <f t="shared" si="5444"/>
        <v>0</v>
      </c>
      <c r="AM1614" s="27">
        <f t="shared" si="5519"/>
        <v>-9885.2999999999993</v>
      </c>
      <c r="AN1614" s="27">
        <f t="shared" si="5520"/>
        <v>36062.74</v>
      </c>
      <c r="AO1614" s="27">
        <f t="shared" si="5521"/>
        <v>0</v>
      </c>
      <c r="AP1614" s="27">
        <f t="shared" si="5445"/>
        <v>372578.67499999999</v>
      </c>
      <c r="AQ1614" s="27">
        <f t="shared" si="5446"/>
        <v>106062.73999999999</v>
      </c>
      <c r="AR1614" s="27">
        <f t="shared" si="5447"/>
        <v>0</v>
      </c>
      <c r="AS1614" s="27">
        <f t="shared" si="5522"/>
        <v>26618.444</v>
      </c>
      <c r="AT1614" s="27">
        <f t="shared" si="5523"/>
        <v>0</v>
      </c>
      <c r="AU1614" s="27">
        <f t="shared" si="5524"/>
        <v>0</v>
      </c>
      <c r="AV1614" s="27">
        <f t="shared" si="5448"/>
        <v>399197.11900000001</v>
      </c>
      <c r="AW1614" s="27">
        <f t="shared" si="5449"/>
        <v>106062.73999999999</v>
      </c>
      <c r="AX1614" s="27">
        <f t="shared" si="5450"/>
        <v>0</v>
      </c>
      <c r="AY1614" s="27">
        <f t="shared" si="5525"/>
        <v>0</v>
      </c>
      <c r="AZ1614" s="27">
        <f t="shared" si="5526"/>
        <v>0</v>
      </c>
      <c r="BA1614" s="27">
        <f t="shared" si="5527"/>
        <v>0</v>
      </c>
      <c r="BB1614" s="27">
        <f t="shared" si="5451"/>
        <v>399197.11900000001</v>
      </c>
      <c r="BC1614" s="27">
        <f t="shared" si="5452"/>
        <v>106062.73999999999</v>
      </c>
      <c r="BD1614" s="27">
        <f t="shared" si="5453"/>
        <v>0</v>
      </c>
      <c r="BE1614" s="27">
        <f t="shared" si="5528"/>
        <v>0</v>
      </c>
      <c r="BF1614" s="27">
        <f t="shared" si="5529"/>
        <v>0</v>
      </c>
      <c r="BG1614" s="27">
        <f t="shared" si="5530"/>
        <v>0</v>
      </c>
      <c r="BH1614" s="27">
        <f t="shared" si="5421"/>
        <v>399197.11900000001</v>
      </c>
      <c r="BI1614" s="27">
        <f t="shared" si="5422"/>
        <v>106062.73999999999</v>
      </c>
      <c r="BJ1614" s="27">
        <f t="shared" si="5423"/>
        <v>0</v>
      </c>
      <c r="BK1614" s="27">
        <f t="shared" si="5531"/>
        <v>36062.74</v>
      </c>
      <c r="BL1614" s="27">
        <f t="shared" si="5532"/>
        <v>-36062.74</v>
      </c>
      <c r="BM1614" s="27">
        <f t="shared" si="5533"/>
        <v>0</v>
      </c>
      <c r="BN1614" s="27">
        <f t="shared" si="5424"/>
        <v>435259.859</v>
      </c>
      <c r="BO1614" s="27">
        <f t="shared" si="5425"/>
        <v>70000</v>
      </c>
      <c r="BP1614" s="27">
        <f t="shared" si="5426"/>
        <v>0</v>
      </c>
      <c r="BQ1614" s="27">
        <f t="shared" si="5534"/>
        <v>0</v>
      </c>
      <c r="BR1614" s="27">
        <f t="shared" si="5535"/>
        <v>0</v>
      </c>
      <c r="BS1614" s="27">
        <f t="shared" si="5427"/>
        <v>435259.859</v>
      </c>
      <c r="BT1614" s="27">
        <f t="shared" si="5428"/>
        <v>70000</v>
      </c>
      <c r="BU1614" s="27">
        <f t="shared" si="5429"/>
        <v>0</v>
      </c>
      <c r="BV1614" s="27">
        <f t="shared" si="5536"/>
        <v>0</v>
      </c>
      <c r="BW1614" s="27">
        <f t="shared" si="5537"/>
        <v>0</v>
      </c>
      <c r="BX1614" s="27">
        <f t="shared" si="5454"/>
        <v>435259.859</v>
      </c>
      <c r="BY1614" s="27">
        <f t="shared" si="5455"/>
        <v>70000</v>
      </c>
      <c r="BZ1614" s="27">
        <f t="shared" si="5456"/>
        <v>0</v>
      </c>
      <c r="CA1614" s="27">
        <f t="shared" si="5538"/>
        <v>0</v>
      </c>
      <c r="CB1614" s="20">
        <v>0</v>
      </c>
      <c r="CC1614" s="35"/>
      <c r="CH1614" s="1" t="s">
        <v>29</v>
      </c>
    </row>
    <row r="1615" spans="1:87" hidden="1" x14ac:dyDescent="0.3">
      <c r="A1615" s="36" t="s">
        <v>932</v>
      </c>
      <c r="B1615" s="19">
        <v>240</v>
      </c>
      <c r="C1615" s="18" t="s">
        <v>65</v>
      </c>
      <c r="D1615" s="18" t="s">
        <v>66</v>
      </c>
      <c r="E1615" s="34" t="s">
        <v>67</v>
      </c>
      <c r="F1615" s="27">
        <v>312598.5</v>
      </c>
      <c r="G1615" s="27"/>
      <c r="H1615" s="27"/>
      <c r="I1615" s="27">
        <v>50000</v>
      </c>
      <c r="J1615" s="27"/>
      <c r="K1615" s="27"/>
      <c r="L1615" s="27">
        <f t="shared" si="5430"/>
        <v>362598.5</v>
      </c>
      <c r="M1615" s="27">
        <f t="shared" si="5431"/>
        <v>0</v>
      </c>
      <c r="N1615" s="27">
        <f t="shared" si="5432"/>
        <v>0</v>
      </c>
      <c r="O1615" s="27">
        <f>18881.774+983.701</f>
        <v>19865.475000000002</v>
      </c>
      <c r="P1615" s="27">
        <v>70000</v>
      </c>
      <c r="Q1615" s="27"/>
      <c r="R1615" s="27">
        <f t="shared" si="5433"/>
        <v>382463.97499999998</v>
      </c>
      <c r="S1615" s="27">
        <f t="shared" si="5434"/>
        <v>70000</v>
      </c>
      <c r="T1615" s="27">
        <f t="shared" si="5435"/>
        <v>0</v>
      </c>
      <c r="U1615" s="27"/>
      <c r="V1615" s="27"/>
      <c r="W1615" s="27"/>
      <c r="X1615" s="27">
        <f t="shared" si="5436"/>
        <v>382463.97499999998</v>
      </c>
      <c r="Y1615" s="27">
        <f t="shared" si="5437"/>
        <v>70000</v>
      </c>
      <c r="Z1615" s="27">
        <f t="shared" si="5438"/>
        <v>0</v>
      </c>
      <c r="AA1615" s="27"/>
      <c r="AB1615" s="27"/>
      <c r="AC1615" s="27"/>
      <c r="AD1615" s="27">
        <f t="shared" si="5439"/>
        <v>382463.97499999998</v>
      </c>
      <c r="AE1615" s="27">
        <f t="shared" si="5440"/>
        <v>70000</v>
      </c>
      <c r="AF1615" s="27">
        <f t="shared" si="5441"/>
        <v>0</v>
      </c>
      <c r="AG1615" s="27"/>
      <c r="AH1615" s="27"/>
      <c r="AI1615" s="27"/>
      <c r="AJ1615" s="27">
        <f t="shared" si="5442"/>
        <v>382463.97499999998</v>
      </c>
      <c r="AK1615" s="27">
        <f t="shared" si="5443"/>
        <v>70000</v>
      </c>
      <c r="AL1615" s="27">
        <f t="shared" si="5444"/>
        <v>0</v>
      </c>
      <c r="AM1615" s="27">
        <f>-36062.74+26177.44</f>
        <v>-9885.2999999999993</v>
      </c>
      <c r="AN1615" s="27">
        <v>36062.74</v>
      </c>
      <c r="AO1615" s="27"/>
      <c r="AP1615" s="27">
        <f t="shared" si="5445"/>
        <v>372578.67499999999</v>
      </c>
      <c r="AQ1615" s="27">
        <f t="shared" si="5446"/>
        <v>106062.73999999999</v>
      </c>
      <c r="AR1615" s="27">
        <f t="shared" si="5447"/>
        <v>0</v>
      </c>
      <c r="AS1615" s="27">
        <f>19644.7+6973.744</f>
        <v>26618.444</v>
      </c>
      <c r="AT1615" s="27"/>
      <c r="AU1615" s="27"/>
      <c r="AV1615" s="27">
        <f t="shared" si="5448"/>
        <v>399197.11900000001</v>
      </c>
      <c r="AW1615" s="27">
        <f t="shared" si="5449"/>
        <v>106062.73999999999</v>
      </c>
      <c r="AX1615" s="27">
        <f t="shared" si="5450"/>
        <v>0</v>
      </c>
      <c r="AY1615" s="27"/>
      <c r="AZ1615" s="27"/>
      <c r="BA1615" s="27"/>
      <c r="BB1615" s="27">
        <f t="shared" si="5451"/>
        <v>399197.11900000001</v>
      </c>
      <c r="BC1615" s="27">
        <f t="shared" si="5452"/>
        <v>106062.73999999999</v>
      </c>
      <c r="BD1615" s="27">
        <f t="shared" si="5453"/>
        <v>0</v>
      </c>
      <c r="BE1615" s="27"/>
      <c r="BF1615" s="27"/>
      <c r="BG1615" s="27"/>
      <c r="BH1615" s="27">
        <f t="shared" si="5421"/>
        <v>399197.11900000001</v>
      </c>
      <c r="BI1615" s="27">
        <f t="shared" si="5422"/>
        <v>106062.73999999999</v>
      </c>
      <c r="BJ1615" s="27">
        <f t="shared" si="5423"/>
        <v>0</v>
      </c>
      <c r="BK1615" s="27">
        <v>36062.74</v>
      </c>
      <c r="BL1615" s="27">
        <v>-36062.74</v>
      </c>
      <c r="BM1615" s="27"/>
      <c r="BN1615" s="27">
        <f t="shared" si="5424"/>
        <v>435259.859</v>
      </c>
      <c r="BO1615" s="27">
        <f t="shared" si="5425"/>
        <v>70000</v>
      </c>
      <c r="BP1615" s="27">
        <f t="shared" si="5426"/>
        <v>0</v>
      </c>
      <c r="BQ1615" s="27"/>
      <c r="BR1615" s="27"/>
      <c r="BS1615" s="27">
        <f t="shared" si="5427"/>
        <v>435259.859</v>
      </c>
      <c r="BT1615" s="27">
        <f t="shared" si="5428"/>
        <v>70000</v>
      </c>
      <c r="BU1615" s="27">
        <f t="shared" si="5429"/>
        <v>0</v>
      </c>
      <c r="BV1615" s="27"/>
      <c r="BW1615" s="27"/>
      <c r="BX1615" s="27">
        <f t="shared" si="5454"/>
        <v>435259.859</v>
      </c>
      <c r="BY1615" s="27">
        <f t="shared" si="5455"/>
        <v>70000</v>
      </c>
      <c r="BZ1615" s="27">
        <f t="shared" si="5456"/>
        <v>0</v>
      </c>
      <c r="CA1615" s="27"/>
      <c r="CB1615" s="20">
        <v>0</v>
      </c>
      <c r="CC1615" s="35">
        <v>91</v>
      </c>
    </row>
    <row r="1616" spans="1:87" ht="31.2" hidden="1" x14ac:dyDescent="0.3">
      <c r="A1616" s="36" t="s">
        <v>933</v>
      </c>
      <c r="B1616" s="36"/>
      <c r="C1616" s="34"/>
      <c r="D1616" s="18"/>
      <c r="E1616" s="34" t="s">
        <v>934</v>
      </c>
      <c r="F1616" s="27">
        <f t="shared" ref="F1616:K1616" si="5539">F1617+F1627+F1631</f>
        <v>79040.5</v>
      </c>
      <c r="G1616" s="27">
        <f t="shared" si="5539"/>
        <v>94544.1</v>
      </c>
      <c r="H1616" s="27">
        <f t="shared" si="5539"/>
        <v>94544.1</v>
      </c>
      <c r="I1616" s="27">
        <f t="shared" si="5539"/>
        <v>2918</v>
      </c>
      <c r="J1616" s="27">
        <f t="shared" si="5539"/>
        <v>2918.1</v>
      </c>
      <c r="K1616" s="27">
        <f t="shared" si="5539"/>
        <v>2918.1</v>
      </c>
      <c r="L1616" s="27">
        <f t="shared" si="5430"/>
        <v>81958.5</v>
      </c>
      <c r="M1616" s="27">
        <f t="shared" si="5431"/>
        <v>97462.200000000012</v>
      </c>
      <c r="N1616" s="27">
        <f t="shared" si="5432"/>
        <v>97462.200000000012</v>
      </c>
      <c r="O1616" s="27">
        <f>O1617+O1627+O1631</f>
        <v>7000</v>
      </c>
      <c r="P1616" s="27">
        <f>P1617+P1627+P1631</f>
        <v>0</v>
      </c>
      <c r="Q1616" s="27">
        <f>Q1617+Q1627+Q1631</f>
        <v>0</v>
      </c>
      <c r="R1616" s="27">
        <f t="shared" si="5433"/>
        <v>88958.5</v>
      </c>
      <c r="S1616" s="27">
        <f t="shared" si="5434"/>
        <v>97462.200000000012</v>
      </c>
      <c r="T1616" s="27">
        <f t="shared" si="5435"/>
        <v>97462.200000000012</v>
      </c>
      <c r="U1616" s="27">
        <f>U1617+U1627+U1631</f>
        <v>0</v>
      </c>
      <c r="V1616" s="27">
        <f>V1617+V1627+V1631</f>
        <v>0</v>
      </c>
      <c r="W1616" s="27">
        <f>W1617+W1627+W1631</f>
        <v>0</v>
      </c>
      <c r="X1616" s="27">
        <f t="shared" si="5436"/>
        <v>88958.5</v>
      </c>
      <c r="Y1616" s="27">
        <f t="shared" si="5437"/>
        <v>97462.200000000012</v>
      </c>
      <c r="Z1616" s="27">
        <f t="shared" si="5438"/>
        <v>97462.200000000012</v>
      </c>
      <c r="AA1616" s="27">
        <f>AA1617+AA1627+AA1631</f>
        <v>0</v>
      </c>
      <c r="AB1616" s="27">
        <f>AB1617+AB1627+AB1631</f>
        <v>0</v>
      </c>
      <c r="AC1616" s="27">
        <f>AC1617+AC1627+AC1631</f>
        <v>0</v>
      </c>
      <c r="AD1616" s="27">
        <f t="shared" si="5439"/>
        <v>88958.5</v>
      </c>
      <c r="AE1616" s="27">
        <f t="shared" si="5440"/>
        <v>97462.200000000012</v>
      </c>
      <c r="AF1616" s="27">
        <f t="shared" si="5441"/>
        <v>97462.200000000012</v>
      </c>
      <c r="AG1616" s="27">
        <f>AG1617+AG1627+AG1631</f>
        <v>0</v>
      </c>
      <c r="AH1616" s="27">
        <f>AH1617+AH1627+AH1631</f>
        <v>0</v>
      </c>
      <c r="AI1616" s="27">
        <f>AI1617+AI1627+AI1631</f>
        <v>0</v>
      </c>
      <c r="AJ1616" s="27">
        <f t="shared" si="5442"/>
        <v>88958.5</v>
      </c>
      <c r="AK1616" s="27">
        <f t="shared" si="5443"/>
        <v>97462.200000000012</v>
      </c>
      <c r="AL1616" s="27">
        <f t="shared" si="5444"/>
        <v>97462.200000000012</v>
      </c>
      <c r="AM1616" s="27">
        <f>AM1617+AM1627+AM1631</f>
        <v>-1919.0540000000001</v>
      </c>
      <c r="AN1616" s="27">
        <f>AN1617+AN1627+AN1631</f>
        <v>0</v>
      </c>
      <c r="AO1616" s="27">
        <f>AO1617+AO1627+AO1631</f>
        <v>0</v>
      </c>
      <c r="AP1616" s="27">
        <f t="shared" si="5445"/>
        <v>87039.445999999996</v>
      </c>
      <c r="AQ1616" s="27">
        <f t="shared" si="5446"/>
        <v>97462.200000000012</v>
      </c>
      <c r="AR1616" s="27">
        <f t="shared" si="5447"/>
        <v>97462.200000000012</v>
      </c>
      <c r="AS1616" s="27">
        <f>AS1617+AS1627+AS1631</f>
        <v>0</v>
      </c>
      <c r="AT1616" s="27">
        <f>AT1617+AT1627+AT1631</f>
        <v>0</v>
      </c>
      <c r="AU1616" s="27">
        <f>AU1617+AU1627+AU1631</f>
        <v>0</v>
      </c>
      <c r="AV1616" s="27">
        <f t="shared" si="5448"/>
        <v>87039.445999999996</v>
      </c>
      <c r="AW1616" s="27">
        <f t="shared" si="5449"/>
        <v>97462.200000000012</v>
      </c>
      <c r="AX1616" s="27">
        <f t="shared" si="5450"/>
        <v>97462.200000000012</v>
      </c>
      <c r="AY1616" s="27">
        <f>AY1617+AY1627+AY1631</f>
        <v>6449.5619999999999</v>
      </c>
      <c r="AZ1616" s="27">
        <f>AZ1617+AZ1627+AZ1631</f>
        <v>15392.864</v>
      </c>
      <c r="BA1616" s="27">
        <f>BA1617+BA1627+BA1631</f>
        <v>14120.124</v>
      </c>
      <c r="BB1616" s="27">
        <f t="shared" si="5451"/>
        <v>93489.008000000002</v>
      </c>
      <c r="BC1616" s="27">
        <f t="shared" si="5452"/>
        <v>112855.06400000001</v>
      </c>
      <c r="BD1616" s="27">
        <f t="shared" si="5453"/>
        <v>111582.32400000001</v>
      </c>
      <c r="BE1616" s="27">
        <f>BE1617+BE1627+BE1631</f>
        <v>-104.6</v>
      </c>
      <c r="BF1616" s="27">
        <f>BF1617+BF1627+BF1631</f>
        <v>0</v>
      </c>
      <c r="BG1616" s="27">
        <f>BG1617+BG1627+BG1631</f>
        <v>0</v>
      </c>
      <c r="BH1616" s="27">
        <f t="shared" si="5421"/>
        <v>93384.407999999996</v>
      </c>
      <c r="BI1616" s="27">
        <f t="shared" si="5422"/>
        <v>112855.06400000001</v>
      </c>
      <c r="BJ1616" s="27">
        <f t="shared" si="5423"/>
        <v>111582.32400000001</v>
      </c>
      <c r="BK1616" s="27">
        <f>BK1617+BK1627+BK1631</f>
        <v>988.2</v>
      </c>
      <c r="BL1616" s="27">
        <f>BL1617+BL1627+BL1631</f>
        <v>4231.8999999999996</v>
      </c>
      <c r="BM1616" s="27">
        <f>BM1617+BM1627+BM1631</f>
        <v>3952.6</v>
      </c>
      <c r="BN1616" s="27">
        <f t="shared" si="5424"/>
        <v>94372.607999999993</v>
      </c>
      <c r="BO1616" s="27">
        <f t="shared" si="5425"/>
        <v>117086.96400000001</v>
      </c>
      <c r="BP1616" s="27">
        <f t="shared" si="5426"/>
        <v>115534.92400000001</v>
      </c>
      <c r="BQ1616" s="27">
        <f>BQ1617+BQ1627+BQ1631</f>
        <v>0</v>
      </c>
      <c r="BR1616" s="27">
        <f>BR1617+BR1627+BR1631</f>
        <v>0</v>
      </c>
      <c r="BS1616" s="27">
        <f t="shared" si="5427"/>
        <v>94372.607999999993</v>
      </c>
      <c r="BT1616" s="27">
        <f t="shared" si="5428"/>
        <v>117086.96400000001</v>
      </c>
      <c r="BU1616" s="27">
        <f t="shared" si="5429"/>
        <v>115534.92400000001</v>
      </c>
      <c r="BV1616" s="27">
        <f>BV1617+BV1627+BV1631</f>
        <v>0</v>
      </c>
      <c r="BW1616" s="27">
        <f>BW1617+BW1627+BW1631</f>
        <v>0</v>
      </c>
      <c r="BX1616" s="27">
        <f t="shared" si="5454"/>
        <v>94372.607999999993</v>
      </c>
      <c r="BY1616" s="27">
        <f t="shared" si="5455"/>
        <v>117086.96400000001</v>
      </c>
      <c r="BZ1616" s="27">
        <f t="shared" si="5456"/>
        <v>115534.92400000001</v>
      </c>
      <c r="CA1616" s="27">
        <f>CA1617+CA1627+CA1631</f>
        <v>0</v>
      </c>
      <c r="CB1616" s="20">
        <v>0</v>
      </c>
      <c r="CC1616" s="35"/>
      <c r="CF1616" s="1" t="s">
        <v>27</v>
      </c>
    </row>
    <row r="1617" spans="1:87" ht="46.8" hidden="1" x14ac:dyDescent="0.3">
      <c r="A1617" s="36" t="s">
        <v>935</v>
      </c>
      <c r="B1617" s="36"/>
      <c r="C1617" s="34"/>
      <c r="D1617" s="18"/>
      <c r="E1617" s="34" t="s">
        <v>129</v>
      </c>
      <c r="F1617" s="27">
        <f t="shared" ref="F1617:K1617" si="5540">F1618+F1621+F1624</f>
        <v>51889.2</v>
      </c>
      <c r="G1617" s="27">
        <f t="shared" si="5540"/>
        <v>53447.1</v>
      </c>
      <c r="H1617" s="27">
        <f t="shared" si="5540"/>
        <v>53447.1</v>
      </c>
      <c r="I1617" s="27">
        <f t="shared" si="5540"/>
        <v>0</v>
      </c>
      <c r="J1617" s="27">
        <f t="shared" si="5540"/>
        <v>0</v>
      </c>
      <c r="K1617" s="27">
        <f t="shared" si="5540"/>
        <v>0</v>
      </c>
      <c r="L1617" s="27">
        <f t="shared" si="5430"/>
        <v>51889.2</v>
      </c>
      <c r="M1617" s="27">
        <f t="shared" si="5431"/>
        <v>53447.1</v>
      </c>
      <c r="N1617" s="27">
        <f t="shared" si="5432"/>
        <v>53447.1</v>
      </c>
      <c r="O1617" s="27">
        <f>O1618+O1621+O1624</f>
        <v>0</v>
      </c>
      <c r="P1617" s="27">
        <f>P1618+P1621+P1624</f>
        <v>0</v>
      </c>
      <c r="Q1617" s="27">
        <f>Q1618+Q1621+Q1624</f>
        <v>0</v>
      </c>
      <c r="R1617" s="27">
        <f t="shared" si="5433"/>
        <v>51889.2</v>
      </c>
      <c r="S1617" s="27">
        <f t="shared" si="5434"/>
        <v>53447.1</v>
      </c>
      <c r="T1617" s="27">
        <f t="shared" si="5435"/>
        <v>53447.1</v>
      </c>
      <c r="U1617" s="27">
        <f>U1618+U1621+U1624</f>
        <v>0</v>
      </c>
      <c r="V1617" s="27">
        <f>V1618+V1621+V1624</f>
        <v>0</v>
      </c>
      <c r="W1617" s="27">
        <f>W1618+W1621+W1624</f>
        <v>0</v>
      </c>
      <c r="X1617" s="27">
        <f t="shared" si="5436"/>
        <v>51889.2</v>
      </c>
      <c r="Y1617" s="27">
        <f t="shared" si="5437"/>
        <v>53447.1</v>
      </c>
      <c r="Z1617" s="27">
        <f t="shared" si="5438"/>
        <v>53447.1</v>
      </c>
      <c r="AA1617" s="27">
        <f>AA1618+AA1621+AA1624</f>
        <v>0</v>
      </c>
      <c r="AB1617" s="27">
        <f>AB1618+AB1621+AB1624</f>
        <v>0</v>
      </c>
      <c r="AC1617" s="27">
        <f>AC1618+AC1621+AC1624</f>
        <v>0</v>
      </c>
      <c r="AD1617" s="27">
        <f t="shared" si="5439"/>
        <v>51889.2</v>
      </c>
      <c r="AE1617" s="27">
        <f t="shared" si="5440"/>
        <v>53447.1</v>
      </c>
      <c r="AF1617" s="27">
        <f t="shared" si="5441"/>
        <v>53447.1</v>
      </c>
      <c r="AG1617" s="27">
        <f>AG1618+AG1621+AG1624</f>
        <v>0</v>
      </c>
      <c r="AH1617" s="27">
        <f>AH1618+AH1621+AH1624</f>
        <v>0</v>
      </c>
      <c r="AI1617" s="27">
        <f>AI1618+AI1621+AI1624</f>
        <v>0</v>
      </c>
      <c r="AJ1617" s="27">
        <f t="shared" si="5442"/>
        <v>51889.2</v>
      </c>
      <c r="AK1617" s="27">
        <f t="shared" si="5443"/>
        <v>53447.1</v>
      </c>
      <c r="AL1617" s="27">
        <f t="shared" si="5444"/>
        <v>53447.1</v>
      </c>
      <c r="AM1617" s="27">
        <f>AM1618+AM1621+AM1624</f>
        <v>0</v>
      </c>
      <c r="AN1617" s="27">
        <f>AN1618+AN1621+AN1624</f>
        <v>0</v>
      </c>
      <c r="AO1617" s="27">
        <f>AO1618+AO1621+AO1624</f>
        <v>0</v>
      </c>
      <c r="AP1617" s="27">
        <f t="shared" si="5445"/>
        <v>51889.2</v>
      </c>
      <c r="AQ1617" s="27">
        <f t="shared" si="5446"/>
        <v>53447.1</v>
      </c>
      <c r="AR1617" s="27">
        <f t="shared" si="5447"/>
        <v>53447.1</v>
      </c>
      <c r="AS1617" s="27">
        <f>AS1618+AS1621+AS1624</f>
        <v>0</v>
      </c>
      <c r="AT1617" s="27">
        <f>AT1618+AT1621+AT1624</f>
        <v>0</v>
      </c>
      <c r="AU1617" s="27">
        <f>AU1618+AU1621+AU1624</f>
        <v>0</v>
      </c>
      <c r="AV1617" s="27">
        <f t="shared" si="5448"/>
        <v>51889.2</v>
      </c>
      <c r="AW1617" s="27">
        <f t="shared" si="5449"/>
        <v>53447.1</v>
      </c>
      <c r="AX1617" s="27">
        <f t="shared" si="5450"/>
        <v>53447.1</v>
      </c>
      <c r="AY1617" s="27">
        <f>AY1618+AY1621+AY1624</f>
        <v>5047.5</v>
      </c>
      <c r="AZ1617" s="27">
        <f>AZ1618+AZ1621+AZ1624</f>
        <v>10154.799999999999</v>
      </c>
      <c r="BA1617" s="27">
        <f>BA1618+BA1621+BA1624</f>
        <v>10154.799999999999</v>
      </c>
      <c r="BB1617" s="27">
        <f t="shared" si="5451"/>
        <v>56936.7</v>
      </c>
      <c r="BC1617" s="27">
        <f t="shared" si="5452"/>
        <v>63601.899999999994</v>
      </c>
      <c r="BD1617" s="27">
        <f t="shared" si="5453"/>
        <v>63601.899999999994</v>
      </c>
      <c r="BE1617" s="27">
        <f>BE1618+BE1621+BE1624</f>
        <v>-104.6</v>
      </c>
      <c r="BF1617" s="27">
        <f>BF1618+BF1621+BF1624</f>
        <v>0</v>
      </c>
      <c r="BG1617" s="27">
        <f>BG1618+BG1621+BG1624</f>
        <v>0</v>
      </c>
      <c r="BH1617" s="27">
        <f t="shared" si="5421"/>
        <v>56832.1</v>
      </c>
      <c r="BI1617" s="27">
        <f t="shared" si="5422"/>
        <v>63601.899999999994</v>
      </c>
      <c r="BJ1617" s="27">
        <f t="shared" si="5423"/>
        <v>63601.899999999994</v>
      </c>
      <c r="BK1617" s="27">
        <f>BK1618+BK1621+BK1624</f>
        <v>988.2</v>
      </c>
      <c r="BL1617" s="27">
        <f>BL1618+BL1621+BL1624</f>
        <v>3952.6</v>
      </c>
      <c r="BM1617" s="27">
        <f>BM1618+BM1621+BM1624</f>
        <v>3952.6</v>
      </c>
      <c r="BN1617" s="27">
        <f t="shared" si="5424"/>
        <v>57820.299999999996</v>
      </c>
      <c r="BO1617" s="27">
        <f t="shared" si="5425"/>
        <v>67554.5</v>
      </c>
      <c r="BP1617" s="27">
        <f t="shared" si="5426"/>
        <v>67554.5</v>
      </c>
      <c r="BQ1617" s="27">
        <f>BQ1618+BQ1621+BQ1624</f>
        <v>0</v>
      </c>
      <c r="BR1617" s="27">
        <f>BR1618+BR1621+BR1624</f>
        <v>0</v>
      </c>
      <c r="BS1617" s="27">
        <f t="shared" si="5427"/>
        <v>57820.299999999996</v>
      </c>
      <c r="BT1617" s="27">
        <f t="shared" si="5428"/>
        <v>67554.5</v>
      </c>
      <c r="BU1617" s="27">
        <f t="shared" si="5429"/>
        <v>67554.5</v>
      </c>
      <c r="BV1617" s="27">
        <f>BV1618+BV1621+BV1624</f>
        <v>0</v>
      </c>
      <c r="BW1617" s="27">
        <f>BW1618+BW1621+BW1624</f>
        <v>0</v>
      </c>
      <c r="BX1617" s="27">
        <f t="shared" si="5454"/>
        <v>57820.299999999996</v>
      </c>
      <c r="BY1617" s="27">
        <f t="shared" si="5455"/>
        <v>67554.5</v>
      </c>
      <c r="BZ1617" s="27">
        <f t="shared" si="5456"/>
        <v>67554.5</v>
      </c>
      <c r="CA1617" s="27">
        <f>CA1618+CA1621+CA1624</f>
        <v>0</v>
      </c>
      <c r="CB1617" s="20">
        <v>0</v>
      </c>
      <c r="CC1617" s="35"/>
      <c r="CI1617" s="1" t="s">
        <v>30</v>
      </c>
    </row>
    <row r="1618" spans="1:87" ht="93.6" hidden="1" x14ac:dyDescent="0.3">
      <c r="A1618" s="36" t="s">
        <v>935</v>
      </c>
      <c r="B1618" s="19">
        <v>100</v>
      </c>
      <c r="C1618" s="18"/>
      <c r="D1618" s="18"/>
      <c r="E1618" s="34" t="s">
        <v>130</v>
      </c>
      <c r="F1618" s="27">
        <f t="shared" ref="F1618:F1619" si="5541">F1619</f>
        <v>42909.7</v>
      </c>
      <c r="G1618" s="27">
        <f t="shared" ref="G1618:G1619" si="5542">G1619</f>
        <v>44467.6</v>
      </c>
      <c r="H1618" s="27">
        <f t="shared" ref="H1618:H1619" si="5543">H1619</f>
        <v>44467.6</v>
      </c>
      <c r="I1618" s="27">
        <f t="shared" ref="I1618:I1632" si="5544">I1619</f>
        <v>0</v>
      </c>
      <c r="J1618" s="27">
        <f t="shared" ref="J1618:J1632" si="5545">J1619</f>
        <v>0</v>
      </c>
      <c r="K1618" s="27">
        <f t="shared" ref="K1618:K1632" si="5546">K1619</f>
        <v>0</v>
      </c>
      <c r="L1618" s="27">
        <f t="shared" si="5430"/>
        <v>42909.7</v>
      </c>
      <c r="M1618" s="27">
        <f t="shared" si="5431"/>
        <v>44467.6</v>
      </c>
      <c r="N1618" s="27">
        <f t="shared" si="5432"/>
        <v>44467.6</v>
      </c>
      <c r="O1618" s="27">
        <f t="shared" ref="O1618:O1632" si="5547">O1619</f>
        <v>0</v>
      </c>
      <c r="P1618" s="27">
        <f t="shared" ref="P1618:P1632" si="5548">P1619</f>
        <v>0</v>
      </c>
      <c r="Q1618" s="27">
        <f t="shared" ref="Q1618:Q1632" si="5549">Q1619</f>
        <v>0</v>
      </c>
      <c r="R1618" s="27">
        <f t="shared" si="5433"/>
        <v>42909.7</v>
      </c>
      <c r="S1618" s="27">
        <f t="shared" si="5434"/>
        <v>44467.6</v>
      </c>
      <c r="T1618" s="27">
        <f t="shared" si="5435"/>
        <v>44467.6</v>
      </c>
      <c r="U1618" s="27">
        <f t="shared" ref="U1618:U1632" si="5550">U1619</f>
        <v>0</v>
      </c>
      <c r="V1618" s="27">
        <f t="shared" ref="V1618:V1632" si="5551">V1619</f>
        <v>0</v>
      </c>
      <c r="W1618" s="27">
        <f t="shared" ref="W1618:W1632" si="5552">W1619</f>
        <v>0</v>
      </c>
      <c r="X1618" s="27">
        <f t="shared" si="5436"/>
        <v>42909.7</v>
      </c>
      <c r="Y1618" s="27">
        <f t="shared" si="5437"/>
        <v>44467.6</v>
      </c>
      <c r="Z1618" s="27">
        <f t="shared" si="5438"/>
        <v>44467.6</v>
      </c>
      <c r="AA1618" s="27">
        <f t="shared" ref="AA1618:AA1632" si="5553">AA1619</f>
        <v>0</v>
      </c>
      <c r="AB1618" s="27">
        <f t="shared" ref="AB1618:AB1632" si="5554">AB1619</f>
        <v>0</v>
      </c>
      <c r="AC1618" s="27">
        <f t="shared" ref="AC1618:AC1632" si="5555">AC1619</f>
        <v>0</v>
      </c>
      <c r="AD1618" s="27">
        <f t="shared" si="5439"/>
        <v>42909.7</v>
      </c>
      <c r="AE1618" s="27">
        <f t="shared" si="5440"/>
        <v>44467.6</v>
      </c>
      <c r="AF1618" s="27">
        <f t="shared" si="5441"/>
        <v>44467.6</v>
      </c>
      <c r="AG1618" s="27">
        <f t="shared" ref="AG1618:AG1632" si="5556">AG1619</f>
        <v>0</v>
      </c>
      <c r="AH1618" s="27">
        <f t="shared" ref="AH1618:AH1632" si="5557">AH1619</f>
        <v>0</v>
      </c>
      <c r="AI1618" s="27">
        <f t="shared" ref="AI1618:AI1632" si="5558">AI1619</f>
        <v>0</v>
      </c>
      <c r="AJ1618" s="27">
        <f t="shared" si="5442"/>
        <v>42909.7</v>
      </c>
      <c r="AK1618" s="27">
        <f t="shared" si="5443"/>
        <v>44467.6</v>
      </c>
      <c r="AL1618" s="27">
        <f t="shared" si="5444"/>
        <v>44467.6</v>
      </c>
      <c r="AM1618" s="27">
        <f t="shared" ref="AM1618:AM1632" si="5559">AM1619</f>
        <v>0</v>
      </c>
      <c r="AN1618" s="27">
        <f t="shared" ref="AN1618:AN1632" si="5560">AN1619</f>
        <v>0</v>
      </c>
      <c r="AO1618" s="27">
        <f t="shared" ref="AO1618:AO1632" si="5561">AO1619</f>
        <v>0</v>
      </c>
      <c r="AP1618" s="27">
        <f t="shared" si="5445"/>
        <v>42909.7</v>
      </c>
      <c r="AQ1618" s="27">
        <f t="shared" si="5446"/>
        <v>44467.6</v>
      </c>
      <c r="AR1618" s="27">
        <f t="shared" si="5447"/>
        <v>44467.6</v>
      </c>
      <c r="AS1618" s="27">
        <f t="shared" ref="AS1618:AS1632" si="5562">AS1619</f>
        <v>0</v>
      </c>
      <c r="AT1618" s="27">
        <f t="shared" ref="AT1618:AT1632" si="5563">AT1619</f>
        <v>0</v>
      </c>
      <c r="AU1618" s="27">
        <f t="shared" ref="AU1618:AU1632" si="5564">AU1619</f>
        <v>0</v>
      </c>
      <c r="AV1618" s="27">
        <f t="shared" si="5448"/>
        <v>42909.7</v>
      </c>
      <c r="AW1618" s="27">
        <f t="shared" si="5449"/>
        <v>44467.6</v>
      </c>
      <c r="AX1618" s="27">
        <f t="shared" si="5450"/>
        <v>44467.6</v>
      </c>
      <c r="AY1618" s="27">
        <f t="shared" ref="AY1618:AY1632" si="5565">AY1619</f>
        <v>5047.5</v>
      </c>
      <c r="AZ1618" s="27">
        <f t="shared" ref="AZ1618:AZ1632" si="5566">AZ1619</f>
        <v>10154.799999999999</v>
      </c>
      <c r="BA1618" s="27">
        <f t="shared" ref="BA1618:BA1632" si="5567">BA1619</f>
        <v>10154.799999999999</v>
      </c>
      <c r="BB1618" s="27">
        <f t="shared" si="5451"/>
        <v>47957.2</v>
      </c>
      <c r="BC1618" s="27">
        <f t="shared" si="5452"/>
        <v>54622.399999999994</v>
      </c>
      <c r="BD1618" s="27">
        <f t="shared" si="5453"/>
        <v>54622.399999999994</v>
      </c>
      <c r="BE1618" s="27">
        <f t="shared" ref="BE1618:BE1632" si="5568">BE1619</f>
        <v>-104.6</v>
      </c>
      <c r="BF1618" s="27">
        <f t="shared" ref="BF1618:BF1632" si="5569">BF1619</f>
        <v>0</v>
      </c>
      <c r="BG1618" s="27">
        <f t="shared" ref="BG1618:BG1632" si="5570">BG1619</f>
        <v>0</v>
      </c>
      <c r="BH1618" s="27">
        <f t="shared" si="5421"/>
        <v>47852.6</v>
      </c>
      <c r="BI1618" s="27">
        <f t="shared" si="5422"/>
        <v>54622.399999999994</v>
      </c>
      <c r="BJ1618" s="27">
        <f t="shared" si="5423"/>
        <v>54622.399999999994</v>
      </c>
      <c r="BK1618" s="27">
        <f t="shared" ref="BK1618:BK1632" si="5571">BK1619</f>
        <v>988.2</v>
      </c>
      <c r="BL1618" s="27">
        <f t="shared" ref="BL1618:BL1632" si="5572">BL1619</f>
        <v>3952.6</v>
      </c>
      <c r="BM1618" s="27">
        <f t="shared" ref="BM1618:BM1632" si="5573">BM1619</f>
        <v>3952.6</v>
      </c>
      <c r="BN1618" s="27">
        <f t="shared" si="5424"/>
        <v>48840.799999999996</v>
      </c>
      <c r="BO1618" s="27">
        <f t="shared" si="5425"/>
        <v>58574.999999999993</v>
      </c>
      <c r="BP1618" s="27">
        <f t="shared" si="5426"/>
        <v>58574.999999999993</v>
      </c>
      <c r="BQ1618" s="27">
        <f t="shared" ref="BQ1618:BQ1632" si="5574">BQ1619</f>
        <v>0</v>
      </c>
      <c r="BR1618" s="27">
        <f t="shared" ref="BR1618:BR1632" si="5575">BR1619</f>
        <v>0</v>
      </c>
      <c r="BS1618" s="27">
        <f t="shared" si="5427"/>
        <v>48840.799999999996</v>
      </c>
      <c r="BT1618" s="27">
        <f t="shared" si="5428"/>
        <v>58574.999999999993</v>
      </c>
      <c r="BU1618" s="27">
        <f t="shared" si="5429"/>
        <v>58574.999999999993</v>
      </c>
      <c r="BV1618" s="27">
        <f t="shared" ref="BV1618:BV1632" si="5576">BV1619</f>
        <v>0</v>
      </c>
      <c r="BW1618" s="27">
        <f t="shared" ref="BW1618:BW1632" si="5577">BW1619</f>
        <v>0</v>
      </c>
      <c r="BX1618" s="27">
        <f t="shared" si="5454"/>
        <v>48840.799999999996</v>
      </c>
      <c r="BY1618" s="27">
        <f t="shared" si="5455"/>
        <v>58574.999999999993</v>
      </c>
      <c r="BZ1618" s="27">
        <f t="shared" si="5456"/>
        <v>58574.999999999993</v>
      </c>
      <c r="CA1618" s="27">
        <f t="shared" ref="CA1618:CA1632" si="5578">CA1619</f>
        <v>0</v>
      </c>
      <c r="CB1618" s="20">
        <v>0</v>
      </c>
      <c r="CC1618" s="35"/>
      <c r="CG1618" s="1" t="s">
        <v>28</v>
      </c>
    </row>
    <row r="1619" spans="1:87" ht="31.2" hidden="1" x14ac:dyDescent="0.3">
      <c r="A1619" s="36" t="s">
        <v>935</v>
      </c>
      <c r="B1619" s="19">
        <v>110</v>
      </c>
      <c r="C1619" s="18"/>
      <c r="D1619" s="18"/>
      <c r="E1619" s="34" t="s">
        <v>131</v>
      </c>
      <c r="F1619" s="27">
        <f t="shared" si="5541"/>
        <v>42909.7</v>
      </c>
      <c r="G1619" s="27">
        <f t="shared" si="5542"/>
        <v>44467.6</v>
      </c>
      <c r="H1619" s="27">
        <f t="shared" si="5543"/>
        <v>44467.6</v>
      </c>
      <c r="I1619" s="27">
        <f t="shared" si="5544"/>
        <v>0</v>
      </c>
      <c r="J1619" s="27">
        <f t="shared" si="5545"/>
        <v>0</v>
      </c>
      <c r="K1619" s="27">
        <f t="shared" si="5546"/>
        <v>0</v>
      </c>
      <c r="L1619" s="27">
        <f t="shared" si="5430"/>
        <v>42909.7</v>
      </c>
      <c r="M1619" s="27">
        <f t="shared" si="5431"/>
        <v>44467.6</v>
      </c>
      <c r="N1619" s="27">
        <f t="shared" si="5432"/>
        <v>44467.6</v>
      </c>
      <c r="O1619" s="27">
        <f t="shared" si="5547"/>
        <v>0</v>
      </c>
      <c r="P1619" s="27">
        <f t="shared" si="5548"/>
        <v>0</v>
      </c>
      <c r="Q1619" s="27">
        <f t="shared" si="5549"/>
        <v>0</v>
      </c>
      <c r="R1619" s="27">
        <f t="shared" si="5433"/>
        <v>42909.7</v>
      </c>
      <c r="S1619" s="27">
        <f t="shared" si="5434"/>
        <v>44467.6</v>
      </c>
      <c r="T1619" s="27">
        <f t="shared" si="5435"/>
        <v>44467.6</v>
      </c>
      <c r="U1619" s="27">
        <f t="shared" si="5550"/>
        <v>0</v>
      </c>
      <c r="V1619" s="27">
        <f t="shared" si="5551"/>
        <v>0</v>
      </c>
      <c r="W1619" s="27">
        <f t="shared" si="5552"/>
        <v>0</v>
      </c>
      <c r="X1619" s="27">
        <f t="shared" si="5436"/>
        <v>42909.7</v>
      </c>
      <c r="Y1619" s="27">
        <f t="shared" si="5437"/>
        <v>44467.6</v>
      </c>
      <c r="Z1619" s="27">
        <f t="shared" si="5438"/>
        <v>44467.6</v>
      </c>
      <c r="AA1619" s="27">
        <f t="shared" si="5553"/>
        <v>0</v>
      </c>
      <c r="AB1619" s="27">
        <f t="shared" si="5554"/>
        <v>0</v>
      </c>
      <c r="AC1619" s="27">
        <f t="shared" si="5555"/>
        <v>0</v>
      </c>
      <c r="AD1619" s="27">
        <f t="shared" si="5439"/>
        <v>42909.7</v>
      </c>
      <c r="AE1619" s="27">
        <f t="shared" si="5440"/>
        <v>44467.6</v>
      </c>
      <c r="AF1619" s="27">
        <f t="shared" si="5441"/>
        <v>44467.6</v>
      </c>
      <c r="AG1619" s="27">
        <f t="shared" si="5556"/>
        <v>0</v>
      </c>
      <c r="AH1619" s="27">
        <f t="shared" si="5557"/>
        <v>0</v>
      </c>
      <c r="AI1619" s="27">
        <f t="shared" si="5558"/>
        <v>0</v>
      </c>
      <c r="AJ1619" s="27">
        <f t="shared" si="5442"/>
        <v>42909.7</v>
      </c>
      <c r="AK1619" s="27">
        <f t="shared" si="5443"/>
        <v>44467.6</v>
      </c>
      <c r="AL1619" s="27">
        <f t="shared" si="5444"/>
        <v>44467.6</v>
      </c>
      <c r="AM1619" s="27">
        <f t="shared" si="5559"/>
        <v>0</v>
      </c>
      <c r="AN1619" s="27">
        <f t="shared" si="5560"/>
        <v>0</v>
      </c>
      <c r="AO1619" s="27">
        <f t="shared" si="5561"/>
        <v>0</v>
      </c>
      <c r="AP1619" s="27">
        <f t="shared" si="5445"/>
        <v>42909.7</v>
      </c>
      <c r="AQ1619" s="27">
        <f t="shared" si="5446"/>
        <v>44467.6</v>
      </c>
      <c r="AR1619" s="27">
        <f t="shared" si="5447"/>
        <v>44467.6</v>
      </c>
      <c r="AS1619" s="27">
        <f t="shared" si="5562"/>
        <v>0</v>
      </c>
      <c r="AT1619" s="27">
        <f t="shared" si="5563"/>
        <v>0</v>
      </c>
      <c r="AU1619" s="27">
        <f t="shared" si="5564"/>
        <v>0</v>
      </c>
      <c r="AV1619" s="27">
        <f t="shared" si="5448"/>
        <v>42909.7</v>
      </c>
      <c r="AW1619" s="27">
        <f t="shared" si="5449"/>
        <v>44467.6</v>
      </c>
      <c r="AX1619" s="27">
        <f t="shared" si="5450"/>
        <v>44467.6</v>
      </c>
      <c r="AY1619" s="27">
        <f t="shared" si="5565"/>
        <v>5047.5</v>
      </c>
      <c r="AZ1619" s="27">
        <f t="shared" si="5566"/>
        <v>10154.799999999999</v>
      </c>
      <c r="BA1619" s="27">
        <f t="shared" si="5567"/>
        <v>10154.799999999999</v>
      </c>
      <c r="BB1619" s="27">
        <f t="shared" si="5451"/>
        <v>47957.2</v>
      </c>
      <c r="BC1619" s="27">
        <f t="shared" si="5452"/>
        <v>54622.399999999994</v>
      </c>
      <c r="BD1619" s="27">
        <f t="shared" si="5453"/>
        <v>54622.399999999994</v>
      </c>
      <c r="BE1619" s="27">
        <f t="shared" si="5568"/>
        <v>-104.6</v>
      </c>
      <c r="BF1619" s="27">
        <f t="shared" si="5569"/>
        <v>0</v>
      </c>
      <c r="BG1619" s="27">
        <f t="shared" si="5570"/>
        <v>0</v>
      </c>
      <c r="BH1619" s="27">
        <f t="shared" si="5421"/>
        <v>47852.6</v>
      </c>
      <c r="BI1619" s="27">
        <f t="shared" si="5422"/>
        <v>54622.399999999994</v>
      </c>
      <c r="BJ1619" s="27">
        <f t="shared" si="5423"/>
        <v>54622.399999999994</v>
      </c>
      <c r="BK1619" s="27">
        <f t="shared" si="5571"/>
        <v>988.2</v>
      </c>
      <c r="BL1619" s="27">
        <f t="shared" si="5572"/>
        <v>3952.6</v>
      </c>
      <c r="BM1619" s="27">
        <f t="shared" si="5573"/>
        <v>3952.6</v>
      </c>
      <c r="BN1619" s="27">
        <f t="shared" si="5424"/>
        <v>48840.799999999996</v>
      </c>
      <c r="BO1619" s="27">
        <f t="shared" si="5425"/>
        <v>58574.999999999993</v>
      </c>
      <c r="BP1619" s="27">
        <f t="shared" si="5426"/>
        <v>58574.999999999993</v>
      </c>
      <c r="BQ1619" s="27">
        <f t="shared" si="5574"/>
        <v>0</v>
      </c>
      <c r="BR1619" s="27">
        <f t="shared" si="5575"/>
        <v>0</v>
      </c>
      <c r="BS1619" s="27">
        <f t="shared" si="5427"/>
        <v>48840.799999999996</v>
      </c>
      <c r="BT1619" s="27">
        <f t="shared" si="5428"/>
        <v>58574.999999999993</v>
      </c>
      <c r="BU1619" s="27">
        <f t="shared" si="5429"/>
        <v>58574.999999999993</v>
      </c>
      <c r="BV1619" s="27">
        <f t="shared" si="5576"/>
        <v>0</v>
      </c>
      <c r="BW1619" s="27">
        <f t="shared" si="5577"/>
        <v>0</v>
      </c>
      <c r="BX1619" s="27">
        <f t="shared" si="5454"/>
        <v>48840.799999999996</v>
      </c>
      <c r="BY1619" s="27">
        <f t="shared" si="5455"/>
        <v>58574.999999999993</v>
      </c>
      <c r="BZ1619" s="27">
        <f t="shared" si="5456"/>
        <v>58574.999999999993</v>
      </c>
      <c r="CA1619" s="27">
        <f t="shared" si="5578"/>
        <v>0</v>
      </c>
      <c r="CB1619" s="20">
        <v>0</v>
      </c>
      <c r="CC1619" s="35"/>
      <c r="CH1619" s="1" t="s">
        <v>29</v>
      </c>
    </row>
    <row r="1620" spans="1:87" ht="31.2" hidden="1" x14ac:dyDescent="0.3">
      <c r="A1620" s="36" t="s">
        <v>935</v>
      </c>
      <c r="B1620" s="19">
        <v>110</v>
      </c>
      <c r="C1620" s="18" t="s">
        <v>65</v>
      </c>
      <c r="D1620" s="18" t="s">
        <v>65</v>
      </c>
      <c r="E1620" s="34" t="s">
        <v>721</v>
      </c>
      <c r="F1620" s="27">
        <f>43521.6-611.9</f>
        <v>42909.7</v>
      </c>
      <c r="G1620" s="27">
        <f>45101.7-634.1</f>
        <v>44467.6</v>
      </c>
      <c r="H1620" s="27">
        <f>45101.7-634.1</f>
        <v>44467.6</v>
      </c>
      <c r="I1620" s="27"/>
      <c r="J1620" s="27"/>
      <c r="K1620" s="27"/>
      <c r="L1620" s="27">
        <f t="shared" si="5430"/>
        <v>42909.7</v>
      </c>
      <c r="M1620" s="27">
        <f t="shared" si="5431"/>
        <v>44467.6</v>
      </c>
      <c r="N1620" s="27">
        <f t="shared" si="5432"/>
        <v>44467.6</v>
      </c>
      <c r="O1620" s="27"/>
      <c r="P1620" s="27"/>
      <c r="Q1620" s="27"/>
      <c r="R1620" s="27">
        <f t="shared" si="5433"/>
        <v>42909.7</v>
      </c>
      <c r="S1620" s="27">
        <f t="shared" si="5434"/>
        <v>44467.6</v>
      </c>
      <c r="T1620" s="27">
        <f t="shared" si="5435"/>
        <v>44467.6</v>
      </c>
      <c r="U1620" s="27"/>
      <c r="V1620" s="27"/>
      <c r="W1620" s="27"/>
      <c r="X1620" s="27">
        <f t="shared" si="5436"/>
        <v>42909.7</v>
      </c>
      <c r="Y1620" s="27">
        <f t="shared" si="5437"/>
        <v>44467.6</v>
      </c>
      <c r="Z1620" s="27">
        <f t="shared" si="5438"/>
        <v>44467.6</v>
      </c>
      <c r="AA1620" s="27"/>
      <c r="AB1620" s="27"/>
      <c r="AC1620" s="27"/>
      <c r="AD1620" s="27">
        <f t="shared" si="5439"/>
        <v>42909.7</v>
      </c>
      <c r="AE1620" s="27">
        <f t="shared" si="5440"/>
        <v>44467.6</v>
      </c>
      <c r="AF1620" s="27">
        <f t="shared" si="5441"/>
        <v>44467.6</v>
      </c>
      <c r="AG1620" s="27"/>
      <c r="AH1620" s="27"/>
      <c r="AI1620" s="27"/>
      <c r="AJ1620" s="27">
        <f t="shared" si="5442"/>
        <v>42909.7</v>
      </c>
      <c r="AK1620" s="27">
        <f t="shared" si="5443"/>
        <v>44467.6</v>
      </c>
      <c r="AL1620" s="27">
        <f t="shared" si="5444"/>
        <v>44467.6</v>
      </c>
      <c r="AM1620" s="27"/>
      <c r="AN1620" s="27"/>
      <c r="AO1620" s="27"/>
      <c r="AP1620" s="27">
        <f t="shared" si="5445"/>
        <v>42909.7</v>
      </c>
      <c r="AQ1620" s="27">
        <f t="shared" si="5446"/>
        <v>44467.6</v>
      </c>
      <c r="AR1620" s="27">
        <f t="shared" si="5447"/>
        <v>44467.6</v>
      </c>
      <c r="AS1620" s="27"/>
      <c r="AT1620" s="27"/>
      <c r="AU1620" s="27"/>
      <c r="AV1620" s="27">
        <f t="shared" si="5448"/>
        <v>42909.7</v>
      </c>
      <c r="AW1620" s="27">
        <f t="shared" si="5449"/>
        <v>44467.6</v>
      </c>
      <c r="AX1620" s="27">
        <f t="shared" si="5450"/>
        <v>44467.6</v>
      </c>
      <c r="AY1620" s="27">
        <v>5047.5</v>
      </c>
      <c r="AZ1620" s="27">
        <v>10154.799999999999</v>
      </c>
      <c r="BA1620" s="27">
        <v>10154.799999999999</v>
      </c>
      <c r="BB1620" s="27">
        <f t="shared" si="5451"/>
        <v>47957.2</v>
      </c>
      <c r="BC1620" s="27">
        <f t="shared" si="5452"/>
        <v>54622.399999999994</v>
      </c>
      <c r="BD1620" s="27">
        <f t="shared" si="5453"/>
        <v>54622.399999999994</v>
      </c>
      <c r="BE1620" s="27">
        <v>-104.6</v>
      </c>
      <c r="BF1620" s="27"/>
      <c r="BG1620" s="27"/>
      <c r="BH1620" s="27">
        <f t="shared" si="5421"/>
        <v>47852.6</v>
      </c>
      <c r="BI1620" s="27">
        <f t="shared" si="5422"/>
        <v>54622.399999999994</v>
      </c>
      <c r="BJ1620" s="27">
        <f t="shared" si="5423"/>
        <v>54622.399999999994</v>
      </c>
      <c r="BK1620" s="27">
        <v>988.2</v>
      </c>
      <c r="BL1620" s="27">
        <v>3952.6</v>
      </c>
      <c r="BM1620" s="27">
        <v>3952.6</v>
      </c>
      <c r="BN1620" s="27">
        <f t="shared" si="5424"/>
        <v>48840.799999999996</v>
      </c>
      <c r="BO1620" s="27">
        <f t="shared" si="5425"/>
        <v>58574.999999999993</v>
      </c>
      <c r="BP1620" s="27">
        <f t="shared" si="5426"/>
        <v>58574.999999999993</v>
      </c>
      <c r="BQ1620" s="27"/>
      <c r="BR1620" s="27"/>
      <c r="BS1620" s="27">
        <f t="shared" si="5427"/>
        <v>48840.799999999996</v>
      </c>
      <c r="BT1620" s="27">
        <f t="shared" si="5428"/>
        <v>58574.999999999993</v>
      </c>
      <c r="BU1620" s="27">
        <f t="shared" si="5429"/>
        <v>58574.999999999993</v>
      </c>
      <c r="BV1620" s="27"/>
      <c r="BW1620" s="27"/>
      <c r="BX1620" s="27">
        <f t="shared" si="5454"/>
        <v>48840.799999999996</v>
      </c>
      <c r="BY1620" s="27">
        <f t="shared" si="5455"/>
        <v>58574.999999999993</v>
      </c>
      <c r="BZ1620" s="27">
        <f t="shared" si="5456"/>
        <v>58574.999999999993</v>
      </c>
      <c r="CA1620" s="27"/>
      <c r="CB1620" s="20">
        <v>0</v>
      </c>
      <c r="CC1620" s="35"/>
    </row>
    <row r="1621" spans="1:87" ht="31.2" hidden="1" x14ac:dyDescent="0.3">
      <c r="A1621" s="36" t="s">
        <v>935</v>
      </c>
      <c r="B1621" s="19">
        <v>200</v>
      </c>
      <c r="C1621" s="18"/>
      <c r="D1621" s="18"/>
      <c r="E1621" s="34" t="s">
        <v>39</v>
      </c>
      <c r="F1621" s="27">
        <f t="shared" ref="F1621:F1622" si="5579">F1622</f>
        <v>8928.9</v>
      </c>
      <c r="G1621" s="27">
        <f t="shared" ref="G1621:G1622" si="5580">G1622</f>
        <v>8929.1</v>
      </c>
      <c r="H1621" s="27">
        <f t="shared" ref="H1621:H1622" si="5581">H1622</f>
        <v>8929.3000000000011</v>
      </c>
      <c r="I1621" s="27">
        <f t="shared" si="5544"/>
        <v>0</v>
      </c>
      <c r="J1621" s="27">
        <f t="shared" si="5545"/>
        <v>0</v>
      </c>
      <c r="K1621" s="27">
        <f t="shared" si="5546"/>
        <v>0</v>
      </c>
      <c r="L1621" s="27">
        <f t="shared" si="5430"/>
        <v>8928.9</v>
      </c>
      <c r="M1621" s="27">
        <f t="shared" si="5431"/>
        <v>8929.1</v>
      </c>
      <c r="N1621" s="27">
        <f t="shared" si="5432"/>
        <v>8929.3000000000011</v>
      </c>
      <c r="O1621" s="27">
        <f t="shared" si="5547"/>
        <v>0</v>
      </c>
      <c r="P1621" s="27">
        <f t="shared" si="5548"/>
        <v>0</v>
      </c>
      <c r="Q1621" s="27">
        <f t="shared" si="5549"/>
        <v>0</v>
      </c>
      <c r="R1621" s="27">
        <f t="shared" si="5433"/>
        <v>8928.9</v>
      </c>
      <c r="S1621" s="27">
        <f t="shared" si="5434"/>
        <v>8929.1</v>
      </c>
      <c r="T1621" s="27">
        <f t="shared" si="5435"/>
        <v>8929.3000000000011</v>
      </c>
      <c r="U1621" s="27">
        <f t="shared" si="5550"/>
        <v>0</v>
      </c>
      <c r="V1621" s="27">
        <f t="shared" si="5551"/>
        <v>0</v>
      </c>
      <c r="W1621" s="27">
        <f t="shared" si="5552"/>
        <v>0</v>
      </c>
      <c r="X1621" s="27">
        <f t="shared" si="5436"/>
        <v>8928.9</v>
      </c>
      <c r="Y1621" s="27">
        <f t="shared" si="5437"/>
        <v>8929.1</v>
      </c>
      <c r="Z1621" s="27">
        <f t="shared" si="5438"/>
        <v>8929.3000000000011</v>
      </c>
      <c r="AA1621" s="27">
        <f t="shared" si="5553"/>
        <v>0</v>
      </c>
      <c r="AB1621" s="27">
        <f t="shared" si="5554"/>
        <v>0</v>
      </c>
      <c r="AC1621" s="27">
        <f t="shared" si="5555"/>
        <v>0</v>
      </c>
      <c r="AD1621" s="27">
        <f t="shared" si="5439"/>
        <v>8928.9</v>
      </c>
      <c r="AE1621" s="27">
        <f t="shared" si="5440"/>
        <v>8929.1</v>
      </c>
      <c r="AF1621" s="27">
        <f t="shared" si="5441"/>
        <v>8929.3000000000011</v>
      </c>
      <c r="AG1621" s="27">
        <f t="shared" si="5556"/>
        <v>0</v>
      </c>
      <c r="AH1621" s="27">
        <f t="shared" si="5557"/>
        <v>0</v>
      </c>
      <c r="AI1621" s="27">
        <f t="shared" si="5558"/>
        <v>0</v>
      </c>
      <c r="AJ1621" s="27">
        <f t="shared" si="5442"/>
        <v>8928.9</v>
      </c>
      <c r="AK1621" s="27">
        <f t="shared" si="5443"/>
        <v>8929.1</v>
      </c>
      <c r="AL1621" s="27">
        <f t="shared" si="5444"/>
        <v>8929.3000000000011</v>
      </c>
      <c r="AM1621" s="27">
        <f t="shared" si="5559"/>
        <v>0</v>
      </c>
      <c r="AN1621" s="27">
        <f t="shared" si="5560"/>
        <v>0</v>
      </c>
      <c r="AO1621" s="27">
        <f t="shared" si="5561"/>
        <v>0</v>
      </c>
      <c r="AP1621" s="27">
        <f t="shared" si="5445"/>
        <v>8928.9</v>
      </c>
      <c r="AQ1621" s="27">
        <f t="shared" si="5446"/>
        <v>8929.1</v>
      </c>
      <c r="AR1621" s="27">
        <f t="shared" si="5447"/>
        <v>8929.3000000000011</v>
      </c>
      <c r="AS1621" s="27">
        <f t="shared" si="5562"/>
        <v>0</v>
      </c>
      <c r="AT1621" s="27">
        <f t="shared" si="5563"/>
        <v>0</v>
      </c>
      <c r="AU1621" s="27">
        <f t="shared" si="5564"/>
        <v>0</v>
      </c>
      <c r="AV1621" s="27">
        <f t="shared" si="5448"/>
        <v>8928.9</v>
      </c>
      <c r="AW1621" s="27">
        <f t="shared" si="5449"/>
        <v>8929.1</v>
      </c>
      <c r="AX1621" s="27">
        <f t="shared" si="5450"/>
        <v>8929.3000000000011</v>
      </c>
      <c r="AY1621" s="27">
        <f t="shared" si="5565"/>
        <v>0</v>
      </c>
      <c r="AZ1621" s="27">
        <f t="shared" si="5566"/>
        <v>0</v>
      </c>
      <c r="BA1621" s="27">
        <f t="shared" si="5567"/>
        <v>0</v>
      </c>
      <c r="BB1621" s="27">
        <f t="shared" si="5451"/>
        <v>8928.9</v>
      </c>
      <c r="BC1621" s="27">
        <f t="shared" si="5452"/>
        <v>8929.1</v>
      </c>
      <c r="BD1621" s="27">
        <f t="shared" si="5453"/>
        <v>8929.3000000000011</v>
      </c>
      <c r="BE1621" s="27">
        <f t="shared" si="5568"/>
        <v>0</v>
      </c>
      <c r="BF1621" s="27">
        <f t="shared" si="5569"/>
        <v>0</v>
      </c>
      <c r="BG1621" s="27">
        <f t="shared" si="5570"/>
        <v>0</v>
      </c>
      <c r="BH1621" s="27">
        <f t="shared" si="5421"/>
        <v>8928.9</v>
      </c>
      <c r="BI1621" s="27">
        <f t="shared" si="5422"/>
        <v>8929.1</v>
      </c>
      <c r="BJ1621" s="27">
        <f t="shared" si="5423"/>
        <v>8929.3000000000011</v>
      </c>
      <c r="BK1621" s="27">
        <f t="shared" si="5571"/>
        <v>0</v>
      </c>
      <c r="BL1621" s="27">
        <f t="shared" si="5572"/>
        <v>0</v>
      </c>
      <c r="BM1621" s="27">
        <f t="shared" si="5573"/>
        <v>0</v>
      </c>
      <c r="BN1621" s="27">
        <f t="shared" si="5424"/>
        <v>8928.9</v>
      </c>
      <c r="BO1621" s="27">
        <f t="shared" si="5425"/>
        <v>8929.1</v>
      </c>
      <c r="BP1621" s="27">
        <f t="shared" si="5426"/>
        <v>8929.3000000000011</v>
      </c>
      <c r="BQ1621" s="27">
        <f t="shared" si="5574"/>
        <v>0</v>
      </c>
      <c r="BR1621" s="27">
        <f t="shared" si="5575"/>
        <v>0</v>
      </c>
      <c r="BS1621" s="27">
        <f t="shared" si="5427"/>
        <v>8928.9</v>
      </c>
      <c r="BT1621" s="27">
        <f t="shared" si="5428"/>
        <v>8929.1</v>
      </c>
      <c r="BU1621" s="27">
        <f t="shared" si="5429"/>
        <v>8929.3000000000011</v>
      </c>
      <c r="BV1621" s="27">
        <f t="shared" si="5576"/>
        <v>0</v>
      </c>
      <c r="BW1621" s="27">
        <f t="shared" si="5577"/>
        <v>0</v>
      </c>
      <c r="BX1621" s="27">
        <f t="shared" si="5454"/>
        <v>8928.9</v>
      </c>
      <c r="BY1621" s="27">
        <f t="shared" si="5455"/>
        <v>8929.1</v>
      </c>
      <c r="BZ1621" s="27">
        <f t="shared" si="5456"/>
        <v>8929.3000000000011</v>
      </c>
      <c r="CA1621" s="27">
        <f t="shared" si="5578"/>
        <v>0</v>
      </c>
      <c r="CB1621" s="20">
        <v>0</v>
      </c>
      <c r="CC1621" s="35"/>
      <c r="CG1621" s="1" t="s">
        <v>28</v>
      </c>
    </row>
    <row r="1622" spans="1:87" ht="46.8" hidden="1" x14ac:dyDescent="0.3">
      <c r="A1622" s="36" t="s">
        <v>935</v>
      </c>
      <c r="B1622" s="19">
        <v>240</v>
      </c>
      <c r="C1622" s="18"/>
      <c r="D1622" s="18"/>
      <c r="E1622" s="34" t="s">
        <v>40</v>
      </c>
      <c r="F1622" s="27">
        <f t="shared" si="5579"/>
        <v>8928.9</v>
      </c>
      <c r="G1622" s="27">
        <f t="shared" si="5580"/>
        <v>8929.1</v>
      </c>
      <c r="H1622" s="27">
        <f t="shared" si="5581"/>
        <v>8929.3000000000011</v>
      </c>
      <c r="I1622" s="27">
        <f t="shared" si="5544"/>
        <v>0</v>
      </c>
      <c r="J1622" s="27">
        <f t="shared" si="5545"/>
        <v>0</v>
      </c>
      <c r="K1622" s="27">
        <f t="shared" si="5546"/>
        <v>0</v>
      </c>
      <c r="L1622" s="27">
        <f t="shared" si="5430"/>
        <v>8928.9</v>
      </c>
      <c r="M1622" s="27">
        <f t="shared" si="5431"/>
        <v>8929.1</v>
      </c>
      <c r="N1622" s="27">
        <f t="shared" si="5432"/>
        <v>8929.3000000000011</v>
      </c>
      <c r="O1622" s="27">
        <f t="shared" si="5547"/>
        <v>0</v>
      </c>
      <c r="P1622" s="27">
        <f t="shared" si="5548"/>
        <v>0</v>
      </c>
      <c r="Q1622" s="27">
        <f t="shared" si="5549"/>
        <v>0</v>
      </c>
      <c r="R1622" s="27">
        <f t="shared" si="5433"/>
        <v>8928.9</v>
      </c>
      <c r="S1622" s="27">
        <f t="shared" si="5434"/>
        <v>8929.1</v>
      </c>
      <c r="T1622" s="27">
        <f t="shared" si="5435"/>
        <v>8929.3000000000011</v>
      </c>
      <c r="U1622" s="27">
        <f t="shared" si="5550"/>
        <v>0</v>
      </c>
      <c r="V1622" s="27">
        <f t="shared" si="5551"/>
        <v>0</v>
      </c>
      <c r="W1622" s="27">
        <f t="shared" si="5552"/>
        <v>0</v>
      </c>
      <c r="X1622" s="27">
        <f t="shared" si="5436"/>
        <v>8928.9</v>
      </c>
      <c r="Y1622" s="27">
        <f t="shared" si="5437"/>
        <v>8929.1</v>
      </c>
      <c r="Z1622" s="27">
        <f t="shared" si="5438"/>
        <v>8929.3000000000011</v>
      </c>
      <c r="AA1622" s="27">
        <f t="shared" si="5553"/>
        <v>0</v>
      </c>
      <c r="AB1622" s="27">
        <f t="shared" si="5554"/>
        <v>0</v>
      </c>
      <c r="AC1622" s="27">
        <f t="shared" si="5555"/>
        <v>0</v>
      </c>
      <c r="AD1622" s="27">
        <f t="shared" si="5439"/>
        <v>8928.9</v>
      </c>
      <c r="AE1622" s="27">
        <f t="shared" si="5440"/>
        <v>8929.1</v>
      </c>
      <c r="AF1622" s="27">
        <f t="shared" si="5441"/>
        <v>8929.3000000000011</v>
      </c>
      <c r="AG1622" s="27">
        <f t="shared" si="5556"/>
        <v>0</v>
      </c>
      <c r="AH1622" s="27">
        <f t="shared" si="5557"/>
        <v>0</v>
      </c>
      <c r="AI1622" s="27">
        <f t="shared" si="5558"/>
        <v>0</v>
      </c>
      <c r="AJ1622" s="27">
        <f t="shared" si="5442"/>
        <v>8928.9</v>
      </c>
      <c r="AK1622" s="27">
        <f t="shared" si="5443"/>
        <v>8929.1</v>
      </c>
      <c r="AL1622" s="27">
        <f t="shared" si="5444"/>
        <v>8929.3000000000011</v>
      </c>
      <c r="AM1622" s="27">
        <f t="shared" si="5559"/>
        <v>0</v>
      </c>
      <c r="AN1622" s="27">
        <f t="shared" si="5560"/>
        <v>0</v>
      </c>
      <c r="AO1622" s="27">
        <f t="shared" si="5561"/>
        <v>0</v>
      </c>
      <c r="AP1622" s="27">
        <f t="shared" si="5445"/>
        <v>8928.9</v>
      </c>
      <c r="AQ1622" s="27">
        <f t="shared" si="5446"/>
        <v>8929.1</v>
      </c>
      <c r="AR1622" s="27">
        <f t="shared" si="5447"/>
        <v>8929.3000000000011</v>
      </c>
      <c r="AS1622" s="27">
        <f t="shared" si="5562"/>
        <v>0</v>
      </c>
      <c r="AT1622" s="27">
        <f t="shared" si="5563"/>
        <v>0</v>
      </c>
      <c r="AU1622" s="27">
        <f t="shared" si="5564"/>
        <v>0</v>
      </c>
      <c r="AV1622" s="27">
        <f t="shared" si="5448"/>
        <v>8928.9</v>
      </c>
      <c r="AW1622" s="27">
        <f t="shared" si="5449"/>
        <v>8929.1</v>
      </c>
      <c r="AX1622" s="27">
        <f t="shared" si="5450"/>
        <v>8929.3000000000011</v>
      </c>
      <c r="AY1622" s="27">
        <f t="shared" si="5565"/>
        <v>0</v>
      </c>
      <c r="AZ1622" s="27">
        <f t="shared" si="5566"/>
        <v>0</v>
      </c>
      <c r="BA1622" s="27">
        <f t="shared" si="5567"/>
        <v>0</v>
      </c>
      <c r="BB1622" s="27">
        <f t="shared" si="5451"/>
        <v>8928.9</v>
      </c>
      <c r="BC1622" s="27">
        <f t="shared" si="5452"/>
        <v>8929.1</v>
      </c>
      <c r="BD1622" s="27">
        <f t="shared" si="5453"/>
        <v>8929.3000000000011</v>
      </c>
      <c r="BE1622" s="27">
        <f t="shared" si="5568"/>
        <v>0</v>
      </c>
      <c r="BF1622" s="27">
        <f t="shared" si="5569"/>
        <v>0</v>
      </c>
      <c r="BG1622" s="27">
        <f t="shared" si="5570"/>
        <v>0</v>
      </c>
      <c r="BH1622" s="27">
        <f t="shared" si="5421"/>
        <v>8928.9</v>
      </c>
      <c r="BI1622" s="27">
        <f t="shared" si="5422"/>
        <v>8929.1</v>
      </c>
      <c r="BJ1622" s="27">
        <f t="shared" si="5423"/>
        <v>8929.3000000000011</v>
      </c>
      <c r="BK1622" s="27">
        <f t="shared" si="5571"/>
        <v>0</v>
      </c>
      <c r="BL1622" s="27">
        <f t="shared" si="5572"/>
        <v>0</v>
      </c>
      <c r="BM1622" s="27">
        <f t="shared" si="5573"/>
        <v>0</v>
      </c>
      <c r="BN1622" s="27">
        <f t="shared" si="5424"/>
        <v>8928.9</v>
      </c>
      <c r="BO1622" s="27">
        <f t="shared" si="5425"/>
        <v>8929.1</v>
      </c>
      <c r="BP1622" s="27">
        <f t="shared" si="5426"/>
        <v>8929.3000000000011</v>
      </c>
      <c r="BQ1622" s="27">
        <f t="shared" si="5574"/>
        <v>0</v>
      </c>
      <c r="BR1622" s="27">
        <f t="shared" si="5575"/>
        <v>0</v>
      </c>
      <c r="BS1622" s="27">
        <f t="shared" si="5427"/>
        <v>8928.9</v>
      </c>
      <c r="BT1622" s="27">
        <f t="shared" si="5428"/>
        <v>8929.1</v>
      </c>
      <c r="BU1622" s="27">
        <f t="shared" si="5429"/>
        <v>8929.3000000000011</v>
      </c>
      <c r="BV1622" s="27">
        <f t="shared" si="5576"/>
        <v>0</v>
      </c>
      <c r="BW1622" s="27">
        <f t="shared" si="5577"/>
        <v>0</v>
      </c>
      <c r="BX1622" s="27">
        <f t="shared" si="5454"/>
        <v>8928.9</v>
      </c>
      <c r="BY1622" s="27">
        <f t="shared" si="5455"/>
        <v>8929.1</v>
      </c>
      <c r="BZ1622" s="27">
        <f t="shared" si="5456"/>
        <v>8929.3000000000011</v>
      </c>
      <c r="CA1622" s="27">
        <f t="shared" si="5578"/>
        <v>0</v>
      </c>
      <c r="CB1622" s="20">
        <v>0</v>
      </c>
      <c r="CC1622" s="35"/>
      <c r="CH1622" s="1" t="s">
        <v>29</v>
      </c>
    </row>
    <row r="1623" spans="1:87" ht="31.2" hidden="1" x14ac:dyDescent="0.3">
      <c r="A1623" s="36" t="s">
        <v>935</v>
      </c>
      <c r="B1623" s="19">
        <v>240</v>
      </c>
      <c r="C1623" s="18" t="s">
        <v>65</v>
      </c>
      <c r="D1623" s="18" t="s">
        <v>65</v>
      </c>
      <c r="E1623" s="34" t="s">
        <v>721</v>
      </c>
      <c r="F1623" s="27">
        <f>9051.6-35.7-87</f>
        <v>8928.9</v>
      </c>
      <c r="G1623" s="27">
        <f>9051.6-35.5-87</f>
        <v>8929.1</v>
      </c>
      <c r="H1623" s="27">
        <f>9051.6-35.3-87</f>
        <v>8929.3000000000011</v>
      </c>
      <c r="I1623" s="27"/>
      <c r="J1623" s="27"/>
      <c r="K1623" s="27"/>
      <c r="L1623" s="27">
        <f t="shared" si="5430"/>
        <v>8928.9</v>
      </c>
      <c r="M1623" s="27">
        <f t="shared" si="5431"/>
        <v>8929.1</v>
      </c>
      <c r="N1623" s="27">
        <f t="shared" si="5432"/>
        <v>8929.3000000000011</v>
      </c>
      <c r="O1623" s="27"/>
      <c r="P1623" s="27"/>
      <c r="Q1623" s="27"/>
      <c r="R1623" s="27">
        <f t="shared" si="5433"/>
        <v>8928.9</v>
      </c>
      <c r="S1623" s="27">
        <f t="shared" si="5434"/>
        <v>8929.1</v>
      </c>
      <c r="T1623" s="27">
        <f t="shared" si="5435"/>
        <v>8929.3000000000011</v>
      </c>
      <c r="U1623" s="27"/>
      <c r="V1623" s="27"/>
      <c r="W1623" s="27"/>
      <c r="X1623" s="27">
        <f t="shared" si="5436"/>
        <v>8928.9</v>
      </c>
      <c r="Y1623" s="27">
        <f t="shared" si="5437"/>
        <v>8929.1</v>
      </c>
      <c r="Z1623" s="27">
        <f t="shared" si="5438"/>
        <v>8929.3000000000011</v>
      </c>
      <c r="AA1623" s="27"/>
      <c r="AB1623" s="27"/>
      <c r="AC1623" s="27"/>
      <c r="AD1623" s="27">
        <f t="shared" si="5439"/>
        <v>8928.9</v>
      </c>
      <c r="AE1623" s="27">
        <f t="shared" si="5440"/>
        <v>8929.1</v>
      </c>
      <c r="AF1623" s="27">
        <f t="shared" si="5441"/>
        <v>8929.3000000000011</v>
      </c>
      <c r="AG1623" s="27"/>
      <c r="AH1623" s="27"/>
      <c r="AI1623" s="27"/>
      <c r="AJ1623" s="27">
        <f t="shared" si="5442"/>
        <v>8928.9</v>
      </c>
      <c r="AK1623" s="27">
        <f t="shared" si="5443"/>
        <v>8929.1</v>
      </c>
      <c r="AL1623" s="27">
        <f t="shared" si="5444"/>
        <v>8929.3000000000011</v>
      </c>
      <c r="AM1623" s="27"/>
      <c r="AN1623" s="27"/>
      <c r="AO1623" s="27"/>
      <c r="AP1623" s="27">
        <f t="shared" si="5445"/>
        <v>8928.9</v>
      </c>
      <c r="AQ1623" s="27">
        <f t="shared" si="5446"/>
        <v>8929.1</v>
      </c>
      <c r="AR1623" s="27">
        <f t="shared" si="5447"/>
        <v>8929.3000000000011</v>
      </c>
      <c r="AS1623" s="27"/>
      <c r="AT1623" s="27"/>
      <c r="AU1623" s="27"/>
      <c r="AV1623" s="27">
        <f t="shared" si="5448"/>
        <v>8928.9</v>
      </c>
      <c r="AW1623" s="27">
        <f t="shared" si="5449"/>
        <v>8929.1</v>
      </c>
      <c r="AX1623" s="27">
        <f t="shared" si="5450"/>
        <v>8929.3000000000011</v>
      </c>
      <c r="AY1623" s="27"/>
      <c r="AZ1623" s="27"/>
      <c r="BA1623" s="27"/>
      <c r="BB1623" s="27">
        <f t="shared" si="5451"/>
        <v>8928.9</v>
      </c>
      <c r="BC1623" s="27">
        <f t="shared" si="5452"/>
        <v>8929.1</v>
      </c>
      <c r="BD1623" s="27">
        <f t="shared" si="5453"/>
        <v>8929.3000000000011</v>
      </c>
      <c r="BE1623" s="27"/>
      <c r="BF1623" s="27"/>
      <c r="BG1623" s="27"/>
      <c r="BH1623" s="27">
        <f t="shared" si="5421"/>
        <v>8928.9</v>
      </c>
      <c r="BI1623" s="27">
        <f t="shared" si="5422"/>
        <v>8929.1</v>
      </c>
      <c r="BJ1623" s="27">
        <f t="shared" si="5423"/>
        <v>8929.3000000000011</v>
      </c>
      <c r="BK1623" s="27"/>
      <c r="BL1623" s="27"/>
      <c r="BM1623" s="27"/>
      <c r="BN1623" s="27">
        <f t="shared" si="5424"/>
        <v>8928.9</v>
      </c>
      <c r="BO1623" s="27">
        <f t="shared" si="5425"/>
        <v>8929.1</v>
      </c>
      <c r="BP1623" s="27">
        <f t="shared" si="5426"/>
        <v>8929.3000000000011</v>
      </c>
      <c r="BQ1623" s="27"/>
      <c r="BR1623" s="27"/>
      <c r="BS1623" s="27">
        <f t="shared" si="5427"/>
        <v>8928.9</v>
      </c>
      <c r="BT1623" s="27">
        <f t="shared" si="5428"/>
        <v>8929.1</v>
      </c>
      <c r="BU1623" s="27">
        <f t="shared" si="5429"/>
        <v>8929.3000000000011</v>
      </c>
      <c r="BV1623" s="27"/>
      <c r="BW1623" s="27"/>
      <c r="BX1623" s="27">
        <f t="shared" si="5454"/>
        <v>8928.9</v>
      </c>
      <c r="BY1623" s="27">
        <f t="shared" si="5455"/>
        <v>8929.1</v>
      </c>
      <c r="BZ1623" s="27">
        <f t="shared" si="5456"/>
        <v>8929.3000000000011</v>
      </c>
      <c r="CA1623" s="27"/>
      <c r="CB1623" s="20">
        <v>0</v>
      </c>
      <c r="CC1623" s="35"/>
    </row>
    <row r="1624" spans="1:87" hidden="1" x14ac:dyDescent="0.3">
      <c r="A1624" s="36" t="s">
        <v>935</v>
      </c>
      <c r="B1624" s="36" t="s">
        <v>635</v>
      </c>
      <c r="C1624" s="18"/>
      <c r="D1624" s="18"/>
      <c r="E1624" s="34" t="s">
        <v>53</v>
      </c>
      <c r="F1624" s="27">
        <f t="shared" ref="F1624:F1625" si="5582">F1625</f>
        <v>50.6</v>
      </c>
      <c r="G1624" s="27">
        <f t="shared" ref="G1624:G1625" si="5583">G1625</f>
        <v>50.4</v>
      </c>
      <c r="H1624" s="27">
        <f t="shared" ref="H1624:H1625" si="5584">H1625</f>
        <v>50.199999999999996</v>
      </c>
      <c r="I1624" s="27">
        <f t="shared" si="5544"/>
        <v>0</v>
      </c>
      <c r="J1624" s="27">
        <f t="shared" si="5545"/>
        <v>0</v>
      </c>
      <c r="K1624" s="27">
        <f t="shared" si="5546"/>
        <v>0</v>
      </c>
      <c r="L1624" s="27">
        <f t="shared" si="5430"/>
        <v>50.6</v>
      </c>
      <c r="M1624" s="27">
        <f t="shared" si="5431"/>
        <v>50.4</v>
      </c>
      <c r="N1624" s="27">
        <f t="shared" si="5432"/>
        <v>50.199999999999996</v>
      </c>
      <c r="O1624" s="27">
        <f t="shared" si="5547"/>
        <v>0</v>
      </c>
      <c r="P1624" s="27">
        <f t="shared" si="5548"/>
        <v>0</v>
      </c>
      <c r="Q1624" s="27">
        <f t="shared" si="5549"/>
        <v>0</v>
      </c>
      <c r="R1624" s="27">
        <f t="shared" si="5433"/>
        <v>50.6</v>
      </c>
      <c r="S1624" s="27">
        <f t="shared" si="5434"/>
        <v>50.4</v>
      </c>
      <c r="T1624" s="27">
        <f t="shared" si="5435"/>
        <v>50.199999999999996</v>
      </c>
      <c r="U1624" s="27">
        <f t="shared" si="5550"/>
        <v>0</v>
      </c>
      <c r="V1624" s="27">
        <f t="shared" si="5551"/>
        <v>0</v>
      </c>
      <c r="W1624" s="27">
        <f t="shared" si="5552"/>
        <v>0</v>
      </c>
      <c r="X1624" s="27">
        <f t="shared" si="5436"/>
        <v>50.6</v>
      </c>
      <c r="Y1624" s="27">
        <f t="shared" si="5437"/>
        <v>50.4</v>
      </c>
      <c r="Z1624" s="27">
        <f t="shared" si="5438"/>
        <v>50.199999999999996</v>
      </c>
      <c r="AA1624" s="27">
        <f t="shared" si="5553"/>
        <v>0</v>
      </c>
      <c r="AB1624" s="27">
        <f t="shared" si="5554"/>
        <v>0</v>
      </c>
      <c r="AC1624" s="27">
        <f t="shared" si="5555"/>
        <v>0</v>
      </c>
      <c r="AD1624" s="27">
        <f t="shared" si="5439"/>
        <v>50.6</v>
      </c>
      <c r="AE1624" s="27">
        <f t="shared" si="5440"/>
        <v>50.4</v>
      </c>
      <c r="AF1624" s="27">
        <f t="shared" si="5441"/>
        <v>50.199999999999996</v>
      </c>
      <c r="AG1624" s="27">
        <f t="shared" si="5556"/>
        <v>0</v>
      </c>
      <c r="AH1624" s="27">
        <f t="shared" si="5557"/>
        <v>0</v>
      </c>
      <c r="AI1624" s="27">
        <f t="shared" si="5558"/>
        <v>0</v>
      </c>
      <c r="AJ1624" s="27">
        <f t="shared" si="5442"/>
        <v>50.6</v>
      </c>
      <c r="AK1624" s="27">
        <f t="shared" si="5443"/>
        <v>50.4</v>
      </c>
      <c r="AL1624" s="27">
        <f t="shared" si="5444"/>
        <v>50.199999999999996</v>
      </c>
      <c r="AM1624" s="27">
        <f t="shared" si="5559"/>
        <v>0</v>
      </c>
      <c r="AN1624" s="27">
        <f t="shared" si="5560"/>
        <v>0</v>
      </c>
      <c r="AO1624" s="27">
        <f t="shared" si="5561"/>
        <v>0</v>
      </c>
      <c r="AP1624" s="27">
        <f t="shared" si="5445"/>
        <v>50.6</v>
      </c>
      <c r="AQ1624" s="27">
        <f t="shared" si="5446"/>
        <v>50.4</v>
      </c>
      <c r="AR1624" s="27">
        <f t="shared" si="5447"/>
        <v>50.199999999999996</v>
      </c>
      <c r="AS1624" s="27">
        <f t="shared" si="5562"/>
        <v>0</v>
      </c>
      <c r="AT1624" s="27">
        <f t="shared" si="5563"/>
        <v>0</v>
      </c>
      <c r="AU1624" s="27">
        <f t="shared" si="5564"/>
        <v>0</v>
      </c>
      <c r="AV1624" s="27">
        <f t="shared" si="5448"/>
        <v>50.6</v>
      </c>
      <c r="AW1624" s="27">
        <f t="shared" si="5449"/>
        <v>50.4</v>
      </c>
      <c r="AX1624" s="27">
        <f t="shared" si="5450"/>
        <v>50.199999999999996</v>
      </c>
      <c r="AY1624" s="27">
        <f t="shared" si="5565"/>
        <v>0</v>
      </c>
      <c r="AZ1624" s="27">
        <f t="shared" si="5566"/>
        <v>0</v>
      </c>
      <c r="BA1624" s="27">
        <f t="shared" si="5567"/>
        <v>0</v>
      </c>
      <c r="BB1624" s="27">
        <f t="shared" si="5451"/>
        <v>50.6</v>
      </c>
      <c r="BC1624" s="27">
        <f t="shared" si="5452"/>
        <v>50.4</v>
      </c>
      <c r="BD1624" s="27">
        <f t="shared" si="5453"/>
        <v>50.199999999999996</v>
      </c>
      <c r="BE1624" s="27">
        <f t="shared" si="5568"/>
        <v>0</v>
      </c>
      <c r="BF1624" s="27">
        <f t="shared" si="5569"/>
        <v>0</v>
      </c>
      <c r="BG1624" s="27">
        <f t="shared" si="5570"/>
        <v>0</v>
      </c>
      <c r="BH1624" s="27">
        <f t="shared" si="5421"/>
        <v>50.6</v>
      </c>
      <c r="BI1624" s="27">
        <f t="shared" si="5422"/>
        <v>50.4</v>
      </c>
      <c r="BJ1624" s="27">
        <f t="shared" si="5423"/>
        <v>50.199999999999996</v>
      </c>
      <c r="BK1624" s="27">
        <f t="shared" si="5571"/>
        <v>0</v>
      </c>
      <c r="BL1624" s="27">
        <f t="shared" si="5572"/>
        <v>0</v>
      </c>
      <c r="BM1624" s="27">
        <f t="shared" si="5573"/>
        <v>0</v>
      </c>
      <c r="BN1624" s="27">
        <f t="shared" si="5424"/>
        <v>50.6</v>
      </c>
      <c r="BO1624" s="27">
        <f t="shared" si="5425"/>
        <v>50.4</v>
      </c>
      <c r="BP1624" s="27">
        <f t="shared" si="5426"/>
        <v>50.199999999999996</v>
      </c>
      <c r="BQ1624" s="27">
        <f t="shared" si="5574"/>
        <v>0</v>
      </c>
      <c r="BR1624" s="27">
        <f t="shared" si="5575"/>
        <v>0</v>
      </c>
      <c r="BS1624" s="27">
        <f t="shared" si="5427"/>
        <v>50.6</v>
      </c>
      <c r="BT1624" s="27">
        <f t="shared" si="5428"/>
        <v>50.4</v>
      </c>
      <c r="BU1624" s="27">
        <f t="shared" si="5429"/>
        <v>50.199999999999996</v>
      </c>
      <c r="BV1624" s="27">
        <f t="shared" si="5576"/>
        <v>0</v>
      </c>
      <c r="BW1624" s="27">
        <f t="shared" si="5577"/>
        <v>0</v>
      </c>
      <c r="BX1624" s="27">
        <f t="shared" si="5454"/>
        <v>50.6</v>
      </c>
      <c r="BY1624" s="27">
        <f t="shared" si="5455"/>
        <v>50.4</v>
      </c>
      <c r="BZ1624" s="27">
        <f t="shared" si="5456"/>
        <v>50.199999999999996</v>
      </c>
      <c r="CA1624" s="27">
        <f t="shared" si="5578"/>
        <v>0</v>
      </c>
      <c r="CB1624" s="20">
        <v>0</v>
      </c>
      <c r="CC1624" s="35"/>
      <c r="CG1624" s="1" t="s">
        <v>28</v>
      </c>
    </row>
    <row r="1625" spans="1:87" hidden="1" x14ac:dyDescent="0.3">
      <c r="A1625" s="36" t="s">
        <v>935</v>
      </c>
      <c r="B1625" s="19">
        <v>850</v>
      </c>
      <c r="C1625" s="18"/>
      <c r="D1625" s="18"/>
      <c r="E1625" s="34" t="s">
        <v>78</v>
      </c>
      <c r="F1625" s="27">
        <f t="shared" si="5582"/>
        <v>50.6</v>
      </c>
      <c r="G1625" s="27">
        <f t="shared" si="5583"/>
        <v>50.4</v>
      </c>
      <c r="H1625" s="27">
        <f t="shared" si="5584"/>
        <v>50.199999999999996</v>
      </c>
      <c r="I1625" s="27">
        <f t="shared" si="5544"/>
        <v>0</v>
      </c>
      <c r="J1625" s="27">
        <f t="shared" si="5545"/>
        <v>0</v>
      </c>
      <c r="K1625" s="27">
        <f t="shared" si="5546"/>
        <v>0</v>
      </c>
      <c r="L1625" s="27">
        <f t="shared" si="5430"/>
        <v>50.6</v>
      </c>
      <c r="M1625" s="27">
        <f t="shared" si="5431"/>
        <v>50.4</v>
      </c>
      <c r="N1625" s="27">
        <f t="shared" si="5432"/>
        <v>50.199999999999996</v>
      </c>
      <c r="O1625" s="27">
        <f t="shared" si="5547"/>
        <v>0</v>
      </c>
      <c r="P1625" s="27">
        <f t="shared" si="5548"/>
        <v>0</v>
      </c>
      <c r="Q1625" s="27">
        <f t="shared" si="5549"/>
        <v>0</v>
      </c>
      <c r="R1625" s="27">
        <f t="shared" si="5433"/>
        <v>50.6</v>
      </c>
      <c r="S1625" s="27">
        <f t="shared" si="5434"/>
        <v>50.4</v>
      </c>
      <c r="T1625" s="27">
        <f t="shared" si="5435"/>
        <v>50.199999999999996</v>
      </c>
      <c r="U1625" s="27">
        <f t="shared" si="5550"/>
        <v>0</v>
      </c>
      <c r="V1625" s="27">
        <f t="shared" si="5551"/>
        <v>0</v>
      </c>
      <c r="W1625" s="27">
        <f t="shared" si="5552"/>
        <v>0</v>
      </c>
      <c r="X1625" s="27">
        <f t="shared" si="5436"/>
        <v>50.6</v>
      </c>
      <c r="Y1625" s="27">
        <f t="shared" si="5437"/>
        <v>50.4</v>
      </c>
      <c r="Z1625" s="27">
        <f t="shared" si="5438"/>
        <v>50.199999999999996</v>
      </c>
      <c r="AA1625" s="27">
        <f t="shared" si="5553"/>
        <v>0</v>
      </c>
      <c r="AB1625" s="27">
        <f t="shared" si="5554"/>
        <v>0</v>
      </c>
      <c r="AC1625" s="27">
        <f t="shared" si="5555"/>
        <v>0</v>
      </c>
      <c r="AD1625" s="27">
        <f t="shared" si="5439"/>
        <v>50.6</v>
      </c>
      <c r="AE1625" s="27">
        <f t="shared" si="5440"/>
        <v>50.4</v>
      </c>
      <c r="AF1625" s="27">
        <f t="shared" si="5441"/>
        <v>50.199999999999996</v>
      </c>
      <c r="AG1625" s="27">
        <f t="shared" si="5556"/>
        <v>0</v>
      </c>
      <c r="AH1625" s="27">
        <f t="shared" si="5557"/>
        <v>0</v>
      </c>
      <c r="AI1625" s="27">
        <f t="shared" si="5558"/>
        <v>0</v>
      </c>
      <c r="AJ1625" s="27">
        <f t="shared" si="5442"/>
        <v>50.6</v>
      </c>
      <c r="AK1625" s="27">
        <f t="shared" si="5443"/>
        <v>50.4</v>
      </c>
      <c r="AL1625" s="27">
        <f t="shared" si="5444"/>
        <v>50.199999999999996</v>
      </c>
      <c r="AM1625" s="27">
        <f t="shared" si="5559"/>
        <v>0</v>
      </c>
      <c r="AN1625" s="27">
        <f t="shared" si="5560"/>
        <v>0</v>
      </c>
      <c r="AO1625" s="27">
        <f t="shared" si="5561"/>
        <v>0</v>
      </c>
      <c r="AP1625" s="27">
        <f t="shared" si="5445"/>
        <v>50.6</v>
      </c>
      <c r="AQ1625" s="27">
        <f t="shared" si="5446"/>
        <v>50.4</v>
      </c>
      <c r="AR1625" s="27">
        <f t="shared" si="5447"/>
        <v>50.199999999999996</v>
      </c>
      <c r="AS1625" s="27">
        <f t="shared" si="5562"/>
        <v>0</v>
      </c>
      <c r="AT1625" s="27">
        <f t="shared" si="5563"/>
        <v>0</v>
      </c>
      <c r="AU1625" s="27">
        <f t="shared" si="5564"/>
        <v>0</v>
      </c>
      <c r="AV1625" s="27">
        <f t="shared" si="5448"/>
        <v>50.6</v>
      </c>
      <c r="AW1625" s="27">
        <f t="shared" si="5449"/>
        <v>50.4</v>
      </c>
      <c r="AX1625" s="27">
        <f t="shared" si="5450"/>
        <v>50.199999999999996</v>
      </c>
      <c r="AY1625" s="27">
        <f t="shared" si="5565"/>
        <v>0</v>
      </c>
      <c r="AZ1625" s="27">
        <f t="shared" si="5566"/>
        <v>0</v>
      </c>
      <c r="BA1625" s="27">
        <f t="shared" si="5567"/>
        <v>0</v>
      </c>
      <c r="BB1625" s="27">
        <f t="shared" si="5451"/>
        <v>50.6</v>
      </c>
      <c r="BC1625" s="27">
        <f t="shared" si="5452"/>
        <v>50.4</v>
      </c>
      <c r="BD1625" s="27">
        <f t="shared" si="5453"/>
        <v>50.199999999999996</v>
      </c>
      <c r="BE1625" s="27">
        <f t="shared" si="5568"/>
        <v>0</v>
      </c>
      <c r="BF1625" s="27">
        <f t="shared" si="5569"/>
        <v>0</v>
      </c>
      <c r="BG1625" s="27">
        <f t="shared" si="5570"/>
        <v>0</v>
      </c>
      <c r="BH1625" s="27">
        <f t="shared" si="5421"/>
        <v>50.6</v>
      </c>
      <c r="BI1625" s="27">
        <f t="shared" si="5422"/>
        <v>50.4</v>
      </c>
      <c r="BJ1625" s="27">
        <f t="shared" si="5423"/>
        <v>50.199999999999996</v>
      </c>
      <c r="BK1625" s="27">
        <f t="shared" si="5571"/>
        <v>0</v>
      </c>
      <c r="BL1625" s="27">
        <f t="shared" si="5572"/>
        <v>0</v>
      </c>
      <c r="BM1625" s="27">
        <f t="shared" si="5573"/>
        <v>0</v>
      </c>
      <c r="BN1625" s="27">
        <f t="shared" si="5424"/>
        <v>50.6</v>
      </c>
      <c r="BO1625" s="27">
        <f t="shared" si="5425"/>
        <v>50.4</v>
      </c>
      <c r="BP1625" s="27">
        <f t="shared" si="5426"/>
        <v>50.199999999999996</v>
      </c>
      <c r="BQ1625" s="27">
        <f t="shared" si="5574"/>
        <v>0</v>
      </c>
      <c r="BR1625" s="27">
        <f t="shared" si="5575"/>
        <v>0</v>
      </c>
      <c r="BS1625" s="27">
        <f t="shared" si="5427"/>
        <v>50.6</v>
      </c>
      <c r="BT1625" s="27">
        <f t="shared" si="5428"/>
        <v>50.4</v>
      </c>
      <c r="BU1625" s="27">
        <f t="shared" si="5429"/>
        <v>50.199999999999996</v>
      </c>
      <c r="BV1625" s="27">
        <f t="shared" si="5576"/>
        <v>0</v>
      </c>
      <c r="BW1625" s="27">
        <f t="shared" si="5577"/>
        <v>0</v>
      </c>
      <c r="BX1625" s="27">
        <f t="shared" si="5454"/>
        <v>50.6</v>
      </c>
      <c r="BY1625" s="27">
        <f t="shared" si="5455"/>
        <v>50.4</v>
      </c>
      <c r="BZ1625" s="27">
        <f t="shared" si="5456"/>
        <v>50.199999999999996</v>
      </c>
      <c r="CA1625" s="27">
        <f t="shared" si="5578"/>
        <v>0</v>
      </c>
      <c r="CB1625" s="20">
        <v>0</v>
      </c>
      <c r="CC1625" s="35"/>
      <c r="CH1625" s="1" t="s">
        <v>29</v>
      </c>
    </row>
    <row r="1626" spans="1:87" ht="31.2" hidden="1" x14ac:dyDescent="0.3">
      <c r="A1626" s="36" t="s">
        <v>935</v>
      </c>
      <c r="B1626" s="19">
        <v>850</v>
      </c>
      <c r="C1626" s="18" t="s">
        <v>65</v>
      </c>
      <c r="D1626" s="18" t="s">
        <v>65</v>
      </c>
      <c r="E1626" s="34" t="s">
        <v>721</v>
      </c>
      <c r="F1626" s="27">
        <f>14.9+35.7</f>
        <v>50.6</v>
      </c>
      <c r="G1626" s="27">
        <f>14.9+35.5</f>
        <v>50.4</v>
      </c>
      <c r="H1626" s="27">
        <f>14.9+35.3</f>
        <v>50.199999999999996</v>
      </c>
      <c r="I1626" s="27"/>
      <c r="J1626" s="27"/>
      <c r="K1626" s="27"/>
      <c r="L1626" s="27">
        <f t="shared" si="5430"/>
        <v>50.6</v>
      </c>
      <c r="M1626" s="27">
        <f t="shared" si="5431"/>
        <v>50.4</v>
      </c>
      <c r="N1626" s="27">
        <f t="shared" si="5432"/>
        <v>50.199999999999996</v>
      </c>
      <c r="O1626" s="27"/>
      <c r="P1626" s="27"/>
      <c r="Q1626" s="27"/>
      <c r="R1626" s="27">
        <f t="shared" si="5433"/>
        <v>50.6</v>
      </c>
      <c r="S1626" s="27">
        <f t="shared" si="5434"/>
        <v>50.4</v>
      </c>
      <c r="T1626" s="27">
        <f t="shared" si="5435"/>
        <v>50.199999999999996</v>
      </c>
      <c r="U1626" s="27"/>
      <c r="V1626" s="27"/>
      <c r="W1626" s="27"/>
      <c r="X1626" s="27">
        <f t="shared" si="5436"/>
        <v>50.6</v>
      </c>
      <c r="Y1626" s="27">
        <f t="shared" si="5437"/>
        <v>50.4</v>
      </c>
      <c r="Z1626" s="27">
        <f t="shared" si="5438"/>
        <v>50.199999999999996</v>
      </c>
      <c r="AA1626" s="27"/>
      <c r="AB1626" s="27"/>
      <c r="AC1626" s="27"/>
      <c r="AD1626" s="27">
        <f t="shared" si="5439"/>
        <v>50.6</v>
      </c>
      <c r="AE1626" s="27">
        <f t="shared" si="5440"/>
        <v>50.4</v>
      </c>
      <c r="AF1626" s="27">
        <f t="shared" si="5441"/>
        <v>50.199999999999996</v>
      </c>
      <c r="AG1626" s="27"/>
      <c r="AH1626" s="27"/>
      <c r="AI1626" s="27"/>
      <c r="AJ1626" s="27">
        <f t="shared" si="5442"/>
        <v>50.6</v>
      </c>
      <c r="AK1626" s="27">
        <f t="shared" si="5443"/>
        <v>50.4</v>
      </c>
      <c r="AL1626" s="27">
        <f t="shared" si="5444"/>
        <v>50.199999999999996</v>
      </c>
      <c r="AM1626" s="27"/>
      <c r="AN1626" s="27"/>
      <c r="AO1626" s="27"/>
      <c r="AP1626" s="27">
        <f t="shared" si="5445"/>
        <v>50.6</v>
      </c>
      <c r="AQ1626" s="27">
        <f t="shared" si="5446"/>
        <v>50.4</v>
      </c>
      <c r="AR1626" s="27">
        <f t="shared" si="5447"/>
        <v>50.199999999999996</v>
      </c>
      <c r="AS1626" s="27"/>
      <c r="AT1626" s="27"/>
      <c r="AU1626" s="27"/>
      <c r="AV1626" s="27">
        <f t="shared" si="5448"/>
        <v>50.6</v>
      </c>
      <c r="AW1626" s="27">
        <f t="shared" si="5449"/>
        <v>50.4</v>
      </c>
      <c r="AX1626" s="27">
        <f t="shared" si="5450"/>
        <v>50.199999999999996</v>
      </c>
      <c r="AY1626" s="27"/>
      <c r="AZ1626" s="27"/>
      <c r="BA1626" s="27"/>
      <c r="BB1626" s="27">
        <f t="shared" si="5451"/>
        <v>50.6</v>
      </c>
      <c r="BC1626" s="27">
        <f t="shared" si="5452"/>
        <v>50.4</v>
      </c>
      <c r="BD1626" s="27">
        <f t="shared" si="5453"/>
        <v>50.199999999999996</v>
      </c>
      <c r="BE1626" s="27"/>
      <c r="BF1626" s="27"/>
      <c r="BG1626" s="27"/>
      <c r="BH1626" s="27">
        <f t="shared" si="5421"/>
        <v>50.6</v>
      </c>
      <c r="BI1626" s="27">
        <f t="shared" si="5422"/>
        <v>50.4</v>
      </c>
      <c r="BJ1626" s="27">
        <f t="shared" si="5423"/>
        <v>50.199999999999996</v>
      </c>
      <c r="BK1626" s="27"/>
      <c r="BL1626" s="27"/>
      <c r="BM1626" s="27"/>
      <c r="BN1626" s="27">
        <f t="shared" si="5424"/>
        <v>50.6</v>
      </c>
      <c r="BO1626" s="27">
        <f t="shared" si="5425"/>
        <v>50.4</v>
      </c>
      <c r="BP1626" s="27">
        <f t="shared" si="5426"/>
        <v>50.199999999999996</v>
      </c>
      <c r="BQ1626" s="27"/>
      <c r="BR1626" s="27"/>
      <c r="BS1626" s="27">
        <f t="shared" si="5427"/>
        <v>50.6</v>
      </c>
      <c r="BT1626" s="27">
        <f t="shared" si="5428"/>
        <v>50.4</v>
      </c>
      <c r="BU1626" s="27">
        <f t="shared" si="5429"/>
        <v>50.199999999999996</v>
      </c>
      <c r="BV1626" s="27"/>
      <c r="BW1626" s="27"/>
      <c r="BX1626" s="27">
        <f t="shared" si="5454"/>
        <v>50.6</v>
      </c>
      <c r="BY1626" s="27">
        <f t="shared" si="5455"/>
        <v>50.4</v>
      </c>
      <c r="BZ1626" s="27">
        <f t="shared" si="5456"/>
        <v>50.199999999999996</v>
      </c>
      <c r="CA1626" s="27"/>
      <c r="CB1626" s="20">
        <v>0</v>
      </c>
      <c r="CC1626" s="35"/>
    </row>
    <row r="1627" spans="1:87" ht="31.2" hidden="1" x14ac:dyDescent="0.3">
      <c r="A1627" s="36" t="s">
        <v>936</v>
      </c>
      <c r="B1627" s="36"/>
      <c r="C1627" s="34"/>
      <c r="D1627" s="18"/>
      <c r="E1627" s="31" t="s">
        <v>937</v>
      </c>
      <c r="F1627" s="27">
        <f t="shared" ref="F1627:F1641" si="5585">F1628</f>
        <v>6330</v>
      </c>
      <c r="G1627" s="27">
        <f t="shared" ref="G1627:G1641" si="5586">G1628</f>
        <v>19740</v>
      </c>
      <c r="H1627" s="27">
        <f t="shared" ref="H1627:H1641" si="5587">H1628</f>
        <v>19740</v>
      </c>
      <c r="I1627" s="27">
        <f t="shared" si="5544"/>
        <v>0</v>
      </c>
      <c r="J1627" s="27">
        <f t="shared" si="5545"/>
        <v>0</v>
      </c>
      <c r="K1627" s="27">
        <f t="shared" si="5546"/>
        <v>0</v>
      </c>
      <c r="L1627" s="27">
        <f t="shared" si="5430"/>
        <v>6330</v>
      </c>
      <c r="M1627" s="27">
        <f t="shared" si="5431"/>
        <v>19740</v>
      </c>
      <c r="N1627" s="27">
        <f t="shared" si="5432"/>
        <v>19740</v>
      </c>
      <c r="O1627" s="27">
        <f t="shared" si="5547"/>
        <v>7000</v>
      </c>
      <c r="P1627" s="27">
        <f t="shared" si="5548"/>
        <v>0</v>
      </c>
      <c r="Q1627" s="27">
        <f t="shared" si="5549"/>
        <v>0</v>
      </c>
      <c r="R1627" s="27">
        <f t="shared" si="5433"/>
        <v>13330</v>
      </c>
      <c r="S1627" s="27">
        <f t="shared" si="5434"/>
        <v>19740</v>
      </c>
      <c r="T1627" s="27">
        <f t="shared" si="5435"/>
        <v>19740</v>
      </c>
      <c r="U1627" s="27">
        <f t="shared" si="5550"/>
        <v>0</v>
      </c>
      <c r="V1627" s="27">
        <f t="shared" si="5551"/>
        <v>0</v>
      </c>
      <c r="W1627" s="27">
        <f t="shared" si="5552"/>
        <v>0</v>
      </c>
      <c r="X1627" s="27">
        <f t="shared" si="5436"/>
        <v>13330</v>
      </c>
      <c r="Y1627" s="27">
        <f t="shared" si="5437"/>
        <v>19740</v>
      </c>
      <c r="Z1627" s="27">
        <f t="shared" si="5438"/>
        <v>19740</v>
      </c>
      <c r="AA1627" s="27">
        <f t="shared" si="5553"/>
        <v>0</v>
      </c>
      <c r="AB1627" s="27">
        <f t="shared" si="5554"/>
        <v>0</v>
      </c>
      <c r="AC1627" s="27">
        <f t="shared" si="5555"/>
        <v>0</v>
      </c>
      <c r="AD1627" s="27">
        <f t="shared" si="5439"/>
        <v>13330</v>
      </c>
      <c r="AE1627" s="27">
        <f t="shared" si="5440"/>
        <v>19740</v>
      </c>
      <c r="AF1627" s="27">
        <f t="shared" si="5441"/>
        <v>19740</v>
      </c>
      <c r="AG1627" s="27">
        <f t="shared" si="5556"/>
        <v>0</v>
      </c>
      <c r="AH1627" s="27">
        <f t="shared" si="5557"/>
        <v>0</v>
      </c>
      <c r="AI1627" s="27">
        <f t="shared" si="5558"/>
        <v>0</v>
      </c>
      <c r="AJ1627" s="27">
        <f t="shared" si="5442"/>
        <v>13330</v>
      </c>
      <c r="AK1627" s="27">
        <f t="shared" si="5443"/>
        <v>19740</v>
      </c>
      <c r="AL1627" s="27">
        <f t="shared" si="5444"/>
        <v>19740</v>
      </c>
      <c r="AM1627" s="27">
        <f t="shared" si="5559"/>
        <v>0</v>
      </c>
      <c r="AN1627" s="27">
        <f t="shared" si="5560"/>
        <v>0</v>
      </c>
      <c r="AO1627" s="27">
        <f t="shared" si="5561"/>
        <v>0</v>
      </c>
      <c r="AP1627" s="27">
        <f t="shared" si="5445"/>
        <v>13330</v>
      </c>
      <c r="AQ1627" s="27">
        <f t="shared" si="5446"/>
        <v>19740</v>
      </c>
      <c r="AR1627" s="27">
        <f t="shared" si="5447"/>
        <v>19740</v>
      </c>
      <c r="AS1627" s="27">
        <f t="shared" si="5562"/>
        <v>0</v>
      </c>
      <c r="AT1627" s="27">
        <f t="shared" si="5563"/>
        <v>0</v>
      </c>
      <c r="AU1627" s="27">
        <f t="shared" si="5564"/>
        <v>0</v>
      </c>
      <c r="AV1627" s="27">
        <f t="shared" si="5448"/>
        <v>13330</v>
      </c>
      <c r="AW1627" s="27">
        <f t="shared" si="5449"/>
        <v>19740</v>
      </c>
      <c r="AX1627" s="27">
        <f t="shared" si="5450"/>
        <v>19740</v>
      </c>
      <c r="AY1627" s="27">
        <f t="shared" si="5565"/>
        <v>0</v>
      </c>
      <c r="AZ1627" s="27">
        <f t="shared" si="5566"/>
        <v>0</v>
      </c>
      <c r="BA1627" s="27">
        <f t="shared" si="5567"/>
        <v>0</v>
      </c>
      <c r="BB1627" s="27">
        <f t="shared" si="5451"/>
        <v>13330</v>
      </c>
      <c r="BC1627" s="27">
        <f t="shared" si="5452"/>
        <v>19740</v>
      </c>
      <c r="BD1627" s="27">
        <f t="shared" si="5453"/>
        <v>19740</v>
      </c>
      <c r="BE1627" s="27">
        <f t="shared" si="5568"/>
        <v>0</v>
      </c>
      <c r="BF1627" s="27">
        <f t="shared" si="5569"/>
        <v>0</v>
      </c>
      <c r="BG1627" s="27">
        <f t="shared" si="5570"/>
        <v>0</v>
      </c>
      <c r="BH1627" s="27">
        <f t="shared" si="5421"/>
        <v>13330</v>
      </c>
      <c r="BI1627" s="27">
        <f t="shared" si="5422"/>
        <v>19740</v>
      </c>
      <c r="BJ1627" s="27">
        <f t="shared" si="5423"/>
        <v>19740</v>
      </c>
      <c r="BK1627" s="27">
        <f t="shared" si="5571"/>
        <v>0</v>
      </c>
      <c r="BL1627" s="27">
        <f t="shared" si="5572"/>
        <v>0</v>
      </c>
      <c r="BM1627" s="27">
        <f t="shared" si="5573"/>
        <v>0</v>
      </c>
      <c r="BN1627" s="27">
        <f t="shared" si="5424"/>
        <v>13330</v>
      </c>
      <c r="BO1627" s="27">
        <f t="shared" si="5425"/>
        <v>19740</v>
      </c>
      <c r="BP1627" s="27">
        <f t="shared" si="5426"/>
        <v>19740</v>
      </c>
      <c r="BQ1627" s="27">
        <f t="shared" si="5574"/>
        <v>0</v>
      </c>
      <c r="BR1627" s="27">
        <f t="shared" si="5575"/>
        <v>0</v>
      </c>
      <c r="BS1627" s="27">
        <f t="shared" si="5427"/>
        <v>13330</v>
      </c>
      <c r="BT1627" s="27">
        <f t="shared" si="5428"/>
        <v>19740</v>
      </c>
      <c r="BU1627" s="27">
        <f t="shared" si="5429"/>
        <v>19740</v>
      </c>
      <c r="BV1627" s="27">
        <f t="shared" si="5576"/>
        <v>0</v>
      </c>
      <c r="BW1627" s="27">
        <f t="shared" si="5577"/>
        <v>0</v>
      </c>
      <c r="BX1627" s="27">
        <f t="shared" si="5454"/>
        <v>13330</v>
      </c>
      <c r="BY1627" s="27">
        <f t="shared" si="5455"/>
        <v>19740</v>
      </c>
      <c r="BZ1627" s="27">
        <f t="shared" si="5456"/>
        <v>19740</v>
      </c>
      <c r="CA1627" s="27">
        <f t="shared" si="5578"/>
        <v>0</v>
      </c>
      <c r="CB1627" s="20">
        <v>0</v>
      </c>
      <c r="CC1627" s="35"/>
      <c r="CI1627" s="1" t="s">
        <v>30</v>
      </c>
    </row>
    <row r="1628" spans="1:87" ht="31.2" hidden="1" x14ac:dyDescent="0.3">
      <c r="A1628" s="36" t="s">
        <v>936</v>
      </c>
      <c r="B1628" s="19">
        <v>200</v>
      </c>
      <c r="C1628" s="18"/>
      <c r="D1628" s="18"/>
      <c r="E1628" s="34" t="s">
        <v>39</v>
      </c>
      <c r="F1628" s="27">
        <f t="shared" si="5585"/>
        <v>6330</v>
      </c>
      <c r="G1628" s="27">
        <f t="shared" si="5586"/>
        <v>19740</v>
      </c>
      <c r="H1628" s="27">
        <f t="shared" si="5587"/>
        <v>19740</v>
      </c>
      <c r="I1628" s="27">
        <f t="shared" si="5544"/>
        <v>0</v>
      </c>
      <c r="J1628" s="27">
        <f t="shared" si="5545"/>
        <v>0</v>
      </c>
      <c r="K1628" s="27">
        <f t="shared" si="5546"/>
        <v>0</v>
      </c>
      <c r="L1628" s="27">
        <f t="shared" si="5430"/>
        <v>6330</v>
      </c>
      <c r="M1628" s="27">
        <f t="shared" si="5431"/>
        <v>19740</v>
      </c>
      <c r="N1628" s="27">
        <f t="shared" si="5432"/>
        <v>19740</v>
      </c>
      <c r="O1628" s="27">
        <f t="shared" si="5547"/>
        <v>7000</v>
      </c>
      <c r="P1628" s="27">
        <f t="shared" si="5548"/>
        <v>0</v>
      </c>
      <c r="Q1628" s="27">
        <f t="shared" si="5549"/>
        <v>0</v>
      </c>
      <c r="R1628" s="27">
        <f t="shared" si="5433"/>
        <v>13330</v>
      </c>
      <c r="S1628" s="27">
        <f t="shared" si="5434"/>
        <v>19740</v>
      </c>
      <c r="T1628" s="27">
        <f t="shared" si="5435"/>
        <v>19740</v>
      </c>
      <c r="U1628" s="27">
        <f t="shared" si="5550"/>
        <v>0</v>
      </c>
      <c r="V1628" s="27">
        <f t="shared" si="5551"/>
        <v>0</v>
      </c>
      <c r="W1628" s="27">
        <f t="shared" si="5552"/>
        <v>0</v>
      </c>
      <c r="X1628" s="27">
        <f t="shared" si="5436"/>
        <v>13330</v>
      </c>
      <c r="Y1628" s="27">
        <f t="shared" si="5437"/>
        <v>19740</v>
      </c>
      <c r="Z1628" s="27">
        <f t="shared" si="5438"/>
        <v>19740</v>
      </c>
      <c r="AA1628" s="27">
        <f t="shared" si="5553"/>
        <v>0</v>
      </c>
      <c r="AB1628" s="27">
        <f t="shared" si="5554"/>
        <v>0</v>
      </c>
      <c r="AC1628" s="27">
        <f t="shared" si="5555"/>
        <v>0</v>
      </c>
      <c r="AD1628" s="27">
        <f t="shared" si="5439"/>
        <v>13330</v>
      </c>
      <c r="AE1628" s="27">
        <f t="shared" si="5440"/>
        <v>19740</v>
      </c>
      <c r="AF1628" s="27">
        <f t="shared" si="5441"/>
        <v>19740</v>
      </c>
      <c r="AG1628" s="27">
        <f t="shared" si="5556"/>
        <v>0</v>
      </c>
      <c r="AH1628" s="27">
        <f t="shared" si="5557"/>
        <v>0</v>
      </c>
      <c r="AI1628" s="27">
        <f t="shared" si="5558"/>
        <v>0</v>
      </c>
      <c r="AJ1628" s="27">
        <f t="shared" si="5442"/>
        <v>13330</v>
      </c>
      <c r="AK1628" s="27">
        <f t="shared" si="5443"/>
        <v>19740</v>
      </c>
      <c r="AL1628" s="27">
        <f t="shared" si="5444"/>
        <v>19740</v>
      </c>
      <c r="AM1628" s="27">
        <f t="shared" si="5559"/>
        <v>0</v>
      </c>
      <c r="AN1628" s="27">
        <f t="shared" si="5560"/>
        <v>0</v>
      </c>
      <c r="AO1628" s="27">
        <f t="shared" si="5561"/>
        <v>0</v>
      </c>
      <c r="AP1628" s="27">
        <f t="shared" si="5445"/>
        <v>13330</v>
      </c>
      <c r="AQ1628" s="27">
        <f t="shared" si="5446"/>
        <v>19740</v>
      </c>
      <c r="AR1628" s="27">
        <f t="shared" si="5447"/>
        <v>19740</v>
      </c>
      <c r="AS1628" s="27">
        <f t="shared" si="5562"/>
        <v>0</v>
      </c>
      <c r="AT1628" s="27">
        <f t="shared" si="5563"/>
        <v>0</v>
      </c>
      <c r="AU1628" s="27">
        <f t="shared" si="5564"/>
        <v>0</v>
      </c>
      <c r="AV1628" s="27">
        <f t="shared" si="5448"/>
        <v>13330</v>
      </c>
      <c r="AW1628" s="27">
        <f t="shared" si="5449"/>
        <v>19740</v>
      </c>
      <c r="AX1628" s="27">
        <f t="shared" si="5450"/>
        <v>19740</v>
      </c>
      <c r="AY1628" s="27">
        <f t="shared" si="5565"/>
        <v>0</v>
      </c>
      <c r="AZ1628" s="27">
        <f t="shared" si="5566"/>
        <v>0</v>
      </c>
      <c r="BA1628" s="27">
        <f t="shared" si="5567"/>
        <v>0</v>
      </c>
      <c r="BB1628" s="27">
        <f t="shared" si="5451"/>
        <v>13330</v>
      </c>
      <c r="BC1628" s="27">
        <f t="shared" si="5452"/>
        <v>19740</v>
      </c>
      <c r="BD1628" s="27">
        <f t="shared" si="5453"/>
        <v>19740</v>
      </c>
      <c r="BE1628" s="27">
        <f t="shared" si="5568"/>
        <v>0</v>
      </c>
      <c r="BF1628" s="27">
        <f t="shared" si="5569"/>
        <v>0</v>
      </c>
      <c r="BG1628" s="27">
        <f t="shared" si="5570"/>
        <v>0</v>
      </c>
      <c r="BH1628" s="27">
        <f t="shared" si="5421"/>
        <v>13330</v>
      </c>
      <c r="BI1628" s="27">
        <f t="shared" si="5422"/>
        <v>19740</v>
      </c>
      <c r="BJ1628" s="27">
        <f t="shared" si="5423"/>
        <v>19740</v>
      </c>
      <c r="BK1628" s="27">
        <f t="shared" si="5571"/>
        <v>0</v>
      </c>
      <c r="BL1628" s="27">
        <f t="shared" si="5572"/>
        <v>0</v>
      </c>
      <c r="BM1628" s="27">
        <f t="shared" si="5573"/>
        <v>0</v>
      </c>
      <c r="BN1628" s="27">
        <f t="shared" si="5424"/>
        <v>13330</v>
      </c>
      <c r="BO1628" s="27">
        <f t="shared" si="5425"/>
        <v>19740</v>
      </c>
      <c r="BP1628" s="27">
        <f t="shared" si="5426"/>
        <v>19740</v>
      </c>
      <c r="BQ1628" s="27">
        <f t="shared" si="5574"/>
        <v>0</v>
      </c>
      <c r="BR1628" s="27">
        <f t="shared" si="5575"/>
        <v>0</v>
      </c>
      <c r="BS1628" s="27">
        <f t="shared" si="5427"/>
        <v>13330</v>
      </c>
      <c r="BT1628" s="27">
        <f t="shared" si="5428"/>
        <v>19740</v>
      </c>
      <c r="BU1628" s="27">
        <f t="shared" si="5429"/>
        <v>19740</v>
      </c>
      <c r="BV1628" s="27">
        <f t="shared" si="5576"/>
        <v>0</v>
      </c>
      <c r="BW1628" s="27">
        <f t="shared" si="5577"/>
        <v>0</v>
      </c>
      <c r="BX1628" s="27">
        <f t="shared" si="5454"/>
        <v>13330</v>
      </c>
      <c r="BY1628" s="27">
        <f t="shared" si="5455"/>
        <v>19740</v>
      </c>
      <c r="BZ1628" s="27">
        <f t="shared" si="5456"/>
        <v>19740</v>
      </c>
      <c r="CA1628" s="27">
        <f t="shared" si="5578"/>
        <v>0</v>
      </c>
      <c r="CB1628" s="20">
        <v>0</v>
      </c>
      <c r="CC1628" s="35"/>
      <c r="CG1628" s="1" t="s">
        <v>28</v>
      </c>
    </row>
    <row r="1629" spans="1:87" ht="46.8" hidden="1" x14ac:dyDescent="0.3">
      <c r="A1629" s="36" t="s">
        <v>936</v>
      </c>
      <c r="B1629" s="19">
        <v>240</v>
      </c>
      <c r="C1629" s="18"/>
      <c r="D1629" s="18"/>
      <c r="E1629" s="34" t="s">
        <v>40</v>
      </c>
      <c r="F1629" s="27">
        <f t="shared" si="5585"/>
        <v>6330</v>
      </c>
      <c r="G1629" s="27">
        <f t="shared" si="5586"/>
        <v>19740</v>
      </c>
      <c r="H1629" s="27">
        <f t="shared" si="5587"/>
        <v>19740</v>
      </c>
      <c r="I1629" s="27">
        <f t="shared" si="5544"/>
        <v>0</v>
      </c>
      <c r="J1629" s="27">
        <f t="shared" si="5545"/>
        <v>0</v>
      </c>
      <c r="K1629" s="27">
        <f t="shared" si="5546"/>
        <v>0</v>
      </c>
      <c r="L1629" s="27">
        <f t="shared" si="5430"/>
        <v>6330</v>
      </c>
      <c r="M1629" s="27">
        <f t="shared" si="5431"/>
        <v>19740</v>
      </c>
      <c r="N1629" s="27">
        <f t="shared" si="5432"/>
        <v>19740</v>
      </c>
      <c r="O1629" s="27">
        <f t="shared" si="5547"/>
        <v>7000</v>
      </c>
      <c r="P1629" s="27">
        <f t="shared" si="5548"/>
        <v>0</v>
      </c>
      <c r="Q1629" s="27">
        <f t="shared" si="5549"/>
        <v>0</v>
      </c>
      <c r="R1629" s="27">
        <f t="shared" si="5433"/>
        <v>13330</v>
      </c>
      <c r="S1629" s="27">
        <f t="shared" si="5434"/>
        <v>19740</v>
      </c>
      <c r="T1629" s="27">
        <f t="shared" si="5435"/>
        <v>19740</v>
      </c>
      <c r="U1629" s="27">
        <f t="shared" si="5550"/>
        <v>0</v>
      </c>
      <c r="V1629" s="27">
        <f t="shared" si="5551"/>
        <v>0</v>
      </c>
      <c r="W1629" s="27">
        <f t="shared" si="5552"/>
        <v>0</v>
      </c>
      <c r="X1629" s="27">
        <f t="shared" si="5436"/>
        <v>13330</v>
      </c>
      <c r="Y1629" s="27">
        <f t="shared" si="5437"/>
        <v>19740</v>
      </c>
      <c r="Z1629" s="27">
        <f t="shared" si="5438"/>
        <v>19740</v>
      </c>
      <c r="AA1629" s="27">
        <f t="shared" si="5553"/>
        <v>0</v>
      </c>
      <c r="AB1629" s="27">
        <f t="shared" si="5554"/>
        <v>0</v>
      </c>
      <c r="AC1629" s="27">
        <f t="shared" si="5555"/>
        <v>0</v>
      </c>
      <c r="AD1629" s="27">
        <f t="shared" si="5439"/>
        <v>13330</v>
      </c>
      <c r="AE1629" s="27">
        <f t="shared" si="5440"/>
        <v>19740</v>
      </c>
      <c r="AF1629" s="27">
        <f t="shared" si="5441"/>
        <v>19740</v>
      </c>
      <c r="AG1629" s="27">
        <f t="shared" si="5556"/>
        <v>0</v>
      </c>
      <c r="AH1629" s="27">
        <f t="shared" si="5557"/>
        <v>0</v>
      </c>
      <c r="AI1629" s="27">
        <f t="shared" si="5558"/>
        <v>0</v>
      </c>
      <c r="AJ1629" s="27">
        <f t="shared" si="5442"/>
        <v>13330</v>
      </c>
      <c r="AK1629" s="27">
        <f t="shared" si="5443"/>
        <v>19740</v>
      </c>
      <c r="AL1629" s="27">
        <f t="shared" si="5444"/>
        <v>19740</v>
      </c>
      <c r="AM1629" s="27">
        <f t="shared" si="5559"/>
        <v>0</v>
      </c>
      <c r="AN1629" s="27">
        <f t="shared" si="5560"/>
        <v>0</v>
      </c>
      <c r="AO1629" s="27">
        <f t="shared" si="5561"/>
        <v>0</v>
      </c>
      <c r="AP1629" s="27">
        <f t="shared" si="5445"/>
        <v>13330</v>
      </c>
      <c r="AQ1629" s="27">
        <f t="shared" si="5446"/>
        <v>19740</v>
      </c>
      <c r="AR1629" s="27">
        <f t="shared" si="5447"/>
        <v>19740</v>
      </c>
      <c r="AS1629" s="27">
        <f t="shared" si="5562"/>
        <v>0</v>
      </c>
      <c r="AT1629" s="27">
        <f t="shared" si="5563"/>
        <v>0</v>
      </c>
      <c r="AU1629" s="27">
        <f t="shared" si="5564"/>
        <v>0</v>
      </c>
      <c r="AV1629" s="27">
        <f t="shared" si="5448"/>
        <v>13330</v>
      </c>
      <c r="AW1629" s="27">
        <f t="shared" si="5449"/>
        <v>19740</v>
      </c>
      <c r="AX1629" s="27">
        <f t="shared" si="5450"/>
        <v>19740</v>
      </c>
      <c r="AY1629" s="27">
        <f t="shared" si="5565"/>
        <v>0</v>
      </c>
      <c r="AZ1629" s="27">
        <f t="shared" si="5566"/>
        <v>0</v>
      </c>
      <c r="BA1629" s="27">
        <f t="shared" si="5567"/>
        <v>0</v>
      </c>
      <c r="BB1629" s="27">
        <f t="shared" si="5451"/>
        <v>13330</v>
      </c>
      <c r="BC1629" s="27">
        <f t="shared" si="5452"/>
        <v>19740</v>
      </c>
      <c r="BD1629" s="27">
        <f t="shared" si="5453"/>
        <v>19740</v>
      </c>
      <c r="BE1629" s="27">
        <f t="shared" si="5568"/>
        <v>0</v>
      </c>
      <c r="BF1629" s="27">
        <f t="shared" si="5569"/>
        <v>0</v>
      </c>
      <c r="BG1629" s="27">
        <f t="shared" si="5570"/>
        <v>0</v>
      </c>
      <c r="BH1629" s="27">
        <f t="shared" si="5421"/>
        <v>13330</v>
      </c>
      <c r="BI1629" s="27">
        <f t="shared" si="5422"/>
        <v>19740</v>
      </c>
      <c r="BJ1629" s="27">
        <f t="shared" si="5423"/>
        <v>19740</v>
      </c>
      <c r="BK1629" s="27">
        <f t="shared" si="5571"/>
        <v>0</v>
      </c>
      <c r="BL1629" s="27">
        <f t="shared" si="5572"/>
        <v>0</v>
      </c>
      <c r="BM1629" s="27">
        <f t="shared" si="5573"/>
        <v>0</v>
      </c>
      <c r="BN1629" s="27">
        <f t="shared" si="5424"/>
        <v>13330</v>
      </c>
      <c r="BO1629" s="27">
        <f t="shared" si="5425"/>
        <v>19740</v>
      </c>
      <c r="BP1629" s="27">
        <f t="shared" si="5426"/>
        <v>19740</v>
      </c>
      <c r="BQ1629" s="27">
        <f t="shared" si="5574"/>
        <v>0</v>
      </c>
      <c r="BR1629" s="27">
        <f t="shared" si="5575"/>
        <v>0</v>
      </c>
      <c r="BS1629" s="27">
        <f t="shared" si="5427"/>
        <v>13330</v>
      </c>
      <c r="BT1629" s="27">
        <f t="shared" si="5428"/>
        <v>19740</v>
      </c>
      <c r="BU1629" s="27">
        <f t="shared" si="5429"/>
        <v>19740</v>
      </c>
      <c r="BV1629" s="27">
        <f t="shared" si="5576"/>
        <v>0</v>
      </c>
      <c r="BW1629" s="27">
        <f t="shared" si="5577"/>
        <v>0</v>
      </c>
      <c r="BX1629" s="27">
        <f t="shared" si="5454"/>
        <v>13330</v>
      </c>
      <c r="BY1629" s="27">
        <f t="shared" si="5455"/>
        <v>19740</v>
      </c>
      <c r="BZ1629" s="27">
        <f t="shared" si="5456"/>
        <v>19740</v>
      </c>
      <c r="CA1629" s="27">
        <f t="shared" si="5578"/>
        <v>0</v>
      </c>
      <c r="CB1629" s="20">
        <v>0</v>
      </c>
      <c r="CC1629" s="35"/>
      <c r="CH1629" s="1" t="s">
        <v>29</v>
      </c>
    </row>
    <row r="1630" spans="1:87" hidden="1" x14ac:dyDescent="0.3">
      <c r="A1630" s="36" t="s">
        <v>936</v>
      </c>
      <c r="B1630" s="19">
        <v>240</v>
      </c>
      <c r="C1630" s="18" t="s">
        <v>65</v>
      </c>
      <c r="D1630" s="18" t="s">
        <v>66</v>
      </c>
      <c r="E1630" s="34" t="s">
        <v>67</v>
      </c>
      <c r="F1630" s="27">
        <v>6330</v>
      </c>
      <c r="G1630" s="27">
        <v>19740</v>
      </c>
      <c r="H1630" s="27">
        <v>19740</v>
      </c>
      <c r="I1630" s="27"/>
      <c r="J1630" s="27"/>
      <c r="K1630" s="27"/>
      <c r="L1630" s="27">
        <f t="shared" si="5430"/>
        <v>6330</v>
      </c>
      <c r="M1630" s="27">
        <f t="shared" si="5431"/>
        <v>19740</v>
      </c>
      <c r="N1630" s="27">
        <f t="shared" si="5432"/>
        <v>19740</v>
      </c>
      <c r="O1630" s="27">
        <v>7000</v>
      </c>
      <c r="P1630" s="27"/>
      <c r="Q1630" s="27"/>
      <c r="R1630" s="27">
        <f t="shared" si="5433"/>
        <v>13330</v>
      </c>
      <c r="S1630" s="27">
        <f t="shared" si="5434"/>
        <v>19740</v>
      </c>
      <c r="T1630" s="27">
        <f t="shared" si="5435"/>
        <v>19740</v>
      </c>
      <c r="U1630" s="27"/>
      <c r="V1630" s="27"/>
      <c r="W1630" s="27"/>
      <c r="X1630" s="27">
        <f t="shared" si="5436"/>
        <v>13330</v>
      </c>
      <c r="Y1630" s="27">
        <f t="shared" si="5437"/>
        <v>19740</v>
      </c>
      <c r="Z1630" s="27">
        <f t="shared" si="5438"/>
        <v>19740</v>
      </c>
      <c r="AA1630" s="27"/>
      <c r="AB1630" s="27"/>
      <c r="AC1630" s="27"/>
      <c r="AD1630" s="27">
        <f t="shared" si="5439"/>
        <v>13330</v>
      </c>
      <c r="AE1630" s="27">
        <f t="shared" si="5440"/>
        <v>19740</v>
      </c>
      <c r="AF1630" s="27">
        <f t="shared" si="5441"/>
        <v>19740</v>
      </c>
      <c r="AG1630" s="27"/>
      <c r="AH1630" s="27"/>
      <c r="AI1630" s="27"/>
      <c r="AJ1630" s="27">
        <f t="shared" si="5442"/>
        <v>13330</v>
      </c>
      <c r="AK1630" s="27">
        <f t="shared" si="5443"/>
        <v>19740</v>
      </c>
      <c r="AL1630" s="27">
        <f t="shared" si="5444"/>
        <v>19740</v>
      </c>
      <c r="AM1630" s="27"/>
      <c r="AN1630" s="27"/>
      <c r="AO1630" s="27"/>
      <c r="AP1630" s="27">
        <f t="shared" si="5445"/>
        <v>13330</v>
      </c>
      <c r="AQ1630" s="27">
        <f t="shared" si="5446"/>
        <v>19740</v>
      </c>
      <c r="AR1630" s="27">
        <f t="shared" si="5447"/>
        <v>19740</v>
      </c>
      <c r="AS1630" s="27"/>
      <c r="AT1630" s="27"/>
      <c r="AU1630" s="27"/>
      <c r="AV1630" s="27">
        <f t="shared" si="5448"/>
        <v>13330</v>
      </c>
      <c r="AW1630" s="27">
        <f t="shared" si="5449"/>
        <v>19740</v>
      </c>
      <c r="AX1630" s="27">
        <f t="shared" si="5450"/>
        <v>19740</v>
      </c>
      <c r="AY1630" s="27"/>
      <c r="AZ1630" s="27"/>
      <c r="BA1630" s="27"/>
      <c r="BB1630" s="27">
        <f t="shared" si="5451"/>
        <v>13330</v>
      </c>
      <c r="BC1630" s="27">
        <f t="shared" si="5452"/>
        <v>19740</v>
      </c>
      <c r="BD1630" s="27">
        <f t="shared" si="5453"/>
        <v>19740</v>
      </c>
      <c r="BE1630" s="27"/>
      <c r="BF1630" s="27"/>
      <c r="BG1630" s="27"/>
      <c r="BH1630" s="27">
        <f t="shared" si="5421"/>
        <v>13330</v>
      </c>
      <c r="BI1630" s="27">
        <f t="shared" si="5422"/>
        <v>19740</v>
      </c>
      <c r="BJ1630" s="27">
        <f t="shared" si="5423"/>
        <v>19740</v>
      </c>
      <c r="BK1630" s="27"/>
      <c r="BL1630" s="27"/>
      <c r="BM1630" s="27"/>
      <c r="BN1630" s="27">
        <f t="shared" si="5424"/>
        <v>13330</v>
      </c>
      <c r="BO1630" s="27">
        <f t="shared" si="5425"/>
        <v>19740</v>
      </c>
      <c r="BP1630" s="27">
        <f t="shared" si="5426"/>
        <v>19740</v>
      </c>
      <c r="BQ1630" s="27"/>
      <c r="BR1630" s="27"/>
      <c r="BS1630" s="27">
        <f t="shared" si="5427"/>
        <v>13330</v>
      </c>
      <c r="BT1630" s="27">
        <f t="shared" si="5428"/>
        <v>19740</v>
      </c>
      <c r="BU1630" s="27">
        <f t="shared" si="5429"/>
        <v>19740</v>
      </c>
      <c r="BV1630" s="27"/>
      <c r="BW1630" s="27"/>
      <c r="BX1630" s="27">
        <f t="shared" si="5454"/>
        <v>13330</v>
      </c>
      <c r="BY1630" s="27">
        <f t="shared" si="5455"/>
        <v>19740</v>
      </c>
      <c r="BZ1630" s="27">
        <f t="shared" si="5456"/>
        <v>19740</v>
      </c>
      <c r="CA1630" s="27"/>
      <c r="CB1630" s="20">
        <v>0</v>
      </c>
      <c r="CC1630" s="35"/>
    </row>
    <row r="1631" spans="1:87" ht="31.2" hidden="1" x14ac:dyDescent="0.3">
      <c r="A1631" s="36" t="s">
        <v>938</v>
      </c>
      <c r="B1631" s="36"/>
      <c r="C1631" s="34"/>
      <c r="D1631" s="18"/>
      <c r="E1631" s="34" t="s">
        <v>939</v>
      </c>
      <c r="F1631" s="27">
        <f t="shared" si="5585"/>
        <v>20821.3</v>
      </c>
      <c r="G1631" s="27">
        <f t="shared" si="5586"/>
        <v>21357</v>
      </c>
      <c r="H1631" s="27">
        <f t="shared" si="5587"/>
        <v>21357</v>
      </c>
      <c r="I1631" s="27">
        <f t="shared" si="5544"/>
        <v>2918</v>
      </c>
      <c r="J1631" s="27">
        <f t="shared" si="5545"/>
        <v>2918.1</v>
      </c>
      <c r="K1631" s="27">
        <f t="shared" si="5546"/>
        <v>2918.1</v>
      </c>
      <c r="L1631" s="27">
        <f t="shared" si="5430"/>
        <v>23739.3</v>
      </c>
      <c r="M1631" s="27">
        <f t="shared" si="5431"/>
        <v>24275.1</v>
      </c>
      <c r="N1631" s="27">
        <f t="shared" si="5432"/>
        <v>24275.1</v>
      </c>
      <c r="O1631" s="27">
        <f t="shared" si="5547"/>
        <v>0</v>
      </c>
      <c r="P1631" s="27">
        <f t="shared" si="5548"/>
        <v>0</v>
      </c>
      <c r="Q1631" s="27">
        <f t="shared" si="5549"/>
        <v>0</v>
      </c>
      <c r="R1631" s="27">
        <f t="shared" si="5433"/>
        <v>23739.3</v>
      </c>
      <c r="S1631" s="27">
        <f t="shared" si="5434"/>
        <v>24275.1</v>
      </c>
      <c r="T1631" s="27">
        <f t="shared" si="5435"/>
        <v>24275.1</v>
      </c>
      <c r="U1631" s="27">
        <f t="shared" si="5550"/>
        <v>0</v>
      </c>
      <c r="V1631" s="27">
        <f t="shared" si="5551"/>
        <v>0</v>
      </c>
      <c r="W1631" s="27">
        <f t="shared" si="5552"/>
        <v>0</v>
      </c>
      <c r="X1631" s="27">
        <f t="shared" si="5436"/>
        <v>23739.3</v>
      </c>
      <c r="Y1631" s="27">
        <f t="shared" si="5437"/>
        <v>24275.1</v>
      </c>
      <c r="Z1631" s="27">
        <f t="shared" si="5438"/>
        <v>24275.1</v>
      </c>
      <c r="AA1631" s="27">
        <f t="shared" si="5553"/>
        <v>0</v>
      </c>
      <c r="AB1631" s="27">
        <f t="shared" si="5554"/>
        <v>0</v>
      </c>
      <c r="AC1631" s="27">
        <f t="shared" si="5555"/>
        <v>0</v>
      </c>
      <c r="AD1631" s="27">
        <f t="shared" si="5439"/>
        <v>23739.3</v>
      </c>
      <c r="AE1631" s="27">
        <f t="shared" si="5440"/>
        <v>24275.1</v>
      </c>
      <c r="AF1631" s="27">
        <f t="shared" si="5441"/>
        <v>24275.1</v>
      </c>
      <c r="AG1631" s="27">
        <f t="shared" si="5556"/>
        <v>0</v>
      </c>
      <c r="AH1631" s="27">
        <f t="shared" si="5557"/>
        <v>0</v>
      </c>
      <c r="AI1631" s="27">
        <f t="shared" si="5558"/>
        <v>0</v>
      </c>
      <c r="AJ1631" s="27">
        <f t="shared" si="5442"/>
        <v>23739.3</v>
      </c>
      <c r="AK1631" s="27">
        <f t="shared" si="5443"/>
        <v>24275.1</v>
      </c>
      <c r="AL1631" s="27">
        <f t="shared" si="5444"/>
        <v>24275.1</v>
      </c>
      <c r="AM1631" s="27">
        <f t="shared" si="5559"/>
        <v>-1919.0540000000001</v>
      </c>
      <c r="AN1631" s="27">
        <f t="shared" si="5560"/>
        <v>0</v>
      </c>
      <c r="AO1631" s="27">
        <f t="shared" si="5561"/>
        <v>0</v>
      </c>
      <c r="AP1631" s="27">
        <f t="shared" si="5445"/>
        <v>21820.245999999999</v>
      </c>
      <c r="AQ1631" s="27">
        <f t="shared" si="5446"/>
        <v>24275.1</v>
      </c>
      <c r="AR1631" s="27">
        <f t="shared" si="5447"/>
        <v>24275.1</v>
      </c>
      <c r="AS1631" s="27">
        <f t="shared" si="5562"/>
        <v>0</v>
      </c>
      <c r="AT1631" s="27">
        <f t="shared" si="5563"/>
        <v>0</v>
      </c>
      <c r="AU1631" s="27">
        <f t="shared" si="5564"/>
        <v>0</v>
      </c>
      <c r="AV1631" s="27">
        <f t="shared" si="5448"/>
        <v>21820.245999999999</v>
      </c>
      <c r="AW1631" s="27">
        <f t="shared" si="5449"/>
        <v>24275.1</v>
      </c>
      <c r="AX1631" s="27">
        <f t="shared" si="5450"/>
        <v>24275.1</v>
      </c>
      <c r="AY1631" s="27">
        <f t="shared" si="5565"/>
        <v>1402.0619999999999</v>
      </c>
      <c r="AZ1631" s="27">
        <f t="shared" si="5566"/>
        <v>5238.0640000000003</v>
      </c>
      <c r="BA1631" s="27">
        <f t="shared" si="5567"/>
        <v>3965.3240000000001</v>
      </c>
      <c r="BB1631" s="27">
        <f t="shared" si="5451"/>
        <v>23222.307999999997</v>
      </c>
      <c r="BC1631" s="27">
        <f t="shared" si="5452"/>
        <v>29513.163999999997</v>
      </c>
      <c r="BD1631" s="27">
        <f t="shared" si="5453"/>
        <v>28240.423999999999</v>
      </c>
      <c r="BE1631" s="27">
        <f t="shared" si="5568"/>
        <v>0</v>
      </c>
      <c r="BF1631" s="27">
        <f t="shared" si="5569"/>
        <v>0</v>
      </c>
      <c r="BG1631" s="27">
        <f t="shared" si="5570"/>
        <v>0</v>
      </c>
      <c r="BH1631" s="27">
        <f t="shared" si="5421"/>
        <v>23222.307999999997</v>
      </c>
      <c r="BI1631" s="27">
        <f t="shared" si="5422"/>
        <v>29513.163999999997</v>
      </c>
      <c r="BJ1631" s="27">
        <f t="shared" si="5423"/>
        <v>28240.423999999999</v>
      </c>
      <c r="BK1631" s="27">
        <f t="shared" si="5571"/>
        <v>0</v>
      </c>
      <c r="BL1631" s="27">
        <f t="shared" si="5572"/>
        <v>279.3</v>
      </c>
      <c r="BM1631" s="27">
        <f t="shared" si="5573"/>
        <v>0</v>
      </c>
      <c r="BN1631" s="27">
        <f t="shared" si="5424"/>
        <v>23222.307999999997</v>
      </c>
      <c r="BO1631" s="27">
        <f t="shared" si="5425"/>
        <v>29792.463999999996</v>
      </c>
      <c r="BP1631" s="27">
        <f t="shared" si="5426"/>
        <v>28240.423999999999</v>
      </c>
      <c r="BQ1631" s="27">
        <f t="shared" si="5574"/>
        <v>0</v>
      </c>
      <c r="BR1631" s="27">
        <f t="shared" si="5575"/>
        <v>0</v>
      </c>
      <c r="BS1631" s="27">
        <f t="shared" si="5427"/>
        <v>23222.307999999997</v>
      </c>
      <c r="BT1631" s="27">
        <f t="shared" si="5428"/>
        <v>29792.463999999996</v>
      </c>
      <c r="BU1631" s="27">
        <f t="shared" si="5429"/>
        <v>28240.423999999999</v>
      </c>
      <c r="BV1631" s="27">
        <f t="shared" si="5576"/>
        <v>0</v>
      </c>
      <c r="BW1631" s="27">
        <f t="shared" si="5577"/>
        <v>0</v>
      </c>
      <c r="BX1631" s="27">
        <f t="shared" si="5454"/>
        <v>23222.307999999997</v>
      </c>
      <c r="BY1631" s="27">
        <f t="shared" si="5455"/>
        <v>29792.463999999996</v>
      </c>
      <c r="BZ1631" s="27">
        <f t="shared" si="5456"/>
        <v>28240.423999999999</v>
      </c>
      <c r="CA1631" s="27">
        <f t="shared" si="5578"/>
        <v>0</v>
      </c>
      <c r="CB1631" s="20">
        <v>0</v>
      </c>
      <c r="CC1631" s="35">
        <v>171</v>
      </c>
      <c r="CI1631" s="1" t="s">
        <v>30</v>
      </c>
    </row>
    <row r="1632" spans="1:87" ht="31.2" hidden="1" x14ac:dyDescent="0.3">
      <c r="A1632" s="36" t="s">
        <v>938</v>
      </c>
      <c r="B1632" s="19">
        <v>200</v>
      </c>
      <c r="C1632" s="18"/>
      <c r="D1632" s="18"/>
      <c r="E1632" s="34" t="s">
        <v>39</v>
      </c>
      <c r="F1632" s="27">
        <f t="shared" si="5585"/>
        <v>20821.3</v>
      </c>
      <c r="G1632" s="27">
        <f t="shared" si="5586"/>
        <v>21357</v>
      </c>
      <c r="H1632" s="27">
        <f t="shared" si="5587"/>
        <v>21357</v>
      </c>
      <c r="I1632" s="27">
        <f t="shared" si="5544"/>
        <v>2918</v>
      </c>
      <c r="J1632" s="27">
        <f t="shared" si="5545"/>
        <v>2918.1</v>
      </c>
      <c r="K1632" s="27">
        <f t="shared" si="5546"/>
        <v>2918.1</v>
      </c>
      <c r="L1632" s="27">
        <f t="shared" si="5430"/>
        <v>23739.3</v>
      </c>
      <c r="M1632" s="27">
        <f t="shared" si="5431"/>
        <v>24275.1</v>
      </c>
      <c r="N1632" s="27">
        <f t="shared" si="5432"/>
        <v>24275.1</v>
      </c>
      <c r="O1632" s="27">
        <f t="shared" si="5547"/>
        <v>0</v>
      </c>
      <c r="P1632" s="27">
        <f t="shared" si="5548"/>
        <v>0</v>
      </c>
      <c r="Q1632" s="27">
        <f t="shared" si="5549"/>
        <v>0</v>
      </c>
      <c r="R1632" s="27">
        <f t="shared" si="5433"/>
        <v>23739.3</v>
      </c>
      <c r="S1632" s="27">
        <f t="shared" si="5434"/>
        <v>24275.1</v>
      </c>
      <c r="T1632" s="27">
        <f t="shared" si="5435"/>
        <v>24275.1</v>
      </c>
      <c r="U1632" s="27">
        <f t="shared" si="5550"/>
        <v>0</v>
      </c>
      <c r="V1632" s="27">
        <f t="shared" si="5551"/>
        <v>0</v>
      </c>
      <c r="W1632" s="27">
        <f t="shared" si="5552"/>
        <v>0</v>
      </c>
      <c r="X1632" s="27">
        <f t="shared" si="5436"/>
        <v>23739.3</v>
      </c>
      <c r="Y1632" s="27">
        <f t="shared" si="5437"/>
        <v>24275.1</v>
      </c>
      <c r="Z1632" s="27">
        <f t="shared" si="5438"/>
        <v>24275.1</v>
      </c>
      <c r="AA1632" s="27">
        <f t="shared" si="5553"/>
        <v>0</v>
      </c>
      <c r="AB1632" s="27">
        <f t="shared" si="5554"/>
        <v>0</v>
      </c>
      <c r="AC1632" s="27">
        <f t="shared" si="5555"/>
        <v>0</v>
      </c>
      <c r="AD1632" s="27">
        <f t="shared" si="5439"/>
        <v>23739.3</v>
      </c>
      <c r="AE1632" s="27">
        <f t="shared" si="5440"/>
        <v>24275.1</v>
      </c>
      <c r="AF1632" s="27">
        <f t="shared" si="5441"/>
        <v>24275.1</v>
      </c>
      <c r="AG1632" s="27">
        <f t="shared" si="5556"/>
        <v>0</v>
      </c>
      <c r="AH1632" s="27">
        <f t="shared" si="5557"/>
        <v>0</v>
      </c>
      <c r="AI1632" s="27">
        <f t="shared" si="5558"/>
        <v>0</v>
      </c>
      <c r="AJ1632" s="27">
        <f t="shared" si="5442"/>
        <v>23739.3</v>
      </c>
      <c r="AK1632" s="27">
        <f t="shared" si="5443"/>
        <v>24275.1</v>
      </c>
      <c r="AL1632" s="27">
        <f t="shared" si="5444"/>
        <v>24275.1</v>
      </c>
      <c r="AM1632" s="27">
        <f t="shared" si="5559"/>
        <v>-1919.0540000000001</v>
      </c>
      <c r="AN1632" s="27">
        <f t="shared" si="5560"/>
        <v>0</v>
      </c>
      <c r="AO1632" s="27">
        <f t="shared" si="5561"/>
        <v>0</v>
      </c>
      <c r="AP1632" s="27">
        <f t="shared" si="5445"/>
        <v>21820.245999999999</v>
      </c>
      <c r="AQ1632" s="27">
        <f t="shared" si="5446"/>
        <v>24275.1</v>
      </c>
      <c r="AR1632" s="27">
        <f t="shared" si="5447"/>
        <v>24275.1</v>
      </c>
      <c r="AS1632" s="27">
        <f t="shared" si="5562"/>
        <v>0</v>
      </c>
      <c r="AT1632" s="27">
        <f t="shared" si="5563"/>
        <v>0</v>
      </c>
      <c r="AU1632" s="27">
        <f t="shared" si="5564"/>
        <v>0</v>
      </c>
      <c r="AV1632" s="27">
        <f t="shared" si="5448"/>
        <v>21820.245999999999</v>
      </c>
      <c r="AW1632" s="27">
        <f t="shared" si="5449"/>
        <v>24275.1</v>
      </c>
      <c r="AX1632" s="27">
        <f t="shared" si="5450"/>
        <v>24275.1</v>
      </c>
      <c r="AY1632" s="27">
        <f t="shared" si="5565"/>
        <v>1402.0619999999999</v>
      </c>
      <c r="AZ1632" s="27">
        <f t="shared" si="5566"/>
        <v>5238.0640000000003</v>
      </c>
      <c r="BA1632" s="27">
        <f t="shared" si="5567"/>
        <v>3965.3240000000001</v>
      </c>
      <c r="BB1632" s="27">
        <f t="shared" si="5451"/>
        <v>23222.307999999997</v>
      </c>
      <c r="BC1632" s="27">
        <f t="shared" si="5452"/>
        <v>29513.163999999997</v>
      </c>
      <c r="BD1632" s="27">
        <f t="shared" si="5453"/>
        <v>28240.423999999999</v>
      </c>
      <c r="BE1632" s="27">
        <f t="shared" si="5568"/>
        <v>0</v>
      </c>
      <c r="BF1632" s="27">
        <f t="shared" si="5569"/>
        <v>0</v>
      </c>
      <c r="BG1632" s="27">
        <f t="shared" si="5570"/>
        <v>0</v>
      </c>
      <c r="BH1632" s="27">
        <f t="shared" si="5421"/>
        <v>23222.307999999997</v>
      </c>
      <c r="BI1632" s="27">
        <f t="shared" si="5422"/>
        <v>29513.163999999997</v>
      </c>
      <c r="BJ1632" s="27">
        <f t="shared" si="5423"/>
        <v>28240.423999999999</v>
      </c>
      <c r="BK1632" s="27">
        <f t="shared" si="5571"/>
        <v>0</v>
      </c>
      <c r="BL1632" s="27">
        <f t="shared" si="5572"/>
        <v>279.3</v>
      </c>
      <c r="BM1632" s="27">
        <f t="shared" si="5573"/>
        <v>0</v>
      </c>
      <c r="BN1632" s="27">
        <f t="shared" si="5424"/>
        <v>23222.307999999997</v>
      </c>
      <c r="BO1632" s="27">
        <f t="shared" si="5425"/>
        <v>29792.463999999996</v>
      </c>
      <c r="BP1632" s="27">
        <f t="shared" si="5426"/>
        <v>28240.423999999999</v>
      </c>
      <c r="BQ1632" s="27">
        <f t="shared" si="5574"/>
        <v>0</v>
      </c>
      <c r="BR1632" s="27">
        <f t="shared" si="5575"/>
        <v>0</v>
      </c>
      <c r="BS1632" s="27">
        <f t="shared" si="5427"/>
        <v>23222.307999999997</v>
      </c>
      <c r="BT1632" s="27">
        <f t="shared" si="5428"/>
        <v>29792.463999999996</v>
      </c>
      <c r="BU1632" s="27">
        <f t="shared" si="5429"/>
        <v>28240.423999999999</v>
      </c>
      <c r="BV1632" s="27">
        <f t="shared" si="5576"/>
        <v>0</v>
      </c>
      <c r="BW1632" s="27">
        <f t="shared" si="5577"/>
        <v>0</v>
      </c>
      <c r="BX1632" s="27">
        <f t="shared" si="5454"/>
        <v>23222.307999999997</v>
      </c>
      <c r="BY1632" s="27">
        <f t="shared" si="5455"/>
        <v>29792.463999999996</v>
      </c>
      <c r="BZ1632" s="27">
        <f t="shared" si="5456"/>
        <v>28240.423999999999</v>
      </c>
      <c r="CA1632" s="27">
        <f t="shared" si="5578"/>
        <v>0</v>
      </c>
      <c r="CB1632" s="20">
        <v>0</v>
      </c>
      <c r="CC1632" s="35"/>
      <c r="CG1632" s="1" t="s">
        <v>28</v>
      </c>
    </row>
    <row r="1633" spans="1:87" ht="46.8" hidden="1" x14ac:dyDescent="0.3">
      <c r="A1633" s="36" t="s">
        <v>938</v>
      </c>
      <c r="B1633" s="19">
        <v>240</v>
      </c>
      <c r="C1633" s="18"/>
      <c r="D1633" s="18"/>
      <c r="E1633" s="34" t="s">
        <v>40</v>
      </c>
      <c r="F1633" s="27">
        <f t="shared" si="5585"/>
        <v>20821.3</v>
      </c>
      <c r="G1633" s="27">
        <f t="shared" si="5586"/>
        <v>21357</v>
      </c>
      <c r="H1633" s="27">
        <f t="shared" si="5587"/>
        <v>21357</v>
      </c>
      <c r="I1633" s="27">
        <f>I1634+I1635</f>
        <v>2918</v>
      </c>
      <c r="J1633" s="27">
        <f>J1634+J1635</f>
        <v>2918.1</v>
      </c>
      <c r="K1633" s="27">
        <f>K1634+K1635</f>
        <v>2918.1</v>
      </c>
      <c r="L1633" s="27">
        <f t="shared" si="5430"/>
        <v>23739.3</v>
      </c>
      <c r="M1633" s="27">
        <f t="shared" si="5431"/>
        <v>24275.1</v>
      </c>
      <c r="N1633" s="27">
        <f t="shared" si="5432"/>
        <v>24275.1</v>
      </c>
      <c r="O1633" s="27">
        <f>O1634+O1635</f>
        <v>0</v>
      </c>
      <c r="P1633" s="27">
        <f>P1634+P1635</f>
        <v>0</v>
      </c>
      <c r="Q1633" s="27">
        <f>Q1634+Q1635</f>
        <v>0</v>
      </c>
      <c r="R1633" s="27">
        <f t="shared" si="5433"/>
        <v>23739.3</v>
      </c>
      <c r="S1633" s="27">
        <f t="shared" si="5434"/>
        <v>24275.1</v>
      </c>
      <c r="T1633" s="27">
        <f t="shared" si="5435"/>
        <v>24275.1</v>
      </c>
      <c r="U1633" s="27">
        <f>U1634+U1635</f>
        <v>0</v>
      </c>
      <c r="V1633" s="27">
        <f>V1634+V1635</f>
        <v>0</v>
      </c>
      <c r="W1633" s="27">
        <f>W1634+W1635</f>
        <v>0</v>
      </c>
      <c r="X1633" s="27">
        <f t="shared" si="5436"/>
        <v>23739.3</v>
      </c>
      <c r="Y1633" s="27">
        <f t="shared" si="5437"/>
        <v>24275.1</v>
      </c>
      <c r="Z1633" s="27">
        <f t="shared" si="5438"/>
        <v>24275.1</v>
      </c>
      <c r="AA1633" s="27">
        <f>AA1634+AA1635</f>
        <v>0</v>
      </c>
      <c r="AB1633" s="27">
        <f>AB1634+AB1635</f>
        <v>0</v>
      </c>
      <c r="AC1633" s="27">
        <f>AC1634+AC1635</f>
        <v>0</v>
      </c>
      <c r="AD1633" s="27">
        <f t="shared" si="5439"/>
        <v>23739.3</v>
      </c>
      <c r="AE1633" s="27">
        <f t="shared" si="5440"/>
        <v>24275.1</v>
      </c>
      <c r="AF1633" s="27">
        <f t="shared" si="5441"/>
        <v>24275.1</v>
      </c>
      <c r="AG1633" s="27">
        <f>AG1634+AG1635</f>
        <v>0</v>
      </c>
      <c r="AH1633" s="27">
        <f>AH1634+AH1635</f>
        <v>0</v>
      </c>
      <c r="AI1633" s="27">
        <f>AI1634+AI1635</f>
        <v>0</v>
      </c>
      <c r="AJ1633" s="27">
        <f t="shared" si="5442"/>
        <v>23739.3</v>
      </c>
      <c r="AK1633" s="27">
        <f t="shared" si="5443"/>
        <v>24275.1</v>
      </c>
      <c r="AL1633" s="27">
        <f t="shared" si="5444"/>
        <v>24275.1</v>
      </c>
      <c r="AM1633" s="27">
        <f>AM1634+AM1635</f>
        <v>-1919.0540000000001</v>
      </c>
      <c r="AN1633" s="27">
        <f>AN1634+AN1635</f>
        <v>0</v>
      </c>
      <c r="AO1633" s="27">
        <f>AO1634+AO1635</f>
        <v>0</v>
      </c>
      <c r="AP1633" s="27">
        <f t="shared" si="5445"/>
        <v>21820.245999999999</v>
      </c>
      <c r="AQ1633" s="27">
        <f t="shared" si="5446"/>
        <v>24275.1</v>
      </c>
      <c r="AR1633" s="27">
        <f t="shared" si="5447"/>
        <v>24275.1</v>
      </c>
      <c r="AS1633" s="27">
        <f>AS1634+AS1635</f>
        <v>0</v>
      </c>
      <c r="AT1633" s="27">
        <f>AT1634+AT1635</f>
        <v>0</v>
      </c>
      <c r="AU1633" s="27">
        <f>AU1634+AU1635</f>
        <v>0</v>
      </c>
      <c r="AV1633" s="27">
        <f t="shared" si="5448"/>
        <v>21820.245999999999</v>
      </c>
      <c r="AW1633" s="27">
        <f t="shared" si="5449"/>
        <v>24275.1</v>
      </c>
      <c r="AX1633" s="27">
        <f t="shared" si="5450"/>
        <v>24275.1</v>
      </c>
      <c r="AY1633" s="27">
        <f>AY1634+AY1635</f>
        <v>1402.0619999999999</v>
      </c>
      <c r="AZ1633" s="27">
        <f>AZ1634+AZ1635</f>
        <v>5238.0640000000003</v>
      </c>
      <c r="BA1633" s="27">
        <f>BA1634+BA1635</f>
        <v>3965.3240000000001</v>
      </c>
      <c r="BB1633" s="27">
        <f t="shared" si="5451"/>
        <v>23222.307999999997</v>
      </c>
      <c r="BC1633" s="27">
        <f t="shared" si="5452"/>
        <v>29513.163999999997</v>
      </c>
      <c r="BD1633" s="27">
        <f t="shared" si="5453"/>
        <v>28240.423999999999</v>
      </c>
      <c r="BE1633" s="27">
        <f>BE1634+BE1635</f>
        <v>0</v>
      </c>
      <c r="BF1633" s="27">
        <f>BF1634+BF1635</f>
        <v>0</v>
      </c>
      <c r="BG1633" s="27">
        <f>BG1634+BG1635</f>
        <v>0</v>
      </c>
      <c r="BH1633" s="27">
        <f t="shared" ref="BH1633:BH1696" si="5588">BB1633+BE1633</f>
        <v>23222.307999999997</v>
      </c>
      <c r="BI1633" s="27">
        <f t="shared" ref="BI1633:BI1696" si="5589">BC1633+BF1633</f>
        <v>29513.163999999997</v>
      </c>
      <c r="BJ1633" s="27">
        <f t="shared" ref="BJ1633:BJ1696" si="5590">BD1633+BG1633</f>
        <v>28240.423999999999</v>
      </c>
      <c r="BK1633" s="27">
        <f>BK1634+BK1635</f>
        <v>0</v>
      </c>
      <c r="BL1633" s="27">
        <f>BL1634+BL1635</f>
        <v>279.3</v>
      </c>
      <c r="BM1633" s="27">
        <f>BM1634+BM1635</f>
        <v>0</v>
      </c>
      <c r="BN1633" s="27">
        <f t="shared" ref="BN1633:BN1696" si="5591">BH1633+BK1633</f>
        <v>23222.307999999997</v>
      </c>
      <c r="BO1633" s="27">
        <f t="shared" ref="BO1633:BO1696" si="5592">BI1633+BL1633</f>
        <v>29792.463999999996</v>
      </c>
      <c r="BP1633" s="27">
        <f t="shared" ref="BP1633:BP1696" si="5593">BJ1633+BM1633</f>
        <v>28240.423999999999</v>
      </c>
      <c r="BQ1633" s="27">
        <f>BQ1634+BQ1635</f>
        <v>0</v>
      </c>
      <c r="BR1633" s="27">
        <f>BR1634+BR1635</f>
        <v>0</v>
      </c>
      <c r="BS1633" s="27">
        <f t="shared" ref="BS1633:BS1696" si="5594">BQ1633+BN1633</f>
        <v>23222.307999999997</v>
      </c>
      <c r="BT1633" s="27">
        <f t="shared" ref="BT1633:BT1696" si="5595">BR1633+BO1633</f>
        <v>29792.463999999996</v>
      </c>
      <c r="BU1633" s="27">
        <f t="shared" ref="BU1633:BU1696" si="5596">BP1633</f>
        <v>28240.423999999999</v>
      </c>
      <c r="BV1633" s="27">
        <f>BV1634+BV1635</f>
        <v>0</v>
      </c>
      <c r="BW1633" s="27">
        <f>BW1634+BW1635</f>
        <v>0</v>
      </c>
      <c r="BX1633" s="27">
        <f t="shared" si="5454"/>
        <v>23222.307999999997</v>
      </c>
      <c r="BY1633" s="27">
        <f t="shared" si="5455"/>
        <v>29792.463999999996</v>
      </c>
      <c r="BZ1633" s="27">
        <f t="shared" si="5456"/>
        <v>28240.423999999999</v>
      </c>
      <c r="CA1633" s="27">
        <f>CA1634+CA1635</f>
        <v>0</v>
      </c>
      <c r="CB1633" s="20">
        <v>0</v>
      </c>
      <c r="CC1633" s="35"/>
      <c r="CH1633" s="1" t="s">
        <v>29</v>
      </c>
    </row>
    <row r="1634" spans="1:87" hidden="1" x14ac:dyDescent="0.3">
      <c r="A1634" s="36" t="s">
        <v>938</v>
      </c>
      <c r="B1634" s="19">
        <v>240</v>
      </c>
      <c r="C1634" s="18" t="s">
        <v>392</v>
      </c>
      <c r="D1634" s="18" t="s">
        <v>104</v>
      </c>
      <c r="E1634" s="34" t="s">
        <v>674</v>
      </c>
      <c r="F1634" s="27">
        <v>20821.3</v>
      </c>
      <c r="G1634" s="27">
        <v>21357</v>
      </c>
      <c r="H1634" s="27">
        <v>21357</v>
      </c>
      <c r="I1634" s="27"/>
      <c r="J1634" s="27"/>
      <c r="K1634" s="27"/>
      <c r="L1634" s="27">
        <f t="shared" si="5430"/>
        <v>20821.3</v>
      </c>
      <c r="M1634" s="27">
        <f t="shared" si="5431"/>
        <v>21357</v>
      </c>
      <c r="N1634" s="27">
        <f t="shared" si="5432"/>
        <v>21357</v>
      </c>
      <c r="O1634" s="27"/>
      <c r="P1634" s="27"/>
      <c r="Q1634" s="27"/>
      <c r="R1634" s="27">
        <f t="shared" si="5433"/>
        <v>20821.3</v>
      </c>
      <c r="S1634" s="27">
        <f t="shared" si="5434"/>
        <v>21357</v>
      </c>
      <c r="T1634" s="27">
        <f t="shared" si="5435"/>
        <v>21357</v>
      </c>
      <c r="U1634" s="27"/>
      <c r="V1634" s="27"/>
      <c r="W1634" s="27"/>
      <c r="X1634" s="27">
        <f t="shared" si="5436"/>
        <v>20821.3</v>
      </c>
      <c r="Y1634" s="27">
        <f t="shared" si="5437"/>
        <v>21357</v>
      </c>
      <c r="Z1634" s="27">
        <f t="shared" si="5438"/>
        <v>21357</v>
      </c>
      <c r="AA1634" s="27"/>
      <c r="AB1634" s="27"/>
      <c r="AC1634" s="27"/>
      <c r="AD1634" s="27">
        <f t="shared" si="5439"/>
        <v>20821.3</v>
      </c>
      <c r="AE1634" s="27">
        <f t="shared" si="5440"/>
        <v>21357</v>
      </c>
      <c r="AF1634" s="27">
        <f t="shared" si="5441"/>
        <v>21357</v>
      </c>
      <c r="AG1634" s="27"/>
      <c r="AH1634" s="27"/>
      <c r="AI1634" s="27"/>
      <c r="AJ1634" s="27">
        <f t="shared" si="5442"/>
        <v>20821.3</v>
      </c>
      <c r="AK1634" s="27">
        <f t="shared" si="5443"/>
        <v>21357</v>
      </c>
      <c r="AL1634" s="27">
        <f t="shared" si="5444"/>
        <v>21357</v>
      </c>
      <c r="AM1634" s="27">
        <v>-1919.0540000000001</v>
      </c>
      <c r="AN1634" s="27"/>
      <c r="AO1634" s="27"/>
      <c r="AP1634" s="27">
        <f t="shared" si="5445"/>
        <v>18902.245999999999</v>
      </c>
      <c r="AQ1634" s="27">
        <f t="shared" si="5446"/>
        <v>21357</v>
      </c>
      <c r="AR1634" s="27">
        <f t="shared" si="5447"/>
        <v>21357</v>
      </c>
      <c r="AS1634" s="27"/>
      <c r="AT1634" s="27"/>
      <c r="AU1634" s="27"/>
      <c r="AV1634" s="27">
        <f t="shared" si="5448"/>
        <v>18902.245999999999</v>
      </c>
      <c r="AW1634" s="27">
        <f t="shared" si="5449"/>
        <v>21357</v>
      </c>
      <c r="AX1634" s="27">
        <f t="shared" si="5450"/>
        <v>21357</v>
      </c>
      <c r="AY1634" s="27"/>
      <c r="AZ1634" s="27"/>
      <c r="BA1634" s="27"/>
      <c r="BB1634" s="27">
        <f t="shared" si="5451"/>
        <v>18902.245999999999</v>
      </c>
      <c r="BC1634" s="27">
        <f t="shared" si="5452"/>
        <v>21357</v>
      </c>
      <c r="BD1634" s="27">
        <f t="shared" si="5453"/>
        <v>21357</v>
      </c>
      <c r="BE1634" s="27"/>
      <c r="BF1634" s="27"/>
      <c r="BG1634" s="27"/>
      <c r="BH1634" s="27">
        <f t="shared" si="5588"/>
        <v>18902.245999999999</v>
      </c>
      <c r="BI1634" s="27">
        <f t="shared" si="5589"/>
        <v>21357</v>
      </c>
      <c r="BJ1634" s="27">
        <f t="shared" si="5590"/>
        <v>21357</v>
      </c>
      <c r="BK1634" s="27"/>
      <c r="BL1634" s="27">
        <v>279.3</v>
      </c>
      <c r="BM1634" s="27"/>
      <c r="BN1634" s="27">
        <f t="shared" si="5591"/>
        <v>18902.245999999999</v>
      </c>
      <c r="BO1634" s="27">
        <f t="shared" si="5592"/>
        <v>21636.3</v>
      </c>
      <c r="BP1634" s="27">
        <f t="shared" si="5593"/>
        <v>21357</v>
      </c>
      <c r="BQ1634" s="27"/>
      <c r="BR1634" s="27"/>
      <c r="BS1634" s="27">
        <f t="shared" si="5594"/>
        <v>18902.245999999999</v>
      </c>
      <c r="BT1634" s="27">
        <f t="shared" si="5595"/>
        <v>21636.3</v>
      </c>
      <c r="BU1634" s="27">
        <f t="shared" si="5596"/>
        <v>21357</v>
      </c>
      <c r="BV1634" s="27"/>
      <c r="BW1634" s="27"/>
      <c r="BX1634" s="27">
        <f t="shared" si="5454"/>
        <v>18902.245999999999</v>
      </c>
      <c r="BY1634" s="27">
        <f t="shared" si="5455"/>
        <v>21636.3</v>
      </c>
      <c r="BZ1634" s="27">
        <f t="shared" si="5456"/>
        <v>21357</v>
      </c>
      <c r="CA1634" s="27"/>
      <c r="CB1634" s="20">
        <v>0</v>
      </c>
      <c r="CC1634" s="35"/>
    </row>
    <row r="1635" spans="1:87" hidden="1" x14ac:dyDescent="0.3">
      <c r="A1635" s="36" t="s">
        <v>938</v>
      </c>
      <c r="B1635" s="19">
        <v>240</v>
      </c>
      <c r="C1635" s="18" t="s">
        <v>65</v>
      </c>
      <c r="D1635" s="18" t="s">
        <v>66</v>
      </c>
      <c r="E1635" s="34" t="s">
        <v>67</v>
      </c>
      <c r="F1635" s="27"/>
      <c r="G1635" s="27"/>
      <c r="H1635" s="27"/>
      <c r="I1635" s="27">
        <v>2918</v>
      </c>
      <c r="J1635" s="27">
        <v>2918.1</v>
      </c>
      <c r="K1635" s="27">
        <v>2918.1</v>
      </c>
      <c r="L1635" s="27">
        <f t="shared" si="5430"/>
        <v>2918</v>
      </c>
      <c r="M1635" s="27">
        <f t="shared" si="5431"/>
        <v>2918.1</v>
      </c>
      <c r="N1635" s="27">
        <f t="shared" si="5432"/>
        <v>2918.1</v>
      </c>
      <c r="O1635" s="27"/>
      <c r="P1635" s="27"/>
      <c r="Q1635" s="27"/>
      <c r="R1635" s="27">
        <f t="shared" si="5433"/>
        <v>2918</v>
      </c>
      <c r="S1635" s="27">
        <f t="shared" si="5434"/>
        <v>2918.1</v>
      </c>
      <c r="T1635" s="27">
        <f t="shared" si="5435"/>
        <v>2918.1</v>
      </c>
      <c r="U1635" s="27"/>
      <c r="V1635" s="27"/>
      <c r="W1635" s="27"/>
      <c r="X1635" s="27">
        <f t="shared" si="5436"/>
        <v>2918</v>
      </c>
      <c r="Y1635" s="27">
        <f t="shared" si="5437"/>
        <v>2918.1</v>
      </c>
      <c r="Z1635" s="27">
        <f t="shared" si="5438"/>
        <v>2918.1</v>
      </c>
      <c r="AA1635" s="27"/>
      <c r="AB1635" s="27"/>
      <c r="AC1635" s="27"/>
      <c r="AD1635" s="27">
        <f t="shared" si="5439"/>
        <v>2918</v>
      </c>
      <c r="AE1635" s="27">
        <f t="shared" si="5440"/>
        <v>2918.1</v>
      </c>
      <c r="AF1635" s="27">
        <f t="shared" si="5441"/>
        <v>2918.1</v>
      </c>
      <c r="AG1635" s="27"/>
      <c r="AH1635" s="27"/>
      <c r="AI1635" s="27"/>
      <c r="AJ1635" s="27">
        <f t="shared" si="5442"/>
        <v>2918</v>
      </c>
      <c r="AK1635" s="27">
        <f t="shared" si="5443"/>
        <v>2918.1</v>
      </c>
      <c r="AL1635" s="27">
        <f t="shared" si="5444"/>
        <v>2918.1</v>
      </c>
      <c r="AM1635" s="27"/>
      <c r="AN1635" s="27"/>
      <c r="AO1635" s="27"/>
      <c r="AP1635" s="27">
        <f t="shared" si="5445"/>
        <v>2918</v>
      </c>
      <c r="AQ1635" s="27">
        <f t="shared" si="5446"/>
        <v>2918.1</v>
      </c>
      <c r="AR1635" s="27">
        <f t="shared" si="5447"/>
        <v>2918.1</v>
      </c>
      <c r="AS1635" s="27"/>
      <c r="AT1635" s="27"/>
      <c r="AU1635" s="27"/>
      <c r="AV1635" s="27">
        <f t="shared" si="5448"/>
        <v>2918</v>
      </c>
      <c r="AW1635" s="27">
        <f t="shared" si="5449"/>
        <v>2918.1</v>
      </c>
      <c r="AX1635" s="27">
        <f t="shared" si="5450"/>
        <v>2918.1</v>
      </c>
      <c r="AY1635" s="27">
        <v>1402.0619999999999</v>
      </c>
      <c r="AZ1635" s="27">
        <v>5238.0640000000003</v>
      </c>
      <c r="BA1635" s="27">
        <v>3965.3240000000001</v>
      </c>
      <c r="BB1635" s="27">
        <f t="shared" si="5451"/>
        <v>4320.0619999999999</v>
      </c>
      <c r="BC1635" s="27">
        <f t="shared" si="5452"/>
        <v>8156.1640000000007</v>
      </c>
      <c r="BD1635" s="27">
        <f t="shared" si="5453"/>
        <v>6883.424</v>
      </c>
      <c r="BE1635" s="27"/>
      <c r="BF1635" s="27"/>
      <c r="BG1635" s="27"/>
      <c r="BH1635" s="27">
        <f t="shared" si="5588"/>
        <v>4320.0619999999999</v>
      </c>
      <c r="BI1635" s="27">
        <f t="shared" si="5589"/>
        <v>8156.1640000000007</v>
      </c>
      <c r="BJ1635" s="27">
        <f t="shared" si="5590"/>
        <v>6883.424</v>
      </c>
      <c r="BK1635" s="27"/>
      <c r="BL1635" s="27"/>
      <c r="BM1635" s="27"/>
      <c r="BN1635" s="27">
        <f t="shared" si="5591"/>
        <v>4320.0619999999999</v>
      </c>
      <c r="BO1635" s="27">
        <f t="shared" si="5592"/>
        <v>8156.1640000000007</v>
      </c>
      <c r="BP1635" s="27">
        <f t="shared" si="5593"/>
        <v>6883.424</v>
      </c>
      <c r="BQ1635" s="27"/>
      <c r="BR1635" s="27"/>
      <c r="BS1635" s="27">
        <f t="shared" si="5594"/>
        <v>4320.0619999999999</v>
      </c>
      <c r="BT1635" s="27">
        <f t="shared" si="5595"/>
        <v>8156.1640000000007</v>
      </c>
      <c r="BU1635" s="27">
        <f t="shared" si="5596"/>
        <v>6883.424</v>
      </c>
      <c r="BV1635" s="27"/>
      <c r="BW1635" s="27"/>
      <c r="BX1635" s="27">
        <f t="shared" si="5454"/>
        <v>4320.0619999999999</v>
      </c>
      <c r="BY1635" s="27">
        <f t="shared" si="5455"/>
        <v>8156.1640000000007</v>
      </c>
      <c r="BZ1635" s="27">
        <f t="shared" si="5456"/>
        <v>6883.424</v>
      </c>
      <c r="CA1635" s="27"/>
      <c r="CB1635" s="20">
        <v>0</v>
      </c>
      <c r="CC1635" s="35">
        <v>157</v>
      </c>
    </row>
    <row r="1636" spans="1:87" ht="62.4" hidden="1" x14ac:dyDescent="0.3">
      <c r="A1636" s="36" t="s">
        <v>940</v>
      </c>
      <c r="B1636" s="36"/>
      <c r="C1636" s="34"/>
      <c r="D1636" s="18"/>
      <c r="E1636" s="34" t="s">
        <v>941</v>
      </c>
      <c r="F1636" s="27">
        <f t="shared" si="5585"/>
        <v>65230</v>
      </c>
      <c r="G1636" s="27">
        <f t="shared" si="5586"/>
        <v>0</v>
      </c>
      <c r="H1636" s="27">
        <f t="shared" si="5587"/>
        <v>0</v>
      </c>
      <c r="I1636" s="27">
        <f t="shared" ref="I1636:I1641" si="5597">I1637</f>
        <v>21189.879000000001</v>
      </c>
      <c r="J1636" s="27">
        <f t="shared" ref="J1636:J1641" si="5598">J1637</f>
        <v>0</v>
      </c>
      <c r="K1636" s="27">
        <f t="shared" ref="K1636:K1641" si="5599">K1637</f>
        <v>0</v>
      </c>
      <c r="L1636" s="27">
        <f t="shared" si="5430"/>
        <v>86419.879000000001</v>
      </c>
      <c r="M1636" s="27">
        <f t="shared" si="5431"/>
        <v>0</v>
      </c>
      <c r="N1636" s="27">
        <f t="shared" si="5432"/>
        <v>0</v>
      </c>
      <c r="O1636" s="27">
        <f t="shared" ref="O1636:O1641" si="5600">O1637</f>
        <v>0</v>
      </c>
      <c r="P1636" s="27">
        <f t="shared" ref="P1636:P1641" si="5601">P1637</f>
        <v>73749.5</v>
      </c>
      <c r="Q1636" s="27">
        <f t="shared" ref="Q1636:Q1641" si="5602">Q1637</f>
        <v>0</v>
      </c>
      <c r="R1636" s="27">
        <f t="shared" si="5433"/>
        <v>86419.879000000001</v>
      </c>
      <c r="S1636" s="27">
        <f t="shared" si="5434"/>
        <v>73749.5</v>
      </c>
      <c r="T1636" s="27">
        <f t="shared" si="5435"/>
        <v>0</v>
      </c>
      <c r="U1636" s="27">
        <f t="shared" ref="U1636:U1641" si="5603">U1637</f>
        <v>0</v>
      </c>
      <c r="V1636" s="27">
        <f t="shared" ref="V1636:V1641" si="5604">V1637</f>
        <v>0</v>
      </c>
      <c r="W1636" s="27">
        <f t="shared" ref="W1636:W1641" si="5605">W1637</f>
        <v>0</v>
      </c>
      <c r="X1636" s="27">
        <f t="shared" si="5436"/>
        <v>86419.879000000001</v>
      </c>
      <c r="Y1636" s="27">
        <f t="shared" si="5437"/>
        <v>73749.5</v>
      </c>
      <c r="Z1636" s="27">
        <f t="shared" si="5438"/>
        <v>0</v>
      </c>
      <c r="AA1636" s="27">
        <f t="shared" ref="AA1636:AA1641" si="5606">AA1637</f>
        <v>0</v>
      </c>
      <c r="AB1636" s="27">
        <f t="shared" ref="AB1636:AB1641" si="5607">AB1637</f>
        <v>0</v>
      </c>
      <c r="AC1636" s="27">
        <f t="shared" ref="AC1636:AC1641" si="5608">AC1637</f>
        <v>0</v>
      </c>
      <c r="AD1636" s="27">
        <f t="shared" si="5439"/>
        <v>86419.879000000001</v>
      </c>
      <c r="AE1636" s="27">
        <f t="shared" si="5440"/>
        <v>73749.5</v>
      </c>
      <c r="AF1636" s="27">
        <f t="shared" si="5441"/>
        <v>0</v>
      </c>
      <c r="AG1636" s="27">
        <f t="shared" ref="AG1636:AG1641" si="5609">AG1637</f>
        <v>0</v>
      </c>
      <c r="AH1636" s="27">
        <f t="shared" ref="AH1636:AH1641" si="5610">AH1637</f>
        <v>0</v>
      </c>
      <c r="AI1636" s="27">
        <f t="shared" ref="AI1636:AI1641" si="5611">AI1637</f>
        <v>0</v>
      </c>
      <c r="AJ1636" s="27">
        <f t="shared" si="5442"/>
        <v>86419.879000000001</v>
      </c>
      <c r="AK1636" s="27">
        <f t="shared" si="5443"/>
        <v>73749.5</v>
      </c>
      <c r="AL1636" s="27">
        <f t="shared" si="5444"/>
        <v>0</v>
      </c>
      <c r="AM1636" s="27">
        <f t="shared" ref="AM1636:AM1641" si="5612">AM1637</f>
        <v>0</v>
      </c>
      <c r="AN1636" s="27">
        <f t="shared" ref="AN1636:AN1641" si="5613">AN1637</f>
        <v>0</v>
      </c>
      <c r="AO1636" s="27">
        <f t="shared" ref="AO1636:AO1641" si="5614">AO1637</f>
        <v>0</v>
      </c>
      <c r="AP1636" s="27">
        <f t="shared" si="5445"/>
        <v>86419.879000000001</v>
      </c>
      <c r="AQ1636" s="27">
        <f t="shared" si="5446"/>
        <v>73749.5</v>
      </c>
      <c r="AR1636" s="27">
        <f t="shared" si="5447"/>
        <v>0</v>
      </c>
      <c r="AS1636" s="27">
        <f t="shared" ref="AS1636:AS1641" si="5615">AS1637</f>
        <v>0</v>
      </c>
      <c r="AT1636" s="27">
        <f t="shared" ref="AT1636:AT1641" si="5616">AT1637</f>
        <v>0</v>
      </c>
      <c r="AU1636" s="27">
        <f t="shared" ref="AU1636:AU1641" si="5617">AU1637</f>
        <v>0</v>
      </c>
      <c r="AV1636" s="27">
        <f t="shared" si="5448"/>
        <v>86419.879000000001</v>
      </c>
      <c r="AW1636" s="27">
        <f t="shared" si="5449"/>
        <v>73749.5</v>
      </c>
      <c r="AX1636" s="27">
        <f t="shared" si="5450"/>
        <v>0</v>
      </c>
      <c r="AY1636" s="27">
        <f t="shared" ref="AY1636:AY1641" si="5618">AY1637</f>
        <v>0</v>
      </c>
      <c r="AZ1636" s="27">
        <f t="shared" ref="AZ1636:AZ1641" si="5619">AZ1637</f>
        <v>0</v>
      </c>
      <c r="BA1636" s="27">
        <f t="shared" ref="BA1636:BA1641" si="5620">BA1637</f>
        <v>0</v>
      </c>
      <c r="BB1636" s="27">
        <f t="shared" si="5451"/>
        <v>86419.879000000001</v>
      </c>
      <c r="BC1636" s="27">
        <f t="shared" si="5452"/>
        <v>73749.5</v>
      </c>
      <c r="BD1636" s="27">
        <f t="shared" si="5453"/>
        <v>0</v>
      </c>
      <c r="BE1636" s="27">
        <f t="shared" ref="BE1636:BE1641" si="5621">BE1637</f>
        <v>0</v>
      </c>
      <c r="BF1636" s="27">
        <f t="shared" ref="BF1636:BF1641" si="5622">BF1637</f>
        <v>0</v>
      </c>
      <c r="BG1636" s="27">
        <f t="shared" ref="BG1636:BG1641" si="5623">BG1637</f>
        <v>0</v>
      </c>
      <c r="BH1636" s="27">
        <f t="shared" si="5588"/>
        <v>86419.879000000001</v>
      </c>
      <c r="BI1636" s="27">
        <f t="shared" si="5589"/>
        <v>73749.5</v>
      </c>
      <c r="BJ1636" s="27">
        <f t="shared" si="5590"/>
        <v>0</v>
      </c>
      <c r="BK1636" s="27">
        <f t="shared" ref="BK1636:BK1641" si="5624">BK1637</f>
        <v>-70907.100999999995</v>
      </c>
      <c r="BL1636" s="27">
        <f t="shared" ref="BL1636:BL1641" si="5625">BL1637</f>
        <v>70907.100999999995</v>
      </c>
      <c r="BM1636" s="27">
        <f t="shared" ref="BM1636:BM1641" si="5626">BM1637</f>
        <v>0</v>
      </c>
      <c r="BN1636" s="27">
        <f t="shared" si="5591"/>
        <v>15512.778000000006</v>
      </c>
      <c r="BO1636" s="27">
        <f t="shared" si="5592"/>
        <v>144656.601</v>
      </c>
      <c r="BP1636" s="27">
        <f t="shared" si="5593"/>
        <v>0</v>
      </c>
      <c r="BQ1636" s="27">
        <f t="shared" ref="BQ1636:BQ1641" si="5627">BQ1637</f>
        <v>0</v>
      </c>
      <c r="BR1636" s="27">
        <f t="shared" ref="BR1636:BR1641" si="5628">BR1637</f>
        <v>0</v>
      </c>
      <c r="BS1636" s="27">
        <f t="shared" si="5594"/>
        <v>15512.778000000006</v>
      </c>
      <c r="BT1636" s="27">
        <f t="shared" si="5595"/>
        <v>144656.601</v>
      </c>
      <c r="BU1636" s="27">
        <f t="shared" si="5596"/>
        <v>0</v>
      </c>
      <c r="BV1636" s="27">
        <f t="shared" ref="BV1636:BV1641" si="5629">BV1637</f>
        <v>0</v>
      </c>
      <c r="BW1636" s="27">
        <f t="shared" ref="BW1636:BW1641" si="5630">BW1637</f>
        <v>0</v>
      </c>
      <c r="BX1636" s="27">
        <f t="shared" si="5454"/>
        <v>15512.778000000006</v>
      </c>
      <c r="BY1636" s="27">
        <f t="shared" si="5455"/>
        <v>144656.601</v>
      </c>
      <c r="BZ1636" s="27">
        <f t="shared" si="5456"/>
        <v>0</v>
      </c>
      <c r="CA1636" s="27">
        <f t="shared" ref="CA1636:CA1641" si="5631">CA1637</f>
        <v>0</v>
      </c>
      <c r="CB1636" s="20">
        <v>0</v>
      </c>
      <c r="CC1636" s="35"/>
      <c r="CF1636" s="1" t="s">
        <v>27</v>
      </c>
    </row>
    <row r="1637" spans="1:87" ht="46.8" hidden="1" x14ac:dyDescent="0.3">
      <c r="A1637" s="36" t="s">
        <v>942</v>
      </c>
      <c r="B1637" s="36"/>
      <c r="C1637" s="34"/>
      <c r="D1637" s="18"/>
      <c r="E1637" s="34" t="s">
        <v>943</v>
      </c>
      <c r="F1637" s="27">
        <f t="shared" si="5585"/>
        <v>65230</v>
      </c>
      <c r="G1637" s="27">
        <f t="shared" si="5586"/>
        <v>0</v>
      </c>
      <c r="H1637" s="27">
        <f t="shared" si="5587"/>
        <v>0</v>
      </c>
      <c r="I1637" s="27">
        <f t="shared" si="5597"/>
        <v>21189.879000000001</v>
      </c>
      <c r="J1637" s="27">
        <f t="shared" si="5598"/>
        <v>0</v>
      </c>
      <c r="K1637" s="27">
        <f t="shared" si="5599"/>
        <v>0</v>
      </c>
      <c r="L1637" s="27">
        <f t="shared" ref="L1637:L1700" si="5632">F1637+I1637</f>
        <v>86419.879000000001</v>
      </c>
      <c r="M1637" s="27">
        <f t="shared" ref="M1637:M1700" si="5633">G1637+J1637</f>
        <v>0</v>
      </c>
      <c r="N1637" s="27">
        <f t="shared" ref="N1637:N1700" si="5634">H1637+K1637</f>
        <v>0</v>
      </c>
      <c r="O1637" s="27">
        <f t="shared" si="5600"/>
        <v>0</v>
      </c>
      <c r="P1637" s="27">
        <f t="shared" si="5601"/>
        <v>73749.5</v>
      </c>
      <c r="Q1637" s="27">
        <f t="shared" si="5602"/>
        <v>0</v>
      </c>
      <c r="R1637" s="27">
        <f t="shared" ref="R1637:R1700" si="5635">L1637+O1637</f>
        <v>86419.879000000001</v>
      </c>
      <c r="S1637" s="27">
        <f t="shared" ref="S1637:S1700" si="5636">M1637+P1637</f>
        <v>73749.5</v>
      </c>
      <c r="T1637" s="27">
        <f t="shared" ref="T1637:T1700" si="5637">N1637+Q1637</f>
        <v>0</v>
      </c>
      <c r="U1637" s="27">
        <f t="shared" si="5603"/>
        <v>0</v>
      </c>
      <c r="V1637" s="27">
        <f t="shared" si="5604"/>
        <v>0</v>
      </c>
      <c r="W1637" s="27">
        <f t="shared" si="5605"/>
        <v>0</v>
      </c>
      <c r="X1637" s="27">
        <f t="shared" ref="X1637:X1700" si="5638">R1637+U1637</f>
        <v>86419.879000000001</v>
      </c>
      <c r="Y1637" s="27">
        <f t="shared" ref="Y1637:Y1700" si="5639">S1637+V1637</f>
        <v>73749.5</v>
      </c>
      <c r="Z1637" s="27">
        <f t="shared" ref="Z1637:Z1700" si="5640">T1637+W1637</f>
        <v>0</v>
      </c>
      <c r="AA1637" s="27">
        <f t="shared" si="5606"/>
        <v>0</v>
      </c>
      <c r="AB1637" s="27">
        <f t="shared" si="5607"/>
        <v>0</v>
      </c>
      <c r="AC1637" s="27">
        <f t="shared" si="5608"/>
        <v>0</v>
      </c>
      <c r="AD1637" s="27">
        <f t="shared" ref="AD1637:AD1700" si="5641">X1637+AA1637</f>
        <v>86419.879000000001</v>
      </c>
      <c r="AE1637" s="27">
        <f t="shared" ref="AE1637:AE1700" si="5642">Y1637+AB1637</f>
        <v>73749.5</v>
      </c>
      <c r="AF1637" s="27">
        <f t="shared" ref="AF1637:AF1700" si="5643">Z1637+AC1637</f>
        <v>0</v>
      </c>
      <c r="AG1637" s="27">
        <f t="shared" si="5609"/>
        <v>0</v>
      </c>
      <c r="AH1637" s="27">
        <f t="shared" si="5610"/>
        <v>0</v>
      </c>
      <c r="AI1637" s="27">
        <f t="shared" si="5611"/>
        <v>0</v>
      </c>
      <c r="AJ1637" s="27">
        <f t="shared" ref="AJ1637:AJ1700" si="5644">AD1637+AG1637</f>
        <v>86419.879000000001</v>
      </c>
      <c r="AK1637" s="27">
        <f t="shared" ref="AK1637:AK1700" si="5645">AE1637+AH1637</f>
        <v>73749.5</v>
      </c>
      <c r="AL1637" s="27">
        <f t="shared" ref="AL1637:AL1700" si="5646">AF1637+AI1637</f>
        <v>0</v>
      </c>
      <c r="AM1637" s="27">
        <f t="shared" si="5612"/>
        <v>0</v>
      </c>
      <c r="AN1637" s="27">
        <f t="shared" si="5613"/>
        <v>0</v>
      </c>
      <c r="AO1637" s="27">
        <f t="shared" si="5614"/>
        <v>0</v>
      </c>
      <c r="AP1637" s="27">
        <f t="shared" ref="AP1637:AP1700" si="5647">AJ1637+AM1637</f>
        <v>86419.879000000001</v>
      </c>
      <c r="AQ1637" s="27">
        <f t="shared" ref="AQ1637:AQ1700" si="5648">AK1637+AN1637</f>
        <v>73749.5</v>
      </c>
      <c r="AR1637" s="27">
        <f t="shared" ref="AR1637:AR1700" si="5649">AL1637+AO1637</f>
        <v>0</v>
      </c>
      <c r="AS1637" s="27">
        <f t="shared" si="5615"/>
        <v>0</v>
      </c>
      <c r="AT1637" s="27">
        <f t="shared" si="5616"/>
        <v>0</v>
      </c>
      <c r="AU1637" s="27">
        <f t="shared" si="5617"/>
        <v>0</v>
      </c>
      <c r="AV1637" s="27">
        <f t="shared" ref="AV1637:AV1700" si="5650">AP1637+AS1637</f>
        <v>86419.879000000001</v>
      </c>
      <c r="AW1637" s="27">
        <f t="shared" ref="AW1637:AW1700" si="5651">AQ1637+AT1637</f>
        <v>73749.5</v>
      </c>
      <c r="AX1637" s="27">
        <f t="shared" ref="AX1637:AX1700" si="5652">AR1637+AU1637</f>
        <v>0</v>
      </c>
      <c r="AY1637" s="27">
        <f t="shared" si="5618"/>
        <v>0</v>
      </c>
      <c r="AZ1637" s="27">
        <f t="shared" si="5619"/>
        <v>0</v>
      </c>
      <c r="BA1637" s="27">
        <f t="shared" si="5620"/>
        <v>0</v>
      </c>
      <c r="BB1637" s="27">
        <f t="shared" ref="BB1637:BB1700" si="5653">AV1637+AY1637</f>
        <v>86419.879000000001</v>
      </c>
      <c r="BC1637" s="27">
        <f t="shared" ref="BC1637:BC1700" si="5654">AW1637+AZ1637</f>
        <v>73749.5</v>
      </c>
      <c r="BD1637" s="27">
        <f t="shared" ref="BD1637:BD1700" si="5655">AX1637+BA1637</f>
        <v>0</v>
      </c>
      <c r="BE1637" s="27">
        <f t="shared" si="5621"/>
        <v>0</v>
      </c>
      <c r="BF1637" s="27">
        <f t="shared" si="5622"/>
        <v>0</v>
      </c>
      <c r="BG1637" s="27">
        <f t="shared" si="5623"/>
        <v>0</v>
      </c>
      <c r="BH1637" s="27">
        <f t="shared" si="5588"/>
        <v>86419.879000000001</v>
      </c>
      <c r="BI1637" s="27">
        <f t="shared" si="5589"/>
        <v>73749.5</v>
      </c>
      <c r="BJ1637" s="27">
        <f t="shared" si="5590"/>
        <v>0</v>
      </c>
      <c r="BK1637" s="27">
        <f t="shared" si="5624"/>
        <v>-70907.100999999995</v>
      </c>
      <c r="BL1637" s="27">
        <f t="shared" si="5625"/>
        <v>70907.100999999995</v>
      </c>
      <c r="BM1637" s="27">
        <f t="shared" si="5626"/>
        <v>0</v>
      </c>
      <c r="BN1637" s="27">
        <f t="shared" si="5591"/>
        <v>15512.778000000006</v>
      </c>
      <c r="BO1637" s="27">
        <f t="shared" si="5592"/>
        <v>144656.601</v>
      </c>
      <c r="BP1637" s="27">
        <f t="shared" si="5593"/>
        <v>0</v>
      </c>
      <c r="BQ1637" s="27">
        <f t="shared" si="5627"/>
        <v>0</v>
      </c>
      <c r="BR1637" s="27">
        <f t="shared" si="5628"/>
        <v>0</v>
      </c>
      <c r="BS1637" s="27">
        <f t="shared" si="5594"/>
        <v>15512.778000000006</v>
      </c>
      <c r="BT1637" s="27">
        <f t="shared" si="5595"/>
        <v>144656.601</v>
      </c>
      <c r="BU1637" s="27">
        <f t="shared" si="5596"/>
        <v>0</v>
      </c>
      <c r="BV1637" s="27">
        <f t="shared" si="5629"/>
        <v>0</v>
      </c>
      <c r="BW1637" s="27">
        <f t="shared" si="5630"/>
        <v>0</v>
      </c>
      <c r="BX1637" s="27">
        <f t="shared" ref="BX1637:BX1700" si="5656">BS1637</f>
        <v>15512.778000000006</v>
      </c>
      <c r="BY1637" s="27">
        <f t="shared" ref="BY1637:BY1700" si="5657">BT1637+BV1637</f>
        <v>144656.601</v>
      </c>
      <c r="BZ1637" s="27">
        <f t="shared" ref="BZ1637:BZ1700" si="5658">BU1637+BW1637</f>
        <v>0</v>
      </c>
      <c r="CA1637" s="27">
        <f t="shared" si="5631"/>
        <v>0</v>
      </c>
      <c r="CB1637" s="20">
        <v>0</v>
      </c>
      <c r="CC1637" s="35"/>
      <c r="CI1637" s="1" t="s">
        <v>30</v>
      </c>
    </row>
    <row r="1638" spans="1:87" ht="46.8" hidden="1" x14ac:dyDescent="0.3">
      <c r="A1638" s="36" t="s">
        <v>942</v>
      </c>
      <c r="B1638" s="19">
        <v>400</v>
      </c>
      <c r="C1638" s="18"/>
      <c r="D1638" s="18"/>
      <c r="E1638" s="34" t="s">
        <v>83</v>
      </c>
      <c r="F1638" s="27">
        <f t="shared" si="5585"/>
        <v>65230</v>
      </c>
      <c r="G1638" s="27">
        <f t="shared" si="5586"/>
        <v>0</v>
      </c>
      <c r="H1638" s="27">
        <f t="shared" si="5587"/>
        <v>0</v>
      </c>
      <c r="I1638" s="27">
        <f t="shared" si="5597"/>
        <v>21189.879000000001</v>
      </c>
      <c r="J1638" s="27">
        <f t="shared" si="5598"/>
        <v>0</v>
      </c>
      <c r="K1638" s="27">
        <f t="shared" si="5599"/>
        <v>0</v>
      </c>
      <c r="L1638" s="27">
        <f t="shared" si="5632"/>
        <v>86419.879000000001</v>
      </c>
      <c r="M1638" s="27">
        <f t="shared" si="5633"/>
        <v>0</v>
      </c>
      <c r="N1638" s="27">
        <f t="shared" si="5634"/>
        <v>0</v>
      </c>
      <c r="O1638" s="27">
        <f t="shared" si="5600"/>
        <v>0</v>
      </c>
      <c r="P1638" s="27">
        <f t="shared" si="5601"/>
        <v>73749.5</v>
      </c>
      <c r="Q1638" s="27">
        <f t="shared" si="5602"/>
        <v>0</v>
      </c>
      <c r="R1638" s="27">
        <f t="shared" si="5635"/>
        <v>86419.879000000001</v>
      </c>
      <c r="S1638" s="27">
        <f t="shared" si="5636"/>
        <v>73749.5</v>
      </c>
      <c r="T1638" s="27">
        <f t="shared" si="5637"/>
        <v>0</v>
      </c>
      <c r="U1638" s="27">
        <f t="shared" si="5603"/>
        <v>0</v>
      </c>
      <c r="V1638" s="27">
        <f t="shared" si="5604"/>
        <v>0</v>
      </c>
      <c r="W1638" s="27">
        <f t="shared" si="5605"/>
        <v>0</v>
      </c>
      <c r="X1638" s="27">
        <f t="shared" si="5638"/>
        <v>86419.879000000001</v>
      </c>
      <c r="Y1638" s="27">
        <f t="shared" si="5639"/>
        <v>73749.5</v>
      </c>
      <c r="Z1638" s="27">
        <f t="shared" si="5640"/>
        <v>0</v>
      </c>
      <c r="AA1638" s="27">
        <f t="shared" si="5606"/>
        <v>0</v>
      </c>
      <c r="AB1638" s="27">
        <f t="shared" si="5607"/>
        <v>0</v>
      </c>
      <c r="AC1638" s="27">
        <f t="shared" si="5608"/>
        <v>0</v>
      </c>
      <c r="AD1638" s="27">
        <f t="shared" si="5641"/>
        <v>86419.879000000001</v>
      </c>
      <c r="AE1638" s="27">
        <f t="shared" si="5642"/>
        <v>73749.5</v>
      </c>
      <c r="AF1638" s="27">
        <f t="shared" si="5643"/>
        <v>0</v>
      </c>
      <c r="AG1638" s="27">
        <f t="shared" si="5609"/>
        <v>0</v>
      </c>
      <c r="AH1638" s="27">
        <f t="shared" si="5610"/>
        <v>0</v>
      </c>
      <c r="AI1638" s="27">
        <f t="shared" si="5611"/>
        <v>0</v>
      </c>
      <c r="AJ1638" s="27">
        <f t="shared" si="5644"/>
        <v>86419.879000000001</v>
      </c>
      <c r="AK1638" s="27">
        <f t="shared" si="5645"/>
        <v>73749.5</v>
      </c>
      <c r="AL1638" s="27">
        <f t="shared" si="5646"/>
        <v>0</v>
      </c>
      <c r="AM1638" s="27">
        <f t="shared" si="5612"/>
        <v>0</v>
      </c>
      <c r="AN1638" s="27">
        <f t="shared" si="5613"/>
        <v>0</v>
      </c>
      <c r="AO1638" s="27">
        <f t="shared" si="5614"/>
        <v>0</v>
      </c>
      <c r="AP1638" s="27">
        <f t="shared" si="5647"/>
        <v>86419.879000000001</v>
      </c>
      <c r="AQ1638" s="27">
        <f t="shared" si="5648"/>
        <v>73749.5</v>
      </c>
      <c r="AR1638" s="27">
        <f t="shared" si="5649"/>
        <v>0</v>
      </c>
      <c r="AS1638" s="27">
        <f t="shared" si="5615"/>
        <v>0</v>
      </c>
      <c r="AT1638" s="27">
        <f t="shared" si="5616"/>
        <v>0</v>
      </c>
      <c r="AU1638" s="27">
        <f t="shared" si="5617"/>
        <v>0</v>
      </c>
      <c r="AV1638" s="27">
        <f t="shared" si="5650"/>
        <v>86419.879000000001</v>
      </c>
      <c r="AW1638" s="27">
        <f t="shared" si="5651"/>
        <v>73749.5</v>
      </c>
      <c r="AX1638" s="27">
        <f t="shared" si="5652"/>
        <v>0</v>
      </c>
      <c r="AY1638" s="27">
        <f t="shared" si="5618"/>
        <v>0</v>
      </c>
      <c r="AZ1638" s="27">
        <f t="shared" si="5619"/>
        <v>0</v>
      </c>
      <c r="BA1638" s="27">
        <f t="shared" si="5620"/>
        <v>0</v>
      </c>
      <c r="BB1638" s="27">
        <f t="shared" si="5653"/>
        <v>86419.879000000001</v>
      </c>
      <c r="BC1638" s="27">
        <f t="shared" si="5654"/>
        <v>73749.5</v>
      </c>
      <c r="BD1638" s="27">
        <f t="shared" si="5655"/>
        <v>0</v>
      </c>
      <c r="BE1638" s="27">
        <f t="shared" si="5621"/>
        <v>0</v>
      </c>
      <c r="BF1638" s="27">
        <f t="shared" si="5622"/>
        <v>0</v>
      </c>
      <c r="BG1638" s="27">
        <f t="shared" si="5623"/>
        <v>0</v>
      </c>
      <c r="BH1638" s="27">
        <f t="shared" si="5588"/>
        <v>86419.879000000001</v>
      </c>
      <c r="BI1638" s="27">
        <f t="shared" si="5589"/>
        <v>73749.5</v>
      </c>
      <c r="BJ1638" s="27">
        <f t="shared" si="5590"/>
        <v>0</v>
      </c>
      <c r="BK1638" s="27">
        <f t="shared" si="5624"/>
        <v>-70907.100999999995</v>
      </c>
      <c r="BL1638" s="27">
        <f t="shared" si="5625"/>
        <v>70907.100999999995</v>
      </c>
      <c r="BM1638" s="27">
        <f t="shared" si="5626"/>
        <v>0</v>
      </c>
      <c r="BN1638" s="27">
        <f t="shared" si="5591"/>
        <v>15512.778000000006</v>
      </c>
      <c r="BO1638" s="27">
        <f t="shared" si="5592"/>
        <v>144656.601</v>
      </c>
      <c r="BP1638" s="27">
        <f t="shared" si="5593"/>
        <v>0</v>
      </c>
      <c r="BQ1638" s="27">
        <f t="shared" si="5627"/>
        <v>0</v>
      </c>
      <c r="BR1638" s="27">
        <f t="shared" si="5628"/>
        <v>0</v>
      </c>
      <c r="BS1638" s="27">
        <f t="shared" si="5594"/>
        <v>15512.778000000006</v>
      </c>
      <c r="BT1638" s="27">
        <f t="shared" si="5595"/>
        <v>144656.601</v>
      </c>
      <c r="BU1638" s="27">
        <f t="shared" si="5596"/>
        <v>0</v>
      </c>
      <c r="BV1638" s="27">
        <f t="shared" si="5629"/>
        <v>0</v>
      </c>
      <c r="BW1638" s="27">
        <f t="shared" si="5630"/>
        <v>0</v>
      </c>
      <c r="BX1638" s="27">
        <f t="shared" si="5656"/>
        <v>15512.778000000006</v>
      </c>
      <c r="BY1638" s="27">
        <f t="shared" si="5657"/>
        <v>144656.601</v>
      </c>
      <c r="BZ1638" s="27">
        <f t="shared" si="5658"/>
        <v>0</v>
      </c>
      <c r="CA1638" s="27">
        <f t="shared" si="5631"/>
        <v>0</v>
      </c>
      <c r="CB1638" s="20">
        <v>0</v>
      </c>
      <c r="CC1638" s="35"/>
      <c r="CG1638" s="1" t="s">
        <v>28</v>
      </c>
    </row>
    <row r="1639" spans="1:87" hidden="1" x14ac:dyDescent="0.3">
      <c r="A1639" s="36" t="s">
        <v>942</v>
      </c>
      <c r="B1639" s="19">
        <v>410</v>
      </c>
      <c r="C1639" s="18"/>
      <c r="D1639" s="18"/>
      <c r="E1639" s="34" t="s">
        <v>84</v>
      </c>
      <c r="F1639" s="27">
        <f t="shared" si="5585"/>
        <v>65230</v>
      </c>
      <c r="G1639" s="27">
        <f t="shared" si="5586"/>
        <v>0</v>
      </c>
      <c r="H1639" s="27">
        <f t="shared" si="5587"/>
        <v>0</v>
      </c>
      <c r="I1639" s="27">
        <f t="shared" si="5597"/>
        <v>21189.879000000001</v>
      </c>
      <c r="J1639" s="27">
        <f t="shared" si="5598"/>
        <v>0</v>
      </c>
      <c r="K1639" s="27">
        <f t="shared" si="5599"/>
        <v>0</v>
      </c>
      <c r="L1639" s="27">
        <f t="shared" si="5632"/>
        <v>86419.879000000001</v>
      </c>
      <c r="M1639" s="27">
        <f t="shared" si="5633"/>
        <v>0</v>
      </c>
      <c r="N1639" s="27">
        <f t="shared" si="5634"/>
        <v>0</v>
      </c>
      <c r="O1639" s="27">
        <f t="shared" si="5600"/>
        <v>0</v>
      </c>
      <c r="P1639" s="27">
        <f t="shared" si="5601"/>
        <v>73749.5</v>
      </c>
      <c r="Q1639" s="27">
        <f t="shared" si="5602"/>
        <v>0</v>
      </c>
      <c r="R1639" s="27">
        <f t="shared" si="5635"/>
        <v>86419.879000000001</v>
      </c>
      <c r="S1639" s="27">
        <f t="shared" si="5636"/>
        <v>73749.5</v>
      </c>
      <c r="T1639" s="27">
        <f t="shared" si="5637"/>
        <v>0</v>
      </c>
      <c r="U1639" s="27">
        <f t="shared" si="5603"/>
        <v>0</v>
      </c>
      <c r="V1639" s="27">
        <f t="shared" si="5604"/>
        <v>0</v>
      </c>
      <c r="W1639" s="27">
        <f t="shared" si="5605"/>
        <v>0</v>
      </c>
      <c r="X1639" s="27">
        <f t="shared" si="5638"/>
        <v>86419.879000000001</v>
      </c>
      <c r="Y1639" s="27">
        <f t="shared" si="5639"/>
        <v>73749.5</v>
      </c>
      <c r="Z1639" s="27">
        <f t="shared" si="5640"/>
        <v>0</v>
      </c>
      <c r="AA1639" s="27">
        <f t="shared" si="5606"/>
        <v>0</v>
      </c>
      <c r="AB1639" s="27">
        <f t="shared" si="5607"/>
        <v>0</v>
      </c>
      <c r="AC1639" s="27">
        <f t="shared" si="5608"/>
        <v>0</v>
      </c>
      <c r="AD1639" s="27">
        <f t="shared" si="5641"/>
        <v>86419.879000000001</v>
      </c>
      <c r="AE1639" s="27">
        <f t="shared" si="5642"/>
        <v>73749.5</v>
      </c>
      <c r="AF1639" s="27">
        <f t="shared" si="5643"/>
        <v>0</v>
      </c>
      <c r="AG1639" s="27">
        <f t="shared" si="5609"/>
        <v>0</v>
      </c>
      <c r="AH1639" s="27">
        <f t="shared" si="5610"/>
        <v>0</v>
      </c>
      <c r="AI1639" s="27">
        <f t="shared" si="5611"/>
        <v>0</v>
      </c>
      <c r="AJ1639" s="27">
        <f t="shared" si="5644"/>
        <v>86419.879000000001</v>
      </c>
      <c r="AK1639" s="27">
        <f t="shared" si="5645"/>
        <v>73749.5</v>
      </c>
      <c r="AL1639" s="27">
        <f t="shared" si="5646"/>
        <v>0</v>
      </c>
      <c r="AM1639" s="27">
        <f t="shared" si="5612"/>
        <v>0</v>
      </c>
      <c r="AN1639" s="27">
        <f t="shared" si="5613"/>
        <v>0</v>
      </c>
      <c r="AO1639" s="27">
        <f t="shared" si="5614"/>
        <v>0</v>
      </c>
      <c r="AP1639" s="27">
        <f t="shared" si="5647"/>
        <v>86419.879000000001</v>
      </c>
      <c r="AQ1639" s="27">
        <f t="shared" si="5648"/>
        <v>73749.5</v>
      </c>
      <c r="AR1639" s="27">
        <f t="shared" si="5649"/>
        <v>0</v>
      </c>
      <c r="AS1639" s="27">
        <f t="shared" si="5615"/>
        <v>0</v>
      </c>
      <c r="AT1639" s="27">
        <f t="shared" si="5616"/>
        <v>0</v>
      </c>
      <c r="AU1639" s="27">
        <f t="shared" si="5617"/>
        <v>0</v>
      </c>
      <c r="AV1639" s="27">
        <f t="shared" si="5650"/>
        <v>86419.879000000001</v>
      </c>
      <c r="AW1639" s="27">
        <f t="shared" si="5651"/>
        <v>73749.5</v>
      </c>
      <c r="AX1639" s="27">
        <f t="shared" si="5652"/>
        <v>0</v>
      </c>
      <c r="AY1639" s="27">
        <f t="shared" si="5618"/>
        <v>0</v>
      </c>
      <c r="AZ1639" s="27">
        <f t="shared" si="5619"/>
        <v>0</v>
      </c>
      <c r="BA1639" s="27">
        <f t="shared" si="5620"/>
        <v>0</v>
      </c>
      <c r="BB1639" s="27">
        <f t="shared" si="5653"/>
        <v>86419.879000000001</v>
      </c>
      <c r="BC1639" s="27">
        <f t="shared" si="5654"/>
        <v>73749.5</v>
      </c>
      <c r="BD1639" s="27">
        <f t="shared" si="5655"/>
        <v>0</v>
      </c>
      <c r="BE1639" s="27">
        <f t="shared" si="5621"/>
        <v>0</v>
      </c>
      <c r="BF1639" s="27">
        <f t="shared" si="5622"/>
        <v>0</v>
      </c>
      <c r="BG1639" s="27">
        <f t="shared" si="5623"/>
        <v>0</v>
      </c>
      <c r="BH1639" s="27">
        <f t="shared" si="5588"/>
        <v>86419.879000000001</v>
      </c>
      <c r="BI1639" s="27">
        <f t="shared" si="5589"/>
        <v>73749.5</v>
      </c>
      <c r="BJ1639" s="27">
        <f t="shared" si="5590"/>
        <v>0</v>
      </c>
      <c r="BK1639" s="27">
        <f t="shared" si="5624"/>
        <v>-70907.100999999995</v>
      </c>
      <c r="BL1639" s="27">
        <f t="shared" si="5625"/>
        <v>70907.100999999995</v>
      </c>
      <c r="BM1639" s="27">
        <f t="shared" si="5626"/>
        <v>0</v>
      </c>
      <c r="BN1639" s="27">
        <f t="shared" si="5591"/>
        <v>15512.778000000006</v>
      </c>
      <c r="BO1639" s="27">
        <f t="shared" si="5592"/>
        <v>144656.601</v>
      </c>
      <c r="BP1639" s="27">
        <f t="shared" si="5593"/>
        <v>0</v>
      </c>
      <c r="BQ1639" s="27">
        <f t="shared" si="5627"/>
        <v>0</v>
      </c>
      <c r="BR1639" s="27">
        <f t="shared" si="5628"/>
        <v>0</v>
      </c>
      <c r="BS1639" s="27">
        <f t="shared" si="5594"/>
        <v>15512.778000000006</v>
      </c>
      <c r="BT1639" s="27">
        <f t="shared" si="5595"/>
        <v>144656.601</v>
      </c>
      <c r="BU1639" s="27">
        <f t="shared" si="5596"/>
        <v>0</v>
      </c>
      <c r="BV1639" s="27">
        <f t="shared" si="5629"/>
        <v>0</v>
      </c>
      <c r="BW1639" s="27">
        <f t="shared" si="5630"/>
        <v>0</v>
      </c>
      <c r="BX1639" s="27">
        <f t="shared" si="5656"/>
        <v>15512.778000000006</v>
      </c>
      <c r="BY1639" s="27">
        <f t="shared" si="5657"/>
        <v>144656.601</v>
      </c>
      <c r="BZ1639" s="27">
        <f t="shared" si="5658"/>
        <v>0</v>
      </c>
      <c r="CA1639" s="27">
        <f t="shared" si="5631"/>
        <v>0</v>
      </c>
      <c r="CB1639" s="20">
        <v>0</v>
      </c>
      <c r="CC1639" s="35"/>
      <c r="CH1639" s="1" t="s">
        <v>29</v>
      </c>
    </row>
    <row r="1640" spans="1:87" hidden="1" x14ac:dyDescent="0.3">
      <c r="A1640" s="36" t="s">
        <v>942</v>
      </c>
      <c r="B1640" s="19">
        <v>410</v>
      </c>
      <c r="C1640" s="18" t="s">
        <v>65</v>
      </c>
      <c r="D1640" s="18" t="s">
        <v>66</v>
      </c>
      <c r="E1640" s="34" t="s">
        <v>67</v>
      </c>
      <c r="F1640" s="27">
        <v>65230</v>
      </c>
      <c r="G1640" s="27"/>
      <c r="H1640" s="27"/>
      <c r="I1640" s="27">
        <v>21189.879000000001</v>
      </c>
      <c r="J1640" s="27"/>
      <c r="K1640" s="27"/>
      <c r="L1640" s="27">
        <f t="shared" si="5632"/>
        <v>86419.879000000001</v>
      </c>
      <c r="M1640" s="27">
        <f t="shared" si="5633"/>
        <v>0</v>
      </c>
      <c r="N1640" s="27">
        <f t="shared" si="5634"/>
        <v>0</v>
      </c>
      <c r="O1640" s="27"/>
      <c r="P1640" s="27">
        <v>73749.5</v>
      </c>
      <c r="Q1640" s="27"/>
      <c r="R1640" s="27">
        <f t="shared" si="5635"/>
        <v>86419.879000000001</v>
      </c>
      <c r="S1640" s="27">
        <f t="shared" si="5636"/>
        <v>73749.5</v>
      </c>
      <c r="T1640" s="27">
        <f t="shared" si="5637"/>
        <v>0</v>
      </c>
      <c r="U1640" s="27"/>
      <c r="V1640" s="27"/>
      <c r="W1640" s="27"/>
      <c r="X1640" s="27">
        <f t="shared" si="5638"/>
        <v>86419.879000000001</v>
      </c>
      <c r="Y1640" s="27">
        <f t="shared" si="5639"/>
        <v>73749.5</v>
      </c>
      <c r="Z1640" s="27">
        <f t="shared" si="5640"/>
        <v>0</v>
      </c>
      <c r="AA1640" s="27"/>
      <c r="AB1640" s="27"/>
      <c r="AC1640" s="27"/>
      <c r="AD1640" s="27">
        <f t="shared" si="5641"/>
        <v>86419.879000000001</v>
      </c>
      <c r="AE1640" s="27">
        <f t="shared" si="5642"/>
        <v>73749.5</v>
      </c>
      <c r="AF1640" s="27">
        <f t="shared" si="5643"/>
        <v>0</v>
      </c>
      <c r="AG1640" s="27"/>
      <c r="AH1640" s="27"/>
      <c r="AI1640" s="27"/>
      <c r="AJ1640" s="27">
        <f t="shared" si="5644"/>
        <v>86419.879000000001</v>
      </c>
      <c r="AK1640" s="27">
        <f t="shared" si="5645"/>
        <v>73749.5</v>
      </c>
      <c r="AL1640" s="27">
        <f t="shared" si="5646"/>
        <v>0</v>
      </c>
      <c r="AM1640" s="27"/>
      <c r="AN1640" s="27"/>
      <c r="AO1640" s="27"/>
      <c r="AP1640" s="27">
        <f t="shared" si="5647"/>
        <v>86419.879000000001</v>
      </c>
      <c r="AQ1640" s="27">
        <f t="shared" si="5648"/>
        <v>73749.5</v>
      </c>
      <c r="AR1640" s="27">
        <f t="shared" si="5649"/>
        <v>0</v>
      </c>
      <c r="AS1640" s="27"/>
      <c r="AT1640" s="27"/>
      <c r="AU1640" s="27"/>
      <c r="AV1640" s="27">
        <f t="shared" si="5650"/>
        <v>86419.879000000001</v>
      </c>
      <c r="AW1640" s="27">
        <f t="shared" si="5651"/>
        <v>73749.5</v>
      </c>
      <c r="AX1640" s="27">
        <f t="shared" si="5652"/>
        <v>0</v>
      </c>
      <c r="AY1640" s="27"/>
      <c r="AZ1640" s="27"/>
      <c r="BA1640" s="27"/>
      <c r="BB1640" s="27">
        <f t="shared" si="5653"/>
        <v>86419.879000000001</v>
      </c>
      <c r="BC1640" s="27">
        <f t="shared" si="5654"/>
        <v>73749.5</v>
      </c>
      <c r="BD1640" s="27">
        <f t="shared" si="5655"/>
        <v>0</v>
      </c>
      <c r="BE1640" s="27"/>
      <c r="BF1640" s="27"/>
      <c r="BG1640" s="27"/>
      <c r="BH1640" s="27">
        <f t="shared" si="5588"/>
        <v>86419.879000000001</v>
      </c>
      <c r="BI1640" s="27">
        <f t="shared" si="5589"/>
        <v>73749.5</v>
      </c>
      <c r="BJ1640" s="27">
        <f t="shared" si="5590"/>
        <v>0</v>
      </c>
      <c r="BK1640" s="27">
        <v>-70907.100999999995</v>
      </c>
      <c r="BL1640" s="27">
        <v>70907.100999999995</v>
      </c>
      <c r="BM1640" s="27"/>
      <c r="BN1640" s="27">
        <f t="shared" si="5591"/>
        <v>15512.778000000006</v>
      </c>
      <c r="BO1640" s="27">
        <f t="shared" si="5592"/>
        <v>144656.601</v>
      </c>
      <c r="BP1640" s="27">
        <f t="shared" si="5593"/>
        <v>0</v>
      </c>
      <c r="BQ1640" s="27"/>
      <c r="BR1640" s="27"/>
      <c r="BS1640" s="27">
        <f t="shared" si="5594"/>
        <v>15512.778000000006</v>
      </c>
      <c r="BT1640" s="27">
        <f t="shared" si="5595"/>
        <v>144656.601</v>
      </c>
      <c r="BU1640" s="27">
        <f t="shared" si="5596"/>
        <v>0</v>
      </c>
      <c r="BV1640" s="27"/>
      <c r="BW1640" s="27"/>
      <c r="BX1640" s="27">
        <f t="shared" si="5656"/>
        <v>15512.778000000006</v>
      </c>
      <c r="BY1640" s="27">
        <f t="shared" si="5657"/>
        <v>144656.601</v>
      </c>
      <c r="BZ1640" s="27">
        <f t="shared" si="5658"/>
        <v>0</v>
      </c>
      <c r="CA1640" s="27"/>
      <c r="CB1640" s="20">
        <v>0</v>
      </c>
      <c r="CC1640" s="35" t="s">
        <v>944</v>
      </c>
    </row>
    <row r="1641" spans="1:87" ht="31.2" hidden="1" x14ac:dyDescent="0.3">
      <c r="A1641" s="36" t="s">
        <v>945</v>
      </c>
      <c r="B1641" s="36"/>
      <c r="C1641" s="34"/>
      <c r="D1641" s="18"/>
      <c r="E1641" s="34" t="s">
        <v>946</v>
      </c>
      <c r="F1641" s="27">
        <f t="shared" si="5585"/>
        <v>1166.4000000000001</v>
      </c>
      <c r="G1641" s="27">
        <f t="shared" si="5586"/>
        <v>1166.4000000000001</v>
      </c>
      <c r="H1641" s="27">
        <f t="shared" si="5587"/>
        <v>1166.4000000000001</v>
      </c>
      <c r="I1641" s="27">
        <f t="shared" si="5597"/>
        <v>0</v>
      </c>
      <c r="J1641" s="27">
        <f t="shared" si="5598"/>
        <v>0</v>
      </c>
      <c r="K1641" s="27">
        <f t="shared" si="5599"/>
        <v>0</v>
      </c>
      <c r="L1641" s="27">
        <f t="shared" si="5632"/>
        <v>1166.4000000000001</v>
      </c>
      <c r="M1641" s="27">
        <f t="shared" si="5633"/>
        <v>1166.4000000000001</v>
      </c>
      <c r="N1641" s="27">
        <f t="shared" si="5634"/>
        <v>1166.4000000000001</v>
      </c>
      <c r="O1641" s="27">
        <f t="shared" si="5600"/>
        <v>0</v>
      </c>
      <c r="P1641" s="27">
        <f t="shared" si="5601"/>
        <v>0</v>
      </c>
      <c r="Q1641" s="27">
        <f t="shared" si="5602"/>
        <v>0</v>
      </c>
      <c r="R1641" s="27">
        <f t="shared" si="5635"/>
        <v>1166.4000000000001</v>
      </c>
      <c r="S1641" s="27">
        <f t="shared" si="5636"/>
        <v>1166.4000000000001</v>
      </c>
      <c r="T1641" s="27">
        <f t="shared" si="5637"/>
        <v>1166.4000000000001</v>
      </c>
      <c r="U1641" s="27">
        <f t="shared" si="5603"/>
        <v>0</v>
      </c>
      <c r="V1641" s="27">
        <f t="shared" si="5604"/>
        <v>0</v>
      </c>
      <c r="W1641" s="27">
        <f t="shared" si="5605"/>
        <v>0</v>
      </c>
      <c r="X1641" s="27">
        <f t="shared" si="5638"/>
        <v>1166.4000000000001</v>
      </c>
      <c r="Y1641" s="27">
        <f t="shared" si="5639"/>
        <v>1166.4000000000001</v>
      </c>
      <c r="Z1641" s="27">
        <f t="shared" si="5640"/>
        <v>1166.4000000000001</v>
      </c>
      <c r="AA1641" s="27">
        <f t="shared" si="5606"/>
        <v>0</v>
      </c>
      <c r="AB1641" s="27">
        <f t="shared" si="5607"/>
        <v>0</v>
      </c>
      <c r="AC1641" s="27">
        <f t="shared" si="5608"/>
        <v>0</v>
      </c>
      <c r="AD1641" s="27">
        <f t="shared" si="5641"/>
        <v>1166.4000000000001</v>
      </c>
      <c r="AE1641" s="27">
        <f t="shared" si="5642"/>
        <v>1166.4000000000001</v>
      </c>
      <c r="AF1641" s="27">
        <f t="shared" si="5643"/>
        <v>1166.4000000000001</v>
      </c>
      <c r="AG1641" s="27">
        <f t="shared" si="5609"/>
        <v>0</v>
      </c>
      <c r="AH1641" s="27">
        <f t="shared" si="5610"/>
        <v>0</v>
      </c>
      <c r="AI1641" s="27">
        <f t="shared" si="5611"/>
        <v>0</v>
      </c>
      <c r="AJ1641" s="27">
        <f t="shared" si="5644"/>
        <v>1166.4000000000001</v>
      </c>
      <c r="AK1641" s="27">
        <f t="shared" si="5645"/>
        <v>1166.4000000000001</v>
      </c>
      <c r="AL1641" s="27">
        <f t="shared" si="5646"/>
        <v>1166.4000000000001</v>
      </c>
      <c r="AM1641" s="27">
        <f t="shared" si="5612"/>
        <v>0</v>
      </c>
      <c r="AN1641" s="27">
        <f t="shared" si="5613"/>
        <v>0</v>
      </c>
      <c r="AO1641" s="27">
        <f t="shared" si="5614"/>
        <v>0</v>
      </c>
      <c r="AP1641" s="27">
        <f t="shared" si="5647"/>
        <v>1166.4000000000001</v>
      </c>
      <c r="AQ1641" s="27">
        <f t="shared" si="5648"/>
        <v>1166.4000000000001</v>
      </c>
      <c r="AR1641" s="27">
        <f t="shared" si="5649"/>
        <v>1166.4000000000001</v>
      </c>
      <c r="AS1641" s="27">
        <f t="shared" si="5615"/>
        <v>0</v>
      </c>
      <c r="AT1641" s="27">
        <f t="shared" si="5616"/>
        <v>0</v>
      </c>
      <c r="AU1641" s="27">
        <f t="shared" si="5617"/>
        <v>0</v>
      </c>
      <c r="AV1641" s="27">
        <f t="shared" si="5650"/>
        <v>1166.4000000000001</v>
      </c>
      <c r="AW1641" s="27">
        <f t="shared" si="5651"/>
        <v>1166.4000000000001</v>
      </c>
      <c r="AX1641" s="27">
        <f t="shared" si="5652"/>
        <v>1166.4000000000001</v>
      </c>
      <c r="AY1641" s="27">
        <f t="shared" si="5618"/>
        <v>0</v>
      </c>
      <c r="AZ1641" s="27">
        <f t="shared" si="5619"/>
        <v>0</v>
      </c>
      <c r="BA1641" s="27">
        <f t="shared" si="5620"/>
        <v>0</v>
      </c>
      <c r="BB1641" s="27">
        <f t="shared" si="5653"/>
        <v>1166.4000000000001</v>
      </c>
      <c r="BC1641" s="27">
        <f t="shared" si="5654"/>
        <v>1166.4000000000001</v>
      </c>
      <c r="BD1641" s="27">
        <f t="shared" si="5655"/>
        <v>1166.4000000000001</v>
      </c>
      <c r="BE1641" s="27">
        <f t="shared" si="5621"/>
        <v>0</v>
      </c>
      <c r="BF1641" s="27">
        <f t="shared" si="5622"/>
        <v>0</v>
      </c>
      <c r="BG1641" s="27">
        <f t="shared" si="5623"/>
        <v>0</v>
      </c>
      <c r="BH1641" s="27">
        <f t="shared" si="5588"/>
        <v>1166.4000000000001</v>
      </c>
      <c r="BI1641" s="27">
        <f t="shared" si="5589"/>
        <v>1166.4000000000001</v>
      </c>
      <c r="BJ1641" s="27">
        <f t="shared" si="5590"/>
        <v>1166.4000000000001</v>
      </c>
      <c r="BK1641" s="27">
        <f t="shared" si="5624"/>
        <v>0</v>
      </c>
      <c r="BL1641" s="27">
        <f t="shared" si="5625"/>
        <v>0</v>
      </c>
      <c r="BM1641" s="27">
        <f t="shared" si="5626"/>
        <v>0</v>
      </c>
      <c r="BN1641" s="27">
        <f t="shared" si="5591"/>
        <v>1166.4000000000001</v>
      </c>
      <c r="BO1641" s="27">
        <f t="shared" si="5592"/>
        <v>1166.4000000000001</v>
      </c>
      <c r="BP1641" s="27">
        <f t="shared" si="5593"/>
        <v>1166.4000000000001</v>
      </c>
      <c r="BQ1641" s="27">
        <f t="shared" si="5627"/>
        <v>0</v>
      </c>
      <c r="BR1641" s="27">
        <f t="shared" si="5628"/>
        <v>0</v>
      </c>
      <c r="BS1641" s="27">
        <f t="shared" si="5594"/>
        <v>1166.4000000000001</v>
      </c>
      <c r="BT1641" s="27">
        <f t="shared" si="5595"/>
        <v>1166.4000000000001</v>
      </c>
      <c r="BU1641" s="27">
        <f t="shared" si="5596"/>
        <v>1166.4000000000001</v>
      </c>
      <c r="BV1641" s="27">
        <f t="shared" si="5629"/>
        <v>0</v>
      </c>
      <c r="BW1641" s="27">
        <f t="shared" si="5630"/>
        <v>0</v>
      </c>
      <c r="BX1641" s="27">
        <f t="shared" si="5656"/>
        <v>1166.4000000000001</v>
      </c>
      <c r="BY1641" s="27">
        <f t="shared" si="5657"/>
        <v>1166.4000000000001</v>
      </c>
      <c r="BZ1641" s="27">
        <f t="shared" si="5658"/>
        <v>1166.4000000000001</v>
      </c>
      <c r="CA1641" s="27">
        <f t="shared" si="5631"/>
        <v>0</v>
      </c>
      <c r="CB1641" s="20">
        <v>0</v>
      </c>
      <c r="CC1641" s="35"/>
      <c r="CF1641" s="1" t="s">
        <v>27</v>
      </c>
    </row>
    <row r="1642" spans="1:87" ht="31.2" hidden="1" x14ac:dyDescent="0.3">
      <c r="A1642" s="36" t="s">
        <v>947</v>
      </c>
      <c r="B1642" s="36"/>
      <c r="C1642" s="34"/>
      <c r="D1642" s="18"/>
      <c r="E1642" s="34" t="s">
        <v>948</v>
      </c>
      <c r="F1642" s="27">
        <f t="shared" ref="F1642:K1642" si="5659">F1643+F1646</f>
        <v>1166.4000000000001</v>
      </c>
      <c r="G1642" s="27">
        <f t="shared" si="5659"/>
        <v>1166.4000000000001</v>
      </c>
      <c r="H1642" s="27">
        <f t="shared" si="5659"/>
        <v>1166.4000000000001</v>
      </c>
      <c r="I1642" s="27">
        <f t="shared" si="5659"/>
        <v>0</v>
      </c>
      <c r="J1642" s="27">
        <f t="shared" si="5659"/>
        <v>0</v>
      </c>
      <c r="K1642" s="27">
        <f t="shared" si="5659"/>
        <v>0</v>
      </c>
      <c r="L1642" s="27">
        <f t="shared" si="5632"/>
        <v>1166.4000000000001</v>
      </c>
      <c r="M1642" s="27">
        <f t="shared" si="5633"/>
        <v>1166.4000000000001</v>
      </c>
      <c r="N1642" s="27">
        <f t="shared" si="5634"/>
        <v>1166.4000000000001</v>
      </c>
      <c r="O1642" s="27">
        <f>O1643+O1646</f>
        <v>0</v>
      </c>
      <c r="P1642" s="27">
        <f>P1643+P1646</f>
        <v>0</v>
      </c>
      <c r="Q1642" s="27">
        <f>Q1643+Q1646</f>
        <v>0</v>
      </c>
      <c r="R1642" s="27">
        <f t="shared" si="5635"/>
        <v>1166.4000000000001</v>
      </c>
      <c r="S1642" s="27">
        <f t="shared" si="5636"/>
        <v>1166.4000000000001</v>
      </c>
      <c r="T1642" s="27">
        <f t="shared" si="5637"/>
        <v>1166.4000000000001</v>
      </c>
      <c r="U1642" s="27">
        <f>U1643+U1646</f>
        <v>0</v>
      </c>
      <c r="V1642" s="27">
        <f>V1643+V1646</f>
        <v>0</v>
      </c>
      <c r="W1642" s="27">
        <f>W1643+W1646</f>
        <v>0</v>
      </c>
      <c r="X1642" s="27">
        <f t="shared" si="5638"/>
        <v>1166.4000000000001</v>
      </c>
      <c r="Y1642" s="27">
        <f t="shared" si="5639"/>
        <v>1166.4000000000001</v>
      </c>
      <c r="Z1642" s="27">
        <f t="shared" si="5640"/>
        <v>1166.4000000000001</v>
      </c>
      <c r="AA1642" s="27">
        <f>AA1643+AA1646</f>
        <v>0</v>
      </c>
      <c r="AB1642" s="27">
        <f>AB1643+AB1646</f>
        <v>0</v>
      </c>
      <c r="AC1642" s="27">
        <f>AC1643+AC1646</f>
        <v>0</v>
      </c>
      <c r="AD1642" s="27">
        <f t="shared" si="5641"/>
        <v>1166.4000000000001</v>
      </c>
      <c r="AE1642" s="27">
        <f t="shared" si="5642"/>
        <v>1166.4000000000001</v>
      </c>
      <c r="AF1642" s="27">
        <f t="shared" si="5643"/>
        <v>1166.4000000000001</v>
      </c>
      <c r="AG1642" s="27">
        <f>AG1643+AG1646</f>
        <v>0</v>
      </c>
      <c r="AH1642" s="27">
        <f>AH1643+AH1646</f>
        <v>0</v>
      </c>
      <c r="AI1642" s="27">
        <f>AI1643+AI1646</f>
        <v>0</v>
      </c>
      <c r="AJ1642" s="27">
        <f t="shared" si="5644"/>
        <v>1166.4000000000001</v>
      </c>
      <c r="AK1642" s="27">
        <f t="shared" si="5645"/>
        <v>1166.4000000000001</v>
      </c>
      <c r="AL1642" s="27">
        <f t="shared" si="5646"/>
        <v>1166.4000000000001</v>
      </c>
      <c r="AM1642" s="27">
        <f>AM1643+AM1646</f>
        <v>0</v>
      </c>
      <c r="AN1642" s="27">
        <f>AN1643+AN1646</f>
        <v>0</v>
      </c>
      <c r="AO1642" s="27">
        <f>AO1643+AO1646</f>
        <v>0</v>
      </c>
      <c r="AP1642" s="27">
        <f t="shared" si="5647"/>
        <v>1166.4000000000001</v>
      </c>
      <c r="AQ1642" s="27">
        <f t="shared" si="5648"/>
        <v>1166.4000000000001</v>
      </c>
      <c r="AR1642" s="27">
        <f t="shared" si="5649"/>
        <v>1166.4000000000001</v>
      </c>
      <c r="AS1642" s="27">
        <f>AS1643+AS1646</f>
        <v>0</v>
      </c>
      <c r="AT1642" s="27">
        <f>AT1643+AT1646</f>
        <v>0</v>
      </c>
      <c r="AU1642" s="27">
        <f>AU1643+AU1646</f>
        <v>0</v>
      </c>
      <c r="AV1642" s="27">
        <f t="shared" si="5650"/>
        <v>1166.4000000000001</v>
      </c>
      <c r="AW1642" s="27">
        <f t="shared" si="5651"/>
        <v>1166.4000000000001</v>
      </c>
      <c r="AX1642" s="27">
        <f t="shared" si="5652"/>
        <v>1166.4000000000001</v>
      </c>
      <c r="AY1642" s="27">
        <f>AY1643+AY1646</f>
        <v>0</v>
      </c>
      <c r="AZ1642" s="27">
        <f>AZ1643+AZ1646</f>
        <v>0</v>
      </c>
      <c r="BA1642" s="27">
        <f>BA1643+BA1646</f>
        <v>0</v>
      </c>
      <c r="BB1642" s="27">
        <f t="shared" si="5653"/>
        <v>1166.4000000000001</v>
      </c>
      <c r="BC1642" s="27">
        <f t="shared" si="5654"/>
        <v>1166.4000000000001</v>
      </c>
      <c r="BD1642" s="27">
        <f t="shared" si="5655"/>
        <v>1166.4000000000001</v>
      </c>
      <c r="BE1642" s="27">
        <f>BE1643+BE1646</f>
        <v>0</v>
      </c>
      <c r="BF1642" s="27">
        <f>BF1643+BF1646</f>
        <v>0</v>
      </c>
      <c r="BG1642" s="27">
        <f>BG1643+BG1646</f>
        <v>0</v>
      </c>
      <c r="BH1642" s="27">
        <f t="shared" si="5588"/>
        <v>1166.4000000000001</v>
      </c>
      <c r="BI1642" s="27">
        <f t="shared" si="5589"/>
        <v>1166.4000000000001</v>
      </c>
      <c r="BJ1642" s="27">
        <f t="shared" si="5590"/>
        <v>1166.4000000000001</v>
      </c>
      <c r="BK1642" s="27">
        <f>BK1643+BK1646</f>
        <v>0</v>
      </c>
      <c r="BL1642" s="27">
        <f>BL1643+BL1646</f>
        <v>0</v>
      </c>
      <c r="BM1642" s="27">
        <f>BM1643+BM1646</f>
        <v>0</v>
      </c>
      <c r="BN1642" s="27">
        <f t="shared" si="5591"/>
        <v>1166.4000000000001</v>
      </c>
      <c r="BO1642" s="27">
        <f t="shared" si="5592"/>
        <v>1166.4000000000001</v>
      </c>
      <c r="BP1642" s="27">
        <f t="shared" si="5593"/>
        <v>1166.4000000000001</v>
      </c>
      <c r="BQ1642" s="27">
        <f>BQ1643+BQ1646</f>
        <v>0</v>
      </c>
      <c r="BR1642" s="27">
        <f>BR1643+BR1646</f>
        <v>0</v>
      </c>
      <c r="BS1642" s="27">
        <f t="shared" si="5594"/>
        <v>1166.4000000000001</v>
      </c>
      <c r="BT1642" s="27">
        <f t="shared" si="5595"/>
        <v>1166.4000000000001</v>
      </c>
      <c r="BU1642" s="27">
        <f t="shared" si="5596"/>
        <v>1166.4000000000001</v>
      </c>
      <c r="BV1642" s="27">
        <f>BV1643+BV1646</f>
        <v>0</v>
      </c>
      <c r="BW1642" s="27">
        <f>BW1643+BW1646</f>
        <v>0</v>
      </c>
      <c r="BX1642" s="27">
        <f t="shared" si="5656"/>
        <v>1166.4000000000001</v>
      </c>
      <c r="BY1642" s="27">
        <f t="shared" si="5657"/>
        <v>1166.4000000000001</v>
      </c>
      <c r="BZ1642" s="27">
        <f t="shared" si="5658"/>
        <v>1166.4000000000001</v>
      </c>
      <c r="CA1642" s="27">
        <f>CA1643+CA1646</f>
        <v>0</v>
      </c>
      <c r="CB1642" s="20">
        <v>0</v>
      </c>
      <c r="CC1642" s="35"/>
      <c r="CI1642" s="1" t="s">
        <v>30</v>
      </c>
    </row>
    <row r="1643" spans="1:87" ht="31.2" hidden="1" x14ac:dyDescent="0.3">
      <c r="A1643" s="36" t="s">
        <v>947</v>
      </c>
      <c r="B1643" s="19">
        <v>200</v>
      </c>
      <c r="C1643" s="18"/>
      <c r="D1643" s="18"/>
      <c r="E1643" s="34" t="s">
        <v>39</v>
      </c>
      <c r="F1643" s="27">
        <f t="shared" ref="F1643:F1649" si="5660">F1644</f>
        <v>1166.2</v>
      </c>
      <c r="G1643" s="27">
        <f t="shared" ref="G1643:G1649" si="5661">G1644</f>
        <v>1166.2</v>
      </c>
      <c r="H1643" s="27">
        <f t="shared" ref="H1643:H1649" si="5662">H1644</f>
        <v>1166.2</v>
      </c>
      <c r="I1643" s="27">
        <f t="shared" ref="I1643:I1649" si="5663">I1644</f>
        <v>0</v>
      </c>
      <c r="J1643" s="27">
        <f t="shared" ref="J1643:J1649" si="5664">J1644</f>
        <v>0</v>
      </c>
      <c r="K1643" s="27">
        <f t="shared" ref="K1643:K1649" si="5665">K1644</f>
        <v>0</v>
      </c>
      <c r="L1643" s="27">
        <f t="shared" si="5632"/>
        <v>1166.2</v>
      </c>
      <c r="M1643" s="27">
        <f t="shared" si="5633"/>
        <v>1166.2</v>
      </c>
      <c r="N1643" s="27">
        <f t="shared" si="5634"/>
        <v>1166.2</v>
      </c>
      <c r="O1643" s="27">
        <f t="shared" ref="O1643:O1649" si="5666">O1644</f>
        <v>0</v>
      </c>
      <c r="P1643" s="27">
        <f t="shared" ref="P1643:P1649" si="5667">P1644</f>
        <v>0</v>
      </c>
      <c r="Q1643" s="27">
        <f t="shared" ref="Q1643:Q1649" si="5668">Q1644</f>
        <v>0</v>
      </c>
      <c r="R1643" s="27">
        <f t="shared" si="5635"/>
        <v>1166.2</v>
      </c>
      <c r="S1643" s="27">
        <f t="shared" si="5636"/>
        <v>1166.2</v>
      </c>
      <c r="T1643" s="27">
        <f t="shared" si="5637"/>
        <v>1166.2</v>
      </c>
      <c r="U1643" s="27">
        <f t="shared" ref="U1643:U1649" si="5669">U1644</f>
        <v>0</v>
      </c>
      <c r="V1643" s="27">
        <f t="shared" ref="V1643:V1649" si="5670">V1644</f>
        <v>0</v>
      </c>
      <c r="W1643" s="27">
        <f t="shared" ref="W1643:W1649" si="5671">W1644</f>
        <v>0</v>
      </c>
      <c r="X1643" s="27">
        <f t="shared" si="5638"/>
        <v>1166.2</v>
      </c>
      <c r="Y1643" s="27">
        <f t="shared" si="5639"/>
        <v>1166.2</v>
      </c>
      <c r="Z1643" s="27">
        <f t="shared" si="5640"/>
        <v>1166.2</v>
      </c>
      <c r="AA1643" s="27">
        <f t="shared" ref="AA1643:AA1649" si="5672">AA1644</f>
        <v>0</v>
      </c>
      <c r="AB1643" s="27">
        <f t="shared" ref="AB1643:AB1649" si="5673">AB1644</f>
        <v>0</v>
      </c>
      <c r="AC1643" s="27">
        <f t="shared" ref="AC1643:AC1649" si="5674">AC1644</f>
        <v>0</v>
      </c>
      <c r="AD1643" s="27">
        <f t="shared" si="5641"/>
        <v>1166.2</v>
      </c>
      <c r="AE1643" s="27">
        <f t="shared" si="5642"/>
        <v>1166.2</v>
      </c>
      <c r="AF1643" s="27">
        <f t="shared" si="5643"/>
        <v>1166.2</v>
      </c>
      <c r="AG1643" s="27">
        <f t="shared" ref="AG1643:AG1649" si="5675">AG1644</f>
        <v>0</v>
      </c>
      <c r="AH1643" s="27">
        <f t="shared" ref="AH1643:AH1649" si="5676">AH1644</f>
        <v>0</v>
      </c>
      <c r="AI1643" s="27">
        <f t="shared" ref="AI1643:AI1649" si="5677">AI1644</f>
        <v>0</v>
      </c>
      <c r="AJ1643" s="27">
        <f t="shared" si="5644"/>
        <v>1166.2</v>
      </c>
      <c r="AK1643" s="27">
        <f t="shared" si="5645"/>
        <v>1166.2</v>
      </c>
      <c r="AL1643" s="27">
        <f t="shared" si="5646"/>
        <v>1166.2</v>
      </c>
      <c r="AM1643" s="27">
        <f t="shared" ref="AM1643:AM1649" si="5678">AM1644</f>
        <v>0</v>
      </c>
      <c r="AN1643" s="27">
        <f t="shared" ref="AN1643:AN1649" si="5679">AN1644</f>
        <v>0</v>
      </c>
      <c r="AO1643" s="27">
        <f t="shared" ref="AO1643:AO1649" si="5680">AO1644</f>
        <v>0</v>
      </c>
      <c r="AP1643" s="27">
        <f t="shared" si="5647"/>
        <v>1166.2</v>
      </c>
      <c r="AQ1643" s="27">
        <f t="shared" si="5648"/>
        <v>1166.2</v>
      </c>
      <c r="AR1643" s="27">
        <f t="shared" si="5649"/>
        <v>1166.2</v>
      </c>
      <c r="AS1643" s="27">
        <f t="shared" ref="AS1643:AS1649" si="5681">AS1644</f>
        <v>0</v>
      </c>
      <c r="AT1643" s="27">
        <f t="shared" ref="AT1643:AT1649" si="5682">AT1644</f>
        <v>0</v>
      </c>
      <c r="AU1643" s="27">
        <f t="shared" ref="AU1643:AU1649" si="5683">AU1644</f>
        <v>0</v>
      </c>
      <c r="AV1643" s="27">
        <f t="shared" si="5650"/>
        <v>1166.2</v>
      </c>
      <c r="AW1643" s="27">
        <f t="shared" si="5651"/>
        <v>1166.2</v>
      </c>
      <c r="AX1643" s="27">
        <f t="shared" si="5652"/>
        <v>1166.2</v>
      </c>
      <c r="AY1643" s="27">
        <f t="shared" ref="AY1643:AY1649" si="5684">AY1644</f>
        <v>0</v>
      </c>
      <c r="AZ1643" s="27">
        <f t="shared" ref="AZ1643:AZ1649" si="5685">AZ1644</f>
        <v>0</v>
      </c>
      <c r="BA1643" s="27">
        <f t="shared" ref="BA1643:BA1649" si="5686">BA1644</f>
        <v>0</v>
      </c>
      <c r="BB1643" s="27">
        <f t="shared" si="5653"/>
        <v>1166.2</v>
      </c>
      <c r="BC1643" s="27">
        <f t="shared" si="5654"/>
        <v>1166.2</v>
      </c>
      <c r="BD1643" s="27">
        <f t="shared" si="5655"/>
        <v>1166.2</v>
      </c>
      <c r="BE1643" s="27">
        <f t="shared" ref="BE1643:BE1649" si="5687">BE1644</f>
        <v>0</v>
      </c>
      <c r="BF1643" s="27">
        <f t="shared" ref="BF1643:BF1649" si="5688">BF1644</f>
        <v>0</v>
      </c>
      <c r="BG1643" s="27">
        <f t="shared" ref="BG1643:BG1649" si="5689">BG1644</f>
        <v>0</v>
      </c>
      <c r="BH1643" s="27">
        <f t="shared" si="5588"/>
        <v>1166.2</v>
      </c>
      <c r="BI1643" s="27">
        <f t="shared" si="5589"/>
        <v>1166.2</v>
      </c>
      <c r="BJ1643" s="27">
        <f t="shared" si="5590"/>
        <v>1166.2</v>
      </c>
      <c r="BK1643" s="27">
        <f t="shared" ref="BK1643:BK1649" si="5690">BK1644</f>
        <v>0</v>
      </c>
      <c r="BL1643" s="27">
        <f t="shared" ref="BL1643:BL1649" si="5691">BL1644</f>
        <v>0</v>
      </c>
      <c r="BM1643" s="27">
        <f t="shared" ref="BM1643:BM1649" si="5692">BM1644</f>
        <v>0</v>
      </c>
      <c r="BN1643" s="27">
        <f t="shared" si="5591"/>
        <v>1166.2</v>
      </c>
      <c r="BO1643" s="27">
        <f t="shared" si="5592"/>
        <v>1166.2</v>
      </c>
      <c r="BP1643" s="27">
        <f t="shared" si="5593"/>
        <v>1166.2</v>
      </c>
      <c r="BQ1643" s="27">
        <f t="shared" ref="BQ1643:BQ1649" si="5693">BQ1644</f>
        <v>0</v>
      </c>
      <c r="BR1643" s="27">
        <f t="shared" ref="BR1643:BR1649" si="5694">BR1644</f>
        <v>0</v>
      </c>
      <c r="BS1643" s="27">
        <f t="shared" si="5594"/>
        <v>1166.2</v>
      </c>
      <c r="BT1643" s="27">
        <f t="shared" si="5595"/>
        <v>1166.2</v>
      </c>
      <c r="BU1643" s="27">
        <f t="shared" si="5596"/>
        <v>1166.2</v>
      </c>
      <c r="BV1643" s="27">
        <f t="shared" ref="BV1643:BV1649" si="5695">BV1644</f>
        <v>0</v>
      </c>
      <c r="BW1643" s="27">
        <f t="shared" ref="BW1643:BW1649" si="5696">BW1644</f>
        <v>0</v>
      </c>
      <c r="BX1643" s="27">
        <f t="shared" si="5656"/>
        <v>1166.2</v>
      </c>
      <c r="BY1643" s="27">
        <f t="shared" si="5657"/>
        <v>1166.2</v>
      </c>
      <c r="BZ1643" s="27">
        <f t="shared" si="5658"/>
        <v>1166.2</v>
      </c>
      <c r="CA1643" s="27">
        <f t="shared" ref="CA1643:CA1649" si="5697">CA1644</f>
        <v>0</v>
      </c>
      <c r="CB1643" s="20">
        <v>0</v>
      </c>
      <c r="CC1643" s="35"/>
      <c r="CG1643" s="1" t="s">
        <v>28</v>
      </c>
    </row>
    <row r="1644" spans="1:87" ht="46.8" hidden="1" x14ac:dyDescent="0.3">
      <c r="A1644" s="36" t="s">
        <v>947</v>
      </c>
      <c r="B1644" s="19">
        <v>240</v>
      </c>
      <c r="C1644" s="18"/>
      <c r="D1644" s="18"/>
      <c r="E1644" s="34" t="s">
        <v>40</v>
      </c>
      <c r="F1644" s="27">
        <f t="shared" si="5660"/>
        <v>1166.2</v>
      </c>
      <c r="G1644" s="27">
        <f t="shared" si="5661"/>
        <v>1166.2</v>
      </c>
      <c r="H1644" s="27">
        <f t="shared" si="5662"/>
        <v>1166.2</v>
      </c>
      <c r="I1644" s="27">
        <f t="shared" si="5663"/>
        <v>0</v>
      </c>
      <c r="J1644" s="27">
        <f t="shared" si="5664"/>
        <v>0</v>
      </c>
      <c r="K1644" s="27">
        <f t="shared" si="5665"/>
        <v>0</v>
      </c>
      <c r="L1644" s="27">
        <f t="shared" si="5632"/>
        <v>1166.2</v>
      </c>
      <c r="M1644" s="27">
        <f t="shared" si="5633"/>
        <v>1166.2</v>
      </c>
      <c r="N1644" s="27">
        <f t="shared" si="5634"/>
        <v>1166.2</v>
      </c>
      <c r="O1644" s="27">
        <f t="shared" si="5666"/>
        <v>0</v>
      </c>
      <c r="P1644" s="27">
        <f t="shared" si="5667"/>
        <v>0</v>
      </c>
      <c r="Q1644" s="27">
        <f t="shared" si="5668"/>
        <v>0</v>
      </c>
      <c r="R1644" s="27">
        <f t="shared" si="5635"/>
        <v>1166.2</v>
      </c>
      <c r="S1644" s="27">
        <f t="shared" si="5636"/>
        <v>1166.2</v>
      </c>
      <c r="T1644" s="27">
        <f t="shared" si="5637"/>
        <v>1166.2</v>
      </c>
      <c r="U1644" s="27">
        <f t="shared" si="5669"/>
        <v>0</v>
      </c>
      <c r="V1644" s="27">
        <f t="shared" si="5670"/>
        <v>0</v>
      </c>
      <c r="W1644" s="27">
        <f t="shared" si="5671"/>
        <v>0</v>
      </c>
      <c r="X1644" s="27">
        <f t="shared" si="5638"/>
        <v>1166.2</v>
      </c>
      <c r="Y1644" s="27">
        <f t="shared" si="5639"/>
        <v>1166.2</v>
      </c>
      <c r="Z1644" s="27">
        <f t="shared" si="5640"/>
        <v>1166.2</v>
      </c>
      <c r="AA1644" s="27">
        <f t="shared" si="5672"/>
        <v>0</v>
      </c>
      <c r="AB1644" s="27">
        <f t="shared" si="5673"/>
        <v>0</v>
      </c>
      <c r="AC1644" s="27">
        <f t="shared" si="5674"/>
        <v>0</v>
      </c>
      <c r="AD1644" s="27">
        <f t="shared" si="5641"/>
        <v>1166.2</v>
      </c>
      <c r="AE1644" s="27">
        <f t="shared" si="5642"/>
        <v>1166.2</v>
      </c>
      <c r="AF1644" s="27">
        <f t="shared" si="5643"/>
        <v>1166.2</v>
      </c>
      <c r="AG1644" s="27">
        <f t="shared" si="5675"/>
        <v>0</v>
      </c>
      <c r="AH1644" s="27">
        <f t="shared" si="5676"/>
        <v>0</v>
      </c>
      <c r="AI1644" s="27">
        <f t="shared" si="5677"/>
        <v>0</v>
      </c>
      <c r="AJ1644" s="27">
        <f t="shared" si="5644"/>
        <v>1166.2</v>
      </c>
      <c r="AK1644" s="27">
        <f t="shared" si="5645"/>
        <v>1166.2</v>
      </c>
      <c r="AL1644" s="27">
        <f t="shared" si="5646"/>
        <v>1166.2</v>
      </c>
      <c r="AM1644" s="27">
        <f t="shared" si="5678"/>
        <v>0</v>
      </c>
      <c r="AN1644" s="27">
        <f t="shared" si="5679"/>
        <v>0</v>
      </c>
      <c r="AO1644" s="27">
        <f t="shared" si="5680"/>
        <v>0</v>
      </c>
      <c r="AP1644" s="27">
        <f t="shared" si="5647"/>
        <v>1166.2</v>
      </c>
      <c r="AQ1644" s="27">
        <f t="shared" si="5648"/>
        <v>1166.2</v>
      </c>
      <c r="AR1644" s="27">
        <f t="shared" si="5649"/>
        <v>1166.2</v>
      </c>
      <c r="AS1644" s="27">
        <f t="shared" si="5681"/>
        <v>0</v>
      </c>
      <c r="AT1644" s="27">
        <f t="shared" si="5682"/>
        <v>0</v>
      </c>
      <c r="AU1644" s="27">
        <f t="shared" si="5683"/>
        <v>0</v>
      </c>
      <c r="AV1644" s="27">
        <f t="shared" si="5650"/>
        <v>1166.2</v>
      </c>
      <c r="AW1644" s="27">
        <f t="shared" si="5651"/>
        <v>1166.2</v>
      </c>
      <c r="AX1644" s="27">
        <f t="shared" si="5652"/>
        <v>1166.2</v>
      </c>
      <c r="AY1644" s="27">
        <f t="shared" si="5684"/>
        <v>0</v>
      </c>
      <c r="AZ1644" s="27">
        <f t="shared" si="5685"/>
        <v>0</v>
      </c>
      <c r="BA1644" s="27">
        <f t="shared" si="5686"/>
        <v>0</v>
      </c>
      <c r="BB1644" s="27">
        <f t="shared" si="5653"/>
        <v>1166.2</v>
      </c>
      <c r="BC1644" s="27">
        <f t="shared" si="5654"/>
        <v>1166.2</v>
      </c>
      <c r="BD1644" s="27">
        <f t="shared" si="5655"/>
        <v>1166.2</v>
      </c>
      <c r="BE1644" s="27">
        <f t="shared" si="5687"/>
        <v>0</v>
      </c>
      <c r="BF1644" s="27">
        <f t="shared" si="5688"/>
        <v>0</v>
      </c>
      <c r="BG1644" s="27">
        <f t="shared" si="5689"/>
        <v>0</v>
      </c>
      <c r="BH1644" s="27">
        <f t="shared" si="5588"/>
        <v>1166.2</v>
      </c>
      <c r="BI1644" s="27">
        <f t="shared" si="5589"/>
        <v>1166.2</v>
      </c>
      <c r="BJ1644" s="27">
        <f t="shared" si="5590"/>
        <v>1166.2</v>
      </c>
      <c r="BK1644" s="27">
        <f t="shared" si="5690"/>
        <v>0</v>
      </c>
      <c r="BL1644" s="27">
        <f t="shared" si="5691"/>
        <v>0</v>
      </c>
      <c r="BM1644" s="27">
        <f t="shared" si="5692"/>
        <v>0</v>
      </c>
      <c r="BN1644" s="27">
        <f t="shared" si="5591"/>
        <v>1166.2</v>
      </c>
      <c r="BO1644" s="27">
        <f t="shared" si="5592"/>
        <v>1166.2</v>
      </c>
      <c r="BP1644" s="27">
        <f t="shared" si="5593"/>
        <v>1166.2</v>
      </c>
      <c r="BQ1644" s="27">
        <f t="shared" si="5693"/>
        <v>0</v>
      </c>
      <c r="BR1644" s="27">
        <f t="shared" si="5694"/>
        <v>0</v>
      </c>
      <c r="BS1644" s="27">
        <f t="shared" si="5594"/>
        <v>1166.2</v>
      </c>
      <c r="BT1644" s="27">
        <f t="shared" si="5595"/>
        <v>1166.2</v>
      </c>
      <c r="BU1644" s="27">
        <f t="shared" si="5596"/>
        <v>1166.2</v>
      </c>
      <c r="BV1644" s="27">
        <f t="shared" si="5695"/>
        <v>0</v>
      </c>
      <c r="BW1644" s="27">
        <f t="shared" si="5696"/>
        <v>0</v>
      </c>
      <c r="BX1644" s="27">
        <f t="shared" si="5656"/>
        <v>1166.2</v>
      </c>
      <c r="BY1644" s="27">
        <f t="shared" si="5657"/>
        <v>1166.2</v>
      </c>
      <c r="BZ1644" s="27">
        <f t="shared" si="5658"/>
        <v>1166.2</v>
      </c>
      <c r="CA1644" s="27">
        <f t="shared" si="5697"/>
        <v>0</v>
      </c>
      <c r="CB1644" s="20">
        <v>0</v>
      </c>
      <c r="CC1644" s="35"/>
      <c r="CH1644" s="1" t="s">
        <v>29</v>
      </c>
    </row>
    <row r="1645" spans="1:87" ht="31.2" hidden="1" x14ac:dyDescent="0.3">
      <c r="A1645" s="36" t="s">
        <v>947</v>
      </c>
      <c r="B1645" s="19">
        <v>240</v>
      </c>
      <c r="C1645" s="18" t="s">
        <v>351</v>
      </c>
      <c r="D1645" s="18" t="s">
        <v>66</v>
      </c>
      <c r="E1645" s="34" t="s">
        <v>927</v>
      </c>
      <c r="F1645" s="27">
        <v>1166.2</v>
      </c>
      <c r="G1645" s="27">
        <v>1166.2</v>
      </c>
      <c r="H1645" s="27">
        <v>1166.2</v>
      </c>
      <c r="I1645" s="27"/>
      <c r="J1645" s="27"/>
      <c r="K1645" s="27"/>
      <c r="L1645" s="27">
        <f t="shared" si="5632"/>
        <v>1166.2</v>
      </c>
      <c r="M1645" s="27">
        <f t="shared" si="5633"/>
        <v>1166.2</v>
      </c>
      <c r="N1645" s="27">
        <f t="shared" si="5634"/>
        <v>1166.2</v>
      </c>
      <c r="O1645" s="27"/>
      <c r="P1645" s="27"/>
      <c r="Q1645" s="27"/>
      <c r="R1645" s="27">
        <f t="shared" si="5635"/>
        <v>1166.2</v>
      </c>
      <c r="S1645" s="27">
        <f t="shared" si="5636"/>
        <v>1166.2</v>
      </c>
      <c r="T1645" s="27">
        <f t="shared" si="5637"/>
        <v>1166.2</v>
      </c>
      <c r="U1645" s="27"/>
      <c r="V1645" s="27"/>
      <c r="W1645" s="27"/>
      <c r="X1645" s="27">
        <f t="shared" si="5638"/>
        <v>1166.2</v>
      </c>
      <c r="Y1645" s="27">
        <f t="shared" si="5639"/>
        <v>1166.2</v>
      </c>
      <c r="Z1645" s="27">
        <f t="shared" si="5640"/>
        <v>1166.2</v>
      </c>
      <c r="AA1645" s="27"/>
      <c r="AB1645" s="27"/>
      <c r="AC1645" s="27"/>
      <c r="AD1645" s="27">
        <f t="shared" si="5641"/>
        <v>1166.2</v>
      </c>
      <c r="AE1645" s="27">
        <f t="shared" si="5642"/>
        <v>1166.2</v>
      </c>
      <c r="AF1645" s="27">
        <f t="shared" si="5643"/>
        <v>1166.2</v>
      </c>
      <c r="AG1645" s="27"/>
      <c r="AH1645" s="27"/>
      <c r="AI1645" s="27"/>
      <c r="AJ1645" s="27">
        <f t="shared" si="5644"/>
        <v>1166.2</v>
      </c>
      <c r="AK1645" s="27">
        <f t="shared" si="5645"/>
        <v>1166.2</v>
      </c>
      <c r="AL1645" s="27">
        <f t="shared" si="5646"/>
        <v>1166.2</v>
      </c>
      <c r="AM1645" s="27"/>
      <c r="AN1645" s="27"/>
      <c r="AO1645" s="27"/>
      <c r="AP1645" s="27">
        <f t="shared" si="5647"/>
        <v>1166.2</v>
      </c>
      <c r="AQ1645" s="27">
        <f t="shared" si="5648"/>
        <v>1166.2</v>
      </c>
      <c r="AR1645" s="27">
        <f t="shared" si="5649"/>
        <v>1166.2</v>
      </c>
      <c r="AS1645" s="27"/>
      <c r="AT1645" s="27"/>
      <c r="AU1645" s="27"/>
      <c r="AV1645" s="27">
        <f t="shared" si="5650"/>
        <v>1166.2</v>
      </c>
      <c r="AW1645" s="27">
        <f t="shared" si="5651"/>
        <v>1166.2</v>
      </c>
      <c r="AX1645" s="27">
        <f t="shared" si="5652"/>
        <v>1166.2</v>
      </c>
      <c r="AY1645" s="27"/>
      <c r="AZ1645" s="27"/>
      <c r="BA1645" s="27"/>
      <c r="BB1645" s="27">
        <f t="shared" si="5653"/>
        <v>1166.2</v>
      </c>
      <c r="BC1645" s="27">
        <f t="shared" si="5654"/>
        <v>1166.2</v>
      </c>
      <c r="BD1645" s="27">
        <f t="shared" si="5655"/>
        <v>1166.2</v>
      </c>
      <c r="BE1645" s="27"/>
      <c r="BF1645" s="27"/>
      <c r="BG1645" s="27"/>
      <c r="BH1645" s="27">
        <f t="shared" si="5588"/>
        <v>1166.2</v>
      </c>
      <c r="BI1645" s="27">
        <f t="shared" si="5589"/>
        <v>1166.2</v>
      </c>
      <c r="BJ1645" s="27">
        <f t="shared" si="5590"/>
        <v>1166.2</v>
      </c>
      <c r="BK1645" s="27"/>
      <c r="BL1645" s="27"/>
      <c r="BM1645" s="27"/>
      <c r="BN1645" s="27">
        <f t="shared" si="5591"/>
        <v>1166.2</v>
      </c>
      <c r="BO1645" s="27">
        <f t="shared" si="5592"/>
        <v>1166.2</v>
      </c>
      <c r="BP1645" s="27">
        <f t="shared" si="5593"/>
        <v>1166.2</v>
      </c>
      <c r="BQ1645" s="27"/>
      <c r="BR1645" s="27"/>
      <c r="BS1645" s="27">
        <f t="shared" si="5594"/>
        <v>1166.2</v>
      </c>
      <c r="BT1645" s="27">
        <f t="shared" si="5595"/>
        <v>1166.2</v>
      </c>
      <c r="BU1645" s="27">
        <f t="shared" si="5596"/>
        <v>1166.2</v>
      </c>
      <c r="BV1645" s="27"/>
      <c r="BW1645" s="27"/>
      <c r="BX1645" s="27">
        <f t="shared" si="5656"/>
        <v>1166.2</v>
      </c>
      <c r="BY1645" s="27">
        <f t="shared" si="5657"/>
        <v>1166.2</v>
      </c>
      <c r="BZ1645" s="27">
        <f t="shared" si="5658"/>
        <v>1166.2</v>
      </c>
      <c r="CA1645" s="27"/>
      <c r="CB1645" s="20">
        <v>0</v>
      </c>
      <c r="CC1645" s="35"/>
    </row>
    <row r="1646" spans="1:87" hidden="1" x14ac:dyDescent="0.3">
      <c r="A1646" s="36" t="s">
        <v>947</v>
      </c>
      <c r="B1646" s="19">
        <v>800</v>
      </c>
      <c r="C1646" s="18"/>
      <c r="D1646" s="18"/>
      <c r="E1646" s="34" t="s">
        <v>53</v>
      </c>
      <c r="F1646" s="27">
        <f t="shared" si="5660"/>
        <v>0.2</v>
      </c>
      <c r="G1646" s="27">
        <f t="shared" si="5661"/>
        <v>0.2</v>
      </c>
      <c r="H1646" s="27">
        <f t="shared" si="5662"/>
        <v>0.2</v>
      </c>
      <c r="I1646" s="27">
        <f t="shared" si="5663"/>
        <v>0</v>
      </c>
      <c r="J1646" s="27">
        <f t="shared" si="5664"/>
        <v>0</v>
      </c>
      <c r="K1646" s="27">
        <f t="shared" si="5665"/>
        <v>0</v>
      </c>
      <c r="L1646" s="27">
        <f t="shared" si="5632"/>
        <v>0.2</v>
      </c>
      <c r="M1646" s="27">
        <f t="shared" si="5633"/>
        <v>0.2</v>
      </c>
      <c r="N1646" s="27">
        <f t="shared" si="5634"/>
        <v>0.2</v>
      </c>
      <c r="O1646" s="27">
        <f t="shared" si="5666"/>
        <v>0</v>
      </c>
      <c r="P1646" s="27">
        <f t="shared" si="5667"/>
        <v>0</v>
      </c>
      <c r="Q1646" s="27">
        <f t="shared" si="5668"/>
        <v>0</v>
      </c>
      <c r="R1646" s="27">
        <f t="shared" si="5635"/>
        <v>0.2</v>
      </c>
      <c r="S1646" s="27">
        <f t="shared" si="5636"/>
        <v>0.2</v>
      </c>
      <c r="T1646" s="27">
        <f t="shared" si="5637"/>
        <v>0.2</v>
      </c>
      <c r="U1646" s="27">
        <f t="shared" si="5669"/>
        <v>0</v>
      </c>
      <c r="V1646" s="27">
        <f t="shared" si="5670"/>
        <v>0</v>
      </c>
      <c r="W1646" s="27">
        <f t="shared" si="5671"/>
        <v>0</v>
      </c>
      <c r="X1646" s="27">
        <f t="shared" si="5638"/>
        <v>0.2</v>
      </c>
      <c r="Y1646" s="27">
        <f t="shared" si="5639"/>
        <v>0.2</v>
      </c>
      <c r="Z1646" s="27">
        <f t="shared" si="5640"/>
        <v>0.2</v>
      </c>
      <c r="AA1646" s="27">
        <f t="shared" si="5672"/>
        <v>0</v>
      </c>
      <c r="AB1646" s="27">
        <f t="shared" si="5673"/>
        <v>0</v>
      </c>
      <c r="AC1646" s="27">
        <f t="shared" si="5674"/>
        <v>0</v>
      </c>
      <c r="AD1646" s="27">
        <f t="shared" si="5641"/>
        <v>0.2</v>
      </c>
      <c r="AE1646" s="27">
        <f t="shared" si="5642"/>
        <v>0.2</v>
      </c>
      <c r="AF1646" s="27">
        <f t="shared" si="5643"/>
        <v>0.2</v>
      </c>
      <c r="AG1646" s="27">
        <f t="shared" si="5675"/>
        <v>0</v>
      </c>
      <c r="AH1646" s="27">
        <f t="shared" si="5676"/>
        <v>0</v>
      </c>
      <c r="AI1646" s="27">
        <f t="shared" si="5677"/>
        <v>0</v>
      </c>
      <c r="AJ1646" s="27">
        <f t="shared" si="5644"/>
        <v>0.2</v>
      </c>
      <c r="AK1646" s="27">
        <f t="shared" si="5645"/>
        <v>0.2</v>
      </c>
      <c r="AL1646" s="27">
        <f t="shared" si="5646"/>
        <v>0.2</v>
      </c>
      <c r="AM1646" s="27">
        <f t="shared" si="5678"/>
        <v>0</v>
      </c>
      <c r="AN1646" s="27">
        <f t="shared" si="5679"/>
        <v>0</v>
      </c>
      <c r="AO1646" s="27">
        <f t="shared" si="5680"/>
        <v>0</v>
      </c>
      <c r="AP1646" s="27">
        <f t="shared" si="5647"/>
        <v>0.2</v>
      </c>
      <c r="AQ1646" s="27">
        <f t="shared" si="5648"/>
        <v>0.2</v>
      </c>
      <c r="AR1646" s="27">
        <f t="shared" si="5649"/>
        <v>0.2</v>
      </c>
      <c r="AS1646" s="27">
        <f t="shared" si="5681"/>
        <v>0</v>
      </c>
      <c r="AT1646" s="27">
        <f t="shared" si="5682"/>
        <v>0</v>
      </c>
      <c r="AU1646" s="27">
        <f t="shared" si="5683"/>
        <v>0</v>
      </c>
      <c r="AV1646" s="27">
        <f t="shared" si="5650"/>
        <v>0.2</v>
      </c>
      <c r="AW1646" s="27">
        <f t="shared" si="5651"/>
        <v>0.2</v>
      </c>
      <c r="AX1646" s="27">
        <f t="shared" si="5652"/>
        <v>0.2</v>
      </c>
      <c r="AY1646" s="27">
        <f t="shared" si="5684"/>
        <v>0</v>
      </c>
      <c r="AZ1646" s="27">
        <f t="shared" si="5685"/>
        <v>0</v>
      </c>
      <c r="BA1646" s="27">
        <f t="shared" si="5686"/>
        <v>0</v>
      </c>
      <c r="BB1646" s="27">
        <f t="shared" si="5653"/>
        <v>0.2</v>
      </c>
      <c r="BC1646" s="27">
        <f t="shared" si="5654"/>
        <v>0.2</v>
      </c>
      <c r="BD1646" s="27">
        <f t="shared" si="5655"/>
        <v>0.2</v>
      </c>
      <c r="BE1646" s="27">
        <f t="shared" si="5687"/>
        <v>0</v>
      </c>
      <c r="BF1646" s="27">
        <f t="shared" si="5688"/>
        <v>0</v>
      </c>
      <c r="BG1646" s="27">
        <f t="shared" si="5689"/>
        <v>0</v>
      </c>
      <c r="BH1646" s="27">
        <f t="shared" si="5588"/>
        <v>0.2</v>
      </c>
      <c r="BI1646" s="27">
        <f t="shared" si="5589"/>
        <v>0.2</v>
      </c>
      <c r="BJ1646" s="27">
        <f t="shared" si="5590"/>
        <v>0.2</v>
      </c>
      <c r="BK1646" s="27">
        <f t="shared" si="5690"/>
        <v>0</v>
      </c>
      <c r="BL1646" s="27">
        <f t="shared" si="5691"/>
        <v>0</v>
      </c>
      <c r="BM1646" s="27">
        <f t="shared" si="5692"/>
        <v>0</v>
      </c>
      <c r="BN1646" s="27">
        <f t="shared" si="5591"/>
        <v>0.2</v>
      </c>
      <c r="BO1646" s="27">
        <f t="shared" si="5592"/>
        <v>0.2</v>
      </c>
      <c r="BP1646" s="27">
        <f t="shared" si="5593"/>
        <v>0.2</v>
      </c>
      <c r="BQ1646" s="27">
        <f t="shared" si="5693"/>
        <v>0</v>
      </c>
      <c r="BR1646" s="27">
        <f t="shared" si="5694"/>
        <v>0</v>
      </c>
      <c r="BS1646" s="27">
        <f t="shared" si="5594"/>
        <v>0.2</v>
      </c>
      <c r="BT1646" s="27">
        <f t="shared" si="5595"/>
        <v>0.2</v>
      </c>
      <c r="BU1646" s="27">
        <f t="shared" si="5596"/>
        <v>0.2</v>
      </c>
      <c r="BV1646" s="27">
        <f t="shared" si="5695"/>
        <v>0</v>
      </c>
      <c r="BW1646" s="27">
        <f t="shared" si="5696"/>
        <v>0</v>
      </c>
      <c r="BX1646" s="27">
        <f t="shared" si="5656"/>
        <v>0.2</v>
      </c>
      <c r="BY1646" s="27">
        <f t="shared" si="5657"/>
        <v>0.2</v>
      </c>
      <c r="BZ1646" s="27">
        <f t="shared" si="5658"/>
        <v>0.2</v>
      </c>
      <c r="CA1646" s="27">
        <f t="shared" si="5697"/>
        <v>0</v>
      </c>
      <c r="CB1646" s="20">
        <v>0</v>
      </c>
      <c r="CC1646" s="35"/>
      <c r="CG1646" s="1" t="s">
        <v>28</v>
      </c>
    </row>
    <row r="1647" spans="1:87" hidden="1" x14ac:dyDescent="0.3">
      <c r="A1647" s="36" t="s">
        <v>947</v>
      </c>
      <c r="B1647" s="19">
        <v>850</v>
      </c>
      <c r="C1647" s="18"/>
      <c r="D1647" s="18"/>
      <c r="E1647" s="34" t="s">
        <v>78</v>
      </c>
      <c r="F1647" s="27">
        <f t="shared" si="5660"/>
        <v>0.2</v>
      </c>
      <c r="G1647" s="27">
        <f t="shared" si="5661"/>
        <v>0.2</v>
      </c>
      <c r="H1647" s="27">
        <f t="shared" si="5662"/>
        <v>0.2</v>
      </c>
      <c r="I1647" s="27">
        <f t="shared" si="5663"/>
        <v>0</v>
      </c>
      <c r="J1647" s="27">
        <f t="shared" si="5664"/>
        <v>0</v>
      </c>
      <c r="K1647" s="27">
        <f t="shared" si="5665"/>
        <v>0</v>
      </c>
      <c r="L1647" s="27">
        <f t="shared" si="5632"/>
        <v>0.2</v>
      </c>
      <c r="M1647" s="27">
        <f t="shared" si="5633"/>
        <v>0.2</v>
      </c>
      <c r="N1647" s="27">
        <f t="shared" si="5634"/>
        <v>0.2</v>
      </c>
      <c r="O1647" s="27">
        <f t="shared" si="5666"/>
        <v>0</v>
      </c>
      <c r="P1647" s="27">
        <f t="shared" si="5667"/>
        <v>0</v>
      </c>
      <c r="Q1647" s="27">
        <f t="shared" si="5668"/>
        <v>0</v>
      </c>
      <c r="R1647" s="27">
        <f t="shared" si="5635"/>
        <v>0.2</v>
      </c>
      <c r="S1647" s="27">
        <f t="shared" si="5636"/>
        <v>0.2</v>
      </c>
      <c r="T1647" s="27">
        <f t="shared" si="5637"/>
        <v>0.2</v>
      </c>
      <c r="U1647" s="27">
        <f t="shared" si="5669"/>
        <v>0</v>
      </c>
      <c r="V1647" s="27">
        <f t="shared" si="5670"/>
        <v>0</v>
      </c>
      <c r="W1647" s="27">
        <f t="shared" si="5671"/>
        <v>0</v>
      </c>
      <c r="X1647" s="27">
        <f t="shared" si="5638"/>
        <v>0.2</v>
      </c>
      <c r="Y1647" s="27">
        <f t="shared" si="5639"/>
        <v>0.2</v>
      </c>
      <c r="Z1647" s="27">
        <f t="shared" si="5640"/>
        <v>0.2</v>
      </c>
      <c r="AA1647" s="27">
        <f t="shared" si="5672"/>
        <v>0</v>
      </c>
      <c r="AB1647" s="27">
        <f t="shared" si="5673"/>
        <v>0</v>
      </c>
      <c r="AC1647" s="27">
        <f t="shared" si="5674"/>
        <v>0</v>
      </c>
      <c r="AD1647" s="27">
        <f t="shared" si="5641"/>
        <v>0.2</v>
      </c>
      <c r="AE1647" s="27">
        <f t="shared" si="5642"/>
        <v>0.2</v>
      </c>
      <c r="AF1647" s="27">
        <f t="shared" si="5643"/>
        <v>0.2</v>
      </c>
      <c r="AG1647" s="27">
        <f t="shared" si="5675"/>
        <v>0</v>
      </c>
      <c r="AH1647" s="27">
        <f t="shared" si="5676"/>
        <v>0</v>
      </c>
      <c r="AI1647" s="27">
        <f t="shared" si="5677"/>
        <v>0</v>
      </c>
      <c r="AJ1647" s="27">
        <f t="shared" si="5644"/>
        <v>0.2</v>
      </c>
      <c r="AK1647" s="27">
        <f t="shared" si="5645"/>
        <v>0.2</v>
      </c>
      <c r="AL1647" s="27">
        <f t="shared" si="5646"/>
        <v>0.2</v>
      </c>
      <c r="AM1647" s="27">
        <f t="shared" si="5678"/>
        <v>0</v>
      </c>
      <c r="AN1647" s="27">
        <f t="shared" si="5679"/>
        <v>0</v>
      </c>
      <c r="AO1647" s="27">
        <f t="shared" si="5680"/>
        <v>0</v>
      </c>
      <c r="AP1647" s="27">
        <f t="shared" si="5647"/>
        <v>0.2</v>
      </c>
      <c r="AQ1647" s="27">
        <f t="shared" si="5648"/>
        <v>0.2</v>
      </c>
      <c r="AR1647" s="27">
        <f t="shared" si="5649"/>
        <v>0.2</v>
      </c>
      <c r="AS1647" s="27">
        <f t="shared" si="5681"/>
        <v>0</v>
      </c>
      <c r="AT1647" s="27">
        <f t="shared" si="5682"/>
        <v>0</v>
      </c>
      <c r="AU1647" s="27">
        <f t="shared" si="5683"/>
        <v>0</v>
      </c>
      <c r="AV1647" s="27">
        <f t="shared" si="5650"/>
        <v>0.2</v>
      </c>
      <c r="AW1647" s="27">
        <f t="shared" si="5651"/>
        <v>0.2</v>
      </c>
      <c r="AX1647" s="27">
        <f t="shared" si="5652"/>
        <v>0.2</v>
      </c>
      <c r="AY1647" s="27">
        <f t="shared" si="5684"/>
        <v>0</v>
      </c>
      <c r="AZ1647" s="27">
        <f t="shared" si="5685"/>
        <v>0</v>
      </c>
      <c r="BA1647" s="27">
        <f t="shared" si="5686"/>
        <v>0</v>
      </c>
      <c r="BB1647" s="27">
        <f t="shared" si="5653"/>
        <v>0.2</v>
      </c>
      <c r="BC1647" s="27">
        <f t="shared" si="5654"/>
        <v>0.2</v>
      </c>
      <c r="BD1647" s="27">
        <f t="shared" si="5655"/>
        <v>0.2</v>
      </c>
      <c r="BE1647" s="27">
        <f t="shared" si="5687"/>
        <v>0</v>
      </c>
      <c r="BF1647" s="27">
        <f t="shared" si="5688"/>
        <v>0</v>
      </c>
      <c r="BG1647" s="27">
        <f t="shared" si="5689"/>
        <v>0</v>
      </c>
      <c r="BH1647" s="27">
        <f t="shared" si="5588"/>
        <v>0.2</v>
      </c>
      <c r="BI1647" s="27">
        <f t="shared" si="5589"/>
        <v>0.2</v>
      </c>
      <c r="BJ1647" s="27">
        <f t="shared" si="5590"/>
        <v>0.2</v>
      </c>
      <c r="BK1647" s="27">
        <f t="shared" si="5690"/>
        <v>0</v>
      </c>
      <c r="BL1647" s="27">
        <f t="shared" si="5691"/>
        <v>0</v>
      </c>
      <c r="BM1647" s="27">
        <f t="shared" si="5692"/>
        <v>0</v>
      </c>
      <c r="BN1647" s="27">
        <f t="shared" si="5591"/>
        <v>0.2</v>
      </c>
      <c r="BO1647" s="27">
        <f t="shared" si="5592"/>
        <v>0.2</v>
      </c>
      <c r="BP1647" s="27">
        <f t="shared" si="5593"/>
        <v>0.2</v>
      </c>
      <c r="BQ1647" s="27">
        <f t="shared" si="5693"/>
        <v>0</v>
      </c>
      <c r="BR1647" s="27">
        <f t="shared" si="5694"/>
        <v>0</v>
      </c>
      <c r="BS1647" s="27">
        <f t="shared" si="5594"/>
        <v>0.2</v>
      </c>
      <c r="BT1647" s="27">
        <f t="shared" si="5595"/>
        <v>0.2</v>
      </c>
      <c r="BU1647" s="27">
        <f t="shared" si="5596"/>
        <v>0.2</v>
      </c>
      <c r="BV1647" s="27">
        <f t="shared" si="5695"/>
        <v>0</v>
      </c>
      <c r="BW1647" s="27">
        <f t="shared" si="5696"/>
        <v>0</v>
      </c>
      <c r="BX1647" s="27">
        <f t="shared" si="5656"/>
        <v>0.2</v>
      </c>
      <c r="BY1647" s="27">
        <f t="shared" si="5657"/>
        <v>0.2</v>
      </c>
      <c r="BZ1647" s="27">
        <f t="shared" si="5658"/>
        <v>0.2</v>
      </c>
      <c r="CA1647" s="27">
        <f t="shared" si="5697"/>
        <v>0</v>
      </c>
      <c r="CB1647" s="20">
        <v>0</v>
      </c>
      <c r="CC1647" s="35"/>
      <c r="CH1647" s="1" t="s">
        <v>29</v>
      </c>
    </row>
    <row r="1648" spans="1:87" ht="31.2" hidden="1" x14ac:dyDescent="0.3">
      <c r="A1648" s="36" t="s">
        <v>947</v>
      </c>
      <c r="B1648" s="19">
        <v>850</v>
      </c>
      <c r="C1648" s="18" t="s">
        <v>351</v>
      </c>
      <c r="D1648" s="18" t="s">
        <v>66</v>
      </c>
      <c r="E1648" s="34" t="s">
        <v>927</v>
      </c>
      <c r="F1648" s="27">
        <v>0.2</v>
      </c>
      <c r="G1648" s="27">
        <v>0.2</v>
      </c>
      <c r="H1648" s="27">
        <v>0.2</v>
      </c>
      <c r="I1648" s="27"/>
      <c r="J1648" s="27"/>
      <c r="K1648" s="27"/>
      <c r="L1648" s="27">
        <f t="shared" si="5632"/>
        <v>0.2</v>
      </c>
      <c r="M1648" s="27">
        <f t="shared" si="5633"/>
        <v>0.2</v>
      </c>
      <c r="N1648" s="27">
        <f t="shared" si="5634"/>
        <v>0.2</v>
      </c>
      <c r="O1648" s="27"/>
      <c r="P1648" s="27"/>
      <c r="Q1648" s="27"/>
      <c r="R1648" s="27">
        <f t="shared" si="5635"/>
        <v>0.2</v>
      </c>
      <c r="S1648" s="27">
        <f t="shared" si="5636"/>
        <v>0.2</v>
      </c>
      <c r="T1648" s="27">
        <f t="shared" si="5637"/>
        <v>0.2</v>
      </c>
      <c r="U1648" s="27"/>
      <c r="V1648" s="27"/>
      <c r="W1648" s="27"/>
      <c r="X1648" s="27">
        <f t="shared" si="5638"/>
        <v>0.2</v>
      </c>
      <c r="Y1648" s="27">
        <f t="shared" si="5639"/>
        <v>0.2</v>
      </c>
      <c r="Z1648" s="27">
        <f t="shared" si="5640"/>
        <v>0.2</v>
      </c>
      <c r="AA1648" s="27"/>
      <c r="AB1648" s="27"/>
      <c r="AC1648" s="27"/>
      <c r="AD1648" s="27">
        <f t="shared" si="5641"/>
        <v>0.2</v>
      </c>
      <c r="AE1648" s="27">
        <f t="shared" si="5642"/>
        <v>0.2</v>
      </c>
      <c r="AF1648" s="27">
        <f t="shared" si="5643"/>
        <v>0.2</v>
      </c>
      <c r="AG1648" s="27"/>
      <c r="AH1648" s="27"/>
      <c r="AI1648" s="27"/>
      <c r="AJ1648" s="27">
        <f t="shared" si="5644"/>
        <v>0.2</v>
      </c>
      <c r="AK1648" s="27">
        <f t="shared" si="5645"/>
        <v>0.2</v>
      </c>
      <c r="AL1648" s="27">
        <f t="shared" si="5646"/>
        <v>0.2</v>
      </c>
      <c r="AM1648" s="27"/>
      <c r="AN1648" s="27"/>
      <c r="AO1648" s="27"/>
      <c r="AP1648" s="27">
        <f t="shared" si="5647"/>
        <v>0.2</v>
      </c>
      <c r="AQ1648" s="27">
        <f t="shared" si="5648"/>
        <v>0.2</v>
      </c>
      <c r="AR1648" s="27">
        <f t="shared" si="5649"/>
        <v>0.2</v>
      </c>
      <c r="AS1648" s="27"/>
      <c r="AT1648" s="27"/>
      <c r="AU1648" s="27"/>
      <c r="AV1648" s="27">
        <f t="shared" si="5650"/>
        <v>0.2</v>
      </c>
      <c r="AW1648" s="27">
        <f t="shared" si="5651"/>
        <v>0.2</v>
      </c>
      <c r="AX1648" s="27">
        <f t="shared" si="5652"/>
        <v>0.2</v>
      </c>
      <c r="AY1648" s="27"/>
      <c r="AZ1648" s="27"/>
      <c r="BA1648" s="27"/>
      <c r="BB1648" s="27">
        <f t="shared" si="5653"/>
        <v>0.2</v>
      </c>
      <c r="BC1648" s="27">
        <f t="shared" si="5654"/>
        <v>0.2</v>
      </c>
      <c r="BD1648" s="27">
        <f t="shared" si="5655"/>
        <v>0.2</v>
      </c>
      <c r="BE1648" s="27"/>
      <c r="BF1648" s="27"/>
      <c r="BG1648" s="27"/>
      <c r="BH1648" s="27">
        <f t="shared" si="5588"/>
        <v>0.2</v>
      </c>
      <c r="BI1648" s="27">
        <f t="shared" si="5589"/>
        <v>0.2</v>
      </c>
      <c r="BJ1648" s="27">
        <f t="shared" si="5590"/>
        <v>0.2</v>
      </c>
      <c r="BK1648" s="27"/>
      <c r="BL1648" s="27"/>
      <c r="BM1648" s="27"/>
      <c r="BN1648" s="27">
        <f t="shared" si="5591"/>
        <v>0.2</v>
      </c>
      <c r="BO1648" s="27">
        <f t="shared" si="5592"/>
        <v>0.2</v>
      </c>
      <c r="BP1648" s="27">
        <f t="shared" si="5593"/>
        <v>0.2</v>
      </c>
      <c r="BQ1648" s="27"/>
      <c r="BR1648" s="27"/>
      <c r="BS1648" s="27">
        <f t="shared" si="5594"/>
        <v>0.2</v>
      </c>
      <c r="BT1648" s="27">
        <f t="shared" si="5595"/>
        <v>0.2</v>
      </c>
      <c r="BU1648" s="27">
        <f t="shared" si="5596"/>
        <v>0.2</v>
      </c>
      <c r="BV1648" s="27"/>
      <c r="BW1648" s="27"/>
      <c r="BX1648" s="27">
        <f t="shared" si="5656"/>
        <v>0.2</v>
      </c>
      <c r="BY1648" s="27">
        <f t="shared" si="5657"/>
        <v>0.2</v>
      </c>
      <c r="BZ1648" s="27">
        <f t="shared" si="5658"/>
        <v>0.2</v>
      </c>
      <c r="CA1648" s="27"/>
      <c r="CB1648" s="20">
        <v>0</v>
      </c>
      <c r="CC1648" s="35"/>
    </row>
    <row r="1649" spans="1:87" ht="31.2" hidden="1" x14ac:dyDescent="0.3">
      <c r="A1649" s="36" t="s">
        <v>949</v>
      </c>
      <c r="B1649" s="36"/>
      <c r="C1649" s="34"/>
      <c r="D1649" s="18"/>
      <c r="E1649" s="34" t="s">
        <v>950</v>
      </c>
      <c r="F1649" s="27">
        <f t="shared" si="5660"/>
        <v>5917.2</v>
      </c>
      <c r="G1649" s="27">
        <f t="shared" si="5661"/>
        <v>5917.2</v>
      </c>
      <c r="H1649" s="27">
        <f t="shared" si="5662"/>
        <v>5917.2</v>
      </c>
      <c r="I1649" s="27">
        <f t="shared" si="5663"/>
        <v>0</v>
      </c>
      <c r="J1649" s="27">
        <f t="shared" si="5664"/>
        <v>0</v>
      </c>
      <c r="K1649" s="27">
        <f t="shared" si="5665"/>
        <v>0</v>
      </c>
      <c r="L1649" s="27">
        <f t="shared" si="5632"/>
        <v>5917.2</v>
      </c>
      <c r="M1649" s="27">
        <f t="shared" si="5633"/>
        <v>5917.2</v>
      </c>
      <c r="N1649" s="27">
        <f t="shared" si="5634"/>
        <v>5917.2</v>
      </c>
      <c r="O1649" s="27">
        <f t="shared" si="5666"/>
        <v>6481.4</v>
      </c>
      <c r="P1649" s="27">
        <f t="shared" si="5667"/>
        <v>8261.4</v>
      </c>
      <c r="Q1649" s="27">
        <f t="shared" si="5668"/>
        <v>8304.1</v>
      </c>
      <c r="R1649" s="27">
        <f t="shared" si="5635"/>
        <v>12398.599999999999</v>
      </c>
      <c r="S1649" s="27">
        <f t="shared" si="5636"/>
        <v>14178.599999999999</v>
      </c>
      <c r="T1649" s="27">
        <f t="shared" si="5637"/>
        <v>14221.3</v>
      </c>
      <c r="U1649" s="27">
        <f t="shared" si="5669"/>
        <v>0</v>
      </c>
      <c r="V1649" s="27">
        <f t="shared" si="5670"/>
        <v>0</v>
      </c>
      <c r="W1649" s="27">
        <f t="shared" si="5671"/>
        <v>0</v>
      </c>
      <c r="X1649" s="27">
        <f t="shared" si="5638"/>
        <v>12398.599999999999</v>
      </c>
      <c r="Y1649" s="27">
        <f t="shared" si="5639"/>
        <v>14178.599999999999</v>
      </c>
      <c r="Z1649" s="27">
        <f t="shared" si="5640"/>
        <v>14221.3</v>
      </c>
      <c r="AA1649" s="27">
        <f t="shared" si="5672"/>
        <v>0</v>
      </c>
      <c r="AB1649" s="27">
        <f t="shared" si="5673"/>
        <v>0</v>
      </c>
      <c r="AC1649" s="27">
        <f t="shared" si="5674"/>
        <v>0</v>
      </c>
      <c r="AD1649" s="27">
        <f t="shared" si="5641"/>
        <v>12398.599999999999</v>
      </c>
      <c r="AE1649" s="27">
        <f t="shared" si="5642"/>
        <v>14178.599999999999</v>
      </c>
      <c r="AF1649" s="27">
        <f t="shared" si="5643"/>
        <v>14221.3</v>
      </c>
      <c r="AG1649" s="27">
        <f t="shared" si="5675"/>
        <v>0</v>
      </c>
      <c r="AH1649" s="27">
        <f t="shared" si="5676"/>
        <v>0</v>
      </c>
      <c r="AI1649" s="27">
        <f t="shared" si="5677"/>
        <v>0</v>
      </c>
      <c r="AJ1649" s="27">
        <f t="shared" si="5644"/>
        <v>12398.599999999999</v>
      </c>
      <c r="AK1649" s="27">
        <f t="shared" si="5645"/>
        <v>14178.599999999999</v>
      </c>
      <c r="AL1649" s="27">
        <f t="shared" si="5646"/>
        <v>14221.3</v>
      </c>
      <c r="AM1649" s="27">
        <f t="shared" si="5678"/>
        <v>0</v>
      </c>
      <c r="AN1649" s="27">
        <f t="shared" si="5679"/>
        <v>0</v>
      </c>
      <c r="AO1649" s="27">
        <f t="shared" si="5680"/>
        <v>0</v>
      </c>
      <c r="AP1649" s="27">
        <f t="shared" si="5647"/>
        <v>12398.599999999999</v>
      </c>
      <c r="AQ1649" s="27">
        <f t="shared" si="5648"/>
        <v>14178.599999999999</v>
      </c>
      <c r="AR1649" s="27">
        <f t="shared" si="5649"/>
        <v>14221.3</v>
      </c>
      <c r="AS1649" s="27">
        <f t="shared" si="5681"/>
        <v>0</v>
      </c>
      <c r="AT1649" s="27">
        <f t="shared" si="5682"/>
        <v>0</v>
      </c>
      <c r="AU1649" s="27">
        <f t="shared" si="5683"/>
        <v>0</v>
      </c>
      <c r="AV1649" s="27">
        <f t="shared" si="5650"/>
        <v>12398.599999999999</v>
      </c>
      <c r="AW1649" s="27">
        <f t="shared" si="5651"/>
        <v>14178.599999999999</v>
      </c>
      <c r="AX1649" s="27">
        <f t="shared" si="5652"/>
        <v>14221.3</v>
      </c>
      <c r="AY1649" s="27">
        <f t="shared" si="5684"/>
        <v>0</v>
      </c>
      <c r="AZ1649" s="27">
        <f t="shared" si="5685"/>
        <v>0</v>
      </c>
      <c r="BA1649" s="27">
        <f t="shared" si="5686"/>
        <v>0</v>
      </c>
      <c r="BB1649" s="27">
        <f t="shared" si="5653"/>
        <v>12398.599999999999</v>
      </c>
      <c r="BC1649" s="27">
        <f t="shared" si="5654"/>
        <v>14178.599999999999</v>
      </c>
      <c r="BD1649" s="27">
        <f t="shared" si="5655"/>
        <v>14221.3</v>
      </c>
      <c r="BE1649" s="27">
        <f t="shared" si="5687"/>
        <v>0</v>
      </c>
      <c r="BF1649" s="27">
        <f t="shared" si="5688"/>
        <v>0</v>
      </c>
      <c r="BG1649" s="27">
        <f t="shared" si="5689"/>
        <v>0</v>
      </c>
      <c r="BH1649" s="27">
        <f t="shared" si="5588"/>
        <v>12398.599999999999</v>
      </c>
      <c r="BI1649" s="27">
        <f t="shared" si="5589"/>
        <v>14178.599999999999</v>
      </c>
      <c r="BJ1649" s="27">
        <f t="shared" si="5590"/>
        <v>14221.3</v>
      </c>
      <c r="BK1649" s="27">
        <f t="shared" si="5690"/>
        <v>1143.7</v>
      </c>
      <c r="BL1649" s="27">
        <f t="shared" si="5691"/>
        <v>0</v>
      </c>
      <c r="BM1649" s="27">
        <f t="shared" si="5692"/>
        <v>0</v>
      </c>
      <c r="BN1649" s="27">
        <f t="shared" si="5591"/>
        <v>13542.3</v>
      </c>
      <c r="BO1649" s="27">
        <f t="shared" si="5592"/>
        <v>14178.599999999999</v>
      </c>
      <c r="BP1649" s="27">
        <f t="shared" si="5593"/>
        <v>14221.3</v>
      </c>
      <c r="BQ1649" s="27">
        <f t="shared" si="5693"/>
        <v>0</v>
      </c>
      <c r="BR1649" s="27">
        <f t="shared" si="5694"/>
        <v>0</v>
      </c>
      <c r="BS1649" s="27">
        <f t="shared" si="5594"/>
        <v>13542.3</v>
      </c>
      <c r="BT1649" s="27">
        <f t="shared" si="5595"/>
        <v>14178.599999999999</v>
      </c>
      <c r="BU1649" s="27">
        <f t="shared" si="5596"/>
        <v>14221.3</v>
      </c>
      <c r="BV1649" s="27">
        <f t="shared" si="5695"/>
        <v>0</v>
      </c>
      <c r="BW1649" s="27">
        <f t="shared" si="5696"/>
        <v>0</v>
      </c>
      <c r="BX1649" s="27">
        <f t="shared" si="5656"/>
        <v>13542.3</v>
      </c>
      <c r="BY1649" s="27">
        <f t="shared" si="5657"/>
        <v>14178.599999999999</v>
      </c>
      <c r="BZ1649" s="27">
        <f t="shared" si="5658"/>
        <v>14221.3</v>
      </c>
      <c r="CA1649" s="27">
        <f t="shared" si="5697"/>
        <v>0</v>
      </c>
      <c r="CB1649" s="20">
        <v>0</v>
      </c>
      <c r="CC1649" s="35"/>
      <c r="CF1649" s="1" t="s">
        <v>27</v>
      </c>
    </row>
    <row r="1650" spans="1:87" ht="31.2" hidden="1" x14ac:dyDescent="0.3">
      <c r="A1650" s="36" t="s">
        <v>951</v>
      </c>
      <c r="B1650" s="36"/>
      <c r="C1650" s="34"/>
      <c r="D1650" s="18"/>
      <c r="E1650" s="34" t="s">
        <v>952</v>
      </c>
      <c r="F1650" s="27">
        <f t="shared" ref="F1650:K1650" si="5698">F1651+F1654</f>
        <v>5917.2</v>
      </c>
      <c r="G1650" s="27">
        <f t="shared" si="5698"/>
        <v>5917.2</v>
      </c>
      <c r="H1650" s="27">
        <f t="shared" si="5698"/>
        <v>5917.2</v>
      </c>
      <c r="I1650" s="27">
        <f t="shared" si="5698"/>
        <v>0</v>
      </c>
      <c r="J1650" s="27">
        <f t="shared" si="5698"/>
        <v>0</v>
      </c>
      <c r="K1650" s="27">
        <f t="shared" si="5698"/>
        <v>0</v>
      </c>
      <c r="L1650" s="27">
        <f t="shared" si="5632"/>
        <v>5917.2</v>
      </c>
      <c r="M1650" s="27">
        <f t="shared" si="5633"/>
        <v>5917.2</v>
      </c>
      <c r="N1650" s="27">
        <f t="shared" si="5634"/>
        <v>5917.2</v>
      </c>
      <c r="O1650" s="27">
        <f>O1651+O1654</f>
        <v>6481.4</v>
      </c>
      <c r="P1650" s="27">
        <f>P1651+P1654</f>
        <v>8261.4</v>
      </c>
      <c r="Q1650" s="27">
        <f>Q1651+Q1654</f>
        <v>8304.1</v>
      </c>
      <c r="R1650" s="27">
        <f t="shared" si="5635"/>
        <v>12398.599999999999</v>
      </c>
      <c r="S1650" s="27">
        <f t="shared" si="5636"/>
        <v>14178.599999999999</v>
      </c>
      <c r="T1650" s="27">
        <f t="shared" si="5637"/>
        <v>14221.3</v>
      </c>
      <c r="U1650" s="27">
        <f>U1651+U1654</f>
        <v>0</v>
      </c>
      <c r="V1650" s="27">
        <f>V1651+V1654</f>
        <v>0</v>
      </c>
      <c r="W1650" s="27">
        <f>W1651+W1654</f>
        <v>0</v>
      </c>
      <c r="X1650" s="27">
        <f t="shared" si="5638"/>
        <v>12398.599999999999</v>
      </c>
      <c r="Y1650" s="27">
        <f t="shared" si="5639"/>
        <v>14178.599999999999</v>
      </c>
      <c r="Z1650" s="27">
        <f t="shared" si="5640"/>
        <v>14221.3</v>
      </c>
      <c r="AA1650" s="27">
        <f>AA1651+AA1654</f>
        <v>0</v>
      </c>
      <c r="AB1650" s="27">
        <f>AB1651+AB1654</f>
        <v>0</v>
      </c>
      <c r="AC1650" s="27">
        <f>AC1651+AC1654</f>
        <v>0</v>
      </c>
      <c r="AD1650" s="27">
        <f t="shared" si="5641"/>
        <v>12398.599999999999</v>
      </c>
      <c r="AE1650" s="27">
        <f t="shared" si="5642"/>
        <v>14178.599999999999</v>
      </c>
      <c r="AF1650" s="27">
        <f t="shared" si="5643"/>
        <v>14221.3</v>
      </c>
      <c r="AG1650" s="27">
        <f>AG1651+AG1654</f>
        <v>0</v>
      </c>
      <c r="AH1650" s="27">
        <f>AH1651+AH1654</f>
        <v>0</v>
      </c>
      <c r="AI1650" s="27">
        <f>AI1651+AI1654</f>
        <v>0</v>
      </c>
      <c r="AJ1650" s="27">
        <f t="shared" si="5644"/>
        <v>12398.599999999999</v>
      </c>
      <c r="AK1650" s="27">
        <f t="shared" si="5645"/>
        <v>14178.599999999999</v>
      </c>
      <c r="AL1650" s="27">
        <f t="shared" si="5646"/>
        <v>14221.3</v>
      </c>
      <c r="AM1650" s="27">
        <f>AM1651+AM1654</f>
        <v>0</v>
      </c>
      <c r="AN1650" s="27">
        <f>AN1651+AN1654</f>
        <v>0</v>
      </c>
      <c r="AO1650" s="27">
        <f>AO1651+AO1654</f>
        <v>0</v>
      </c>
      <c r="AP1650" s="27">
        <f t="shared" si="5647"/>
        <v>12398.599999999999</v>
      </c>
      <c r="AQ1650" s="27">
        <f t="shared" si="5648"/>
        <v>14178.599999999999</v>
      </c>
      <c r="AR1650" s="27">
        <f t="shared" si="5649"/>
        <v>14221.3</v>
      </c>
      <c r="AS1650" s="27">
        <f>AS1651+AS1654</f>
        <v>0</v>
      </c>
      <c r="AT1650" s="27">
        <f>AT1651+AT1654</f>
        <v>0</v>
      </c>
      <c r="AU1650" s="27">
        <f>AU1651+AU1654</f>
        <v>0</v>
      </c>
      <c r="AV1650" s="27">
        <f t="shared" si="5650"/>
        <v>12398.599999999999</v>
      </c>
      <c r="AW1650" s="27">
        <f t="shared" si="5651"/>
        <v>14178.599999999999</v>
      </c>
      <c r="AX1650" s="27">
        <f t="shared" si="5652"/>
        <v>14221.3</v>
      </c>
      <c r="AY1650" s="27">
        <f>AY1651+AY1654</f>
        <v>0</v>
      </c>
      <c r="AZ1650" s="27">
        <f>AZ1651+AZ1654</f>
        <v>0</v>
      </c>
      <c r="BA1650" s="27">
        <f>BA1651+BA1654</f>
        <v>0</v>
      </c>
      <c r="BB1650" s="27">
        <f t="shared" si="5653"/>
        <v>12398.599999999999</v>
      </c>
      <c r="BC1650" s="27">
        <f t="shared" si="5654"/>
        <v>14178.599999999999</v>
      </c>
      <c r="BD1650" s="27">
        <f t="shared" si="5655"/>
        <v>14221.3</v>
      </c>
      <c r="BE1650" s="27">
        <f>BE1651+BE1654</f>
        <v>0</v>
      </c>
      <c r="BF1650" s="27">
        <f>BF1651+BF1654</f>
        <v>0</v>
      </c>
      <c r="BG1650" s="27">
        <f>BG1651+BG1654</f>
        <v>0</v>
      </c>
      <c r="BH1650" s="27">
        <f t="shared" si="5588"/>
        <v>12398.599999999999</v>
      </c>
      <c r="BI1650" s="27">
        <f t="shared" si="5589"/>
        <v>14178.599999999999</v>
      </c>
      <c r="BJ1650" s="27">
        <f t="shared" si="5590"/>
        <v>14221.3</v>
      </c>
      <c r="BK1650" s="27">
        <f>BK1651+BK1654</f>
        <v>1143.7</v>
      </c>
      <c r="BL1650" s="27">
        <f>BL1651+BL1654</f>
        <v>0</v>
      </c>
      <c r="BM1650" s="27">
        <f>BM1651+BM1654</f>
        <v>0</v>
      </c>
      <c r="BN1650" s="27">
        <f t="shared" si="5591"/>
        <v>13542.3</v>
      </c>
      <c r="BO1650" s="27">
        <f t="shared" si="5592"/>
        <v>14178.599999999999</v>
      </c>
      <c r="BP1650" s="27">
        <f t="shared" si="5593"/>
        <v>14221.3</v>
      </c>
      <c r="BQ1650" s="27">
        <f>BQ1651+BQ1654</f>
        <v>0</v>
      </c>
      <c r="BR1650" s="27">
        <f>BR1651+BR1654</f>
        <v>0</v>
      </c>
      <c r="BS1650" s="27">
        <f t="shared" si="5594"/>
        <v>13542.3</v>
      </c>
      <c r="BT1650" s="27">
        <f t="shared" si="5595"/>
        <v>14178.599999999999</v>
      </c>
      <c r="BU1650" s="27">
        <f t="shared" si="5596"/>
        <v>14221.3</v>
      </c>
      <c r="BV1650" s="27">
        <f>BV1651+BV1654</f>
        <v>0</v>
      </c>
      <c r="BW1650" s="27">
        <f>BW1651+BW1654</f>
        <v>0</v>
      </c>
      <c r="BX1650" s="27">
        <f t="shared" si="5656"/>
        <v>13542.3</v>
      </c>
      <c r="BY1650" s="27">
        <f t="shared" si="5657"/>
        <v>14178.599999999999</v>
      </c>
      <c r="BZ1650" s="27">
        <f t="shared" si="5658"/>
        <v>14221.3</v>
      </c>
      <c r="CA1650" s="27">
        <f>CA1651+CA1654</f>
        <v>0</v>
      </c>
      <c r="CB1650" s="20">
        <v>0</v>
      </c>
      <c r="CC1650" s="35"/>
      <c r="CI1650" s="1" t="s">
        <v>30</v>
      </c>
    </row>
    <row r="1651" spans="1:87" ht="31.2" hidden="1" x14ac:dyDescent="0.3">
      <c r="A1651" s="36" t="s">
        <v>951</v>
      </c>
      <c r="B1651" s="19">
        <v>200</v>
      </c>
      <c r="C1651" s="18"/>
      <c r="D1651" s="18"/>
      <c r="E1651" s="34" t="s">
        <v>39</v>
      </c>
      <c r="F1651" s="27">
        <f t="shared" ref="F1651:F1655" si="5699">F1652</f>
        <v>2417.1999999999998</v>
      </c>
      <c r="G1651" s="27">
        <f t="shared" ref="G1651:G1655" si="5700">G1652</f>
        <v>2417.1999999999998</v>
      </c>
      <c r="H1651" s="27">
        <f t="shared" ref="H1651:H1655" si="5701">H1652</f>
        <v>2417.1999999999998</v>
      </c>
      <c r="I1651" s="27">
        <f t="shared" ref="I1651:I1655" si="5702">I1652</f>
        <v>0</v>
      </c>
      <c r="J1651" s="27">
        <f t="shared" ref="J1651:J1655" si="5703">J1652</f>
        <v>0</v>
      </c>
      <c r="K1651" s="27">
        <f t="shared" ref="K1651:K1655" si="5704">K1652</f>
        <v>0</v>
      </c>
      <c r="L1651" s="27">
        <f t="shared" si="5632"/>
        <v>2417.1999999999998</v>
      </c>
      <c r="M1651" s="27">
        <f t="shared" si="5633"/>
        <v>2417.1999999999998</v>
      </c>
      <c r="N1651" s="27">
        <f t="shared" si="5634"/>
        <v>2417.1999999999998</v>
      </c>
      <c r="O1651" s="27">
        <f t="shared" ref="O1651:O1652" si="5705">O1652</f>
        <v>6481.4</v>
      </c>
      <c r="P1651" s="27">
        <f t="shared" ref="P1651:P1655" si="5706">P1652</f>
        <v>8261.4</v>
      </c>
      <c r="Q1651" s="27">
        <f t="shared" ref="Q1651:Q1655" si="5707">Q1652</f>
        <v>8304.1</v>
      </c>
      <c r="R1651" s="27">
        <f t="shared" si="5635"/>
        <v>8898.5999999999985</v>
      </c>
      <c r="S1651" s="27">
        <f t="shared" si="5636"/>
        <v>10678.599999999999</v>
      </c>
      <c r="T1651" s="27">
        <f t="shared" si="5637"/>
        <v>10721.3</v>
      </c>
      <c r="U1651" s="27">
        <f t="shared" ref="U1651:U1655" si="5708">U1652</f>
        <v>0</v>
      </c>
      <c r="V1651" s="27">
        <f t="shared" ref="V1651:V1655" si="5709">V1652</f>
        <v>0</v>
      </c>
      <c r="W1651" s="27">
        <f t="shared" ref="W1651:W1655" si="5710">W1652</f>
        <v>0</v>
      </c>
      <c r="X1651" s="27">
        <f t="shared" si="5638"/>
        <v>8898.5999999999985</v>
      </c>
      <c r="Y1651" s="27">
        <f t="shared" si="5639"/>
        <v>10678.599999999999</v>
      </c>
      <c r="Z1651" s="27">
        <f t="shared" si="5640"/>
        <v>10721.3</v>
      </c>
      <c r="AA1651" s="27">
        <f t="shared" ref="AA1651:AA1655" si="5711">AA1652</f>
        <v>0</v>
      </c>
      <c r="AB1651" s="27">
        <f t="shared" ref="AB1651:AB1655" si="5712">AB1652</f>
        <v>0</v>
      </c>
      <c r="AC1651" s="27">
        <f t="shared" ref="AC1651:AC1655" si="5713">AC1652</f>
        <v>0</v>
      </c>
      <c r="AD1651" s="27">
        <f t="shared" si="5641"/>
        <v>8898.5999999999985</v>
      </c>
      <c r="AE1651" s="27">
        <f t="shared" si="5642"/>
        <v>10678.599999999999</v>
      </c>
      <c r="AF1651" s="27">
        <f t="shared" si="5643"/>
        <v>10721.3</v>
      </c>
      <c r="AG1651" s="27">
        <f t="shared" ref="AG1651:AG1655" si="5714">AG1652</f>
        <v>0</v>
      </c>
      <c r="AH1651" s="27">
        <f t="shared" ref="AH1651:AH1655" si="5715">AH1652</f>
        <v>0</v>
      </c>
      <c r="AI1651" s="27">
        <f t="shared" ref="AI1651:AI1655" si="5716">AI1652</f>
        <v>0</v>
      </c>
      <c r="AJ1651" s="27">
        <f t="shared" si="5644"/>
        <v>8898.5999999999985</v>
      </c>
      <c r="AK1651" s="27">
        <f t="shared" si="5645"/>
        <v>10678.599999999999</v>
      </c>
      <c r="AL1651" s="27">
        <f t="shared" si="5646"/>
        <v>10721.3</v>
      </c>
      <c r="AM1651" s="27">
        <f t="shared" ref="AM1651:AM1655" si="5717">AM1652</f>
        <v>0</v>
      </c>
      <c r="AN1651" s="27">
        <f t="shared" ref="AN1651:AN1655" si="5718">AN1652</f>
        <v>0</v>
      </c>
      <c r="AO1651" s="27">
        <f t="shared" ref="AO1651:AO1655" si="5719">AO1652</f>
        <v>0</v>
      </c>
      <c r="AP1651" s="27">
        <f t="shared" si="5647"/>
        <v>8898.5999999999985</v>
      </c>
      <c r="AQ1651" s="27">
        <f t="shared" si="5648"/>
        <v>10678.599999999999</v>
      </c>
      <c r="AR1651" s="27">
        <f t="shared" si="5649"/>
        <v>10721.3</v>
      </c>
      <c r="AS1651" s="27">
        <f t="shared" ref="AS1651:AS1655" si="5720">AS1652</f>
        <v>0</v>
      </c>
      <c r="AT1651" s="27">
        <f t="shared" ref="AT1651:AT1655" si="5721">AT1652</f>
        <v>0</v>
      </c>
      <c r="AU1651" s="27">
        <f t="shared" ref="AU1651:AU1655" si="5722">AU1652</f>
        <v>0</v>
      </c>
      <c r="AV1651" s="27">
        <f t="shared" si="5650"/>
        <v>8898.5999999999985</v>
      </c>
      <c r="AW1651" s="27">
        <f t="shared" si="5651"/>
        <v>10678.599999999999</v>
      </c>
      <c r="AX1651" s="27">
        <f t="shared" si="5652"/>
        <v>10721.3</v>
      </c>
      <c r="AY1651" s="27">
        <f t="shared" ref="AY1651:AY1655" si="5723">AY1652</f>
        <v>0</v>
      </c>
      <c r="AZ1651" s="27">
        <f t="shared" ref="AZ1651:AZ1655" si="5724">AZ1652</f>
        <v>0</v>
      </c>
      <c r="BA1651" s="27">
        <f t="shared" ref="BA1651:BA1655" si="5725">BA1652</f>
        <v>0</v>
      </c>
      <c r="BB1651" s="27">
        <f t="shared" si="5653"/>
        <v>8898.5999999999985</v>
      </c>
      <c r="BC1651" s="27">
        <f t="shared" si="5654"/>
        <v>10678.599999999999</v>
      </c>
      <c r="BD1651" s="27">
        <f t="shared" si="5655"/>
        <v>10721.3</v>
      </c>
      <c r="BE1651" s="27">
        <f t="shared" ref="BE1651:BE1655" si="5726">BE1652</f>
        <v>0</v>
      </c>
      <c r="BF1651" s="27">
        <f t="shared" ref="BF1651:BF1655" si="5727">BF1652</f>
        <v>0</v>
      </c>
      <c r="BG1651" s="27">
        <f t="shared" ref="BG1651:BG1655" si="5728">BG1652</f>
        <v>0</v>
      </c>
      <c r="BH1651" s="27">
        <f t="shared" si="5588"/>
        <v>8898.5999999999985</v>
      </c>
      <c r="BI1651" s="27">
        <f t="shared" si="5589"/>
        <v>10678.599999999999</v>
      </c>
      <c r="BJ1651" s="27">
        <f t="shared" si="5590"/>
        <v>10721.3</v>
      </c>
      <c r="BK1651" s="27">
        <f t="shared" ref="BK1651:BK1655" si="5729">BK1652</f>
        <v>1143.7</v>
      </c>
      <c r="BL1651" s="27">
        <f t="shared" ref="BL1651:BL1655" si="5730">BL1652</f>
        <v>0</v>
      </c>
      <c r="BM1651" s="27">
        <f t="shared" ref="BM1651:BM1655" si="5731">BM1652</f>
        <v>0</v>
      </c>
      <c r="BN1651" s="27">
        <f t="shared" si="5591"/>
        <v>10042.299999999999</v>
      </c>
      <c r="BO1651" s="27">
        <f t="shared" si="5592"/>
        <v>10678.599999999999</v>
      </c>
      <c r="BP1651" s="27">
        <f t="shared" si="5593"/>
        <v>10721.3</v>
      </c>
      <c r="BQ1651" s="27">
        <f t="shared" ref="BQ1651:BQ1655" si="5732">BQ1652</f>
        <v>0</v>
      </c>
      <c r="BR1651" s="27">
        <f t="shared" ref="BR1651:BR1655" si="5733">BR1652</f>
        <v>0</v>
      </c>
      <c r="BS1651" s="27">
        <f t="shared" si="5594"/>
        <v>10042.299999999999</v>
      </c>
      <c r="BT1651" s="27">
        <f t="shared" si="5595"/>
        <v>10678.599999999999</v>
      </c>
      <c r="BU1651" s="27">
        <f t="shared" si="5596"/>
        <v>10721.3</v>
      </c>
      <c r="BV1651" s="27">
        <f t="shared" ref="BV1651:BV1655" si="5734">BV1652</f>
        <v>0</v>
      </c>
      <c r="BW1651" s="27">
        <f t="shared" ref="BW1651:BW1655" si="5735">BW1652</f>
        <v>0</v>
      </c>
      <c r="BX1651" s="27">
        <f t="shared" si="5656"/>
        <v>10042.299999999999</v>
      </c>
      <c r="BY1651" s="27">
        <f t="shared" si="5657"/>
        <v>10678.599999999999</v>
      </c>
      <c r="BZ1651" s="27">
        <f t="shared" si="5658"/>
        <v>10721.3</v>
      </c>
      <c r="CA1651" s="27">
        <f t="shared" ref="CA1651:CA1655" si="5736">CA1652</f>
        <v>0</v>
      </c>
      <c r="CB1651" s="20">
        <v>0</v>
      </c>
      <c r="CC1651" s="35"/>
      <c r="CG1651" s="1" t="s">
        <v>28</v>
      </c>
    </row>
    <row r="1652" spans="1:87" ht="46.8" hidden="1" x14ac:dyDescent="0.3">
      <c r="A1652" s="36" t="s">
        <v>951</v>
      </c>
      <c r="B1652" s="19">
        <v>240</v>
      </c>
      <c r="C1652" s="18"/>
      <c r="D1652" s="18"/>
      <c r="E1652" s="34" t="s">
        <v>40</v>
      </c>
      <c r="F1652" s="27">
        <f t="shared" si="5699"/>
        <v>2417.1999999999998</v>
      </c>
      <c r="G1652" s="27">
        <f t="shared" si="5700"/>
        <v>2417.1999999999998</v>
      </c>
      <c r="H1652" s="27">
        <f t="shared" si="5701"/>
        <v>2417.1999999999998</v>
      </c>
      <c r="I1652" s="27">
        <f t="shared" si="5702"/>
        <v>0</v>
      </c>
      <c r="J1652" s="27">
        <f t="shared" si="5703"/>
        <v>0</v>
      </c>
      <c r="K1652" s="27">
        <f t="shared" si="5704"/>
        <v>0</v>
      </c>
      <c r="L1652" s="27">
        <f t="shared" si="5632"/>
        <v>2417.1999999999998</v>
      </c>
      <c r="M1652" s="27">
        <f t="shared" si="5633"/>
        <v>2417.1999999999998</v>
      </c>
      <c r="N1652" s="27">
        <f t="shared" si="5634"/>
        <v>2417.1999999999998</v>
      </c>
      <c r="O1652" s="27">
        <f t="shared" si="5705"/>
        <v>6481.4</v>
      </c>
      <c r="P1652" s="27">
        <f t="shared" si="5706"/>
        <v>8261.4</v>
      </c>
      <c r="Q1652" s="27">
        <f t="shared" si="5707"/>
        <v>8304.1</v>
      </c>
      <c r="R1652" s="27">
        <f t="shared" si="5635"/>
        <v>8898.5999999999985</v>
      </c>
      <c r="S1652" s="27">
        <f t="shared" si="5636"/>
        <v>10678.599999999999</v>
      </c>
      <c r="T1652" s="27">
        <f t="shared" si="5637"/>
        <v>10721.3</v>
      </c>
      <c r="U1652" s="27">
        <f t="shared" si="5708"/>
        <v>0</v>
      </c>
      <c r="V1652" s="27">
        <f t="shared" si="5709"/>
        <v>0</v>
      </c>
      <c r="W1652" s="27">
        <f t="shared" si="5710"/>
        <v>0</v>
      </c>
      <c r="X1652" s="27">
        <f t="shared" si="5638"/>
        <v>8898.5999999999985</v>
      </c>
      <c r="Y1652" s="27">
        <f t="shared" si="5639"/>
        <v>10678.599999999999</v>
      </c>
      <c r="Z1652" s="27">
        <f t="shared" si="5640"/>
        <v>10721.3</v>
      </c>
      <c r="AA1652" s="27">
        <f t="shared" si="5711"/>
        <v>0</v>
      </c>
      <c r="AB1652" s="27">
        <f t="shared" si="5712"/>
        <v>0</v>
      </c>
      <c r="AC1652" s="27">
        <f t="shared" si="5713"/>
        <v>0</v>
      </c>
      <c r="AD1652" s="27">
        <f t="shared" si="5641"/>
        <v>8898.5999999999985</v>
      </c>
      <c r="AE1652" s="27">
        <f t="shared" si="5642"/>
        <v>10678.599999999999</v>
      </c>
      <c r="AF1652" s="27">
        <f t="shared" si="5643"/>
        <v>10721.3</v>
      </c>
      <c r="AG1652" s="27">
        <f t="shared" si="5714"/>
        <v>0</v>
      </c>
      <c r="AH1652" s="27">
        <f t="shared" si="5715"/>
        <v>0</v>
      </c>
      <c r="AI1652" s="27">
        <f t="shared" si="5716"/>
        <v>0</v>
      </c>
      <c r="AJ1652" s="27">
        <f t="shared" si="5644"/>
        <v>8898.5999999999985</v>
      </c>
      <c r="AK1652" s="27">
        <f t="shared" si="5645"/>
        <v>10678.599999999999</v>
      </c>
      <c r="AL1652" s="27">
        <f t="shared" si="5646"/>
        <v>10721.3</v>
      </c>
      <c r="AM1652" s="27">
        <f t="shared" si="5717"/>
        <v>0</v>
      </c>
      <c r="AN1652" s="27">
        <f t="shared" si="5718"/>
        <v>0</v>
      </c>
      <c r="AO1652" s="27">
        <f t="shared" si="5719"/>
        <v>0</v>
      </c>
      <c r="AP1652" s="27">
        <f t="shared" si="5647"/>
        <v>8898.5999999999985</v>
      </c>
      <c r="AQ1652" s="27">
        <f t="shared" si="5648"/>
        <v>10678.599999999999</v>
      </c>
      <c r="AR1652" s="27">
        <f t="shared" si="5649"/>
        <v>10721.3</v>
      </c>
      <c r="AS1652" s="27">
        <f t="shared" si="5720"/>
        <v>0</v>
      </c>
      <c r="AT1652" s="27">
        <f t="shared" si="5721"/>
        <v>0</v>
      </c>
      <c r="AU1652" s="27">
        <f t="shared" si="5722"/>
        <v>0</v>
      </c>
      <c r="AV1652" s="27">
        <f t="shared" si="5650"/>
        <v>8898.5999999999985</v>
      </c>
      <c r="AW1652" s="27">
        <f t="shared" si="5651"/>
        <v>10678.599999999999</v>
      </c>
      <c r="AX1652" s="27">
        <f t="shared" si="5652"/>
        <v>10721.3</v>
      </c>
      <c r="AY1652" s="27">
        <f t="shared" si="5723"/>
        <v>0</v>
      </c>
      <c r="AZ1652" s="27">
        <f t="shared" si="5724"/>
        <v>0</v>
      </c>
      <c r="BA1652" s="27">
        <f t="shared" si="5725"/>
        <v>0</v>
      </c>
      <c r="BB1652" s="27">
        <f t="shared" si="5653"/>
        <v>8898.5999999999985</v>
      </c>
      <c r="BC1652" s="27">
        <f t="shared" si="5654"/>
        <v>10678.599999999999</v>
      </c>
      <c r="BD1652" s="27">
        <f t="shared" si="5655"/>
        <v>10721.3</v>
      </c>
      <c r="BE1652" s="27">
        <f t="shared" si="5726"/>
        <v>0</v>
      </c>
      <c r="BF1652" s="27">
        <f t="shared" si="5727"/>
        <v>0</v>
      </c>
      <c r="BG1652" s="27">
        <f t="shared" si="5728"/>
        <v>0</v>
      </c>
      <c r="BH1652" s="27">
        <f t="shared" si="5588"/>
        <v>8898.5999999999985</v>
      </c>
      <c r="BI1652" s="27">
        <f t="shared" si="5589"/>
        <v>10678.599999999999</v>
      </c>
      <c r="BJ1652" s="27">
        <f t="shared" si="5590"/>
        <v>10721.3</v>
      </c>
      <c r="BK1652" s="27">
        <f t="shared" si="5729"/>
        <v>1143.7</v>
      </c>
      <c r="BL1652" s="27">
        <f t="shared" si="5730"/>
        <v>0</v>
      </c>
      <c r="BM1652" s="27">
        <f t="shared" si="5731"/>
        <v>0</v>
      </c>
      <c r="BN1652" s="27">
        <f t="shared" si="5591"/>
        <v>10042.299999999999</v>
      </c>
      <c r="BO1652" s="27">
        <f t="shared" si="5592"/>
        <v>10678.599999999999</v>
      </c>
      <c r="BP1652" s="27">
        <f t="shared" si="5593"/>
        <v>10721.3</v>
      </c>
      <c r="BQ1652" s="27">
        <f t="shared" si="5732"/>
        <v>0</v>
      </c>
      <c r="BR1652" s="27">
        <f t="shared" si="5733"/>
        <v>0</v>
      </c>
      <c r="BS1652" s="27">
        <f t="shared" si="5594"/>
        <v>10042.299999999999</v>
      </c>
      <c r="BT1652" s="27">
        <f t="shared" si="5595"/>
        <v>10678.599999999999</v>
      </c>
      <c r="BU1652" s="27">
        <f t="shared" si="5596"/>
        <v>10721.3</v>
      </c>
      <c r="BV1652" s="27">
        <f t="shared" si="5734"/>
        <v>0</v>
      </c>
      <c r="BW1652" s="27">
        <f t="shared" si="5735"/>
        <v>0</v>
      </c>
      <c r="BX1652" s="27">
        <f t="shared" si="5656"/>
        <v>10042.299999999999</v>
      </c>
      <c r="BY1652" s="27">
        <f t="shared" si="5657"/>
        <v>10678.599999999999</v>
      </c>
      <c r="BZ1652" s="27">
        <f t="shared" si="5658"/>
        <v>10721.3</v>
      </c>
      <c r="CA1652" s="27">
        <f t="shared" si="5736"/>
        <v>0</v>
      </c>
      <c r="CB1652" s="20">
        <v>0</v>
      </c>
      <c r="CC1652" s="35"/>
      <c r="CH1652" s="1" t="s">
        <v>29</v>
      </c>
    </row>
    <row r="1653" spans="1:87" ht="31.2" hidden="1" x14ac:dyDescent="0.3">
      <c r="A1653" s="36" t="s">
        <v>951</v>
      </c>
      <c r="B1653" s="19">
        <v>240</v>
      </c>
      <c r="C1653" s="18" t="s">
        <v>351</v>
      </c>
      <c r="D1653" s="18" t="s">
        <v>66</v>
      </c>
      <c r="E1653" s="34" t="s">
        <v>927</v>
      </c>
      <c r="F1653" s="27">
        <v>2417.1999999999998</v>
      </c>
      <c r="G1653" s="27">
        <v>2417.1999999999998</v>
      </c>
      <c r="H1653" s="27">
        <v>2417.1999999999998</v>
      </c>
      <c r="I1653" s="27"/>
      <c r="J1653" s="27"/>
      <c r="K1653" s="27"/>
      <c r="L1653" s="27">
        <f t="shared" si="5632"/>
        <v>2417.1999999999998</v>
      </c>
      <c r="M1653" s="27">
        <f t="shared" si="5633"/>
        <v>2417.1999999999998</v>
      </c>
      <c r="N1653" s="27">
        <f t="shared" si="5634"/>
        <v>2417.1999999999998</v>
      </c>
      <c r="O1653" s="27">
        <f>480+6001.4</f>
        <v>6481.4</v>
      </c>
      <c r="P1653" s="27">
        <v>8261.4</v>
      </c>
      <c r="Q1653" s="27">
        <v>8304.1</v>
      </c>
      <c r="R1653" s="27">
        <f t="shared" si="5635"/>
        <v>8898.5999999999985</v>
      </c>
      <c r="S1653" s="27">
        <f t="shared" si="5636"/>
        <v>10678.599999999999</v>
      </c>
      <c r="T1653" s="27">
        <f t="shared" si="5637"/>
        <v>10721.3</v>
      </c>
      <c r="U1653" s="27"/>
      <c r="V1653" s="27"/>
      <c r="W1653" s="27"/>
      <c r="X1653" s="27">
        <f t="shared" si="5638"/>
        <v>8898.5999999999985</v>
      </c>
      <c r="Y1653" s="27">
        <f t="shared" si="5639"/>
        <v>10678.599999999999</v>
      </c>
      <c r="Z1653" s="27">
        <f t="shared" si="5640"/>
        <v>10721.3</v>
      </c>
      <c r="AA1653" s="27"/>
      <c r="AB1653" s="27"/>
      <c r="AC1653" s="27"/>
      <c r="AD1653" s="27">
        <f t="shared" si="5641"/>
        <v>8898.5999999999985</v>
      </c>
      <c r="AE1653" s="27">
        <f t="shared" si="5642"/>
        <v>10678.599999999999</v>
      </c>
      <c r="AF1653" s="27">
        <f t="shared" si="5643"/>
        <v>10721.3</v>
      </c>
      <c r="AG1653" s="27"/>
      <c r="AH1653" s="27"/>
      <c r="AI1653" s="27"/>
      <c r="AJ1653" s="27">
        <f t="shared" si="5644"/>
        <v>8898.5999999999985</v>
      </c>
      <c r="AK1653" s="27">
        <f t="shared" si="5645"/>
        <v>10678.599999999999</v>
      </c>
      <c r="AL1653" s="27">
        <f t="shared" si="5646"/>
        <v>10721.3</v>
      </c>
      <c r="AM1653" s="27"/>
      <c r="AN1653" s="27"/>
      <c r="AO1653" s="27"/>
      <c r="AP1653" s="27">
        <f t="shared" si="5647"/>
        <v>8898.5999999999985</v>
      </c>
      <c r="AQ1653" s="27">
        <f t="shared" si="5648"/>
        <v>10678.599999999999</v>
      </c>
      <c r="AR1653" s="27">
        <f t="shared" si="5649"/>
        <v>10721.3</v>
      </c>
      <c r="AS1653" s="27"/>
      <c r="AT1653" s="27"/>
      <c r="AU1653" s="27"/>
      <c r="AV1653" s="27">
        <f t="shared" si="5650"/>
        <v>8898.5999999999985</v>
      </c>
      <c r="AW1653" s="27">
        <f t="shared" si="5651"/>
        <v>10678.599999999999</v>
      </c>
      <c r="AX1653" s="27">
        <f t="shared" si="5652"/>
        <v>10721.3</v>
      </c>
      <c r="AY1653" s="27"/>
      <c r="AZ1653" s="27"/>
      <c r="BA1653" s="27"/>
      <c r="BB1653" s="27">
        <f t="shared" si="5653"/>
        <v>8898.5999999999985</v>
      </c>
      <c r="BC1653" s="27">
        <f t="shared" si="5654"/>
        <v>10678.599999999999</v>
      </c>
      <c r="BD1653" s="27">
        <f t="shared" si="5655"/>
        <v>10721.3</v>
      </c>
      <c r="BE1653" s="27"/>
      <c r="BF1653" s="27"/>
      <c r="BG1653" s="27"/>
      <c r="BH1653" s="27">
        <f t="shared" si="5588"/>
        <v>8898.5999999999985</v>
      </c>
      <c r="BI1653" s="27">
        <f t="shared" si="5589"/>
        <v>10678.599999999999</v>
      </c>
      <c r="BJ1653" s="27">
        <f t="shared" si="5590"/>
        <v>10721.3</v>
      </c>
      <c r="BK1653" s="27">
        <v>1143.7</v>
      </c>
      <c r="BL1653" s="27"/>
      <c r="BM1653" s="27"/>
      <c r="BN1653" s="27">
        <f t="shared" si="5591"/>
        <v>10042.299999999999</v>
      </c>
      <c r="BO1653" s="27">
        <f t="shared" si="5592"/>
        <v>10678.599999999999</v>
      </c>
      <c r="BP1653" s="27">
        <f t="shared" si="5593"/>
        <v>10721.3</v>
      </c>
      <c r="BQ1653" s="27"/>
      <c r="BR1653" s="27"/>
      <c r="BS1653" s="27">
        <f t="shared" si="5594"/>
        <v>10042.299999999999</v>
      </c>
      <c r="BT1653" s="27">
        <f t="shared" si="5595"/>
        <v>10678.599999999999</v>
      </c>
      <c r="BU1653" s="27">
        <f t="shared" si="5596"/>
        <v>10721.3</v>
      </c>
      <c r="BV1653" s="27"/>
      <c r="BW1653" s="27"/>
      <c r="BX1653" s="27">
        <f t="shared" si="5656"/>
        <v>10042.299999999999</v>
      </c>
      <c r="BY1653" s="27">
        <f t="shared" si="5657"/>
        <v>10678.599999999999</v>
      </c>
      <c r="BZ1653" s="27">
        <f t="shared" si="5658"/>
        <v>10721.3</v>
      </c>
      <c r="CA1653" s="27"/>
      <c r="CB1653" s="20">
        <v>0</v>
      </c>
      <c r="CC1653" s="35"/>
    </row>
    <row r="1654" spans="1:87" ht="46.8" hidden="1" x14ac:dyDescent="0.3">
      <c r="A1654" s="36" t="s">
        <v>951</v>
      </c>
      <c r="B1654" s="19">
        <v>600</v>
      </c>
      <c r="C1654" s="18"/>
      <c r="D1654" s="18"/>
      <c r="E1654" s="34" t="s">
        <v>44</v>
      </c>
      <c r="F1654" s="27">
        <f t="shared" si="5699"/>
        <v>3500</v>
      </c>
      <c r="G1654" s="27">
        <f t="shared" si="5700"/>
        <v>3500</v>
      </c>
      <c r="H1654" s="27">
        <f t="shared" si="5701"/>
        <v>3500</v>
      </c>
      <c r="I1654" s="27">
        <f t="shared" si="5702"/>
        <v>0</v>
      </c>
      <c r="J1654" s="27">
        <f t="shared" si="5703"/>
        <v>0</v>
      </c>
      <c r="K1654" s="27">
        <f t="shared" si="5704"/>
        <v>0</v>
      </c>
      <c r="L1654" s="27">
        <f t="shared" si="5632"/>
        <v>3500</v>
      </c>
      <c r="M1654" s="27">
        <f t="shared" si="5633"/>
        <v>3500</v>
      </c>
      <c r="N1654" s="27">
        <f t="shared" si="5634"/>
        <v>3500</v>
      </c>
      <c r="O1654" s="27">
        <f t="shared" ref="O1654:O1655" si="5737">O1655</f>
        <v>0</v>
      </c>
      <c r="P1654" s="27">
        <f t="shared" si="5706"/>
        <v>0</v>
      </c>
      <c r="Q1654" s="27">
        <f t="shared" si="5707"/>
        <v>0</v>
      </c>
      <c r="R1654" s="27">
        <f t="shared" si="5635"/>
        <v>3500</v>
      </c>
      <c r="S1654" s="27">
        <f t="shared" si="5636"/>
        <v>3500</v>
      </c>
      <c r="T1654" s="27">
        <f t="shared" si="5637"/>
        <v>3500</v>
      </c>
      <c r="U1654" s="27">
        <f t="shared" si="5708"/>
        <v>0</v>
      </c>
      <c r="V1654" s="27">
        <f t="shared" si="5709"/>
        <v>0</v>
      </c>
      <c r="W1654" s="27">
        <f t="shared" si="5710"/>
        <v>0</v>
      </c>
      <c r="X1654" s="27">
        <f t="shared" si="5638"/>
        <v>3500</v>
      </c>
      <c r="Y1654" s="27">
        <f t="shared" si="5639"/>
        <v>3500</v>
      </c>
      <c r="Z1654" s="27">
        <f t="shared" si="5640"/>
        <v>3500</v>
      </c>
      <c r="AA1654" s="27">
        <f t="shared" si="5711"/>
        <v>0</v>
      </c>
      <c r="AB1654" s="27">
        <f t="shared" si="5712"/>
        <v>0</v>
      </c>
      <c r="AC1654" s="27">
        <f t="shared" si="5713"/>
        <v>0</v>
      </c>
      <c r="AD1654" s="27">
        <f t="shared" si="5641"/>
        <v>3500</v>
      </c>
      <c r="AE1654" s="27">
        <f t="shared" si="5642"/>
        <v>3500</v>
      </c>
      <c r="AF1654" s="27">
        <f t="shared" si="5643"/>
        <v>3500</v>
      </c>
      <c r="AG1654" s="27">
        <f t="shared" si="5714"/>
        <v>0</v>
      </c>
      <c r="AH1654" s="27">
        <f t="shared" si="5715"/>
        <v>0</v>
      </c>
      <c r="AI1654" s="27">
        <f t="shared" si="5716"/>
        <v>0</v>
      </c>
      <c r="AJ1654" s="27">
        <f t="shared" si="5644"/>
        <v>3500</v>
      </c>
      <c r="AK1654" s="27">
        <f t="shared" si="5645"/>
        <v>3500</v>
      </c>
      <c r="AL1654" s="27">
        <f t="shared" si="5646"/>
        <v>3500</v>
      </c>
      <c r="AM1654" s="27">
        <f t="shared" si="5717"/>
        <v>0</v>
      </c>
      <c r="AN1654" s="27">
        <f t="shared" si="5718"/>
        <v>0</v>
      </c>
      <c r="AO1654" s="27">
        <f t="shared" si="5719"/>
        <v>0</v>
      </c>
      <c r="AP1654" s="27">
        <f t="shared" si="5647"/>
        <v>3500</v>
      </c>
      <c r="AQ1654" s="27">
        <f t="shared" si="5648"/>
        <v>3500</v>
      </c>
      <c r="AR1654" s="27">
        <f t="shared" si="5649"/>
        <v>3500</v>
      </c>
      <c r="AS1654" s="27">
        <f t="shared" si="5720"/>
        <v>0</v>
      </c>
      <c r="AT1654" s="27">
        <f t="shared" si="5721"/>
        <v>0</v>
      </c>
      <c r="AU1654" s="27">
        <f t="shared" si="5722"/>
        <v>0</v>
      </c>
      <c r="AV1654" s="27">
        <f t="shared" si="5650"/>
        <v>3500</v>
      </c>
      <c r="AW1654" s="27">
        <f t="shared" si="5651"/>
        <v>3500</v>
      </c>
      <c r="AX1654" s="27">
        <f t="shared" si="5652"/>
        <v>3500</v>
      </c>
      <c r="AY1654" s="27">
        <f t="shared" si="5723"/>
        <v>0</v>
      </c>
      <c r="AZ1654" s="27">
        <f t="shared" si="5724"/>
        <v>0</v>
      </c>
      <c r="BA1654" s="27">
        <f t="shared" si="5725"/>
        <v>0</v>
      </c>
      <c r="BB1654" s="27">
        <f t="shared" si="5653"/>
        <v>3500</v>
      </c>
      <c r="BC1654" s="27">
        <f t="shared" si="5654"/>
        <v>3500</v>
      </c>
      <c r="BD1654" s="27">
        <f t="shared" si="5655"/>
        <v>3500</v>
      </c>
      <c r="BE1654" s="27">
        <f t="shared" si="5726"/>
        <v>0</v>
      </c>
      <c r="BF1654" s="27">
        <f t="shared" si="5727"/>
        <v>0</v>
      </c>
      <c r="BG1654" s="27">
        <f t="shared" si="5728"/>
        <v>0</v>
      </c>
      <c r="BH1654" s="27">
        <f t="shared" si="5588"/>
        <v>3500</v>
      </c>
      <c r="BI1654" s="27">
        <f t="shared" si="5589"/>
        <v>3500</v>
      </c>
      <c r="BJ1654" s="27">
        <f t="shared" si="5590"/>
        <v>3500</v>
      </c>
      <c r="BK1654" s="27">
        <f t="shared" si="5729"/>
        <v>0</v>
      </c>
      <c r="BL1654" s="27">
        <f t="shared" si="5730"/>
        <v>0</v>
      </c>
      <c r="BM1654" s="27">
        <f t="shared" si="5731"/>
        <v>0</v>
      </c>
      <c r="BN1654" s="27">
        <f t="shared" si="5591"/>
        <v>3500</v>
      </c>
      <c r="BO1654" s="27">
        <f t="shared" si="5592"/>
        <v>3500</v>
      </c>
      <c r="BP1654" s="27">
        <f t="shared" si="5593"/>
        <v>3500</v>
      </c>
      <c r="BQ1654" s="27">
        <f t="shared" si="5732"/>
        <v>0</v>
      </c>
      <c r="BR1654" s="27">
        <f t="shared" si="5733"/>
        <v>0</v>
      </c>
      <c r="BS1654" s="27">
        <f t="shared" si="5594"/>
        <v>3500</v>
      </c>
      <c r="BT1654" s="27">
        <f t="shared" si="5595"/>
        <v>3500</v>
      </c>
      <c r="BU1654" s="27">
        <f t="shared" si="5596"/>
        <v>3500</v>
      </c>
      <c r="BV1654" s="27">
        <f t="shared" si="5734"/>
        <v>0</v>
      </c>
      <c r="BW1654" s="27">
        <f t="shared" si="5735"/>
        <v>0</v>
      </c>
      <c r="BX1654" s="27">
        <f t="shared" si="5656"/>
        <v>3500</v>
      </c>
      <c r="BY1654" s="27">
        <f t="shared" si="5657"/>
        <v>3500</v>
      </c>
      <c r="BZ1654" s="27">
        <f t="shared" si="5658"/>
        <v>3500</v>
      </c>
      <c r="CA1654" s="27">
        <f t="shared" si="5736"/>
        <v>0</v>
      </c>
      <c r="CB1654" s="20">
        <v>0</v>
      </c>
      <c r="CC1654" s="35"/>
      <c r="CG1654" s="1" t="s">
        <v>28</v>
      </c>
    </row>
    <row r="1655" spans="1:87" hidden="1" x14ac:dyDescent="0.3">
      <c r="A1655" s="36" t="s">
        <v>951</v>
      </c>
      <c r="B1655" s="19">
        <v>620</v>
      </c>
      <c r="C1655" s="18"/>
      <c r="D1655" s="18"/>
      <c r="E1655" s="34" t="s">
        <v>45</v>
      </c>
      <c r="F1655" s="27">
        <f t="shared" si="5699"/>
        <v>3500</v>
      </c>
      <c r="G1655" s="27">
        <f t="shared" si="5700"/>
        <v>3500</v>
      </c>
      <c r="H1655" s="27">
        <f t="shared" si="5701"/>
        <v>3500</v>
      </c>
      <c r="I1655" s="27">
        <f t="shared" si="5702"/>
        <v>0</v>
      </c>
      <c r="J1655" s="27">
        <f t="shared" si="5703"/>
        <v>0</v>
      </c>
      <c r="K1655" s="27">
        <f t="shared" si="5704"/>
        <v>0</v>
      </c>
      <c r="L1655" s="27">
        <f t="shared" si="5632"/>
        <v>3500</v>
      </c>
      <c r="M1655" s="27">
        <f t="shared" si="5633"/>
        <v>3500</v>
      </c>
      <c r="N1655" s="27">
        <f t="shared" si="5634"/>
        <v>3500</v>
      </c>
      <c r="O1655" s="27">
        <f t="shared" si="5737"/>
        <v>0</v>
      </c>
      <c r="P1655" s="27">
        <f t="shared" si="5706"/>
        <v>0</v>
      </c>
      <c r="Q1655" s="27">
        <f t="shared" si="5707"/>
        <v>0</v>
      </c>
      <c r="R1655" s="27">
        <f t="shared" si="5635"/>
        <v>3500</v>
      </c>
      <c r="S1655" s="27">
        <f t="shared" si="5636"/>
        <v>3500</v>
      </c>
      <c r="T1655" s="27">
        <f t="shared" si="5637"/>
        <v>3500</v>
      </c>
      <c r="U1655" s="27">
        <f t="shared" si="5708"/>
        <v>0</v>
      </c>
      <c r="V1655" s="27">
        <f t="shared" si="5709"/>
        <v>0</v>
      </c>
      <c r="W1655" s="27">
        <f t="shared" si="5710"/>
        <v>0</v>
      </c>
      <c r="X1655" s="27">
        <f t="shared" si="5638"/>
        <v>3500</v>
      </c>
      <c r="Y1655" s="27">
        <f t="shared" si="5639"/>
        <v>3500</v>
      </c>
      <c r="Z1655" s="27">
        <f t="shared" si="5640"/>
        <v>3500</v>
      </c>
      <c r="AA1655" s="27">
        <f t="shared" si="5711"/>
        <v>0</v>
      </c>
      <c r="AB1655" s="27">
        <f t="shared" si="5712"/>
        <v>0</v>
      </c>
      <c r="AC1655" s="27">
        <f t="shared" si="5713"/>
        <v>0</v>
      </c>
      <c r="AD1655" s="27">
        <f t="shared" si="5641"/>
        <v>3500</v>
      </c>
      <c r="AE1655" s="27">
        <f t="shared" si="5642"/>
        <v>3500</v>
      </c>
      <c r="AF1655" s="27">
        <f t="shared" si="5643"/>
        <v>3500</v>
      </c>
      <c r="AG1655" s="27">
        <f t="shared" si="5714"/>
        <v>0</v>
      </c>
      <c r="AH1655" s="27">
        <f t="shared" si="5715"/>
        <v>0</v>
      </c>
      <c r="AI1655" s="27">
        <f t="shared" si="5716"/>
        <v>0</v>
      </c>
      <c r="AJ1655" s="27">
        <f t="shared" si="5644"/>
        <v>3500</v>
      </c>
      <c r="AK1655" s="27">
        <f t="shared" si="5645"/>
        <v>3500</v>
      </c>
      <c r="AL1655" s="27">
        <f t="shared" si="5646"/>
        <v>3500</v>
      </c>
      <c r="AM1655" s="27">
        <f t="shared" si="5717"/>
        <v>0</v>
      </c>
      <c r="AN1655" s="27">
        <f t="shared" si="5718"/>
        <v>0</v>
      </c>
      <c r="AO1655" s="27">
        <f t="shared" si="5719"/>
        <v>0</v>
      </c>
      <c r="AP1655" s="27">
        <f t="shared" si="5647"/>
        <v>3500</v>
      </c>
      <c r="AQ1655" s="27">
        <f t="shared" si="5648"/>
        <v>3500</v>
      </c>
      <c r="AR1655" s="27">
        <f t="shared" si="5649"/>
        <v>3500</v>
      </c>
      <c r="AS1655" s="27">
        <f t="shared" si="5720"/>
        <v>0</v>
      </c>
      <c r="AT1655" s="27">
        <f t="shared" si="5721"/>
        <v>0</v>
      </c>
      <c r="AU1655" s="27">
        <f t="shared" si="5722"/>
        <v>0</v>
      </c>
      <c r="AV1655" s="27">
        <f t="shared" si="5650"/>
        <v>3500</v>
      </c>
      <c r="AW1655" s="27">
        <f t="shared" si="5651"/>
        <v>3500</v>
      </c>
      <c r="AX1655" s="27">
        <f t="shared" si="5652"/>
        <v>3500</v>
      </c>
      <c r="AY1655" s="27">
        <f t="shared" si="5723"/>
        <v>0</v>
      </c>
      <c r="AZ1655" s="27">
        <f t="shared" si="5724"/>
        <v>0</v>
      </c>
      <c r="BA1655" s="27">
        <f t="shared" si="5725"/>
        <v>0</v>
      </c>
      <c r="BB1655" s="27">
        <f t="shared" si="5653"/>
        <v>3500</v>
      </c>
      <c r="BC1655" s="27">
        <f t="shared" si="5654"/>
        <v>3500</v>
      </c>
      <c r="BD1655" s="27">
        <f t="shared" si="5655"/>
        <v>3500</v>
      </c>
      <c r="BE1655" s="27">
        <f t="shared" si="5726"/>
        <v>0</v>
      </c>
      <c r="BF1655" s="27">
        <f t="shared" si="5727"/>
        <v>0</v>
      </c>
      <c r="BG1655" s="27">
        <f t="shared" si="5728"/>
        <v>0</v>
      </c>
      <c r="BH1655" s="27">
        <f t="shared" si="5588"/>
        <v>3500</v>
      </c>
      <c r="BI1655" s="27">
        <f t="shared" si="5589"/>
        <v>3500</v>
      </c>
      <c r="BJ1655" s="27">
        <f t="shared" si="5590"/>
        <v>3500</v>
      </c>
      <c r="BK1655" s="27">
        <f t="shared" si="5729"/>
        <v>0</v>
      </c>
      <c r="BL1655" s="27">
        <f t="shared" si="5730"/>
        <v>0</v>
      </c>
      <c r="BM1655" s="27">
        <f t="shared" si="5731"/>
        <v>0</v>
      </c>
      <c r="BN1655" s="27">
        <f t="shared" si="5591"/>
        <v>3500</v>
      </c>
      <c r="BO1655" s="27">
        <f t="shared" si="5592"/>
        <v>3500</v>
      </c>
      <c r="BP1655" s="27">
        <f t="shared" si="5593"/>
        <v>3500</v>
      </c>
      <c r="BQ1655" s="27">
        <f t="shared" si="5732"/>
        <v>0</v>
      </c>
      <c r="BR1655" s="27">
        <f t="shared" si="5733"/>
        <v>0</v>
      </c>
      <c r="BS1655" s="27">
        <f t="shared" si="5594"/>
        <v>3500</v>
      </c>
      <c r="BT1655" s="27">
        <f t="shared" si="5595"/>
        <v>3500</v>
      </c>
      <c r="BU1655" s="27">
        <f t="shared" si="5596"/>
        <v>3500</v>
      </c>
      <c r="BV1655" s="27">
        <f t="shared" si="5734"/>
        <v>0</v>
      </c>
      <c r="BW1655" s="27">
        <f t="shared" si="5735"/>
        <v>0</v>
      </c>
      <c r="BX1655" s="27">
        <f t="shared" si="5656"/>
        <v>3500</v>
      </c>
      <c r="BY1655" s="27">
        <f t="shared" si="5657"/>
        <v>3500</v>
      </c>
      <c r="BZ1655" s="27">
        <f t="shared" si="5658"/>
        <v>3500</v>
      </c>
      <c r="CA1655" s="27">
        <f t="shared" si="5736"/>
        <v>0</v>
      </c>
      <c r="CB1655" s="20">
        <v>0</v>
      </c>
      <c r="CC1655" s="35"/>
      <c r="CH1655" s="1" t="s">
        <v>29</v>
      </c>
    </row>
    <row r="1656" spans="1:87" hidden="1" x14ac:dyDescent="0.3">
      <c r="A1656" s="36" t="s">
        <v>951</v>
      </c>
      <c r="B1656" s="19">
        <v>620</v>
      </c>
      <c r="C1656" s="18" t="s">
        <v>48</v>
      </c>
      <c r="D1656" s="18" t="s">
        <v>41</v>
      </c>
      <c r="E1656" s="34" t="s">
        <v>49</v>
      </c>
      <c r="F1656" s="27">
        <v>3500</v>
      </c>
      <c r="G1656" s="27">
        <v>3500</v>
      </c>
      <c r="H1656" s="27">
        <v>3500</v>
      </c>
      <c r="I1656" s="27"/>
      <c r="J1656" s="27"/>
      <c r="K1656" s="27"/>
      <c r="L1656" s="27">
        <f t="shared" si="5632"/>
        <v>3500</v>
      </c>
      <c r="M1656" s="27">
        <f t="shared" si="5633"/>
        <v>3500</v>
      </c>
      <c r="N1656" s="27">
        <f t="shared" si="5634"/>
        <v>3500</v>
      </c>
      <c r="O1656" s="27"/>
      <c r="P1656" s="27"/>
      <c r="Q1656" s="27"/>
      <c r="R1656" s="27">
        <f t="shared" si="5635"/>
        <v>3500</v>
      </c>
      <c r="S1656" s="27">
        <f t="shared" si="5636"/>
        <v>3500</v>
      </c>
      <c r="T1656" s="27">
        <f t="shared" si="5637"/>
        <v>3500</v>
      </c>
      <c r="U1656" s="27"/>
      <c r="V1656" s="27"/>
      <c r="W1656" s="27"/>
      <c r="X1656" s="27">
        <f t="shared" si="5638"/>
        <v>3500</v>
      </c>
      <c r="Y1656" s="27">
        <f t="shared" si="5639"/>
        <v>3500</v>
      </c>
      <c r="Z1656" s="27">
        <f t="shared" si="5640"/>
        <v>3500</v>
      </c>
      <c r="AA1656" s="27"/>
      <c r="AB1656" s="27"/>
      <c r="AC1656" s="27"/>
      <c r="AD1656" s="27">
        <f t="shared" si="5641"/>
        <v>3500</v>
      </c>
      <c r="AE1656" s="27">
        <f t="shared" si="5642"/>
        <v>3500</v>
      </c>
      <c r="AF1656" s="27">
        <f t="shared" si="5643"/>
        <v>3500</v>
      </c>
      <c r="AG1656" s="27"/>
      <c r="AH1656" s="27"/>
      <c r="AI1656" s="27"/>
      <c r="AJ1656" s="27">
        <f t="shared" si="5644"/>
        <v>3500</v>
      </c>
      <c r="AK1656" s="27">
        <f t="shared" si="5645"/>
        <v>3500</v>
      </c>
      <c r="AL1656" s="27">
        <f t="shared" si="5646"/>
        <v>3500</v>
      </c>
      <c r="AM1656" s="27"/>
      <c r="AN1656" s="27"/>
      <c r="AO1656" s="27"/>
      <c r="AP1656" s="27">
        <f t="shared" si="5647"/>
        <v>3500</v>
      </c>
      <c r="AQ1656" s="27">
        <f t="shared" si="5648"/>
        <v>3500</v>
      </c>
      <c r="AR1656" s="27">
        <f t="shared" si="5649"/>
        <v>3500</v>
      </c>
      <c r="AS1656" s="27"/>
      <c r="AT1656" s="27"/>
      <c r="AU1656" s="27"/>
      <c r="AV1656" s="27">
        <f t="shared" si="5650"/>
        <v>3500</v>
      </c>
      <c r="AW1656" s="27">
        <f t="shared" si="5651"/>
        <v>3500</v>
      </c>
      <c r="AX1656" s="27">
        <f t="shared" si="5652"/>
        <v>3500</v>
      </c>
      <c r="AY1656" s="27"/>
      <c r="AZ1656" s="27"/>
      <c r="BA1656" s="27"/>
      <c r="BB1656" s="27">
        <f t="shared" si="5653"/>
        <v>3500</v>
      </c>
      <c r="BC1656" s="27">
        <f t="shared" si="5654"/>
        <v>3500</v>
      </c>
      <c r="BD1656" s="27">
        <f t="shared" si="5655"/>
        <v>3500</v>
      </c>
      <c r="BE1656" s="27"/>
      <c r="BF1656" s="27"/>
      <c r="BG1656" s="27"/>
      <c r="BH1656" s="27">
        <f t="shared" si="5588"/>
        <v>3500</v>
      </c>
      <c r="BI1656" s="27">
        <f t="shared" si="5589"/>
        <v>3500</v>
      </c>
      <c r="BJ1656" s="27">
        <f t="shared" si="5590"/>
        <v>3500</v>
      </c>
      <c r="BK1656" s="27"/>
      <c r="BL1656" s="27"/>
      <c r="BM1656" s="27"/>
      <c r="BN1656" s="27">
        <f t="shared" si="5591"/>
        <v>3500</v>
      </c>
      <c r="BO1656" s="27">
        <f t="shared" si="5592"/>
        <v>3500</v>
      </c>
      <c r="BP1656" s="27">
        <f t="shared" si="5593"/>
        <v>3500</v>
      </c>
      <c r="BQ1656" s="27"/>
      <c r="BR1656" s="27"/>
      <c r="BS1656" s="27">
        <f t="shared" si="5594"/>
        <v>3500</v>
      </c>
      <c r="BT1656" s="27">
        <f t="shared" si="5595"/>
        <v>3500</v>
      </c>
      <c r="BU1656" s="27">
        <f t="shared" si="5596"/>
        <v>3500</v>
      </c>
      <c r="BV1656" s="27"/>
      <c r="BW1656" s="27"/>
      <c r="BX1656" s="27">
        <f t="shared" si="5656"/>
        <v>3500</v>
      </c>
      <c r="BY1656" s="27">
        <f t="shared" si="5657"/>
        <v>3500</v>
      </c>
      <c r="BZ1656" s="27">
        <f t="shared" si="5658"/>
        <v>3500</v>
      </c>
      <c r="CA1656" s="27"/>
      <c r="CB1656" s="20">
        <v>0</v>
      </c>
      <c r="CC1656" s="35"/>
    </row>
    <row r="1657" spans="1:87" s="28" customFormat="1" ht="31.2" hidden="1" x14ac:dyDescent="0.3">
      <c r="A1657" s="29" t="s">
        <v>953</v>
      </c>
      <c r="B1657" s="30"/>
      <c r="C1657" s="29"/>
      <c r="D1657" s="29"/>
      <c r="E1657" s="31" t="s">
        <v>954</v>
      </c>
      <c r="F1657" s="32">
        <f t="shared" ref="F1657:K1657" si="5738">F1658+F1663+F1678+F1683</f>
        <v>84428.3</v>
      </c>
      <c r="G1657" s="32">
        <f t="shared" si="5738"/>
        <v>83442.5</v>
      </c>
      <c r="H1657" s="32">
        <f t="shared" si="5738"/>
        <v>83442.5</v>
      </c>
      <c r="I1657" s="32">
        <f t="shared" si="5738"/>
        <v>0</v>
      </c>
      <c r="J1657" s="32">
        <f t="shared" si="5738"/>
        <v>0</v>
      </c>
      <c r="K1657" s="32">
        <f t="shared" si="5738"/>
        <v>0</v>
      </c>
      <c r="L1657" s="32">
        <f t="shared" si="5632"/>
        <v>84428.3</v>
      </c>
      <c r="M1657" s="32">
        <f t="shared" si="5633"/>
        <v>83442.5</v>
      </c>
      <c r="N1657" s="32">
        <f t="shared" si="5634"/>
        <v>83442.5</v>
      </c>
      <c r="O1657" s="32">
        <f>O1658+O1663+O1678+O1683</f>
        <v>5572.8</v>
      </c>
      <c r="P1657" s="32">
        <f>P1658+P1663+P1678+P1683</f>
        <v>5677.8</v>
      </c>
      <c r="Q1657" s="32">
        <f>Q1658+Q1663+Q1678+Q1683</f>
        <v>5677.8</v>
      </c>
      <c r="R1657" s="32">
        <f t="shared" si="5635"/>
        <v>90001.1</v>
      </c>
      <c r="S1657" s="32">
        <f t="shared" si="5636"/>
        <v>89120.3</v>
      </c>
      <c r="T1657" s="32">
        <f t="shared" si="5637"/>
        <v>89120.3</v>
      </c>
      <c r="U1657" s="32">
        <f>U1658+U1663+U1678+U1683</f>
        <v>0</v>
      </c>
      <c r="V1657" s="32">
        <f>V1658+V1663+V1678+V1683</f>
        <v>0</v>
      </c>
      <c r="W1657" s="32">
        <f>W1658+W1663+W1678+W1683</f>
        <v>0</v>
      </c>
      <c r="X1657" s="32">
        <f t="shared" si="5638"/>
        <v>90001.1</v>
      </c>
      <c r="Y1657" s="32">
        <f t="shared" si="5639"/>
        <v>89120.3</v>
      </c>
      <c r="Z1657" s="32">
        <f t="shared" si="5640"/>
        <v>89120.3</v>
      </c>
      <c r="AA1657" s="32">
        <f>AA1658+AA1663+AA1678+AA1683</f>
        <v>0</v>
      </c>
      <c r="AB1657" s="32">
        <f>AB1658+AB1663+AB1678+AB1683</f>
        <v>0</v>
      </c>
      <c r="AC1657" s="32">
        <f>AC1658+AC1663+AC1678+AC1683</f>
        <v>0</v>
      </c>
      <c r="AD1657" s="32">
        <f t="shared" si="5641"/>
        <v>90001.1</v>
      </c>
      <c r="AE1657" s="32">
        <f t="shared" si="5642"/>
        <v>89120.3</v>
      </c>
      <c r="AF1657" s="32">
        <f t="shared" si="5643"/>
        <v>89120.3</v>
      </c>
      <c r="AG1657" s="32">
        <f>AG1658+AG1663+AG1678+AG1683</f>
        <v>0</v>
      </c>
      <c r="AH1657" s="32">
        <f>AH1658+AH1663+AH1678+AH1683</f>
        <v>0</v>
      </c>
      <c r="AI1657" s="32">
        <f>AI1658+AI1663+AI1678+AI1683</f>
        <v>0</v>
      </c>
      <c r="AJ1657" s="32">
        <f t="shared" si="5644"/>
        <v>90001.1</v>
      </c>
      <c r="AK1657" s="32">
        <f t="shared" si="5645"/>
        <v>89120.3</v>
      </c>
      <c r="AL1657" s="32">
        <f t="shared" si="5646"/>
        <v>89120.3</v>
      </c>
      <c r="AM1657" s="32">
        <f>AM1658+AM1663+AM1678+AM1683</f>
        <v>9043.9</v>
      </c>
      <c r="AN1657" s="32">
        <f>AN1658+AN1663+AN1678+AN1683</f>
        <v>0</v>
      </c>
      <c r="AO1657" s="32">
        <f>AO1658+AO1663+AO1678+AO1683</f>
        <v>0</v>
      </c>
      <c r="AP1657" s="32">
        <f t="shared" si="5647"/>
        <v>99045</v>
      </c>
      <c r="AQ1657" s="32">
        <f t="shared" si="5648"/>
        <v>89120.3</v>
      </c>
      <c r="AR1657" s="32">
        <f t="shared" si="5649"/>
        <v>89120.3</v>
      </c>
      <c r="AS1657" s="32">
        <f>AS1658+AS1663+AS1678+AS1683</f>
        <v>-4207.2169999999996</v>
      </c>
      <c r="AT1657" s="32">
        <f>AT1658+AT1663+AT1678+AT1683</f>
        <v>0</v>
      </c>
      <c r="AU1657" s="32">
        <f>AU1658+AU1663+AU1678+AU1683</f>
        <v>0</v>
      </c>
      <c r="AV1657" s="32">
        <f t="shared" si="5650"/>
        <v>94837.782999999996</v>
      </c>
      <c r="AW1657" s="32">
        <f t="shared" si="5651"/>
        <v>89120.3</v>
      </c>
      <c r="AX1657" s="32">
        <f t="shared" si="5652"/>
        <v>89120.3</v>
      </c>
      <c r="AY1657" s="32">
        <f>AY1658+AY1663+AY1678+AY1683</f>
        <v>4297.6000000000004</v>
      </c>
      <c r="AZ1657" s="32">
        <f>AZ1658+AZ1663+AZ1678+AZ1683</f>
        <v>8797.2000000000007</v>
      </c>
      <c r="BA1657" s="32">
        <f>BA1658+BA1663+BA1678+BA1683</f>
        <v>8797.2000000000007</v>
      </c>
      <c r="BB1657" s="32">
        <f t="shared" si="5653"/>
        <v>99135.383000000002</v>
      </c>
      <c r="BC1657" s="32">
        <f t="shared" si="5654"/>
        <v>97917.5</v>
      </c>
      <c r="BD1657" s="32">
        <f t="shared" si="5655"/>
        <v>97917.5</v>
      </c>
      <c r="BE1657" s="32">
        <f>BE1658+BE1663+BE1678+BE1683</f>
        <v>0</v>
      </c>
      <c r="BF1657" s="32">
        <f>BF1658+BF1663+BF1678+BF1683</f>
        <v>0</v>
      </c>
      <c r="BG1657" s="32">
        <f>BG1658+BG1663+BG1678+BG1683</f>
        <v>0</v>
      </c>
      <c r="BH1657" s="32">
        <f t="shared" si="5588"/>
        <v>99135.383000000002</v>
      </c>
      <c r="BI1657" s="32">
        <f t="shared" si="5589"/>
        <v>97917.5</v>
      </c>
      <c r="BJ1657" s="32">
        <f t="shared" si="5590"/>
        <v>97917.5</v>
      </c>
      <c r="BK1657" s="32">
        <f>BK1658+BK1663+BK1678+BK1683</f>
        <v>-1143.7</v>
      </c>
      <c r="BL1657" s="32">
        <f>BL1658+BL1663+BL1678+BL1683</f>
        <v>0</v>
      </c>
      <c r="BM1657" s="32">
        <f>BM1658+BM1663+BM1678+BM1683</f>
        <v>0</v>
      </c>
      <c r="BN1657" s="32">
        <f t="shared" si="5591"/>
        <v>97991.683000000005</v>
      </c>
      <c r="BO1657" s="32">
        <f t="shared" si="5592"/>
        <v>97917.5</v>
      </c>
      <c r="BP1657" s="32">
        <f t="shared" si="5593"/>
        <v>97917.5</v>
      </c>
      <c r="BQ1657" s="32">
        <f>BQ1658+BQ1663+BQ1678+BQ1683</f>
        <v>0</v>
      </c>
      <c r="BR1657" s="32">
        <f>BR1658+BR1663+BR1678+BR1683</f>
        <v>0</v>
      </c>
      <c r="BS1657" s="27">
        <f t="shared" si="5594"/>
        <v>97991.683000000005</v>
      </c>
      <c r="BT1657" s="27">
        <f t="shared" si="5595"/>
        <v>97917.5</v>
      </c>
      <c r="BU1657" s="27">
        <f t="shared" si="5596"/>
        <v>97917.5</v>
      </c>
      <c r="BV1657" s="32">
        <f>BV1658+BV1663+BV1678+BV1683</f>
        <v>0</v>
      </c>
      <c r="BW1657" s="32">
        <f>BW1658+BW1663+BW1678+BW1683</f>
        <v>0</v>
      </c>
      <c r="BX1657" s="32">
        <f t="shared" si="5656"/>
        <v>97991.683000000005</v>
      </c>
      <c r="BY1657" s="32">
        <f t="shared" si="5657"/>
        <v>97917.5</v>
      </c>
      <c r="BZ1657" s="32">
        <f t="shared" si="5658"/>
        <v>97917.5</v>
      </c>
      <c r="CA1657" s="32">
        <f>CA1658+CA1663+CA1678+CA1683</f>
        <v>0</v>
      </c>
      <c r="CB1657" s="20">
        <v>0</v>
      </c>
      <c r="CC1657" s="33"/>
      <c r="CE1657" s="28" t="s">
        <v>26</v>
      </c>
    </row>
    <row r="1658" spans="1:87" ht="46.8" hidden="1" x14ac:dyDescent="0.3">
      <c r="A1658" s="18" t="s">
        <v>955</v>
      </c>
      <c r="B1658" s="19"/>
      <c r="C1658" s="18"/>
      <c r="D1658" s="18"/>
      <c r="E1658" s="34" t="s">
        <v>956</v>
      </c>
      <c r="F1658" s="27">
        <f t="shared" ref="F1658:F1661" si="5739">F1659</f>
        <v>164</v>
      </c>
      <c r="G1658" s="27">
        <f t="shared" ref="G1658:G1661" si="5740">G1659</f>
        <v>164</v>
      </c>
      <c r="H1658" s="27">
        <f t="shared" ref="H1658:H1661" si="5741">H1659</f>
        <v>164</v>
      </c>
      <c r="I1658" s="27">
        <f t="shared" ref="I1658:I1661" si="5742">I1659</f>
        <v>0</v>
      </c>
      <c r="J1658" s="27">
        <f t="shared" ref="J1658:J1661" si="5743">J1659</f>
        <v>0</v>
      </c>
      <c r="K1658" s="27">
        <f t="shared" ref="K1658:K1661" si="5744">K1659</f>
        <v>0</v>
      </c>
      <c r="L1658" s="27">
        <f t="shared" si="5632"/>
        <v>164</v>
      </c>
      <c r="M1658" s="27">
        <f t="shared" si="5633"/>
        <v>164</v>
      </c>
      <c r="N1658" s="27">
        <f t="shared" si="5634"/>
        <v>164</v>
      </c>
      <c r="O1658" s="27">
        <f t="shared" ref="O1658:O1661" si="5745">O1659</f>
        <v>75</v>
      </c>
      <c r="P1658" s="27">
        <f t="shared" ref="P1658:P1661" si="5746">P1659</f>
        <v>180</v>
      </c>
      <c r="Q1658" s="27">
        <f t="shared" ref="Q1658:Q1661" si="5747">Q1659</f>
        <v>180</v>
      </c>
      <c r="R1658" s="27">
        <f t="shared" si="5635"/>
        <v>239</v>
      </c>
      <c r="S1658" s="27">
        <f t="shared" si="5636"/>
        <v>344</v>
      </c>
      <c r="T1658" s="27">
        <f t="shared" si="5637"/>
        <v>344</v>
      </c>
      <c r="U1658" s="27">
        <f t="shared" ref="U1658:U1661" si="5748">U1659</f>
        <v>0</v>
      </c>
      <c r="V1658" s="27">
        <f t="shared" ref="V1658:V1661" si="5749">V1659</f>
        <v>0</v>
      </c>
      <c r="W1658" s="27">
        <f t="shared" ref="W1658:W1661" si="5750">W1659</f>
        <v>0</v>
      </c>
      <c r="X1658" s="27">
        <f t="shared" si="5638"/>
        <v>239</v>
      </c>
      <c r="Y1658" s="27">
        <f t="shared" si="5639"/>
        <v>344</v>
      </c>
      <c r="Z1658" s="27">
        <f t="shared" si="5640"/>
        <v>344</v>
      </c>
      <c r="AA1658" s="27">
        <f t="shared" ref="AA1658:AA1661" si="5751">AA1659</f>
        <v>0</v>
      </c>
      <c r="AB1658" s="27">
        <f t="shared" ref="AB1658:AB1661" si="5752">AB1659</f>
        <v>0</v>
      </c>
      <c r="AC1658" s="27">
        <f t="shared" ref="AC1658:AC1661" si="5753">AC1659</f>
        <v>0</v>
      </c>
      <c r="AD1658" s="27">
        <f t="shared" si="5641"/>
        <v>239</v>
      </c>
      <c r="AE1658" s="27">
        <f t="shared" si="5642"/>
        <v>344</v>
      </c>
      <c r="AF1658" s="27">
        <f t="shared" si="5643"/>
        <v>344</v>
      </c>
      <c r="AG1658" s="27">
        <f t="shared" ref="AG1658:AG1661" si="5754">AG1659</f>
        <v>0</v>
      </c>
      <c r="AH1658" s="27">
        <f t="shared" ref="AH1658:AH1661" si="5755">AH1659</f>
        <v>0</v>
      </c>
      <c r="AI1658" s="27">
        <f t="shared" ref="AI1658:AI1661" si="5756">AI1659</f>
        <v>0</v>
      </c>
      <c r="AJ1658" s="27">
        <f t="shared" si="5644"/>
        <v>239</v>
      </c>
      <c r="AK1658" s="27">
        <f t="shared" si="5645"/>
        <v>344</v>
      </c>
      <c r="AL1658" s="27">
        <f t="shared" si="5646"/>
        <v>344</v>
      </c>
      <c r="AM1658" s="27">
        <f t="shared" ref="AM1658:AM1661" si="5757">AM1659</f>
        <v>0</v>
      </c>
      <c r="AN1658" s="27">
        <f t="shared" ref="AN1658:AN1661" si="5758">AN1659</f>
        <v>0</v>
      </c>
      <c r="AO1658" s="27">
        <f t="shared" ref="AO1658:AO1661" si="5759">AO1659</f>
        <v>0</v>
      </c>
      <c r="AP1658" s="27">
        <f t="shared" si="5647"/>
        <v>239</v>
      </c>
      <c r="AQ1658" s="27">
        <f t="shared" si="5648"/>
        <v>344</v>
      </c>
      <c r="AR1658" s="27">
        <f t="shared" si="5649"/>
        <v>344</v>
      </c>
      <c r="AS1658" s="27">
        <f t="shared" ref="AS1658:AS1661" si="5760">AS1659</f>
        <v>0</v>
      </c>
      <c r="AT1658" s="27">
        <f t="shared" ref="AT1658:AT1661" si="5761">AT1659</f>
        <v>0</v>
      </c>
      <c r="AU1658" s="27">
        <f t="shared" ref="AU1658:AU1661" si="5762">AU1659</f>
        <v>0</v>
      </c>
      <c r="AV1658" s="27">
        <f t="shared" si="5650"/>
        <v>239</v>
      </c>
      <c r="AW1658" s="27">
        <f t="shared" si="5651"/>
        <v>344</v>
      </c>
      <c r="AX1658" s="27">
        <f t="shared" si="5652"/>
        <v>344</v>
      </c>
      <c r="AY1658" s="27">
        <f t="shared" ref="AY1658:AY1661" si="5763">AY1659</f>
        <v>0</v>
      </c>
      <c r="AZ1658" s="27">
        <f t="shared" ref="AZ1658:AZ1661" si="5764">AZ1659</f>
        <v>0</v>
      </c>
      <c r="BA1658" s="27">
        <f t="shared" ref="BA1658:BA1661" si="5765">BA1659</f>
        <v>0</v>
      </c>
      <c r="BB1658" s="27">
        <f t="shared" si="5653"/>
        <v>239</v>
      </c>
      <c r="BC1658" s="27">
        <f t="shared" si="5654"/>
        <v>344</v>
      </c>
      <c r="BD1658" s="27">
        <f t="shared" si="5655"/>
        <v>344</v>
      </c>
      <c r="BE1658" s="27">
        <f t="shared" ref="BE1658:BE1661" si="5766">BE1659</f>
        <v>0</v>
      </c>
      <c r="BF1658" s="27">
        <f t="shared" ref="BF1658:BF1661" si="5767">BF1659</f>
        <v>0</v>
      </c>
      <c r="BG1658" s="27">
        <f t="shared" ref="BG1658:BG1661" si="5768">BG1659</f>
        <v>0</v>
      </c>
      <c r="BH1658" s="27">
        <f t="shared" si="5588"/>
        <v>239</v>
      </c>
      <c r="BI1658" s="27">
        <f t="shared" si="5589"/>
        <v>344</v>
      </c>
      <c r="BJ1658" s="27">
        <f t="shared" si="5590"/>
        <v>344</v>
      </c>
      <c r="BK1658" s="27">
        <f t="shared" ref="BK1658:BK1661" si="5769">BK1659</f>
        <v>0</v>
      </c>
      <c r="BL1658" s="27">
        <f t="shared" ref="BL1658:BL1661" si="5770">BL1659</f>
        <v>0</v>
      </c>
      <c r="BM1658" s="27">
        <f t="shared" ref="BM1658:BM1661" si="5771">BM1659</f>
        <v>0</v>
      </c>
      <c r="BN1658" s="27">
        <f t="shared" si="5591"/>
        <v>239</v>
      </c>
      <c r="BO1658" s="27">
        <f t="shared" si="5592"/>
        <v>344</v>
      </c>
      <c r="BP1658" s="27">
        <f t="shared" si="5593"/>
        <v>344</v>
      </c>
      <c r="BQ1658" s="27">
        <f t="shared" ref="BQ1658:BQ1661" si="5772">BQ1659</f>
        <v>0</v>
      </c>
      <c r="BR1658" s="27">
        <f t="shared" ref="BR1658:BR1661" si="5773">BR1659</f>
        <v>0</v>
      </c>
      <c r="BS1658" s="27">
        <f t="shared" si="5594"/>
        <v>239</v>
      </c>
      <c r="BT1658" s="27">
        <f t="shared" si="5595"/>
        <v>344</v>
      </c>
      <c r="BU1658" s="27">
        <f t="shared" si="5596"/>
        <v>344</v>
      </c>
      <c r="BV1658" s="27">
        <f t="shared" ref="BV1658:BV1661" si="5774">BV1659</f>
        <v>0</v>
      </c>
      <c r="BW1658" s="27">
        <f t="shared" ref="BW1658:BW1661" si="5775">BW1659</f>
        <v>0</v>
      </c>
      <c r="BX1658" s="27">
        <f t="shared" si="5656"/>
        <v>239</v>
      </c>
      <c r="BY1658" s="27">
        <f t="shared" si="5657"/>
        <v>344</v>
      </c>
      <c r="BZ1658" s="27">
        <f t="shared" si="5658"/>
        <v>344</v>
      </c>
      <c r="CA1658" s="27">
        <f t="shared" ref="CA1658:CA1661" si="5776">CA1659</f>
        <v>0</v>
      </c>
      <c r="CB1658" s="20">
        <v>0</v>
      </c>
      <c r="CC1658" s="35"/>
      <c r="CF1658" s="1" t="s">
        <v>27</v>
      </c>
    </row>
    <row r="1659" spans="1:87" ht="31.2" hidden="1" x14ac:dyDescent="0.3">
      <c r="A1659" s="18" t="s">
        <v>957</v>
      </c>
      <c r="B1659" s="19"/>
      <c r="C1659" s="18"/>
      <c r="D1659" s="18"/>
      <c r="E1659" s="34" t="s">
        <v>958</v>
      </c>
      <c r="F1659" s="27">
        <f t="shared" si="5739"/>
        <v>164</v>
      </c>
      <c r="G1659" s="27">
        <f t="shared" si="5740"/>
        <v>164</v>
      </c>
      <c r="H1659" s="27">
        <f t="shared" si="5741"/>
        <v>164</v>
      </c>
      <c r="I1659" s="27">
        <f t="shared" si="5742"/>
        <v>0</v>
      </c>
      <c r="J1659" s="27">
        <f t="shared" si="5743"/>
        <v>0</v>
      </c>
      <c r="K1659" s="27">
        <f t="shared" si="5744"/>
        <v>0</v>
      </c>
      <c r="L1659" s="27">
        <f t="shared" si="5632"/>
        <v>164</v>
      </c>
      <c r="M1659" s="27">
        <f t="shared" si="5633"/>
        <v>164</v>
      </c>
      <c r="N1659" s="27">
        <f t="shared" si="5634"/>
        <v>164</v>
      </c>
      <c r="O1659" s="27">
        <f t="shared" si="5745"/>
        <v>75</v>
      </c>
      <c r="P1659" s="27">
        <f t="shared" si="5746"/>
        <v>180</v>
      </c>
      <c r="Q1659" s="27">
        <f t="shared" si="5747"/>
        <v>180</v>
      </c>
      <c r="R1659" s="27">
        <f t="shared" si="5635"/>
        <v>239</v>
      </c>
      <c r="S1659" s="27">
        <f t="shared" si="5636"/>
        <v>344</v>
      </c>
      <c r="T1659" s="27">
        <f t="shared" si="5637"/>
        <v>344</v>
      </c>
      <c r="U1659" s="27">
        <f t="shared" si="5748"/>
        <v>0</v>
      </c>
      <c r="V1659" s="27">
        <f t="shared" si="5749"/>
        <v>0</v>
      </c>
      <c r="W1659" s="27">
        <f t="shared" si="5750"/>
        <v>0</v>
      </c>
      <c r="X1659" s="27">
        <f t="shared" si="5638"/>
        <v>239</v>
      </c>
      <c r="Y1659" s="27">
        <f t="shared" si="5639"/>
        <v>344</v>
      </c>
      <c r="Z1659" s="27">
        <f t="shared" si="5640"/>
        <v>344</v>
      </c>
      <c r="AA1659" s="27">
        <f t="shared" si="5751"/>
        <v>0</v>
      </c>
      <c r="AB1659" s="27">
        <f t="shared" si="5752"/>
        <v>0</v>
      </c>
      <c r="AC1659" s="27">
        <f t="shared" si="5753"/>
        <v>0</v>
      </c>
      <c r="AD1659" s="27">
        <f t="shared" si="5641"/>
        <v>239</v>
      </c>
      <c r="AE1659" s="27">
        <f t="shared" si="5642"/>
        <v>344</v>
      </c>
      <c r="AF1659" s="27">
        <f t="shared" si="5643"/>
        <v>344</v>
      </c>
      <c r="AG1659" s="27">
        <f t="shared" si="5754"/>
        <v>0</v>
      </c>
      <c r="AH1659" s="27">
        <f t="shared" si="5755"/>
        <v>0</v>
      </c>
      <c r="AI1659" s="27">
        <f t="shared" si="5756"/>
        <v>0</v>
      </c>
      <c r="AJ1659" s="27">
        <f t="shared" si="5644"/>
        <v>239</v>
      </c>
      <c r="AK1659" s="27">
        <f t="shared" si="5645"/>
        <v>344</v>
      </c>
      <c r="AL1659" s="27">
        <f t="shared" si="5646"/>
        <v>344</v>
      </c>
      <c r="AM1659" s="27">
        <f t="shared" si="5757"/>
        <v>0</v>
      </c>
      <c r="AN1659" s="27">
        <f t="shared" si="5758"/>
        <v>0</v>
      </c>
      <c r="AO1659" s="27">
        <f t="shared" si="5759"/>
        <v>0</v>
      </c>
      <c r="AP1659" s="27">
        <f t="shared" si="5647"/>
        <v>239</v>
      </c>
      <c r="AQ1659" s="27">
        <f t="shared" si="5648"/>
        <v>344</v>
      </c>
      <c r="AR1659" s="27">
        <f t="shared" si="5649"/>
        <v>344</v>
      </c>
      <c r="AS1659" s="27">
        <f t="shared" si="5760"/>
        <v>0</v>
      </c>
      <c r="AT1659" s="27">
        <f t="shared" si="5761"/>
        <v>0</v>
      </c>
      <c r="AU1659" s="27">
        <f t="shared" si="5762"/>
        <v>0</v>
      </c>
      <c r="AV1659" s="27">
        <f t="shared" si="5650"/>
        <v>239</v>
      </c>
      <c r="AW1659" s="27">
        <f t="shared" si="5651"/>
        <v>344</v>
      </c>
      <c r="AX1659" s="27">
        <f t="shared" si="5652"/>
        <v>344</v>
      </c>
      <c r="AY1659" s="27">
        <f t="shared" si="5763"/>
        <v>0</v>
      </c>
      <c r="AZ1659" s="27">
        <f t="shared" si="5764"/>
        <v>0</v>
      </c>
      <c r="BA1659" s="27">
        <f t="shared" si="5765"/>
        <v>0</v>
      </c>
      <c r="BB1659" s="27">
        <f t="shared" si="5653"/>
        <v>239</v>
      </c>
      <c r="BC1659" s="27">
        <f t="shared" si="5654"/>
        <v>344</v>
      </c>
      <c r="BD1659" s="27">
        <f t="shared" si="5655"/>
        <v>344</v>
      </c>
      <c r="BE1659" s="27">
        <f t="shared" si="5766"/>
        <v>0</v>
      </c>
      <c r="BF1659" s="27">
        <f t="shared" si="5767"/>
        <v>0</v>
      </c>
      <c r="BG1659" s="27">
        <f t="shared" si="5768"/>
        <v>0</v>
      </c>
      <c r="BH1659" s="27">
        <f t="shared" si="5588"/>
        <v>239</v>
      </c>
      <c r="BI1659" s="27">
        <f t="shared" si="5589"/>
        <v>344</v>
      </c>
      <c r="BJ1659" s="27">
        <f t="shared" si="5590"/>
        <v>344</v>
      </c>
      <c r="BK1659" s="27">
        <f t="shared" si="5769"/>
        <v>0</v>
      </c>
      <c r="BL1659" s="27">
        <f t="shared" si="5770"/>
        <v>0</v>
      </c>
      <c r="BM1659" s="27">
        <f t="shared" si="5771"/>
        <v>0</v>
      </c>
      <c r="BN1659" s="27">
        <f t="shared" si="5591"/>
        <v>239</v>
      </c>
      <c r="BO1659" s="27">
        <f t="shared" si="5592"/>
        <v>344</v>
      </c>
      <c r="BP1659" s="27">
        <f t="shared" si="5593"/>
        <v>344</v>
      </c>
      <c r="BQ1659" s="27">
        <f t="shared" si="5772"/>
        <v>0</v>
      </c>
      <c r="BR1659" s="27">
        <f t="shared" si="5773"/>
        <v>0</v>
      </c>
      <c r="BS1659" s="27">
        <f t="shared" si="5594"/>
        <v>239</v>
      </c>
      <c r="BT1659" s="27">
        <f t="shared" si="5595"/>
        <v>344</v>
      </c>
      <c r="BU1659" s="27">
        <f t="shared" si="5596"/>
        <v>344</v>
      </c>
      <c r="BV1659" s="27">
        <f t="shared" si="5774"/>
        <v>0</v>
      </c>
      <c r="BW1659" s="27">
        <f t="shared" si="5775"/>
        <v>0</v>
      </c>
      <c r="BX1659" s="27">
        <f t="shared" si="5656"/>
        <v>239</v>
      </c>
      <c r="BY1659" s="27">
        <f t="shared" si="5657"/>
        <v>344</v>
      </c>
      <c r="BZ1659" s="27">
        <f t="shared" si="5658"/>
        <v>344</v>
      </c>
      <c r="CA1659" s="27">
        <f t="shared" si="5776"/>
        <v>0</v>
      </c>
      <c r="CB1659" s="20">
        <v>0</v>
      </c>
      <c r="CC1659" s="35"/>
      <c r="CI1659" s="1" t="s">
        <v>30</v>
      </c>
    </row>
    <row r="1660" spans="1:87" ht="31.2" hidden="1" x14ac:dyDescent="0.3">
      <c r="A1660" s="18" t="s">
        <v>957</v>
      </c>
      <c r="B1660" s="19">
        <v>200</v>
      </c>
      <c r="C1660" s="18"/>
      <c r="D1660" s="18"/>
      <c r="E1660" s="34" t="s">
        <v>39</v>
      </c>
      <c r="F1660" s="27">
        <f t="shared" si="5739"/>
        <v>164</v>
      </c>
      <c r="G1660" s="27">
        <f t="shared" si="5740"/>
        <v>164</v>
      </c>
      <c r="H1660" s="27">
        <f t="shared" si="5741"/>
        <v>164</v>
      </c>
      <c r="I1660" s="27">
        <f t="shared" si="5742"/>
        <v>0</v>
      </c>
      <c r="J1660" s="27">
        <f t="shared" si="5743"/>
        <v>0</v>
      </c>
      <c r="K1660" s="27">
        <f t="shared" si="5744"/>
        <v>0</v>
      </c>
      <c r="L1660" s="27">
        <f t="shared" si="5632"/>
        <v>164</v>
      </c>
      <c r="M1660" s="27">
        <f t="shared" si="5633"/>
        <v>164</v>
      </c>
      <c r="N1660" s="27">
        <f t="shared" si="5634"/>
        <v>164</v>
      </c>
      <c r="O1660" s="27">
        <f t="shared" si="5745"/>
        <v>75</v>
      </c>
      <c r="P1660" s="27">
        <f t="shared" si="5746"/>
        <v>180</v>
      </c>
      <c r="Q1660" s="27">
        <f t="shared" si="5747"/>
        <v>180</v>
      </c>
      <c r="R1660" s="27">
        <f t="shared" si="5635"/>
        <v>239</v>
      </c>
      <c r="S1660" s="27">
        <f t="shared" si="5636"/>
        <v>344</v>
      </c>
      <c r="T1660" s="27">
        <f t="shared" si="5637"/>
        <v>344</v>
      </c>
      <c r="U1660" s="27">
        <f t="shared" si="5748"/>
        <v>0</v>
      </c>
      <c r="V1660" s="27">
        <f t="shared" si="5749"/>
        <v>0</v>
      </c>
      <c r="W1660" s="27">
        <f t="shared" si="5750"/>
        <v>0</v>
      </c>
      <c r="X1660" s="27">
        <f t="shared" si="5638"/>
        <v>239</v>
      </c>
      <c r="Y1660" s="27">
        <f t="shared" si="5639"/>
        <v>344</v>
      </c>
      <c r="Z1660" s="27">
        <f t="shared" si="5640"/>
        <v>344</v>
      </c>
      <c r="AA1660" s="27">
        <f t="shared" si="5751"/>
        <v>0</v>
      </c>
      <c r="AB1660" s="27">
        <f t="shared" si="5752"/>
        <v>0</v>
      </c>
      <c r="AC1660" s="27">
        <f t="shared" si="5753"/>
        <v>0</v>
      </c>
      <c r="AD1660" s="27">
        <f t="shared" si="5641"/>
        <v>239</v>
      </c>
      <c r="AE1660" s="27">
        <f t="shared" si="5642"/>
        <v>344</v>
      </c>
      <c r="AF1660" s="27">
        <f t="shared" si="5643"/>
        <v>344</v>
      </c>
      <c r="AG1660" s="27">
        <f t="shared" si="5754"/>
        <v>0</v>
      </c>
      <c r="AH1660" s="27">
        <f t="shared" si="5755"/>
        <v>0</v>
      </c>
      <c r="AI1660" s="27">
        <f t="shared" si="5756"/>
        <v>0</v>
      </c>
      <c r="AJ1660" s="27">
        <f t="shared" si="5644"/>
        <v>239</v>
      </c>
      <c r="AK1660" s="27">
        <f t="shared" si="5645"/>
        <v>344</v>
      </c>
      <c r="AL1660" s="27">
        <f t="shared" si="5646"/>
        <v>344</v>
      </c>
      <c r="AM1660" s="27">
        <f t="shared" si="5757"/>
        <v>0</v>
      </c>
      <c r="AN1660" s="27">
        <f t="shared" si="5758"/>
        <v>0</v>
      </c>
      <c r="AO1660" s="27">
        <f t="shared" si="5759"/>
        <v>0</v>
      </c>
      <c r="AP1660" s="27">
        <f t="shared" si="5647"/>
        <v>239</v>
      </c>
      <c r="AQ1660" s="27">
        <f t="shared" si="5648"/>
        <v>344</v>
      </c>
      <c r="AR1660" s="27">
        <f t="shared" si="5649"/>
        <v>344</v>
      </c>
      <c r="AS1660" s="27">
        <f t="shared" si="5760"/>
        <v>0</v>
      </c>
      <c r="AT1660" s="27">
        <f t="shared" si="5761"/>
        <v>0</v>
      </c>
      <c r="AU1660" s="27">
        <f t="shared" si="5762"/>
        <v>0</v>
      </c>
      <c r="AV1660" s="27">
        <f t="shared" si="5650"/>
        <v>239</v>
      </c>
      <c r="AW1660" s="27">
        <f t="shared" si="5651"/>
        <v>344</v>
      </c>
      <c r="AX1660" s="27">
        <f t="shared" si="5652"/>
        <v>344</v>
      </c>
      <c r="AY1660" s="27">
        <f t="shared" si="5763"/>
        <v>0</v>
      </c>
      <c r="AZ1660" s="27">
        <f t="shared" si="5764"/>
        <v>0</v>
      </c>
      <c r="BA1660" s="27">
        <f t="shared" si="5765"/>
        <v>0</v>
      </c>
      <c r="BB1660" s="27">
        <f t="shared" si="5653"/>
        <v>239</v>
      </c>
      <c r="BC1660" s="27">
        <f t="shared" si="5654"/>
        <v>344</v>
      </c>
      <c r="BD1660" s="27">
        <f t="shared" si="5655"/>
        <v>344</v>
      </c>
      <c r="BE1660" s="27">
        <f t="shared" si="5766"/>
        <v>0</v>
      </c>
      <c r="BF1660" s="27">
        <f t="shared" si="5767"/>
        <v>0</v>
      </c>
      <c r="BG1660" s="27">
        <f t="shared" si="5768"/>
        <v>0</v>
      </c>
      <c r="BH1660" s="27">
        <f t="shared" si="5588"/>
        <v>239</v>
      </c>
      <c r="BI1660" s="27">
        <f t="shared" si="5589"/>
        <v>344</v>
      </c>
      <c r="BJ1660" s="27">
        <f t="shared" si="5590"/>
        <v>344</v>
      </c>
      <c r="BK1660" s="27">
        <f t="shared" si="5769"/>
        <v>0</v>
      </c>
      <c r="BL1660" s="27">
        <f t="shared" si="5770"/>
        <v>0</v>
      </c>
      <c r="BM1660" s="27">
        <f t="shared" si="5771"/>
        <v>0</v>
      </c>
      <c r="BN1660" s="27">
        <f t="shared" si="5591"/>
        <v>239</v>
      </c>
      <c r="BO1660" s="27">
        <f t="shared" si="5592"/>
        <v>344</v>
      </c>
      <c r="BP1660" s="27">
        <f t="shared" si="5593"/>
        <v>344</v>
      </c>
      <c r="BQ1660" s="27">
        <f t="shared" si="5772"/>
        <v>0</v>
      </c>
      <c r="BR1660" s="27">
        <f t="shared" si="5773"/>
        <v>0</v>
      </c>
      <c r="BS1660" s="27">
        <f t="shared" si="5594"/>
        <v>239</v>
      </c>
      <c r="BT1660" s="27">
        <f t="shared" si="5595"/>
        <v>344</v>
      </c>
      <c r="BU1660" s="27">
        <f t="shared" si="5596"/>
        <v>344</v>
      </c>
      <c r="BV1660" s="27">
        <f t="shared" si="5774"/>
        <v>0</v>
      </c>
      <c r="BW1660" s="27">
        <f t="shared" si="5775"/>
        <v>0</v>
      </c>
      <c r="BX1660" s="27">
        <f t="shared" si="5656"/>
        <v>239</v>
      </c>
      <c r="BY1660" s="27">
        <f t="shared" si="5657"/>
        <v>344</v>
      </c>
      <c r="BZ1660" s="27">
        <f t="shared" si="5658"/>
        <v>344</v>
      </c>
      <c r="CA1660" s="27">
        <f t="shared" si="5776"/>
        <v>0</v>
      </c>
      <c r="CB1660" s="20">
        <v>0</v>
      </c>
      <c r="CC1660" s="35"/>
      <c r="CG1660" s="1" t="s">
        <v>28</v>
      </c>
    </row>
    <row r="1661" spans="1:87" ht="46.8" hidden="1" x14ac:dyDescent="0.3">
      <c r="A1661" s="18" t="s">
        <v>957</v>
      </c>
      <c r="B1661" s="19">
        <v>240</v>
      </c>
      <c r="C1661" s="18"/>
      <c r="D1661" s="18"/>
      <c r="E1661" s="34" t="s">
        <v>40</v>
      </c>
      <c r="F1661" s="27">
        <f t="shared" si="5739"/>
        <v>164</v>
      </c>
      <c r="G1661" s="27">
        <f t="shared" si="5740"/>
        <v>164</v>
      </c>
      <c r="H1661" s="27">
        <f t="shared" si="5741"/>
        <v>164</v>
      </c>
      <c r="I1661" s="27">
        <f t="shared" si="5742"/>
        <v>0</v>
      </c>
      <c r="J1661" s="27">
        <f t="shared" si="5743"/>
        <v>0</v>
      </c>
      <c r="K1661" s="27">
        <f t="shared" si="5744"/>
        <v>0</v>
      </c>
      <c r="L1661" s="27">
        <f t="shared" si="5632"/>
        <v>164</v>
      </c>
      <c r="M1661" s="27">
        <f t="shared" si="5633"/>
        <v>164</v>
      </c>
      <c r="N1661" s="27">
        <f t="shared" si="5634"/>
        <v>164</v>
      </c>
      <c r="O1661" s="27">
        <f t="shared" si="5745"/>
        <v>75</v>
      </c>
      <c r="P1661" s="27">
        <f t="shared" si="5746"/>
        <v>180</v>
      </c>
      <c r="Q1661" s="27">
        <f t="shared" si="5747"/>
        <v>180</v>
      </c>
      <c r="R1661" s="27">
        <f t="shared" si="5635"/>
        <v>239</v>
      </c>
      <c r="S1661" s="27">
        <f t="shared" si="5636"/>
        <v>344</v>
      </c>
      <c r="T1661" s="27">
        <f t="shared" si="5637"/>
        <v>344</v>
      </c>
      <c r="U1661" s="27">
        <f t="shared" si="5748"/>
        <v>0</v>
      </c>
      <c r="V1661" s="27">
        <f t="shared" si="5749"/>
        <v>0</v>
      </c>
      <c r="W1661" s="27">
        <f t="shared" si="5750"/>
        <v>0</v>
      </c>
      <c r="X1661" s="27">
        <f t="shared" si="5638"/>
        <v>239</v>
      </c>
      <c r="Y1661" s="27">
        <f t="shared" si="5639"/>
        <v>344</v>
      </c>
      <c r="Z1661" s="27">
        <f t="shared" si="5640"/>
        <v>344</v>
      </c>
      <c r="AA1661" s="27">
        <f t="shared" si="5751"/>
        <v>0</v>
      </c>
      <c r="AB1661" s="27">
        <f t="shared" si="5752"/>
        <v>0</v>
      </c>
      <c r="AC1661" s="27">
        <f t="shared" si="5753"/>
        <v>0</v>
      </c>
      <c r="AD1661" s="27">
        <f t="shared" si="5641"/>
        <v>239</v>
      </c>
      <c r="AE1661" s="27">
        <f t="shared" si="5642"/>
        <v>344</v>
      </c>
      <c r="AF1661" s="27">
        <f t="shared" si="5643"/>
        <v>344</v>
      </c>
      <c r="AG1661" s="27">
        <f t="shared" si="5754"/>
        <v>0</v>
      </c>
      <c r="AH1661" s="27">
        <f t="shared" si="5755"/>
        <v>0</v>
      </c>
      <c r="AI1661" s="27">
        <f t="shared" si="5756"/>
        <v>0</v>
      </c>
      <c r="AJ1661" s="27">
        <f t="shared" si="5644"/>
        <v>239</v>
      </c>
      <c r="AK1661" s="27">
        <f t="shared" si="5645"/>
        <v>344</v>
      </c>
      <c r="AL1661" s="27">
        <f t="shared" si="5646"/>
        <v>344</v>
      </c>
      <c r="AM1661" s="27">
        <f t="shared" si="5757"/>
        <v>0</v>
      </c>
      <c r="AN1661" s="27">
        <f t="shared" si="5758"/>
        <v>0</v>
      </c>
      <c r="AO1661" s="27">
        <f t="shared" si="5759"/>
        <v>0</v>
      </c>
      <c r="AP1661" s="27">
        <f t="shared" si="5647"/>
        <v>239</v>
      </c>
      <c r="AQ1661" s="27">
        <f t="shared" si="5648"/>
        <v>344</v>
      </c>
      <c r="AR1661" s="27">
        <f t="shared" si="5649"/>
        <v>344</v>
      </c>
      <c r="AS1661" s="27">
        <f t="shared" si="5760"/>
        <v>0</v>
      </c>
      <c r="AT1661" s="27">
        <f t="shared" si="5761"/>
        <v>0</v>
      </c>
      <c r="AU1661" s="27">
        <f t="shared" si="5762"/>
        <v>0</v>
      </c>
      <c r="AV1661" s="27">
        <f t="shared" si="5650"/>
        <v>239</v>
      </c>
      <c r="AW1661" s="27">
        <f t="shared" si="5651"/>
        <v>344</v>
      </c>
      <c r="AX1661" s="27">
        <f t="shared" si="5652"/>
        <v>344</v>
      </c>
      <c r="AY1661" s="27">
        <f t="shared" si="5763"/>
        <v>0</v>
      </c>
      <c r="AZ1661" s="27">
        <f t="shared" si="5764"/>
        <v>0</v>
      </c>
      <c r="BA1661" s="27">
        <f t="shared" si="5765"/>
        <v>0</v>
      </c>
      <c r="BB1661" s="27">
        <f t="shared" si="5653"/>
        <v>239</v>
      </c>
      <c r="BC1661" s="27">
        <f t="shared" si="5654"/>
        <v>344</v>
      </c>
      <c r="BD1661" s="27">
        <f t="shared" si="5655"/>
        <v>344</v>
      </c>
      <c r="BE1661" s="27">
        <f t="shared" si="5766"/>
        <v>0</v>
      </c>
      <c r="BF1661" s="27">
        <f t="shared" si="5767"/>
        <v>0</v>
      </c>
      <c r="BG1661" s="27">
        <f t="shared" si="5768"/>
        <v>0</v>
      </c>
      <c r="BH1661" s="27">
        <f t="shared" si="5588"/>
        <v>239</v>
      </c>
      <c r="BI1661" s="27">
        <f t="shared" si="5589"/>
        <v>344</v>
      </c>
      <c r="BJ1661" s="27">
        <f t="shared" si="5590"/>
        <v>344</v>
      </c>
      <c r="BK1661" s="27">
        <f t="shared" si="5769"/>
        <v>0</v>
      </c>
      <c r="BL1661" s="27">
        <f t="shared" si="5770"/>
        <v>0</v>
      </c>
      <c r="BM1661" s="27">
        <f t="shared" si="5771"/>
        <v>0</v>
      </c>
      <c r="BN1661" s="27">
        <f t="shared" si="5591"/>
        <v>239</v>
      </c>
      <c r="BO1661" s="27">
        <f t="shared" si="5592"/>
        <v>344</v>
      </c>
      <c r="BP1661" s="27">
        <f t="shared" si="5593"/>
        <v>344</v>
      </c>
      <c r="BQ1661" s="27">
        <f t="shared" si="5772"/>
        <v>0</v>
      </c>
      <c r="BR1661" s="27">
        <f t="shared" si="5773"/>
        <v>0</v>
      </c>
      <c r="BS1661" s="27">
        <f t="shared" si="5594"/>
        <v>239</v>
      </c>
      <c r="BT1661" s="27">
        <f t="shared" si="5595"/>
        <v>344</v>
      </c>
      <c r="BU1661" s="27">
        <f t="shared" si="5596"/>
        <v>344</v>
      </c>
      <c r="BV1661" s="27">
        <f t="shared" si="5774"/>
        <v>0</v>
      </c>
      <c r="BW1661" s="27">
        <f t="shared" si="5775"/>
        <v>0</v>
      </c>
      <c r="BX1661" s="27">
        <f t="shared" si="5656"/>
        <v>239</v>
      </c>
      <c r="BY1661" s="27">
        <f t="shared" si="5657"/>
        <v>344</v>
      </c>
      <c r="BZ1661" s="27">
        <f t="shared" si="5658"/>
        <v>344</v>
      </c>
      <c r="CA1661" s="27">
        <f t="shared" si="5776"/>
        <v>0</v>
      </c>
      <c r="CB1661" s="20">
        <v>0</v>
      </c>
      <c r="CC1661" s="35"/>
      <c r="CH1661" s="1" t="s">
        <v>29</v>
      </c>
    </row>
    <row r="1662" spans="1:87" hidden="1" x14ac:dyDescent="0.3">
      <c r="A1662" s="18" t="s">
        <v>957</v>
      </c>
      <c r="B1662" s="19">
        <v>240</v>
      </c>
      <c r="C1662" s="18" t="s">
        <v>392</v>
      </c>
      <c r="D1662" s="18" t="s">
        <v>46</v>
      </c>
      <c r="E1662" s="34" t="s">
        <v>913</v>
      </c>
      <c r="F1662" s="27">
        <v>164</v>
      </c>
      <c r="G1662" s="27">
        <v>164</v>
      </c>
      <c r="H1662" s="27">
        <v>164</v>
      </c>
      <c r="I1662" s="27"/>
      <c r="J1662" s="27"/>
      <c r="K1662" s="27"/>
      <c r="L1662" s="27">
        <f t="shared" si="5632"/>
        <v>164</v>
      </c>
      <c r="M1662" s="27">
        <f t="shared" si="5633"/>
        <v>164</v>
      </c>
      <c r="N1662" s="27">
        <f t="shared" si="5634"/>
        <v>164</v>
      </c>
      <c r="O1662" s="27">
        <v>75</v>
      </c>
      <c r="P1662" s="27">
        <v>180</v>
      </c>
      <c r="Q1662" s="27">
        <v>180</v>
      </c>
      <c r="R1662" s="27">
        <f t="shared" si="5635"/>
        <v>239</v>
      </c>
      <c r="S1662" s="27">
        <f t="shared" si="5636"/>
        <v>344</v>
      </c>
      <c r="T1662" s="27">
        <f t="shared" si="5637"/>
        <v>344</v>
      </c>
      <c r="U1662" s="27"/>
      <c r="V1662" s="27"/>
      <c r="W1662" s="27"/>
      <c r="X1662" s="27">
        <f t="shared" si="5638"/>
        <v>239</v>
      </c>
      <c r="Y1662" s="27">
        <f t="shared" si="5639"/>
        <v>344</v>
      </c>
      <c r="Z1662" s="27">
        <f t="shared" si="5640"/>
        <v>344</v>
      </c>
      <c r="AA1662" s="27"/>
      <c r="AB1662" s="27"/>
      <c r="AC1662" s="27"/>
      <c r="AD1662" s="27">
        <f t="shared" si="5641"/>
        <v>239</v>
      </c>
      <c r="AE1662" s="27">
        <f t="shared" si="5642"/>
        <v>344</v>
      </c>
      <c r="AF1662" s="27">
        <f t="shared" si="5643"/>
        <v>344</v>
      </c>
      <c r="AG1662" s="27"/>
      <c r="AH1662" s="27"/>
      <c r="AI1662" s="27"/>
      <c r="AJ1662" s="27">
        <f t="shared" si="5644"/>
        <v>239</v>
      </c>
      <c r="AK1662" s="27">
        <f t="shared" si="5645"/>
        <v>344</v>
      </c>
      <c r="AL1662" s="27">
        <f t="shared" si="5646"/>
        <v>344</v>
      </c>
      <c r="AM1662" s="27"/>
      <c r="AN1662" s="27"/>
      <c r="AO1662" s="27"/>
      <c r="AP1662" s="27">
        <f t="shared" si="5647"/>
        <v>239</v>
      </c>
      <c r="AQ1662" s="27">
        <f t="shared" si="5648"/>
        <v>344</v>
      </c>
      <c r="AR1662" s="27">
        <f t="shared" si="5649"/>
        <v>344</v>
      </c>
      <c r="AS1662" s="27"/>
      <c r="AT1662" s="27"/>
      <c r="AU1662" s="27"/>
      <c r="AV1662" s="27">
        <f t="shared" si="5650"/>
        <v>239</v>
      </c>
      <c r="AW1662" s="27">
        <f t="shared" si="5651"/>
        <v>344</v>
      </c>
      <c r="AX1662" s="27">
        <f t="shared" si="5652"/>
        <v>344</v>
      </c>
      <c r="AY1662" s="27"/>
      <c r="AZ1662" s="27"/>
      <c r="BA1662" s="27"/>
      <c r="BB1662" s="27">
        <f t="shared" si="5653"/>
        <v>239</v>
      </c>
      <c r="BC1662" s="27">
        <f t="shared" si="5654"/>
        <v>344</v>
      </c>
      <c r="BD1662" s="27">
        <f t="shared" si="5655"/>
        <v>344</v>
      </c>
      <c r="BE1662" s="27"/>
      <c r="BF1662" s="27"/>
      <c r="BG1662" s="27"/>
      <c r="BH1662" s="27">
        <f t="shared" si="5588"/>
        <v>239</v>
      </c>
      <c r="BI1662" s="27">
        <f t="shared" si="5589"/>
        <v>344</v>
      </c>
      <c r="BJ1662" s="27">
        <f t="shared" si="5590"/>
        <v>344</v>
      </c>
      <c r="BK1662" s="27"/>
      <c r="BL1662" s="27"/>
      <c r="BM1662" s="27"/>
      <c r="BN1662" s="27">
        <f t="shared" si="5591"/>
        <v>239</v>
      </c>
      <c r="BO1662" s="27">
        <f t="shared" si="5592"/>
        <v>344</v>
      </c>
      <c r="BP1662" s="27">
        <f t="shared" si="5593"/>
        <v>344</v>
      </c>
      <c r="BQ1662" s="27"/>
      <c r="BR1662" s="27"/>
      <c r="BS1662" s="27">
        <f t="shared" si="5594"/>
        <v>239</v>
      </c>
      <c r="BT1662" s="27">
        <f t="shared" si="5595"/>
        <v>344</v>
      </c>
      <c r="BU1662" s="27">
        <f t="shared" si="5596"/>
        <v>344</v>
      </c>
      <c r="BV1662" s="27"/>
      <c r="BW1662" s="27"/>
      <c r="BX1662" s="27">
        <f t="shared" si="5656"/>
        <v>239</v>
      </c>
      <c r="BY1662" s="27">
        <f t="shared" si="5657"/>
        <v>344</v>
      </c>
      <c r="BZ1662" s="27">
        <f t="shared" si="5658"/>
        <v>344</v>
      </c>
      <c r="CA1662" s="27"/>
      <c r="CB1662" s="20">
        <v>0</v>
      </c>
      <c r="CC1662" s="35"/>
    </row>
    <row r="1663" spans="1:87" ht="46.8" hidden="1" x14ac:dyDescent="0.3">
      <c r="A1663" s="18" t="s">
        <v>959</v>
      </c>
      <c r="B1663" s="19"/>
      <c r="C1663" s="18"/>
      <c r="D1663" s="18"/>
      <c r="E1663" s="34" t="s">
        <v>960</v>
      </c>
      <c r="F1663" s="27">
        <f t="shared" ref="F1663:K1663" si="5777">F1664+F1674</f>
        <v>57189.200000000004</v>
      </c>
      <c r="G1663" s="27">
        <f t="shared" si="5777"/>
        <v>59003.4</v>
      </c>
      <c r="H1663" s="27">
        <f t="shared" si="5777"/>
        <v>59003.4</v>
      </c>
      <c r="I1663" s="27">
        <f t="shared" si="5777"/>
        <v>0</v>
      </c>
      <c r="J1663" s="27">
        <f t="shared" si="5777"/>
        <v>0</v>
      </c>
      <c r="K1663" s="27">
        <f t="shared" si="5777"/>
        <v>0</v>
      </c>
      <c r="L1663" s="27">
        <f t="shared" si="5632"/>
        <v>57189.200000000004</v>
      </c>
      <c r="M1663" s="27">
        <f t="shared" si="5633"/>
        <v>59003.4</v>
      </c>
      <c r="N1663" s="27">
        <f t="shared" si="5634"/>
        <v>59003.4</v>
      </c>
      <c r="O1663" s="27">
        <f>O1664+O1674</f>
        <v>5497.8</v>
      </c>
      <c r="P1663" s="27">
        <f>P1664+P1674</f>
        <v>5497.8</v>
      </c>
      <c r="Q1663" s="27">
        <f>Q1664+Q1674</f>
        <v>5497.8</v>
      </c>
      <c r="R1663" s="27">
        <f t="shared" si="5635"/>
        <v>62687.000000000007</v>
      </c>
      <c r="S1663" s="27">
        <f t="shared" si="5636"/>
        <v>64501.200000000004</v>
      </c>
      <c r="T1663" s="27">
        <f t="shared" si="5637"/>
        <v>64501.200000000004</v>
      </c>
      <c r="U1663" s="27">
        <f>U1664+U1674</f>
        <v>0</v>
      </c>
      <c r="V1663" s="27">
        <f>V1664+V1674</f>
        <v>0</v>
      </c>
      <c r="W1663" s="27">
        <f>W1664+W1674</f>
        <v>0</v>
      </c>
      <c r="X1663" s="27">
        <f t="shared" si="5638"/>
        <v>62687.000000000007</v>
      </c>
      <c r="Y1663" s="27">
        <f t="shared" si="5639"/>
        <v>64501.200000000004</v>
      </c>
      <c r="Z1663" s="27">
        <f t="shared" si="5640"/>
        <v>64501.200000000004</v>
      </c>
      <c r="AA1663" s="27">
        <f>AA1664+AA1674</f>
        <v>0</v>
      </c>
      <c r="AB1663" s="27">
        <f>AB1664+AB1674</f>
        <v>0</v>
      </c>
      <c r="AC1663" s="27">
        <f>AC1664+AC1674</f>
        <v>0</v>
      </c>
      <c r="AD1663" s="27">
        <f t="shared" si="5641"/>
        <v>62687.000000000007</v>
      </c>
      <c r="AE1663" s="27">
        <f t="shared" si="5642"/>
        <v>64501.200000000004</v>
      </c>
      <c r="AF1663" s="27">
        <f t="shared" si="5643"/>
        <v>64501.200000000004</v>
      </c>
      <c r="AG1663" s="27">
        <f>AG1664+AG1674</f>
        <v>0</v>
      </c>
      <c r="AH1663" s="27">
        <f>AH1664+AH1674</f>
        <v>0</v>
      </c>
      <c r="AI1663" s="27">
        <f>AI1664+AI1674</f>
        <v>0</v>
      </c>
      <c r="AJ1663" s="27">
        <f t="shared" si="5644"/>
        <v>62687.000000000007</v>
      </c>
      <c r="AK1663" s="27">
        <f t="shared" si="5645"/>
        <v>64501.200000000004</v>
      </c>
      <c r="AL1663" s="27">
        <f t="shared" si="5646"/>
        <v>64501.200000000004</v>
      </c>
      <c r="AM1663" s="27">
        <f>AM1664+AM1674</f>
        <v>0</v>
      </c>
      <c r="AN1663" s="27">
        <f>AN1664+AN1674</f>
        <v>0</v>
      </c>
      <c r="AO1663" s="27">
        <f>AO1664+AO1674</f>
        <v>0</v>
      </c>
      <c r="AP1663" s="27">
        <f t="shared" si="5647"/>
        <v>62687.000000000007</v>
      </c>
      <c r="AQ1663" s="27">
        <f t="shared" si="5648"/>
        <v>64501.200000000004</v>
      </c>
      <c r="AR1663" s="27">
        <f t="shared" si="5649"/>
        <v>64501.200000000004</v>
      </c>
      <c r="AS1663" s="27">
        <f>AS1664+AS1674</f>
        <v>0</v>
      </c>
      <c r="AT1663" s="27">
        <f>AT1664+AT1674</f>
        <v>0</v>
      </c>
      <c r="AU1663" s="27">
        <f>AU1664+AU1674</f>
        <v>0</v>
      </c>
      <c r="AV1663" s="27">
        <f t="shared" si="5650"/>
        <v>62687.000000000007</v>
      </c>
      <c r="AW1663" s="27">
        <f t="shared" si="5651"/>
        <v>64501.200000000004</v>
      </c>
      <c r="AX1663" s="27">
        <f t="shared" si="5652"/>
        <v>64501.200000000004</v>
      </c>
      <c r="AY1663" s="27">
        <f>AY1664+AY1674</f>
        <v>4297.6000000000004</v>
      </c>
      <c r="AZ1663" s="27">
        <f>AZ1664+AZ1674</f>
        <v>8797.2000000000007</v>
      </c>
      <c r="BA1663" s="27">
        <f>BA1664+BA1674</f>
        <v>8797.2000000000007</v>
      </c>
      <c r="BB1663" s="27">
        <f t="shared" si="5653"/>
        <v>66984.600000000006</v>
      </c>
      <c r="BC1663" s="27">
        <f t="shared" si="5654"/>
        <v>73298.400000000009</v>
      </c>
      <c r="BD1663" s="27">
        <f t="shared" si="5655"/>
        <v>73298.400000000009</v>
      </c>
      <c r="BE1663" s="27">
        <f>BE1664+BE1674</f>
        <v>0</v>
      </c>
      <c r="BF1663" s="27">
        <f>BF1664+BF1674</f>
        <v>0</v>
      </c>
      <c r="BG1663" s="27">
        <f>BG1664+BG1674</f>
        <v>0</v>
      </c>
      <c r="BH1663" s="27">
        <f t="shared" si="5588"/>
        <v>66984.600000000006</v>
      </c>
      <c r="BI1663" s="27">
        <f t="shared" si="5589"/>
        <v>73298.400000000009</v>
      </c>
      <c r="BJ1663" s="27">
        <f t="shared" si="5590"/>
        <v>73298.400000000009</v>
      </c>
      <c r="BK1663" s="27">
        <f>BK1664+BK1674</f>
        <v>0</v>
      </c>
      <c r="BL1663" s="27">
        <f>BL1664+BL1674</f>
        <v>0</v>
      </c>
      <c r="BM1663" s="27">
        <f>BM1664+BM1674</f>
        <v>0</v>
      </c>
      <c r="BN1663" s="27">
        <f t="shared" si="5591"/>
        <v>66984.600000000006</v>
      </c>
      <c r="BO1663" s="27">
        <f t="shared" si="5592"/>
        <v>73298.400000000009</v>
      </c>
      <c r="BP1663" s="27">
        <f t="shared" si="5593"/>
        <v>73298.400000000009</v>
      </c>
      <c r="BQ1663" s="27">
        <f>BQ1664+BQ1674</f>
        <v>0</v>
      </c>
      <c r="BR1663" s="27">
        <f>BR1664+BR1674</f>
        <v>0</v>
      </c>
      <c r="BS1663" s="27">
        <f t="shared" si="5594"/>
        <v>66984.600000000006</v>
      </c>
      <c r="BT1663" s="27">
        <f t="shared" si="5595"/>
        <v>73298.400000000009</v>
      </c>
      <c r="BU1663" s="27">
        <f t="shared" si="5596"/>
        <v>73298.400000000009</v>
      </c>
      <c r="BV1663" s="27">
        <f>BV1664+BV1674</f>
        <v>0</v>
      </c>
      <c r="BW1663" s="27">
        <f>BW1664+BW1674</f>
        <v>0</v>
      </c>
      <c r="BX1663" s="27">
        <f t="shared" si="5656"/>
        <v>66984.600000000006</v>
      </c>
      <c r="BY1663" s="27">
        <f t="shared" si="5657"/>
        <v>73298.400000000009</v>
      </c>
      <c r="BZ1663" s="27">
        <f t="shared" si="5658"/>
        <v>73298.400000000009</v>
      </c>
      <c r="CA1663" s="27">
        <f>CA1664+CA1674</f>
        <v>0</v>
      </c>
      <c r="CB1663" s="20">
        <v>0</v>
      </c>
      <c r="CC1663" s="35"/>
      <c r="CF1663" s="1" t="s">
        <v>27</v>
      </c>
    </row>
    <row r="1664" spans="1:87" ht="46.8" hidden="1" x14ac:dyDescent="0.3">
      <c r="A1664" s="18" t="s">
        <v>961</v>
      </c>
      <c r="B1664" s="19"/>
      <c r="C1664" s="18"/>
      <c r="D1664" s="18"/>
      <c r="E1664" s="34" t="s">
        <v>129</v>
      </c>
      <c r="F1664" s="27">
        <f t="shared" ref="F1664:K1664" si="5778">F1665+F1668+F1671</f>
        <v>55733.8</v>
      </c>
      <c r="G1664" s="27">
        <f t="shared" si="5778"/>
        <v>57548</v>
      </c>
      <c r="H1664" s="27">
        <f t="shared" si="5778"/>
        <v>57548</v>
      </c>
      <c r="I1664" s="27">
        <f t="shared" si="5778"/>
        <v>0</v>
      </c>
      <c r="J1664" s="27">
        <f t="shared" si="5778"/>
        <v>0</v>
      </c>
      <c r="K1664" s="27">
        <f t="shared" si="5778"/>
        <v>0</v>
      </c>
      <c r="L1664" s="27">
        <f t="shared" si="5632"/>
        <v>55733.8</v>
      </c>
      <c r="M1664" s="27">
        <f t="shared" si="5633"/>
        <v>57548</v>
      </c>
      <c r="N1664" s="27">
        <f t="shared" si="5634"/>
        <v>57548</v>
      </c>
      <c r="O1664" s="27">
        <f>O1665+O1668+O1671</f>
        <v>0</v>
      </c>
      <c r="P1664" s="27">
        <f>P1665+P1668+P1671</f>
        <v>0</v>
      </c>
      <c r="Q1664" s="27">
        <f>Q1665+Q1668+Q1671</f>
        <v>0</v>
      </c>
      <c r="R1664" s="27">
        <f t="shared" si="5635"/>
        <v>55733.8</v>
      </c>
      <c r="S1664" s="27">
        <f t="shared" si="5636"/>
        <v>57548</v>
      </c>
      <c r="T1664" s="27">
        <f t="shared" si="5637"/>
        <v>57548</v>
      </c>
      <c r="U1664" s="27">
        <f>U1665+U1668+U1671</f>
        <v>0</v>
      </c>
      <c r="V1664" s="27">
        <f>V1665+V1668+V1671</f>
        <v>0</v>
      </c>
      <c r="W1664" s="27">
        <f>W1665+W1668+W1671</f>
        <v>0</v>
      </c>
      <c r="X1664" s="27">
        <f t="shared" si="5638"/>
        <v>55733.8</v>
      </c>
      <c r="Y1664" s="27">
        <f t="shared" si="5639"/>
        <v>57548</v>
      </c>
      <c r="Z1664" s="27">
        <f t="shared" si="5640"/>
        <v>57548</v>
      </c>
      <c r="AA1664" s="27">
        <f>AA1665+AA1668+AA1671</f>
        <v>0</v>
      </c>
      <c r="AB1664" s="27">
        <f>AB1665+AB1668+AB1671</f>
        <v>0</v>
      </c>
      <c r="AC1664" s="27">
        <f>AC1665+AC1668+AC1671</f>
        <v>0</v>
      </c>
      <c r="AD1664" s="27">
        <f t="shared" si="5641"/>
        <v>55733.8</v>
      </c>
      <c r="AE1664" s="27">
        <f t="shared" si="5642"/>
        <v>57548</v>
      </c>
      <c r="AF1664" s="27">
        <f t="shared" si="5643"/>
        <v>57548</v>
      </c>
      <c r="AG1664" s="27">
        <f>AG1665+AG1668+AG1671</f>
        <v>0</v>
      </c>
      <c r="AH1664" s="27">
        <f>AH1665+AH1668+AH1671</f>
        <v>0</v>
      </c>
      <c r="AI1664" s="27">
        <f>AI1665+AI1668+AI1671</f>
        <v>0</v>
      </c>
      <c r="AJ1664" s="27">
        <f t="shared" si="5644"/>
        <v>55733.8</v>
      </c>
      <c r="AK1664" s="27">
        <f t="shared" si="5645"/>
        <v>57548</v>
      </c>
      <c r="AL1664" s="27">
        <f t="shared" si="5646"/>
        <v>57548</v>
      </c>
      <c r="AM1664" s="27">
        <f>AM1665+AM1668+AM1671</f>
        <v>0</v>
      </c>
      <c r="AN1664" s="27">
        <f>AN1665+AN1668+AN1671</f>
        <v>0</v>
      </c>
      <c r="AO1664" s="27">
        <f>AO1665+AO1668+AO1671</f>
        <v>0</v>
      </c>
      <c r="AP1664" s="27">
        <f t="shared" si="5647"/>
        <v>55733.8</v>
      </c>
      <c r="AQ1664" s="27">
        <f t="shared" si="5648"/>
        <v>57548</v>
      </c>
      <c r="AR1664" s="27">
        <f t="shared" si="5649"/>
        <v>57548</v>
      </c>
      <c r="AS1664" s="27">
        <f>AS1665+AS1668+AS1671</f>
        <v>0</v>
      </c>
      <c r="AT1664" s="27">
        <f>AT1665+AT1668+AT1671</f>
        <v>0</v>
      </c>
      <c r="AU1664" s="27">
        <f>AU1665+AU1668+AU1671</f>
        <v>0</v>
      </c>
      <c r="AV1664" s="27">
        <f t="shared" si="5650"/>
        <v>55733.8</v>
      </c>
      <c r="AW1664" s="27">
        <f t="shared" si="5651"/>
        <v>57548</v>
      </c>
      <c r="AX1664" s="27">
        <f t="shared" si="5652"/>
        <v>57548</v>
      </c>
      <c r="AY1664" s="27">
        <f>AY1665+AY1668+AY1671</f>
        <v>4297.6000000000004</v>
      </c>
      <c r="AZ1664" s="27">
        <f>AZ1665+AZ1668+AZ1671</f>
        <v>8797.2000000000007</v>
      </c>
      <c r="BA1664" s="27">
        <f>BA1665+BA1668+BA1671</f>
        <v>8797.2000000000007</v>
      </c>
      <c r="BB1664" s="27">
        <f t="shared" si="5653"/>
        <v>60031.4</v>
      </c>
      <c r="BC1664" s="27">
        <f t="shared" si="5654"/>
        <v>66345.2</v>
      </c>
      <c r="BD1664" s="27">
        <f t="shared" si="5655"/>
        <v>66345.2</v>
      </c>
      <c r="BE1664" s="27">
        <f>BE1665+BE1668+BE1671</f>
        <v>0</v>
      </c>
      <c r="BF1664" s="27">
        <f>BF1665+BF1668+BF1671</f>
        <v>0</v>
      </c>
      <c r="BG1664" s="27">
        <f>BG1665+BG1668+BG1671</f>
        <v>0</v>
      </c>
      <c r="BH1664" s="27">
        <f t="shared" si="5588"/>
        <v>60031.4</v>
      </c>
      <c r="BI1664" s="27">
        <f t="shared" si="5589"/>
        <v>66345.2</v>
      </c>
      <c r="BJ1664" s="27">
        <f t="shared" si="5590"/>
        <v>66345.2</v>
      </c>
      <c r="BK1664" s="27">
        <f>BK1665+BK1668+BK1671</f>
        <v>0</v>
      </c>
      <c r="BL1664" s="27">
        <f>BL1665+BL1668+BL1671</f>
        <v>0</v>
      </c>
      <c r="BM1664" s="27">
        <f>BM1665+BM1668+BM1671</f>
        <v>0</v>
      </c>
      <c r="BN1664" s="27">
        <f t="shared" si="5591"/>
        <v>60031.4</v>
      </c>
      <c r="BO1664" s="27">
        <f t="shared" si="5592"/>
        <v>66345.2</v>
      </c>
      <c r="BP1664" s="27">
        <f t="shared" si="5593"/>
        <v>66345.2</v>
      </c>
      <c r="BQ1664" s="27">
        <f>BQ1665+BQ1668+BQ1671</f>
        <v>0</v>
      </c>
      <c r="BR1664" s="27">
        <f>BR1665+BR1668+BR1671</f>
        <v>0</v>
      </c>
      <c r="BS1664" s="27">
        <f t="shared" si="5594"/>
        <v>60031.4</v>
      </c>
      <c r="BT1664" s="27">
        <f t="shared" si="5595"/>
        <v>66345.2</v>
      </c>
      <c r="BU1664" s="27">
        <f t="shared" si="5596"/>
        <v>66345.2</v>
      </c>
      <c r="BV1664" s="27">
        <f>BV1665+BV1668+BV1671</f>
        <v>0</v>
      </c>
      <c r="BW1664" s="27">
        <f>BW1665+BW1668+BW1671</f>
        <v>0</v>
      </c>
      <c r="BX1664" s="27">
        <f t="shared" si="5656"/>
        <v>60031.4</v>
      </c>
      <c r="BY1664" s="27">
        <f t="shared" si="5657"/>
        <v>66345.2</v>
      </c>
      <c r="BZ1664" s="27">
        <f t="shared" si="5658"/>
        <v>66345.2</v>
      </c>
      <c r="CA1664" s="27">
        <f>CA1665+CA1668+CA1671</f>
        <v>0</v>
      </c>
      <c r="CB1664" s="20">
        <v>0</v>
      </c>
      <c r="CC1664" s="35"/>
      <c r="CI1664" s="1" t="s">
        <v>30</v>
      </c>
    </row>
    <row r="1665" spans="1:87" ht="93.6" hidden="1" x14ac:dyDescent="0.3">
      <c r="A1665" s="18" t="s">
        <v>961</v>
      </c>
      <c r="B1665" s="19">
        <v>100</v>
      </c>
      <c r="C1665" s="18"/>
      <c r="D1665" s="18"/>
      <c r="E1665" s="34" t="s">
        <v>130</v>
      </c>
      <c r="F1665" s="27">
        <f t="shared" ref="F1665:F1686" si="5779">F1666</f>
        <v>45645.3</v>
      </c>
      <c r="G1665" s="27">
        <f t="shared" ref="G1665:G1686" si="5780">G1666</f>
        <v>47302.5</v>
      </c>
      <c r="H1665" s="27">
        <f t="shared" ref="H1665:H1686" si="5781">H1666</f>
        <v>47302.5</v>
      </c>
      <c r="I1665" s="27">
        <f t="shared" ref="I1665:I1686" si="5782">I1666</f>
        <v>0</v>
      </c>
      <c r="J1665" s="27">
        <f t="shared" ref="J1665:J1686" si="5783">J1666</f>
        <v>0</v>
      </c>
      <c r="K1665" s="27">
        <f t="shared" ref="K1665:K1686" si="5784">K1666</f>
        <v>0</v>
      </c>
      <c r="L1665" s="27">
        <f t="shared" si="5632"/>
        <v>45645.3</v>
      </c>
      <c r="M1665" s="27">
        <f t="shared" si="5633"/>
        <v>47302.5</v>
      </c>
      <c r="N1665" s="27">
        <f t="shared" si="5634"/>
        <v>47302.5</v>
      </c>
      <c r="O1665" s="27">
        <f t="shared" ref="O1665:O1686" si="5785">O1666</f>
        <v>0</v>
      </c>
      <c r="P1665" s="27">
        <f t="shared" ref="P1665:P1686" si="5786">P1666</f>
        <v>0</v>
      </c>
      <c r="Q1665" s="27">
        <f t="shared" ref="Q1665:Q1686" si="5787">Q1666</f>
        <v>0</v>
      </c>
      <c r="R1665" s="27">
        <f t="shared" si="5635"/>
        <v>45645.3</v>
      </c>
      <c r="S1665" s="27">
        <f t="shared" si="5636"/>
        <v>47302.5</v>
      </c>
      <c r="T1665" s="27">
        <f t="shared" si="5637"/>
        <v>47302.5</v>
      </c>
      <c r="U1665" s="27">
        <f t="shared" ref="U1665:U1686" si="5788">U1666</f>
        <v>0</v>
      </c>
      <c r="V1665" s="27">
        <f t="shared" ref="V1665:V1686" si="5789">V1666</f>
        <v>0</v>
      </c>
      <c r="W1665" s="27">
        <f t="shared" ref="W1665:W1686" si="5790">W1666</f>
        <v>0</v>
      </c>
      <c r="X1665" s="27">
        <f t="shared" si="5638"/>
        <v>45645.3</v>
      </c>
      <c r="Y1665" s="27">
        <f t="shared" si="5639"/>
        <v>47302.5</v>
      </c>
      <c r="Z1665" s="27">
        <f t="shared" si="5640"/>
        <v>47302.5</v>
      </c>
      <c r="AA1665" s="27">
        <f t="shared" ref="AA1665:AA1686" si="5791">AA1666</f>
        <v>0</v>
      </c>
      <c r="AB1665" s="27">
        <f t="shared" ref="AB1665:AB1686" si="5792">AB1666</f>
        <v>0</v>
      </c>
      <c r="AC1665" s="27">
        <f t="shared" ref="AC1665:AC1686" si="5793">AC1666</f>
        <v>0</v>
      </c>
      <c r="AD1665" s="27">
        <f t="shared" si="5641"/>
        <v>45645.3</v>
      </c>
      <c r="AE1665" s="27">
        <f t="shared" si="5642"/>
        <v>47302.5</v>
      </c>
      <c r="AF1665" s="27">
        <f t="shared" si="5643"/>
        <v>47302.5</v>
      </c>
      <c r="AG1665" s="27">
        <f t="shared" ref="AG1665:AG1686" si="5794">AG1666</f>
        <v>0</v>
      </c>
      <c r="AH1665" s="27">
        <f t="shared" ref="AH1665:AH1686" si="5795">AH1666</f>
        <v>0</v>
      </c>
      <c r="AI1665" s="27">
        <f t="shared" ref="AI1665:AI1686" si="5796">AI1666</f>
        <v>0</v>
      </c>
      <c r="AJ1665" s="27">
        <f t="shared" si="5644"/>
        <v>45645.3</v>
      </c>
      <c r="AK1665" s="27">
        <f t="shared" si="5645"/>
        <v>47302.5</v>
      </c>
      <c r="AL1665" s="27">
        <f t="shared" si="5646"/>
        <v>47302.5</v>
      </c>
      <c r="AM1665" s="27">
        <f t="shared" ref="AM1665:AM1686" si="5797">AM1666</f>
        <v>0</v>
      </c>
      <c r="AN1665" s="27">
        <f t="shared" ref="AN1665:AN1686" si="5798">AN1666</f>
        <v>0</v>
      </c>
      <c r="AO1665" s="27">
        <f t="shared" ref="AO1665:AO1686" si="5799">AO1666</f>
        <v>0</v>
      </c>
      <c r="AP1665" s="27">
        <f t="shared" si="5647"/>
        <v>45645.3</v>
      </c>
      <c r="AQ1665" s="27">
        <f t="shared" si="5648"/>
        <v>47302.5</v>
      </c>
      <c r="AR1665" s="27">
        <f t="shared" si="5649"/>
        <v>47302.5</v>
      </c>
      <c r="AS1665" s="27">
        <f t="shared" ref="AS1665:AS1686" si="5800">AS1666</f>
        <v>0</v>
      </c>
      <c r="AT1665" s="27">
        <f t="shared" ref="AT1665:AT1686" si="5801">AT1666</f>
        <v>0</v>
      </c>
      <c r="AU1665" s="27">
        <f t="shared" ref="AU1665:AU1686" si="5802">AU1666</f>
        <v>0</v>
      </c>
      <c r="AV1665" s="27">
        <f t="shared" si="5650"/>
        <v>45645.3</v>
      </c>
      <c r="AW1665" s="27">
        <f t="shared" si="5651"/>
        <v>47302.5</v>
      </c>
      <c r="AX1665" s="27">
        <f t="shared" si="5652"/>
        <v>47302.5</v>
      </c>
      <c r="AY1665" s="27">
        <f t="shared" ref="AY1665:AY1686" si="5803">AY1666</f>
        <v>4297.6000000000004</v>
      </c>
      <c r="AZ1665" s="27">
        <f t="shared" ref="AZ1665:AZ1686" si="5804">AZ1666</f>
        <v>8797.2000000000007</v>
      </c>
      <c r="BA1665" s="27">
        <f t="shared" ref="BA1665:BA1686" si="5805">BA1666</f>
        <v>8797.2000000000007</v>
      </c>
      <c r="BB1665" s="27">
        <f t="shared" si="5653"/>
        <v>49942.9</v>
      </c>
      <c r="BC1665" s="27">
        <f t="shared" si="5654"/>
        <v>56099.7</v>
      </c>
      <c r="BD1665" s="27">
        <f t="shared" si="5655"/>
        <v>56099.7</v>
      </c>
      <c r="BE1665" s="27">
        <f t="shared" ref="BE1665:BE1686" si="5806">BE1666</f>
        <v>0</v>
      </c>
      <c r="BF1665" s="27">
        <f t="shared" ref="BF1665:BF1686" si="5807">BF1666</f>
        <v>0</v>
      </c>
      <c r="BG1665" s="27">
        <f t="shared" ref="BG1665:BG1686" si="5808">BG1666</f>
        <v>0</v>
      </c>
      <c r="BH1665" s="27">
        <f t="shared" si="5588"/>
        <v>49942.9</v>
      </c>
      <c r="BI1665" s="27">
        <f t="shared" si="5589"/>
        <v>56099.7</v>
      </c>
      <c r="BJ1665" s="27">
        <f t="shared" si="5590"/>
        <v>56099.7</v>
      </c>
      <c r="BK1665" s="27">
        <f t="shared" ref="BK1665:BK1686" si="5809">BK1666</f>
        <v>0</v>
      </c>
      <c r="BL1665" s="27">
        <f t="shared" ref="BL1665:BL1686" si="5810">BL1666</f>
        <v>0</v>
      </c>
      <c r="BM1665" s="27">
        <f t="shared" ref="BM1665:BM1686" si="5811">BM1666</f>
        <v>0</v>
      </c>
      <c r="BN1665" s="27">
        <f t="shared" si="5591"/>
        <v>49942.9</v>
      </c>
      <c r="BO1665" s="27">
        <f t="shared" si="5592"/>
        <v>56099.7</v>
      </c>
      <c r="BP1665" s="27">
        <f t="shared" si="5593"/>
        <v>56099.7</v>
      </c>
      <c r="BQ1665" s="27">
        <f t="shared" ref="BQ1665:BQ1686" si="5812">BQ1666</f>
        <v>0</v>
      </c>
      <c r="BR1665" s="27">
        <f t="shared" ref="BR1665:BR1686" si="5813">BR1666</f>
        <v>0</v>
      </c>
      <c r="BS1665" s="27">
        <f t="shared" si="5594"/>
        <v>49942.9</v>
      </c>
      <c r="BT1665" s="27">
        <f t="shared" si="5595"/>
        <v>56099.7</v>
      </c>
      <c r="BU1665" s="27">
        <f t="shared" si="5596"/>
        <v>56099.7</v>
      </c>
      <c r="BV1665" s="27">
        <f t="shared" ref="BV1665:BV1686" si="5814">BV1666</f>
        <v>0</v>
      </c>
      <c r="BW1665" s="27">
        <f t="shared" ref="BW1665:BW1686" si="5815">BW1666</f>
        <v>0</v>
      </c>
      <c r="BX1665" s="27">
        <f t="shared" si="5656"/>
        <v>49942.9</v>
      </c>
      <c r="BY1665" s="27">
        <f t="shared" si="5657"/>
        <v>56099.7</v>
      </c>
      <c r="BZ1665" s="27">
        <f t="shared" si="5658"/>
        <v>56099.7</v>
      </c>
      <c r="CA1665" s="27">
        <f t="shared" ref="CA1665:CA1686" si="5816">CA1666</f>
        <v>0</v>
      </c>
      <c r="CB1665" s="20">
        <v>0</v>
      </c>
      <c r="CC1665" s="35"/>
      <c r="CG1665" s="1" t="s">
        <v>28</v>
      </c>
    </row>
    <row r="1666" spans="1:87" ht="31.2" hidden="1" x14ac:dyDescent="0.3">
      <c r="A1666" s="18" t="s">
        <v>961</v>
      </c>
      <c r="B1666" s="19">
        <v>110</v>
      </c>
      <c r="C1666" s="18"/>
      <c r="D1666" s="18"/>
      <c r="E1666" s="34" t="s">
        <v>131</v>
      </c>
      <c r="F1666" s="27">
        <f t="shared" si="5779"/>
        <v>45645.3</v>
      </c>
      <c r="G1666" s="27">
        <f t="shared" si="5780"/>
        <v>47302.5</v>
      </c>
      <c r="H1666" s="27">
        <f t="shared" si="5781"/>
        <v>47302.5</v>
      </c>
      <c r="I1666" s="27">
        <f t="shared" si="5782"/>
        <v>0</v>
      </c>
      <c r="J1666" s="27">
        <f t="shared" si="5783"/>
        <v>0</v>
      </c>
      <c r="K1666" s="27">
        <f t="shared" si="5784"/>
        <v>0</v>
      </c>
      <c r="L1666" s="27">
        <f t="shared" si="5632"/>
        <v>45645.3</v>
      </c>
      <c r="M1666" s="27">
        <f t="shared" si="5633"/>
        <v>47302.5</v>
      </c>
      <c r="N1666" s="27">
        <f t="shared" si="5634"/>
        <v>47302.5</v>
      </c>
      <c r="O1666" s="27">
        <f t="shared" si="5785"/>
        <v>0</v>
      </c>
      <c r="P1666" s="27">
        <f t="shared" si="5786"/>
        <v>0</v>
      </c>
      <c r="Q1666" s="27">
        <f t="shared" si="5787"/>
        <v>0</v>
      </c>
      <c r="R1666" s="27">
        <f t="shared" si="5635"/>
        <v>45645.3</v>
      </c>
      <c r="S1666" s="27">
        <f t="shared" si="5636"/>
        <v>47302.5</v>
      </c>
      <c r="T1666" s="27">
        <f t="shared" si="5637"/>
        <v>47302.5</v>
      </c>
      <c r="U1666" s="27">
        <f t="shared" si="5788"/>
        <v>0</v>
      </c>
      <c r="V1666" s="27">
        <f t="shared" si="5789"/>
        <v>0</v>
      </c>
      <c r="W1666" s="27">
        <f t="shared" si="5790"/>
        <v>0</v>
      </c>
      <c r="X1666" s="27">
        <f t="shared" si="5638"/>
        <v>45645.3</v>
      </c>
      <c r="Y1666" s="27">
        <f t="shared" si="5639"/>
        <v>47302.5</v>
      </c>
      <c r="Z1666" s="27">
        <f t="shared" si="5640"/>
        <v>47302.5</v>
      </c>
      <c r="AA1666" s="27">
        <f t="shared" si="5791"/>
        <v>0</v>
      </c>
      <c r="AB1666" s="27">
        <f t="shared" si="5792"/>
        <v>0</v>
      </c>
      <c r="AC1666" s="27">
        <f t="shared" si="5793"/>
        <v>0</v>
      </c>
      <c r="AD1666" s="27">
        <f t="shared" si="5641"/>
        <v>45645.3</v>
      </c>
      <c r="AE1666" s="27">
        <f t="shared" si="5642"/>
        <v>47302.5</v>
      </c>
      <c r="AF1666" s="27">
        <f t="shared" si="5643"/>
        <v>47302.5</v>
      </c>
      <c r="AG1666" s="27">
        <f t="shared" si="5794"/>
        <v>0</v>
      </c>
      <c r="AH1666" s="27">
        <f t="shared" si="5795"/>
        <v>0</v>
      </c>
      <c r="AI1666" s="27">
        <f t="shared" si="5796"/>
        <v>0</v>
      </c>
      <c r="AJ1666" s="27">
        <f t="shared" si="5644"/>
        <v>45645.3</v>
      </c>
      <c r="AK1666" s="27">
        <f t="shared" si="5645"/>
        <v>47302.5</v>
      </c>
      <c r="AL1666" s="27">
        <f t="shared" si="5646"/>
        <v>47302.5</v>
      </c>
      <c r="AM1666" s="27">
        <f t="shared" si="5797"/>
        <v>0</v>
      </c>
      <c r="AN1666" s="27">
        <f t="shared" si="5798"/>
        <v>0</v>
      </c>
      <c r="AO1666" s="27">
        <f t="shared" si="5799"/>
        <v>0</v>
      </c>
      <c r="AP1666" s="27">
        <f t="shared" si="5647"/>
        <v>45645.3</v>
      </c>
      <c r="AQ1666" s="27">
        <f t="shared" si="5648"/>
        <v>47302.5</v>
      </c>
      <c r="AR1666" s="27">
        <f t="shared" si="5649"/>
        <v>47302.5</v>
      </c>
      <c r="AS1666" s="27">
        <f t="shared" si="5800"/>
        <v>0</v>
      </c>
      <c r="AT1666" s="27">
        <f t="shared" si="5801"/>
        <v>0</v>
      </c>
      <c r="AU1666" s="27">
        <f t="shared" si="5802"/>
        <v>0</v>
      </c>
      <c r="AV1666" s="27">
        <f t="shared" si="5650"/>
        <v>45645.3</v>
      </c>
      <c r="AW1666" s="27">
        <f t="shared" si="5651"/>
        <v>47302.5</v>
      </c>
      <c r="AX1666" s="27">
        <f t="shared" si="5652"/>
        <v>47302.5</v>
      </c>
      <c r="AY1666" s="27">
        <f t="shared" si="5803"/>
        <v>4297.6000000000004</v>
      </c>
      <c r="AZ1666" s="27">
        <f t="shared" si="5804"/>
        <v>8797.2000000000007</v>
      </c>
      <c r="BA1666" s="27">
        <f t="shared" si="5805"/>
        <v>8797.2000000000007</v>
      </c>
      <c r="BB1666" s="27">
        <f t="shared" si="5653"/>
        <v>49942.9</v>
      </c>
      <c r="BC1666" s="27">
        <f t="shared" si="5654"/>
        <v>56099.7</v>
      </c>
      <c r="BD1666" s="27">
        <f t="shared" si="5655"/>
        <v>56099.7</v>
      </c>
      <c r="BE1666" s="27">
        <f t="shared" si="5806"/>
        <v>0</v>
      </c>
      <c r="BF1666" s="27">
        <f t="shared" si="5807"/>
        <v>0</v>
      </c>
      <c r="BG1666" s="27">
        <f t="shared" si="5808"/>
        <v>0</v>
      </c>
      <c r="BH1666" s="27">
        <f t="shared" si="5588"/>
        <v>49942.9</v>
      </c>
      <c r="BI1666" s="27">
        <f t="shared" si="5589"/>
        <v>56099.7</v>
      </c>
      <c r="BJ1666" s="27">
        <f t="shared" si="5590"/>
        <v>56099.7</v>
      </c>
      <c r="BK1666" s="27">
        <f t="shared" si="5809"/>
        <v>0</v>
      </c>
      <c r="BL1666" s="27">
        <f t="shared" si="5810"/>
        <v>0</v>
      </c>
      <c r="BM1666" s="27">
        <f t="shared" si="5811"/>
        <v>0</v>
      </c>
      <c r="BN1666" s="27">
        <f t="shared" si="5591"/>
        <v>49942.9</v>
      </c>
      <c r="BO1666" s="27">
        <f t="shared" si="5592"/>
        <v>56099.7</v>
      </c>
      <c r="BP1666" s="27">
        <f t="shared" si="5593"/>
        <v>56099.7</v>
      </c>
      <c r="BQ1666" s="27">
        <f t="shared" si="5812"/>
        <v>0</v>
      </c>
      <c r="BR1666" s="27">
        <f t="shared" si="5813"/>
        <v>0</v>
      </c>
      <c r="BS1666" s="27">
        <f t="shared" si="5594"/>
        <v>49942.9</v>
      </c>
      <c r="BT1666" s="27">
        <f t="shared" si="5595"/>
        <v>56099.7</v>
      </c>
      <c r="BU1666" s="27">
        <f t="shared" si="5596"/>
        <v>56099.7</v>
      </c>
      <c r="BV1666" s="27">
        <f t="shared" si="5814"/>
        <v>0</v>
      </c>
      <c r="BW1666" s="27">
        <f t="shared" si="5815"/>
        <v>0</v>
      </c>
      <c r="BX1666" s="27">
        <f t="shared" si="5656"/>
        <v>49942.9</v>
      </c>
      <c r="BY1666" s="27">
        <f t="shared" si="5657"/>
        <v>56099.7</v>
      </c>
      <c r="BZ1666" s="27">
        <f t="shared" si="5658"/>
        <v>56099.7</v>
      </c>
      <c r="CA1666" s="27">
        <f t="shared" si="5816"/>
        <v>0</v>
      </c>
      <c r="CB1666" s="20">
        <v>0</v>
      </c>
      <c r="CC1666" s="35"/>
      <c r="CH1666" s="1" t="s">
        <v>29</v>
      </c>
    </row>
    <row r="1667" spans="1:87" hidden="1" x14ac:dyDescent="0.3">
      <c r="A1667" s="18" t="s">
        <v>961</v>
      </c>
      <c r="B1667" s="19">
        <v>110</v>
      </c>
      <c r="C1667" s="18" t="s">
        <v>392</v>
      </c>
      <c r="D1667" s="18" t="s">
        <v>46</v>
      </c>
      <c r="E1667" s="34" t="s">
        <v>913</v>
      </c>
      <c r="F1667" s="27">
        <v>45645.3</v>
      </c>
      <c r="G1667" s="27">
        <v>47302.5</v>
      </c>
      <c r="H1667" s="27">
        <v>47302.5</v>
      </c>
      <c r="I1667" s="27"/>
      <c r="J1667" s="27"/>
      <c r="K1667" s="27"/>
      <c r="L1667" s="27">
        <f t="shared" si="5632"/>
        <v>45645.3</v>
      </c>
      <c r="M1667" s="27">
        <f t="shared" si="5633"/>
        <v>47302.5</v>
      </c>
      <c r="N1667" s="27">
        <f t="shared" si="5634"/>
        <v>47302.5</v>
      </c>
      <c r="O1667" s="27"/>
      <c r="P1667" s="27"/>
      <c r="Q1667" s="27"/>
      <c r="R1667" s="27">
        <f t="shared" si="5635"/>
        <v>45645.3</v>
      </c>
      <c r="S1667" s="27">
        <f t="shared" si="5636"/>
        <v>47302.5</v>
      </c>
      <c r="T1667" s="27">
        <f t="shared" si="5637"/>
        <v>47302.5</v>
      </c>
      <c r="U1667" s="27"/>
      <c r="V1667" s="27"/>
      <c r="W1667" s="27"/>
      <c r="X1667" s="27">
        <f t="shared" si="5638"/>
        <v>45645.3</v>
      </c>
      <c r="Y1667" s="27">
        <f t="shared" si="5639"/>
        <v>47302.5</v>
      </c>
      <c r="Z1667" s="27">
        <f t="shared" si="5640"/>
        <v>47302.5</v>
      </c>
      <c r="AA1667" s="27"/>
      <c r="AB1667" s="27"/>
      <c r="AC1667" s="27"/>
      <c r="AD1667" s="27">
        <f t="shared" si="5641"/>
        <v>45645.3</v>
      </c>
      <c r="AE1667" s="27">
        <f t="shared" si="5642"/>
        <v>47302.5</v>
      </c>
      <c r="AF1667" s="27">
        <f t="shared" si="5643"/>
        <v>47302.5</v>
      </c>
      <c r="AG1667" s="27"/>
      <c r="AH1667" s="27"/>
      <c r="AI1667" s="27"/>
      <c r="AJ1667" s="27">
        <f t="shared" si="5644"/>
        <v>45645.3</v>
      </c>
      <c r="AK1667" s="27">
        <f t="shared" si="5645"/>
        <v>47302.5</v>
      </c>
      <c r="AL1667" s="27">
        <f t="shared" si="5646"/>
        <v>47302.5</v>
      </c>
      <c r="AM1667" s="27"/>
      <c r="AN1667" s="27"/>
      <c r="AO1667" s="27"/>
      <c r="AP1667" s="27">
        <f t="shared" si="5647"/>
        <v>45645.3</v>
      </c>
      <c r="AQ1667" s="27">
        <f t="shared" si="5648"/>
        <v>47302.5</v>
      </c>
      <c r="AR1667" s="27">
        <f t="shared" si="5649"/>
        <v>47302.5</v>
      </c>
      <c r="AS1667" s="27"/>
      <c r="AT1667" s="27"/>
      <c r="AU1667" s="27"/>
      <c r="AV1667" s="27">
        <f t="shared" si="5650"/>
        <v>45645.3</v>
      </c>
      <c r="AW1667" s="27">
        <f t="shared" si="5651"/>
        <v>47302.5</v>
      </c>
      <c r="AX1667" s="27">
        <f t="shared" si="5652"/>
        <v>47302.5</v>
      </c>
      <c r="AY1667" s="27">
        <v>4297.6000000000004</v>
      </c>
      <c r="AZ1667" s="27">
        <v>8797.2000000000007</v>
      </c>
      <c r="BA1667" s="27">
        <v>8797.2000000000007</v>
      </c>
      <c r="BB1667" s="27">
        <f t="shared" si="5653"/>
        <v>49942.9</v>
      </c>
      <c r="BC1667" s="27">
        <f t="shared" si="5654"/>
        <v>56099.7</v>
      </c>
      <c r="BD1667" s="27">
        <f t="shared" si="5655"/>
        <v>56099.7</v>
      </c>
      <c r="BE1667" s="27"/>
      <c r="BF1667" s="27"/>
      <c r="BG1667" s="27"/>
      <c r="BH1667" s="27">
        <f t="shared" si="5588"/>
        <v>49942.9</v>
      </c>
      <c r="BI1667" s="27">
        <f t="shared" si="5589"/>
        <v>56099.7</v>
      </c>
      <c r="BJ1667" s="27">
        <f t="shared" si="5590"/>
        <v>56099.7</v>
      </c>
      <c r="BK1667" s="27"/>
      <c r="BL1667" s="27"/>
      <c r="BM1667" s="27"/>
      <c r="BN1667" s="27">
        <f t="shared" si="5591"/>
        <v>49942.9</v>
      </c>
      <c r="BO1667" s="27">
        <f t="shared" si="5592"/>
        <v>56099.7</v>
      </c>
      <c r="BP1667" s="27">
        <f t="shared" si="5593"/>
        <v>56099.7</v>
      </c>
      <c r="BQ1667" s="27"/>
      <c r="BR1667" s="27"/>
      <c r="BS1667" s="27">
        <f t="shared" si="5594"/>
        <v>49942.9</v>
      </c>
      <c r="BT1667" s="27">
        <f t="shared" si="5595"/>
        <v>56099.7</v>
      </c>
      <c r="BU1667" s="27">
        <f t="shared" si="5596"/>
        <v>56099.7</v>
      </c>
      <c r="BV1667" s="27"/>
      <c r="BW1667" s="27"/>
      <c r="BX1667" s="27">
        <f t="shared" si="5656"/>
        <v>49942.9</v>
      </c>
      <c r="BY1667" s="27">
        <f t="shared" si="5657"/>
        <v>56099.7</v>
      </c>
      <c r="BZ1667" s="27">
        <f t="shared" si="5658"/>
        <v>56099.7</v>
      </c>
      <c r="CA1667" s="27"/>
      <c r="CB1667" s="20">
        <v>0</v>
      </c>
      <c r="CC1667" s="35"/>
    </row>
    <row r="1668" spans="1:87" ht="31.2" hidden="1" x14ac:dyDescent="0.3">
      <c r="A1668" s="18" t="s">
        <v>961</v>
      </c>
      <c r="B1668" s="19">
        <v>200</v>
      </c>
      <c r="C1668" s="18"/>
      <c r="D1668" s="18"/>
      <c r="E1668" s="34" t="s">
        <v>39</v>
      </c>
      <c r="F1668" s="27">
        <f t="shared" si="5779"/>
        <v>9920</v>
      </c>
      <c r="G1668" s="27">
        <f t="shared" si="5780"/>
        <v>10077</v>
      </c>
      <c r="H1668" s="27">
        <f t="shared" si="5781"/>
        <v>10077</v>
      </c>
      <c r="I1668" s="27">
        <f t="shared" si="5782"/>
        <v>0</v>
      </c>
      <c r="J1668" s="27">
        <f t="shared" si="5783"/>
        <v>0</v>
      </c>
      <c r="K1668" s="27">
        <f t="shared" si="5784"/>
        <v>0</v>
      </c>
      <c r="L1668" s="27">
        <f t="shared" si="5632"/>
        <v>9920</v>
      </c>
      <c r="M1668" s="27">
        <f t="shared" si="5633"/>
        <v>10077</v>
      </c>
      <c r="N1668" s="27">
        <f t="shared" si="5634"/>
        <v>10077</v>
      </c>
      <c r="O1668" s="27">
        <f t="shared" si="5785"/>
        <v>0</v>
      </c>
      <c r="P1668" s="27">
        <f t="shared" si="5786"/>
        <v>0</v>
      </c>
      <c r="Q1668" s="27">
        <f t="shared" si="5787"/>
        <v>0</v>
      </c>
      <c r="R1668" s="27">
        <f t="shared" si="5635"/>
        <v>9920</v>
      </c>
      <c r="S1668" s="27">
        <f t="shared" si="5636"/>
        <v>10077</v>
      </c>
      <c r="T1668" s="27">
        <f t="shared" si="5637"/>
        <v>10077</v>
      </c>
      <c r="U1668" s="27">
        <f t="shared" si="5788"/>
        <v>0</v>
      </c>
      <c r="V1668" s="27">
        <f t="shared" si="5789"/>
        <v>0</v>
      </c>
      <c r="W1668" s="27">
        <f t="shared" si="5790"/>
        <v>0</v>
      </c>
      <c r="X1668" s="27">
        <f t="shared" si="5638"/>
        <v>9920</v>
      </c>
      <c r="Y1668" s="27">
        <f t="shared" si="5639"/>
        <v>10077</v>
      </c>
      <c r="Z1668" s="27">
        <f t="shared" si="5640"/>
        <v>10077</v>
      </c>
      <c r="AA1668" s="27">
        <f t="shared" si="5791"/>
        <v>0</v>
      </c>
      <c r="AB1668" s="27">
        <f t="shared" si="5792"/>
        <v>0</v>
      </c>
      <c r="AC1668" s="27">
        <f t="shared" si="5793"/>
        <v>0</v>
      </c>
      <c r="AD1668" s="27">
        <f t="shared" si="5641"/>
        <v>9920</v>
      </c>
      <c r="AE1668" s="27">
        <f t="shared" si="5642"/>
        <v>10077</v>
      </c>
      <c r="AF1668" s="27">
        <f t="shared" si="5643"/>
        <v>10077</v>
      </c>
      <c r="AG1668" s="27">
        <f t="shared" si="5794"/>
        <v>0</v>
      </c>
      <c r="AH1668" s="27">
        <f t="shared" si="5795"/>
        <v>0</v>
      </c>
      <c r="AI1668" s="27">
        <f t="shared" si="5796"/>
        <v>0</v>
      </c>
      <c r="AJ1668" s="27">
        <f t="shared" si="5644"/>
        <v>9920</v>
      </c>
      <c r="AK1668" s="27">
        <f t="shared" si="5645"/>
        <v>10077</v>
      </c>
      <c r="AL1668" s="27">
        <f t="shared" si="5646"/>
        <v>10077</v>
      </c>
      <c r="AM1668" s="27">
        <f t="shared" si="5797"/>
        <v>0</v>
      </c>
      <c r="AN1668" s="27">
        <f t="shared" si="5798"/>
        <v>0</v>
      </c>
      <c r="AO1668" s="27">
        <f t="shared" si="5799"/>
        <v>0</v>
      </c>
      <c r="AP1668" s="27">
        <f t="shared" si="5647"/>
        <v>9920</v>
      </c>
      <c r="AQ1668" s="27">
        <f t="shared" si="5648"/>
        <v>10077</v>
      </c>
      <c r="AR1668" s="27">
        <f t="shared" si="5649"/>
        <v>10077</v>
      </c>
      <c r="AS1668" s="27">
        <f t="shared" si="5800"/>
        <v>0</v>
      </c>
      <c r="AT1668" s="27">
        <f t="shared" si="5801"/>
        <v>0</v>
      </c>
      <c r="AU1668" s="27">
        <f t="shared" si="5802"/>
        <v>0</v>
      </c>
      <c r="AV1668" s="27">
        <f t="shared" si="5650"/>
        <v>9920</v>
      </c>
      <c r="AW1668" s="27">
        <f t="shared" si="5651"/>
        <v>10077</v>
      </c>
      <c r="AX1668" s="27">
        <f t="shared" si="5652"/>
        <v>10077</v>
      </c>
      <c r="AY1668" s="27">
        <f t="shared" si="5803"/>
        <v>0</v>
      </c>
      <c r="AZ1668" s="27">
        <f t="shared" si="5804"/>
        <v>0</v>
      </c>
      <c r="BA1668" s="27">
        <f t="shared" si="5805"/>
        <v>0</v>
      </c>
      <c r="BB1668" s="27">
        <f t="shared" si="5653"/>
        <v>9920</v>
      </c>
      <c r="BC1668" s="27">
        <f t="shared" si="5654"/>
        <v>10077</v>
      </c>
      <c r="BD1668" s="27">
        <f t="shared" si="5655"/>
        <v>10077</v>
      </c>
      <c r="BE1668" s="27">
        <f t="shared" si="5806"/>
        <v>0</v>
      </c>
      <c r="BF1668" s="27">
        <f t="shared" si="5807"/>
        <v>0</v>
      </c>
      <c r="BG1668" s="27">
        <f t="shared" si="5808"/>
        <v>0</v>
      </c>
      <c r="BH1668" s="27">
        <f t="shared" si="5588"/>
        <v>9920</v>
      </c>
      <c r="BI1668" s="27">
        <f t="shared" si="5589"/>
        <v>10077</v>
      </c>
      <c r="BJ1668" s="27">
        <f t="shared" si="5590"/>
        <v>10077</v>
      </c>
      <c r="BK1668" s="27">
        <f t="shared" si="5809"/>
        <v>0</v>
      </c>
      <c r="BL1668" s="27">
        <f t="shared" si="5810"/>
        <v>0</v>
      </c>
      <c r="BM1668" s="27">
        <f t="shared" si="5811"/>
        <v>0</v>
      </c>
      <c r="BN1668" s="27">
        <f t="shared" si="5591"/>
        <v>9920</v>
      </c>
      <c r="BO1668" s="27">
        <f t="shared" si="5592"/>
        <v>10077</v>
      </c>
      <c r="BP1668" s="27">
        <f t="shared" si="5593"/>
        <v>10077</v>
      </c>
      <c r="BQ1668" s="27">
        <f t="shared" si="5812"/>
        <v>0</v>
      </c>
      <c r="BR1668" s="27">
        <f t="shared" si="5813"/>
        <v>0</v>
      </c>
      <c r="BS1668" s="27">
        <f t="shared" si="5594"/>
        <v>9920</v>
      </c>
      <c r="BT1668" s="27">
        <f t="shared" si="5595"/>
        <v>10077</v>
      </c>
      <c r="BU1668" s="27">
        <f t="shared" si="5596"/>
        <v>10077</v>
      </c>
      <c r="BV1668" s="27">
        <f t="shared" si="5814"/>
        <v>0</v>
      </c>
      <c r="BW1668" s="27">
        <f t="shared" si="5815"/>
        <v>0</v>
      </c>
      <c r="BX1668" s="27">
        <f t="shared" si="5656"/>
        <v>9920</v>
      </c>
      <c r="BY1668" s="27">
        <f t="shared" si="5657"/>
        <v>10077</v>
      </c>
      <c r="BZ1668" s="27">
        <f t="shared" si="5658"/>
        <v>10077</v>
      </c>
      <c r="CA1668" s="27">
        <f t="shared" si="5816"/>
        <v>0</v>
      </c>
      <c r="CB1668" s="20">
        <v>0</v>
      </c>
      <c r="CC1668" s="35"/>
      <c r="CG1668" s="1" t="s">
        <v>28</v>
      </c>
    </row>
    <row r="1669" spans="1:87" ht="46.8" hidden="1" x14ac:dyDescent="0.3">
      <c r="A1669" s="18" t="s">
        <v>961</v>
      </c>
      <c r="B1669" s="19">
        <v>240</v>
      </c>
      <c r="C1669" s="18"/>
      <c r="D1669" s="18"/>
      <c r="E1669" s="34" t="s">
        <v>40</v>
      </c>
      <c r="F1669" s="27">
        <f t="shared" si="5779"/>
        <v>9920</v>
      </c>
      <c r="G1669" s="27">
        <f t="shared" si="5780"/>
        <v>10077</v>
      </c>
      <c r="H1669" s="27">
        <f t="shared" si="5781"/>
        <v>10077</v>
      </c>
      <c r="I1669" s="27">
        <f t="shared" si="5782"/>
        <v>0</v>
      </c>
      <c r="J1669" s="27">
        <f t="shared" si="5783"/>
        <v>0</v>
      </c>
      <c r="K1669" s="27">
        <f t="shared" si="5784"/>
        <v>0</v>
      </c>
      <c r="L1669" s="27">
        <f t="shared" si="5632"/>
        <v>9920</v>
      </c>
      <c r="M1669" s="27">
        <f t="shared" si="5633"/>
        <v>10077</v>
      </c>
      <c r="N1669" s="27">
        <f t="shared" si="5634"/>
        <v>10077</v>
      </c>
      <c r="O1669" s="27">
        <f t="shared" si="5785"/>
        <v>0</v>
      </c>
      <c r="P1669" s="27">
        <f t="shared" si="5786"/>
        <v>0</v>
      </c>
      <c r="Q1669" s="27">
        <f t="shared" si="5787"/>
        <v>0</v>
      </c>
      <c r="R1669" s="27">
        <f t="shared" si="5635"/>
        <v>9920</v>
      </c>
      <c r="S1669" s="27">
        <f t="shared" si="5636"/>
        <v>10077</v>
      </c>
      <c r="T1669" s="27">
        <f t="shared" si="5637"/>
        <v>10077</v>
      </c>
      <c r="U1669" s="27">
        <f t="shared" si="5788"/>
        <v>0</v>
      </c>
      <c r="V1669" s="27">
        <f t="shared" si="5789"/>
        <v>0</v>
      </c>
      <c r="W1669" s="27">
        <f t="shared" si="5790"/>
        <v>0</v>
      </c>
      <c r="X1669" s="27">
        <f t="shared" si="5638"/>
        <v>9920</v>
      </c>
      <c r="Y1669" s="27">
        <f t="shared" si="5639"/>
        <v>10077</v>
      </c>
      <c r="Z1669" s="27">
        <f t="shared" si="5640"/>
        <v>10077</v>
      </c>
      <c r="AA1669" s="27">
        <f t="shared" si="5791"/>
        <v>0</v>
      </c>
      <c r="AB1669" s="27">
        <f t="shared" si="5792"/>
        <v>0</v>
      </c>
      <c r="AC1669" s="27">
        <f t="shared" si="5793"/>
        <v>0</v>
      </c>
      <c r="AD1669" s="27">
        <f t="shared" si="5641"/>
        <v>9920</v>
      </c>
      <c r="AE1669" s="27">
        <f t="shared" si="5642"/>
        <v>10077</v>
      </c>
      <c r="AF1669" s="27">
        <f t="shared" si="5643"/>
        <v>10077</v>
      </c>
      <c r="AG1669" s="27">
        <f t="shared" si="5794"/>
        <v>0</v>
      </c>
      <c r="AH1669" s="27">
        <f t="shared" si="5795"/>
        <v>0</v>
      </c>
      <c r="AI1669" s="27">
        <f t="shared" si="5796"/>
        <v>0</v>
      </c>
      <c r="AJ1669" s="27">
        <f t="shared" si="5644"/>
        <v>9920</v>
      </c>
      <c r="AK1669" s="27">
        <f t="shared" si="5645"/>
        <v>10077</v>
      </c>
      <c r="AL1669" s="27">
        <f t="shared" si="5646"/>
        <v>10077</v>
      </c>
      <c r="AM1669" s="27">
        <f t="shared" si="5797"/>
        <v>0</v>
      </c>
      <c r="AN1669" s="27">
        <f t="shared" si="5798"/>
        <v>0</v>
      </c>
      <c r="AO1669" s="27">
        <f t="shared" si="5799"/>
        <v>0</v>
      </c>
      <c r="AP1669" s="27">
        <f t="shared" si="5647"/>
        <v>9920</v>
      </c>
      <c r="AQ1669" s="27">
        <f t="shared" si="5648"/>
        <v>10077</v>
      </c>
      <c r="AR1669" s="27">
        <f t="shared" si="5649"/>
        <v>10077</v>
      </c>
      <c r="AS1669" s="27">
        <f t="shared" si="5800"/>
        <v>0</v>
      </c>
      <c r="AT1669" s="27">
        <f t="shared" si="5801"/>
        <v>0</v>
      </c>
      <c r="AU1669" s="27">
        <f t="shared" si="5802"/>
        <v>0</v>
      </c>
      <c r="AV1669" s="27">
        <f t="shared" si="5650"/>
        <v>9920</v>
      </c>
      <c r="AW1669" s="27">
        <f t="shared" si="5651"/>
        <v>10077</v>
      </c>
      <c r="AX1669" s="27">
        <f t="shared" si="5652"/>
        <v>10077</v>
      </c>
      <c r="AY1669" s="27">
        <f t="shared" si="5803"/>
        <v>0</v>
      </c>
      <c r="AZ1669" s="27">
        <f t="shared" si="5804"/>
        <v>0</v>
      </c>
      <c r="BA1669" s="27">
        <f t="shared" si="5805"/>
        <v>0</v>
      </c>
      <c r="BB1669" s="27">
        <f t="shared" si="5653"/>
        <v>9920</v>
      </c>
      <c r="BC1669" s="27">
        <f t="shared" si="5654"/>
        <v>10077</v>
      </c>
      <c r="BD1669" s="27">
        <f t="shared" si="5655"/>
        <v>10077</v>
      </c>
      <c r="BE1669" s="27">
        <f t="shared" si="5806"/>
        <v>0</v>
      </c>
      <c r="BF1669" s="27">
        <f t="shared" si="5807"/>
        <v>0</v>
      </c>
      <c r="BG1669" s="27">
        <f t="shared" si="5808"/>
        <v>0</v>
      </c>
      <c r="BH1669" s="27">
        <f t="shared" si="5588"/>
        <v>9920</v>
      </c>
      <c r="BI1669" s="27">
        <f t="shared" si="5589"/>
        <v>10077</v>
      </c>
      <c r="BJ1669" s="27">
        <f t="shared" si="5590"/>
        <v>10077</v>
      </c>
      <c r="BK1669" s="27">
        <f t="shared" si="5809"/>
        <v>0</v>
      </c>
      <c r="BL1669" s="27">
        <f t="shared" si="5810"/>
        <v>0</v>
      </c>
      <c r="BM1669" s="27">
        <f t="shared" si="5811"/>
        <v>0</v>
      </c>
      <c r="BN1669" s="27">
        <f t="shared" si="5591"/>
        <v>9920</v>
      </c>
      <c r="BO1669" s="27">
        <f t="shared" si="5592"/>
        <v>10077</v>
      </c>
      <c r="BP1669" s="27">
        <f t="shared" si="5593"/>
        <v>10077</v>
      </c>
      <c r="BQ1669" s="27">
        <f t="shared" si="5812"/>
        <v>0</v>
      </c>
      <c r="BR1669" s="27">
        <f t="shared" si="5813"/>
        <v>0</v>
      </c>
      <c r="BS1669" s="27">
        <f t="shared" si="5594"/>
        <v>9920</v>
      </c>
      <c r="BT1669" s="27">
        <f t="shared" si="5595"/>
        <v>10077</v>
      </c>
      <c r="BU1669" s="27">
        <f t="shared" si="5596"/>
        <v>10077</v>
      </c>
      <c r="BV1669" s="27">
        <f t="shared" si="5814"/>
        <v>0</v>
      </c>
      <c r="BW1669" s="27">
        <f t="shared" si="5815"/>
        <v>0</v>
      </c>
      <c r="BX1669" s="27">
        <f t="shared" si="5656"/>
        <v>9920</v>
      </c>
      <c r="BY1669" s="27">
        <f t="shared" si="5657"/>
        <v>10077</v>
      </c>
      <c r="BZ1669" s="27">
        <f t="shared" si="5658"/>
        <v>10077</v>
      </c>
      <c r="CA1669" s="27">
        <f t="shared" si="5816"/>
        <v>0</v>
      </c>
      <c r="CB1669" s="20">
        <v>0</v>
      </c>
      <c r="CC1669" s="35"/>
      <c r="CH1669" s="1" t="s">
        <v>29</v>
      </c>
    </row>
    <row r="1670" spans="1:87" hidden="1" x14ac:dyDescent="0.3">
      <c r="A1670" s="18" t="s">
        <v>961</v>
      </c>
      <c r="B1670" s="19">
        <v>240</v>
      </c>
      <c r="C1670" s="18" t="s">
        <v>392</v>
      </c>
      <c r="D1670" s="18" t="s">
        <v>46</v>
      </c>
      <c r="E1670" s="34" t="s">
        <v>913</v>
      </c>
      <c r="F1670" s="27">
        <v>9920</v>
      </c>
      <c r="G1670" s="27">
        <v>10077</v>
      </c>
      <c r="H1670" s="27">
        <v>10077</v>
      </c>
      <c r="I1670" s="27"/>
      <c r="J1670" s="27"/>
      <c r="K1670" s="27"/>
      <c r="L1670" s="27">
        <f t="shared" si="5632"/>
        <v>9920</v>
      </c>
      <c r="M1670" s="27">
        <f t="shared" si="5633"/>
        <v>10077</v>
      </c>
      <c r="N1670" s="27">
        <f t="shared" si="5634"/>
        <v>10077</v>
      </c>
      <c r="O1670" s="27"/>
      <c r="P1670" s="27"/>
      <c r="Q1670" s="27"/>
      <c r="R1670" s="27">
        <f t="shared" si="5635"/>
        <v>9920</v>
      </c>
      <c r="S1670" s="27">
        <f t="shared" si="5636"/>
        <v>10077</v>
      </c>
      <c r="T1670" s="27">
        <f t="shared" si="5637"/>
        <v>10077</v>
      </c>
      <c r="U1670" s="27"/>
      <c r="V1670" s="27"/>
      <c r="W1670" s="27"/>
      <c r="X1670" s="27">
        <f t="shared" si="5638"/>
        <v>9920</v>
      </c>
      <c r="Y1670" s="27">
        <f t="shared" si="5639"/>
        <v>10077</v>
      </c>
      <c r="Z1670" s="27">
        <f t="shared" si="5640"/>
        <v>10077</v>
      </c>
      <c r="AA1670" s="27"/>
      <c r="AB1670" s="27"/>
      <c r="AC1670" s="27"/>
      <c r="AD1670" s="27">
        <f t="shared" si="5641"/>
        <v>9920</v>
      </c>
      <c r="AE1670" s="27">
        <f t="shared" si="5642"/>
        <v>10077</v>
      </c>
      <c r="AF1670" s="27">
        <f t="shared" si="5643"/>
        <v>10077</v>
      </c>
      <c r="AG1670" s="27"/>
      <c r="AH1670" s="27"/>
      <c r="AI1670" s="27"/>
      <c r="AJ1670" s="27">
        <f t="shared" si="5644"/>
        <v>9920</v>
      </c>
      <c r="AK1670" s="27">
        <f t="shared" si="5645"/>
        <v>10077</v>
      </c>
      <c r="AL1670" s="27">
        <f t="shared" si="5646"/>
        <v>10077</v>
      </c>
      <c r="AM1670" s="27"/>
      <c r="AN1670" s="27"/>
      <c r="AO1670" s="27"/>
      <c r="AP1670" s="27">
        <f t="shared" si="5647"/>
        <v>9920</v>
      </c>
      <c r="AQ1670" s="27">
        <f t="shared" si="5648"/>
        <v>10077</v>
      </c>
      <c r="AR1670" s="27">
        <f t="shared" si="5649"/>
        <v>10077</v>
      </c>
      <c r="AS1670" s="27"/>
      <c r="AT1670" s="27"/>
      <c r="AU1670" s="27"/>
      <c r="AV1670" s="27">
        <f t="shared" si="5650"/>
        <v>9920</v>
      </c>
      <c r="AW1670" s="27">
        <f t="shared" si="5651"/>
        <v>10077</v>
      </c>
      <c r="AX1670" s="27">
        <f t="shared" si="5652"/>
        <v>10077</v>
      </c>
      <c r="AY1670" s="27"/>
      <c r="AZ1670" s="27"/>
      <c r="BA1670" s="27"/>
      <c r="BB1670" s="27">
        <f t="shared" si="5653"/>
        <v>9920</v>
      </c>
      <c r="BC1670" s="27">
        <f t="shared" si="5654"/>
        <v>10077</v>
      </c>
      <c r="BD1670" s="27">
        <f t="shared" si="5655"/>
        <v>10077</v>
      </c>
      <c r="BE1670" s="27"/>
      <c r="BF1670" s="27"/>
      <c r="BG1670" s="27"/>
      <c r="BH1670" s="27">
        <f t="shared" si="5588"/>
        <v>9920</v>
      </c>
      <c r="BI1670" s="27">
        <f t="shared" si="5589"/>
        <v>10077</v>
      </c>
      <c r="BJ1670" s="27">
        <f t="shared" si="5590"/>
        <v>10077</v>
      </c>
      <c r="BK1670" s="27"/>
      <c r="BL1670" s="27"/>
      <c r="BM1670" s="27"/>
      <c r="BN1670" s="27">
        <f t="shared" si="5591"/>
        <v>9920</v>
      </c>
      <c r="BO1670" s="27">
        <f t="shared" si="5592"/>
        <v>10077</v>
      </c>
      <c r="BP1670" s="27">
        <f t="shared" si="5593"/>
        <v>10077</v>
      </c>
      <c r="BQ1670" s="27"/>
      <c r="BR1670" s="27"/>
      <c r="BS1670" s="27">
        <f t="shared" si="5594"/>
        <v>9920</v>
      </c>
      <c r="BT1670" s="27">
        <f t="shared" si="5595"/>
        <v>10077</v>
      </c>
      <c r="BU1670" s="27">
        <f t="shared" si="5596"/>
        <v>10077</v>
      </c>
      <c r="BV1670" s="27"/>
      <c r="BW1670" s="27"/>
      <c r="BX1670" s="27">
        <f t="shared" si="5656"/>
        <v>9920</v>
      </c>
      <c r="BY1670" s="27">
        <f t="shared" si="5657"/>
        <v>10077</v>
      </c>
      <c r="BZ1670" s="27">
        <f t="shared" si="5658"/>
        <v>10077</v>
      </c>
      <c r="CA1670" s="27"/>
      <c r="CB1670" s="20">
        <v>0</v>
      </c>
      <c r="CC1670" s="35"/>
    </row>
    <row r="1671" spans="1:87" hidden="1" x14ac:dyDescent="0.3">
      <c r="A1671" s="18" t="s">
        <v>961</v>
      </c>
      <c r="B1671" s="19">
        <v>800</v>
      </c>
      <c r="C1671" s="18"/>
      <c r="D1671" s="18"/>
      <c r="E1671" s="34" t="s">
        <v>53</v>
      </c>
      <c r="F1671" s="27">
        <f t="shared" si="5779"/>
        <v>168.5</v>
      </c>
      <c r="G1671" s="27">
        <f t="shared" si="5780"/>
        <v>168.5</v>
      </c>
      <c r="H1671" s="27">
        <f t="shared" si="5781"/>
        <v>168.5</v>
      </c>
      <c r="I1671" s="27">
        <f t="shared" si="5782"/>
        <v>0</v>
      </c>
      <c r="J1671" s="27">
        <f t="shared" si="5783"/>
        <v>0</v>
      </c>
      <c r="K1671" s="27">
        <f t="shared" si="5784"/>
        <v>0</v>
      </c>
      <c r="L1671" s="27">
        <f t="shared" si="5632"/>
        <v>168.5</v>
      </c>
      <c r="M1671" s="27">
        <f t="shared" si="5633"/>
        <v>168.5</v>
      </c>
      <c r="N1671" s="27">
        <f t="shared" si="5634"/>
        <v>168.5</v>
      </c>
      <c r="O1671" s="27">
        <f t="shared" si="5785"/>
        <v>0</v>
      </c>
      <c r="P1671" s="27">
        <f t="shared" si="5786"/>
        <v>0</v>
      </c>
      <c r="Q1671" s="27">
        <f t="shared" si="5787"/>
        <v>0</v>
      </c>
      <c r="R1671" s="27">
        <f t="shared" si="5635"/>
        <v>168.5</v>
      </c>
      <c r="S1671" s="27">
        <f t="shared" si="5636"/>
        <v>168.5</v>
      </c>
      <c r="T1671" s="27">
        <f t="shared" si="5637"/>
        <v>168.5</v>
      </c>
      <c r="U1671" s="27">
        <f t="shared" si="5788"/>
        <v>0</v>
      </c>
      <c r="V1671" s="27">
        <f t="shared" si="5789"/>
        <v>0</v>
      </c>
      <c r="W1671" s="27">
        <f t="shared" si="5790"/>
        <v>0</v>
      </c>
      <c r="X1671" s="27">
        <f t="shared" si="5638"/>
        <v>168.5</v>
      </c>
      <c r="Y1671" s="27">
        <f t="shared" si="5639"/>
        <v>168.5</v>
      </c>
      <c r="Z1671" s="27">
        <f t="shared" si="5640"/>
        <v>168.5</v>
      </c>
      <c r="AA1671" s="27">
        <f t="shared" si="5791"/>
        <v>0</v>
      </c>
      <c r="AB1671" s="27">
        <f t="shared" si="5792"/>
        <v>0</v>
      </c>
      <c r="AC1671" s="27">
        <f t="shared" si="5793"/>
        <v>0</v>
      </c>
      <c r="AD1671" s="27">
        <f t="shared" si="5641"/>
        <v>168.5</v>
      </c>
      <c r="AE1671" s="27">
        <f t="shared" si="5642"/>
        <v>168.5</v>
      </c>
      <c r="AF1671" s="27">
        <f t="shared" si="5643"/>
        <v>168.5</v>
      </c>
      <c r="AG1671" s="27">
        <f t="shared" si="5794"/>
        <v>0</v>
      </c>
      <c r="AH1671" s="27">
        <f t="shared" si="5795"/>
        <v>0</v>
      </c>
      <c r="AI1671" s="27">
        <f t="shared" si="5796"/>
        <v>0</v>
      </c>
      <c r="AJ1671" s="27">
        <f t="shared" si="5644"/>
        <v>168.5</v>
      </c>
      <c r="AK1671" s="27">
        <f t="shared" si="5645"/>
        <v>168.5</v>
      </c>
      <c r="AL1671" s="27">
        <f t="shared" si="5646"/>
        <v>168.5</v>
      </c>
      <c r="AM1671" s="27">
        <f t="shared" si="5797"/>
        <v>0</v>
      </c>
      <c r="AN1671" s="27">
        <f t="shared" si="5798"/>
        <v>0</v>
      </c>
      <c r="AO1671" s="27">
        <f t="shared" si="5799"/>
        <v>0</v>
      </c>
      <c r="AP1671" s="27">
        <f t="shared" si="5647"/>
        <v>168.5</v>
      </c>
      <c r="AQ1671" s="27">
        <f t="shared" si="5648"/>
        <v>168.5</v>
      </c>
      <c r="AR1671" s="27">
        <f t="shared" si="5649"/>
        <v>168.5</v>
      </c>
      <c r="AS1671" s="27">
        <f t="shared" si="5800"/>
        <v>0</v>
      </c>
      <c r="AT1671" s="27">
        <f t="shared" si="5801"/>
        <v>0</v>
      </c>
      <c r="AU1671" s="27">
        <f t="shared" si="5802"/>
        <v>0</v>
      </c>
      <c r="AV1671" s="27">
        <f t="shared" si="5650"/>
        <v>168.5</v>
      </c>
      <c r="AW1671" s="27">
        <f t="shared" si="5651"/>
        <v>168.5</v>
      </c>
      <c r="AX1671" s="27">
        <f t="shared" si="5652"/>
        <v>168.5</v>
      </c>
      <c r="AY1671" s="27">
        <f t="shared" si="5803"/>
        <v>0</v>
      </c>
      <c r="AZ1671" s="27">
        <f t="shared" si="5804"/>
        <v>0</v>
      </c>
      <c r="BA1671" s="27">
        <f t="shared" si="5805"/>
        <v>0</v>
      </c>
      <c r="BB1671" s="27">
        <f t="shared" si="5653"/>
        <v>168.5</v>
      </c>
      <c r="BC1671" s="27">
        <f t="shared" si="5654"/>
        <v>168.5</v>
      </c>
      <c r="BD1671" s="27">
        <f t="shared" si="5655"/>
        <v>168.5</v>
      </c>
      <c r="BE1671" s="27">
        <f t="shared" si="5806"/>
        <v>0</v>
      </c>
      <c r="BF1671" s="27">
        <f t="shared" si="5807"/>
        <v>0</v>
      </c>
      <c r="BG1671" s="27">
        <f t="shared" si="5808"/>
        <v>0</v>
      </c>
      <c r="BH1671" s="27">
        <f t="shared" si="5588"/>
        <v>168.5</v>
      </c>
      <c r="BI1671" s="27">
        <f t="shared" si="5589"/>
        <v>168.5</v>
      </c>
      <c r="BJ1671" s="27">
        <f t="shared" si="5590"/>
        <v>168.5</v>
      </c>
      <c r="BK1671" s="27">
        <f t="shared" si="5809"/>
        <v>0</v>
      </c>
      <c r="BL1671" s="27">
        <f t="shared" si="5810"/>
        <v>0</v>
      </c>
      <c r="BM1671" s="27">
        <f t="shared" si="5811"/>
        <v>0</v>
      </c>
      <c r="BN1671" s="27">
        <f t="shared" si="5591"/>
        <v>168.5</v>
      </c>
      <c r="BO1671" s="27">
        <f t="shared" si="5592"/>
        <v>168.5</v>
      </c>
      <c r="BP1671" s="27">
        <f t="shared" si="5593"/>
        <v>168.5</v>
      </c>
      <c r="BQ1671" s="27">
        <f t="shared" si="5812"/>
        <v>0</v>
      </c>
      <c r="BR1671" s="27">
        <f t="shared" si="5813"/>
        <v>0</v>
      </c>
      <c r="BS1671" s="27">
        <f t="shared" si="5594"/>
        <v>168.5</v>
      </c>
      <c r="BT1671" s="27">
        <f t="shared" si="5595"/>
        <v>168.5</v>
      </c>
      <c r="BU1671" s="27">
        <f t="shared" si="5596"/>
        <v>168.5</v>
      </c>
      <c r="BV1671" s="27">
        <f t="shared" si="5814"/>
        <v>0</v>
      </c>
      <c r="BW1671" s="27">
        <f t="shared" si="5815"/>
        <v>0</v>
      </c>
      <c r="BX1671" s="27">
        <f t="shared" si="5656"/>
        <v>168.5</v>
      </c>
      <c r="BY1671" s="27">
        <f t="shared" si="5657"/>
        <v>168.5</v>
      </c>
      <c r="BZ1671" s="27">
        <f t="shared" si="5658"/>
        <v>168.5</v>
      </c>
      <c r="CA1671" s="27">
        <f t="shared" si="5816"/>
        <v>0</v>
      </c>
      <c r="CB1671" s="20">
        <v>0</v>
      </c>
      <c r="CC1671" s="35"/>
      <c r="CG1671" s="1" t="s">
        <v>28</v>
      </c>
    </row>
    <row r="1672" spans="1:87" hidden="1" x14ac:dyDescent="0.3">
      <c r="A1672" s="18" t="s">
        <v>961</v>
      </c>
      <c r="B1672" s="19">
        <v>850</v>
      </c>
      <c r="C1672" s="18"/>
      <c r="D1672" s="18"/>
      <c r="E1672" s="34" t="s">
        <v>78</v>
      </c>
      <c r="F1672" s="27">
        <f t="shared" si="5779"/>
        <v>168.5</v>
      </c>
      <c r="G1672" s="27">
        <f t="shared" si="5780"/>
        <v>168.5</v>
      </c>
      <c r="H1672" s="27">
        <f t="shared" si="5781"/>
        <v>168.5</v>
      </c>
      <c r="I1672" s="27">
        <f t="shared" si="5782"/>
        <v>0</v>
      </c>
      <c r="J1672" s="27">
        <f t="shared" si="5783"/>
        <v>0</v>
      </c>
      <c r="K1672" s="27">
        <f t="shared" si="5784"/>
        <v>0</v>
      </c>
      <c r="L1672" s="27">
        <f t="shared" si="5632"/>
        <v>168.5</v>
      </c>
      <c r="M1672" s="27">
        <f t="shared" si="5633"/>
        <v>168.5</v>
      </c>
      <c r="N1672" s="27">
        <f t="shared" si="5634"/>
        <v>168.5</v>
      </c>
      <c r="O1672" s="27">
        <f t="shared" si="5785"/>
        <v>0</v>
      </c>
      <c r="P1672" s="27">
        <f t="shared" si="5786"/>
        <v>0</v>
      </c>
      <c r="Q1672" s="27">
        <f t="shared" si="5787"/>
        <v>0</v>
      </c>
      <c r="R1672" s="27">
        <f t="shared" si="5635"/>
        <v>168.5</v>
      </c>
      <c r="S1672" s="27">
        <f t="shared" si="5636"/>
        <v>168.5</v>
      </c>
      <c r="T1672" s="27">
        <f t="shared" si="5637"/>
        <v>168.5</v>
      </c>
      <c r="U1672" s="27">
        <f t="shared" si="5788"/>
        <v>0</v>
      </c>
      <c r="V1672" s="27">
        <f t="shared" si="5789"/>
        <v>0</v>
      </c>
      <c r="W1672" s="27">
        <f t="shared" si="5790"/>
        <v>0</v>
      </c>
      <c r="X1672" s="27">
        <f t="shared" si="5638"/>
        <v>168.5</v>
      </c>
      <c r="Y1672" s="27">
        <f t="shared" si="5639"/>
        <v>168.5</v>
      </c>
      <c r="Z1672" s="27">
        <f t="shared" si="5640"/>
        <v>168.5</v>
      </c>
      <c r="AA1672" s="27">
        <f t="shared" si="5791"/>
        <v>0</v>
      </c>
      <c r="AB1672" s="27">
        <f t="shared" si="5792"/>
        <v>0</v>
      </c>
      <c r="AC1672" s="27">
        <f t="shared" si="5793"/>
        <v>0</v>
      </c>
      <c r="AD1672" s="27">
        <f t="shared" si="5641"/>
        <v>168.5</v>
      </c>
      <c r="AE1672" s="27">
        <f t="shared" si="5642"/>
        <v>168.5</v>
      </c>
      <c r="AF1672" s="27">
        <f t="shared" si="5643"/>
        <v>168.5</v>
      </c>
      <c r="AG1672" s="27">
        <f t="shared" si="5794"/>
        <v>0</v>
      </c>
      <c r="AH1672" s="27">
        <f t="shared" si="5795"/>
        <v>0</v>
      </c>
      <c r="AI1672" s="27">
        <f t="shared" si="5796"/>
        <v>0</v>
      </c>
      <c r="AJ1672" s="27">
        <f t="shared" si="5644"/>
        <v>168.5</v>
      </c>
      <c r="AK1672" s="27">
        <f t="shared" si="5645"/>
        <v>168.5</v>
      </c>
      <c r="AL1672" s="27">
        <f t="shared" si="5646"/>
        <v>168.5</v>
      </c>
      <c r="AM1672" s="27">
        <f t="shared" si="5797"/>
        <v>0</v>
      </c>
      <c r="AN1672" s="27">
        <f t="shared" si="5798"/>
        <v>0</v>
      </c>
      <c r="AO1672" s="27">
        <f t="shared" si="5799"/>
        <v>0</v>
      </c>
      <c r="AP1672" s="27">
        <f t="shared" si="5647"/>
        <v>168.5</v>
      </c>
      <c r="AQ1672" s="27">
        <f t="shared" si="5648"/>
        <v>168.5</v>
      </c>
      <c r="AR1672" s="27">
        <f t="shared" si="5649"/>
        <v>168.5</v>
      </c>
      <c r="AS1672" s="27">
        <f t="shared" si="5800"/>
        <v>0</v>
      </c>
      <c r="AT1672" s="27">
        <f t="shared" si="5801"/>
        <v>0</v>
      </c>
      <c r="AU1672" s="27">
        <f t="shared" si="5802"/>
        <v>0</v>
      </c>
      <c r="AV1672" s="27">
        <f t="shared" si="5650"/>
        <v>168.5</v>
      </c>
      <c r="AW1672" s="27">
        <f t="shared" si="5651"/>
        <v>168.5</v>
      </c>
      <c r="AX1672" s="27">
        <f t="shared" si="5652"/>
        <v>168.5</v>
      </c>
      <c r="AY1672" s="27">
        <f t="shared" si="5803"/>
        <v>0</v>
      </c>
      <c r="AZ1672" s="27">
        <f t="shared" si="5804"/>
        <v>0</v>
      </c>
      <c r="BA1672" s="27">
        <f t="shared" si="5805"/>
        <v>0</v>
      </c>
      <c r="BB1672" s="27">
        <f t="shared" si="5653"/>
        <v>168.5</v>
      </c>
      <c r="BC1672" s="27">
        <f t="shared" si="5654"/>
        <v>168.5</v>
      </c>
      <c r="BD1672" s="27">
        <f t="shared" si="5655"/>
        <v>168.5</v>
      </c>
      <c r="BE1672" s="27">
        <f t="shared" si="5806"/>
        <v>0</v>
      </c>
      <c r="BF1672" s="27">
        <f t="shared" si="5807"/>
        <v>0</v>
      </c>
      <c r="BG1672" s="27">
        <f t="shared" si="5808"/>
        <v>0</v>
      </c>
      <c r="BH1672" s="27">
        <f t="shared" si="5588"/>
        <v>168.5</v>
      </c>
      <c r="BI1672" s="27">
        <f t="shared" si="5589"/>
        <v>168.5</v>
      </c>
      <c r="BJ1672" s="27">
        <f t="shared" si="5590"/>
        <v>168.5</v>
      </c>
      <c r="BK1672" s="27">
        <f t="shared" si="5809"/>
        <v>0</v>
      </c>
      <c r="BL1672" s="27">
        <f t="shared" si="5810"/>
        <v>0</v>
      </c>
      <c r="BM1672" s="27">
        <f t="shared" si="5811"/>
        <v>0</v>
      </c>
      <c r="BN1672" s="27">
        <f t="shared" si="5591"/>
        <v>168.5</v>
      </c>
      <c r="BO1672" s="27">
        <f t="shared" si="5592"/>
        <v>168.5</v>
      </c>
      <c r="BP1672" s="27">
        <f t="shared" si="5593"/>
        <v>168.5</v>
      </c>
      <c r="BQ1672" s="27">
        <f t="shared" si="5812"/>
        <v>0</v>
      </c>
      <c r="BR1672" s="27">
        <f t="shared" si="5813"/>
        <v>0</v>
      </c>
      <c r="BS1672" s="27">
        <f t="shared" si="5594"/>
        <v>168.5</v>
      </c>
      <c r="BT1672" s="27">
        <f t="shared" si="5595"/>
        <v>168.5</v>
      </c>
      <c r="BU1672" s="27">
        <f t="shared" si="5596"/>
        <v>168.5</v>
      </c>
      <c r="BV1672" s="27">
        <f t="shared" si="5814"/>
        <v>0</v>
      </c>
      <c r="BW1672" s="27">
        <f t="shared" si="5815"/>
        <v>0</v>
      </c>
      <c r="BX1672" s="27">
        <f t="shared" si="5656"/>
        <v>168.5</v>
      </c>
      <c r="BY1672" s="27">
        <f t="shared" si="5657"/>
        <v>168.5</v>
      </c>
      <c r="BZ1672" s="27">
        <f t="shared" si="5658"/>
        <v>168.5</v>
      </c>
      <c r="CA1672" s="27">
        <f t="shared" si="5816"/>
        <v>0</v>
      </c>
      <c r="CB1672" s="20">
        <v>0</v>
      </c>
      <c r="CC1672" s="35"/>
      <c r="CH1672" s="1" t="s">
        <v>29</v>
      </c>
    </row>
    <row r="1673" spans="1:87" hidden="1" x14ac:dyDescent="0.3">
      <c r="A1673" s="18" t="s">
        <v>961</v>
      </c>
      <c r="B1673" s="19">
        <v>850</v>
      </c>
      <c r="C1673" s="18" t="s">
        <v>392</v>
      </c>
      <c r="D1673" s="18" t="s">
        <v>46</v>
      </c>
      <c r="E1673" s="34" t="s">
        <v>913</v>
      </c>
      <c r="F1673" s="27">
        <v>168.5</v>
      </c>
      <c r="G1673" s="27">
        <v>168.5</v>
      </c>
      <c r="H1673" s="27">
        <v>168.5</v>
      </c>
      <c r="I1673" s="27"/>
      <c r="J1673" s="27"/>
      <c r="K1673" s="27"/>
      <c r="L1673" s="27">
        <f t="shared" si="5632"/>
        <v>168.5</v>
      </c>
      <c r="M1673" s="27">
        <f t="shared" si="5633"/>
        <v>168.5</v>
      </c>
      <c r="N1673" s="27">
        <f t="shared" si="5634"/>
        <v>168.5</v>
      </c>
      <c r="O1673" s="27"/>
      <c r="P1673" s="27"/>
      <c r="Q1673" s="27"/>
      <c r="R1673" s="27">
        <f t="shared" si="5635"/>
        <v>168.5</v>
      </c>
      <c r="S1673" s="27">
        <f t="shared" si="5636"/>
        <v>168.5</v>
      </c>
      <c r="T1673" s="27">
        <f t="shared" si="5637"/>
        <v>168.5</v>
      </c>
      <c r="U1673" s="27"/>
      <c r="V1673" s="27"/>
      <c r="W1673" s="27"/>
      <c r="X1673" s="27">
        <f t="shared" si="5638"/>
        <v>168.5</v>
      </c>
      <c r="Y1673" s="27">
        <f t="shared" si="5639"/>
        <v>168.5</v>
      </c>
      <c r="Z1673" s="27">
        <f t="shared" si="5640"/>
        <v>168.5</v>
      </c>
      <c r="AA1673" s="27"/>
      <c r="AB1673" s="27"/>
      <c r="AC1673" s="27"/>
      <c r="AD1673" s="27">
        <f t="shared" si="5641"/>
        <v>168.5</v>
      </c>
      <c r="AE1673" s="27">
        <f t="shared" si="5642"/>
        <v>168.5</v>
      </c>
      <c r="AF1673" s="27">
        <f t="shared" si="5643"/>
        <v>168.5</v>
      </c>
      <c r="AG1673" s="27"/>
      <c r="AH1673" s="27"/>
      <c r="AI1673" s="27"/>
      <c r="AJ1673" s="27">
        <f t="shared" si="5644"/>
        <v>168.5</v>
      </c>
      <c r="AK1673" s="27">
        <f t="shared" si="5645"/>
        <v>168.5</v>
      </c>
      <c r="AL1673" s="27">
        <f t="shared" si="5646"/>
        <v>168.5</v>
      </c>
      <c r="AM1673" s="27"/>
      <c r="AN1673" s="27"/>
      <c r="AO1673" s="27"/>
      <c r="AP1673" s="27">
        <f t="shared" si="5647"/>
        <v>168.5</v>
      </c>
      <c r="AQ1673" s="27">
        <f t="shared" si="5648"/>
        <v>168.5</v>
      </c>
      <c r="AR1673" s="27">
        <f t="shared" si="5649"/>
        <v>168.5</v>
      </c>
      <c r="AS1673" s="27"/>
      <c r="AT1673" s="27"/>
      <c r="AU1673" s="27"/>
      <c r="AV1673" s="27">
        <f t="shared" si="5650"/>
        <v>168.5</v>
      </c>
      <c r="AW1673" s="27">
        <f t="shared" si="5651"/>
        <v>168.5</v>
      </c>
      <c r="AX1673" s="27">
        <f t="shared" si="5652"/>
        <v>168.5</v>
      </c>
      <c r="AY1673" s="27"/>
      <c r="AZ1673" s="27"/>
      <c r="BA1673" s="27"/>
      <c r="BB1673" s="27">
        <f t="shared" si="5653"/>
        <v>168.5</v>
      </c>
      <c r="BC1673" s="27">
        <f t="shared" si="5654"/>
        <v>168.5</v>
      </c>
      <c r="BD1673" s="27">
        <f t="shared" si="5655"/>
        <v>168.5</v>
      </c>
      <c r="BE1673" s="27"/>
      <c r="BF1673" s="27"/>
      <c r="BG1673" s="27"/>
      <c r="BH1673" s="27">
        <f t="shared" si="5588"/>
        <v>168.5</v>
      </c>
      <c r="BI1673" s="27">
        <f t="shared" si="5589"/>
        <v>168.5</v>
      </c>
      <c r="BJ1673" s="27">
        <f t="shared" si="5590"/>
        <v>168.5</v>
      </c>
      <c r="BK1673" s="27"/>
      <c r="BL1673" s="27"/>
      <c r="BM1673" s="27"/>
      <c r="BN1673" s="27">
        <f t="shared" si="5591"/>
        <v>168.5</v>
      </c>
      <c r="BO1673" s="27">
        <f t="shared" si="5592"/>
        <v>168.5</v>
      </c>
      <c r="BP1673" s="27">
        <f t="shared" si="5593"/>
        <v>168.5</v>
      </c>
      <c r="BQ1673" s="27"/>
      <c r="BR1673" s="27"/>
      <c r="BS1673" s="27">
        <f t="shared" si="5594"/>
        <v>168.5</v>
      </c>
      <c r="BT1673" s="27">
        <f t="shared" si="5595"/>
        <v>168.5</v>
      </c>
      <c r="BU1673" s="27">
        <f t="shared" si="5596"/>
        <v>168.5</v>
      </c>
      <c r="BV1673" s="27"/>
      <c r="BW1673" s="27"/>
      <c r="BX1673" s="27">
        <f t="shared" si="5656"/>
        <v>168.5</v>
      </c>
      <c r="BY1673" s="27">
        <f t="shared" si="5657"/>
        <v>168.5</v>
      </c>
      <c r="BZ1673" s="27">
        <f t="shared" si="5658"/>
        <v>168.5</v>
      </c>
      <c r="CA1673" s="27"/>
      <c r="CB1673" s="20">
        <v>0</v>
      </c>
      <c r="CC1673" s="35"/>
    </row>
    <row r="1674" spans="1:87" ht="46.8" hidden="1" x14ac:dyDescent="0.3">
      <c r="A1674" s="18" t="s">
        <v>962</v>
      </c>
      <c r="B1674" s="19"/>
      <c r="C1674" s="18"/>
      <c r="D1674" s="18"/>
      <c r="E1674" s="34" t="s">
        <v>963</v>
      </c>
      <c r="F1674" s="27">
        <f t="shared" si="5779"/>
        <v>1455.4</v>
      </c>
      <c r="G1674" s="27">
        <f t="shared" si="5780"/>
        <v>1455.4</v>
      </c>
      <c r="H1674" s="27">
        <f t="shared" si="5781"/>
        <v>1455.4</v>
      </c>
      <c r="I1674" s="27">
        <f t="shared" si="5782"/>
        <v>0</v>
      </c>
      <c r="J1674" s="27">
        <f t="shared" si="5783"/>
        <v>0</v>
      </c>
      <c r="K1674" s="27">
        <f t="shared" si="5784"/>
        <v>0</v>
      </c>
      <c r="L1674" s="27">
        <f t="shared" si="5632"/>
        <v>1455.4</v>
      </c>
      <c r="M1674" s="27">
        <f t="shared" si="5633"/>
        <v>1455.4</v>
      </c>
      <c r="N1674" s="27">
        <f t="shared" si="5634"/>
        <v>1455.4</v>
      </c>
      <c r="O1674" s="27">
        <f t="shared" si="5785"/>
        <v>5497.8</v>
      </c>
      <c r="P1674" s="27">
        <f t="shared" si="5786"/>
        <v>5497.8</v>
      </c>
      <c r="Q1674" s="27">
        <f t="shared" si="5787"/>
        <v>5497.8</v>
      </c>
      <c r="R1674" s="27">
        <f t="shared" si="5635"/>
        <v>6953.2000000000007</v>
      </c>
      <c r="S1674" s="27">
        <f t="shared" si="5636"/>
        <v>6953.2000000000007</v>
      </c>
      <c r="T1674" s="27">
        <f t="shared" si="5637"/>
        <v>6953.2000000000007</v>
      </c>
      <c r="U1674" s="27">
        <f t="shared" si="5788"/>
        <v>0</v>
      </c>
      <c r="V1674" s="27">
        <f t="shared" si="5789"/>
        <v>0</v>
      </c>
      <c r="W1674" s="27">
        <f t="shared" si="5790"/>
        <v>0</v>
      </c>
      <c r="X1674" s="27">
        <f t="shared" si="5638"/>
        <v>6953.2000000000007</v>
      </c>
      <c r="Y1674" s="27">
        <f t="shared" si="5639"/>
        <v>6953.2000000000007</v>
      </c>
      <c r="Z1674" s="27">
        <f t="shared" si="5640"/>
        <v>6953.2000000000007</v>
      </c>
      <c r="AA1674" s="27">
        <f t="shared" si="5791"/>
        <v>0</v>
      </c>
      <c r="AB1674" s="27">
        <f t="shared" si="5792"/>
        <v>0</v>
      </c>
      <c r="AC1674" s="27">
        <f t="shared" si="5793"/>
        <v>0</v>
      </c>
      <c r="AD1674" s="27">
        <f t="shared" si="5641"/>
        <v>6953.2000000000007</v>
      </c>
      <c r="AE1674" s="27">
        <f t="shared" si="5642"/>
        <v>6953.2000000000007</v>
      </c>
      <c r="AF1674" s="27">
        <f t="shared" si="5643"/>
        <v>6953.2000000000007</v>
      </c>
      <c r="AG1674" s="27">
        <f t="shared" si="5794"/>
        <v>0</v>
      </c>
      <c r="AH1674" s="27">
        <f t="shared" si="5795"/>
        <v>0</v>
      </c>
      <c r="AI1674" s="27">
        <f t="shared" si="5796"/>
        <v>0</v>
      </c>
      <c r="AJ1674" s="27">
        <f t="shared" si="5644"/>
        <v>6953.2000000000007</v>
      </c>
      <c r="AK1674" s="27">
        <f t="shared" si="5645"/>
        <v>6953.2000000000007</v>
      </c>
      <c r="AL1674" s="27">
        <f t="shared" si="5646"/>
        <v>6953.2000000000007</v>
      </c>
      <c r="AM1674" s="27">
        <f t="shared" si="5797"/>
        <v>0</v>
      </c>
      <c r="AN1674" s="27">
        <f t="shared" si="5798"/>
        <v>0</v>
      </c>
      <c r="AO1674" s="27">
        <f t="shared" si="5799"/>
        <v>0</v>
      </c>
      <c r="AP1674" s="27">
        <f t="shared" si="5647"/>
        <v>6953.2000000000007</v>
      </c>
      <c r="AQ1674" s="27">
        <f t="shared" si="5648"/>
        <v>6953.2000000000007</v>
      </c>
      <c r="AR1674" s="27">
        <f t="shared" si="5649"/>
        <v>6953.2000000000007</v>
      </c>
      <c r="AS1674" s="27">
        <f t="shared" si="5800"/>
        <v>0</v>
      </c>
      <c r="AT1674" s="27">
        <f t="shared" si="5801"/>
        <v>0</v>
      </c>
      <c r="AU1674" s="27">
        <f t="shared" si="5802"/>
        <v>0</v>
      </c>
      <c r="AV1674" s="27">
        <f t="shared" si="5650"/>
        <v>6953.2000000000007</v>
      </c>
      <c r="AW1674" s="27">
        <f t="shared" si="5651"/>
        <v>6953.2000000000007</v>
      </c>
      <c r="AX1674" s="27">
        <f t="shared" si="5652"/>
        <v>6953.2000000000007</v>
      </c>
      <c r="AY1674" s="27">
        <f t="shared" si="5803"/>
        <v>0</v>
      </c>
      <c r="AZ1674" s="27">
        <f t="shared" si="5804"/>
        <v>0</v>
      </c>
      <c r="BA1674" s="27">
        <f t="shared" si="5805"/>
        <v>0</v>
      </c>
      <c r="BB1674" s="27">
        <f t="shared" si="5653"/>
        <v>6953.2000000000007</v>
      </c>
      <c r="BC1674" s="27">
        <f t="shared" si="5654"/>
        <v>6953.2000000000007</v>
      </c>
      <c r="BD1674" s="27">
        <f t="shared" si="5655"/>
        <v>6953.2000000000007</v>
      </c>
      <c r="BE1674" s="27">
        <f t="shared" si="5806"/>
        <v>0</v>
      </c>
      <c r="BF1674" s="27">
        <f t="shared" si="5807"/>
        <v>0</v>
      </c>
      <c r="BG1674" s="27">
        <f t="shared" si="5808"/>
        <v>0</v>
      </c>
      <c r="BH1674" s="27">
        <f t="shared" si="5588"/>
        <v>6953.2000000000007</v>
      </c>
      <c r="BI1674" s="27">
        <f t="shared" si="5589"/>
        <v>6953.2000000000007</v>
      </c>
      <c r="BJ1674" s="27">
        <f t="shared" si="5590"/>
        <v>6953.2000000000007</v>
      </c>
      <c r="BK1674" s="27">
        <f t="shared" si="5809"/>
        <v>0</v>
      </c>
      <c r="BL1674" s="27">
        <f t="shared" si="5810"/>
        <v>0</v>
      </c>
      <c r="BM1674" s="27">
        <f t="shared" si="5811"/>
        <v>0</v>
      </c>
      <c r="BN1674" s="27">
        <f t="shared" si="5591"/>
        <v>6953.2000000000007</v>
      </c>
      <c r="BO1674" s="27">
        <f t="shared" si="5592"/>
        <v>6953.2000000000007</v>
      </c>
      <c r="BP1674" s="27">
        <f t="shared" si="5593"/>
        <v>6953.2000000000007</v>
      </c>
      <c r="BQ1674" s="27">
        <f t="shared" si="5812"/>
        <v>0</v>
      </c>
      <c r="BR1674" s="27">
        <f t="shared" si="5813"/>
        <v>0</v>
      </c>
      <c r="BS1674" s="27">
        <f t="shared" si="5594"/>
        <v>6953.2000000000007</v>
      </c>
      <c r="BT1674" s="27">
        <f t="shared" si="5595"/>
        <v>6953.2000000000007</v>
      </c>
      <c r="BU1674" s="27">
        <f t="shared" si="5596"/>
        <v>6953.2000000000007</v>
      </c>
      <c r="BV1674" s="27">
        <f t="shared" si="5814"/>
        <v>0</v>
      </c>
      <c r="BW1674" s="27">
        <f t="shared" si="5815"/>
        <v>0</v>
      </c>
      <c r="BX1674" s="27">
        <f t="shared" si="5656"/>
        <v>6953.2000000000007</v>
      </c>
      <c r="BY1674" s="27">
        <f t="shared" si="5657"/>
        <v>6953.2000000000007</v>
      </c>
      <c r="BZ1674" s="27">
        <f t="shared" si="5658"/>
        <v>6953.2000000000007</v>
      </c>
      <c r="CA1674" s="27">
        <f t="shared" si="5816"/>
        <v>0</v>
      </c>
      <c r="CB1674" s="20">
        <v>0</v>
      </c>
      <c r="CC1674" s="35"/>
      <c r="CI1674" s="1" t="s">
        <v>30</v>
      </c>
    </row>
    <row r="1675" spans="1:87" ht="31.2" hidden="1" x14ac:dyDescent="0.3">
      <c r="A1675" s="18" t="s">
        <v>962</v>
      </c>
      <c r="B1675" s="19">
        <v>200</v>
      </c>
      <c r="C1675" s="18"/>
      <c r="D1675" s="18"/>
      <c r="E1675" s="34" t="s">
        <v>39</v>
      </c>
      <c r="F1675" s="27">
        <f t="shared" si="5779"/>
        <v>1455.4</v>
      </c>
      <c r="G1675" s="27">
        <f t="shared" si="5780"/>
        <v>1455.4</v>
      </c>
      <c r="H1675" s="27">
        <f t="shared" si="5781"/>
        <v>1455.4</v>
      </c>
      <c r="I1675" s="27">
        <f t="shared" si="5782"/>
        <v>0</v>
      </c>
      <c r="J1675" s="27">
        <f t="shared" si="5783"/>
        <v>0</v>
      </c>
      <c r="K1675" s="27">
        <f t="shared" si="5784"/>
        <v>0</v>
      </c>
      <c r="L1675" s="27">
        <f t="shared" si="5632"/>
        <v>1455.4</v>
      </c>
      <c r="M1675" s="27">
        <f t="shared" si="5633"/>
        <v>1455.4</v>
      </c>
      <c r="N1675" s="27">
        <f t="shared" si="5634"/>
        <v>1455.4</v>
      </c>
      <c r="O1675" s="27">
        <f t="shared" si="5785"/>
        <v>5497.8</v>
      </c>
      <c r="P1675" s="27">
        <f t="shared" si="5786"/>
        <v>5497.8</v>
      </c>
      <c r="Q1675" s="27">
        <f t="shared" si="5787"/>
        <v>5497.8</v>
      </c>
      <c r="R1675" s="27">
        <f t="shared" si="5635"/>
        <v>6953.2000000000007</v>
      </c>
      <c r="S1675" s="27">
        <f t="shared" si="5636"/>
        <v>6953.2000000000007</v>
      </c>
      <c r="T1675" s="27">
        <f t="shared" si="5637"/>
        <v>6953.2000000000007</v>
      </c>
      <c r="U1675" s="27">
        <f t="shared" si="5788"/>
        <v>0</v>
      </c>
      <c r="V1675" s="27">
        <f t="shared" si="5789"/>
        <v>0</v>
      </c>
      <c r="W1675" s="27">
        <f t="shared" si="5790"/>
        <v>0</v>
      </c>
      <c r="X1675" s="27">
        <f t="shared" si="5638"/>
        <v>6953.2000000000007</v>
      </c>
      <c r="Y1675" s="27">
        <f t="shared" si="5639"/>
        <v>6953.2000000000007</v>
      </c>
      <c r="Z1675" s="27">
        <f t="shared" si="5640"/>
        <v>6953.2000000000007</v>
      </c>
      <c r="AA1675" s="27">
        <f t="shared" si="5791"/>
        <v>0</v>
      </c>
      <c r="AB1675" s="27">
        <f t="shared" si="5792"/>
        <v>0</v>
      </c>
      <c r="AC1675" s="27">
        <f t="shared" si="5793"/>
        <v>0</v>
      </c>
      <c r="AD1675" s="27">
        <f t="shared" si="5641"/>
        <v>6953.2000000000007</v>
      </c>
      <c r="AE1675" s="27">
        <f t="shared" si="5642"/>
        <v>6953.2000000000007</v>
      </c>
      <c r="AF1675" s="27">
        <f t="shared" si="5643"/>
        <v>6953.2000000000007</v>
      </c>
      <c r="AG1675" s="27">
        <f t="shared" si="5794"/>
        <v>0</v>
      </c>
      <c r="AH1675" s="27">
        <f t="shared" si="5795"/>
        <v>0</v>
      </c>
      <c r="AI1675" s="27">
        <f t="shared" si="5796"/>
        <v>0</v>
      </c>
      <c r="AJ1675" s="27">
        <f t="shared" si="5644"/>
        <v>6953.2000000000007</v>
      </c>
      <c r="AK1675" s="27">
        <f t="shared" si="5645"/>
        <v>6953.2000000000007</v>
      </c>
      <c r="AL1675" s="27">
        <f t="shared" si="5646"/>
        <v>6953.2000000000007</v>
      </c>
      <c r="AM1675" s="27">
        <f t="shared" si="5797"/>
        <v>0</v>
      </c>
      <c r="AN1675" s="27">
        <f t="shared" si="5798"/>
        <v>0</v>
      </c>
      <c r="AO1675" s="27">
        <f t="shared" si="5799"/>
        <v>0</v>
      </c>
      <c r="AP1675" s="27">
        <f t="shared" si="5647"/>
        <v>6953.2000000000007</v>
      </c>
      <c r="AQ1675" s="27">
        <f t="shared" si="5648"/>
        <v>6953.2000000000007</v>
      </c>
      <c r="AR1675" s="27">
        <f t="shared" si="5649"/>
        <v>6953.2000000000007</v>
      </c>
      <c r="AS1675" s="27">
        <f t="shared" si="5800"/>
        <v>0</v>
      </c>
      <c r="AT1675" s="27">
        <f t="shared" si="5801"/>
        <v>0</v>
      </c>
      <c r="AU1675" s="27">
        <f t="shared" si="5802"/>
        <v>0</v>
      </c>
      <c r="AV1675" s="27">
        <f t="shared" si="5650"/>
        <v>6953.2000000000007</v>
      </c>
      <c r="AW1675" s="27">
        <f t="shared" si="5651"/>
        <v>6953.2000000000007</v>
      </c>
      <c r="AX1675" s="27">
        <f t="shared" si="5652"/>
        <v>6953.2000000000007</v>
      </c>
      <c r="AY1675" s="27">
        <f t="shared" si="5803"/>
        <v>0</v>
      </c>
      <c r="AZ1675" s="27">
        <f t="shared" si="5804"/>
        <v>0</v>
      </c>
      <c r="BA1675" s="27">
        <f t="shared" si="5805"/>
        <v>0</v>
      </c>
      <c r="BB1675" s="27">
        <f t="shared" si="5653"/>
        <v>6953.2000000000007</v>
      </c>
      <c r="BC1675" s="27">
        <f t="shared" si="5654"/>
        <v>6953.2000000000007</v>
      </c>
      <c r="BD1675" s="27">
        <f t="shared" si="5655"/>
        <v>6953.2000000000007</v>
      </c>
      <c r="BE1675" s="27">
        <f t="shared" si="5806"/>
        <v>0</v>
      </c>
      <c r="BF1675" s="27">
        <f t="shared" si="5807"/>
        <v>0</v>
      </c>
      <c r="BG1675" s="27">
        <f t="shared" si="5808"/>
        <v>0</v>
      </c>
      <c r="BH1675" s="27">
        <f t="shared" si="5588"/>
        <v>6953.2000000000007</v>
      </c>
      <c r="BI1675" s="27">
        <f t="shared" si="5589"/>
        <v>6953.2000000000007</v>
      </c>
      <c r="BJ1675" s="27">
        <f t="shared" si="5590"/>
        <v>6953.2000000000007</v>
      </c>
      <c r="BK1675" s="27">
        <f t="shared" si="5809"/>
        <v>0</v>
      </c>
      <c r="BL1675" s="27">
        <f t="shared" si="5810"/>
        <v>0</v>
      </c>
      <c r="BM1675" s="27">
        <f t="shared" si="5811"/>
        <v>0</v>
      </c>
      <c r="BN1675" s="27">
        <f t="shared" si="5591"/>
        <v>6953.2000000000007</v>
      </c>
      <c r="BO1675" s="27">
        <f t="shared" si="5592"/>
        <v>6953.2000000000007</v>
      </c>
      <c r="BP1675" s="27">
        <f t="shared" si="5593"/>
        <v>6953.2000000000007</v>
      </c>
      <c r="BQ1675" s="27">
        <f t="shared" si="5812"/>
        <v>0</v>
      </c>
      <c r="BR1675" s="27">
        <f t="shared" si="5813"/>
        <v>0</v>
      </c>
      <c r="BS1675" s="27">
        <f t="shared" si="5594"/>
        <v>6953.2000000000007</v>
      </c>
      <c r="BT1675" s="27">
        <f t="shared" si="5595"/>
        <v>6953.2000000000007</v>
      </c>
      <c r="BU1675" s="27">
        <f t="shared" si="5596"/>
        <v>6953.2000000000007</v>
      </c>
      <c r="BV1675" s="27">
        <f t="shared" si="5814"/>
        <v>0</v>
      </c>
      <c r="BW1675" s="27">
        <f t="shared" si="5815"/>
        <v>0</v>
      </c>
      <c r="BX1675" s="27">
        <f t="shared" si="5656"/>
        <v>6953.2000000000007</v>
      </c>
      <c r="BY1675" s="27">
        <f t="shared" si="5657"/>
        <v>6953.2000000000007</v>
      </c>
      <c r="BZ1675" s="27">
        <f t="shared" si="5658"/>
        <v>6953.2000000000007</v>
      </c>
      <c r="CA1675" s="27">
        <f t="shared" si="5816"/>
        <v>0</v>
      </c>
      <c r="CB1675" s="20">
        <v>0</v>
      </c>
      <c r="CC1675" s="35"/>
      <c r="CG1675" s="1" t="s">
        <v>28</v>
      </c>
    </row>
    <row r="1676" spans="1:87" ht="46.8" hidden="1" x14ac:dyDescent="0.3">
      <c r="A1676" s="18" t="s">
        <v>962</v>
      </c>
      <c r="B1676" s="19">
        <v>240</v>
      </c>
      <c r="C1676" s="18"/>
      <c r="D1676" s="18"/>
      <c r="E1676" s="34" t="s">
        <v>40</v>
      </c>
      <c r="F1676" s="27">
        <f t="shared" si="5779"/>
        <v>1455.4</v>
      </c>
      <c r="G1676" s="27">
        <f t="shared" si="5780"/>
        <v>1455.4</v>
      </c>
      <c r="H1676" s="27">
        <f t="shared" si="5781"/>
        <v>1455.4</v>
      </c>
      <c r="I1676" s="27">
        <f t="shared" si="5782"/>
        <v>0</v>
      </c>
      <c r="J1676" s="27">
        <f t="shared" si="5783"/>
        <v>0</v>
      </c>
      <c r="K1676" s="27">
        <f t="shared" si="5784"/>
        <v>0</v>
      </c>
      <c r="L1676" s="27">
        <f t="shared" si="5632"/>
        <v>1455.4</v>
      </c>
      <c r="M1676" s="27">
        <f t="shared" si="5633"/>
        <v>1455.4</v>
      </c>
      <c r="N1676" s="27">
        <f t="shared" si="5634"/>
        <v>1455.4</v>
      </c>
      <c r="O1676" s="27">
        <f t="shared" si="5785"/>
        <v>5497.8</v>
      </c>
      <c r="P1676" s="27">
        <f t="shared" si="5786"/>
        <v>5497.8</v>
      </c>
      <c r="Q1676" s="27">
        <f t="shared" si="5787"/>
        <v>5497.8</v>
      </c>
      <c r="R1676" s="27">
        <f t="shared" si="5635"/>
        <v>6953.2000000000007</v>
      </c>
      <c r="S1676" s="27">
        <f t="shared" si="5636"/>
        <v>6953.2000000000007</v>
      </c>
      <c r="T1676" s="27">
        <f t="shared" si="5637"/>
        <v>6953.2000000000007</v>
      </c>
      <c r="U1676" s="27">
        <f t="shared" si="5788"/>
        <v>0</v>
      </c>
      <c r="V1676" s="27">
        <f t="shared" si="5789"/>
        <v>0</v>
      </c>
      <c r="W1676" s="27">
        <f t="shared" si="5790"/>
        <v>0</v>
      </c>
      <c r="X1676" s="27">
        <f t="shared" si="5638"/>
        <v>6953.2000000000007</v>
      </c>
      <c r="Y1676" s="27">
        <f t="shared" si="5639"/>
        <v>6953.2000000000007</v>
      </c>
      <c r="Z1676" s="27">
        <f t="shared" si="5640"/>
        <v>6953.2000000000007</v>
      </c>
      <c r="AA1676" s="27">
        <f t="shared" si="5791"/>
        <v>0</v>
      </c>
      <c r="AB1676" s="27">
        <f t="shared" si="5792"/>
        <v>0</v>
      </c>
      <c r="AC1676" s="27">
        <f t="shared" si="5793"/>
        <v>0</v>
      </c>
      <c r="AD1676" s="27">
        <f t="shared" si="5641"/>
        <v>6953.2000000000007</v>
      </c>
      <c r="AE1676" s="27">
        <f t="shared" si="5642"/>
        <v>6953.2000000000007</v>
      </c>
      <c r="AF1676" s="27">
        <f t="shared" si="5643"/>
        <v>6953.2000000000007</v>
      </c>
      <c r="AG1676" s="27">
        <f t="shared" si="5794"/>
        <v>0</v>
      </c>
      <c r="AH1676" s="27">
        <f t="shared" si="5795"/>
        <v>0</v>
      </c>
      <c r="AI1676" s="27">
        <f t="shared" si="5796"/>
        <v>0</v>
      </c>
      <c r="AJ1676" s="27">
        <f t="shared" si="5644"/>
        <v>6953.2000000000007</v>
      </c>
      <c r="AK1676" s="27">
        <f t="shared" si="5645"/>
        <v>6953.2000000000007</v>
      </c>
      <c r="AL1676" s="27">
        <f t="shared" si="5646"/>
        <v>6953.2000000000007</v>
      </c>
      <c r="AM1676" s="27">
        <f t="shared" si="5797"/>
        <v>0</v>
      </c>
      <c r="AN1676" s="27">
        <f t="shared" si="5798"/>
        <v>0</v>
      </c>
      <c r="AO1676" s="27">
        <f t="shared" si="5799"/>
        <v>0</v>
      </c>
      <c r="AP1676" s="27">
        <f t="shared" si="5647"/>
        <v>6953.2000000000007</v>
      </c>
      <c r="AQ1676" s="27">
        <f t="shared" si="5648"/>
        <v>6953.2000000000007</v>
      </c>
      <c r="AR1676" s="27">
        <f t="shared" si="5649"/>
        <v>6953.2000000000007</v>
      </c>
      <c r="AS1676" s="27">
        <f t="shared" si="5800"/>
        <v>0</v>
      </c>
      <c r="AT1676" s="27">
        <f t="shared" si="5801"/>
        <v>0</v>
      </c>
      <c r="AU1676" s="27">
        <f t="shared" si="5802"/>
        <v>0</v>
      </c>
      <c r="AV1676" s="27">
        <f t="shared" si="5650"/>
        <v>6953.2000000000007</v>
      </c>
      <c r="AW1676" s="27">
        <f t="shared" si="5651"/>
        <v>6953.2000000000007</v>
      </c>
      <c r="AX1676" s="27">
        <f t="shared" si="5652"/>
        <v>6953.2000000000007</v>
      </c>
      <c r="AY1676" s="27">
        <f t="shared" si="5803"/>
        <v>0</v>
      </c>
      <c r="AZ1676" s="27">
        <f t="shared" si="5804"/>
        <v>0</v>
      </c>
      <c r="BA1676" s="27">
        <f t="shared" si="5805"/>
        <v>0</v>
      </c>
      <c r="BB1676" s="27">
        <f t="shared" si="5653"/>
        <v>6953.2000000000007</v>
      </c>
      <c r="BC1676" s="27">
        <f t="shared" si="5654"/>
        <v>6953.2000000000007</v>
      </c>
      <c r="BD1676" s="27">
        <f t="shared" si="5655"/>
        <v>6953.2000000000007</v>
      </c>
      <c r="BE1676" s="27">
        <f t="shared" si="5806"/>
        <v>0</v>
      </c>
      <c r="BF1676" s="27">
        <f t="shared" si="5807"/>
        <v>0</v>
      </c>
      <c r="BG1676" s="27">
        <f t="shared" si="5808"/>
        <v>0</v>
      </c>
      <c r="BH1676" s="27">
        <f t="shared" si="5588"/>
        <v>6953.2000000000007</v>
      </c>
      <c r="BI1676" s="27">
        <f t="shared" si="5589"/>
        <v>6953.2000000000007</v>
      </c>
      <c r="BJ1676" s="27">
        <f t="shared" si="5590"/>
        <v>6953.2000000000007</v>
      </c>
      <c r="BK1676" s="27">
        <f t="shared" si="5809"/>
        <v>0</v>
      </c>
      <c r="BL1676" s="27">
        <f t="shared" si="5810"/>
        <v>0</v>
      </c>
      <c r="BM1676" s="27">
        <f t="shared" si="5811"/>
        <v>0</v>
      </c>
      <c r="BN1676" s="27">
        <f t="shared" si="5591"/>
        <v>6953.2000000000007</v>
      </c>
      <c r="BO1676" s="27">
        <f t="shared" si="5592"/>
        <v>6953.2000000000007</v>
      </c>
      <c r="BP1676" s="27">
        <f t="shared" si="5593"/>
        <v>6953.2000000000007</v>
      </c>
      <c r="BQ1676" s="27">
        <f t="shared" si="5812"/>
        <v>0</v>
      </c>
      <c r="BR1676" s="27">
        <f t="shared" si="5813"/>
        <v>0</v>
      </c>
      <c r="BS1676" s="27">
        <f t="shared" si="5594"/>
        <v>6953.2000000000007</v>
      </c>
      <c r="BT1676" s="27">
        <f t="shared" si="5595"/>
        <v>6953.2000000000007</v>
      </c>
      <c r="BU1676" s="27">
        <f t="shared" si="5596"/>
        <v>6953.2000000000007</v>
      </c>
      <c r="BV1676" s="27">
        <f t="shared" si="5814"/>
        <v>0</v>
      </c>
      <c r="BW1676" s="27">
        <f t="shared" si="5815"/>
        <v>0</v>
      </c>
      <c r="BX1676" s="27">
        <f t="shared" si="5656"/>
        <v>6953.2000000000007</v>
      </c>
      <c r="BY1676" s="27">
        <f t="shared" si="5657"/>
        <v>6953.2000000000007</v>
      </c>
      <c r="BZ1676" s="27">
        <f t="shared" si="5658"/>
        <v>6953.2000000000007</v>
      </c>
      <c r="CA1676" s="27">
        <f t="shared" si="5816"/>
        <v>0</v>
      </c>
      <c r="CB1676" s="20">
        <v>0</v>
      </c>
      <c r="CC1676" s="35"/>
      <c r="CH1676" s="1" t="s">
        <v>29</v>
      </c>
    </row>
    <row r="1677" spans="1:87" hidden="1" x14ac:dyDescent="0.3">
      <c r="A1677" s="18" t="s">
        <v>962</v>
      </c>
      <c r="B1677" s="19">
        <v>240</v>
      </c>
      <c r="C1677" s="18" t="s">
        <v>392</v>
      </c>
      <c r="D1677" s="18" t="s">
        <v>46</v>
      </c>
      <c r="E1677" s="34" t="s">
        <v>913</v>
      </c>
      <c r="F1677" s="27">
        <v>1455.4</v>
      </c>
      <c r="G1677" s="27">
        <v>1455.4</v>
      </c>
      <c r="H1677" s="27">
        <v>1455.4</v>
      </c>
      <c r="I1677" s="27"/>
      <c r="J1677" s="27"/>
      <c r="K1677" s="27"/>
      <c r="L1677" s="27">
        <f t="shared" si="5632"/>
        <v>1455.4</v>
      </c>
      <c r="M1677" s="27">
        <f t="shared" si="5633"/>
        <v>1455.4</v>
      </c>
      <c r="N1677" s="27">
        <f t="shared" si="5634"/>
        <v>1455.4</v>
      </c>
      <c r="O1677" s="27">
        <v>5497.8</v>
      </c>
      <c r="P1677" s="27">
        <v>5497.8</v>
      </c>
      <c r="Q1677" s="27">
        <v>5497.8</v>
      </c>
      <c r="R1677" s="27">
        <f t="shared" si="5635"/>
        <v>6953.2000000000007</v>
      </c>
      <c r="S1677" s="27">
        <f t="shared" si="5636"/>
        <v>6953.2000000000007</v>
      </c>
      <c r="T1677" s="27">
        <f t="shared" si="5637"/>
        <v>6953.2000000000007</v>
      </c>
      <c r="U1677" s="27"/>
      <c r="V1677" s="27"/>
      <c r="W1677" s="27"/>
      <c r="X1677" s="27">
        <f t="shared" si="5638"/>
        <v>6953.2000000000007</v>
      </c>
      <c r="Y1677" s="27">
        <f t="shared" si="5639"/>
        <v>6953.2000000000007</v>
      </c>
      <c r="Z1677" s="27">
        <f t="shared" si="5640"/>
        <v>6953.2000000000007</v>
      </c>
      <c r="AA1677" s="27"/>
      <c r="AB1677" s="27"/>
      <c r="AC1677" s="27"/>
      <c r="AD1677" s="27">
        <f t="shared" si="5641"/>
        <v>6953.2000000000007</v>
      </c>
      <c r="AE1677" s="27">
        <f t="shared" si="5642"/>
        <v>6953.2000000000007</v>
      </c>
      <c r="AF1677" s="27">
        <f t="shared" si="5643"/>
        <v>6953.2000000000007</v>
      </c>
      <c r="AG1677" s="27"/>
      <c r="AH1677" s="27"/>
      <c r="AI1677" s="27"/>
      <c r="AJ1677" s="27">
        <f t="shared" si="5644"/>
        <v>6953.2000000000007</v>
      </c>
      <c r="AK1677" s="27">
        <f t="shared" si="5645"/>
        <v>6953.2000000000007</v>
      </c>
      <c r="AL1677" s="27">
        <f t="shared" si="5646"/>
        <v>6953.2000000000007</v>
      </c>
      <c r="AM1677" s="27"/>
      <c r="AN1677" s="27"/>
      <c r="AO1677" s="27"/>
      <c r="AP1677" s="27">
        <f t="shared" si="5647"/>
        <v>6953.2000000000007</v>
      </c>
      <c r="AQ1677" s="27">
        <f t="shared" si="5648"/>
        <v>6953.2000000000007</v>
      </c>
      <c r="AR1677" s="27">
        <f t="shared" si="5649"/>
        <v>6953.2000000000007</v>
      </c>
      <c r="AS1677" s="27"/>
      <c r="AT1677" s="27"/>
      <c r="AU1677" s="27"/>
      <c r="AV1677" s="27">
        <f t="shared" si="5650"/>
        <v>6953.2000000000007</v>
      </c>
      <c r="AW1677" s="27">
        <f t="shared" si="5651"/>
        <v>6953.2000000000007</v>
      </c>
      <c r="AX1677" s="27">
        <f t="shared" si="5652"/>
        <v>6953.2000000000007</v>
      </c>
      <c r="AY1677" s="27"/>
      <c r="AZ1677" s="27"/>
      <c r="BA1677" s="27"/>
      <c r="BB1677" s="27">
        <f t="shared" si="5653"/>
        <v>6953.2000000000007</v>
      </c>
      <c r="BC1677" s="27">
        <f t="shared" si="5654"/>
        <v>6953.2000000000007</v>
      </c>
      <c r="BD1677" s="27">
        <f t="shared" si="5655"/>
        <v>6953.2000000000007</v>
      </c>
      <c r="BE1677" s="27"/>
      <c r="BF1677" s="27"/>
      <c r="BG1677" s="27"/>
      <c r="BH1677" s="27">
        <f t="shared" si="5588"/>
        <v>6953.2000000000007</v>
      </c>
      <c r="BI1677" s="27">
        <f t="shared" si="5589"/>
        <v>6953.2000000000007</v>
      </c>
      <c r="BJ1677" s="27">
        <f t="shared" si="5590"/>
        <v>6953.2000000000007</v>
      </c>
      <c r="BK1677" s="27"/>
      <c r="BL1677" s="27"/>
      <c r="BM1677" s="27"/>
      <c r="BN1677" s="27">
        <f t="shared" si="5591"/>
        <v>6953.2000000000007</v>
      </c>
      <c r="BO1677" s="27">
        <f t="shared" si="5592"/>
        <v>6953.2000000000007</v>
      </c>
      <c r="BP1677" s="27">
        <f t="shared" si="5593"/>
        <v>6953.2000000000007</v>
      </c>
      <c r="BQ1677" s="27"/>
      <c r="BR1677" s="27"/>
      <c r="BS1677" s="27">
        <f t="shared" si="5594"/>
        <v>6953.2000000000007</v>
      </c>
      <c r="BT1677" s="27">
        <f t="shared" si="5595"/>
        <v>6953.2000000000007</v>
      </c>
      <c r="BU1677" s="27">
        <f t="shared" si="5596"/>
        <v>6953.2000000000007</v>
      </c>
      <c r="BV1677" s="27"/>
      <c r="BW1677" s="27"/>
      <c r="BX1677" s="27">
        <f t="shared" si="5656"/>
        <v>6953.2000000000007</v>
      </c>
      <c r="BY1677" s="27">
        <f t="shared" si="5657"/>
        <v>6953.2000000000007</v>
      </c>
      <c r="BZ1677" s="27">
        <f t="shared" si="5658"/>
        <v>6953.2000000000007</v>
      </c>
      <c r="CA1677" s="27"/>
      <c r="CB1677" s="20">
        <v>0</v>
      </c>
      <c r="CC1677" s="35"/>
    </row>
    <row r="1678" spans="1:87" ht="62.4" hidden="1" x14ac:dyDescent="0.3">
      <c r="A1678" s="18" t="s">
        <v>964</v>
      </c>
      <c r="B1678" s="19"/>
      <c r="C1678" s="18"/>
      <c r="D1678" s="18"/>
      <c r="E1678" s="34" t="s">
        <v>965</v>
      </c>
      <c r="F1678" s="27">
        <f t="shared" si="5779"/>
        <v>25080.9</v>
      </c>
      <c r="G1678" s="27">
        <f t="shared" si="5780"/>
        <v>24275.1</v>
      </c>
      <c r="H1678" s="27">
        <f t="shared" si="5781"/>
        <v>24275.1</v>
      </c>
      <c r="I1678" s="27">
        <f t="shared" si="5782"/>
        <v>0</v>
      </c>
      <c r="J1678" s="27">
        <f t="shared" si="5783"/>
        <v>0</v>
      </c>
      <c r="K1678" s="27">
        <f t="shared" si="5784"/>
        <v>0</v>
      </c>
      <c r="L1678" s="27">
        <f t="shared" si="5632"/>
        <v>25080.9</v>
      </c>
      <c r="M1678" s="27">
        <f t="shared" si="5633"/>
        <v>24275.1</v>
      </c>
      <c r="N1678" s="27">
        <f t="shared" si="5634"/>
        <v>24275.1</v>
      </c>
      <c r="O1678" s="27">
        <f t="shared" si="5785"/>
        <v>0</v>
      </c>
      <c r="P1678" s="27">
        <f t="shared" si="5786"/>
        <v>0</v>
      </c>
      <c r="Q1678" s="27">
        <f t="shared" si="5787"/>
        <v>0</v>
      </c>
      <c r="R1678" s="27">
        <f t="shared" si="5635"/>
        <v>25080.9</v>
      </c>
      <c r="S1678" s="27">
        <f t="shared" si="5636"/>
        <v>24275.1</v>
      </c>
      <c r="T1678" s="27">
        <f t="shared" si="5637"/>
        <v>24275.1</v>
      </c>
      <c r="U1678" s="27">
        <f t="shared" si="5788"/>
        <v>0</v>
      </c>
      <c r="V1678" s="27">
        <f t="shared" si="5789"/>
        <v>0</v>
      </c>
      <c r="W1678" s="27">
        <f t="shared" si="5790"/>
        <v>0</v>
      </c>
      <c r="X1678" s="27">
        <f t="shared" si="5638"/>
        <v>25080.9</v>
      </c>
      <c r="Y1678" s="27">
        <f t="shared" si="5639"/>
        <v>24275.1</v>
      </c>
      <c r="Z1678" s="27">
        <f t="shared" si="5640"/>
        <v>24275.1</v>
      </c>
      <c r="AA1678" s="27">
        <f t="shared" si="5791"/>
        <v>0</v>
      </c>
      <c r="AB1678" s="27">
        <f t="shared" si="5792"/>
        <v>0</v>
      </c>
      <c r="AC1678" s="27">
        <f t="shared" si="5793"/>
        <v>0</v>
      </c>
      <c r="AD1678" s="27">
        <f t="shared" si="5641"/>
        <v>25080.9</v>
      </c>
      <c r="AE1678" s="27">
        <f t="shared" si="5642"/>
        <v>24275.1</v>
      </c>
      <c r="AF1678" s="27">
        <f t="shared" si="5643"/>
        <v>24275.1</v>
      </c>
      <c r="AG1678" s="27">
        <f t="shared" si="5794"/>
        <v>0</v>
      </c>
      <c r="AH1678" s="27">
        <f t="shared" si="5795"/>
        <v>0</v>
      </c>
      <c r="AI1678" s="27">
        <f t="shared" si="5796"/>
        <v>0</v>
      </c>
      <c r="AJ1678" s="27">
        <f t="shared" si="5644"/>
        <v>25080.9</v>
      </c>
      <c r="AK1678" s="27">
        <f t="shared" si="5645"/>
        <v>24275.1</v>
      </c>
      <c r="AL1678" s="27">
        <f t="shared" si="5646"/>
        <v>24275.1</v>
      </c>
      <c r="AM1678" s="27">
        <f t="shared" si="5797"/>
        <v>9043.9</v>
      </c>
      <c r="AN1678" s="27">
        <f t="shared" si="5798"/>
        <v>0</v>
      </c>
      <c r="AO1678" s="27">
        <f t="shared" si="5799"/>
        <v>0</v>
      </c>
      <c r="AP1678" s="27">
        <f t="shared" si="5647"/>
        <v>34124.800000000003</v>
      </c>
      <c r="AQ1678" s="27">
        <f t="shared" si="5648"/>
        <v>24275.1</v>
      </c>
      <c r="AR1678" s="27">
        <f t="shared" si="5649"/>
        <v>24275.1</v>
      </c>
      <c r="AS1678" s="27">
        <f t="shared" si="5800"/>
        <v>-4207.2169999999996</v>
      </c>
      <c r="AT1678" s="27">
        <f t="shared" si="5801"/>
        <v>0</v>
      </c>
      <c r="AU1678" s="27">
        <f t="shared" si="5802"/>
        <v>0</v>
      </c>
      <c r="AV1678" s="27">
        <f t="shared" si="5650"/>
        <v>29917.583000000002</v>
      </c>
      <c r="AW1678" s="27">
        <f t="shared" si="5651"/>
        <v>24275.1</v>
      </c>
      <c r="AX1678" s="27">
        <f t="shared" si="5652"/>
        <v>24275.1</v>
      </c>
      <c r="AY1678" s="27">
        <f t="shared" si="5803"/>
        <v>0</v>
      </c>
      <c r="AZ1678" s="27">
        <f t="shared" si="5804"/>
        <v>0</v>
      </c>
      <c r="BA1678" s="27">
        <f t="shared" si="5805"/>
        <v>0</v>
      </c>
      <c r="BB1678" s="27">
        <f t="shared" si="5653"/>
        <v>29917.583000000002</v>
      </c>
      <c r="BC1678" s="27">
        <f t="shared" si="5654"/>
        <v>24275.1</v>
      </c>
      <c r="BD1678" s="27">
        <f t="shared" si="5655"/>
        <v>24275.1</v>
      </c>
      <c r="BE1678" s="27">
        <f t="shared" si="5806"/>
        <v>0</v>
      </c>
      <c r="BF1678" s="27">
        <f t="shared" si="5807"/>
        <v>0</v>
      </c>
      <c r="BG1678" s="27">
        <f t="shared" si="5808"/>
        <v>0</v>
      </c>
      <c r="BH1678" s="27">
        <f t="shared" si="5588"/>
        <v>29917.583000000002</v>
      </c>
      <c r="BI1678" s="27">
        <f t="shared" si="5589"/>
        <v>24275.1</v>
      </c>
      <c r="BJ1678" s="27">
        <f t="shared" si="5590"/>
        <v>24275.1</v>
      </c>
      <c r="BK1678" s="27">
        <f t="shared" si="5809"/>
        <v>-1143.7</v>
      </c>
      <c r="BL1678" s="27">
        <f t="shared" si="5810"/>
        <v>0</v>
      </c>
      <c r="BM1678" s="27">
        <f t="shared" si="5811"/>
        <v>0</v>
      </c>
      <c r="BN1678" s="27">
        <f t="shared" si="5591"/>
        <v>28773.883000000002</v>
      </c>
      <c r="BO1678" s="27">
        <f t="shared" si="5592"/>
        <v>24275.1</v>
      </c>
      <c r="BP1678" s="27">
        <f t="shared" si="5593"/>
        <v>24275.1</v>
      </c>
      <c r="BQ1678" s="27">
        <f t="shared" si="5812"/>
        <v>0</v>
      </c>
      <c r="BR1678" s="27">
        <f t="shared" si="5813"/>
        <v>0</v>
      </c>
      <c r="BS1678" s="27">
        <f t="shared" si="5594"/>
        <v>28773.883000000002</v>
      </c>
      <c r="BT1678" s="27">
        <f t="shared" si="5595"/>
        <v>24275.1</v>
      </c>
      <c r="BU1678" s="27">
        <f t="shared" si="5596"/>
        <v>24275.1</v>
      </c>
      <c r="BV1678" s="27">
        <f t="shared" si="5814"/>
        <v>0</v>
      </c>
      <c r="BW1678" s="27">
        <f t="shared" si="5815"/>
        <v>0</v>
      </c>
      <c r="BX1678" s="27">
        <f t="shared" si="5656"/>
        <v>28773.883000000002</v>
      </c>
      <c r="BY1678" s="27">
        <f t="shared" si="5657"/>
        <v>24275.1</v>
      </c>
      <c r="BZ1678" s="27">
        <f t="shared" si="5658"/>
        <v>24275.1</v>
      </c>
      <c r="CA1678" s="27">
        <f t="shared" si="5816"/>
        <v>0</v>
      </c>
      <c r="CB1678" s="20">
        <v>0</v>
      </c>
      <c r="CC1678" s="35"/>
      <c r="CF1678" s="1" t="s">
        <v>27</v>
      </c>
    </row>
    <row r="1679" spans="1:87" ht="31.2" hidden="1" x14ac:dyDescent="0.3">
      <c r="A1679" s="18" t="s">
        <v>966</v>
      </c>
      <c r="B1679" s="19"/>
      <c r="C1679" s="18"/>
      <c r="D1679" s="18"/>
      <c r="E1679" s="34" t="s">
        <v>967</v>
      </c>
      <c r="F1679" s="27">
        <f t="shared" si="5779"/>
        <v>25080.9</v>
      </c>
      <c r="G1679" s="27">
        <f t="shared" si="5780"/>
        <v>24275.1</v>
      </c>
      <c r="H1679" s="27">
        <f t="shared" si="5781"/>
        <v>24275.1</v>
      </c>
      <c r="I1679" s="27">
        <f t="shared" si="5782"/>
        <v>0</v>
      </c>
      <c r="J1679" s="27">
        <f t="shared" si="5783"/>
        <v>0</v>
      </c>
      <c r="K1679" s="27">
        <f t="shared" si="5784"/>
        <v>0</v>
      </c>
      <c r="L1679" s="27">
        <f t="shared" si="5632"/>
        <v>25080.9</v>
      </c>
      <c r="M1679" s="27">
        <f t="shared" si="5633"/>
        <v>24275.1</v>
      </c>
      <c r="N1679" s="27">
        <f t="shared" si="5634"/>
        <v>24275.1</v>
      </c>
      <c r="O1679" s="27">
        <f t="shared" si="5785"/>
        <v>0</v>
      </c>
      <c r="P1679" s="27">
        <f t="shared" si="5786"/>
        <v>0</v>
      </c>
      <c r="Q1679" s="27">
        <f t="shared" si="5787"/>
        <v>0</v>
      </c>
      <c r="R1679" s="27">
        <f t="shared" si="5635"/>
        <v>25080.9</v>
      </c>
      <c r="S1679" s="27">
        <f t="shared" si="5636"/>
        <v>24275.1</v>
      </c>
      <c r="T1679" s="27">
        <f t="shared" si="5637"/>
        <v>24275.1</v>
      </c>
      <c r="U1679" s="27">
        <f t="shared" si="5788"/>
        <v>0</v>
      </c>
      <c r="V1679" s="27">
        <f t="shared" si="5789"/>
        <v>0</v>
      </c>
      <c r="W1679" s="27">
        <f t="shared" si="5790"/>
        <v>0</v>
      </c>
      <c r="X1679" s="27">
        <f t="shared" si="5638"/>
        <v>25080.9</v>
      </c>
      <c r="Y1679" s="27">
        <f t="shared" si="5639"/>
        <v>24275.1</v>
      </c>
      <c r="Z1679" s="27">
        <f t="shared" si="5640"/>
        <v>24275.1</v>
      </c>
      <c r="AA1679" s="27">
        <f t="shared" si="5791"/>
        <v>0</v>
      </c>
      <c r="AB1679" s="27">
        <f t="shared" si="5792"/>
        <v>0</v>
      </c>
      <c r="AC1679" s="27">
        <f t="shared" si="5793"/>
        <v>0</v>
      </c>
      <c r="AD1679" s="27">
        <f t="shared" si="5641"/>
        <v>25080.9</v>
      </c>
      <c r="AE1679" s="27">
        <f t="shared" si="5642"/>
        <v>24275.1</v>
      </c>
      <c r="AF1679" s="27">
        <f t="shared" si="5643"/>
        <v>24275.1</v>
      </c>
      <c r="AG1679" s="27">
        <f t="shared" si="5794"/>
        <v>0</v>
      </c>
      <c r="AH1679" s="27">
        <f t="shared" si="5795"/>
        <v>0</v>
      </c>
      <c r="AI1679" s="27">
        <f t="shared" si="5796"/>
        <v>0</v>
      </c>
      <c r="AJ1679" s="27">
        <f t="shared" si="5644"/>
        <v>25080.9</v>
      </c>
      <c r="AK1679" s="27">
        <f t="shared" si="5645"/>
        <v>24275.1</v>
      </c>
      <c r="AL1679" s="27">
        <f t="shared" si="5646"/>
        <v>24275.1</v>
      </c>
      <c r="AM1679" s="27">
        <f t="shared" si="5797"/>
        <v>9043.9</v>
      </c>
      <c r="AN1679" s="27">
        <f t="shared" si="5798"/>
        <v>0</v>
      </c>
      <c r="AO1679" s="27">
        <f t="shared" si="5799"/>
        <v>0</v>
      </c>
      <c r="AP1679" s="27">
        <f t="shared" si="5647"/>
        <v>34124.800000000003</v>
      </c>
      <c r="AQ1679" s="27">
        <f t="shared" si="5648"/>
        <v>24275.1</v>
      </c>
      <c r="AR1679" s="27">
        <f t="shared" si="5649"/>
        <v>24275.1</v>
      </c>
      <c r="AS1679" s="27">
        <f t="shared" si="5800"/>
        <v>-4207.2169999999996</v>
      </c>
      <c r="AT1679" s="27">
        <f t="shared" si="5801"/>
        <v>0</v>
      </c>
      <c r="AU1679" s="27">
        <f t="shared" si="5802"/>
        <v>0</v>
      </c>
      <c r="AV1679" s="27">
        <f t="shared" si="5650"/>
        <v>29917.583000000002</v>
      </c>
      <c r="AW1679" s="27">
        <f t="shared" si="5651"/>
        <v>24275.1</v>
      </c>
      <c r="AX1679" s="27">
        <f t="shared" si="5652"/>
        <v>24275.1</v>
      </c>
      <c r="AY1679" s="27">
        <f t="shared" si="5803"/>
        <v>0</v>
      </c>
      <c r="AZ1679" s="27">
        <f t="shared" si="5804"/>
        <v>0</v>
      </c>
      <c r="BA1679" s="27">
        <f t="shared" si="5805"/>
        <v>0</v>
      </c>
      <c r="BB1679" s="27">
        <f t="shared" si="5653"/>
        <v>29917.583000000002</v>
      </c>
      <c r="BC1679" s="27">
        <f t="shared" si="5654"/>
        <v>24275.1</v>
      </c>
      <c r="BD1679" s="27">
        <f t="shared" si="5655"/>
        <v>24275.1</v>
      </c>
      <c r="BE1679" s="27">
        <f t="shared" si="5806"/>
        <v>0</v>
      </c>
      <c r="BF1679" s="27">
        <f t="shared" si="5807"/>
        <v>0</v>
      </c>
      <c r="BG1679" s="27">
        <f t="shared" si="5808"/>
        <v>0</v>
      </c>
      <c r="BH1679" s="27">
        <f t="shared" si="5588"/>
        <v>29917.583000000002</v>
      </c>
      <c r="BI1679" s="27">
        <f t="shared" si="5589"/>
        <v>24275.1</v>
      </c>
      <c r="BJ1679" s="27">
        <f t="shared" si="5590"/>
        <v>24275.1</v>
      </c>
      <c r="BK1679" s="27">
        <f t="shared" si="5809"/>
        <v>-1143.7</v>
      </c>
      <c r="BL1679" s="27">
        <f t="shared" si="5810"/>
        <v>0</v>
      </c>
      <c r="BM1679" s="27">
        <f t="shared" si="5811"/>
        <v>0</v>
      </c>
      <c r="BN1679" s="27">
        <f t="shared" si="5591"/>
        <v>28773.883000000002</v>
      </c>
      <c r="BO1679" s="27">
        <f t="shared" si="5592"/>
        <v>24275.1</v>
      </c>
      <c r="BP1679" s="27">
        <f t="shared" si="5593"/>
        <v>24275.1</v>
      </c>
      <c r="BQ1679" s="27">
        <f t="shared" si="5812"/>
        <v>0</v>
      </c>
      <c r="BR1679" s="27">
        <f t="shared" si="5813"/>
        <v>0</v>
      </c>
      <c r="BS1679" s="27">
        <f t="shared" si="5594"/>
        <v>28773.883000000002</v>
      </c>
      <c r="BT1679" s="27">
        <f t="shared" si="5595"/>
        <v>24275.1</v>
      </c>
      <c r="BU1679" s="27">
        <f t="shared" si="5596"/>
        <v>24275.1</v>
      </c>
      <c r="BV1679" s="27">
        <f t="shared" si="5814"/>
        <v>0</v>
      </c>
      <c r="BW1679" s="27">
        <f t="shared" si="5815"/>
        <v>0</v>
      </c>
      <c r="BX1679" s="27">
        <f t="shared" si="5656"/>
        <v>28773.883000000002</v>
      </c>
      <c r="BY1679" s="27">
        <f t="shared" si="5657"/>
        <v>24275.1</v>
      </c>
      <c r="BZ1679" s="27">
        <f t="shared" si="5658"/>
        <v>24275.1</v>
      </c>
      <c r="CA1679" s="27">
        <f t="shared" si="5816"/>
        <v>0</v>
      </c>
      <c r="CB1679" s="20">
        <v>0</v>
      </c>
      <c r="CC1679" s="35"/>
      <c r="CI1679" s="1" t="s">
        <v>30</v>
      </c>
    </row>
    <row r="1680" spans="1:87" ht="31.2" hidden="1" x14ac:dyDescent="0.3">
      <c r="A1680" s="18" t="s">
        <v>966</v>
      </c>
      <c r="B1680" s="19">
        <v>200</v>
      </c>
      <c r="C1680" s="18"/>
      <c r="D1680" s="18"/>
      <c r="E1680" s="34" t="s">
        <v>39</v>
      </c>
      <c r="F1680" s="27">
        <f t="shared" si="5779"/>
        <v>25080.9</v>
      </c>
      <c r="G1680" s="27">
        <f t="shared" si="5780"/>
        <v>24275.1</v>
      </c>
      <c r="H1680" s="27">
        <f t="shared" si="5781"/>
        <v>24275.1</v>
      </c>
      <c r="I1680" s="27">
        <f t="shared" si="5782"/>
        <v>0</v>
      </c>
      <c r="J1680" s="27">
        <f t="shared" si="5783"/>
        <v>0</v>
      </c>
      <c r="K1680" s="27">
        <f t="shared" si="5784"/>
        <v>0</v>
      </c>
      <c r="L1680" s="27">
        <f t="shared" si="5632"/>
        <v>25080.9</v>
      </c>
      <c r="M1680" s="27">
        <f t="shared" si="5633"/>
        <v>24275.1</v>
      </c>
      <c r="N1680" s="27">
        <f t="shared" si="5634"/>
        <v>24275.1</v>
      </c>
      <c r="O1680" s="27">
        <f t="shared" si="5785"/>
        <v>0</v>
      </c>
      <c r="P1680" s="27">
        <f t="shared" si="5786"/>
        <v>0</v>
      </c>
      <c r="Q1680" s="27">
        <f t="shared" si="5787"/>
        <v>0</v>
      </c>
      <c r="R1680" s="27">
        <f t="shared" si="5635"/>
        <v>25080.9</v>
      </c>
      <c r="S1680" s="27">
        <f t="shared" si="5636"/>
        <v>24275.1</v>
      </c>
      <c r="T1680" s="27">
        <f t="shared" si="5637"/>
        <v>24275.1</v>
      </c>
      <c r="U1680" s="27">
        <f t="shared" si="5788"/>
        <v>0</v>
      </c>
      <c r="V1680" s="27">
        <f t="shared" si="5789"/>
        <v>0</v>
      </c>
      <c r="W1680" s="27">
        <f t="shared" si="5790"/>
        <v>0</v>
      </c>
      <c r="X1680" s="27">
        <f t="shared" si="5638"/>
        <v>25080.9</v>
      </c>
      <c r="Y1680" s="27">
        <f t="shared" si="5639"/>
        <v>24275.1</v>
      </c>
      <c r="Z1680" s="27">
        <f t="shared" si="5640"/>
        <v>24275.1</v>
      </c>
      <c r="AA1680" s="27">
        <f t="shared" si="5791"/>
        <v>0</v>
      </c>
      <c r="AB1680" s="27">
        <f t="shared" si="5792"/>
        <v>0</v>
      </c>
      <c r="AC1680" s="27">
        <f t="shared" si="5793"/>
        <v>0</v>
      </c>
      <c r="AD1680" s="27">
        <f t="shared" si="5641"/>
        <v>25080.9</v>
      </c>
      <c r="AE1680" s="27">
        <f t="shared" si="5642"/>
        <v>24275.1</v>
      </c>
      <c r="AF1680" s="27">
        <f t="shared" si="5643"/>
        <v>24275.1</v>
      </c>
      <c r="AG1680" s="27">
        <f t="shared" si="5794"/>
        <v>0</v>
      </c>
      <c r="AH1680" s="27">
        <f t="shared" si="5795"/>
        <v>0</v>
      </c>
      <c r="AI1680" s="27">
        <f t="shared" si="5796"/>
        <v>0</v>
      </c>
      <c r="AJ1680" s="27">
        <f t="shared" si="5644"/>
        <v>25080.9</v>
      </c>
      <c r="AK1680" s="27">
        <f t="shared" si="5645"/>
        <v>24275.1</v>
      </c>
      <c r="AL1680" s="27">
        <f t="shared" si="5646"/>
        <v>24275.1</v>
      </c>
      <c r="AM1680" s="27">
        <f t="shared" si="5797"/>
        <v>9043.9</v>
      </c>
      <c r="AN1680" s="27">
        <f t="shared" si="5798"/>
        <v>0</v>
      </c>
      <c r="AO1680" s="27">
        <f t="shared" si="5799"/>
        <v>0</v>
      </c>
      <c r="AP1680" s="27">
        <f t="shared" si="5647"/>
        <v>34124.800000000003</v>
      </c>
      <c r="AQ1680" s="27">
        <f t="shared" si="5648"/>
        <v>24275.1</v>
      </c>
      <c r="AR1680" s="27">
        <f t="shared" si="5649"/>
        <v>24275.1</v>
      </c>
      <c r="AS1680" s="27">
        <f t="shared" si="5800"/>
        <v>-4207.2169999999996</v>
      </c>
      <c r="AT1680" s="27">
        <f t="shared" si="5801"/>
        <v>0</v>
      </c>
      <c r="AU1680" s="27">
        <f t="shared" si="5802"/>
        <v>0</v>
      </c>
      <c r="AV1680" s="27">
        <f t="shared" si="5650"/>
        <v>29917.583000000002</v>
      </c>
      <c r="AW1680" s="27">
        <f t="shared" si="5651"/>
        <v>24275.1</v>
      </c>
      <c r="AX1680" s="27">
        <f t="shared" si="5652"/>
        <v>24275.1</v>
      </c>
      <c r="AY1680" s="27">
        <f t="shared" si="5803"/>
        <v>0</v>
      </c>
      <c r="AZ1680" s="27">
        <f t="shared" si="5804"/>
        <v>0</v>
      </c>
      <c r="BA1680" s="27">
        <f t="shared" si="5805"/>
        <v>0</v>
      </c>
      <c r="BB1680" s="27">
        <f t="shared" si="5653"/>
        <v>29917.583000000002</v>
      </c>
      <c r="BC1680" s="27">
        <f t="shared" si="5654"/>
        <v>24275.1</v>
      </c>
      <c r="BD1680" s="27">
        <f t="shared" si="5655"/>
        <v>24275.1</v>
      </c>
      <c r="BE1680" s="27">
        <f t="shared" si="5806"/>
        <v>0</v>
      </c>
      <c r="BF1680" s="27">
        <f t="shared" si="5807"/>
        <v>0</v>
      </c>
      <c r="BG1680" s="27">
        <f t="shared" si="5808"/>
        <v>0</v>
      </c>
      <c r="BH1680" s="27">
        <f t="shared" si="5588"/>
        <v>29917.583000000002</v>
      </c>
      <c r="BI1680" s="27">
        <f t="shared" si="5589"/>
        <v>24275.1</v>
      </c>
      <c r="BJ1680" s="27">
        <f t="shared" si="5590"/>
        <v>24275.1</v>
      </c>
      <c r="BK1680" s="27">
        <f t="shared" si="5809"/>
        <v>-1143.7</v>
      </c>
      <c r="BL1680" s="27">
        <f t="shared" si="5810"/>
        <v>0</v>
      </c>
      <c r="BM1680" s="27">
        <f t="shared" si="5811"/>
        <v>0</v>
      </c>
      <c r="BN1680" s="27">
        <f t="shared" si="5591"/>
        <v>28773.883000000002</v>
      </c>
      <c r="BO1680" s="27">
        <f t="shared" si="5592"/>
        <v>24275.1</v>
      </c>
      <c r="BP1680" s="27">
        <f t="shared" si="5593"/>
        <v>24275.1</v>
      </c>
      <c r="BQ1680" s="27">
        <f t="shared" si="5812"/>
        <v>0</v>
      </c>
      <c r="BR1680" s="27">
        <f t="shared" si="5813"/>
        <v>0</v>
      </c>
      <c r="BS1680" s="27">
        <f t="shared" si="5594"/>
        <v>28773.883000000002</v>
      </c>
      <c r="BT1680" s="27">
        <f t="shared" si="5595"/>
        <v>24275.1</v>
      </c>
      <c r="BU1680" s="27">
        <f t="shared" si="5596"/>
        <v>24275.1</v>
      </c>
      <c r="BV1680" s="27">
        <f t="shared" si="5814"/>
        <v>0</v>
      </c>
      <c r="BW1680" s="27">
        <f t="shared" si="5815"/>
        <v>0</v>
      </c>
      <c r="BX1680" s="27">
        <f t="shared" si="5656"/>
        <v>28773.883000000002</v>
      </c>
      <c r="BY1680" s="27">
        <f t="shared" si="5657"/>
        <v>24275.1</v>
      </c>
      <c r="BZ1680" s="27">
        <f t="shared" si="5658"/>
        <v>24275.1</v>
      </c>
      <c r="CA1680" s="27">
        <f t="shared" si="5816"/>
        <v>0</v>
      </c>
      <c r="CB1680" s="20">
        <v>0</v>
      </c>
      <c r="CC1680" s="35"/>
      <c r="CG1680" s="1" t="s">
        <v>28</v>
      </c>
    </row>
    <row r="1681" spans="1:87" ht="46.8" hidden="1" x14ac:dyDescent="0.3">
      <c r="A1681" s="18" t="s">
        <v>966</v>
      </c>
      <c r="B1681" s="19">
        <v>240</v>
      </c>
      <c r="C1681" s="18"/>
      <c r="D1681" s="18"/>
      <c r="E1681" s="34" t="s">
        <v>40</v>
      </c>
      <c r="F1681" s="27">
        <f t="shared" si="5779"/>
        <v>25080.9</v>
      </c>
      <c r="G1681" s="27">
        <f t="shared" si="5780"/>
        <v>24275.1</v>
      </c>
      <c r="H1681" s="27">
        <f t="shared" si="5781"/>
        <v>24275.1</v>
      </c>
      <c r="I1681" s="27">
        <f t="shared" si="5782"/>
        <v>0</v>
      </c>
      <c r="J1681" s="27">
        <f t="shared" si="5783"/>
        <v>0</v>
      </c>
      <c r="K1681" s="27">
        <f t="shared" si="5784"/>
        <v>0</v>
      </c>
      <c r="L1681" s="27">
        <f t="shared" si="5632"/>
        <v>25080.9</v>
      </c>
      <c r="M1681" s="27">
        <f t="shared" si="5633"/>
        <v>24275.1</v>
      </c>
      <c r="N1681" s="27">
        <f t="shared" si="5634"/>
        <v>24275.1</v>
      </c>
      <c r="O1681" s="27">
        <f t="shared" si="5785"/>
        <v>0</v>
      </c>
      <c r="P1681" s="27">
        <f t="shared" si="5786"/>
        <v>0</v>
      </c>
      <c r="Q1681" s="27">
        <f t="shared" si="5787"/>
        <v>0</v>
      </c>
      <c r="R1681" s="27">
        <f t="shared" si="5635"/>
        <v>25080.9</v>
      </c>
      <c r="S1681" s="27">
        <f t="shared" si="5636"/>
        <v>24275.1</v>
      </c>
      <c r="T1681" s="27">
        <f t="shared" si="5637"/>
        <v>24275.1</v>
      </c>
      <c r="U1681" s="27">
        <f t="shared" si="5788"/>
        <v>0</v>
      </c>
      <c r="V1681" s="27">
        <f t="shared" si="5789"/>
        <v>0</v>
      </c>
      <c r="W1681" s="27">
        <f t="shared" si="5790"/>
        <v>0</v>
      </c>
      <c r="X1681" s="27">
        <f t="shared" si="5638"/>
        <v>25080.9</v>
      </c>
      <c r="Y1681" s="27">
        <f t="shared" si="5639"/>
        <v>24275.1</v>
      </c>
      <c r="Z1681" s="27">
        <f t="shared" si="5640"/>
        <v>24275.1</v>
      </c>
      <c r="AA1681" s="27">
        <f t="shared" si="5791"/>
        <v>0</v>
      </c>
      <c r="AB1681" s="27">
        <f t="shared" si="5792"/>
        <v>0</v>
      </c>
      <c r="AC1681" s="27">
        <f t="shared" si="5793"/>
        <v>0</v>
      </c>
      <c r="AD1681" s="27">
        <f t="shared" si="5641"/>
        <v>25080.9</v>
      </c>
      <c r="AE1681" s="27">
        <f t="shared" si="5642"/>
        <v>24275.1</v>
      </c>
      <c r="AF1681" s="27">
        <f t="shared" si="5643"/>
        <v>24275.1</v>
      </c>
      <c r="AG1681" s="27">
        <f t="shared" si="5794"/>
        <v>0</v>
      </c>
      <c r="AH1681" s="27">
        <f t="shared" si="5795"/>
        <v>0</v>
      </c>
      <c r="AI1681" s="27">
        <f t="shared" si="5796"/>
        <v>0</v>
      </c>
      <c r="AJ1681" s="27">
        <f t="shared" si="5644"/>
        <v>25080.9</v>
      </c>
      <c r="AK1681" s="27">
        <f t="shared" si="5645"/>
        <v>24275.1</v>
      </c>
      <c r="AL1681" s="27">
        <f t="shared" si="5646"/>
        <v>24275.1</v>
      </c>
      <c r="AM1681" s="27">
        <f t="shared" si="5797"/>
        <v>9043.9</v>
      </c>
      <c r="AN1681" s="27">
        <f t="shared" si="5798"/>
        <v>0</v>
      </c>
      <c r="AO1681" s="27">
        <f t="shared" si="5799"/>
        <v>0</v>
      </c>
      <c r="AP1681" s="27">
        <f t="shared" si="5647"/>
        <v>34124.800000000003</v>
      </c>
      <c r="AQ1681" s="27">
        <f t="shared" si="5648"/>
        <v>24275.1</v>
      </c>
      <c r="AR1681" s="27">
        <f t="shared" si="5649"/>
        <v>24275.1</v>
      </c>
      <c r="AS1681" s="27">
        <f t="shared" si="5800"/>
        <v>-4207.2169999999996</v>
      </c>
      <c r="AT1681" s="27">
        <f t="shared" si="5801"/>
        <v>0</v>
      </c>
      <c r="AU1681" s="27">
        <f t="shared" si="5802"/>
        <v>0</v>
      </c>
      <c r="AV1681" s="27">
        <f t="shared" si="5650"/>
        <v>29917.583000000002</v>
      </c>
      <c r="AW1681" s="27">
        <f t="shared" si="5651"/>
        <v>24275.1</v>
      </c>
      <c r="AX1681" s="27">
        <f t="shared" si="5652"/>
        <v>24275.1</v>
      </c>
      <c r="AY1681" s="27">
        <f t="shared" si="5803"/>
        <v>0</v>
      </c>
      <c r="AZ1681" s="27">
        <f t="shared" si="5804"/>
        <v>0</v>
      </c>
      <c r="BA1681" s="27">
        <f t="shared" si="5805"/>
        <v>0</v>
      </c>
      <c r="BB1681" s="27">
        <f t="shared" si="5653"/>
        <v>29917.583000000002</v>
      </c>
      <c r="BC1681" s="27">
        <f t="shared" si="5654"/>
        <v>24275.1</v>
      </c>
      <c r="BD1681" s="27">
        <f t="shared" si="5655"/>
        <v>24275.1</v>
      </c>
      <c r="BE1681" s="27">
        <f t="shared" si="5806"/>
        <v>0</v>
      </c>
      <c r="BF1681" s="27">
        <f t="shared" si="5807"/>
        <v>0</v>
      </c>
      <c r="BG1681" s="27">
        <f t="shared" si="5808"/>
        <v>0</v>
      </c>
      <c r="BH1681" s="27">
        <f t="shared" si="5588"/>
        <v>29917.583000000002</v>
      </c>
      <c r="BI1681" s="27">
        <f t="shared" si="5589"/>
        <v>24275.1</v>
      </c>
      <c r="BJ1681" s="27">
        <f t="shared" si="5590"/>
        <v>24275.1</v>
      </c>
      <c r="BK1681" s="27">
        <f t="shared" si="5809"/>
        <v>-1143.7</v>
      </c>
      <c r="BL1681" s="27">
        <f t="shared" si="5810"/>
        <v>0</v>
      </c>
      <c r="BM1681" s="27">
        <f t="shared" si="5811"/>
        <v>0</v>
      </c>
      <c r="BN1681" s="27">
        <f t="shared" si="5591"/>
        <v>28773.883000000002</v>
      </c>
      <c r="BO1681" s="27">
        <f t="shared" si="5592"/>
        <v>24275.1</v>
      </c>
      <c r="BP1681" s="27">
        <f t="shared" si="5593"/>
        <v>24275.1</v>
      </c>
      <c r="BQ1681" s="27">
        <f t="shared" si="5812"/>
        <v>0</v>
      </c>
      <c r="BR1681" s="27">
        <f t="shared" si="5813"/>
        <v>0</v>
      </c>
      <c r="BS1681" s="27">
        <f t="shared" si="5594"/>
        <v>28773.883000000002</v>
      </c>
      <c r="BT1681" s="27">
        <f t="shared" si="5595"/>
        <v>24275.1</v>
      </c>
      <c r="BU1681" s="27">
        <f t="shared" si="5596"/>
        <v>24275.1</v>
      </c>
      <c r="BV1681" s="27">
        <f t="shared" si="5814"/>
        <v>0</v>
      </c>
      <c r="BW1681" s="27">
        <f t="shared" si="5815"/>
        <v>0</v>
      </c>
      <c r="BX1681" s="27">
        <f t="shared" si="5656"/>
        <v>28773.883000000002</v>
      </c>
      <c r="BY1681" s="27">
        <f t="shared" si="5657"/>
        <v>24275.1</v>
      </c>
      <c r="BZ1681" s="27">
        <f t="shared" si="5658"/>
        <v>24275.1</v>
      </c>
      <c r="CA1681" s="27">
        <f t="shared" si="5816"/>
        <v>0</v>
      </c>
      <c r="CB1681" s="20">
        <v>0</v>
      </c>
      <c r="CC1681" s="35"/>
      <c r="CH1681" s="1" t="s">
        <v>29</v>
      </c>
    </row>
    <row r="1682" spans="1:87" hidden="1" x14ac:dyDescent="0.3">
      <c r="A1682" s="18" t="s">
        <v>966</v>
      </c>
      <c r="B1682" s="19">
        <v>240</v>
      </c>
      <c r="C1682" s="18" t="s">
        <v>392</v>
      </c>
      <c r="D1682" s="18" t="s">
        <v>46</v>
      </c>
      <c r="E1682" s="34" t="s">
        <v>913</v>
      </c>
      <c r="F1682" s="27">
        <v>25080.9</v>
      </c>
      <c r="G1682" s="27">
        <v>24275.1</v>
      </c>
      <c r="H1682" s="27">
        <v>24275.1</v>
      </c>
      <c r="I1682" s="27"/>
      <c r="J1682" s="27"/>
      <c r="K1682" s="27"/>
      <c r="L1682" s="27">
        <f t="shared" si="5632"/>
        <v>25080.9</v>
      </c>
      <c r="M1682" s="27">
        <f t="shared" si="5633"/>
        <v>24275.1</v>
      </c>
      <c r="N1682" s="27">
        <f t="shared" si="5634"/>
        <v>24275.1</v>
      </c>
      <c r="O1682" s="27"/>
      <c r="P1682" s="27"/>
      <c r="Q1682" s="27"/>
      <c r="R1682" s="27">
        <f t="shared" si="5635"/>
        <v>25080.9</v>
      </c>
      <c r="S1682" s="27">
        <f t="shared" si="5636"/>
        <v>24275.1</v>
      </c>
      <c r="T1682" s="27">
        <f t="shared" si="5637"/>
        <v>24275.1</v>
      </c>
      <c r="U1682" s="27"/>
      <c r="V1682" s="27"/>
      <c r="W1682" s="27"/>
      <c r="X1682" s="27">
        <f t="shared" si="5638"/>
        <v>25080.9</v>
      </c>
      <c r="Y1682" s="27">
        <f t="shared" si="5639"/>
        <v>24275.1</v>
      </c>
      <c r="Z1682" s="27">
        <f t="shared" si="5640"/>
        <v>24275.1</v>
      </c>
      <c r="AA1682" s="27"/>
      <c r="AB1682" s="27"/>
      <c r="AC1682" s="27"/>
      <c r="AD1682" s="27">
        <f t="shared" si="5641"/>
        <v>25080.9</v>
      </c>
      <c r="AE1682" s="27">
        <f t="shared" si="5642"/>
        <v>24275.1</v>
      </c>
      <c r="AF1682" s="27">
        <f t="shared" si="5643"/>
        <v>24275.1</v>
      </c>
      <c r="AG1682" s="27"/>
      <c r="AH1682" s="27"/>
      <c r="AI1682" s="27"/>
      <c r="AJ1682" s="27">
        <f t="shared" si="5644"/>
        <v>25080.9</v>
      </c>
      <c r="AK1682" s="27">
        <f t="shared" si="5645"/>
        <v>24275.1</v>
      </c>
      <c r="AL1682" s="27">
        <f t="shared" si="5646"/>
        <v>24275.1</v>
      </c>
      <c r="AM1682" s="27">
        <v>9043.9</v>
      </c>
      <c r="AN1682" s="27"/>
      <c r="AO1682" s="27"/>
      <c r="AP1682" s="27">
        <f t="shared" si="5647"/>
        <v>34124.800000000003</v>
      </c>
      <c r="AQ1682" s="27">
        <f t="shared" si="5648"/>
        <v>24275.1</v>
      </c>
      <c r="AR1682" s="27">
        <f t="shared" si="5649"/>
        <v>24275.1</v>
      </c>
      <c r="AS1682" s="27">
        <v>-4207.2169999999996</v>
      </c>
      <c r="AT1682" s="27"/>
      <c r="AU1682" s="27"/>
      <c r="AV1682" s="27">
        <f t="shared" si="5650"/>
        <v>29917.583000000002</v>
      </c>
      <c r="AW1682" s="27">
        <f t="shared" si="5651"/>
        <v>24275.1</v>
      </c>
      <c r="AX1682" s="27">
        <f t="shared" si="5652"/>
        <v>24275.1</v>
      </c>
      <c r="AY1682" s="27"/>
      <c r="AZ1682" s="27"/>
      <c r="BA1682" s="27"/>
      <c r="BB1682" s="27">
        <f t="shared" si="5653"/>
        <v>29917.583000000002</v>
      </c>
      <c r="BC1682" s="27">
        <f t="shared" si="5654"/>
        <v>24275.1</v>
      </c>
      <c r="BD1682" s="27">
        <f t="shared" si="5655"/>
        <v>24275.1</v>
      </c>
      <c r="BE1682" s="27"/>
      <c r="BF1682" s="27"/>
      <c r="BG1682" s="27"/>
      <c r="BH1682" s="27">
        <f t="shared" si="5588"/>
        <v>29917.583000000002</v>
      </c>
      <c r="BI1682" s="27">
        <f t="shared" si="5589"/>
        <v>24275.1</v>
      </c>
      <c r="BJ1682" s="27">
        <f t="shared" si="5590"/>
        <v>24275.1</v>
      </c>
      <c r="BK1682" s="27">
        <v>-1143.7</v>
      </c>
      <c r="BL1682" s="27"/>
      <c r="BM1682" s="27"/>
      <c r="BN1682" s="27">
        <f t="shared" si="5591"/>
        <v>28773.883000000002</v>
      </c>
      <c r="BO1682" s="27">
        <f t="shared" si="5592"/>
        <v>24275.1</v>
      </c>
      <c r="BP1682" s="27">
        <f t="shared" si="5593"/>
        <v>24275.1</v>
      </c>
      <c r="BQ1682" s="27"/>
      <c r="BR1682" s="27"/>
      <c r="BS1682" s="27">
        <f t="shared" si="5594"/>
        <v>28773.883000000002</v>
      </c>
      <c r="BT1682" s="27">
        <f t="shared" si="5595"/>
        <v>24275.1</v>
      </c>
      <c r="BU1682" s="27">
        <f t="shared" si="5596"/>
        <v>24275.1</v>
      </c>
      <c r="BV1682" s="27"/>
      <c r="BW1682" s="27"/>
      <c r="BX1682" s="27">
        <f t="shared" si="5656"/>
        <v>28773.883000000002</v>
      </c>
      <c r="BY1682" s="27">
        <f t="shared" si="5657"/>
        <v>24275.1</v>
      </c>
      <c r="BZ1682" s="27">
        <f t="shared" si="5658"/>
        <v>24275.1</v>
      </c>
      <c r="CA1682" s="27"/>
      <c r="CB1682" s="20">
        <v>0</v>
      </c>
      <c r="CC1682" s="35"/>
    </row>
    <row r="1683" spans="1:87" ht="78" hidden="1" x14ac:dyDescent="0.3">
      <c r="A1683" s="36" t="s">
        <v>968</v>
      </c>
      <c r="B1683" s="19"/>
      <c r="C1683" s="18"/>
      <c r="D1683" s="18"/>
      <c r="E1683" s="34" t="s">
        <v>969</v>
      </c>
      <c r="F1683" s="27">
        <f t="shared" si="5779"/>
        <v>1994.2</v>
      </c>
      <c r="G1683" s="27">
        <f t="shared" si="5780"/>
        <v>0</v>
      </c>
      <c r="H1683" s="27">
        <f t="shared" si="5781"/>
        <v>0</v>
      </c>
      <c r="I1683" s="27">
        <f t="shared" si="5782"/>
        <v>0</v>
      </c>
      <c r="J1683" s="27">
        <f t="shared" si="5783"/>
        <v>0</v>
      </c>
      <c r="K1683" s="27">
        <f t="shared" si="5784"/>
        <v>0</v>
      </c>
      <c r="L1683" s="27">
        <f t="shared" si="5632"/>
        <v>1994.2</v>
      </c>
      <c r="M1683" s="27">
        <f t="shared" si="5633"/>
        <v>0</v>
      </c>
      <c r="N1683" s="27">
        <f t="shared" si="5634"/>
        <v>0</v>
      </c>
      <c r="O1683" s="27">
        <f t="shared" si="5785"/>
        <v>0</v>
      </c>
      <c r="P1683" s="27">
        <f t="shared" si="5786"/>
        <v>0</v>
      </c>
      <c r="Q1683" s="27">
        <f t="shared" si="5787"/>
        <v>0</v>
      </c>
      <c r="R1683" s="27">
        <f t="shared" si="5635"/>
        <v>1994.2</v>
      </c>
      <c r="S1683" s="27">
        <f t="shared" si="5636"/>
        <v>0</v>
      </c>
      <c r="T1683" s="27">
        <f t="shared" si="5637"/>
        <v>0</v>
      </c>
      <c r="U1683" s="27">
        <f t="shared" si="5788"/>
        <v>0</v>
      </c>
      <c r="V1683" s="27">
        <f t="shared" si="5789"/>
        <v>0</v>
      </c>
      <c r="W1683" s="27">
        <f t="shared" si="5790"/>
        <v>0</v>
      </c>
      <c r="X1683" s="27">
        <f t="shared" si="5638"/>
        <v>1994.2</v>
      </c>
      <c r="Y1683" s="27">
        <f t="shared" si="5639"/>
        <v>0</v>
      </c>
      <c r="Z1683" s="27">
        <f t="shared" si="5640"/>
        <v>0</v>
      </c>
      <c r="AA1683" s="27">
        <f t="shared" si="5791"/>
        <v>0</v>
      </c>
      <c r="AB1683" s="27">
        <f t="shared" si="5792"/>
        <v>0</v>
      </c>
      <c r="AC1683" s="27">
        <f t="shared" si="5793"/>
        <v>0</v>
      </c>
      <c r="AD1683" s="27">
        <f t="shared" si="5641"/>
        <v>1994.2</v>
      </c>
      <c r="AE1683" s="27">
        <f t="shared" si="5642"/>
        <v>0</v>
      </c>
      <c r="AF1683" s="27">
        <f t="shared" si="5643"/>
        <v>0</v>
      </c>
      <c r="AG1683" s="27">
        <f t="shared" si="5794"/>
        <v>0</v>
      </c>
      <c r="AH1683" s="27">
        <f t="shared" si="5795"/>
        <v>0</v>
      </c>
      <c r="AI1683" s="27">
        <f t="shared" si="5796"/>
        <v>0</v>
      </c>
      <c r="AJ1683" s="27">
        <f t="shared" si="5644"/>
        <v>1994.2</v>
      </c>
      <c r="AK1683" s="27">
        <f t="shared" si="5645"/>
        <v>0</v>
      </c>
      <c r="AL1683" s="27">
        <f t="shared" si="5646"/>
        <v>0</v>
      </c>
      <c r="AM1683" s="27">
        <f t="shared" si="5797"/>
        <v>0</v>
      </c>
      <c r="AN1683" s="27">
        <f t="shared" si="5798"/>
        <v>0</v>
      </c>
      <c r="AO1683" s="27">
        <f t="shared" si="5799"/>
        <v>0</v>
      </c>
      <c r="AP1683" s="27">
        <f t="shared" si="5647"/>
        <v>1994.2</v>
      </c>
      <c r="AQ1683" s="27">
        <f t="shared" si="5648"/>
        <v>0</v>
      </c>
      <c r="AR1683" s="27">
        <f t="shared" si="5649"/>
        <v>0</v>
      </c>
      <c r="AS1683" s="27">
        <f t="shared" si="5800"/>
        <v>0</v>
      </c>
      <c r="AT1683" s="27">
        <f t="shared" si="5801"/>
        <v>0</v>
      </c>
      <c r="AU1683" s="27">
        <f t="shared" si="5802"/>
        <v>0</v>
      </c>
      <c r="AV1683" s="27">
        <f t="shared" si="5650"/>
        <v>1994.2</v>
      </c>
      <c r="AW1683" s="27">
        <f t="shared" si="5651"/>
        <v>0</v>
      </c>
      <c r="AX1683" s="27">
        <f t="shared" si="5652"/>
        <v>0</v>
      </c>
      <c r="AY1683" s="27">
        <f t="shared" si="5803"/>
        <v>0</v>
      </c>
      <c r="AZ1683" s="27">
        <f t="shared" si="5804"/>
        <v>0</v>
      </c>
      <c r="BA1683" s="27">
        <f t="shared" si="5805"/>
        <v>0</v>
      </c>
      <c r="BB1683" s="27">
        <f t="shared" si="5653"/>
        <v>1994.2</v>
      </c>
      <c r="BC1683" s="27">
        <f t="shared" si="5654"/>
        <v>0</v>
      </c>
      <c r="BD1683" s="27">
        <f t="shared" si="5655"/>
        <v>0</v>
      </c>
      <c r="BE1683" s="27">
        <f t="shared" si="5806"/>
        <v>0</v>
      </c>
      <c r="BF1683" s="27">
        <f t="shared" si="5807"/>
        <v>0</v>
      </c>
      <c r="BG1683" s="27">
        <f t="shared" si="5808"/>
        <v>0</v>
      </c>
      <c r="BH1683" s="27">
        <f t="shared" si="5588"/>
        <v>1994.2</v>
      </c>
      <c r="BI1683" s="27">
        <f t="shared" si="5589"/>
        <v>0</v>
      </c>
      <c r="BJ1683" s="27">
        <f t="shared" si="5590"/>
        <v>0</v>
      </c>
      <c r="BK1683" s="27">
        <f t="shared" si="5809"/>
        <v>0</v>
      </c>
      <c r="BL1683" s="27">
        <f t="shared" si="5810"/>
        <v>0</v>
      </c>
      <c r="BM1683" s="27">
        <f t="shared" si="5811"/>
        <v>0</v>
      </c>
      <c r="BN1683" s="27">
        <f t="shared" si="5591"/>
        <v>1994.2</v>
      </c>
      <c r="BO1683" s="27">
        <f t="shared" si="5592"/>
        <v>0</v>
      </c>
      <c r="BP1683" s="27">
        <f t="shared" si="5593"/>
        <v>0</v>
      </c>
      <c r="BQ1683" s="27">
        <f t="shared" si="5812"/>
        <v>0</v>
      </c>
      <c r="BR1683" s="27">
        <f t="shared" si="5813"/>
        <v>0</v>
      </c>
      <c r="BS1683" s="27">
        <f t="shared" si="5594"/>
        <v>1994.2</v>
      </c>
      <c r="BT1683" s="27">
        <f t="shared" si="5595"/>
        <v>0</v>
      </c>
      <c r="BU1683" s="27">
        <f t="shared" si="5596"/>
        <v>0</v>
      </c>
      <c r="BV1683" s="27">
        <f t="shared" si="5814"/>
        <v>0</v>
      </c>
      <c r="BW1683" s="27">
        <f t="shared" si="5815"/>
        <v>0</v>
      </c>
      <c r="BX1683" s="27">
        <f t="shared" si="5656"/>
        <v>1994.2</v>
      </c>
      <c r="BY1683" s="27">
        <f t="shared" si="5657"/>
        <v>0</v>
      </c>
      <c r="BZ1683" s="27">
        <f t="shared" si="5658"/>
        <v>0</v>
      </c>
      <c r="CA1683" s="27">
        <f t="shared" si="5816"/>
        <v>0</v>
      </c>
      <c r="CB1683" s="20">
        <v>0</v>
      </c>
      <c r="CC1683" s="35"/>
      <c r="CF1683" s="1" t="s">
        <v>27</v>
      </c>
    </row>
    <row r="1684" spans="1:87" hidden="1" x14ac:dyDescent="0.3">
      <c r="A1684" s="36" t="s">
        <v>970</v>
      </c>
      <c r="B1684" s="19"/>
      <c r="C1684" s="18"/>
      <c r="D1684" s="18"/>
      <c r="E1684" s="34" t="s">
        <v>704</v>
      </c>
      <c r="F1684" s="27">
        <f t="shared" si="5779"/>
        <v>1994.2</v>
      </c>
      <c r="G1684" s="27">
        <f t="shared" si="5780"/>
        <v>0</v>
      </c>
      <c r="H1684" s="27">
        <f t="shared" si="5781"/>
        <v>0</v>
      </c>
      <c r="I1684" s="27">
        <f t="shared" si="5782"/>
        <v>0</v>
      </c>
      <c r="J1684" s="27">
        <f t="shared" si="5783"/>
        <v>0</v>
      </c>
      <c r="K1684" s="27">
        <f t="shared" si="5784"/>
        <v>0</v>
      </c>
      <c r="L1684" s="27">
        <f t="shared" si="5632"/>
        <v>1994.2</v>
      </c>
      <c r="M1684" s="27">
        <f t="shared" si="5633"/>
        <v>0</v>
      </c>
      <c r="N1684" s="27">
        <f t="shared" si="5634"/>
        <v>0</v>
      </c>
      <c r="O1684" s="27">
        <f t="shared" si="5785"/>
        <v>0</v>
      </c>
      <c r="P1684" s="27">
        <f t="shared" si="5786"/>
        <v>0</v>
      </c>
      <c r="Q1684" s="27">
        <f t="shared" si="5787"/>
        <v>0</v>
      </c>
      <c r="R1684" s="27">
        <f t="shared" si="5635"/>
        <v>1994.2</v>
      </c>
      <c r="S1684" s="27">
        <f t="shared" si="5636"/>
        <v>0</v>
      </c>
      <c r="T1684" s="27">
        <f t="shared" si="5637"/>
        <v>0</v>
      </c>
      <c r="U1684" s="27">
        <f t="shared" si="5788"/>
        <v>0</v>
      </c>
      <c r="V1684" s="27">
        <f t="shared" si="5789"/>
        <v>0</v>
      </c>
      <c r="W1684" s="27">
        <f t="shared" si="5790"/>
        <v>0</v>
      </c>
      <c r="X1684" s="27">
        <f t="shared" si="5638"/>
        <v>1994.2</v>
      </c>
      <c r="Y1684" s="27">
        <f t="shared" si="5639"/>
        <v>0</v>
      </c>
      <c r="Z1684" s="27">
        <f t="shared" si="5640"/>
        <v>0</v>
      </c>
      <c r="AA1684" s="27">
        <f t="shared" si="5791"/>
        <v>0</v>
      </c>
      <c r="AB1684" s="27">
        <f t="shared" si="5792"/>
        <v>0</v>
      </c>
      <c r="AC1684" s="27">
        <f t="shared" si="5793"/>
        <v>0</v>
      </c>
      <c r="AD1684" s="27">
        <f t="shared" si="5641"/>
        <v>1994.2</v>
      </c>
      <c r="AE1684" s="27">
        <f t="shared" si="5642"/>
        <v>0</v>
      </c>
      <c r="AF1684" s="27">
        <f t="shared" si="5643"/>
        <v>0</v>
      </c>
      <c r="AG1684" s="27">
        <f t="shared" si="5794"/>
        <v>0</v>
      </c>
      <c r="AH1684" s="27">
        <f t="shared" si="5795"/>
        <v>0</v>
      </c>
      <c r="AI1684" s="27">
        <f t="shared" si="5796"/>
        <v>0</v>
      </c>
      <c r="AJ1684" s="27">
        <f t="shared" si="5644"/>
        <v>1994.2</v>
      </c>
      <c r="AK1684" s="27">
        <f t="shared" si="5645"/>
        <v>0</v>
      </c>
      <c r="AL1684" s="27">
        <f t="shared" si="5646"/>
        <v>0</v>
      </c>
      <c r="AM1684" s="27">
        <f t="shared" si="5797"/>
        <v>0</v>
      </c>
      <c r="AN1684" s="27">
        <f t="shared" si="5798"/>
        <v>0</v>
      </c>
      <c r="AO1684" s="27">
        <f t="shared" si="5799"/>
        <v>0</v>
      </c>
      <c r="AP1684" s="27">
        <f t="shared" si="5647"/>
        <v>1994.2</v>
      </c>
      <c r="AQ1684" s="27">
        <f t="shared" si="5648"/>
        <v>0</v>
      </c>
      <c r="AR1684" s="27">
        <f t="shared" si="5649"/>
        <v>0</v>
      </c>
      <c r="AS1684" s="27">
        <f t="shared" si="5800"/>
        <v>0</v>
      </c>
      <c r="AT1684" s="27">
        <f t="shared" si="5801"/>
        <v>0</v>
      </c>
      <c r="AU1684" s="27">
        <f t="shared" si="5802"/>
        <v>0</v>
      </c>
      <c r="AV1684" s="27">
        <f t="shared" si="5650"/>
        <v>1994.2</v>
      </c>
      <c r="AW1684" s="27">
        <f t="shared" si="5651"/>
        <v>0</v>
      </c>
      <c r="AX1684" s="27">
        <f t="shared" si="5652"/>
        <v>0</v>
      </c>
      <c r="AY1684" s="27">
        <f t="shared" si="5803"/>
        <v>0</v>
      </c>
      <c r="AZ1684" s="27">
        <f t="shared" si="5804"/>
        <v>0</v>
      </c>
      <c r="BA1684" s="27">
        <f t="shared" si="5805"/>
        <v>0</v>
      </c>
      <c r="BB1684" s="27">
        <f t="shared" si="5653"/>
        <v>1994.2</v>
      </c>
      <c r="BC1684" s="27">
        <f t="shared" si="5654"/>
        <v>0</v>
      </c>
      <c r="BD1684" s="27">
        <f t="shared" si="5655"/>
        <v>0</v>
      </c>
      <c r="BE1684" s="27">
        <f t="shared" si="5806"/>
        <v>0</v>
      </c>
      <c r="BF1684" s="27">
        <f t="shared" si="5807"/>
        <v>0</v>
      </c>
      <c r="BG1684" s="27">
        <f t="shared" si="5808"/>
        <v>0</v>
      </c>
      <c r="BH1684" s="27">
        <f t="shared" si="5588"/>
        <v>1994.2</v>
      </c>
      <c r="BI1684" s="27">
        <f t="shared" si="5589"/>
        <v>0</v>
      </c>
      <c r="BJ1684" s="27">
        <f t="shared" si="5590"/>
        <v>0</v>
      </c>
      <c r="BK1684" s="27">
        <f t="shared" si="5809"/>
        <v>0</v>
      </c>
      <c r="BL1684" s="27">
        <f t="shared" si="5810"/>
        <v>0</v>
      </c>
      <c r="BM1684" s="27">
        <f t="shared" si="5811"/>
        <v>0</v>
      </c>
      <c r="BN1684" s="27">
        <f t="shared" si="5591"/>
        <v>1994.2</v>
      </c>
      <c r="BO1684" s="27">
        <f t="shared" si="5592"/>
        <v>0</v>
      </c>
      <c r="BP1684" s="27">
        <f t="shared" si="5593"/>
        <v>0</v>
      </c>
      <c r="BQ1684" s="27">
        <f t="shared" si="5812"/>
        <v>0</v>
      </c>
      <c r="BR1684" s="27">
        <f t="shared" si="5813"/>
        <v>0</v>
      </c>
      <c r="BS1684" s="27">
        <f t="shared" si="5594"/>
        <v>1994.2</v>
      </c>
      <c r="BT1684" s="27">
        <f t="shared" si="5595"/>
        <v>0</v>
      </c>
      <c r="BU1684" s="27">
        <f t="shared" si="5596"/>
        <v>0</v>
      </c>
      <c r="BV1684" s="27">
        <f t="shared" si="5814"/>
        <v>0</v>
      </c>
      <c r="BW1684" s="27">
        <f t="shared" si="5815"/>
        <v>0</v>
      </c>
      <c r="BX1684" s="27">
        <f t="shared" si="5656"/>
        <v>1994.2</v>
      </c>
      <c r="BY1684" s="27">
        <f t="shared" si="5657"/>
        <v>0</v>
      </c>
      <c r="BZ1684" s="27">
        <f t="shared" si="5658"/>
        <v>0</v>
      </c>
      <c r="CA1684" s="27">
        <f t="shared" si="5816"/>
        <v>0</v>
      </c>
      <c r="CB1684" s="20">
        <v>0</v>
      </c>
      <c r="CC1684" s="35"/>
      <c r="CI1684" s="1" t="s">
        <v>30</v>
      </c>
    </row>
    <row r="1685" spans="1:87" ht="31.2" hidden="1" x14ac:dyDescent="0.3">
      <c r="A1685" s="36" t="s">
        <v>970</v>
      </c>
      <c r="B1685" s="19">
        <v>200</v>
      </c>
      <c r="C1685" s="18"/>
      <c r="D1685" s="18"/>
      <c r="E1685" s="34" t="s">
        <v>39</v>
      </c>
      <c r="F1685" s="27">
        <f t="shared" si="5779"/>
        <v>1994.2</v>
      </c>
      <c r="G1685" s="27">
        <f t="shared" si="5780"/>
        <v>0</v>
      </c>
      <c r="H1685" s="27">
        <f t="shared" si="5781"/>
        <v>0</v>
      </c>
      <c r="I1685" s="27">
        <f t="shared" si="5782"/>
        <v>0</v>
      </c>
      <c r="J1685" s="27">
        <f t="shared" si="5783"/>
        <v>0</v>
      </c>
      <c r="K1685" s="27">
        <f t="shared" si="5784"/>
        <v>0</v>
      </c>
      <c r="L1685" s="27">
        <f t="shared" si="5632"/>
        <v>1994.2</v>
      </c>
      <c r="M1685" s="27">
        <f t="shared" si="5633"/>
        <v>0</v>
      </c>
      <c r="N1685" s="27">
        <f t="shared" si="5634"/>
        <v>0</v>
      </c>
      <c r="O1685" s="27">
        <f t="shared" si="5785"/>
        <v>0</v>
      </c>
      <c r="P1685" s="27">
        <f t="shared" si="5786"/>
        <v>0</v>
      </c>
      <c r="Q1685" s="27">
        <f t="shared" si="5787"/>
        <v>0</v>
      </c>
      <c r="R1685" s="27">
        <f t="shared" si="5635"/>
        <v>1994.2</v>
      </c>
      <c r="S1685" s="27">
        <f t="shared" si="5636"/>
        <v>0</v>
      </c>
      <c r="T1685" s="27">
        <f t="shared" si="5637"/>
        <v>0</v>
      </c>
      <c r="U1685" s="27">
        <f t="shared" si="5788"/>
        <v>0</v>
      </c>
      <c r="V1685" s="27">
        <f t="shared" si="5789"/>
        <v>0</v>
      </c>
      <c r="W1685" s="27">
        <f t="shared" si="5790"/>
        <v>0</v>
      </c>
      <c r="X1685" s="27">
        <f t="shared" si="5638"/>
        <v>1994.2</v>
      </c>
      <c r="Y1685" s="27">
        <f t="shared" si="5639"/>
        <v>0</v>
      </c>
      <c r="Z1685" s="27">
        <f t="shared" si="5640"/>
        <v>0</v>
      </c>
      <c r="AA1685" s="27">
        <f t="shared" si="5791"/>
        <v>0</v>
      </c>
      <c r="AB1685" s="27">
        <f t="shared" si="5792"/>
        <v>0</v>
      </c>
      <c r="AC1685" s="27">
        <f t="shared" si="5793"/>
        <v>0</v>
      </c>
      <c r="AD1685" s="27">
        <f t="shared" si="5641"/>
        <v>1994.2</v>
      </c>
      <c r="AE1685" s="27">
        <f t="shared" si="5642"/>
        <v>0</v>
      </c>
      <c r="AF1685" s="27">
        <f t="shared" si="5643"/>
        <v>0</v>
      </c>
      <c r="AG1685" s="27">
        <f t="shared" si="5794"/>
        <v>0</v>
      </c>
      <c r="AH1685" s="27">
        <f t="shared" si="5795"/>
        <v>0</v>
      </c>
      <c r="AI1685" s="27">
        <f t="shared" si="5796"/>
        <v>0</v>
      </c>
      <c r="AJ1685" s="27">
        <f t="shared" si="5644"/>
        <v>1994.2</v>
      </c>
      <c r="AK1685" s="27">
        <f t="shared" si="5645"/>
        <v>0</v>
      </c>
      <c r="AL1685" s="27">
        <f t="shared" si="5646"/>
        <v>0</v>
      </c>
      <c r="AM1685" s="27">
        <f t="shared" si="5797"/>
        <v>0</v>
      </c>
      <c r="AN1685" s="27">
        <f t="shared" si="5798"/>
        <v>0</v>
      </c>
      <c r="AO1685" s="27">
        <f t="shared" si="5799"/>
        <v>0</v>
      </c>
      <c r="AP1685" s="27">
        <f t="shared" si="5647"/>
        <v>1994.2</v>
      </c>
      <c r="AQ1685" s="27">
        <f t="shared" si="5648"/>
        <v>0</v>
      </c>
      <c r="AR1685" s="27">
        <f t="shared" si="5649"/>
        <v>0</v>
      </c>
      <c r="AS1685" s="27">
        <f t="shared" si="5800"/>
        <v>0</v>
      </c>
      <c r="AT1685" s="27">
        <f t="shared" si="5801"/>
        <v>0</v>
      </c>
      <c r="AU1685" s="27">
        <f t="shared" si="5802"/>
        <v>0</v>
      </c>
      <c r="AV1685" s="27">
        <f t="shared" si="5650"/>
        <v>1994.2</v>
      </c>
      <c r="AW1685" s="27">
        <f t="shared" si="5651"/>
        <v>0</v>
      </c>
      <c r="AX1685" s="27">
        <f t="shared" si="5652"/>
        <v>0</v>
      </c>
      <c r="AY1685" s="27">
        <f t="shared" si="5803"/>
        <v>0</v>
      </c>
      <c r="AZ1685" s="27">
        <f t="shared" si="5804"/>
        <v>0</v>
      </c>
      <c r="BA1685" s="27">
        <f t="shared" si="5805"/>
        <v>0</v>
      </c>
      <c r="BB1685" s="27">
        <f t="shared" si="5653"/>
        <v>1994.2</v>
      </c>
      <c r="BC1685" s="27">
        <f t="shared" si="5654"/>
        <v>0</v>
      </c>
      <c r="BD1685" s="27">
        <f t="shared" si="5655"/>
        <v>0</v>
      </c>
      <c r="BE1685" s="27">
        <f t="shared" si="5806"/>
        <v>0</v>
      </c>
      <c r="BF1685" s="27">
        <f t="shared" si="5807"/>
        <v>0</v>
      </c>
      <c r="BG1685" s="27">
        <f t="shared" si="5808"/>
        <v>0</v>
      </c>
      <c r="BH1685" s="27">
        <f t="shared" si="5588"/>
        <v>1994.2</v>
      </c>
      <c r="BI1685" s="27">
        <f t="shared" si="5589"/>
        <v>0</v>
      </c>
      <c r="BJ1685" s="27">
        <f t="shared" si="5590"/>
        <v>0</v>
      </c>
      <c r="BK1685" s="27">
        <f t="shared" si="5809"/>
        <v>0</v>
      </c>
      <c r="BL1685" s="27">
        <f t="shared" si="5810"/>
        <v>0</v>
      </c>
      <c r="BM1685" s="27">
        <f t="shared" si="5811"/>
        <v>0</v>
      </c>
      <c r="BN1685" s="27">
        <f t="shared" si="5591"/>
        <v>1994.2</v>
      </c>
      <c r="BO1685" s="27">
        <f t="shared" si="5592"/>
        <v>0</v>
      </c>
      <c r="BP1685" s="27">
        <f t="shared" si="5593"/>
        <v>0</v>
      </c>
      <c r="BQ1685" s="27">
        <f t="shared" si="5812"/>
        <v>0</v>
      </c>
      <c r="BR1685" s="27">
        <f t="shared" si="5813"/>
        <v>0</v>
      </c>
      <c r="BS1685" s="27">
        <f t="shared" si="5594"/>
        <v>1994.2</v>
      </c>
      <c r="BT1685" s="27">
        <f t="shared" si="5595"/>
        <v>0</v>
      </c>
      <c r="BU1685" s="27">
        <f t="shared" si="5596"/>
        <v>0</v>
      </c>
      <c r="BV1685" s="27">
        <f t="shared" si="5814"/>
        <v>0</v>
      </c>
      <c r="BW1685" s="27">
        <f t="shared" si="5815"/>
        <v>0</v>
      </c>
      <c r="BX1685" s="27">
        <f t="shared" si="5656"/>
        <v>1994.2</v>
      </c>
      <c r="BY1685" s="27">
        <f t="shared" si="5657"/>
        <v>0</v>
      </c>
      <c r="BZ1685" s="27">
        <f t="shared" si="5658"/>
        <v>0</v>
      </c>
      <c r="CA1685" s="27">
        <f t="shared" si="5816"/>
        <v>0</v>
      </c>
      <c r="CB1685" s="20">
        <v>0</v>
      </c>
      <c r="CC1685" s="35"/>
      <c r="CG1685" s="1" t="s">
        <v>28</v>
      </c>
    </row>
    <row r="1686" spans="1:87" ht="46.8" hidden="1" x14ac:dyDescent="0.3">
      <c r="A1686" s="36" t="s">
        <v>970</v>
      </c>
      <c r="B1686" s="19">
        <v>240</v>
      </c>
      <c r="C1686" s="18"/>
      <c r="D1686" s="18"/>
      <c r="E1686" s="34" t="s">
        <v>40</v>
      </c>
      <c r="F1686" s="27">
        <f t="shared" si="5779"/>
        <v>1994.2</v>
      </c>
      <c r="G1686" s="27">
        <f t="shared" si="5780"/>
        <v>0</v>
      </c>
      <c r="H1686" s="27">
        <f t="shared" si="5781"/>
        <v>0</v>
      </c>
      <c r="I1686" s="27">
        <f t="shared" si="5782"/>
        <v>0</v>
      </c>
      <c r="J1686" s="27">
        <f t="shared" si="5783"/>
        <v>0</v>
      </c>
      <c r="K1686" s="27">
        <f t="shared" si="5784"/>
        <v>0</v>
      </c>
      <c r="L1686" s="27">
        <f t="shared" si="5632"/>
        <v>1994.2</v>
      </c>
      <c r="M1686" s="27">
        <f t="shared" si="5633"/>
        <v>0</v>
      </c>
      <c r="N1686" s="27">
        <f t="shared" si="5634"/>
        <v>0</v>
      </c>
      <c r="O1686" s="27">
        <f t="shared" si="5785"/>
        <v>0</v>
      </c>
      <c r="P1686" s="27">
        <f t="shared" si="5786"/>
        <v>0</v>
      </c>
      <c r="Q1686" s="27">
        <f t="shared" si="5787"/>
        <v>0</v>
      </c>
      <c r="R1686" s="27">
        <f t="shared" si="5635"/>
        <v>1994.2</v>
      </c>
      <c r="S1686" s="27">
        <f t="shared" si="5636"/>
        <v>0</v>
      </c>
      <c r="T1686" s="27">
        <f t="shared" si="5637"/>
        <v>0</v>
      </c>
      <c r="U1686" s="27">
        <f t="shared" si="5788"/>
        <v>0</v>
      </c>
      <c r="V1686" s="27">
        <f t="shared" si="5789"/>
        <v>0</v>
      </c>
      <c r="W1686" s="27">
        <f t="shared" si="5790"/>
        <v>0</v>
      </c>
      <c r="X1686" s="27">
        <f t="shared" si="5638"/>
        <v>1994.2</v>
      </c>
      <c r="Y1686" s="27">
        <f t="shared" si="5639"/>
        <v>0</v>
      </c>
      <c r="Z1686" s="27">
        <f t="shared" si="5640"/>
        <v>0</v>
      </c>
      <c r="AA1686" s="27">
        <f t="shared" si="5791"/>
        <v>0</v>
      </c>
      <c r="AB1686" s="27">
        <f t="shared" si="5792"/>
        <v>0</v>
      </c>
      <c r="AC1686" s="27">
        <f t="shared" si="5793"/>
        <v>0</v>
      </c>
      <c r="AD1686" s="27">
        <f t="shared" si="5641"/>
        <v>1994.2</v>
      </c>
      <c r="AE1686" s="27">
        <f t="shared" si="5642"/>
        <v>0</v>
      </c>
      <c r="AF1686" s="27">
        <f t="shared" si="5643"/>
        <v>0</v>
      </c>
      <c r="AG1686" s="27">
        <f t="shared" si="5794"/>
        <v>0</v>
      </c>
      <c r="AH1686" s="27">
        <f t="shared" si="5795"/>
        <v>0</v>
      </c>
      <c r="AI1686" s="27">
        <f t="shared" si="5796"/>
        <v>0</v>
      </c>
      <c r="AJ1686" s="27">
        <f t="shared" si="5644"/>
        <v>1994.2</v>
      </c>
      <c r="AK1686" s="27">
        <f t="shared" si="5645"/>
        <v>0</v>
      </c>
      <c r="AL1686" s="27">
        <f t="shared" si="5646"/>
        <v>0</v>
      </c>
      <c r="AM1686" s="27">
        <f t="shared" si="5797"/>
        <v>0</v>
      </c>
      <c r="AN1686" s="27">
        <f t="shared" si="5798"/>
        <v>0</v>
      </c>
      <c r="AO1686" s="27">
        <f t="shared" si="5799"/>
        <v>0</v>
      </c>
      <c r="AP1686" s="27">
        <f t="shared" si="5647"/>
        <v>1994.2</v>
      </c>
      <c r="AQ1686" s="27">
        <f t="shared" si="5648"/>
        <v>0</v>
      </c>
      <c r="AR1686" s="27">
        <f t="shared" si="5649"/>
        <v>0</v>
      </c>
      <c r="AS1686" s="27">
        <f t="shared" si="5800"/>
        <v>0</v>
      </c>
      <c r="AT1686" s="27">
        <f t="shared" si="5801"/>
        <v>0</v>
      </c>
      <c r="AU1686" s="27">
        <f t="shared" si="5802"/>
        <v>0</v>
      </c>
      <c r="AV1686" s="27">
        <f t="shared" si="5650"/>
        <v>1994.2</v>
      </c>
      <c r="AW1686" s="27">
        <f t="shared" si="5651"/>
        <v>0</v>
      </c>
      <c r="AX1686" s="27">
        <f t="shared" si="5652"/>
        <v>0</v>
      </c>
      <c r="AY1686" s="27">
        <f t="shared" si="5803"/>
        <v>0</v>
      </c>
      <c r="AZ1686" s="27">
        <f t="shared" si="5804"/>
        <v>0</v>
      </c>
      <c r="BA1686" s="27">
        <f t="shared" si="5805"/>
        <v>0</v>
      </c>
      <c r="BB1686" s="27">
        <f t="shared" si="5653"/>
        <v>1994.2</v>
      </c>
      <c r="BC1686" s="27">
        <f t="shared" si="5654"/>
        <v>0</v>
      </c>
      <c r="BD1686" s="27">
        <f t="shared" si="5655"/>
        <v>0</v>
      </c>
      <c r="BE1686" s="27">
        <f t="shared" si="5806"/>
        <v>0</v>
      </c>
      <c r="BF1686" s="27">
        <f t="shared" si="5807"/>
        <v>0</v>
      </c>
      <c r="BG1686" s="27">
        <f t="shared" si="5808"/>
        <v>0</v>
      </c>
      <c r="BH1686" s="27">
        <f t="shared" si="5588"/>
        <v>1994.2</v>
      </c>
      <c r="BI1686" s="27">
        <f t="shared" si="5589"/>
        <v>0</v>
      </c>
      <c r="BJ1686" s="27">
        <f t="shared" si="5590"/>
        <v>0</v>
      </c>
      <c r="BK1686" s="27">
        <f t="shared" si="5809"/>
        <v>0</v>
      </c>
      <c r="BL1686" s="27">
        <f t="shared" si="5810"/>
        <v>0</v>
      </c>
      <c r="BM1686" s="27">
        <f t="shared" si="5811"/>
        <v>0</v>
      </c>
      <c r="BN1686" s="27">
        <f t="shared" si="5591"/>
        <v>1994.2</v>
      </c>
      <c r="BO1686" s="27">
        <f t="shared" si="5592"/>
        <v>0</v>
      </c>
      <c r="BP1686" s="27">
        <f t="shared" si="5593"/>
        <v>0</v>
      </c>
      <c r="BQ1686" s="27">
        <f t="shared" si="5812"/>
        <v>0</v>
      </c>
      <c r="BR1686" s="27">
        <f t="shared" si="5813"/>
        <v>0</v>
      </c>
      <c r="BS1686" s="27">
        <f t="shared" si="5594"/>
        <v>1994.2</v>
      </c>
      <c r="BT1686" s="27">
        <f t="shared" si="5595"/>
        <v>0</v>
      </c>
      <c r="BU1686" s="27">
        <f t="shared" si="5596"/>
        <v>0</v>
      </c>
      <c r="BV1686" s="27">
        <f t="shared" si="5814"/>
        <v>0</v>
      </c>
      <c r="BW1686" s="27">
        <f t="shared" si="5815"/>
        <v>0</v>
      </c>
      <c r="BX1686" s="27">
        <f t="shared" si="5656"/>
        <v>1994.2</v>
      </c>
      <c r="BY1686" s="27">
        <f t="shared" si="5657"/>
        <v>0</v>
      </c>
      <c r="BZ1686" s="27">
        <f t="shared" si="5658"/>
        <v>0</v>
      </c>
      <c r="CA1686" s="27">
        <f t="shared" si="5816"/>
        <v>0</v>
      </c>
      <c r="CB1686" s="20">
        <v>0</v>
      </c>
      <c r="CC1686" s="35"/>
      <c r="CH1686" s="1" t="s">
        <v>29</v>
      </c>
    </row>
    <row r="1687" spans="1:87" hidden="1" x14ac:dyDescent="0.3">
      <c r="A1687" s="36" t="s">
        <v>970</v>
      </c>
      <c r="B1687" s="19">
        <v>240</v>
      </c>
      <c r="C1687" s="18" t="s">
        <v>65</v>
      </c>
      <c r="D1687" s="18" t="s">
        <v>66</v>
      </c>
      <c r="E1687" s="34" t="s">
        <v>67</v>
      </c>
      <c r="F1687" s="27">
        <v>1994.2</v>
      </c>
      <c r="G1687" s="27"/>
      <c r="H1687" s="27"/>
      <c r="I1687" s="27"/>
      <c r="J1687" s="27"/>
      <c r="K1687" s="27"/>
      <c r="L1687" s="27">
        <f t="shared" si="5632"/>
        <v>1994.2</v>
      </c>
      <c r="M1687" s="27">
        <f t="shared" si="5633"/>
        <v>0</v>
      </c>
      <c r="N1687" s="27">
        <f t="shared" si="5634"/>
        <v>0</v>
      </c>
      <c r="O1687" s="27"/>
      <c r="P1687" s="27"/>
      <c r="Q1687" s="27"/>
      <c r="R1687" s="27">
        <f t="shared" si="5635"/>
        <v>1994.2</v>
      </c>
      <c r="S1687" s="27">
        <f t="shared" si="5636"/>
        <v>0</v>
      </c>
      <c r="T1687" s="27">
        <f t="shared" si="5637"/>
        <v>0</v>
      </c>
      <c r="U1687" s="27"/>
      <c r="V1687" s="27"/>
      <c r="W1687" s="27"/>
      <c r="X1687" s="27">
        <f t="shared" si="5638"/>
        <v>1994.2</v>
      </c>
      <c r="Y1687" s="27">
        <f t="shared" si="5639"/>
        <v>0</v>
      </c>
      <c r="Z1687" s="27">
        <f t="shared" si="5640"/>
        <v>0</v>
      </c>
      <c r="AA1687" s="27"/>
      <c r="AB1687" s="27"/>
      <c r="AC1687" s="27"/>
      <c r="AD1687" s="27">
        <f t="shared" si="5641"/>
        <v>1994.2</v>
      </c>
      <c r="AE1687" s="27">
        <f t="shared" si="5642"/>
        <v>0</v>
      </c>
      <c r="AF1687" s="27">
        <f t="shared" si="5643"/>
        <v>0</v>
      </c>
      <c r="AG1687" s="27"/>
      <c r="AH1687" s="27"/>
      <c r="AI1687" s="27"/>
      <c r="AJ1687" s="27">
        <f t="shared" si="5644"/>
        <v>1994.2</v>
      </c>
      <c r="AK1687" s="27">
        <f t="shared" si="5645"/>
        <v>0</v>
      </c>
      <c r="AL1687" s="27">
        <f t="shared" si="5646"/>
        <v>0</v>
      </c>
      <c r="AM1687" s="27"/>
      <c r="AN1687" s="27"/>
      <c r="AO1687" s="27"/>
      <c r="AP1687" s="27">
        <f t="shared" si="5647"/>
        <v>1994.2</v>
      </c>
      <c r="AQ1687" s="27">
        <f t="shared" si="5648"/>
        <v>0</v>
      </c>
      <c r="AR1687" s="27">
        <f t="shared" si="5649"/>
        <v>0</v>
      </c>
      <c r="AS1687" s="27"/>
      <c r="AT1687" s="27"/>
      <c r="AU1687" s="27"/>
      <c r="AV1687" s="27">
        <f t="shared" si="5650"/>
        <v>1994.2</v>
      </c>
      <c r="AW1687" s="27">
        <f t="shared" si="5651"/>
        <v>0</v>
      </c>
      <c r="AX1687" s="27">
        <f t="shared" si="5652"/>
        <v>0</v>
      </c>
      <c r="AY1687" s="27"/>
      <c r="AZ1687" s="27"/>
      <c r="BA1687" s="27"/>
      <c r="BB1687" s="27">
        <f t="shared" si="5653"/>
        <v>1994.2</v>
      </c>
      <c r="BC1687" s="27">
        <f t="shared" si="5654"/>
        <v>0</v>
      </c>
      <c r="BD1687" s="27">
        <f t="shared" si="5655"/>
        <v>0</v>
      </c>
      <c r="BE1687" s="27"/>
      <c r="BF1687" s="27"/>
      <c r="BG1687" s="27"/>
      <c r="BH1687" s="27">
        <f t="shared" si="5588"/>
        <v>1994.2</v>
      </c>
      <c r="BI1687" s="27">
        <f t="shared" si="5589"/>
        <v>0</v>
      </c>
      <c r="BJ1687" s="27">
        <f t="shared" si="5590"/>
        <v>0</v>
      </c>
      <c r="BK1687" s="27"/>
      <c r="BL1687" s="27"/>
      <c r="BM1687" s="27"/>
      <c r="BN1687" s="27">
        <f t="shared" si="5591"/>
        <v>1994.2</v>
      </c>
      <c r="BO1687" s="27">
        <f t="shared" si="5592"/>
        <v>0</v>
      </c>
      <c r="BP1687" s="27">
        <f t="shared" si="5593"/>
        <v>0</v>
      </c>
      <c r="BQ1687" s="27"/>
      <c r="BR1687" s="27"/>
      <c r="BS1687" s="27">
        <f t="shared" si="5594"/>
        <v>1994.2</v>
      </c>
      <c r="BT1687" s="27">
        <f t="shared" si="5595"/>
        <v>0</v>
      </c>
      <c r="BU1687" s="27">
        <f t="shared" si="5596"/>
        <v>0</v>
      </c>
      <c r="BV1687" s="27"/>
      <c r="BW1687" s="27"/>
      <c r="BX1687" s="27">
        <f t="shared" si="5656"/>
        <v>1994.2</v>
      </c>
      <c r="BY1687" s="27">
        <f t="shared" si="5657"/>
        <v>0</v>
      </c>
      <c r="BZ1687" s="27">
        <f t="shared" si="5658"/>
        <v>0</v>
      </c>
      <c r="CA1687" s="27"/>
      <c r="CB1687" s="20">
        <v>0</v>
      </c>
      <c r="CC1687" s="35"/>
    </row>
    <row r="1688" spans="1:87" s="28" customFormat="1" ht="31.2" hidden="1" x14ac:dyDescent="0.3">
      <c r="A1688" s="29" t="s">
        <v>971</v>
      </c>
      <c r="B1688" s="30"/>
      <c r="C1688" s="29"/>
      <c r="D1688" s="29"/>
      <c r="E1688" s="31" t="s">
        <v>972</v>
      </c>
      <c r="F1688" s="32">
        <f t="shared" ref="F1688:K1688" si="5817">F1689+F1707</f>
        <v>60439.500000000007</v>
      </c>
      <c r="G1688" s="32">
        <f t="shared" si="5817"/>
        <v>62036.4</v>
      </c>
      <c r="H1688" s="32">
        <f t="shared" si="5817"/>
        <v>61236.4</v>
      </c>
      <c r="I1688" s="32">
        <f t="shared" si="5817"/>
        <v>0</v>
      </c>
      <c r="J1688" s="32">
        <f t="shared" si="5817"/>
        <v>0</v>
      </c>
      <c r="K1688" s="32">
        <f t="shared" si="5817"/>
        <v>0</v>
      </c>
      <c r="L1688" s="32">
        <f t="shared" si="5632"/>
        <v>60439.500000000007</v>
      </c>
      <c r="M1688" s="32">
        <f t="shared" si="5633"/>
        <v>62036.4</v>
      </c>
      <c r="N1688" s="32">
        <f t="shared" si="5634"/>
        <v>61236.4</v>
      </c>
      <c r="O1688" s="32">
        <f>O1689+O1707+O1712</f>
        <v>488.08699999999999</v>
      </c>
      <c r="P1688" s="32">
        <f>P1689+P1707+P1712</f>
        <v>0</v>
      </c>
      <c r="Q1688" s="32">
        <f>Q1689+Q1707+Q1712</f>
        <v>0</v>
      </c>
      <c r="R1688" s="32">
        <f t="shared" si="5635"/>
        <v>60927.587000000007</v>
      </c>
      <c r="S1688" s="32">
        <f t="shared" si="5636"/>
        <v>62036.4</v>
      </c>
      <c r="T1688" s="32">
        <f t="shared" si="5637"/>
        <v>61236.4</v>
      </c>
      <c r="U1688" s="32">
        <f>U1689+U1707+U1712</f>
        <v>0</v>
      </c>
      <c r="V1688" s="32">
        <f>V1689+V1707+V1712</f>
        <v>0</v>
      </c>
      <c r="W1688" s="32">
        <f>W1689+W1707+W1712</f>
        <v>0</v>
      </c>
      <c r="X1688" s="32">
        <f t="shared" si="5638"/>
        <v>60927.587000000007</v>
      </c>
      <c r="Y1688" s="32">
        <f t="shared" si="5639"/>
        <v>62036.4</v>
      </c>
      <c r="Z1688" s="32">
        <f t="shared" si="5640"/>
        <v>61236.4</v>
      </c>
      <c r="AA1688" s="32">
        <f>AA1689+AA1707+AA1712</f>
        <v>0</v>
      </c>
      <c r="AB1688" s="32">
        <f>AB1689+AB1707+AB1712</f>
        <v>0</v>
      </c>
      <c r="AC1688" s="32">
        <f>AC1689+AC1707+AC1712</f>
        <v>0</v>
      </c>
      <c r="AD1688" s="32">
        <f t="shared" si="5641"/>
        <v>60927.587000000007</v>
      </c>
      <c r="AE1688" s="32">
        <f t="shared" si="5642"/>
        <v>62036.4</v>
      </c>
      <c r="AF1688" s="32">
        <f t="shared" si="5643"/>
        <v>61236.4</v>
      </c>
      <c r="AG1688" s="32">
        <f>AG1689+AG1707+AG1712</f>
        <v>0</v>
      </c>
      <c r="AH1688" s="32">
        <f>AH1689+AH1707+AH1712</f>
        <v>0</v>
      </c>
      <c r="AI1688" s="32">
        <f>AI1689+AI1707+AI1712</f>
        <v>0</v>
      </c>
      <c r="AJ1688" s="32">
        <f t="shared" si="5644"/>
        <v>60927.587000000007</v>
      </c>
      <c r="AK1688" s="32">
        <f t="shared" si="5645"/>
        <v>62036.4</v>
      </c>
      <c r="AL1688" s="32">
        <f t="shared" si="5646"/>
        <v>61236.4</v>
      </c>
      <c r="AM1688" s="32">
        <f>AM1689+AM1707+AM1712</f>
        <v>75.677999999999997</v>
      </c>
      <c r="AN1688" s="32">
        <f>AN1689+AN1707+AN1712</f>
        <v>0</v>
      </c>
      <c r="AO1688" s="32">
        <f>AO1689+AO1707+AO1712</f>
        <v>0</v>
      </c>
      <c r="AP1688" s="32">
        <f t="shared" si="5647"/>
        <v>61003.265000000007</v>
      </c>
      <c r="AQ1688" s="32">
        <f t="shared" si="5648"/>
        <v>62036.4</v>
      </c>
      <c r="AR1688" s="32">
        <f t="shared" si="5649"/>
        <v>61236.4</v>
      </c>
      <c r="AS1688" s="32">
        <f>AS1689+AS1707+AS1712</f>
        <v>0</v>
      </c>
      <c r="AT1688" s="32">
        <f>AT1689+AT1707+AT1712</f>
        <v>0</v>
      </c>
      <c r="AU1688" s="32">
        <f>AU1689+AU1707+AU1712</f>
        <v>0</v>
      </c>
      <c r="AV1688" s="32">
        <f t="shared" si="5650"/>
        <v>61003.265000000007</v>
      </c>
      <c r="AW1688" s="32">
        <f t="shared" si="5651"/>
        <v>62036.4</v>
      </c>
      <c r="AX1688" s="32">
        <f t="shared" si="5652"/>
        <v>61236.4</v>
      </c>
      <c r="AY1688" s="32">
        <f>AY1689+AY1707+AY1712</f>
        <v>3035.7999999999997</v>
      </c>
      <c r="AZ1688" s="32">
        <f>AZ1689+AZ1707+AZ1712</f>
        <v>6277.3</v>
      </c>
      <c r="BA1688" s="32">
        <f>BA1689+BA1707+BA1712</f>
        <v>6277.3</v>
      </c>
      <c r="BB1688" s="32">
        <f t="shared" si="5653"/>
        <v>64039.06500000001</v>
      </c>
      <c r="BC1688" s="32">
        <f t="shared" si="5654"/>
        <v>68313.7</v>
      </c>
      <c r="BD1688" s="32">
        <f t="shared" si="5655"/>
        <v>67513.7</v>
      </c>
      <c r="BE1688" s="32">
        <f>BE1689+BE1707+BE1712</f>
        <v>0</v>
      </c>
      <c r="BF1688" s="32">
        <f>BF1689+BF1707+BF1712</f>
        <v>0</v>
      </c>
      <c r="BG1688" s="32">
        <f>BG1689+BG1707+BG1712</f>
        <v>0</v>
      </c>
      <c r="BH1688" s="32">
        <f t="shared" si="5588"/>
        <v>64039.06500000001</v>
      </c>
      <c r="BI1688" s="32">
        <f t="shared" si="5589"/>
        <v>68313.7</v>
      </c>
      <c r="BJ1688" s="32">
        <f t="shared" si="5590"/>
        <v>67513.7</v>
      </c>
      <c r="BK1688" s="32">
        <f>BK1689+BK1707+BK1712</f>
        <v>136.5</v>
      </c>
      <c r="BL1688" s="32">
        <f>BL1689+BL1707+BL1712</f>
        <v>0</v>
      </c>
      <c r="BM1688" s="32">
        <f>BM1689+BM1707+BM1712</f>
        <v>0</v>
      </c>
      <c r="BN1688" s="32">
        <f t="shared" si="5591"/>
        <v>64175.56500000001</v>
      </c>
      <c r="BO1688" s="32">
        <f t="shared" si="5592"/>
        <v>68313.7</v>
      </c>
      <c r="BP1688" s="32">
        <f t="shared" si="5593"/>
        <v>67513.7</v>
      </c>
      <c r="BQ1688" s="32">
        <f>BQ1689+BQ1707+BQ1712</f>
        <v>0</v>
      </c>
      <c r="BR1688" s="32">
        <f>BR1689+BR1707+BR1712</f>
        <v>0</v>
      </c>
      <c r="BS1688" s="27">
        <f t="shared" si="5594"/>
        <v>64175.56500000001</v>
      </c>
      <c r="BT1688" s="27">
        <f t="shared" si="5595"/>
        <v>68313.7</v>
      </c>
      <c r="BU1688" s="27">
        <f t="shared" si="5596"/>
        <v>67513.7</v>
      </c>
      <c r="BV1688" s="32">
        <f>BV1689+BV1707+BV1712</f>
        <v>0</v>
      </c>
      <c r="BW1688" s="32">
        <f>BW1689+BW1707+BW1712</f>
        <v>0</v>
      </c>
      <c r="BX1688" s="32">
        <f t="shared" si="5656"/>
        <v>64175.56500000001</v>
      </c>
      <c r="BY1688" s="32">
        <f t="shared" si="5657"/>
        <v>68313.7</v>
      </c>
      <c r="BZ1688" s="32">
        <f t="shared" si="5658"/>
        <v>67513.7</v>
      </c>
      <c r="CA1688" s="32">
        <f>CA1689+CA1707+CA1712</f>
        <v>0</v>
      </c>
      <c r="CB1688" s="20">
        <v>0</v>
      </c>
      <c r="CC1688" s="33"/>
      <c r="CE1688" s="28" t="s">
        <v>26</v>
      </c>
    </row>
    <row r="1689" spans="1:87" ht="46.8" hidden="1" x14ac:dyDescent="0.3">
      <c r="A1689" s="36" t="s">
        <v>973</v>
      </c>
      <c r="B1689" s="19"/>
      <c r="C1689" s="18"/>
      <c r="D1689" s="18"/>
      <c r="E1689" s="34" t="s">
        <v>974</v>
      </c>
      <c r="F1689" s="27">
        <f t="shared" ref="F1689:K1689" si="5818">F14991+F1700+F1690</f>
        <v>56661.600000000006</v>
      </c>
      <c r="G1689" s="27">
        <f t="shared" si="5818"/>
        <v>57458.5</v>
      </c>
      <c r="H1689" s="27">
        <f t="shared" si="5818"/>
        <v>57458.5</v>
      </c>
      <c r="I1689" s="27">
        <f t="shared" si="5818"/>
        <v>0</v>
      </c>
      <c r="J1689" s="27">
        <f t="shared" si="5818"/>
        <v>0</v>
      </c>
      <c r="K1689" s="27">
        <f t="shared" si="5818"/>
        <v>0</v>
      </c>
      <c r="L1689" s="27">
        <f t="shared" si="5632"/>
        <v>56661.600000000006</v>
      </c>
      <c r="M1689" s="27">
        <f t="shared" si="5633"/>
        <v>57458.5</v>
      </c>
      <c r="N1689" s="27">
        <f t="shared" si="5634"/>
        <v>57458.5</v>
      </c>
      <c r="O1689" s="27">
        <f>O14991+O1700+O1690</f>
        <v>0</v>
      </c>
      <c r="P1689" s="27">
        <f>P14991+P1700+P1690</f>
        <v>0</v>
      </c>
      <c r="Q1689" s="27">
        <f>Q14991+Q1700+Q1690</f>
        <v>0</v>
      </c>
      <c r="R1689" s="27">
        <f t="shared" si="5635"/>
        <v>56661.600000000006</v>
      </c>
      <c r="S1689" s="27">
        <f t="shared" si="5636"/>
        <v>57458.5</v>
      </c>
      <c r="T1689" s="27">
        <f t="shared" si="5637"/>
        <v>57458.5</v>
      </c>
      <c r="U1689" s="27">
        <f>U14991+U1700+U1690</f>
        <v>0</v>
      </c>
      <c r="V1689" s="27">
        <f>V14991+V1700+V1690</f>
        <v>0</v>
      </c>
      <c r="W1689" s="27">
        <f>W14991+W1700+W1690</f>
        <v>0</v>
      </c>
      <c r="X1689" s="27">
        <f t="shared" si="5638"/>
        <v>56661.600000000006</v>
      </c>
      <c r="Y1689" s="27">
        <f t="shared" si="5639"/>
        <v>57458.5</v>
      </c>
      <c r="Z1689" s="27">
        <f t="shared" si="5640"/>
        <v>57458.5</v>
      </c>
      <c r="AA1689" s="27">
        <f>AA14991+AA1700+AA1690</f>
        <v>0</v>
      </c>
      <c r="AB1689" s="27">
        <f>AB14991+AB1700+AB1690</f>
        <v>0</v>
      </c>
      <c r="AC1689" s="27">
        <f>AC14991+AC1700+AC1690</f>
        <v>0</v>
      </c>
      <c r="AD1689" s="27">
        <f t="shared" si="5641"/>
        <v>56661.600000000006</v>
      </c>
      <c r="AE1689" s="27">
        <f t="shared" si="5642"/>
        <v>57458.5</v>
      </c>
      <c r="AF1689" s="27">
        <f t="shared" si="5643"/>
        <v>57458.5</v>
      </c>
      <c r="AG1689" s="27">
        <f>AG14991+AG1700+AG1690</f>
        <v>0</v>
      </c>
      <c r="AH1689" s="27">
        <f>AH14991+AH1700+AH1690</f>
        <v>0</v>
      </c>
      <c r="AI1689" s="27">
        <f>AI14991+AI1700+AI1690</f>
        <v>0</v>
      </c>
      <c r="AJ1689" s="27">
        <f t="shared" si="5644"/>
        <v>56661.600000000006</v>
      </c>
      <c r="AK1689" s="27">
        <f t="shared" si="5645"/>
        <v>57458.5</v>
      </c>
      <c r="AL1689" s="27">
        <f t="shared" si="5646"/>
        <v>57458.5</v>
      </c>
      <c r="AM1689" s="27">
        <f>AM14991+AM1700+AM1690</f>
        <v>841.4</v>
      </c>
      <c r="AN1689" s="27">
        <f>AN14991+AN1700+AN1690</f>
        <v>0</v>
      </c>
      <c r="AO1689" s="27">
        <f>AO14991+AO1700+AO1690</f>
        <v>0</v>
      </c>
      <c r="AP1689" s="27">
        <f t="shared" si="5647"/>
        <v>57503.000000000007</v>
      </c>
      <c r="AQ1689" s="27">
        <f t="shared" si="5648"/>
        <v>57458.5</v>
      </c>
      <c r="AR1689" s="27">
        <f t="shared" si="5649"/>
        <v>57458.5</v>
      </c>
      <c r="AS1689" s="27">
        <f>AS14991+AS1700+AS1690</f>
        <v>0</v>
      </c>
      <c r="AT1689" s="27">
        <f>AT14991+AT1700+AT1690</f>
        <v>0</v>
      </c>
      <c r="AU1689" s="27">
        <f>AU14991+AU1700+AU1690</f>
        <v>0</v>
      </c>
      <c r="AV1689" s="27">
        <f t="shared" si="5650"/>
        <v>57503.000000000007</v>
      </c>
      <c r="AW1689" s="27">
        <f t="shared" si="5651"/>
        <v>57458.5</v>
      </c>
      <c r="AX1689" s="27">
        <f t="shared" si="5652"/>
        <v>57458.5</v>
      </c>
      <c r="AY1689" s="27">
        <f>AY14991+AY1700+AY1690</f>
        <v>3064.2</v>
      </c>
      <c r="AZ1689" s="27">
        <f>AZ14991+AZ1700+AZ1690</f>
        <v>6277.3</v>
      </c>
      <c r="BA1689" s="27">
        <f>BA14991+BA1700+BA1690</f>
        <v>6277.3</v>
      </c>
      <c r="BB1689" s="27">
        <f t="shared" si="5653"/>
        <v>60567.200000000004</v>
      </c>
      <c r="BC1689" s="27">
        <f t="shared" si="5654"/>
        <v>63735.8</v>
      </c>
      <c r="BD1689" s="27">
        <f t="shared" si="5655"/>
        <v>63735.8</v>
      </c>
      <c r="BE1689" s="27">
        <f>BE14991+BE1700+BE1690</f>
        <v>0</v>
      </c>
      <c r="BF1689" s="27">
        <f>BF14991+BF1700+BF1690</f>
        <v>0</v>
      </c>
      <c r="BG1689" s="27">
        <f>BG14991+BG1700+BG1690</f>
        <v>0</v>
      </c>
      <c r="BH1689" s="27">
        <f t="shared" si="5588"/>
        <v>60567.200000000004</v>
      </c>
      <c r="BI1689" s="27">
        <f t="shared" si="5589"/>
        <v>63735.8</v>
      </c>
      <c r="BJ1689" s="27">
        <f t="shared" si="5590"/>
        <v>63735.8</v>
      </c>
      <c r="BK1689" s="27">
        <f>BK14991+BK1700+BK1690</f>
        <v>0</v>
      </c>
      <c r="BL1689" s="27">
        <f>BL14991+BL1700+BL1690</f>
        <v>0</v>
      </c>
      <c r="BM1689" s="27">
        <f>BM14991+BM1700+BM1690</f>
        <v>0</v>
      </c>
      <c r="BN1689" s="27">
        <f t="shared" si="5591"/>
        <v>60567.200000000004</v>
      </c>
      <c r="BO1689" s="27">
        <f t="shared" si="5592"/>
        <v>63735.8</v>
      </c>
      <c r="BP1689" s="27">
        <f t="shared" si="5593"/>
        <v>63735.8</v>
      </c>
      <c r="BQ1689" s="27">
        <f>BQ14991+BQ1700+BQ1690</f>
        <v>0</v>
      </c>
      <c r="BR1689" s="27">
        <f>BR14991+BR1700+BR1690</f>
        <v>0</v>
      </c>
      <c r="BS1689" s="27">
        <f t="shared" si="5594"/>
        <v>60567.200000000004</v>
      </c>
      <c r="BT1689" s="27">
        <f t="shared" si="5595"/>
        <v>63735.8</v>
      </c>
      <c r="BU1689" s="27">
        <f t="shared" si="5596"/>
        <v>63735.8</v>
      </c>
      <c r="BV1689" s="27">
        <f>BV14991+BV1700+BV1690</f>
        <v>0</v>
      </c>
      <c r="BW1689" s="27">
        <f>BW14991+BW1700+BW1690</f>
        <v>0</v>
      </c>
      <c r="BX1689" s="27">
        <f t="shared" si="5656"/>
        <v>60567.200000000004</v>
      </c>
      <c r="BY1689" s="27">
        <f t="shared" si="5657"/>
        <v>63735.8</v>
      </c>
      <c r="BZ1689" s="27">
        <f t="shared" si="5658"/>
        <v>63735.8</v>
      </c>
      <c r="CA1689" s="27">
        <f>CA14991+CA1700+CA1690</f>
        <v>0</v>
      </c>
      <c r="CB1689" s="20">
        <v>0</v>
      </c>
      <c r="CC1689" s="35"/>
      <c r="CF1689" s="1" t="s">
        <v>27</v>
      </c>
    </row>
    <row r="1690" spans="1:87" ht="46.8" hidden="1" x14ac:dyDescent="0.3">
      <c r="A1690" s="36" t="s">
        <v>975</v>
      </c>
      <c r="B1690" s="19"/>
      <c r="C1690" s="18"/>
      <c r="D1690" s="18"/>
      <c r="E1690" s="34" t="s">
        <v>129</v>
      </c>
      <c r="F1690" s="27">
        <f t="shared" ref="F1690:K1690" si="5819">F1691+F1694+F1697</f>
        <v>29906.9</v>
      </c>
      <c r="G1690" s="27">
        <f t="shared" si="5819"/>
        <v>30703.800000000003</v>
      </c>
      <c r="H1690" s="27">
        <f t="shared" si="5819"/>
        <v>30703.800000000003</v>
      </c>
      <c r="I1690" s="27">
        <f t="shared" si="5819"/>
        <v>0</v>
      </c>
      <c r="J1690" s="27">
        <f t="shared" si="5819"/>
        <v>0</v>
      </c>
      <c r="K1690" s="27">
        <f t="shared" si="5819"/>
        <v>0</v>
      </c>
      <c r="L1690" s="27">
        <f t="shared" si="5632"/>
        <v>29906.9</v>
      </c>
      <c r="M1690" s="27">
        <f t="shared" si="5633"/>
        <v>30703.800000000003</v>
      </c>
      <c r="N1690" s="27">
        <f t="shared" si="5634"/>
        <v>30703.800000000003</v>
      </c>
      <c r="O1690" s="27">
        <f>O1691+O1694+O1697</f>
        <v>0</v>
      </c>
      <c r="P1690" s="27">
        <f>P1691+P1694+P1697</f>
        <v>0</v>
      </c>
      <c r="Q1690" s="27">
        <f>Q1691+Q1694+Q1697</f>
        <v>0</v>
      </c>
      <c r="R1690" s="27">
        <f t="shared" si="5635"/>
        <v>29906.9</v>
      </c>
      <c r="S1690" s="27">
        <f t="shared" si="5636"/>
        <v>30703.800000000003</v>
      </c>
      <c r="T1690" s="27">
        <f t="shared" si="5637"/>
        <v>30703.800000000003</v>
      </c>
      <c r="U1690" s="27">
        <f>U1691+U1694+U1697</f>
        <v>0</v>
      </c>
      <c r="V1690" s="27">
        <f>V1691+V1694+V1697</f>
        <v>0</v>
      </c>
      <c r="W1690" s="27">
        <f>W1691+W1694+W1697</f>
        <v>0</v>
      </c>
      <c r="X1690" s="27">
        <f t="shared" si="5638"/>
        <v>29906.9</v>
      </c>
      <c r="Y1690" s="27">
        <f t="shared" si="5639"/>
        <v>30703.800000000003</v>
      </c>
      <c r="Z1690" s="27">
        <f t="shared" si="5640"/>
        <v>30703.800000000003</v>
      </c>
      <c r="AA1690" s="27">
        <f>AA1691+AA1694+AA1697</f>
        <v>0</v>
      </c>
      <c r="AB1690" s="27">
        <f>AB1691+AB1694+AB1697</f>
        <v>0</v>
      </c>
      <c r="AC1690" s="27">
        <f>AC1691+AC1694+AC1697</f>
        <v>0</v>
      </c>
      <c r="AD1690" s="27">
        <f t="shared" si="5641"/>
        <v>29906.9</v>
      </c>
      <c r="AE1690" s="27">
        <f t="shared" si="5642"/>
        <v>30703.800000000003</v>
      </c>
      <c r="AF1690" s="27">
        <f t="shared" si="5643"/>
        <v>30703.800000000003</v>
      </c>
      <c r="AG1690" s="27">
        <f>AG1691+AG1694+AG1697</f>
        <v>0</v>
      </c>
      <c r="AH1690" s="27">
        <f>AH1691+AH1694+AH1697</f>
        <v>0</v>
      </c>
      <c r="AI1690" s="27">
        <f>AI1691+AI1694+AI1697</f>
        <v>0</v>
      </c>
      <c r="AJ1690" s="27">
        <f t="shared" si="5644"/>
        <v>29906.9</v>
      </c>
      <c r="AK1690" s="27">
        <f t="shared" si="5645"/>
        <v>30703.800000000003</v>
      </c>
      <c r="AL1690" s="27">
        <f t="shared" si="5646"/>
        <v>30703.800000000003</v>
      </c>
      <c r="AM1690" s="27">
        <f>AM1691+AM1694+AM1697</f>
        <v>841.4</v>
      </c>
      <c r="AN1690" s="27">
        <f>AN1691+AN1694+AN1697</f>
        <v>0</v>
      </c>
      <c r="AO1690" s="27">
        <f>AO1691+AO1694+AO1697</f>
        <v>0</v>
      </c>
      <c r="AP1690" s="27">
        <f t="shared" si="5647"/>
        <v>30748.300000000003</v>
      </c>
      <c r="AQ1690" s="27">
        <f t="shared" si="5648"/>
        <v>30703.800000000003</v>
      </c>
      <c r="AR1690" s="27">
        <f t="shared" si="5649"/>
        <v>30703.800000000003</v>
      </c>
      <c r="AS1690" s="27">
        <f>AS1691+AS1694+AS1697</f>
        <v>0</v>
      </c>
      <c r="AT1690" s="27">
        <f>AT1691+AT1694+AT1697</f>
        <v>0</v>
      </c>
      <c r="AU1690" s="27">
        <f>AU1691+AU1694+AU1697</f>
        <v>0</v>
      </c>
      <c r="AV1690" s="27">
        <f t="shared" si="5650"/>
        <v>30748.300000000003</v>
      </c>
      <c r="AW1690" s="27">
        <f t="shared" si="5651"/>
        <v>30703.800000000003</v>
      </c>
      <c r="AX1690" s="27">
        <f t="shared" si="5652"/>
        <v>30703.800000000003</v>
      </c>
      <c r="AY1690" s="27">
        <f>AY1691+AY1694+AY1697</f>
        <v>3064.2</v>
      </c>
      <c r="AZ1690" s="27">
        <f>AZ1691+AZ1694+AZ1697</f>
        <v>6277.3</v>
      </c>
      <c r="BA1690" s="27">
        <f>BA1691+BA1694+BA1697</f>
        <v>6277.3</v>
      </c>
      <c r="BB1690" s="27">
        <f t="shared" si="5653"/>
        <v>33812.5</v>
      </c>
      <c r="BC1690" s="27">
        <f t="shared" si="5654"/>
        <v>36981.100000000006</v>
      </c>
      <c r="BD1690" s="27">
        <f t="shared" si="5655"/>
        <v>36981.100000000006</v>
      </c>
      <c r="BE1690" s="27">
        <f>BE1691+BE1694+BE1697</f>
        <v>0</v>
      </c>
      <c r="BF1690" s="27">
        <f>BF1691+BF1694+BF1697</f>
        <v>0</v>
      </c>
      <c r="BG1690" s="27">
        <f>BG1691+BG1694+BG1697</f>
        <v>0</v>
      </c>
      <c r="BH1690" s="27">
        <f t="shared" si="5588"/>
        <v>33812.5</v>
      </c>
      <c r="BI1690" s="27">
        <f t="shared" si="5589"/>
        <v>36981.100000000006</v>
      </c>
      <c r="BJ1690" s="27">
        <f t="shared" si="5590"/>
        <v>36981.100000000006</v>
      </c>
      <c r="BK1690" s="27">
        <f>BK1691+BK1694+BK1697</f>
        <v>0</v>
      </c>
      <c r="BL1690" s="27">
        <f>BL1691+BL1694+BL1697</f>
        <v>0</v>
      </c>
      <c r="BM1690" s="27">
        <f>BM1691+BM1694+BM1697</f>
        <v>0</v>
      </c>
      <c r="BN1690" s="27">
        <f t="shared" si="5591"/>
        <v>33812.5</v>
      </c>
      <c r="BO1690" s="27">
        <f t="shared" si="5592"/>
        <v>36981.100000000006</v>
      </c>
      <c r="BP1690" s="27">
        <f t="shared" si="5593"/>
        <v>36981.100000000006</v>
      </c>
      <c r="BQ1690" s="27">
        <f>BQ1691+BQ1694+BQ1697</f>
        <v>0</v>
      </c>
      <c r="BR1690" s="27">
        <f>BR1691+BR1694+BR1697</f>
        <v>0</v>
      </c>
      <c r="BS1690" s="27">
        <f t="shared" si="5594"/>
        <v>33812.5</v>
      </c>
      <c r="BT1690" s="27">
        <f t="shared" si="5595"/>
        <v>36981.100000000006</v>
      </c>
      <c r="BU1690" s="27">
        <f t="shared" si="5596"/>
        <v>36981.100000000006</v>
      </c>
      <c r="BV1690" s="27">
        <f>BV1691+BV1694+BV1697</f>
        <v>0</v>
      </c>
      <c r="BW1690" s="27">
        <f>BW1691+BW1694+BW1697</f>
        <v>0</v>
      </c>
      <c r="BX1690" s="27">
        <f t="shared" si="5656"/>
        <v>33812.5</v>
      </c>
      <c r="BY1690" s="27">
        <f t="shared" si="5657"/>
        <v>36981.100000000006</v>
      </c>
      <c r="BZ1690" s="27">
        <f t="shared" si="5658"/>
        <v>36981.100000000006</v>
      </c>
      <c r="CA1690" s="27">
        <f>CA1691+CA1694+CA1697</f>
        <v>0</v>
      </c>
      <c r="CB1690" s="20">
        <v>0</v>
      </c>
      <c r="CC1690" s="35"/>
      <c r="CI1690" s="1" t="s">
        <v>30</v>
      </c>
    </row>
    <row r="1691" spans="1:87" ht="93.6" hidden="1" x14ac:dyDescent="0.3">
      <c r="A1691" s="36" t="s">
        <v>975</v>
      </c>
      <c r="B1691" s="19">
        <v>100</v>
      </c>
      <c r="C1691" s="18"/>
      <c r="D1691" s="18"/>
      <c r="E1691" s="34" t="s">
        <v>130</v>
      </c>
      <c r="F1691" s="27">
        <f t="shared" ref="F1691:F1692" si="5820">F1692</f>
        <v>24373.7</v>
      </c>
      <c r="G1691" s="27">
        <f t="shared" ref="G1691:G1692" si="5821">G1692</f>
        <v>25256.3</v>
      </c>
      <c r="H1691" s="27">
        <f t="shared" ref="H1691:H1692" si="5822">H1692</f>
        <v>25256.3</v>
      </c>
      <c r="I1691" s="27">
        <f t="shared" ref="I1691:I1698" si="5823">I1692</f>
        <v>0</v>
      </c>
      <c r="J1691" s="27">
        <f t="shared" ref="J1691:J1698" si="5824">J1692</f>
        <v>0</v>
      </c>
      <c r="K1691" s="27">
        <f t="shared" ref="K1691:K1698" si="5825">K1692</f>
        <v>0</v>
      </c>
      <c r="L1691" s="27">
        <f t="shared" si="5632"/>
        <v>24373.7</v>
      </c>
      <c r="M1691" s="27">
        <f t="shared" si="5633"/>
        <v>25256.3</v>
      </c>
      <c r="N1691" s="27">
        <f t="shared" si="5634"/>
        <v>25256.3</v>
      </c>
      <c r="O1691" s="27">
        <f t="shared" ref="O1691:O1698" si="5826">O1692</f>
        <v>0</v>
      </c>
      <c r="P1691" s="27">
        <f t="shared" ref="P1691:P1698" si="5827">P1692</f>
        <v>0</v>
      </c>
      <c r="Q1691" s="27">
        <f t="shared" ref="Q1691:Q1698" si="5828">Q1692</f>
        <v>0</v>
      </c>
      <c r="R1691" s="27">
        <f t="shared" si="5635"/>
        <v>24373.7</v>
      </c>
      <c r="S1691" s="27">
        <f t="shared" si="5636"/>
        <v>25256.3</v>
      </c>
      <c r="T1691" s="27">
        <f t="shared" si="5637"/>
        <v>25256.3</v>
      </c>
      <c r="U1691" s="27">
        <f t="shared" ref="U1691:U1698" si="5829">U1692</f>
        <v>0</v>
      </c>
      <c r="V1691" s="27">
        <f t="shared" ref="V1691:V1698" si="5830">V1692</f>
        <v>0</v>
      </c>
      <c r="W1691" s="27">
        <f t="shared" ref="W1691:W1698" si="5831">W1692</f>
        <v>0</v>
      </c>
      <c r="X1691" s="27">
        <f t="shared" si="5638"/>
        <v>24373.7</v>
      </c>
      <c r="Y1691" s="27">
        <f t="shared" si="5639"/>
        <v>25256.3</v>
      </c>
      <c r="Z1691" s="27">
        <f t="shared" si="5640"/>
        <v>25256.3</v>
      </c>
      <c r="AA1691" s="27">
        <f t="shared" ref="AA1691:AA1698" si="5832">AA1692</f>
        <v>0</v>
      </c>
      <c r="AB1691" s="27">
        <f t="shared" ref="AB1691:AB1698" si="5833">AB1692</f>
        <v>0</v>
      </c>
      <c r="AC1691" s="27">
        <f t="shared" ref="AC1691:AC1698" si="5834">AC1692</f>
        <v>0</v>
      </c>
      <c r="AD1691" s="27">
        <f t="shared" si="5641"/>
        <v>24373.7</v>
      </c>
      <c r="AE1691" s="27">
        <f t="shared" si="5642"/>
        <v>25256.3</v>
      </c>
      <c r="AF1691" s="27">
        <f t="shared" si="5643"/>
        <v>25256.3</v>
      </c>
      <c r="AG1691" s="27">
        <f t="shared" ref="AG1691:AG1698" si="5835">AG1692</f>
        <v>0</v>
      </c>
      <c r="AH1691" s="27">
        <f t="shared" ref="AH1691:AH1698" si="5836">AH1692</f>
        <v>0</v>
      </c>
      <c r="AI1691" s="27">
        <f t="shared" ref="AI1691:AI1698" si="5837">AI1692</f>
        <v>0</v>
      </c>
      <c r="AJ1691" s="27">
        <f t="shared" si="5644"/>
        <v>24373.7</v>
      </c>
      <c r="AK1691" s="27">
        <f t="shared" si="5645"/>
        <v>25256.3</v>
      </c>
      <c r="AL1691" s="27">
        <f t="shared" si="5646"/>
        <v>25256.3</v>
      </c>
      <c r="AM1691" s="27">
        <f t="shared" ref="AM1691:AM1698" si="5838">AM1692</f>
        <v>0</v>
      </c>
      <c r="AN1691" s="27">
        <f t="shared" ref="AN1691:AN1698" si="5839">AN1692</f>
        <v>0</v>
      </c>
      <c r="AO1691" s="27">
        <f t="shared" ref="AO1691:AO1698" si="5840">AO1692</f>
        <v>0</v>
      </c>
      <c r="AP1691" s="27">
        <f t="shared" si="5647"/>
        <v>24373.7</v>
      </c>
      <c r="AQ1691" s="27">
        <f t="shared" si="5648"/>
        <v>25256.3</v>
      </c>
      <c r="AR1691" s="27">
        <f t="shared" si="5649"/>
        <v>25256.3</v>
      </c>
      <c r="AS1691" s="27">
        <f t="shared" ref="AS1691:AS1698" si="5841">AS1692</f>
        <v>0</v>
      </c>
      <c r="AT1691" s="27">
        <f t="shared" ref="AT1691:AT1698" si="5842">AT1692</f>
        <v>0</v>
      </c>
      <c r="AU1691" s="27">
        <f t="shared" ref="AU1691:AU1698" si="5843">AU1692</f>
        <v>0</v>
      </c>
      <c r="AV1691" s="27">
        <f t="shared" si="5650"/>
        <v>24373.7</v>
      </c>
      <c r="AW1691" s="27">
        <f t="shared" si="5651"/>
        <v>25256.3</v>
      </c>
      <c r="AX1691" s="27">
        <f t="shared" si="5652"/>
        <v>25256.3</v>
      </c>
      <c r="AY1691" s="27">
        <f t="shared" ref="AY1691:AY1698" si="5844">AY1692</f>
        <v>3064.2</v>
      </c>
      <c r="AZ1691" s="27">
        <f t="shared" ref="AZ1691:AZ1698" si="5845">AZ1692</f>
        <v>6277.3</v>
      </c>
      <c r="BA1691" s="27">
        <f t="shared" ref="BA1691:BA1698" si="5846">BA1692</f>
        <v>6277.3</v>
      </c>
      <c r="BB1691" s="27">
        <f t="shared" si="5653"/>
        <v>27437.9</v>
      </c>
      <c r="BC1691" s="27">
        <f t="shared" si="5654"/>
        <v>31533.599999999999</v>
      </c>
      <c r="BD1691" s="27">
        <f t="shared" si="5655"/>
        <v>31533.599999999999</v>
      </c>
      <c r="BE1691" s="27">
        <f t="shared" ref="BE1691:BE1698" si="5847">BE1692</f>
        <v>0</v>
      </c>
      <c r="BF1691" s="27">
        <f t="shared" ref="BF1691:BF1698" si="5848">BF1692</f>
        <v>0</v>
      </c>
      <c r="BG1691" s="27">
        <f t="shared" ref="BG1691:BG1698" si="5849">BG1692</f>
        <v>0</v>
      </c>
      <c r="BH1691" s="27">
        <f t="shared" si="5588"/>
        <v>27437.9</v>
      </c>
      <c r="BI1691" s="27">
        <f t="shared" si="5589"/>
        <v>31533.599999999999</v>
      </c>
      <c r="BJ1691" s="27">
        <f t="shared" si="5590"/>
        <v>31533.599999999999</v>
      </c>
      <c r="BK1691" s="27">
        <f t="shared" ref="BK1691:BK1698" si="5850">BK1692</f>
        <v>0</v>
      </c>
      <c r="BL1691" s="27">
        <f t="shared" ref="BL1691:BL1698" si="5851">BL1692</f>
        <v>0</v>
      </c>
      <c r="BM1691" s="27">
        <f t="shared" ref="BM1691:BM1698" si="5852">BM1692</f>
        <v>0</v>
      </c>
      <c r="BN1691" s="27">
        <f t="shared" si="5591"/>
        <v>27437.9</v>
      </c>
      <c r="BO1691" s="27">
        <f t="shared" si="5592"/>
        <v>31533.599999999999</v>
      </c>
      <c r="BP1691" s="27">
        <f t="shared" si="5593"/>
        <v>31533.599999999999</v>
      </c>
      <c r="BQ1691" s="27">
        <f t="shared" ref="BQ1691:BQ1698" si="5853">BQ1692</f>
        <v>0</v>
      </c>
      <c r="BR1691" s="27">
        <f t="shared" ref="BR1691:BR1698" si="5854">BR1692</f>
        <v>0</v>
      </c>
      <c r="BS1691" s="27">
        <f t="shared" si="5594"/>
        <v>27437.9</v>
      </c>
      <c r="BT1691" s="27">
        <f t="shared" si="5595"/>
        <v>31533.599999999999</v>
      </c>
      <c r="BU1691" s="27">
        <f t="shared" si="5596"/>
        <v>31533.599999999999</v>
      </c>
      <c r="BV1691" s="27">
        <f t="shared" ref="BV1691:BV1698" si="5855">BV1692</f>
        <v>0</v>
      </c>
      <c r="BW1691" s="27">
        <f t="shared" ref="BW1691:BW1698" si="5856">BW1692</f>
        <v>0</v>
      </c>
      <c r="BX1691" s="27">
        <f t="shared" si="5656"/>
        <v>27437.9</v>
      </c>
      <c r="BY1691" s="27">
        <f t="shared" si="5657"/>
        <v>31533.599999999999</v>
      </c>
      <c r="BZ1691" s="27">
        <f t="shared" si="5658"/>
        <v>31533.599999999999</v>
      </c>
      <c r="CA1691" s="27">
        <f t="shared" ref="CA1691:CA1698" si="5857">CA1692</f>
        <v>0</v>
      </c>
      <c r="CB1691" s="20">
        <v>0</v>
      </c>
      <c r="CC1691" s="35"/>
      <c r="CG1691" s="1" t="s">
        <v>28</v>
      </c>
    </row>
    <row r="1692" spans="1:87" ht="31.2" hidden="1" x14ac:dyDescent="0.3">
      <c r="A1692" s="36" t="s">
        <v>975</v>
      </c>
      <c r="B1692" s="19">
        <v>110</v>
      </c>
      <c r="C1692" s="18"/>
      <c r="D1692" s="18"/>
      <c r="E1692" s="34" t="s">
        <v>131</v>
      </c>
      <c r="F1692" s="27">
        <f t="shared" si="5820"/>
        <v>24373.7</v>
      </c>
      <c r="G1692" s="27">
        <f t="shared" si="5821"/>
        <v>25256.3</v>
      </c>
      <c r="H1692" s="27">
        <f t="shared" si="5822"/>
        <v>25256.3</v>
      </c>
      <c r="I1692" s="27">
        <f t="shared" si="5823"/>
        <v>0</v>
      </c>
      <c r="J1692" s="27">
        <f t="shared" si="5824"/>
        <v>0</v>
      </c>
      <c r="K1692" s="27">
        <f t="shared" si="5825"/>
        <v>0</v>
      </c>
      <c r="L1692" s="27">
        <f t="shared" si="5632"/>
        <v>24373.7</v>
      </c>
      <c r="M1692" s="27">
        <f t="shared" si="5633"/>
        <v>25256.3</v>
      </c>
      <c r="N1692" s="27">
        <f t="shared" si="5634"/>
        <v>25256.3</v>
      </c>
      <c r="O1692" s="27">
        <f t="shared" si="5826"/>
        <v>0</v>
      </c>
      <c r="P1692" s="27">
        <f t="shared" si="5827"/>
        <v>0</v>
      </c>
      <c r="Q1692" s="27">
        <f t="shared" si="5828"/>
        <v>0</v>
      </c>
      <c r="R1692" s="27">
        <f t="shared" si="5635"/>
        <v>24373.7</v>
      </c>
      <c r="S1692" s="27">
        <f t="shared" si="5636"/>
        <v>25256.3</v>
      </c>
      <c r="T1692" s="27">
        <f t="shared" si="5637"/>
        <v>25256.3</v>
      </c>
      <c r="U1692" s="27">
        <f t="shared" si="5829"/>
        <v>0</v>
      </c>
      <c r="V1692" s="27">
        <f t="shared" si="5830"/>
        <v>0</v>
      </c>
      <c r="W1692" s="27">
        <f t="shared" si="5831"/>
        <v>0</v>
      </c>
      <c r="X1692" s="27">
        <f t="shared" si="5638"/>
        <v>24373.7</v>
      </c>
      <c r="Y1692" s="27">
        <f t="shared" si="5639"/>
        <v>25256.3</v>
      </c>
      <c r="Z1692" s="27">
        <f t="shared" si="5640"/>
        <v>25256.3</v>
      </c>
      <c r="AA1692" s="27">
        <f t="shared" si="5832"/>
        <v>0</v>
      </c>
      <c r="AB1692" s="27">
        <f t="shared" si="5833"/>
        <v>0</v>
      </c>
      <c r="AC1692" s="27">
        <f t="shared" si="5834"/>
        <v>0</v>
      </c>
      <c r="AD1692" s="27">
        <f t="shared" si="5641"/>
        <v>24373.7</v>
      </c>
      <c r="AE1692" s="27">
        <f t="shared" si="5642"/>
        <v>25256.3</v>
      </c>
      <c r="AF1692" s="27">
        <f t="shared" si="5643"/>
        <v>25256.3</v>
      </c>
      <c r="AG1692" s="27">
        <f t="shared" si="5835"/>
        <v>0</v>
      </c>
      <c r="AH1692" s="27">
        <f t="shared" si="5836"/>
        <v>0</v>
      </c>
      <c r="AI1692" s="27">
        <f t="shared" si="5837"/>
        <v>0</v>
      </c>
      <c r="AJ1692" s="27">
        <f t="shared" si="5644"/>
        <v>24373.7</v>
      </c>
      <c r="AK1692" s="27">
        <f t="shared" si="5645"/>
        <v>25256.3</v>
      </c>
      <c r="AL1692" s="27">
        <f t="shared" si="5646"/>
        <v>25256.3</v>
      </c>
      <c r="AM1692" s="27">
        <f t="shared" si="5838"/>
        <v>0</v>
      </c>
      <c r="AN1692" s="27">
        <f t="shared" si="5839"/>
        <v>0</v>
      </c>
      <c r="AO1692" s="27">
        <f t="shared" si="5840"/>
        <v>0</v>
      </c>
      <c r="AP1692" s="27">
        <f t="shared" si="5647"/>
        <v>24373.7</v>
      </c>
      <c r="AQ1692" s="27">
        <f t="shared" si="5648"/>
        <v>25256.3</v>
      </c>
      <c r="AR1692" s="27">
        <f t="shared" si="5649"/>
        <v>25256.3</v>
      </c>
      <c r="AS1692" s="27">
        <f t="shared" si="5841"/>
        <v>0</v>
      </c>
      <c r="AT1692" s="27">
        <f t="shared" si="5842"/>
        <v>0</v>
      </c>
      <c r="AU1692" s="27">
        <f t="shared" si="5843"/>
        <v>0</v>
      </c>
      <c r="AV1692" s="27">
        <f t="shared" si="5650"/>
        <v>24373.7</v>
      </c>
      <c r="AW1692" s="27">
        <f t="shared" si="5651"/>
        <v>25256.3</v>
      </c>
      <c r="AX1692" s="27">
        <f t="shared" si="5652"/>
        <v>25256.3</v>
      </c>
      <c r="AY1692" s="27">
        <f t="shared" si="5844"/>
        <v>3064.2</v>
      </c>
      <c r="AZ1692" s="27">
        <f t="shared" si="5845"/>
        <v>6277.3</v>
      </c>
      <c r="BA1692" s="27">
        <f t="shared" si="5846"/>
        <v>6277.3</v>
      </c>
      <c r="BB1692" s="27">
        <f t="shared" si="5653"/>
        <v>27437.9</v>
      </c>
      <c r="BC1692" s="27">
        <f t="shared" si="5654"/>
        <v>31533.599999999999</v>
      </c>
      <c r="BD1692" s="27">
        <f t="shared" si="5655"/>
        <v>31533.599999999999</v>
      </c>
      <c r="BE1692" s="27">
        <f t="shared" si="5847"/>
        <v>0</v>
      </c>
      <c r="BF1692" s="27">
        <f t="shared" si="5848"/>
        <v>0</v>
      </c>
      <c r="BG1692" s="27">
        <f t="shared" si="5849"/>
        <v>0</v>
      </c>
      <c r="BH1692" s="27">
        <f t="shared" si="5588"/>
        <v>27437.9</v>
      </c>
      <c r="BI1692" s="27">
        <f t="shared" si="5589"/>
        <v>31533.599999999999</v>
      </c>
      <c r="BJ1692" s="27">
        <f t="shared" si="5590"/>
        <v>31533.599999999999</v>
      </c>
      <c r="BK1692" s="27">
        <f t="shared" si="5850"/>
        <v>0</v>
      </c>
      <c r="BL1692" s="27">
        <f t="shared" si="5851"/>
        <v>0</v>
      </c>
      <c r="BM1692" s="27">
        <f t="shared" si="5852"/>
        <v>0</v>
      </c>
      <c r="BN1692" s="27">
        <f t="shared" si="5591"/>
        <v>27437.9</v>
      </c>
      <c r="BO1692" s="27">
        <f t="shared" si="5592"/>
        <v>31533.599999999999</v>
      </c>
      <c r="BP1692" s="27">
        <f t="shared" si="5593"/>
        <v>31533.599999999999</v>
      </c>
      <c r="BQ1692" s="27">
        <f t="shared" si="5853"/>
        <v>0</v>
      </c>
      <c r="BR1692" s="27">
        <f t="shared" si="5854"/>
        <v>0</v>
      </c>
      <c r="BS1692" s="27">
        <f t="shared" si="5594"/>
        <v>27437.9</v>
      </c>
      <c r="BT1692" s="27">
        <f t="shared" si="5595"/>
        <v>31533.599999999999</v>
      </c>
      <c r="BU1692" s="27">
        <f t="shared" si="5596"/>
        <v>31533.599999999999</v>
      </c>
      <c r="BV1692" s="27">
        <f t="shared" si="5855"/>
        <v>0</v>
      </c>
      <c r="BW1692" s="27">
        <f t="shared" si="5856"/>
        <v>0</v>
      </c>
      <c r="BX1692" s="27">
        <f t="shared" si="5656"/>
        <v>27437.9</v>
      </c>
      <c r="BY1692" s="27">
        <f t="shared" si="5657"/>
        <v>31533.599999999999</v>
      </c>
      <c r="BZ1692" s="27">
        <f t="shared" si="5658"/>
        <v>31533.599999999999</v>
      </c>
      <c r="CA1692" s="27">
        <f t="shared" si="5857"/>
        <v>0</v>
      </c>
      <c r="CB1692" s="20">
        <v>0</v>
      </c>
      <c r="CC1692" s="35"/>
      <c r="CH1692" s="1" t="s">
        <v>29</v>
      </c>
    </row>
    <row r="1693" spans="1:87" hidden="1" x14ac:dyDescent="0.3">
      <c r="A1693" s="36" t="s">
        <v>975</v>
      </c>
      <c r="B1693" s="19">
        <v>110</v>
      </c>
      <c r="C1693" s="18" t="s">
        <v>392</v>
      </c>
      <c r="D1693" s="18" t="s">
        <v>65</v>
      </c>
      <c r="E1693" s="34" t="s">
        <v>918</v>
      </c>
      <c r="F1693" s="27">
        <f>24580.8-207.1</f>
        <v>24373.7</v>
      </c>
      <c r="G1693" s="27">
        <f>25475.8-219.5</f>
        <v>25256.3</v>
      </c>
      <c r="H1693" s="27">
        <f>25475.8-219.5</f>
        <v>25256.3</v>
      </c>
      <c r="I1693" s="27"/>
      <c r="J1693" s="27"/>
      <c r="K1693" s="27"/>
      <c r="L1693" s="27">
        <f t="shared" si="5632"/>
        <v>24373.7</v>
      </c>
      <c r="M1693" s="27">
        <f t="shared" si="5633"/>
        <v>25256.3</v>
      </c>
      <c r="N1693" s="27">
        <f t="shared" si="5634"/>
        <v>25256.3</v>
      </c>
      <c r="O1693" s="27"/>
      <c r="P1693" s="27"/>
      <c r="Q1693" s="27"/>
      <c r="R1693" s="27">
        <f t="shared" si="5635"/>
        <v>24373.7</v>
      </c>
      <c r="S1693" s="27">
        <f t="shared" si="5636"/>
        <v>25256.3</v>
      </c>
      <c r="T1693" s="27">
        <f t="shared" si="5637"/>
        <v>25256.3</v>
      </c>
      <c r="U1693" s="27"/>
      <c r="V1693" s="27"/>
      <c r="W1693" s="27"/>
      <c r="X1693" s="27">
        <f t="shared" si="5638"/>
        <v>24373.7</v>
      </c>
      <c r="Y1693" s="27">
        <f t="shared" si="5639"/>
        <v>25256.3</v>
      </c>
      <c r="Z1693" s="27">
        <f t="shared" si="5640"/>
        <v>25256.3</v>
      </c>
      <c r="AA1693" s="27"/>
      <c r="AB1693" s="27"/>
      <c r="AC1693" s="27"/>
      <c r="AD1693" s="27">
        <f t="shared" si="5641"/>
        <v>24373.7</v>
      </c>
      <c r="AE1693" s="27">
        <f t="shared" si="5642"/>
        <v>25256.3</v>
      </c>
      <c r="AF1693" s="27">
        <f t="shared" si="5643"/>
        <v>25256.3</v>
      </c>
      <c r="AG1693" s="27"/>
      <c r="AH1693" s="27"/>
      <c r="AI1693" s="27"/>
      <c r="AJ1693" s="27">
        <f t="shared" si="5644"/>
        <v>24373.7</v>
      </c>
      <c r="AK1693" s="27">
        <f t="shared" si="5645"/>
        <v>25256.3</v>
      </c>
      <c r="AL1693" s="27">
        <f t="shared" si="5646"/>
        <v>25256.3</v>
      </c>
      <c r="AM1693" s="27"/>
      <c r="AN1693" s="27"/>
      <c r="AO1693" s="27"/>
      <c r="AP1693" s="27">
        <f t="shared" si="5647"/>
        <v>24373.7</v>
      </c>
      <c r="AQ1693" s="27">
        <f t="shared" si="5648"/>
        <v>25256.3</v>
      </c>
      <c r="AR1693" s="27">
        <f t="shared" si="5649"/>
        <v>25256.3</v>
      </c>
      <c r="AS1693" s="27"/>
      <c r="AT1693" s="27"/>
      <c r="AU1693" s="27"/>
      <c r="AV1693" s="27">
        <f t="shared" si="5650"/>
        <v>24373.7</v>
      </c>
      <c r="AW1693" s="27">
        <f t="shared" si="5651"/>
        <v>25256.3</v>
      </c>
      <c r="AX1693" s="27">
        <f t="shared" si="5652"/>
        <v>25256.3</v>
      </c>
      <c r="AY1693" s="27">
        <v>3064.2</v>
      </c>
      <c r="AZ1693" s="27">
        <v>6277.3</v>
      </c>
      <c r="BA1693" s="27">
        <v>6277.3</v>
      </c>
      <c r="BB1693" s="27">
        <f t="shared" si="5653"/>
        <v>27437.9</v>
      </c>
      <c r="BC1693" s="27">
        <f t="shared" si="5654"/>
        <v>31533.599999999999</v>
      </c>
      <c r="BD1693" s="27">
        <f t="shared" si="5655"/>
        <v>31533.599999999999</v>
      </c>
      <c r="BE1693" s="27"/>
      <c r="BF1693" s="27"/>
      <c r="BG1693" s="27"/>
      <c r="BH1693" s="27">
        <f t="shared" si="5588"/>
        <v>27437.9</v>
      </c>
      <c r="BI1693" s="27">
        <f t="shared" si="5589"/>
        <v>31533.599999999999</v>
      </c>
      <c r="BJ1693" s="27">
        <f t="shared" si="5590"/>
        <v>31533.599999999999</v>
      </c>
      <c r="BK1693" s="27"/>
      <c r="BL1693" s="27"/>
      <c r="BM1693" s="27"/>
      <c r="BN1693" s="27">
        <f t="shared" si="5591"/>
        <v>27437.9</v>
      </c>
      <c r="BO1693" s="27">
        <f t="shared" si="5592"/>
        <v>31533.599999999999</v>
      </c>
      <c r="BP1693" s="27">
        <f t="shared" si="5593"/>
        <v>31533.599999999999</v>
      </c>
      <c r="BQ1693" s="27"/>
      <c r="BR1693" s="27"/>
      <c r="BS1693" s="27">
        <f t="shared" si="5594"/>
        <v>27437.9</v>
      </c>
      <c r="BT1693" s="27">
        <f t="shared" si="5595"/>
        <v>31533.599999999999</v>
      </c>
      <c r="BU1693" s="27">
        <f t="shared" si="5596"/>
        <v>31533.599999999999</v>
      </c>
      <c r="BV1693" s="27"/>
      <c r="BW1693" s="27"/>
      <c r="BX1693" s="27">
        <f t="shared" si="5656"/>
        <v>27437.9</v>
      </c>
      <c r="BY1693" s="27">
        <f t="shared" si="5657"/>
        <v>31533.599999999999</v>
      </c>
      <c r="BZ1693" s="27">
        <f t="shared" si="5658"/>
        <v>31533.599999999999</v>
      </c>
      <c r="CA1693" s="27"/>
      <c r="CB1693" s="20">
        <v>0</v>
      </c>
      <c r="CC1693" s="35"/>
    </row>
    <row r="1694" spans="1:87" ht="31.2" hidden="1" x14ac:dyDescent="0.3">
      <c r="A1694" s="36" t="s">
        <v>975</v>
      </c>
      <c r="B1694" s="19">
        <v>200</v>
      </c>
      <c r="C1694" s="18"/>
      <c r="D1694" s="18"/>
      <c r="E1694" s="34" t="s">
        <v>39</v>
      </c>
      <c r="F1694" s="27">
        <f t="shared" ref="F1694:F1695" si="5858">F1695</f>
        <v>4565.8</v>
      </c>
      <c r="G1694" s="27">
        <f t="shared" ref="G1694:G1695" si="5859">G1695</f>
        <v>4480.1000000000004</v>
      </c>
      <c r="H1694" s="27">
        <f t="shared" ref="H1694:H1695" si="5860">H1695</f>
        <v>4480.1000000000004</v>
      </c>
      <c r="I1694" s="27">
        <f t="shared" si="5823"/>
        <v>0</v>
      </c>
      <c r="J1694" s="27">
        <f t="shared" si="5824"/>
        <v>0</v>
      </c>
      <c r="K1694" s="27">
        <f t="shared" si="5825"/>
        <v>0</v>
      </c>
      <c r="L1694" s="27">
        <f t="shared" si="5632"/>
        <v>4565.8</v>
      </c>
      <c r="M1694" s="27">
        <f t="shared" si="5633"/>
        <v>4480.1000000000004</v>
      </c>
      <c r="N1694" s="27">
        <f t="shared" si="5634"/>
        <v>4480.1000000000004</v>
      </c>
      <c r="O1694" s="27">
        <f t="shared" si="5826"/>
        <v>0</v>
      </c>
      <c r="P1694" s="27">
        <f t="shared" si="5827"/>
        <v>0</v>
      </c>
      <c r="Q1694" s="27">
        <f t="shared" si="5828"/>
        <v>0</v>
      </c>
      <c r="R1694" s="27">
        <f t="shared" si="5635"/>
        <v>4565.8</v>
      </c>
      <c r="S1694" s="27">
        <f t="shared" si="5636"/>
        <v>4480.1000000000004</v>
      </c>
      <c r="T1694" s="27">
        <f t="shared" si="5637"/>
        <v>4480.1000000000004</v>
      </c>
      <c r="U1694" s="27">
        <f t="shared" si="5829"/>
        <v>0</v>
      </c>
      <c r="V1694" s="27">
        <f t="shared" si="5830"/>
        <v>0</v>
      </c>
      <c r="W1694" s="27">
        <f t="shared" si="5831"/>
        <v>0</v>
      </c>
      <c r="X1694" s="27">
        <f t="shared" si="5638"/>
        <v>4565.8</v>
      </c>
      <c r="Y1694" s="27">
        <f t="shared" si="5639"/>
        <v>4480.1000000000004</v>
      </c>
      <c r="Z1694" s="27">
        <f t="shared" si="5640"/>
        <v>4480.1000000000004</v>
      </c>
      <c r="AA1694" s="27">
        <f t="shared" si="5832"/>
        <v>0</v>
      </c>
      <c r="AB1694" s="27">
        <f t="shared" si="5833"/>
        <v>0</v>
      </c>
      <c r="AC1694" s="27">
        <f t="shared" si="5834"/>
        <v>0</v>
      </c>
      <c r="AD1694" s="27">
        <f t="shared" si="5641"/>
        <v>4565.8</v>
      </c>
      <c r="AE1694" s="27">
        <f t="shared" si="5642"/>
        <v>4480.1000000000004</v>
      </c>
      <c r="AF1694" s="27">
        <f t="shared" si="5643"/>
        <v>4480.1000000000004</v>
      </c>
      <c r="AG1694" s="27">
        <f t="shared" si="5835"/>
        <v>0</v>
      </c>
      <c r="AH1694" s="27">
        <f t="shared" si="5836"/>
        <v>0</v>
      </c>
      <c r="AI1694" s="27">
        <f t="shared" si="5837"/>
        <v>0</v>
      </c>
      <c r="AJ1694" s="27">
        <f t="shared" si="5644"/>
        <v>4565.8</v>
      </c>
      <c r="AK1694" s="27">
        <f t="shared" si="5645"/>
        <v>4480.1000000000004</v>
      </c>
      <c r="AL1694" s="27">
        <f t="shared" si="5646"/>
        <v>4480.1000000000004</v>
      </c>
      <c r="AM1694" s="27">
        <f t="shared" si="5838"/>
        <v>841.4</v>
      </c>
      <c r="AN1694" s="27">
        <f t="shared" si="5839"/>
        <v>0</v>
      </c>
      <c r="AO1694" s="27">
        <f t="shared" si="5840"/>
        <v>0</v>
      </c>
      <c r="AP1694" s="27">
        <f t="shared" si="5647"/>
        <v>5407.2</v>
      </c>
      <c r="AQ1694" s="27">
        <f t="shared" si="5648"/>
        <v>4480.1000000000004</v>
      </c>
      <c r="AR1694" s="27">
        <f t="shared" si="5649"/>
        <v>4480.1000000000004</v>
      </c>
      <c r="AS1694" s="27">
        <f t="shared" si="5841"/>
        <v>0</v>
      </c>
      <c r="AT1694" s="27">
        <f t="shared" si="5842"/>
        <v>0</v>
      </c>
      <c r="AU1694" s="27">
        <f t="shared" si="5843"/>
        <v>0</v>
      </c>
      <c r="AV1694" s="27">
        <f t="shared" si="5650"/>
        <v>5407.2</v>
      </c>
      <c r="AW1694" s="27">
        <f t="shared" si="5651"/>
        <v>4480.1000000000004</v>
      </c>
      <c r="AX1694" s="27">
        <f t="shared" si="5652"/>
        <v>4480.1000000000004</v>
      </c>
      <c r="AY1694" s="27">
        <f t="shared" si="5844"/>
        <v>0</v>
      </c>
      <c r="AZ1694" s="27">
        <f t="shared" si="5845"/>
        <v>0</v>
      </c>
      <c r="BA1694" s="27">
        <f t="shared" si="5846"/>
        <v>0</v>
      </c>
      <c r="BB1694" s="27">
        <f t="shared" si="5653"/>
        <v>5407.2</v>
      </c>
      <c r="BC1694" s="27">
        <f t="shared" si="5654"/>
        <v>4480.1000000000004</v>
      </c>
      <c r="BD1694" s="27">
        <f t="shared" si="5655"/>
        <v>4480.1000000000004</v>
      </c>
      <c r="BE1694" s="27">
        <f t="shared" si="5847"/>
        <v>0</v>
      </c>
      <c r="BF1694" s="27">
        <f t="shared" si="5848"/>
        <v>0</v>
      </c>
      <c r="BG1694" s="27">
        <f t="shared" si="5849"/>
        <v>0</v>
      </c>
      <c r="BH1694" s="27">
        <f t="shared" si="5588"/>
        <v>5407.2</v>
      </c>
      <c r="BI1694" s="27">
        <f t="shared" si="5589"/>
        <v>4480.1000000000004</v>
      </c>
      <c r="BJ1694" s="27">
        <f t="shared" si="5590"/>
        <v>4480.1000000000004</v>
      </c>
      <c r="BK1694" s="27">
        <f t="shared" si="5850"/>
        <v>0</v>
      </c>
      <c r="BL1694" s="27">
        <f t="shared" si="5851"/>
        <v>0</v>
      </c>
      <c r="BM1694" s="27">
        <f t="shared" si="5852"/>
        <v>0</v>
      </c>
      <c r="BN1694" s="27">
        <f t="shared" si="5591"/>
        <v>5407.2</v>
      </c>
      <c r="BO1694" s="27">
        <f t="shared" si="5592"/>
        <v>4480.1000000000004</v>
      </c>
      <c r="BP1694" s="27">
        <f t="shared" si="5593"/>
        <v>4480.1000000000004</v>
      </c>
      <c r="BQ1694" s="27">
        <f t="shared" si="5853"/>
        <v>0</v>
      </c>
      <c r="BR1694" s="27">
        <f t="shared" si="5854"/>
        <v>0</v>
      </c>
      <c r="BS1694" s="27">
        <f t="shared" si="5594"/>
        <v>5407.2</v>
      </c>
      <c r="BT1694" s="27">
        <f t="shared" si="5595"/>
        <v>4480.1000000000004</v>
      </c>
      <c r="BU1694" s="27">
        <f t="shared" si="5596"/>
        <v>4480.1000000000004</v>
      </c>
      <c r="BV1694" s="27">
        <f t="shared" si="5855"/>
        <v>0</v>
      </c>
      <c r="BW1694" s="27">
        <f t="shared" si="5856"/>
        <v>0</v>
      </c>
      <c r="BX1694" s="27">
        <f t="shared" si="5656"/>
        <v>5407.2</v>
      </c>
      <c r="BY1694" s="27">
        <f t="shared" si="5657"/>
        <v>4480.1000000000004</v>
      </c>
      <c r="BZ1694" s="27">
        <f t="shared" si="5658"/>
        <v>4480.1000000000004</v>
      </c>
      <c r="CA1694" s="27">
        <f t="shared" si="5857"/>
        <v>0</v>
      </c>
      <c r="CB1694" s="20">
        <v>0</v>
      </c>
      <c r="CC1694" s="35"/>
      <c r="CG1694" s="1" t="s">
        <v>28</v>
      </c>
    </row>
    <row r="1695" spans="1:87" ht="46.8" hidden="1" x14ac:dyDescent="0.3">
      <c r="A1695" s="36" t="s">
        <v>975</v>
      </c>
      <c r="B1695" s="19">
        <v>240</v>
      </c>
      <c r="C1695" s="18"/>
      <c r="D1695" s="18"/>
      <c r="E1695" s="34" t="s">
        <v>40</v>
      </c>
      <c r="F1695" s="27">
        <f t="shared" si="5858"/>
        <v>4565.8</v>
      </c>
      <c r="G1695" s="27">
        <f t="shared" si="5859"/>
        <v>4480.1000000000004</v>
      </c>
      <c r="H1695" s="27">
        <f t="shared" si="5860"/>
        <v>4480.1000000000004</v>
      </c>
      <c r="I1695" s="27">
        <f t="shared" si="5823"/>
        <v>0</v>
      </c>
      <c r="J1695" s="27">
        <f t="shared" si="5824"/>
        <v>0</v>
      </c>
      <c r="K1695" s="27">
        <f t="shared" si="5825"/>
        <v>0</v>
      </c>
      <c r="L1695" s="27">
        <f t="shared" si="5632"/>
        <v>4565.8</v>
      </c>
      <c r="M1695" s="27">
        <f t="shared" si="5633"/>
        <v>4480.1000000000004</v>
      </c>
      <c r="N1695" s="27">
        <f t="shared" si="5634"/>
        <v>4480.1000000000004</v>
      </c>
      <c r="O1695" s="27">
        <f t="shared" si="5826"/>
        <v>0</v>
      </c>
      <c r="P1695" s="27">
        <f t="shared" si="5827"/>
        <v>0</v>
      </c>
      <c r="Q1695" s="27">
        <f t="shared" si="5828"/>
        <v>0</v>
      </c>
      <c r="R1695" s="27">
        <f t="shared" si="5635"/>
        <v>4565.8</v>
      </c>
      <c r="S1695" s="27">
        <f t="shared" si="5636"/>
        <v>4480.1000000000004</v>
      </c>
      <c r="T1695" s="27">
        <f t="shared" si="5637"/>
        <v>4480.1000000000004</v>
      </c>
      <c r="U1695" s="27">
        <f t="shared" si="5829"/>
        <v>0</v>
      </c>
      <c r="V1695" s="27">
        <f t="shared" si="5830"/>
        <v>0</v>
      </c>
      <c r="W1695" s="27">
        <f t="shared" si="5831"/>
        <v>0</v>
      </c>
      <c r="X1695" s="27">
        <f t="shared" si="5638"/>
        <v>4565.8</v>
      </c>
      <c r="Y1695" s="27">
        <f t="shared" si="5639"/>
        <v>4480.1000000000004</v>
      </c>
      <c r="Z1695" s="27">
        <f t="shared" si="5640"/>
        <v>4480.1000000000004</v>
      </c>
      <c r="AA1695" s="27">
        <f t="shared" si="5832"/>
        <v>0</v>
      </c>
      <c r="AB1695" s="27">
        <f t="shared" si="5833"/>
        <v>0</v>
      </c>
      <c r="AC1695" s="27">
        <f t="shared" si="5834"/>
        <v>0</v>
      </c>
      <c r="AD1695" s="27">
        <f t="shared" si="5641"/>
        <v>4565.8</v>
      </c>
      <c r="AE1695" s="27">
        <f t="shared" si="5642"/>
        <v>4480.1000000000004</v>
      </c>
      <c r="AF1695" s="27">
        <f t="shared" si="5643"/>
        <v>4480.1000000000004</v>
      </c>
      <c r="AG1695" s="27">
        <f t="shared" si="5835"/>
        <v>0</v>
      </c>
      <c r="AH1695" s="27">
        <f t="shared" si="5836"/>
        <v>0</v>
      </c>
      <c r="AI1695" s="27">
        <f t="shared" si="5837"/>
        <v>0</v>
      </c>
      <c r="AJ1695" s="27">
        <f t="shared" si="5644"/>
        <v>4565.8</v>
      </c>
      <c r="AK1695" s="27">
        <f t="shared" si="5645"/>
        <v>4480.1000000000004</v>
      </c>
      <c r="AL1695" s="27">
        <f t="shared" si="5646"/>
        <v>4480.1000000000004</v>
      </c>
      <c r="AM1695" s="27">
        <f t="shared" si="5838"/>
        <v>841.4</v>
      </c>
      <c r="AN1695" s="27">
        <f t="shared" si="5839"/>
        <v>0</v>
      </c>
      <c r="AO1695" s="27">
        <f t="shared" si="5840"/>
        <v>0</v>
      </c>
      <c r="AP1695" s="27">
        <f t="shared" si="5647"/>
        <v>5407.2</v>
      </c>
      <c r="AQ1695" s="27">
        <f t="shared" si="5648"/>
        <v>4480.1000000000004</v>
      </c>
      <c r="AR1695" s="27">
        <f t="shared" si="5649"/>
        <v>4480.1000000000004</v>
      </c>
      <c r="AS1695" s="27">
        <f t="shared" si="5841"/>
        <v>0</v>
      </c>
      <c r="AT1695" s="27">
        <f t="shared" si="5842"/>
        <v>0</v>
      </c>
      <c r="AU1695" s="27">
        <f t="shared" si="5843"/>
        <v>0</v>
      </c>
      <c r="AV1695" s="27">
        <f t="shared" si="5650"/>
        <v>5407.2</v>
      </c>
      <c r="AW1695" s="27">
        <f t="shared" si="5651"/>
        <v>4480.1000000000004</v>
      </c>
      <c r="AX1695" s="27">
        <f t="shared" si="5652"/>
        <v>4480.1000000000004</v>
      </c>
      <c r="AY1695" s="27">
        <f t="shared" si="5844"/>
        <v>0</v>
      </c>
      <c r="AZ1695" s="27">
        <f t="shared" si="5845"/>
        <v>0</v>
      </c>
      <c r="BA1695" s="27">
        <f t="shared" si="5846"/>
        <v>0</v>
      </c>
      <c r="BB1695" s="27">
        <f t="shared" si="5653"/>
        <v>5407.2</v>
      </c>
      <c r="BC1695" s="27">
        <f t="shared" si="5654"/>
        <v>4480.1000000000004</v>
      </c>
      <c r="BD1695" s="27">
        <f t="shared" si="5655"/>
        <v>4480.1000000000004</v>
      </c>
      <c r="BE1695" s="27">
        <f t="shared" si="5847"/>
        <v>0</v>
      </c>
      <c r="BF1695" s="27">
        <f t="shared" si="5848"/>
        <v>0</v>
      </c>
      <c r="BG1695" s="27">
        <f t="shared" si="5849"/>
        <v>0</v>
      </c>
      <c r="BH1695" s="27">
        <f t="shared" si="5588"/>
        <v>5407.2</v>
      </c>
      <c r="BI1695" s="27">
        <f t="shared" si="5589"/>
        <v>4480.1000000000004</v>
      </c>
      <c r="BJ1695" s="27">
        <f t="shared" si="5590"/>
        <v>4480.1000000000004</v>
      </c>
      <c r="BK1695" s="27">
        <f t="shared" si="5850"/>
        <v>0</v>
      </c>
      <c r="BL1695" s="27">
        <f t="shared" si="5851"/>
        <v>0</v>
      </c>
      <c r="BM1695" s="27">
        <f t="shared" si="5852"/>
        <v>0</v>
      </c>
      <c r="BN1695" s="27">
        <f t="shared" si="5591"/>
        <v>5407.2</v>
      </c>
      <c r="BO1695" s="27">
        <f t="shared" si="5592"/>
        <v>4480.1000000000004</v>
      </c>
      <c r="BP1695" s="27">
        <f t="shared" si="5593"/>
        <v>4480.1000000000004</v>
      </c>
      <c r="BQ1695" s="27">
        <f t="shared" si="5853"/>
        <v>0</v>
      </c>
      <c r="BR1695" s="27">
        <f t="shared" si="5854"/>
        <v>0</v>
      </c>
      <c r="BS1695" s="27">
        <f t="shared" si="5594"/>
        <v>5407.2</v>
      </c>
      <c r="BT1695" s="27">
        <f t="shared" si="5595"/>
        <v>4480.1000000000004</v>
      </c>
      <c r="BU1695" s="27">
        <f t="shared" si="5596"/>
        <v>4480.1000000000004</v>
      </c>
      <c r="BV1695" s="27">
        <f t="shared" si="5855"/>
        <v>0</v>
      </c>
      <c r="BW1695" s="27">
        <f t="shared" si="5856"/>
        <v>0</v>
      </c>
      <c r="BX1695" s="27">
        <f t="shared" si="5656"/>
        <v>5407.2</v>
      </c>
      <c r="BY1695" s="27">
        <f t="shared" si="5657"/>
        <v>4480.1000000000004</v>
      </c>
      <c r="BZ1695" s="27">
        <f t="shared" si="5658"/>
        <v>4480.1000000000004</v>
      </c>
      <c r="CA1695" s="27">
        <f t="shared" si="5857"/>
        <v>0</v>
      </c>
      <c r="CB1695" s="20">
        <v>0</v>
      </c>
      <c r="CC1695" s="35"/>
      <c r="CH1695" s="1" t="s">
        <v>29</v>
      </c>
    </row>
    <row r="1696" spans="1:87" hidden="1" x14ac:dyDescent="0.3">
      <c r="A1696" s="36" t="s">
        <v>975</v>
      </c>
      <c r="B1696" s="19">
        <v>240</v>
      </c>
      <c r="C1696" s="18" t="s">
        <v>392</v>
      </c>
      <c r="D1696" s="18" t="s">
        <v>65</v>
      </c>
      <c r="E1696" s="34" t="s">
        <v>918</v>
      </c>
      <c r="F1696" s="27">
        <f>4358.7+207.1</f>
        <v>4565.8</v>
      </c>
      <c r="G1696" s="27">
        <f>4260.6+219.5</f>
        <v>4480.1000000000004</v>
      </c>
      <c r="H1696" s="27">
        <f>4260.6+219.5</f>
        <v>4480.1000000000004</v>
      </c>
      <c r="I1696" s="27"/>
      <c r="J1696" s="27"/>
      <c r="K1696" s="27"/>
      <c r="L1696" s="27">
        <f t="shared" si="5632"/>
        <v>4565.8</v>
      </c>
      <c r="M1696" s="27">
        <f t="shared" si="5633"/>
        <v>4480.1000000000004</v>
      </c>
      <c r="N1696" s="27">
        <f t="shared" si="5634"/>
        <v>4480.1000000000004</v>
      </c>
      <c r="O1696" s="27"/>
      <c r="P1696" s="27"/>
      <c r="Q1696" s="27"/>
      <c r="R1696" s="27">
        <f t="shared" si="5635"/>
        <v>4565.8</v>
      </c>
      <c r="S1696" s="27">
        <f t="shared" si="5636"/>
        <v>4480.1000000000004</v>
      </c>
      <c r="T1696" s="27">
        <f t="shared" si="5637"/>
        <v>4480.1000000000004</v>
      </c>
      <c r="U1696" s="27"/>
      <c r="V1696" s="27"/>
      <c r="W1696" s="27"/>
      <c r="X1696" s="27">
        <f t="shared" si="5638"/>
        <v>4565.8</v>
      </c>
      <c r="Y1696" s="27">
        <f t="shared" si="5639"/>
        <v>4480.1000000000004</v>
      </c>
      <c r="Z1696" s="27">
        <f t="shared" si="5640"/>
        <v>4480.1000000000004</v>
      </c>
      <c r="AA1696" s="27"/>
      <c r="AB1696" s="27"/>
      <c r="AC1696" s="27"/>
      <c r="AD1696" s="27">
        <f t="shared" si="5641"/>
        <v>4565.8</v>
      </c>
      <c r="AE1696" s="27">
        <f t="shared" si="5642"/>
        <v>4480.1000000000004</v>
      </c>
      <c r="AF1696" s="27">
        <f t="shared" si="5643"/>
        <v>4480.1000000000004</v>
      </c>
      <c r="AG1696" s="27"/>
      <c r="AH1696" s="27"/>
      <c r="AI1696" s="27"/>
      <c r="AJ1696" s="27">
        <f t="shared" si="5644"/>
        <v>4565.8</v>
      </c>
      <c r="AK1696" s="27">
        <f t="shared" si="5645"/>
        <v>4480.1000000000004</v>
      </c>
      <c r="AL1696" s="27">
        <f t="shared" si="5646"/>
        <v>4480.1000000000004</v>
      </c>
      <c r="AM1696" s="27">
        <v>841.4</v>
      </c>
      <c r="AN1696" s="27"/>
      <c r="AO1696" s="27"/>
      <c r="AP1696" s="27">
        <f t="shared" si="5647"/>
        <v>5407.2</v>
      </c>
      <c r="AQ1696" s="27">
        <f t="shared" si="5648"/>
        <v>4480.1000000000004</v>
      </c>
      <c r="AR1696" s="27">
        <f t="shared" si="5649"/>
        <v>4480.1000000000004</v>
      </c>
      <c r="AS1696" s="27"/>
      <c r="AT1696" s="27"/>
      <c r="AU1696" s="27"/>
      <c r="AV1696" s="27">
        <f t="shared" si="5650"/>
        <v>5407.2</v>
      </c>
      <c r="AW1696" s="27">
        <f t="shared" si="5651"/>
        <v>4480.1000000000004</v>
      </c>
      <c r="AX1696" s="27">
        <f t="shared" si="5652"/>
        <v>4480.1000000000004</v>
      </c>
      <c r="AY1696" s="27"/>
      <c r="AZ1696" s="27"/>
      <c r="BA1696" s="27"/>
      <c r="BB1696" s="27">
        <f t="shared" si="5653"/>
        <v>5407.2</v>
      </c>
      <c r="BC1696" s="27">
        <f t="shared" si="5654"/>
        <v>4480.1000000000004</v>
      </c>
      <c r="BD1696" s="27">
        <f t="shared" si="5655"/>
        <v>4480.1000000000004</v>
      </c>
      <c r="BE1696" s="27"/>
      <c r="BF1696" s="27"/>
      <c r="BG1696" s="27"/>
      <c r="BH1696" s="27">
        <f t="shared" si="5588"/>
        <v>5407.2</v>
      </c>
      <c r="BI1696" s="27">
        <f t="shared" si="5589"/>
        <v>4480.1000000000004</v>
      </c>
      <c r="BJ1696" s="27">
        <f t="shared" si="5590"/>
        <v>4480.1000000000004</v>
      </c>
      <c r="BK1696" s="27"/>
      <c r="BL1696" s="27"/>
      <c r="BM1696" s="27"/>
      <c r="BN1696" s="27">
        <f t="shared" si="5591"/>
        <v>5407.2</v>
      </c>
      <c r="BO1696" s="27">
        <f t="shared" si="5592"/>
        <v>4480.1000000000004</v>
      </c>
      <c r="BP1696" s="27">
        <f t="shared" si="5593"/>
        <v>4480.1000000000004</v>
      </c>
      <c r="BQ1696" s="27"/>
      <c r="BR1696" s="27"/>
      <c r="BS1696" s="27">
        <f t="shared" si="5594"/>
        <v>5407.2</v>
      </c>
      <c r="BT1696" s="27">
        <f t="shared" si="5595"/>
        <v>4480.1000000000004</v>
      </c>
      <c r="BU1696" s="27">
        <f t="shared" si="5596"/>
        <v>4480.1000000000004</v>
      </c>
      <c r="BV1696" s="27"/>
      <c r="BW1696" s="27"/>
      <c r="BX1696" s="27">
        <f t="shared" si="5656"/>
        <v>5407.2</v>
      </c>
      <c r="BY1696" s="27">
        <f t="shared" si="5657"/>
        <v>4480.1000000000004</v>
      </c>
      <c r="BZ1696" s="27">
        <f t="shared" si="5658"/>
        <v>4480.1000000000004</v>
      </c>
      <c r="CA1696" s="27"/>
      <c r="CB1696" s="20">
        <v>0</v>
      </c>
      <c r="CC1696" s="35"/>
    </row>
    <row r="1697" spans="1:87" hidden="1" x14ac:dyDescent="0.3">
      <c r="A1697" s="36" t="s">
        <v>975</v>
      </c>
      <c r="B1697" s="19">
        <v>800</v>
      </c>
      <c r="C1697" s="18"/>
      <c r="D1697" s="18"/>
      <c r="E1697" s="34" t="s">
        <v>53</v>
      </c>
      <c r="F1697" s="27">
        <f t="shared" ref="F1697:F1698" si="5861">F1698</f>
        <v>967.4</v>
      </c>
      <c r="G1697" s="27">
        <f t="shared" ref="G1697:G1698" si="5862">G1698</f>
        <v>967.4</v>
      </c>
      <c r="H1697" s="27">
        <f t="shared" ref="H1697:H1698" si="5863">H1698</f>
        <v>967.4</v>
      </c>
      <c r="I1697" s="27">
        <f t="shared" si="5823"/>
        <v>0</v>
      </c>
      <c r="J1697" s="27">
        <f t="shared" si="5824"/>
        <v>0</v>
      </c>
      <c r="K1697" s="27">
        <f t="shared" si="5825"/>
        <v>0</v>
      </c>
      <c r="L1697" s="27">
        <f t="shared" si="5632"/>
        <v>967.4</v>
      </c>
      <c r="M1697" s="27">
        <f t="shared" si="5633"/>
        <v>967.4</v>
      </c>
      <c r="N1697" s="27">
        <f t="shared" si="5634"/>
        <v>967.4</v>
      </c>
      <c r="O1697" s="27">
        <f t="shared" si="5826"/>
        <v>0</v>
      </c>
      <c r="P1697" s="27">
        <f t="shared" si="5827"/>
        <v>0</v>
      </c>
      <c r="Q1697" s="27">
        <f t="shared" si="5828"/>
        <v>0</v>
      </c>
      <c r="R1697" s="27">
        <f t="shared" si="5635"/>
        <v>967.4</v>
      </c>
      <c r="S1697" s="27">
        <f t="shared" si="5636"/>
        <v>967.4</v>
      </c>
      <c r="T1697" s="27">
        <f t="shared" si="5637"/>
        <v>967.4</v>
      </c>
      <c r="U1697" s="27">
        <f t="shared" si="5829"/>
        <v>0</v>
      </c>
      <c r="V1697" s="27">
        <f t="shared" si="5830"/>
        <v>0</v>
      </c>
      <c r="W1697" s="27">
        <f t="shared" si="5831"/>
        <v>0</v>
      </c>
      <c r="X1697" s="27">
        <f t="shared" si="5638"/>
        <v>967.4</v>
      </c>
      <c r="Y1697" s="27">
        <f t="shared" si="5639"/>
        <v>967.4</v>
      </c>
      <c r="Z1697" s="27">
        <f t="shared" si="5640"/>
        <v>967.4</v>
      </c>
      <c r="AA1697" s="27">
        <f t="shared" si="5832"/>
        <v>0</v>
      </c>
      <c r="AB1697" s="27">
        <f t="shared" si="5833"/>
        <v>0</v>
      </c>
      <c r="AC1697" s="27">
        <f t="shared" si="5834"/>
        <v>0</v>
      </c>
      <c r="AD1697" s="27">
        <f t="shared" si="5641"/>
        <v>967.4</v>
      </c>
      <c r="AE1697" s="27">
        <f t="shared" si="5642"/>
        <v>967.4</v>
      </c>
      <c r="AF1697" s="27">
        <f t="shared" si="5643"/>
        <v>967.4</v>
      </c>
      <c r="AG1697" s="27">
        <f t="shared" si="5835"/>
        <v>0</v>
      </c>
      <c r="AH1697" s="27">
        <f t="shared" si="5836"/>
        <v>0</v>
      </c>
      <c r="AI1697" s="27">
        <f t="shared" si="5837"/>
        <v>0</v>
      </c>
      <c r="AJ1697" s="27">
        <f t="shared" si="5644"/>
        <v>967.4</v>
      </c>
      <c r="AK1697" s="27">
        <f t="shared" si="5645"/>
        <v>967.4</v>
      </c>
      <c r="AL1697" s="27">
        <f t="shared" si="5646"/>
        <v>967.4</v>
      </c>
      <c r="AM1697" s="27">
        <f t="shared" si="5838"/>
        <v>0</v>
      </c>
      <c r="AN1697" s="27">
        <f t="shared" si="5839"/>
        <v>0</v>
      </c>
      <c r="AO1697" s="27">
        <f t="shared" si="5840"/>
        <v>0</v>
      </c>
      <c r="AP1697" s="27">
        <f t="shared" si="5647"/>
        <v>967.4</v>
      </c>
      <c r="AQ1697" s="27">
        <f t="shared" si="5648"/>
        <v>967.4</v>
      </c>
      <c r="AR1697" s="27">
        <f t="shared" si="5649"/>
        <v>967.4</v>
      </c>
      <c r="AS1697" s="27">
        <f t="shared" si="5841"/>
        <v>0</v>
      </c>
      <c r="AT1697" s="27">
        <f t="shared" si="5842"/>
        <v>0</v>
      </c>
      <c r="AU1697" s="27">
        <f t="shared" si="5843"/>
        <v>0</v>
      </c>
      <c r="AV1697" s="27">
        <f t="shared" si="5650"/>
        <v>967.4</v>
      </c>
      <c r="AW1697" s="27">
        <f t="shared" si="5651"/>
        <v>967.4</v>
      </c>
      <c r="AX1697" s="27">
        <f t="shared" si="5652"/>
        <v>967.4</v>
      </c>
      <c r="AY1697" s="27">
        <f t="shared" si="5844"/>
        <v>0</v>
      </c>
      <c r="AZ1697" s="27">
        <f t="shared" si="5845"/>
        <v>0</v>
      </c>
      <c r="BA1697" s="27">
        <f t="shared" si="5846"/>
        <v>0</v>
      </c>
      <c r="BB1697" s="27">
        <f t="shared" si="5653"/>
        <v>967.4</v>
      </c>
      <c r="BC1697" s="27">
        <f t="shared" si="5654"/>
        <v>967.4</v>
      </c>
      <c r="BD1697" s="27">
        <f t="shared" si="5655"/>
        <v>967.4</v>
      </c>
      <c r="BE1697" s="27">
        <f t="shared" si="5847"/>
        <v>0</v>
      </c>
      <c r="BF1697" s="27">
        <f t="shared" si="5848"/>
        <v>0</v>
      </c>
      <c r="BG1697" s="27">
        <f t="shared" si="5849"/>
        <v>0</v>
      </c>
      <c r="BH1697" s="27">
        <f t="shared" ref="BH1697:BH1760" si="5864">BB1697+BE1697</f>
        <v>967.4</v>
      </c>
      <c r="BI1697" s="27">
        <f t="shared" ref="BI1697:BI1760" si="5865">BC1697+BF1697</f>
        <v>967.4</v>
      </c>
      <c r="BJ1697" s="27">
        <f t="shared" ref="BJ1697:BJ1760" si="5866">BD1697+BG1697</f>
        <v>967.4</v>
      </c>
      <c r="BK1697" s="27">
        <f t="shared" si="5850"/>
        <v>0</v>
      </c>
      <c r="BL1697" s="27">
        <f t="shared" si="5851"/>
        <v>0</v>
      </c>
      <c r="BM1697" s="27">
        <f t="shared" si="5852"/>
        <v>0</v>
      </c>
      <c r="BN1697" s="27">
        <f t="shared" ref="BN1697:BN1760" si="5867">BH1697+BK1697</f>
        <v>967.4</v>
      </c>
      <c r="BO1697" s="27">
        <f t="shared" ref="BO1697:BO1760" si="5868">BI1697+BL1697</f>
        <v>967.4</v>
      </c>
      <c r="BP1697" s="27">
        <f t="shared" ref="BP1697:BP1760" si="5869">BJ1697+BM1697</f>
        <v>967.4</v>
      </c>
      <c r="BQ1697" s="27">
        <f t="shared" si="5853"/>
        <v>0</v>
      </c>
      <c r="BR1697" s="27">
        <f t="shared" si="5854"/>
        <v>0</v>
      </c>
      <c r="BS1697" s="27">
        <f t="shared" ref="BS1697:BS1760" si="5870">BQ1697+BN1697</f>
        <v>967.4</v>
      </c>
      <c r="BT1697" s="27">
        <f t="shared" ref="BT1697:BT1760" si="5871">BR1697+BO1697</f>
        <v>967.4</v>
      </c>
      <c r="BU1697" s="27">
        <f t="shared" ref="BU1697:BU1760" si="5872">BP1697</f>
        <v>967.4</v>
      </c>
      <c r="BV1697" s="27">
        <f t="shared" si="5855"/>
        <v>0</v>
      </c>
      <c r="BW1697" s="27">
        <f t="shared" si="5856"/>
        <v>0</v>
      </c>
      <c r="BX1697" s="27">
        <f t="shared" si="5656"/>
        <v>967.4</v>
      </c>
      <c r="BY1697" s="27">
        <f t="shared" si="5657"/>
        <v>967.4</v>
      </c>
      <c r="BZ1697" s="27">
        <f t="shared" si="5658"/>
        <v>967.4</v>
      </c>
      <c r="CA1697" s="27">
        <f t="shared" si="5857"/>
        <v>0</v>
      </c>
      <c r="CB1697" s="20">
        <v>0</v>
      </c>
      <c r="CC1697" s="35"/>
      <c r="CG1697" s="1" t="s">
        <v>28</v>
      </c>
    </row>
    <row r="1698" spans="1:87" hidden="1" x14ac:dyDescent="0.3">
      <c r="A1698" s="36" t="s">
        <v>975</v>
      </c>
      <c r="B1698" s="19">
        <v>850</v>
      </c>
      <c r="C1698" s="18"/>
      <c r="D1698" s="18"/>
      <c r="E1698" s="34" t="s">
        <v>78</v>
      </c>
      <c r="F1698" s="27">
        <f t="shared" si="5861"/>
        <v>967.4</v>
      </c>
      <c r="G1698" s="27">
        <f t="shared" si="5862"/>
        <v>967.4</v>
      </c>
      <c r="H1698" s="27">
        <f t="shared" si="5863"/>
        <v>967.4</v>
      </c>
      <c r="I1698" s="27">
        <f t="shared" si="5823"/>
        <v>0</v>
      </c>
      <c r="J1698" s="27">
        <f t="shared" si="5824"/>
        <v>0</v>
      </c>
      <c r="K1698" s="27">
        <f t="shared" si="5825"/>
        <v>0</v>
      </c>
      <c r="L1698" s="27">
        <f t="shared" si="5632"/>
        <v>967.4</v>
      </c>
      <c r="M1698" s="27">
        <f t="shared" si="5633"/>
        <v>967.4</v>
      </c>
      <c r="N1698" s="27">
        <f t="shared" si="5634"/>
        <v>967.4</v>
      </c>
      <c r="O1698" s="27">
        <f t="shared" si="5826"/>
        <v>0</v>
      </c>
      <c r="P1698" s="27">
        <f t="shared" si="5827"/>
        <v>0</v>
      </c>
      <c r="Q1698" s="27">
        <f t="shared" si="5828"/>
        <v>0</v>
      </c>
      <c r="R1698" s="27">
        <f t="shared" si="5635"/>
        <v>967.4</v>
      </c>
      <c r="S1698" s="27">
        <f t="shared" si="5636"/>
        <v>967.4</v>
      </c>
      <c r="T1698" s="27">
        <f t="shared" si="5637"/>
        <v>967.4</v>
      </c>
      <c r="U1698" s="27">
        <f t="shared" si="5829"/>
        <v>0</v>
      </c>
      <c r="V1698" s="27">
        <f t="shared" si="5830"/>
        <v>0</v>
      </c>
      <c r="W1698" s="27">
        <f t="shared" si="5831"/>
        <v>0</v>
      </c>
      <c r="X1698" s="27">
        <f t="shared" si="5638"/>
        <v>967.4</v>
      </c>
      <c r="Y1698" s="27">
        <f t="shared" si="5639"/>
        <v>967.4</v>
      </c>
      <c r="Z1698" s="27">
        <f t="shared" si="5640"/>
        <v>967.4</v>
      </c>
      <c r="AA1698" s="27">
        <f t="shared" si="5832"/>
        <v>0</v>
      </c>
      <c r="AB1698" s="27">
        <f t="shared" si="5833"/>
        <v>0</v>
      </c>
      <c r="AC1698" s="27">
        <f t="shared" si="5834"/>
        <v>0</v>
      </c>
      <c r="AD1698" s="27">
        <f t="shared" si="5641"/>
        <v>967.4</v>
      </c>
      <c r="AE1698" s="27">
        <f t="shared" si="5642"/>
        <v>967.4</v>
      </c>
      <c r="AF1698" s="27">
        <f t="shared" si="5643"/>
        <v>967.4</v>
      </c>
      <c r="AG1698" s="27">
        <f t="shared" si="5835"/>
        <v>0</v>
      </c>
      <c r="AH1698" s="27">
        <f t="shared" si="5836"/>
        <v>0</v>
      </c>
      <c r="AI1698" s="27">
        <f t="shared" si="5837"/>
        <v>0</v>
      </c>
      <c r="AJ1698" s="27">
        <f t="shared" si="5644"/>
        <v>967.4</v>
      </c>
      <c r="AK1698" s="27">
        <f t="shared" si="5645"/>
        <v>967.4</v>
      </c>
      <c r="AL1698" s="27">
        <f t="shared" si="5646"/>
        <v>967.4</v>
      </c>
      <c r="AM1698" s="27">
        <f t="shared" si="5838"/>
        <v>0</v>
      </c>
      <c r="AN1698" s="27">
        <f t="shared" si="5839"/>
        <v>0</v>
      </c>
      <c r="AO1698" s="27">
        <f t="shared" si="5840"/>
        <v>0</v>
      </c>
      <c r="AP1698" s="27">
        <f t="shared" si="5647"/>
        <v>967.4</v>
      </c>
      <c r="AQ1698" s="27">
        <f t="shared" si="5648"/>
        <v>967.4</v>
      </c>
      <c r="AR1698" s="27">
        <f t="shared" si="5649"/>
        <v>967.4</v>
      </c>
      <c r="AS1698" s="27">
        <f t="shared" si="5841"/>
        <v>0</v>
      </c>
      <c r="AT1698" s="27">
        <f t="shared" si="5842"/>
        <v>0</v>
      </c>
      <c r="AU1698" s="27">
        <f t="shared" si="5843"/>
        <v>0</v>
      </c>
      <c r="AV1698" s="27">
        <f t="shared" si="5650"/>
        <v>967.4</v>
      </c>
      <c r="AW1698" s="27">
        <f t="shared" si="5651"/>
        <v>967.4</v>
      </c>
      <c r="AX1698" s="27">
        <f t="shared" si="5652"/>
        <v>967.4</v>
      </c>
      <c r="AY1698" s="27">
        <f t="shared" si="5844"/>
        <v>0</v>
      </c>
      <c r="AZ1698" s="27">
        <f t="shared" si="5845"/>
        <v>0</v>
      </c>
      <c r="BA1698" s="27">
        <f t="shared" si="5846"/>
        <v>0</v>
      </c>
      <c r="BB1698" s="27">
        <f t="shared" si="5653"/>
        <v>967.4</v>
      </c>
      <c r="BC1698" s="27">
        <f t="shared" si="5654"/>
        <v>967.4</v>
      </c>
      <c r="BD1698" s="27">
        <f t="shared" si="5655"/>
        <v>967.4</v>
      </c>
      <c r="BE1698" s="27">
        <f t="shared" si="5847"/>
        <v>0</v>
      </c>
      <c r="BF1698" s="27">
        <f t="shared" si="5848"/>
        <v>0</v>
      </c>
      <c r="BG1698" s="27">
        <f t="shared" si="5849"/>
        <v>0</v>
      </c>
      <c r="BH1698" s="27">
        <f t="shared" si="5864"/>
        <v>967.4</v>
      </c>
      <c r="BI1698" s="27">
        <f t="shared" si="5865"/>
        <v>967.4</v>
      </c>
      <c r="BJ1698" s="27">
        <f t="shared" si="5866"/>
        <v>967.4</v>
      </c>
      <c r="BK1698" s="27">
        <f t="shared" si="5850"/>
        <v>0</v>
      </c>
      <c r="BL1698" s="27">
        <f t="shared" si="5851"/>
        <v>0</v>
      </c>
      <c r="BM1698" s="27">
        <f t="shared" si="5852"/>
        <v>0</v>
      </c>
      <c r="BN1698" s="27">
        <f t="shared" si="5867"/>
        <v>967.4</v>
      </c>
      <c r="BO1698" s="27">
        <f t="shared" si="5868"/>
        <v>967.4</v>
      </c>
      <c r="BP1698" s="27">
        <f t="shared" si="5869"/>
        <v>967.4</v>
      </c>
      <c r="BQ1698" s="27">
        <f t="shared" si="5853"/>
        <v>0</v>
      </c>
      <c r="BR1698" s="27">
        <f t="shared" si="5854"/>
        <v>0</v>
      </c>
      <c r="BS1698" s="27">
        <f t="shared" si="5870"/>
        <v>967.4</v>
      </c>
      <c r="BT1698" s="27">
        <f t="shared" si="5871"/>
        <v>967.4</v>
      </c>
      <c r="BU1698" s="27">
        <f t="shared" si="5872"/>
        <v>967.4</v>
      </c>
      <c r="BV1698" s="27">
        <f t="shared" si="5855"/>
        <v>0</v>
      </c>
      <c r="BW1698" s="27">
        <f t="shared" si="5856"/>
        <v>0</v>
      </c>
      <c r="BX1698" s="27">
        <f t="shared" si="5656"/>
        <v>967.4</v>
      </c>
      <c r="BY1698" s="27">
        <f t="shared" si="5657"/>
        <v>967.4</v>
      </c>
      <c r="BZ1698" s="27">
        <f t="shared" si="5658"/>
        <v>967.4</v>
      </c>
      <c r="CA1698" s="27">
        <f t="shared" si="5857"/>
        <v>0</v>
      </c>
      <c r="CB1698" s="20">
        <v>0</v>
      </c>
      <c r="CC1698" s="35"/>
      <c r="CH1698" s="1" t="s">
        <v>29</v>
      </c>
    </row>
    <row r="1699" spans="1:87" hidden="1" x14ac:dyDescent="0.3">
      <c r="A1699" s="36" t="s">
        <v>975</v>
      </c>
      <c r="B1699" s="19">
        <v>850</v>
      </c>
      <c r="C1699" s="18" t="s">
        <v>392</v>
      </c>
      <c r="D1699" s="18" t="s">
        <v>65</v>
      </c>
      <c r="E1699" s="34" t="s">
        <v>918</v>
      </c>
      <c r="F1699" s="27">
        <v>967.4</v>
      </c>
      <c r="G1699" s="27">
        <v>967.4</v>
      </c>
      <c r="H1699" s="27">
        <v>967.4</v>
      </c>
      <c r="I1699" s="27"/>
      <c r="J1699" s="27"/>
      <c r="K1699" s="27"/>
      <c r="L1699" s="27">
        <f t="shared" si="5632"/>
        <v>967.4</v>
      </c>
      <c r="M1699" s="27">
        <f t="shared" si="5633"/>
        <v>967.4</v>
      </c>
      <c r="N1699" s="27">
        <f t="shared" si="5634"/>
        <v>967.4</v>
      </c>
      <c r="O1699" s="27"/>
      <c r="P1699" s="27"/>
      <c r="Q1699" s="27"/>
      <c r="R1699" s="27">
        <f t="shared" si="5635"/>
        <v>967.4</v>
      </c>
      <c r="S1699" s="27">
        <f t="shared" si="5636"/>
        <v>967.4</v>
      </c>
      <c r="T1699" s="27">
        <f t="shared" si="5637"/>
        <v>967.4</v>
      </c>
      <c r="U1699" s="27"/>
      <c r="V1699" s="27"/>
      <c r="W1699" s="27"/>
      <c r="X1699" s="27">
        <f t="shared" si="5638"/>
        <v>967.4</v>
      </c>
      <c r="Y1699" s="27">
        <f t="shared" si="5639"/>
        <v>967.4</v>
      </c>
      <c r="Z1699" s="27">
        <f t="shared" si="5640"/>
        <v>967.4</v>
      </c>
      <c r="AA1699" s="27"/>
      <c r="AB1699" s="27"/>
      <c r="AC1699" s="27"/>
      <c r="AD1699" s="27">
        <f t="shared" si="5641"/>
        <v>967.4</v>
      </c>
      <c r="AE1699" s="27">
        <f t="shared" si="5642"/>
        <v>967.4</v>
      </c>
      <c r="AF1699" s="27">
        <f t="shared" si="5643"/>
        <v>967.4</v>
      </c>
      <c r="AG1699" s="27"/>
      <c r="AH1699" s="27"/>
      <c r="AI1699" s="27"/>
      <c r="AJ1699" s="27">
        <f t="shared" si="5644"/>
        <v>967.4</v>
      </c>
      <c r="AK1699" s="27">
        <f t="shared" si="5645"/>
        <v>967.4</v>
      </c>
      <c r="AL1699" s="27">
        <f t="shared" si="5646"/>
        <v>967.4</v>
      </c>
      <c r="AM1699" s="27"/>
      <c r="AN1699" s="27"/>
      <c r="AO1699" s="27"/>
      <c r="AP1699" s="27">
        <f t="shared" si="5647"/>
        <v>967.4</v>
      </c>
      <c r="AQ1699" s="27">
        <f t="shared" si="5648"/>
        <v>967.4</v>
      </c>
      <c r="AR1699" s="27">
        <f t="shared" si="5649"/>
        <v>967.4</v>
      </c>
      <c r="AS1699" s="27"/>
      <c r="AT1699" s="27"/>
      <c r="AU1699" s="27"/>
      <c r="AV1699" s="27">
        <f t="shared" si="5650"/>
        <v>967.4</v>
      </c>
      <c r="AW1699" s="27">
        <f t="shared" si="5651"/>
        <v>967.4</v>
      </c>
      <c r="AX1699" s="27">
        <f t="shared" si="5652"/>
        <v>967.4</v>
      </c>
      <c r="AY1699" s="27"/>
      <c r="AZ1699" s="27"/>
      <c r="BA1699" s="27"/>
      <c r="BB1699" s="27">
        <f t="shared" si="5653"/>
        <v>967.4</v>
      </c>
      <c r="BC1699" s="27">
        <f t="shared" si="5654"/>
        <v>967.4</v>
      </c>
      <c r="BD1699" s="27">
        <f t="shared" si="5655"/>
        <v>967.4</v>
      </c>
      <c r="BE1699" s="27"/>
      <c r="BF1699" s="27"/>
      <c r="BG1699" s="27"/>
      <c r="BH1699" s="27">
        <f t="shared" si="5864"/>
        <v>967.4</v>
      </c>
      <c r="BI1699" s="27">
        <f t="shared" si="5865"/>
        <v>967.4</v>
      </c>
      <c r="BJ1699" s="27">
        <f t="shared" si="5866"/>
        <v>967.4</v>
      </c>
      <c r="BK1699" s="27"/>
      <c r="BL1699" s="27"/>
      <c r="BM1699" s="27"/>
      <c r="BN1699" s="27">
        <f t="shared" si="5867"/>
        <v>967.4</v>
      </c>
      <c r="BO1699" s="27">
        <f t="shared" si="5868"/>
        <v>967.4</v>
      </c>
      <c r="BP1699" s="27">
        <f t="shared" si="5869"/>
        <v>967.4</v>
      </c>
      <c r="BQ1699" s="27"/>
      <c r="BR1699" s="27"/>
      <c r="BS1699" s="27">
        <f t="shared" si="5870"/>
        <v>967.4</v>
      </c>
      <c r="BT1699" s="27">
        <f t="shared" si="5871"/>
        <v>967.4</v>
      </c>
      <c r="BU1699" s="27">
        <f t="shared" si="5872"/>
        <v>967.4</v>
      </c>
      <c r="BV1699" s="27"/>
      <c r="BW1699" s="27"/>
      <c r="BX1699" s="27">
        <f t="shared" si="5656"/>
        <v>967.4</v>
      </c>
      <c r="BY1699" s="27">
        <f t="shared" si="5657"/>
        <v>967.4</v>
      </c>
      <c r="BZ1699" s="27">
        <f t="shared" si="5658"/>
        <v>967.4</v>
      </c>
      <c r="CA1699" s="27"/>
      <c r="CB1699" s="20">
        <v>0</v>
      </c>
      <c r="CC1699" s="35"/>
    </row>
    <row r="1700" spans="1:87" ht="46.8" hidden="1" x14ac:dyDescent="0.3">
      <c r="A1700" s="36" t="s">
        <v>976</v>
      </c>
      <c r="B1700" s="19"/>
      <c r="C1700" s="18"/>
      <c r="D1700" s="18"/>
      <c r="E1700" s="34" t="s">
        <v>977</v>
      </c>
      <c r="F1700" s="27">
        <f t="shared" ref="F1700:K1700" si="5873">F1701+F1704</f>
        <v>26754.7</v>
      </c>
      <c r="G1700" s="27">
        <f t="shared" si="5873"/>
        <v>26754.699999999997</v>
      </c>
      <c r="H1700" s="27">
        <f t="shared" si="5873"/>
        <v>26754.699999999997</v>
      </c>
      <c r="I1700" s="27">
        <f t="shared" si="5873"/>
        <v>0</v>
      </c>
      <c r="J1700" s="27">
        <f t="shared" si="5873"/>
        <v>0</v>
      </c>
      <c r="K1700" s="27">
        <f t="shared" si="5873"/>
        <v>0</v>
      </c>
      <c r="L1700" s="27">
        <f t="shared" si="5632"/>
        <v>26754.7</v>
      </c>
      <c r="M1700" s="27">
        <f t="shared" si="5633"/>
        <v>26754.699999999997</v>
      </c>
      <c r="N1700" s="27">
        <f t="shared" si="5634"/>
        <v>26754.699999999997</v>
      </c>
      <c r="O1700" s="27">
        <f>O1701+O1704</f>
        <v>0</v>
      </c>
      <c r="P1700" s="27">
        <f>P1701+P1704</f>
        <v>0</v>
      </c>
      <c r="Q1700" s="27">
        <f>Q1701+Q1704</f>
        <v>0</v>
      </c>
      <c r="R1700" s="27">
        <f t="shared" si="5635"/>
        <v>26754.7</v>
      </c>
      <c r="S1700" s="27">
        <f t="shared" si="5636"/>
        <v>26754.699999999997</v>
      </c>
      <c r="T1700" s="27">
        <f t="shared" si="5637"/>
        <v>26754.699999999997</v>
      </c>
      <c r="U1700" s="27">
        <f>U1701+U1704</f>
        <v>0</v>
      </c>
      <c r="V1700" s="27">
        <f>V1701+V1704</f>
        <v>0</v>
      </c>
      <c r="W1700" s="27">
        <f>W1701+W1704</f>
        <v>0</v>
      </c>
      <c r="X1700" s="27">
        <f t="shared" si="5638"/>
        <v>26754.7</v>
      </c>
      <c r="Y1700" s="27">
        <f t="shared" si="5639"/>
        <v>26754.699999999997</v>
      </c>
      <c r="Z1700" s="27">
        <f t="shared" si="5640"/>
        <v>26754.699999999997</v>
      </c>
      <c r="AA1700" s="27">
        <f>AA1701+AA1704</f>
        <v>0</v>
      </c>
      <c r="AB1700" s="27">
        <f>AB1701+AB1704</f>
        <v>0</v>
      </c>
      <c r="AC1700" s="27">
        <f>AC1701+AC1704</f>
        <v>0</v>
      </c>
      <c r="AD1700" s="27">
        <f t="shared" si="5641"/>
        <v>26754.7</v>
      </c>
      <c r="AE1700" s="27">
        <f t="shared" si="5642"/>
        <v>26754.699999999997</v>
      </c>
      <c r="AF1700" s="27">
        <f t="shared" si="5643"/>
        <v>26754.699999999997</v>
      </c>
      <c r="AG1700" s="27">
        <f>AG1701+AG1704</f>
        <v>0</v>
      </c>
      <c r="AH1700" s="27">
        <f>AH1701+AH1704</f>
        <v>0</v>
      </c>
      <c r="AI1700" s="27">
        <f>AI1701+AI1704</f>
        <v>0</v>
      </c>
      <c r="AJ1700" s="27">
        <f t="shared" si="5644"/>
        <v>26754.7</v>
      </c>
      <c r="AK1700" s="27">
        <f t="shared" si="5645"/>
        <v>26754.699999999997</v>
      </c>
      <c r="AL1700" s="27">
        <f t="shared" si="5646"/>
        <v>26754.699999999997</v>
      </c>
      <c r="AM1700" s="27">
        <f>AM1701+AM1704</f>
        <v>0</v>
      </c>
      <c r="AN1700" s="27">
        <f>AN1701+AN1704</f>
        <v>0</v>
      </c>
      <c r="AO1700" s="27">
        <f>AO1701+AO1704</f>
        <v>0</v>
      </c>
      <c r="AP1700" s="27">
        <f t="shared" si="5647"/>
        <v>26754.7</v>
      </c>
      <c r="AQ1700" s="27">
        <f t="shared" si="5648"/>
        <v>26754.699999999997</v>
      </c>
      <c r="AR1700" s="27">
        <f t="shared" si="5649"/>
        <v>26754.699999999997</v>
      </c>
      <c r="AS1700" s="27">
        <f>AS1701+AS1704</f>
        <v>0</v>
      </c>
      <c r="AT1700" s="27">
        <f>AT1701+AT1704</f>
        <v>0</v>
      </c>
      <c r="AU1700" s="27">
        <f>AU1701+AU1704</f>
        <v>0</v>
      </c>
      <c r="AV1700" s="27">
        <f t="shared" si="5650"/>
        <v>26754.7</v>
      </c>
      <c r="AW1700" s="27">
        <f t="shared" si="5651"/>
        <v>26754.699999999997</v>
      </c>
      <c r="AX1700" s="27">
        <f t="shared" si="5652"/>
        <v>26754.699999999997</v>
      </c>
      <c r="AY1700" s="27">
        <f>AY1701+AY1704</f>
        <v>0</v>
      </c>
      <c r="AZ1700" s="27">
        <f>AZ1701+AZ1704</f>
        <v>0</v>
      </c>
      <c r="BA1700" s="27">
        <f>BA1701+BA1704</f>
        <v>0</v>
      </c>
      <c r="BB1700" s="27">
        <f t="shared" si="5653"/>
        <v>26754.7</v>
      </c>
      <c r="BC1700" s="27">
        <f t="shared" si="5654"/>
        <v>26754.699999999997</v>
      </c>
      <c r="BD1700" s="27">
        <f t="shared" si="5655"/>
        <v>26754.699999999997</v>
      </c>
      <c r="BE1700" s="27">
        <f>BE1701+BE1704</f>
        <v>0</v>
      </c>
      <c r="BF1700" s="27">
        <f>BF1701+BF1704</f>
        <v>0</v>
      </c>
      <c r="BG1700" s="27">
        <f>BG1701+BG1704</f>
        <v>0</v>
      </c>
      <c r="BH1700" s="27">
        <f t="shared" si="5864"/>
        <v>26754.7</v>
      </c>
      <c r="BI1700" s="27">
        <f t="shared" si="5865"/>
        <v>26754.699999999997</v>
      </c>
      <c r="BJ1700" s="27">
        <f t="shared" si="5866"/>
        <v>26754.699999999997</v>
      </c>
      <c r="BK1700" s="27">
        <f>BK1701+BK1704</f>
        <v>0</v>
      </c>
      <c r="BL1700" s="27">
        <f>BL1701+BL1704</f>
        <v>0</v>
      </c>
      <c r="BM1700" s="27">
        <f>BM1701+BM1704</f>
        <v>0</v>
      </c>
      <c r="BN1700" s="27">
        <f t="shared" si="5867"/>
        <v>26754.7</v>
      </c>
      <c r="BO1700" s="27">
        <f t="shared" si="5868"/>
        <v>26754.699999999997</v>
      </c>
      <c r="BP1700" s="27">
        <f t="shared" si="5869"/>
        <v>26754.699999999997</v>
      </c>
      <c r="BQ1700" s="27">
        <f>BQ1701+BQ1704</f>
        <v>0</v>
      </c>
      <c r="BR1700" s="27">
        <f>BR1701+BR1704</f>
        <v>0</v>
      </c>
      <c r="BS1700" s="27">
        <f t="shared" si="5870"/>
        <v>26754.7</v>
      </c>
      <c r="BT1700" s="27">
        <f t="shared" si="5871"/>
        <v>26754.699999999997</v>
      </c>
      <c r="BU1700" s="27">
        <f t="shared" si="5872"/>
        <v>26754.699999999997</v>
      </c>
      <c r="BV1700" s="27">
        <f>BV1701+BV1704</f>
        <v>0</v>
      </c>
      <c r="BW1700" s="27">
        <f>BW1701+BW1704</f>
        <v>0</v>
      </c>
      <c r="BX1700" s="27">
        <f t="shared" si="5656"/>
        <v>26754.7</v>
      </c>
      <c r="BY1700" s="27">
        <f t="shared" si="5657"/>
        <v>26754.699999999997</v>
      </c>
      <c r="BZ1700" s="27">
        <f t="shared" si="5658"/>
        <v>26754.699999999997</v>
      </c>
      <c r="CA1700" s="27">
        <f>CA1701+CA1704</f>
        <v>0</v>
      </c>
      <c r="CB1700" s="20">
        <v>0</v>
      </c>
      <c r="CC1700" s="35"/>
      <c r="CI1700" s="1" t="s">
        <v>30</v>
      </c>
    </row>
    <row r="1701" spans="1:87" ht="93.6" hidden="1" x14ac:dyDescent="0.3">
      <c r="A1701" s="36" t="s">
        <v>976</v>
      </c>
      <c r="B1701" s="19">
        <v>100</v>
      </c>
      <c r="C1701" s="18"/>
      <c r="D1701" s="18"/>
      <c r="E1701" s="34" t="s">
        <v>130</v>
      </c>
      <c r="F1701" s="27">
        <f t="shared" ref="F1701:F1710" si="5874">F1702</f>
        <v>6721.5</v>
      </c>
      <c r="G1701" s="27">
        <f t="shared" ref="G1701:G1710" si="5875">G1702</f>
        <v>6965.6</v>
      </c>
      <c r="H1701" s="27">
        <f t="shared" ref="H1701:H1710" si="5876">H1702</f>
        <v>6965.6</v>
      </c>
      <c r="I1701" s="27">
        <f t="shared" ref="I1701:I1710" si="5877">I1702</f>
        <v>0</v>
      </c>
      <c r="J1701" s="27">
        <f t="shared" ref="J1701:J1710" si="5878">J1702</f>
        <v>0</v>
      </c>
      <c r="K1701" s="27">
        <f t="shared" ref="K1701:K1710" si="5879">K1702</f>
        <v>0</v>
      </c>
      <c r="L1701" s="27">
        <f t="shared" ref="L1701:L1761" si="5880">F1701+I1701</f>
        <v>6721.5</v>
      </c>
      <c r="M1701" s="27">
        <f t="shared" ref="M1701:M1761" si="5881">G1701+J1701</f>
        <v>6965.6</v>
      </c>
      <c r="N1701" s="27">
        <f t="shared" ref="N1701:N1761" si="5882">H1701+K1701</f>
        <v>6965.6</v>
      </c>
      <c r="O1701" s="27">
        <f t="shared" ref="O1701:O1715" si="5883">O1702</f>
        <v>0</v>
      </c>
      <c r="P1701" s="27">
        <f t="shared" ref="P1701:P1715" si="5884">P1702</f>
        <v>0</v>
      </c>
      <c r="Q1701" s="27">
        <f t="shared" ref="Q1701:Q1715" si="5885">Q1702</f>
        <v>0</v>
      </c>
      <c r="R1701" s="27">
        <f t="shared" ref="R1701:R1761" si="5886">L1701+O1701</f>
        <v>6721.5</v>
      </c>
      <c r="S1701" s="27">
        <f t="shared" ref="S1701:S1761" si="5887">M1701+P1701</f>
        <v>6965.6</v>
      </c>
      <c r="T1701" s="27">
        <f t="shared" ref="T1701:T1761" si="5888">N1701+Q1701</f>
        <v>6965.6</v>
      </c>
      <c r="U1701" s="27">
        <f t="shared" ref="U1701:U1715" si="5889">U1702</f>
        <v>0</v>
      </c>
      <c r="V1701" s="27">
        <f t="shared" ref="V1701:V1715" si="5890">V1702</f>
        <v>0</v>
      </c>
      <c r="W1701" s="27">
        <f t="shared" ref="W1701:W1715" si="5891">W1702</f>
        <v>0</v>
      </c>
      <c r="X1701" s="27">
        <f t="shared" ref="X1701:X1761" si="5892">R1701+U1701</f>
        <v>6721.5</v>
      </c>
      <c r="Y1701" s="27">
        <f t="shared" ref="Y1701:Y1761" si="5893">S1701+V1701</f>
        <v>6965.6</v>
      </c>
      <c r="Z1701" s="27">
        <f t="shared" ref="Z1701:Z1761" si="5894">T1701+W1701</f>
        <v>6965.6</v>
      </c>
      <c r="AA1701" s="27">
        <f t="shared" ref="AA1701:AA1715" si="5895">AA1702</f>
        <v>0</v>
      </c>
      <c r="AB1701" s="27">
        <f t="shared" ref="AB1701:AB1715" si="5896">AB1702</f>
        <v>0</v>
      </c>
      <c r="AC1701" s="27">
        <f t="shared" ref="AC1701:AC1715" si="5897">AC1702</f>
        <v>0</v>
      </c>
      <c r="AD1701" s="27">
        <f t="shared" ref="AD1701:AD1761" si="5898">X1701+AA1701</f>
        <v>6721.5</v>
      </c>
      <c r="AE1701" s="27">
        <f t="shared" ref="AE1701:AE1761" si="5899">Y1701+AB1701</f>
        <v>6965.6</v>
      </c>
      <c r="AF1701" s="27">
        <f t="shared" ref="AF1701:AF1761" si="5900">Z1701+AC1701</f>
        <v>6965.6</v>
      </c>
      <c r="AG1701" s="27">
        <f t="shared" ref="AG1701:AG1715" si="5901">AG1702</f>
        <v>0</v>
      </c>
      <c r="AH1701" s="27">
        <f t="shared" ref="AH1701:AH1715" si="5902">AH1702</f>
        <v>0</v>
      </c>
      <c r="AI1701" s="27">
        <f t="shared" ref="AI1701:AI1715" si="5903">AI1702</f>
        <v>0</v>
      </c>
      <c r="AJ1701" s="27">
        <f t="shared" ref="AJ1701:AJ1761" si="5904">AD1701+AG1701</f>
        <v>6721.5</v>
      </c>
      <c r="AK1701" s="27">
        <f t="shared" ref="AK1701:AK1761" si="5905">AE1701+AH1701</f>
        <v>6965.6</v>
      </c>
      <c r="AL1701" s="27">
        <f t="shared" ref="AL1701:AL1761" si="5906">AF1701+AI1701</f>
        <v>6965.6</v>
      </c>
      <c r="AM1701" s="27">
        <f t="shared" ref="AM1701:AM1710" si="5907">AM1702</f>
        <v>0</v>
      </c>
      <c r="AN1701" s="27">
        <f t="shared" ref="AN1701:AN1715" si="5908">AN1702</f>
        <v>0</v>
      </c>
      <c r="AO1701" s="27">
        <f t="shared" ref="AO1701:AO1715" si="5909">AO1702</f>
        <v>0</v>
      </c>
      <c r="AP1701" s="27">
        <f t="shared" ref="AP1701:AP1764" si="5910">AJ1701+AM1701</f>
        <v>6721.5</v>
      </c>
      <c r="AQ1701" s="27">
        <f t="shared" ref="AQ1701:AQ1764" si="5911">AK1701+AN1701</f>
        <v>6965.6</v>
      </c>
      <c r="AR1701" s="27">
        <f t="shared" ref="AR1701:AR1764" si="5912">AL1701+AO1701</f>
        <v>6965.6</v>
      </c>
      <c r="AS1701" s="27">
        <f t="shared" ref="AS1701:AS1715" si="5913">AS1702</f>
        <v>0</v>
      </c>
      <c r="AT1701" s="27">
        <f t="shared" ref="AT1701:AT1715" si="5914">AT1702</f>
        <v>0</v>
      </c>
      <c r="AU1701" s="27">
        <f t="shared" ref="AU1701:AU1715" si="5915">AU1702</f>
        <v>0</v>
      </c>
      <c r="AV1701" s="27">
        <f t="shared" ref="AV1701:AV1764" si="5916">AP1701+AS1701</f>
        <v>6721.5</v>
      </c>
      <c r="AW1701" s="27">
        <f t="shared" ref="AW1701:AW1764" si="5917">AQ1701+AT1701</f>
        <v>6965.6</v>
      </c>
      <c r="AX1701" s="27">
        <f t="shared" ref="AX1701:AX1764" si="5918">AR1701+AU1701</f>
        <v>6965.6</v>
      </c>
      <c r="AY1701" s="27">
        <f t="shared" ref="AY1701:AY1715" si="5919">AY1702</f>
        <v>0</v>
      </c>
      <c r="AZ1701" s="27">
        <f t="shared" ref="AZ1701:AZ1715" si="5920">AZ1702</f>
        <v>0</v>
      </c>
      <c r="BA1701" s="27">
        <f t="shared" ref="BA1701:BA1715" si="5921">BA1702</f>
        <v>0</v>
      </c>
      <c r="BB1701" s="27">
        <f t="shared" ref="BB1701:BB1764" si="5922">AV1701+AY1701</f>
        <v>6721.5</v>
      </c>
      <c r="BC1701" s="27">
        <f t="shared" ref="BC1701:BC1764" si="5923">AW1701+AZ1701</f>
        <v>6965.6</v>
      </c>
      <c r="BD1701" s="27">
        <f t="shared" ref="BD1701:BD1764" si="5924">AX1701+BA1701</f>
        <v>6965.6</v>
      </c>
      <c r="BE1701" s="27">
        <f t="shared" ref="BE1701:BE1715" si="5925">BE1702</f>
        <v>0</v>
      </c>
      <c r="BF1701" s="27">
        <f t="shared" ref="BF1701:BF1715" si="5926">BF1702</f>
        <v>0</v>
      </c>
      <c r="BG1701" s="27">
        <f t="shared" ref="BG1701:BG1715" si="5927">BG1702</f>
        <v>0</v>
      </c>
      <c r="BH1701" s="27">
        <f t="shared" si="5864"/>
        <v>6721.5</v>
      </c>
      <c r="BI1701" s="27">
        <f t="shared" si="5865"/>
        <v>6965.6</v>
      </c>
      <c r="BJ1701" s="27">
        <f t="shared" si="5866"/>
        <v>6965.6</v>
      </c>
      <c r="BK1701" s="27">
        <f t="shared" ref="BK1701:BK1715" si="5928">BK1702</f>
        <v>0</v>
      </c>
      <c r="BL1701" s="27">
        <f t="shared" ref="BL1701:BL1715" si="5929">BL1702</f>
        <v>0</v>
      </c>
      <c r="BM1701" s="27">
        <f t="shared" ref="BM1701:BM1715" si="5930">BM1702</f>
        <v>0</v>
      </c>
      <c r="BN1701" s="27">
        <f t="shared" si="5867"/>
        <v>6721.5</v>
      </c>
      <c r="BO1701" s="27">
        <f t="shared" si="5868"/>
        <v>6965.6</v>
      </c>
      <c r="BP1701" s="27">
        <f t="shared" si="5869"/>
        <v>6965.6</v>
      </c>
      <c r="BQ1701" s="27">
        <f t="shared" ref="BQ1701:BQ1715" si="5931">BQ1702</f>
        <v>0</v>
      </c>
      <c r="BR1701" s="27">
        <f t="shared" ref="BR1701:BR1715" si="5932">BR1702</f>
        <v>0</v>
      </c>
      <c r="BS1701" s="27">
        <f t="shared" si="5870"/>
        <v>6721.5</v>
      </c>
      <c r="BT1701" s="27">
        <f t="shared" si="5871"/>
        <v>6965.6</v>
      </c>
      <c r="BU1701" s="27">
        <f t="shared" si="5872"/>
        <v>6965.6</v>
      </c>
      <c r="BV1701" s="27">
        <f t="shared" ref="BV1701:BV1715" si="5933">BV1702</f>
        <v>0</v>
      </c>
      <c r="BW1701" s="27">
        <f t="shared" ref="BW1701:BW1715" si="5934">BW1702</f>
        <v>0</v>
      </c>
      <c r="BX1701" s="27">
        <f t="shared" ref="BX1701:BX1764" si="5935">BS1701</f>
        <v>6721.5</v>
      </c>
      <c r="BY1701" s="27">
        <f t="shared" ref="BY1701:BY1764" si="5936">BT1701+BV1701</f>
        <v>6965.6</v>
      </c>
      <c r="BZ1701" s="27">
        <f t="shared" ref="BZ1701:BZ1764" si="5937">BU1701+BW1701</f>
        <v>6965.6</v>
      </c>
      <c r="CA1701" s="27">
        <f t="shared" ref="CA1701:CA1715" si="5938">CA1702</f>
        <v>0</v>
      </c>
      <c r="CB1701" s="20">
        <v>0</v>
      </c>
      <c r="CC1701" s="35"/>
      <c r="CG1701" s="1" t="s">
        <v>28</v>
      </c>
    </row>
    <row r="1702" spans="1:87" ht="31.2" hidden="1" x14ac:dyDescent="0.3">
      <c r="A1702" s="36" t="s">
        <v>976</v>
      </c>
      <c r="B1702" s="19">
        <v>110</v>
      </c>
      <c r="C1702" s="18"/>
      <c r="D1702" s="18"/>
      <c r="E1702" s="34" t="s">
        <v>131</v>
      </c>
      <c r="F1702" s="27">
        <f t="shared" si="5874"/>
        <v>6721.5</v>
      </c>
      <c r="G1702" s="27">
        <f t="shared" si="5875"/>
        <v>6965.6</v>
      </c>
      <c r="H1702" s="27">
        <f t="shared" si="5876"/>
        <v>6965.6</v>
      </c>
      <c r="I1702" s="27">
        <f t="shared" si="5877"/>
        <v>0</v>
      </c>
      <c r="J1702" s="27">
        <f t="shared" si="5878"/>
        <v>0</v>
      </c>
      <c r="K1702" s="27">
        <f t="shared" si="5879"/>
        <v>0</v>
      </c>
      <c r="L1702" s="27">
        <f t="shared" si="5880"/>
        <v>6721.5</v>
      </c>
      <c r="M1702" s="27">
        <f t="shared" si="5881"/>
        <v>6965.6</v>
      </c>
      <c r="N1702" s="27">
        <f t="shared" si="5882"/>
        <v>6965.6</v>
      </c>
      <c r="O1702" s="27">
        <f t="shared" si="5883"/>
        <v>0</v>
      </c>
      <c r="P1702" s="27">
        <f t="shared" si="5884"/>
        <v>0</v>
      </c>
      <c r="Q1702" s="27">
        <f t="shared" si="5885"/>
        <v>0</v>
      </c>
      <c r="R1702" s="27">
        <f t="shared" si="5886"/>
        <v>6721.5</v>
      </c>
      <c r="S1702" s="27">
        <f t="shared" si="5887"/>
        <v>6965.6</v>
      </c>
      <c r="T1702" s="27">
        <f t="shared" si="5888"/>
        <v>6965.6</v>
      </c>
      <c r="U1702" s="27">
        <f t="shared" si="5889"/>
        <v>0</v>
      </c>
      <c r="V1702" s="27">
        <f t="shared" si="5890"/>
        <v>0</v>
      </c>
      <c r="W1702" s="27">
        <f t="shared" si="5891"/>
        <v>0</v>
      </c>
      <c r="X1702" s="27">
        <f t="shared" si="5892"/>
        <v>6721.5</v>
      </c>
      <c r="Y1702" s="27">
        <f t="shared" si="5893"/>
        <v>6965.6</v>
      </c>
      <c r="Z1702" s="27">
        <f t="shared" si="5894"/>
        <v>6965.6</v>
      </c>
      <c r="AA1702" s="27">
        <f t="shared" si="5895"/>
        <v>0</v>
      </c>
      <c r="AB1702" s="27">
        <f t="shared" si="5896"/>
        <v>0</v>
      </c>
      <c r="AC1702" s="27">
        <f t="shared" si="5897"/>
        <v>0</v>
      </c>
      <c r="AD1702" s="27">
        <f t="shared" si="5898"/>
        <v>6721.5</v>
      </c>
      <c r="AE1702" s="27">
        <f t="shared" si="5899"/>
        <v>6965.6</v>
      </c>
      <c r="AF1702" s="27">
        <f t="shared" si="5900"/>
        <v>6965.6</v>
      </c>
      <c r="AG1702" s="27">
        <f t="shared" si="5901"/>
        <v>0</v>
      </c>
      <c r="AH1702" s="27">
        <f t="shared" si="5902"/>
        <v>0</v>
      </c>
      <c r="AI1702" s="27">
        <f t="shared" si="5903"/>
        <v>0</v>
      </c>
      <c r="AJ1702" s="27">
        <f t="shared" si="5904"/>
        <v>6721.5</v>
      </c>
      <c r="AK1702" s="27">
        <f t="shared" si="5905"/>
        <v>6965.6</v>
      </c>
      <c r="AL1702" s="27">
        <f t="shared" si="5906"/>
        <v>6965.6</v>
      </c>
      <c r="AM1702" s="27">
        <f t="shared" si="5907"/>
        <v>0</v>
      </c>
      <c r="AN1702" s="27">
        <f t="shared" si="5908"/>
        <v>0</v>
      </c>
      <c r="AO1702" s="27">
        <f t="shared" si="5909"/>
        <v>0</v>
      </c>
      <c r="AP1702" s="27">
        <f t="shared" si="5910"/>
        <v>6721.5</v>
      </c>
      <c r="AQ1702" s="27">
        <f t="shared" si="5911"/>
        <v>6965.6</v>
      </c>
      <c r="AR1702" s="27">
        <f t="shared" si="5912"/>
        <v>6965.6</v>
      </c>
      <c r="AS1702" s="27">
        <f t="shared" si="5913"/>
        <v>0</v>
      </c>
      <c r="AT1702" s="27">
        <f t="shared" si="5914"/>
        <v>0</v>
      </c>
      <c r="AU1702" s="27">
        <f t="shared" si="5915"/>
        <v>0</v>
      </c>
      <c r="AV1702" s="27">
        <f t="shared" si="5916"/>
        <v>6721.5</v>
      </c>
      <c r="AW1702" s="27">
        <f t="shared" si="5917"/>
        <v>6965.6</v>
      </c>
      <c r="AX1702" s="27">
        <f t="shared" si="5918"/>
        <v>6965.6</v>
      </c>
      <c r="AY1702" s="27">
        <f t="shared" si="5919"/>
        <v>0</v>
      </c>
      <c r="AZ1702" s="27">
        <f t="shared" si="5920"/>
        <v>0</v>
      </c>
      <c r="BA1702" s="27">
        <f t="shared" si="5921"/>
        <v>0</v>
      </c>
      <c r="BB1702" s="27">
        <f t="shared" si="5922"/>
        <v>6721.5</v>
      </c>
      <c r="BC1702" s="27">
        <f t="shared" si="5923"/>
        <v>6965.6</v>
      </c>
      <c r="BD1702" s="27">
        <f t="shared" si="5924"/>
        <v>6965.6</v>
      </c>
      <c r="BE1702" s="27">
        <f t="shared" si="5925"/>
        <v>0</v>
      </c>
      <c r="BF1702" s="27">
        <f t="shared" si="5926"/>
        <v>0</v>
      </c>
      <c r="BG1702" s="27">
        <f t="shared" si="5927"/>
        <v>0</v>
      </c>
      <c r="BH1702" s="27">
        <f t="shared" si="5864"/>
        <v>6721.5</v>
      </c>
      <c r="BI1702" s="27">
        <f t="shared" si="5865"/>
        <v>6965.6</v>
      </c>
      <c r="BJ1702" s="27">
        <f t="shared" si="5866"/>
        <v>6965.6</v>
      </c>
      <c r="BK1702" s="27">
        <f t="shared" si="5928"/>
        <v>0</v>
      </c>
      <c r="BL1702" s="27">
        <f t="shared" si="5929"/>
        <v>0</v>
      </c>
      <c r="BM1702" s="27">
        <f t="shared" si="5930"/>
        <v>0</v>
      </c>
      <c r="BN1702" s="27">
        <f t="shared" si="5867"/>
        <v>6721.5</v>
      </c>
      <c r="BO1702" s="27">
        <f t="shared" si="5868"/>
        <v>6965.6</v>
      </c>
      <c r="BP1702" s="27">
        <f t="shared" si="5869"/>
        <v>6965.6</v>
      </c>
      <c r="BQ1702" s="27">
        <f t="shared" si="5931"/>
        <v>0</v>
      </c>
      <c r="BR1702" s="27">
        <f t="shared" si="5932"/>
        <v>0</v>
      </c>
      <c r="BS1702" s="27">
        <f t="shared" si="5870"/>
        <v>6721.5</v>
      </c>
      <c r="BT1702" s="27">
        <f t="shared" si="5871"/>
        <v>6965.6</v>
      </c>
      <c r="BU1702" s="27">
        <f t="shared" si="5872"/>
        <v>6965.6</v>
      </c>
      <c r="BV1702" s="27">
        <f t="shared" si="5933"/>
        <v>0</v>
      </c>
      <c r="BW1702" s="27">
        <f t="shared" si="5934"/>
        <v>0</v>
      </c>
      <c r="BX1702" s="27">
        <f t="shared" si="5935"/>
        <v>6721.5</v>
      </c>
      <c r="BY1702" s="27">
        <f t="shared" si="5936"/>
        <v>6965.6</v>
      </c>
      <c r="BZ1702" s="27">
        <f t="shared" si="5937"/>
        <v>6965.6</v>
      </c>
      <c r="CA1702" s="27">
        <f t="shared" si="5938"/>
        <v>0</v>
      </c>
      <c r="CB1702" s="20">
        <v>0</v>
      </c>
      <c r="CC1702" s="35"/>
      <c r="CH1702" s="1" t="s">
        <v>29</v>
      </c>
    </row>
    <row r="1703" spans="1:87" hidden="1" x14ac:dyDescent="0.3">
      <c r="A1703" s="36" t="s">
        <v>976</v>
      </c>
      <c r="B1703" s="19">
        <v>110</v>
      </c>
      <c r="C1703" s="18" t="s">
        <v>392</v>
      </c>
      <c r="D1703" s="18" t="s">
        <v>65</v>
      </c>
      <c r="E1703" s="34" t="s">
        <v>918</v>
      </c>
      <c r="F1703" s="27">
        <v>6721.5</v>
      </c>
      <c r="G1703" s="27">
        <v>6965.6</v>
      </c>
      <c r="H1703" s="27">
        <v>6965.6</v>
      </c>
      <c r="I1703" s="27"/>
      <c r="J1703" s="27"/>
      <c r="K1703" s="27"/>
      <c r="L1703" s="27">
        <f t="shared" si="5880"/>
        <v>6721.5</v>
      </c>
      <c r="M1703" s="27">
        <f t="shared" si="5881"/>
        <v>6965.6</v>
      </c>
      <c r="N1703" s="27">
        <f t="shared" si="5882"/>
        <v>6965.6</v>
      </c>
      <c r="O1703" s="27"/>
      <c r="P1703" s="27"/>
      <c r="Q1703" s="27"/>
      <c r="R1703" s="27">
        <f t="shared" si="5886"/>
        <v>6721.5</v>
      </c>
      <c r="S1703" s="27">
        <f t="shared" si="5887"/>
        <v>6965.6</v>
      </c>
      <c r="T1703" s="27">
        <f t="shared" si="5888"/>
        <v>6965.6</v>
      </c>
      <c r="U1703" s="27"/>
      <c r="V1703" s="27"/>
      <c r="W1703" s="27"/>
      <c r="X1703" s="27">
        <f t="shared" si="5892"/>
        <v>6721.5</v>
      </c>
      <c r="Y1703" s="27">
        <f t="shared" si="5893"/>
        <v>6965.6</v>
      </c>
      <c r="Z1703" s="27">
        <f t="shared" si="5894"/>
        <v>6965.6</v>
      </c>
      <c r="AA1703" s="27"/>
      <c r="AB1703" s="27"/>
      <c r="AC1703" s="27"/>
      <c r="AD1703" s="27">
        <f t="shared" si="5898"/>
        <v>6721.5</v>
      </c>
      <c r="AE1703" s="27">
        <f t="shared" si="5899"/>
        <v>6965.6</v>
      </c>
      <c r="AF1703" s="27">
        <f t="shared" si="5900"/>
        <v>6965.6</v>
      </c>
      <c r="AG1703" s="27"/>
      <c r="AH1703" s="27"/>
      <c r="AI1703" s="27"/>
      <c r="AJ1703" s="27">
        <f t="shared" si="5904"/>
        <v>6721.5</v>
      </c>
      <c r="AK1703" s="27">
        <f t="shared" si="5905"/>
        <v>6965.6</v>
      </c>
      <c r="AL1703" s="27">
        <f t="shared" si="5906"/>
        <v>6965.6</v>
      </c>
      <c r="AM1703" s="27"/>
      <c r="AN1703" s="27"/>
      <c r="AO1703" s="27"/>
      <c r="AP1703" s="27">
        <f t="shared" si="5910"/>
        <v>6721.5</v>
      </c>
      <c r="AQ1703" s="27">
        <f t="shared" si="5911"/>
        <v>6965.6</v>
      </c>
      <c r="AR1703" s="27">
        <f t="shared" si="5912"/>
        <v>6965.6</v>
      </c>
      <c r="AS1703" s="27"/>
      <c r="AT1703" s="27"/>
      <c r="AU1703" s="27"/>
      <c r="AV1703" s="27">
        <f t="shared" si="5916"/>
        <v>6721.5</v>
      </c>
      <c r="AW1703" s="27">
        <f t="shared" si="5917"/>
        <v>6965.6</v>
      </c>
      <c r="AX1703" s="27">
        <f t="shared" si="5918"/>
        <v>6965.6</v>
      </c>
      <c r="AY1703" s="27"/>
      <c r="AZ1703" s="27"/>
      <c r="BA1703" s="27"/>
      <c r="BB1703" s="27">
        <f t="shared" si="5922"/>
        <v>6721.5</v>
      </c>
      <c r="BC1703" s="27">
        <f t="shared" si="5923"/>
        <v>6965.6</v>
      </c>
      <c r="BD1703" s="27">
        <f t="shared" si="5924"/>
        <v>6965.6</v>
      </c>
      <c r="BE1703" s="27"/>
      <c r="BF1703" s="27"/>
      <c r="BG1703" s="27"/>
      <c r="BH1703" s="27">
        <f t="shared" si="5864"/>
        <v>6721.5</v>
      </c>
      <c r="BI1703" s="27">
        <f t="shared" si="5865"/>
        <v>6965.6</v>
      </c>
      <c r="BJ1703" s="27">
        <f t="shared" si="5866"/>
        <v>6965.6</v>
      </c>
      <c r="BK1703" s="27"/>
      <c r="BL1703" s="27"/>
      <c r="BM1703" s="27"/>
      <c r="BN1703" s="27">
        <f t="shared" si="5867"/>
        <v>6721.5</v>
      </c>
      <c r="BO1703" s="27">
        <f t="shared" si="5868"/>
        <v>6965.6</v>
      </c>
      <c r="BP1703" s="27">
        <f t="shared" si="5869"/>
        <v>6965.6</v>
      </c>
      <c r="BQ1703" s="27"/>
      <c r="BR1703" s="27"/>
      <c r="BS1703" s="27">
        <f t="shared" si="5870"/>
        <v>6721.5</v>
      </c>
      <c r="BT1703" s="27">
        <f t="shared" si="5871"/>
        <v>6965.6</v>
      </c>
      <c r="BU1703" s="27">
        <f t="shared" si="5872"/>
        <v>6965.6</v>
      </c>
      <c r="BV1703" s="27"/>
      <c r="BW1703" s="27"/>
      <c r="BX1703" s="27">
        <f t="shared" si="5935"/>
        <v>6721.5</v>
      </c>
      <c r="BY1703" s="27">
        <f t="shared" si="5936"/>
        <v>6965.6</v>
      </c>
      <c r="BZ1703" s="27">
        <f t="shared" si="5937"/>
        <v>6965.6</v>
      </c>
      <c r="CA1703" s="27"/>
      <c r="CB1703" s="20">
        <v>0</v>
      </c>
      <c r="CC1703" s="35"/>
    </row>
    <row r="1704" spans="1:87" ht="31.2" hidden="1" x14ac:dyDescent="0.3">
      <c r="A1704" s="36" t="s">
        <v>976</v>
      </c>
      <c r="B1704" s="19">
        <v>200</v>
      </c>
      <c r="C1704" s="18"/>
      <c r="D1704" s="18"/>
      <c r="E1704" s="34" t="s">
        <v>39</v>
      </c>
      <c r="F1704" s="27">
        <f t="shared" si="5874"/>
        <v>20033.2</v>
      </c>
      <c r="G1704" s="27">
        <f t="shared" si="5875"/>
        <v>19789.099999999999</v>
      </c>
      <c r="H1704" s="27">
        <f t="shared" si="5876"/>
        <v>19789.099999999999</v>
      </c>
      <c r="I1704" s="27">
        <f t="shared" si="5877"/>
        <v>0</v>
      </c>
      <c r="J1704" s="27">
        <f t="shared" si="5878"/>
        <v>0</v>
      </c>
      <c r="K1704" s="27">
        <f t="shared" si="5879"/>
        <v>0</v>
      </c>
      <c r="L1704" s="27">
        <f t="shared" si="5880"/>
        <v>20033.2</v>
      </c>
      <c r="M1704" s="27">
        <f t="shared" si="5881"/>
        <v>19789.099999999999</v>
      </c>
      <c r="N1704" s="27">
        <f t="shared" si="5882"/>
        <v>19789.099999999999</v>
      </c>
      <c r="O1704" s="27">
        <f t="shared" si="5883"/>
        <v>0</v>
      </c>
      <c r="P1704" s="27">
        <f t="shared" si="5884"/>
        <v>0</v>
      </c>
      <c r="Q1704" s="27">
        <f t="shared" si="5885"/>
        <v>0</v>
      </c>
      <c r="R1704" s="27">
        <f t="shared" si="5886"/>
        <v>20033.2</v>
      </c>
      <c r="S1704" s="27">
        <f t="shared" si="5887"/>
        <v>19789.099999999999</v>
      </c>
      <c r="T1704" s="27">
        <f t="shared" si="5888"/>
        <v>19789.099999999999</v>
      </c>
      <c r="U1704" s="27">
        <f t="shared" si="5889"/>
        <v>0</v>
      </c>
      <c r="V1704" s="27">
        <f t="shared" si="5890"/>
        <v>0</v>
      </c>
      <c r="W1704" s="27">
        <f t="shared" si="5891"/>
        <v>0</v>
      </c>
      <c r="X1704" s="27">
        <f t="shared" si="5892"/>
        <v>20033.2</v>
      </c>
      <c r="Y1704" s="27">
        <f t="shared" si="5893"/>
        <v>19789.099999999999</v>
      </c>
      <c r="Z1704" s="27">
        <f t="shared" si="5894"/>
        <v>19789.099999999999</v>
      </c>
      <c r="AA1704" s="27">
        <f t="shared" si="5895"/>
        <v>0</v>
      </c>
      <c r="AB1704" s="27">
        <f t="shared" si="5896"/>
        <v>0</v>
      </c>
      <c r="AC1704" s="27">
        <f t="shared" si="5897"/>
        <v>0</v>
      </c>
      <c r="AD1704" s="27">
        <f t="shared" si="5898"/>
        <v>20033.2</v>
      </c>
      <c r="AE1704" s="27">
        <f t="shared" si="5899"/>
        <v>19789.099999999999</v>
      </c>
      <c r="AF1704" s="27">
        <f t="shared" si="5900"/>
        <v>19789.099999999999</v>
      </c>
      <c r="AG1704" s="27">
        <f t="shared" si="5901"/>
        <v>0</v>
      </c>
      <c r="AH1704" s="27">
        <f t="shared" si="5902"/>
        <v>0</v>
      </c>
      <c r="AI1704" s="27">
        <f t="shared" si="5903"/>
        <v>0</v>
      </c>
      <c r="AJ1704" s="27">
        <f t="shared" si="5904"/>
        <v>20033.2</v>
      </c>
      <c r="AK1704" s="27">
        <f t="shared" si="5905"/>
        <v>19789.099999999999</v>
      </c>
      <c r="AL1704" s="27">
        <f t="shared" si="5906"/>
        <v>19789.099999999999</v>
      </c>
      <c r="AM1704" s="27">
        <f t="shared" si="5907"/>
        <v>0</v>
      </c>
      <c r="AN1704" s="27">
        <f t="shared" si="5908"/>
        <v>0</v>
      </c>
      <c r="AO1704" s="27">
        <f t="shared" si="5909"/>
        <v>0</v>
      </c>
      <c r="AP1704" s="27">
        <f t="shared" si="5910"/>
        <v>20033.2</v>
      </c>
      <c r="AQ1704" s="27">
        <f t="shared" si="5911"/>
        <v>19789.099999999999</v>
      </c>
      <c r="AR1704" s="27">
        <f t="shared" si="5912"/>
        <v>19789.099999999999</v>
      </c>
      <c r="AS1704" s="27">
        <f t="shared" si="5913"/>
        <v>0</v>
      </c>
      <c r="AT1704" s="27">
        <f t="shared" si="5914"/>
        <v>0</v>
      </c>
      <c r="AU1704" s="27">
        <f t="shared" si="5915"/>
        <v>0</v>
      </c>
      <c r="AV1704" s="27">
        <f t="shared" si="5916"/>
        <v>20033.2</v>
      </c>
      <c r="AW1704" s="27">
        <f t="shared" si="5917"/>
        <v>19789.099999999999</v>
      </c>
      <c r="AX1704" s="27">
        <f t="shared" si="5918"/>
        <v>19789.099999999999</v>
      </c>
      <c r="AY1704" s="27">
        <f t="shared" si="5919"/>
        <v>0</v>
      </c>
      <c r="AZ1704" s="27">
        <f t="shared" si="5920"/>
        <v>0</v>
      </c>
      <c r="BA1704" s="27">
        <f t="shared" si="5921"/>
        <v>0</v>
      </c>
      <c r="BB1704" s="27">
        <f t="shared" si="5922"/>
        <v>20033.2</v>
      </c>
      <c r="BC1704" s="27">
        <f t="shared" si="5923"/>
        <v>19789.099999999999</v>
      </c>
      <c r="BD1704" s="27">
        <f t="shared" si="5924"/>
        <v>19789.099999999999</v>
      </c>
      <c r="BE1704" s="27">
        <f t="shared" si="5925"/>
        <v>0</v>
      </c>
      <c r="BF1704" s="27">
        <f t="shared" si="5926"/>
        <v>0</v>
      </c>
      <c r="BG1704" s="27">
        <f t="shared" si="5927"/>
        <v>0</v>
      </c>
      <c r="BH1704" s="27">
        <f t="shared" si="5864"/>
        <v>20033.2</v>
      </c>
      <c r="BI1704" s="27">
        <f t="shared" si="5865"/>
        <v>19789.099999999999</v>
      </c>
      <c r="BJ1704" s="27">
        <f t="shared" si="5866"/>
        <v>19789.099999999999</v>
      </c>
      <c r="BK1704" s="27">
        <f t="shared" si="5928"/>
        <v>0</v>
      </c>
      <c r="BL1704" s="27">
        <f t="shared" si="5929"/>
        <v>0</v>
      </c>
      <c r="BM1704" s="27">
        <f t="shared" si="5930"/>
        <v>0</v>
      </c>
      <c r="BN1704" s="27">
        <f t="shared" si="5867"/>
        <v>20033.2</v>
      </c>
      <c r="BO1704" s="27">
        <f t="shared" si="5868"/>
        <v>19789.099999999999</v>
      </c>
      <c r="BP1704" s="27">
        <f t="shared" si="5869"/>
        <v>19789.099999999999</v>
      </c>
      <c r="BQ1704" s="27">
        <f t="shared" si="5931"/>
        <v>0</v>
      </c>
      <c r="BR1704" s="27">
        <f t="shared" si="5932"/>
        <v>0</v>
      </c>
      <c r="BS1704" s="27">
        <f t="shared" si="5870"/>
        <v>20033.2</v>
      </c>
      <c r="BT1704" s="27">
        <f t="shared" si="5871"/>
        <v>19789.099999999999</v>
      </c>
      <c r="BU1704" s="27">
        <f t="shared" si="5872"/>
        <v>19789.099999999999</v>
      </c>
      <c r="BV1704" s="27">
        <f t="shared" si="5933"/>
        <v>0</v>
      </c>
      <c r="BW1704" s="27">
        <f t="shared" si="5934"/>
        <v>0</v>
      </c>
      <c r="BX1704" s="27">
        <f t="shared" si="5935"/>
        <v>20033.2</v>
      </c>
      <c r="BY1704" s="27">
        <f t="shared" si="5936"/>
        <v>19789.099999999999</v>
      </c>
      <c r="BZ1704" s="27">
        <f t="shared" si="5937"/>
        <v>19789.099999999999</v>
      </c>
      <c r="CA1704" s="27">
        <f t="shared" si="5938"/>
        <v>0</v>
      </c>
      <c r="CB1704" s="20">
        <v>0</v>
      </c>
      <c r="CC1704" s="35"/>
      <c r="CG1704" s="1" t="s">
        <v>28</v>
      </c>
    </row>
    <row r="1705" spans="1:87" ht="46.8" hidden="1" x14ac:dyDescent="0.3">
      <c r="A1705" s="36" t="s">
        <v>976</v>
      </c>
      <c r="B1705" s="19">
        <v>240</v>
      </c>
      <c r="C1705" s="18"/>
      <c r="D1705" s="18"/>
      <c r="E1705" s="34" t="s">
        <v>40</v>
      </c>
      <c r="F1705" s="27">
        <f t="shared" si="5874"/>
        <v>20033.2</v>
      </c>
      <c r="G1705" s="27">
        <f t="shared" si="5875"/>
        <v>19789.099999999999</v>
      </c>
      <c r="H1705" s="27">
        <f t="shared" si="5876"/>
        <v>19789.099999999999</v>
      </c>
      <c r="I1705" s="27">
        <f t="shared" si="5877"/>
        <v>0</v>
      </c>
      <c r="J1705" s="27">
        <f t="shared" si="5878"/>
        <v>0</v>
      </c>
      <c r="K1705" s="27">
        <f t="shared" si="5879"/>
        <v>0</v>
      </c>
      <c r="L1705" s="27">
        <f t="shared" si="5880"/>
        <v>20033.2</v>
      </c>
      <c r="M1705" s="27">
        <f t="shared" si="5881"/>
        <v>19789.099999999999</v>
      </c>
      <c r="N1705" s="27">
        <f t="shared" si="5882"/>
        <v>19789.099999999999</v>
      </c>
      <c r="O1705" s="27">
        <f t="shared" si="5883"/>
        <v>0</v>
      </c>
      <c r="P1705" s="27">
        <f t="shared" si="5884"/>
        <v>0</v>
      </c>
      <c r="Q1705" s="27">
        <f t="shared" si="5885"/>
        <v>0</v>
      </c>
      <c r="R1705" s="27">
        <f t="shared" si="5886"/>
        <v>20033.2</v>
      </c>
      <c r="S1705" s="27">
        <f t="shared" si="5887"/>
        <v>19789.099999999999</v>
      </c>
      <c r="T1705" s="27">
        <f t="shared" si="5888"/>
        <v>19789.099999999999</v>
      </c>
      <c r="U1705" s="27">
        <f t="shared" si="5889"/>
        <v>0</v>
      </c>
      <c r="V1705" s="27">
        <f t="shared" si="5890"/>
        <v>0</v>
      </c>
      <c r="W1705" s="27">
        <f t="shared" si="5891"/>
        <v>0</v>
      </c>
      <c r="X1705" s="27">
        <f t="shared" si="5892"/>
        <v>20033.2</v>
      </c>
      <c r="Y1705" s="27">
        <f t="shared" si="5893"/>
        <v>19789.099999999999</v>
      </c>
      <c r="Z1705" s="27">
        <f t="shared" si="5894"/>
        <v>19789.099999999999</v>
      </c>
      <c r="AA1705" s="27">
        <f t="shared" si="5895"/>
        <v>0</v>
      </c>
      <c r="AB1705" s="27">
        <f t="shared" si="5896"/>
        <v>0</v>
      </c>
      <c r="AC1705" s="27">
        <f t="shared" si="5897"/>
        <v>0</v>
      </c>
      <c r="AD1705" s="27">
        <f t="shared" si="5898"/>
        <v>20033.2</v>
      </c>
      <c r="AE1705" s="27">
        <f t="shared" si="5899"/>
        <v>19789.099999999999</v>
      </c>
      <c r="AF1705" s="27">
        <f t="shared" si="5900"/>
        <v>19789.099999999999</v>
      </c>
      <c r="AG1705" s="27">
        <f t="shared" si="5901"/>
        <v>0</v>
      </c>
      <c r="AH1705" s="27">
        <f t="shared" si="5902"/>
        <v>0</v>
      </c>
      <c r="AI1705" s="27">
        <f t="shared" si="5903"/>
        <v>0</v>
      </c>
      <c r="AJ1705" s="27">
        <f t="shared" si="5904"/>
        <v>20033.2</v>
      </c>
      <c r="AK1705" s="27">
        <f t="shared" si="5905"/>
        <v>19789.099999999999</v>
      </c>
      <c r="AL1705" s="27">
        <f t="shared" si="5906"/>
        <v>19789.099999999999</v>
      </c>
      <c r="AM1705" s="27">
        <f t="shared" si="5907"/>
        <v>0</v>
      </c>
      <c r="AN1705" s="27">
        <f t="shared" si="5908"/>
        <v>0</v>
      </c>
      <c r="AO1705" s="27">
        <f t="shared" si="5909"/>
        <v>0</v>
      </c>
      <c r="AP1705" s="27">
        <f t="shared" si="5910"/>
        <v>20033.2</v>
      </c>
      <c r="AQ1705" s="27">
        <f t="shared" si="5911"/>
        <v>19789.099999999999</v>
      </c>
      <c r="AR1705" s="27">
        <f t="shared" si="5912"/>
        <v>19789.099999999999</v>
      </c>
      <c r="AS1705" s="27">
        <f t="shared" si="5913"/>
        <v>0</v>
      </c>
      <c r="AT1705" s="27">
        <f t="shared" si="5914"/>
        <v>0</v>
      </c>
      <c r="AU1705" s="27">
        <f t="shared" si="5915"/>
        <v>0</v>
      </c>
      <c r="AV1705" s="27">
        <f t="shared" si="5916"/>
        <v>20033.2</v>
      </c>
      <c r="AW1705" s="27">
        <f t="shared" si="5917"/>
        <v>19789.099999999999</v>
      </c>
      <c r="AX1705" s="27">
        <f t="shared" si="5918"/>
        <v>19789.099999999999</v>
      </c>
      <c r="AY1705" s="27">
        <f t="shared" si="5919"/>
        <v>0</v>
      </c>
      <c r="AZ1705" s="27">
        <f t="shared" si="5920"/>
        <v>0</v>
      </c>
      <c r="BA1705" s="27">
        <f t="shared" si="5921"/>
        <v>0</v>
      </c>
      <c r="BB1705" s="27">
        <f t="shared" si="5922"/>
        <v>20033.2</v>
      </c>
      <c r="BC1705" s="27">
        <f t="shared" si="5923"/>
        <v>19789.099999999999</v>
      </c>
      <c r="BD1705" s="27">
        <f t="shared" si="5924"/>
        <v>19789.099999999999</v>
      </c>
      <c r="BE1705" s="27">
        <f t="shared" si="5925"/>
        <v>0</v>
      </c>
      <c r="BF1705" s="27">
        <f t="shared" si="5926"/>
        <v>0</v>
      </c>
      <c r="BG1705" s="27">
        <f t="shared" si="5927"/>
        <v>0</v>
      </c>
      <c r="BH1705" s="27">
        <f t="shared" si="5864"/>
        <v>20033.2</v>
      </c>
      <c r="BI1705" s="27">
        <f t="shared" si="5865"/>
        <v>19789.099999999999</v>
      </c>
      <c r="BJ1705" s="27">
        <f t="shared" si="5866"/>
        <v>19789.099999999999</v>
      </c>
      <c r="BK1705" s="27">
        <f t="shared" si="5928"/>
        <v>0</v>
      </c>
      <c r="BL1705" s="27">
        <f t="shared" si="5929"/>
        <v>0</v>
      </c>
      <c r="BM1705" s="27">
        <f t="shared" si="5930"/>
        <v>0</v>
      </c>
      <c r="BN1705" s="27">
        <f t="shared" si="5867"/>
        <v>20033.2</v>
      </c>
      <c r="BO1705" s="27">
        <f t="shared" si="5868"/>
        <v>19789.099999999999</v>
      </c>
      <c r="BP1705" s="27">
        <f t="shared" si="5869"/>
        <v>19789.099999999999</v>
      </c>
      <c r="BQ1705" s="27">
        <f t="shared" si="5931"/>
        <v>0</v>
      </c>
      <c r="BR1705" s="27">
        <f t="shared" si="5932"/>
        <v>0</v>
      </c>
      <c r="BS1705" s="27">
        <f t="shared" si="5870"/>
        <v>20033.2</v>
      </c>
      <c r="BT1705" s="27">
        <f t="shared" si="5871"/>
        <v>19789.099999999999</v>
      </c>
      <c r="BU1705" s="27">
        <f t="shared" si="5872"/>
        <v>19789.099999999999</v>
      </c>
      <c r="BV1705" s="27">
        <f t="shared" si="5933"/>
        <v>0</v>
      </c>
      <c r="BW1705" s="27">
        <f t="shared" si="5934"/>
        <v>0</v>
      </c>
      <c r="BX1705" s="27">
        <f t="shared" si="5935"/>
        <v>20033.2</v>
      </c>
      <c r="BY1705" s="27">
        <f t="shared" si="5936"/>
        <v>19789.099999999999</v>
      </c>
      <c r="BZ1705" s="27">
        <f t="shared" si="5937"/>
        <v>19789.099999999999</v>
      </c>
      <c r="CA1705" s="27">
        <f t="shared" si="5938"/>
        <v>0</v>
      </c>
      <c r="CB1705" s="20">
        <v>0</v>
      </c>
      <c r="CC1705" s="35"/>
      <c r="CH1705" s="1" t="s">
        <v>29</v>
      </c>
    </row>
    <row r="1706" spans="1:87" hidden="1" x14ac:dyDescent="0.3">
      <c r="A1706" s="36" t="s">
        <v>976</v>
      </c>
      <c r="B1706" s="19">
        <v>240</v>
      </c>
      <c r="C1706" s="18" t="s">
        <v>392</v>
      </c>
      <c r="D1706" s="18" t="s">
        <v>65</v>
      </c>
      <c r="E1706" s="34" t="s">
        <v>918</v>
      </c>
      <c r="F1706" s="27">
        <v>20033.2</v>
      </c>
      <c r="G1706" s="27">
        <v>19789.099999999999</v>
      </c>
      <c r="H1706" s="27">
        <v>19789.099999999999</v>
      </c>
      <c r="I1706" s="27"/>
      <c r="J1706" s="27"/>
      <c r="K1706" s="27"/>
      <c r="L1706" s="27">
        <f t="shared" si="5880"/>
        <v>20033.2</v>
      </c>
      <c r="M1706" s="27">
        <f t="shared" si="5881"/>
        <v>19789.099999999999</v>
      </c>
      <c r="N1706" s="27">
        <f t="shared" si="5882"/>
        <v>19789.099999999999</v>
      </c>
      <c r="O1706" s="27"/>
      <c r="P1706" s="27"/>
      <c r="Q1706" s="27"/>
      <c r="R1706" s="27">
        <f t="shared" si="5886"/>
        <v>20033.2</v>
      </c>
      <c r="S1706" s="27">
        <f t="shared" si="5887"/>
        <v>19789.099999999999</v>
      </c>
      <c r="T1706" s="27">
        <f t="shared" si="5888"/>
        <v>19789.099999999999</v>
      </c>
      <c r="U1706" s="27"/>
      <c r="V1706" s="27"/>
      <c r="W1706" s="27"/>
      <c r="X1706" s="27">
        <f t="shared" si="5892"/>
        <v>20033.2</v>
      </c>
      <c r="Y1706" s="27">
        <f t="shared" si="5893"/>
        <v>19789.099999999999</v>
      </c>
      <c r="Z1706" s="27">
        <f t="shared" si="5894"/>
        <v>19789.099999999999</v>
      </c>
      <c r="AA1706" s="27"/>
      <c r="AB1706" s="27"/>
      <c r="AC1706" s="27"/>
      <c r="AD1706" s="27">
        <f t="shared" si="5898"/>
        <v>20033.2</v>
      </c>
      <c r="AE1706" s="27">
        <f t="shared" si="5899"/>
        <v>19789.099999999999</v>
      </c>
      <c r="AF1706" s="27">
        <f t="shared" si="5900"/>
        <v>19789.099999999999</v>
      </c>
      <c r="AG1706" s="27"/>
      <c r="AH1706" s="27"/>
      <c r="AI1706" s="27"/>
      <c r="AJ1706" s="27">
        <f t="shared" si="5904"/>
        <v>20033.2</v>
      </c>
      <c r="AK1706" s="27">
        <f t="shared" si="5905"/>
        <v>19789.099999999999</v>
      </c>
      <c r="AL1706" s="27">
        <f t="shared" si="5906"/>
        <v>19789.099999999999</v>
      </c>
      <c r="AM1706" s="27"/>
      <c r="AN1706" s="27"/>
      <c r="AO1706" s="27"/>
      <c r="AP1706" s="27">
        <f t="shared" si="5910"/>
        <v>20033.2</v>
      </c>
      <c r="AQ1706" s="27">
        <f t="shared" si="5911"/>
        <v>19789.099999999999</v>
      </c>
      <c r="AR1706" s="27">
        <f t="shared" si="5912"/>
        <v>19789.099999999999</v>
      </c>
      <c r="AS1706" s="27"/>
      <c r="AT1706" s="27"/>
      <c r="AU1706" s="27"/>
      <c r="AV1706" s="27">
        <f t="shared" si="5916"/>
        <v>20033.2</v>
      </c>
      <c r="AW1706" s="27">
        <f t="shared" si="5917"/>
        <v>19789.099999999999</v>
      </c>
      <c r="AX1706" s="27">
        <f t="shared" si="5918"/>
        <v>19789.099999999999</v>
      </c>
      <c r="AY1706" s="27"/>
      <c r="AZ1706" s="27"/>
      <c r="BA1706" s="27"/>
      <c r="BB1706" s="27">
        <f t="shared" si="5922"/>
        <v>20033.2</v>
      </c>
      <c r="BC1706" s="27">
        <f t="shared" si="5923"/>
        <v>19789.099999999999</v>
      </c>
      <c r="BD1706" s="27">
        <f t="shared" si="5924"/>
        <v>19789.099999999999</v>
      </c>
      <c r="BE1706" s="27"/>
      <c r="BF1706" s="27"/>
      <c r="BG1706" s="27"/>
      <c r="BH1706" s="27">
        <f t="shared" si="5864"/>
        <v>20033.2</v>
      </c>
      <c r="BI1706" s="27">
        <f t="shared" si="5865"/>
        <v>19789.099999999999</v>
      </c>
      <c r="BJ1706" s="27">
        <f t="shared" si="5866"/>
        <v>19789.099999999999</v>
      </c>
      <c r="BK1706" s="27"/>
      <c r="BL1706" s="27"/>
      <c r="BM1706" s="27"/>
      <c r="BN1706" s="27">
        <f t="shared" si="5867"/>
        <v>20033.2</v>
      </c>
      <c r="BO1706" s="27">
        <f t="shared" si="5868"/>
        <v>19789.099999999999</v>
      </c>
      <c r="BP1706" s="27">
        <f t="shared" si="5869"/>
        <v>19789.099999999999</v>
      </c>
      <c r="BQ1706" s="27"/>
      <c r="BR1706" s="27"/>
      <c r="BS1706" s="27">
        <f t="shared" si="5870"/>
        <v>20033.2</v>
      </c>
      <c r="BT1706" s="27">
        <f t="shared" si="5871"/>
        <v>19789.099999999999</v>
      </c>
      <c r="BU1706" s="27">
        <f t="shared" si="5872"/>
        <v>19789.099999999999</v>
      </c>
      <c r="BV1706" s="27"/>
      <c r="BW1706" s="27"/>
      <c r="BX1706" s="27">
        <f t="shared" si="5935"/>
        <v>20033.2</v>
      </c>
      <c r="BY1706" s="27">
        <f t="shared" si="5936"/>
        <v>19789.099999999999</v>
      </c>
      <c r="BZ1706" s="27">
        <f t="shared" si="5937"/>
        <v>19789.099999999999</v>
      </c>
      <c r="CA1706" s="27"/>
      <c r="CB1706" s="20">
        <v>0</v>
      </c>
      <c r="CC1706" s="35"/>
    </row>
    <row r="1707" spans="1:87" ht="31.2" hidden="1" x14ac:dyDescent="0.3">
      <c r="A1707" s="36" t="s">
        <v>978</v>
      </c>
      <c r="B1707" s="19"/>
      <c r="C1707" s="18"/>
      <c r="D1707" s="18"/>
      <c r="E1707" s="34" t="s">
        <v>979</v>
      </c>
      <c r="F1707" s="27">
        <f t="shared" si="5874"/>
        <v>3777.9</v>
      </c>
      <c r="G1707" s="27">
        <f t="shared" si="5875"/>
        <v>4577.8999999999996</v>
      </c>
      <c r="H1707" s="27">
        <f t="shared" si="5876"/>
        <v>3777.9</v>
      </c>
      <c r="I1707" s="27">
        <f t="shared" si="5877"/>
        <v>0</v>
      </c>
      <c r="J1707" s="27">
        <f t="shared" si="5878"/>
        <v>0</v>
      </c>
      <c r="K1707" s="27">
        <f t="shared" si="5879"/>
        <v>0</v>
      </c>
      <c r="L1707" s="27">
        <f t="shared" si="5880"/>
        <v>3777.9</v>
      </c>
      <c r="M1707" s="27">
        <f t="shared" si="5881"/>
        <v>4577.8999999999996</v>
      </c>
      <c r="N1707" s="27">
        <f t="shared" si="5882"/>
        <v>3777.9</v>
      </c>
      <c r="O1707" s="27">
        <f t="shared" si="5883"/>
        <v>0</v>
      </c>
      <c r="P1707" s="27">
        <f t="shared" si="5884"/>
        <v>0</v>
      </c>
      <c r="Q1707" s="27">
        <f t="shared" si="5885"/>
        <v>0</v>
      </c>
      <c r="R1707" s="27">
        <f t="shared" si="5886"/>
        <v>3777.9</v>
      </c>
      <c r="S1707" s="27">
        <f t="shared" si="5887"/>
        <v>4577.8999999999996</v>
      </c>
      <c r="T1707" s="27">
        <f t="shared" si="5888"/>
        <v>3777.9</v>
      </c>
      <c r="U1707" s="27">
        <f t="shared" si="5889"/>
        <v>0</v>
      </c>
      <c r="V1707" s="27">
        <f t="shared" si="5890"/>
        <v>0</v>
      </c>
      <c r="W1707" s="27">
        <f t="shared" si="5891"/>
        <v>0</v>
      </c>
      <c r="X1707" s="27">
        <f t="shared" si="5892"/>
        <v>3777.9</v>
      </c>
      <c r="Y1707" s="27">
        <f t="shared" si="5893"/>
        <v>4577.8999999999996</v>
      </c>
      <c r="Z1707" s="27">
        <f t="shared" si="5894"/>
        <v>3777.9</v>
      </c>
      <c r="AA1707" s="27">
        <f t="shared" si="5895"/>
        <v>0</v>
      </c>
      <c r="AB1707" s="27">
        <f t="shared" si="5896"/>
        <v>0</v>
      </c>
      <c r="AC1707" s="27">
        <f t="shared" si="5897"/>
        <v>0</v>
      </c>
      <c r="AD1707" s="27">
        <f t="shared" si="5898"/>
        <v>3777.9</v>
      </c>
      <c r="AE1707" s="27">
        <f t="shared" si="5899"/>
        <v>4577.8999999999996</v>
      </c>
      <c r="AF1707" s="27">
        <f t="shared" si="5900"/>
        <v>3777.9</v>
      </c>
      <c r="AG1707" s="27">
        <f t="shared" si="5901"/>
        <v>0</v>
      </c>
      <c r="AH1707" s="27">
        <f t="shared" si="5902"/>
        <v>0</v>
      </c>
      <c r="AI1707" s="27">
        <f t="shared" si="5903"/>
        <v>0</v>
      </c>
      <c r="AJ1707" s="27">
        <f t="shared" si="5904"/>
        <v>3777.9</v>
      </c>
      <c r="AK1707" s="27">
        <f t="shared" si="5905"/>
        <v>4577.8999999999996</v>
      </c>
      <c r="AL1707" s="27">
        <f t="shared" si="5906"/>
        <v>3777.9</v>
      </c>
      <c r="AM1707" s="27">
        <f t="shared" si="5907"/>
        <v>-765.72199999999998</v>
      </c>
      <c r="AN1707" s="27">
        <f t="shared" si="5908"/>
        <v>0</v>
      </c>
      <c r="AO1707" s="27">
        <f t="shared" si="5909"/>
        <v>0</v>
      </c>
      <c r="AP1707" s="27">
        <f t="shared" si="5910"/>
        <v>3012.1779999999999</v>
      </c>
      <c r="AQ1707" s="27">
        <f t="shared" si="5911"/>
        <v>4577.8999999999996</v>
      </c>
      <c r="AR1707" s="27">
        <f t="shared" si="5912"/>
        <v>3777.9</v>
      </c>
      <c r="AS1707" s="27">
        <f t="shared" si="5913"/>
        <v>0</v>
      </c>
      <c r="AT1707" s="27">
        <f t="shared" si="5914"/>
        <v>0</v>
      </c>
      <c r="AU1707" s="27">
        <f t="shared" si="5915"/>
        <v>0</v>
      </c>
      <c r="AV1707" s="27">
        <f t="shared" si="5916"/>
        <v>3012.1779999999999</v>
      </c>
      <c r="AW1707" s="27">
        <f t="shared" si="5917"/>
        <v>4577.8999999999996</v>
      </c>
      <c r="AX1707" s="27">
        <f t="shared" si="5918"/>
        <v>3777.9</v>
      </c>
      <c r="AY1707" s="27">
        <f t="shared" si="5919"/>
        <v>-28.4</v>
      </c>
      <c r="AZ1707" s="27">
        <f t="shared" si="5920"/>
        <v>0</v>
      </c>
      <c r="BA1707" s="27">
        <f t="shared" si="5921"/>
        <v>0</v>
      </c>
      <c r="BB1707" s="27">
        <f t="shared" si="5922"/>
        <v>2983.7779999999998</v>
      </c>
      <c r="BC1707" s="27">
        <f t="shared" si="5923"/>
        <v>4577.8999999999996</v>
      </c>
      <c r="BD1707" s="27">
        <f t="shared" si="5924"/>
        <v>3777.9</v>
      </c>
      <c r="BE1707" s="27">
        <f t="shared" si="5925"/>
        <v>0</v>
      </c>
      <c r="BF1707" s="27">
        <f t="shared" si="5926"/>
        <v>0</v>
      </c>
      <c r="BG1707" s="27">
        <f t="shared" si="5927"/>
        <v>0</v>
      </c>
      <c r="BH1707" s="27">
        <f t="shared" si="5864"/>
        <v>2983.7779999999998</v>
      </c>
      <c r="BI1707" s="27">
        <f t="shared" si="5865"/>
        <v>4577.8999999999996</v>
      </c>
      <c r="BJ1707" s="27">
        <f t="shared" si="5866"/>
        <v>3777.9</v>
      </c>
      <c r="BK1707" s="27">
        <f t="shared" si="5928"/>
        <v>136.5</v>
      </c>
      <c r="BL1707" s="27">
        <f t="shared" si="5929"/>
        <v>0</v>
      </c>
      <c r="BM1707" s="27">
        <f t="shared" si="5930"/>
        <v>0</v>
      </c>
      <c r="BN1707" s="27">
        <f t="shared" si="5867"/>
        <v>3120.2779999999998</v>
      </c>
      <c r="BO1707" s="27">
        <f t="shared" si="5868"/>
        <v>4577.8999999999996</v>
      </c>
      <c r="BP1707" s="27">
        <f t="shared" si="5869"/>
        <v>3777.9</v>
      </c>
      <c r="BQ1707" s="27">
        <f t="shared" si="5931"/>
        <v>0</v>
      </c>
      <c r="BR1707" s="27">
        <f t="shared" si="5932"/>
        <v>0</v>
      </c>
      <c r="BS1707" s="27">
        <f t="shared" si="5870"/>
        <v>3120.2779999999998</v>
      </c>
      <c r="BT1707" s="27">
        <f t="shared" si="5871"/>
        <v>4577.8999999999996</v>
      </c>
      <c r="BU1707" s="27">
        <f t="shared" si="5872"/>
        <v>3777.9</v>
      </c>
      <c r="BV1707" s="27">
        <f t="shared" si="5933"/>
        <v>0</v>
      </c>
      <c r="BW1707" s="27">
        <f t="shared" si="5934"/>
        <v>0</v>
      </c>
      <c r="BX1707" s="27">
        <f t="shared" si="5935"/>
        <v>3120.2779999999998</v>
      </c>
      <c r="BY1707" s="27">
        <f t="shared" si="5936"/>
        <v>4577.8999999999996</v>
      </c>
      <c r="BZ1707" s="27">
        <f t="shared" si="5937"/>
        <v>3777.9</v>
      </c>
      <c r="CA1707" s="27">
        <f t="shared" si="5938"/>
        <v>0</v>
      </c>
      <c r="CB1707" s="20">
        <v>0</v>
      </c>
      <c r="CC1707" s="35"/>
      <c r="CF1707" s="1" t="s">
        <v>27</v>
      </c>
    </row>
    <row r="1708" spans="1:87" ht="31.2" hidden="1" x14ac:dyDescent="0.3">
      <c r="A1708" s="36" t="s">
        <v>980</v>
      </c>
      <c r="B1708" s="19"/>
      <c r="C1708" s="18"/>
      <c r="D1708" s="18"/>
      <c r="E1708" s="34" t="s">
        <v>981</v>
      </c>
      <c r="F1708" s="27">
        <f t="shared" si="5874"/>
        <v>3777.9</v>
      </c>
      <c r="G1708" s="27">
        <f t="shared" si="5875"/>
        <v>4577.8999999999996</v>
      </c>
      <c r="H1708" s="27">
        <f t="shared" si="5876"/>
        <v>3777.9</v>
      </c>
      <c r="I1708" s="27">
        <f t="shared" si="5877"/>
        <v>0</v>
      </c>
      <c r="J1708" s="27">
        <f t="shared" si="5878"/>
        <v>0</v>
      </c>
      <c r="K1708" s="27">
        <f t="shared" si="5879"/>
        <v>0</v>
      </c>
      <c r="L1708" s="27">
        <f t="shared" si="5880"/>
        <v>3777.9</v>
      </c>
      <c r="M1708" s="27">
        <f t="shared" si="5881"/>
        <v>4577.8999999999996</v>
      </c>
      <c r="N1708" s="27">
        <f t="shared" si="5882"/>
        <v>3777.9</v>
      </c>
      <c r="O1708" s="27">
        <f t="shared" si="5883"/>
        <v>0</v>
      </c>
      <c r="P1708" s="27">
        <f t="shared" si="5884"/>
        <v>0</v>
      </c>
      <c r="Q1708" s="27">
        <f t="shared" si="5885"/>
        <v>0</v>
      </c>
      <c r="R1708" s="27">
        <f t="shared" si="5886"/>
        <v>3777.9</v>
      </c>
      <c r="S1708" s="27">
        <f t="shared" si="5887"/>
        <v>4577.8999999999996</v>
      </c>
      <c r="T1708" s="27">
        <f t="shared" si="5888"/>
        <v>3777.9</v>
      </c>
      <c r="U1708" s="27">
        <f t="shared" si="5889"/>
        <v>0</v>
      </c>
      <c r="V1708" s="27">
        <f t="shared" si="5890"/>
        <v>0</v>
      </c>
      <c r="W1708" s="27">
        <f t="shared" si="5891"/>
        <v>0</v>
      </c>
      <c r="X1708" s="27">
        <f t="shared" si="5892"/>
        <v>3777.9</v>
      </c>
      <c r="Y1708" s="27">
        <f t="shared" si="5893"/>
        <v>4577.8999999999996</v>
      </c>
      <c r="Z1708" s="27">
        <f t="shared" si="5894"/>
        <v>3777.9</v>
      </c>
      <c r="AA1708" s="27">
        <f t="shared" si="5895"/>
        <v>0</v>
      </c>
      <c r="AB1708" s="27">
        <f t="shared" si="5896"/>
        <v>0</v>
      </c>
      <c r="AC1708" s="27">
        <f t="shared" si="5897"/>
        <v>0</v>
      </c>
      <c r="AD1708" s="27">
        <f t="shared" si="5898"/>
        <v>3777.9</v>
      </c>
      <c r="AE1708" s="27">
        <f t="shared" si="5899"/>
        <v>4577.8999999999996</v>
      </c>
      <c r="AF1708" s="27">
        <f t="shared" si="5900"/>
        <v>3777.9</v>
      </c>
      <c r="AG1708" s="27">
        <f t="shared" si="5901"/>
        <v>0</v>
      </c>
      <c r="AH1708" s="27">
        <f t="shared" si="5902"/>
        <v>0</v>
      </c>
      <c r="AI1708" s="27">
        <f t="shared" si="5903"/>
        <v>0</v>
      </c>
      <c r="AJ1708" s="27">
        <f t="shared" si="5904"/>
        <v>3777.9</v>
      </c>
      <c r="AK1708" s="27">
        <f t="shared" si="5905"/>
        <v>4577.8999999999996</v>
      </c>
      <c r="AL1708" s="27">
        <f t="shared" si="5906"/>
        <v>3777.9</v>
      </c>
      <c r="AM1708" s="27">
        <f t="shared" si="5907"/>
        <v>-765.72199999999998</v>
      </c>
      <c r="AN1708" s="27">
        <f t="shared" si="5908"/>
        <v>0</v>
      </c>
      <c r="AO1708" s="27">
        <f t="shared" si="5909"/>
        <v>0</v>
      </c>
      <c r="AP1708" s="27">
        <f t="shared" si="5910"/>
        <v>3012.1779999999999</v>
      </c>
      <c r="AQ1708" s="27">
        <f t="shared" si="5911"/>
        <v>4577.8999999999996</v>
      </c>
      <c r="AR1708" s="27">
        <f t="shared" si="5912"/>
        <v>3777.9</v>
      </c>
      <c r="AS1708" s="27">
        <f t="shared" si="5913"/>
        <v>0</v>
      </c>
      <c r="AT1708" s="27">
        <f t="shared" si="5914"/>
        <v>0</v>
      </c>
      <c r="AU1708" s="27">
        <f t="shared" si="5915"/>
        <v>0</v>
      </c>
      <c r="AV1708" s="27">
        <f t="shared" si="5916"/>
        <v>3012.1779999999999</v>
      </c>
      <c r="AW1708" s="27">
        <f t="shared" si="5917"/>
        <v>4577.8999999999996</v>
      </c>
      <c r="AX1708" s="27">
        <f t="shared" si="5918"/>
        <v>3777.9</v>
      </c>
      <c r="AY1708" s="27">
        <f t="shared" si="5919"/>
        <v>-28.4</v>
      </c>
      <c r="AZ1708" s="27">
        <f t="shared" si="5920"/>
        <v>0</v>
      </c>
      <c r="BA1708" s="27">
        <f t="shared" si="5921"/>
        <v>0</v>
      </c>
      <c r="BB1708" s="27">
        <f t="shared" si="5922"/>
        <v>2983.7779999999998</v>
      </c>
      <c r="BC1708" s="27">
        <f t="shared" si="5923"/>
        <v>4577.8999999999996</v>
      </c>
      <c r="BD1708" s="27">
        <f t="shared" si="5924"/>
        <v>3777.9</v>
      </c>
      <c r="BE1708" s="27">
        <f t="shared" si="5925"/>
        <v>0</v>
      </c>
      <c r="BF1708" s="27">
        <f t="shared" si="5926"/>
        <v>0</v>
      </c>
      <c r="BG1708" s="27">
        <f t="shared" si="5927"/>
        <v>0</v>
      </c>
      <c r="BH1708" s="27">
        <f t="shared" si="5864"/>
        <v>2983.7779999999998</v>
      </c>
      <c r="BI1708" s="27">
        <f t="shared" si="5865"/>
        <v>4577.8999999999996</v>
      </c>
      <c r="BJ1708" s="27">
        <f t="shared" si="5866"/>
        <v>3777.9</v>
      </c>
      <c r="BK1708" s="27">
        <f t="shared" si="5928"/>
        <v>136.5</v>
      </c>
      <c r="BL1708" s="27">
        <f t="shared" si="5929"/>
        <v>0</v>
      </c>
      <c r="BM1708" s="27">
        <f t="shared" si="5930"/>
        <v>0</v>
      </c>
      <c r="BN1708" s="27">
        <f t="shared" si="5867"/>
        <v>3120.2779999999998</v>
      </c>
      <c r="BO1708" s="27">
        <f t="shared" si="5868"/>
        <v>4577.8999999999996</v>
      </c>
      <c r="BP1708" s="27">
        <f t="shared" si="5869"/>
        <v>3777.9</v>
      </c>
      <c r="BQ1708" s="27">
        <f t="shared" si="5931"/>
        <v>0</v>
      </c>
      <c r="BR1708" s="27">
        <f t="shared" si="5932"/>
        <v>0</v>
      </c>
      <c r="BS1708" s="27">
        <f t="shared" si="5870"/>
        <v>3120.2779999999998</v>
      </c>
      <c r="BT1708" s="27">
        <f t="shared" si="5871"/>
        <v>4577.8999999999996</v>
      </c>
      <c r="BU1708" s="27">
        <f t="shared" si="5872"/>
        <v>3777.9</v>
      </c>
      <c r="BV1708" s="27">
        <f t="shared" si="5933"/>
        <v>0</v>
      </c>
      <c r="BW1708" s="27">
        <f t="shared" si="5934"/>
        <v>0</v>
      </c>
      <c r="BX1708" s="27">
        <f t="shared" si="5935"/>
        <v>3120.2779999999998</v>
      </c>
      <c r="BY1708" s="27">
        <f t="shared" si="5936"/>
        <v>4577.8999999999996</v>
      </c>
      <c r="BZ1708" s="27">
        <f t="shared" si="5937"/>
        <v>3777.9</v>
      </c>
      <c r="CA1708" s="27">
        <f t="shared" si="5938"/>
        <v>0</v>
      </c>
      <c r="CB1708" s="20">
        <v>0</v>
      </c>
      <c r="CC1708" s="35"/>
      <c r="CI1708" s="1" t="s">
        <v>30</v>
      </c>
    </row>
    <row r="1709" spans="1:87" ht="31.2" hidden="1" x14ac:dyDescent="0.3">
      <c r="A1709" s="36" t="s">
        <v>980</v>
      </c>
      <c r="B1709" s="19">
        <v>200</v>
      </c>
      <c r="C1709" s="18"/>
      <c r="D1709" s="18"/>
      <c r="E1709" s="34" t="s">
        <v>39</v>
      </c>
      <c r="F1709" s="27">
        <f t="shared" si="5874"/>
        <v>3777.9</v>
      </c>
      <c r="G1709" s="27">
        <f t="shared" si="5875"/>
        <v>4577.8999999999996</v>
      </c>
      <c r="H1709" s="27">
        <f t="shared" si="5876"/>
        <v>3777.9</v>
      </c>
      <c r="I1709" s="27">
        <f t="shared" si="5877"/>
        <v>0</v>
      </c>
      <c r="J1709" s="27">
        <f t="shared" si="5878"/>
        <v>0</v>
      </c>
      <c r="K1709" s="27">
        <f t="shared" si="5879"/>
        <v>0</v>
      </c>
      <c r="L1709" s="27">
        <f t="shared" si="5880"/>
        <v>3777.9</v>
      </c>
      <c r="M1709" s="27">
        <f t="shared" si="5881"/>
        <v>4577.8999999999996</v>
      </c>
      <c r="N1709" s="27">
        <f t="shared" si="5882"/>
        <v>3777.9</v>
      </c>
      <c r="O1709" s="27">
        <f t="shared" si="5883"/>
        <v>0</v>
      </c>
      <c r="P1709" s="27">
        <f t="shared" si="5884"/>
        <v>0</v>
      </c>
      <c r="Q1709" s="27">
        <f t="shared" si="5885"/>
        <v>0</v>
      </c>
      <c r="R1709" s="27">
        <f t="shared" si="5886"/>
        <v>3777.9</v>
      </c>
      <c r="S1709" s="27">
        <f t="shared" si="5887"/>
        <v>4577.8999999999996</v>
      </c>
      <c r="T1709" s="27">
        <f t="shared" si="5888"/>
        <v>3777.9</v>
      </c>
      <c r="U1709" s="27">
        <f t="shared" si="5889"/>
        <v>0</v>
      </c>
      <c r="V1709" s="27">
        <f t="shared" si="5890"/>
        <v>0</v>
      </c>
      <c r="W1709" s="27">
        <f t="shared" si="5891"/>
        <v>0</v>
      </c>
      <c r="X1709" s="27">
        <f t="shared" si="5892"/>
        <v>3777.9</v>
      </c>
      <c r="Y1709" s="27">
        <f t="shared" si="5893"/>
        <v>4577.8999999999996</v>
      </c>
      <c r="Z1709" s="27">
        <f t="shared" si="5894"/>
        <v>3777.9</v>
      </c>
      <c r="AA1709" s="27">
        <f t="shared" si="5895"/>
        <v>0</v>
      </c>
      <c r="AB1709" s="27">
        <f t="shared" si="5896"/>
        <v>0</v>
      </c>
      <c r="AC1709" s="27">
        <f t="shared" si="5897"/>
        <v>0</v>
      </c>
      <c r="AD1709" s="27">
        <f t="shared" si="5898"/>
        <v>3777.9</v>
      </c>
      <c r="AE1709" s="27">
        <f t="shared" si="5899"/>
        <v>4577.8999999999996</v>
      </c>
      <c r="AF1709" s="27">
        <f t="shared" si="5900"/>
        <v>3777.9</v>
      </c>
      <c r="AG1709" s="27">
        <f t="shared" si="5901"/>
        <v>0</v>
      </c>
      <c r="AH1709" s="27">
        <f t="shared" si="5902"/>
        <v>0</v>
      </c>
      <c r="AI1709" s="27">
        <f t="shared" si="5903"/>
        <v>0</v>
      </c>
      <c r="AJ1709" s="27">
        <f t="shared" si="5904"/>
        <v>3777.9</v>
      </c>
      <c r="AK1709" s="27">
        <f t="shared" si="5905"/>
        <v>4577.8999999999996</v>
      </c>
      <c r="AL1709" s="27">
        <f t="shared" si="5906"/>
        <v>3777.9</v>
      </c>
      <c r="AM1709" s="27">
        <f t="shared" si="5907"/>
        <v>-765.72199999999998</v>
      </c>
      <c r="AN1709" s="27">
        <f t="shared" si="5908"/>
        <v>0</v>
      </c>
      <c r="AO1709" s="27">
        <f t="shared" si="5909"/>
        <v>0</v>
      </c>
      <c r="AP1709" s="27">
        <f t="shared" si="5910"/>
        <v>3012.1779999999999</v>
      </c>
      <c r="AQ1709" s="27">
        <f t="shared" si="5911"/>
        <v>4577.8999999999996</v>
      </c>
      <c r="AR1709" s="27">
        <f t="shared" si="5912"/>
        <v>3777.9</v>
      </c>
      <c r="AS1709" s="27">
        <f t="shared" si="5913"/>
        <v>0</v>
      </c>
      <c r="AT1709" s="27">
        <f t="shared" si="5914"/>
        <v>0</v>
      </c>
      <c r="AU1709" s="27">
        <f t="shared" si="5915"/>
        <v>0</v>
      </c>
      <c r="AV1709" s="27">
        <f t="shared" si="5916"/>
        <v>3012.1779999999999</v>
      </c>
      <c r="AW1709" s="27">
        <f t="shared" si="5917"/>
        <v>4577.8999999999996</v>
      </c>
      <c r="AX1709" s="27">
        <f t="shared" si="5918"/>
        <v>3777.9</v>
      </c>
      <c r="AY1709" s="27">
        <f t="shared" si="5919"/>
        <v>-28.4</v>
      </c>
      <c r="AZ1709" s="27">
        <f t="shared" si="5920"/>
        <v>0</v>
      </c>
      <c r="BA1709" s="27">
        <f t="shared" si="5921"/>
        <v>0</v>
      </c>
      <c r="BB1709" s="27">
        <f t="shared" si="5922"/>
        <v>2983.7779999999998</v>
      </c>
      <c r="BC1709" s="27">
        <f t="shared" si="5923"/>
        <v>4577.8999999999996</v>
      </c>
      <c r="BD1709" s="27">
        <f t="shared" si="5924"/>
        <v>3777.9</v>
      </c>
      <c r="BE1709" s="27">
        <f t="shared" si="5925"/>
        <v>0</v>
      </c>
      <c r="BF1709" s="27">
        <f t="shared" si="5926"/>
        <v>0</v>
      </c>
      <c r="BG1709" s="27">
        <f t="shared" si="5927"/>
        <v>0</v>
      </c>
      <c r="BH1709" s="27">
        <f t="shared" si="5864"/>
        <v>2983.7779999999998</v>
      </c>
      <c r="BI1709" s="27">
        <f t="shared" si="5865"/>
        <v>4577.8999999999996</v>
      </c>
      <c r="BJ1709" s="27">
        <f t="shared" si="5866"/>
        <v>3777.9</v>
      </c>
      <c r="BK1709" s="27">
        <f t="shared" si="5928"/>
        <v>136.5</v>
      </c>
      <c r="BL1709" s="27">
        <f t="shared" si="5929"/>
        <v>0</v>
      </c>
      <c r="BM1709" s="27">
        <f t="shared" si="5930"/>
        <v>0</v>
      </c>
      <c r="BN1709" s="27">
        <f t="shared" si="5867"/>
        <v>3120.2779999999998</v>
      </c>
      <c r="BO1709" s="27">
        <f t="shared" si="5868"/>
        <v>4577.8999999999996</v>
      </c>
      <c r="BP1709" s="27">
        <f t="shared" si="5869"/>
        <v>3777.9</v>
      </c>
      <c r="BQ1709" s="27">
        <f t="shared" si="5931"/>
        <v>0</v>
      </c>
      <c r="BR1709" s="27">
        <f t="shared" si="5932"/>
        <v>0</v>
      </c>
      <c r="BS1709" s="27">
        <f t="shared" si="5870"/>
        <v>3120.2779999999998</v>
      </c>
      <c r="BT1709" s="27">
        <f t="shared" si="5871"/>
        <v>4577.8999999999996</v>
      </c>
      <c r="BU1709" s="27">
        <f t="shared" si="5872"/>
        <v>3777.9</v>
      </c>
      <c r="BV1709" s="27">
        <f t="shared" si="5933"/>
        <v>0</v>
      </c>
      <c r="BW1709" s="27">
        <f t="shared" si="5934"/>
        <v>0</v>
      </c>
      <c r="BX1709" s="27">
        <f t="shared" si="5935"/>
        <v>3120.2779999999998</v>
      </c>
      <c r="BY1709" s="27">
        <f t="shared" si="5936"/>
        <v>4577.8999999999996</v>
      </c>
      <c r="BZ1709" s="27">
        <f t="shared" si="5937"/>
        <v>3777.9</v>
      </c>
      <c r="CA1709" s="27">
        <f t="shared" si="5938"/>
        <v>0</v>
      </c>
      <c r="CB1709" s="20">
        <v>0</v>
      </c>
      <c r="CC1709" s="35"/>
      <c r="CG1709" s="1" t="s">
        <v>28</v>
      </c>
    </row>
    <row r="1710" spans="1:87" ht="46.8" hidden="1" x14ac:dyDescent="0.3">
      <c r="A1710" s="36" t="s">
        <v>980</v>
      </c>
      <c r="B1710" s="19">
        <v>240</v>
      </c>
      <c r="C1710" s="18"/>
      <c r="D1710" s="18"/>
      <c r="E1710" s="34" t="s">
        <v>40</v>
      </c>
      <c r="F1710" s="27">
        <f t="shared" si="5874"/>
        <v>3777.9</v>
      </c>
      <c r="G1710" s="27">
        <f t="shared" si="5875"/>
        <v>4577.8999999999996</v>
      </c>
      <c r="H1710" s="27">
        <f t="shared" si="5876"/>
        <v>3777.9</v>
      </c>
      <c r="I1710" s="27">
        <f t="shared" si="5877"/>
        <v>0</v>
      </c>
      <c r="J1710" s="27">
        <f t="shared" si="5878"/>
        <v>0</v>
      </c>
      <c r="K1710" s="27">
        <f t="shared" si="5879"/>
        <v>0</v>
      </c>
      <c r="L1710" s="27">
        <f t="shared" si="5880"/>
        <v>3777.9</v>
      </c>
      <c r="M1710" s="27">
        <f t="shared" si="5881"/>
        <v>4577.8999999999996</v>
      </c>
      <c r="N1710" s="27">
        <f t="shared" si="5882"/>
        <v>3777.9</v>
      </c>
      <c r="O1710" s="27">
        <f t="shared" si="5883"/>
        <v>0</v>
      </c>
      <c r="P1710" s="27">
        <f t="shared" si="5884"/>
        <v>0</v>
      </c>
      <c r="Q1710" s="27">
        <f t="shared" si="5885"/>
        <v>0</v>
      </c>
      <c r="R1710" s="27">
        <f t="shared" si="5886"/>
        <v>3777.9</v>
      </c>
      <c r="S1710" s="27">
        <f t="shared" si="5887"/>
        <v>4577.8999999999996</v>
      </c>
      <c r="T1710" s="27">
        <f t="shared" si="5888"/>
        <v>3777.9</v>
      </c>
      <c r="U1710" s="27">
        <f t="shared" si="5889"/>
        <v>0</v>
      </c>
      <c r="V1710" s="27">
        <f t="shared" si="5890"/>
        <v>0</v>
      </c>
      <c r="W1710" s="27">
        <f t="shared" si="5891"/>
        <v>0</v>
      </c>
      <c r="X1710" s="27">
        <f t="shared" si="5892"/>
        <v>3777.9</v>
      </c>
      <c r="Y1710" s="27">
        <f t="shared" si="5893"/>
        <v>4577.8999999999996</v>
      </c>
      <c r="Z1710" s="27">
        <f t="shared" si="5894"/>
        <v>3777.9</v>
      </c>
      <c r="AA1710" s="27">
        <f t="shared" si="5895"/>
        <v>0</v>
      </c>
      <c r="AB1710" s="27">
        <f t="shared" si="5896"/>
        <v>0</v>
      </c>
      <c r="AC1710" s="27">
        <f t="shared" si="5897"/>
        <v>0</v>
      </c>
      <c r="AD1710" s="27">
        <f t="shared" si="5898"/>
        <v>3777.9</v>
      </c>
      <c r="AE1710" s="27">
        <f t="shared" si="5899"/>
        <v>4577.8999999999996</v>
      </c>
      <c r="AF1710" s="27">
        <f t="shared" si="5900"/>
        <v>3777.9</v>
      </c>
      <c r="AG1710" s="27">
        <f t="shared" si="5901"/>
        <v>0</v>
      </c>
      <c r="AH1710" s="27">
        <f t="shared" si="5902"/>
        <v>0</v>
      </c>
      <c r="AI1710" s="27">
        <f t="shared" si="5903"/>
        <v>0</v>
      </c>
      <c r="AJ1710" s="27">
        <f t="shared" si="5904"/>
        <v>3777.9</v>
      </c>
      <c r="AK1710" s="27">
        <f t="shared" si="5905"/>
        <v>4577.8999999999996</v>
      </c>
      <c r="AL1710" s="27">
        <f t="shared" si="5906"/>
        <v>3777.9</v>
      </c>
      <c r="AM1710" s="27">
        <f t="shared" si="5907"/>
        <v>-765.72199999999998</v>
      </c>
      <c r="AN1710" s="27">
        <f t="shared" si="5908"/>
        <v>0</v>
      </c>
      <c r="AO1710" s="27">
        <f t="shared" si="5909"/>
        <v>0</v>
      </c>
      <c r="AP1710" s="27">
        <f t="shared" si="5910"/>
        <v>3012.1779999999999</v>
      </c>
      <c r="AQ1710" s="27">
        <f t="shared" si="5911"/>
        <v>4577.8999999999996</v>
      </c>
      <c r="AR1710" s="27">
        <f t="shared" si="5912"/>
        <v>3777.9</v>
      </c>
      <c r="AS1710" s="27">
        <f t="shared" si="5913"/>
        <v>0</v>
      </c>
      <c r="AT1710" s="27">
        <f t="shared" si="5914"/>
        <v>0</v>
      </c>
      <c r="AU1710" s="27">
        <f t="shared" si="5915"/>
        <v>0</v>
      </c>
      <c r="AV1710" s="27">
        <f t="shared" si="5916"/>
        <v>3012.1779999999999</v>
      </c>
      <c r="AW1710" s="27">
        <f t="shared" si="5917"/>
        <v>4577.8999999999996</v>
      </c>
      <c r="AX1710" s="27">
        <f t="shared" si="5918"/>
        <v>3777.9</v>
      </c>
      <c r="AY1710" s="27">
        <f t="shared" si="5919"/>
        <v>-28.4</v>
      </c>
      <c r="AZ1710" s="27">
        <f t="shared" si="5920"/>
        <v>0</v>
      </c>
      <c r="BA1710" s="27">
        <f t="shared" si="5921"/>
        <v>0</v>
      </c>
      <c r="BB1710" s="27">
        <f t="shared" si="5922"/>
        <v>2983.7779999999998</v>
      </c>
      <c r="BC1710" s="27">
        <f t="shared" si="5923"/>
        <v>4577.8999999999996</v>
      </c>
      <c r="BD1710" s="27">
        <f t="shared" si="5924"/>
        <v>3777.9</v>
      </c>
      <c r="BE1710" s="27">
        <f t="shared" si="5925"/>
        <v>0</v>
      </c>
      <c r="BF1710" s="27">
        <f t="shared" si="5926"/>
        <v>0</v>
      </c>
      <c r="BG1710" s="27">
        <f t="shared" si="5927"/>
        <v>0</v>
      </c>
      <c r="BH1710" s="27">
        <f t="shared" si="5864"/>
        <v>2983.7779999999998</v>
      </c>
      <c r="BI1710" s="27">
        <f t="shared" si="5865"/>
        <v>4577.8999999999996</v>
      </c>
      <c r="BJ1710" s="27">
        <f t="shared" si="5866"/>
        <v>3777.9</v>
      </c>
      <c r="BK1710" s="27">
        <f t="shared" si="5928"/>
        <v>136.5</v>
      </c>
      <c r="BL1710" s="27">
        <f t="shared" si="5929"/>
        <v>0</v>
      </c>
      <c r="BM1710" s="27">
        <f t="shared" si="5930"/>
        <v>0</v>
      </c>
      <c r="BN1710" s="27">
        <f t="shared" si="5867"/>
        <v>3120.2779999999998</v>
      </c>
      <c r="BO1710" s="27">
        <f t="shared" si="5868"/>
        <v>4577.8999999999996</v>
      </c>
      <c r="BP1710" s="27">
        <f t="shared" si="5869"/>
        <v>3777.9</v>
      </c>
      <c r="BQ1710" s="27">
        <f t="shared" si="5931"/>
        <v>0</v>
      </c>
      <c r="BR1710" s="27">
        <f t="shared" si="5932"/>
        <v>0</v>
      </c>
      <c r="BS1710" s="27">
        <f t="shared" si="5870"/>
        <v>3120.2779999999998</v>
      </c>
      <c r="BT1710" s="27">
        <f t="shared" si="5871"/>
        <v>4577.8999999999996</v>
      </c>
      <c r="BU1710" s="27">
        <f t="shared" si="5872"/>
        <v>3777.9</v>
      </c>
      <c r="BV1710" s="27">
        <f t="shared" si="5933"/>
        <v>0</v>
      </c>
      <c r="BW1710" s="27">
        <f t="shared" si="5934"/>
        <v>0</v>
      </c>
      <c r="BX1710" s="27">
        <f t="shared" si="5935"/>
        <v>3120.2779999999998</v>
      </c>
      <c r="BY1710" s="27">
        <f t="shared" si="5936"/>
        <v>4577.8999999999996</v>
      </c>
      <c r="BZ1710" s="27">
        <f t="shared" si="5937"/>
        <v>3777.9</v>
      </c>
      <c r="CA1710" s="27">
        <f t="shared" si="5938"/>
        <v>0</v>
      </c>
      <c r="CB1710" s="20">
        <v>0</v>
      </c>
      <c r="CC1710" s="35"/>
      <c r="CH1710" s="1" t="s">
        <v>29</v>
      </c>
    </row>
    <row r="1711" spans="1:87" hidden="1" x14ac:dyDescent="0.3">
      <c r="A1711" s="36" t="s">
        <v>980</v>
      </c>
      <c r="B1711" s="19">
        <v>240</v>
      </c>
      <c r="C1711" s="18" t="s">
        <v>65</v>
      </c>
      <c r="D1711" s="18" t="s">
        <v>66</v>
      </c>
      <c r="E1711" s="34" t="s">
        <v>67</v>
      </c>
      <c r="F1711" s="27">
        <v>3777.9</v>
      </c>
      <c r="G1711" s="27">
        <v>4577.8999999999996</v>
      </c>
      <c r="H1711" s="27">
        <v>3777.9</v>
      </c>
      <c r="I1711" s="27"/>
      <c r="J1711" s="27"/>
      <c r="K1711" s="27"/>
      <c r="L1711" s="27">
        <f t="shared" si="5880"/>
        <v>3777.9</v>
      </c>
      <c r="M1711" s="27">
        <f t="shared" si="5881"/>
        <v>4577.8999999999996</v>
      </c>
      <c r="N1711" s="27">
        <f t="shared" si="5882"/>
        <v>3777.9</v>
      </c>
      <c r="O1711" s="27"/>
      <c r="P1711" s="27"/>
      <c r="Q1711" s="27"/>
      <c r="R1711" s="27">
        <f t="shared" si="5886"/>
        <v>3777.9</v>
      </c>
      <c r="S1711" s="27">
        <f t="shared" si="5887"/>
        <v>4577.8999999999996</v>
      </c>
      <c r="T1711" s="27">
        <f t="shared" si="5888"/>
        <v>3777.9</v>
      </c>
      <c r="U1711" s="27"/>
      <c r="V1711" s="27"/>
      <c r="W1711" s="27"/>
      <c r="X1711" s="27">
        <f t="shared" si="5892"/>
        <v>3777.9</v>
      </c>
      <c r="Y1711" s="27">
        <f t="shared" si="5893"/>
        <v>4577.8999999999996</v>
      </c>
      <c r="Z1711" s="27">
        <f t="shared" si="5894"/>
        <v>3777.9</v>
      </c>
      <c r="AA1711" s="27"/>
      <c r="AB1711" s="27"/>
      <c r="AC1711" s="27"/>
      <c r="AD1711" s="27">
        <f t="shared" si="5898"/>
        <v>3777.9</v>
      </c>
      <c r="AE1711" s="27">
        <f t="shared" si="5899"/>
        <v>4577.8999999999996</v>
      </c>
      <c r="AF1711" s="27">
        <f t="shared" si="5900"/>
        <v>3777.9</v>
      </c>
      <c r="AG1711" s="27"/>
      <c r="AH1711" s="27"/>
      <c r="AI1711" s="27"/>
      <c r="AJ1711" s="27">
        <f t="shared" si="5904"/>
        <v>3777.9</v>
      </c>
      <c r="AK1711" s="27">
        <f t="shared" si="5905"/>
        <v>4577.8999999999996</v>
      </c>
      <c r="AL1711" s="27">
        <f t="shared" si="5906"/>
        <v>3777.9</v>
      </c>
      <c r="AM1711" s="27">
        <f>-135.666-23.123-269.021-337.912</f>
        <v>-765.72199999999998</v>
      </c>
      <c r="AN1711" s="27"/>
      <c r="AO1711" s="27"/>
      <c r="AP1711" s="27">
        <f t="shared" si="5910"/>
        <v>3012.1779999999999</v>
      </c>
      <c r="AQ1711" s="27">
        <f t="shared" si="5911"/>
        <v>4577.8999999999996</v>
      </c>
      <c r="AR1711" s="27">
        <f t="shared" si="5912"/>
        <v>3777.9</v>
      </c>
      <c r="AS1711" s="27"/>
      <c r="AT1711" s="27"/>
      <c r="AU1711" s="27"/>
      <c r="AV1711" s="27">
        <f t="shared" si="5916"/>
        <v>3012.1779999999999</v>
      </c>
      <c r="AW1711" s="27">
        <f t="shared" si="5917"/>
        <v>4577.8999999999996</v>
      </c>
      <c r="AX1711" s="27">
        <f t="shared" si="5918"/>
        <v>3777.9</v>
      </c>
      <c r="AY1711" s="27">
        <v>-28.4</v>
      </c>
      <c r="AZ1711" s="27"/>
      <c r="BA1711" s="27"/>
      <c r="BB1711" s="27">
        <f t="shared" si="5922"/>
        <v>2983.7779999999998</v>
      </c>
      <c r="BC1711" s="27">
        <f t="shared" si="5923"/>
        <v>4577.8999999999996</v>
      </c>
      <c r="BD1711" s="27">
        <f t="shared" si="5924"/>
        <v>3777.9</v>
      </c>
      <c r="BE1711" s="27"/>
      <c r="BF1711" s="27"/>
      <c r="BG1711" s="27"/>
      <c r="BH1711" s="27">
        <f t="shared" si="5864"/>
        <v>2983.7779999999998</v>
      </c>
      <c r="BI1711" s="27">
        <f t="shared" si="5865"/>
        <v>4577.8999999999996</v>
      </c>
      <c r="BJ1711" s="27">
        <f t="shared" si="5866"/>
        <v>3777.9</v>
      </c>
      <c r="BK1711" s="27">
        <v>136.5</v>
      </c>
      <c r="BL1711" s="27"/>
      <c r="BM1711" s="27"/>
      <c r="BN1711" s="27">
        <f t="shared" si="5867"/>
        <v>3120.2779999999998</v>
      </c>
      <c r="BO1711" s="27">
        <f t="shared" si="5868"/>
        <v>4577.8999999999996</v>
      </c>
      <c r="BP1711" s="27">
        <f t="shared" si="5869"/>
        <v>3777.9</v>
      </c>
      <c r="BQ1711" s="27"/>
      <c r="BR1711" s="27"/>
      <c r="BS1711" s="27">
        <f t="shared" si="5870"/>
        <v>3120.2779999999998</v>
      </c>
      <c r="BT1711" s="27">
        <f t="shared" si="5871"/>
        <v>4577.8999999999996</v>
      </c>
      <c r="BU1711" s="27">
        <f t="shared" si="5872"/>
        <v>3777.9</v>
      </c>
      <c r="BV1711" s="27"/>
      <c r="BW1711" s="27"/>
      <c r="BX1711" s="27">
        <f t="shared" si="5935"/>
        <v>3120.2779999999998</v>
      </c>
      <c r="BY1711" s="27">
        <f t="shared" si="5936"/>
        <v>4577.8999999999996</v>
      </c>
      <c r="BZ1711" s="27">
        <f t="shared" si="5937"/>
        <v>3777.9</v>
      </c>
      <c r="CA1711" s="27"/>
      <c r="CB1711" s="20">
        <v>0</v>
      </c>
      <c r="CC1711" s="35"/>
    </row>
    <row r="1712" spans="1:87" ht="46.8" hidden="1" x14ac:dyDescent="0.3">
      <c r="A1712" s="36" t="s">
        <v>982</v>
      </c>
      <c r="B1712" s="19"/>
      <c r="C1712" s="18"/>
      <c r="D1712" s="18"/>
      <c r="E1712" s="34" t="s">
        <v>983</v>
      </c>
      <c r="F1712" s="27"/>
      <c r="G1712" s="27"/>
      <c r="H1712" s="27"/>
      <c r="I1712" s="27"/>
      <c r="J1712" s="27"/>
      <c r="K1712" s="27"/>
      <c r="L1712" s="27"/>
      <c r="M1712" s="27"/>
      <c r="N1712" s="27"/>
      <c r="O1712" s="27">
        <f t="shared" si="5883"/>
        <v>488.08699999999999</v>
      </c>
      <c r="P1712" s="27">
        <f t="shared" si="5884"/>
        <v>0</v>
      </c>
      <c r="Q1712" s="27">
        <f t="shared" si="5885"/>
        <v>0</v>
      </c>
      <c r="R1712" s="27">
        <f t="shared" si="5886"/>
        <v>488.08699999999999</v>
      </c>
      <c r="S1712" s="27">
        <f t="shared" si="5887"/>
        <v>0</v>
      </c>
      <c r="T1712" s="27">
        <f t="shared" si="5888"/>
        <v>0</v>
      </c>
      <c r="U1712" s="27">
        <f t="shared" si="5889"/>
        <v>0</v>
      </c>
      <c r="V1712" s="27">
        <f t="shared" si="5890"/>
        <v>0</v>
      </c>
      <c r="W1712" s="27">
        <f t="shared" si="5891"/>
        <v>0</v>
      </c>
      <c r="X1712" s="27">
        <f t="shared" si="5892"/>
        <v>488.08699999999999</v>
      </c>
      <c r="Y1712" s="27">
        <f t="shared" si="5893"/>
        <v>0</v>
      </c>
      <c r="Z1712" s="27">
        <f t="shared" si="5894"/>
        <v>0</v>
      </c>
      <c r="AA1712" s="27">
        <f t="shared" si="5895"/>
        <v>0</v>
      </c>
      <c r="AB1712" s="27">
        <f t="shared" si="5896"/>
        <v>0</v>
      </c>
      <c r="AC1712" s="27">
        <f t="shared" si="5897"/>
        <v>0</v>
      </c>
      <c r="AD1712" s="27">
        <f t="shared" si="5898"/>
        <v>488.08699999999999</v>
      </c>
      <c r="AE1712" s="27">
        <f t="shared" si="5899"/>
        <v>0</v>
      </c>
      <c r="AF1712" s="27">
        <f t="shared" si="5900"/>
        <v>0</v>
      </c>
      <c r="AG1712" s="27">
        <f t="shared" si="5901"/>
        <v>0</v>
      </c>
      <c r="AH1712" s="27">
        <f t="shared" si="5902"/>
        <v>0</v>
      </c>
      <c r="AI1712" s="27">
        <f t="shared" si="5903"/>
        <v>0</v>
      </c>
      <c r="AJ1712" s="27">
        <f t="shared" si="5904"/>
        <v>488.08699999999999</v>
      </c>
      <c r="AK1712" s="27">
        <f t="shared" si="5905"/>
        <v>0</v>
      </c>
      <c r="AL1712" s="27">
        <f t="shared" si="5906"/>
        <v>0</v>
      </c>
      <c r="AM1712" s="27">
        <f t="shared" ref="AM1712:AM1715" si="5939">AM1713</f>
        <v>0</v>
      </c>
      <c r="AN1712" s="27">
        <f t="shared" si="5908"/>
        <v>0</v>
      </c>
      <c r="AO1712" s="27">
        <f t="shared" si="5909"/>
        <v>0</v>
      </c>
      <c r="AP1712" s="27">
        <f t="shared" si="5910"/>
        <v>488.08699999999999</v>
      </c>
      <c r="AQ1712" s="27">
        <f t="shared" si="5911"/>
        <v>0</v>
      </c>
      <c r="AR1712" s="27">
        <f t="shared" si="5912"/>
        <v>0</v>
      </c>
      <c r="AS1712" s="27">
        <f t="shared" si="5913"/>
        <v>0</v>
      </c>
      <c r="AT1712" s="27">
        <f t="shared" si="5914"/>
        <v>0</v>
      </c>
      <c r="AU1712" s="27">
        <f t="shared" si="5915"/>
        <v>0</v>
      </c>
      <c r="AV1712" s="27">
        <f t="shared" si="5916"/>
        <v>488.08699999999999</v>
      </c>
      <c r="AW1712" s="27">
        <f t="shared" si="5917"/>
        <v>0</v>
      </c>
      <c r="AX1712" s="27">
        <f t="shared" si="5918"/>
        <v>0</v>
      </c>
      <c r="AY1712" s="27">
        <f t="shared" si="5919"/>
        <v>0</v>
      </c>
      <c r="AZ1712" s="27">
        <f t="shared" si="5920"/>
        <v>0</v>
      </c>
      <c r="BA1712" s="27">
        <f t="shared" si="5921"/>
        <v>0</v>
      </c>
      <c r="BB1712" s="27">
        <f t="shared" si="5922"/>
        <v>488.08699999999999</v>
      </c>
      <c r="BC1712" s="27">
        <f t="shared" si="5923"/>
        <v>0</v>
      </c>
      <c r="BD1712" s="27">
        <f t="shared" si="5924"/>
        <v>0</v>
      </c>
      <c r="BE1712" s="27">
        <f t="shared" si="5925"/>
        <v>0</v>
      </c>
      <c r="BF1712" s="27">
        <f t="shared" si="5926"/>
        <v>0</v>
      </c>
      <c r="BG1712" s="27">
        <f t="shared" si="5927"/>
        <v>0</v>
      </c>
      <c r="BH1712" s="27">
        <f t="shared" si="5864"/>
        <v>488.08699999999999</v>
      </c>
      <c r="BI1712" s="27">
        <f t="shared" si="5865"/>
        <v>0</v>
      </c>
      <c r="BJ1712" s="27">
        <f t="shared" si="5866"/>
        <v>0</v>
      </c>
      <c r="BK1712" s="27">
        <f t="shared" si="5928"/>
        <v>0</v>
      </c>
      <c r="BL1712" s="27">
        <f t="shared" si="5929"/>
        <v>0</v>
      </c>
      <c r="BM1712" s="27">
        <f t="shared" si="5930"/>
        <v>0</v>
      </c>
      <c r="BN1712" s="27">
        <f t="shared" si="5867"/>
        <v>488.08699999999999</v>
      </c>
      <c r="BO1712" s="27">
        <f t="shared" si="5868"/>
        <v>0</v>
      </c>
      <c r="BP1712" s="27">
        <f t="shared" si="5869"/>
        <v>0</v>
      </c>
      <c r="BQ1712" s="27">
        <f t="shared" si="5931"/>
        <v>0</v>
      </c>
      <c r="BR1712" s="27">
        <f t="shared" si="5932"/>
        <v>0</v>
      </c>
      <c r="BS1712" s="27">
        <f t="shared" si="5870"/>
        <v>488.08699999999999</v>
      </c>
      <c r="BT1712" s="27">
        <f t="shared" si="5871"/>
        <v>0</v>
      </c>
      <c r="BU1712" s="27">
        <f t="shared" si="5872"/>
        <v>0</v>
      </c>
      <c r="BV1712" s="27">
        <f t="shared" si="5933"/>
        <v>0</v>
      </c>
      <c r="BW1712" s="27">
        <f t="shared" si="5934"/>
        <v>0</v>
      </c>
      <c r="BX1712" s="27">
        <f t="shared" si="5935"/>
        <v>488.08699999999999</v>
      </c>
      <c r="BY1712" s="27">
        <f t="shared" si="5936"/>
        <v>0</v>
      </c>
      <c r="BZ1712" s="27">
        <f t="shared" si="5937"/>
        <v>0</v>
      </c>
      <c r="CA1712" s="27">
        <f t="shared" si="5938"/>
        <v>0</v>
      </c>
      <c r="CB1712" s="20">
        <v>0</v>
      </c>
      <c r="CC1712" s="35"/>
    </row>
    <row r="1713" spans="1:87" ht="46.8" hidden="1" x14ac:dyDescent="0.3">
      <c r="A1713" s="36" t="s">
        <v>984</v>
      </c>
      <c r="B1713" s="19"/>
      <c r="C1713" s="18"/>
      <c r="D1713" s="18"/>
      <c r="E1713" s="34" t="s">
        <v>985</v>
      </c>
      <c r="F1713" s="27"/>
      <c r="G1713" s="27"/>
      <c r="H1713" s="27"/>
      <c r="I1713" s="27"/>
      <c r="J1713" s="27"/>
      <c r="K1713" s="27"/>
      <c r="L1713" s="27"/>
      <c r="M1713" s="27"/>
      <c r="N1713" s="27"/>
      <c r="O1713" s="27">
        <f t="shared" si="5883"/>
        <v>488.08699999999999</v>
      </c>
      <c r="P1713" s="27">
        <f t="shared" si="5884"/>
        <v>0</v>
      </c>
      <c r="Q1713" s="27">
        <f t="shared" si="5885"/>
        <v>0</v>
      </c>
      <c r="R1713" s="27">
        <f t="shared" si="5886"/>
        <v>488.08699999999999</v>
      </c>
      <c r="S1713" s="27">
        <f t="shared" si="5887"/>
        <v>0</v>
      </c>
      <c r="T1713" s="27">
        <f t="shared" si="5888"/>
        <v>0</v>
      </c>
      <c r="U1713" s="27">
        <f t="shared" si="5889"/>
        <v>0</v>
      </c>
      <c r="V1713" s="27">
        <f t="shared" si="5890"/>
        <v>0</v>
      </c>
      <c r="W1713" s="27">
        <f t="shared" si="5891"/>
        <v>0</v>
      </c>
      <c r="X1713" s="27">
        <f t="shared" si="5892"/>
        <v>488.08699999999999</v>
      </c>
      <c r="Y1713" s="27">
        <f t="shared" si="5893"/>
        <v>0</v>
      </c>
      <c r="Z1713" s="27">
        <f t="shared" si="5894"/>
        <v>0</v>
      </c>
      <c r="AA1713" s="27">
        <f t="shared" si="5895"/>
        <v>0</v>
      </c>
      <c r="AB1713" s="27">
        <f t="shared" si="5896"/>
        <v>0</v>
      </c>
      <c r="AC1713" s="27">
        <f t="shared" si="5897"/>
        <v>0</v>
      </c>
      <c r="AD1713" s="27">
        <f t="shared" si="5898"/>
        <v>488.08699999999999</v>
      </c>
      <c r="AE1713" s="27">
        <f t="shared" si="5899"/>
        <v>0</v>
      </c>
      <c r="AF1713" s="27">
        <f t="shared" si="5900"/>
        <v>0</v>
      </c>
      <c r="AG1713" s="27">
        <f t="shared" si="5901"/>
        <v>0</v>
      </c>
      <c r="AH1713" s="27">
        <f t="shared" si="5902"/>
        <v>0</v>
      </c>
      <c r="AI1713" s="27">
        <f t="shared" si="5903"/>
        <v>0</v>
      </c>
      <c r="AJ1713" s="27">
        <f t="shared" si="5904"/>
        <v>488.08699999999999</v>
      </c>
      <c r="AK1713" s="27">
        <f t="shared" si="5905"/>
        <v>0</v>
      </c>
      <c r="AL1713" s="27">
        <f t="shared" si="5906"/>
        <v>0</v>
      </c>
      <c r="AM1713" s="27">
        <f t="shared" si="5939"/>
        <v>0</v>
      </c>
      <c r="AN1713" s="27">
        <f t="shared" si="5908"/>
        <v>0</v>
      </c>
      <c r="AO1713" s="27">
        <f t="shared" si="5909"/>
        <v>0</v>
      </c>
      <c r="AP1713" s="27">
        <f t="shared" si="5910"/>
        <v>488.08699999999999</v>
      </c>
      <c r="AQ1713" s="27">
        <f t="shared" si="5911"/>
        <v>0</v>
      </c>
      <c r="AR1713" s="27">
        <f t="shared" si="5912"/>
        <v>0</v>
      </c>
      <c r="AS1713" s="27">
        <f t="shared" si="5913"/>
        <v>0</v>
      </c>
      <c r="AT1713" s="27">
        <f t="shared" si="5914"/>
        <v>0</v>
      </c>
      <c r="AU1713" s="27">
        <f t="shared" si="5915"/>
        <v>0</v>
      </c>
      <c r="AV1713" s="27">
        <f t="shared" si="5916"/>
        <v>488.08699999999999</v>
      </c>
      <c r="AW1713" s="27">
        <f t="shared" si="5917"/>
        <v>0</v>
      </c>
      <c r="AX1713" s="27">
        <f t="shared" si="5918"/>
        <v>0</v>
      </c>
      <c r="AY1713" s="27">
        <f t="shared" si="5919"/>
        <v>0</v>
      </c>
      <c r="AZ1713" s="27">
        <f t="shared" si="5920"/>
        <v>0</v>
      </c>
      <c r="BA1713" s="27">
        <f t="shared" si="5921"/>
        <v>0</v>
      </c>
      <c r="BB1713" s="27">
        <f t="shared" si="5922"/>
        <v>488.08699999999999</v>
      </c>
      <c r="BC1713" s="27">
        <f t="shared" si="5923"/>
        <v>0</v>
      </c>
      <c r="BD1713" s="27">
        <f t="shared" si="5924"/>
        <v>0</v>
      </c>
      <c r="BE1713" s="27">
        <f t="shared" si="5925"/>
        <v>0</v>
      </c>
      <c r="BF1713" s="27">
        <f t="shared" si="5926"/>
        <v>0</v>
      </c>
      <c r="BG1713" s="27">
        <f t="shared" si="5927"/>
        <v>0</v>
      </c>
      <c r="BH1713" s="27">
        <f t="shared" si="5864"/>
        <v>488.08699999999999</v>
      </c>
      <c r="BI1713" s="27">
        <f t="shared" si="5865"/>
        <v>0</v>
      </c>
      <c r="BJ1713" s="27">
        <f t="shared" si="5866"/>
        <v>0</v>
      </c>
      <c r="BK1713" s="27">
        <f t="shared" si="5928"/>
        <v>0</v>
      </c>
      <c r="BL1713" s="27">
        <f t="shared" si="5929"/>
        <v>0</v>
      </c>
      <c r="BM1713" s="27">
        <f t="shared" si="5930"/>
        <v>0</v>
      </c>
      <c r="BN1713" s="27">
        <f t="shared" si="5867"/>
        <v>488.08699999999999</v>
      </c>
      <c r="BO1713" s="27">
        <f t="shared" si="5868"/>
        <v>0</v>
      </c>
      <c r="BP1713" s="27">
        <f t="shared" si="5869"/>
        <v>0</v>
      </c>
      <c r="BQ1713" s="27">
        <f t="shared" si="5931"/>
        <v>0</v>
      </c>
      <c r="BR1713" s="27">
        <f t="shared" si="5932"/>
        <v>0</v>
      </c>
      <c r="BS1713" s="27">
        <f t="shared" si="5870"/>
        <v>488.08699999999999</v>
      </c>
      <c r="BT1713" s="27">
        <f t="shared" si="5871"/>
        <v>0</v>
      </c>
      <c r="BU1713" s="27">
        <f t="shared" si="5872"/>
        <v>0</v>
      </c>
      <c r="BV1713" s="27">
        <f t="shared" si="5933"/>
        <v>0</v>
      </c>
      <c r="BW1713" s="27">
        <f t="shared" si="5934"/>
        <v>0</v>
      </c>
      <c r="BX1713" s="27">
        <f t="shared" si="5935"/>
        <v>488.08699999999999</v>
      </c>
      <c r="BY1713" s="27">
        <f t="shared" si="5936"/>
        <v>0</v>
      </c>
      <c r="BZ1713" s="27">
        <f t="shared" si="5937"/>
        <v>0</v>
      </c>
      <c r="CA1713" s="27">
        <f t="shared" si="5938"/>
        <v>0</v>
      </c>
      <c r="CB1713" s="20">
        <v>0</v>
      </c>
      <c r="CC1713" s="35"/>
    </row>
    <row r="1714" spans="1:87" ht="31.2" hidden="1" x14ac:dyDescent="0.3">
      <c r="A1714" s="36" t="s">
        <v>984</v>
      </c>
      <c r="B1714" s="19">
        <v>200</v>
      </c>
      <c r="C1714" s="18"/>
      <c r="D1714" s="18"/>
      <c r="E1714" s="34" t="s">
        <v>39</v>
      </c>
      <c r="F1714" s="27"/>
      <c r="G1714" s="27"/>
      <c r="H1714" s="27"/>
      <c r="I1714" s="27"/>
      <c r="J1714" s="27"/>
      <c r="K1714" s="27"/>
      <c r="L1714" s="27"/>
      <c r="M1714" s="27"/>
      <c r="N1714" s="27"/>
      <c r="O1714" s="27">
        <f t="shared" si="5883"/>
        <v>488.08699999999999</v>
      </c>
      <c r="P1714" s="27">
        <f t="shared" si="5884"/>
        <v>0</v>
      </c>
      <c r="Q1714" s="27">
        <f t="shared" si="5885"/>
        <v>0</v>
      </c>
      <c r="R1714" s="27">
        <f t="shared" si="5886"/>
        <v>488.08699999999999</v>
      </c>
      <c r="S1714" s="27">
        <f t="shared" si="5887"/>
        <v>0</v>
      </c>
      <c r="T1714" s="27">
        <f t="shared" si="5888"/>
        <v>0</v>
      </c>
      <c r="U1714" s="27">
        <f t="shared" si="5889"/>
        <v>0</v>
      </c>
      <c r="V1714" s="27">
        <f t="shared" si="5890"/>
        <v>0</v>
      </c>
      <c r="W1714" s="27">
        <f t="shared" si="5891"/>
        <v>0</v>
      </c>
      <c r="X1714" s="27">
        <f t="shared" si="5892"/>
        <v>488.08699999999999</v>
      </c>
      <c r="Y1714" s="27">
        <f t="shared" si="5893"/>
        <v>0</v>
      </c>
      <c r="Z1714" s="27">
        <f t="shared" si="5894"/>
        <v>0</v>
      </c>
      <c r="AA1714" s="27">
        <f t="shared" si="5895"/>
        <v>0</v>
      </c>
      <c r="AB1714" s="27">
        <f t="shared" si="5896"/>
        <v>0</v>
      </c>
      <c r="AC1714" s="27">
        <f t="shared" si="5897"/>
        <v>0</v>
      </c>
      <c r="AD1714" s="27">
        <f t="shared" si="5898"/>
        <v>488.08699999999999</v>
      </c>
      <c r="AE1714" s="27">
        <f t="shared" si="5899"/>
        <v>0</v>
      </c>
      <c r="AF1714" s="27">
        <f t="shared" si="5900"/>
        <v>0</v>
      </c>
      <c r="AG1714" s="27">
        <f t="shared" si="5901"/>
        <v>0</v>
      </c>
      <c r="AH1714" s="27">
        <f t="shared" si="5902"/>
        <v>0</v>
      </c>
      <c r="AI1714" s="27">
        <f t="shared" si="5903"/>
        <v>0</v>
      </c>
      <c r="AJ1714" s="27">
        <f t="shared" si="5904"/>
        <v>488.08699999999999</v>
      </c>
      <c r="AK1714" s="27">
        <f t="shared" si="5905"/>
        <v>0</v>
      </c>
      <c r="AL1714" s="27">
        <f t="shared" si="5906"/>
        <v>0</v>
      </c>
      <c r="AM1714" s="27">
        <f t="shared" si="5939"/>
        <v>0</v>
      </c>
      <c r="AN1714" s="27">
        <f t="shared" si="5908"/>
        <v>0</v>
      </c>
      <c r="AO1714" s="27">
        <f t="shared" si="5909"/>
        <v>0</v>
      </c>
      <c r="AP1714" s="27">
        <f t="shared" si="5910"/>
        <v>488.08699999999999</v>
      </c>
      <c r="AQ1714" s="27">
        <f t="shared" si="5911"/>
        <v>0</v>
      </c>
      <c r="AR1714" s="27">
        <f t="shared" si="5912"/>
        <v>0</v>
      </c>
      <c r="AS1714" s="27">
        <f t="shared" si="5913"/>
        <v>0</v>
      </c>
      <c r="AT1714" s="27">
        <f t="shared" si="5914"/>
        <v>0</v>
      </c>
      <c r="AU1714" s="27">
        <f t="shared" si="5915"/>
        <v>0</v>
      </c>
      <c r="AV1714" s="27">
        <f t="shared" si="5916"/>
        <v>488.08699999999999</v>
      </c>
      <c r="AW1714" s="27">
        <f t="shared" si="5917"/>
        <v>0</v>
      </c>
      <c r="AX1714" s="27">
        <f t="shared" si="5918"/>
        <v>0</v>
      </c>
      <c r="AY1714" s="27">
        <f t="shared" si="5919"/>
        <v>0</v>
      </c>
      <c r="AZ1714" s="27">
        <f t="shared" si="5920"/>
        <v>0</v>
      </c>
      <c r="BA1714" s="27">
        <f t="shared" si="5921"/>
        <v>0</v>
      </c>
      <c r="BB1714" s="27">
        <f t="shared" si="5922"/>
        <v>488.08699999999999</v>
      </c>
      <c r="BC1714" s="27">
        <f t="shared" si="5923"/>
        <v>0</v>
      </c>
      <c r="BD1714" s="27">
        <f t="shared" si="5924"/>
        <v>0</v>
      </c>
      <c r="BE1714" s="27">
        <f t="shared" si="5925"/>
        <v>0</v>
      </c>
      <c r="BF1714" s="27">
        <f t="shared" si="5926"/>
        <v>0</v>
      </c>
      <c r="BG1714" s="27">
        <f t="shared" si="5927"/>
        <v>0</v>
      </c>
      <c r="BH1714" s="27">
        <f t="shared" si="5864"/>
        <v>488.08699999999999</v>
      </c>
      <c r="BI1714" s="27">
        <f t="shared" si="5865"/>
        <v>0</v>
      </c>
      <c r="BJ1714" s="27">
        <f t="shared" si="5866"/>
        <v>0</v>
      </c>
      <c r="BK1714" s="27">
        <f t="shared" si="5928"/>
        <v>0</v>
      </c>
      <c r="BL1714" s="27">
        <f t="shared" si="5929"/>
        <v>0</v>
      </c>
      <c r="BM1714" s="27">
        <f t="shared" si="5930"/>
        <v>0</v>
      </c>
      <c r="BN1714" s="27">
        <f t="shared" si="5867"/>
        <v>488.08699999999999</v>
      </c>
      <c r="BO1714" s="27">
        <f t="shared" si="5868"/>
        <v>0</v>
      </c>
      <c r="BP1714" s="27">
        <f t="shared" si="5869"/>
        <v>0</v>
      </c>
      <c r="BQ1714" s="27">
        <f t="shared" si="5931"/>
        <v>0</v>
      </c>
      <c r="BR1714" s="27">
        <f t="shared" si="5932"/>
        <v>0</v>
      </c>
      <c r="BS1714" s="27">
        <f t="shared" si="5870"/>
        <v>488.08699999999999</v>
      </c>
      <c r="BT1714" s="27">
        <f t="shared" si="5871"/>
        <v>0</v>
      </c>
      <c r="BU1714" s="27">
        <f t="shared" si="5872"/>
        <v>0</v>
      </c>
      <c r="BV1714" s="27">
        <f t="shared" si="5933"/>
        <v>0</v>
      </c>
      <c r="BW1714" s="27">
        <f t="shared" si="5934"/>
        <v>0</v>
      </c>
      <c r="BX1714" s="27">
        <f t="shared" si="5935"/>
        <v>488.08699999999999</v>
      </c>
      <c r="BY1714" s="27">
        <f t="shared" si="5936"/>
        <v>0</v>
      </c>
      <c r="BZ1714" s="27">
        <f t="shared" si="5937"/>
        <v>0</v>
      </c>
      <c r="CA1714" s="27">
        <f t="shared" si="5938"/>
        <v>0</v>
      </c>
      <c r="CB1714" s="20">
        <v>0</v>
      </c>
      <c r="CC1714" s="35"/>
    </row>
    <row r="1715" spans="1:87" ht="46.8" hidden="1" x14ac:dyDescent="0.3">
      <c r="A1715" s="36" t="s">
        <v>984</v>
      </c>
      <c r="B1715" s="19">
        <v>240</v>
      </c>
      <c r="C1715" s="18"/>
      <c r="D1715" s="18"/>
      <c r="E1715" s="34" t="s">
        <v>40</v>
      </c>
      <c r="F1715" s="27"/>
      <c r="G1715" s="27"/>
      <c r="H1715" s="27"/>
      <c r="I1715" s="27"/>
      <c r="J1715" s="27"/>
      <c r="K1715" s="27"/>
      <c r="L1715" s="27"/>
      <c r="M1715" s="27"/>
      <c r="N1715" s="27"/>
      <c r="O1715" s="27">
        <f t="shared" si="5883"/>
        <v>488.08699999999999</v>
      </c>
      <c r="P1715" s="27">
        <f t="shared" si="5884"/>
        <v>0</v>
      </c>
      <c r="Q1715" s="27">
        <f t="shared" si="5885"/>
        <v>0</v>
      </c>
      <c r="R1715" s="27">
        <f t="shared" si="5886"/>
        <v>488.08699999999999</v>
      </c>
      <c r="S1715" s="27">
        <f t="shared" si="5887"/>
        <v>0</v>
      </c>
      <c r="T1715" s="27">
        <f t="shared" si="5888"/>
        <v>0</v>
      </c>
      <c r="U1715" s="27">
        <f t="shared" si="5889"/>
        <v>0</v>
      </c>
      <c r="V1715" s="27">
        <f t="shared" si="5890"/>
        <v>0</v>
      </c>
      <c r="W1715" s="27">
        <f t="shared" si="5891"/>
        <v>0</v>
      </c>
      <c r="X1715" s="27">
        <f t="shared" si="5892"/>
        <v>488.08699999999999</v>
      </c>
      <c r="Y1715" s="27">
        <f t="shared" si="5893"/>
        <v>0</v>
      </c>
      <c r="Z1715" s="27">
        <f t="shared" si="5894"/>
        <v>0</v>
      </c>
      <c r="AA1715" s="27">
        <f t="shared" si="5895"/>
        <v>0</v>
      </c>
      <c r="AB1715" s="27">
        <f t="shared" si="5896"/>
        <v>0</v>
      </c>
      <c r="AC1715" s="27">
        <f t="shared" si="5897"/>
        <v>0</v>
      </c>
      <c r="AD1715" s="27">
        <f t="shared" si="5898"/>
        <v>488.08699999999999</v>
      </c>
      <c r="AE1715" s="27">
        <f t="shared" si="5899"/>
        <v>0</v>
      </c>
      <c r="AF1715" s="27">
        <f t="shared" si="5900"/>
        <v>0</v>
      </c>
      <c r="AG1715" s="27">
        <f t="shared" si="5901"/>
        <v>0</v>
      </c>
      <c r="AH1715" s="27">
        <f t="shared" si="5902"/>
        <v>0</v>
      </c>
      <c r="AI1715" s="27">
        <f t="shared" si="5903"/>
        <v>0</v>
      </c>
      <c r="AJ1715" s="27">
        <f t="shared" si="5904"/>
        <v>488.08699999999999</v>
      </c>
      <c r="AK1715" s="27">
        <f t="shared" si="5905"/>
        <v>0</v>
      </c>
      <c r="AL1715" s="27">
        <f t="shared" si="5906"/>
        <v>0</v>
      </c>
      <c r="AM1715" s="27">
        <f t="shared" si="5939"/>
        <v>0</v>
      </c>
      <c r="AN1715" s="27">
        <f t="shared" si="5908"/>
        <v>0</v>
      </c>
      <c r="AO1715" s="27">
        <f t="shared" si="5909"/>
        <v>0</v>
      </c>
      <c r="AP1715" s="27">
        <f t="shared" si="5910"/>
        <v>488.08699999999999</v>
      </c>
      <c r="AQ1715" s="27">
        <f t="shared" si="5911"/>
        <v>0</v>
      </c>
      <c r="AR1715" s="27">
        <f t="shared" si="5912"/>
        <v>0</v>
      </c>
      <c r="AS1715" s="27">
        <f t="shared" si="5913"/>
        <v>0</v>
      </c>
      <c r="AT1715" s="27">
        <f t="shared" si="5914"/>
        <v>0</v>
      </c>
      <c r="AU1715" s="27">
        <f t="shared" si="5915"/>
        <v>0</v>
      </c>
      <c r="AV1715" s="27">
        <f t="shared" si="5916"/>
        <v>488.08699999999999</v>
      </c>
      <c r="AW1715" s="27">
        <f t="shared" si="5917"/>
        <v>0</v>
      </c>
      <c r="AX1715" s="27">
        <f t="shared" si="5918"/>
        <v>0</v>
      </c>
      <c r="AY1715" s="27">
        <f t="shared" si="5919"/>
        <v>0</v>
      </c>
      <c r="AZ1715" s="27">
        <f t="shared" si="5920"/>
        <v>0</v>
      </c>
      <c r="BA1715" s="27">
        <f t="shared" si="5921"/>
        <v>0</v>
      </c>
      <c r="BB1715" s="27">
        <f t="shared" si="5922"/>
        <v>488.08699999999999</v>
      </c>
      <c r="BC1715" s="27">
        <f t="shared" si="5923"/>
        <v>0</v>
      </c>
      <c r="BD1715" s="27">
        <f t="shared" si="5924"/>
        <v>0</v>
      </c>
      <c r="BE1715" s="27">
        <f t="shared" si="5925"/>
        <v>0</v>
      </c>
      <c r="BF1715" s="27">
        <f t="shared" si="5926"/>
        <v>0</v>
      </c>
      <c r="BG1715" s="27">
        <f t="shared" si="5927"/>
        <v>0</v>
      </c>
      <c r="BH1715" s="27">
        <f t="shared" si="5864"/>
        <v>488.08699999999999</v>
      </c>
      <c r="BI1715" s="27">
        <f t="shared" si="5865"/>
        <v>0</v>
      </c>
      <c r="BJ1715" s="27">
        <f t="shared" si="5866"/>
        <v>0</v>
      </c>
      <c r="BK1715" s="27">
        <f t="shared" si="5928"/>
        <v>0</v>
      </c>
      <c r="BL1715" s="27">
        <f t="shared" si="5929"/>
        <v>0</v>
      </c>
      <c r="BM1715" s="27">
        <f t="shared" si="5930"/>
        <v>0</v>
      </c>
      <c r="BN1715" s="27">
        <f t="shared" si="5867"/>
        <v>488.08699999999999</v>
      </c>
      <c r="BO1715" s="27">
        <f t="shared" si="5868"/>
        <v>0</v>
      </c>
      <c r="BP1715" s="27">
        <f t="shared" si="5869"/>
        <v>0</v>
      </c>
      <c r="BQ1715" s="27">
        <f t="shared" si="5931"/>
        <v>0</v>
      </c>
      <c r="BR1715" s="27">
        <f t="shared" si="5932"/>
        <v>0</v>
      </c>
      <c r="BS1715" s="27">
        <f t="shared" si="5870"/>
        <v>488.08699999999999</v>
      </c>
      <c r="BT1715" s="27">
        <f t="shared" si="5871"/>
        <v>0</v>
      </c>
      <c r="BU1715" s="27">
        <f t="shared" si="5872"/>
        <v>0</v>
      </c>
      <c r="BV1715" s="27">
        <f t="shared" si="5933"/>
        <v>0</v>
      </c>
      <c r="BW1715" s="27">
        <f t="shared" si="5934"/>
        <v>0</v>
      </c>
      <c r="BX1715" s="27">
        <f t="shared" si="5935"/>
        <v>488.08699999999999</v>
      </c>
      <c r="BY1715" s="27">
        <f t="shared" si="5936"/>
        <v>0</v>
      </c>
      <c r="BZ1715" s="27">
        <f t="shared" si="5937"/>
        <v>0</v>
      </c>
      <c r="CA1715" s="27">
        <f t="shared" si="5938"/>
        <v>0</v>
      </c>
      <c r="CB1715" s="20">
        <v>0</v>
      </c>
      <c r="CC1715" s="35"/>
    </row>
    <row r="1716" spans="1:87" hidden="1" x14ac:dyDescent="0.3">
      <c r="A1716" s="36" t="s">
        <v>984</v>
      </c>
      <c r="B1716" s="19">
        <v>240</v>
      </c>
      <c r="C1716" s="18" t="s">
        <v>392</v>
      </c>
      <c r="D1716" s="18" t="s">
        <v>65</v>
      </c>
      <c r="E1716" s="34" t="s">
        <v>918</v>
      </c>
      <c r="F1716" s="27"/>
      <c r="G1716" s="27"/>
      <c r="H1716" s="27"/>
      <c r="I1716" s="27"/>
      <c r="J1716" s="27"/>
      <c r="K1716" s="27"/>
      <c r="L1716" s="27"/>
      <c r="M1716" s="27"/>
      <c r="N1716" s="27"/>
      <c r="O1716" s="27">
        <v>488.08699999999999</v>
      </c>
      <c r="P1716" s="27"/>
      <c r="Q1716" s="27"/>
      <c r="R1716" s="27">
        <f t="shared" si="5886"/>
        <v>488.08699999999999</v>
      </c>
      <c r="S1716" s="27">
        <f t="shared" si="5887"/>
        <v>0</v>
      </c>
      <c r="T1716" s="27">
        <f t="shared" si="5888"/>
        <v>0</v>
      </c>
      <c r="U1716" s="27"/>
      <c r="V1716" s="27"/>
      <c r="W1716" s="27"/>
      <c r="X1716" s="27">
        <f t="shared" si="5892"/>
        <v>488.08699999999999</v>
      </c>
      <c r="Y1716" s="27">
        <f t="shared" si="5893"/>
        <v>0</v>
      </c>
      <c r="Z1716" s="27">
        <f t="shared" si="5894"/>
        <v>0</v>
      </c>
      <c r="AA1716" s="27"/>
      <c r="AB1716" s="27"/>
      <c r="AC1716" s="27"/>
      <c r="AD1716" s="27">
        <f t="shared" si="5898"/>
        <v>488.08699999999999</v>
      </c>
      <c r="AE1716" s="27">
        <f t="shared" si="5899"/>
        <v>0</v>
      </c>
      <c r="AF1716" s="27">
        <f t="shared" si="5900"/>
        <v>0</v>
      </c>
      <c r="AG1716" s="27"/>
      <c r="AH1716" s="27"/>
      <c r="AI1716" s="27"/>
      <c r="AJ1716" s="27">
        <f t="shared" si="5904"/>
        <v>488.08699999999999</v>
      </c>
      <c r="AK1716" s="27">
        <f t="shared" si="5905"/>
        <v>0</v>
      </c>
      <c r="AL1716" s="27">
        <f t="shared" si="5906"/>
        <v>0</v>
      </c>
      <c r="AM1716" s="27"/>
      <c r="AN1716" s="27"/>
      <c r="AO1716" s="27"/>
      <c r="AP1716" s="27">
        <f t="shared" si="5910"/>
        <v>488.08699999999999</v>
      </c>
      <c r="AQ1716" s="27">
        <f t="shared" si="5911"/>
        <v>0</v>
      </c>
      <c r="AR1716" s="27">
        <f t="shared" si="5912"/>
        <v>0</v>
      </c>
      <c r="AS1716" s="27"/>
      <c r="AT1716" s="27"/>
      <c r="AU1716" s="27"/>
      <c r="AV1716" s="27">
        <f t="shared" si="5916"/>
        <v>488.08699999999999</v>
      </c>
      <c r="AW1716" s="27">
        <f t="shared" si="5917"/>
        <v>0</v>
      </c>
      <c r="AX1716" s="27">
        <f t="shared" si="5918"/>
        <v>0</v>
      </c>
      <c r="AY1716" s="27"/>
      <c r="AZ1716" s="27"/>
      <c r="BA1716" s="27"/>
      <c r="BB1716" s="27">
        <f t="shared" si="5922"/>
        <v>488.08699999999999</v>
      </c>
      <c r="BC1716" s="27">
        <f t="shared" si="5923"/>
        <v>0</v>
      </c>
      <c r="BD1716" s="27">
        <f t="shared" si="5924"/>
        <v>0</v>
      </c>
      <c r="BE1716" s="27"/>
      <c r="BF1716" s="27"/>
      <c r="BG1716" s="27"/>
      <c r="BH1716" s="27">
        <f t="shared" si="5864"/>
        <v>488.08699999999999</v>
      </c>
      <c r="BI1716" s="27">
        <f t="shared" si="5865"/>
        <v>0</v>
      </c>
      <c r="BJ1716" s="27">
        <f t="shared" si="5866"/>
        <v>0</v>
      </c>
      <c r="BK1716" s="27"/>
      <c r="BL1716" s="27"/>
      <c r="BM1716" s="27"/>
      <c r="BN1716" s="27">
        <f t="shared" si="5867"/>
        <v>488.08699999999999</v>
      </c>
      <c r="BO1716" s="27">
        <f t="shared" si="5868"/>
        <v>0</v>
      </c>
      <c r="BP1716" s="27">
        <f t="shared" si="5869"/>
        <v>0</v>
      </c>
      <c r="BQ1716" s="27"/>
      <c r="BR1716" s="27"/>
      <c r="BS1716" s="27">
        <f t="shared" si="5870"/>
        <v>488.08699999999999</v>
      </c>
      <c r="BT1716" s="27">
        <f t="shared" si="5871"/>
        <v>0</v>
      </c>
      <c r="BU1716" s="27">
        <f t="shared" si="5872"/>
        <v>0</v>
      </c>
      <c r="BV1716" s="27"/>
      <c r="BW1716" s="27"/>
      <c r="BX1716" s="27">
        <f t="shared" si="5935"/>
        <v>488.08699999999999</v>
      </c>
      <c r="BY1716" s="27">
        <f t="shared" si="5936"/>
        <v>0</v>
      </c>
      <c r="BZ1716" s="27">
        <f t="shared" si="5937"/>
        <v>0</v>
      </c>
      <c r="CA1716" s="27"/>
      <c r="CB1716" s="20">
        <v>0</v>
      </c>
      <c r="CC1716" s="35"/>
    </row>
    <row r="1717" spans="1:87" s="22" customFormat="1" ht="31.2" hidden="1" x14ac:dyDescent="0.3">
      <c r="A1717" s="23" t="s">
        <v>986</v>
      </c>
      <c r="B1717" s="24"/>
      <c r="C1717" s="23"/>
      <c r="D1717" s="23"/>
      <c r="E1717" s="25" t="s">
        <v>987</v>
      </c>
      <c r="F1717" s="26">
        <f t="shared" ref="F1717:K1717" si="5940">F1718+F1741+F1809+F1766</f>
        <v>1742066.1</v>
      </c>
      <c r="G1717" s="26">
        <f t="shared" si="5940"/>
        <v>1525886</v>
      </c>
      <c r="H1717" s="26">
        <f t="shared" si="5940"/>
        <v>1415491.9</v>
      </c>
      <c r="I1717" s="26">
        <f t="shared" si="5940"/>
        <v>0</v>
      </c>
      <c r="J1717" s="26">
        <f t="shared" si="5940"/>
        <v>0</v>
      </c>
      <c r="K1717" s="26">
        <f t="shared" si="5940"/>
        <v>0</v>
      </c>
      <c r="L1717" s="26">
        <f t="shared" si="5880"/>
        <v>1742066.1</v>
      </c>
      <c r="M1717" s="26">
        <f t="shared" si="5881"/>
        <v>1525886</v>
      </c>
      <c r="N1717" s="26">
        <f t="shared" si="5882"/>
        <v>1415491.9</v>
      </c>
      <c r="O1717" s="26">
        <f>O1718+O1741+O1809+O1766</f>
        <v>-314065.00099999999</v>
      </c>
      <c r="P1717" s="26">
        <f>P1718+P1741+P1809+P1766</f>
        <v>764563.52399999998</v>
      </c>
      <c r="Q1717" s="26">
        <f>Q1718+Q1741+Q1809+Q1766</f>
        <v>0</v>
      </c>
      <c r="R1717" s="26">
        <f t="shared" si="5886"/>
        <v>1428001.0990000002</v>
      </c>
      <c r="S1717" s="26">
        <f t="shared" si="5887"/>
        <v>2290449.5240000002</v>
      </c>
      <c r="T1717" s="26">
        <f t="shared" si="5888"/>
        <v>1415491.9</v>
      </c>
      <c r="U1717" s="26">
        <f>U1718+U1741+U1809+U1766</f>
        <v>29454.86</v>
      </c>
      <c r="V1717" s="26">
        <f>V1718+V1741+V1809+V1766</f>
        <v>0</v>
      </c>
      <c r="W1717" s="26">
        <f>W1718+W1741+W1809+W1766</f>
        <v>0</v>
      </c>
      <c r="X1717" s="26">
        <f t="shared" si="5892"/>
        <v>1457455.9590000003</v>
      </c>
      <c r="Y1717" s="26">
        <f t="shared" si="5893"/>
        <v>2290449.5240000002</v>
      </c>
      <c r="Z1717" s="26">
        <f t="shared" si="5894"/>
        <v>1415491.9</v>
      </c>
      <c r="AA1717" s="26">
        <f>AA1718+AA1741+AA1809+AA1766</f>
        <v>0</v>
      </c>
      <c r="AB1717" s="26">
        <f>AB1718+AB1741+AB1809+AB1766</f>
        <v>0</v>
      </c>
      <c r="AC1717" s="26">
        <f>AC1718+AC1741+AC1809+AC1766</f>
        <v>0</v>
      </c>
      <c r="AD1717" s="26">
        <f t="shared" si="5898"/>
        <v>1457455.9590000003</v>
      </c>
      <c r="AE1717" s="26">
        <f t="shared" si="5899"/>
        <v>2290449.5240000002</v>
      </c>
      <c r="AF1717" s="26">
        <f t="shared" si="5900"/>
        <v>1415491.9</v>
      </c>
      <c r="AG1717" s="26">
        <f>AG1718+AG1741+AG1809+AG1766</f>
        <v>0</v>
      </c>
      <c r="AH1717" s="26">
        <f>AH1718+AH1741+AH1809+AH1766</f>
        <v>0</v>
      </c>
      <c r="AI1717" s="26">
        <f>AI1718+AI1741+AI1809+AI1766</f>
        <v>0</v>
      </c>
      <c r="AJ1717" s="26">
        <f t="shared" si="5904"/>
        <v>1457455.9590000003</v>
      </c>
      <c r="AK1717" s="26">
        <f t="shared" si="5905"/>
        <v>2290449.5240000002</v>
      </c>
      <c r="AL1717" s="26">
        <f t="shared" si="5906"/>
        <v>1415491.9</v>
      </c>
      <c r="AM1717" s="26">
        <f>AM1718+AM1741+AM1809+AM1766</f>
        <v>481329.90299999999</v>
      </c>
      <c r="AN1717" s="26">
        <f>AN1718+AN1741+AN1809+AN1766</f>
        <v>-421292.62699999998</v>
      </c>
      <c r="AO1717" s="26">
        <f>AO1718+AO1741+AO1809+AO1766</f>
        <v>0</v>
      </c>
      <c r="AP1717" s="26">
        <f t="shared" si="5910"/>
        <v>1938785.8620000002</v>
      </c>
      <c r="AQ1717" s="26">
        <f t="shared" si="5911"/>
        <v>1869156.8970000003</v>
      </c>
      <c r="AR1717" s="26">
        <f t="shared" si="5912"/>
        <v>1415491.9</v>
      </c>
      <c r="AS1717" s="26">
        <f>AS1718+AS1741+AS1809+AS1766</f>
        <v>0</v>
      </c>
      <c r="AT1717" s="26">
        <f>AT1718+AT1741+AT1809+AT1766</f>
        <v>0</v>
      </c>
      <c r="AU1717" s="26">
        <f>AU1718+AU1741+AU1809+AU1766</f>
        <v>0</v>
      </c>
      <c r="AV1717" s="26">
        <f t="shared" si="5916"/>
        <v>1938785.8620000002</v>
      </c>
      <c r="AW1717" s="26">
        <f t="shared" si="5917"/>
        <v>1869156.8970000003</v>
      </c>
      <c r="AX1717" s="26">
        <f t="shared" si="5918"/>
        <v>1415491.9</v>
      </c>
      <c r="AY1717" s="26">
        <f>AY1718+AY1741+AY1809+AY1766</f>
        <v>415068.799</v>
      </c>
      <c r="AZ1717" s="26">
        <f>AZ1718+AZ1741+AZ1809+AZ1766</f>
        <v>-136430.08800000002</v>
      </c>
      <c r="BA1717" s="26">
        <f>BA1718+BA1741+BA1809+BA1766</f>
        <v>1101.4000000000001</v>
      </c>
      <c r="BB1717" s="26">
        <f t="shared" si="5922"/>
        <v>2353854.6610000003</v>
      </c>
      <c r="BC1717" s="26">
        <f t="shared" si="5923"/>
        <v>1732726.8090000004</v>
      </c>
      <c r="BD1717" s="26">
        <f t="shared" si="5924"/>
        <v>1416593.2999999998</v>
      </c>
      <c r="BE1717" s="26">
        <f>BE1718+BE1741+BE1809+BE1766</f>
        <v>23358.092000000001</v>
      </c>
      <c r="BF1717" s="26">
        <f>BF1718+BF1741+BF1809+BF1766</f>
        <v>0</v>
      </c>
      <c r="BG1717" s="26">
        <f>BG1718+BG1741+BG1809+BG1766</f>
        <v>0</v>
      </c>
      <c r="BH1717" s="26">
        <f t="shared" si="5864"/>
        <v>2377212.7530000005</v>
      </c>
      <c r="BI1717" s="26">
        <f t="shared" si="5865"/>
        <v>1732726.8090000004</v>
      </c>
      <c r="BJ1717" s="26">
        <f t="shared" si="5866"/>
        <v>1416593.2999999998</v>
      </c>
      <c r="BK1717" s="26">
        <f>BK1718+BK1741+BK1809+BK1766</f>
        <v>237575.774</v>
      </c>
      <c r="BL1717" s="26">
        <f>BL1718+BL1741+BL1809+BL1766</f>
        <v>0</v>
      </c>
      <c r="BM1717" s="26">
        <f>BM1718+BM1741+BM1809+BM1766</f>
        <v>0</v>
      </c>
      <c r="BN1717" s="26">
        <f t="shared" si="5867"/>
        <v>2614788.5270000007</v>
      </c>
      <c r="BO1717" s="26">
        <f t="shared" si="5868"/>
        <v>1732726.8090000004</v>
      </c>
      <c r="BP1717" s="26">
        <f t="shared" si="5869"/>
        <v>1416593.2999999998</v>
      </c>
      <c r="BQ1717" s="26">
        <f>BQ1718+BQ1741+BQ1809+BQ1766</f>
        <v>324.98099999999999</v>
      </c>
      <c r="BR1717" s="26">
        <f>BR1718+BR1741+BR1809+BR1766</f>
        <v>0</v>
      </c>
      <c r="BS1717" s="27">
        <f t="shared" si="5870"/>
        <v>2615113.5080000008</v>
      </c>
      <c r="BT1717" s="27">
        <f t="shared" si="5871"/>
        <v>1732726.8090000004</v>
      </c>
      <c r="BU1717" s="27">
        <f t="shared" si="5872"/>
        <v>1416593.2999999998</v>
      </c>
      <c r="BV1717" s="26">
        <f>BV1718+BV1741+BV1809+BV1766</f>
        <v>0</v>
      </c>
      <c r="BW1717" s="26">
        <f>BW1718+BW1741+BW1809+BW1766</f>
        <v>0</v>
      </c>
      <c r="BX1717" s="26">
        <f t="shared" si="5935"/>
        <v>2615113.5080000008</v>
      </c>
      <c r="BY1717" s="26">
        <f t="shared" si="5936"/>
        <v>1732726.8090000004</v>
      </c>
      <c r="BZ1717" s="26">
        <f t="shared" si="5937"/>
        <v>1416593.2999999998</v>
      </c>
      <c r="CA1717" s="26">
        <f>CA1718+CA1741+CA1809+CA1766</f>
        <v>0</v>
      </c>
      <c r="CB1717" s="20">
        <v>0</v>
      </c>
      <c r="CC1717" s="10"/>
      <c r="CD1717" s="22" t="s">
        <v>25</v>
      </c>
    </row>
    <row r="1718" spans="1:87" s="28" customFormat="1" ht="46.8" hidden="1" x14ac:dyDescent="0.3">
      <c r="A1718" s="29" t="s">
        <v>988</v>
      </c>
      <c r="B1718" s="30"/>
      <c r="C1718" s="29"/>
      <c r="D1718" s="29"/>
      <c r="E1718" s="31" t="s">
        <v>989</v>
      </c>
      <c r="F1718" s="32">
        <f t="shared" ref="F1718:K1718" si="5941">F1719+F1728</f>
        <v>1087006.1000000001</v>
      </c>
      <c r="G1718" s="32">
        <f t="shared" si="5941"/>
        <v>825025</v>
      </c>
      <c r="H1718" s="32">
        <f t="shared" si="5941"/>
        <v>800000</v>
      </c>
      <c r="I1718" s="32">
        <f t="shared" si="5941"/>
        <v>0</v>
      </c>
      <c r="J1718" s="32">
        <f t="shared" si="5941"/>
        <v>0</v>
      </c>
      <c r="K1718" s="32">
        <f t="shared" si="5941"/>
        <v>0</v>
      </c>
      <c r="L1718" s="32">
        <f t="shared" si="5880"/>
        <v>1087006.1000000001</v>
      </c>
      <c r="M1718" s="32">
        <f t="shared" si="5881"/>
        <v>825025</v>
      </c>
      <c r="N1718" s="32">
        <f t="shared" si="5882"/>
        <v>800000</v>
      </c>
      <c r="O1718" s="32">
        <f>O1719+O1728</f>
        <v>-315249.891</v>
      </c>
      <c r="P1718" s="32">
        <f>P1719+P1728</f>
        <v>764563.52399999998</v>
      </c>
      <c r="Q1718" s="32">
        <f>Q1719+Q1728</f>
        <v>0</v>
      </c>
      <c r="R1718" s="32">
        <f t="shared" si="5886"/>
        <v>771756.20900000003</v>
      </c>
      <c r="S1718" s="32">
        <f t="shared" si="5887"/>
        <v>1589588.524</v>
      </c>
      <c r="T1718" s="32">
        <f t="shared" si="5888"/>
        <v>800000</v>
      </c>
      <c r="U1718" s="32">
        <f>U1719+U1728</f>
        <v>0</v>
      </c>
      <c r="V1718" s="32">
        <f>V1719+V1728</f>
        <v>0</v>
      </c>
      <c r="W1718" s="32">
        <f>W1719+W1728</f>
        <v>0</v>
      </c>
      <c r="X1718" s="32">
        <f t="shared" si="5892"/>
        <v>771756.20900000003</v>
      </c>
      <c r="Y1718" s="32">
        <f t="shared" si="5893"/>
        <v>1589588.524</v>
      </c>
      <c r="Z1718" s="32">
        <f t="shared" si="5894"/>
        <v>800000</v>
      </c>
      <c r="AA1718" s="32">
        <f>AA1719+AA1728</f>
        <v>0</v>
      </c>
      <c r="AB1718" s="32">
        <f>AB1719+AB1728</f>
        <v>0</v>
      </c>
      <c r="AC1718" s="32">
        <f>AC1719+AC1728</f>
        <v>0</v>
      </c>
      <c r="AD1718" s="32">
        <f t="shared" si="5898"/>
        <v>771756.20900000003</v>
      </c>
      <c r="AE1718" s="32">
        <f t="shared" si="5899"/>
        <v>1589588.524</v>
      </c>
      <c r="AF1718" s="32">
        <f t="shared" si="5900"/>
        <v>800000</v>
      </c>
      <c r="AG1718" s="32">
        <f>AG1719+AG1728</f>
        <v>0</v>
      </c>
      <c r="AH1718" s="32">
        <f>AH1719+AH1728</f>
        <v>0</v>
      </c>
      <c r="AI1718" s="32">
        <f>AI1719+AI1728</f>
        <v>0</v>
      </c>
      <c r="AJ1718" s="32">
        <f t="shared" si="5904"/>
        <v>771756.20900000003</v>
      </c>
      <c r="AK1718" s="32">
        <f t="shared" si="5905"/>
        <v>1589588.524</v>
      </c>
      <c r="AL1718" s="32">
        <f t="shared" si="5906"/>
        <v>800000</v>
      </c>
      <c r="AM1718" s="32">
        <f>AM1719+AM1728</f>
        <v>481329.90299999999</v>
      </c>
      <c r="AN1718" s="32">
        <f>AN1719+AN1728</f>
        <v>-421292.62699999998</v>
      </c>
      <c r="AO1718" s="32">
        <f>AO1719+AO1728</f>
        <v>0</v>
      </c>
      <c r="AP1718" s="32">
        <f t="shared" si="5910"/>
        <v>1253086.112</v>
      </c>
      <c r="AQ1718" s="32">
        <f t="shared" si="5911"/>
        <v>1168295.8969999999</v>
      </c>
      <c r="AR1718" s="32">
        <f t="shared" si="5912"/>
        <v>800000</v>
      </c>
      <c r="AS1718" s="32">
        <f>AS1719+AS1728</f>
        <v>0</v>
      </c>
      <c r="AT1718" s="32">
        <f>AT1719+AT1728</f>
        <v>0</v>
      </c>
      <c r="AU1718" s="32">
        <f>AU1719+AU1728</f>
        <v>0</v>
      </c>
      <c r="AV1718" s="32">
        <f t="shared" si="5916"/>
        <v>1253086.112</v>
      </c>
      <c r="AW1718" s="32">
        <f t="shared" si="5917"/>
        <v>1168295.8969999999</v>
      </c>
      <c r="AX1718" s="32">
        <f t="shared" si="5918"/>
        <v>800000</v>
      </c>
      <c r="AY1718" s="32">
        <f>AY1719+AY1728</f>
        <v>199961.80800000002</v>
      </c>
      <c r="AZ1718" s="32">
        <f>AZ1719+AZ1728</f>
        <v>-137531.48800000001</v>
      </c>
      <c r="BA1718" s="32">
        <f>BA1719+BA1728</f>
        <v>0</v>
      </c>
      <c r="BB1718" s="32">
        <f t="shared" si="5922"/>
        <v>1453047.92</v>
      </c>
      <c r="BC1718" s="32">
        <f t="shared" si="5923"/>
        <v>1030764.4089999999</v>
      </c>
      <c r="BD1718" s="32">
        <f t="shared" si="5924"/>
        <v>800000</v>
      </c>
      <c r="BE1718" s="32">
        <f>BE1719+BE1728</f>
        <v>0</v>
      </c>
      <c r="BF1718" s="32">
        <f>BF1719+BF1728</f>
        <v>0</v>
      </c>
      <c r="BG1718" s="32">
        <f>BG1719+BG1728</f>
        <v>0</v>
      </c>
      <c r="BH1718" s="32">
        <f t="shared" si="5864"/>
        <v>1453047.92</v>
      </c>
      <c r="BI1718" s="32">
        <f t="shared" si="5865"/>
        <v>1030764.4089999999</v>
      </c>
      <c r="BJ1718" s="32">
        <f t="shared" si="5866"/>
        <v>800000</v>
      </c>
      <c r="BK1718" s="32">
        <f>BK1719+BK1728</f>
        <v>0</v>
      </c>
      <c r="BL1718" s="32">
        <f>BL1719+BL1728</f>
        <v>0</v>
      </c>
      <c r="BM1718" s="32">
        <f>BM1719+BM1728</f>
        <v>0</v>
      </c>
      <c r="BN1718" s="32">
        <f t="shared" si="5867"/>
        <v>1453047.92</v>
      </c>
      <c r="BO1718" s="32">
        <f t="shared" si="5868"/>
        <v>1030764.4089999999</v>
      </c>
      <c r="BP1718" s="32">
        <f t="shared" si="5869"/>
        <v>800000</v>
      </c>
      <c r="BQ1718" s="32">
        <f>BQ1719+BQ1728</f>
        <v>0</v>
      </c>
      <c r="BR1718" s="32">
        <f>BR1719+BR1728</f>
        <v>0</v>
      </c>
      <c r="BS1718" s="27">
        <f t="shared" si="5870"/>
        <v>1453047.92</v>
      </c>
      <c r="BT1718" s="27">
        <f t="shared" si="5871"/>
        <v>1030764.4089999999</v>
      </c>
      <c r="BU1718" s="27">
        <f t="shared" si="5872"/>
        <v>800000</v>
      </c>
      <c r="BV1718" s="32">
        <f>BV1719+BV1728</f>
        <v>0</v>
      </c>
      <c r="BW1718" s="32">
        <f>BW1719+BW1728</f>
        <v>0</v>
      </c>
      <c r="BX1718" s="32">
        <f t="shared" si="5935"/>
        <v>1453047.92</v>
      </c>
      <c r="BY1718" s="32">
        <f t="shared" si="5936"/>
        <v>1030764.4089999999</v>
      </c>
      <c r="BZ1718" s="32">
        <f t="shared" si="5937"/>
        <v>800000</v>
      </c>
      <c r="CA1718" s="32">
        <f>CA1719+CA1728</f>
        <v>0</v>
      </c>
      <c r="CB1718" s="20">
        <v>0</v>
      </c>
      <c r="CC1718" s="33"/>
      <c r="CE1718" s="28" t="s">
        <v>26</v>
      </c>
    </row>
    <row r="1719" spans="1:87" ht="62.4" hidden="1" x14ac:dyDescent="0.3">
      <c r="A1719" s="18" t="s">
        <v>990</v>
      </c>
      <c r="B1719" s="19"/>
      <c r="C1719" s="18"/>
      <c r="D1719" s="18"/>
      <c r="E1719" s="34" t="s">
        <v>991</v>
      </c>
      <c r="F1719" s="27">
        <f t="shared" ref="F1719:K1719" si="5942">F1720+F1724</f>
        <v>315899</v>
      </c>
      <c r="G1719" s="27">
        <f t="shared" si="5942"/>
        <v>825025</v>
      </c>
      <c r="H1719" s="27">
        <f t="shared" si="5942"/>
        <v>800000</v>
      </c>
      <c r="I1719" s="27">
        <f t="shared" si="5942"/>
        <v>0</v>
      </c>
      <c r="J1719" s="27">
        <f t="shared" si="5942"/>
        <v>0</v>
      </c>
      <c r="K1719" s="27">
        <f t="shared" si="5942"/>
        <v>0</v>
      </c>
      <c r="L1719" s="27">
        <f t="shared" si="5880"/>
        <v>315899</v>
      </c>
      <c r="M1719" s="27">
        <f t="shared" si="5881"/>
        <v>825025</v>
      </c>
      <c r="N1719" s="27">
        <f t="shared" si="5882"/>
        <v>800000</v>
      </c>
      <c r="O1719" s="27">
        <f>O1720+O1724</f>
        <v>77205.544999999998</v>
      </c>
      <c r="P1719" s="27">
        <f>P1720+P1724</f>
        <v>0</v>
      </c>
      <c r="Q1719" s="27">
        <f>Q1720+Q1724</f>
        <v>0</v>
      </c>
      <c r="R1719" s="27">
        <f t="shared" si="5886"/>
        <v>393104.54499999998</v>
      </c>
      <c r="S1719" s="27">
        <f t="shared" si="5887"/>
        <v>825025</v>
      </c>
      <c r="T1719" s="27">
        <f t="shared" si="5888"/>
        <v>800000</v>
      </c>
      <c r="U1719" s="27">
        <f>U1720+U1724</f>
        <v>0</v>
      </c>
      <c r="V1719" s="27">
        <f>V1720+V1724</f>
        <v>0</v>
      </c>
      <c r="W1719" s="27">
        <f>W1720+W1724</f>
        <v>0</v>
      </c>
      <c r="X1719" s="27">
        <f t="shared" si="5892"/>
        <v>393104.54499999998</v>
      </c>
      <c r="Y1719" s="27">
        <f t="shared" si="5893"/>
        <v>825025</v>
      </c>
      <c r="Z1719" s="27">
        <f t="shared" si="5894"/>
        <v>800000</v>
      </c>
      <c r="AA1719" s="27">
        <f>AA1720+AA1724</f>
        <v>0</v>
      </c>
      <c r="AB1719" s="27">
        <f>AB1720+AB1724</f>
        <v>0</v>
      </c>
      <c r="AC1719" s="27">
        <f>AC1720+AC1724</f>
        <v>0</v>
      </c>
      <c r="AD1719" s="27">
        <f t="shared" si="5898"/>
        <v>393104.54499999998</v>
      </c>
      <c r="AE1719" s="27">
        <f t="shared" si="5899"/>
        <v>825025</v>
      </c>
      <c r="AF1719" s="27">
        <f t="shared" si="5900"/>
        <v>800000</v>
      </c>
      <c r="AG1719" s="27">
        <f>AG1720+AG1724</f>
        <v>0</v>
      </c>
      <c r="AH1719" s="27">
        <f>AH1720+AH1724</f>
        <v>0</v>
      </c>
      <c r="AI1719" s="27">
        <f>AI1720+AI1724</f>
        <v>0</v>
      </c>
      <c r="AJ1719" s="27">
        <f t="shared" si="5904"/>
        <v>393104.54499999998</v>
      </c>
      <c r="AK1719" s="27">
        <f t="shared" si="5905"/>
        <v>825025</v>
      </c>
      <c r="AL1719" s="27">
        <f t="shared" si="5906"/>
        <v>800000</v>
      </c>
      <c r="AM1719" s="27">
        <f>AM1720+AM1724</f>
        <v>314054.07199999999</v>
      </c>
      <c r="AN1719" s="27">
        <f>AN1720+AN1724</f>
        <v>-314054.07199999999</v>
      </c>
      <c r="AO1719" s="27">
        <f>AO1720+AO1724</f>
        <v>0</v>
      </c>
      <c r="AP1719" s="27">
        <f t="shared" si="5910"/>
        <v>707158.61699999997</v>
      </c>
      <c r="AQ1719" s="27">
        <f t="shared" si="5911"/>
        <v>510970.92800000001</v>
      </c>
      <c r="AR1719" s="27">
        <f t="shared" si="5912"/>
        <v>800000</v>
      </c>
      <c r="AS1719" s="27">
        <f>AS1720+AS1724</f>
        <v>0</v>
      </c>
      <c r="AT1719" s="27">
        <f>AT1720+AT1724</f>
        <v>0</v>
      </c>
      <c r="AU1719" s="27">
        <f>AU1720+AU1724</f>
        <v>0</v>
      </c>
      <c r="AV1719" s="27">
        <f t="shared" si="5916"/>
        <v>707158.61699999997</v>
      </c>
      <c r="AW1719" s="27">
        <f t="shared" si="5917"/>
        <v>510970.92800000001</v>
      </c>
      <c r="AX1719" s="27">
        <f t="shared" si="5918"/>
        <v>800000</v>
      </c>
      <c r="AY1719" s="27">
        <f>AY1720+AY1724</f>
        <v>104961.808</v>
      </c>
      <c r="AZ1719" s="27">
        <f>AZ1720+AZ1724</f>
        <v>-137531.48800000001</v>
      </c>
      <c r="BA1719" s="27">
        <f>BA1720+BA1724</f>
        <v>0</v>
      </c>
      <c r="BB1719" s="27">
        <f t="shared" si="5922"/>
        <v>812120.42499999993</v>
      </c>
      <c r="BC1719" s="27">
        <f t="shared" si="5923"/>
        <v>373439.44</v>
      </c>
      <c r="BD1719" s="27">
        <f t="shared" si="5924"/>
        <v>800000</v>
      </c>
      <c r="BE1719" s="27">
        <f>BE1720+BE1724</f>
        <v>0</v>
      </c>
      <c r="BF1719" s="27">
        <f>BF1720+BF1724</f>
        <v>0</v>
      </c>
      <c r="BG1719" s="27">
        <f>BG1720+BG1724</f>
        <v>0</v>
      </c>
      <c r="BH1719" s="27">
        <f t="shared" si="5864"/>
        <v>812120.42499999993</v>
      </c>
      <c r="BI1719" s="27">
        <f t="shared" si="5865"/>
        <v>373439.44</v>
      </c>
      <c r="BJ1719" s="27">
        <f t="shared" si="5866"/>
        <v>800000</v>
      </c>
      <c r="BK1719" s="27">
        <f>BK1720+BK1724</f>
        <v>0</v>
      </c>
      <c r="BL1719" s="27">
        <f>BL1720+BL1724</f>
        <v>0</v>
      </c>
      <c r="BM1719" s="27">
        <f>BM1720+BM1724</f>
        <v>0</v>
      </c>
      <c r="BN1719" s="27">
        <f t="shared" si="5867"/>
        <v>812120.42499999993</v>
      </c>
      <c r="BO1719" s="27">
        <f t="shared" si="5868"/>
        <v>373439.44</v>
      </c>
      <c r="BP1719" s="27">
        <f t="shared" si="5869"/>
        <v>800000</v>
      </c>
      <c r="BQ1719" s="27">
        <f>BQ1720+BQ1724</f>
        <v>0</v>
      </c>
      <c r="BR1719" s="27">
        <f>BR1720+BR1724</f>
        <v>0</v>
      </c>
      <c r="BS1719" s="27">
        <f t="shared" si="5870"/>
        <v>812120.42499999993</v>
      </c>
      <c r="BT1719" s="27">
        <f t="shared" si="5871"/>
        <v>373439.44</v>
      </c>
      <c r="BU1719" s="27">
        <f t="shared" si="5872"/>
        <v>800000</v>
      </c>
      <c r="BV1719" s="27">
        <f>BV1720+BV1724</f>
        <v>0</v>
      </c>
      <c r="BW1719" s="27">
        <f>BW1720+BW1724</f>
        <v>0</v>
      </c>
      <c r="BX1719" s="27">
        <f t="shared" si="5935"/>
        <v>812120.42499999993</v>
      </c>
      <c r="BY1719" s="27">
        <f t="shared" si="5936"/>
        <v>373439.44</v>
      </c>
      <c r="BZ1719" s="27">
        <f t="shared" si="5937"/>
        <v>800000</v>
      </c>
      <c r="CA1719" s="27">
        <f>CA1720+CA1724</f>
        <v>0</v>
      </c>
      <c r="CB1719" s="20">
        <v>0</v>
      </c>
      <c r="CC1719" s="35"/>
      <c r="CF1719" s="1" t="s">
        <v>27</v>
      </c>
    </row>
    <row r="1720" spans="1:87" ht="109.2" hidden="1" x14ac:dyDescent="0.3">
      <c r="A1720" s="18" t="s">
        <v>992</v>
      </c>
      <c r="B1720" s="19"/>
      <c r="C1720" s="18"/>
      <c r="D1720" s="18"/>
      <c r="E1720" s="34" t="s">
        <v>993</v>
      </c>
      <c r="F1720" s="27">
        <f t="shared" ref="F1720:F1726" si="5943">F1721</f>
        <v>315899</v>
      </c>
      <c r="G1720" s="27">
        <f t="shared" ref="G1720:G1726" si="5944">G1721</f>
        <v>800000</v>
      </c>
      <c r="H1720" s="27">
        <f t="shared" ref="H1720:H1726" si="5945">H1721</f>
        <v>800000</v>
      </c>
      <c r="I1720" s="27">
        <f t="shared" ref="I1720:I1726" si="5946">I1721</f>
        <v>0</v>
      </c>
      <c r="J1720" s="27">
        <f t="shared" ref="J1720:J1726" si="5947">J1721</f>
        <v>0</v>
      </c>
      <c r="K1720" s="27">
        <f t="shared" ref="K1720:K1726" si="5948">K1721</f>
        <v>0</v>
      </c>
      <c r="L1720" s="27">
        <f t="shared" si="5880"/>
        <v>315899</v>
      </c>
      <c r="M1720" s="27">
        <f t="shared" si="5881"/>
        <v>800000</v>
      </c>
      <c r="N1720" s="27">
        <f t="shared" si="5882"/>
        <v>800000</v>
      </c>
      <c r="O1720" s="27">
        <f t="shared" ref="O1720:O1726" si="5949">O1721</f>
        <v>77205.544999999998</v>
      </c>
      <c r="P1720" s="27">
        <f t="shared" ref="P1720:P1726" si="5950">P1721</f>
        <v>0</v>
      </c>
      <c r="Q1720" s="27">
        <f t="shared" ref="Q1720:Q1726" si="5951">Q1721</f>
        <v>0</v>
      </c>
      <c r="R1720" s="27">
        <f t="shared" si="5886"/>
        <v>393104.54499999998</v>
      </c>
      <c r="S1720" s="27">
        <f t="shared" si="5887"/>
        <v>800000</v>
      </c>
      <c r="T1720" s="27">
        <f t="shared" si="5888"/>
        <v>800000</v>
      </c>
      <c r="U1720" s="27">
        <f t="shared" ref="U1720:U1726" si="5952">U1721</f>
        <v>0</v>
      </c>
      <c r="V1720" s="27">
        <f t="shared" ref="V1720:V1726" si="5953">V1721</f>
        <v>0</v>
      </c>
      <c r="W1720" s="27">
        <f t="shared" ref="W1720:W1726" si="5954">W1721</f>
        <v>0</v>
      </c>
      <c r="X1720" s="27">
        <f t="shared" si="5892"/>
        <v>393104.54499999998</v>
      </c>
      <c r="Y1720" s="27">
        <f t="shared" si="5893"/>
        <v>800000</v>
      </c>
      <c r="Z1720" s="27">
        <f t="shared" si="5894"/>
        <v>800000</v>
      </c>
      <c r="AA1720" s="27">
        <f t="shared" ref="AA1720:AA1726" si="5955">AA1721</f>
        <v>0</v>
      </c>
      <c r="AB1720" s="27">
        <f t="shared" ref="AB1720:AB1726" si="5956">AB1721</f>
        <v>0</v>
      </c>
      <c r="AC1720" s="27">
        <f t="shared" ref="AC1720:AC1726" si="5957">AC1721</f>
        <v>0</v>
      </c>
      <c r="AD1720" s="27">
        <f t="shared" si="5898"/>
        <v>393104.54499999998</v>
      </c>
      <c r="AE1720" s="27">
        <f t="shared" si="5899"/>
        <v>800000</v>
      </c>
      <c r="AF1720" s="27">
        <f t="shared" si="5900"/>
        <v>800000</v>
      </c>
      <c r="AG1720" s="27">
        <f t="shared" ref="AG1720:AG1726" si="5958">AG1721</f>
        <v>0</v>
      </c>
      <c r="AH1720" s="27">
        <f t="shared" ref="AH1720:AH1726" si="5959">AH1721</f>
        <v>0</v>
      </c>
      <c r="AI1720" s="27">
        <f t="shared" ref="AI1720:AI1726" si="5960">AI1721</f>
        <v>0</v>
      </c>
      <c r="AJ1720" s="27">
        <f t="shared" si="5904"/>
        <v>393104.54499999998</v>
      </c>
      <c r="AK1720" s="27">
        <f t="shared" si="5905"/>
        <v>800000</v>
      </c>
      <c r="AL1720" s="27">
        <f t="shared" si="5906"/>
        <v>800000</v>
      </c>
      <c r="AM1720" s="27">
        <f t="shared" ref="AM1720:AM1726" si="5961">AM1721</f>
        <v>314054.07199999999</v>
      </c>
      <c r="AN1720" s="27">
        <f t="shared" ref="AN1720:AN1726" si="5962">AN1721</f>
        <v>-314054.07199999999</v>
      </c>
      <c r="AO1720" s="27">
        <f t="shared" ref="AO1720:AO1726" si="5963">AO1721</f>
        <v>0</v>
      </c>
      <c r="AP1720" s="27">
        <f t="shared" si="5910"/>
        <v>707158.61699999997</v>
      </c>
      <c r="AQ1720" s="27">
        <f t="shared" si="5911"/>
        <v>485945.92800000001</v>
      </c>
      <c r="AR1720" s="27">
        <f t="shared" si="5912"/>
        <v>800000</v>
      </c>
      <c r="AS1720" s="27">
        <f t="shared" ref="AS1720:AS1726" si="5964">AS1721</f>
        <v>0</v>
      </c>
      <c r="AT1720" s="27">
        <f t="shared" ref="AT1720:AT1726" si="5965">AT1721</f>
        <v>0</v>
      </c>
      <c r="AU1720" s="27">
        <f t="shared" ref="AU1720:AU1726" si="5966">AU1721</f>
        <v>0</v>
      </c>
      <c r="AV1720" s="27">
        <f t="shared" si="5916"/>
        <v>707158.61699999997</v>
      </c>
      <c r="AW1720" s="27">
        <f t="shared" si="5917"/>
        <v>485945.92800000001</v>
      </c>
      <c r="AX1720" s="27">
        <f t="shared" si="5918"/>
        <v>800000</v>
      </c>
      <c r="AY1720" s="27">
        <f t="shared" ref="AY1720:AY1726" si="5967">AY1721</f>
        <v>104961.808</v>
      </c>
      <c r="AZ1720" s="27">
        <f t="shared" ref="AZ1720:AZ1726" si="5968">AZ1721</f>
        <v>-137531.48800000001</v>
      </c>
      <c r="BA1720" s="27">
        <f t="shared" ref="BA1720:BA1726" si="5969">BA1721</f>
        <v>0</v>
      </c>
      <c r="BB1720" s="27">
        <f t="shared" si="5922"/>
        <v>812120.42499999993</v>
      </c>
      <c r="BC1720" s="27">
        <f t="shared" si="5923"/>
        <v>348414.44</v>
      </c>
      <c r="BD1720" s="27">
        <f t="shared" si="5924"/>
        <v>800000</v>
      </c>
      <c r="BE1720" s="27">
        <f t="shared" ref="BE1720:BE1726" si="5970">BE1721</f>
        <v>0</v>
      </c>
      <c r="BF1720" s="27">
        <f t="shared" ref="BF1720:BF1726" si="5971">BF1721</f>
        <v>0</v>
      </c>
      <c r="BG1720" s="27">
        <f t="shared" ref="BG1720:BG1726" si="5972">BG1721</f>
        <v>0</v>
      </c>
      <c r="BH1720" s="27">
        <f t="shared" si="5864"/>
        <v>812120.42499999993</v>
      </c>
      <c r="BI1720" s="27">
        <f t="shared" si="5865"/>
        <v>348414.44</v>
      </c>
      <c r="BJ1720" s="27">
        <f t="shared" si="5866"/>
        <v>800000</v>
      </c>
      <c r="BK1720" s="27">
        <f t="shared" ref="BK1720:BK1726" si="5973">BK1721</f>
        <v>0</v>
      </c>
      <c r="BL1720" s="27">
        <f t="shared" ref="BL1720:BL1726" si="5974">BL1721</f>
        <v>0</v>
      </c>
      <c r="BM1720" s="27">
        <f t="shared" ref="BM1720:BM1726" si="5975">BM1721</f>
        <v>0</v>
      </c>
      <c r="BN1720" s="27">
        <f t="shared" si="5867"/>
        <v>812120.42499999993</v>
      </c>
      <c r="BO1720" s="27">
        <f t="shared" si="5868"/>
        <v>348414.44</v>
      </c>
      <c r="BP1720" s="27">
        <f t="shared" si="5869"/>
        <v>800000</v>
      </c>
      <c r="BQ1720" s="27">
        <f t="shared" ref="BQ1720:BQ1726" si="5976">BQ1721</f>
        <v>0</v>
      </c>
      <c r="BR1720" s="27">
        <f t="shared" ref="BR1720:BR1726" si="5977">BR1721</f>
        <v>0</v>
      </c>
      <c r="BS1720" s="27">
        <f t="shared" si="5870"/>
        <v>812120.42499999993</v>
      </c>
      <c r="BT1720" s="27">
        <f t="shared" si="5871"/>
        <v>348414.44</v>
      </c>
      <c r="BU1720" s="27">
        <f t="shared" si="5872"/>
        <v>800000</v>
      </c>
      <c r="BV1720" s="27">
        <f t="shared" ref="BV1720:BV1726" si="5978">BV1721</f>
        <v>0</v>
      </c>
      <c r="BW1720" s="27">
        <f t="shared" ref="BW1720:BW1726" si="5979">BW1721</f>
        <v>0</v>
      </c>
      <c r="BX1720" s="27">
        <f t="shared" si="5935"/>
        <v>812120.42499999993</v>
      </c>
      <c r="BY1720" s="27">
        <f t="shared" si="5936"/>
        <v>348414.44</v>
      </c>
      <c r="BZ1720" s="27">
        <f t="shared" si="5937"/>
        <v>800000</v>
      </c>
      <c r="CA1720" s="27">
        <f t="shared" ref="CA1720:CA1726" si="5980">CA1721</f>
        <v>0</v>
      </c>
      <c r="CB1720" s="20">
        <v>0</v>
      </c>
      <c r="CC1720" s="35"/>
      <c r="CI1720" s="1" t="s">
        <v>30</v>
      </c>
    </row>
    <row r="1721" spans="1:87" ht="46.8" hidden="1" x14ac:dyDescent="0.3">
      <c r="A1721" s="18" t="s">
        <v>992</v>
      </c>
      <c r="B1721" s="19">
        <v>400</v>
      </c>
      <c r="C1721" s="18"/>
      <c r="D1721" s="18"/>
      <c r="E1721" s="34" t="s">
        <v>83</v>
      </c>
      <c r="F1721" s="27">
        <f t="shared" si="5943"/>
        <v>315899</v>
      </c>
      <c r="G1721" s="27">
        <f t="shared" si="5944"/>
        <v>800000</v>
      </c>
      <c r="H1721" s="27">
        <f t="shared" si="5945"/>
        <v>800000</v>
      </c>
      <c r="I1721" s="27">
        <f t="shared" si="5946"/>
        <v>0</v>
      </c>
      <c r="J1721" s="27">
        <f t="shared" si="5947"/>
        <v>0</v>
      </c>
      <c r="K1721" s="27">
        <f t="shared" si="5948"/>
        <v>0</v>
      </c>
      <c r="L1721" s="27">
        <f t="shared" si="5880"/>
        <v>315899</v>
      </c>
      <c r="M1721" s="27">
        <f t="shared" si="5881"/>
        <v>800000</v>
      </c>
      <c r="N1721" s="27">
        <f t="shared" si="5882"/>
        <v>800000</v>
      </c>
      <c r="O1721" s="27">
        <f t="shared" si="5949"/>
        <v>77205.544999999998</v>
      </c>
      <c r="P1721" s="27">
        <f t="shared" si="5950"/>
        <v>0</v>
      </c>
      <c r="Q1721" s="27">
        <f t="shared" si="5951"/>
        <v>0</v>
      </c>
      <c r="R1721" s="27">
        <f t="shared" si="5886"/>
        <v>393104.54499999998</v>
      </c>
      <c r="S1721" s="27">
        <f t="shared" si="5887"/>
        <v>800000</v>
      </c>
      <c r="T1721" s="27">
        <f t="shared" si="5888"/>
        <v>800000</v>
      </c>
      <c r="U1721" s="27">
        <f t="shared" si="5952"/>
        <v>0</v>
      </c>
      <c r="V1721" s="27">
        <f t="shared" si="5953"/>
        <v>0</v>
      </c>
      <c r="W1721" s="27">
        <f t="shared" si="5954"/>
        <v>0</v>
      </c>
      <c r="X1721" s="27">
        <f t="shared" si="5892"/>
        <v>393104.54499999998</v>
      </c>
      <c r="Y1721" s="27">
        <f t="shared" si="5893"/>
        <v>800000</v>
      </c>
      <c r="Z1721" s="27">
        <f t="shared" si="5894"/>
        <v>800000</v>
      </c>
      <c r="AA1721" s="27">
        <f t="shared" si="5955"/>
        <v>0</v>
      </c>
      <c r="AB1721" s="27">
        <f t="shared" si="5956"/>
        <v>0</v>
      </c>
      <c r="AC1721" s="27">
        <f t="shared" si="5957"/>
        <v>0</v>
      </c>
      <c r="AD1721" s="27">
        <f t="shared" si="5898"/>
        <v>393104.54499999998</v>
      </c>
      <c r="AE1721" s="27">
        <f t="shared" si="5899"/>
        <v>800000</v>
      </c>
      <c r="AF1721" s="27">
        <f t="shared" si="5900"/>
        <v>800000</v>
      </c>
      <c r="AG1721" s="27">
        <f t="shared" si="5958"/>
        <v>0</v>
      </c>
      <c r="AH1721" s="27">
        <f t="shared" si="5959"/>
        <v>0</v>
      </c>
      <c r="AI1721" s="27">
        <f t="shared" si="5960"/>
        <v>0</v>
      </c>
      <c r="AJ1721" s="27">
        <f t="shared" si="5904"/>
        <v>393104.54499999998</v>
      </c>
      <c r="AK1721" s="27">
        <f t="shared" si="5905"/>
        <v>800000</v>
      </c>
      <c r="AL1721" s="27">
        <f t="shared" si="5906"/>
        <v>800000</v>
      </c>
      <c r="AM1721" s="27">
        <f t="shared" si="5961"/>
        <v>314054.07199999999</v>
      </c>
      <c r="AN1721" s="27">
        <f t="shared" si="5962"/>
        <v>-314054.07199999999</v>
      </c>
      <c r="AO1721" s="27">
        <f t="shared" si="5963"/>
        <v>0</v>
      </c>
      <c r="AP1721" s="27">
        <f t="shared" si="5910"/>
        <v>707158.61699999997</v>
      </c>
      <c r="AQ1721" s="27">
        <f t="shared" si="5911"/>
        <v>485945.92800000001</v>
      </c>
      <c r="AR1721" s="27">
        <f t="shared" si="5912"/>
        <v>800000</v>
      </c>
      <c r="AS1721" s="27">
        <f t="shared" si="5964"/>
        <v>0</v>
      </c>
      <c r="AT1721" s="27">
        <f t="shared" si="5965"/>
        <v>0</v>
      </c>
      <c r="AU1721" s="27">
        <f t="shared" si="5966"/>
        <v>0</v>
      </c>
      <c r="AV1721" s="27">
        <f t="shared" si="5916"/>
        <v>707158.61699999997</v>
      </c>
      <c r="AW1721" s="27">
        <f t="shared" si="5917"/>
        <v>485945.92800000001</v>
      </c>
      <c r="AX1721" s="27">
        <f t="shared" si="5918"/>
        <v>800000</v>
      </c>
      <c r="AY1721" s="27">
        <f t="shared" si="5967"/>
        <v>104961.808</v>
      </c>
      <c r="AZ1721" s="27">
        <f t="shared" si="5968"/>
        <v>-137531.48800000001</v>
      </c>
      <c r="BA1721" s="27">
        <f t="shared" si="5969"/>
        <v>0</v>
      </c>
      <c r="BB1721" s="27">
        <f t="shared" si="5922"/>
        <v>812120.42499999993</v>
      </c>
      <c r="BC1721" s="27">
        <f t="shared" si="5923"/>
        <v>348414.44</v>
      </c>
      <c r="BD1721" s="27">
        <f t="shared" si="5924"/>
        <v>800000</v>
      </c>
      <c r="BE1721" s="27">
        <f t="shared" si="5970"/>
        <v>0</v>
      </c>
      <c r="BF1721" s="27">
        <f t="shared" si="5971"/>
        <v>0</v>
      </c>
      <c r="BG1721" s="27">
        <f t="shared" si="5972"/>
        <v>0</v>
      </c>
      <c r="BH1721" s="27">
        <f t="shared" si="5864"/>
        <v>812120.42499999993</v>
      </c>
      <c r="BI1721" s="27">
        <f t="shared" si="5865"/>
        <v>348414.44</v>
      </c>
      <c r="BJ1721" s="27">
        <f t="shared" si="5866"/>
        <v>800000</v>
      </c>
      <c r="BK1721" s="27">
        <f t="shared" si="5973"/>
        <v>0</v>
      </c>
      <c r="BL1721" s="27">
        <f t="shared" si="5974"/>
        <v>0</v>
      </c>
      <c r="BM1721" s="27">
        <f t="shared" si="5975"/>
        <v>0</v>
      </c>
      <c r="BN1721" s="27">
        <f t="shared" si="5867"/>
        <v>812120.42499999993</v>
      </c>
      <c r="BO1721" s="27">
        <f t="shared" si="5868"/>
        <v>348414.44</v>
      </c>
      <c r="BP1721" s="27">
        <f t="shared" si="5869"/>
        <v>800000</v>
      </c>
      <c r="BQ1721" s="27">
        <f t="shared" si="5976"/>
        <v>0</v>
      </c>
      <c r="BR1721" s="27">
        <f t="shared" si="5977"/>
        <v>0</v>
      </c>
      <c r="BS1721" s="27">
        <f t="shared" si="5870"/>
        <v>812120.42499999993</v>
      </c>
      <c r="BT1721" s="27">
        <f t="shared" si="5871"/>
        <v>348414.44</v>
      </c>
      <c r="BU1721" s="27">
        <f t="shared" si="5872"/>
        <v>800000</v>
      </c>
      <c r="BV1721" s="27">
        <f t="shared" si="5978"/>
        <v>0</v>
      </c>
      <c r="BW1721" s="27">
        <f t="shared" si="5979"/>
        <v>0</v>
      </c>
      <c r="BX1721" s="27">
        <f t="shared" si="5935"/>
        <v>812120.42499999993</v>
      </c>
      <c r="BY1721" s="27">
        <f t="shared" si="5936"/>
        <v>348414.44</v>
      </c>
      <c r="BZ1721" s="27">
        <f t="shared" si="5937"/>
        <v>800000</v>
      </c>
      <c r="CA1721" s="27">
        <f t="shared" si="5980"/>
        <v>0</v>
      </c>
      <c r="CB1721" s="20">
        <v>0</v>
      </c>
      <c r="CC1721" s="35"/>
      <c r="CG1721" s="1" t="s">
        <v>28</v>
      </c>
    </row>
    <row r="1722" spans="1:87" hidden="1" x14ac:dyDescent="0.3">
      <c r="A1722" s="18" t="s">
        <v>992</v>
      </c>
      <c r="B1722" s="19">
        <v>410</v>
      </c>
      <c r="C1722" s="18"/>
      <c r="D1722" s="18"/>
      <c r="E1722" s="34" t="s">
        <v>84</v>
      </c>
      <c r="F1722" s="27">
        <f t="shared" si="5943"/>
        <v>315899</v>
      </c>
      <c r="G1722" s="27">
        <f t="shared" si="5944"/>
        <v>800000</v>
      </c>
      <c r="H1722" s="27">
        <f t="shared" si="5945"/>
        <v>800000</v>
      </c>
      <c r="I1722" s="27">
        <f t="shared" si="5946"/>
        <v>0</v>
      </c>
      <c r="J1722" s="27">
        <f t="shared" si="5947"/>
        <v>0</v>
      </c>
      <c r="K1722" s="27">
        <f t="shared" si="5948"/>
        <v>0</v>
      </c>
      <c r="L1722" s="27">
        <f t="shared" si="5880"/>
        <v>315899</v>
      </c>
      <c r="M1722" s="27">
        <f t="shared" si="5881"/>
        <v>800000</v>
      </c>
      <c r="N1722" s="27">
        <f t="shared" si="5882"/>
        <v>800000</v>
      </c>
      <c r="O1722" s="27">
        <f t="shared" si="5949"/>
        <v>77205.544999999998</v>
      </c>
      <c r="P1722" s="27">
        <f t="shared" si="5950"/>
        <v>0</v>
      </c>
      <c r="Q1722" s="27">
        <f t="shared" si="5951"/>
        <v>0</v>
      </c>
      <c r="R1722" s="27">
        <f t="shared" si="5886"/>
        <v>393104.54499999998</v>
      </c>
      <c r="S1722" s="27">
        <f t="shared" si="5887"/>
        <v>800000</v>
      </c>
      <c r="T1722" s="27">
        <f t="shared" si="5888"/>
        <v>800000</v>
      </c>
      <c r="U1722" s="27">
        <f t="shared" si="5952"/>
        <v>0</v>
      </c>
      <c r="V1722" s="27">
        <f t="shared" si="5953"/>
        <v>0</v>
      </c>
      <c r="W1722" s="27">
        <f t="shared" si="5954"/>
        <v>0</v>
      </c>
      <c r="X1722" s="27">
        <f t="shared" si="5892"/>
        <v>393104.54499999998</v>
      </c>
      <c r="Y1722" s="27">
        <f t="shared" si="5893"/>
        <v>800000</v>
      </c>
      <c r="Z1722" s="27">
        <f t="shared" si="5894"/>
        <v>800000</v>
      </c>
      <c r="AA1722" s="27">
        <f t="shared" si="5955"/>
        <v>0</v>
      </c>
      <c r="AB1722" s="27">
        <f t="shared" si="5956"/>
        <v>0</v>
      </c>
      <c r="AC1722" s="27">
        <f t="shared" si="5957"/>
        <v>0</v>
      </c>
      <c r="AD1722" s="27">
        <f t="shared" si="5898"/>
        <v>393104.54499999998</v>
      </c>
      <c r="AE1722" s="27">
        <f t="shared" si="5899"/>
        <v>800000</v>
      </c>
      <c r="AF1722" s="27">
        <f t="shared" si="5900"/>
        <v>800000</v>
      </c>
      <c r="AG1722" s="27">
        <f t="shared" si="5958"/>
        <v>0</v>
      </c>
      <c r="AH1722" s="27">
        <f t="shared" si="5959"/>
        <v>0</v>
      </c>
      <c r="AI1722" s="27">
        <f t="shared" si="5960"/>
        <v>0</v>
      </c>
      <c r="AJ1722" s="27">
        <f t="shared" si="5904"/>
        <v>393104.54499999998</v>
      </c>
      <c r="AK1722" s="27">
        <f t="shared" si="5905"/>
        <v>800000</v>
      </c>
      <c r="AL1722" s="27">
        <f t="shared" si="5906"/>
        <v>800000</v>
      </c>
      <c r="AM1722" s="27">
        <f t="shared" si="5961"/>
        <v>314054.07199999999</v>
      </c>
      <c r="AN1722" s="27">
        <f t="shared" si="5962"/>
        <v>-314054.07199999999</v>
      </c>
      <c r="AO1722" s="27">
        <f t="shared" si="5963"/>
        <v>0</v>
      </c>
      <c r="AP1722" s="27">
        <f t="shared" si="5910"/>
        <v>707158.61699999997</v>
      </c>
      <c r="AQ1722" s="27">
        <f t="shared" si="5911"/>
        <v>485945.92800000001</v>
      </c>
      <c r="AR1722" s="27">
        <f t="shared" si="5912"/>
        <v>800000</v>
      </c>
      <c r="AS1722" s="27">
        <f t="shared" si="5964"/>
        <v>0</v>
      </c>
      <c r="AT1722" s="27">
        <f t="shared" si="5965"/>
        <v>0</v>
      </c>
      <c r="AU1722" s="27">
        <f t="shared" si="5966"/>
        <v>0</v>
      </c>
      <c r="AV1722" s="27">
        <f t="shared" si="5916"/>
        <v>707158.61699999997</v>
      </c>
      <c r="AW1722" s="27">
        <f t="shared" si="5917"/>
        <v>485945.92800000001</v>
      </c>
      <c r="AX1722" s="27">
        <f t="shared" si="5918"/>
        <v>800000</v>
      </c>
      <c r="AY1722" s="27">
        <f t="shared" si="5967"/>
        <v>104961.808</v>
      </c>
      <c r="AZ1722" s="27">
        <f t="shared" si="5968"/>
        <v>-137531.48800000001</v>
      </c>
      <c r="BA1722" s="27">
        <f t="shared" si="5969"/>
        <v>0</v>
      </c>
      <c r="BB1722" s="27">
        <f t="shared" si="5922"/>
        <v>812120.42499999993</v>
      </c>
      <c r="BC1722" s="27">
        <f t="shared" si="5923"/>
        <v>348414.44</v>
      </c>
      <c r="BD1722" s="27">
        <f t="shared" si="5924"/>
        <v>800000</v>
      </c>
      <c r="BE1722" s="27">
        <f t="shared" si="5970"/>
        <v>0</v>
      </c>
      <c r="BF1722" s="27">
        <f t="shared" si="5971"/>
        <v>0</v>
      </c>
      <c r="BG1722" s="27">
        <f t="shared" si="5972"/>
        <v>0</v>
      </c>
      <c r="BH1722" s="27">
        <f t="shared" si="5864"/>
        <v>812120.42499999993</v>
      </c>
      <c r="BI1722" s="27">
        <f t="shared" si="5865"/>
        <v>348414.44</v>
      </c>
      <c r="BJ1722" s="27">
        <f t="shared" si="5866"/>
        <v>800000</v>
      </c>
      <c r="BK1722" s="27">
        <f t="shared" si="5973"/>
        <v>0</v>
      </c>
      <c r="BL1722" s="27">
        <f t="shared" si="5974"/>
        <v>0</v>
      </c>
      <c r="BM1722" s="27">
        <f t="shared" si="5975"/>
        <v>0</v>
      </c>
      <c r="BN1722" s="27">
        <f t="shared" si="5867"/>
        <v>812120.42499999993</v>
      </c>
      <c r="BO1722" s="27">
        <f t="shared" si="5868"/>
        <v>348414.44</v>
      </c>
      <c r="BP1722" s="27">
        <f t="shared" si="5869"/>
        <v>800000</v>
      </c>
      <c r="BQ1722" s="27">
        <f t="shared" si="5976"/>
        <v>0</v>
      </c>
      <c r="BR1722" s="27">
        <f t="shared" si="5977"/>
        <v>0</v>
      </c>
      <c r="BS1722" s="27">
        <f t="shared" si="5870"/>
        <v>812120.42499999993</v>
      </c>
      <c r="BT1722" s="27">
        <f t="shared" si="5871"/>
        <v>348414.44</v>
      </c>
      <c r="BU1722" s="27">
        <f t="shared" si="5872"/>
        <v>800000</v>
      </c>
      <c r="BV1722" s="27">
        <f t="shared" si="5978"/>
        <v>0</v>
      </c>
      <c r="BW1722" s="27">
        <f t="shared" si="5979"/>
        <v>0</v>
      </c>
      <c r="BX1722" s="27">
        <f t="shared" si="5935"/>
        <v>812120.42499999993</v>
      </c>
      <c r="BY1722" s="27">
        <f t="shared" si="5936"/>
        <v>348414.44</v>
      </c>
      <c r="BZ1722" s="27">
        <f t="shared" si="5937"/>
        <v>800000</v>
      </c>
      <c r="CA1722" s="27">
        <f t="shared" si="5980"/>
        <v>0</v>
      </c>
      <c r="CB1722" s="20">
        <v>0</v>
      </c>
      <c r="CC1722" s="35"/>
      <c r="CH1722" s="1" t="s">
        <v>29</v>
      </c>
    </row>
    <row r="1723" spans="1:87" hidden="1" x14ac:dyDescent="0.3">
      <c r="A1723" s="18" t="s">
        <v>992</v>
      </c>
      <c r="B1723" s="19">
        <v>410</v>
      </c>
      <c r="C1723" s="18" t="s">
        <v>65</v>
      </c>
      <c r="D1723" s="18" t="s">
        <v>41</v>
      </c>
      <c r="E1723" s="34" t="s">
        <v>994</v>
      </c>
      <c r="F1723" s="27">
        <v>315899</v>
      </c>
      <c r="G1723" s="27">
        <v>800000</v>
      </c>
      <c r="H1723" s="27">
        <v>800000</v>
      </c>
      <c r="I1723" s="27"/>
      <c r="J1723" s="27"/>
      <c r="K1723" s="27"/>
      <c r="L1723" s="27">
        <f t="shared" si="5880"/>
        <v>315899</v>
      </c>
      <c r="M1723" s="27">
        <f t="shared" si="5881"/>
        <v>800000</v>
      </c>
      <c r="N1723" s="27">
        <f t="shared" si="5882"/>
        <v>800000</v>
      </c>
      <c r="O1723" s="27">
        <v>77205.544999999998</v>
      </c>
      <c r="P1723" s="27"/>
      <c r="Q1723" s="27"/>
      <c r="R1723" s="27">
        <f t="shared" si="5886"/>
        <v>393104.54499999998</v>
      </c>
      <c r="S1723" s="27">
        <f t="shared" si="5887"/>
        <v>800000</v>
      </c>
      <c r="T1723" s="27">
        <f t="shared" si="5888"/>
        <v>800000</v>
      </c>
      <c r="U1723" s="27"/>
      <c r="V1723" s="27"/>
      <c r="W1723" s="27"/>
      <c r="X1723" s="27">
        <f t="shared" si="5892"/>
        <v>393104.54499999998</v>
      </c>
      <c r="Y1723" s="27">
        <f t="shared" si="5893"/>
        <v>800000</v>
      </c>
      <c r="Z1723" s="27">
        <f t="shared" si="5894"/>
        <v>800000</v>
      </c>
      <c r="AA1723" s="27"/>
      <c r="AB1723" s="27"/>
      <c r="AC1723" s="27"/>
      <c r="AD1723" s="27">
        <f t="shared" si="5898"/>
        <v>393104.54499999998</v>
      </c>
      <c r="AE1723" s="27">
        <f t="shared" si="5899"/>
        <v>800000</v>
      </c>
      <c r="AF1723" s="27">
        <f t="shared" si="5900"/>
        <v>800000</v>
      </c>
      <c r="AG1723" s="27"/>
      <c r="AH1723" s="27"/>
      <c r="AI1723" s="27"/>
      <c r="AJ1723" s="27">
        <f t="shared" si="5904"/>
        <v>393104.54499999998</v>
      </c>
      <c r="AK1723" s="27">
        <f t="shared" si="5905"/>
        <v>800000</v>
      </c>
      <c r="AL1723" s="27">
        <f t="shared" si="5906"/>
        <v>800000</v>
      </c>
      <c r="AM1723" s="27">
        <v>314054.07199999999</v>
      </c>
      <c r="AN1723" s="27">
        <v>-314054.07199999999</v>
      </c>
      <c r="AO1723" s="27"/>
      <c r="AP1723" s="27">
        <f t="shared" si="5910"/>
        <v>707158.61699999997</v>
      </c>
      <c r="AQ1723" s="27">
        <f t="shared" si="5911"/>
        <v>485945.92800000001</v>
      </c>
      <c r="AR1723" s="27">
        <f t="shared" si="5912"/>
        <v>800000</v>
      </c>
      <c r="AS1723" s="27"/>
      <c r="AT1723" s="27"/>
      <c r="AU1723" s="27"/>
      <c r="AV1723" s="27">
        <f t="shared" si="5916"/>
        <v>707158.61699999997</v>
      </c>
      <c r="AW1723" s="27">
        <f t="shared" si="5917"/>
        <v>485945.92800000001</v>
      </c>
      <c r="AX1723" s="27">
        <f t="shared" si="5918"/>
        <v>800000</v>
      </c>
      <c r="AY1723" s="27">
        <v>104961.808</v>
      </c>
      <c r="AZ1723" s="27">
        <v>-137531.48800000001</v>
      </c>
      <c r="BA1723" s="27"/>
      <c r="BB1723" s="27">
        <f t="shared" si="5922"/>
        <v>812120.42499999993</v>
      </c>
      <c r="BC1723" s="27">
        <f t="shared" si="5923"/>
        <v>348414.44</v>
      </c>
      <c r="BD1723" s="27">
        <f t="shared" si="5924"/>
        <v>800000</v>
      </c>
      <c r="BE1723" s="27"/>
      <c r="BF1723" s="27"/>
      <c r="BG1723" s="27"/>
      <c r="BH1723" s="27">
        <f t="shared" si="5864"/>
        <v>812120.42499999993</v>
      </c>
      <c r="BI1723" s="27">
        <f t="shared" si="5865"/>
        <v>348414.44</v>
      </c>
      <c r="BJ1723" s="27">
        <f t="shared" si="5866"/>
        <v>800000</v>
      </c>
      <c r="BK1723" s="27"/>
      <c r="BL1723" s="27"/>
      <c r="BM1723" s="27"/>
      <c r="BN1723" s="27">
        <f t="shared" si="5867"/>
        <v>812120.42499999993</v>
      </c>
      <c r="BO1723" s="27">
        <f t="shared" si="5868"/>
        <v>348414.44</v>
      </c>
      <c r="BP1723" s="27">
        <f t="shared" si="5869"/>
        <v>800000</v>
      </c>
      <c r="BQ1723" s="27"/>
      <c r="BR1723" s="27"/>
      <c r="BS1723" s="27">
        <f t="shared" si="5870"/>
        <v>812120.42499999993</v>
      </c>
      <c r="BT1723" s="27">
        <f t="shared" si="5871"/>
        <v>348414.44</v>
      </c>
      <c r="BU1723" s="27">
        <f t="shared" si="5872"/>
        <v>800000</v>
      </c>
      <c r="BV1723" s="27"/>
      <c r="BW1723" s="27"/>
      <c r="BX1723" s="27">
        <f t="shared" si="5935"/>
        <v>812120.42499999993</v>
      </c>
      <c r="BY1723" s="27">
        <f t="shared" si="5936"/>
        <v>348414.44</v>
      </c>
      <c r="BZ1723" s="27">
        <f t="shared" si="5937"/>
        <v>800000</v>
      </c>
      <c r="CA1723" s="27"/>
      <c r="CB1723" s="20">
        <v>0</v>
      </c>
      <c r="CC1723" s="35"/>
    </row>
    <row r="1724" spans="1:87" ht="93.6" hidden="1" x14ac:dyDescent="0.3">
      <c r="A1724" s="36" t="s">
        <v>995</v>
      </c>
      <c r="B1724" s="36"/>
      <c r="C1724" s="34"/>
      <c r="D1724" s="18"/>
      <c r="E1724" s="34" t="s">
        <v>996</v>
      </c>
      <c r="F1724" s="27">
        <f t="shared" si="5943"/>
        <v>0</v>
      </c>
      <c r="G1724" s="27">
        <f t="shared" si="5944"/>
        <v>25025</v>
      </c>
      <c r="H1724" s="27">
        <f t="shared" si="5945"/>
        <v>0</v>
      </c>
      <c r="I1724" s="27">
        <f t="shared" si="5946"/>
        <v>0</v>
      </c>
      <c r="J1724" s="27">
        <f t="shared" si="5947"/>
        <v>0</v>
      </c>
      <c r="K1724" s="27">
        <f t="shared" si="5948"/>
        <v>0</v>
      </c>
      <c r="L1724" s="27">
        <f t="shared" si="5880"/>
        <v>0</v>
      </c>
      <c r="M1724" s="27">
        <f t="shared" si="5881"/>
        <v>25025</v>
      </c>
      <c r="N1724" s="27">
        <f t="shared" si="5882"/>
        <v>0</v>
      </c>
      <c r="O1724" s="27">
        <f t="shared" si="5949"/>
        <v>0</v>
      </c>
      <c r="P1724" s="27">
        <f t="shared" si="5950"/>
        <v>0</v>
      </c>
      <c r="Q1724" s="27">
        <f t="shared" si="5951"/>
        <v>0</v>
      </c>
      <c r="R1724" s="27">
        <f t="shared" si="5886"/>
        <v>0</v>
      </c>
      <c r="S1724" s="27">
        <f t="shared" si="5887"/>
        <v>25025</v>
      </c>
      <c r="T1724" s="27">
        <f t="shared" si="5888"/>
        <v>0</v>
      </c>
      <c r="U1724" s="27">
        <f t="shared" si="5952"/>
        <v>0</v>
      </c>
      <c r="V1724" s="27">
        <f t="shared" si="5953"/>
        <v>0</v>
      </c>
      <c r="W1724" s="27">
        <f t="shared" si="5954"/>
        <v>0</v>
      </c>
      <c r="X1724" s="27">
        <f t="shared" si="5892"/>
        <v>0</v>
      </c>
      <c r="Y1724" s="27">
        <f t="shared" si="5893"/>
        <v>25025</v>
      </c>
      <c r="Z1724" s="27">
        <f t="shared" si="5894"/>
        <v>0</v>
      </c>
      <c r="AA1724" s="27">
        <f t="shared" si="5955"/>
        <v>0</v>
      </c>
      <c r="AB1724" s="27">
        <f t="shared" si="5956"/>
        <v>0</v>
      </c>
      <c r="AC1724" s="27">
        <f t="shared" si="5957"/>
        <v>0</v>
      </c>
      <c r="AD1724" s="27">
        <f t="shared" si="5898"/>
        <v>0</v>
      </c>
      <c r="AE1724" s="27">
        <f t="shared" si="5899"/>
        <v>25025</v>
      </c>
      <c r="AF1724" s="27">
        <f t="shared" si="5900"/>
        <v>0</v>
      </c>
      <c r="AG1724" s="27">
        <f t="shared" si="5958"/>
        <v>0</v>
      </c>
      <c r="AH1724" s="27">
        <f t="shared" si="5959"/>
        <v>0</v>
      </c>
      <c r="AI1724" s="27">
        <f t="shared" si="5960"/>
        <v>0</v>
      </c>
      <c r="AJ1724" s="27">
        <f t="shared" si="5904"/>
        <v>0</v>
      </c>
      <c r="AK1724" s="27">
        <f t="shared" si="5905"/>
        <v>25025</v>
      </c>
      <c r="AL1724" s="27">
        <f t="shared" si="5906"/>
        <v>0</v>
      </c>
      <c r="AM1724" s="27">
        <f t="shared" si="5961"/>
        <v>0</v>
      </c>
      <c r="AN1724" s="27">
        <f t="shared" si="5962"/>
        <v>0</v>
      </c>
      <c r="AO1724" s="27">
        <f t="shared" si="5963"/>
        <v>0</v>
      </c>
      <c r="AP1724" s="27">
        <f t="shared" si="5910"/>
        <v>0</v>
      </c>
      <c r="AQ1724" s="27">
        <f t="shared" si="5911"/>
        <v>25025</v>
      </c>
      <c r="AR1724" s="27">
        <f t="shared" si="5912"/>
        <v>0</v>
      </c>
      <c r="AS1724" s="27">
        <f t="shared" si="5964"/>
        <v>0</v>
      </c>
      <c r="AT1724" s="27">
        <f t="shared" si="5965"/>
        <v>0</v>
      </c>
      <c r="AU1724" s="27">
        <f t="shared" si="5966"/>
        <v>0</v>
      </c>
      <c r="AV1724" s="27">
        <f t="shared" si="5916"/>
        <v>0</v>
      </c>
      <c r="AW1724" s="27">
        <f t="shared" si="5917"/>
        <v>25025</v>
      </c>
      <c r="AX1724" s="27">
        <f t="shared" si="5918"/>
        <v>0</v>
      </c>
      <c r="AY1724" s="27">
        <f t="shared" si="5967"/>
        <v>0</v>
      </c>
      <c r="AZ1724" s="27">
        <f t="shared" si="5968"/>
        <v>0</v>
      </c>
      <c r="BA1724" s="27">
        <f t="shared" si="5969"/>
        <v>0</v>
      </c>
      <c r="BB1724" s="27">
        <f t="shared" si="5922"/>
        <v>0</v>
      </c>
      <c r="BC1724" s="27">
        <f t="shared" si="5923"/>
        <v>25025</v>
      </c>
      <c r="BD1724" s="27">
        <f t="shared" si="5924"/>
        <v>0</v>
      </c>
      <c r="BE1724" s="27">
        <f t="shared" si="5970"/>
        <v>0</v>
      </c>
      <c r="BF1724" s="27">
        <f t="shared" si="5971"/>
        <v>0</v>
      </c>
      <c r="BG1724" s="27">
        <f t="shared" si="5972"/>
        <v>0</v>
      </c>
      <c r="BH1724" s="27">
        <f t="shared" si="5864"/>
        <v>0</v>
      </c>
      <c r="BI1724" s="27">
        <f t="shared" si="5865"/>
        <v>25025</v>
      </c>
      <c r="BJ1724" s="27">
        <f t="shared" si="5866"/>
        <v>0</v>
      </c>
      <c r="BK1724" s="27">
        <f t="shared" si="5973"/>
        <v>0</v>
      </c>
      <c r="BL1724" s="27">
        <f t="shared" si="5974"/>
        <v>0</v>
      </c>
      <c r="BM1724" s="27">
        <f t="shared" si="5975"/>
        <v>0</v>
      </c>
      <c r="BN1724" s="27">
        <f t="shared" si="5867"/>
        <v>0</v>
      </c>
      <c r="BO1724" s="27">
        <f t="shared" si="5868"/>
        <v>25025</v>
      </c>
      <c r="BP1724" s="27">
        <f t="shared" si="5869"/>
        <v>0</v>
      </c>
      <c r="BQ1724" s="27">
        <f t="shared" si="5976"/>
        <v>0</v>
      </c>
      <c r="BR1724" s="27">
        <f t="shared" si="5977"/>
        <v>0</v>
      </c>
      <c r="BS1724" s="27">
        <f t="shared" si="5870"/>
        <v>0</v>
      </c>
      <c r="BT1724" s="27">
        <f t="shared" si="5871"/>
        <v>25025</v>
      </c>
      <c r="BU1724" s="27">
        <f t="shared" si="5872"/>
        <v>0</v>
      </c>
      <c r="BV1724" s="27">
        <f t="shared" si="5978"/>
        <v>0</v>
      </c>
      <c r="BW1724" s="27">
        <f t="shared" si="5979"/>
        <v>0</v>
      </c>
      <c r="BX1724" s="27">
        <f t="shared" si="5935"/>
        <v>0</v>
      </c>
      <c r="BY1724" s="27">
        <f t="shared" si="5936"/>
        <v>25025</v>
      </c>
      <c r="BZ1724" s="27">
        <f t="shared" si="5937"/>
        <v>0</v>
      </c>
      <c r="CA1724" s="27">
        <f t="shared" si="5980"/>
        <v>0</v>
      </c>
      <c r="CB1724" s="20">
        <v>0</v>
      </c>
      <c r="CC1724" s="35"/>
      <c r="CI1724" s="1" t="s">
        <v>30</v>
      </c>
    </row>
    <row r="1725" spans="1:87" ht="46.8" hidden="1" x14ac:dyDescent="0.3">
      <c r="A1725" s="36" t="s">
        <v>995</v>
      </c>
      <c r="B1725" s="19">
        <v>400</v>
      </c>
      <c r="C1725" s="18"/>
      <c r="D1725" s="18"/>
      <c r="E1725" s="34" t="s">
        <v>83</v>
      </c>
      <c r="F1725" s="27">
        <f t="shared" si="5943"/>
        <v>0</v>
      </c>
      <c r="G1725" s="27">
        <f t="shared" si="5944"/>
        <v>25025</v>
      </c>
      <c r="H1725" s="27">
        <f t="shared" si="5945"/>
        <v>0</v>
      </c>
      <c r="I1725" s="27">
        <f t="shared" si="5946"/>
        <v>0</v>
      </c>
      <c r="J1725" s="27">
        <f t="shared" si="5947"/>
        <v>0</v>
      </c>
      <c r="K1725" s="27">
        <f t="shared" si="5948"/>
        <v>0</v>
      </c>
      <c r="L1725" s="27">
        <f t="shared" si="5880"/>
        <v>0</v>
      </c>
      <c r="M1725" s="27">
        <f t="shared" si="5881"/>
        <v>25025</v>
      </c>
      <c r="N1725" s="27">
        <f t="shared" si="5882"/>
        <v>0</v>
      </c>
      <c r="O1725" s="27">
        <f t="shared" si="5949"/>
        <v>0</v>
      </c>
      <c r="P1725" s="27">
        <f t="shared" si="5950"/>
        <v>0</v>
      </c>
      <c r="Q1725" s="27">
        <f t="shared" si="5951"/>
        <v>0</v>
      </c>
      <c r="R1725" s="27">
        <f t="shared" si="5886"/>
        <v>0</v>
      </c>
      <c r="S1725" s="27">
        <f t="shared" si="5887"/>
        <v>25025</v>
      </c>
      <c r="T1725" s="27">
        <f t="shared" si="5888"/>
        <v>0</v>
      </c>
      <c r="U1725" s="27">
        <f t="shared" si="5952"/>
        <v>0</v>
      </c>
      <c r="V1725" s="27">
        <f t="shared" si="5953"/>
        <v>0</v>
      </c>
      <c r="W1725" s="27">
        <f t="shared" si="5954"/>
        <v>0</v>
      </c>
      <c r="X1725" s="27">
        <f t="shared" si="5892"/>
        <v>0</v>
      </c>
      <c r="Y1725" s="27">
        <f t="shared" si="5893"/>
        <v>25025</v>
      </c>
      <c r="Z1725" s="27">
        <f t="shared" si="5894"/>
        <v>0</v>
      </c>
      <c r="AA1725" s="27">
        <f t="shared" si="5955"/>
        <v>0</v>
      </c>
      <c r="AB1725" s="27">
        <f t="shared" si="5956"/>
        <v>0</v>
      </c>
      <c r="AC1725" s="27">
        <f t="shared" si="5957"/>
        <v>0</v>
      </c>
      <c r="AD1725" s="27">
        <f t="shared" si="5898"/>
        <v>0</v>
      </c>
      <c r="AE1725" s="27">
        <f t="shared" si="5899"/>
        <v>25025</v>
      </c>
      <c r="AF1725" s="27">
        <f t="shared" si="5900"/>
        <v>0</v>
      </c>
      <c r="AG1725" s="27">
        <f t="shared" si="5958"/>
        <v>0</v>
      </c>
      <c r="AH1725" s="27">
        <f t="shared" si="5959"/>
        <v>0</v>
      </c>
      <c r="AI1725" s="27">
        <f t="shared" si="5960"/>
        <v>0</v>
      </c>
      <c r="AJ1725" s="27">
        <f t="shared" si="5904"/>
        <v>0</v>
      </c>
      <c r="AK1725" s="27">
        <f t="shared" si="5905"/>
        <v>25025</v>
      </c>
      <c r="AL1725" s="27">
        <f t="shared" si="5906"/>
        <v>0</v>
      </c>
      <c r="AM1725" s="27">
        <f t="shared" si="5961"/>
        <v>0</v>
      </c>
      <c r="AN1725" s="27">
        <f t="shared" si="5962"/>
        <v>0</v>
      </c>
      <c r="AO1725" s="27">
        <f t="shared" si="5963"/>
        <v>0</v>
      </c>
      <c r="AP1725" s="27">
        <f t="shared" si="5910"/>
        <v>0</v>
      </c>
      <c r="AQ1725" s="27">
        <f t="shared" si="5911"/>
        <v>25025</v>
      </c>
      <c r="AR1725" s="27">
        <f t="shared" si="5912"/>
        <v>0</v>
      </c>
      <c r="AS1725" s="27">
        <f t="shared" si="5964"/>
        <v>0</v>
      </c>
      <c r="AT1725" s="27">
        <f t="shared" si="5965"/>
        <v>0</v>
      </c>
      <c r="AU1725" s="27">
        <f t="shared" si="5966"/>
        <v>0</v>
      </c>
      <c r="AV1725" s="27">
        <f t="shared" si="5916"/>
        <v>0</v>
      </c>
      <c r="AW1725" s="27">
        <f t="shared" si="5917"/>
        <v>25025</v>
      </c>
      <c r="AX1725" s="27">
        <f t="shared" si="5918"/>
        <v>0</v>
      </c>
      <c r="AY1725" s="27">
        <f t="shared" si="5967"/>
        <v>0</v>
      </c>
      <c r="AZ1725" s="27">
        <f t="shared" si="5968"/>
        <v>0</v>
      </c>
      <c r="BA1725" s="27">
        <f t="shared" si="5969"/>
        <v>0</v>
      </c>
      <c r="BB1725" s="27">
        <f t="shared" si="5922"/>
        <v>0</v>
      </c>
      <c r="BC1725" s="27">
        <f t="shared" si="5923"/>
        <v>25025</v>
      </c>
      <c r="BD1725" s="27">
        <f t="shared" si="5924"/>
        <v>0</v>
      </c>
      <c r="BE1725" s="27">
        <f t="shared" si="5970"/>
        <v>0</v>
      </c>
      <c r="BF1725" s="27">
        <f t="shared" si="5971"/>
        <v>0</v>
      </c>
      <c r="BG1725" s="27">
        <f t="shared" si="5972"/>
        <v>0</v>
      </c>
      <c r="BH1725" s="27">
        <f t="shared" si="5864"/>
        <v>0</v>
      </c>
      <c r="BI1725" s="27">
        <f t="shared" si="5865"/>
        <v>25025</v>
      </c>
      <c r="BJ1725" s="27">
        <f t="shared" si="5866"/>
        <v>0</v>
      </c>
      <c r="BK1725" s="27">
        <f t="shared" si="5973"/>
        <v>0</v>
      </c>
      <c r="BL1725" s="27">
        <f t="shared" si="5974"/>
        <v>0</v>
      </c>
      <c r="BM1725" s="27">
        <f t="shared" si="5975"/>
        <v>0</v>
      </c>
      <c r="BN1725" s="27">
        <f t="shared" si="5867"/>
        <v>0</v>
      </c>
      <c r="BO1725" s="27">
        <f t="shared" si="5868"/>
        <v>25025</v>
      </c>
      <c r="BP1725" s="27">
        <f t="shared" si="5869"/>
        <v>0</v>
      </c>
      <c r="BQ1725" s="27">
        <f t="shared" si="5976"/>
        <v>0</v>
      </c>
      <c r="BR1725" s="27">
        <f t="shared" si="5977"/>
        <v>0</v>
      </c>
      <c r="BS1725" s="27">
        <f t="shared" si="5870"/>
        <v>0</v>
      </c>
      <c r="BT1725" s="27">
        <f t="shared" si="5871"/>
        <v>25025</v>
      </c>
      <c r="BU1725" s="27">
        <f t="shared" si="5872"/>
        <v>0</v>
      </c>
      <c r="BV1725" s="27">
        <f t="shared" si="5978"/>
        <v>0</v>
      </c>
      <c r="BW1725" s="27">
        <f t="shared" si="5979"/>
        <v>0</v>
      </c>
      <c r="BX1725" s="27">
        <f t="shared" si="5935"/>
        <v>0</v>
      </c>
      <c r="BY1725" s="27">
        <f t="shared" si="5936"/>
        <v>25025</v>
      </c>
      <c r="BZ1725" s="27">
        <f t="shared" si="5937"/>
        <v>0</v>
      </c>
      <c r="CA1725" s="27">
        <f t="shared" si="5980"/>
        <v>0</v>
      </c>
      <c r="CB1725" s="20">
        <v>0</v>
      </c>
      <c r="CC1725" s="35"/>
      <c r="CG1725" s="1" t="s">
        <v>28</v>
      </c>
    </row>
    <row r="1726" spans="1:87" hidden="1" x14ac:dyDescent="0.3">
      <c r="A1726" s="36" t="s">
        <v>995</v>
      </c>
      <c r="B1726" s="19">
        <v>410</v>
      </c>
      <c r="C1726" s="18"/>
      <c r="D1726" s="18"/>
      <c r="E1726" s="34" t="s">
        <v>84</v>
      </c>
      <c r="F1726" s="27">
        <f t="shared" si="5943"/>
        <v>0</v>
      </c>
      <c r="G1726" s="27">
        <f t="shared" si="5944"/>
        <v>25025</v>
      </c>
      <c r="H1726" s="27">
        <f t="shared" si="5945"/>
        <v>0</v>
      </c>
      <c r="I1726" s="27">
        <f t="shared" si="5946"/>
        <v>0</v>
      </c>
      <c r="J1726" s="27">
        <f t="shared" si="5947"/>
        <v>0</v>
      </c>
      <c r="K1726" s="27">
        <f t="shared" si="5948"/>
        <v>0</v>
      </c>
      <c r="L1726" s="27">
        <f t="shared" si="5880"/>
        <v>0</v>
      </c>
      <c r="M1726" s="27">
        <f t="shared" si="5881"/>
        <v>25025</v>
      </c>
      <c r="N1726" s="27">
        <f t="shared" si="5882"/>
        <v>0</v>
      </c>
      <c r="O1726" s="27">
        <f t="shared" si="5949"/>
        <v>0</v>
      </c>
      <c r="P1726" s="27">
        <f t="shared" si="5950"/>
        <v>0</v>
      </c>
      <c r="Q1726" s="27">
        <f t="shared" si="5951"/>
        <v>0</v>
      </c>
      <c r="R1726" s="27">
        <f t="shared" si="5886"/>
        <v>0</v>
      </c>
      <c r="S1726" s="27">
        <f t="shared" si="5887"/>
        <v>25025</v>
      </c>
      <c r="T1726" s="27">
        <f t="shared" si="5888"/>
        <v>0</v>
      </c>
      <c r="U1726" s="27">
        <f t="shared" si="5952"/>
        <v>0</v>
      </c>
      <c r="V1726" s="27">
        <f t="shared" si="5953"/>
        <v>0</v>
      </c>
      <c r="W1726" s="27">
        <f t="shared" si="5954"/>
        <v>0</v>
      </c>
      <c r="X1726" s="27">
        <f t="shared" si="5892"/>
        <v>0</v>
      </c>
      <c r="Y1726" s="27">
        <f t="shared" si="5893"/>
        <v>25025</v>
      </c>
      <c r="Z1726" s="27">
        <f t="shared" si="5894"/>
        <v>0</v>
      </c>
      <c r="AA1726" s="27">
        <f t="shared" si="5955"/>
        <v>0</v>
      </c>
      <c r="AB1726" s="27">
        <f t="shared" si="5956"/>
        <v>0</v>
      </c>
      <c r="AC1726" s="27">
        <f t="shared" si="5957"/>
        <v>0</v>
      </c>
      <c r="AD1726" s="27">
        <f t="shared" si="5898"/>
        <v>0</v>
      </c>
      <c r="AE1726" s="27">
        <f t="shared" si="5899"/>
        <v>25025</v>
      </c>
      <c r="AF1726" s="27">
        <f t="shared" si="5900"/>
        <v>0</v>
      </c>
      <c r="AG1726" s="27">
        <f t="shared" si="5958"/>
        <v>0</v>
      </c>
      <c r="AH1726" s="27">
        <f t="shared" si="5959"/>
        <v>0</v>
      </c>
      <c r="AI1726" s="27">
        <f t="shared" si="5960"/>
        <v>0</v>
      </c>
      <c r="AJ1726" s="27">
        <f t="shared" si="5904"/>
        <v>0</v>
      </c>
      <c r="AK1726" s="27">
        <f t="shared" si="5905"/>
        <v>25025</v>
      </c>
      <c r="AL1726" s="27">
        <f t="shared" si="5906"/>
        <v>0</v>
      </c>
      <c r="AM1726" s="27">
        <f t="shared" si="5961"/>
        <v>0</v>
      </c>
      <c r="AN1726" s="27">
        <f t="shared" si="5962"/>
        <v>0</v>
      </c>
      <c r="AO1726" s="27">
        <f t="shared" si="5963"/>
        <v>0</v>
      </c>
      <c r="AP1726" s="27">
        <f t="shared" si="5910"/>
        <v>0</v>
      </c>
      <c r="AQ1726" s="27">
        <f t="shared" si="5911"/>
        <v>25025</v>
      </c>
      <c r="AR1726" s="27">
        <f t="shared" si="5912"/>
        <v>0</v>
      </c>
      <c r="AS1726" s="27">
        <f t="shared" si="5964"/>
        <v>0</v>
      </c>
      <c r="AT1726" s="27">
        <f t="shared" si="5965"/>
        <v>0</v>
      </c>
      <c r="AU1726" s="27">
        <f t="shared" si="5966"/>
        <v>0</v>
      </c>
      <c r="AV1726" s="27">
        <f t="shared" si="5916"/>
        <v>0</v>
      </c>
      <c r="AW1726" s="27">
        <f t="shared" si="5917"/>
        <v>25025</v>
      </c>
      <c r="AX1726" s="27">
        <f t="shared" si="5918"/>
        <v>0</v>
      </c>
      <c r="AY1726" s="27">
        <f t="shared" si="5967"/>
        <v>0</v>
      </c>
      <c r="AZ1726" s="27">
        <f t="shared" si="5968"/>
        <v>0</v>
      </c>
      <c r="BA1726" s="27">
        <f t="shared" si="5969"/>
        <v>0</v>
      </c>
      <c r="BB1726" s="27">
        <f t="shared" si="5922"/>
        <v>0</v>
      </c>
      <c r="BC1726" s="27">
        <f t="shared" si="5923"/>
        <v>25025</v>
      </c>
      <c r="BD1726" s="27">
        <f t="shared" si="5924"/>
        <v>0</v>
      </c>
      <c r="BE1726" s="27">
        <f t="shared" si="5970"/>
        <v>0</v>
      </c>
      <c r="BF1726" s="27">
        <f t="shared" si="5971"/>
        <v>0</v>
      </c>
      <c r="BG1726" s="27">
        <f t="shared" si="5972"/>
        <v>0</v>
      </c>
      <c r="BH1726" s="27">
        <f t="shared" si="5864"/>
        <v>0</v>
      </c>
      <c r="BI1726" s="27">
        <f t="shared" si="5865"/>
        <v>25025</v>
      </c>
      <c r="BJ1726" s="27">
        <f t="shared" si="5866"/>
        <v>0</v>
      </c>
      <c r="BK1726" s="27">
        <f t="shared" si="5973"/>
        <v>0</v>
      </c>
      <c r="BL1726" s="27">
        <f t="shared" si="5974"/>
        <v>0</v>
      </c>
      <c r="BM1726" s="27">
        <f t="shared" si="5975"/>
        <v>0</v>
      </c>
      <c r="BN1726" s="27">
        <f t="shared" si="5867"/>
        <v>0</v>
      </c>
      <c r="BO1726" s="27">
        <f t="shared" si="5868"/>
        <v>25025</v>
      </c>
      <c r="BP1726" s="27">
        <f t="shared" si="5869"/>
        <v>0</v>
      </c>
      <c r="BQ1726" s="27">
        <f t="shared" si="5976"/>
        <v>0</v>
      </c>
      <c r="BR1726" s="27">
        <f t="shared" si="5977"/>
        <v>0</v>
      </c>
      <c r="BS1726" s="27">
        <f t="shared" si="5870"/>
        <v>0</v>
      </c>
      <c r="BT1726" s="27">
        <f t="shared" si="5871"/>
        <v>25025</v>
      </c>
      <c r="BU1726" s="27">
        <f t="shared" si="5872"/>
        <v>0</v>
      </c>
      <c r="BV1726" s="27">
        <f t="shared" si="5978"/>
        <v>0</v>
      </c>
      <c r="BW1726" s="27">
        <f t="shared" si="5979"/>
        <v>0</v>
      </c>
      <c r="BX1726" s="27">
        <f t="shared" si="5935"/>
        <v>0</v>
      </c>
      <c r="BY1726" s="27">
        <f t="shared" si="5936"/>
        <v>25025</v>
      </c>
      <c r="BZ1726" s="27">
        <f t="shared" si="5937"/>
        <v>0</v>
      </c>
      <c r="CA1726" s="27">
        <f t="shared" si="5980"/>
        <v>0</v>
      </c>
      <c r="CB1726" s="20">
        <v>0</v>
      </c>
      <c r="CC1726" s="35"/>
      <c r="CH1726" s="1" t="s">
        <v>29</v>
      </c>
    </row>
    <row r="1727" spans="1:87" hidden="1" x14ac:dyDescent="0.3">
      <c r="A1727" s="36" t="s">
        <v>995</v>
      </c>
      <c r="B1727" s="19">
        <v>410</v>
      </c>
      <c r="C1727" s="18" t="s">
        <v>65</v>
      </c>
      <c r="D1727" s="18" t="s">
        <v>41</v>
      </c>
      <c r="E1727" s="34" t="s">
        <v>994</v>
      </c>
      <c r="F1727" s="27"/>
      <c r="G1727" s="27">
        <v>25025</v>
      </c>
      <c r="H1727" s="27"/>
      <c r="I1727" s="27"/>
      <c r="J1727" s="27"/>
      <c r="K1727" s="27"/>
      <c r="L1727" s="27">
        <f t="shared" si="5880"/>
        <v>0</v>
      </c>
      <c r="M1727" s="27">
        <f t="shared" si="5881"/>
        <v>25025</v>
      </c>
      <c r="N1727" s="27">
        <f t="shared" si="5882"/>
        <v>0</v>
      </c>
      <c r="O1727" s="27"/>
      <c r="P1727" s="27"/>
      <c r="Q1727" s="27"/>
      <c r="R1727" s="27">
        <f t="shared" si="5886"/>
        <v>0</v>
      </c>
      <c r="S1727" s="27">
        <f t="shared" si="5887"/>
        <v>25025</v>
      </c>
      <c r="T1727" s="27">
        <f t="shared" si="5888"/>
        <v>0</v>
      </c>
      <c r="U1727" s="27"/>
      <c r="V1727" s="27"/>
      <c r="W1727" s="27"/>
      <c r="X1727" s="27">
        <f t="shared" si="5892"/>
        <v>0</v>
      </c>
      <c r="Y1727" s="27">
        <f t="shared" si="5893"/>
        <v>25025</v>
      </c>
      <c r="Z1727" s="27">
        <f t="shared" si="5894"/>
        <v>0</v>
      </c>
      <c r="AA1727" s="27"/>
      <c r="AB1727" s="27"/>
      <c r="AC1727" s="27"/>
      <c r="AD1727" s="27">
        <f t="shared" si="5898"/>
        <v>0</v>
      </c>
      <c r="AE1727" s="27">
        <f t="shared" si="5899"/>
        <v>25025</v>
      </c>
      <c r="AF1727" s="27">
        <f t="shared" si="5900"/>
        <v>0</v>
      </c>
      <c r="AG1727" s="27"/>
      <c r="AH1727" s="27"/>
      <c r="AI1727" s="27"/>
      <c r="AJ1727" s="27">
        <f t="shared" si="5904"/>
        <v>0</v>
      </c>
      <c r="AK1727" s="27">
        <f t="shared" si="5905"/>
        <v>25025</v>
      </c>
      <c r="AL1727" s="27">
        <f t="shared" si="5906"/>
        <v>0</v>
      </c>
      <c r="AM1727" s="27"/>
      <c r="AN1727" s="27"/>
      <c r="AO1727" s="27"/>
      <c r="AP1727" s="27">
        <f t="shared" si="5910"/>
        <v>0</v>
      </c>
      <c r="AQ1727" s="27">
        <f t="shared" si="5911"/>
        <v>25025</v>
      </c>
      <c r="AR1727" s="27">
        <f t="shared" si="5912"/>
        <v>0</v>
      </c>
      <c r="AS1727" s="27"/>
      <c r="AT1727" s="27"/>
      <c r="AU1727" s="27"/>
      <c r="AV1727" s="27">
        <f t="shared" si="5916"/>
        <v>0</v>
      </c>
      <c r="AW1727" s="27">
        <f t="shared" si="5917"/>
        <v>25025</v>
      </c>
      <c r="AX1727" s="27">
        <f t="shared" si="5918"/>
        <v>0</v>
      </c>
      <c r="AY1727" s="27"/>
      <c r="AZ1727" s="27"/>
      <c r="BA1727" s="27"/>
      <c r="BB1727" s="27">
        <f t="shared" si="5922"/>
        <v>0</v>
      </c>
      <c r="BC1727" s="27">
        <f t="shared" si="5923"/>
        <v>25025</v>
      </c>
      <c r="BD1727" s="27">
        <f t="shared" si="5924"/>
        <v>0</v>
      </c>
      <c r="BE1727" s="27"/>
      <c r="BF1727" s="27"/>
      <c r="BG1727" s="27"/>
      <c r="BH1727" s="27">
        <f t="shared" si="5864"/>
        <v>0</v>
      </c>
      <c r="BI1727" s="27">
        <f t="shared" si="5865"/>
        <v>25025</v>
      </c>
      <c r="BJ1727" s="27">
        <f t="shared" si="5866"/>
        <v>0</v>
      </c>
      <c r="BK1727" s="27"/>
      <c r="BL1727" s="27"/>
      <c r="BM1727" s="27"/>
      <c r="BN1727" s="27">
        <f t="shared" si="5867"/>
        <v>0</v>
      </c>
      <c r="BO1727" s="27">
        <f t="shared" si="5868"/>
        <v>25025</v>
      </c>
      <c r="BP1727" s="27">
        <f t="shared" si="5869"/>
        <v>0</v>
      </c>
      <c r="BQ1727" s="27"/>
      <c r="BR1727" s="27"/>
      <c r="BS1727" s="27">
        <f t="shared" si="5870"/>
        <v>0</v>
      </c>
      <c r="BT1727" s="27">
        <f t="shared" si="5871"/>
        <v>25025</v>
      </c>
      <c r="BU1727" s="27">
        <f t="shared" si="5872"/>
        <v>0</v>
      </c>
      <c r="BV1727" s="27"/>
      <c r="BW1727" s="27"/>
      <c r="BX1727" s="27">
        <f t="shared" si="5935"/>
        <v>0</v>
      </c>
      <c r="BY1727" s="27">
        <f t="shared" si="5936"/>
        <v>25025</v>
      </c>
      <c r="BZ1727" s="27">
        <f t="shared" si="5937"/>
        <v>0</v>
      </c>
      <c r="CA1727" s="27"/>
      <c r="CB1727" s="20">
        <v>0</v>
      </c>
      <c r="CC1727" s="35"/>
    </row>
    <row r="1728" spans="1:87" ht="62.4" hidden="1" x14ac:dyDescent="0.3">
      <c r="A1728" s="18" t="s">
        <v>997</v>
      </c>
      <c r="B1728" s="19"/>
      <c r="C1728" s="18"/>
      <c r="D1728" s="18"/>
      <c r="E1728" s="34" t="s">
        <v>998</v>
      </c>
      <c r="F1728" s="27">
        <f t="shared" ref="F1728:K1728" si="5981">F1729+F1733</f>
        <v>771107.1</v>
      </c>
      <c r="G1728" s="27">
        <f t="shared" si="5981"/>
        <v>0</v>
      </c>
      <c r="H1728" s="27">
        <f t="shared" si="5981"/>
        <v>0</v>
      </c>
      <c r="I1728" s="27">
        <f t="shared" si="5981"/>
        <v>0</v>
      </c>
      <c r="J1728" s="27">
        <f t="shared" si="5981"/>
        <v>0</v>
      </c>
      <c r="K1728" s="27">
        <f t="shared" si="5981"/>
        <v>0</v>
      </c>
      <c r="L1728" s="27">
        <f t="shared" si="5880"/>
        <v>771107.1</v>
      </c>
      <c r="M1728" s="27">
        <f t="shared" si="5881"/>
        <v>0</v>
      </c>
      <c r="N1728" s="27">
        <f t="shared" si="5882"/>
        <v>0</v>
      </c>
      <c r="O1728" s="27">
        <f>O1729+O1733</f>
        <v>-392455.43599999999</v>
      </c>
      <c r="P1728" s="27">
        <f>P1729+P1733</f>
        <v>764563.52399999998</v>
      </c>
      <c r="Q1728" s="27">
        <f>Q1729+Q1733</f>
        <v>0</v>
      </c>
      <c r="R1728" s="27">
        <f t="shared" si="5886"/>
        <v>378651.66399999999</v>
      </c>
      <c r="S1728" s="27">
        <f t="shared" si="5887"/>
        <v>764563.52399999998</v>
      </c>
      <c r="T1728" s="27">
        <f t="shared" si="5888"/>
        <v>0</v>
      </c>
      <c r="U1728" s="27">
        <f>U1729+U1733</f>
        <v>0</v>
      </c>
      <c r="V1728" s="27">
        <f>V1729+V1733</f>
        <v>0</v>
      </c>
      <c r="W1728" s="27">
        <f>W1729+W1733</f>
        <v>0</v>
      </c>
      <c r="X1728" s="27">
        <f t="shared" si="5892"/>
        <v>378651.66399999999</v>
      </c>
      <c r="Y1728" s="27">
        <f t="shared" si="5893"/>
        <v>764563.52399999998</v>
      </c>
      <c r="Z1728" s="27">
        <f t="shared" si="5894"/>
        <v>0</v>
      </c>
      <c r="AA1728" s="27">
        <f>AA1729+AA1733</f>
        <v>0</v>
      </c>
      <c r="AB1728" s="27">
        <f>AB1729+AB1733</f>
        <v>0</v>
      </c>
      <c r="AC1728" s="27">
        <f>AC1729+AC1733</f>
        <v>0</v>
      </c>
      <c r="AD1728" s="27">
        <f t="shared" si="5898"/>
        <v>378651.66399999999</v>
      </c>
      <c r="AE1728" s="27">
        <f t="shared" si="5899"/>
        <v>764563.52399999998</v>
      </c>
      <c r="AF1728" s="27">
        <f t="shared" si="5900"/>
        <v>0</v>
      </c>
      <c r="AG1728" s="27">
        <f>AG1729+AG1733</f>
        <v>0</v>
      </c>
      <c r="AH1728" s="27">
        <f>AH1729+AH1733</f>
        <v>0</v>
      </c>
      <c r="AI1728" s="27">
        <f>AI1729+AI1733</f>
        <v>0</v>
      </c>
      <c r="AJ1728" s="27">
        <f t="shared" si="5904"/>
        <v>378651.66399999999</v>
      </c>
      <c r="AK1728" s="27">
        <f t="shared" si="5905"/>
        <v>764563.52399999998</v>
      </c>
      <c r="AL1728" s="27">
        <f t="shared" si="5906"/>
        <v>0</v>
      </c>
      <c r="AM1728" s="27">
        <f>AM1729+AM1733</f>
        <v>167275.83100000001</v>
      </c>
      <c r="AN1728" s="27">
        <f>AN1729+AN1733</f>
        <v>-107238.55499999999</v>
      </c>
      <c r="AO1728" s="27">
        <f>AO1729+AO1733</f>
        <v>0</v>
      </c>
      <c r="AP1728" s="27">
        <f t="shared" si="5910"/>
        <v>545927.495</v>
      </c>
      <c r="AQ1728" s="27">
        <f t="shared" si="5911"/>
        <v>657324.96900000004</v>
      </c>
      <c r="AR1728" s="27">
        <f t="shared" si="5912"/>
        <v>0</v>
      </c>
      <c r="AS1728" s="27">
        <f>AS1729+AS1733</f>
        <v>0</v>
      </c>
      <c r="AT1728" s="27">
        <f>AT1729+AT1733</f>
        <v>0</v>
      </c>
      <c r="AU1728" s="27">
        <f>AU1729+AU1733</f>
        <v>0</v>
      </c>
      <c r="AV1728" s="27">
        <f t="shared" si="5916"/>
        <v>545927.495</v>
      </c>
      <c r="AW1728" s="27">
        <f t="shared" si="5917"/>
        <v>657324.96900000004</v>
      </c>
      <c r="AX1728" s="27">
        <f t="shared" si="5918"/>
        <v>0</v>
      </c>
      <c r="AY1728" s="27">
        <f>AY1729+AY1733+AY1737</f>
        <v>95000</v>
      </c>
      <c r="AZ1728" s="27">
        <f>AZ1729+AZ1733+AZ1737</f>
        <v>0</v>
      </c>
      <c r="BA1728" s="27">
        <f>BA1729+BA1733+BA1737</f>
        <v>0</v>
      </c>
      <c r="BB1728" s="27">
        <f t="shared" si="5922"/>
        <v>640927.495</v>
      </c>
      <c r="BC1728" s="27">
        <f t="shared" si="5923"/>
        <v>657324.96900000004</v>
      </c>
      <c r="BD1728" s="27">
        <f t="shared" si="5924"/>
        <v>0</v>
      </c>
      <c r="BE1728" s="27">
        <f>BE1729+BE1733+BE1737</f>
        <v>0</v>
      </c>
      <c r="BF1728" s="27">
        <f>BF1729+BF1733+BF1737</f>
        <v>0</v>
      </c>
      <c r="BG1728" s="27">
        <f>BG1729+BG1733+BG1737</f>
        <v>0</v>
      </c>
      <c r="BH1728" s="27">
        <f t="shared" si="5864"/>
        <v>640927.495</v>
      </c>
      <c r="BI1728" s="27">
        <f t="shared" si="5865"/>
        <v>657324.96900000004</v>
      </c>
      <c r="BJ1728" s="27">
        <f t="shared" si="5866"/>
        <v>0</v>
      </c>
      <c r="BK1728" s="27">
        <f>BK1729+BK1733+BK1737</f>
        <v>0</v>
      </c>
      <c r="BL1728" s="27">
        <f>BL1729+BL1733+BL1737</f>
        <v>0</v>
      </c>
      <c r="BM1728" s="27">
        <f>BM1729+BM1733+BM1737</f>
        <v>0</v>
      </c>
      <c r="BN1728" s="27">
        <f t="shared" si="5867"/>
        <v>640927.495</v>
      </c>
      <c r="BO1728" s="27">
        <f t="shared" si="5868"/>
        <v>657324.96900000004</v>
      </c>
      <c r="BP1728" s="27">
        <f t="shared" si="5869"/>
        <v>0</v>
      </c>
      <c r="BQ1728" s="27">
        <f>BQ1729+BQ1733+BQ1737</f>
        <v>0</v>
      </c>
      <c r="BR1728" s="27">
        <f>BR1729+BR1733+BR1737</f>
        <v>0</v>
      </c>
      <c r="BS1728" s="27">
        <f t="shared" si="5870"/>
        <v>640927.495</v>
      </c>
      <c r="BT1728" s="27">
        <f t="shared" si="5871"/>
        <v>657324.96900000004</v>
      </c>
      <c r="BU1728" s="27">
        <f t="shared" si="5872"/>
        <v>0</v>
      </c>
      <c r="BV1728" s="27">
        <f>BV1729+BV1733+BV1737</f>
        <v>0</v>
      </c>
      <c r="BW1728" s="27">
        <f>BW1729+BW1733+BW1737</f>
        <v>0</v>
      </c>
      <c r="BX1728" s="27">
        <f t="shared" si="5935"/>
        <v>640927.495</v>
      </c>
      <c r="BY1728" s="27">
        <f t="shared" si="5936"/>
        <v>657324.96900000004</v>
      </c>
      <c r="BZ1728" s="27">
        <f t="shared" si="5937"/>
        <v>0</v>
      </c>
      <c r="CA1728" s="27">
        <f>CA1729+CA1733+CA1737</f>
        <v>0</v>
      </c>
      <c r="CB1728" s="20">
        <v>0</v>
      </c>
      <c r="CC1728" s="35"/>
      <c r="CF1728" s="1" t="s">
        <v>27</v>
      </c>
    </row>
    <row r="1729" spans="1:87" ht="31.2" hidden="1" x14ac:dyDescent="0.3">
      <c r="A1729" s="18" t="s">
        <v>999</v>
      </c>
      <c r="B1729" s="19"/>
      <c r="C1729" s="18"/>
      <c r="D1729" s="18"/>
      <c r="E1729" s="34" t="s">
        <v>1000</v>
      </c>
      <c r="F1729" s="27">
        <f t="shared" ref="F1729:F1741" si="5982">F1730</f>
        <v>346343.1</v>
      </c>
      <c r="G1729" s="27">
        <f t="shared" ref="G1729:G1741" si="5983">G1730</f>
        <v>0</v>
      </c>
      <c r="H1729" s="27">
        <f t="shared" ref="H1729:H1741" si="5984">H1730</f>
        <v>0</v>
      </c>
      <c r="I1729" s="27">
        <f t="shared" ref="I1729:I1741" si="5985">I1730</f>
        <v>0</v>
      </c>
      <c r="J1729" s="27">
        <f t="shared" ref="J1729:J1741" si="5986">J1730</f>
        <v>0</v>
      </c>
      <c r="K1729" s="27">
        <f t="shared" ref="K1729:K1741" si="5987">K1730</f>
        <v>0</v>
      </c>
      <c r="L1729" s="27">
        <f t="shared" si="5880"/>
        <v>346343.1</v>
      </c>
      <c r="M1729" s="27">
        <f t="shared" si="5881"/>
        <v>0</v>
      </c>
      <c r="N1729" s="27">
        <f t="shared" si="5882"/>
        <v>0</v>
      </c>
      <c r="O1729" s="27">
        <f t="shared" ref="O1729:O1741" si="5988">O1730</f>
        <v>-346343.1</v>
      </c>
      <c r="P1729" s="27">
        <f t="shared" ref="P1729:P1741" si="5989">P1730</f>
        <v>0</v>
      </c>
      <c r="Q1729" s="27">
        <f t="shared" ref="Q1729:Q1741" si="5990">Q1730</f>
        <v>0</v>
      </c>
      <c r="R1729" s="27">
        <f t="shared" si="5886"/>
        <v>0</v>
      </c>
      <c r="S1729" s="27">
        <f t="shared" si="5887"/>
        <v>0</v>
      </c>
      <c r="T1729" s="27">
        <f t="shared" si="5888"/>
        <v>0</v>
      </c>
      <c r="U1729" s="27">
        <f t="shared" ref="U1729:U1741" si="5991">U1730</f>
        <v>0</v>
      </c>
      <c r="V1729" s="27">
        <f t="shared" ref="V1729:V1741" si="5992">V1730</f>
        <v>0</v>
      </c>
      <c r="W1729" s="27">
        <f t="shared" ref="W1729:W1741" si="5993">W1730</f>
        <v>0</v>
      </c>
      <c r="X1729" s="27">
        <f t="shared" si="5892"/>
        <v>0</v>
      </c>
      <c r="Y1729" s="27">
        <f t="shared" si="5893"/>
        <v>0</v>
      </c>
      <c r="Z1729" s="27">
        <f t="shared" si="5894"/>
        <v>0</v>
      </c>
      <c r="AA1729" s="27">
        <f t="shared" ref="AA1729:AA1741" si="5994">AA1730</f>
        <v>0</v>
      </c>
      <c r="AB1729" s="27">
        <f t="shared" ref="AB1729:AB1741" si="5995">AB1730</f>
        <v>0</v>
      </c>
      <c r="AC1729" s="27">
        <f t="shared" ref="AC1729:AC1741" si="5996">AC1730</f>
        <v>0</v>
      </c>
      <c r="AD1729" s="27">
        <f t="shared" si="5898"/>
        <v>0</v>
      </c>
      <c r="AE1729" s="27">
        <f t="shared" si="5899"/>
        <v>0</v>
      </c>
      <c r="AF1729" s="27">
        <f t="shared" si="5900"/>
        <v>0</v>
      </c>
      <c r="AG1729" s="27">
        <f t="shared" ref="AG1729:AG1741" si="5997">AG1730</f>
        <v>0</v>
      </c>
      <c r="AH1729" s="27">
        <f t="shared" ref="AH1729:AH1741" si="5998">AH1730</f>
        <v>0</v>
      </c>
      <c r="AI1729" s="27">
        <f t="shared" ref="AI1729:AI1741" si="5999">AI1730</f>
        <v>0</v>
      </c>
      <c r="AJ1729" s="27">
        <f t="shared" si="5904"/>
        <v>0</v>
      </c>
      <c r="AK1729" s="27">
        <f t="shared" si="5905"/>
        <v>0</v>
      </c>
      <c r="AL1729" s="27">
        <f t="shared" si="5906"/>
        <v>0</v>
      </c>
      <c r="AM1729" s="27">
        <f t="shared" ref="AM1729:AM1731" si="6000">AM1730</f>
        <v>111172.70600000001</v>
      </c>
      <c r="AN1729" s="27">
        <f t="shared" ref="AN1729:AN1735" si="6001">AN1730</f>
        <v>0</v>
      </c>
      <c r="AO1729" s="27">
        <f t="shared" ref="AO1729:AO1741" si="6002">AO1730</f>
        <v>0</v>
      </c>
      <c r="AP1729" s="27">
        <f t="shared" si="5910"/>
        <v>111172.70600000001</v>
      </c>
      <c r="AQ1729" s="27">
        <f t="shared" si="5911"/>
        <v>0</v>
      </c>
      <c r="AR1729" s="27">
        <f t="shared" si="5912"/>
        <v>0</v>
      </c>
      <c r="AS1729" s="27">
        <f t="shared" ref="AS1729:AS1741" si="6003">AS1730</f>
        <v>0</v>
      </c>
      <c r="AT1729" s="27">
        <f t="shared" ref="AT1729:AT1741" si="6004">AT1730</f>
        <v>0</v>
      </c>
      <c r="AU1729" s="27">
        <f t="shared" ref="AU1729:AU1741" si="6005">AU1730</f>
        <v>0</v>
      </c>
      <c r="AV1729" s="27">
        <f t="shared" si="5916"/>
        <v>111172.70600000001</v>
      </c>
      <c r="AW1729" s="27">
        <f t="shared" si="5917"/>
        <v>0</v>
      </c>
      <c r="AX1729" s="27">
        <f t="shared" si="5918"/>
        <v>0</v>
      </c>
      <c r="AY1729" s="27">
        <f t="shared" ref="AY1729:AY1741" si="6006">AY1730</f>
        <v>0</v>
      </c>
      <c r="AZ1729" s="27">
        <f t="shared" ref="AZ1729:AZ1741" si="6007">AZ1730</f>
        <v>0</v>
      </c>
      <c r="BA1729" s="27">
        <f t="shared" ref="BA1729:BA1741" si="6008">BA1730</f>
        <v>0</v>
      </c>
      <c r="BB1729" s="27">
        <f t="shared" si="5922"/>
        <v>111172.70600000001</v>
      </c>
      <c r="BC1729" s="27">
        <f t="shared" si="5923"/>
        <v>0</v>
      </c>
      <c r="BD1729" s="27">
        <f t="shared" si="5924"/>
        <v>0</v>
      </c>
      <c r="BE1729" s="27">
        <f t="shared" ref="BE1729:BE1741" si="6009">BE1730</f>
        <v>0</v>
      </c>
      <c r="BF1729" s="27">
        <f t="shared" ref="BF1729:BF1741" si="6010">BF1730</f>
        <v>0</v>
      </c>
      <c r="BG1729" s="27">
        <f t="shared" ref="BG1729:BG1741" si="6011">BG1730</f>
        <v>0</v>
      </c>
      <c r="BH1729" s="27">
        <f t="shared" si="5864"/>
        <v>111172.70600000001</v>
      </c>
      <c r="BI1729" s="27">
        <f t="shared" si="5865"/>
        <v>0</v>
      </c>
      <c r="BJ1729" s="27">
        <f t="shared" si="5866"/>
        <v>0</v>
      </c>
      <c r="BK1729" s="27">
        <f t="shared" ref="BK1729:BK1741" si="6012">BK1730</f>
        <v>0</v>
      </c>
      <c r="BL1729" s="27">
        <f t="shared" ref="BL1729:BL1741" si="6013">BL1730</f>
        <v>0</v>
      </c>
      <c r="BM1729" s="27">
        <f t="shared" ref="BM1729:BM1741" si="6014">BM1730</f>
        <v>0</v>
      </c>
      <c r="BN1729" s="27">
        <f t="shared" si="5867"/>
        <v>111172.70600000001</v>
      </c>
      <c r="BO1729" s="27">
        <f t="shared" si="5868"/>
        <v>0</v>
      </c>
      <c r="BP1729" s="27">
        <f t="shared" si="5869"/>
        <v>0</v>
      </c>
      <c r="BQ1729" s="27">
        <f t="shared" ref="BQ1729:BQ1741" si="6015">BQ1730</f>
        <v>0</v>
      </c>
      <c r="BR1729" s="27">
        <f t="shared" ref="BR1729:BR1741" si="6016">BR1730</f>
        <v>0</v>
      </c>
      <c r="BS1729" s="27">
        <f t="shared" si="5870"/>
        <v>111172.70600000001</v>
      </c>
      <c r="BT1729" s="27">
        <f t="shared" si="5871"/>
        <v>0</v>
      </c>
      <c r="BU1729" s="27">
        <f t="shared" si="5872"/>
        <v>0</v>
      </c>
      <c r="BV1729" s="27">
        <f t="shared" ref="BV1729:BV1741" si="6017">BV1730</f>
        <v>0</v>
      </c>
      <c r="BW1729" s="27">
        <f t="shared" ref="BW1729:BW1741" si="6018">BW1730</f>
        <v>0</v>
      </c>
      <c r="BX1729" s="27">
        <f t="shared" si="5935"/>
        <v>111172.70600000001</v>
      </c>
      <c r="BY1729" s="27">
        <f t="shared" si="5936"/>
        <v>0</v>
      </c>
      <c r="BZ1729" s="27">
        <f t="shared" si="5937"/>
        <v>0</v>
      </c>
      <c r="CA1729" s="27">
        <f t="shared" ref="CA1729:CA1741" si="6019">CA1730</f>
        <v>0</v>
      </c>
      <c r="CB1729" s="20">
        <v>0</v>
      </c>
      <c r="CC1729" s="35"/>
      <c r="CI1729" s="1" t="s">
        <v>30</v>
      </c>
    </row>
    <row r="1730" spans="1:87" ht="46.8" hidden="1" x14ac:dyDescent="0.3">
      <c r="A1730" s="18" t="s">
        <v>999</v>
      </c>
      <c r="B1730" s="19">
        <v>400</v>
      </c>
      <c r="C1730" s="18"/>
      <c r="D1730" s="18"/>
      <c r="E1730" s="34" t="s">
        <v>83</v>
      </c>
      <c r="F1730" s="27">
        <f t="shared" si="5982"/>
        <v>346343.1</v>
      </c>
      <c r="G1730" s="27">
        <f t="shared" si="5983"/>
        <v>0</v>
      </c>
      <c r="H1730" s="27">
        <f t="shared" si="5984"/>
        <v>0</v>
      </c>
      <c r="I1730" s="27">
        <f t="shared" si="5985"/>
        <v>0</v>
      </c>
      <c r="J1730" s="27">
        <f t="shared" si="5986"/>
        <v>0</v>
      </c>
      <c r="K1730" s="27">
        <f t="shared" si="5987"/>
        <v>0</v>
      </c>
      <c r="L1730" s="27">
        <f t="shared" si="5880"/>
        <v>346343.1</v>
      </c>
      <c r="M1730" s="27">
        <f t="shared" si="5881"/>
        <v>0</v>
      </c>
      <c r="N1730" s="27">
        <f t="shared" si="5882"/>
        <v>0</v>
      </c>
      <c r="O1730" s="27">
        <f t="shared" si="5988"/>
        <v>-346343.1</v>
      </c>
      <c r="P1730" s="27">
        <f t="shared" si="5989"/>
        <v>0</v>
      </c>
      <c r="Q1730" s="27">
        <f t="shared" si="5990"/>
        <v>0</v>
      </c>
      <c r="R1730" s="27">
        <f t="shared" si="5886"/>
        <v>0</v>
      </c>
      <c r="S1730" s="27">
        <f t="shared" si="5887"/>
        <v>0</v>
      </c>
      <c r="T1730" s="27">
        <f t="shared" si="5888"/>
        <v>0</v>
      </c>
      <c r="U1730" s="27">
        <f t="shared" si="5991"/>
        <v>0</v>
      </c>
      <c r="V1730" s="27">
        <f t="shared" si="5992"/>
        <v>0</v>
      </c>
      <c r="W1730" s="27">
        <f t="shared" si="5993"/>
        <v>0</v>
      </c>
      <c r="X1730" s="27">
        <f t="shared" si="5892"/>
        <v>0</v>
      </c>
      <c r="Y1730" s="27">
        <f t="shared" si="5893"/>
        <v>0</v>
      </c>
      <c r="Z1730" s="27">
        <f t="shared" si="5894"/>
        <v>0</v>
      </c>
      <c r="AA1730" s="27">
        <f t="shared" si="5994"/>
        <v>0</v>
      </c>
      <c r="AB1730" s="27">
        <f t="shared" si="5995"/>
        <v>0</v>
      </c>
      <c r="AC1730" s="27">
        <f t="shared" si="5996"/>
        <v>0</v>
      </c>
      <c r="AD1730" s="27">
        <f t="shared" si="5898"/>
        <v>0</v>
      </c>
      <c r="AE1730" s="27">
        <f t="shared" si="5899"/>
        <v>0</v>
      </c>
      <c r="AF1730" s="27">
        <f t="shared" si="5900"/>
        <v>0</v>
      </c>
      <c r="AG1730" s="27">
        <f t="shared" si="5997"/>
        <v>0</v>
      </c>
      <c r="AH1730" s="27">
        <f t="shared" si="5998"/>
        <v>0</v>
      </c>
      <c r="AI1730" s="27">
        <f t="shared" si="5999"/>
        <v>0</v>
      </c>
      <c r="AJ1730" s="27">
        <f t="shared" si="5904"/>
        <v>0</v>
      </c>
      <c r="AK1730" s="27">
        <f t="shared" si="5905"/>
        <v>0</v>
      </c>
      <c r="AL1730" s="27">
        <f t="shared" si="5906"/>
        <v>0</v>
      </c>
      <c r="AM1730" s="27">
        <f t="shared" si="6000"/>
        <v>111172.70600000001</v>
      </c>
      <c r="AN1730" s="27">
        <f t="shared" si="6001"/>
        <v>0</v>
      </c>
      <c r="AO1730" s="27">
        <f t="shared" si="6002"/>
        <v>0</v>
      </c>
      <c r="AP1730" s="27">
        <f t="shared" si="5910"/>
        <v>111172.70600000001</v>
      </c>
      <c r="AQ1730" s="27">
        <f t="shared" si="5911"/>
        <v>0</v>
      </c>
      <c r="AR1730" s="27">
        <f t="shared" si="5912"/>
        <v>0</v>
      </c>
      <c r="AS1730" s="27">
        <f t="shared" si="6003"/>
        <v>0</v>
      </c>
      <c r="AT1730" s="27">
        <f t="shared" si="6004"/>
        <v>0</v>
      </c>
      <c r="AU1730" s="27">
        <f t="shared" si="6005"/>
        <v>0</v>
      </c>
      <c r="AV1730" s="27">
        <f t="shared" si="5916"/>
        <v>111172.70600000001</v>
      </c>
      <c r="AW1730" s="27">
        <f t="shared" si="5917"/>
        <v>0</v>
      </c>
      <c r="AX1730" s="27">
        <f t="shared" si="5918"/>
        <v>0</v>
      </c>
      <c r="AY1730" s="27">
        <f t="shared" si="6006"/>
        <v>0</v>
      </c>
      <c r="AZ1730" s="27">
        <f t="shared" si="6007"/>
        <v>0</v>
      </c>
      <c r="BA1730" s="27">
        <f t="shared" si="6008"/>
        <v>0</v>
      </c>
      <c r="BB1730" s="27">
        <f t="shared" si="5922"/>
        <v>111172.70600000001</v>
      </c>
      <c r="BC1730" s="27">
        <f t="shared" si="5923"/>
        <v>0</v>
      </c>
      <c r="BD1730" s="27">
        <f t="shared" si="5924"/>
        <v>0</v>
      </c>
      <c r="BE1730" s="27">
        <f t="shared" si="6009"/>
        <v>0</v>
      </c>
      <c r="BF1730" s="27">
        <f t="shared" si="6010"/>
        <v>0</v>
      </c>
      <c r="BG1730" s="27">
        <f t="shared" si="6011"/>
        <v>0</v>
      </c>
      <c r="BH1730" s="27">
        <f t="shared" si="5864"/>
        <v>111172.70600000001</v>
      </c>
      <c r="BI1730" s="27">
        <f t="shared" si="5865"/>
        <v>0</v>
      </c>
      <c r="BJ1730" s="27">
        <f t="shared" si="5866"/>
        <v>0</v>
      </c>
      <c r="BK1730" s="27">
        <f t="shared" si="6012"/>
        <v>0</v>
      </c>
      <c r="BL1730" s="27">
        <f t="shared" si="6013"/>
        <v>0</v>
      </c>
      <c r="BM1730" s="27">
        <f t="shared" si="6014"/>
        <v>0</v>
      </c>
      <c r="BN1730" s="27">
        <f t="shared" si="5867"/>
        <v>111172.70600000001</v>
      </c>
      <c r="BO1730" s="27">
        <f t="shared" si="5868"/>
        <v>0</v>
      </c>
      <c r="BP1730" s="27">
        <f t="shared" si="5869"/>
        <v>0</v>
      </c>
      <c r="BQ1730" s="27">
        <f t="shared" si="6015"/>
        <v>0</v>
      </c>
      <c r="BR1730" s="27">
        <f t="shared" si="6016"/>
        <v>0</v>
      </c>
      <c r="BS1730" s="27">
        <f t="shared" si="5870"/>
        <v>111172.70600000001</v>
      </c>
      <c r="BT1730" s="27">
        <f t="shared" si="5871"/>
        <v>0</v>
      </c>
      <c r="BU1730" s="27">
        <f t="shared" si="5872"/>
        <v>0</v>
      </c>
      <c r="BV1730" s="27">
        <f t="shared" si="6017"/>
        <v>0</v>
      </c>
      <c r="BW1730" s="27">
        <f t="shared" si="6018"/>
        <v>0</v>
      </c>
      <c r="BX1730" s="27">
        <f t="shared" si="5935"/>
        <v>111172.70600000001</v>
      </c>
      <c r="BY1730" s="27">
        <f t="shared" si="5936"/>
        <v>0</v>
      </c>
      <c r="BZ1730" s="27">
        <f t="shared" si="5937"/>
        <v>0</v>
      </c>
      <c r="CA1730" s="27">
        <f t="shared" si="6019"/>
        <v>0</v>
      </c>
      <c r="CB1730" s="20">
        <v>0</v>
      </c>
      <c r="CC1730" s="35"/>
      <c r="CG1730" s="1" t="s">
        <v>28</v>
      </c>
    </row>
    <row r="1731" spans="1:87" hidden="1" x14ac:dyDescent="0.3">
      <c r="A1731" s="18" t="s">
        <v>999</v>
      </c>
      <c r="B1731" s="19">
        <v>410</v>
      </c>
      <c r="C1731" s="18"/>
      <c r="D1731" s="18"/>
      <c r="E1731" s="34" t="s">
        <v>84</v>
      </c>
      <c r="F1731" s="27">
        <f t="shared" si="5982"/>
        <v>346343.1</v>
      </c>
      <c r="G1731" s="27">
        <f t="shared" si="5983"/>
        <v>0</v>
      </c>
      <c r="H1731" s="27">
        <f t="shared" si="5984"/>
        <v>0</v>
      </c>
      <c r="I1731" s="27">
        <f t="shared" si="5985"/>
        <v>0</v>
      </c>
      <c r="J1731" s="27">
        <f t="shared" si="5986"/>
        <v>0</v>
      </c>
      <c r="K1731" s="27">
        <f t="shared" si="5987"/>
        <v>0</v>
      </c>
      <c r="L1731" s="27">
        <f t="shared" si="5880"/>
        <v>346343.1</v>
      </c>
      <c r="M1731" s="27">
        <f t="shared" si="5881"/>
        <v>0</v>
      </c>
      <c r="N1731" s="27">
        <f t="shared" si="5882"/>
        <v>0</v>
      </c>
      <c r="O1731" s="27">
        <f t="shared" si="5988"/>
        <v>-346343.1</v>
      </c>
      <c r="P1731" s="27">
        <f t="shared" si="5989"/>
        <v>0</v>
      </c>
      <c r="Q1731" s="27">
        <f t="shared" si="5990"/>
        <v>0</v>
      </c>
      <c r="R1731" s="27">
        <f t="shared" si="5886"/>
        <v>0</v>
      </c>
      <c r="S1731" s="27">
        <f t="shared" si="5887"/>
        <v>0</v>
      </c>
      <c r="T1731" s="27">
        <f t="shared" si="5888"/>
        <v>0</v>
      </c>
      <c r="U1731" s="27">
        <f t="shared" si="5991"/>
        <v>0</v>
      </c>
      <c r="V1731" s="27">
        <f t="shared" si="5992"/>
        <v>0</v>
      </c>
      <c r="W1731" s="27">
        <f t="shared" si="5993"/>
        <v>0</v>
      </c>
      <c r="X1731" s="27">
        <f t="shared" si="5892"/>
        <v>0</v>
      </c>
      <c r="Y1731" s="27">
        <f t="shared" si="5893"/>
        <v>0</v>
      </c>
      <c r="Z1731" s="27">
        <f t="shared" si="5894"/>
        <v>0</v>
      </c>
      <c r="AA1731" s="27">
        <f t="shared" si="5994"/>
        <v>0</v>
      </c>
      <c r="AB1731" s="27">
        <f t="shared" si="5995"/>
        <v>0</v>
      </c>
      <c r="AC1731" s="27">
        <f t="shared" si="5996"/>
        <v>0</v>
      </c>
      <c r="AD1731" s="27">
        <f t="shared" si="5898"/>
        <v>0</v>
      </c>
      <c r="AE1731" s="27">
        <f t="shared" si="5899"/>
        <v>0</v>
      </c>
      <c r="AF1731" s="27">
        <f t="shared" si="5900"/>
        <v>0</v>
      </c>
      <c r="AG1731" s="27">
        <f t="shared" si="5997"/>
        <v>0</v>
      </c>
      <c r="AH1731" s="27">
        <f t="shared" si="5998"/>
        <v>0</v>
      </c>
      <c r="AI1731" s="27">
        <f t="shared" si="5999"/>
        <v>0</v>
      </c>
      <c r="AJ1731" s="27">
        <f t="shared" si="5904"/>
        <v>0</v>
      </c>
      <c r="AK1731" s="27">
        <f t="shared" si="5905"/>
        <v>0</v>
      </c>
      <c r="AL1731" s="27">
        <f t="shared" si="5906"/>
        <v>0</v>
      </c>
      <c r="AM1731" s="27">
        <f t="shared" si="6000"/>
        <v>111172.70600000001</v>
      </c>
      <c r="AN1731" s="27">
        <f t="shared" si="6001"/>
        <v>0</v>
      </c>
      <c r="AO1731" s="27">
        <f t="shared" si="6002"/>
        <v>0</v>
      </c>
      <c r="AP1731" s="27">
        <f t="shared" si="5910"/>
        <v>111172.70600000001</v>
      </c>
      <c r="AQ1731" s="27">
        <f t="shared" si="5911"/>
        <v>0</v>
      </c>
      <c r="AR1731" s="27">
        <f t="shared" si="5912"/>
        <v>0</v>
      </c>
      <c r="AS1731" s="27">
        <f t="shared" si="6003"/>
        <v>0</v>
      </c>
      <c r="AT1731" s="27">
        <f t="shared" si="6004"/>
        <v>0</v>
      </c>
      <c r="AU1731" s="27">
        <f t="shared" si="6005"/>
        <v>0</v>
      </c>
      <c r="AV1731" s="27">
        <f t="shared" si="5916"/>
        <v>111172.70600000001</v>
      </c>
      <c r="AW1731" s="27">
        <f t="shared" si="5917"/>
        <v>0</v>
      </c>
      <c r="AX1731" s="27">
        <f t="shared" si="5918"/>
        <v>0</v>
      </c>
      <c r="AY1731" s="27">
        <f t="shared" si="6006"/>
        <v>0</v>
      </c>
      <c r="AZ1731" s="27">
        <f t="shared" si="6007"/>
        <v>0</v>
      </c>
      <c r="BA1731" s="27">
        <f t="shared" si="6008"/>
        <v>0</v>
      </c>
      <c r="BB1731" s="27">
        <f t="shared" si="5922"/>
        <v>111172.70600000001</v>
      </c>
      <c r="BC1731" s="27">
        <f t="shared" si="5923"/>
        <v>0</v>
      </c>
      <c r="BD1731" s="27">
        <f t="shared" si="5924"/>
        <v>0</v>
      </c>
      <c r="BE1731" s="27">
        <f t="shared" si="6009"/>
        <v>0</v>
      </c>
      <c r="BF1731" s="27">
        <f t="shared" si="6010"/>
        <v>0</v>
      </c>
      <c r="BG1731" s="27">
        <f t="shared" si="6011"/>
        <v>0</v>
      </c>
      <c r="BH1731" s="27">
        <f t="shared" si="5864"/>
        <v>111172.70600000001</v>
      </c>
      <c r="BI1731" s="27">
        <f t="shared" si="5865"/>
        <v>0</v>
      </c>
      <c r="BJ1731" s="27">
        <f t="shared" si="5866"/>
        <v>0</v>
      </c>
      <c r="BK1731" s="27">
        <f t="shared" si="6012"/>
        <v>0</v>
      </c>
      <c r="BL1731" s="27">
        <f t="shared" si="6013"/>
        <v>0</v>
      </c>
      <c r="BM1731" s="27">
        <f t="shared" si="6014"/>
        <v>0</v>
      </c>
      <c r="BN1731" s="27">
        <f t="shared" si="5867"/>
        <v>111172.70600000001</v>
      </c>
      <c r="BO1731" s="27">
        <f t="shared" si="5868"/>
        <v>0</v>
      </c>
      <c r="BP1731" s="27">
        <f t="shared" si="5869"/>
        <v>0</v>
      </c>
      <c r="BQ1731" s="27">
        <f t="shared" si="6015"/>
        <v>0</v>
      </c>
      <c r="BR1731" s="27">
        <f t="shared" si="6016"/>
        <v>0</v>
      </c>
      <c r="BS1731" s="27">
        <f t="shared" si="5870"/>
        <v>111172.70600000001</v>
      </c>
      <c r="BT1731" s="27">
        <f t="shared" si="5871"/>
        <v>0</v>
      </c>
      <c r="BU1731" s="27">
        <f t="shared" si="5872"/>
        <v>0</v>
      </c>
      <c r="BV1731" s="27">
        <f t="shared" si="6017"/>
        <v>0</v>
      </c>
      <c r="BW1731" s="27">
        <f t="shared" si="6018"/>
        <v>0</v>
      </c>
      <c r="BX1731" s="27">
        <f t="shared" si="5935"/>
        <v>111172.70600000001</v>
      </c>
      <c r="BY1731" s="27">
        <f t="shared" si="5936"/>
        <v>0</v>
      </c>
      <c r="BZ1731" s="27">
        <f t="shared" si="5937"/>
        <v>0</v>
      </c>
      <c r="CA1731" s="27">
        <f t="shared" si="6019"/>
        <v>0</v>
      </c>
      <c r="CB1731" s="20">
        <v>0</v>
      </c>
      <c r="CC1731" s="35"/>
      <c r="CH1731" s="1" t="s">
        <v>29</v>
      </c>
    </row>
    <row r="1732" spans="1:87" hidden="1" x14ac:dyDescent="0.3">
      <c r="A1732" s="18" t="s">
        <v>999</v>
      </c>
      <c r="B1732" s="19">
        <v>410</v>
      </c>
      <c r="C1732" s="18" t="s">
        <v>65</v>
      </c>
      <c r="D1732" s="18" t="s">
        <v>41</v>
      </c>
      <c r="E1732" s="34" t="s">
        <v>994</v>
      </c>
      <c r="F1732" s="27">
        <v>346343.1</v>
      </c>
      <c r="G1732" s="27"/>
      <c r="H1732" s="27"/>
      <c r="I1732" s="27"/>
      <c r="J1732" s="27"/>
      <c r="K1732" s="27"/>
      <c r="L1732" s="27">
        <f t="shared" si="5880"/>
        <v>346343.1</v>
      </c>
      <c r="M1732" s="27">
        <f t="shared" si="5881"/>
        <v>0</v>
      </c>
      <c r="N1732" s="27">
        <f t="shared" si="5882"/>
        <v>0</v>
      </c>
      <c r="O1732" s="27">
        <v>-346343.1</v>
      </c>
      <c r="P1732" s="27"/>
      <c r="Q1732" s="27"/>
      <c r="R1732" s="27">
        <f t="shared" si="5886"/>
        <v>0</v>
      </c>
      <c r="S1732" s="27">
        <f t="shared" si="5887"/>
        <v>0</v>
      </c>
      <c r="T1732" s="27">
        <f t="shared" si="5888"/>
        <v>0</v>
      </c>
      <c r="U1732" s="27"/>
      <c r="V1732" s="27"/>
      <c r="W1732" s="27"/>
      <c r="X1732" s="27">
        <f t="shared" si="5892"/>
        <v>0</v>
      </c>
      <c r="Y1732" s="27">
        <f t="shared" si="5893"/>
        <v>0</v>
      </c>
      <c r="Z1732" s="27">
        <f t="shared" si="5894"/>
        <v>0</v>
      </c>
      <c r="AA1732" s="27"/>
      <c r="AB1732" s="27"/>
      <c r="AC1732" s="27"/>
      <c r="AD1732" s="27">
        <f t="shared" si="5898"/>
        <v>0</v>
      </c>
      <c r="AE1732" s="27">
        <f t="shared" si="5899"/>
        <v>0</v>
      </c>
      <c r="AF1732" s="27">
        <f t="shared" si="5900"/>
        <v>0</v>
      </c>
      <c r="AG1732" s="27"/>
      <c r="AH1732" s="27"/>
      <c r="AI1732" s="27"/>
      <c r="AJ1732" s="27">
        <f t="shared" si="5904"/>
        <v>0</v>
      </c>
      <c r="AK1732" s="27">
        <f t="shared" si="5905"/>
        <v>0</v>
      </c>
      <c r="AL1732" s="27">
        <f t="shared" si="5906"/>
        <v>0</v>
      </c>
      <c r="AM1732" s="27">
        <f>49400.667+61772.039</f>
        <v>111172.70600000001</v>
      </c>
      <c r="AN1732" s="27"/>
      <c r="AO1732" s="27"/>
      <c r="AP1732" s="27">
        <f t="shared" si="5910"/>
        <v>111172.70600000001</v>
      </c>
      <c r="AQ1732" s="27">
        <f t="shared" si="5911"/>
        <v>0</v>
      </c>
      <c r="AR1732" s="27">
        <f t="shared" si="5912"/>
        <v>0</v>
      </c>
      <c r="AS1732" s="27"/>
      <c r="AT1732" s="27"/>
      <c r="AU1732" s="27"/>
      <c r="AV1732" s="27">
        <f t="shared" si="5916"/>
        <v>111172.70600000001</v>
      </c>
      <c r="AW1732" s="27">
        <f t="shared" si="5917"/>
        <v>0</v>
      </c>
      <c r="AX1732" s="27">
        <f t="shared" si="5918"/>
        <v>0</v>
      </c>
      <c r="AY1732" s="27"/>
      <c r="AZ1732" s="27"/>
      <c r="BA1732" s="27"/>
      <c r="BB1732" s="27">
        <f t="shared" si="5922"/>
        <v>111172.70600000001</v>
      </c>
      <c r="BC1732" s="27">
        <f t="shared" si="5923"/>
        <v>0</v>
      </c>
      <c r="BD1732" s="27">
        <f t="shared" si="5924"/>
        <v>0</v>
      </c>
      <c r="BE1732" s="27"/>
      <c r="BF1732" s="27"/>
      <c r="BG1732" s="27"/>
      <c r="BH1732" s="27">
        <f t="shared" si="5864"/>
        <v>111172.70600000001</v>
      </c>
      <c r="BI1732" s="27">
        <f t="shared" si="5865"/>
        <v>0</v>
      </c>
      <c r="BJ1732" s="27">
        <f t="shared" si="5866"/>
        <v>0</v>
      </c>
      <c r="BK1732" s="27"/>
      <c r="BL1732" s="27"/>
      <c r="BM1732" s="27"/>
      <c r="BN1732" s="27">
        <f t="shared" si="5867"/>
        <v>111172.70600000001</v>
      </c>
      <c r="BO1732" s="27">
        <f t="shared" si="5868"/>
        <v>0</v>
      </c>
      <c r="BP1732" s="27">
        <f t="shared" si="5869"/>
        <v>0</v>
      </c>
      <c r="BQ1732" s="27"/>
      <c r="BR1732" s="27"/>
      <c r="BS1732" s="27">
        <f t="shared" si="5870"/>
        <v>111172.70600000001</v>
      </c>
      <c r="BT1732" s="27">
        <f t="shared" si="5871"/>
        <v>0</v>
      </c>
      <c r="BU1732" s="27">
        <f t="shared" si="5872"/>
        <v>0</v>
      </c>
      <c r="BV1732" s="27"/>
      <c r="BW1732" s="27"/>
      <c r="BX1732" s="27">
        <f t="shared" si="5935"/>
        <v>111172.70600000001</v>
      </c>
      <c r="BY1732" s="27">
        <f t="shared" si="5936"/>
        <v>0</v>
      </c>
      <c r="BZ1732" s="27">
        <f t="shared" si="5937"/>
        <v>0</v>
      </c>
      <c r="CA1732" s="27"/>
      <c r="CB1732" s="20">
        <v>0</v>
      </c>
      <c r="CC1732" s="35"/>
    </row>
    <row r="1733" spans="1:87" ht="46.8" hidden="1" x14ac:dyDescent="0.3">
      <c r="A1733" s="18" t="s">
        <v>1001</v>
      </c>
      <c r="B1733" s="19"/>
      <c r="C1733" s="18"/>
      <c r="D1733" s="18"/>
      <c r="E1733" s="34" t="s">
        <v>1002</v>
      </c>
      <c r="F1733" s="27">
        <f t="shared" si="5982"/>
        <v>424764</v>
      </c>
      <c r="G1733" s="27">
        <f t="shared" si="5983"/>
        <v>0</v>
      </c>
      <c r="H1733" s="27">
        <f t="shared" si="5984"/>
        <v>0</v>
      </c>
      <c r="I1733" s="27">
        <f t="shared" si="5985"/>
        <v>0</v>
      </c>
      <c r="J1733" s="27">
        <f t="shared" si="5986"/>
        <v>0</v>
      </c>
      <c r="K1733" s="27">
        <f t="shared" si="5987"/>
        <v>0</v>
      </c>
      <c r="L1733" s="27">
        <f t="shared" si="5880"/>
        <v>424764</v>
      </c>
      <c r="M1733" s="27">
        <f t="shared" si="5881"/>
        <v>0</v>
      </c>
      <c r="N1733" s="27">
        <f t="shared" si="5882"/>
        <v>0</v>
      </c>
      <c r="O1733" s="27">
        <f t="shared" si="5988"/>
        <v>-46112.336000000003</v>
      </c>
      <c r="P1733" s="27">
        <f t="shared" si="5989"/>
        <v>764563.52399999998</v>
      </c>
      <c r="Q1733" s="27">
        <f t="shared" si="5990"/>
        <v>0</v>
      </c>
      <c r="R1733" s="27">
        <f t="shared" si="5886"/>
        <v>378651.66399999999</v>
      </c>
      <c r="S1733" s="27">
        <f t="shared" si="5887"/>
        <v>764563.52399999998</v>
      </c>
      <c r="T1733" s="27">
        <f t="shared" si="5888"/>
        <v>0</v>
      </c>
      <c r="U1733" s="27">
        <f t="shared" si="5991"/>
        <v>0</v>
      </c>
      <c r="V1733" s="27">
        <f t="shared" si="5992"/>
        <v>0</v>
      </c>
      <c r="W1733" s="27">
        <f t="shared" si="5993"/>
        <v>0</v>
      </c>
      <c r="X1733" s="27">
        <f t="shared" si="5892"/>
        <v>378651.66399999999</v>
      </c>
      <c r="Y1733" s="27">
        <f t="shared" si="5893"/>
        <v>764563.52399999998</v>
      </c>
      <c r="Z1733" s="27">
        <f t="shared" si="5894"/>
        <v>0</v>
      </c>
      <c r="AA1733" s="27">
        <f t="shared" si="5994"/>
        <v>0</v>
      </c>
      <c r="AB1733" s="27">
        <f t="shared" si="5995"/>
        <v>0</v>
      </c>
      <c r="AC1733" s="27">
        <f t="shared" si="5996"/>
        <v>0</v>
      </c>
      <c r="AD1733" s="27">
        <f t="shared" si="5898"/>
        <v>378651.66399999999</v>
      </c>
      <c r="AE1733" s="27">
        <f t="shared" si="5899"/>
        <v>764563.52399999998</v>
      </c>
      <c r="AF1733" s="27">
        <f t="shared" si="5900"/>
        <v>0</v>
      </c>
      <c r="AG1733" s="27">
        <f t="shared" si="5997"/>
        <v>0</v>
      </c>
      <c r="AH1733" s="27">
        <f t="shared" si="5998"/>
        <v>0</v>
      </c>
      <c r="AI1733" s="27">
        <f t="shared" si="5999"/>
        <v>0</v>
      </c>
      <c r="AJ1733" s="27">
        <f t="shared" si="5904"/>
        <v>378651.66399999999</v>
      </c>
      <c r="AK1733" s="27">
        <f t="shared" si="5905"/>
        <v>764563.52399999998</v>
      </c>
      <c r="AL1733" s="27">
        <f t="shared" si="5906"/>
        <v>0</v>
      </c>
      <c r="AM1733" s="27">
        <f t="shared" ref="AM1733:AM1735" si="6020">AM1734</f>
        <v>56103.125</v>
      </c>
      <c r="AN1733" s="27">
        <f t="shared" si="6001"/>
        <v>-107238.55499999999</v>
      </c>
      <c r="AO1733" s="27">
        <f t="shared" si="6002"/>
        <v>0</v>
      </c>
      <c r="AP1733" s="27">
        <f t="shared" si="5910"/>
        <v>434754.78899999999</v>
      </c>
      <c r="AQ1733" s="27">
        <f t="shared" si="5911"/>
        <v>657324.96900000004</v>
      </c>
      <c r="AR1733" s="27">
        <f t="shared" si="5912"/>
        <v>0</v>
      </c>
      <c r="AS1733" s="27">
        <f t="shared" si="6003"/>
        <v>0</v>
      </c>
      <c r="AT1733" s="27">
        <f t="shared" si="6004"/>
        <v>0</v>
      </c>
      <c r="AU1733" s="27">
        <f t="shared" si="6005"/>
        <v>0</v>
      </c>
      <c r="AV1733" s="27">
        <f t="shared" si="5916"/>
        <v>434754.78899999999</v>
      </c>
      <c r="AW1733" s="27">
        <f t="shared" si="5917"/>
        <v>657324.96900000004</v>
      </c>
      <c r="AX1733" s="27">
        <f t="shared" si="5918"/>
        <v>0</v>
      </c>
      <c r="AY1733" s="27">
        <f t="shared" si="6006"/>
        <v>0</v>
      </c>
      <c r="AZ1733" s="27">
        <f t="shared" si="6007"/>
        <v>0</v>
      </c>
      <c r="BA1733" s="27">
        <f t="shared" si="6008"/>
        <v>0</v>
      </c>
      <c r="BB1733" s="27">
        <f t="shared" si="5922"/>
        <v>434754.78899999999</v>
      </c>
      <c r="BC1733" s="27">
        <f t="shared" si="5923"/>
        <v>657324.96900000004</v>
      </c>
      <c r="BD1733" s="27">
        <f t="shared" si="5924"/>
        <v>0</v>
      </c>
      <c r="BE1733" s="27">
        <f t="shared" si="6009"/>
        <v>0</v>
      </c>
      <c r="BF1733" s="27">
        <f t="shared" si="6010"/>
        <v>0</v>
      </c>
      <c r="BG1733" s="27">
        <f t="shared" si="6011"/>
        <v>0</v>
      </c>
      <c r="BH1733" s="27">
        <f t="shared" si="5864"/>
        <v>434754.78899999999</v>
      </c>
      <c r="BI1733" s="27">
        <f t="shared" si="5865"/>
        <v>657324.96900000004</v>
      </c>
      <c r="BJ1733" s="27">
        <f t="shared" si="5866"/>
        <v>0</v>
      </c>
      <c r="BK1733" s="27">
        <f t="shared" si="6012"/>
        <v>0</v>
      </c>
      <c r="BL1733" s="27">
        <f t="shared" si="6013"/>
        <v>0</v>
      </c>
      <c r="BM1733" s="27">
        <f t="shared" si="6014"/>
        <v>0</v>
      </c>
      <c r="BN1733" s="27">
        <f t="shared" si="5867"/>
        <v>434754.78899999999</v>
      </c>
      <c r="BO1733" s="27">
        <f t="shared" si="5868"/>
        <v>657324.96900000004</v>
      </c>
      <c r="BP1733" s="27">
        <f t="shared" si="5869"/>
        <v>0</v>
      </c>
      <c r="BQ1733" s="27">
        <f t="shared" si="6015"/>
        <v>0</v>
      </c>
      <c r="BR1733" s="27">
        <f t="shared" si="6016"/>
        <v>0</v>
      </c>
      <c r="BS1733" s="27">
        <f t="shared" si="5870"/>
        <v>434754.78899999999</v>
      </c>
      <c r="BT1733" s="27">
        <f t="shared" si="5871"/>
        <v>657324.96900000004</v>
      </c>
      <c r="BU1733" s="27">
        <f t="shared" si="5872"/>
        <v>0</v>
      </c>
      <c r="BV1733" s="27">
        <f t="shared" si="6017"/>
        <v>0</v>
      </c>
      <c r="BW1733" s="27">
        <f t="shared" si="6018"/>
        <v>0</v>
      </c>
      <c r="BX1733" s="27">
        <f t="shared" si="5935"/>
        <v>434754.78899999999</v>
      </c>
      <c r="BY1733" s="27">
        <f t="shared" si="5936"/>
        <v>657324.96900000004</v>
      </c>
      <c r="BZ1733" s="27">
        <f t="shared" si="5937"/>
        <v>0</v>
      </c>
      <c r="CA1733" s="27">
        <f t="shared" si="6019"/>
        <v>0</v>
      </c>
      <c r="CB1733" s="20">
        <v>0</v>
      </c>
      <c r="CC1733" s="35"/>
      <c r="CI1733" s="1" t="s">
        <v>30</v>
      </c>
    </row>
    <row r="1734" spans="1:87" ht="46.8" hidden="1" x14ac:dyDescent="0.3">
      <c r="A1734" s="18" t="s">
        <v>1001</v>
      </c>
      <c r="B1734" s="19">
        <v>400</v>
      </c>
      <c r="C1734" s="18"/>
      <c r="D1734" s="18"/>
      <c r="E1734" s="34" t="s">
        <v>83</v>
      </c>
      <c r="F1734" s="27">
        <f t="shared" si="5982"/>
        <v>424764</v>
      </c>
      <c r="G1734" s="27">
        <f t="shared" si="5983"/>
        <v>0</v>
      </c>
      <c r="H1734" s="27">
        <f t="shared" si="5984"/>
        <v>0</v>
      </c>
      <c r="I1734" s="27">
        <f t="shared" si="5985"/>
        <v>0</v>
      </c>
      <c r="J1734" s="27">
        <f t="shared" si="5986"/>
        <v>0</v>
      </c>
      <c r="K1734" s="27">
        <f t="shared" si="5987"/>
        <v>0</v>
      </c>
      <c r="L1734" s="27">
        <f t="shared" si="5880"/>
        <v>424764</v>
      </c>
      <c r="M1734" s="27">
        <f t="shared" si="5881"/>
        <v>0</v>
      </c>
      <c r="N1734" s="27">
        <f t="shared" si="5882"/>
        <v>0</v>
      </c>
      <c r="O1734" s="27">
        <f t="shared" si="5988"/>
        <v>-46112.336000000003</v>
      </c>
      <c r="P1734" s="27">
        <f t="shared" si="5989"/>
        <v>764563.52399999998</v>
      </c>
      <c r="Q1734" s="27">
        <f t="shared" si="5990"/>
        <v>0</v>
      </c>
      <c r="R1734" s="27">
        <f t="shared" si="5886"/>
        <v>378651.66399999999</v>
      </c>
      <c r="S1734" s="27">
        <f t="shared" si="5887"/>
        <v>764563.52399999998</v>
      </c>
      <c r="T1734" s="27">
        <f t="shared" si="5888"/>
        <v>0</v>
      </c>
      <c r="U1734" s="27">
        <f t="shared" si="5991"/>
        <v>0</v>
      </c>
      <c r="V1734" s="27">
        <f t="shared" si="5992"/>
        <v>0</v>
      </c>
      <c r="W1734" s="27">
        <f t="shared" si="5993"/>
        <v>0</v>
      </c>
      <c r="X1734" s="27">
        <f t="shared" si="5892"/>
        <v>378651.66399999999</v>
      </c>
      <c r="Y1734" s="27">
        <f t="shared" si="5893"/>
        <v>764563.52399999998</v>
      </c>
      <c r="Z1734" s="27">
        <f t="shared" si="5894"/>
        <v>0</v>
      </c>
      <c r="AA1734" s="27">
        <f t="shared" si="5994"/>
        <v>0</v>
      </c>
      <c r="AB1734" s="27">
        <f t="shared" si="5995"/>
        <v>0</v>
      </c>
      <c r="AC1734" s="27">
        <f t="shared" si="5996"/>
        <v>0</v>
      </c>
      <c r="AD1734" s="27">
        <f t="shared" si="5898"/>
        <v>378651.66399999999</v>
      </c>
      <c r="AE1734" s="27">
        <f t="shared" si="5899"/>
        <v>764563.52399999998</v>
      </c>
      <c r="AF1734" s="27">
        <f t="shared" si="5900"/>
        <v>0</v>
      </c>
      <c r="AG1734" s="27">
        <f t="shared" si="5997"/>
        <v>0</v>
      </c>
      <c r="AH1734" s="27">
        <f t="shared" si="5998"/>
        <v>0</v>
      </c>
      <c r="AI1734" s="27">
        <f t="shared" si="5999"/>
        <v>0</v>
      </c>
      <c r="AJ1734" s="27">
        <f t="shared" si="5904"/>
        <v>378651.66399999999</v>
      </c>
      <c r="AK1734" s="27">
        <f t="shared" si="5905"/>
        <v>764563.52399999998</v>
      </c>
      <c r="AL1734" s="27">
        <f t="shared" si="5906"/>
        <v>0</v>
      </c>
      <c r="AM1734" s="27">
        <f t="shared" si="6020"/>
        <v>56103.125</v>
      </c>
      <c r="AN1734" s="27">
        <f t="shared" si="6001"/>
        <v>-107238.55499999999</v>
      </c>
      <c r="AO1734" s="27">
        <f t="shared" si="6002"/>
        <v>0</v>
      </c>
      <c r="AP1734" s="27">
        <f t="shared" si="5910"/>
        <v>434754.78899999999</v>
      </c>
      <c r="AQ1734" s="27">
        <f t="shared" si="5911"/>
        <v>657324.96900000004</v>
      </c>
      <c r="AR1734" s="27">
        <f t="shared" si="5912"/>
        <v>0</v>
      </c>
      <c r="AS1734" s="27">
        <f t="shared" si="6003"/>
        <v>0</v>
      </c>
      <c r="AT1734" s="27">
        <f t="shared" si="6004"/>
        <v>0</v>
      </c>
      <c r="AU1734" s="27">
        <f t="shared" si="6005"/>
        <v>0</v>
      </c>
      <c r="AV1734" s="27">
        <f t="shared" si="5916"/>
        <v>434754.78899999999</v>
      </c>
      <c r="AW1734" s="27">
        <f t="shared" si="5917"/>
        <v>657324.96900000004</v>
      </c>
      <c r="AX1734" s="27">
        <f t="shared" si="5918"/>
        <v>0</v>
      </c>
      <c r="AY1734" s="27">
        <f t="shared" si="6006"/>
        <v>0</v>
      </c>
      <c r="AZ1734" s="27">
        <f t="shared" si="6007"/>
        <v>0</v>
      </c>
      <c r="BA1734" s="27">
        <f t="shared" si="6008"/>
        <v>0</v>
      </c>
      <c r="BB1734" s="27">
        <f t="shared" si="5922"/>
        <v>434754.78899999999</v>
      </c>
      <c r="BC1734" s="27">
        <f t="shared" si="5923"/>
        <v>657324.96900000004</v>
      </c>
      <c r="BD1734" s="27">
        <f t="shared" si="5924"/>
        <v>0</v>
      </c>
      <c r="BE1734" s="27">
        <f t="shared" si="6009"/>
        <v>0</v>
      </c>
      <c r="BF1734" s="27">
        <f t="shared" si="6010"/>
        <v>0</v>
      </c>
      <c r="BG1734" s="27">
        <f t="shared" si="6011"/>
        <v>0</v>
      </c>
      <c r="BH1734" s="27">
        <f t="shared" si="5864"/>
        <v>434754.78899999999</v>
      </c>
      <c r="BI1734" s="27">
        <f t="shared" si="5865"/>
        <v>657324.96900000004</v>
      </c>
      <c r="BJ1734" s="27">
        <f t="shared" si="5866"/>
        <v>0</v>
      </c>
      <c r="BK1734" s="27">
        <f t="shared" si="6012"/>
        <v>0</v>
      </c>
      <c r="BL1734" s="27">
        <f t="shared" si="6013"/>
        <v>0</v>
      </c>
      <c r="BM1734" s="27">
        <f t="shared" si="6014"/>
        <v>0</v>
      </c>
      <c r="BN1734" s="27">
        <f t="shared" si="5867"/>
        <v>434754.78899999999</v>
      </c>
      <c r="BO1734" s="27">
        <f t="shared" si="5868"/>
        <v>657324.96900000004</v>
      </c>
      <c r="BP1734" s="27">
        <f t="shared" si="5869"/>
        <v>0</v>
      </c>
      <c r="BQ1734" s="27">
        <f t="shared" si="6015"/>
        <v>0</v>
      </c>
      <c r="BR1734" s="27">
        <f t="shared" si="6016"/>
        <v>0</v>
      </c>
      <c r="BS1734" s="27">
        <f t="shared" si="5870"/>
        <v>434754.78899999999</v>
      </c>
      <c r="BT1734" s="27">
        <f t="shared" si="5871"/>
        <v>657324.96900000004</v>
      </c>
      <c r="BU1734" s="27">
        <f t="shared" si="5872"/>
        <v>0</v>
      </c>
      <c r="BV1734" s="27">
        <f t="shared" si="6017"/>
        <v>0</v>
      </c>
      <c r="BW1734" s="27">
        <f t="shared" si="6018"/>
        <v>0</v>
      </c>
      <c r="BX1734" s="27">
        <f t="shared" si="5935"/>
        <v>434754.78899999999</v>
      </c>
      <c r="BY1734" s="27">
        <f t="shared" si="5936"/>
        <v>657324.96900000004</v>
      </c>
      <c r="BZ1734" s="27">
        <f t="shared" si="5937"/>
        <v>0</v>
      </c>
      <c r="CA1734" s="27">
        <f t="shared" si="6019"/>
        <v>0</v>
      </c>
      <c r="CB1734" s="20">
        <v>0</v>
      </c>
      <c r="CC1734" s="35"/>
      <c r="CG1734" s="1" t="s">
        <v>28</v>
      </c>
    </row>
    <row r="1735" spans="1:87" hidden="1" x14ac:dyDescent="0.3">
      <c r="A1735" s="18" t="s">
        <v>1001</v>
      </c>
      <c r="B1735" s="19">
        <v>410</v>
      </c>
      <c r="C1735" s="18"/>
      <c r="D1735" s="18"/>
      <c r="E1735" s="34" t="s">
        <v>84</v>
      </c>
      <c r="F1735" s="27">
        <f t="shared" si="5982"/>
        <v>424764</v>
      </c>
      <c r="G1735" s="27">
        <f t="shared" si="5983"/>
        <v>0</v>
      </c>
      <c r="H1735" s="27">
        <f t="shared" si="5984"/>
        <v>0</v>
      </c>
      <c r="I1735" s="27">
        <f t="shared" si="5985"/>
        <v>0</v>
      </c>
      <c r="J1735" s="27">
        <f t="shared" si="5986"/>
        <v>0</v>
      </c>
      <c r="K1735" s="27">
        <f t="shared" si="5987"/>
        <v>0</v>
      </c>
      <c r="L1735" s="27">
        <f t="shared" si="5880"/>
        <v>424764</v>
      </c>
      <c r="M1735" s="27">
        <f t="shared" si="5881"/>
        <v>0</v>
      </c>
      <c r="N1735" s="27">
        <f t="shared" si="5882"/>
        <v>0</v>
      </c>
      <c r="O1735" s="27">
        <f t="shared" si="5988"/>
        <v>-46112.336000000003</v>
      </c>
      <c r="P1735" s="27">
        <f t="shared" si="5989"/>
        <v>764563.52399999998</v>
      </c>
      <c r="Q1735" s="27">
        <f t="shared" si="5990"/>
        <v>0</v>
      </c>
      <c r="R1735" s="27">
        <f t="shared" si="5886"/>
        <v>378651.66399999999</v>
      </c>
      <c r="S1735" s="27">
        <f t="shared" si="5887"/>
        <v>764563.52399999998</v>
      </c>
      <c r="T1735" s="27">
        <f t="shared" si="5888"/>
        <v>0</v>
      </c>
      <c r="U1735" s="27">
        <f t="shared" si="5991"/>
        <v>0</v>
      </c>
      <c r="V1735" s="27">
        <f t="shared" si="5992"/>
        <v>0</v>
      </c>
      <c r="W1735" s="27">
        <f t="shared" si="5993"/>
        <v>0</v>
      </c>
      <c r="X1735" s="27">
        <f t="shared" si="5892"/>
        <v>378651.66399999999</v>
      </c>
      <c r="Y1735" s="27">
        <f t="shared" si="5893"/>
        <v>764563.52399999998</v>
      </c>
      <c r="Z1735" s="27">
        <f t="shared" si="5894"/>
        <v>0</v>
      </c>
      <c r="AA1735" s="27">
        <f t="shared" si="5994"/>
        <v>0</v>
      </c>
      <c r="AB1735" s="27">
        <f t="shared" si="5995"/>
        <v>0</v>
      </c>
      <c r="AC1735" s="27">
        <f t="shared" si="5996"/>
        <v>0</v>
      </c>
      <c r="AD1735" s="27">
        <f t="shared" si="5898"/>
        <v>378651.66399999999</v>
      </c>
      <c r="AE1735" s="27">
        <f t="shared" si="5899"/>
        <v>764563.52399999998</v>
      </c>
      <c r="AF1735" s="27">
        <f t="shared" si="5900"/>
        <v>0</v>
      </c>
      <c r="AG1735" s="27">
        <f t="shared" si="5997"/>
        <v>0</v>
      </c>
      <c r="AH1735" s="27">
        <f t="shared" si="5998"/>
        <v>0</v>
      </c>
      <c r="AI1735" s="27">
        <f t="shared" si="5999"/>
        <v>0</v>
      </c>
      <c r="AJ1735" s="27">
        <f t="shared" si="5904"/>
        <v>378651.66399999999</v>
      </c>
      <c r="AK1735" s="27">
        <f t="shared" si="5905"/>
        <v>764563.52399999998</v>
      </c>
      <c r="AL1735" s="27">
        <f t="shared" si="5906"/>
        <v>0</v>
      </c>
      <c r="AM1735" s="27">
        <f t="shared" si="6020"/>
        <v>56103.125</v>
      </c>
      <c r="AN1735" s="27">
        <f t="shared" si="6001"/>
        <v>-107238.55499999999</v>
      </c>
      <c r="AO1735" s="27">
        <f t="shared" si="6002"/>
        <v>0</v>
      </c>
      <c r="AP1735" s="27">
        <f t="shared" si="5910"/>
        <v>434754.78899999999</v>
      </c>
      <c r="AQ1735" s="27">
        <f t="shared" si="5911"/>
        <v>657324.96900000004</v>
      </c>
      <c r="AR1735" s="27">
        <f t="shared" si="5912"/>
        <v>0</v>
      </c>
      <c r="AS1735" s="27">
        <f t="shared" si="6003"/>
        <v>0</v>
      </c>
      <c r="AT1735" s="27">
        <f t="shared" si="6004"/>
        <v>0</v>
      </c>
      <c r="AU1735" s="27">
        <f t="shared" si="6005"/>
        <v>0</v>
      </c>
      <c r="AV1735" s="27">
        <f t="shared" si="5916"/>
        <v>434754.78899999999</v>
      </c>
      <c r="AW1735" s="27">
        <f t="shared" si="5917"/>
        <v>657324.96900000004</v>
      </c>
      <c r="AX1735" s="27">
        <f t="shared" si="5918"/>
        <v>0</v>
      </c>
      <c r="AY1735" s="27">
        <f t="shared" si="6006"/>
        <v>0</v>
      </c>
      <c r="AZ1735" s="27">
        <f t="shared" si="6007"/>
        <v>0</v>
      </c>
      <c r="BA1735" s="27">
        <f t="shared" si="6008"/>
        <v>0</v>
      </c>
      <c r="BB1735" s="27">
        <f t="shared" si="5922"/>
        <v>434754.78899999999</v>
      </c>
      <c r="BC1735" s="27">
        <f t="shared" si="5923"/>
        <v>657324.96900000004</v>
      </c>
      <c r="BD1735" s="27">
        <f t="shared" si="5924"/>
        <v>0</v>
      </c>
      <c r="BE1735" s="27">
        <f t="shared" si="6009"/>
        <v>0</v>
      </c>
      <c r="BF1735" s="27">
        <f t="shared" si="6010"/>
        <v>0</v>
      </c>
      <c r="BG1735" s="27">
        <f t="shared" si="6011"/>
        <v>0</v>
      </c>
      <c r="BH1735" s="27">
        <f t="shared" si="5864"/>
        <v>434754.78899999999</v>
      </c>
      <c r="BI1735" s="27">
        <f t="shared" si="5865"/>
        <v>657324.96900000004</v>
      </c>
      <c r="BJ1735" s="27">
        <f t="shared" si="5866"/>
        <v>0</v>
      </c>
      <c r="BK1735" s="27">
        <f t="shared" si="6012"/>
        <v>0</v>
      </c>
      <c r="BL1735" s="27">
        <f t="shared" si="6013"/>
        <v>0</v>
      </c>
      <c r="BM1735" s="27">
        <f t="shared" si="6014"/>
        <v>0</v>
      </c>
      <c r="BN1735" s="27">
        <f t="shared" si="5867"/>
        <v>434754.78899999999</v>
      </c>
      <c r="BO1735" s="27">
        <f t="shared" si="5868"/>
        <v>657324.96900000004</v>
      </c>
      <c r="BP1735" s="27">
        <f t="shared" si="5869"/>
        <v>0</v>
      </c>
      <c r="BQ1735" s="27">
        <f t="shared" si="6015"/>
        <v>0</v>
      </c>
      <c r="BR1735" s="27">
        <f t="shared" si="6016"/>
        <v>0</v>
      </c>
      <c r="BS1735" s="27">
        <f t="shared" si="5870"/>
        <v>434754.78899999999</v>
      </c>
      <c r="BT1735" s="27">
        <f t="shared" si="5871"/>
        <v>657324.96900000004</v>
      </c>
      <c r="BU1735" s="27">
        <f t="shared" si="5872"/>
        <v>0</v>
      </c>
      <c r="BV1735" s="27">
        <f t="shared" si="6017"/>
        <v>0</v>
      </c>
      <c r="BW1735" s="27">
        <f t="shared" si="6018"/>
        <v>0</v>
      </c>
      <c r="BX1735" s="27">
        <f t="shared" si="5935"/>
        <v>434754.78899999999</v>
      </c>
      <c r="BY1735" s="27">
        <f t="shared" si="5936"/>
        <v>657324.96900000004</v>
      </c>
      <c r="BZ1735" s="27">
        <f t="shared" si="5937"/>
        <v>0</v>
      </c>
      <c r="CA1735" s="27">
        <f t="shared" si="6019"/>
        <v>0</v>
      </c>
      <c r="CB1735" s="20">
        <v>0</v>
      </c>
      <c r="CC1735" s="35"/>
      <c r="CH1735" s="1" t="s">
        <v>29</v>
      </c>
    </row>
    <row r="1736" spans="1:87" hidden="1" x14ac:dyDescent="0.3">
      <c r="A1736" s="18" t="s">
        <v>1001</v>
      </c>
      <c r="B1736" s="19">
        <v>410</v>
      </c>
      <c r="C1736" s="18" t="s">
        <v>65</v>
      </c>
      <c r="D1736" s="18" t="s">
        <v>41</v>
      </c>
      <c r="E1736" s="34" t="s">
        <v>994</v>
      </c>
      <c r="F1736" s="27">
        <v>424764</v>
      </c>
      <c r="G1736" s="27"/>
      <c r="H1736" s="27"/>
      <c r="I1736" s="27"/>
      <c r="J1736" s="27"/>
      <c r="K1736" s="27"/>
      <c r="L1736" s="27">
        <f t="shared" si="5880"/>
        <v>424764</v>
      </c>
      <c r="M1736" s="27">
        <f t="shared" si="5881"/>
        <v>0</v>
      </c>
      <c r="N1736" s="27">
        <f t="shared" si="5882"/>
        <v>0</v>
      </c>
      <c r="O1736" s="27">
        <v>-46112.336000000003</v>
      </c>
      <c r="P1736" s="27">
        <v>764563.52399999998</v>
      </c>
      <c r="Q1736" s="27"/>
      <c r="R1736" s="27">
        <f t="shared" si="5886"/>
        <v>378651.66399999999</v>
      </c>
      <c r="S1736" s="27">
        <f t="shared" si="5887"/>
        <v>764563.52399999998</v>
      </c>
      <c r="T1736" s="27">
        <f t="shared" si="5888"/>
        <v>0</v>
      </c>
      <c r="U1736" s="27"/>
      <c r="V1736" s="27"/>
      <c r="W1736" s="27"/>
      <c r="X1736" s="27">
        <f t="shared" si="5892"/>
        <v>378651.66399999999</v>
      </c>
      <c r="Y1736" s="27">
        <f t="shared" si="5893"/>
        <v>764563.52399999998</v>
      </c>
      <c r="Z1736" s="27">
        <f t="shared" si="5894"/>
        <v>0</v>
      </c>
      <c r="AA1736" s="27"/>
      <c r="AB1736" s="27"/>
      <c r="AC1736" s="27"/>
      <c r="AD1736" s="27">
        <f t="shared" si="5898"/>
        <v>378651.66399999999</v>
      </c>
      <c r="AE1736" s="27">
        <f t="shared" si="5899"/>
        <v>764563.52399999998</v>
      </c>
      <c r="AF1736" s="27">
        <f t="shared" si="5900"/>
        <v>0</v>
      </c>
      <c r="AG1736" s="27"/>
      <c r="AH1736" s="27"/>
      <c r="AI1736" s="27"/>
      <c r="AJ1736" s="27">
        <f t="shared" si="5904"/>
        <v>378651.66399999999</v>
      </c>
      <c r="AK1736" s="27">
        <f t="shared" si="5905"/>
        <v>764563.52399999998</v>
      </c>
      <c r="AL1736" s="27">
        <f t="shared" si="5906"/>
        <v>0</v>
      </c>
      <c r="AM1736" s="27">
        <f>20000+36103.125</f>
        <v>56103.125</v>
      </c>
      <c r="AN1736" s="27">
        <f>-69400.667-37837.888</f>
        <v>-107238.55499999999</v>
      </c>
      <c r="AO1736" s="27"/>
      <c r="AP1736" s="27">
        <f t="shared" si="5910"/>
        <v>434754.78899999999</v>
      </c>
      <c r="AQ1736" s="27">
        <f t="shared" si="5911"/>
        <v>657324.96900000004</v>
      </c>
      <c r="AR1736" s="27">
        <f t="shared" si="5912"/>
        <v>0</v>
      </c>
      <c r="AS1736" s="27"/>
      <c r="AT1736" s="27"/>
      <c r="AU1736" s="27"/>
      <c r="AV1736" s="27">
        <f t="shared" si="5916"/>
        <v>434754.78899999999</v>
      </c>
      <c r="AW1736" s="27">
        <f t="shared" si="5917"/>
        <v>657324.96900000004</v>
      </c>
      <c r="AX1736" s="27">
        <f t="shared" si="5918"/>
        <v>0</v>
      </c>
      <c r="AY1736" s="27"/>
      <c r="AZ1736" s="27"/>
      <c r="BA1736" s="27"/>
      <c r="BB1736" s="27">
        <f t="shared" si="5922"/>
        <v>434754.78899999999</v>
      </c>
      <c r="BC1736" s="27">
        <f t="shared" si="5923"/>
        <v>657324.96900000004</v>
      </c>
      <c r="BD1736" s="27">
        <f t="shared" si="5924"/>
        <v>0</v>
      </c>
      <c r="BE1736" s="27"/>
      <c r="BF1736" s="27"/>
      <c r="BG1736" s="27"/>
      <c r="BH1736" s="27">
        <f t="shared" si="5864"/>
        <v>434754.78899999999</v>
      </c>
      <c r="BI1736" s="27">
        <f t="shared" si="5865"/>
        <v>657324.96900000004</v>
      </c>
      <c r="BJ1736" s="27">
        <f t="shared" si="5866"/>
        <v>0</v>
      </c>
      <c r="BK1736" s="27"/>
      <c r="BL1736" s="27"/>
      <c r="BM1736" s="27"/>
      <c r="BN1736" s="27">
        <f t="shared" si="5867"/>
        <v>434754.78899999999</v>
      </c>
      <c r="BO1736" s="27">
        <f t="shared" si="5868"/>
        <v>657324.96900000004</v>
      </c>
      <c r="BP1736" s="27">
        <f t="shared" si="5869"/>
        <v>0</v>
      </c>
      <c r="BQ1736" s="27"/>
      <c r="BR1736" s="27"/>
      <c r="BS1736" s="27">
        <f t="shared" si="5870"/>
        <v>434754.78899999999</v>
      </c>
      <c r="BT1736" s="27">
        <f t="shared" si="5871"/>
        <v>657324.96900000004</v>
      </c>
      <c r="BU1736" s="27">
        <f t="shared" si="5872"/>
        <v>0</v>
      </c>
      <c r="BV1736" s="27"/>
      <c r="BW1736" s="27"/>
      <c r="BX1736" s="27">
        <f t="shared" si="5935"/>
        <v>434754.78899999999</v>
      </c>
      <c r="BY1736" s="27">
        <f t="shared" si="5936"/>
        <v>657324.96900000004</v>
      </c>
      <c r="BZ1736" s="27">
        <f t="shared" si="5937"/>
        <v>0</v>
      </c>
      <c r="CA1736" s="27"/>
      <c r="CB1736" s="20">
        <v>0</v>
      </c>
      <c r="CC1736" s="35"/>
    </row>
    <row r="1737" spans="1:87" ht="46.8" hidden="1" x14ac:dyDescent="0.3">
      <c r="A1737" s="36" t="s">
        <v>1003</v>
      </c>
      <c r="B1737" s="19"/>
      <c r="C1737" s="18"/>
      <c r="D1737" s="18"/>
      <c r="E1737" s="34" t="s">
        <v>1002</v>
      </c>
      <c r="F1737" s="27"/>
      <c r="G1737" s="27"/>
      <c r="H1737" s="27"/>
      <c r="I1737" s="27"/>
      <c r="J1737" s="27"/>
      <c r="K1737" s="27"/>
      <c r="L1737" s="27"/>
      <c r="M1737" s="27"/>
      <c r="N1737" s="27"/>
      <c r="O1737" s="27"/>
      <c r="P1737" s="27"/>
      <c r="Q1737" s="27"/>
      <c r="R1737" s="27"/>
      <c r="S1737" s="27"/>
      <c r="T1737" s="27"/>
      <c r="U1737" s="27"/>
      <c r="V1737" s="27"/>
      <c r="W1737" s="27"/>
      <c r="X1737" s="27"/>
      <c r="Y1737" s="27"/>
      <c r="Z1737" s="27"/>
      <c r="AA1737" s="27"/>
      <c r="AB1737" s="27"/>
      <c r="AC1737" s="27"/>
      <c r="AD1737" s="27"/>
      <c r="AE1737" s="27"/>
      <c r="AF1737" s="27"/>
      <c r="AG1737" s="27"/>
      <c r="AH1737" s="27"/>
      <c r="AI1737" s="27"/>
      <c r="AJ1737" s="27"/>
      <c r="AK1737" s="27"/>
      <c r="AL1737" s="27"/>
      <c r="AM1737" s="27"/>
      <c r="AN1737" s="27"/>
      <c r="AO1737" s="27"/>
      <c r="AP1737" s="27"/>
      <c r="AQ1737" s="27"/>
      <c r="AR1737" s="27"/>
      <c r="AS1737" s="27"/>
      <c r="AT1737" s="27"/>
      <c r="AU1737" s="27"/>
      <c r="AV1737" s="27"/>
      <c r="AW1737" s="27"/>
      <c r="AX1737" s="27"/>
      <c r="AY1737" s="27">
        <f t="shared" si="6006"/>
        <v>95000</v>
      </c>
      <c r="AZ1737" s="27">
        <f t="shared" si="6007"/>
        <v>0</v>
      </c>
      <c r="BA1737" s="27">
        <f t="shared" si="6008"/>
        <v>0</v>
      </c>
      <c r="BB1737" s="27">
        <f t="shared" si="5922"/>
        <v>95000</v>
      </c>
      <c r="BC1737" s="27">
        <f t="shared" si="5923"/>
        <v>0</v>
      </c>
      <c r="BD1737" s="27">
        <f t="shared" si="5924"/>
        <v>0</v>
      </c>
      <c r="BE1737" s="27">
        <f t="shared" si="6009"/>
        <v>0</v>
      </c>
      <c r="BF1737" s="27">
        <f t="shared" si="6010"/>
        <v>0</v>
      </c>
      <c r="BG1737" s="27">
        <f t="shared" si="6011"/>
        <v>0</v>
      </c>
      <c r="BH1737" s="27">
        <f t="shared" si="5864"/>
        <v>95000</v>
      </c>
      <c r="BI1737" s="27">
        <f t="shared" si="5865"/>
        <v>0</v>
      </c>
      <c r="BJ1737" s="27">
        <f t="shared" si="5866"/>
        <v>0</v>
      </c>
      <c r="BK1737" s="27">
        <f t="shared" si="6012"/>
        <v>0</v>
      </c>
      <c r="BL1737" s="27">
        <f t="shared" si="6013"/>
        <v>0</v>
      </c>
      <c r="BM1737" s="27">
        <f t="shared" si="6014"/>
        <v>0</v>
      </c>
      <c r="BN1737" s="27">
        <f t="shared" si="5867"/>
        <v>95000</v>
      </c>
      <c r="BO1737" s="27">
        <f t="shared" si="5868"/>
        <v>0</v>
      </c>
      <c r="BP1737" s="27">
        <f t="shared" si="5869"/>
        <v>0</v>
      </c>
      <c r="BQ1737" s="27">
        <f t="shared" si="6015"/>
        <v>0</v>
      </c>
      <c r="BR1737" s="27">
        <f t="shared" si="6016"/>
        <v>0</v>
      </c>
      <c r="BS1737" s="27">
        <f t="shared" si="5870"/>
        <v>95000</v>
      </c>
      <c r="BT1737" s="27">
        <f t="shared" si="5871"/>
        <v>0</v>
      </c>
      <c r="BU1737" s="27">
        <f t="shared" si="5872"/>
        <v>0</v>
      </c>
      <c r="BV1737" s="27">
        <f t="shared" si="6017"/>
        <v>0</v>
      </c>
      <c r="BW1737" s="27">
        <f t="shared" si="6018"/>
        <v>0</v>
      </c>
      <c r="BX1737" s="27">
        <f t="shared" si="5935"/>
        <v>95000</v>
      </c>
      <c r="BY1737" s="27">
        <f t="shared" si="5936"/>
        <v>0</v>
      </c>
      <c r="BZ1737" s="27">
        <f t="shared" si="5937"/>
        <v>0</v>
      </c>
      <c r="CA1737" s="27">
        <f t="shared" si="6019"/>
        <v>0</v>
      </c>
      <c r="CB1737" s="20">
        <v>0</v>
      </c>
      <c r="CC1737" s="35"/>
    </row>
    <row r="1738" spans="1:87" ht="46.8" hidden="1" x14ac:dyDescent="0.3">
      <c r="A1738" s="36" t="s">
        <v>1003</v>
      </c>
      <c r="B1738" s="19">
        <v>400</v>
      </c>
      <c r="C1738" s="18"/>
      <c r="D1738" s="18"/>
      <c r="E1738" s="34" t="s">
        <v>83</v>
      </c>
      <c r="F1738" s="27"/>
      <c r="G1738" s="27"/>
      <c r="H1738" s="27"/>
      <c r="I1738" s="27"/>
      <c r="J1738" s="27"/>
      <c r="K1738" s="27"/>
      <c r="L1738" s="27"/>
      <c r="M1738" s="27"/>
      <c r="N1738" s="27"/>
      <c r="O1738" s="27"/>
      <c r="P1738" s="27"/>
      <c r="Q1738" s="27"/>
      <c r="R1738" s="27"/>
      <c r="S1738" s="27"/>
      <c r="T1738" s="27"/>
      <c r="U1738" s="27"/>
      <c r="V1738" s="27"/>
      <c r="W1738" s="27"/>
      <c r="X1738" s="27"/>
      <c r="Y1738" s="27"/>
      <c r="Z1738" s="27"/>
      <c r="AA1738" s="27"/>
      <c r="AB1738" s="27"/>
      <c r="AC1738" s="27"/>
      <c r="AD1738" s="27"/>
      <c r="AE1738" s="27"/>
      <c r="AF1738" s="27"/>
      <c r="AG1738" s="27"/>
      <c r="AH1738" s="27"/>
      <c r="AI1738" s="27"/>
      <c r="AJ1738" s="27"/>
      <c r="AK1738" s="27"/>
      <c r="AL1738" s="27"/>
      <c r="AM1738" s="27"/>
      <c r="AN1738" s="27"/>
      <c r="AO1738" s="27"/>
      <c r="AP1738" s="27"/>
      <c r="AQ1738" s="27"/>
      <c r="AR1738" s="27"/>
      <c r="AS1738" s="27"/>
      <c r="AT1738" s="27"/>
      <c r="AU1738" s="27"/>
      <c r="AV1738" s="27"/>
      <c r="AW1738" s="27"/>
      <c r="AX1738" s="27"/>
      <c r="AY1738" s="27">
        <f t="shared" si="6006"/>
        <v>95000</v>
      </c>
      <c r="AZ1738" s="27">
        <f t="shared" si="6007"/>
        <v>0</v>
      </c>
      <c r="BA1738" s="27">
        <f t="shared" si="6008"/>
        <v>0</v>
      </c>
      <c r="BB1738" s="27">
        <f t="shared" si="5922"/>
        <v>95000</v>
      </c>
      <c r="BC1738" s="27">
        <f t="shared" si="5923"/>
        <v>0</v>
      </c>
      <c r="BD1738" s="27">
        <f t="shared" si="5924"/>
        <v>0</v>
      </c>
      <c r="BE1738" s="27">
        <f t="shared" si="6009"/>
        <v>0</v>
      </c>
      <c r="BF1738" s="27">
        <f t="shared" si="6010"/>
        <v>0</v>
      </c>
      <c r="BG1738" s="27">
        <f t="shared" si="6011"/>
        <v>0</v>
      </c>
      <c r="BH1738" s="27">
        <f t="shared" si="5864"/>
        <v>95000</v>
      </c>
      <c r="BI1738" s="27">
        <f t="shared" si="5865"/>
        <v>0</v>
      </c>
      <c r="BJ1738" s="27">
        <f t="shared" si="5866"/>
        <v>0</v>
      </c>
      <c r="BK1738" s="27">
        <f t="shared" si="6012"/>
        <v>0</v>
      </c>
      <c r="BL1738" s="27">
        <f t="shared" si="6013"/>
        <v>0</v>
      </c>
      <c r="BM1738" s="27">
        <f t="shared" si="6014"/>
        <v>0</v>
      </c>
      <c r="BN1738" s="27">
        <f t="shared" si="5867"/>
        <v>95000</v>
      </c>
      <c r="BO1738" s="27">
        <f t="shared" si="5868"/>
        <v>0</v>
      </c>
      <c r="BP1738" s="27">
        <f t="shared" si="5869"/>
        <v>0</v>
      </c>
      <c r="BQ1738" s="27">
        <f t="shared" si="6015"/>
        <v>0</v>
      </c>
      <c r="BR1738" s="27">
        <f t="shared" si="6016"/>
        <v>0</v>
      </c>
      <c r="BS1738" s="27">
        <f t="shared" si="5870"/>
        <v>95000</v>
      </c>
      <c r="BT1738" s="27">
        <f t="shared" si="5871"/>
        <v>0</v>
      </c>
      <c r="BU1738" s="27">
        <f t="shared" si="5872"/>
        <v>0</v>
      </c>
      <c r="BV1738" s="27">
        <f t="shared" si="6017"/>
        <v>0</v>
      </c>
      <c r="BW1738" s="27">
        <f t="shared" si="6018"/>
        <v>0</v>
      </c>
      <c r="BX1738" s="27">
        <f t="shared" si="5935"/>
        <v>95000</v>
      </c>
      <c r="BY1738" s="27">
        <f t="shared" si="5936"/>
        <v>0</v>
      </c>
      <c r="BZ1738" s="27">
        <f t="shared" si="5937"/>
        <v>0</v>
      </c>
      <c r="CA1738" s="27">
        <f t="shared" si="6019"/>
        <v>0</v>
      </c>
      <c r="CB1738" s="20">
        <v>0</v>
      </c>
      <c r="CC1738" s="35"/>
    </row>
    <row r="1739" spans="1:87" hidden="1" x14ac:dyDescent="0.3">
      <c r="A1739" s="36" t="s">
        <v>1003</v>
      </c>
      <c r="B1739" s="19">
        <v>410</v>
      </c>
      <c r="C1739" s="18"/>
      <c r="D1739" s="18"/>
      <c r="E1739" s="34" t="s">
        <v>84</v>
      </c>
      <c r="F1739" s="27"/>
      <c r="G1739" s="27"/>
      <c r="H1739" s="27"/>
      <c r="I1739" s="27"/>
      <c r="J1739" s="27"/>
      <c r="K1739" s="27"/>
      <c r="L1739" s="27"/>
      <c r="M1739" s="27"/>
      <c r="N1739" s="27"/>
      <c r="O1739" s="27"/>
      <c r="P1739" s="27"/>
      <c r="Q1739" s="27"/>
      <c r="R1739" s="27"/>
      <c r="S1739" s="27"/>
      <c r="T1739" s="27"/>
      <c r="U1739" s="27"/>
      <c r="V1739" s="27"/>
      <c r="W1739" s="27"/>
      <c r="X1739" s="27"/>
      <c r="Y1739" s="27"/>
      <c r="Z1739" s="27"/>
      <c r="AA1739" s="27"/>
      <c r="AB1739" s="27"/>
      <c r="AC1739" s="27"/>
      <c r="AD1739" s="27"/>
      <c r="AE1739" s="27"/>
      <c r="AF1739" s="27"/>
      <c r="AG1739" s="27"/>
      <c r="AH1739" s="27"/>
      <c r="AI1739" s="27"/>
      <c r="AJ1739" s="27"/>
      <c r="AK1739" s="27"/>
      <c r="AL1739" s="27"/>
      <c r="AM1739" s="27"/>
      <c r="AN1739" s="27"/>
      <c r="AO1739" s="27"/>
      <c r="AP1739" s="27"/>
      <c r="AQ1739" s="27"/>
      <c r="AR1739" s="27"/>
      <c r="AS1739" s="27"/>
      <c r="AT1739" s="27"/>
      <c r="AU1739" s="27"/>
      <c r="AV1739" s="27"/>
      <c r="AW1739" s="27"/>
      <c r="AX1739" s="27"/>
      <c r="AY1739" s="27">
        <f t="shared" si="6006"/>
        <v>95000</v>
      </c>
      <c r="AZ1739" s="27">
        <f t="shared" si="6007"/>
        <v>0</v>
      </c>
      <c r="BA1739" s="27">
        <f t="shared" si="6008"/>
        <v>0</v>
      </c>
      <c r="BB1739" s="27">
        <f t="shared" si="5922"/>
        <v>95000</v>
      </c>
      <c r="BC1739" s="27">
        <f t="shared" si="5923"/>
        <v>0</v>
      </c>
      <c r="BD1739" s="27">
        <f t="shared" si="5924"/>
        <v>0</v>
      </c>
      <c r="BE1739" s="27">
        <f t="shared" si="6009"/>
        <v>0</v>
      </c>
      <c r="BF1739" s="27">
        <f t="shared" si="6010"/>
        <v>0</v>
      </c>
      <c r="BG1739" s="27">
        <f t="shared" si="6011"/>
        <v>0</v>
      </c>
      <c r="BH1739" s="27">
        <f t="shared" si="5864"/>
        <v>95000</v>
      </c>
      <c r="BI1739" s="27">
        <f t="shared" si="5865"/>
        <v>0</v>
      </c>
      <c r="BJ1739" s="27">
        <f t="shared" si="5866"/>
        <v>0</v>
      </c>
      <c r="BK1739" s="27">
        <f t="shared" si="6012"/>
        <v>0</v>
      </c>
      <c r="BL1739" s="27">
        <f t="shared" si="6013"/>
        <v>0</v>
      </c>
      <c r="BM1739" s="27">
        <f t="shared" si="6014"/>
        <v>0</v>
      </c>
      <c r="BN1739" s="27">
        <f t="shared" si="5867"/>
        <v>95000</v>
      </c>
      <c r="BO1739" s="27">
        <f t="shared" si="5868"/>
        <v>0</v>
      </c>
      <c r="BP1739" s="27">
        <f t="shared" si="5869"/>
        <v>0</v>
      </c>
      <c r="BQ1739" s="27">
        <f t="shared" si="6015"/>
        <v>0</v>
      </c>
      <c r="BR1739" s="27">
        <f t="shared" si="6016"/>
        <v>0</v>
      </c>
      <c r="BS1739" s="27">
        <f t="shared" si="5870"/>
        <v>95000</v>
      </c>
      <c r="BT1739" s="27">
        <f t="shared" si="5871"/>
        <v>0</v>
      </c>
      <c r="BU1739" s="27">
        <f t="shared" si="5872"/>
        <v>0</v>
      </c>
      <c r="BV1739" s="27">
        <f t="shared" si="6017"/>
        <v>0</v>
      </c>
      <c r="BW1739" s="27">
        <f t="shared" si="6018"/>
        <v>0</v>
      </c>
      <c r="BX1739" s="27">
        <f t="shared" si="5935"/>
        <v>95000</v>
      </c>
      <c r="BY1739" s="27">
        <f t="shared" si="5936"/>
        <v>0</v>
      </c>
      <c r="BZ1739" s="27">
        <f t="shared" si="5937"/>
        <v>0</v>
      </c>
      <c r="CA1739" s="27">
        <f t="shared" si="6019"/>
        <v>0</v>
      </c>
      <c r="CB1739" s="20">
        <v>0</v>
      </c>
      <c r="CC1739" s="35"/>
    </row>
    <row r="1740" spans="1:87" hidden="1" x14ac:dyDescent="0.3">
      <c r="A1740" s="36" t="s">
        <v>1003</v>
      </c>
      <c r="B1740" s="19">
        <v>410</v>
      </c>
      <c r="C1740" s="18" t="s">
        <v>65</v>
      </c>
      <c r="D1740" s="18" t="s">
        <v>41</v>
      </c>
      <c r="E1740" s="34" t="s">
        <v>994</v>
      </c>
      <c r="F1740" s="27"/>
      <c r="G1740" s="27"/>
      <c r="H1740" s="27"/>
      <c r="I1740" s="27"/>
      <c r="J1740" s="27"/>
      <c r="K1740" s="27"/>
      <c r="L1740" s="27"/>
      <c r="M1740" s="27"/>
      <c r="N1740" s="27"/>
      <c r="O1740" s="27"/>
      <c r="P1740" s="27"/>
      <c r="Q1740" s="27"/>
      <c r="R1740" s="27"/>
      <c r="S1740" s="27"/>
      <c r="T1740" s="27"/>
      <c r="U1740" s="27"/>
      <c r="V1740" s="27"/>
      <c r="W1740" s="27"/>
      <c r="X1740" s="27"/>
      <c r="Y1740" s="27"/>
      <c r="Z1740" s="27"/>
      <c r="AA1740" s="27"/>
      <c r="AB1740" s="27"/>
      <c r="AC1740" s="27"/>
      <c r="AD1740" s="27"/>
      <c r="AE1740" s="27"/>
      <c r="AF1740" s="27"/>
      <c r="AG1740" s="27"/>
      <c r="AH1740" s="27"/>
      <c r="AI1740" s="27"/>
      <c r="AJ1740" s="27"/>
      <c r="AK1740" s="27"/>
      <c r="AL1740" s="27"/>
      <c r="AM1740" s="27"/>
      <c r="AN1740" s="27"/>
      <c r="AO1740" s="27"/>
      <c r="AP1740" s="27"/>
      <c r="AQ1740" s="27"/>
      <c r="AR1740" s="27"/>
      <c r="AS1740" s="27"/>
      <c r="AT1740" s="27"/>
      <c r="AU1740" s="27"/>
      <c r="AV1740" s="27"/>
      <c r="AW1740" s="27"/>
      <c r="AX1740" s="27"/>
      <c r="AY1740" s="27">
        <v>95000</v>
      </c>
      <c r="AZ1740" s="27"/>
      <c r="BA1740" s="27"/>
      <c r="BB1740" s="27">
        <f t="shared" si="5922"/>
        <v>95000</v>
      </c>
      <c r="BC1740" s="27">
        <f t="shared" si="5923"/>
        <v>0</v>
      </c>
      <c r="BD1740" s="27">
        <f t="shared" si="5924"/>
        <v>0</v>
      </c>
      <c r="BE1740" s="27"/>
      <c r="BF1740" s="27"/>
      <c r="BG1740" s="27"/>
      <c r="BH1740" s="27">
        <f t="shared" si="5864"/>
        <v>95000</v>
      </c>
      <c r="BI1740" s="27">
        <f t="shared" si="5865"/>
        <v>0</v>
      </c>
      <c r="BJ1740" s="27">
        <f t="shared" si="5866"/>
        <v>0</v>
      </c>
      <c r="BK1740" s="27"/>
      <c r="BL1740" s="27"/>
      <c r="BM1740" s="27"/>
      <c r="BN1740" s="27">
        <f t="shared" si="5867"/>
        <v>95000</v>
      </c>
      <c r="BO1740" s="27">
        <f t="shared" si="5868"/>
        <v>0</v>
      </c>
      <c r="BP1740" s="27">
        <f t="shared" si="5869"/>
        <v>0</v>
      </c>
      <c r="BQ1740" s="27"/>
      <c r="BR1740" s="27"/>
      <c r="BS1740" s="27">
        <f t="shared" si="5870"/>
        <v>95000</v>
      </c>
      <c r="BT1740" s="27">
        <f t="shared" si="5871"/>
        <v>0</v>
      </c>
      <c r="BU1740" s="27">
        <f t="shared" si="5872"/>
        <v>0</v>
      </c>
      <c r="BV1740" s="27"/>
      <c r="BW1740" s="27"/>
      <c r="BX1740" s="27">
        <f t="shared" si="5935"/>
        <v>95000</v>
      </c>
      <c r="BY1740" s="27">
        <f t="shared" si="5936"/>
        <v>0</v>
      </c>
      <c r="BZ1740" s="27">
        <f t="shared" si="5937"/>
        <v>0</v>
      </c>
      <c r="CA1740" s="27"/>
      <c r="CB1740" s="20">
        <v>0</v>
      </c>
      <c r="CC1740" s="35"/>
    </row>
    <row r="1741" spans="1:87" s="28" customFormat="1" ht="31.2" hidden="1" x14ac:dyDescent="0.3">
      <c r="A1741" s="29" t="s">
        <v>1004</v>
      </c>
      <c r="B1741" s="30"/>
      <c r="C1741" s="29"/>
      <c r="D1741" s="29"/>
      <c r="E1741" s="31" t="s">
        <v>1005</v>
      </c>
      <c r="F1741" s="32">
        <f t="shared" si="5982"/>
        <v>108071.2</v>
      </c>
      <c r="G1741" s="32">
        <f t="shared" si="5983"/>
        <v>110286.39999999999</v>
      </c>
      <c r="H1741" s="32">
        <f t="shared" si="5984"/>
        <v>110286.39999999999</v>
      </c>
      <c r="I1741" s="32">
        <f t="shared" si="5985"/>
        <v>0</v>
      </c>
      <c r="J1741" s="32">
        <f t="shared" si="5986"/>
        <v>0</v>
      </c>
      <c r="K1741" s="32">
        <f t="shared" si="5987"/>
        <v>0</v>
      </c>
      <c r="L1741" s="32">
        <f t="shared" si="5880"/>
        <v>108071.2</v>
      </c>
      <c r="M1741" s="32">
        <f t="shared" si="5881"/>
        <v>110286.39999999999</v>
      </c>
      <c r="N1741" s="32">
        <f t="shared" si="5882"/>
        <v>110286.39999999999</v>
      </c>
      <c r="O1741" s="32">
        <f t="shared" si="5988"/>
        <v>0</v>
      </c>
      <c r="P1741" s="32">
        <f t="shared" si="5989"/>
        <v>0</v>
      </c>
      <c r="Q1741" s="32">
        <f t="shared" si="5990"/>
        <v>0</v>
      </c>
      <c r="R1741" s="32">
        <f t="shared" si="5886"/>
        <v>108071.2</v>
      </c>
      <c r="S1741" s="32">
        <f t="shared" si="5887"/>
        <v>110286.39999999999</v>
      </c>
      <c r="T1741" s="32">
        <f t="shared" si="5888"/>
        <v>110286.39999999999</v>
      </c>
      <c r="U1741" s="32">
        <f t="shared" si="5991"/>
        <v>0</v>
      </c>
      <c r="V1741" s="32">
        <f t="shared" si="5992"/>
        <v>0</v>
      </c>
      <c r="W1741" s="32">
        <f t="shared" si="5993"/>
        <v>0</v>
      </c>
      <c r="X1741" s="32">
        <f t="shared" si="5892"/>
        <v>108071.2</v>
      </c>
      <c r="Y1741" s="32">
        <f t="shared" si="5893"/>
        <v>110286.39999999999</v>
      </c>
      <c r="Z1741" s="32">
        <f t="shared" si="5894"/>
        <v>110286.39999999999</v>
      </c>
      <c r="AA1741" s="32">
        <f t="shared" si="5994"/>
        <v>0</v>
      </c>
      <c r="AB1741" s="32">
        <f t="shared" si="5995"/>
        <v>0</v>
      </c>
      <c r="AC1741" s="32">
        <f t="shared" si="5996"/>
        <v>0</v>
      </c>
      <c r="AD1741" s="32">
        <f t="shared" si="5898"/>
        <v>108071.2</v>
      </c>
      <c r="AE1741" s="32">
        <f t="shared" si="5899"/>
        <v>110286.39999999999</v>
      </c>
      <c r="AF1741" s="32">
        <f t="shared" si="5900"/>
        <v>110286.39999999999</v>
      </c>
      <c r="AG1741" s="32">
        <f t="shared" si="5997"/>
        <v>0</v>
      </c>
      <c r="AH1741" s="32">
        <f t="shared" si="5998"/>
        <v>0</v>
      </c>
      <c r="AI1741" s="32">
        <f t="shared" si="5999"/>
        <v>0</v>
      </c>
      <c r="AJ1741" s="32">
        <f t="shared" si="5904"/>
        <v>108071.2</v>
      </c>
      <c r="AK1741" s="32">
        <f t="shared" si="5905"/>
        <v>110286.39999999999</v>
      </c>
      <c r="AL1741" s="32">
        <f t="shared" si="5906"/>
        <v>110286.39999999999</v>
      </c>
      <c r="AM1741" s="32">
        <f>AM1742</f>
        <v>0</v>
      </c>
      <c r="AN1741" s="32">
        <f>AN1742</f>
        <v>0</v>
      </c>
      <c r="AO1741" s="32">
        <f t="shared" si="6002"/>
        <v>0</v>
      </c>
      <c r="AP1741" s="32">
        <f t="shared" si="5910"/>
        <v>108071.2</v>
      </c>
      <c r="AQ1741" s="32">
        <f t="shared" si="5911"/>
        <v>110286.39999999999</v>
      </c>
      <c r="AR1741" s="32">
        <f t="shared" si="5912"/>
        <v>110286.39999999999</v>
      </c>
      <c r="AS1741" s="32">
        <f t="shared" si="6003"/>
        <v>0</v>
      </c>
      <c r="AT1741" s="32">
        <f t="shared" si="6004"/>
        <v>0</v>
      </c>
      <c r="AU1741" s="32">
        <f t="shared" si="6005"/>
        <v>0</v>
      </c>
      <c r="AV1741" s="32">
        <f t="shared" si="5916"/>
        <v>108071.2</v>
      </c>
      <c r="AW1741" s="32">
        <f t="shared" si="5917"/>
        <v>110286.39999999999</v>
      </c>
      <c r="AX1741" s="32">
        <f t="shared" si="5918"/>
        <v>110286.39999999999</v>
      </c>
      <c r="AY1741" s="32">
        <f t="shared" si="6006"/>
        <v>34178.992000000006</v>
      </c>
      <c r="AZ1741" s="32">
        <f t="shared" si="6007"/>
        <v>1101.4000000000001</v>
      </c>
      <c r="BA1741" s="32">
        <f t="shared" si="6008"/>
        <v>1101.4000000000001</v>
      </c>
      <c r="BB1741" s="32">
        <f t="shared" si="5922"/>
        <v>142250.19200000001</v>
      </c>
      <c r="BC1741" s="32">
        <f t="shared" si="5923"/>
        <v>111387.79999999999</v>
      </c>
      <c r="BD1741" s="32">
        <f t="shared" si="5924"/>
        <v>111387.79999999999</v>
      </c>
      <c r="BE1741" s="32">
        <f t="shared" si="6009"/>
        <v>0</v>
      </c>
      <c r="BF1741" s="32">
        <f t="shared" si="6010"/>
        <v>0</v>
      </c>
      <c r="BG1741" s="32">
        <f t="shared" si="6011"/>
        <v>0</v>
      </c>
      <c r="BH1741" s="32">
        <f t="shared" si="5864"/>
        <v>142250.19200000001</v>
      </c>
      <c r="BI1741" s="32">
        <f t="shared" si="5865"/>
        <v>111387.79999999999</v>
      </c>
      <c r="BJ1741" s="32">
        <f t="shared" si="5866"/>
        <v>111387.79999999999</v>
      </c>
      <c r="BK1741" s="32">
        <f t="shared" si="6012"/>
        <v>32575.822</v>
      </c>
      <c r="BL1741" s="32">
        <f t="shared" si="6013"/>
        <v>0</v>
      </c>
      <c r="BM1741" s="32">
        <f t="shared" si="6014"/>
        <v>0</v>
      </c>
      <c r="BN1741" s="32">
        <f t="shared" si="5867"/>
        <v>174826.01400000002</v>
      </c>
      <c r="BO1741" s="32">
        <f t="shared" si="5868"/>
        <v>111387.79999999999</v>
      </c>
      <c r="BP1741" s="32">
        <f t="shared" si="5869"/>
        <v>111387.79999999999</v>
      </c>
      <c r="BQ1741" s="32">
        <f t="shared" si="6015"/>
        <v>0</v>
      </c>
      <c r="BR1741" s="32">
        <f t="shared" si="6016"/>
        <v>0</v>
      </c>
      <c r="BS1741" s="27">
        <f t="shared" si="5870"/>
        <v>174826.01400000002</v>
      </c>
      <c r="BT1741" s="27">
        <f t="shared" si="5871"/>
        <v>111387.79999999999</v>
      </c>
      <c r="BU1741" s="27">
        <f t="shared" si="5872"/>
        <v>111387.79999999999</v>
      </c>
      <c r="BV1741" s="32">
        <f t="shared" si="6017"/>
        <v>0</v>
      </c>
      <c r="BW1741" s="32">
        <f t="shared" si="6018"/>
        <v>0</v>
      </c>
      <c r="BX1741" s="32">
        <f t="shared" si="5935"/>
        <v>174826.01400000002</v>
      </c>
      <c r="BY1741" s="32">
        <f t="shared" si="5936"/>
        <v>111387.79999999999</v>
      </c>
      <c r="BZ1741" s="32">
        <f t="shared" si="5937"/>
        <v>111387.79999999999</v>
      </c>
      <c r="CA1741" s="32">
        <f t="shared" si="6019"/>
        <v>0</v>
      </c>
      <c r="CB1741" s="20">
        <v>0</v>
      </c>
      <c r="CC1741" s="33"/>
      <c r="CE1741" s="28" t="s">
        <v>26</v>
      </c>
    </row>
    <row r="1742" spans="1:87" ht="62.4" hidden="1" x14ac:dyDescent="0.3">
      <c r="A1742" s="18" t="s">
        <v>1006</v>
      </c>
      <c r="B1742" s="19"/>
      <c r="C1742" s="18"/>
      <c r="D1742" s="18"/>
      <c r="E1742" s="34" t="s">
        <v>1007</v>
      </c>
      <c r="F1742" s="27">
        <f t="shared" ref="F1742:K1742" si="6021">F1743+F1753</f>
        <v>108071.2</v>
      </c>
      <c r="G1742" s="27">
        <f t="shared" si="6021"/>
        <v>110286.39999999999</v>
      </c>
      <c r="H1742" s="27">
        <f t="shared" si="6021"/>
        <v>110286.39999999999</v>
      </c>
      <c r="I1742" s="27">
        <f t="shared" si="6021"/>
        <v>0</v>
      </c>
      <c r="J1742" s="27">
        <f t="shared" si="6021"/>
        <v>0</v>
      </c>
      <c r="K1742" s="27">
        <f t="shared" si="6021"/>
        <v>0</v>
      </c>
      <c r="L1742" s="27">
        <f t="shared" si="5880"/>
        <v>108071.2</v>
      </c>
      <c r="M1742" s="27">
        <f t="shared" si="5881"/>
        <v>110286.39999999999</v>
      </c>
      <c r="N1742" s="27">
        <f t="shared" si="5882"/>
        <v>110286.39999999999</v>
      </c>
      <c r="O1742" s="27">
        <f>O1743+O1753</f>
        <v>0</v>
      </c>
      <c r="P1742" s="27">
        <f>P1743+P1753</f>
        <v>0</v>
      </c>
      <c r="Q1742" s="27">
        <f>Q1743+Q1753</f>
        <v>0</v>
      </c>
      <c r="R1742" s="27">
        <f t="shared" si="5886"/>
        <v>108071.2</v>
      </c>
      <c r="S1742" s="27">
        <f t="shared" si="5887"/>
        <v>110286.39999999999</v>
      </c>
      <c r="T1742" s="27">
        <f t="shared" si="5888"/>
        <v>110286.39999999999</v>
      </c>
      <c r="U1742" s="27">
        <f>U1743+U1753</f>
        <v>0</v>
      </c>
      <c r="V1742" s="27">
        <f>V1743+V1753</f>
        <v>0</v>
      </c>
      <c r="W1742" s="27">
        <f>W1743+W1753</f>
        <v>0</v>
      </c>
      <c r="X1742" s="27">
        <f t="shared" si="5892"/>
        <v>108071.2</v>
      </c>
      <c r="Y1742" s="27">
        <f t="shared" si="5893"/>
        <v>110286.39999999999</v>
      </c>
      <c r="Z1742" s="27">
        <f t="shared" si="5894"/>
        <v>110286.39999999999</v>
      </c>
      <c r="AA1742" s="27">
        <f>AA1743+AA1753</f>
        <v>0</v>
      </c>
      <c r="AB1742" s="27">
        <f>AB1743+AB1753</f>
        <v>0</v>
      </c>
      <c r="AC1742" s="27">
        <f>AC1743+AC1753</f>
        <v>0</v>
      </c>
      <c r="AD1742" s="27">
        <f t="shared" si="5898"/>
        <v>108071.2</v>
      </c>
      <c r="AE1742" s="27">
        <f t="shared" si="5899"/>
        <v>110286.39999999999</v>
      </c>
      <c r="AF1742" s="27">
        <f t="shared" si="5900"/>
        <v>110286.39999999999</v>
      </c>
      <c r="AG1742" s="27">
        <f>AG1743+AG1753</f>
        <v>0</v>
      </c>
      <c r="AH1742" s="27">
        <f>AH1743+AH1753</f>
        <v>0</v>
      </c>
      <c r="AI1742" s="27">
        <f>AI1743+AI1753</f>
        <v>0</v>
      </c>
      <c r="AJ1742" s="27">
        <f t="shared" si="5904"/>
        <v>108071.2</v>
      </c>
      <c r="AK1742" s="27">
        <f t="shared" si="5905"/>
        <v>110286.39999999999</v>
      </c>
      <c r="AL1742" s="27">
        <f t="shared" si="5906"/>
        <v>110286.39999999999</v>
      </c>
      <c r="AM1742" s="27">
        <f>AM1743+AM1753+AM1762</f>
        <v>0</v>
      </c>
      <c r="AN1742" s="27">
        <f>AN1743+AN1753+AN1762</f>
        <v>0</v>
      </c>
      <c r="AO1742" s="27">
        <f>AO1743+AO1753+AO1762</f>
        <v>0</v>
      </c>
      <c r="AP1742" s="27">
        <f t="shared" si="5910"/>
        <v>108071.2</v>
      </c>
      <c r="AQ1742" s="27">
        <f t="shared" si="5911"/>
        <v>110286.39999999999</v>
      </c>
      <c r="AR1742" s="27">
        <f t="shared" si="5912"/>
        <v>110286.39999999999</v>
      </c>
      <c r="AS1742" s="27">
        <f>AS1743+AS1753+AS1762</f>
        <v>0</v>
      </c>
      <c r="AT1742" s="27">
        <f>AT1743+AT1753+AT1762</f>
        <v>0</v>
      </c>
      <c r="AU1742" s="27">
        <f>AU1743+AU1753+AU1762</f>
        <v>0</v>
      </c>
      <c r="AV1742" s="27">
        <f t="shared" si="5916"/>
        <v>108071.2</v>
      </c>
      <c r="AW1742" s="27">
        <f t="shared" si="5917"/>
        <v>110286.39999999999</v>
      </c>
      <c r="AX1742" s="27">
        <f t="shared" si="5918"/>
        <v>110286.39999999999</v>
      </c>
      <c r="AY1742" s="27">
        <f>AY1743+AY1753+AY1762</f>
        <v>34178.992000000006</v>
      </c>
      <c r="AZ1742" s="27">
        <f>AZ1743+AZ1753+AZ1762</f>
        <v>1101.4000000000001</v>
      </c>
      <c r="BA1742" s="27">
        <f>BA1743+BA1753+BA1762</f>
        <v>1101.4000000000001</v>
      </c>
      <c r="BB1742" s="27">
        <f t="shared" si="5922"/>
        <v>142250.19200000001</v>
      </c>
      <c r="BC1742" s="27">
        <f t="shared" si="5923"/>
        <v>111387.79999999999</v>
      </c>
      <c r="BD1742" s="27">
        <f t="shared" si="5924"/>
        <v>111387.79999999999</v>
      </c>
      <c r="BE1742" s="27">
        <f>BE1743+BE1753+BE1762</f>
        <v>0</v>
      </c>
      <c r="BF1742" s="27">
        <f>BF1743+BF1753+BF1762</f>
        <v>0</v>
      </c>
      <c r="BG1742" s="27">
        <f>BG1743+BG1753+BG1762</f>
        <v>0</v>
      </c>
      <c r="BH1742" s="27">
        <f t="shared" si="5864"/>
        <v>142250.19200000001</v>
      </c>
      <c r="BI1742" s="27">
        <f t="shared" si="5865"/>
        <v>111387.79999999999</v>
      </c>
      <c r="BJ1742" s="27">
        <f t="shared" si="5866"/>
        <v>111387.79999999999</v>
      </c>
      <c r="BK1742" s="27">
        <f>BK1743+BK1753+BK1762</f>
        <v>32575.822</v>
      </c>
      <c r="BL1742" s="27">
        <f>BL1743+BL1753+BL1762</f>
        <v>0</v>
      </c>
      <c r="BM1742" s="27">
        <f>BM1743+BM1753+BM1762</f>
        <v>0</v>
      </c>
      <c r="BN1742" s="27">
        <f t="shared" si="5867"/>
        <v>174826.01400000002</v>
      </c>
      <c r="BO1742" s="27">
        <f t="shared" si="5868"/>
        <v>111387.79999999999</v>
      </c>
      <c r="BP1742" s="27">
        <f t="shared" si="5869"/>
        <v>111387.79999999999</v>
      </c>
      <c r="BQ1742" s="27">
        <f>BQ1743+BQ1753+BQ1762</f>
        <v>0</v>
      </c>
      <c r="BR1742" s="27">
        <f>BR1743+BR1753+BR1762</f>
        <v>0</v>
      </c>
      <c r="BS1742" s="27">
        <f t="shared" si="5870"/>
        <v>174826.01400000002</v>
      </c>
      <c r="BT1742" s="27">
        <f t="shared" si="5871"/>
        <v>111387.79999999999</v>
      </c>
      <c r="BU1742" s="27">
        <f t="shared" si="5872"/>
        <v>111387.79999999999</v>
      </c>
      <c r="BV1742" s="27">
        <f>BV1743+BV1753+BV1762</f>
        <v>0</v>
      </c>
      <c r="BW1742" s="27">
        <f>BW1743+BW1753+BW1762</f>
        <v>0</v>
      </c>
      <c r="BX1742" s="27">
        <f t="shared" si="5935"/>
        <v>174826.01400000002</v>
      </c>
      <c r="BY1742" s="27">
        <f t="shared" si="5936"/>
        <v>111387.79999999999</v>
      </c>
      <c r="BZ1742" s="27">
        <f t="shared" si="5937"/>
        <v>111387.79999999999</v>
      </c>
      <c r="CA1742" s="27">
        <f>CA1743+CA1753+CA1762</f>
        <v>0</v>
      </c>
      <c r="CB1742" s="20">
        <v>0</v>
      </c>
      <c r="CC1742" s="35"/>
      <c r="CF1742" s="1" t="s">
        <v>27</v>
      </c>
    </row>
    <row r="1743" spans="1:87" ht="46.8" hidden="1" x14ac:dyDescent="0.3">
      <c r="A1743" s="18" t="s">
        <v>1008</v>
      </c>
      <c r="B1743" s="19"/>
      <c r="C1743" s="18"/>
      <c r="D1743" s="18"/>
      <c r="E1743" s="34" t="s">
        <v>129</v>
      </c>
      <c r="F1743" s="27">
        <f t="shared" ref="F1743:K1743" si="6022">F1744+F1747+F1750</f>
        <v>64587.1</v>
      </c>
      <c r="G1743" s="27">
        <f t="shared" si="6022"/>
        <v>66802.3</v>
      </c>
      <c r="H1743" s="27">
        <f t="shared" si="6022"/>
        <v>66802.3</v>
      </c>
      <c r="I1743" s="27">
        <f t="shared" si="6022"/>
        <v>0</v>
      </c>
      <c r="J1743" s="27">
        <f t="shared" si="6022"/>
        <v>0</v>
      </c>
      <c r="K1743" s="27">
        <f t="shared" si="6022"/>
        <v>0</v>
      </c>
      <c r="L1743" s="27">
        <f t="shared" si="5880"/>
        <v>64587.1</v>
      </c>
      <c r="M1743" s="27">
        <f t="shared" si="5881"/>
        <v>66802.3</v>
      </c>
      <c r="N1743" s="27">
        <f t="shared" si="5882"/>
        <v>66802.3</v>
      </c>
      <c r="O1743" s="27">
        <f>O1744+O1747+O1750</f>
        <v>0</v>
      </c>
      <c r="P1743" s="27">
        <f>P1744+P1747+P1750</f>
        <v>0</v>
      </c>
      <c r="Q1743" s="27">
        <f>Q1744+Q1747+Q1750</f>
        <v>0</v>
      </c>
      <c r="R1743" s="27">
        <f t="shared" si="5886"/>
        <v>64587.1</v>
      </c>
      <c r="S1743" s="27">
        <f t="shared" si="5887"/>
        <v>66802.3</v>
      </c>
      <c r="T1743" s="27">
        <f t="shared" si="5888"/>
        <v>66802.3</v>
      </c>
      <c r="U1743" s="27">
        <f>U1744+U1747+U1750</f>
        <v>0</v>
      </c>
      <c r="V1743" s="27">
        <f>V1744+V1747+V1750</f>
        <v>0</v>
      </c>
      <c r="W1743" s="27">
        <f>W1744+W1747+W1750</f>
        <v>0</v>
      </c>
      <c r="X1743" s="27">
        <f t="shared" si="5892"/>
        <v>64587.1</v>
      </c>
      <c r="Y1743" s="27">
        <f t="shared" si="5893"/>
        <v>66802.3</v>
      </c>
      <c r="Z1743" s="27">
        <f t="shared" si="5894"/>
        <v>66802.3</v>
      </c>
      <c r="AA1743" s="27">
        <f>AA1744+AA1747+AA1750</f>
        <v>0</v>
      </c>
      <c r="AB1743" s="27">
        <f>AB1744+AB1747+AB1750</f>
        <v>0</v>
      </c>
      <c r="AC1743" s="27">
        <f>AC1744+AC1747+AC1750</f>
        <v>0</v>
      </c>
      <c r="AD1743" s="27">
        <f t="shared" si="5898"/>
        <v>64587.1</v>
      </c>
      <c r="AE1743" s="27">
        <f t="shared" si="5899"/>
        <v>66802.3</v>
      </c>
      <c r="AF1743" s="27">
        <f t="shared" si="5900"/>
        <v>66802.3</v>
      </c>
      <c r="AG1743" s="27">
        <f>AG1744+AG1747+AG1750</f>
        <v>0</v>
      </c>
      <c r="AH1743" s="27">
        <f>AH1744+AH1747+AH1750</f>
        <v>0</v>
      </c>
      <c r="AI1743" s="27">
        <f>AI1744+AI1747+AI1750</f>
        <v>0</v>
      </c>
      <c r="AJ1743" s="27">
        <f t="shared" si="5904"/>
        <v>64587.1</v>
      </c>
      <c r="AK1743" s="27">
        <f t="shared" si="5905"/>
        <v>66802.3</v>
      </c>
      <c r="AL1743" s="27">
        <f t="shared" si="5906"/>
        <v>66802.3</v>
      </c>
      <c r="AM1743" s="27">
        <f>AM1744+AM1747+AM1750</f>
        <v>0</v>
      </c>
      <c r="AN1743" s="27">
        <f>AN1744+AN1747+AN1750</f>
        <v>0</v>
      </c>
      <c r="AO1743" s="27">
        <f>AO1744+AO1747+AO1750</f>
        <v>0</v>
      </c>
      <c r="AP1743" s="27">
        <f t="shared" si="5910"/>
        <v>64587.1</v>
      </c>
      <c r="AQ1743" s="27">
        <f t="shared" si="5911"/>
        <v>66802.3</v>
      </c>
      <c r="AR1743" s="27">
        <f t="shared" si="5912"/>
        <v>66802.3</v>
      </c>
      <c r="AS1743" s="27">
        <f>AS1744+AS1747+AS1750</f>
        <v>0</v>
      </c>
      <c r="AT1743" s="27">
        <f>AT1744+AT1747+AT1750</f>
        <v>0</v>
      </c>
      <c r="AU1743" s="27">
        <f>AU1744+AU1747+AU1750</f>
        <v>0</v>
      </c>
      <c r="AV1743" s="27">
        <f t="shared" si="5916"/>
        <v>64587.1</v>
      </c>
      <c r="AW1743" s="27">
        <f t="shared" si="5917"/>
        <v>66802.3</v>
      </c>
      <c r="AX1743" s="27">
        <f t="shared" si="5918"/>
        <v>66802.3</v>
      </c>
      <c r="AY1743" s="27">
        <f>AY1744+AY1747+AY1750</f>
        <v>537.9</v>
      </c>
      <c r="AZ1743" s="27">
        <f>AZ1744+AZ1747+AZ1750</f>
        <v>1101.4000000000001</v>
      </c>
      <c r="BA1743" s="27">
        <f>BA1744+BA1747+BA1750</f>
        <v>1101.4000000000001</v>
      </c>
      <c r="BB1743" s="27">
        <f t="shared" si="5922"/>
        <v>65125</v>
      </c>
      <c r="BC1743" s="27">
        <f t="shared" si="5923"/>
        <v>67903.7</v>
      </c>
      <c r="BD1743" s="27">
        <f t="shared" si="5924"/>
        <v>67903.7</v>
      </c>
      <c r="BE1743" s="27">
        <f>BE1744+BE1747+BE1750</f>
        <v>0</v>
      </c>
      <c r="BF1743" s="27">
        <f>BF1744+BF1747+BF1750</f>
        <v>0</v>
      </c>
      <c r="BG1743" s="27">
        <f>BG1744+BG1747+BG1750</f>
        <v>0</v>
      </c>
      <c r="BH1743" s="27">
        <f t="shared" si="5864"/>
        <v>65125</v>
      </c>
      <c r="BI1743" s="27">
        <f t="shared" si="5865"/>
        <v>67903.7</v>
      </c>
      <c r="BJ1743" s="27">
        <f t="shared" si="5866"/>
        <v>67903.7</v>
      </c>
      <c r="BK1743" s="27">
        <f>BK1744+BK1747+BK1750</f>
        <v>0</v>
      </c>
      <c r="BL1743" s="27">
        <f>BL1744+BL1747+BL1750</f>
        <v>0</v>
      </c>
      <c r="BM1743" s="27">
        <f>BM1744+BM1747+BM1750</f>
        <v>0</v>
      </c>
      <c r="BN1743" s="27">
        <f t="shared" si="5867"/>
        <v>65125</v>
      </c>
      <c r="BO1743" s="27">
        <f t="shared" si="5868"/>
        <v>67903.7</v>
      </c>
      <c r="BP1743" s="27">
        <f t="shared" si="5869"/>
        <v>67903.7</v>
      </c>
      <c r="BQ1743" s="27">
        <f>BQ1744+BQ1747+BQ1750</f>
        <v>0</v>
      </c>
      <c r="BR1743" s="27">
        <f>BR1744+BR1747+BR1750</f>
        <v>0</v>
      </c>
      <c r="BS1743" s="27">
        <f t="shared" si="5870"/>
        <v>65125</v>
      </c>
      <c r="BT1743" s="27">
        <f t="shared" si="5871"/>
        <v>67903.7</v>
      </c>
      <c r="BU1743" s="27">
        <f t="shared" si="5872"/>
        <v>67903.7</v>
      </c>
      <c r="BV1743" s="27">
        <f>BV1744+BV1747+BV1750</f>
        <v>0</v>
      </c>
      <c r="BW1743" s="27">
        <f>BW1744+BW1747+BW1750</f>
        <v>0</v>
      </c>
      <c r="BX1743" s="27">
        <f t="shared" si="5935"/>
        <v>65125</v>
      </c>
      <c r="BY1743" s="27">
        <f t="shared" si="5936"/>
        <v>67903.7</v>
      </c>
      <c r="BZ1743" s="27">
        <f t="shared" si="5937"/>
        <v>67903.7</v>
      </c>
      <c r="CA1743" s="27">
        <f>CA1744+CA1747+CA1750</f>
        <v>0</v>
      </c>
      <c r="CB1743" s="20">
        <v>0</v>
      </c>
      <c r="CC1743" s="35"/>
      <c r="CI1743" s="1" t="s">
        <v>30</v>
      </c>
    </row>
    <row r="1744" spans="1:87" ht="93.6" hidden="1" x14ac:dyDescent="0.3">
      <c r="A1744" s="18" t="s">
        <v>1008</v>
      </c>
      <c r="B1744" s="19">
        <v>100</v>
      </c>
      <c r="C1744" s="18"/>
      <c r="D1744" s="18"/>
      <c r="E1744" s="34" t="s">
        <v>130</v>
      </c>
      <c r="F1744" s="27">
        <f t="shared" ref="F1744:F1745" si="6023">F1745</f>
        <v>61054.6</v>
      </c>
      <c r="G1744" s="27">
        <f t="shared" ref="G1744:G1745" si="6024">G1745</f>
        <v>63271.1</v>
      </c>
      <c r="H1744" s="27">
        <f t="shared" ref="H1744:H1745" si="6025">H1745</f>
        <v>63271.1</v>
      </c>
      <c r="I1744" s="27">
        <f t="shared" ref="I1744:I1751" si="6026">I1745</f>
        <v>0</v>
      </c>
      <c r="J1744" s="27">
        <f t="shared" ref="J1744:J1751" si="6027">J1745</f>
        <v>0</v>
      </c>
      <c r="K1744" s="27">
        <f t="shared" ref="K1744:K1751" si="6028">K1745</f>
        <v>0</v>
      </c>
      <c r="L1744" s="27">
        <f t="shared" si="5880"/>
        <v>61054.6</v>
      </c>
      <c r="M1744" s="27">
        <f t="shared" si="5881"/>
        <v>63271.1</v>
      </c>
      <c r="N1744" s="27">
        <f t="shared" si="5882"/>
        <v>63271.1</v>
      </c>
      <c r="O1744" s="27">
        <f t="shared" ref="O1744:O1751" si="6029">O1745</f>
        <v>0</v>
      </c>
      <c r="P1744" s="27">
        <f t="shared" ref="P1744:P1751" si="6030">P1745</f>
        <v>0</v>
      </c>
      <c r="Q1744" s="27">
        <f t="shared" ref="Q1744:Q1751" si="6031">Q1745</f>
        <v>0</v>
      </c>
      <c r="R1744" s="27">
        <f t="shared" si="5886"/>
        <v>61054.6</v>
      </c>
      <c r="S1744" s="27">
        <f t="shared" si="5887"/>
        <v>63271.1</v>
      </c>
      <c r="T1744" s="27">
        <f t="shared" si="5888"/>
        <v>63271.1</v>
      </c>
      <c r="U1744" s="27">
        <f t="shared" ref="U1744:U1751" si="6032">U1745</f>
        <v>0</v>
      </c>
      <c r="V1744" s="27">
        <f t="shared" ref="V1744:V1751" si="6033">V1745</f>
        <v>0</v>
      </c>
      <c r="W1744" s="27">
        <f t="shared" ref="W1744:W1751" si="6034">W1745</f>
        <v>0</v>
      </c>
      <c r="X1744" s="27">
        <f t="shared" si="5892"/>
        <v>61054.6</v>
      </c>
      <c r="Y1744" s="27">
        <f t="shared" si="5893"/>
        <v>63271.1</v>
      </c>
      <c r="Z1744" s="27">
        <f t="shared" si="5894"/>
        <v>63271.1</v>
      </c>
      <c r="AA1744" s="27">
        <f t="shared" ref="AA1744:AA1751" si="6035">AA1745</f>
        <v>0</v>
      </c>
      <c r="AB1744" s="27">
        <f t="shared" ref="AB1744:AB1751" si="6036">AB1745</f>
        <v>0</v>
      </c>
      <c r="AC1744" s="27">
        <f t="shared" ref="AC1744:AC1751" si="6037">AC1745</f>
        <v>0</v>
      </c>
      <c r="AD1744" s="27">
        <f t="shared" si="5898"/>
        <v>61054.6</v>
      </c>
      <c r="AE1744" s="27">
        <f t="shared" si="5899"/>
        <v>63271.1</v>
      </c>
      <c r="AF1744" s="27">
        <f t="shared" si="5900"/>
        <v>63271.1</v>
      </c>
      <c r="AG1744" s="27">
        <f t="shared" ref="AG1744:AG1751" si="6038">AG1745</f>
        <v>0</v>
      </c>
      <c r="AH1744" s="27">
        <f t="shared" ref="AH1744:AH1751" si="6039">AH1745</f>
        <v>0</v>
      </c>
      <c r="AI1744" s="27">
        <f t="shared" ref="AI1744:AI1751" si="6040">AI1745</f>
        <v>0</v>
      </c>
      <c r="AJ1744" s="27">
        <f t="shared" si="5904"/>
        <v>61054.6</v>
      </c>
      <c r="AK1744" s="27">
        <f t="shared" si="5905"/>
        <v>63271.1</v>
      </c>
      <c r="AL1744" s="27">
        <f t="shared" si="5906"/>
        <v>63271.1</v>
      </c>
      <c r="AM1744" s="27">
        <f t="shared" ref="AM1744:AM1751" si="6041">AM1745</f>
        <v>0</v>
      </c>
      <c r="AN1744" s="27">
        <f t="shared" ref="AN1744:AN1751" si="6042">AN1745</f>
        <v>0</v>
      </c>
      <c r="AO1744" s="27">
        <f t="shared" ref="AO1744:AO1751" si="6043">AO1745</f>
        <v>0</v>
      </c>
      <c r="AP1744" s="27">
        <f t="shared" si="5910"/>
        <v>61054.6</v>
      </c>
      <c r="AQ1744" s="27">
        <f t="shared" si="5911"/>
        <v>63271.1</v>
      </c>
      <c r="AR1744" s="27">
        <f t="shared" si="5912"/>
        <v>63271.1</v>
      </c>
      <c r="AS1744" s="27">
        <f t="shared" ref="AS1744:AS1751" si="6044">AS1745</f>
        <v>0</v>
      </c>
      <c r="AT1744" s="27">
        <f t="shared" ref="AT1744:AT1751" si="6045">AT1745</f>
        <v>0</v>
      </c>
      <c r="AU1744" s="27">
        <f t="shared" ref="AU1744:AU1751" si="6046">AU1745</f>
        <v>0</v>
      </c>
      <c r="AV1744" s="27">
        <f t="shared" si="5916"/>
        <v>61054.6</v>
      </c>
      <c r="AW1744" s="27">
        <f t="shared" si="5917"/>
        <v>63271.1</v>
      </c>
      <c r="AX1744" s="27">
        <f t="shared" si="5918"/>
        <v>63271.1</v>
      </c>
      <c r="AY1744" s="27">
        <f t="shared" ref="AY1744:AY1751" si="6047">AY1745</f>
        <v>537.9</v>
      </c>
      <c r="AZ1744" s="27">
        <f t="shared" ref="AZ1744:AZ1751" si="6048">AZ1745</f>
        <v>1101.4000000000001</v>
      </c>
      <c r="BA1744" s="27">
        <f t="shared" ref="BA1744:BA1751" si="6049">BA1745</f>
        <v>1101.4000000000001</v>
      </c>
      <c r="BB1744" s="27">
        <f t="shared" si="5922"/>
        <v>61592.5</v>
      </c>
      <c r="BC1744" s="27">
        <f t="shared" si="5923"/>
        <v>64372.5</v>
      </c>
      <c r="BD1744" s="27">
        <f t="shared" si="5924"/>
        <v>64372.5</v>
      </c>
      <c r="BE1744" s="27">
        <f t="shared" ref="BE1744:BE1751" si="6050">BE1745</f>
        <v>0</v>
      </c>
      <c r="BF1744" s="27">
        <f t="shared" ref="BF1744:BF1751" si="6051">BF1745</f>
        <v>0</v>
      </c>
      <c r="BG1744" s="27">
        <f t="shared" ref="BG1744:BG1751" si="6052">BG1745</f>
        <v>0</v>
      </c>
      <c r="BH1744" s="27">
        <f t="shared" si="5864"/>
        <v>61592.5</v>
      </c>
      <c r="BI1744" s="27">
        <f t="shared" si="5865"/>
        <v>64372.5</v>
      </c>
      <c r="BJ1744" s="27">
        <f t="shared" si="5866"/>
        <v>64372.5</v>
      </c>
      <c r="BK1744" s="27">
        <f t="shared" ref="BK1744:BK1751" si="6053">BK1745</f>
        <v>0</v>
      </c>
      <c r="BL1744" s="27">
        <f t="shared" ref="BL1744:BL1751" si="6054">BL1745</f>
        <v>0</v>
      </c>
      <c r="BM1744" s="27">
        <f t="shared" ref="BM1744:BM1751" si="6055">BM1745</f>
        <v>0</v>
      </c>
      <c r="BN1744" s="27">
        <f t="shared" si="5867"/>
        <v>61592.5</v>
      </c>
      <c r="BO1744" s="27">
        <f t="shared" si="5868"/>
        <v>64372.5</v>
      </c>
      <c r="BP1744" s="27">
        <f t="shared" si="5869"/>
        <v>64372.5</v>
      </c>
      <c r="BQ1744" s="27">
        <f t="shared" ref="BQ1744:BQ1751" si="6056">BQ1745</f>
        <v>0</v>
      </c>
      <c r="BR1744" s="27">
        <f t="shared" ref="BR1744:BR1751" si="6057">BR1745</f>
        <v>0</v>
      </c>
      <c r="BS1744" s="27">
        <f t="shared" si="5870"/>
        <v>61592.5</v>
      </c>
      <c r="BT1744" s="27">
        <f t="shared" si="5871"/>
        <v>64372.5</v>
      </c>
      <c r="BU1744" s="27">
        <f t="shared" si="5872"/>
        <v>64372.5</v>
      </c>
      <c r="BV1744" s="27">
        <f t="shared" ref="BV1744:BV1751" si="6058">BV1745</f>
        <v>0</v>
      </c>
      <c r="BW1744" s="27">
        <f t="shared" ref="BW1744:BW1751" si="6059">BW1745</f>
        <v>0</v>
      </c>
      <c r="BX1744" s="27">
        <f t="shared" si="5935"/>
        <v>61592.5</v>
      </c>
      <c r="BY1744" s="27">
        <f t="shared" si="5936"/>
        <v>64372.5</v>
      </c>
      <c r="BZ1744" s="27">
        <f t="shared" si="5937"/>
        <v>64372.5</v>
      </c>
      <c r="CA1744" s="27">
        <f t="shared" ref="CA1744:CA1751" si="6060">CA1745</f>
        <v>0</v>
      </c>
      <c r="CB1744" s="20">
        <v>0</v>
      </c>
      <c r="CC1744" s="35"/>
      <c r="CG1744" s="1" t="s">
        <v>28</v>
      </c>
    </row>
    <row r="1745" spans="1:87" ht="31.2" hidden="1" x14ac:dyDescent="0.3">
      <c r="A1745" s="18" t="s">
        <v>1008</v>
      </c>
      <c r="B1745" s="19">
        <v>110</v>
      </c>
      <c r="C1745" s="18"/>
      <c r="D1745" s="18"/>
      <c r="E1745" s="34" t="s">
        <v>131</v>
      </c>
      <c r="F1745" s="27">
        <f t="shared" si="6023"/>
        <v>61054.6</v>
      </c>
      <c r="G1745" s="27">
        <f t="shared" si="6024"/>
        <v>63271.1</v>
      </c>
      <c r="H1745" s="27">
        <f t="shared" si="6025"/>
        <v>63271.1</v>
      </c>
      <c r="I1745" s="27">
        <f t="shared" si="6026"/>
        <v>0</v>
      </c>
      <c r="J1745" s="27">
        <f t="shared" si="6027"/>
        <v>0</v>
      </c>
      <c r="K1745" s="27">
        <f t="shared" si="6028"/>
        <v>0</v>
      </c>
      <c r="L1745" s="27">
        <f t="shared" si="5880"/>
        <v>61054.6</v>
      </c>
      <c r="M1745" s="27">
        <f t="shared" si="5881"/>
        <v>63271.1</v>
      </c>
      <c r="N1745" s="27">
        <f t="shared" si="5882"/>
        <v>63271.1</v>
      </c>
      <c r="O1745" s="27">
        <f t="shared" si="6029"/>
        <v>0</v>
      </c>
      <c r="P1745" s="27">
        <f t="shared" si="6030"/>
        <v>0</v>
      </c>
      <c r="Q1745" s="27">
        <f t="shared" si="6031"/>
        <v>0</v>
      </c>
      <c r="R1745" s="27">
        <f t="shared" si="5886"/>
        <v>61054.6</v>
      </c>
      <c r="S1745" s="27">
        <f t="shared" si="5887"/>
        <v>63271.1</v>
      </c>
      <c r="T1745" s="27">
        <f t="shared" si="5888"/>
        <v>63271.1</v>
      </c>
      <c r="U1745" s="27">
        <f t="shared" si="6032"/>
        <v>0</v>
      </c>
      <c r="V1745" s="27">
        <f t="shared" si="6033"/>
        <v>0</v>
      </c>
      <c r="W1745" s="27">
        <f t="shared" si="6034"/>
        <v>0</v>
      </c>
      <c r="X1745" s="27">
        <f t="shared" si="5892"/>
        <v>61054.6</v>
      </c>
      <c r="Y1745" s="27">
        <f t="shared" si="5893"/>
        <v>63271.1</v>
      </c>
      <c r="Z1745" s="27">
        <f t="shared" si="5894"/>
        <v>63271.1</v>
      </c>
      <c r="AA1745" s="27">
        <f t="shared" si="6035"/>
        <v>0</v>
      </c>
      <c r="AB1745" s="27">
        <f t="shared" si="6036"/>
        <v>0</v>
      </c>
      <c r="AC1745" s="27">
        <f t="shared" si="6037"/>
        <v>0</v>
      </c>
      <c r="AD1745" s="27">
        <f t="shared" si="5898"/>
        <v>61054.6</v>
      </c>
      <c r="AE1745" s="27">
        <f t="shared" si="5899"/>
        <v>63271.1</v>
      </c>
      <c r="AF1745" s="27">
        <f t="shared" si="5900"/>
        <v>63271.1</v>
      </c>
      <c r="AG1745" s="27">
        <f t="shared" si="6038"/>
        <v>0</v>
      </c>
      <c r="AH1745" s="27">
        <f t="shared" si="6039"/>
        <v>0</v>
      </c>
      <c r="AI1745" s="27">
        <f t="shared" si="6040"/>
        <v>0</v>
      </c>
      <c r="AJ1745" s="27">
        <f t="shared" si="5904"/>
        <v>61054.6</v>
      </c>
      <c r="AK1745" s="27">
        <f t="shared" si="5905"/>
        <v>63271.1</v>
      </c>
      <c r="AL1745" s="27">
        <f t="shared" si="5906"/>
        <v>63271.1</v>
      </c>
      <c r="AM1745" s="27">
        <f t="shared" si="6041"/>
        <v>0</v>
      </c>
      <c r="AN1745" s="27">
        <f t="shared" si="6042"/>
        <v>0</v>
      </c>
      <c r="AO1745" s="27">
        <f t="shared" si="6043"/>
        <v>0</v>
      </c>
      <c r="AP1745" s="27">
        <f t="shared" si="5910"/>
        <v>61054.6</v>
      </c>
      <c r="AQ1745" s="27">
        <f t="shared" si="5911"/>
        <v>63271.1</v>
      </c>
      <c r="AR1745" s="27">
        <f t="shared" si="5912"/>
        <v>63271.1</v>
      </c>
      <c r="AS1745" s="27">
        <f t="shared" si="6044"/>
        <v>0</v>
      </c>
      <c r="AT1745" s="27">
        <f t="shared" si="6045"/>
        <v>0</v>
      </c>
      <c r="AU1745" s="27">
        <f t="shared" si="6046"/>
        <v>0</v>
      </c>
      <c r="AV1745" s="27">
        <f t="shared" si="5916"/>
        <v>61054.6</v>
      </c>
      <c r="AW1745" s="27">
        <f t="shared" si="5917"/>
        <v>63271.1</v>
      </c>
      <c r="AX1745" s="27">
        <f t="shared" si="5918"/>
        <v>63271.1</v>
      </c>
      <c r="AY1745" s="27">
        <f t="shared" si="6047"/>
        <v>537.9</v>
      </c>
      <c r="AZ1745" s="27">
        <f t="shared" si="6048"/>
        <v>1101.4000000000001</v>
      </c>
      <c r="BA1745" s="27">
        <f t="shared" si="6049"/>
        <v>1101.4000000000001</v>
      </c>
      <c r="BB1745" s="27">
        <f t="shared" si="5922"/>
        <v>61592.5</v>
      </c>
      <c r="BC1745" s="27">
        <f t="shared" si="5923"/>
        <v>64372.5</v>
      </c>
      <c r="BD1745" s="27">
        <f t="shared" si="5924"/>
        <v>64372.5</v>
      </c>
      <c r="BE1745" s="27">
        <f t="shared" si="6050"/>
        <v>0</v>
      </c>
      <c r="BF1745" s="27">
        <f t="shared" si="6051"/>
        <v>0</v>
      </c>
      <c r="BG1745" s="27">
        <f t="shared" si="6052"/>
        <v>0</v>
      </c>
      <c r="BH1745" s="27">
        <f t="shared" si="5864"/>
        <v>61592.5</v>
      </c>
      <c r="BI1745" s="27">
        <f t="shared" si="5865"/>
        <v>64372.5</v>
      </c>
      <c r="BJ1745" s="27">
        <f t="shared" si="5866"/>
        <v>64372.5</v>
      </c>
      <c r="BK1745" s="27">
        <f t="shared" si="6053"/>
        <v>0</v>
      </c>
      <c r="BL1745" s="27">
        <f t="shared" si="6054"/>
        <v>0</v>
      </c>
      <c r="BM1745" s="27">
        <f t="shared" si="6055"/>
        <v>0</v>
      </c>
      <c r="BN1745" s="27">
        <f t="shared" si="5867"/>
        <v>61592.5</v>
      </c>
      <c r="BO1745" s="27">
        <f t="shared" si="5868"/>
        <v>64372.5</v>
      </c>
      <c r="BP1745" s="27">
        <f t="shared" si="5869"/>
        <v>64372.5</v>
      </c>
      <c r="BQ1745" s="27">
        <f t="shared" si="6056"/>
        <v>0</v>
      </c>
      <c r="BR1745" s="27">
        <f t="shared" si="6057"/>
        <v>0</v>
      </c>
      <c r="BS1745" s="27">
        <f t="shared" si="5870"/>
        <v>61592.5</v>
      </c>
      <c r="BT1745" s="27">
        <f t="shared" si="5871"/>
        <v>64372.5</v>
      </c>
      <c r="BU1745" s="27">
        <f t="shared" si="5872"/>
        <v>64372.5</v>
      </c>
      <c r="BV1745" s="27">
        <f t="shared" si="6058"/>
        <v>0</v>
      </c>
      <c r="BW1745" s="27">
        <f t="shared" si="6059"/>
        <v>0</v>
      </c>
      <c r="BX1745" s="27">
        <f t="shared" si="5935"/>
        <v>61592.5</v>
      </c>
      <c r="BY1745" s="27">
        <f t="shared" si="5936"/>
        <v>64372.5</v>
      </c>
      <c r="BZ1745" s="27">
        <f t="shared" si="5937"/>
        <v>64372.5</v>
      </c>
      <c r="CA1745" s="27">
        <f t="shared" si="6060"/>
        <v>0</v>
      </c>
      <c r="CB1745" s="20">
        <v>0</v>
      </c>
      <c r="CC1745" s="35"/>
      <c r="CH1745" s="1" t="s">
        <v>29</v>
      </c>
    </row>
    <row r="1746" spans="1:87" ht="31.2" hidden="1" x14ac:dyDescent="0.3">
      <c r="A1746" s="18" t="s">
        <v>1008</v>
      </c>
      <c r="B1746" s="19">
        <v>110</v>
      </c>
      <c r="C1746" s="18" t="s">
        <v>65</v>
      </c>
      <c r="D1746" s="18" t="s">
        <v>65</v>
      </c>
      <c r="E1746" s="34" t="s">
        <v>721</v>
      </c>
      <c r="F1746" s="27">
        <f>62208.5-1153.9</f>
        <v>61054.6</v>
      </c>
      <c r="G1746" s="27">
        <f>64466.9-1195.8</f>
        <v>63271.1</v>
      </c>
      <c r="H1746" s="27">
        <f>64466.9-1195.8</f>
        <v>63271.1</v>
      </c>
      <c r="I1746" s="27"/>
      <c r="J1746" s="27"/>
      <c r="K1746" s="27"/>
      <c r="L1746" s="27">
        <f t="shared" si="5880"/>
        <v>61054.6</v>
      </c>
      <c r="M1746" s="27">
        <f t="shared" si="5881"/>
        <v>63271.1</v>
      </c>
      <c r="N1746" s="27">
        <f t="shared" si="5882"/>
        <v>63271.1</v>
      </c>
      <c r="O1746" s="27"/>
      <c r="P1746" s="27"/>
      <c r="Q1746" s="27"/>
      <c r="R1746" s="27">
        <f t="shared" si="5886"/>
        <v>61054.6</v>
      </c>
      <c r="S1746" s="27">
        <f t="shared" si="5887"/>
        <v>63271.1</v>
      </c>
      <c r="T1746" s="27">
        <f t="shared" si="5888"/>
        <v>63271.1</v>
      </c>
      <c r="U1746" s="27"/>
      <c r="V1746" s="27"/>
      <c r="W1746" s="27"/>
      <c r="X1746" s="27">
        <f t="shared" si="5892"/>
        <v>61054.6</v>
      </c>
      <c r="Y1746" s="27">
        <f t="shared" si="5893"/>
        <v>63271.1</v>
      </c>
      <c r="Z1746" s="27">
        <f t="shared" si="5894"/>
        <v>63271.1</v>
      </c>
      <c r="AA1746" s="27"/>
      <c r="AB1746" s="27"/>
      <c r="AC1746" s="27"/>
      <c r="AD1746" s="27">
        <f t="shared" si="5898"/>
        <v>61054.6</v>
      </c>
      <c r="AE1746" s="27">
        <f t="shared" si="5899"/>
        <v>63271.1</v>
      </c>
      <c r="AF1746" s="27">
        <f t="shared" si="5900"/>
        <v>63271.1</v>
      </c>
      <c r="AG1746" s="27"/>
      <c r="AH1746" s="27"/>
      <c r="AI1746" s="27"/>
      <c r="AJ1746" s="27">
        <f t="shared" si="5904"/>
        <v>61054.6</v>
      </c>
      <c r="AK1746" s="27">
        <f t="shared" si="5905"/>
        <v>63271.1</v>
      </c>
      <c r="AL1746" s="27">
        <f t="shared" si="5906"/>
        <v>63271.1</v>
      </c>
      <c r="AM1746" s="27"/>
      <c r="AN1746" s="27"/>
      <c r="AO1746" s="27"/>
      <c r="AP1746" s="27">
        <f t="shared" si="5910"/>
        <v>61054.6</v>
      </c>
      <c r="AQ1746" s="27">
        <f t="shared" si="5911"/>
        <v>63271.1</v>
      </c>
      <c r="AR1746" s="27">
        <f t="shared" si="5912"/>
        <v>63271.1</v>
      </c>
      <c r="AS1746" s="27"/>
      <c r="AT1746" s="27"/>
      <c r="AU1746" s="27"/>
      <c r="AV1746" s="27">
        <f t="shared" si="5916"/>
        <v>61054.6</v>
      </c>
      <c r="AW1746" s="27">
        <f t="shared" si="5917"/>
        <v>63271.1</v>
      </c>
      <c r="AX1746" s="27">
        <f t="shared" si="5918"/>
        <v>63271.1</v>
      </c>
      <c r="AY1746" s="27">
        <v>537.9</v>
      </c>
      <c r="AZ1746" s="27">
        <v>1101.4000000000001</v>
      </c>
      <c r="BA1746" s="27">
        <v>1101.4000000000001</v>
      </c>
      <c r="BB1746" s="27">
        <f t="shared" si="5922"/>
        <v>61592.5</v>
      </c>
      <c r="BC1746" s="27">
        <f t="shared" si="5923"/>
        <v>64372.5</v>
      </c>
      <c r="BD1746" s="27">
        <f t="shared" si="5924"/>
        <v>64372.5</v>
      </c>
      <c r="BE1746" s="27"/>
      <c r="BF1746" s="27"/>
      <c r="BG1746" s="27"/>
      <c r="BH1746" s="27">
        <f t="shared" si="5864"/>
        <v>61592.5</v>
      </c>
      <c r="BI1746" s="27">
        <f t="shared" si="5865"/>
        <v>64372.5</v>
      </c>
      <c r="BJ1746" s="27">
        <f t="shared" si="5866"/>
        <v>64372.5</v>
      </c>
      <c r="BK1746" s="27"/>
      <c r="BL1746" s="27"/>
      <c r="BM1746" s="27"/>
      <c r="BN1746" s="27">
        <f t="shared" si="5867"/>
        <v>61592.5</v>
      </c>
      <c r="BO1746" s="27">
        <f t="shared" si="5868"/>
        <v>64372.5</v>
      </c>
      <c r="BP1746" s="27">
        <f t="shared" si="5869"/>
        <v>64372.5</v>
      </c>
      <c r="BQ1746" s="27"/>
      <c r="BR1746" s="27"/>
      <c r="BS1746" s="27">
        <f t="shared" si="5870"/>
        <v>61592.5</v>
      </c>
      <c r="BT1746" s="27">
        <f t="shared" si="5871"/>
        <v>64372.5</v>
      </c>
      <c r="BU1746" s="27">
        <f t="shared" si="5872"/>
        <v>64372.5</v>
      </c>
      <c r="BV1746" s="27"/>
      <c r="BW1746" s="27"/>
      <c r="BX1746" s="27">
        <f t="shared" si="5935"/>
        <v>61592.5</v>
      </c>
      <c r="BY1746" s="27">
        <f t="shared" si="5936"/>
        <v>64372.5</v>
      </c>
      <c r="BZ1746" s="27">
        <f t="shared" si="5937"/>
        <v>64372.5</v>
      </c>
      <c r="CA1746" s="27"/>
      <c r="CB1746" s="20">
        <v>0</v>
      </c>
      <c r="CC1746" s="35"/>
    </row>
    <row r="1747" spans="1:87" ht="31.2" hidden="1" x14ac:dyDescent="0.3">
      <c r="A1747" s="18" t="s">
        <v>1008</v>
      </c>
      <c r="B1747" s="19">
        <v>200</v>
      </c>
      <c r="C1747" s="18"/>
      <c r="D1747" s="18"/>
      <c r="E1747" s="34" t="s">
        <v>39</v>
      </c>
      <c r="F1747" s="27">
        <f t="shared" ref="F1747:F1748" si="6061">F1748</f>
        <v>3516.2999999999997</v>
      </c>
      <c r="G1747" s="27">
        <f t="shared" ref="G1747:G1748" si="6062">G1748</f>
        <v>3515</v>
      </c>
      <c r="H1747" s="27">
        <f t="shared" ref="H1747:H1748" si="6063">H1748</f>
        <v>3515</v>
      </c>
      <c r="I1747" s="27">
        <f t="shared" si="6026"/>
        <v>0</v>
      </c>
      <c r="J1747" s="27">
        <f t="shared" si="6027"/>
        <v>0</v>
      </c>
      <c r="K1747" s="27">
        <f t="shared" si="6028"/>
        <v>0</v>
      </c>
      <c r="L1747" s="27">
        <f t="shared" si="5880"/>
        <v>3516.2999999999997</v>
      </c>
      <c r="M1747" s="27">
        <f t="shared" si="5881"/>
        <v>3515</v>
      </c>
      <c r="N1747" s="27">
        <f t="shared" si="5882"/>
        <v>3515</v>
      </c>
      <c r="O1747" s="27">
        <f t="shared" si="6029"/>
        <v>0</v>
      </c>
      <c r="P1747" s="27">
        <f t="shared" si="6030"/>
        <v>0</v>
      </c>
      <c r="Q1747" s="27">
        <f t="shared" si="6031"/>
        <v>0</v>
      </c>
      <c r="R1747" s="27">
        <f t="shared" si="5886"/>
        <v>3516.2999999999997</v>
      </c>
      <c r="S1747" s="27">
        <f t="shared" si="5887"/>
        <v>3515</v>
      </c>
      <c r="T1747" s="27">
        <f t="shared" si="5888"/>
        <v>3515</v>
      </c>
      <c r="U1747" s="27">
        <f t="shared" si="6032"/>
        <v>0</v>
      </c>
      <c r="V1747" s="27">
        <f t="shared" si="6033"/>
        <v>0</v>
      </c>
      <c r="W1747" s="27">
        <f t="shared" si="6034"/>
        <v>0</v>
      </c>
      <c r="X1747" s="27">
        <f t="shared" si="5892"/>
        <v>3516.2999999999997</v>
      </c>
      <c r="Y1747" s="27">
        <f t="shared" si="5893"/>
        <v>3515</v>
      </c>
      <c r="Z1747" s="27">
        <f t="shared" si="5894"/>
        <v>3515</v>
      </c>
      <c r="AA1747" s="27">
        <f t="shared" si="6035"/>
        <v>0</v>
      </c>
      <c r="AB1747" s="27">
        <f t="shared" si="6036"/>
        <v>0</v>
      </c>
      <c r="AC1747" s="27">
        <f t="shared" si="6037"/>
        <v>0</v>
      </c>
      <c r="AD1747" s="27">
        <f t="shared" si="5898"/>
        <v>3516.2999999999997</v>
      </c>
      <c r="AE1747" s="27">
        <f t="shared" si="5899"/>
        <v>3515</v>
      </c>
      <c r="AF1747" s="27">
        <f t="shared" si="5900"/>
        <v>3515</v>
      </c>
      <c r="AG1747" s="27">
        <f t="shared" si="6038"/>
        <v>0</v>
      </c>
      <c r="AH1747" s="27">
        <f t="shared" si="6039"/>
        <v>0</v>
      </c>
      <c r="AI1747" s="27">
        <f t="shared" si="6040"/>
        <v>0</v>
      </c>
      <c r="AJ1747" s="27">
        <f t="shared" si="5904"/>
        <v>3516.2999999999997</v>
      </c>
      <c r="AK1747" s="27">
        <f t="shared" si="5905"/>
        <v>3515</v>
      </c>
      <c r="AL1747" s="27">
        <f t="shared" si="5906"/>
        <v>3515</v>
      </c>
      <c r="AM1747" s="27">
        <f t="shared" si="6041"/>
        <v>0</v>
      </c>
      <c r="AN1747" s="27">
        <f t="shared" si="6042"/>
        <v>0</v>
      </c>
      <c r="AO1747" s="27">
        <f t="shared" si="6043"/>
        <v>0</v>
      </c>
      <c r="AP1747" s="27">
        <f t="shared" si="5910"/>
        <v>3516.2999999999997</v>
      </c>
      <c r="AQ1747" s="27">
        <f t="shared" si="5911"/>
        <v>3515</v>
      </c>
      <c r="AR1747" s="27">
        <f t="shared" si="5912"/>
        <v>3515</v>
      </c>
      <c r="AS1747" s="27">
        <f t="shared" si="6044"/>
        <v>0</v>
      </c>
      <c r="AT1747" s="27">
        <f t="shared" si="6045"/>
        <v>0</v>
      </c>
      <c r="AU1747" s="27">
        <f t="shared" si="6046"/>
        <v>0</v>
      </c>
      <c r="AV1747" s="27">
        <f t="shared" si="5916"/>
        <v>3516.2999999999997</v>
      </c>
      <c r="AW1747" s="27">
        <f t="shared" si="5917"/>
        <v>3515</v>
      </c>
      <c r="AX1747" s="27">
        <f t="shared" si="5918"/>
        <v>3515</v>
      </c>
      <c r="AY1747" s="27">
        <f t="shared" si="6047"/>
        <v>0</v>
      </c>
      <c r="AZ1747" s="27">
        <f t="shared" si="6048"/>
        <v>0</v>
      </c>
      <c r="BA1747" s="27">
        <f t="shared" si="6049"/>
        <v>0</v>
      </c>
      <c r="BB1747" s="27">
        <f t="shared" si="5922"/>
        <v>3516.2999999999997</v>
      </c>
      <c r="BC1747" s="27">
        <f t="shared" si="5923"/>
        <v>3515</v>
      </c>
      <c r="BD1747" s="27">
        <f t="shared" si="5924"/>
        <v>3515</v>
      </c>
      <c r="BE1747" s="27">
        <f t="shared" si="6050"/>
        <v>0</v>
      </c>
      <c r="BF1747" s="27">
        <f t="shared" si="6051"/>
        <v>0</v>
      </c>
      <c r="BG1747" s="27">
        <f t="shared" si="6052"/>
        <v>0</v>
      </c>
      <c r="BH1747" s="27">
        <f t="shared" si="5864"/>
        <v>3516.2999999999997</v>
      </c>
      <c r="BI1747" s="27">
        <f t="shared" si="5865"/>
        <v>3515</v>
      </c>
      <c r="BJ1747" s="27">
        <f t="shared" si="5866"/>
        <v>3515</v>
      </c>
      <c r="BK1747" s="27">
        <f t="shared" si="6053"/>
        <v>0</v>
      </c>
      <c r="BL1747" s="27">
        <f t="shared" si="6054"/>
        <v>0</v>
      </c>
      <c r="BM1747" s="27">
        <f t="shared" si="6055"/>
        <v>0</v>
      </c>
      <c r="BN1747" s="27">
        <f t="shared" si="5867"/>
        <v>3516.2999999999997</v>
      </c>
      <c r="BO1747" s="27">
        <f t="shared" si="5868"/>
        <v>3515</v>
      </c>
      <c r="BP1747" s="27">
        <f t="shared" si="5869"/>
        <v>3515</v>
      </c>
      <c r="BQ1747" s="27">
        <f t="shared" si="6056"/>
        <v>0</v>
      </c>
      <c r="BR1747" s="27">
        <f t="shared" si="6057"/>
        <v>0</v>
      </c>
      <c r="BS1747" s="27">
        <f t="shared" si="5870"/>
        <v>3516.2999999999997</v>
      </c>
      <c r="BT1747" s="27">
        <f t="shared" si="5871"/>
        <v>3515</v>
      </c>
      <c r="BU1747" s="27">
        <f t="shared" si="5872"/>
        <v>3515</v>
      </c>
      <c r="BV1747" s="27">
        <f t="shared" si="6058"/>
        <v>0</v>
      </c>
      <c r="BW1747" s="27">
        <f t="shared" si="6059"/>
        <v>0</v>
      </c>
      <c r="BX1747" s="27">
        <f t="shared" si="5935"/>
        <v>3516.2999999999997</v>
      </c>
      <c r="BY1747" s="27">
        <f t="shared" si="5936"/>
        <v>3515</v>
      </c>
      <c r="BZ1747" s="27">
        <f t="shared" si="5937"/>
        <v>3515</v>
      </c>
      <c r="CA1747" s="27">
        <f t="shared" si="6060"/>
        <v>0</v>
      </c>
      <c r="CB1747" s="20">
        <v>0</v>
      </c>
      <c r="CC1747" s="35"/>
      <c r="CG1747" s="1" t="s">
        <v>28</v>
      </c>
    </row>
    <row r="1748" spans="1:87" ht="46.8" hidden="1" x14ac:dyDescent="0.3">
      <c r="A1748" s="18" t="s">
        <v>1008</v>
      </c>
      <c r="B1748" s="19">
        <v>240</v>
      </c>
      <c r="C1748" s="18"/>
      <c r="D1748" s="18"/>
      <c r="E1748" s="34" t="s">
        <v>40</v>
      </c>
      <c r="F1748" s="27">
        <f t="shared" si="6061"/>
        <v>3516.2999999999997</v>
      </c>
      <c r="G1748" s="27">
        <f t="shared" si="6062"/>
        <v>3515</v>
      </c>
      <c r="H1748" s="27">
        <f t="shared" si="6063"/>
        <v>3515</v>
      </c>
      <c r="I1748" s="27">
        <f t="shared" si="6026"/>
        <v>0</v>
      </c>
      <c r="J1748" s="27">
        <f t="shared" si="6027"/>
        <v>0</v>
      </c>
      <c r="K1748" s="27">
        <f t="shared" si="6028"/>
        <v>0</v>
      </c>
      <c r="L1748" s="27">
        <f t="shared" si="5880"/>
        <v>3516.2999999999997</v>
      </c>
      <c r="M1748" s="27">
        <f t="shared" si="5881"/>
        <v>3515</v>
      </c>
      <c r="N1748" s="27">
        <f t="shared" si="5882"/>
        <v>3515</v>
      </c>
      <c r="O1748" s="27">
        <f t="shared" si="6029"/>
        <v>0</v>
      </c>
      <c r="P1748" s="27">
        <f t="shared" si="6030"/>
        <v>0</v>
      </c>
      <c r="Q1748" s="27">
        <f t="shared" si="6031"/>
        <v>0</v>
      </c>
      <c r="R1748" s="27">
        <f t="shared" si="5886"/>
        <v>3516.2999999999997</v>
      </c>
      <c r="S1748" s="27">
        <f t="shared" si="5887"/>
        <v>3515</v>
      </c>
      <c r="T1748" s="27">
        <f t="shared" si="5888"/>
        <v>3515</v>
      </c>
      <c r="U1748" s="27">
        <f t="shared" si="6032"/>
        <v>0</v>
      </c>
      <c r="V1748" s="27">
        <f t="shared" si="6033"/>
        <v>0</v>
      </c>
      <c r="W1748" s="27">
        <f t="shared" si="6034"/>
        <v>0</v>
      </c>
      <c r="X1748" s="27">
        <f t="shared" si="5892"/>
        <v>3516.2999999999997</v>
      </c>
      <c r="Y1748" s="27">
        <f t="shared" si="5893"/>
        <v>3515</v>
      </c>
      <c r="Z1748" s="27">
        <f t="shared" si="5894"/>
        <v>3515</v>
      </c>
      <c r="AA1748" s="27">
        <f t="shared" si="6035"/>
        <v>0</v>
      </c>
      <c r="AB1748" s="27">
        <f t="shared" si="6036"/>
        <v>0</v>
      </c>
      <c r="AC1748" s="27">
        <f t="shared" si="6037"/>
        <v>0</v>
      </c>
      <c r="AD1748" s="27">
        <f t="shared" si="5898"/>
        <v>3516.2999999999997</v>
      </c>
      <c r="AE1748" s="27">
        <f t="shared" si="5899"/>
        <v>3515</v>
      </c>
      <c r="AF1748" s="27">
        <f t="shared" si="5900"/>
        <v>3515</v>
      </c>
      <c r="AG1748" s="27">
        <f t="shared" si="6038"/>
        <v>0</v>
      </c>
      <c r="AH1748" s="27">
        <f t="shared" si="6039"/>
        <v>0</v>
      </c>
      <c r="AI1748" s="27">
        <f t="shared" si="6040"/>
        <v>0</v>
      </c>
      <c r="AJ1748" s="27">
        <f t="shared" si="5904"/>
        <v>3516.2999999999997</v>
      </c>
      <c r="AK1748" s="27">
        <f t="shared" si="5905"/>
        <v>3515</v>
      </c>
      <c r="AL1748" s="27">
        <f t="shared" si="5906"/>
        <v>3515</v>
      </c>
      <c r="AM1748" s="27">
        <f t="shared" si="6041"/>
        <v>0</v>
      </c>
      <c r="AN1748" s="27">
        <f t="shared" si="6042"/>
        <v>0</v>
      </c>
      <c r="AO1748" s="27">
        <f t="shared" si="6043"/>
        <v>0</v>
      </c>
      <c r="AP1748" s="27">
        <f t="shared" si="5910"/>
        <v>3516.2999999999997</v>
      </c>
      <c r="AQ1748" s="27">
        <f t="shared" si="5911"/>
        <v>3515</v>
      </c>
      <c r="AR1748" s="27">
        <f t="shared" si="5912"/>
        <v>3515</v>
      </c>
      <c r="AS1748" s="27">
        <f t="shared" si="6044"/>
        <v>0</v>
      </c>
      <c r="AT1748" s="27">
        <f t="shared" si="6045"/>
        <v>0</v>
      </c>
      <c r="AU1748" s="27">
        <f t="shared" si="6046"/>
        <v>0</v>
      </c>
      <c r="AV1748" s="27">
        <f t="shared" si="5916"/>
        <v>3516.2999999999997</v>
      </c>
      <c r="AW1748" s="27">
        <f t="shared" si="5917"/>
        <v>3515</v>
      </c>
      <c r="AX1748" s="27">
        <f t="shared" si="5918"/>
        <v>3515</v>
      </c>
      <c r="AY1748" s="27">
        <f t="shared" si="6047"/>
        <v>0</v>
      </c>
      <c r="AZ1748" s="27">
        <f t="shared" si="6048"/>
        <v>0</v>
      </c>
      <c r="BA1748" s="27">
        <f t="shared" si="6049"/>
        <v>0</v>
      </c>
      <c r="BB1748" s="27">
        <f t="shared" si="5922"/>
        <v>3516.2999999999997</v>
      </c>
      <c r="BC1748" s="27">
        <f t="shared" si="5923"/>
        <v>3515</v>
      </c>
      <c r="BD1748" s="27">
        <f t="shared" si="5924"/>
        <v>3515</v>
      </c>
      <c r="BE1748" s="27">
        <f t="shared" si="6050"/>
        <v>0</v>
      </c>
      <c r="BF1748" s="27">
        <f t="shared" si="6051"/>
        <v>0</v>
      </c>
      <c r="BG1748" s="27">
        <f t="shared" si="6052"/>
        <v>0</v>
      </c>
      <c r="BH1748" s="27">
        <f t="shared" si="5864"/>
        <v>3516.2999999999997</v>
      </c>
      <c r="BI1748" s="27">
        <f t="shared" si="5865"/>
        <v>3515</v>
      </c>
      <c r="BJ1748" s="27">
        <f t="shared" si="5866"/>
        <v>3515</v>
      </c>
      <c r="BK1748" s="27">
        <f t="shared" si="6053"/>
        <v>0</v>
      </c>
      <c r="BL1748" s="27">
        <f t="shared" si="6054"/>
        <v>0</v>
      </c>
      <c r="BM1748" s="27">
        <f t="shared" si="6055"/>
        <v>0</v>
      </c>
      <c r="BN1748" s="27">
        <f t="shared" si="5867"/>
        <v>3516.2999999999997</v>
      </c>
      <c r="BO1748" s="27">
        <f t="shared" si="5868"/>
        <v>3515</v>
      </c>
      <c r="BP1748" s="27">
        <f t="shared" si="5869"/>
        <v>3515</v>
      </c>
      <c r="BQ1748" s="27">
        <f t="shared" si="6056"/>
        <v>0</v>
      </c>
      <c r="BR1748" s="27">
        <f t="shared" si="6057"/>
        <v>0</v>
      </c>
      <c r="BS1748" s="27">
        <f t="shared" si="5870"/>
        <v>3516.2999999999997</v>
      </c>
      <c r="BT1748" s="27">
        <f t="shared" si="5871"/>
        <v>3515</v>
      </c>
      <c r="BU1748" s="27">
        <f t="shared" si="5872"/>
        <v>3515</v>
      </c>
      <c r="BV1748" s="27">
        <f t="shared" si="6058"/>
        <v>0</v>
      </c>
      <c r="BW1748" s="27">
        <f t="shared" si="6059"/>
        <v>0</v>
      </c>
      <c r="BX1748" s="27">
        <f t="shared" si="5935"/>
        <v>3516.2999999999997</v>
      </c>
      <c r="BY1748" s="27">
        <f t="shared" si="5936"/>
        <v>3515</v>
      </c>
      <c r="BZ1748" s="27">
        <f t="shared" si="5937"/>
        <v>3515</v>
      </c>
      <c r="CA1748" s="27">
        <f t="shared" si="6060"/>
        <v>0</v>
      </c>
      <c r="CB1748" s="20">
        <v>0</v>
      </c>
      <c r="CC1748" s="35"/>
      <c r="CH1748" s="1" t="s">
        <v>29</v>
      </c>
    </row>
    <row r="1749" spans="1:87" ht="31.2" hidden="1" x14ac:dyDescent="0.3">
      <c r="A1749" s="18" t="s">
        <v>1008</v>
      </c>
      <c r="B1749" s="19">
        <v>240</v>
      </c>
      <c r="C1749" s="18" t="s">
        <v>65</v>
      </c>
      <c r="D1749" s="18" t="s">
        <v>65</v>
      </c>
      <c r="E1749" s="34" t="s">
        <v>721</v>
      </c>
      <c r="F1749" s="27">
        <f>3614.2-97.9</f>
        <v>3516.2999999999997</v>
      </c>
      <c r="G1749" s="27">
        <f>3612.9-97.9</f>
        <v>3515</v>
      </c>
      <c r="H1749" s="27">
        <f>3612.9-97.9</f>
        <v>3515</v>
      </c>
      <c r="I1749" s="27"/>
      <c r="J1749" s="27"/>
      <c r="K1749" s="27"/>
      <c r="L1749" s="27">
        <f t="shared" si="5880"/>
        <v>3516.2999999999997</v>
      </c>
      <c r="M1749" s="27">
        <f t="shared" si="5881"/>
        <v>3515</v>
      </c>
      <c r="N1749" s="27">
        <f t="shared" si="5882"/>
        <v>3515</v>
      </c>
      <c r="O1749" s="27"/>
      <c r="P1749" s="27"/>
      <c r="Q1749" s="27"/>
      <c r="R1749" s="27">
        <f t="shared" si="5886"/>
        <v>3516.2999999999997</v>
      </c>
      <c r="S1749" s="27">
        <f t="shared" si="5887"/>
        <v>3515</v>
      </c>
      <c r="T1749" s="27">
        <f t="shared" si="5888"/>
        <v>3515</v>
      </c>
      <c r="U1749" s="27"/>
      <c r="V1749" s="27"/>
      <c r="W1749" s="27"/>
      <c r="X1749" s="27">
        <f t="shared" si="5892"/>
        <v>3516.2999999999997</v>
      </c>
      <c r="Y1749" s="27">
        <f t="shared" si="5893"/>
        <v>3515</v>
      </c>
      <c r="Z1749" s="27">
        <f t="shared" si="5894"/>
        <v>3515</v>
      </c>
      <c r="AA1749" s="27"/>
      <c r="AB1749" s="27"/>
      <c r="AC1749" s="27"/>
      <c r="AD1749" s="27">
        <f t="shared" si="5898"/>
        <v>3516.2999999999997</v>
      </c>
      <c r="AE1749" s="27">
        <f t="shared" si="5899"/>
        <v>3515</v>
      </c>
      <c r="AF1749" s="27">
        <f t="shared" si="5900"/>
        <v>3515</v>
      </c>
      <c r="AG1749" s="27"/>
      <c r="AH1749" s="27"/>
      <c r="AI1749" s="27"/>
      <c r="AJ1749" s="27">
        <f t="shared" si="5904"/>
        <v>3516.2999999999997</v>
      </c>
      <c r="AK1749" s="27">
        <f t="shared" si="5905"/>
        <v>3515</v>
      </c>
      <c r="AL1749" s="27">
        <f t="shared" si="5906"/>
        <v>3515</v>
      </c>
      <c r="AM1749" s="27"/>
      <c r="AN1749" s="27"/>
      <c r="AO1749" s="27"/>
      <c r="AP1749" s="27">
        <f t="shared" si="5910"/>
        <v>3516.2999999999997</v>
      </c>
      <c r="AQ1749" s="27">
        <f t="shared" si="5911"/>
        <v>3515</v>
      </c>
      <c r="AR1749" s="27">
        <f t="shared" si="5912"/>
        <v>3515</v>
      </c>
      <c r="AS1749" s="27"/>
      <c r="AT1749" s="27"/>
      <c r="AU1749" s="27"/>
      <c r="AV1749" s="27">
        <f t="shared" si="5916"/>
        <v>3516.2999999999997</v>
      </c>
      <c r="AW1749" s="27">
        <f t="shared" si="5917"/>
        <v>3515</v>
      </c>
      <c r="AX1749" s="27">
        <f t="shared" si="5918"/>
        <v>3515</v>
      </c>
      <c r="AY1749" s="27"/>
      <c r="AZ1749" s="27"/>
      <c r="BA1749" s="27"/>
      <c r="BB1749" s="27">
        <f t="shared" si="5922"/>
        <v>3516.2999999999997</v>
      </c>
      <c r="BC1749" s="27">
        <f t="shared" si="5923"/>
        <v>3515</v>
      </c>
      <c r="BD1749" s="27">
        <f t="shared" si="5924"/>
        <v>3515</v>
      </c>
      <c r="BE1749" s="27"/>
      <c r="BF1749" s="27"/>
      <c r="BG1749" s="27"/>
      <c r="BH1749" s="27">
        <f t="shared" si="5864"/>
        <v>3516.2999999999997</v>
      </c>
      <c r="BI1749" s="27">
        <f t="shared" si="5865"/>
        <v>3515</v>
      </c>
      <c r="BJ1749" s="27">
        <f t="shared" si="5866"/>
        <v>3515</v>
      </c>
      <c r="BK1749" s="27"/>
      <c r="BL1749" s="27"/>
      <c r="BM1749" s="27"/>
      <c r="BN1749" s="27">
        <f t="shared" si="5867"/>
        <v>3516.2999999999997</v>
      </c>
      <c r="BO1749" s="27">
        <f t="shared" si="5868"/>
        <v>3515</v>
      </c>
      <c r="BP1749" s="27">
        <f t="shared" si="5869"/>
        <v>3515</v>
      </c>
      <c r="BQ1749" s="27"/>
      <c r="BR1749" s="27"/>
      <c r="BS1749" s="27">
        <f t="shared" si="5870"/>
        <v>3516.2999999999997</v>
      </c>
      <c r="BT1749" s="27">
        <f t="shared" si="5871"/>
        <v>3515</v>
      </c>
      <c r="BU1749" s="27">
        <f t="shared" si="5872"/>
        <v>3515</v>
      </c>
      <c r="BV1749" s="27"/>
      <c r="BW1749" s="27"/>
      <c r="BX1749" s="27">
        <f t="shared" si="5935"/>
        <v>3516.2999999999997</v>
      </c>
      <c r="BY1749" s="27">
        <f t="shared" si="5936"/>
        <v>3515</v>
      </c>
      <c r="BZ1749" s="27">
        <f t="shared" si="5937"/>
        <v>3515</v>
      </c>
      <c r="CA1749" s="27"/>
      <c r="CB1749" s="20">
        <v>0</v>
      </c>
      <c r="CC1749" s="35"/>
    </row>
    <row r="1750" spans="1:87" hidden="1" x14ac:dyDescent="0.3">
      <c r="A1750" s="18" t="s">
        <v>1008</v>
      </c>
      <c r="B1750" s="19">
        <v>800</v>
      </c>
      <c r="C1750" s="18"/>
      <c r="D1750" s="18"/>
      <c r="E1750" s="34" t="s">
        <v>53</v>
      </c>
      <c r="F1750" s="27">
        <f t="shared" ref="F1750:F1751" si="6064">F1751</f>
        <v>16.2</v>
      </c>
      <c r="G1750" s="27">
        <f t="shared" ref="G1750:G1751" si="6065">G1751</f>
        <v>16.2</v>
      </c>
      <c r="H1750" s="27">
        <f t="shared" ref="H1750:H1751" si="6066">H1751</f>
        <v>16.2</v>
      </c>
      <c r="I1750" s="27">
        <f t="shared" si="6026"/>
        <v>0</v>
      </c>
      <c r="J1750" s="27">
        <f t="shared" si="6027"/>
        <v>0</v>
      </c>
      <c r="K1750" s="27">
        <f t="shared" si="6028"/>
        <v>0</v>
      </c>
      <c r="L1750" s="27">
        <f t="shared" si="5880"/>
        <v>16.2</v>
      </c>
      <c r="M1750" s="27">
        <f t="shared" si="5881"/>
        <v>16.2</v>
      </c>
      <c r="N1750" s="27">
        <f t="shared" si="5882"/>
        <v>16.2</v>
      </c>
      <c r="O1750" s="27">
        <f t="shared" si="6029"/>
        <v>0</v>
      </c>
      <c r="P1750" s="27">
        <f t="shared" si="6030"/>
        <v>0</v>
      </c>
      <c r="Q1750" s="27">
        <f t="shared" si="6031"/>
        <v>0</v>
      </c>
      <c r="R1750" s="27">
        <f t="shared" si="5886"/>
        <v>16.2</v>
      </c>
      <c r="S1750" s="27">
        <f t="shared" si="5887"/>
        <v>16.2</v>
      </c>
      <c r="T1750" s="27">
        <f t="shared" si="5888"/>
        <v>16.2</v>
      </c>
      <c r="U1750" s="27">
        <f t="shared" si="6032"/>
        <v>0</v>
      </c>
      <c r="V1750" s="27">
        <f t="shared" si="6033"/>
        <v>0</v>
      </c>
      <c r="W1750" s="27">
        <f t="shared" si="6034"/>
        <v>0</v>
      </c>
      <c r="X1750" s="27">
        <f t="shared" si="5892"/>
        <v>16.2</v>
      </c>
      <c r="Y1750" s="27">
        <f t="shared" si="5893"/>
        <v>16.2</v>
      </c>
      <c r="Z1750" s="27">
        <f t="shared" si="5894"/>
        <v>16.2</v>
      </c>
      <c r="AA1750" s="27">
        <f t="shared" si="6035"/>
        <v>0</v>
      </c>
      <c r="AB1750" s="27">
        <f t="shared" si="6036"/>
        <v>0</v>
      </c>
      <c r="AC1750" s="27">
        <f t="shared" si="6037"/>
        <v>0</v>
      </c>
      <c r="AD1750" s="27">
        <f t="shared" si="5898"/>
        <v>16.2</v>
      </c>
      <c r="AE1750" s="27">
        <f t="shared" si="5899"/>
        <v>16.2</v>
      </c>
      <c r="AF1750" s="27">
        <f t="shared" si="5900"/>
        <v>16.2</v>
      </c>
      <c r="AG1750" s="27">
        <f t="shared" si="6038"/>
        <v>0</v>
      </c>
      <c r="AH1750" s="27">
        <f t="shared" si="6039"/>
        <v>0</v>
      </c>
      <c r="AI1750" s="27">
        <f t="shared" si="6040"/>
        <v>0</v>
      </c>
      <c r="AJ1750" s="27">
        <f t="shared" si="5904"/>
        <v>16.2</v>
      </c>
      <c r="AK1750" s="27">
        <f t="shared" si="5905"/>
        <v>16.2</v>
      </c>
      <c r="AL1750" s="27">
        <f t="shared" si="5906"/>
        <v>16.2</v>
      </c>
      <c r="AM1750" s="27">
        <f t="shared" si="6041"/>
        <v>0</v>
      </c>
      <c r="AN1750" s="27">
        <f t="shared" si="6042"/>
        <v>0</v>
      </c>
      <c r="AO1750" s="27">
        <f t="shared" si="6043"/>
        <v>0</v>
      </c>
      <c r="AP1750" s="27">
        <f t="shared" si="5910"/>
        <v>16.2</v>
      </c>
      <c r="AQ1750" s="27">
        <f t="shared" si="5911"/>
        <v>16.2</v>
      </c>
      <c r="AR1750" s="27">
        <f t="shared" si="5912"/>
        <v>16.2</v>
      </c>
      <c r="AS1750" s="27">
        <f t="shared" si="6044"/>
        <v>0</v>
      </c>
      <c r="AT1750" s="27">
        <f t="shared" si="6045"/>
        <v>0</v>
      </c>
      <c r="AU1750" s="27">
        <f t="shared" si="6046"/>
        <v>0</v>
      </c>
      <c r="AV1750" s="27">
        <f t="shared" si="5916"/>
        <v>16.2</v>
      </c>
      <c r="AW1750" s="27">
        <f t="shared" si="5917"/>
        <v>16.2</v>
      </c>
      <c r="AX1750" s="27">
        <f t="shared" si="5918"/>
        <v>16.2</v>
      </c>
      <c r="AY1750" s="27">
        <f t="shared" si="6047"/>
        <v>0</v>
      </c>
      <c r="AZ1750" s="27">
        <f t="shared" si="6048"/>
        <v>0</v>
      </c>
      <c r="BA1750" s="27">
        <f t="shared" si="6049"/>
        <v>0</v>
      </c>
      <c r="BB1750" s="27">
        <f t="shared" si="5922"/>
        <v>16.2</v>
      </c>
      <c r="BC1750" s="27">
        <f t="shared" si="5923"/>
        <v>16.2</v>
      </c>
      <c r="BD1750" s="27">
        <f t="shared" si="5924"/>
        <v>16.2</v>
      </c>
      <c r="BE1750" s="27">
        <f t="shared" si="6050"/>
        <v>0</v>
      </c>
      <c r="BF1750" s="27">
        <f t="shared" si="6051"/>
        <v>0</v>
      </c>
      <c r="BG1750" s="27">
        <f t="shared" si="6052"/>
        <v>0</v>
      </c>
      <c r="BH1750" s="27">
        <f t="shared" si="5864"/>
        <v>16.2</v>
      </c>
      <c r="BI1750" s="27">
        <f t="shared" si="5865"/>
        <v>16.2</v>
      </c>
      <c r="BJ1750" s="27">
        <f t="shared" si="5866"/>
        <v>16.2</v>
      </c>
      <c r="BK1750" s="27">
        <f t="shared" si="6053"/>
        <v>0</v>
      </c>
      <c r="BL1750" s="27">
        <f t="shared" si="6054"/>
        <v>0</v>
      </c>
      <c r="BM1750" s="27">
        <f t="shared" si="6055"/>
        <v>0</v>
      </c>
      <c r="BN1750" s="27">
        <f t="shared" si="5867"/>
        <v>16.2</v>
      </c>
      <c r="BO1750" s="27">
        <f t="shared" si="5868"/>
        <v>16.2</v>
      </c>
      <c r="BP1750" s="27">
        <f t="shared" si="5869"/>
        <v>16.2</v>
      </c>
      <c r="BQ1750" s="27">
        <f t="shared" si="6056"/>
        <v>0</v>
      </c>
      <c r="BR1750" s="27">
        <f t="shared" si="6057"/>
        <v>0</v>
      </c>
      <c r="BS1750" s="27">
        <f t="shared" si="5870"/>
        <v>16.2</v>
      </c>
      <c r="BT1750" s="27">
        <f t="shared" si="5871"/>
        <v>16.2</v>
      </c>
      <c r="BU1750" s="27">
        <f t="shared" si="5872"/>
        <v>16.2</v>
      </c>
      <c r="BV1750" s="27">
        <f t="shared" si="6058"/>
        <v>0</v>
      </c>
      <c r="BW1750" s="27">
        <f t="shared" si="6059"/>
        <v>0</v>
      </c>
      <c r="BX1750" s="27">
        <f t="shared" si="5935"/>
        <v>16.2</v>
      </c>
      <c r="BY1750" s="27">
        <f t="shared" si="5936"/>
        <v>16.2</v>
      </c>
      <c r="BZ1750" s="27">
        <f t="shared" si="5937"/>
        <v>16.2</v>
      </c>
      <c r="CA1750" s="27">
        <f t="shared" si="6060"/>
        <v>0</v>
      </c>
      <c r="CB1750" s="20">
        <v>0</v>
      </c>
      <c r="CC1750" s="35"/>
      <c r="CG1750" s="1" t="s">
        <v>28</v>
      </c>
    </row>
    <row r="1751" spans="1:87" hidden="1" x14ac:dyDescent="0.3">
      <c r="A1751" s="18" t="s">
        <v>1008</v>
      </c>
      <c r="B1751" s="19">
        <v>850</v>
      </c>
      <c r="C1751" s="18"/>
      <c r="D1751" s="18"/>
      <c r="E1751" s="34" t="s">
        <v>78</v>
      </c>
      <c r="F1751" s="27">
        <f t="shared" si="6064"/>
        <v>16.2</v>
      </c>
      <c r="G1751" s="27">
        <f t="shared" si="6065"/>
        <v>16.2</v>
      </c>
      <c r="H1751" s="27">
        <f t="shared" si="6066"/>
        <v>16.2</v>
      </c>
      <c r="I1751" s="27">
        <f t="shared" si="6026"/>
        <v>0</v>
      </c>
      <c r="J1751" s="27">
        <f t="shared" si="6027"/>
        <v>0</v>
      </c>
      <c r="K1751" s="27">
        <f t="shared" si="6028"/>
        <v>0</v>
      </c>
      <c r="L1751" s="27">
        <f t="shared" si="5880"/>
        <v>16.2</v>
      </c>
      <c r="M1751" s="27">
        <f t="shared" si="5881"/>
        <v>16.2</v>
      </c>
      <c r="N1751" s="27">
        <f t="shared" si="5882"/>
        <v>16.2</v>
      </c>
      <c r="O1751" s="27">
        <f t="shared" si="6029"/>
        <v>0</v>
      </c>
      <c r="P1751" s="27">
        <f t="shared" si="6030"/>
        <v>0</v>
      </c>
      <c r="Q1751" s="27">
        <f t="shared" si="6031"/>
        <v>0</v>
      </c>
      <c r="R1751" s="27">
        <f t="shared" si="5886"/>
        <v>16.2</v>
      </c>
      <c r="S1751" s="27">
        <f t="shared" si="5887"/>
        <v>16.2</v>
      </c>
      <c r="T1751" s="27">
        <f t="shared" si="5888"/>
        <v>16.2</v>
      </c>
      <c r="U1751" s="27">
        <f t="shared" si="6032"/>
        <v>0</v>
      </c>
      <c r="V1751" s="27">
        <f t="shared" si="6033"/>
        <v>0</v>
      </c>
      <c r="W1751" s="27">
        <f t="shared" si="6034"/>
        <v>0</v>
      </c>
      <c r="X1751" s="27">
        <f t="shared" si="5892"/>
        <v>16.2</v>
      </c>
      <c r="Y1751" s="27">
        <f t="shared" si="5893"/>
        <v>16.2</v>
      </c>
      <c r="Z1751" s="27">
        <f t="shared" si="5894"/>
        <v>16.2</v>
      </c>
      <c r="AA1751" s="27">
        <f t="shared" si="6035"/>
        <v>0</v>
      </c>
      <c r="AB1751" s="27">
        <f t="shared" si="6036"/>
        <v>0</v>
      </c>
      <c r="AC1751" s="27">
        <f t="shared" si="6037"/>
        <v>0</v>
      </c>
      <c r="AD1751" s="27">
        <f t="shared" si="5898"/>
        <v>16.2</v>
      </c>
      <c r="AE1751" s="27">
        <f t="shared" si="5899"/>
        <v>16.2</v>
      </c>
      <c r="AF1751" s="27">
        <f t="shared" si="5900"/>
        <v>16.2</v>
      </c>
      <c r="AG1751" s="27">
        <f t="shared" si="6038"/>
        <v>0</v>
      </c>
      <c r="AH1751" s="27">
        <f t="shared" si="6039"/>
        <v>0</v>
      </c>
      <c r="AI1751" s="27">
        <f t="shared" si="6040"/>
        <v>0</v>
      </c>
      <c r="AJ1751" s="27">
        <f t="shared" si="5904"/>
        <v>16.2</v>
      </c>
      <c r="AK1751" s="27">
        <f t="shared" si="5905"/>
        <v>16.2</v>
      </c>
      <c r="AL1751" s="27">
        <f t="shared" si="5906"/>
        <v>16.2</v>
      </c>
      <c r="AM1751" s="27">
        <f t="shared" si="6041"/>
        <v>0</v>
      </c>
      <c r="AN1751" s="27">
        <f t="shared" si="6042"/>
        <v>0</v>
      </c>
      <c r="AO1751" s="27">
        <f t="shared" si="6043"/>
        <v>0</v>
      </c>
      <c r="AP1751" s="27">
        <f t="shared" si="5910"/>
        <v>16.2</v>
      </c>
      <c r="AQ1751" s="27">
        <f t="shared" si="5911"/>
        <v>16.2</v>
      </c>
      <c r="AR1751" s="27">
        <f t="shared" si="5912"/>
        <v>16.2</v>
      </c>
      <c r="AS1751" s="27">
        <f t="shared" si="6044"/>
        <v>0</v>
      </c>
      <c r="AT1751" s="27">
        <f t="shared" si="6045"/>
        <v>0</v>
      </c>
      <c r="AU1751" s="27">
        <f t="shared" si="6046"/>
        <v>0</v>
      </c>
      <c r="AV1751" s="27">
        <f t="shared" si="5916"/>
        <v>16.2</v>
      </c>
      <c r="AW1751" s="27">
        <f t="shared" si="5917"/>
        <v>16.2</v>
      </c>
      <c r="AX1751" s="27">
        <f t="shared" si="5918"/>
        <v>16.2</v>
      </c>
      <c r="AY1751" s="27">
        <f t="shared" si="6047"/>
        <v>0</v>
      </c>
      <c r="AZ1751" s="27">
        <f t="shared" si="6048"/>
        <v>0</v>
      </c>
      <c r="BA1751" s="27">
        <f t="shared" si="6049"/>
        <v>0</v>
      </c>
      <c r="BB1751" s="27">
        <f t="shared" si="5922"/>
        <v>16.2</v>
      </c>
      <c r="BC1751" s="27">
        <f t="shared" si="5923"/>
        <v>16.2</v>
      </c>
      <c r="BD1751" s="27">
        <f t="shared" si="5924"/>
        <v>16.2</v>
      </c>
      <c r="BE1751" s="27">
        <f t="shared" si="6050"/>
        <v>0</v>
      </c>
      <c r="BF1751" s="27">
        <f t="shared" si="6051"/>
        <v>0</v>
      </c>
      <c r="BG1751" s="27">
        <f t="shared" si="6052"/>
        <v>0</v>
      </c>
      <c r="BH1751" s="27">
        <f t="shared" si="5864"/>
        <v>16.2</v>
      </c>
      <c r="BI1751" s="27">
        <f t="shared" si="5865"/>
        <v>16.2</v>
      </c>
      <c r="BJ1751" s="27">
        <f t="shared" si="5866"/>
        <v>16.2</v>
      </c>
      <c r="BK1751" s="27">
        <f t="shared" si="6053"/>
        <v>0</v>
      </c>
      <c r="BL1751" s="27">
        <f t="shared" si="6054"/>
        <v>0</v>
      </c>
      <c r="BM1751" s="27">
        <f t="shared" si="6055"/>
        <v>0</v>
      </c>
      <c r="BN1751" s="27">
        <f t="shared" si="5867"/>
        <v>16.2</v>
      </c>
      <c r="BO1751" s="27">
        <f t="shared" si="5868"/>
        <v>16.2</v>
      </c>
      <c r="BP1751" s="27">
        <f t="shared" si="5869"/>
        <v>16.2</v>
      </c>
      <c r="BQ1751" s="27">
        <f t="shared" si="6056"/>
        <v>0</v>
      </c>
      <c r="BR1751" s="27">
        <f t="shared" si="6057"/>
        <v>0</v>
      </c>
      <c r="BS1751" s="27">
        <f t="shared" si="5870"/>
        <v>16.2</v>
      </c>
      <c r="BT1751" s="27">
        <f t="shared" si="5871"/>
        <v>16.2</v>
      </c>
      <c r="BU1751" s="27">
        <f t="shared" si="5872"/>
        <v>16.2</v>
      </c>
      <c r="BV1751" s="27">
        <f t="shared" si="6058"/>
        <v>0</v>
      </c>
      <c r="BW1751" s="27">
        <f t="shared" si="6059"/>
        <v>0</v>
      </c>
      <c r="BX1751" s="27">
        <f t="shared" si="5935"/>
        <v>16.2</v>
      </c>
      <c r="BY1751" s="27">
        <f t="shared" si="5936"/>
        <v>16.2</v>
      </c>
      <c r="BZ1751" s="27">
        <f t="shared" si="5937"/>
        <v>16.2</v>
      </c>
      <c r="CA1751" s="27">
        <f t="shared" si="6060"/>
        <v>0</v>
      </c>
      <c r="CB1751" s="20">
        <v>0</v>
      </c>
      <c r="CC1751" s="35"/>
      <c r="CH1751" s="1" t="s">
        <v>29</v>
      </c>
    </row>
    <row r="1752" spans="1:87" ht="31.2" hidden="1" x14ac:dyDescent="0.3">
      <c r="A1752" s="18" t="s">
        <v>1008</v>
      </c>
      <c r="B1752" s="19">
        <v>850</v>
      </c>
      <c r="C1752" s="18" t="s">
        <v>65</v>
      </c>
      <c r="D1752" s="18" t="s">
        <v>65</v>
      </c>
      <c r="E1752" s="34" t="s">
        <v>721</v>
      </c>
      <c r="F1752" s="27">
        <v>16.2</v>
      </c>
      <c r="G1752" s="27">
        <v>16.2</v>
      </c>
      <c r="H1752" s="27">
        <v>16.2</v>
      </c>
      <c r="I1752" s="27"/>
      <c r="J1752" s="27"/>
      <c r="K1752" s="27"/>
      <c r="L1752" s="27">
        <f t="shared" si="5880"/>
        <v>16.2</v>
      </c>
      <c r="M1752" s="27">
        <f t="shared" si="5881"/>
        <v>16.2</v>
      </c>
      <c r="N1752" s="27">
        <f t="shared" si="5882"/>
        <v>16.2</v>
      </c>
      <c r="O1752" s="27"/>
      <c r="P1752" s="27"/>
      <c r="Q1752" s="27"/>
      <c r="R1752" s="27">
        <f t="shared" si="5886"/>
        <v>16.2</v>
      </c>
      <c r="S1752" s="27">
        <f t="shared" si="5887"/>
        <v>16.2</v>
      </c>
      <c r="T1752" s="27">
        <f t="shared" si="5888"/>
        <v>16.2</v>
      </c>
      <c r="U1752" s="27"/>
      <c r="V1752" s="27"/>
      <c r="W1752" s="27"/>
      <c r="X1752" s="27">
        <f t="shared" si="5892"/>
        <v>16.2</v>
      </c>
      <c r="Y1752" s="27">
        <f t="shared" si="5893"/>
        <v>16.2</v>
      </c>
      <c r="Z1752" s="27">
        <f t="shared" si="5894"/>
        <v>16.2</v>
      </c>
      <c r="AA1752" s="27"/>
      <c r="AB1752" s="27"/>
      <c r="AC1752" s="27"/>
      <c r="AD1752" s="27">
        <f t="shared" si="5898"/>
        <v>16.2</v>
      </c>
      <c r="AE1752" s="27">
        <f t="shared" si="5899"/>
        <v>16.2</v>
      </c>
      <c r="AF1752" s="27">
        <f t="shared" si="5900"/>
        <v>16.2</v>
      </c>
      <c r="AG1752" s="27"/>
      <c r="AH1752" s="27"/>
      <c r="AI1752" s="27"/>
      <c r="AJ1752" s="27">
        <f t="shared" si="5904"/>
        <v>16.2</v>
      </c>
      <c r="AK1752" s="27">
        <f t="shared" si="5905"/>
        <v>16.2</v>
      </c>
      <c r="AL1752" s="27">
        <f t="shared" si="5906"/>
        <v>16.2</v>
      </c>
      <c r="AM1752" s="27"/>
      <c r="AN1752" s="27"/>
      <c r="AO1752" s="27"/>
      <c r="AP1752" s="27">
        <f t="shared" si="5910"/>
        <v>16.2</v>
      </c>
      <c r="AQ1752" s="27">
        <f t="shared" si="5911"/>
        <v>16.2</v>
      </c>
      <c r="AR1752" s="27">
        <f t="shared" si="5912"/>
        <v>16.2</v>
      </c>
      <c r="AS1752" s="27"/>
      <c r="AT1752" s="27"/>
      <c r="AU1752" s="27"/>
      <c r="AV1752" s="27">
        <f t="shared" si="5916"/>
        <v>16.2</v>
      </c>
      <c r="AW1752" s="27">
        <f t="shared" si="5917"/>
        <v>16.2</v>
      </c>
      <c r="AX1752" s="27">
        <f t="shared" si="5918"/>
        <v>16.2</v>
      </c>
      <c r="AY1752" s="27"/>
      <c r="AZ1752" s="27"/>
      <c r="BA1752" s="27"/>
      <c r="BB1752" s="27">
        <f t="shared" si="5922"/>
        <v>16.2</v>
      </c>
      <c r="BC1752" s="27">
        <f t="shared" si="5923"/>
        <v>16.2</v>
      </c>
      <c r="BD1752" s="27">
        <f t="shared" si="5924"/>
        <v>16.2</v>
      </c>
      <c r="BE1752" s="27"/>
      <c r="BF1752" s="27"/>
      <c r="BG1752" s="27"/>
      <c r="BH1752" s="27">
        <f t="shared" si="5864"/>
        <v>16.2</v>
      </c>
      <c r="BI1752" s="27">
        <f t="shared" si="5865"/>
        <v>16.2</v>
      </c>
      <c r="BJ1752" s="27">
        <f t="shared" si="5866"/>
        <v>16.2</v>
      </c>
      <c r="BK1752" s="27"/>
      <c r="BL1752" s="27"/>
      <c r="BM1752" s="27"/>
      <c r="BN1752" s="27">
        <f t="shared" si="5867"/>
        <v>16.2</v>
      </c>
      <c r="BO1752" s="27">
        <f t="shared" si="5868"/>
        <v>16.2</v>
      </c>
      <c r="BP1752" s="27">
        <f t="shared" si="5869"/>
        <v>16.2</v>
      </c>
      <c r="BQ1752" s="27"/>
      <c r="BR1752" s="27"/>
      <c r="BS1752" s="27">
        <f t="shared" si="5870"/>
        <v>16.2</v>
      </c>
      <c r="BT1752" s="27">
        <f t="shared" si="5871"/>
        <v>16.2</v>
      </c>
      <c r="BU1752" s="27">
        <f t="shared" si="5872"/>
        <v>16.2</v>
      </c>
      <c r="BV1752" s="27"/>
      <c r="BW1752" s="27"/>
      <c r="BX1752" s="27">
        <f t="shared" si="5935"/>
        <v>16.2</v>
      </c>
      <c r="BY1752" s="27">
        <f t="shared" si="5936"/>
        <v>16.2</v>
      </c>
      <c r="BZ1752" s="27">
        <f t="shared" si="5937"/>
        <v>16.2</v>
      </c>
      <c r="CA1752" s="27"/>
      <c r="CB1752" s="20">
        <v>0</v>
      </c>
      <c r="CC1752" s="35"/>
    </row>
    <row r="1753" spans="1:87" ht="31.2" hidden="1" x14ac:dyDescent="0.3">
      <c r="A1753" s="18" t="s">
        <v>1009</v>
      </c>
      <c r="B1753" s="19"/>
      <c r="C1753" s="18"/>
      <c r="D1753" s="18"/>
      <c r="E1753" s="34" t="s">
        <v>1010</v>
      </c>
      <c r="F1753" s="27">
        <f t="shared" ref="F1753:K1753" si="6067">F1754+F1757</f>
        <v>43484.1</v>
      </c>
      <c r="G1753" s="27">
        <f t="shared" si="6067"/>
        <v>43484.1</v>
      </c>
      <c r="H1753" s="27">
        <f t="shared" si="6067"/>
        <v>43484.1</v>
      </c>
      <c r="I1753" s="27">
        <f t="shared" si="6067"/>
        <v>0</v>
      </c>
      <c r="J1753" s="27">
        <f t="shared" si="6067"/>
        <v>0</v>
      </c>
      <c r="K1753" s="27">
        <f t="shared" si="6067"/>
        <v>0</v>
      </c>
      <c r="L1753" s="27">
        <f t="shared" si="5880"/>
        <v>43484.1</v>
      </c>
      <c r="M1753" s="27">
        <f t="shared" si="5881"/>
        <v>43484.1</v>
      </c>
      <c r="N1753" s="27">
        <f t="shared" si="5882"/>
        <v>43484.1</v>
      </c>
      <c r="O1753" s="27">
        <f>O1754+O1757</f>
        <v>0</v>
      </c>
      <c r="P1753" s="27">
        <f>P1754+P1757</f>
        <v>0</v>
      </c>
      <c r="Q1753" s="27">
        <f>Q1754+Q1757</f>
        <v>0</v>
      </c>
      <c r="R1753" s="27">
        <f t="shared" si="5886"/>
        <v>43484.1</v>
      </c>
      <c r="S1753" s="27">
        <f t="shared" si="5887"/>
        <v>43484.1</v>
      </c>
      <c r="T1753" s="27">
        <f t="shared" si="5888"/>
        <v>43484.1</v>
      </c>
      <c r="U1753" s="27">
        <f>U1754+U1757</f>
        <v>0</v>
      </c>
      <c r="V1753" s="27">
        <f>V1754+V1757</f>
        <v>0</v>
      </c>
      <c r="W1753" s="27">
        <f>W1754+W1757</f>
        <v>0</v>
      </c>
      <c r="X1753" s="27">
        <f t="shared" si="5892"/>
        <v>43484.1</v>
      </c>
      <c r="Y1753" s="27">
        <f t="shared" si="5893"/>
        <v>43484.1</v>
      </c>
      <c r="Z1753" s="27">
        <f t="shared" si="5894"/>
        <v>43484.1</v>
      </c>
      <c r="AA1753" s="27">
        <f>AA1754+AA1757</f>
        <v>0</v>
      </c>
      <c r="AB1753" s="27">
        <f>AB1754+AB1757</f>
        <v>0</v>
      </c>
      <c r="AC1753" s="27">
        <f>AC1754+AC1757</f>
        <v>0</v>
      </c>
      <c r="AD1753" s="27">
        <f t="shared" si="5898"/>
        <v>43484.1</v>
      </c>
      <c r="AE1753" s="27">
        <f t="shared" si="5899"/>
        <v>43484.1</v>
      </c>
      <c r="AF1753" s="27">
        <f t="shared" si="5900"/>
        <v>43484.1</v>
      </c>
      <c r="AG1753" s="27">
        <f>AG1754+AG1757</f>
        <v>0</v>
      </c>
      <c r="AH1753" s="27">
        <f>AH1754+AH1757</f>
        <v>0</v>
      </c>
      <c r="AI1753" s="27">
        <f>AI1754+AI1757</f>
        <v>0</v>
      </c>
      <c r="AJ1753" s="27">
        <f t="shared" si="5904"/>
        <v>43484.1</v>
      </c>
      <c r="AK1753" s="27">
        <f t="shared" si="5905"/>
        <v>43484.1</v>
      </c>
      <c r="AL1753" s="27">
        <f t="shared" si="5906"/>
        <v>43484.1</v>
      </c>
      <c r="AM1753" s="27">
        <f>AM1754+AM1757</f>
        <v>-2938.5720000000001</v>
      </c>
      <c r="AN1753" s="27">
        <f>AN1754+AN1757</f>
        <v>0</v>
      </c>
      <c r="AO1753" s="27">
        <f>AO1754+AO1757</f>
        <v>0</v>
      </c>
      <c r="AP1753" s="27">
        <f t="shared" si="5910"/>
        <v>40545.527999999998</v>
      </c>
      <c r="AQ1753" s="27">
        <f t="shared" si="5911"/>
        <v>43484.1</v>
      </c>
      <c r="AR1753" s="27">
        <f t="shared" si="5912"/>
        <v>43484.1</v>
      </c>
      <c r="AS1753" s="27">
        <f>AS1754+AS1757</f>
        <v>0</v>
      </c>
      <c r="AT1753" s="27">
        <f>AT1754+AT1757</f>
        <v>0</v>
      </c>
      <c r="AU1753" s="27">
        <f>AU1754+AU1757</f>
        <v>0</v>
      </c>
      <c r="AV1753" s="27">
        <f t="shared" si="5916"/>
        <v>40545.527999999998</v>
      </c>
      <c r="AW1753" s="27">
        <f t="shared" si="5917"/>
        <v>43484.1</v>
      </c>
      <c r="AX1753" s="27">
        <f t="shared" si="5918"/>
        <v>43484.1</v>
      </c>
      <c r="AY1753" s="27">
        <f>AY1754+AY1757</f>
        <v>33641.092000000004</v>
      </c>
      <c r="AZ1753" s="27">
        <f>AZ1754+AZ1757</f>
        <v>0</v>
      </c>
      <c r="BA1753" s="27">
        <f>BA1754+BA1757</f>
        <v>0</v>
      </c>
      <c r="BB1753" s="27">
        <f t="shared" si="5922"/>
        <v>74186.62</v>
      </c>
      <c r="BC1753" s="27">
        <f t="shared" si="5923"/>
        <v>43484.1</v>
      </c>
      <c r="BD1753" s="27">
        <f t="shared" si="5924"/>
        <v>43484.1</v>
      </c>
      <c r="BE1753" s="27">
        <f>BE1754+BE1757</f>
        <v>0</v>
      </c>
      <c r="BF1753" s="27">
        <f>BF1754+BF1757</f>
        <v>0</v>
      </c>
      <c r="BG1753" s="27">
        <f>BG1754+BG1757</f>
        <v>0</v>
      </c>
      <c r="BH1753" s="27">
        <f t="shared" si="5864"/>
        <v>74186.62</v>
      </c>
      <c r="BI1753" s="27">
        <f t="shared" si="5865"/>
        <v>43484.1</v>
      </c>
      <c r="BJ1753" s="27">
        <f t="shared" si="5866"/>
        <v>43484.1</v>
      </c>
      <c r="BK1753" s="27">
        <f>BK1754+BK1757</f>
        <v>32575.822</v>
      </c>
      <c r="BL1753" s="27">
        <f>BL1754+BL1757</f>
        <v>0</v>
      </c>
      <c r="BM1753" s="27">
        <f>BM1754+BM1757</f>
        <v>0</v>
      </c>
      <c r="BN1753" s="27">
        <f t="shared" si="5867"/>
        <v>106762.442</v>
      </c>
      <c r="BO1753" s="27">
        <f t="shared" si="5868"/>
        <v>43484.1</v>
      </c>
      <c r="BP1753" s="27">
        <f t="shared" si="5869"/>
        <v>43484.1</v>
      </c>
      <c r="BQ1753" s="27">
        <f>BQ1754+BQ1757</f>
        <v>0</v>
      </c>
      <c r="BR1753" s="27">
        <f>BR1754+BR1757</f>
        <v>0</v>
      </c>
      <c r="BS1753" s="27">
        <f t="shared" si="5870"/>
        <v>106762.442</v>
      </c>
      <c r="BT1753" s="27">
        <f t="shared" si="5871"/>
        <v>43484.1</v>
      </c>
      <c r="BU1753" s="27">
        <f t="shared" si="5872"/>
        <v>43484.1</v>
      </c>
      <c r="BV1753" s="27">
        <f>BV1754+BV1757</f>
        <v>0</v>
      </c>
      <c r="BW1753" s="27">
        <f>BW1754+BW1757</f>
        <v>0</v>
      </c>
      <c r="BX1753" s="27">
        <f t="shared" si="5935"/>
        <v>106762.442</v>
      </c>
      <c r="BY1753" s="27">
        <f t="shared" si="5936"/>
        <v>43484.1</v>
      </c>
      <c r="BZ1753" s="27">
        <f t="shared" si="5937"/>
        <v>43484.1</v>
      </c>
      <c r="CA1753" s="27">
        <f>CA1754+CA1757</f>
        <v>0</v>
      </c>
      <c r="CB1753" s="20">
        <v>0</v>
      </c>
      <c r="CC1753" s="35"/>
      <c r="CI1753" s="1" t="s">
        <v>30</v>
      </c>
    </row>
    <row r="1754" spans="1:87" ht="31.2" hidden="1" x14ac:dyDescent="0.3">
      <c r="A1754" s="18" t="s">
        <v>1009</v>
      </c>
      <c r="B1754" s="19">
        <v>200</v>
      </c>
      <c r="C1754" s="18"/>
      <c r="D1754" s="18"/>
      <c r="E1754" s="34" t="s">
        <v>39</v>
      </c>
      <c r="F1754" s="27">
        <f t="shared" ref="F1754:F1755" si="6068">F1755</f>
        <v>43217.7</v>
      </c>
      <c r="G1754" s="27">
        <f t="shared" ref="G1754:G1755" si="6069">G1755</f>
        <v>43217.7</v>
      </c>
      <c r="H1754" s="27">
        <f t="shared" ref="H1754:H1755" si="6070">H1755</f>
        <v>43119.9</v>
      </c>
      <c r="I1754" s="27">
        <f t="shared" ref="I1754:I1755" si="6071">I1755</f>
        <v>0</v>
      </c>
      <c r="J1754" s="27">
        <f t="shared" ref="J1754:J1755" si="6072">J1755</f>
        <v>0</v>
      </c>
      <c r="K1754" s="27">
        <f t="shared" ref="K1754:K1755" si="6073">K1755</f>
        <v>0</v>
      </c>
      <c r="L1754" s="27">
        <f t="shared" si="5880"/>
        <v>43217.7</v>
      </c>
      <c r="M1754" s="27">
        <f t="shared" si="5881"/>
        <v>43217.7</v>
      </c>
      <c r="N1754" s="27">
        <f t="shared" si="5882"/>
        <v>43119.9</v>
      </c>
      <c r="O1754" s="27">
        <f t="shared" ref="O1754:O1755" si="6074">O1755</f>
        <v>0</v>
      </c>
      <c r="P1754" s="27">
        <f t="shared" ref="P1754:P1755" si="6075">P1755</f>
        <v>0</v>
      </c>
      <c r="Q1754" s="27">
        <f t="shared" ref="Q1754:Q1755" si="6076">Q1755</f>
        <v>0</v>
      </c>
      <c r="R1754" s="27">
        <f t="shared" si="5886"/>
        <v>43217.7</v>
      </c>
      <c r="S1754" s="27">
        <f t="shared" si="5887"/>
        <v>43217.7</v>
      </c>
      <c r="T1754" s="27">
        <f t="shared" si="5888"/>
        <v>43119.9</v>
      </c>
      <c r="U1754" s="27">
        <f t="shared" ref="U1754:U1755" si="6077">U1755</f>
        <v>0</v>
      </c>
      <c r="V1754" s="27">
        <f t="shared" ref="V1754:V1755" si="6078">V1755</f>
        <v>0</v>
      </c>
      <c r="W1754" s="27">
        <f t="shared" ref="W1754:W1755" si="6079">W1755</f>
        <v>0</v>
      </c>
      <c r="X1754" s="27">
        <f t="shared" si="5892"/>
        <v>43217.7</v>
      </c>
      <c r="Y1754" s="27">
        <f t="shared" si="5893"/>
        <v>43217.7</v>
      </c>
      <c r="Z1754" s="27">
        <f t="shared" si="5894"/>
        <v>43119.9</v>
      </c>
      <c r="AA1754" s="27">
        <f t="shared" ref="AA1754:AA1755" si="6080">AA1755</f>
        <v>0</v>
      </c>
      <c r="AB1754" s="27">
        <f t="shared" ref="AB1754:AB1755" si="6081">AB1755</f>
        <v>0</v>
      </c>
      <c r="AC1754" s="27">
        <f t="shared" ref="AC1754:AC1755" si="6082">AC1755</f>
        <v>0</v>
      </c>
      <c r="AD1754" s="27">
        <f t="shared" si="5898"/>
        <v>43217.7</v>
      </c>
      <c r="AE1754" s="27">
        <f t="shared" si="5899"/>
        <v>43217.7</v>
      </c>
      <c r="AF1754" s="27">
        <f t="shared" si="5900"/>
        <v>43119.9</v>
      </c>
      <c r="AG1754" s="27">
        <f t="shared" ref="AG1754:AG1755" si="6083">AG1755</f>
        <v>0</v>
      </c>
      <c r="AH1754" s="27">
        <f t="shared" ref="AH1754:AH1755" si="6084">AH1755</f>
        <v>0</v>
      </c>
      <c r="AI1754" s="27">
        <f t="shared" ref="AI1754:AI1755" si="6085">AI1755</f>
        <v>0</v>
      </c>
      <c r="AJ1754" s="27">
        <f t="shared" si="5904"/>
        <v>43217.7</v>
      </c>
      <c r="AK1754" s="27">
        <f t="shared" si="5905"/>
        <v>43217.7</v>
      </c>
      <c r="AL1754" s="27">
        <f t="shared" si="5906"/>
        <v>43119.9</v>
      </c>
      <c r="AM1754" s="27">
        <f t="shared" ref="AM1754:AM1755" si="6086">AM1755</f>
        <v>-2938.5720000000001</v>
      </c>
      <c r="AN1754" s="27">
        <f t="shared" ref="AN1754:AN1755" si="6087">AN1755</f>
        <v>0</v>
      </c>
      <c r="AO1754" s="27">
        <f t="shared" ref="AO1754:AO1755" si="6088">AO1755</f>
        <v>0</v>
      </c>
      <c r="AP1754" s="27">
        <f t="shared" si="5910"/>
        <v>40279.127999999997</v>
      </c>
      <c r="AQ1754" s="27">
        <f t="shared" si="5911"/>
        <v>43217.7</v>
      </c>
      <c r="AR1754" s="27">
        <f t="shared" si="5912"/>
        <v>43119.9</v>
      </c>
      <c r="AS1754" s="27">
        <f t="shared" ref="AS1754:AS1755" si="6089">AS1755</f>
        <v>0</v>
      </c>
      <c r="AT1754" s="27">
        <f t="shared" ref="AT1754:AT1755" si="6090">AT1755</f>
        <v>0</v>
      </c>
      <c r="AU1754" s="27">
        <f t="shared" ref="AU1754:AU1755" si="6091">AU1755</f>
        <v>0</v>
      </c>
      <c r="AV1754" s="27">
        <f t="shared" si="5916"/>
        <v>40279.127999999997</v>
      </c>
      <c r="AW1754" s="27">
        <f t="shared" si="5917"/>
        <v>43217.7</v>
      </c>
      <c r="AX1754" s="27">
        <f t="shared" si="5918"/>
        <v>43119.9</v>
      </c>
      <c r="AY1754" s="27">
        <f t="shared" ref="AY1754:AY1755" si="6092">AY1755</f>
        <v>20945.523000000001</v>
      </c>
      <c r="AZ1754" s="27">
        <f t="shared" ref="AZ1754:AZ1755" si="6093">AZ1755</f>
        <v>0</v>
      </c>
      <c r="BA1754" s="27">
        <f t="shared" ref="BA1754:BA1755" si="6094">BA1755</f>
        <v>0</v>
      </c>
      <c r="BB1754" s="27">
        <f t="shared" si="5922"/>
        <v>61224.650999999998</v>
      </c>
      <c r="BC1754" s="27">
        <f t="shared" si="5923"/>
        <v>43217.7</v>
      </c>
      <c r="BD1754" s="27">
        <f t="shared" si="5924"/>
        <v>43119.9</v>
      </c>
      <c r="BE1754" s="27">
        <f t="shared" ref="BE1754:BE1755" si="6095">BE1755</f>
        <v>0</v>
      </c>
      <c r="BF1754" s="27">
        <f t="shared" ref="BF1754:BF1755" si="6096">BF1755</f>
        <v>0</v>
      </c>
      <c r="BG1754" s="27">
        <f t="shared" ref="BG1754:BG1755" si="6097">BG1755</f>
        <v>0</v>
      </c>
      <c r="BH1754" s="27">
        <f t="shared" si="5864"/>
        <v>61224.650999999998</v>
      </c>
      <c r="BI1754" s="27">
        <f t="shared" si="5865"/>
        <v>43217.7</v>
      </c>
      <c r="BJ1754" s="27">
        <f t="shared" si="5866"/>
        <v>43119.9</v>
      </c>
      <c r="BK1754" s="27">
        <f t="shared" ref="BK1754:BK1755" si="6098">BK1755</f>
        <v>19514.913</v>
      </c>
      <c r="BL1754" s="27">
        <f t="shared" ref="BL1754:BL1755" si="6099">BL1755</f>
        <v>0</v>
      </c>
      <c r="BM1754" s="27">
        <f t="shared" ref="BM1754:BM1755" si="6100">BM1755</f>
        <v>0</v>
      </c>
      <c r="BN1754" s="27">
        <f t="shared" si="5867"/>
        <v>80739.563999999998</v>
      </c>
      <c r="BO1754" s="27">
        <f t="shared" si="5868"/>
        <v>43217.7</v>
      </c>
      <c r="BP1754" s="27">
        <f t="shared" si="5869"/>
        <v>43119.9</v>
      </c>
      <c r="BQ1754" s="27">
        <f t="shared" ref="BQ1754:BQ1755" si="6101">BQ1755</f>
        <v>0</v>
      </c>
      <c r="BR1754" s="27">
        <f t="shared" ref="BR1754:BR1755" si="6102">BR1755</f>
        <v>0</v>
      </c>
      <c r="BS1754" s="27">
        <f t="shared" si="5870"/>
        <v>80739.563999999998</v>
      </c>
      <c r="BT1754" s="27">
        <f t="shared" si="5871"/>
        <v>43217.7</v>
      </c>
      <c r="BU1754" s="27">
        <f t="shared" si="5872"/>
        <v>43119.9</v>
      </c>
      <c r="BV1754" s="27">
        <f t="shared" ref="BV1754:BV1755" si="6103">BV1755</f>
        <v>0</v>
      </c>
      <c r="BW1754" s="27">
        <f t="shared" ref="BW1754:BW1755" si="6104">BW1755</f>
        <v>0</v>
      </c>
      <c r="BX1754" s="27">
        <f t="shared" si="5935"/>
        <v>80739.563999999998</v>
      </c>
      <c r="BY1754" s="27">
        <f t="shared" si="5936"/>
        <v>43217.7</v>
      </c>
      <c r="BZ1754" s="27">
        <f t="shared" si="5937"/>
        <v>43119.9</v>
      </c>
      <c r="CA1754" s="27">
        <f t="shared" ref="CA1754:CA1755" si="6105">CA1755</f>
        <v>0</v>
      </c>
      <c r="CB1754" s="20">
        <v>0</v>
      </c>
      <c r="CC1754" s="35"/>
      <c r="CG1754" s="1" t="s">
        <v>28</v>
      </c>
    </row>
    <row r="1755" spans="1:87" ht="46.8" hidden="1" x14ac:dyDescent="0.3">
      <c r="A1755" s="18" t="s">
        <v>1009</v>
      </c>
      <c r="B1755" s="19">
        <v>240</v>
      </c>
      <c r="C1755" s="18"/>
      <c r="D1755" s="18"/>
      <c r="E1755" s="34" t="s">
        <v>40</v>
      </c>
      <c r="F1755" s="27">
        <f t="shared" si="6068"/>
        <v>43217.7</v>
      </c>
      <c r="G1755" s="27">
        <f t="shared" si="6069"/>
        <v>43217.7</v>
      </c>
      <c r="H1755" s="27">
        <f t="shared" si="6070"/>
        <v>43119.9</v>
      </c>
      <c r="I1755" s="27">
        <f t="shared" si="6071"/>
        <v>0</v>
      </c>
      <c r="J1755" s="27">
        <f t="shared" si="6072"/>
        <v>0</v>
      </c>
      <c r="K1755" s="27">
        <f t="shared" si="6073"/>
        <v>0</v>
      </c>
      <c r="L1755" s="27">
        <f t="shared" si="5880"/>
        <v>43217.7</v>
      </c>
      <c r="M1755" s="27">
        <f t="shared" si="5881"/>
        <v>43217.7</v>
      </c>
      <c r="N1755" s="27">
        <f t="shared" si="5882"/>
        <v>43119.9</v>
      </c>
      <c r="O1755" s="27">
        <f t="shared" si="6074"/>
        <v>0</v>
      </c>
      <c r="P1755" s="27">
        <f t="shared" si="6075"/>
        <v>0</v>
      </c>
      <c r="Q1755" s="27">
        <f t="shared" si="6076"/>
        <v>0</v>
      </c>
      <c r="R1755" s="27">
        <f t="shared" si="5886"/>
        <v>43217.7</v>
      </c>
      <c r="S1755" s="27">
        <f t="shared" si="5887"/>
        <v>43217.7</v>
      </c>
      <c r="T1755" s="27">
        <f t="shared" si="5888"/>
        <v>43119.9</v>
      </c>
      <c r="U1755" s="27">
        <f t="shared" si="6077"/>
        <v>0</v>
      </c>
      <c r="V1755" s="27">
        <f t="shared" si="6078"/>
        <v>0</v>
      </c>
      <c r="W1755" s="27">
        <f t="shared" si="6079"/>
        <v>0</v>
      </c>
      <c r="X1755" s="27">
        <f t="shared" si="5892"/>
        <v>43217.7</v>
      </c>
      <c r="Y1755" s="27">
        <f t="shared" si="5893"/>
        <v>43217.7</v>
      </c>
      <c r="Z1755" s="27">
        <f t="shared" si="5894"/>
        <v>43119.9</v>
      </c>
      <c r="AA1755" s="27">
        <f t="shared" si="6080"/>
        <v>0</v>
      </c>
      <c r="AB1755" s="27">
        <f t="shared" si="6081"/>
        <v>0</v>
      </c>
      <c r="AC1755" s="27">
        <f t="shared" si="6082"/>
        <v>0</v>
      </c>
      <c r="AD1755" s="27">
        <f t="shared" si="5898"/>
        <v>43217.7</v>
      </c>
      <c r="AE1755" s="27">
        <f t="shared" si="5899"/>
        <v>43217.7</v>
      </c>
      <c r="AF1755" s="27">
        <f t="shared" si="5900"/>
        <v>43119.9</v>
      </c>
      <c r="AG1755" s="27">
        <f t="shared" si="6083"/>
        <v>0</v>
      </c>
      <c r="AH1755" s="27">
        <f t="shared" si="6084"/>
        <v>0</v>
      </c>
      <c r="AI1755" s="27">
        <f t="shared" si="6085"/>
        <v>0</v>
      </c>
      <c r="AJ1755" s="27">
        <f t="shared" si="5904"/>
        <v>43217.7</v>
      </c>
      <c r="AK1755" s="27">
        <f t="shared" si="5905"/>
        <v>43217.7</v>
      </c>
      <c r="AL1755" s="27">
        <f t="shared" si="5906"/>
        <v>43119.9</v>
      </c>
      <c r="AM1755" s="27">
        <f t="shared" si="6086"/>
        <v>-2938.5720000000001</v>
      </c>
      <c r="AN1755" s="27">
        <f t="shared" si="6087"/>
        <v>0</v>
      </c>
      <c r="AO1755" s="27">
        <f t="shared" si="6088"/>
        <v>0</v>
      </c>
      <c r="AP1755" s="27">
        <f t="shared" si="5910"/>
        <v>40279.127999999997</v>
      </c>
      <c r="AQ1755" s="27">
        <f t="shared" si="5911"/>
        <v>43217.7</v>
      </c>
      <c r="AR1755" s="27">
        <f t="shared" si="5912"/>
        <v>43119.9</v>
      </c>
      <c r="AS1755" s="27">
        <f t="shared" si="6089"/>
        <v>0</v>
      </c>
      <c r="AT1755" s="27">
        <f t="shared" si="6090"/>
        <v>0</v>
      </c>
      <c r="AU1755" s="27">
        <f t="shared" si="6091"/>
        <v>0</v>
      </c>
      <c r="AV1755" s="27">
        <f t="shared" si="5916"/>
        <v>40279.127999999997</v>
      </c>
      <c r="AW1755" s="27">
        <f t="shared" si="5917"/>
        <v>43217.7</v>
      </c>
      <c r="AX1755" s="27">
        <f t="shared" si="5918"/>
        <v>43119.9</v>
      </c>
      <c r="AY1755" s="27">
        <f t="shared" si="6092"/>
        <v>20945.523000000001</v>
      </c>
      <c r="AZ1755" s="27">
        <f t="shared" si="6093"/>
        <v>0</v>
      </c>
      <c r="BA1755" s="27">
        <f t="shared" si="6094"/>
        <v>0</v>
      </c>
      <c r="BB1755" s="27">
        <f t="shared" si="5922"/>
        <v>61224.650999999998</v>
      </c>
      <c r="BC1755" s="27">
        <f t="shared" si="5923"/>
        <v>43217.7</v>
      </c>
      <c r="BD1755" s="27">
        <f t="shared" si="5924"/>
        <v>43119.9</v>
      </c>
      <c r="BE1755" s="27">
        <f t="shared" si="6095"/>
        <v>0</v>
      </c>
      <c r="BF1755" s="27">
        <f t="shared" si="6096"/>
        <v>0</v>
      </c>
      <c r="BG1755" s="27">
        <f t="shared" si="6097"/>
        <v>0</v>
      </c>
      <c r="BH1755" s="27">
        <f t="shared" si="5864"/>
        <v>61224.650999999998</v>
      </c>
      <c r="BI1755" s="27">
        <f t="shared" si="5865"/>
        <v>43217.7</v>
      </c>
      <c r="BJ1755" s="27">
        <f t="shared" si="5866"/>
        <v>43119.9</v>
      </c>
      <c r="BK1755" s="27">
        <f t="shared" si="6098"/>
        <v>19514.913</v>
      </c>
      <c r="BL1755" s="27">
        <f t="shared" si="6099"/>
        <v>0</v>
      </c>
      <c r="BM1755" s="27">
        <f t="shared" si="6100"/>
        <v>0</v>
      </c>
      <c r="BN1755" s="27">
        <f t="shared" si="5867"/>
        <v>80739.563999999998</v>
      </c>
      <c r="BO1755" s="27">
        <f t="shared" si="5868"/>
        <v>43217.7</v>
      </c>
      <c r="BP1755" s="27">
        <f t="shared" si="5869"/>
        <v>43119.9</v>
      </c>
      <c r="BQ1755" s="27">
        <f t="shared" si="6101"/>
        <v>0</v>
      </c>
      <c r="BR1755" s="27">
        <f t="shared" si="6102"/>
        <v>0</v>
      </c>
      <c r="BS1755" s="27">
        <f t="shared" si="5870"/>
        <v>80739.563999999998</v>
      </c>
      <c r="BT1755" s="27">
        <f t="shared" si="5871"/>
        <v>43217.7</v>
      </c>
      <c r="BU1755" s="27">
        <f t="shared" si="5872"/>
        <v>43119.9</v>
      </c>
      <c r="BV1755" s="27">
        <f t="shared" si="6103"/>
        <v>0</v>
      </c>
      <c r="BW1755" s="27">
        <f t="shared" si="6104"/>
        <v>0</v>
      </c>
      <c r="BX1755" s="27">
        <f t="shared" si="5935"/>
        <v>80739.563999999998</v>
      </c>
      <c r="BY1755" s="27">
        <f t="shared" si="5936"/>
        <v>43217.7</v>
      </c>
      <c r="BZ1755" s="27">
        <f t="shared" si="5937"/>
        <v>43119.9</v>
      </c>
      <c r="CA1755" s="27">
        <f t="shared" si="6105"/>
        <v>0</v>
      </c>
      <c r="CB1755" s="20">
        <v>0</v>
      </c>
      <c r="CC1755" s="35"/>
      <c r="CH1755" s="1" t="s">
        <v>29</v>
      </c>
    </row>
    <row r="1756" spans="1:87" hidden="1" x14ac:dyDescent="0.3">
      <c r="A1756" s="18" t="s">
        <v>1009</v>
      </c>
      <c r="B1756" s="19">
        <v>240</v>
      </c>
      <c r="C1756" s="18" t="s">
        <v>65</v>
      </c>
      <c r="D1756" s="18" t="s">
        <v>41</v>
      </c>
      <c r="E1756" s="34" t="s">
        <v>994</v>
      </c>
      <c r="F1756" s="27">
        <v>43217.7</v>
      </c>
      <c r="G1756" s="27">
        <v>43217.7</v>
      </c>
      <c r="H1756" s="27">
        <v>43119.9</v>
      </c>
      <c r="I1756" s="27"/>
      <c r="J1756" s="27"/>
      <c r="K1756" s="27"/>
      <c r="L1756" s="27">
        <f t="shared" si="5880"/>
        <v>43217.7</v>
      </c>
      <c r="M1756" s="27">
        <f t="shared" si="5881"/>
        <v>43217.7</v>
      </c>
      <c r="N1756" s="27">
        <f t="shared" si="5882"/>
        <v>43119.9</v>
      </c>
      <c r="O1756" s="27"/>
      <c r="P1756" s="27"/>
      <c r="Q1756" s="27"/>
      <c r="R1756" s="27">
        <f t="shared" si="5886"/>
        <v>43217.7</v>
      </c>
      <c r="S1756" s="27">
        <f t="shared" si="5887"/>
        <v>43217.7</v>
      </c>
      <c r="T1756" s="27">
        <f t="shared" si="5888"/>
        <v>43119.9</v>
      </c>
      <c r="U1756" s="27"/>
      <c r="V1756" s="27"/>
      <c r="W1756" s="27"/>
      <c r="X1756" s="27">
        <f t="shared" si="5892"/>
        <v>43217.7</v>
      </c>
      <c r="Y1756" s="27">
        <f t="shared" si="5893"/>
        <v>43217.7</v>
      </c>
      <c r="Z1756" s="27">
        <f t="shared" si="5894"/>
        <v>43119.9</v>
      </c>
      <c r="AA1756" s="27"/>
      <c r="AB1756" s="27"/>
      <c r="AC1756" s="27"/>
      <c r="AD1756" s="27">
        <f t="shared" si="5898"/>
        <v>43217.7</v>
      </c>
      <c r="AE1756" s="27">
        <f t="shared" si="5899"/>
        <v>43217.7</v>
      </c>
      <c r="AF1756" s="27">
        <f t="shared" si="5900"/>
        <v>43119.9</v>
      </c>
      <c r="AG1756" s="27"/>
      <c r="AH1756" s="27"/>
      <c r="AI1756" s="27"/>
      <c r="AJ1756" s="27">
        <f t="shared" si="5904"/>
        <v>43217.7</v>
      </c>
      <c r="AK1756" s="27">
        <f t="shared" si="5905"/>
        <v>43217.7</v>
      </c>
      <c r="AL1756" s="27">
        <f t="shared" si="5906"/>
        <v>43119.9</v>
      </c>
      <c r="AM1756" s="27">
        <v>-2938.5720000000001</v>
      </c>
      <c r="AN1756" s="27"/>
      <c r="AO1756" s="27"/>
      <c r="AP1756" s="27">
        <f t="shared" si="5910"/>
        <v>40279.127999999997</v>
      </c>
      <c r="AQ1756" s="27">
        <f t="shared" si="5911"/>
        <v>43217.7</v>
      </c>
      <c r="AR1756" s="27">
        <f t="shared" si="5912"/>
        <v>43119.9</v>
      </c>
      <c r="AS1756" s="27"/>
      <c r="AT1756" s="27"/>
      <c r="AU1756" s="27"/>
      <c r="AV1756" s="27">
        <f t="shared" si="5916"/>
        <v>40279.127999999997</v>
      </c>
      <c r="AW1756" s="27">
        <f t="shared" si="5917"/>
        <v>43217.7</v>
      </c>
      <c r="AX1756" s="27">
        <f t="shared" si="5918"/>
        <v>43119.9</v>
      </c>
      <c r="AY1756" s="27">
        <v>20945.523000000001</v>
      </c>
      <c r="AZ1756" s="27"/>
      <c r="BA1756" s="27"/>
      <c r="BB1756" s="27">
        <f t="shared" si="5922"/>
        <v>61224.650999999998</v>
      </c>
      <c r="BC1756" s="27">
        <f t="shared" si="5923"/>
        <v>43217.7</v>
      </c>
      <c r="BD1756" s="27">
        <f t="shared" si="5924"/>
        <v>43119.9</v>
      </c>
      <c r="BE1756" s="27"/>
      <c r="BF1756" s="27"/>
      <c r="BG1756" s="27"/>
      <c r="BH1756" s="27">
        <f t="shared" si="5864"/>
        <v>61224.650999999998</v>
      </c>
      <c r="BI1756" s="27">
        <f t="shared" si="5865"/>
        <v>43217.7</v>
      </c>
      <c r="BJ1756" s="27">
        <f t="shared" si="5866"/>
        <v>43119.9</v>
      </c>
      <c r="BK1756" s="27">
        <v>19514.913</v>
      </c>
      <c r="BL1756" s="27"/>
      <c r="BM1756" s="27"/>
      <c r="BN1756" s="27">
        <f t="shared" si="5867"/>
        <v>80739.563999999998</v>
      </c>
      <c r="BO1756" s="27">
        <f t="shared" si="5868"/>
        <v>43217.7</v>
      </c>
      <c r="BP1756" s="27">
        <f t="shared" si="5869"/>
        <v>43119.9</v>
      </c>
      <c r="BQ1756" s="27"/>
      <c r="BR1756" s="27"/>
      <c r="BS1756" s="27">
        <f t="shared" si="5870"/>
        <v>80739.563999999998</v>
      </c>
      <c r="BT1756" s="27">
        <f t="shared" si="5871"/>
        <v>43217.7</v>
      </c>
      <c r="BU1756" s="27">
        <f t="shared" si="5872"/>
        <v>43119.9</v>
      </c>
      <c r="BV1756" s="27"/>
      <c r="BW1756" s="27"/>
      <c r="BX1756" s="27">
        <f t="shared" si="5935"/>
        <v>80739.563999999998</v>
      </c>
      <c r="BY1756" s="27">
        <f t="shared" si="5936"/>
        <v>43217.7</v>
      </c>
      <c r="BZ1756" s="27">
        <f t="shared" si="5937"/>
        <v>43119.9</v>
      </c>
      <c r="CA1756" s="27"/>
      <c r="CB1756" s="20">
        <v>0</v>
      </c>
      <c r="CC1756" s="35"/>
    </row>
    <row r="1757" spans="1:87" hidden="1" x14ac:dyDescent="0.3">
      <c r="A1757" s="18" t="s">
        <v>1009</v>
      </c>
      <c r="B1757" s="19">
        <v>800</v>
      </c>
      <c r="C1757" s="18"/>
      <c r="D1757" s="18"/>
      <c r="E1757" s="34" t="s">
        <v>53</v>
      </c>
      <c r="F1757" s="27">
        <f t="shared" ref="F1757:K1757" si="6106">F1760+F1758</f>
        <v>266.39999999999998</v>
      </c>
      <c r="G1757" s="27">
        <f t="shared" si="6106"/>
        <v>266.39999999999998</v>
      </c>
      <c r="H1757" s="27">
        <f t="shared" si="6106"/>
        <v>364.2</v>
      </c>
      <c r="I1757" s="27">
        <f t="shared" si="6106"/>
        <v>0</v>
      </c>
      <c r="J1757" s="27">
        <f t="shared" si="6106"/>
        <v>0</v>
      </c>
      <c r="K1757" s="27">
        <f t="shared" si="6106"/>
        <v>0</v>
      </c>
      <c r="L1757" s="27">
        <f t="shared" si="5880"/>
        <v>266.39999999999998</v>
      </c>
      <c r="M1757" s="27">
        <f t="shared" si="5881"/>
        <v>266.39999999999998</v>
      </c>
      <c r="N1757" s="27">
        <f t="shared" si="5882"/>
        <v>364.2</v>
      </c>
      <c r="O1757" s="27">
        <f>O1760+O1758</f>
        <v>0</v>
      </c>
      <c r="P1757" s="27">
        <f>P1760+P1758</f>
        <v>0</v>
      </c>
      <c r="Q1757" s="27">
        <f>Q1760+Q1758</f>
        <v>0</v>
      </c>
      <c r="R1757" s="27">
        <f t="shared" si="5886"/>
        <v>266.39999999999998</v>
      </c>
      <c r="S1757" s="27">
        <f t="shared" si="5887"/>
        <v>266.39999999999998</v>
      </c>
      <c r="T1757" s="27">
        <f t="shared" si="5888"/>
        <v>364.2</v>
      </c>
      <c r="U1757" s="27">
        <f>U1760+U1758</f>
        <v>0</v>
      </c>
      <c r="V1757" s="27">
        <f>V1760+V1758</f>
        <v>0</v>
      </c>
      <c r="W1757" s="27">
        <f>W1760+W1758</f>
        <v>0</v>
      </c>
      <c r="X1757" s="27">
        <f t="shared" si="5892"/>
        <v>266.39999999999998</v>
      </c>
      <c r="Y1757" s="27">
        <f t="shared" si="5893"/>
        <v>266.39999999999998</v>
      </c>
      <c r="Z1757" s="27">
        <f t="shared" si="5894"/>
        <v>364.2</v>
      </c>
      <c r="AA1757" s="27">
        <f>AA1760+AA1758</f>
        <v>0</v>
      </c>
      <c r="AB1757" s="27">
        <f>AB1760+AB1758</f>
        <v>0</v>
      </c>
      <c r="AC1757" s="27">
        <f>AC1760+AC1758</f>
        <v>0</v>
      </c>
      <c r="AD1757" s="27">
        <f t="shared" si="5898"/>
        <v>266.39999999999998</v>
      </c>
      <c r="AE1757" s="27">
        <f t="shared" si="5899"/>
        <v>266.39999999999998</v>
      </c>
      <c r="AF1757" s="27">
        <f t="shared" si="5900"/>
        <v>364.2</v>
      </c>
      <c r="AG1757" s="27">
        <f>AG1760+AG1758</f>
        <v>0</v>
      </c>
      <c r="AH1757" s="27">
        <f>AH1760+AH1758</f>
        <v>0</v>
      </c>
      <c r="AI1757" s="27">
        <f>AI1760+AI1758</f>
        <v>0</v>
      </c>
      <c r="AJ1757" s="27">
        <f t="shared" si="5904"/>
        <v>266.39999999999998</v>
      </c>
      <c r="AK1757" s="27">
        <f t="shared" si="5905"/>
        <v>266.39999999999998</v>
      </c>
      <c r="AL1757" s="27">
        <f t="shared" si="5906"/>
        <v>364.2</v>
      </c>
      <c r="AM1757" s="27">
        <f>AM1760+AM1758</f>
        <v>0</v>
      </c>
      <c r="AN1757" s="27">
        <f>AN1760+AN1758</f>
        <v>0</v>
      </c>
      <c r="AO1757" s="27">
        <f>AO1760+AO1758</f>
        <v>0</v>
      </c>
      <c r="AP1757" s="27">
        <f t="shared" si="5910"/>
        <v>266.39999999999998</v>
      </c>
      <c r="AQ1757" s="27">
        <f t="shared" si="5911"/>
        <v>266.39999999999998</v>
      </c>
      <c r="AR1757" s="27">
        <f t="shared" si="5912"/>
        <v>364.2</v>
      </c>
      <c r="AS1757" s="27">
        <f>AS1760+AS1758</f>
        <v>0</v>
      </c>
      <c r="AT1757" s="27">
        <f>AT1760+AT1758</f>
        <v>0</v>
      </c>
      <c r="AU1757" s="27">
        <f>AU1760+AU1758</f>
        <v>0</v>
      </c>
      <c r="AV1757" s="27">
        <f t="shared" si="5916"/>
        <v>266.39999999999998</v>
      </c>
      <c r="AW1757" s="27">
        <f t="shared" si="5917"/>
        <v>266.39999999999998</v>
      </c>
      <c r="AX1757" s="27">
        <f t="shared" si="5918"/>
        <v>364.2</v>
      </c>
      <c r="AY1757" s="27">
        <f>AY1760+AY1758</f>
        <v>12695.569</v>
      </c>
      <c r="AZ1757" s="27">
        <f>AZ1760+AZ1758</f>
        <v>0</v>
      </c>
      <c r="BA1757" s="27">
        <f>BA1760+BA1758</f>
        <v>0</v>
      </c>
      <c r="BB1757" s="27">
        <f t="shared" si="5922"/>
        <v>12961.968999999999</v>
      </c>
      <c r="BC1757" s="27">
        <f t="shared" si="5923"/>
        <v>266.39999999999998</v>
      </c>
      <c r="BD1757" s="27">
        <f t="shared" si="5924"/>
        <v>364.2</v>
      </c>
      <c r="BE1757" s="27">
        <f>BE1760+BE1758</f>
        <v>0</v>
      </c>
      <c r="BF1757" s="27">
        <f>BF1760+BF1758</f>
        <v>0</v>
      </c>
      <c r="BG1757" s="27">
        <f>BG1760+BG1758</f>
        <v>0</v>
      </c>
      <c r="BH1757" s="27">
        <f t="shared" si="5864"/>
        <v>12961.968999999999</v>
      </c>
      <c r="BI1757" s="27">
        <f t="shared" si="5865"/>
        <v>266.39999999999998</v>
      </c>
      <c r="BJ1757" s="27">
        <f t="shared" si="5866"/>
        <v>364.2</v>
      </c>
      <c r="BK1757" s="27">
        <f>BK1760+BK1758</f>
        <v>13060.909</v>
      </c>
      <c r="BL1757" s="27">
        <f>BL1760+BL1758</f>
        <v>0</v>
      </c>
      <c r="BM1757" s="27">
        <f>BM1760+BM1758</f>
        <v>0</v>
      </c>
      <c r="BN1757" s="27">
        <f t="shared" si="5867"/>
        <v>26022.877999999997</v>
      </c>
      <c r="BO1757" s="27">
        <f t="shared" si="5868"/>
        <v>266.39999999999998</v>
      </c>
      <c r="BP1757" s="27">
        <f t="shared" si="5869"/>
        <v>364.2</v>
      </c>
      <c r="BQ1757" s="27">
        <f>BQ1760+BQ1758</f>
        <v>0</v>
      </c>
      <c r="BR1757" s="27">
        <f>BR1760+BR1758</f>
        <v>0</v>
      </c>
      <c r="BS1757" s="27">
        <f t="shared" si="5870"/>
        <v>26022.877999999997</v>
      </c>
      <c r="BT1757" s="27">
        <f t="shared" si="5871"/>
        <v>266.39999999999998</v>
      </c>
      <c r="BU1757" s="27">
        <f t="shared" si="5872"/>
        <v>364.2</v>
      </c>
      <c r="BV1757" s="27">
        <f>BV1760+BV1758</f>
        <v>0</v>
      </c>
      <c r="BW1757" s="27">
        <f>BW1760+BW1758</f>
        <v>0</v>
      </c>
      <c r="BX1757" s="27">
        <f t="shared" si="5935"/>
        <v>26022.877999999997</v>
      </c>
      <c r="BY1757" s="27">
        <f t="shared" si="5936"/>
        <v>266.39999999999998</v>
      </c>
      <c r="BZ1757" s="27">
        <f t="shared" si="5937"/>
        <v>364.2</v>
      </c>
      <c r="CA1757" s="27">
        <f>CA1760+CA1758</f>
        <v>0</v>
      </c>
      <c r="CB1757" s="20">
        <v>0</v>
      </c>
      <c r="CC1757" s="35"/>
      <c r="CG1757" s="1" t="s">
        <v>28</v>
      </c>
    </row>
    <row r="1758" spans="1:87" hidden="1" x14ac:dyDescent="0.3">
      <c r="A1758" s="18" t="s">
        <v>1009</v>
      </c>
      <c r="B1758" s="19">
        <v>830</v>
      </c>
      <c r="C1758" s="18"/>
      <c r="D1758" s="18"/>
      <c r="E1758" s="34" t="s">
        <v>1011</v>
      </c>
      <c r="F1758" s="27">
        <f t="shared" ref="F1758:K1758" si="6107">F1759</f>
        <v>0</v>
      </c>
      <c r="G1758" s="27">
        <f t="shared" si="6107"/>
        <v>0</v>
      </c>
      <c r="H1758" s="27">
        <f t="shared" si="6107"/>
        <v>0</v>
      </c>
      <c r="I1758" s="27">
        <f t="shared" si="6107"/>
        <v>0</v>
      </c>
      <c r="J1758" s="27">
        <f t="shared" si="6107"/>
        <v>0</v>
      </c>
      <c r="K1758" s="27">
        <f t="shared" si="6107"/>
        <v>0</v>
      </c>
      <c r="L1758" s="27">
        <f t="shared" si="5880"/>
        <v>0</v>
      </c>
      <c r="M1758" s="27">
        <f t="shared" si="5881"/>
        <v>0</v>
      </c>
      <c r="N1758" s="27">
        <f t="shared" si="5882"/>
        <v>0</v>
      </c>
      <c r="O1758" s="27">
        <f>O1759</f>
        <v>0</v>
      </c>
      <c r="P1758" s="27">
        <f>P1759</f>
        <v>0</v>
      </c>
      <c r="Q1758" s="27">
        <f>Q1759</f>
        <v>0</v>
      </c>
      <c r="R1758" s="27">
        <f t="shared" si="5886"/>
        <v>0</v>
      </c>
      <c r="S1758" s="27">
        <f t="shared" si="5887"/>
        <v>0</v>
      </c>
      <c r="T1758" s="27">
        <f t="shared" si="5888"/>
        <v>0</v>
      </c>
      <c r="U1758" s="27">
        <f>U1759</f>
        <v>0</v>
      </c>
      <c r="V1758" s="27">
        <f>V1759</f>
        <v>0</v>
      </c>
      <c r="W1758" s="27">
        <f>W1759</f>
        <v>0</v>
      </c>
      <c r="X1758" s="27">
        <f t="shared" si="5892"/>
        <v>0</v>
      </c>
      <c r="Y1758" s="27">
        <f t="shared" si="5893"/>
        <v>0</v>
      </c>
      <c r="Z1758" s="27">
        <f t="shared" si="5894"/>
        <v>0</v>
      </c>
      <c r="AA1758" s="27">
        <f>AA1759</f>
        <v>0</v>
      </c>
      <c r="AB1758" s="27">
        <f>AB1759</f>
        <v>0</v>
      </c>
      <c r="AC1758" s="27">
        <f>AC1759</f>
        <v>0</v>
      </c>
      <c r="AD1758" s="27">
        <f t="shared" si="5898"/>
        <v>0</v>
      </c>
      <c r="AE1758" s="27">
        <f t="shared" si="5899"/>
        <v>0</v>
      </c>
      <c r="AF1758" s="27">
        <f t="shared" si="5900"/>
        <v>0</v>
      </c>
      <c r="AG1758" s="27">
        <f>AG1759</f>
        <v>0</v>
      </c>
      <c r="AH1758" s="27">
        <f>AH1759</f>
        <v>0</v>
      </c>
      <c r="AI1758" s="27">
        <f>AI1759</f>
        <v>0</v>
      </c>
      <c r="AJ1758" s="27">
        <f t="shared" si="5904"/>
        <v>0</v>
      </c>
      <c r="AK1758" s="27">
        <f t="shared" si="5905"/>
        <v>0</v>
      </c>
      <c r="AL1758" s="27">
        <f t="shared" si="5906"/>
        <v>0</v>
      </c>
      <c r="AM1758" s="27">
        <f>AM1759</f>
        <v>0</v>
      </c>
      <c r="AN1758" s="27">
        <f>AN1759</f>
        <v>0</v>
      </c>
      <c r="AO1758" s="27">
        <f>AO1759</f>
        <v>0</v>
      </c>
      <c r="AP1758" s="27">
        <f t="shared" si="5910"/>
        <v>0</v>
      </c>
      <c r="AQ1758" s="27">
        <f t="shared" si="5911"/>
        <v>0</v>
      </c>
      <c r="AR1758" s="27">
        <f t="shared" si="5912"/>
        <v>0</v>
      </c>
      <c r="AS1758" s="27">
        <f>AS1759</f>
        <v>0</v>
      </c>
      <c r="AT1758" s="27">
        <f>AT1759</f>
        <v>0</v>
      </c>
      <c r="AU1758" s="27">
        <f>AU1759</f>
        <v>0</v>
      </c>
      <c r="AV1758" s="27">
        <f t="shared" si="5916"/>
        <v>0</v>
      </c>
      <c r="AW1758" s="27">
        <f t="shared" si="5917"/>
        <v>0</v>
      </c>
      <c r="AX1758" s="27">
        <f t="shared" si="5918"/>
        <v>0</v>
      </c>
      <c r="AY1758" s="27">
        <f>AY1759</f>
        <v>12695.569</v>
      </c>
      <c r="AZ1758" s="27">
        <f>AZ1759</f>
        <v>0</v>
      </c>
      <c r="BA1758" s="27">
        <f>BA1759</f>
        <v>0</v>
      </c>
      <c r="BB1758" s="27">
        <f t="shared" si="5922"/>
        <v>12695.569</v>
      </c>
      <c r="BC1758" s="27">
        <f t="shared" si="5923"/>
        <v>0</v>
      </c>
      <c r="BD1758" s="27">
        <f t="shared" si="5924"/>
        <v>0</v>
      </c>
      <c r="BE1758" s="27">
        <f>BE1759</f>
        <v>0</v>
      </c>
      <c r="BF1758" s="27">
        <f>BF1759</f>
        <v>0</v>
      </c>
      <c r="BG1758" s="27">
        <f>BG1759</f>
        <v>0</v>
      </c>
      <c r="BH1758" s="27">
        <f t="shared" si="5864"/>
        <v>12695.569</v>
      </c>
      <c r="BI1758" s="27">
        <f t="shared" si="5865"/>
        <v>0</v>
      </c>
      <c r="BJ1758" s="27">
        <f t="shared" si="5866"/>
        <v>0</v>
      </c>
      <c r="BK1758" s="27">
        <f>BK1759</f>
        <v>13060.909</v>
      </c>
      <c r="BL1758" s="27">
        <f>BL1759</f>
        <v>0</v>
      </c>
      <c r="BM1758" s="27">
        <f>BM1759</f>
        <v>0</v>
      </c>
      <c r="BN1758" s="27">
        <f t="shared" si="5867"/>
        <v>25756.477999999999</v>
      </c>
      <c r="BO1758" s="27">
        <f t="shared" si="5868"/>
        <v>0</v>
      </c>
      <c r="BP1758" s="27">
        <f t="shared" si="5869"/>
        <v>0</v>
      </c>
      <c r="BQ1758" s="27">
        <f>BQ1759</f>
        <v>0</v>
      </c>
      <c r="BR1758" s="27">
        <f>BR1759</f>
        <v>0</v>
      </c>
      <c r="BS1758" s="27">
        <f t="shared" si="5870"/>
        <v>25756.477999999999</v>
      </c>
      <c r="BT1758" s="27">
        <f t="shared" si="5871"/>
        <v>0</v>
      </c>
      <c r="BU1758" s="27">
        <f t="shared" si="5872"/>
        <v>0</v>
      </c>
      <c r="BV1758" s="27">
        <f>BV1759</f>
        <v>0</v>
      </c>
      <c r="BW1758" s="27">
        <f>BW1759</f>
        <v>0</v>
      </c>
      <c r="BX1758" s="27">
        <f t="shared" si="5935"/>
        <v>25756.477999999999</v>
      </c>
      <c r="BY1758" s="27">
        <f t="shared" si="5936"/>
        <v>0</v>
      </c>
      <c r="BZ1758" s="27">
        <f t="shared" si="5937"/>
        <v>0</v>
      </c>
      <c r="CA1758" s="27">
        <f>CA1759</f>
        <v>0</v>
      </c>
      <c r="CB1758" s="20">
        <v>0</v>
      </c>
      <c r="CC1758" s="35"/>
      <c r="CH1758" s="1" t="s">
        <v>29</v>
      </c>
    </row>
    <row r="1759" spans="1:87" hidden="1" x14ac:dyDescent="0.3">
      <c r="A1759" s="18" t="s">
        <v>1009</v>
      </c>
      <c r="B1759" s="19">
        <v>830</v>
      </c>
      <c r="C1759" s="18" t="s">
        <v>65</v>
      </c>
      <c r="D1759" s="18" t="s">
        <v>41</v>
      </c>
      <c r="E1759" s="34" t="s">
        <v>994</v>
      </c>
      <c r="F1759" s="27"/>
      <c r="G1759" s="27"/>
      <c r="H1759" s="27"/>
      <c r="I1759" s="27"/>
      <c r="J1759" s="27"/>
      <c r="K1759" s="27"/>
      <c r="L1759" s="27">
        <f t="shared" si="5880"/>
        <v>0</v>
      </c>
      <c r="M1759" s="27">
        <f t="shared" si="5881"/>
        <v>0</v>
      </c>
      <c r="N1759" s="27">
        <f t="shared" si="5882"/>
        <v>0</v>
      </c>
      <c r="O1759" s="27"/>
      <c r="P1759" s="27"/>
      <c r="Q1759" s="27"/>
      <c r="R1759" s="27">
        <f t="shared" si="5886"/>
        <v>0</v>
      </c>
      <c r="S1759" s="27">
        <f t="shared" si="5887"/>
        <v>0</v>
      </c>
      <c r="T1759" s="27">
        <f t="shared" si="5888"/>
        <v>0</v>
      </c>
      <c r="U1759" s="27"/>
      <c r="V1759" s="27"/>
      <c r="W1759" s="27"/>
      <c r="X1759" s="27">
        <f t="shared" si="5892"/>
        <v>0</v>
      </c>
      <c r="Y1759" s="27">
        <f t="shared" si="5893"/>
        <v>0</v>
      </c>
      <c r="Z1759" s="27">
        <f t="shared" si="5894"/>
        <v>0</v>
      </c>
      <c r="AA1759" s="27"/>
      <c r="AB1759" s="27"/>
      <c r="AC1759" s="27"/>
      <c r="AD1759" s="27">
        <f t="shared" si="5898"/>
        <v>0</v>
      </c>
      <c r="AE1759" s="27">
        <f t="shared" si="5899"/>
        <v>0</v>
      </c>
      <c r="AF1759" s="27">
        <f t="shared" si="5900"/>
        <v>0</v>
      </c>
      <c r="AG1759" s="27"/>
      <c r="AH1759" s="27"/>
      <c r="AI1759" s="27"/>
      <c r="AJ1759" s="27">
        <f t="shared" si="5904"/>
        <v>0</v>
      </c>
      <c r="AK1759" s="27">
        <f t="shared" si="5905"/>
        <v>0</v>
      </c>
      <c r="AL1759" s="27">
        <f t="shared" si="5906"/>
        <v>0</v>
      </c>
      <c r="AM1759" s="27"/>
      <c r="AN1759" s="27"/>
      <c r="AO1759" s="27"/>
      <c r="AP1759" s="27">
        <f t="shared" si="5910"/>
        <v>0</v>
      </c>
      <c r="AQ1759" s="27">
        <f t="shared" si="5911"/>
        <v>0</v>
      </c>
      <c r="AR1759" s="27">
        <f t="shared" si="5912"/>
        <v>0</v>
      </c>
      <c r="AS1759" s="27"/>
      <c r="AT1759" s="27"/>
      <c r="AU1759" s="27"/>
      <c r="AV1759" s="27">
        <f t="shared" si="5916"/>
        <v>0</v>
      </c>
      <c r="AW1759" s="27">
        <f t="shared" si="5917"/>
        <v>0</v>
      </c>
      <c r="AX1759" s="27">
        <f t="shared" si="5918"/>
        <v>0</v>
      </c>
      <c r="AY1759" s="27">
        <v>12695.569</v>
      </c>
      <c r="AZ1759" s="27"/>
      <c r="BA1759" s="27"/>
      <c r="BB1759" s="27">
        <f t="shared" si="5922"/>
        <v>12695.569</v>
      </c>
      <c r="BC1759" s="27">
        <f t="shared" si="5923"/>
        <v>0</v>
      </c>
      <c r="BD1759" s="27">
        <f t="shared" si="5924"/>
        <v>0</v>
      </c>
      <c r="BE1759" s="27"/>
      <c r="BF1759" s="27"/>
      <c r="BG1759" s="27"/>
      <c r="BH1759" s="27">
        <f t="shared" si="5864"/>
        <v>12695.569</v>
      </c>
      <c r="BI1759" s="27">
        <f t="shared" si="5865"/>
        <v>0</v>
      </c>
      <c r="BJ1759" s="27">
        <f t="shared" si="5866"/>
        <v>0</v>
      </c>
      <c r="BK1759" s="27">
        <v>13060.909</v>
      </c>
      <c r="BL1759" s="27"/>
      <c r="BM1759" s="27"/>
      <c r="BN1759" s="27">
        <f t="shared" si="5867"/>
        <v>25756.477999999999</v>
      </c>
      <c r="BO1759" s="27">
        <f t="shared" si="5868"/>
        <v>0</v>
      </c>
      <c r="BP1759" s="27">
        <f t="shared" si="5869"/>
        <v>0</v>
      </c>
      <c r="BQ1759" s="27"/>
      <c r="BR1759" s="27"/>
      <c r="BS1759" s="27">
        <f t="shared" si="5870"/>
        <v>25756.477999999999</v>
      </c>
      <c r="BT1759" s="27">
        <f t="shared" si="5871"/>
        <v>0</v>
      </c>
      <c r="BU1759" s="27">
        <f t="shared" si="5872"/>
        <v>0</v>
      </c>
      <c r="BV1759" s="27"/>
      <c r="BW1759" s="27"/>
      <c r="BX1759" s="27">
        <f t="shared" si="5935"/>
        <v>25756.477999999999</v>
      </c>
      <c r="BY1759" s="27">
        <f t="shared" si="5936"/>
        <v>0</v>
      </c>
      <c r="BZ1759" s="27">
        <f t="shared" si="5937"/>
        <v>0</v>
      </c>
      <c r="CA1759" s="27"/>
      <c r="CB1759" s="20">
        <v>0</v>
      </c>
      <c r="CC1759" s="35"/>
    </row>
    <row r="1760" spans="1:87" hidden="1" x14ac:dyDescent="0.3">
      <c r="A1760" s="18" t="s">
        <v>1009</v>
      </c>
      <c r="B1760" s="19">
        <v>850</v>
      </c>
      <c r="C1760" s="18"/>
      <c r="D1760" s="18"/>
      <c r="E1760" s="34" t="s">
        <v>78</v>
      </c>
      <c r="F1760" s="27">
        <f t="shared" ref="F1760:K1760" si="6108">F1761</f>
        <v>266.39999999999998</v>
      </c>
      <c r="G1760" s="27">
        <f t="shared" si="6108"/>
        <v>266.39999999999998</v>
      </c>
      <c r="H1760" s="27">
        <f t="shared" si="6108"/>
        <v>364.2</v>
      </c>
      <c r="I1760" s="27">
        <f t="shared" si="6108"/>
        <v>0</v>
      </c>
      <c r="J1760" s="27">
        <f t="shared" si="6108"/>
        <v>0</v>
      </c>
      <c r="K1760" s="27">
        <f t="shared" si="6108"/>
        <v>0</v>
      </c>
      <c r="L1760" s="27">
        <f t="shared" si="5880"/>
        <v>266.39999999999998</v>
      </c>
      <c r="M1760" s="27">
        <f t="shared" si="5881"/>
        <v>266.39999999999998</v>
      </c>
      <c r="N1760" s="27">
        <f t="shared" si="5882"/>
        <v>364.2</v>
      </c>
      <c r="O1760" s="27">
        <f>O1761</f>
        <v>0</v>
      </c>
      <c r="P1760" s="27">
        <f>P1761</f>
        <v>0</v>
      </c>
      <c r="Q1760" s="27">
        <f>Q1761</f>
        <v>0</v>
      </c>
      <c r="R1760" s="27">
        <f t="shared" si="5886"/>
        <v>266.39999999999998</v>
      </c>
      <c r="S1760" s="27">
        <f t="shared" si="5887"/>
        <v>266.39999999999998</v>
      </c>
      <c r="T1760" s="27">
        <f t="shared" si="5888"/>
        <v>364.2</v>
      </c>
      <c r="U1760" s="27">
        <f>U1761</f>
        <v>0</v>
      </c>
      <c r="V1760" s="27">
        <f>V1761</f>
        <v>0</v>
      </c>
      <c r="W1760" s="27">
        <f>W1761</f>
        <v>0</v>
      </c>
      <c r="X1760" s="27">
        <f t="shared" si="5892"/>
        <v>266.39999999999998</v>
      </c>
      <c r="Y1760" s="27">
        <f t="shared" si="5893"/>
        <v>266.39999999999998</v>
      </c>
      <c r="Z1760" s="27">
        <f t="shared" si="5894"/>
        <v>364.2</v>
      </c>
      <c r="AA1760" s="27">
        <f>AA1761</f>
        <v>0</v>
      </c>
      <c r="AB1760" s="27">
        <f>AB1761</f>
        <v>0</v>
      </c>
      <c r="AC1760" s="27">
        <f>AC1761</f>
        <v>0</v>
      </c>
      <c r="AD1760" s="27">
        <f t="shared" si="5898"/>
        <v>266.39999999999998</v>
      </c>
      <c r="AE1760" s="27">
        <f t="shared" si="5899"/>
        <v>266.39999999999998</v>
      </c>
      <c r="AF1760" s="27">
        <f t="shared" si="5900"/>
        <v>364.2</v>
      </c>
      <c r="AG1760" s="27">
        <f>AG1761</f>
        <v>0</v>
      </c>
      <c r="AH1760" s="27">
        <f>AH1761</f>
        <v>0</v>
      </c>
      <c r="AI1760" s="27">
        <f>AI1761</f>
        <v>0</v>
      </c>
      <c r="AJ1760" s="27">
        <f t="shared" si="5904"/>
        <v>266.39999999999998</v>
      </c>
      <c r="AK1760" s="27">
        <f t="shared" si="5905"/>
        <v>266.39999999999998</v>
      </c>
      <c r="AL1760" s="27">
        <f t="shared" si="5906"/>
        <v>364.2</v>
      </c>
      <c r="AM1760" s="27">
        <f>AM1761</f>
        <v>0</v>
      </c>
      <c r="AN1760" s="27">
        <f>AN1761</f>
        <v>0</v>
      </c>
      <c r="AO1760" s="27">
        <f>AO1761</f>
        <v>0</v>
      </c>
      <c r="AP1760" s="27">
        <f t="shared" si="5910"/>
        <v>266.39999999999998</v>
      </c>
      <c r="AQ1760" s="27">
        <f t="shared" si="5911"/>
        <v>266.39999999999998</v>
      </c>
      <c r="AR1760" s="27">
        <f t="shared" si="5912"/>
        <v>364.2</v>
      </c>
      <c r="AS1760" s="27">
        <f>AS1761</f>
        <v>0</v>
      </c>
      <c r="AT1760" s="27">
        <f>AT1761</f>
        <v>0</v>
      </c>
      <c r="AU1760" s="27">
        <f>AU1761</f>
        <v>0</v>
      </c>
      <c r="AV1760" s="27">
        <f t="shared" si="5916"/>
        <v>266.39999999999998</v>
      </c>
      <c r="AW1760" s="27">
        <f t="shared" si="5917"/>
        <v>266.39999999999998</v>
      </c>
      <c r="AX1760" s="27">
        <f t="shared" si="5918"/>
        <v>364.2</v>
      </c>
      <c r="AY1760" s="27">
        <f>AY1761</f>
        <v>0</v>
      </c>
      <c r="AZ1760" s="27">
        <f>AZ1761</f>
        <v>0</v>
      </c>
      <c r="BA1760" s="27">
        <f>BA1761</f>
        <v>0</v>
      </c>
      <c r="BB1760" s="27">
        <f t="shared" si="5922"/>
        <v>266.39999999999998</v>
      </c>
      <c r="BC1760" s="27">
        <f t="shared" si="5923"/>
        <v>266.39999999999998</v>
      </c>
      <c r="BD1760" s="27">
        <f t="shared" si="5924"/>
        <v>364.2</v>
      </c>
      <c r="BE1760" s="27">
        <f>BE1761</f>
        <v>0</v>
      </c>
      <c r="BF1760" s="27">
        <f>BF1761</f>
        <v>0</v>
      </c>
      <c r="BG1760" s="27">
        <f>BG1761</f>
        <v>0</v>
      </c>
      <c r="BH1760" s="27">
        <f t="shared" si="5864"/>
        <v>266.39999999999998</v>
      </c>
      <c r="BI1760" s="27">
        <f t="shared" si="5865"/>
        <v>266.39999999999998</v>
      </c>
      <c r="BJ1760" s="27">
        <f t="shared" si="5866"/>
        <v>364.2</v>
      </c>
      <c r="BK1760" s="27">
        <f>BK1761</f>
        <v>0</v>
      </c>
      <c r="BL1760" s="27">
        <f>BL1761</f>
        <v>0</v>
      </c>
      <c r="BM1760" s="27">
        <f>BM1761</f>
        <v>0</v>
      </c>
      <c r="BN1760" s="27">
        <f t="shared" si="5867"/>
        <v>266.39999999999998</v>
      </c>
      <c r="BO1760" s="27">
        <f t="shared" si="5868"/>
        <v>266.39999999999998</v>
      </c>
      <c r="BP1760" s="27">
        <f t="shared" si="5869"/>
        <v>364.2</v>
      </c>
      <c r="BQ1760" s="27">
        <f>BQ1761</f>
        <v>0</v>
      </c>
      <c r="BR1760" s="27">
        <f>BR1761</f>
        <v>0</v>
      </c>
      <c r="BS1760" s="27">
        <f t="shared" si="5870"/>
        <v>266.39999999999998</v>
      </c>
      <c r="BT1760" s="27">
        <f t="shared" si="5871"/>
        <v>266.39999999999998</v>
      </c>
      <c r="BU1760" s="27">
        <f t="shared" si="5872"/>
        <v>364.2</v>
      </c>
      <c r="BV1760" s="27">
        <f>BV1761</f>
        <v>0</v>
      </c>
      <c r="BW1760" s="27">
        <f>BW1761</f>
        <v>0</v>
      </c>
      <c r="BX1760" s="27">
        <f t="shared" si="5935"/>
        <v>266.39999999999998</v>
      </c>
      <c r="BY1760" s="27">
        <f t="shared" si="5936"/>
        <v>266.39999999999998</v>
      </c>
      <c r="BZ1760" s="27">
        <f t="shared" si="5937"/>
        <v>364.2</v>
      </c>
      <c r="CA1760" s="27">
        <f>CA1761</f>
        <v>0</v>
      </c>
      <c r="CB1760" s="20">
        <v>0</v>
      </c>
      <c r="CC1760" s="35"/>
      <c r="CH1760" s="1" t="s">
        <v>29</v>
      </c>
    </row>
    <row r="1761" spans="1:87" hidden="1" x14ac:dyDescent="0.3">
      <c r="A1761" s="18" t="s">
        <v>1009</v>
      </c>
      <c r="B1761" s="19">
        <v>850</v>
      </c>
      <c r="C1761" s="18" t="s">
        <v>65</v>
      </c>
      <c r="D1761" s="18" t="s">
        <v>41</v>
      </c>
      <c r="E1761" s="34" t="s">
        <v>994</v>
      </c>
      <c r="F1761" s="27">
        <v>266.39999999999998</v>
      </c>
      <c r="G1761" s="27">
        <v>266.39999999999998</v>
      </c>
      <c r="H1761" s="27">
        <v>364.2</v>
      </c>
      <c r="I1761" s="27"/>
      <c r="J1761" s="27"/>
      <c r="K1761" s="27"/>
      <c r="L1761" s="27">
        <f t="shared" si="5880"/>
        <v>266.39999999999998</v>
      </c>
      <c r="M1761" s="27">
        <f t="shared" si="5881"/>
        <v>266.39999999999998</v>
      </c>
      <c r="N1761" s="27">
        <f t="shared" si="5882"/>
        <v>364.2</v>
      </c>
      <c r="O1761" s="27"/>
      <c r="P1761" s="27"/>
      <c r="Q1761" s="27"/>
      <c r="R1761" s="27">
        <f t="shared" si="5886"/>
        <v>266.39999999999998</v>
      </c>
      <c r="S1761" s="27">
        <f t="shared" si="5887"/>
        <v>266.39999999999998</v>
      </c>
      <c r="T1761" s="27">
        <f t="shared" si="5888"/>
        <v>364.2</v>
      </c>
      <c r="U1761" s="27"/>
      <c r="V1761" s="27"/>
      <c r="W1761" s="27"/>
      <c r="X1761" s="27">
        <f t="shared" si="5892"/>
        <v>266.39999999999998</v>
      </c>
      <c r="Y1761" s="27">
        <f t="shared" si="5893"/>
        <v>266.39999999999998</v>
      </c>
      <c r="Z1761" s="27">
        <f t="shared" si="5894"/>
        <v>364.2</v>
      </c>
      <c r="AA1761" s="27"/>
      <c r="AB1761" s="27"/>
      <c r="AC1761" s="27"/>
      <c r="AD1761" s="27">
        <f t="shared" si="5898"/>
        <v>266.39999999999998</v>
      </c>
      <c r="AE1761" s="27">
        <f t="shared" si="5899"/>
        <v>266.39999999999998</v>
      </c>
      <c r="AF1761" s="27">
        <f t="shared" si="5900"/>
        <v>364.2</v>
      </c>
      <c r="AG1761" s="27"/>
      <c r="AH1761" s="27"/>
      <c r="AI1761" s="27"/>
      <c r="AJ1761" s="27">
        <f t="shared" si="5904"/>
        <v>266.39999999999998</v>
      </c>
      <c r="AK1761" s="27">
        <f t="shared" si="5905"/>
        <v>266.39999999999998</v>
      </c>
      <c r="AL1761" s="27">
        <f t="shared" si="5906"/>
        <v>364.2</v>
      </c>
      <c r="AM1761" s="27"/>
      <c r="AN1761" s="27"/>
      <c r="AO1761" s="27"/>
      <c r="AP1761" s="27">
        <f t="shared" si="5910"/>
        <v>266.39999999999998</v>
      </c>
      <c r="AQ1761" s="27">
        <f t="shared" si="5911"/>
        <v>266.39999999999998</v>
      </c>
      <c r="AR1761" s="27">
        <f t="shared" si="5912"/>
        <v>364.2</v>
      </c>
      <c r="AS1761" s="27"/>
      <c r="AT1761" s="27"/>
      <c r="AU1761" s="27"/>
      <c r="AV1761" s="27">
        <f t="shared" si="5916"/>
        <v>266.39999999999998</v>
      </c>
      <c r="AW1761" s="27">
        <f t="shared" si="5917"/>
        <v>266.39999999999998</v>
      </c>
      <c r="AX1761" s="27">
        <f t="shared" si="5918"/>
        <v>364.2</v>
      </c>
      <c r="AY1761" s="27"/>
      <c r="AZ1761" s="27"/>
      <c r="BA1761" s="27"/>
      <c r="BB1761" s="27">
        <f t="shared" si="5922"/>
        <v>266.39999999999998</v>
      </c>
      <c r="BC1761" s="27">
        <f t="shared" si="5923"/>
        <v>266.39999999999998</v>
      </c>
      <c r="BD1761" s="27">
        <f t="shared" si="5924"/>
        <v>364.2</v>
      </c>
      <c r="BE1761" s="27"/>
      <c r="BF1761" s="27"/>
      <c r="BG1761" s="27"/>
      <c r="BH1761" s="27">
        <f t="shared" ref="BH1761:BH1824" si="6109">BB1761+BE1761</f>
        <v>266.39999999999998</v>
      </c>
      <c r="BI1761" s="27">
        <f t="shared" ref="BI1761:BI1824" si="6110">BC1761+BF1761</f>
        <v>266.39999999999998</v>
      </c>
      <c r="BJ1761" s="27">
        <f t="shared" ref="BJ1761:BJ1824" si="6111">BD1761+BG1761</f>
        <v>364.2</v>
      </c>
      <c r="BK1761" s="27"/>
      <c r="BL1761" s="27"/>
      <c r="BM1761" s="27"/>
      <c r="BN1761" s="27">
        <f t="shared" ref="BN1761:BN1824" si="6112">BH1761+BK1761</f>
        <v>266.39999999999998</v>
      </c>
      <c r="BO1761" s="27">
        <f t="shared" ref="BO1761:BO1824" si="6113">BI1761+BL1761</f>
        <v>266.39999999999998</v>
      </c>
      <c r="BP1761" s="27">
        <f t="shared" ref="BP1761:BP1824" si="6114">BJ1761+BM1761</f>
        <v>364.2</v>
      </c>
      <c r="BQ1761" s="27"/>
      <c r="BR1761" s="27"/>
      <c r="BS1761" s="27">
        <f t="shared" ref="BS1761:BS1824" si="6115">BQ1761+BN1761</f>
        <v>266.39999999999998</v>
      </c>
      <c r="BT1761" s="27">
        <f t="shared" ref="BT1761:BT1824" si="6116">BR1761+BO1761</f>
        <v>266.39999999999998</v>
      </c>
      <c r="BU1761" s="27">
        <f t="shared" ref="BU1761:BU1824" si="6117">BP1761</f>
        <v>364.2</v>
      </c>
      <c r="BV1761" s="27"/>
      <c r="BW1761" s="27"/>
      <c r="BX1761" s="27">
        <f t="shared" si="5935"/>
        <v>266.39999999999998</v>
      </c>
      <c r="BY1761" s="27">
        <f t="shared" si="5936"/>
        <v>266.39999999999998</v>
      </c>
      <c r="BZ1761" s="27">
        <f t="shared" si="5937"/>
        <v>364.2</v>
      </c>
      <c r="CA1761" s="27"/>
      <c r="CB1761" s="20">
        <v>0</v>
      </c>
      <c r="CC1761" s="35"/>
    </row>
    <row r="1762" spans="1:87" ht="46.8" hidden="1" x14ac:dyDescent="0.3">
      <c r="A1762" s="36" t="s">
        <v>1012</v>
      </c>
      <c r="B1762" s="19"/>
      <c r="C1762" s="18"/>
      <c r="D1762" s="18"/>
      <c r="E1762" s="34" t="s">
        <v>1013</v>
      </c>
      <c r="F1762" s="27"/>
      <c r="G1762" s="27"/>
      <c r="H1762" s="27"/>
      <c r="I1762" s="27"/>
      <c r="J1762" s="27"/>
      <c r="K1762" s="27"/>
      <c r="L1762" s="27"/>
      <c r="M1762" s="27"/>
      <c r="N1762" s="27"/>
      <c r="O1762" s="27"/>
      <c r="P1762" s="27"/>
      <c r="Q1762" s="27"/>
      <c r="R1762" s="27"/>
      <c r="S1762" s="27"/>
      <c r="T1762" s="27"/>
      <c r="U1762" s="27"/>
      <c r="V1762" s="27"/>
      <c r="W1762" s="27"/>
      <c r="X1762" s="27"/>
      <c r="Y1762" s="27"/>
      <c r="Z1762" s="27"/>
      <c r="AA1762" s="27"/>
      <c r="AB1762" s="27"/>
      <c r="AC1762" s="27"/>
      <c r="AD1762" s="27"/>
      <c r="AE1762" s="27"/>
      <c r="AF1762" s="27"/>
      <c r="AG1762" s="27"/>
      <c r="AH1762" s="27"/>
      <c r="AI1762" s="27"/>
      <c r="AJ1762" s="27"/>
      <c r="AK1762" s="27"/>
      <c r="AL1762" s="27"/>
      <c r="AM1762" s="27">
        <f t="shared" ref="AM1762:AM1764" si="6118">AM1763</f>
        <v>2938.5720000000001</v>
      </c>
      <c r="AN1762" s="27">
        <f t="shared" ref="AN1762:AN1764" si="6119">AN1763</f>
        <v>0</v>
      </c>
      <c r="AO1762" s="27">
        <f t="shared" ref="AO1762:AO1764" si="6120">AO1763</f>
        <v>0</v>
      </c>
      <c r="AP1762" s="27">
        <f t="shared" si="5910"/>
        <v>2938.5720000000001</v>
      </c>
      <c r="AQ1762" s="27">
        <f t="shared" si="5911"/>
        <v>0</v>
      </c>
      <c r="AR1762" s="27">
        <f t="shared" si="5912"/>
        <v>0</v>
      </c>
      <c r="AS1762" s="27">
        <f t="shared" ref="AS1762:AS1764" si="6121">AS1763</f>
        <v>0</v>
      </c>
      <c r="AT1762" s="27">
        <f t="shared" ref="AT1762:AT1764" si="6122">AT1763</f>
        <v>0</v>
      </c>
      <c r="AU1762" s="27">
        <f t="shared" ref="AU1762:AU1764" si="6123">AU1763</f>
        <v>0</v>
      </c>
      <c r="AV1762" s="27">
        <f t="shared" si="5916"/>
        <v>2938.5720000000001</v>
      </c>
      <c r="AW1762" s="27">
        <f t="shared" si="5917"/>
        <v>0</v>
      </c>
      <c r="AX1762" s="27">
        <f t="shared" si="5918"/>
        <v>0</v>
      </c>
      <c r="AY1762" s="27">
        <f t="shared" ref="AY1762:AY1764" si="6124">AY1763</f>
        <v>0</v>
      </c>
      <c r="AZ1762" s="27">
        <f t="shared" ref="AZ1762:AZ1764" si="6125">AZ1763</f>
        <v>0</v>
      </c>
      <c r="BA1762" s="27">
        <f t="shared" ref="BA1762:BA1764" si="6126">BA1763</f>
        <v>0</v>
      </c>
      <c r="BB1762" s="27">
        <f t="shared" si="5922"/>
        <v>2938.5720000000001</v>
      </c>
      <c r="BC1762" s="27">
        <f t="shared" si="5923"/>
        <v>0</v>
      </c>
      <c r="BD1762" s="27">
        <f t="shared" si="5924"/>
        <v>0</v>
      </c>
      <c r="BE1762" s="27">
        <f t="shared" ref="BE1762:BE1764" si="6127">BE1763</f>
        <v>0</v>
      </c>
      <c r="BF1762" s="27">
        <f t="shared" ref="BF1762:BF1764" si="6128">BF1763</f>
        <v>0</v>
      </c>
      <c r="BG1762" s="27">
        <f t="shared" ref="BG1762:BG1764" si="6129">BG1763</f>
        <v>0</v>
      </c>
      <c r="BH1762" s="27">
        <f t="shared" si="6109"/>
        <v>2938.5720000000001</v>
      </c>
      <c r="BI1762" s="27">
        <f t="shared" si="6110"/>
        <v>0</v>
      </c>
      <c r="BJ1762" s="27">
        <f t="shared" si="6111"/>
        <v>0</v>
      </c>
      <c r="BK1762" s="27">
        <f t="shared" ref="BK1762:BK1764" si="6130">BK1763</f>
        <v>0</v>
      </c>
      <c r="BL1762" s="27">
        <f t="shared" ref="BL1762:BL1764" si="6131">BL1763</f>
        <v>0</v>
      </c>
      <c r="BM1762" s="27">
        <f t="shared" ref="BM1762:BM1764" si="6132">BM1763</f>
        <v>0</v>
      </c>
      <c r="BN1762" s="27">
        <f t="shared" si="6112"/>
        <v>2938.5720000000001</v>
      </c>
      <c r="BO1762" s="27">
        <f t="shared" si="6113"/>
        <v>0</v>
      </c>
      <c r="BP1762" s="27">
        <f t="shared" si="6114"/>
        <v>0</v>
      </c>
      <c r="BQ1762" s="27">
        <f t="shared" ref="BQ1762:BQ1764" si="6133">BQ1763</f>
        <v>0</v>
      </c>
      <c r="BR1762" s="27">
        <f t="shared" ref="BR1762:BR1764" si="6134">BR1763</f>
        <v>0</v>
      </c>
      <c r="BS1762" s="27">
        <f t="shared" si="6115"/>
        <v>2938.5720000000001</v>
      </c>
      <c r="BT1762" s="27">
        <f t="shared" si="6116"/>
        <v>0</v>
      </c>
      <c r="BU1762" s="27">
        <f t="shared" si="6117"/>
        <v>0</v>
      </c>
      <c r="BV1762" s="27">
        <f t="shared" ref="BV1762:BV1764" si="6135">BV1763</f>
        <v>0</v>
      </c>
      <c r="BW1762" s="27">
        <f t="shared" ref="BW1762:BW1764" si="6136">BW1763</f>
        <v>0</v>
      </c>
      <c r="BX1762" s="27">
        <f t="shared" si="5935"/>
        <v>2938.5720000000001</v>
      </c>
      <c r="BY1762" s="27">
        <f t="shared" si="5936"/>
        <v>0</v>
      </c>
      <c r="BZ1762" s="27">
        <f t="shared" si="5937"/>
        <v>0</v>
      </c>
      <c r="CA1762" s="27">
        <f t="shared" ref="CA1762:CA1764" si="6137">CA1763</f>
        <v>0</v>
      </c>
      <c r="CB1762" s="20">
        <v>0</v>
      </c>
      <c r="CC1762" s="35"/>
    </row>
    <row r="1763" spans="1:87" ht="31.2" hidden="1" x14ac:dyDescent="0.3">
      <c r="A1763" s="36" t="s">
        <v>1012</v>
      </c>
      <c r="B1763" s="19">
        <v>200</v>
      </c>
      <c r="C1763" s="18"/>
      <c r="D1763" s="18"/>
      <c r="E1763" s="34" t="s">
        <v>39</v>
      </c>
      <c r="F1763" s="27"/>
      <c r="G1763" s="27"/>
      <c r="H1763" s="27"/>
      <c r="I1763" s="27"/>
      <c r="J1763" s="27"/>
      <c r="K1763" s="27"/>
      <c r="L1763" s="27"/>
      <c r="M1763" s="27"/>
      <c r="N1763" s="27"/>
      <c r="O1763" s="27"/>
      <c r="P1763" s="27"/>
      <c r="Q1763" s="27"/>
      <c r="R1763" s="27"/>
      <c r="S1763" s="27"/>
      <c r="T1763" s="27"/>
      <c r="U1763" s="27"/>
      <c r="V1763" s="27"/>
      <c r="W1763" s="27"/>
      <c r="X1763" s="27"/>
      <c r="Y1763" s="27"/>
      <c r="Z1763" s="27"/>
      <c r="AA1763" s="27"/>
      <c r="AB1763" s="27"/>
      <c r="AC1763" s="27"/>
      <c r="AD1763" s="27"/>
      <c r="AE1763" s="27"/>
      <c r="AF1763" s="27"/>
      <c r="AG1763" s="27"/>
      <c r="AH1763" s="27"/>
      <c r="AI1763" s="27"/>
      <c r="AJ1763" s="27"/>
      <c r="AK1763" s="27"/>
      <c r="AL1763" s="27"/>
      <c r="AM1763" s="27">
        <f t="shared" si="6118"/>
        <v>2938.5720000000001</v>
      </c>
      <c r="AN1763" s="27">
        <f t="shared" si="6119"/>
        <v>0</v>
      </c>
      <c r="AO1763" s="27">
        <f t="shared" si="6120"/>
        <v>0</v>
      </c>
      <c r="AP1763" s="27">
        <f t="shared" si="5910"/>
        <v>2938.5720000000001</v>
      </c>
      <c r="AQ1763" s="27">
        <f t="shared" si="5911"/>
        <v>0</v>
      </c>
      <c r="AR1763" s="27">
        <f t="shared" si="5912"/>
        <v>0</v>
      </c>
      <c r="AS1763" s="27">
        <f t="shared" si="6121"/>
        <v>0</v>
      </c>
      <c r="AT1763" s="27">
        <f t="shared" si="6122"/>
        <v>0</v>
      </c>
      <c r="AU1763" s="27">
        <f t="shared" si="6123"/>
        <v>0</v>
      </c>
      <c r="AV1763" s="27">
        <f t="shared" si="5916"/>
        <v>2938.5720000000001</v>
      </c>
      <c r="AW1763" s="27">
        <f t="shared" si="5917"/>
        <v>0</v>
      </c>
      <c r="AX1763" s="27">
        <f t="shared" si="5918"/>
        <v>0</v>
      </c>
      <c r="AY1763" s="27">
        <f t="shared" si="6124"/>
        <v>0</v>
      </c>
      <c r="AZ1763" s="27">
        <f t="shared" si="6125"/>
        <v>0</v>
      </c>
      <c r="BA1763" s="27">
        <f t="shared" si="6126"/>
        <v>0</v>
      </c>
      <c r="BB1763" s="27">
        <f t="shared" si="5922"/>
        <v>2938.5720000000001</v>
      </c>
      <c r="BC1763" s="27">
        <f t="shared" si="5923"/>
        <v>0</v>
      </c>
      <c r="BD1763" s="27">
        <f t="shared" si="5924"/>
        <v>0</v>
      </c>
      <c r="BE1763" s="27">
        <f t="shared" si="6127"/>
        <v>0</v>
      </c>
      <c r="BF1763" s="27">
        <f t="shared" si="6128"/>
        <v>0</v>
      </c>
      <c r="BG1763" s="27">
        <f t="shared" si="6129"/>
        <v>0</v>
      </c>
      <c r="BH1763" s="27">
        <f t="shared" si="6109"/>
        <v>2938.5720000000001</v>
      </c>
      <c r="BI1763" s="27">
        <f t="shared" si="6110"/>
        <v>0</v>
      </c>
      <c r="BJ1763" s="27">
        <f t="shared" si="6111"/>
        <v>0</v>
      </c>
      <c r="BK1763" s="27">
        <f t="shared" si="6130"/>
        <v>0</v>
      </c>
      <c r="BL1763" s="27">
        <f t="shared" si="6131"/>
        <v>0</v>
      </c>
      <c r="BM1763" s="27">
        <f t="shared" si="6132"/>
        <v>0</v>
      </c>
      <c r="BN1763" s="27">
        <f t="shared" si="6112"/>
        <v>2938.5720000000001</v>
      </c>
      <c r="BO1763" s="27">
        <f t="shared" si="6113"/>
        <v>0</v>
      </c>
      <c r="BP1763" s="27">
        <f t="shared" si="6114"/>
        <v>0</v>
      </c>
      <c r="BQ1763" s="27">
        <f t="shared" si="6133"/>
        <v>0</v>
      </c>
      <c r="BR1763" s="27">
        <f t="shared" si="6134"/>
        <v>0</v>
      </c>
      <c r="BS1763" s="27">
        <f t="shared" si="6115"/>
        <v>2938.5720000000001</v>
      </c>
      <c r="BT1763" s="27">
        <f t="shared" si="6116"/>
        <v>0</v>
      </c>
      <c r="BU1763" s="27">
        <f t="shared" si="6117"/>
        <v>0</v>
      </c>
      <c r="BV1763" s="27">
        <f t="shared" si="6135"/>
        <v>0</v>
      </c>
      <c r="BW1763" s="27">
        <f t="shared" si="6136"/>
        <v>0</v>
      </c>
      <c r="BX1763" s="27">
        <f t="shared" si="5935"/>
        <v>2938.5720000000001</v>
      </c>
      <c r="BY1763" s="27">
        <f t="shared" si="5936"/>
        <v>0</v>
      </c>
      <c r="BZ1763" s="27">
        <f t="shared" si="5937"/>
        <v>0</v>
      </c>
      <c r="CA1763" s="27">
        <f t="shared" si="6137"/>
        <v>0</v>
      </c>
      <c r="CB1763" s="20">
        <v>0</v>
      </c>
      <c r="CC1763" s="35"/>
    </row>
    <row r="1764" spans="1:87" ht="46.8" hidden="1" x14ac:dyDescent="0.3">
      <c r="A1764" s="36" t="s">
        <v>1012</v>
      </c>
      <c r="B1764" s="19">
        <v>240</v>
      </c>
      <c r="C1764" s="18"/>
      <c r="D1764" s="18"/>
      <c r="E1764" s="34" t="s">
        <v>40</v>
      </c>
      <c r="F1764" s="27"/>
      <c r="G1764" s="27"/>
      <c r="H1764" s="27"/>
      <c r="I1764" s="27"/>
      <c r="J1764" s="27"/>
      <c r="K1764" s="27"/>
      <c r="L1764" s="27"/>
      <c r="M1764" s="27"/>
      <c r="N1764" s="27"/>
      <c r="O1764" s="27"/>
      <c r="P1764" s="27"/>
      <c r="Q1764" s="27"/>
      <c r="R1764" s="27"/>
      <c r="S1764" s="27"/>
      <c r="T1764" s="27"/>
      <c r="U1764" s="27"/>
      <c r="V1764" s="27"/>
      <c r="W1764" s="27"/>
      <c r="X1764" s="27"/>
      <c r="Y1764" s="27"/>
      <c r="Z1764" s="27"/>
      <c r="AA1764" s="27"/>
      <c r="AB1764" s="27"/>
      <c r="AC1764" s="27"/>
      <c r="AD1764" s="27"/>
      <c r="AE1764" s="27"/>
      <c r="AF1764" s="27"/>
      <c r="AG1764" s="27"/>
      <c r="AH1764" s="27"/>
      <c r="AI1764" s="27"/>
      <c r="AJ1764" s="27"/>
      <c r="AK1764" s="27"/>
      <c r="AL1764" s="27"/>
      <c r="AM1764" s="27">
        <f t="shared" si="6118"/>
        <v>2938.5720000000001</v>
      </c>
      <c r="AN1764" s="27">
        <f t="shared" si="6119"/>
        <v>0</v>
      </c>
      <c r="AO1764" s="27">
        <f t="shared" si="6120"/>
        <v>0</v>
      </c>
      <c r="AP1764" s="27">
        <f t="shared" si="5910"/>
        <v>2938.5720000000001</v>
      </c>
      <c r="AQ1764" s="27">
        <f t="shared" si="5911"/>
        <v>0</v>
      </c>
      <c r="AR1764" s="27">
        <f t="shared" si="5912"/>
        <v>0</v>
      </c>
      <c r="AS1764" s="27">
        <f t="shared" si="6121"/>
        <v>0</v>
      </c>
      <c r="AT1764" s="27">
        <f t="shared" si="6122"/>
        <v>0</v>
      </c>
      <c r="AU1764" s="27">
        <f t="shared" si="6123"/>
        <v>0</v>
      </c>
      <c r="AV1764" s="27">
        <f t="shared" si="5916"/>
        <v>2938.5720000000001</v>
      </c>
      <c r="AW1764" s="27">
        <f t="shared" si="5917"/>
        <v>0</v>
      </c>
      <c r="AX1764" s="27">
        <f t="shared" si="5918"/>
        <v>0</v>
      </c>
      <c r="AY1764" s="27">
        <f t="shared" si="6124"/>
        <v>0</v>
      </c>
      <c r="AZ1764" s="27">
        <f t="shared" si="6125"/>
        <v>0</v>
      </c>
      <c r="BA1764" s="27">
        <f t="shared" si="6126"/>
        <v>0</v>
      </c>
      <c r="BB1764" s="27">
        <f t="shared" si="5922"/>
        <v>2938.5720000000001</v>
      </c>
      <c r="BC1764" s="27">
        <f t="shared" si="5923"/>
        <v>0</v>
      </c>
      <c r="BD1764" s="27">
        <f t="shared" si="5924"/>
        <v>0</v>
      </c>
      <c r="BE1764" s="27">
        <f t="shared" si="6127"/>
        <v>0</v>
      </c>
      <c r="BF1764" s="27">
        <f t="shared" si="6128"/>
        <v>0</v>
      </c>
      <c r="BG1764" s="27">
        <f t="shared" si="6129"/>
        <v>0</v>
      </c>
      <c r="BH1764" s="27">
        <f t="shared" si="6109"/>
        <v>2938.5720000000001</v>
      </c>
      <c r="BI1764" s="27">
        <f t="shared" si="6110"/>
        <v>0</v>
      </c>
      <c r="BJ1764" s="27">
        <f t="shared" si="6111"/>
        <v>0</v>
      </c>
      <c r="BK1764" s="27">
        <f t="shared" si="6130"/>
        <v>0</v>
      </c>
      <c r="BL1764" s="27">
        <f t="shared" si="6131"/>
        <v>0</v>
      </c>
      <c r="BM1764" s="27">
        <f t="shared" si="6132"/>
        <v>0</v>
      </c>
      <c r="BN1764" s="27">
        <f t="shared" si="6112"/>
        <v>2938.5720000000001</v>
      </c>
      <c r="BO1764" s="27">
        <f t="shared" si="6113"/>
        <v>0</v>
      </c>
      <c r="BP1764" s="27">
        <f t="shared" si="6114"/>
        <v>0</v>
      </c>
      <c r="BQ1764" s="27">
        <f t="shared" si="6133"/>
        <v>0</v>
      </c>
      <c r="BR1764" s="27">
        <f t="shared" si="6134"/>
        <v>0</v>
      </c>
      <c r="BS1764" s="27">
        <f t="shared" si="6115"/>
        <v>2938.5720000000001</v>
      </c>
      <c r="BT1764" s="27">
        <f t="shared" si="6116"/>
        <v>0</v>
      </c>
      <c r="BU1764" s="27">
        <f t="shared" si="6117"/>
        <v>0</v>
      </c>
      <c r="BV1764" s="27">
        <f t="shared" si="6135"/>
        <v>0</v>
      </c>
      <c r="BW1764" s="27">
        <f t="shared" si="6136"/>
        <v>0</v>
      </c>
      <c r="BX1764" s="27">
        <f t="shared" si="5935"/>
        <v>2938.5720000000001</v>
      </c>
      <c r="BY1764" s="27">
        <f t="shared" si="5936"/>
        <v>0</v>
      </c>
      <c r="BZ1764" s="27">
        <f t="shared" si="5937"/>
        <v>0</v>
      </c>
      <c r="CA1764" s="27">
        <f t="shared" si="6137"/>
        <v>0</v>
      </c>
      <c r="CB1764" s="20">
        <v>0</v>
      </c>
      <c r="CC1764" s="35"/>
    </row>
    <row r="1765" spans="1:87" hidden="1" x14ac:dyDescent="0.3">
      <c r="A1765" s="36" t="s">
        <v>1012</v>
      </c>
      <c r="B1765" s="19">
        <v>240</v>
      </c>
      <c r="C1765" s="18" t="s">
        <v>65</v>
      </c>
      <c r="D1765" s="18" t="s">
        <v>41</v>
      </c>
      <c r="E1765" s="34" t="s">
        <v>994</v>
      </c>
      <c r="F1765" s="27"/>
      <c r="G1765" s="27"/>
      <c r="H1765" s="27"/>
      <c r="I1765" s="27"/>
      <c r="J1765" s="27"/>
      <c r="K1765" s="27"/>
      <c r="L1765" s="27"/>
      <c r="M1765" s="27"/>
      <c r="N1765" s="27"/>
      <c r="O1765" s="27"/>
      <c r="P1765" s="27"/>
      <c r="Q1765" s="27"/>
      <c r="R1765" s="27"/>
      <c r="S1765" s="27"/>
      <c r="T1765" s="27"/>
      <c r="U1765" s="27"/>
      <c r="V1765" s="27"/>
      <c r="W1765" s="27"/>
      <c r="X1765" s="27"/>
      <c r="Y1765" s="27"/>
      <c r="Z1765" s="27"/>
      <c r="AA1765" s="27"/>
      <c r="AB1765" s="27"/>
      <c r="AC1765" s="27"/>
      <c r="AD1765" s="27"/>
      <c r="AE1765" s="27"/>
      <c r="AF1765" s="27"/>
      <c r="AG1765" s="27"/>
      <c r="AH1765" s="27"/>
      <c r="AI1765" s="27"/>
      <c r="AJ1765" s="27"/>
      <c r="AK1765" s="27"/>
      <c r="AL1765" s="27"/>
      <c r="AM1765" s="27">
        <v>2938.5720000000001</v>
      </c>
      <c r="AN1765" s="27"/>
      <c r="AO1765" s="27"/>
      <c r="AP1765" s="27">
        <f t="shared" ref="AP1765:AP1828" si="6138">AJ1765+AM1765</f>
        <v>2938.5720000000001</v>
      </c>
      <c r="AQ1765" s="27">
        <f t="shared" ref="AQ1765:AQ1828" si="6139">AK1765+AN1765</f>
        <v>0</v>
      </c>
      <c r="AR1765" s="27">
        <f t="shared" ref="AR1765:AR1828" si="6140">AL1765+AO1765</f>
        <v>0</v>
      </c>
      <c r="AS1765" s="27"/>
      <c r="AT1765" s="27"/>
      <c r="AU1765" s="27"/>
      <c r="AV1765" s="27">
        <f t="shared" ref="AV1765:AV1828" si="6141">AP1765+AS1765</f>
        <v>2938.5720000000001</v>
      </c>
      <c r="AW1765" s="27">
        <f t="shared" ref="AW1765:AW1828" si="6142">AQ1765+AT1765</f>
        <v>0</v>
      </c>
      <c r="AX1765" s="27">
        <f t="shared" ref="AX1765:AX1828" si="6143">AR1765+AU1765</f>
        <v>0</v>
      </c>
      <c r="AY1765" s="27"/>
      <c r="AZ1765" s="27"/>
      <c r="BA1765" s="27"/>
      <c r="BB1765" s="27">
        <f t="shared" ref="BB1765:BB1828" si="6144">AV1765+AY1765</f>
        <v>2938.5720000000001</v>
      </c>
      <c r="BC1765" s="27">
        <f t="shared" ref="BC1765:BC1828" si="6145">AW1765+AZ1765</f>
        <v>0</v>
      </c>
      <c r="BD1765" s="27">
        <f t="shared" ref="BD1765:BD1828" si="6146">AX1765+BA1765</f>
        <v>0</v>
      </c>
      <c r="BE1765" s="27"/>
      <c r="BF1765" s="27"/>
      <c r="BG1765" s="27"/>
      <c r="BH1765" s="27">
        <f t="shared" si="6109"/>
        <v>2938.5720000000001</v>
      </c>
      <c r="BI1765" s="27">
        <f t="shared" si="6110"/>
        <v>0</v>
      </c>
      <c r="BJ1765" s="27">
        <f t="shared" si="6111"/>
        <v>0</v>
      </c>
      <c r="BK1765" s="27"/>
      <c r="BL1765" s="27"/>
      <c r="BM1765" s="27"/>
      <c r="BN1765" s="27">
        <f t="shared" si="6112"/>
        <v>2938.5720000000001</v>
      </c>
      <c r="BO1765" s="27">
        <f t="shared" si="6113"/>
        <v>0</v>
      </c>
      <c r="BP1765" s="27">
        <f t="shared" si="6114"/>
        <v>0</v>
      </c>
      <c r="BQ1765" s="27"/>
      <c r="BR1765" s="27"/>
      <c r="BS1765" s="27">
        <f t="shared" si="6115"/>
        <v>2938.5720000000001</v>
      </c>
      <c r="BT1765" s="27">
        <f t="shared" si="6116"/>
        <v>0</v>
      </c>
      <c r="BU1765" s="27">
        <f t="shared" si="6117"/>
        <v>0</v>
      </c>
      <c r="BV1765" s="27"/>
      <c r="BW1765" s="27"/>
      <c r="BX1765" s="27">
        <f t="shared" ref="BX1765:BX1828" si="6147">BS1765</f>
        <v>2938.5720000000001</v>
      </c>
      <c r="BY1765" s="27">
        <f t="shared" ref="BY1765:BY1828" si="6148">BT1765+BV1765</f>
        <v>0</v>
      </c>
      <c r="BZ1765" s="27">
        <f t="shared" ref="BZ1765:BZ1828" si="6149">BU1765+BW1765</f>
        <v>0</v>
      </c>
      <c r="CA1765" s="27"/>
      <c r="CB1765" s="20">
        <v>0</v>
      </c>
      <c r="CC1765" s="35"/>
    </row>
    <row r="1766" spans="1:87" s="28" customFormat="1" ht="31.2" hidden="1" x14ac:dyDescent="0.3">
      <c r="A1766" s="39" t="s">
        <v>1014</v>
      </c>
      <c r="B1766" s="39"/>
      <c r="C1766" s="31"/>
      <c r="D1766" s="29"/>
      <c r="E1766" s="31" t="s">
        <v>1015</v>
      </c>
      <c r="F1766" s="32">
        <f t="shared" ref="F1766:K1766" si="6150">F1767+F1780+F1801</f>
        <v>542841.59999999998</v>
      </c>
      <c r="G1766" s="32">
        <f t="shared" si="6150"/>
        <v>586427.4</v>
      </c>
      <c r="H1766" s="32">
        <f t="shared" si="6150"/>
        <v>501058.3</v>
      </c>
      <c r="I1766" s="32">
        <f t="shared" si="6150"/>
        <v>0</v>
      </c>
      <c r="J1766" s="32">
        <f t="shared" si="6150"/>
        <v>0</v>
      </c>
      <c r="K1766" s="32">
        <f t="shared" si="6150"/>
        <v>0</v>
      </c>
      <c r="L1766" s="32">
        <f t="shared" ref="L1766:L1828" si="6151">F1766+I1766</f>
        <v>542841.59999999998</v>
      </c>
      <c r="M1766" s="32">
        <f t="shared" ref="M1766:M1828" si="6152">G1766+J1766</f>
        <v>586427.4</v>
      </c>
      <c r="N1766" s="32">
        <f t="shared" ref="N1766:N1828" si="6153">H1766+K1766</f>
        <v>501058.3</v>
      </c>
      <c r="O1766" s="32">
        <f>O1767+O1780+O1801</f>
        <v>0</v>
      </c>
      <c r="P1766" s="32">
        <f>P1767+P1780+P1801</f>
        <v>0</v>
      </c>
      <c r="Q1766" s="32">
        <f>Q1767+Q1780+Q1801</f>
        <v>0</v>
      </c>
      <c r="R1766" s="32">
        <f t="shared" ref="R1766:R1828" si="6154">L1766+O1766</f>
        <v>542841.59999999998</v>
      </c>
      <c r="S1766" s="32">
        <f t="shared" ref="S1766:S1828" si="6155">M1766+P1766</f>
        <v>586427.4</v>
      </c>
      <c r="T1766" s="32">
        <f t="shared" ref="T1766:T1828" si="6156">N1766+Q1766</f>
        <v>501058.3</v>
      </c>
      <c r="U1766" s="32">
        <f>U1767+U1780+U1801</f>
        <v>29454.86</v>
      </c>
      <c r="V1766" s="32">
        <f>V1767+V1780+V1801</f>
        <v>0</v>
      </c>
      <c r="W1766" s="32">
        <f>W1767+W1780+W1801</f>
        <v>0</v>
      </c>
      <c r="X1766" s="32">
        <f t="shared" ref="X1766:X1828" si="6157">R1766+U1766</f>
        <v>572296.46</v>
      </c>
      <c r="Y1766" s="32">
        <f t="shared" ref="Y1766:Y1828" si="6158">S1766+V1766</f>
        <v>586427.4</v>
      </c>
      <c r="Z1766" s="32">
        <f t="shared" ref="Z1766:Z1828" si="6159">T1766+W1766</f>
        <v>501058.3</v>
      </c>
      <c r="AA1766" s="32">
        <f>AA1767+AA1780+AA1801</f>
        <v>0</v>
      </c>
      <c r="AB1766" s="32">
        <f>AB1767+AB1780+AB1801</f>
        <v>0</v>
      </c>
      <c r="AC1766" s="32">
        <f>AC1767+AC1780+AC1801</f>
        <v>0</v>
      </c>
      <c r="AD1766" s="32">
        <f t="shared" ref="AD1766:AD1828" si="6160">X1766+AA1766</f>
        <v>572296.46</v>
      </c>
      <c r="AE1766" s="32">
        <f t="shared" ref="AE1766:AE1828" si="6161">Y1766+AB1766</f>
        <v>586427.4</v>
      </c>
      <c r="AF1766" s="32">
        <f t="shared" ref="AF1766:AF1828" si="6162">Z1766+AC1766</f>
        <v>501058.3</v>
      </c>
      <c r="AG1766" s="32">
        <f>AG1767+AG1780+AG1801</f>
        <v>0</v>
      </c>
      <c r="AH1766" s="32">
        <f>AH1767+AH1780+AH1801</f>
        <v>0</v>
      </c>
      <c r="AI1766" s="32">
        <f>AI1767+AI1780+AI1801</f>
        <v>0</v>
      </c>
      <c r="AJ1766" s="32">
        <f t="shared" ref="AJ1766:AJ1828" si="6163">AD1766+AG1766</f>
        <v>572296.46</v>
      </c>
      <c r="AK1766" s="32">
        <f t="shared" ref="AK1766:AK1828" si="6164">AE1766+AH1766</f>
        <v>586427.4</v>
      </c>
      <c r="AL1766" s="32">
        <f t="shared" ref="AL1766:AL1828" si="6165">AF1766+AI1766</f>
        <v>501058.3</v>
      </c>
      <c r="AM1766" s="32">
        <f>AM1767+AM1780+AM1801</f>
        <v>0</v>
      </c>
      <c r="AN1766" s="32">
        <f>AN1767+AN1780+AN1801</f>
        <v>0</v>
      </c>
      <c r="AO1766" s="32">
        <f>AO1767+AO1780+AO1801</f>
        <v>0</v>
      </c>
      <c r="AP1766" s="32">
        <f t="shared" si="6138"/>
        <v>572296.46</v>
      </c>
      <c r="AQ1766" s="32">
        <f t="shared" si="6139"/>
        <v>586427.4</v>
      </c>
      <c r="AR1766" s="32">
        <f t="shared" si="6140"/>
        <v>501058.3</v>
      </c>
      <c r="AS1766" s="32">
        <f>AS1767+AS1780+AS1801</f>
        <v>0</v>
      </c>
      <c r="AT1766" s="32">
        <f>AT1767+AT1780+AT1801</f>
        <v>0</v>
      </c>
      <c r="AU1766" s="32">
        <f>AU1767+AU1780+AU1801</f>
        <v>0</v>
      </c>
      <c r="AV1766" s="32">
        <f t="shared" si="6141"/>
        <v>572296.46</v>
      </c>
      <c r="AW1766" s="32">
        <f t="shared" si="6142"/>
        <v>586427.4</v>
      </c>
      <c r="AX1766" s="32">
        <f t="shared" si="6143"/>
        <v>501058.3</v>
      </c>
      <c r="AY1766" s="32">
        <f>AY1767+AY1780+AY1801</f>
        <v>180927.99899999998</v>
      </c>
      <c r="AZ1766" s="32">
        <f>AZ1767+AZ1780+AZ1801</f>
        <v>0</v>
      </c>
      <c r="BA1766" s="32">
        <f>BA1767+BA1780+BA1801</f>
        <v>0</v>
      </c>
      <c r="BB1766" s="32">
        <f t="shared" si="6144"/>
        <v>753224.45899999992</v>
      </c>
      <c r="BC1766" s="32">
        <f t="shared" si="6145"/>
        <v>586427.4</v>
      </c>
      <c r="BD1766" s="32">
        <f t="shared" si="6146"/>
        <v>501058.3</v>
      </c>
      <c r="BE1766" s="32">
        <f>BE1767+BE1780+BE1801</f>
        <v>23358.092000000001</v>
      </c>
      <c r="BF1766" s="32">
        <f>BF1767+BF1780+BF1801</f>
        <v>0</v>
      </c>
      <c r="BG1766" s="32">
        <f>BG1767+BG1780+BG1801</f>
        <v>0</v>
      </c>
      <c r="BH1766" s="32">
        <f t="shared" si="6109"/>
        <v>776582.55099999986</v>
      </c>
      <c r="BI1766" s="32">
        <f t="shared" si="6110"/>
        <v>586427.4</v>
      </c>
      <c r="BJ1766" s="32">
        <f t="shared" si="6111"/>
        <v>501058.3</v>
      </c>
      <c r="BK1766" s="32">
        <f>BK1767+BK1780+BK1801</f>
        <v>205005.152</v>
      </c>
      <c r="BL1766" s="32">
        <f>BL1767+BL1780+BL1801</f>
        <v>0</v>
      </c>
      <c r="BM1766" s="32">
        <f>BM1767+BM1780+BM1801</f>
        <v>0</v>
      </c>
      <c r="BN1766" s="32">
        <f t="shared" si="6112"/>
        <v>981587.70299999986</v>
      </c>
      <c r="BO1766" s="32">
        <f t="shared" si="6113"/>
        <v>586427.4</v>
      </c>
      <c r="BP1766" s="32">
        <f t="shared" si="6114"/>
        <v>501058.3</v>
      </c>
      <c r="BQ1766" s="32">
        <f>BQ1767+BQ1780+BQ1801</f>
        <v>324.98099999999999</v>
      </c>
      <c r="BR1766" s="32">
        <f>BR1767+BR1780+BR1801</f>
        <v>0</v>
      </c>
      <c r="BS1766" s="27">
        <f t="shared" si="6115"/>
        <v>981912.68399999989</v>
      </c>
      <c r="BT1766" s="27">
        <f t="shared" si="6116"/>
        <v>586427.4</v>
      </c>
      <c r="BU1766" s="27">
        <f t="shared" si="6117"/>
        <v>501058.3</v>
      </c>
      <c r="BV1766" s="32">
        <f>BV1767+BV1780+BV1801</f>
        <v>0</v>
      </c>
      <c r="BW1766" s="32">
        <f>BW1767+BW1780+BW1801</f>
        <v>0</v>
      </c>
      <c r="BX1766" s="32">
        <f t="shared" si="6147"/>
        <v>981912.68399999989</v>
      </c>
      <c r="BY1766" s="32">
        <f t="shared" si="6148"/>
        <v>586427.4</v>
      </c>
      <c r="BZ1766" s="32">
        <f t="shared" si="6149"/>
        <v>501058.3</v>
      </c>
      <c r="CA1766" s="32">
        <f>CA1767+CA1780+CA1801</f>
        <v>0</v>
      </c>
      <c r="CB1766" s="20">
        <v>0</v>
      </c>
      <c r="CC1766" s="33"/>
      <c r="CE1766" s="28" t="s">
        <v>26</v>
      </c>
    </row>
    <row r="1767" spans="1:87" ht="78" hidden="1" x14ac:dyDescent="0.3">
      <c r="A1767" s="36" t="s">
        <v>1016</v>
      </c>
      <c r="B1767" s="36"/>
      <c r="C1767" s="34"/>
      <c r="D1767" s="18"/>
      <c r="E1767" s="34" t="s">
        <v>1017</v>
      </c>
      <c r="F1767" s="27">
        <f t="shared" ref="F1767:K1767" si="6166">F1768+F1772+F1776</f>
        <v>487396.6</v>
      </c>
      <c r="G1767" s="27">
        <f t="shared" si="6166"/>
        <v>529653.1</v>
      </c>
      <c r="H1767" s="27">
        <f t="shared" si="6166"/>
        <v>448156.2</v>
      </c>
      <c r="I1767" s="27">
        <f t="shared" si="6166"/>
        <v>0</v>
      </c>
      <c r="J1767" s="27">
        <f t="shared" si="6166"/>
        <v>0</v>
      </c>
      <c r="K1767" s="27">
        <f t="shared" si="6166"/>
        <v>0</v>
      </c>
      <c r="L1767" s="27">
        <f t="shared" si="6151"/>
        <v>487396.6</v>
      </c>
      <c r="M1767" s="27">
        <f t="shared" si="6152"/>
        <v>529653.1</v>
      </c>
      <c r="N1767" s="27">
        <f t="shared" si="6153"/>
        <v>448156.2</v>
      </c>
      <c r="O1767" s="27">
        <f>O1768+O1772+O1776</f>
        <v>0</v>
      </c>
      <c r="P1767" s="27">
        <f>P1768+P1772+P1776</f>
        <v>0</v>
      </c>
      <c r="Q1767" s="27">
        <f>Q1768+Q1772+Q1776</f>
        <v>0</v>
      </c>
      <c r="R1767" s="27">
        <f t="shared" si="6154"/>
        <v>487396.6</v>
      </c>
      <c r="S1767" s="27">
        <f t="shared" si="6155"/>
        <v>529653.1</v>
      </c>
      <c r="T1767" s="27">
        <f t="shared" si="6156"/>
        <v>448156.2</v>
      </c>
      <c r="U1767" s="27">
        <f>U1768+U1772+U1776</f>
        <v>0</v>
      </c>
      <c r="V1767" s="27">
        <f>V1768+V1772+V1776</f>
        <v>0</v>
      </c>
      <c r="W1767" s="27">
        <f>W1768+W1772+W1776</f>
        <v>0</v>
      </c>
      <c r="X1767" s="27">
        <f t="shared" si="6157"/>
        <v>487396.6</v>
      </c>
      <c r="Y1767" s="27">
        <f t="shared" si="6158"/>
        <v>529653.1</v>
      </c>
      <c r="Z1767" s="27">
        <f t="shared" si="6159"/>
        <v>448156.2</v>
      </c>
      <c r="AA1767" s="27">
        <f>AA1768+AA1772+AA1776</f>
        <v>0</v>
      </c>
      <c r="AB1767" s="27">
        <f>AB1768+AB1772+AB1776</f>
        <v>0</v>
      </c>
      <c r="AC1767" s="27">
        <f>AC1768+AC1772+AC1776</f>
        <v>0</v>
      </c>
      <c r="AD1767" s="27">
        <f t="shared" si="6160"/>
        <v>487396.6</v>
      </c>
      <c r="AE1767" s="27">
        <f t="shared" si="6161"/>
        <v>529653.1</v>
      </c>
      <c r="AF1767" s="27">
        <f t="shared" si="6162"/>
        <v>448156.2</v>
      </c>
      <c r="AG1767" s="27">
        <f>AG1768+AG1772+AG1776</f>
        <v>0</v>
      </c>
      <c r="AH1767" s="27">
        <f>AH1768+AH1772+AH1776</f>
        <v>0</v>
      </c>
      <c r="AI1767" s="27">
        <f>AI1768+AI1772+AI1776</f>
        <v>0</v>
      </c>
      <c r="AJ1767" s="27">
        <f t="shared" si="6163"/>
        <v>487396.6</v>
      </c>
      <c r="AK1767" s="27">
        <f t="shared" si="6164"/>
        <v>529653.1</v>
      </c>
      <c r="AL1767" s="27">
        <f t="shared" si="6165"/>
        <v>448156.2</v>
      </c>
      <c r="AM1767" s="27">
        <f>AM1768+AM1772+AM1776</f>
        <v>0</v>
      </c>
      <c r="AN1767" s="27">
        <f>AN1768+AN1772+AN1776</f>
        <v>0</v>
      </c>
      <c r="AO1767" s="27">
        <f>AO1768+AO1772+AO1776</f>
        <v>0</v>
      </c>
      <c r="AP1767" s="27">
        <f t="shared" si="6138"/>
        <v>487396.6</v>
      </c>
      <c r="AQ1767" s="27">
        <f t="shared" si="6139"/>
        <v>529653.1</v>
      </c>
      <c r="AR1767" s="27">
        <f t="shared" si="6140"/>
        <v>448156.2</v>
      </c>
      <c r="AS1767" s="27">
        <f>AS1768+AS1772+AS1776</f>
        <v>0</v>
      </c>
      <c r="AT1767" s="27">
        <f>AT1768+AT1772+AT1776</f>
        <v>0</v>
      </c>
      <c r="AU1767" s="27">
        <f>AU1768+AU1772+AU1776</f>
        <v>0</v>
      </c>
      <c r="AV1767" s="27">
        <f t="shared" si="6141"/>
        <v>487396.6</v>
      </c>
      <c r="AW1767" s="27">
        <f t="shared" si="6142"/>
        <v>529653.1</v>
      </c>
      <c r="AX1767" s="27">
        <f t="shared" si="6143"/>
        <v>448156.2</v>
      </c>
      <c r="AY1767" s="27">
        <f>AY1768+AY1772+AY1776</f>
        <v>0</v>
      </c>
      <c r="AZ1767" s="27">
        <f>AZ1768+AZ1772+AZ1776</f>
        <v>0</v>
      </c>
      <c r="BA1767" s="27">
        <f>BA1768+BA1772+BA1776</f>
        <v>0</v>
      </c>
      <c r="BB1767" s="27">
        <f t="shared" si="6144"/>
        <v>487396.6</v>
      </c>
      <c r="BC1767" s="27">
        <f t="shared" si="6145"/>
        <v>529653.1</v>
      </c>
      <c r="BD1767" s="27">
        <f t="shared" si="6146"/>
        <v>448156.2</v>
      </c>
      <c r="BE1767" s="27">
        <f>BE1768+BE1772+BE1776</f>
        <v>0</v>
      </c>
      <c r="BF1767" s="27">
        <f>BF1768+BF1772+BF1776</f>
        <v>0</v>
      </c>
      <c r="BG1767" s="27">
        <f>BG1768+BG1772+BG1776</f>
        <v>0</v>
      </c>
      <c r="BH1767" s="27">
        <f t="shared" si="6109"/>
        <v>487396.6</v>
      </c>
      <c r="BI1767" s="27">
        <f t="shared" si="6110"/>
        <v>529653.1</v>
      </c>
      <c r="BJ1767" s="27">
        <f t="shared" si="6111"/>
        <v>448156.2</v>
      </c>
      <c r="BK1767" s="27">
        <f>BK1768+BK1772+BK1776</f>
        <v>0</v>
      </c>
      <c r="BL1767" s="27">
        <f>BL1768+BL1772+BL1776</f>
        <v>0</v>
      </c>
      <c r="BM1767" s="27">
        <f>BM1768+BM1772+BM1776</f>
        <v>0</v>
      </c>
      <c r="BN1767" s="27">
        <f t="shared" si="6112"/>
        <v>487396.6</v>
      </c>
      <c r="BO1767" s="27">
        <f t="shared" si="6113"/>
        <v>529653.1</v>
      </c>
      <c r="BP1767" s="27">
        <f t="shared" si="6114"/>
        <v>448156.2</v>
      </c>
      <c r="BQ1767" s="27">
        <f>BQ1768+BQ1772+BQ1776</f>
        <v>0</v>
      </c>
      <c r="BR1767" s="27">
        <f>BR1768+BR1772+BR1776</f>
        <v>0</v>
      </c>
      <c r="BS1767" s="27">
        <f t="shared" si="6115"/>
        <v>487396.6</v>
      </c>
      <c r="BT1767" s="27">
        <f t="shared" si="6116"/>
        <v>529653.1</v>
      </c>
      <c r="BU1767" s="27">
        <f t="shared" si="6117"/>
        <v>448156.2</v>
      </c>
      <c r="BV1767" s="27">
        <f>BV1768+BV1772+BV1776</f>
        <v>0</v>
      </c>
      <c r="BW1767" s="27">
        <f>BW1768+BW1772+BW1776</f>
        <v>0</v>
      </c>
      <c r="BX1767" s="27">
        <f t="shared" si="6147"/>
        <v>487396.6</v>
      </c>
      <c r="BY1767" s="27">
        <f t="shared" si="6148"/>
        <v>529653.1</v>
      </c>
      <c r="BZ1767" s="27">
        <f t="shared" si="6149"/>
        <v>448156.2</v>
      </c>
      <c r="CA1767" s="27">
        <f>CA1768+CA1772+CA1776</f>
        <v>0</v>
      </c>
      <c r="CB1767" s="20">
        <v>0</v>
      </c>
      <c r="CC1767" s="35"/>
      <c r="CF1767" s="1" t="s">
        <v>27</v>
      </c>
    </row>
    <row r="1768" spans="1:87" ht="62.4" hidden="1" x14ac:dyDescent="0.3">
      <c r="A1768" s="36" t="s">
        <v>1018</v>
      </c>
      <c r="B1768" s="36"/>
      <c r="C1768" s="34"/>
      <c r="D1768" s="18"/>
      <c r="E1768" s="34" t="s">
        <v>1019</v>
      </c>
      <c r="F1768" s="27">
        <f t="shared" ref="F1768:F1778" si="6167">F1769</f>
        <v>3845.8</v>
      </c>
      <c r="G1768" s="27">
        <f t="shared" ref="G1768:G1778" si="6168">G1769</f>
        <v>4655.1000000000004</v>
      </c>
      <c r="H1768" s="27">
        <f t="shared" ref="H1768:H1778" si="6169">H1769</f>
        <v>6052.6</v>
      </c>
      <c r="I1768" s="27">
        <f t="shared" ref="I1768:I1778" si="6170">I1769</f>
        <v>0</v>
      </c>
      <c r="J1768" s="27">
        <f t="shared" ref="J1768:J1778" si="6171">J1769</f>
        <v>0</v>
      </c>
      <c r="K1768" s="27">
        <f t="shared" ref="K1768:K1778" si="6172">K1769</f>
        <v>0</v>
      </c>
      <c r="L1768" s="27">
        <f t="shared" si="6151"/>
        <v>3845.8</v>
      </c>
      <c r="M1768" s="27">
        <f t="shared" si="6152"/>
        <v>4655.1000000000004</v>
      </c>
      <c r="N1768" s="27">
        <f t="shared" si="6153"/>
        <v>6052.6</v>
      </c>
      <c r="O1768" s="27">
        <f t="shared" ref="O1768:O1778" si="6173">O1769</f>
        <v>0</v>
      </c>
      <c r="P1768" s="27">
        <f t="shared" ref="P1768:P1778" si="6174">P1769</f>
        <v>0</v>
      </c>
      <c r="Q1768" s="27">
        <f t="shared" ref="Q1768:Q1778" si="6175">Q1769</f>
        <v>0</v>
      </c>
      <c r="R1768" s="27">
        <f t="shared" si="6154"/>
        <v>3845.8</v>
      </c>
      <c r="S1768" s="27">
        <f t="shared" si="6155"/>
        <v>4655.1000000000004</v>
      </c>
      <c r="T1768" s="27">
        <f t="shared" si="6156"/>
        <v>6052.6</v>
      </c>
      <c r="U1768" s="27">
        <f t="shared" ref="U1768:U1778" si="6176">U1769</f>
        <v>0</v>
      </c>
      <c r="V1768" s="27">
        <f t="shared" ref="V1768:V1778" si="6177">V1769</f>
        <v>0</v>
      </c>
      <c r="W1768" s="27">
        <f t="shared" ref="W1768:W1778" si="6178">W1769</f>
        <v>0</v>
      </c>
      <c r="X1768" s="27">
        <f t="shared" si="6157"/>
        <v>3845.8</v>
      </c>
      <c r="Y1768" s="27">
        <f t="shared" si="6158"/>
        <v>4655.1000000000004</v>
      </c>
      <c r="Z1768" s="27">
        <f t="shared" si="6159"/>
        <v>6052.6</v>
      </c>
      <c r="AA1768" s="27">
        <f t="shared" ref="AA1768:AA1778" si="6179">AA1769</f>
        <v>0</v>
      </c>
      <c r="AB1768" s="27">
        <f t="shared" ref="AB1768:AB1778" si="6180">AB1769</f>
        <v>0</v>
      </c>
      <c r="AC1768" s="27">
        <f t="shared" ref="AC1768:AC1778" si="6181">AC1769</f>
        <v>0</v>
      </c>
      <c r="AD1768" s="27">
        <f t="shared" si="6160"/>
        <v>3845.8</v>
      </c>
      <c r="AE1768" s="27">
        <f t="shared" si="6161"/>
        <v>4655.1000000000004</v>
      </c>
      <c r="AF1768" s="27">
        <f t="shared" si="6162"/>
        <v>6052.6</v>
      </c>
      <c r="AG1768" s="27">
        <f t="shared" ref="AG1768:AG1778" si="6182">AG1769</f>
        <v>0</v>
      </c>
      <c r="AH1768" s="27">
        <f t="shared" ref="AH1768:AH1778" si="6183">AH1769</f>
        <v>0</v>
      </c>
      <c r="AI1768" s="27">
        <f t="shared" ref="AI1768:AI1778" si="6184">AI1769</f>
        <v>0</v>
      </c>
      <c r="AJ1768" s="27">
        <f t="shared" si="6163"/>
        <v>3845.8</v>
      </c>
      <c r="AK1768" s="27">
        <f t="shared" si="6164"/>
        <v>4655.1000000000004</v>
      </c>
      <c r="AL1768" s="27">
        <f t="shared" si="6165"/>
        <v>6052.6</v>
      </c>
      <c r="AM1768" s="27">
        <f t="shared" ref="AM1768:AM1778" si="6185">AM1769</f>
        <v>0</v>
      </c>
      <c r="AN1768" s="27">
        <f t="shared" ref="AN1768:AN1778" si="6186">AN1769</f>
        <v>0</v>
      </c>
      <c r="AO1768" s="27">
        <f t="shared" ref="AO1768:AO1778" si="6187">AO1769</f>
        <v>0</v>
      </c>
      <c r="AP1768" s="27">
        <f t="shared" si="6138"/>
        <v>3845.8</v>
      </c>
      <c r="AQ1768" s="27">
        <f t="shared" si="6139"/>
        <v>4655.1000000000004</v>
      </c>
      <c r="AR1768" s="27">
        <f t="shared" si="6140"/>
        <v>6052.6</v>
      </c>
      <c r="AS1768" s="27">
        <f t="shared" ref="AS1768:AS1778" si="6188">AS1769</f>
        <v>0</v>
      </c>
      <c r="AT1768" s="27">
        <f t="shared" ref="AT1768:AT1778" si="6189">AT1769</f>
        <v>0</v>
      </c>
      <c r="AU1768" s="27">
        <f t="shared" ref="AU1768:AU1778" si="6190">AU1769</f>
        <v>0</v>
      </c>
      <c r="AV1768" s="27">
        <f t="shared" si="6141"/>
        <v>3845.8</v>
      </c>
      <c r="AW1768" s="27">
        <f t="shared" si="6142"/>
        <v>4655.1000000000004</v>
      </c>
      <c r="AX1768" s="27">
        <f t="shared" si="6143"/>
        <v>6052.6</v>
      </c>
      <c r="AY1768" s="27">
        <f t="shared" ref="AY1768:AY1778" si="6191">AY1769</f>
        <v>0</v>
      </c>
      <c r="AZ1768" s="27">
        <f t="shared" ref="AZ1768:AZ1778" si="6192">AZ1769</f>
        <v>0</v>
      </c>
      <c r="BA1768" s="27">
        <f t="shared" ref="BA1768:BA1778" si="6193">BA1769</f>
        <v>0</v>
      </c>
      <c r="BB1768" s="27">
        <f t="shared" si="6144"/>
        <v>3845.8</v>
      </c>
      <c r="BC1768" s="27">
        <f t="shared" si="6145"/>
        <v>4655.1000000000004</v>
      </c>
      <c r="BD1768" s="27">
        <f t="shared" si="6146"/>
        <v>6052.6</v>
      </c>
      <c r="BE1768" s="27">
        <f t="shared" ref="BE1768:BE1778" si="6194">BE1769</f>
        <v>0</v>
      </c>
      <c r="BF1768" s="27">
        <f t="shared" ref="BF1768:BF1778" si="6195">BF1769</f>
        <v>0</v>
      </c>
      <c r="BG1768" s="27">
        <f t="shared" ref="BG1768:BG1778" si="6196">BG1769</f>
        <v>0</v>
      </c>
      <c r="BH1768" s="27">
        <f t="shared" si="6109"/>
        <v>3845.8</v>
      </c>
      <c r="BI1768" s="27">
        <f t="shared" si="6110"/>
        <v>4655.1000000000004</v>
      </c>
      <c r="BJ1768" s="27">
        <f t="shared" si="6111"/>
        <v>6052.6</v>
      </c>
      <c r="BK1768" s="27">
        <f t="shared" ref="BK1768:BK1778" si="6197">BK1769</f>
        <v>0</v>
      </c>
      <c r="BL1768" s="27">
        <f t="shared" ref="BL1768:BL1778" si="6198">BL1769</f>
        <v>0</v>
      </c>
      <c r="BM1768" s="27">
        <f t="shared" ref="BM1768:BM1778" si="6199">BM1769</f>
        <v>0</v>
      </c>
      <c r="BN1768" s="27">
        <f t="shared" si="6112"/>
        <v>3845.8</v>
      </c>
      <c r="BO1768" s="27">
        <f t="shared" si="6113"/>
        <v>4655.1000000000004</v>
      </c>
      <c r="BP1768" s="27">
        <f t="shared" si="6114"/>
        <v>6052.6</v>
      </c>
      <c r="BQ1768" s="27">
        <f t="shared" ref="BQ1768:BQ1778" si="6200">BQ1769</f>
        <v>0</v>
      </c>
      <c r="BR1768" s="27">
        <f t="shared" ref="BR1768:BR1778" si="6201">BR1769</f>
        <v>0</v>
      </c>
      <c r="BS1768" s="27">
        <f t="shared" si="6115"/>
        <v>3845.8</v>
      </c>
      <c r="BT1768" s="27">
        <f t="shared" si="6116"/>
        <v>4655.1000000000004</v>
      </c>
      <c r="BU1768" s="27">
        <f t="shared" si="6117"/>
        <v>6052.6</v>
      </c>
      <c r="BV1768" s="27">
        <f t="shared" ref="BV1768:BV1778" si="6202">BV1769</f>
        <v>0</v>
      </c>
      <c r="BW1768" s="27">
        <f t="shared" ref="BW1768:BW1778" si="6203">BW1769</f>
        <v>0</v>
      </c>
      <c r="BX1768" s="27">
        <f t="shared" si="6147"/>
        <v>3845.8</v>
      </c>
      <c r="BY1768" s="27">
        <f t="shared" si="6148"/>
        <v>4655.1000000000004</v>
      </c>
      <c r="BZ1768" s="27">
        <f t="shared" si="6149"/>
        <v>6052.6</v>
      </c>
      <c r="CA1768" s="27">
        <f t="shared" ref="CA1768:CA1778" si="6204">CA1769</f>
        <v>0</v>
      </c>
      <c r="CB1768" s="20">
        <v>0</v>
      </c>
      <c r="CC1768" s="35"/>
      <c r="CI1768" s="1" t="s">
        <v>30</v>
      </c>
    </row>
    <row r="1769" spans="1:87" ht="31.2" hidden="1" x14ac:dyDescent="0.3">
      <c r="A1769" s="36" t="s">
        <v>1018</v>
      </c>
      <c r="B1769" s="19">
        <v>200</v>
      </c>
      <c r="C1769" s="18"/>
      <c r="D1769" s="18"/>
      <c r="E1769" s="34" t="s">
        <v>39</v>
      </c>
      <c r="F1769" s="27">
        <f t="shared" si="6167"/>
        <v>3845.8</v>
      </c>
      <c r="G1769" s="27">
        <f t="shared" si="6168"/>
        <v>4655.1000000000004</v>
      </c>
      <c r="H1769" s="27">
        <f t="shared" si="6169"/>
        <v>6052.6</v>
      </c>
      <c r="I1769" s="27">
        <f t="shared" si="6170"/>
        <v>0</v>
      </c>
      <c r="J1769" s="27">
        <f t="shared" si="6171"/>
        <v>0</v>
      </c>
      <c r="K1769" s="27">
        <f t="shared" si="6172"/>
        <v>0</v>
      </c>
      <c r="L1769" s="27">
        <f t="shared" si="6151"/>
        <v>3845.8</v>
      </c>
      <c r="M1769" s="27">
        <f t="shared" si="6152"/>
        <v>4655.1000000000004</v>
      </c>
      <c r="N1769" s="27">
        <f t="shared" si="6153"/>
        <v>6052.6</v>
      </c>
      <c r="O1769" s="27">
        <f t="shared" si="6173"/>
        <v>0</v>
      </c>
      <c r="P1769" s="27">
        <f t="shared" si="6174"/>
        <v>0</v>
      </c>
      <c r="Q1769" s="27">
        <f t="shared" si="6175"/>
        <v>0</v>
      </c>
      <c r="R1769" s="27">
        <f t="shared" si="6154"/>
        <v>3845.8</v>
      </c>
      <c r="S1769" s="27">
        <f t="shared" si="6155"/>
        <v>4655.1000000000004</v>
      </c>
      <c r="T1769" s="27">
        <f t="shared" si="6156"/>
        <v>6052.6</v>
      </c>
      <c r="U1769" s="27">
        <f t="shared" si="6176"/>
        <v>0</v>
      </c>
      <c r="V1769" s="27">
        <f t="shared" si="6177"/>
        <v>0</v>
      </c>
      <c r="W1769" s="27">
        <f t="shared" si="6178"/>
        <v>0</v>
      </c>
      <c r="X1769" s="27">
        <f t="shared" si="6157"/>
        <v>3845.8</v>
      </c>
      <c r="Y1769" s="27">
        <f t="shared" si="6158"/>
        <v>4655.1000000000004</v>
      </c>
      <c r="Z1769" s="27">
        <f t="shared" si="6159"/>
        <v>6052.6</v>
      </c>
      <c r="AA1769" s="27">
        <f t="shared" si="6179"/>
        <v>0</v>
      </c>
      <c r="AB1769" s="27">
        <f t="shared" si="6180"/>
        <v>0</v>
      </c>
      <c r="AC1769" s="27">
        <f t="shared" si="6181"/>
        <v>0</v>
      </c>
      <c r="AD1769" s="27">
        <f t="shared" si="6160"/>
        <v>3845.8</v>
      </c>
      <c r="AE1769" s="27">
        <f t="shared" si="6161"/>
        <v>4655.1000000000004</v>
      </c>
      <c r="AF1769" s="27">
        <f t="shared" si="6162"/>
        <v>6052.6</v>
      </c>
      <c r="AG1769" s="27">
        <f t="shared" si="6182"/>
        <v>0</v>
      </c>
      <c r="AH1769" s="27">
        <f t="shared" si="6183"/>
        <v>0</v>
      </c>
      <c r="AI1769" s="27">
        <f t="shared" si="6184"/>
        <v>0</v>
      </c>
      <c r="AJ1769" s="27">
        <f t="shared" si="6163"/>
        <v>3845.8</v>
      </c>
      <c r="AK1769" s="27">
        <f t="shared" si="6164"/>
        <v>4655.1000000000004</v>
      </c>
      <c r="AL1769" s="27">
        <f t="shared" si="6165"/>
        <v>6052.6</v>
      </c>
      <c r="AM1769" s="27">
        <f t="shared" si="6185"/>
        <v>0</v>
      </c>
      <c r="AN1769" s="27">
        <f t="shared" si="6186"/>
        <v>0</v>
      </c>
      <c r="AO1769" s="27">
        <f t="shared" si="6187"/>
        <v>0</v>
      </c>
      <c r="AP1769" s="27">
        <f t="shared" si="6138"/>
        <v>3845.8</v>
      </c>
      <c r="AQ1769" s="27">
        <f t="shared" si="6139"/>
        <v>4655.1000000000004</v>
      </c>
      <c r="AR1769" s="27">
        <f t="shared" si="6140"/>
        <v>6052.6</v>
      </c>
      <c r="AS1769" s="27">
        <f t="shared" si="6188"/>
        <v>0</v>
      </c>
      <c r="AT1769" s="27">
        <f t="shared" si="6189"/>
        <v>0</v>
      </c>
      <c r="AU1769" s="27">
        <f t="shared" si="6190"/>
        <v>0</v>
      </c>
      <c r="AV1769" s="27">
        <f t="shared" si="6141"/>
        <v>3845.8</v>
      </c>
      <c r="AW1769" s="27">
        <f t="shared" si="6142"/>
        <v>4655.1000000000004</v>
      </c>
      <c r="AX1769" s="27">
        <f t="shared" si="6143"/>
        <v>6052.6</v>
      </c>
      <c r="AY1769" s="27">
        <f t="shared" si="6191"/>
        <v>0</v>
      </c>
      <c r="AZ1769" s="27">
        <f t="shared" si="6192"/>
        <v>0</v>
      </c>
      <c r="BA1769" s="27">
        <f t="shared" si="6193"/>
        <v>0</v>
      </c>
      <c r="BB1769" s="27">
        <f t="shared" si="6144"/>
        <v>3845.8</v>
      </c>
      <c r="BC1769" s="27">
        <f t="shared" si="6145"/>
        <v>4655.1000000000004</v>
      </c>
      <c r="BD1769" s="27">
        <f t="shared" si="6146"/>
        <v>6052.6</v>
      </c>
      <c r="BE1769" s="27">
        <f t="shared" si="6194"/>
        <v>0</v>
      </c>
      <c r="BF1769" s="27">
        <f t="shared" si="6195"/>
        <v>0</v>
      </c>
      <c r="BG1769" s="27">
        <f t="shared" si="6196"/>
        <v>0</v>
      </c>
      <c r="BH1769" s="27">
        <f t="shared" si="6109"/>
        <v>3845.8</v>
      </c>
      <c r="BI1769" s="27">
        <f t="shared" si="6110"/>
        <v>4655.1000000000004</v>
      </c>
      <c r="BJ1769" s="27">
        <f t="shared" si="6111"/>
        <v>6052.6</v>
      </c>
      <c r="BK1769" s="27">
        <f t="shared" si="6197"/>
        <v>0</v>
      </c>
      <c r="BL1769" s="27">
        <f t="shared" si="6198"/>
        <v>0</v>
      </c>
      <c r="BM1769" s="27">
        <f t="shared" si="6199"/>
        <v>0</v>
      </c>
      <c r="BN1769" s="27">
        <f t="shared" si="6112"/>
        <v>3845.8</v>
      </c>
      <c r="BO1769" s="27">
        <f t="shared" si="6113"/>
        <v>4655.1000000000004</v>
      </c>
      <c r="BP1769" s="27">
        <f t="shared" si="6114"/>
        <v>6052.6</v>
      </c>
      <c r="BQ1769" s="27">
        <f t="shared" si="6200"/>
        <v>0</v>
      </c>
      <c r="BR1769" s="27">
        <f t="shared" si="6201"/>
        <v>0</v>
      </c>
      <c r="BS1769" s="27">
        <f t="shared" si="6115"/>
        <v>3845.8</v>
      </c>
      <c r="BT1769" s="27">
        <f t="shared" si="6116"/>
        <v>4655.1000000000004</v>
      </c>
      <c r="BU1769" s="27">
        <f t="shared" si="6117"/>
        <v>6052.6</v>
      </c>
      <c r="BV1769" s="27">
        <f t="shared" si="6202"/>
        <v>0</v>
      </c>
      <c r="BW1769" s="27">
        <f t="shared" si="6203"/>
        <v>0</v>
      </c>
      <c r="BX1769" s="27">
        <f t="shared" si="6147"/>
        <v>3845.8</v>
      </c>
      <c r="BY1769" s="27">
        <f t="shared" si="6148"/>
        <v>4655.1000000000004</v>
      </c>
      <c r="BZ1769" s="27">
        <f t="shared" si="6149"/>
        <v>6052.6</v>
      </c>
      <c r="CA1769" s="27">
        <f t="shared" si="6204"/>
        <v>0</v>
      </c>
      <c r="CB1769" s="20">
        <v>0</v>
      </c>
      <c r="CC1769" s="35"/>
      <c r="CG1769" s="1" t="s">
        <v>28</v>
      </c>
    </row>
    <row r="1770" spans="1:87" ht="46.8" hidden="1" x14ac:dyDescent="0.3">
      <c r="A1770" s="36" t="s">
        <v>1018</v>
      </c>
      <c r="B1770" s="19">
        <v>240</v>
      </c>
      <c r="C1770" s="18"/>
      <c r="D1770" s="18"/>
      <c r="E1770" s="34" t="s">
        <v>40</v>
      </c>
      <c r="F1770" s="27">
        <f t="shared" si="6167"/>
        <v>3845.8</v>
      </c>
      <c r="G1770" s="27">
        <f t="shared" si="6168"/>
        <v>4655.1000000000004</v>
      </c>
      <c r="H1770" s="27">
        <f t="shared" si="6169"/>
        <v>6052.6</v>
      </c>
      <c r="I1770" s="27">
        <f t="shared" si="6170"/>
        <v>0</v>
      </c>
      <c r="J1770" s="27">
        <f t="shared" si="6171"/>
        <v>0</v>
      </c>
      <c r="K1770" s="27">
        <f t="shared" si="6172"/>
        <v>0</v>
      </c>
      <c r="L1770" s="27">
        <f t="shared" si="6151"/>
        <v>3845.8</v>
      </c>
      <c r="M1770" s="27">
        <f t="shared" si="6152"/>
        <v>4655.1000000000004</v>
      </c>
      <c r="N1770" s="27">
        <f t="shared" si="6153"/>
        <v>6052.6</v>
      </c>
      <c r="O1770" s="27">
        <f t="shared" si="6173"/>
        <v>0</v>
      </c>
      <c r="P1770" s="27">
        <f t="shared" si="6174"/>
        <v>0</v>
      </c>
      <c r="Q1770" s="27">
        <f t="shared" si="6175"/>
        <v>0</v>
      </c>
      <c r="R1770" s="27">
        <f t="shared" si="6154"/>
        <v>3845.8</v>
      </c>
      <c r="S1770" s="27">
        <f t="shared" si="6155"/>
        <v>4655.1000000000004</v>
      </c>
      <c r="T1770" s="27">
        <f t="shared" si="6156"/>
        <v>6052.6</v>
      </c>
      <c r="U1770" s="27">
        <f t="shared" si="6176"/>
        <v>0</v>
      </c>
      <c r="V1770" s="27">
        <f t="shared" si="6177"/>
        <v>0</v>
      </c>
      <c r="W1770" s="27">
        <f t="shared" si="6178"/>
        <v>0</v>
      </c>
      <c r="X1770" s="27">
        <f t="shared" si="6157"/>
        <v>3845.8</v>
      </c>
      <c r="Y1770" s="27">
        <f t="shared" si="6158"/>
        <v>4655.1000000000004</v>
      </c>
      <c r="Z1770" s="27">
        <f t="shared" si="6159"/>
        <v>6052.6</v>
      </c>
      <c r="AA1770" s="27">
        <f t="shared" si="6179"/>
        <v>0</v>
      </c>
      <c r="AB1770" s="27">
        <f t="shared" si="6180"/>
        <v>0</v>
      </c>
      <c r="AC1770" s="27">
        <f t="shared" si="6181"/>
        <v>0</v>
      </c>
      <c r="AD1770" s="27">
        <f t="shared" si="6160"/>
        <v>3845.8</v>
      </c>
      <c r="AE1770" s="27">
        <f t="shared" si="6161"/>
        <v>4655.1000000000004</v>
      </c>
      <c r="AF1770" s="27">
        <f t="shared" si="6162"/>
        <v>6052.6</v>
      </c>
      <c r="AG1770" s="27">
        <f t="shared" si="6182"/>
        <v>0</v>
      </c>
      <c r="AH1770" s="27">
        <f t="shared" si="6183"/>
        <v>0</v>
      </c>
      <c r="AI1770" s="27">
        <f t="shared" si="6184"/>
        <v>0</v>
      </c>
      <c r="AJ1770" s="27">
        <f t="shared" si="6163"/>
        <v>3845.8</v>
      </c>
      <c r="AK1770" s="27">
        <f t="shared" si="6164"/>
        <v>4655.1000000000004</v>
      </c>
      <c r="AL1770" s="27">
        <f t="shared" si="6165"/>
        <v>6052.6</v>
      </c>
      <c r="AM1770" s="27">
        <f t="shared" si="6185"/>
        <v>0</v>
      </c>
      <c r="AN1770" s="27">
        <f t="shared" si="6186"/>
        <v>0</v>
      </c>
      <c r="AO1770" s="27">
        <f t="shared" si="6187"/>
        <v>0</v>
      </c>
      <c r="AP1770" s="27">
        <f t="shared" si="6138"/>
        <v>3845.8</v>
      </c>
      <c r="AQ1770" s="27">
        <f t="shared" si="6139"/>
        <v>4655.1000000000004</v>
      </c>
      <c r="AR1770" s="27">
        <f t="shared" si="6140"/>
        <v>6052.6</v>
      </c>
      <c r="AS1770" s="27">
        <f t="shared" si="6188"/>
        <v>0</v>
      </c>
      <c r="AT1770" s="27">
        <f t="shared" si="6189"/>
        <v>0</v>
      </c>
      <c r="AU1770" s="27">
        <f t="shared" si="6190"/>
        <v>0</v>
      </c>
      <c r="AV1770" s="27">
        <f t="shared" si="6141"/>
        <v>3845.8</v>
      </c>
      <c r="AW1770" s="27">
        <f t="shared" si="6142"/>
        <v>4655.1000000000004</v>
      </c>
      <c r="AX1770" s="27">
        <f t="shared" si="6143"/>
        <v>6052.6</v>
      </c>
      <c r="AY1770" s="27">
        <f t="shared" si="6191"/>
        <v>0</v>
      </c>
      <c r="AZ1770" s="27">
        <f t="shared" si="6192"/>
        <v>0</v>
      </c>
      <c r="BA1770" s="27">
        <f t="shared" si="6193"/>
        <v>0</v>
      </c>
      <c r="BB1770" s="27">
        <f t="shared" si="6144"/>
        <v>3845.8</v>
      </c>
      <c r="BC1770" s="27">
        <f t="shared" si="6145"/>
        <v>4655.1000000000004</v>
      </c>
      <c r="BD1770" s="27">
        <f t="shared" si="6146"/>
        <v>6052.6</v>
      </c>
      <c r="BE1770" s="27">
        <f t="shared" si="6194"/>
        <v>0</v>
      </c>
      <c r="BF1770" s="27">
        <f t="shared" si="6195"/>
        <v>0</v>
      </c>
      <c r="BG1770" s="27">
        <f t="shared" si="6196"/>
        <v>0</v>
      </c>
      <c r="BH1770" s="27">
        <f t="shared" si="6109"/>
        <v>3845.8</v>
      </c>
      <c r="BI1770" s="27">
        <f t="shared" si="6110"/>
        <v>4655.1000000000004</v>
      </c>
      <c r="BJ1770" s="27">
        <f t="shared" si="6111"/>
        <v>6052.6</v>
      </c>
      <c r="BK1770" s="27">
        <f t="shared" si="6197"/>
        <v>0</v>
      </c>
      <c r="BL1770" s="27">
        <f t="shared" si="6198"/>
        <v>0</v>
      </c>
      <c r="BM1770" s="27">
        <f t="shared" si="6199"/>
        <v>0</v>
      </c>
      <c r="BN1770" s="27">
        <f t="shared" si="6112"/>
        <v>3845.8</v>
      </c>
      <c r="BO1770" s="27">
        <f t="shared" si="6113"/>
        <v>4655.1000000000004</v>
      </c>
      <c r="BP1770" s="27">
        <f t="shared" si="6114"/>
        <v>6052.6</v>
      </c>
      <c r="BQ1770" s="27">
        <f t="shared" si="6200"/>
        <v>0</v>
      </c>
      <c r="BR1770" s="27">
        <f t="shared" si="6201"/>
        <v>0</v>
      </c>
      <c r="BS1770" s="27">
        <f t="shared" si="6115"/>
        <v>3845.8</v>
      </c>
      <c r="BT1770" s="27">
        <f t="shared" si="6116"/>
        <v>4655.1000000000004</v>
      </c>
      <c r="BU1770" s="27">
        <f t="shared" si="6117"/>
        <v>6052.6</v>
      </c>
      <c r="BV1770" s="27">
        <f t="shared" si="6202"/>
        <v>0</v>
      </c>
      <c r="BW1770" s="27">
        <f t="shared" si="6203"/>
        <v>0</v>
      </c>
      <c r="BX1770" s="27">
        <f t="shared" si="6147"/>
        <v>3845.8</v>
      </c>
      <c r="BY1770" s="27">
        <f t="shared" si="6148"/>
        <v>4655.1000000000004</v>
      </c>
      <c r="BZ1770" s="27">
        <f t="shared" si="6149"/>
        <v>6052.6</v>
      </c>
      <c r="CA1770" s="27">
        <f t="shared" si="6204"/>
        <v>0</v>
      </c>
      <c r="CB1770" s="20">
        <v>0</v>
      </c>
      <c r="CC1770" s="35"/>
      <c r="CH1770" s="1" t="s">
        <v>29</v>
      </c>
    </row>
    <row r="1771" spans="1:87" hidden="1" x14ac:dyDescent="0.3">
      <c r="A1771" s="36" t="s">
        <v>1018</v>
      </c>
      <c r="B1771" s="19">
        <v>240</v>
      </c>
      <c r="C1771" s="18" t="s">
        <v>133</v>
      </c>
      <c r="D1771" s="18" t="s">
        <v>351</v>
      </c>
      <c r="E1771" s="34" t="s">
        <v>352</v>
      </c>
      <c r="F1771" s="27">
        <v>3845.8</v>
      </c>
      <c r="G1771" s="27">
        <v>4655.1000000000004</v>
      </c>
      <c r="H1771" s="27">
        <v>6052.6</v>
      </c>
      <c r="I1771" s="27"/>
      <c r="J1771" s="27"/>
      <c r="K1771" s="27"/>
      <c r="L1771" s="27">
        <f t="shared" si="6151"/>
        <v>3845.8</v>
      </c>
      <c r="M1771" s="27">
        <f t="shared" si="6152"/>
        <v>4655.1000000000004</v>
      </c>
      <c r="N1771" s="27">
        <f t="shared" si="6153"/>
        <v>6052.6</v>
      </c>
      <c r="O1771" s="27"/>
      <c r="P1771" s="27"/>
      <c r="Q1771" s="27"/>
      <c r="R1771" s="27">
        <f t="shared" si="6154"/>
        <v>3845.8</v>
      </c>
      <c r="S1771" s="27">
        <f t="shared" si="6155"/>
        <v>4655.1000000000004</v>
      </c>
      <c r="T1771" s="27">
        <f t="shared" si="6156"/>
        <v>6052.6</v>
      </c>
      <c r="U1771" s="27"/>
      <c r="V1771" s="27"/>
      <c r="W1771" s="27"/>
      <c r="X1771" s="27">
        <f t="shared" si="6157"/>
        <v>3845.8</v>
      </c>
      <c r="Y1771" s="27">
        <f t="shared" si="6158"/>
        <v>4655.1000000000004</v>
      </c>
      <c r="Z1771" s="27">
        <f t="shared" si="6159"/>
        <v>6052.6</v>
      </c>
      <c r="AA1771" s="27"/>
      <c r="AB1771" s="27"/>
      <c r="AC1771" s="27"/>
      <c r="AD1771" s="27">
        <f t="shared" si="6160"/>
        <v>3845.8</v>
      </c>
      <c r="AE1771" s="27">
        <f t="shared" si="6161"/>
        <v>4655.1000000000004</v>
      </c>
      <c r="AF1771" s="27">
        <f t="shared" si="6162"/>
        <v>6052.6</v>
      </c>
      <c r="AG1771" s="27"/>
      <c r="AH1771" s="27"/>
      <c r="AI1771" s="27"/>
      <c r="AJ1771" s="27">
        <f t="shared" si="6163"/>
        <v>3845.8</v>
      </c>
      <c r="AK1771" s="27">
        <f t="shared" si="6164"/>
        <v>4655.1000000000004</v>
      </c>
      <c r="AL1771" s="27">
        <f t="shared" si="6165"/>
        <v>6052.6</v>
      </c>
      <c r="AM1771" s="27"/>
      <c r="AN1771" s="27"/>
      <c r="AO1771" s="27"/>
      <c r="AP1771" s="27">
        <f t="shared" si="6138"/>
        <v>3845.8</v>
      </c>
      <c r="AQ1771" s="27">
        <f t="shared" si="6139"/>
        <v>4655.1000000000004</v>
      </c>
      <c r="AR1771" s="27">
        <f t="shared" si="6140"/>
        <v>6052.6</v>
      </c>
      <c r="AS1771" s="27"/>
      <c r="AT1771" s="27"/>
      <c r="AU1771" s="27"/>
      <c r="AV1771" s="27">
        <f t="shared" si="6141"/>
        <v>3845.8</v>
      </c>
      <c r="AW1771" s="27">
        <f t="shared" si="6142"/>
        <v>4655.1000000000004</v>
      </c>
      <c r="AX1771" s="27">
        <f t="shared" si="6143"/>
        <v>6052.6</v>
      </c>
      <c r="AY1771" s="27"/>
      <c r="AZ1771" s="27"/>
      <c r="BA1771" s="27"/>
      <c r="BB1771" s="27">
        <f t="shared" si="6144"/>
        <v>3845.8</v>
      </c>
      <c r="BC1771" s="27">
        <f t="shared" si="6145"/>
        <v>4655.1000000000004</v>
      </c>
      <c r="BD1771" s="27">
        <f t="shared" si="6146"/>
        <v>6052.6</v>
      </c>
      <c r="BE1771" s="27"/>
      <c r="BF1771" s="27"/>
      <c r="BG1771" s="27"/>
      <c r="BH1771" s="27">
        <f t="shared" si="6109"/>
        <v>3845.8</v>
      </c>
      <c r="BI1771" s="27">
        <f t="shared" si="6110"/>
        <v>4655.1000000000004</v>
      </c>
      <c r="BJ1771" s="27">
        <f t="shared" si="6111"/>
        <v>6052.6</v>
      </c>
      <c r="BK1771" s="27"/>
      <c r="BL1771" s="27"/>
      <c r="BM1771" s="27"/>
      <c r="BN1771" s="27">
        <f t="shared" si="6112"/>
        <v>3845.8</v>
      </c>
      <c r="BO1771" s="27">
        <f t="shared" si="6113"/>
        <v>4655.1000000000004</v>
      </c>
      <c r="BP1771" s="27">
        <f t="shared" si="6114"/>
        <v>6052.6</v>
      </c>
      <c r="BQ1771" s="27"/>
      <c r="BR1771" s="27"/>
      <c r="BS1771" s="27">
        <f t="shared" si="6115"/>
        <v>3845.8</v>
      </c>
      <c r="BT1771" s="27">
        <f t="shared" si="6116"/>
        <v>4655.1000000000004</v>
      </c>
      <c r="BU1771" s="27">
        <f t="shared" si="6117"/>
        <v>6052.6</v>
      </c>
      <c r="BV1771" s="27"/>
      <c r="BW1771" s="27"/>
      <c r="BX1771" s="27">
        <f t="shared" si="6147"/>
        <v>3845.8</v>
      </c>
      <c r="BY1771" s="27">
        <f t="shared" si="6148"/>
        <v>4655.1000000000004</v>
      </c>
      <c r="BZ1771" s="27">
        <f t="shared" si="6149"/>
        <v>6052.6</v>
      </c>
      <c r="CA1771" s="27"/>
      <c r="CB1771" s="20">
        <v>0</v>
      </c>
      <c r="CC1771" s="35"/>
    </row>
    <row r="1772" spans="1:87" ht="140.4" hidden="1" x14ac:dyDescent="0.3">
      <c r="A1772" s="36" t="s">
        <v>1020</v>
      </c>
      <c r="B1772" s="36"/>
      <c r="C1772" s="34"/>
      <c r="D1772" s="18"/>
      <c r="E1772" s="34" t="s">
        <v>1021</v>
      </c>
      <c r="F1772" s="27">
        <f t="shared" si="6167"/>
        <v>215177.9</v>
      </c>
      <c r="G1772" s="27">
        <f t="shared" si="6168"/>
        <v>267185.59999999998</v>
      </c>
      <c r="H1772" s="27">
        <f t="shared" si="6169"/>
        <v>181176.5</v>
      </c>
      <c r="I1772" s="27">
        <f t="shared" si="6170"/>
        <v>0</v>
      </c>
      <c r="J1772" s="27">
        <f t="shared" si="6171"/>
        <v>0</v>
      </c>
      <c r="K1772" s="27">
        <f t="shared" si="6172"/>
        <v>0</v>
      </c>
      <c r="L1772" s="27">
        <f t="shared" si="6151"/>
        <v>215177.9</v>
      </c>
      <c r="M1772" s="27">
        <f t="shared" si="6152"/>
        <v>267185.59999999998</v>
      </c>
      <c r="N1772" s="27">
        <f t="shared" si="6153"/>
        <v>181176.5</v>
      </c>
      <c r="O1772" s="27">
        <f t="shared" si="6173"/>
        <v>0</v>
      </c>
      <c r="P1772" s="27">
        <f t="shared" si="6174"/>
        <v>0</v>
      </c>
      <c r="Q1772" s="27">
        <f t="shared" si="6175"/>
        <v>0</v>
      </c>
      <c r="R1772" s="27">
        <f t="shared" si="6154"/>
        <v>215177.9</v>
      </c>
      <c r="S1772" s="27">
        <f t="shared" si="6155"/>
        <v>267185.59999999998</v>
      </c>
      <c r="T1772" s="27">
        <f t="shared" si="6156"/>
        <v>181176.5</v>
      </c>
      <c r="U1772" s="27">
        <f t="shared" si="6176"/>
        <v>0</v>
      </c>
      <c r="V1772" s="27">
        <f t="shared" si="6177"/>
        <v>0</v>
      </c>
      <c r="W1772" s="27">
        <f t="shared" si="6178"/>
        <v>0</v>
      </c>
      <c r="X1772" s="27">
        <f t="shared" si="6157"/>
        <v>215177.9</v>
      </c>
      <c r="Y1772" s="27">
        <f t="shared" si="6158"/>
        <v>267185.59999999998</v>
      </c>
      <c r="Z1772" s="27">
        <f t="shared" si="6159"/>
        <v>181176.5</v>
      </c>
      <c r="AA1772" s="27">
        <f t="shared" si="6179"/>
        <v>0</v>
      </c>
      <c r="AB1772" s="27">
        <f t="shared" si="6180"/>
        <v>0</v>
      </c>
      <c r="AC1772" s="27">
        <f t="shared" si="6181"/>
        <v>0</v>
      </c>
      <c r="AD1772" s="27">
        <f t="shared" si="6160"/>
        <v>215177.9</v>
      </c>
      <c r="AE1772" s="27">
        <f t="shared" si="6161"/>
        <v>267185.59999999998</v>
      </c>
      <c r="AF1772" s="27">
        <f t="shared" si="6162"/>
        <v>181176.5</v>
      </c>
      <c r="AG1772" s="27">
        <f t="shared" si="6182"/>
        <v>0</v>
      </c>
      <c r="AH1772" s="27">
        <f t="shared" si="6183"/>
        <v>0</v>
      </c>
      <c r="AI1772" s="27">
        <f t="shared" si="6184"/>
        <v>0</v>
      </c>
      <c r="AJ1772" s="27">
        <f t="shared" si="6163"/>
        <v>215177.9</v>
      </c>
      <c r="AK1772" s="27">
        <f t="shared" si="6164"/>
        <v>267185.59999999998</v>
      </c>
      <c r="AL1772" s="27">
        <f t="shared" si="6165"/>
        <v>181176.5</v>
      </c>
      <c r="AM1772" s="27">
        <f t="shared" si="6185"/>
        <v>0</v>
      </c>
      <c r="AN1772" s="27">
        <f t="shared" si="6186"/>
        <v>0</v>
      </c>
      <c r="AO1772" s="27">
        <f t="shared" si="6187"/>
        <v>0</v>
      </c>
      <c r="AP1772" s="27">
        <f t="shared" si="6138"/>
        <v>215177.9</v>
      </c>
      <c r="AQ1772" s="27">
        <f t="shared" si="6139"/>
        <v>267185.59999999998</v>
      </c>
      <c r="AR1772" s="27">
        <f t="shared" si="6140"/>
        <v>181176.5</v>
      </c>
      <c r="AS1772" s="27">
        <f t="shared" si="6188"/>
        <v>0</v>
      </c>
      <c r="AT1772" s="27">
        <f t="shared" si="6189"/>
        <v>0</v>
      </c>
      <c r="AU1772" s="27">
        <f t="shared" si="6190"/>
        <v>0</v>
      </c>
      <c r="AV1772" s="27">
        <f t="shared" si="6141"/>
        <v>215177.9</v>
      </c>
      <c r="AW1772" s="27">
        <f t="shared" si="6142"/>
        <v>267185.59999999998</v>
      </c>
      <c r="AX1772" s="27">
        <f t="shared" si="6143"/>
        <v>181176.5</v>
      </c>
      <c r="AY1772" s="27">
        <f t="shared" si="6191"/>
        <v>0</v>
      </c>
      <c r="AZ1772" s="27">
        <f t="shared" si="6192"/>
        <v>0</v>
      </c>
      <c r="BA1772" s="27">
        <f t="shared" si="6193"/>
        <v>0</v>
      </c>
      <c r="BB1772" s="27">
        <f t="shared" si="6144"/>
        <v>215177.9</v>
      </c>
      <c r="BC1772" s="27">
        <f t="shared" si="6145"/>
        <v>267185.59999999998</v>
      </c>
      <c r="BD1772" s="27">
        <f t="shared" si="6146"/>
        <v>181176.5</v>
      </c>
      <c r="BE1772" s="27">
        <f t="shared" si="6194"/>
        <v>0</v>
      </c>
      <c r="BF1772" s="27">
        <f t="shared" si="6195"/>
        <v>0</v>
      </c>
      <c r="BG1772" s="27">
        <f t="shared" si="6196"/>
        <v>0</v>
      </c>
      <c r="BH1772" s="27">
        <f t="shared" si="6109"/>
        <v>215177.9</v>
      </c>
      <c r="BI1772" s="27">
        <f t="shared" si="6110"/>
        <v>267185.59999999998</v>
      </c>
      <c r="BJ1772" s="27">
        <f t="shared" si="6111"/>
        <v>181176.5</v>
      </c>
      <c r="BK1772" s="27">
        <f t="shared" si="6197"/>
        <v>0</v>
      </c>
      <c r="BL1772" s="27">
        <f t="shared" si="6198"/>
        <v>0</v>
      </c>
      <c r="BM1772" s="27">
        <f t="shared" si="6199"/>
        <v>0</v>
      </c>
      <c r="BN1772" s="27">
        <f t="shared" si="6112"/>
        <v>215177.9</v>
      </c>
      <c r="BO1772" s="27">
        <f t="shared" si="6113"/>
        <v>267185.59999999998</v>
      </c>
      <c r="BP1772" s="27">
        <f t="shared" si="6114"/>
        <v>181176.5</v>
      </c>
      <c r="BQ1772" s="27">
        <f t="shared" si="6200"/>
        <v>0</v>
      </c>
      <c r="BR1772" s="27">
        <f t="shared" si="6201"/>
        <v>0</v>
      </c>
      <c r="BS1772" s="27">
        <f t="shared" si="6115"/>
        <v>215177.9</v>
      </c>
      <c r="BT1772" s="27">
        <f t="shared" si="6116"/>
        <v>267185.59999999998</v>
      </c>
      <c r="BU1772" s="27">
        <f t="shared" si="6117"/>
        <v>181176.5</v>
      </c>
      <c r="BV1772" s="27">
        <f t="shared" si="6202"/>
        <v>0</v>
      </c>
      <c r="BW1772" s="27">
        <f t="shared" si="6203"/>
        <v>0</v>
      </c>
      <c r="BX1772" s="27">
        <f t="shared" si="6147"/>
        <v>215177.9</v>
      </c>
      <c r="BY1772" s="27">
        <f t="shared" si="6148"/>
        <v>267185.59999999998</v>
      </c>
      <c r="BZ1772" s="27">
        <f t="shared" si="6149"/>
        <v>181176.5</v>
      </c>
      <c r="CA1772" s="27">
        <f t="shared" si="6204"/>
        <v>0</v>
      </c>
      <c r="CB1772" s="20">
        <v>0</v>
      </c>
      <c r="CC1772" s="35"/>
      <c r="CI1772" s="1" t="s">
        <v>30</v>
      </c>
    </row>
    <row r="1773" spans="1:87" ht="46.8" hidden="1" x14ac:dyDescent="0.3">
      <c r="A1773" s="36" t="s">
        <v>1020</v>
      </c>
      <c r="B1773" s="19">
        <v>400</v>
      </c>
      <c r="C1773" s="18"/>
      <c r="D1773" s="18"/>
      <c r="E1773" s="34" t="s">
        <v>83</v>
      </c>
      <c r="F1773" s="27">
        <f t="shared" si="6167"/>
        <v>215177.9</v>
      </c>
      <c r="G1773" s="27">
        <f t="shared" si="6168"/>
        <v>267185.59999999998</v>
      </c>
      <c r="H1773" s="27">
        <f t="shared" si="6169"/>
        <v>181176.5</v>
      </c>
      <c r="I1773" s="27">
        <f t="shared" si="6170"/>
        <v>0</v>
      </c>
      <c r="J1773" s="27">
        <f t="shared" si="6171"/>
        <v>0</v>
      </c>
      <c r="K1773" s="27">
        <f t="shared" si="6172"/>
        <v>0</v>
      </c>
      <c r="L1773" s="27">
        <f t="shared" si="6151"/>
        <v>215177.9</v>
      </c>
      <c r="M1773" s="27">
        <f t="shared" si="6152"/>
        <v>267185.59999999998</v>
      </c>
      <c r="N1773" s="27">
        <f t="shared" si="6153"/>
        <v>181176.5</v>
      </c>
      <c r="O1773" s="27">
        <f t="shared" si="6173"/>
        <v>0</v>
      </c>
      <c r="P1773" s="27">
        <f t="shared" si="6174"/>
        <v>0</v>
      </c>
      <c r="Q1773" s="27">
        <f t="shared" si="6175"/>
        <v>0</v>
      </c>
      <c r="R1773" s="27">
        <f t="shared" si="6154"/>
        <v>215177.9</v>
      </c>
      <c r="S1773" s="27">
        <f t="shared" si="6155"/>
        <v>267185.59999999998</v>
      </c>
      <c r="T1773" s="27">
        <f t="shared" si="6156"/>
        <v>181176.5</v>
      </c>
      <c r="U1773" s="27">
        <f t="shared" si="6176"/>
        <v>0</v>
      </c>
      <c r="V1773" s="27">
        <f t="shared" si="6177"/>
        <v>0</v>
      </c>
      <c r="W1773" s="27">
        <f t="shared" si="6178"/>
        <v>0</v>
      </c>
      <c r="X1773" s="27">
        <f t="shared" si="6157"/>
        <v>215177.9</v>
      </c>
      <c r="Y1773" s="27">
        <f t="shared" si="6158"/>
        <v>267185.59999999998</v>
      </c>
      <c r="Z1773" s="27">
        <f t="shared" si="6159"/>
        <v>181176.5</v>
      </c>
      <c r="AA1773" s="27">
        <f t="shared" si="6179"/>
        <v>0</v>
      </c>
      <c r="AB1773" s="27">
        <f t="shared" si="6180"/>
        <v>0</v>
      </c>
      <c r="AC1773" s="27">
        <f t="shared" si="6181"/>
        <v>0</v>
      </c>
      <c r="AD1773" s="27">
        <f t="shared" si="6160"/>
        <v>215177.9</v>
      </c>
      <c r="AE1773" s="27">
        <f t="shared" si="6161"/>
        <v>267185.59999999998</v>
      </c>
      <c r="AF1773" s="27">
        <f t="shared" si="6162"/>
        <v>181176.5</v>
      </c>
      <c r="AG1773" s="27">
        <f t="shared" si="6182"/>
        <v>0</v>
      </c>
      <c r="AH1773" s="27">
        <f t="shared" si="6183"/>
        <v>0</v>
      </c>
      <c r="AI1773" s="27">
        <f t="shared" si="6184"/>
        <v>0</v>
      </c>
      <c r="AJ1773" s="27">
        <f t="shared" si="6163"/>
        <v>215177.9</v>
      </c>
      <c r="AK1773" s="27">
        <f t="shared" si="6164"/>
        <v>267185.59999999998</v>
      </c>
      <c r="AL1773" s="27">
        <f t="shared" si="6165"/>
        <v>181176.5</v>
      </c>
      <c r="AM1773" s="27">
        <f t="shared" si="6185"/>
        <v>0</v>
      </c>
      <c r="AN1773" s="27">
        <f t="shared" si="6186"/>
        <v>0</v>
      </c>
      <c r="AO1773" s="27">
        <f t="shared" si="6187"/>
        <v>0</v>
      </c>
      <c r="AP1773" s="27">
        <f t="shared" si="6138"/>
        <v>215177.9</v>
      </c>
      <c r="AQ1773" s="27">
        <f t="shared" si="6139"/>
        <v>267185.59999999998</v>
      </c>
      <c r="AR1773" s="27">
        <f t="shared" si="6140"/>
        <v>181176.5</v>
      </c>
      <c r="AS1773" s="27">
        <f t="shared" si="6188"/>
        <v>0</v>
      </c>
      <c r="AT1773" s="27">
        <f t="shared" si="6189"/>
        <v>0</v>
      </c>
      <c r="AU1773" s="27">
        <f t="shared" si="6190"/>
        <v>0</v>
      </c>
      <c r="AV1773" s="27">
        <f t="shared" si="6141"/>
        <v>215177.9</v>
      </c>
      <c r="AW1773" s="27">
        <f t="shared" si="6142"/>
        <v>267185.59999999998</v>
      </c>
      <c r="AX1773" s="27">
        <f t="shared" si="6143"/>
        <v>181176.5</v>
      </c>
      <c r="AY1773" s="27">
        <f t="shared" si="6191"/>
        <v>0</v>
      </c>
      <c r="AZ1773" s="27">
        <f t="shared" si="6192"/>
        <v>0</v>
      </c>
      <c r="BA1773" s="27">
        <f t="shared" si="6193"/>
        <v>0</v>
      </c>
      <c r="BB1773" s="27">
        <f t="shared" si="6144"/>
        <v>215177.9</v>
      </c>
      <c r="BC1773" s="27">
        <f t="shared" si="6145"/>
        <v>267185.59999999998</v>
      </c>
      <c r="BD1773" s="27">
        <f t="shared" si="6146"/>
        <v>181176.5</v>
      </c>
      <c r="BE1773" s="27">
        <f t="shared" si="6194"/>
        <v>0</v>
      </c>
      <c r="BF1773" s="27">
        <f t="shared" si="6195"/>
        <v>0</v>
      </c>
      <c r="BG1773" s="27">
        <f t="shared" si="6196"/>
        <v>0</v>
      </c>
      <c r="BH1773" s="27">
        <f t="shared" si="6109"/>
        <v>215177.9</v>
      </c>
      <c r="BI1773" s="27">
        <f t="shared" si="6110"/>
        <v>267185.59999999998</v>
      </c>
      <c r="BJ1773" s="27">
        <f t="shared" si="6111"/>
        <v>181176.5</v>
      </c>
      <c r="BK1773" s="27">
        <f t="shared" si="6197"/>
        <v>0</v>
      </c>
      <c r="BL1773" s="27">
        <f t="shared" si="6198"/>
        <v>0</v>
      </c>
      <c r="BM1773" s="27">
        <f t="shared" si="6199"/>
        <v>0</v>
      </c>
      <c r="BN1773" s="27">
        <f t="shared" si="6112"/>
        <v>215177.9</v>
      </c>
      <c r="BO1773" s="27">
        <f t="shared" si="6113"/>
        <v>267185.59999999998</v>
      </c>
      <c r="BP1773" s="27">
        <f t="shared" si="6114"/>
        <v>181176.5</v>
      </c>
      <c r="BQ1773" s="27">
        <f t="shared" si="6200"/>
        <v>0</v>
      </c>
      <c r="BR1773" s="27">
        <f t="shared" si="6201"/>
        <v>0</v>
      </c>
      <c r="BS1773" s="27">
        <f t="shared" si="6115"/>
        <v>215177.9</v>
      </c>
      <c r="BT1773" s="27">
        <f t="shared" si="6116"/>
        <v>267185.59999999998</v>
      </c>
      <c r="BU1773" s="27">
        <f t="shared" si="6117"/>
        <v>181176.5</v>
      </c>
      <c r="BV1773" s="27">
        <f t="shared" si="6202"/>
        <v>0</v>
      </c>
      <c r="BW1773" s="27">
        <f t="shared" si="6203"/>
        <v>0</v>
      </c>
      <c r="BX1773" s="27">
        <f t="shared" si="6147"/>
        <v>215177.9</v>
      </c>
      <c r="BY1773" s="27">
        <f t="shared" si="6148"/>
        <v>267185.59999999998</v>
      </c>
      <c r="BZ1773" s="27">
        <f t="shared" si="6149"/>
        <v>181176.5</v>
      </c>
      <c r="CA1773" s="27">
        <f t="shared" si="6204"/>
        <v>0</v>
      </c>
      <c r="CB1773" s="20">
        <v>0</v>
      </c>
      <c r="CC1773" s="35"/>
      <c r="CG1773" s="1" t="s">
        <v>28</v>
      </c>
    </row>
    <row r="1774" spans="1:87" hidden="1" x14ac:dyDescent="0.3">
      <c r="A1774" s="36" t="s">
        <v>1020</v>
      </c>
      <c r="B1774" s="19">
        <v>410</v>
      </c>
      <c r="C1774" s="18"/>
      <c r="D1774" s="18"/>
      <c r="E1774" s="34" t="s">
        <v>84</v>
      </c>
      <c r="F1774" s="27">
        <f t="shared" si="6167"/>
        <v>215177.9</v>
      </c>
      <c r="G1774" s="27">
        <f t="shared" si="6168"/>
        <v>267185.59999999998</v>
      </c>
      <c r="H1774" s="27">
        <f t="shared" si="6169"/>
        <v>181176.5</v>
      </c>
      <c r="I1774" s="27">
        <f t="shared" si="6170"/>
        <v>0</v>
      </c>
      <c r="J1774" s="27">
        <f t="shared" si="6171"/>
        <v>0</v>
      </c>
      <c r="K1774" s="27">
        <f t="shared" si="6172"/>
        <v>0</v>
      </c>
      <c r="L1774" s="27">
        <f t="shared" si="6151"/>
        <v>215177.9</v>
      </c>
      <c r="M1774" s="27">
        <f t="shared" si="6152"/>
        <v>267185.59999999998</v>
      </c>
      <c r="N1774" s="27">
        <f t="shared" si="6153"/>
        <v>181176.5</v>
      </c>
      <c r="O1774" s="27">
        <f t="shared" si="6173"/>
        <v>0</v>
      </c>
      <c r="P1774" s="27">
        <f t="shared" si="6174"/>
        <v>0</v>
      </c>
      <c r="Q1774" s="27">
        <f t="shared" si="6175"/>
        <v>0</v>
      </c>
      <c r="R1774" s="27">
        <f t="shared" si="6154"/>
        <v>215177.9</v>
      </c>
      <c r="S1774" s="27">
        <f t="shared" si="6155"/>
        <v>267185.59999999998</v>
      </c>
      <c r="T1774" s="27">
        <f t="shared" si="6156"/>
        <v>181176.5</v>
      </c>
      <c r="U1774" s="27">
        <f t="shared" si="6176"/>
        <v>0</v>
      </c>
      <c r="V1774" s="27">
        <f t="shared" si="6177"/>
        <v>0</v>
      </c>
      <c r="W1774" s="27">
        <f t="shared" si="6178"/>
        <v>0</v>
      </c>
      <c r="X1774" s="27">
        <f t="shared" si="6157"/>
        <v>215177.9</v>
      </c>
      <c r="Y1774" s="27">
        <f t="shared" si="6158"/>
        <v>267185.59999999998</v>
      </c>
      <c r="Z1774" s="27">
        <f t="shared" si="6159"/>
        <v>181176.5</v>
      </c>
      <c r="AA1774" s="27">
        <f t="shared" si="6179"/>
        <v>0</v>
      </c>
      <c r="AB1774" s="27">
        <f t="shared" si="6180"/>
        <v>0</v>
      </c>
      <c r="AC1774" s="27">
        <f t="shared" si="6181"/>
        <v>0</v>
      </c>
      <c r="AD1774" s="27">
        <f t="shared" si="6160"/>
        <v>215177.9</v>
      </c>
      <c r="AE1774" s="27">
        <f t="shared" si="6161"/>
        <v>267185.59999999998</v>
      </c>
      <c r="AF1774" s="27">
        <f t="shared" si="6162"/>
        <v>181176.5</v>
      </c>
      <c r="AG1774" s="27">
        <f t="shared" si="6182"/>
        <v>0</v>
      </c>
      <c r="AH1774" s="27">
        <f t="shared" si="6183"/>
        <v>0</v>
      </c>
      <c r="AI1774" s="27">
        <f t="shared" si="6184"/>
        <v>0</v>
      </c>
      <c r="AJ1774" s="27">
        <f t="shared" si="6163"/>
        <v>215177.9</v>
      </c>
      <c r="AK1774" s="27">
        <f t="shared" si="6164"/>
        <v>267185.59999999998</v>
      </c>
      <c r="AL1774" s="27">
        <f t="shared" si="6165"/>
        <v>181176.5</v>
      </c>
      <c r="AM1774" s="27">
        <f t="shared" si="6185"/>
        <v>0</v>
      </c>
      <c r="AN1774" s="27">
        <f t="shared" si="6186"/>
        <v>0</v>
      </c>
      <c r="AO1774" s="27">
        <f t="shared" si="6187"/>
        <v>0</v>
      </c>
      <c r="AP1774" s="27">
        <f t="shared" si="6138"/>
        <v>215177.9</v>
      </c>
      <c r="AQ1774" s="27">
        <f t="shared" si="6139"/>
        <v>267185.59999999998</v>
      </c>
      <c r="AR1774" s="27">
        <f t="shared" si="6140"/>
        <v>181176.5</v>
      </c>
      <c r="AS1774" s="27">
        <f t="shared" si="6188"/>
        <v>0</v>
      </c>
      <c r="AT1774" s="27">
        <f t="shared" si="6189"/>
        <v>0</v>
      </c>
      <c r="AU1774" s="27">
        <f t="shared" si="6190"/>
        <v>0</v>
      </c>
      <c r="AV1774" s="27">
        <f t="shared" si="6141"/>
        <v>215177.9</v>
      </c>
      <c r="AW1774" s="27">
        <f t="shared" si="6142"/>
        <v>267185.59999999998</v>
      </c>
      <c r="AX1774" s="27">
        <f t="shared" si="6143"/>
        <v>181176.5</v>
      </c>
      <c r="AY1774" s="27">
        <f t="shared" si="6191"/>
        <v>0</v>
      </c>
      <c r="AZ1774" s="27">
        <f t="shared" si="6192"/>
        <v>0</v>
      </c>
      <c r="BA1774" s="27">
        <f t="shared" si="6193"/>
        <v>0</v>
      </c>
      <c r="BB1774" s="27">
        <f t="shared" si="6144"/>
        <v>215177.9</v>
      </c>
      <c r="BC1774" s="27">
        <f t="shared" si="6145"/>
        <v>267185.59999999998</v>
      </c>
      <c r="BD1774" s="27">
        <f t="shared" si="6146"/>
        <v>181176.5</v>
      </c>
      <c r="BE1774" s="27">
        <f t="shared" si="6194"/>
        <v>0</v>
      </c>
      <c r="BF1774" s="27">
        <f t="shared" si="6195"/>
        <v>0</v>
      </c>
      <c r="BG1774" s="27">
        <f t="shared" si="6196"/>
        <v>0</v>
      </c>
      <c r="BH1774" s="27">
        <f t="shared" si="6109"/>
        <v>215177.9</v>
      </c>
      <c r="BI1774" s="27">
        <f t="shared" si="6110"/>
        <v>267185.59999999998</v>
      </c>
      <c r="BJ1774" s="27">
        <f t="shared" si="6111"/>
        <v>181176.5</v>
      </c>
      <c r="BK1774" s="27">
        <f t="shared" si="6197"/>
        <v>0</v>
      </c>
      <c r="BL1774" s="27">
        <f t="shared" si="6198"/>
        <v>0</v>
      </c>
      <c r="BM1774" s="27">
        <f t="shared" si="6199"/>
        <v>0</v>
      </c>
      <c r="BN1774" s="27">
        <f t="shared" si="6112"/>
        <v>215177.9</v>
      </c>
      <c r="BO1774" s="27">
        <f t="shared" si="6113"/>
        <v>267185.59999999998</v>
      </c>
      <c r="BP1774" s="27">
        <f t="shared" si="6114"/>
        <v>181176.5</v>
      </c>
      <c r="BQ1774" s="27">
        <f t="shared" si="6200"/>
        <v>0</v>
      </c>
      <c r="BR1774" s="27">
        <f t="shared" si="6201"/>
        <v>0</v>
      </c>
      <c r="BS1774" s="27">
        <f t="shared" si="6115"/>
        <v>215177.9</v>
      </c>
      <c r="BT1774" s="27">
        <f t="shared" si="6116"/>
        <v>267185.59999999998</v>
      </c>
      <c r="BU1774" s="27">
        <f t="shared" si="6117"/>
        <v>181176.5</v>
      </c>
      <c r="BV1774" s="27">
        <f t="shared" si="6202"/>
        <v>0</v>
      </c>
      <c r="BW1774" s="27">
        <f t="shared" si="6203"/>
        <v>0</v>
      </c>
      <c r="BX1774" s="27">
        <f t="shared" si="6147"/>
        <v>215177.9</v>
      </c>
      <c r="BY1774" s="27">
        <f t="shared" si="6148"/>
        <v>267185.59999999998</v>
      </c>
      <c r="BZ1774" s="27">
        <f t="shared" si="6149"/>
        <v>181176.5</v>
      </c>
      <c r="CA1774" s="27">
        <f t="shared" si="6204"/>
        <v>0</v>
      </c>
      <c r="CB1774" s="20">
        <v>0</v>
      </c>
      <c r="CC1774" s="35"/>
      <c r="CH1774" s="1" t="s">
        <v>29</v>
      </c>
    </row>
    <row r="1775" spans="1:87" hidden="1" x14ac:dyDescent="0.3">
      <c r="A1775" s="36" t="s">
        <v>1020</v>
      </c>
      <c r="B1775" s="19">
        <v>410</v>
      </c>
      <c r="C1775" s="18" t="s">
        <v>133</v>
      </c>
      <c r="D1775" s="18" t="s">
        <v>392</v>
      </c>
      <c r="E1775" s="34" t="s">
        <v>440</v>
      </c>
      <c r="F1775" s="27">
        <v>215177.9</v>
      </c>
      <c r="G1775" s="27">
        <v>267185.59999999998</v>
      </c>
      <c r="H1775" s="27">
        <v>181176.5</v>
      </c>
      <c r="I1775" s="27"/>
      <c r="J1775" s="27"/>
      <c r="K1775" s="27"/>
      <c r="L1775" s="27">
        <f t="shared" si="6151"/>
        <v>215177.9</v>
      </c>
      <c r="M1775" s="27">
        <f t="shared" si="6152"/>
        <v>267185.59999999998</v>
      </c>
      <c r="N1775" s="27">
        <f t="shared" si="6153"/>
        <v>181176.5</v>
      </c>
      <c r="O1775" s="27"/>
      <c r="P1775" s="27"/>
      <c r="Q1775" s="27"/>
      <c r="R1775" s="27">
        <f t="shared" si="6154"/>
        <v>215177.9</v>
      </c>
      <c r="S1775" s="27">
        <f t="shared" si="6155"/>
        <v>267185.59999999998</v>
      </c>
      <c r="T1775" s="27">
        <f t="shared" si="6156"/>
        <v>181176.5</v>
      </c>
      <c r="U1775" s="27"/>
      <c r="V1775" s="27"/>
      <c r="W1775" s="27"/>
      <c r="X1775" s="27">
        <f t="shared" si="6157"/>
        <v>215177.9</v>
      </c>
      <c r="Y1775" s="27">
        <f t="shared" si="6158"/>
        <v>267185.59999999998</v>
      </c>
      <c r="Z1775" s="27">
        <f t="shared" si="6159"/>
        <v>181176.5</v>
      </c>
      <c r="AA1775" s="27"/>
      <c r="AB1775" s="27"/>
      <c r="AC1775" s="27"/>
      <c r="AD1775" s="27">
        <f t="shared" si="6160"/>
        <v>215177.9</v>
      </c>
      <c r="AE1775" s="27">
        <f t="shared" si="6161"/>
        <v>267185.59999999998</v>
      </c>
      <c r="AF1775" s="27">
        <f t="shared" si="6162"/>
        <v>181176.5</v>
      </c>
      <c r="AG1775" s="27"/>
      <c r="AH1775" s="27"/>
      <c r="AI1775" s="27"/>
      <c r="AJ1775" s="27">
        <f t="shared" si="6163"/>
        <v>215177.9</v>
      </c>
      <c r="AK1775" s="27">
        <f t="shared" si="6164"/>
        <v>267185.59999999998</v>
      </c>
      <c r="AL1775" s="27">
        <f t="shared" si="6165"/>
        <v>181176.5</v>
      </c>
      <c r="AM1775" s="27"/>
      <c r="AN1775" s="27"/>
      <c r="AO1775" s="27"/>
      <c r="AP1775" s="27">
        <f t="shared" si="6138"/>
        <v>215177.9</v>
      </c>
      <c r="AQ1775" s="27">
        <f t="shared" si="6139"/>
        <v>267185.59999999998</v>
      </c>
      <c r="AR1775" s="27">
        <f t="shared" si="6140"/>
        <v>181176.5</v>
      </c>
      <c r="AS1775" s="27"/>
      <c r="AT1775" s="27"/>
      <c r="AU1775" s="27"/>
      <c r="AV1775" s="27">
        <f t="shared" si="6141"/>
        <v>215177.9</v>
      </c>
      <c r="AW1775" s="27">
        <f t="shared" si="6142"/>
        <v>267185.59999999998</v>
      </c>
      <c r="AX1775" s="27">
        <f t="shared" si="6143"/>
        <v>181176.5</v>
      </c>
      <c r="AY1775" s="27"/>
      <c r="AZ1775" s="27"/>
      <c r="BA1775" s="27"/>
      <c r="BB1775" s="27">
        <f t="shared" si="6144"/>
        <v>215177.9</v>
      </c>
      <c r="BC1775" s="27">
        <f t="shared" si="6145"/>
        <v>267185.59999999998</v>
      </c>
      <c r="BD1775" s="27">
        <f t="shared" si="6146"/>
        <v>181176.5</v>
      </c>
      <c r="BE1775" s="27"/>
      <c r="BF1775" s="27"/>
      <c r="BG1775" s="27"/>
      <c r="BH1775" s="27">
        <f t="shared" si="6109"/>
        <v>215177.9</v>
      </c>
      <c r="BI1775" s="27">
        <f t="shared" si="6110"/>
        <v>267185.59999999998</v>
      </c>
      <c r="BJ1775" s="27">
        <f t="shared" si="6111"/>
        <v>181176.5</v>
      </c>
      <c r="BK1775" s="27"/>
      <c r="BL1775" s="27"/>
      <c r="BM1775" s="27"/>
      <c r="BN1775" s="27">
        <f t="shared" si="6112"/>
        <v>215177.9</v>
      </c>
      <c r="BO1775" s="27">
        <f t="shared" si="6113"/>
        <v>267185.59999999998</v>
      </c>
      <c r="BP1775" s="27">
        <f t="shared" si="6114"/>
        <v>181176.5</v>
      </c>
      <c r="BQ1775" s="27"/>
      <c r="BR1775" s="27"/>
      <c r="BS1775" s="27">
        <f t="shared" si="6115"/>
        <v>215177.9</v>
      </c>
      <c r="BT1775" s="27">
        <f t="shared" si="6116"/>
        <v>267185.59999999998</v>
      </c>
      <c r="BU1775" s="27">
        <f t="shared" si="6117"/>
        <v>181176.5</v>
      </c>
      <c r="BV1775" s="27"/>
      <c r="BW1775" s="27"/>
      <c r="BX1775" s="27">
        <f t="shared" si="6147"/>
        <v>215177.9</v>
      </c>
      <c r="BY1775" s="27">
        <f t="shared" si="6148"/>
        <v>267185.59999999998</v>
      </c>
      <c r="BZ1775" s="27">
        <f t="shared" si="6149"/>
        <v>181176.5</v>
      </c>
      <c r="CA1775" s="27"/>
      <c r="CB1775" s="20">
        <v>0</v>
      </c>
      <c r="CC1775" s="35"/>
    </row>
    <row r="1776" spans="1:87" ht="62.4" hidden="1" x14ac:dyDescent="0.3">
      <c r="A1776" s="36" t="s">
        <v>1022</v>
      </c>
      <c r="B1776" s="36"/>
      <c r="C1776" s="34"/>
      <c r="D1776" s="18"/>
      <c r="E1776" s="34" t="s">
        <v>1023</v>
      </c>
      <c r="F1776" s="27">
        <f t="shared" si="6167"/>
        <v>268372.90000000002</v>
      </c>
      <c r="G1776" s="27">
        <f t="shared" si="6168"/>
        <v>257812.4</v>
      </c>
      <c r="H1776" s="27">
        <f t="shared" si="6169"/>
        <v>260927.1</v>
      </c>
      <c r="I1776" s="27">
        <f t="shared" si="6170"/>
        <v>0</v>
      </c>
      <c r="J1776" s="27">
        <f t="shared" si="6171"/>
        <v>0</v>
      </c>
      <c r="K1776" s="27">
        <f t="shared" si="6172"/>
        <v>0</v>
      </c>
      <c r="L1776" s="27">
        <f t="shared" si="6151"/>
        <v>268372.90000000002</v>
      </c>
      <c r="M1776" s="27">
        <f t="shared" si="6152"/>
        <v>257812.4</v>
      </c>
      <c r="N1776" s="27">
        <f t="shared" si="6153"/>
        <v>260927.1</v>
      </c>
      <c r="O1776" s="27">
        <f t="shared" si="6173"/>
        <v>0</v>
      </c>
      <c r="P1776" s="27">
        <f t="shared" si="6174"/>
        <v>0</v>
      </c>
      <c r="Q1776" s="27">
        <f t="shared" si="6175"/>
        <v>0</v>
      </c>
      <c r="R1776" s="27">
        <f t="shared" si="6154"/>
        <v>268372.90000000002</v>
      </c>
      <c r="S1776" s="27">
        <f t="shared" si="6155"/>
        <v>257812.4</v>
      </c>
      <c r="T1776" s="27">
        <f t="shared" si="6156"/>
        <v>260927.1</v>
      </c>
      <c r="U1776" s="27">
        <f t="shared" si="6176"/>
        <v>0</v>
      </c>
      <c r="V1776" s="27">
        <f t="shared" si="6177"/>
        <v>0</v>
      </c>
      <c r="W1776" s="27">
        <f t="shared" si="6178"/>
        <v>0</v>
      </c>
      <c r="X1776" s="27">
        <f t="shared" si="6157"/>
        <v>268372.90000000002</v>
      </c>
      <c r="Y1776" s="27">
        <f t="shared" si="6158"/>
        <v>257812.4</v>
      </c>
      <c r="Z1776" s="27">
        <f t="shared" si="6159"/>
        <v>260927.1</v>
      </c>
      <c r="AA1776" s="27">
        <f t="shared" si="6179"/>
        <v>0</v>
      </c>
      <c r="AB1776" s="27">
        <f t="shared" si="6180"/>
        <v>0</v>
      </c>
      <c r="AC1776" s="27">
        <f t="shared" si="6181"/>
        <v>0</v>
      </c>
      <c r="AD1776" s="27">
        <f t="shared" si="6160"/>
        <v>268372.90000000002</v>
      </c>
      <c r="AE1776" s="27">
        <f t="shared" si="6161"/>
        <v>257812.4</v>
      </c>
      <c r="AF1776" s="27">
        <f t="shared" si="6162"/>
        <v>260927.1</v>
      </c>
      <c r="AG1776" s="27">
        <f t="shared" si="6182"/>
        <v>0</v>
      </c>
      <c r="AH1776" s="27">
        <f t="shared" si="6183"/>
        <v>0</v>
      </c>
      <c r="AI1776" s="27">
        <f t="shared" si="6184"/>
        <v>0</v>
      </c>
      <c r="AJ1776" s="27">
        <f t="shared" si="6163"/>
        <v>268372.90000000002</v>
      </c>
      <c r="AK1776" s="27">
        <f t="shared" si="6164"/>
        <v>257812.4</v>
      </c>
      <c r="AL1776" s="27">
        <f t="shared" si="6165"/>
        <v>260927.1</v>
      </c>
      <c r="AM1776" s="27">
        <f t="shared" si="6185"/>
        <v>0</v>
      </c>
      <c r="AN1776" s="27">
        <f t="shared" si="6186"/>
        <v>0</v>
      </c>
      <c r="AO1776" s="27">
        <f t="shared" si="6187"/>
        <v>0</v>
      </c>
      <c r="AP1776" s="27">
        <f t="shared" si="6138"/>
        <v>268372.90000000002</v>
      </c>
      <c r="AQ1776" s="27">
        <f t="shared" si="6139"/>
        <v>257812.4</v>
      </c>
      <c r="AR1776" s="27">
        <f t="shared" si="6140"/>
        <v>260927.1</v>
      </c>
      <c r="AS1776" s="27">
        <f t="shared" si="6188"/>
        <v>0</v>
      </c>
      <c r="AT1776" s="27">
        <f t="shared" si="6189"/>
        <v>0</v>
      </c>
      <c r="AU1776" s="27">
        <f t="shared" si="6190"/>
        <v>0</v>
      </c>
      <c r="AV1776" s="27">
        <f t="shared" si="6141"/>
        <v>268372.90000000002</v>
      </c>
      <c r="AW1776" s="27">
        <f t="shared" si="6142"/>
        <v>257812.4</v>
      </c>
      <c r="AX1776" s="27">
        <f t="shared" si="6143"/>
        <v>260927.1</v>
      </c>
      <c r="AY1776" s="27">
        <f t="shared" si="6191"/>
        <v>0</v>
      </c>
      <c r="AZ1776" s="27">
        <f t="shared" si="6192"/>
        <v>0</v>
      </c>
      <c r="BA1776" s="27">
        <f t="shared" si="6193"/>
        <v>0</v>
      </c>
      <c r="BB1776" s="27">
        <f t="shared" si="6144"/>
        <v>268372.90000000002</v>
      </c>
      <c r="BC1776" s="27">
        <f t="shared" si="6145"/>
        <v>257812.4</v>
      </c>
      <c r="BD1776" s="27">
        <f t="shared" si="6146"/>
        <v>260927.1</v>
      </c>
      <c r="BE1776" s="27">
        <f t="shared" si="6194"/>
        <v>0</v>
      </c>
      <c r="BF1776" s="27">
        <f t="shared" si="6195"/>
        <v>0</v>
      </c>
      <c r="BG1776" s="27">
        <f t="shared" si="6196"/>
        <v>0</v>
      </c>
      <c r="BH1776" s="27">
        <f t="shared" si="6109"/>
        <v>268372.90000000002</v>
      </c>
      <c r="BI1776" s="27">
        <f t="shared" si="6110"/>
        <v>257812.4</v>
      </c>
      <c r="BJ1776" s="27">
        <f t="shared" si="6111"/>
        <v>260927.1</v>
      </c>
      <c r="BK1776" s="27">
        <f t="shared" si="6197"/>
        <v>0</v>
      </c>
      <c r="BL1776" s="27">
        <f t="shared" si="6198"/>
        <v>0</v>
      </c>
      <c r="BM1776" s="27">
        <f t="shared" si="6199"/>
        <v>0</v>
      </c>
      <c r="BN1776" s="27">
        <f t="shared" si="6112"/>
        <v>268372.90000000002</v>
      </c>
      <c r="BO1776" s="27">
        <f t="shared" si="6113"/>
        <v>257812.4</v>
      </c>
      <c r="BP1776" s="27">
        <f t="shared" si="6114"/>
        <v>260927.1</v>
      </c>
      <c r="BQ1776" s="27">
        <f t="shared" si="6200"/>
        <v>0</v>
      </c>
      <c r="BR1776" s="27">
        <f t="shared" si="6201"/>
        <v>0</v>
      </c>
      <c r="BS1776" s="27">
        <f t="shared" si="6115"/>
        <v>268372.90000000002</v>
      </c>
      <c r="BT1776" s="27">
        <f t="shared" si="6116"/>
        <v>257812.4</v>
      </c>
      <c r="BU1776" s="27">
        <f t="shared" si="6117"/>
        <v>260927.1</v>
      </c>
      <c r="BV1776" s="27">
        <f t="shared" si="6202"/>
        <v>0</v>
      </c>
      <c r="BW1776" s="27">
        <f t="shared" si="6203"/>
        <v>0</v>
      </c>
      <c r="BX1776" s="27">
        <f t="shared" si="6147"/>
        <v>268372.90000000002</v>
      </c>
      <c r="BY1776" s="27">
        <f t="shared" si="6148"/>
        <v>257812.4</v>
      </c>
      <c r="BZ1776" s="27">
        <f t="shared" si="6149"/>
        <v>260927.1</v>
      </c>
      <c r="CA1776" s="27">
        <f t="shared" si="6204"/>
        <v>0</v>
      </c>
      <c r="CB1776" s="20">
        <v>0</v>
      </c>
      <c r="CC1776" s="35"/>
      <c r="CI1776" s="1" t="s">
        <v>30</v>
      </c>
    </row>
    <row r="1777" spans="1:87" ht="46.8" hidden="1" x14ac:dyDescent="0.3">
      <c r="A1777" s="36" t="s">
        <v>1022</v>
      </c>
      <c r="B1777" s="19">
        <v>400</v>
      </c>
      <c r="C1777" s="18"/>
      <c r="D1777" s="18"/>
      <c r="E1777" s="34" t="s">
        <v>83</v>
      </c>
      <c r="F1777" s="27">
        <f t="shared" si="6167"/>
        <v>268372.90000000002</v>
      </c>
      <c r="G1777" s="27">
        <f t="shared" si="6168"/>
        <v>257812.4</v>
      </c>
      <c r="H1777" s="27">
        <f t="shared" si="6169"/>
        <v>260927.1</v>
      </c>
      <c r="I1777" s="27">
        <f t="shared" si="6170"/>
        <v>0</v>
      </c>
      <c r="J1777" s="27">
        <f t="shared" si="6171"/>
        <v>0</v>
      </c>
      <c r="K1777" s="27">
        <f t="shared" si="6172"/>
        <v>0</v>
      </c>
      <c r="L1777" s="27">
        <f t="shared" si="6151"/>
        <v>268372.90000000002</v>
      </c>
      <c r="M1777" s="27">
        <f t="shared" si="6152"/>
        <v>257812.4</v>
      </c>
      <c r="N1777" s="27">
        <f t="shared" si="6153"/>
        <v>260927.1</v>
      </c>
      <c r="O1777" s="27">
        <f t="shared" si="6173"/>
        <v>0</v>
      </c>
      <c r="P1777" s="27">
        <f t="shared" si="6174"/>
        <v>0</v>
      </c>
      <c r="Q1777" s="27">
        <f t="shared" si="6175"/>
        <v>0</v>
      </c>
      <c r="R1777" s="27">
        <f t="shared" si="6154"/>
        <v>268372.90000000002</v>
      </c>
      <c r="S1777" s="27">
        <f t="shared" si="6155"/>
        <v>257812.4</v>
      </c>
      <c r="T1777" s="27">
        <f t="shared" si="6156"/>
        <v>260927.1</v>
      </c>
      <c r="U1777" s="27">
        <f t="shared" si="6176"/>
        <v>0</v>
      </c>
      <c r="V1777" s="27">
        <f t="shared" si="6177"/>
        <v>0</v>
      </c>
      <c r="W1777" s="27">
        <f t="shared" si="6178"/>
        <v>0</v>
      </c>
      <c r="X1777" s="27">
        <f t="shared" si="6157"/>
        <v>268372.90000000002</v>
      </c>
      <c r="Y1777" s="27">
        <f t="shared" si="6158"/>
        <v>257812.4</v>
      </c>
      <c r="Z1777" s="27">
        <f t="shared" si="6159"/>
        <v>260927.1</v>
      </c>
      <c r="AA1777" s="27">
        <f t="shared" si="6179"/>
        <v>0</v>
      </c>
      <c r="AB1777" s="27">
        <f t="shared" si="6180"/>
        <v>0</v>
      </c>
      <c r="AC1777" s="27">
        <f t="shared" si="6181"/>
        <v>0</v>
      </c>
      <c r="AD1777" s="27">
        <f t="shared" si="6160"/>
        <v>268372.90000000002</v>
      </c>
      <c r="AE1777" s="27">
        <f t="shared" si="6161"/>
        <v>257812.4</v>
      </c>
      <c r="AF1777" s="27">
        <f t="shared" si="6162"/>
        <v>260927.1</v>
      </c>
      <c r="AG1777" s="27">
        <f t="shared" si="6182"/>
        <v>0</v>
      </c>
      <c r="AH1777" s="27">
        <f t="shared" si="6183"/>
        <v>0</v>
      </c>
      <c r="AI1777" s="27">
        <f t="shared" si="6184"/>
        <v>0</v>
      </c>
      <c r="AJ1777" s="27">
        <f t="shared" si="6163"/>
        <v>268372.90000000002</v>
      </c>
      <c r="AK1777" s="27">
        <f t="shared" si="6164"/>
        <v>257812.4</v>
      </c>
      <c r="AL1777" s="27">
        <f t="shared" si="6165"/>
        <v>260927.1</v>
      </c>
      <c r="AM1777" s="27">
        <f t="shared" si="6185"/>
        <v>0</v>
      </c>
      <c r="AN1777" s="27">
        <f t="shared" si="6186"/>
        <v>0</v>
      </c>
      <c r="AO1777" s="27">
        <f t="shared" si="6187"/>
        <v>0</v>
      </c>
      <c r="AP1777" s="27">
        <f t="shared" si="6138"/>
        <v>268372.90000000002</v>
      </c>
      <c r="AQ1777" s="27">
        <f t="shared" si="6139"/>
        <v>257812.4</v>
      </c>
      <c r="AR1777" s="27">
        <f t="shared" si="6140"/>
        <v>260927.1</v>
      </c>
      <c r="AS1777" s="27">
        <f t="shared" si="6188"/>
        <v>0</v>
      </c>
      <c r="AT1777" s="27">
        <f t="shared" si="6189"/>
        <v>0</v>
      </c>
      <c r="AU1777" s="27">
        <f t="shared" si="6190"/>
        <v>0</v>
      </c>
      <c r="AV1777" s="27">
        <f t="shared" si="6141"/>
        <v>268372.90000000002</v>
      </c>
      <c r="AW1777" s="27">
        <f t="shared" si="6142"/>
        <v>257812.4</v>
      </c>
      <c r="AX1777" s="27">
        <f t="shared" si="6143"/>
        <v>260927.1</v>
      </c>
      <c r="AY1777" s="27">
        <f t="shared" si="6191"/>
        <v>0</v>
      </c>
      <c r="AZ1777" s="27">
        <f t="shared" si="6192"/>
        <v>0</v>
      </c>
      <c r="BA1777" s="27">
        <f t="shared" si="6193"/>
        <v>0</v>
      </c>
      <c r="BB1777" s="27">
        <f t="shared" si="6144"/>
        <v>268372.90000000002</v>
      </c>
      <c r="BC1777" s="27">
        <f t="shared" si="6145"/>
        <v>257812.4</v>
      </c>
      <c r="BD1777" s="27">
        <f t="shared" si="6146"/>
        <v>260927.1</v>
      </c>
      <c r="BE1777" s="27">
        <f t="shared" si="6194"/>
        <v>0</v>
      </c>
      <c r="BF1777" s="27">
        <f t="shared" si="6195"/>
        <v>0</v>
      </c>
      <c r="BG1777" s="27">
        <f t="shared" si="6196"/>
        <v>0</v>
      </c>
      <c r="BH1777" s="27">
        <f t="shared" si="6109"/>
        <v>268372.90000000002</v>
      </c>
      <c r="BI1777" s="27">
        <f t="shared" si="6110"/>
        <v>257812.4</v>
      </c>
      <c r="BJ1777" s="27">
        <f t="shared" si="6111"/>
        <v>260927.1</v>
      </c>
      <c r="BK1777" s="27">
        <f t="shared" si="6197"/>
        <v>0</v>
      </c>
      <c r="BL1777" s="27">
        <f t="shared" si="6198"/>
        <v>0</v>
      </c>
      <c r="BM1777" s="27">
        <f t="shared" si="6199"/>
        <v>0</v>
      </c>
      <c r="BN1777" s="27">
        <f t="shared" si="6112"/>
        <v>268372.90000000002</v>
      </c>
      <c r="BO1777" s="27">
        <f t="shared" si="6113"/>
        <v>257812.4</v>
      </c>
      <c r="BP1777" s="27">
        <f t="shared" si="6114"/>
        <v>260927.1</v>
      </c>
      <c r="BQ1777" s="27">
        <f t="shared" si="6200"/>
        <v>0</v>
      </c>
      <c r="BR1777" s="27">
        <f t="shared" si="6201"/>
        <v>0</v>
      </c>
      <c r="BS1777" s="27">
        <f t="shared" si="6115"/>
        <v>268372.90000000002</v>
      </c>
      <c r="BT1777" s="27">
        <f t="shared" si="6116"/>
        <v>257812.4</v>
      </c>
      <c r="BU1777" s="27">
        <f t="shared" si="6117"/>
        <v>260927.1</v>
      </c>
      <c r="BV1777" s="27">
        <f t="shared" si="6202"/>
        <v>0</v>
      </c>
      <c r="BW1777" s="27">
        <f t="shared" si="6203"/>
        <v>0</v>
      </c>
      <c r="BX1777" s="27">
        <f t="shared" si="6147"/>
        <v>268372.90000000002</v>
      </c>
      <c r="BY1777" s="27">
        <f t="shared" si="6148"/>
        <v>257812.4</v>
      </c>
      <c r="BZ1777" s="27">
        <f t="shared" si="6149"/>
        <v>260927.1</v>
      </c>
      <c r="CA1777" s="27">
        <f t="shared" si="6204"/>
        <v>0</v>
      </c>
      <c r="CB1777" s="20">
        <v>0</v>
      </c>
      <c r="CC1777" s="35"/>
      <c r="CG1777" s="1" t="s">
        <v>28</v>
      </c>
    </row>
    <row r="1778" spans="1:87" hidden="1" x14ac:dyDescent="0.3">
      <c r="A1778" s="36" t="s">
        <v>1022</v>
      </c>
      <c r="B1778" s="19">
        <v>410</v>
      </c>
      <c r="C1778" s="18"/>
      <c r="D1778" s="18"/>
      <c r="E1778" s="34" t="s">
        <v>84</v>
      </c>
      <c r="F1778" s="27">
        <f t="shared" si="6167"/>
        <v>268372.90000000002</v>
      </c>
      <c r="G1778" s="27">
        <f t="shared" si="6168"/>
        <v>257812.4</v>
      </c>
      <c r="H1778" s="27">
        <f t="shared" si="6169"/>
        <v>260927.1</v>
      </c>
      <c r="I1778" s="27">
        <f t="shared" si="6170"/>
        <v>0</v>
      </c>
      <c r="J1778" s="27">
        <f t="shared" si="6171"/>
        <v>0</v>
      </c>
      <c r="K1778" s="27">
        <f t="shared" si="6172"/>
        <v>0</v>
      </c>
      <c r="L1778" s="27">
        <f t="shared" si="6151"/>
        <v>268372.90000000002</v>
      </c>
      <c r="M1778" s="27">
        <f t="shared" si="6152"/>
        <v>257812.4</v>
      </c>
      <c r="N1778" s="27">
        <f t="shared" si="6153"/>
        <v>260927.1</v>
      </c>
      <c r="O1778" s="27">
        <f t="shared" si="6173"/>
        <v>0</v>
      </c>
      <c r="P1778" s="27">
        <f t="shared" si="6174"/>
        <v>0</v>
      </c>
      <c r="Q1778" s="27">
        <f t="shared" si="6175"/>
        <v>0</v>
      </c>
      <c r="R1778" s="27">
        <f t="shared" si="6154"/>
        <v>268372.90000000002</v>
      </c>
      <c r="S1778" s="27">
        <f t="shared" si="6155"/>
        <v>257812.4</v>
      </c>
      <c r="T1778" s="27">
        <f t="shared" si="6156"/>
        <v>260927.1</v>
      </c>
      <c r="U1778" s="27">
        <f t="shared" si="6176"/>
        <v>0</v>
      </c>
      <c r="V1778" s="27">
        <f t="shared" si="6177"/>
        <v>0</v>
      </c>
      <c r="W1778" s="27">
        <f t="shared" si="6178"/>
        <v>0</v>
      </c>
      <c r="X1778" s="27">
        <f t="shared" si="6157"/>
        <v>268372.90000000002</v>
      </c>
      <c r="Y1778" s="27">
        <f t="shared" si="6158"/>
        <v>257812.4</v>
      </c>
      <c r="Z1778" s="27">
        <f t="shared" si="6159"/>
        <v>260927.1</v>
      </c>
      <c r="AA1778" s="27">
        <f t="shared" si="6179"/>
        <v>0</v>
      </c>
      <c r="AB1778" s="27">
        <f t="shared" si="6180"/>
        <v>0</v>
      </c>
      <c r="AC1778" s="27">
        <f t="shared" si="6181"/>
        <v>0</v>
      </c>
      <c r="AD1778" s="27">
        <f t="shared" si="6160"/>
        <v>268372.90000000002</v>
      </c>
      <c r="AE1778" s="27">
        <f t="shared" si="6161"/>
        <v>257812.4</v>
      </c>
      <c r="AF1778" s="27">
        <f t="shared" si="6162"/>
        <v>260927.1</v>
      </c>
      <c r="AG1778" s="27">
        <f t="shared" si="6182"/>
        <v>0</v>
      </c>
      <c r="AH1778" s="27">
        <f t="shared" si="6183"/>
        <v>0</v>
      </c>
      <c r="AI1778" s="27">
        <f t="shared" si="6184"/>
        <v>0</v>
      </c>
      <c r="AJ1778" s="27">
        <f t="shared" si="6163"/>
        <v>268372.90000000002</v>
      </c>
      <c r="AK1778" s="27">
        <f t="shared" si="6164"/>
        <v>257812.4</v>
      </c>
      <c r="AL1778" s="27">
        <f t="shared" si="6165"/>
        <v>260927.1</v>
      </c>
      <c r="AM1778" s="27">
        <f t="shared" si="6185"/>
        <v>0</v>
      </c>
      <c r="AN1778" s="27">
        <f t="shared" si="6186"/>
        <v>0</v>
      </c>
      <c r="AO1778" s="27">
        <f t="shared" si="6187"/>
        <v>0</v>
      </c>
      <c r="AP1778" s="27">
        <f t="shared" si="6138"/>
        <v>268372.90000000002</v>
      </c>
      <c r="AQ1778" s="27">
        <f t="shared" si="6139"/>
        <v>257812.4</v>
      </c>
      <c r="AR1778" s="27">
        <f t="shared" si="6140"/>
        <v>260927.1</v>
      </c>
      <c r="AS1778" s="27">
        <f t="shared" si="6188"/>
        <v>0</v>
      </c>
      <c r="AT1778" s="27">
        <f t="shared" si="6189"/>
        <v>0</v>
      </c>
      <c r="AU1778" s="27">
        <f t="shared" si="6190"/>
        <v>0</v>
      </c>
      <c r="AV1778" s="27">
        <f t="shared" si="6141"/>
        <v>268372.90000000002</v>
      </c>
      <c r="AW1778" s="27">
        <f t="shared" si="6142"/>
        <v>257812.4</v>
      </c>
      <c r="AX1778" s="27">
        <f t="shared" si="6143"/>
        <v>260927.1</v>
      </c>
      <c r="AY1778" s="27">
        <f t="shared" si="6191"/>
        <v>0</v>
      </c>
      <c r="AZ1778" s="27">
        <f t="shared" si="6192"/>
        <v>0</v>
      </c>
      <c r="BA1778" s="27">
        <f t="shared" si="6193"/>
        <v>0</v>
      </c>
      <c r="BB1778" s="27">
        <f t="shared" si="6144"/>
        <v>268372.90000000002</v>
      </c>
      <c r="BC1778" s="27">
        <f t="shared" si="6145"/>
        <v>257812.4</v>
      </c>
      <c r="BD1778" s="27">
        <f t="shared" si="6146"/>
        <v>260927.1</v>
      </c>
      <c r="BE1778" s="27">
        <f t="shared" si="6194"/>
        <v>0</v>
      </c>
      <c r="BF1778" s="27">
        <f t="shared" si="6195"/>
        <v>0</v>
      </c>
      <c r="BG1778" s="27">
        <f t="shared" si="6196"/>
        <v>0</v>
      </c>
      <c r="BH1778" s="27">
        <f t="shared" si="6109"/>
        <v>268372.90000000002</v>
      </c>
      <c r="BI1778" s="27">
        <f t="shared" si="6110"/>
        <v>257812.4</v>
      </c>
      <c r="BJ1778" s="27">
        <f t="shared" si="6111"/>
        <v>260927.1</v>
      </c>
      <c r="BK1778" s="27">
        <f t="shared" si="6197"/>
        <v>0</v>
      </c>
      <c r="BL1778" s="27">
        <f t="shared" si="6198"/>
        <v>0</v>
      </c>
      <c r="BM1778" s="27">
        <f t="shared" si="6199"/>
        <v>0</v>
      </c>
      <c r="BN1778" s="27">
        <f t="shared" si="6112"/>
        <v>268372.90000000002</v>
      </c>
      <c r="BO1778" s="27">
        <f t="shared" si="6113"/>
        <v>257812.4</v>
      </c>
      <c r="BP1778" s="27">
        <f t="shared" si="6114"/>
        <v>260927.1</v>
      </c>
      <c r="BQ1778" s="27">
        <f t="shared" si="6200"/>
        <v>0</v>
      </c>
      <c r="BR1778" s="27">
        <f t="shared" si="6201"/>
        <v>0</v>
      </c>
      <c r="BS1778" s="27">
        <f t="shared" si="6115"/>
        <v>268372.90000000002</v>
      </c>
      <c r="BT1778" s="27">
        <f t="shared" si="6116"/>
        <v>257812.4</v>
      </c>
      <c r="BU1778" s="27">
        <f t="shared" si="6117"/>
        <v>260927.1</v>
      </c>
      <c r="BV1778" s="27">
        <f t="shared" si="6202"/>
        <v>0</v>
      </c>
      <c r="BW1778" s="27">
        <f t="shared" si="6203"/>
        <v>0</v>
      </c>
      <c r="BX1778" s="27">
        <f t="shared" si="6147"/>
        <v>268372.90000000002</v>
      </c>
      <c r="BY1778" s="27">
        <f t="shared" si="6148"/>
        <v>257812.4</v>
      </c>
      <c r="BZ1778" s="27">
        <f t="shared" si="6149"/>
        <v>260927.1</v>
      </c>
      <c r="CA1778" s="27">
        <f t="shared" si="6204"/>
        <v>0</v>
      </c>
      <c r="CB1778" s="20">
        <v>0</v>
      </c>
      <c r="CC1778" s="35"/>
      <c r="CH1778" s="1" t="s">
        <v>29</v>
      </c>
    </row>
    <row r="1779" spans="1:87" hidden="1" x14ac:dyDescent="0.3">
      <c r="A1779" s="36" t="s">
        <v>1022</v>
      </c>
      <c r="B1779" s="19">
        <v>410</v>
      </c>
      <c r="C1779" s="18" t="s">
        <v>133</v>
      </c>
      <c r="D1779" s="18" t="s">
        <v>392</v>
      </c>
      <c r="E1779" s="34" t="s">
        <v>440</v>
      </c>
      <c r="F1779" s="27">
        <v>268372.90000000002</v>
      </c>
      <c r="G1779" s="27">
        <v>257812.4</v>
      </c>
      <c r="H1779" s="27">
        <v>260927.1</v>
      </c>
      <c r="I1779" s="27"/>
      <c r="J1779" s="27"/>
      <c r="K1779" s="27"/>
      <c r="L1779" s="27">
        <f t="shared" si="6151"/>
        <v>268372.90000000002</v>
      </c>
      <c r="M1779" s="27">
        <f t="shared" si="6152"/>
        <v>257812.4</v>
      </c>
      <c r="N1779" s="27">
        <f t="shared" si="6153"/>
        <v>260927.1</v>
      </c>
      <c r="O1779" s="27"/>
      <c r="P1779" s="27"/>
      <c r="Q1779" s="27"/>
      <c r="R1779" s="27">
        <f t="shared" si="6154"/>
        <v>268372.90000000002</v>
      </c>
      <c r="S1779" s="27">
        <f t="shared" si="6155"/>
        <v>257812.4</v>
      </c>
      <c r="T1779" s="27">
        <f t="shared" si="6156"/>
        <v>260927.1</v>
      </c>
      <c r="U1779" s="27"/>
      <c r="V1779" s="27"/>
      <c r="W1779" s="27"/>
      <c r="X1779" s="27">
        <f t="shared" si="6157"/>
        <v>268372.90000000002</v>
      </c>
      <c r="Y1779" s="27">
        <f t="shared" si="6158"/>
        <v>257812.4</v>
      </c>
      <c r="Z1779" s="27">
        <f t="shared" si="6159"/>
        <v>260927.1</v>
      </c>
      <c r="AA1779" s="27"/>
      <c r="AB1779" s="27"/>
      <c r="AC1779" s="27"/>
      <c r="AD1779" s="27">
        <f t="shared" si="6160"/>
        <v>268372.90000000002</v>
      </c>
      <c r="AE1779" s="27">
        <f t="shared" si="6161"/>
        <v>257812.4</v>
      </c>
      <c r="AF1779" s="27">
        <f t="shared" si="6162"/>
        <v>260927.1</v>
      </c>
      <c r="AG1779" s="27"/>
      <c r="AH1779" s="27"/>
      <c r="AI1779" s="27"/>
      <c r="AJ1779" s="27">
        <f t="shared" si="6163"/>
        <v>268372.90000000002</v>
      </c>
      <c r="AK1779" s="27">
        <f t="shared" si="6164"/>
        <v>257812.4</v>
      </c>
      <c r="AL1779" s="27">
        <f t="shared" si="6165"/>
        <v>260927.1</v>
      </c>
      <c r="AM1779" s="27"/>
      <c r="AN1779" s="27"/>
      <c r="AO1779" s="27"/>
      <c r="AP1779" s="27">
        <f t="shared" si="6138"/>
        <v>268372.90000000002</v>
      </c>
      <c r="AQ1779" s="27">
        <f t="shared" si="6139"/>
        <v>257812.4</v>
      </c>
      <c r="AR1779" s="27">
        <f t="shared" si="6140"/>
        <v>260927.1</v>
      </c>
      <c r="AS1779" s="27"/>
      <c r="AT1779" s="27"/>
      <c r="AU1779" s="27"/>
      <c r="AV1779" s="27">
        <f t="shared" si="6141"/>
        <v>268372.90000000002</v>
      </c>
      <c r="AW1779" s="27">
        <f t="shared" si="6142"/>
        <v>257812.4</v>
      </c>
      <c r="AX1779" s="27">
        <f t="shared" si="6143"/>
        <v>260927.1</v>
      </c>
      <c r="AY1779" s="27"/>
      <c r="AZ1779" s="27"/>
      <c r="BA1779" s="27"/>
      <c r="BB1779" s="27">
        <f t="shared" si="6144"/>
        <v>268372.90000000002</v>
      </c>
      <c r="BC1779" s="27">
        <f t="shared" si="6145"/>
        <v>257812.4</v>
      </c>
      <c r="BD1779" s="27">
        <f t="shared" si="6146"/>
        <v>260927.1</v>
      </c>
      <c r="BE1779" s="27"/>
      <c r="BF1779" s="27"/>
      <c r="BG1779" s="27"/>
      <c r="BH1779" s="27">
        <f t="shared" si="6109"/>
        <v>268372.90000000002</v>
      </c>
      <c r="BI1779" s="27">
        <f t="shared" si="6110"/>
        <v>257812.4</v>
      </c>
      <c r="BJ1779" s="27">
        <f t="shared" si="6111"/>
        <v>260927.1</v>
      </c>
      <c r="BK1779" s="27"/>
      <c r="BL1779" s="27"/>
      <c r="BM1779" s="27"/>
      <c r="BN1779" s="27">
        <f t="shared" si="6112"/>
        <v>268372.90000000002</v>
      </c>
      <c r="BO1779" s="27">
        <f t="shared" si="6113"/>
        <v>257812.4</v>
      </c>
      <c r="BP1779" s="27">
        <f t="shared" si="6114"/>
        <v>260927.1</v>
      </c>
      <c r="BQ1779" s="27"/>
      <c r="BR1779" s="27"/>
      <c r="BS1779" s="27">
        <f t="shared" si="6115"/>
        <v>268372.90000000002</v>
      </c>
      <c r="BT1779" s="27">
        <f t="shared" si="6116"/>
        <v>257812.4</v>
      </c>
      <c r="BU1779" s="27">
        <f t="shared" si="6117"/>
        <v>260927.1</v>
      </c>
      <c r="BV1779" s="27"/>
      <c r="BW1779" s="27"/>
      <c r="BX1779" s="27">
        <f t="shared" si="6147"/>
        <v>268372.90000000002</v>
      </c>
      <c r="BY1779" s="27">
        <f t="shared" si="6148"/>
        <v>257812.4</v>
      </c>
      <c r="BZ1779" s="27">
        <f t="shared" si="6149"/>
        <v>260927.1</v>
      </c>
      <c r="CA1779" s="27"/>
      <c r="CB1779" s="20">
        <v>0</v>
      </c>
      <c r="CC1779" s="35"/>
    </row>
    <row r="1780" spans="1:87" ht="46.8" hidden="1" x14ac:dyDescent="0.3">
      <c r="A1780" s="36" t="s">
        <v>1024</v>
      </c>
      <c r="B1780" s="36"/>
      <c r="C1780" s="34"/>
      <c r="D1780" s="18"/>
      <c r="E1780" s="34" t="s">
        <v>1025</v>
      </c>
      <c r="F1780" s="27">
        <f t="shared" ref="F1780:K1780" si="6205">F1781+F1785+F1789+F1793+F1797</f>
        <v>55445</v>
      </c>
      <c r="G1780" s="27">
        <f t="shared" si="6205"/>
        <v>56774.3</v>
      </c>
      <c r="H1780" s="27">
        <f t="shared" si="6205"/>
        <v>52902.1</v>
      </c>
      <c r="I1780" s="27">
        <f t="shared" si="6205"/>
        <v>0</v>
      </c>
      <c r="J1780" s="27">
        <f t="shared" si="6205"/>
        <v>0</v>
      </c>
      <c r="K1780" s="27">
        <f t="shared" si="6205"/>
        <v>0</v>
      </c>
      <c r="L1780" s="27">
        <f t="shared" si="6151"/>
        <v>55445</v>
      </c>
      <c r="M1780" s="27">
        <f t="shared" si="6152"/>
        <v>56774.3</v>
      </c>
      <c r="N1780" s="27">
        <f t="shared" si="6153"/>
        <v>52902.1</v>
      </c>
      <c r="O1780" s="27">
        <f>O1781+O1785+O1789+O1793+O1797</f>
        <v>0</v>
      </c>
      <c r="P1780" s="27">
        <f>P1781+P1785+P1789+P1793+P1797</f>
        <v>0</v>
      </c>
      <c r="Q1780" s="27">
        <f>Q1781+Q1785+Q1789+Q1793+Q1797</f>
        <v>0</v>
      </c>
      <c r="R1780" s="27">
        <f t="shared" si="6154"/>
        <v>55445</v>
      </c>
      <c r="S1780" s="27">
        <f t="shared" si="6155"/>
        <v>56774.3</v>
      </c>
      <c r="T1780" s="27">
        <f t="shared" si="6156"/>
        <v>52902.1</v>
      </c>
      <c r="U1780" s="27">
        <f>U1781+U1785+U1789+U1793+U1797</f>
        <v>0</v>
      </c>
      <c r="V1780" s="27">
        <f>V1781+V1785+V1789+V1793+V1797</f>
        <v>0</v>
      </c>
      <c r="W1780" s="27">
        <f>W1781+W1785+W1789+W1793+W1797</f>
        <v>0</v>
      </c>
      <c r="X1780" s="27">
        <f t="shared" si="6157"/>
        <v>55445</v>
      </c>
      <c r="Y1780" s="27">
        <f t="shared" si="6158"/>
        <v>56774.3</v>
      </c>
      <c r="Z1780" s="27">
        <f t="shared" si="6159"/>
        <v>52902.1</v>
      </c>
      <c r="AA1780" s="27">
        <f>AA1781+AA1785+AA1789+AA1793+AA1797</f>
        <v>0</v>
      </c>
      <c r="AB1780" s="27">
        <f>AB1781+AB1785+AB1789+AB1793+AB1797</f>
        <v>0</v>
      </c>
      <c r="AC1780" s="27">
        <f>AC1781+AC1785+AC1789+AC1793+AC1797</f>
        <v>0</v>
      </c>
      <c r="AD1780" s="27">
        <f t="shared" si="6160"/>
        <v>55445</v>
      </c>
      <c r="AE1780" s="27">
        <f t="shared" si="6161"/>
        <v>56774.3</v>
      </c>
      <c r="AF1780" s="27">
        <f t="shared" si="6162"/>
        <v>52902.1</v>
      </c>
      <c r="AG1780" s="27">
        <f>AG1781+AG1785+AG1789+AG1793+AG1797</f>
        <v>0</v>
      </c>
      <c r="AH1780" s="27">
        <f>AH1781+AH1785+AH1789+AH1793+AH1797</f>
        <v>0</v>
      </c>
      <c r="AI1780" s="27">
        <f>AI1781+AI1785+AI1789+AI1793+AI1797</f>
        <v>0</v>
      </c>
      <c r="AJ1780" s="27">
        <f t="shared" si="6163"/>
        <v>55445</v>
      </c>
      <c r="AK1780" s="27">
        <f t="shared" si="6164"/>
        <v>56774.3</v>
      </c>
      <c r="AL1780" s="27">
        <f t="shared" si="6165"/>
        <v>52902.1</v>
      </c>
      <c r="AM1780" s="27">
        <f>AM1781+AM1785+AM1789+AM1793+AM1797</f>
        <v>0</v>
      </c>
      <c r="AN1780" s="27">
        <f>AN1781+AN1785+AN1789+AN1793+AN1797</f>
        <v>0</v>
      </c>
      <c r="AO1780" s="27">
        <f>AO1781+AO1785+AO1789+AO1793+AO1797</f>
        <v>0</v>
      </c>
      <c r="AP1780" s="27">
        <f t="shared" si="6138"/>
        <v>55445</v>
      </c>
      <c r="AQ1780" s="27">
        <f t="shared" si="6139"/>
        <v>56774.3</v>
      </c>
      <c r="AR1780" s="27">
        <f t="shared" si="6140"/>
        <v>52902.1</v>
      </c>
      <c r="AS1780" s="27">
        <f>AS1781+AS1785+AS1789+AS1793+AS1797</f>
        <v>0</v>
      </c>
      <c r="AT1780" s="27">
        <f>AT1781+AT1785+AT1789+AT1793+AT1797</f>
        <v>0</v>
      </c>
      <c r="AU1780" s="27">
        <f>AU1781+AU1785+AU1789+AU1793+AU1797</f>
        <v>0</v>
      </c>
      <c r="AV1780" s="27">
        <f t="shared" si="6141"/>
        <v>55445</v>
      </c>
      <c r="AW1780" s="27">
        <f t="shared" si="6142"/>
        <v>56774.3</v>
      </c>
      <c r="AX1780" s="27">
        <f t="shared" si="6143"/>
        <v>52902.1</v>
      </c>
      <c r="AY1780" s="27">
        <f>AY1781+AY1785+AY1789+AY1793+AY1797</f>
        <v>0</v>
      </c>
      <c r="AZ1780" s="27">
        <f>AZ1781+AZ1785+AZ1789+AZ1793+AZ1797</f>
        <v>0</v>
      </c>
      <c r="BA1780" s="27">
        <f>BA1781+BA1785+BA1789+BA1793+BA1797</f>
        <v>0</v>
      </c>
      <c r="BB1780" s="27">
        <f t="shared" si="6144"/>
        <v>55445</v>
      </c>
      <c r="BC1780" s="27">
        <f t="shared" si="6145"/>
        <v>56774.3</v>
      </c>
      <c r="BD1780" s="27">
        <f t="shared" si="6146"/>
        <v>52902.1</v>
      </c>
      <c r="BE1780" s="27">
        <f>BE1781+BE1785+BE1789+BE1793+BE1797</f>
        <v>0</v>
      </c>
      <c r="BF1780" s="27">
        <f>BF1781+BF1785+BF1789+BF1793+BF1797</f>
        <v>0</v>
      </c>
      <c r="BG1780" s="27">
        <f>BG1781+BG1785+BG1789+BG1793+BG1797</f>
        <v>0</v>
      </c>
      <c r="BH1780" s="27">
        <f t="shared" si="6109"/>
        <v>55445</v>
      </c>
      <c r="BI1780" s="27">
        <f t="shared" si="6110"/>
        <v>56774.3</v>
      </c>
      <c r="BJ1780" s="27">
        <f t="shared" si="6111"/>
        <v>52902.1</v>
      </c>
      <c r="BK1780" s="27">
        <f>BK1781+BK1785+BK1789+BK1793+BK1797</f>
        <v>0</v>
      </c>
      <c r="BL1780" s="27">
        <f>BL1781+BL1785+BL1789+BL1793+BL1797</f>
        <v>0</v>
      </c>
      <c r="BM1780" s="27">
        <f>BM1781+BM1785+BM1789+BM1793+BM1797</f>
        <v>0</v>
      </c>
      <c r="BN1780" s="27">
        <f t="shared" si="6112"/>
        <v>55445</v>
      </c>
      <c r="BO1780" s="27">
        <f t="shared" si="6113"/>
        <v>56774.3</v>
      </c>
      <c r="BP1780" s="27">
        <f t="shared" si="6114"/>
        <v>52902.1</v>
      </c>
      <c r="BQ1780" s="27">
        <f>BQ1781+BQ1785+BQ1789+BQ1793+BQ1797</f>
        <v>0</v>
      </c>
      <c r="BR1780" s="27">
        <f>BR1781+BR1785+BR1789+BR1793+BR1797</f>
        <v>0</v>
      </c>
      <c r="BS1780" s="27">
        <f t="shared" si="6115"/>
        <v>55445</v>
      </c>
      <c r="BT1780" s="27">
        <f t="shared" si="6116"/>
        <v>56774.3</v>
      </c>
      <c r="BU1780" s="27">
        <f t="shared" si="6117"/>
        <v>52902.1</v>
      </c>
      <c r="BV1780" s="27">
        <f>BV1781+BV1785+BV1789+BV1793+BV1797</f>
        <v>0</v>
      </c>
      <c r="BW1780" s="27">
        <f>BW1781+BW1785+BW1789+BW1793+BW1797</f>
        <v>0</v>
      </c>
      <c r="BX1780" s="27">
        <f t="shared" si="6147"/>
        <v>55445</v>
      </c>
      <c r="BY1780" s="27">
        <f t="shared" si="6148"/>
        <v>56774.3</v>
      </c>
      <c r="BZ1780" s="27">
        <f t="shared" si="6149"/>
        <v>52902.1</v>
      </c>
      <c r="CA1780" s="27">
        <f>CA1781+CA1785+CA1789+CA1793+CA1797</f>
        <v>0</v>
      </c>
      <c r="CB1780" s="20">
        <v>0</v>
      </c>
      <c r="CC1780" s="35"/>
      <c r="CF1780" s="1" t="s">
        <v>27</v>
      </c>
    </row>
    <row r="1781" spans="1:87" ht="62.4" hidden="1" x14ac:dyDescent="0.3">
      <c r="A1781" s="36" t="s">
        <v>1026</v>
      </c>
      <c r="B1781" s="36"/>
      <c r="C1781" s="34"/>
      <c r="D1781" s="18"/>
      <c r="E1781" s="34" t="s">
        <v>1027</v>
      </c>
      <c r="F1781" s="27">
        <f t="shared" ref="F1781:F1801" si="6206">F1782</f>
        <v>0</v>
      </c>
      <c r="G1781" s="27">
        <f t="shared" ref="G1781:G1801" si="6207">G1782</f>
        <v>0</v>
      </c>
      <c r="H1781" s="27">
        <f t="shared" ref="H1781:H1801" si="6208">H1782</f>
        <v>0</v>
      </c>
      <c r="I1781" s="27">
        <f t="shared" ref="I1781:I1801" si="6209">I1782</f>
        <v>0</v>
      </c>
      <c r="J1781" s="27">
        <f t="shared" ref="J1781:J1801" si="6210">J1782</f>
        <v>0</v>
      </c>
      <c r="K1781" s="27">
        <f t="shared" ref="K1781:K1801" si="6211">K1782</f>
        <v>0</v>
      </c>
      <c r="L1781" s="27">
        <f t="shared" si="6151"/>
        <v>0</v>
      </c>
      <c r="M1781" s="27">
        <f t="shared" si="6152"/>
        <v>0</v>
      </c>
      <c r="N1781" s="27">
        <f t="shared" si="6153"/>
        <v>0</v>
      </c>
      <c r="O1781" s="27">
        <f t="shared" ref="O1781:O1801" si="6212">O1782</f>
        <v>0</v>
      </c>
      <c r="P1781" s="27">
        <f t="shared" ref="P1781:P1801" si="6213">P1782</f>
        <v>0</v>
      </c>
      <c r="Q1781" s="27">
        <f t="shared" ref="Q1781:Q1801" si="6214">Q1782</f>
        <v>0</v>
      </c>
      <c r="R1781" s="27">
        <f t="shared" si="6154"/>
        <v>0</v>
      </c>
      <c r="S1781" s="27">
        <f t="shared" si="6155"/>
        <v>0</v>
      </c>
      <c r="T1781" s="27">
        <f t="shared" si="6156"/>
        <v>0</v>
      </c>
      <c r="U1781" s="27">
        <f t="shared" ref="U1781:U1801" si="6215">U1782</f>
        <v>0</v>
      </c>
      <c r="V1781" s="27">
        <f t="shared" ref="V1781:V1801" si="6216">V1782</f>
        <v>0</v>
      </c>
      <c r="W1781" s="27">
        <f t="shared" ref="W1781:W1801" si="6217">W1782</f>
        <v>0</v>
      </c>
      <c r="X1781" s="27">
        <f t="shared" si="6157"/>
        <v>0</v>
      </c>
      <c r="Y1781" s="27">
        <f t="shared" si="6158"/>
        <v>0</v>
      </c>
      <c r="Z1781" s="27">
        <f t="shared" si="6159"/>
        <v>0</v>
      </c>
      <c r="AA1781" s="27">
        <f t="shared" ref="AA1781:AA1801" si="6218">AA1782</f>
        <v>0</v>
      </c>
      <c r="AB1781" s="27">
        <f t="shared" ref="AB1781:AB1801" si="6219">AB1782</f>
        <v>0</v>
      </c>
      <c r="AC1781" s="27">
        <f t="shared" ref="AC1781:AC1801" si="6220">AC1782</f>
        <v>0</v>
      </c>
      <c r="AD1781" s="27">
        <f t="shared" si="6160"/>
        <v>0</v>
      </c>
      <c r="AE1781" s="27">
        <f t="shared" si="6161"/>
        <v>0</v>
      </c>
      <c r="AF1781" s="27">
        <f t="shared" si="6162"/>
        <v>0</v>
      </c>
      <c r="AG1781" s="27">
        <f t="shared" ref="AG1781:AG1801" si="6221">AG1782</f>
        <v>0</v>
      </c>
      <c r="AH1781" s="27">
        <f t="shared" ref="AH1781:AH1801" si="6222">AH1782</f>
        <v>0</v>
      </c>
      <c r="AI1781" s="27">
        <f t="shared" ref="AI1781:AI1801" si="6223">AI1782</f>
        <v>0</v>
      </c>
      <c r="AJ1781" s="27">
        <f t="shared" si="6163"/>
        <v>0</v>
      </c>
      <c r="AK1781" s="27">
        <f t="shared" si="6164"/>
        <v>0</v>
      </c>
      <c r="AL1781" s="27">
        <f t="shared" si="6165"/>
        <v>0</v>
      </c>
      <c r="AM1781" s="27">
        <f t="shared" ref="AM1781:AM1801" si="6224">AM1782</f>
        <v>0</v>
      </c>
      <c r="AN1781" s="27">
        <f t="shared" ref="AN1781:AN1801" si="6225">AN1782</f>
        <v>0</v>
      </c>
      <c r="AO1781" s="27">
        <f t="shared" ref="AO1781:AO1801" si="6226">AO1782</f>
        <v>0</v>
      </c>
      <c r="AP1781" s="27">
        <f t="shared" si="6138"/>
        <v>0</v>
      </c>
      <c r="AQ1781" s="27">
        <f t="shared" si="6139"/>
        <v>0</v>
      </c>
      <c r="AR1781" s="27">
        <f t="shared" si="6140"/>
        <v>0</v>
      </c>
      <c r="AS1781" s="27">
        <f t="shared" ref="AS1781:AS1801" si="6227">AS1782</f>
        <v>0</v>
      </c>
      <c r="AT1781" s="27">
        <f t="shared" ref="AT1781:AT1801" si="6228">AT1782</f>
        <v>0</v>
      </c>
      <c r="AU1781" s="27">
        <f t="shared" ref="AU1781:AU1801" si="6229">AU1782</f>
        <v>0</v>
      </c>
      <c r="AV1781" s="27">
        <f t="shared" si="6141"/>
        <v>0</v>
      </c>
      <c r="AW1781" s="27">
        <f t="shared" si="6142"/>
        <v>0</v>
      </c>
      <c r="AX1781" s="27">
        <f t="shared" si="6143"/>
        <v>0</v>
      </c>
      <c r="AY1781" s="27">
        <f t="shared" ref="AY1781:AY1801" si="6230">AY1782</f>
        <v>0</v>
      </c>
      <c r="AZ1781" s="27">
        <f t="shared" ref="AZ1781:AZ1801" si="6231">AZ1782</f>
        <v>0</v>
      </c>
      <c r="BA1781" s="27">
        <f t="shared" ref="BA1781:BA1801" si="6232">BA1782</f>
        <v>0</v>
      </c>
      <c r="BB1781" s="27">
        <f t="shared" si="6144"/>
        <v>0</v>
      </c>
      <c r="BC1781" s="27">
        <f t="shared" si="6145"/>
        <v>0</v>
      </c>
      <c r="BD1781" s="27">
        <f t="shared" si="6146"/>
        <v>0</v>
      </c>
      <c r="BE1781" s="27">
        <f t="shared" ref="BE1781:BE1801" si="6233">BE1782</f>
        <v>0</v>
      </c>
      <c r="BF1781" s="27">
        <f t="shared" ref="BF1781:BF1801" si="6234">BF1782</f>
        <v>0</v>
      </c>
      <c r="BG1781" s="27">
        <f t="shared" ref="BG1781:BG1801" si="6235">BG1782</f>
        <v>0</v>
      </c>
      <c r="BH1781" s="27">
        <f t="shared" si="6109"/>
        <v>0</v>
      </c>
      <c r="BI1781" s="27">
        <f t="shared" si="6110"/>
        <v>0</v>
      </c>
      <c r="BJ1781" s="27">
        <f t="shared" si="6111"/>
        <v>0</v>
      </c>
      <c r="BK1781" s="27">
        <f t="shared" ref="BK1781:BK1801" si="6236">BK1782</f>
        <v>0</v>
      </c>
      <c r="BL1781" s="27">
        <f t="shared" ref="BL1781:BL1801" si="6237">BL1782</f>
        <v>0</v>
      </c>
      <c r="BM1781" s="27">
        <f t="shared" ref="BM1781:BM1801" si="6238">BM1782</f>
        <v>0</v>
      </c>
      <c r="BN1781" s="27">
        <f t="shared" si="6112"/>
        <v>0</v>
      </c>
      <c r="BO1781" s="27">
        <f t="shared" si="6113"/>
        <v>0</v>
      </c>
      <c r="BP1781" s="27">
        <f t="shared" si="6114"/>
        <v>0</v>
      </c>
      <c r="BQ1781" s="27">
        <f t="shared" ref="BQ1781:BQ1801" si="6239">BQ1782</f>
        <v>0</v>
      </c>
      <c r="BR1781" s="27">
        <f t="shared" ref="BR1781:BR1801" si="6240">BR1782</f>
        <v>0</v>
      </c>
      <c r="BS1781" s="27">
        <f t="shared" si="6115"/>
        <v>0</v>
      </c>
      <c r="BT1781" s="27">
        <f t="shared" si="6116"/>
        <v>0</v>
      </c>
      <c r="BU1781" s="27">
        <f t="shared" si="6117"/>
        <v>0</v>
      </c>
      <c r="BV1781" s="27">
        <f t="shared" ref="BV1781:BV1801" si="6241">BV1782</f>
        <v>0</v>
      </c>
      <c r="BW1781" s="27">
        <f t="shared" ref="BW1781:BW1801" si="6242">BW1782</f>
        <v>0</v>
      </c>
      <c r="BX1781" s="27">
        <f t="shared" si="6147"/>
        <v>0</v>
      </c>
      <c r="BY1781" s="27">
        <f t="shared" si="6148"/>
        <v>0</v>
      </c>
      <c r="BZ1781" s="27">
        <f t="shared" si="6149"/>
        <v>0</v>
      </c>
      <c r="CA1781" s="27">
        <f t="shared" ref="CA1781:CA1801" si="6243">CA1782</f>
        <v>0</v>
      </c>
      <c r="CB1781" s="20">
        <v>0</v>
      </c>
      <c r="CC1781" s="35"/>
      <c r="CI1781" s="1" t="s">
        <v>30</v>
      </c>
    </row>
    <row r="1782" spans="1:87" ht="31.2" hidden="1" x14ac:dyDescent="0.3">
      <c r="A1782" s="36" t="s">
        <v>1026</v>
      </c>
      <c r="B1782" s="36" t="s">
        <v>339</v>
      </c>
      <c r="C1782" s="34"/>
      <c r="D1782" s="18"/>
      <c r="E1782" s="34" t="s">
        <v>193</v>
      </c>
      <c r="F1782" s="27">
        <f t="shared" si="6206"/>
        <v>0</v>
      </c>
      <c r="G1782" s="27">
        <f t="shared" si="6207"/>
        <v>0</v>
      </c>
      <c r="H1782" s="27">
        <f t="shared" si="6208"/>
        <v>0</v>
      </c>
      <c r="I1782" s="27">
        <f t="shared" si="6209"/>
        <v>0</v>
      </c>
      <c r="J1782" s="27">
        <f t="shared" si="6210"/>
        <v>0</v>
      </c>
      <c r="K1782" s="27">
        <f t="shared" si="6211"/>
        <v>0</v>
      </c>
      <c r="L1782" s="27">
        <f t="shared" si="6151"/>
        <v>0</v>
      </c>
      <c r="M1782" s="27">
        <f t="shared" si="6152"/>
        <v>0</v>
      </c>
      <c r="N1782" s="27">
        <f t="shared" si="6153"/>
        <v>0</v>
      </c>
      <c r="O1782" s="27">
        <f t="shared" si="6212"/>
        <v>0</v>
      </c>
      <c r="P1782" s="27">
        <f t="shared" si="6213"/>
        <v>0</v>
      </c>
      <c r="Q1782" s="27">
        <f t="shared" si="6214"/>
        <v>0</v>
      </c>
      <c r="R1782" s="27">
        <f t="shared" si="6154"/>
        <v>0</v>
      </c>
      <c r="S1782" s="27">
        <f t="shared" si="6155"/>
        <v>0</v>
      </c>
      <c r="T1782" s="27">
        <f t="shared" si="6156"/>
        <v>0</v>
      </c>
      <c r="U1782" s="27">
        <f t="shared" si="6215"/>
        <v>0</v>
      </c>
      <c r="V1782" s="27">
        <f t="shared" si="6216"/>
        <v>0</v>
      </c>
      <c r="W1782" s="27">
        <f t="shared" si="6217"/>
        <v>0</v>
      </c>
      <c r="X1782" s="27">
        <f t="shared" si="6157"/>
        <v>0</v>
      </c>
      <c r="Y1782" s="27">
        <f t="shared" si="6158"/>
        <v>0</v>
      </c>
      <c r="Z1782" s="27">
        <f t="shared" si="6159"/>
        <v>0</v>
      </c>
      <c r="AA1782" s="27">
        <f t="shared" si="6218"/>
        <v>0</v>
      </c>
      <c r="AB1782" s="27">
        <f t="shared" si="6219"/>
        <v>0</v>
      </c>
      <c r="AC1782" s="27">
        <f t="shared" si="6220"/>
        <v>0</v>
      </c>
      <c r="AD1782" s="27">
        <f t="shared" si="6160"/>
        <v>0</v>
      </c>
      <c r="AE1782" s="27">
        <f t="shared" si="6161"/>
        <v>0</v>
      </c>
      <c r="AF1782" s="27">
        <f t="shared" si="6162"/>
        <v>0</v>
      </c>
      <c r="AG1782" s="27">
        <f t="shared" si="6221"/>
        <v>0</v>
      </c>
      <c r="AH1782" s="27">
        <f t="shared" si="6222"/>
        <v>0</v>
      </c>
      <c r="AI1782" s="27">
        <f t="shared" si="6223"/>
        <v>0</v>
      </c>
      <c r="AJ1782" s="27">
        <f t="shared" si="6163"/>
        <v>0</v>
      </c>
      <c r="AK1782" s="27">
        <f t="shared" si="6164"/>
        <v>0</v>
      </c>
      <c r="AL1782" s="27">
        <f t="shared" si="6165"/>
        <v>0</v>
      </c>
      <c r="AM1782" s="27">
        <f t="shared" si="6224"/>
        <v>0</v>
      </c>
      <c r="AN1782" s="27">
        <f t="shared" si="6225"/>
        <v>0</v>
      </c>
      <c r="AO1782" s="27">
        <f t="shared" si="6226"/>
        <v>0</v>
      </c>
      <c r="AP1782" s="27">
        <f t="shared" si="6138"/>
        <v>0</v>
      </c>
      <c r="AQ1782" s="27">
        <f t="shared" si="6139"/>
        <v>0</v>
      </c>
      <c r="AR1782" s="27">
        <f t="shared" si="6140"/>
        <v>0</v>
      </c>
      <c r="AS1782" s="27">
        <f t="shared" si="6227"/>
        <v>0</v>
      </c>
      <c r="AT1782" s="27">
        <f t="shared" si="6228"/>
        <v>0</v>
      </c>
      <c r="AU1782" s="27">
        <f t="shared" si="6229"/>
        <v>0</v>
      </c>
      <c r="AV1782" s="27">
        <f t="shared" si="6141"/>
        <v>0</v>
      </c>
      <c r="AW1782" s="27">
        <f t="shared" si="6142"/>
        <v>0</v>
      </c>
      <c r="AX1782" s="27">
        <f t="shared" si="6143"/>
        <v>0</v>
      </c>
      <c r="AY1782" s="27">
        <f t="shared" si="6230"/>
        <v>0</v>
      </c>
      <c r="AZ1782" s="27">
        <f t="shared" si="6231"/>
        <v>0</v>
      </c>
      <c r="BA1782" s="27">
        <f t="shared" si="6232"/>
        <v>0</v>
      </c>
      <c r="BB1782" s="27">
        <f t="shared" si="6144"/>
        <v>0</v>
      </c>
      <c r="BC1782" s="27">
        <f t="shared" si="6145"/>
        <v>0</v>
      </c>
      <c r="BD1782" s="27">
        <f t="shared" si="6146"/>
        <v>0</v>
      </c>
      <c r="BE1782" s="27">
        <f t="shared" si="6233"/>
        <v>0</v>
      </c>
      <c r="BF1782" s="27">
        <f t="shared" si="6234"/>
        <v>0</v>
      </c>
      <c r="BG1782" s="27">
        <f t="shared" si="6235"/>
        <v>0</v>
      </c>
      <c r="BH1782" s="27">
        <f t="shared" si="6109"/>
        <v>0</v>
      </c>
      <c r="BI1782" s="27">
        <f t="shared" si="6110"/>
        <v>0</v>
      </c>
      <c r="BJ1782" s="27">
        <f t="shared" si="6111"/>
        <v>0</v>
      </c>
      <c r="BK1782" s="27">
        <f t="shared" si="6236"/>
        <v>0</v>
      </c>
      <c r="BL1782" s="27">
        <f t="shared" si="6237"/>
        <v>0</v>
      </c>
      <c r="BM1782" s="27">
        <f t="shared" si="6238"/>
        <v>0</v>
      </c>
      <c r="BN1782" s="27">
        <f t="shared" si="6112"/>
        <v>0</v>
      </c>
      <c r="BO1782" s="27">
        <f t="shared" si="6113"/>
        <v>0</v>
      </c>
      <c r="BP1782" s="27">
        <f t="shared" si="6114"/>
        <v>0</v>
      </c>
      <c r="BQ1782" s="27">
        <f t="shared" si="6239"/>
        <v>0</v>
      </c>
      <c r="BR1782" s="27">
        <f t="shared" si="6240"/>
        <v>0</v>
      </c>
      <c r="BS1782" s="27">
        <f t="shared" si="6115"/>
        <v>0</v>
      </c>
      <c r="BT1782" s="27">
        <f t="shared" si="6116"/>
        <v>0</v>
      </c>
      <c r="BU1782" s="27">
        <f t="shared" si="6117"/>
        <v>0</v>
      </c>
      <c r="BV1782" s="27">
        <f t="shared" si="6241"/>
        <v>0</v>
      </c>
      <c r="BW1782" s="27">
        <f t="shared" si="6242"/>
        <v>0</v>
      </c>
      <c r="BX1782" s="27">
        <f t="shared" si="6147"/>
        <v>0</v>
      </c>
      <c r="BY1782" s="27">
        <f t="shared" si="6148"/>
        <v>0</v>
      </c>
      <c r="BZ1782" s="27">
        <f t="shared" si="6149"/>
        <v>0</v>
      </c>
      <c r="CA1782" s="27">
        <f t="shared" si="6243"/>
        <v>0</v>
      </c>
      <c r="CB1782" s="20">
        <v>0</v>
      </c>
      <c r="CC1782" s="35"/>
      <c r="CG1782" s="1" t="s">
        <v>28</v>
      </c>
    </row>
    <row r="1783" spans="1:87" ht="31.2" hidden="1" x14ac:dyDescent="0.3">
      <c r="A1783" s="36" t="s">
        <v>1026</v>
      </c>
      <c r="B1783" s="19">
        <v>320</v>
      </c>
      <c r="C1783" s="34"/>
      <c r="D1783" s="18"/>
      <c r="E1783" s="34" t="s">
        <v>362</v>
      </c>
      <c r="F1783" s="27">
        <f t="shared" si="6206"/>
        <v>0</v>
      </c>
      <c r="G1783" s="27">
        <f t="shared" si="6207"/>
        <v>0</v>
      </c>
      <c r="H1783" s="27">
        <f t="shared" si="6208"/>
        <v>0</v>
      </c>
      <c r="I1783" s="27">
        <f t="shared" si="6209"/>
        <v>0</v>
      </c>
      <c r="J1783" s="27">
        <f t="shared" si="6210"/>
        <v>0</v>
      </c>
      <c r="K1783" s="27">
        <f t="shared" si="6211"/>
        <v>0</v>
      </c>
      <c r="L1783" s="27">
        <f t="shared" si="6151"/>
        <v>0</v>
      </c>
      <c r="M1783" s="27">
        <f t="shared" si="6152"/>
        <v>0</v>
      </c>
      <c r="N1783" s="27">
        <f t="shared" si="6153"/>
        <v>0</v>
      </c>
      <c r="O1783" s="27">
        <f t="shared" si="6212"/>
        <v>0</v>
      </c>
      <c r="P1783" s="27">
        <f t="shared" si="6213"/>
        <v>0</v>
      </c>
      <c r="Q1783" s="27">
        <f t="shared" si="6214"/>
        <v>0</v>
      </c>
      <c r="R1783" s="27">
        <f t="shared" si="6154"/>
        <v>0</v>
      </c>
      <c r="S1783" s="27">
        <f t="shared" si="6155"/>
        <v>0</v>
      </c>
      <c r="T1783" s="27">
        <f t="shared" si="6156"/>
        <v>0</v>
      </c>
      <c r="U1783" s="27">
        <f t="shared" si="6215"/>
        <v>0</v>
      </c>
      <c r="V1783" s="27">
        <f t="shared" si="6216"/>
        <v>0</v>
      </c>
      <c r="W1783" s="27">
        <f t="shared" si="6217"/>
        <v>0</v>
      </c>
      <c r="X1783" s="27">
        <f t="shared" si="6157"/>
        <v>0</v>
      </c>
      <c r="Y1783" s="27">
        <f t="shared" si="6158"/>
        <v>0</v>
      </c>
      <c r="Z1783" s="27">
        <f t="shared" si="6159"/>
        <v>0</v>
      </c>
      <c r="AA1783" s="27">
        <f t="shared" si="6218"/>
        <v>0</v>
      </c>
      <c r="AB1783" s="27">
        <f t="shared" si="6219"/>
        <v>0</v>
      </c>
      <c r="AC1783" s="27">
        <f t="shared" si="6220"/>
        <v>0</v>
      </c>
      <c r="AD1783" s="27">
        <f t="shared" si="6160"/>
        <v>0</v>
      </c>
      <c r="AE1783" s="27">
        <f t="shared" si="6161"/>
        <v>0</v>
      </c>
      <c r="AF1783" s="27">
        <f t="shared" si="6162"/>
        <v>0</v>
      </c>
      <c r="AG1783" s="27">
        <f t="shared" si="6221"/>
        <v>0</v>
      </c>
      <c r="AH1783" s="27">
        <f t="shared" si="6222"/>
        <v>0</v>
      </c>
      <c r="AI1783" s="27">
        <f t="shared" si="6223"/>
        <v>0</v>
      </c>
      <c r="AJ1783" s="27">
        <f t="shared" si="6163"/>
        <v>0</v>
      </c>
      <c r="AK1783" s="27">
        <f t="shared" si="6164"/>
        <v>0</v>
      </c>
      <c r="AL1783" s="27">
        <f t="shared" si="6165"/>
        <v>0</v>
      </c>
      <c r="AM1783" s="27">
        <f t="shared" si="6224"/>
        <v>0</v>
      </c>
      <c r="AN1783" s="27">
        <f t="shared" si="6225"/>
        <v>0</v>
      </c>
      <c r="AO1783" s="27">
        <f t="shared" si="6226"/>
        <v>0</v>
      </c>
      <c r="AP1783" s="27">
        <f t="shared" si="6138"/>
        <v>0</v>
      </c>
      <c r="AQ1783" s="27">
        <f t="shared" si="6139"/>
        <v>0</v>
      </c>
      <c r="AR1783" s="27">
        <f t="shared" si="6140"/>
        <v>0</v>
      </c>
      <c r="AS1783" s="27">
        <f t="shared" si="6227"/>
        <v>0</v>
      </c>
      <c r="AT1783" s="27">
        <f t="shared" si="6228"/>
        <v>0</v>
      </c>
      <c r="AU1783" s="27">
        <f t="shared" si="6229"/>
        <v>0</v>
      </c>
      <c r="AV1783" s="27">
        <f t="shared" si="6141"/>
        <v>0</v>
      </c>
      <c r="AW1783" s="27">
        <f t="shared" si="6142"/>
        <v>0</v>
      </c>
      <c r="AX1783" s="27">
        <f t="shared" si="6143"/>
        <v>0</v>
      </c>
      <c r="AY1783" s="27">
        <f t="shared" si="6230"/>
        <v>0</v>
      </c>
      <c r="AZ1783" s="27">
        <f t="shared" si="6231"/>
        <v>0</v>
      </c>
      <c r="BA1783" s="27">
        <f t="shared" si="6232"/>
        <v>0</v>
      </c>
      <c r="BB1783" s="27">
        <f t="shared" si="6144"/>
        <v>0</v>
      </c>
      <c r="BC1783" s="27">
        <f t="shared" si="6145"/>
        <v>0</v>
      </c>
      <c r="BD1783" s="27">
        <f t="shared" si="6146"/>
        <v>0</v>
      </c>
      <c r="BE1783" s="27">
        <f t="shared" si="6233"/>
        <v>0</v>
      </c>
      <c r="BF1783" s="27">
        <f t="shared" si="6234"/>
        <v>0</v>
      </c>
      <c r="BG1783" s="27">
        <f t="shared" si="6235"/>
        <v>0</v>
      </c>
      <c r="BH1783" s="27">
        <f t="shared" si="6109"/>
        <v>0</v>
      </c>
      <c r="BI1783" s="27">
        <f t="shared" si="6110"/>
        <v>0</v>
      </c>
      <c r="BJ1783" s="27">
        <f t="shared" si="6111"/>
        <v>0</v>
      </c>
      <c r="BK1783" s="27">
        <f t="shared" si="6236"/>
        <v>0</v>
      </c>
      <c r="BL1783" s="27">
        <f t="shared" si="6237"/>
        <v>0</v>
      </c>
      <c r="BM1783" s="27">
        <f t="shared" si="6238"/>
        <v>0</v>
      </c>
      <c r="BN1783" s="27">
        <f t="shared" si="6112"/>
        <v>0</v>
      </c>
      <c r="BO1783" s="27">
        <f t="shared" si="6113"/>
        <v>0</v>
      </c>
      <c r="BP1783" s="27">
        <f t="shared" si="6114"/>
        <v>0</v>
      </c>
      <c r="BQ1783" s="27">
        <f t="shared" si="6239"/>
        <v>0</v>
      </c>
      <c r="BR1783" s="27">
        <f t="shared" si="6240"/>
        <v>0</v>
      </c>
      <c r="BS1783" s="27">
        <f t="shared" si="6115"/>
        <v>0</v>
      </c>
      <c r="BT1783" s="27">
        <f t="shared" si="6116"/>
        <v>0</v>
      </c>
      <c r="BU1783" s="27">
        <f t="shared" si="6117"/>
        <v>0</v>
      </c>
      <c r="BV1783" s="27">
        <f t="shared" si="6241"/>
        <v>0</v>
      </c>
      <c r="BW1783" s="27">
        <f t="shared" si="6242"/>
        <v>0</v>
      </c>
      <c r="BX1783" s="27">
        <f t="shared" si="6147"/>
        <v>0</v>
      </c>
      <c r="BY1783" s="27">
        <f t="shared" si="6148"/>
        <v>0</v>
      </c>
      <c r="BZ1783" s="27">
        <f t="shared" si="6149"/>
        <v>0</v>
      </c>
      <c r="CA1783" s="27">
        <f t="shared" si="6243"/>
        <v>0</v>
      </c>
      <c r="CB1783" s="20">
        <v>0</v>
      </c>
      <c r="CC1783" s="35"/>
      <c r="CH1783" s="1" t="s">
        <v>29</v>
      </c>
    </row>
    <row r="1784" spans="1:87" hidden="1" x14ac:dyDescent="0.3">
      <c r="A1784" s="36" t="s">
        <v>1026</v>
      </c>
      <c r="B1784" s="19">
        <v>320</v>
      </c>
      <c r="C1784" s="18" t="s">
        <v>133</v>
      </c>
      <c r="D1784" s="18" t="s">
        <v>66</v>
      </c>
      <c r="E1784" s="34" t="s">
        <v>234</v>
      </c>
      <c r="F1784" s="27"/>
      <c r="G1784" s="27"/>
      <c r="H1784" s="27"/>
      <c r="I1784" s="27"/>
      <c r="J1784" s="27"/>
      <c r="K1784" s="27"/>
      <c r="L1784" s="27">
        <f t="shared" si="6151"/>
        <v>0</v>
      </c>
      <c r="M1784" s="27">
        <f t="shared" si="6152"/>
        <v>0</v>
      </c>
      <c r="N1784" s="27">
        <f t="shared" si="6153"/>
        <v>0</v>
      </c>
      <c r="O1784" s="27"/>
      <c r="P1784" s="27"/>
      <c r="Q1784" s="27"/>
      <c r="R1784" s="27">
        <f t="shared" si="6154"/>
        <v>0</v>
      </c>
      <c r="S1784" s="27">
        <f t="shared" si="6155"/>
        <v>0</v>
      </c>
      <c r="T1784" s="27">
        <f t="shared" si="6156"/>
        <v>0</v>
      </c>
      <c r="U1784" s="27"/>
      <c r="V1784" s="27"/>
      <c r="W1784" s="27"/>
      <c r="X1784" s="27">
        <f t="shared" si="6157"/>
        <v>0</v>
      </c>
      <c r="Y1784" s="27">
        <f t="shared" si="6158"/>
        <v>0</v>
      </c>
      <c r="Z1784" s="27">
        <f t="shared" si="6159"/>
        <v>0</v>
      </c>
      <c r="AA1784" s="27"/>
      <c r="AB1784" s="27"/>
      <c r="AC1784" s="27"/>
      <c r="AD1784" s="27">
        <f t="shared" si="6160"/>
        <v>0</v>
      </c>
      <c r="AE1784" s="27">
        <f t="shared" si="6161"/>
        <v>0</v>
      </c>
      <c r="AF1784" s="27">
        <f t="shared" si="6162"/>
        <v>0</v>
      </c>
      <c r="AG1784" s="27"/>
      <c r="AH1784" s="27"/>
      <c r="AI1784" s="27"/>
      <c r="AJ1784" s="27">
        <f t="shared" si="6163"/>
        <v>0</v>
      </c>
      <c r="AK1784" s="27">
        <f t="shared" si="6164"/>
        <v>0</v>
      </c>
      <c r="AL1784" s="27">
        <f t="shared" si="6165"/>
        <v>0</v>
      </c>
      <c r="AM1784" s="27"/>
      <c r="AN1784" s="27"/>
      <c r="AO1784" s="27"/>
      <c r="AP1784" s="27">
        <f t="shared" si="6138"/>
        <v>0</v>
      </c>
      <c r="AQ1784" s="27">
        <f t="shared" si="6139"/>
        <v>0</v>
      </c>
      <c r="AR1784" s="27">
        <f t="shared" si="6140"/>
        <v>0</v>
      </c>
      <c r="AS1784" s="27"/>
      <c r="AT1784" s="27"/>
      <c r="AU1784" s="27"/>
      <c r="AV1784" s="27">
        <f t="shared" si="6141"/>
        <v>0</v>
      </c>
      <c r="AW1784" s="27">
        <f t="shared" si="6142"/>
        <v>0</v>
      </c>
      <c r="AX1784" s="27">
        <f t="shared" si="6143"/>
        <v>0</v>
      </c>
      <c r="AY1784" s="27"/>
      <c r="AZ1784" s="27"/>
      <c r="BA1784" s="27"/>
      <c r="BB1784" s="27">
        <f t="shared" si="6144"/>
        <v>0</v>
      </c>
      <c r="BC1784" s="27">
        <f t="shared" si="6145"/>
        <v>0</v>
      </c>
      <c r="BD1784" s="27">
        <f t="shared" si="6146"/>
        <v>0</v>
      </c>
      <c r="BE1784" s="27"/>
      <c r="BF1784" s="27"/>
      <c r="BG1784" s="27"/>
      <c r="BH1784" s="27">
        <f t="shared" si="6109"/>
        <v>0</v>
      </c>
      <c r="BI1784" s="27">
        <f t="shared" si="6110"/>
        <v>0</v>
      </c>
      <c r="BJ1784" s="27">
        <f t="shared" si="6111"/>
        <v>0</v>
      </c>
      <c r="BK1784" s="27"/>
      <c r="BL1784" s="27"/>
      <c r="BM1784" s="27"/>
      <c r="BN1784" s="27">
        <f t="shared" si="6112"/>
        <v>0</v>
      </c>
      <c r="BO1784" s="27">
        <f t="shared" si="6113"/>
        <v>0</v>
      </c>
      <c r="BP1784" s="27">
        <f t="shared" si="6114"/>
        <v>0</v>
      </c>
      <c r="BQ1784" s="27"/>
      <c r="BR1784" s="27"/>
      <c r="BS1784" s="27">
        <f t="shared" si="6115"/>
        <v>0</v>
      </c>
      <c r="BT1784" s="27">
        <f t="shared" si="6116"/>
        <v>0</v>
      </c>
      <c r="BU1784" s="27">
        <f t="shared" si="6117"/>
        <v>0</v>
      </c>
      <c r="BV1784" s="27"/>
      <c r="BW1784" s="27"/>
      <c r="BX1784" s="27">
        <f t="shared" si="6147"/>
        <v>0</v>
      </c>
      <c r="BY1784" s="27">
        <f t="shared" si="6148"/>
        <v>0</v>
      </c>
      <c r="BZ1784" s="27">
        <f t="shared" si="6149"/>
        <v>0</v>
      </c>
      <c r="CA1784" s="27"/>
      <c r="CB1784" s="20">
        <v>0</v>
      </c>
      <c r="CC1784" s="35"/>
    </row>
    <row r="1785" spans="1:87" ht="109.2" hidden="1" x14ac:dyDescent="0.3">
      <c r="A1785" s="36" t="s">
        <v>1028</v>
      </c>
      <c r="B1785" s="36"/>
      <c r="C1785" s="34"/>
      <c r="D1785" s="18"/>
      <c r="E1785" s="34" t="s">
        <v>1029</v>
      </c>
      <c r="F1785" s="27">
        <f t="shared" si="6206"/>
        <v>7041.8</v>
      </c>
      <c r="G1785" s="27">
        <f t="shared" si="6207"/>
        <v>7029.9</v>
      </c>
      <c r="H1785" s="27">
        <f t="shared" si="6208"/>
        <v>7029.9</v>
      </c>
      <c r="I1785" s="27">
        <f t="shared" si="6209"/>
        <v>0</v>
      </c>
      <c r="J1785" s="27">
        <f t="shared" si="6210"/>
        <v>0</v>
      </c>
      <c r="K1785" s="27">
        <f t="shared" si="6211"/>
        <v>0</v>
      </c>
      <c r="L1785" s="27">
        <f t="shared" si="6151"/>
        <v>7041.8</v>
      </c>
      <c r="M1785" s="27">
        <f t="shared" si="6152"/>
        <v>7029.9</v>
      </c>
      <c r="N1785" s="27">
        <f t="shared" si="6153"/>
        <v>7029.9</v>
      </c>
      <c r="O1785" s="27">
        <f t="shared" si="6212"/>
        <v>0</v>
      </c>
      <c r="P1785" s="27">
        <f t="shared" si="6213"/>
        <v>0</v>
      </c>
      <c r="Q1785" s="27">
        <f t="shared" si="6214"/>
        <v>0</v>
      </c>
      <c r="R1785" s="27">
        <f t="shared" si="6154"/>
        <v>7041.8</v>
      </c>
      <c r="S1785" s="27">
        <f t="shared" si="6155"/>
        <v>7029.9</v>
      </c>
      <c r="T1785" s="27">
        <f t="shared" si="6156"/>
        <v>7029.9</v>
      </c>
      <c r="U1785" s="27">
        <f t="shared" si="6215"/>
        <v>0</v>
      </c>
      <c r="V1785" s="27">
        <f t="shared" si="6216"/>
        <v>0</v>
      </c>
      <c r="W1785" s="27">
        <f t="shared" si="6217"/>
        <v>0</v>
      </c>
      <c r="X1785" s="27">
        <f t="shared" si="6157"/>
        <v>7041.8</v>
      </c>
      <c r="Y1785" s="27">
        <f t="shared" si="6158"/>
        <v>7029.9</v>
      </c>
      <c r="Z1785" s="27">
        <f t="shared" si="6159"/>
        <v>7029.9</v>
      </c>
      <c r="AA1785" s="27">
        <f t="shared" si="6218"/>
        <v>0</v>
      </c>
      <c r="AB1785" s="27">
        <f t="shared" si="6219"/>
        <v>0</v>
      </c>
      <c r="AC1785" s="27">
        <f t="shared" si="6220"/>
        <v>0</v>
      </c>
      <c r="AD1785" s="27">
        <f t="shared" si="6160"/>
        <v>7041.8</v>
      </c>
      <c r="AE1785" s="27">
        <f t="shared" si="6161"/>
        <v>7029.9</v>
      </c>
      <c r="AF1785" s="27">
        <f t="shared" si="6162"/>
        <v>7029.9</v>
      </c>
      <c r="AG1785" s="27">
        <f t="shared" si="6221"/>
        <v>0</v>
      </c>
      <c r="AH1785" s="27">
        <f t="shared" si="6222"/>
        <v>0</v>
      </c>
      <c r="AI1785" s="27">
        <f t="shared" si="6223"/>
        <v>0</v>
      </c>
      <c r="AJ1785" s="27">
        <f t="shared" si="6163"/>
        <v>7041.8</v>
      </c>
      <c r="AK1785" s="27">
        <f t="shared" si="6164"/>
        <v>7029.9</v>
      </c>
      <c r="AL1785" s="27">
        <f t="shared" si="6165"/>
        <v>7029.9</v>
      </c>
      <c r="AM1785" s="27">
        <f t="shared" si="6224"/>
        <v>0</v>
      </c>
      <c r="AN1785" s="27">
        <f t="shared" si="6225"/>
        <v>0</v>
      </c>
      <c r="AO1785" s="27">
        <f t="shared" si="6226"/>
        <v>0</v>
      </c>
      <c r="AP1785" s="27">
        <f t="shared" si="6138"/>
        <v>7041.8</v>
      </c>
      <c r="AQ1785" s="27">
        <f t="shared" si="6139"/>
        <v>7029.9</v>
      </c>
      <c r="AR1785" s="27">
        <f t="shared" si="6140"/>
        <v>7029.9</v>
      </c>
      <c r="AS1785" s="27">
        <f t="shared" si="6227"/>
        <v>0</v>
      </c>
      <c r="AT1785" s="27">
        <f t="shared" si="6228"/>
        <v>0</v>
      </c>
      <c r="AU1785" s="27">
        <f t="shared" si="6229"/>
        <v>0</v>
      </c>
      <c r="AV1785" s="27">
        <f t="shared" si="6141"/>
        <v>7041.8</v>
      </c>
      <c r="AW1785" s="27">
        <f t="shared" si="6142"/>
        <v>7029.9</v>
      </c>
      <c r="AX1785" s="27">
        <f t="shared" si="6143"/>
        <v>7029.9</v>
      </c>
      <c r="AY1785" s="27">
        <f t="shared" si="6230"/>
        <v>0</v>
      </c>
      <c r="AZ1785" s="27">
        <f t="shared" si="6231"/>
        <v>0</v>
      </c>
      <c r="BA1785" s="27">
        <f t="shared" si="6232"/>
        <v>0</v>
      </c>
      <c r="BB1785" s="27">
        <f t="shared" si="6144"/>
        <v>7041.8</v>
      </c>
      <c r="BC1785" s="27">
        <f t="shared" si="6145"/>
        <v>7029.9</v>
      </c>
      <c r="BD1785" s="27">
        <f t="shared" si="6146"/>
        <v>7029.9</v>
      </c>
      <c r="BE1785" s="27">
        <f t="shared" si="6233"/>
        <v>0</v>
      </c>
      <c r="BF1785" s="27">
        <f t="shared" si="6234"/>
        <v>0</v>
      </c>
      <c r="BG1785" s="27">
        <f t="shared" si="6235"/>
        <v>0</v>
      </c>
      <c r="BH1785" s="27">
        <f t="shared" si="6109"/>
        <v>7041.8</v>
      </c>
      <c r="BI1785" s="27">
        <f t="shared" si="6110"/>
        <v>7029.9</v>
      </c>
      <c r="BJ1785" s="27">
        <f t="shared" si="6111"/>
        <v>7029.9</v>
      </c>
      <c r="BK1785" s="27">
        <f t="shared" si="6236"/>
        <v>0</v>
      </c>
      <c r="BL1785" s="27">
        <f t="shared" si="6237"/>
        <v>0</v>
      </c>
      <c r="BM1785" s="27">
        <f t="shared" si="6238"/>
        <v>0</v>
      </c>
      <c r="BN1785" s="27">
        <f t="shared" si="6112"/>
        <v>7041.8</v>
      </c>
      <c r="BO1785" s="27">
        <f t="shared" si="6113"/>
        <v>7029.9</v>
      </c>
      <c r="BP1785" s="27">
        <f t="shared" si="6114"/>
        <v>7029.9</v>
      </c>
      <c r="BQ1785" s="27">
        <f t="shared" si="6239"/>
        <v>0</v>
      </c>
      <c r="BR1785" s="27">
        <f t="shared" si="6240"/>
        <v>0</v>
      </c>
      <c r="BS1785" s="27">
        <f t="shared" si="6115"/>
        <v>7041.8</v>
      </c>
      <c r="BT1785" s="27">
        <f t="shared" si="6116"/>
        <v>7029.9</v>
      </c>
      <c r="BU1785" s="27">
        <f t="shared" si="6117"/>
        <v>7029.9</v>
      </c>
      <c r="BV1785" s="27">
        <f t="shared" si="6241"/>
        <v>0</v>
      </c>
      <c r="BW1785" s="27">
        <f t="shared" si="6242"/>
        <v>0</v>
      </c>
      <c r="BX1785" s="27">
        <f t="shared" si="6147"/>
        <v>7041.8</v>
      </c>
      <c r="BY1785" s="27">
        <f t="shared" si="6148"/>
        <v>7029.9</v>
      </c>
      <c r="BZ1785" s="27">
        <f t="shared" si="6149"/>
        <v>7029.9</v>
      </c>
      <c r="CA1785" s="27">
        <f t="shared" si="6243"/>
        <v>0</v>
      </c>
      <c r="CB1785" s="20">
        <v>0</v>
      </c>
      <c r="CC1785" s="35"/>
      <c r="CI1785" s="1" t="s">
        <v>30</v>
      </c>
    </row>
    <row r="1786" spans="1:87" ht="31.2" hidden="1" x14ac:dyDescent="0.3">
      <c r="A1786" s="36" t="s">
        <v>1028</v>
      </c>
      <c r="B1786" s="36" t="s">
        <v>339</v>
      </c>
      <c r="C1786" s="34"/>
      <c r="D1786" s="18"/>
      <c r="E1786" s="34" t="s">
        <v>193</v>
      </c>
      <c r="F1786" s="27">
        <f t="shared" si="6206"/>
        <v>7041.8</v>
      </c>
      <c r="G1786" s="27">
        <f t="shared" si="6207"/>
        <v>7029.9</v>
      </c>
      <c r="H1786" s="27">
        <f t="shared" si="6208"/>
        <v>7029.9</v>
      </c>
      <c r="I1786" s="27">
        <f t="shared" si="6209"/>
        <v>0</v>
      </c>
      <c r="J1786" s="27">
        <f t="shared" si="6210"/>
        <v>0</v>
      </c>
      <c r="K1786" s="27">
        <f t="shared" si="6211"/>
        <v>0</v>
      </c>
      <c r="L1786" s="27">
        <f t="shared" si="6151"/>
        <v>7041.8</v>
      </c>
      <c r="M1786" s="27">
        <f t="shared" si="6152"/>
        <v>7029.9</v>
      </c>
      <c r="N1786" s="27">
        <f t="shared" si="6153"/>
        <v>7029.9</v>
      </c>
      <c r="O1786" s="27">
        <f t="shared" si="6212"/>
        <v>0</v>
      </c>
      <c r="P1786" s="27">
        <f t="shared" si="6213"/>
        <v>0</v>
      </c>
      <c r="Q1786" s="27">
        <f t="shared" si="6214"/>
        <v>0</v>
      </c>
      <c r="R1786" s="27">
        <f t="shared" si="6154"/>
        <v>7041.8</v>
      </c>
      <c r="S1786" s="27">
        <f t="shared" si="6155"/>
        <v>7029.9</v>
      </c>
      <c r="T1786" s="27">
        <f t="shared" si="6156"/>
        <v>7029.9</v>
      </c>
      <c r="U1786" s="27">
        <f t="shared" si="6215"/>
        <v>0</v>
      </c>
      <c r="V1786" s="27">
        <f t="shared" si="6216"/>
        <v>0</v>
      </c>
      <c r="W1786" s="27">
        <f t="shared" si="6217"/>
        <v>0</v>
      </c>
      <c r="X1786" s="27">
        <f t="shared" si="6157"/>
        <v>7041.8</v>
      </c>
      <c r="Y1786" s="27">
        <f t="shared" si="6158"/>
        <v>7029.9</v>
      </c>
      <c r="Z1786" s="27">
        <f t="shared" si="6159"/>
        <v>7029.9</v>
      </c>
      <c r="AA1786" s="27">
        <f t="shared" si="6218"/>
        <v>0</v>
      </c>
      <c r="AB1786" s="27">
        <f t="shared" si="6219"/>
        <v>0</v>
      </c>
      <c r="AC1786" s="27">
        <f t="shared" si="6220"/>
        <v>0</v>
      </c>
      <c r="AD1786" s="27">
        <f t="shared" si="6160"/>
        <v>7041.8</v>
      </c>
      <c r="AE1786" s="27">
        <f t="shared" si="6161"/>
        <v>7029.9</v>
      </c>
      <c r="AF1786" s="27">
        <f t="shared" si="6162"/>
        <v>7029.9</v>
      </c>
      <c r="AG1786" s="27">
        <f t="shared" si="6221"/>
        <v>0</v>
      </c>
      <c r="AH1786" s="27">
        <f t="shared" si="6222"/>
        <v>0</v>
      </c>
      <c r="AI1786" s="27">
        <f t="shared" si="6223"/>
        <v>0</v>
      </c>
      <c r="AJ1786" s="27">
        <f t="shared" si="6163"/>
        <v>7041.8</v>
      </c>
      <c r="AK1786" s="27">
        <f t="shared" si="6164"/>
        <v>7029.9</v>
      </c>
      <c r="AL1786" s="27">
        <f t="shared" si="6165"/>
        <v>7029.9</v>
      </c>
      <c r="AM1786" s="27">
        <f t="shared" si="6224"/>
        <v>0</v>
      </c>
      <c r="AN1786" s="27">
        <f t="shared" si="6225"/>
        <v>0</v>
      </c>
      <c r="AO1786" s="27">
        <f t="shared" si="6226"/>
        <v>0</v>
      </c>
      <c r="AP1786" s="27">
        <f t="shared" si="6138"/>
        <v>7041.8</v>
      </c>
      <c r="AQ1786" s="27">
        <f t="shared" si="6139"/>
        <v>7029.9</v>
      </c>
      <c r="AR1786" s="27">
        <f t="shared" si="6140"/>
        <v>7029.9</v>
      </c>
      <c r="AS1786" s="27">
        <f t="shared" si="6227"/>
        <v>0</v>
      </c>
      <c r="AT1786" s="27">
        <f t="shared" si="6228"/>
        <v>0</v>
      </c>
      <c r="AU1786" s="27">
        <f t="shared" si="6229"/>
        <v>0</v>
      </c>
      <c r="AV1786" s="27">
        <f t="shared" si="6141"/>
        <v>7041.8</v>
      </c>
      <c r="AW1786" s="27">
        <f t="shared" si="6142"/>
        <v>7029.9</v>
      </c>
      <c r="AX1786" s="27">
        <f t="shared" si="6143"/>
        <v>7029.9</v>
      </c>
      <c r="AY1786" s="27">
        <f t="shared" si="6230"/>
        <v>0</v>
      </c>
      <c r="AZ1786" s="27">
        <f t="shared" si="6231"/>
        <v>0</v>
      </c>
      <c r="BA1786" s="27">
        <f t="shared" si="6232"/>
        <v>0</v>
      </c>
      <c r="BB1786" s="27">
        <f t="shared" si="6144"/>
        <v>7041.8</v>
      </c>
      <c r="BC1786" s="27">
        <f t="shared" si="6145"/>
        <v>7029.9</v>
      </c>
      <c r="BD1786" s="27">
        <f t="shared" si="6146"/>
        <v>7029.9</v>
      </c>
      <c r="BE1786" s="27">
        <f t="shared" si="6233"/>
        <v>0</v>
      </c>
      <c r="BF1786" s="27">
        <f t="shared" si="6234"/>
        <v>0</v>
      </c>
      <c r="BG1786" s="27">
        <f t="shared" si="6235"/>
        <v>0</v>
      </c>
      <c r="BH1786" s="27">
        <f t="shared" si="6109"/>
        <v>7041.8</v>
      </c>
      <c r="BI1786" s="27">
        <f t="shared" si="6110"/>
        <v>7029.9</v>
      </c>
      <c r="BJ1786" s="27">
        <f t="shared" si="6111"/>
        <v>7029.9</v>
      </c>
      <c r="BK1786" s="27">
        <f t="shared" si="6236"/>
        <v>0</v>
      </c>
      <c r="BL1786" s="27">
        <f t="shared" si="6237"/>
        <v>0</v>
      </c>
      <c r="BM1786" s="27">
        <f t="shared" si="6238"/>
        <v>0</v>
      </c>
      <c r="BN1786" s="27">
        <f t="shared" si="6112"/>
        <v>7041.8</v>
      </c>
      <c r="BO1786" s="27">
        <f t="shared" si="6113"/>
        <v>7029.9</v>
      </c>
      <c r="BP1786" s="27">
        <f t="shared" si="6114"/>
        <v>7029.9</v>
      </c>
      <c r="BQ1786" s="27">
        <f t="shared" si="6239"/>
        <v>0</v>
      </c>
      <c r="BR1786" s="27">
        <f t="shared" si="6240"/>
        <v>0</v>
      </c>
      <c r="BS1786" s="27">
        <f t="shared" si="6115"/>
        <v>7041.8</v>
      </c>
      <c r="BT1786" s="27">
        <f t="shared" si="6116"/>
        <v>7029.9</v>
      </c>
      <c r="BU1786" s="27">
        <f t="shared" si="6117"/>
        <v>7029.9</v>
      </c>
      <c r="BV1786" s="27">
        <f t="shared" si="6241"/>
        <v>0</v>
      </c>
      <c r="BW1786" s="27">
        <f t="shared" si="6242"/>
        <v>0</v>
      </c>
      <c r="BX1786" s="27">
        <f t="shared" si="6147"/>
        <v>7041.8</v>
      </c>
      <c r="BY1786" s="27">
        <f t="shared" si="6148"/>
        <v>7029.9</v>
      </c>
      <c r="BZ1786" s="27">
        <f t="shared" si="6149"/>
        <v>7029.9</v>
      </c>
      <c r="CA1786" s="27">
        <f t="shared" si="6243"/>
        <v>0</v>
      </c>
      <c r="CB1786" s="20">
        <v>0</v>
      </c>
      <c r="CC1786" s="35"/>
      <c r="CG1786" s="1" t="s">
        <v>28</v>
      </c>
    </row>
    <row r="1787" spans="1:87" ht="31.2" hidden="1" x14ac:dyDescent="0.3">
      <c r="A1787" s="36" t="s">
        <v>1028</v>
      </c>
      <c r="B1787" s="19">
        <v>320</v>
      </c>
      <c r="C1787" s="34"/>
      <c r="D1787" s="18"/>
      <c r="E1787" s="34" t="s">
        <v>362</v>
      </c>
      <c r="F1787" s="27">
        <f t="shared" si="6206"/>
        <v>7041.8</v>
      </c>
      <c r="G1787" s="27">
        <f t="shared" si="6207"/>
        <v>7029.9</v>
      </c>
      <c r="H1787" s="27">
        <f t="shared" si="6208"/>
        <v>7029.9</v>
      </c>
      <c r="I1787" s="27">
        <f t="shared" si="6209"/>
        <v>0</v>
      </c>
      <c r="J1787" s="27">
        <f t="shared" si="6210"/>
        <v>0</v>
      </c>
      <c r="K1787" s="27">
        <f t="shared" si="6211"/>
        <v>0</v>
      </c>
      <c r="L1787" s="27">
        <f t="shared" si="6151"/>
        <v>7041.8</v>
      </c>
      <c r="M1787" s="27">
        <f t="shared" si="6152"/>
        <v>7029.9</v>
      </c>
      <c r="N1787" s="27">
        <f t="shared" si="6153"/>
        <v>7029.9</v>
      </c>
      <c r="O1787" s="27">
        <f t="shared" si="6212"/>
        <v>0</v>
      </c>
      <c r="P1787" s="27">
        <f t="shared" si="6213"/>
        <v>0</v>
      </c>
      <c r="Q1787" s="27">
        <f t="shared" si="6214"/>
        <v>0</v>
      </c>
      <c r="R1787" s="27">
        <f t="shared" si="6154"/>
        <v>7041.8</v>
      </c>
      <c r="S1787" s="27">
        <f t="shared" si="6155"/>
        <v>7029.9</v>
      </c>
      <c r="T1787" s="27">
        <f t="shared" si="6156"/>
        <v>7029.9</v>
      </c>
      <c r="U1787" s="27">
        <f t="shared" si="6215"/>
        <v>0</v>
      </c>
      <c r="V1787" s="27">
        <f t="shared" si="6216"/>
        <v>0</v>
      </c>
      <c r="W1787" s="27">
        <f t="shared" si="6217"/>
        <v>0</v>
      </c>
      <c r="X1787" s="27">
        <f t="shared" si="6157"/>
        <v>7041.8</v>
      </c>
      <c r="Y1787" s="27">
        <f t="shared" si="6158"/>
        <v>7029.9</v>
      </c>
      <c r="Z1787" s="27">
        <f t="shared" si="6159"/>
        <v>7029.9</v>
      </c>
      <c r="AA1787" s="27">
        <f t="shared" si="6218"/>
        <v>0</v>
      </c>
      <c r="AB1787" s="27">
        <f t="shared" si="6219"/>
        <v>0</v>
      </c>
      <c r="AC1787" s="27">
        <f t="shared" si="6220"/>
        <v>0</v>
      </c>
      <c r="AD1787" s="27">
        <f t="shared" si="6160"/>
        <v>7041.8</v>
      </c>
      <c r="AE1787" s="27">
        <f t="shared" si="6161"/>
        <v>7029.9</v>
      </c>
      <c r="AF1787" s="27">
        <f t="shared" si="6162"/>
        <v>7029.9</v>
      </c>
      <c r="AG1787" s="27">
        <f t="shared" si="6221"/>
        <v>0</v>
      </c>
      <c r="AH1787" s="27">
        <f t="shared" si="6222"/>
        <v>0</v>
      </c>
      <c r="AI1787" s="27">
        <f t="shared" si="6223"/>
        <v>0</v>
      </c>
      <c r="AJ1787" s="27">
        <f t="shared" si="6163"/>
        <v>7041.8</v>
      </c>
      <c r="AK1787" s="27">
        <f t="shared" si="6164"/>
        <v>7029.9</v>
      </c>
      <c r="AL1787" s="27">
        <f t="shared" si="6165"/>
        <v>7029.9</v>
      </c>
      <c r="AM1787" s="27">
        <f t="shared" si="6224"/>
        <v>0</v>
      </c>
      <c r="AN1787" s="27">
        <f t="shared" si="6225"/>
        <v>0</v>
      </c>
      <c r="AO1787" s="27">
        <f t="shared" si="6226"/>
        <v>0</v>
      </c>
      <c r="AP1787" s="27">
        <f t="shared" si="6138"/>
        <v>7041.8</v>
      </c>
      <c r="AQ1787" s="27">
        <f t="shared" si="6139"/>
        <v>7029.9</v>
      </c>
      <c r="AR1787" s="27">
        <f t="shared" si="6140"/>
        <v>7029.9</v>
      </c>
      <c r="AS1787" s="27">
        <f t="shared" si="6227"/>
        <v>0</v>
      </c>
      <c r="AT1787" s="27">
        <f t="shared" si="6228"/>
        <v>0</v>
      </c>
      <c r="AU1787" s="27">
        <f t="shared" si="6229"/>
        <v>0</v>
      </c>
      <c r="AV1787" s="27">
        <f t="shared" si="6141"/>
        <v>7041.8</v>
      </c>
      <c r="AW1787" s="27">
        <f t="shared" si="6142"/>
        <v>7029.9</v>
      </c>
      <c r="AX1787" s="27">
        <f t="shared" si="6143"/>
        <v>7029.9</v>
      </c>
      <c r="AY1787" s="27">
        <f t="shared" si="6230"/>
        <v>0</v>
      </c>
      <c r="AZ1787" s="27">
        <f t="shared" si="6231"/>
        <v>0</v>
      </c>
      <c r="BA1787" s="27">
        <f t="shared" si="6232"/>
        <v>0</v>
      </c>
      <c r="BB1787" s="27">
        <f t="shared" si="6144"/>
        <v>7041.8</v>
      </c>
      <c r="BC1787" s="27">
        <f t="shared" si="6145"/>
        <v>7029.9</v>
      </c>
      <c r="BD1787" s="27">
        <f t="shared" si="6146"/>
        <v>7029.9</v>
      </c>
      <c r="BE1787" s="27">
        <f t="shared" si="6233"/>
        <v>0</v>
      </c>
      <c r="BF1787" s="27">
        <f t="shared" si="6234"/>
        <v>0</v>
      </c>
      <c r="BG1787" s="27">
        <f t="shared" si="6235"/>
        <v>0</v>
      </c>
      <c r="BH1787" s="27">
        <f t="shared" si="6109"/>
        <v>7041.8</v>
      </c>
      <c r="BI1787" s="27">
        <f t="shared" si="6110"/>
        <v>7029.9</v>
      </c>
      <c r="BJ1787" s="27">
        <f t="shared" si="6111"/>
        <v>7029.9</v>
      </c>
      <c r="BK1787" s="27">
        <f t="shared" si="6236"/>
        <v>0</v>
      </c>
      <c r="BL1787" s="27">
        <f t="shared" si="6237"/>
        <v>0</v>
      </c>
      <c r="BM1787" s="27">
        <f t="shared" si="6238"/>
        <v>0</v>
      </c>
      <c r="BN1787" s="27">
        <f t="shared" si="6112"/>
        <v>7041.8</v>
      </c>
      <c r="BO1787" s="27">
        <f t="shared" si="6113"/>
        <v>7029.9</v>
      </c>
      <c r="BP1787" s="27">
        <f t="shared" si="6114"/>
        <v>7029.9</v>
      </c>
      <c r="BQ1787" s="27">
        <f t="shared" si="6239"/>
        <v>0</v>
      </c>
      <c r="BR1787" s="27">
        <f t="shared" si="6240"/>
        <v>0</v>
      </c>
      <c r="BS1787" s="27">
        <f t="shared" si="6115"/>
        <v>7041.8</v>
      </c>
      <c r="BT1787" s="27">
        <f t="shared" si="6116"/>
        <v>7029.9</v>
      </c>
      <c r="BU1787" s="27">
        <f t="shared" si="6117"/>
        <v>7029.9</v>
      </c>
      <c r="BV1787" s="27">
        <f t="shared" si="6241"/>
        <v>0</v>
      </c>
      <c r="BW1787" s="27">
        <f t="shared" si="6242"/>
        <v>0</v>
      </c>
      <c r="BX1787" s="27">
        <f t="shared" si="6147"/>
        <v>7041.8</v>
      </c>
      <c r="BY1787" s="27">
        <f t="shared" si="6148"/>
        <v>7029.9</v>
      </c>
      <c r="BZ1787" s="27">
        <f t="shared" si="6149"/>
        <v>7029.9</v>
      </c>
      <c r="CA1787" s="27">
        <f t="shared" si="6243"/>
        <v>0</v>
      </c>
      <c r="CB1787" s="20">
        <v>0</v>
      </c>
      <c r="CC1787" s="35"/>
      <c r="CH1787" s="1" t="s">
        <v>29</v>
      </c>
    </row>
    <row r="1788" spans="1:87" hidden="1" x14ac:dyDescent="0.3">
      <c r="A1788" s="36" t="s">
        <v>1028</v>
      </c>
      <c r="B1788" s="19">
        <v>320</v>
      </c>
      <c r="C1788" s="18" t="s">
        <v>133</v>
      </c>
      <c r="D1788" s="18" t="s">
        <v>66</v>
      </c>
      <c r="E1788" s="34" t="s">
        <v>234</v>
      </c>
      <c r="F1788" s="27">
        <v>7041.8</v>
      </c>
      <c r="G1788" s="27">
        <v>7029.9</v>
      </c>
      <c r="H1788" s="27">
        <v>7029.9</v>
      </c>
      <c r="I1788" s="27"/>
      <c r="J1788" s="27"/>
      <c r="K1788" s="27"/>
      <c r="L1788" s="27">
        <f t="shared" si="6151"/>
        <v>7041.8</v>
      </c>
      <c r="M1788" s="27">
        <f t="shared" si="6152"/>
        <v>7029.9</v>
      </c>
      <c r="N1788" s="27">
        <f t="shared" si="6153"/>
        <v>7029.9</v>
      </c>
      <c r="O1788" s="27"/>
      <c r="P1788" s="27"/>
      <c r="Q1788" s="27"/>
      <c r="R1788" s="27">
        <f t="shared" si="6154"/>
        <v>7041.8</v>
      </c>
      <c r="S1788" s="27">
        <f t="shared" si="6155"/>
        <v>7029.9</v>
      </c>
      <c r="T1788" s="27">
        <f t="shared" si="6156"/>
        <v>7029.9</v>
      </c>
      <c r="U1788" s="27"/>
      <c r="V1788" s="27"/>
      <c r="W1788" s="27"/>
      <c r="X1788" s="27">
        <f t="shared" si="6157"/>
        <v>7041.8</v>
      </c>
      <c r="Y1788" s="27">
        <f t="shared" si="6158"/>
        <v>7029.9</v>
      </c>
      <c r="Z1788" s="27">
        <f t="shared" si="6159"/>
        <v>7029.9</v>
      </c>
      <c r="AA1788" s="27"/>
      <c r="AB1788" s="27"/>
      <c r="AC1788" s="27"/>
      <c r="AD1788" s="27">
        <f t="shared" si="6160"/>
        <v>7041.8</v>
      </c>
      <c r="AE1788" s="27">
        <f t="shared" si="6161"/>
        <v>7029.9</v>
      </c>
      <c r="AF1788" s="27">
        <f t="shared" si="6162"/>
        <v>7029.9</v>
      </c>
      <c r="AG1788" s="27"/>
      <c r="AH1788" s="27"/>
      <c r="AI1788" s="27"/>
      <c r="AJ1788" s="27">
        <f t="shared" si="6163"/>
        <v>7041.8</v>
      </c>
      <c r="AK1788" s="27">
        <f t="shared" si="6164"/>
        <v>7029.9</v>
      </c>
      <c r="AL1788" s="27">
        <f t="shared" si="6165"/>
        <v>7029.9</v>
      </c>
      <c r="AM1788" s="27"/>
      <c r="AN1788" s="27"/>
      <c r="AO1788" s="27"/>
      <c r="AP1788" s="27">
        <f t="shared" si="6138"/>
        <v>7041.8</v>
      </c>
      <c r="AQ1788" s="27">
        <f t="shared" si="6139"/>
        <v>7029.9</v>
      </c>
      <c r="AR1788" s="27">
        <f t="shared" si="6140"/>
        <v>7029.9</v>
      </c>
      <c r="AS1788" s="27"/>
      <c r="AT1788" s="27"/>
      <c r="AU1788" s="27"/>
      <c r="AV1788" s="27">
        <f t="shared" si="6141"/>
        <v>7041.8</v>
      </c>
      <c r="AW1788" s="27">
        <f t="shared" si="6142"/>
        <v>7029.9</v>
      </c>
      <c r="AX1788" s="27">
        <f t="shared" si="6143"/>
        <v>7029.9</v>
      </c>
      <c r="AY1788" s="27"/>
      <c r="AZ1788" s="27"/>
      <c r="BA1788" s="27"/>
      <c r="BB1788" s="27">
        <f t="shared" si="6144"/>
        <v>7041.8</v>
      </c>
      <c r="BC1788" s="27">
        <f t="shared" si="6145"/>
        <v>7029.9</v>
      </c>
      <c r="BD1788" s="27">
        <f t="shared" si="6146"/>
        <v>7029.9</v>
      </c>
      <c r="BE1788" s="27"/>
      <c r="BF1788" s="27"/>
      <c r="BG1788" s="27"/>
      <c r="BH1788" s="27">
        <f t="shared" si="6109"/>
        <v>7041.8</v>
      </c>
      <c r="BI1788" s="27">
        <f t="shared" si="6110"/>
        <v>7029.9</v>
      </c>
      <c r="BJ1788" s="27">
        <f t="shared" si="6111"/>
        <v>7029.9</v>
      </c>
      <c r="BK1788" s="27"/>
      <c r="BL1788" s="27"/>
      <c r="BM1788" s="27"/>
      <c r="BN1788" s="27">
        <f t="shared" si="6112"/>
        <v>7041.8</v>
      </c>
      <c r="BO1788" s="27">
        <f t="shared" si="6113"/>
        <v>7029.9</v>
      </c>
      <c r="BP1788" s="27">
        <f t="shared" si="6114"/>
        <v>7029.9</v>
      </c>
      <c r="BQ1788" s="27"/>
      <c r="BR1788" s="27"/>
      <c r="BS1788" s="27">
        <f t="shared" si="6115"/>
        <v>7041.8</v>
      </c>
      <c r="BT1788" s="27">
        <f t="shared" si="6116"/>
        <v>7029.9</v>
      </c>
      <c r="BU1788" s="27">
        <f t="shared" si="6117"/>
        <v>7029.9</v>
      </c>
      <c r="BV1788" s="27"/>
      <c r="BW1788" s="27"/>
      <c r="BX1788" s="27">
        <f t="shared" si="6147"/>
        <v>7041.8</v>
      </c>
      <c r="BY1788" s="27">
        <f t="shared" si="6148"/>
        <v>7029.9</v>
      </c>
      <c r="BZ1788" s="27">
        <f t="shared" si="6149"/>
        <v>7029.9</v>
      </c>
      <c r="CA1788" s="27"/>
      <c r="CB1788" s="20">
        <v>0</v>
      </c>
      <c r="CC1788" s="35"/>
    </row>
    <row r="1789" spans="1:87" ht="46.8" hidden="1" x14ac:dyDescent="0.3">
      <c r="A1789" s="36" t="s">
        <v>1030</v>
      </c>
      <c r="B1789" s="36"/>
      <c r="C1789" s="34"/>
      <c r="D1789" s="18"/>
      <c r="E1789" s="34" t="s">
        <v>1031</v>
      </c>
      <c r="F1789" s="27">
        <f t="shared" si="6206"/>
        <v>2488.3000000000002</v>
      </c>
      <c r="G1789" s="27">
        <f t="shared" si="6207"/>
        <v>0</v>
      </c>
      <c r="H1789" s="27">
        <f t="shared" si="6208"/>
        <v>0</v>
      </c>
      <c r="I1789" s="27">
        <f t="shared" si="6209"/>
        <v>0</v>
      </c>
      <c r="J1789" s="27">
        <f t="shared" si="6210"/>
        <v>0</v>
      </c>
      <c r="K1789" s="27">
        <f t="shared" si="6211"/>
        <v>0</v>
      </c>
      <c r="L1789" s="27">
        <f t="shared" si="6151"/>
        <v>2488.3000000000002</v>
      </c>
      <c r="M1789" s="27">
        <f t="shared" si="6152"/>
        <v>0</v>
      </c>
      <c r="N1789" s="27">
        <f t="shared" si="6153"/>
        <v>0</v>
      </c>
      <c r="O1789" s="27">
        <f t="shared" si="6212"/>
        <v>0</v>
      </c>
      <c r="P1789" s="27">
        <f t="shared" si="6213"/>
        <v>0</v>
      </c>
      <c r="Q1789" s="27">
        <f t="shared" si="6214"/>
        <v>0</v>
      </c>
      <c r="R1789" s="27">
        <f t="shared" si="6154"/>
        <v>2488.3000000000002</v>
      </c>
      <c r="S1789" s="27">
        <f t="shared" si="6155"/>
        <v>0</v>
      </c>
      <c r="T1789" s="27">
        <f t="shared" si="6156"/>
        <v>0</v>
      </c>
      <c r="U1789" s="27">
        <f t="shared" si="6215"/>
        <v>0</v>
      </c>
      <c r="V1789" s="27">
        <f t="shared" si="6216"/>
        <v>0</v>
      </c>
      <c r="W1789" s="27">
        <f t="shared" si="6217"/>
        <v>0</v>
      </c>
      <c r="X1789" s="27">
        <f t="shared" si="6157"/>
        <v>2488.3000000000002</v>
      </c>
      <c r="Y1789" s="27">
        <f t="shared" si="6158"/>
        <v>0</v>
      </c>
      <c r="Z1789" s="27">
        <f t="shared" si="6159"/>
        <v>0</v>
      </c>
      <c r="AA1789" s="27">
        <f t="shared" si="6218"/>
        <v>0</v>
      </c>
      <c r="AB1789" s="27">
        <f t="shared" si="6219"/>
        <v>0</v>
      </c>
      <c r="AC1789" s="27">
        <f t="shared" si="6220"/>
        <v>0</v>
      </c>
      <c r="AD1789" s="27">
        <f t="shared" si="6160"/>
        <v>2488.3000000000002</v>
      </c>
      <c r="AE1789" s="27">
        <f t="shared" si="6161"/>
        <v>0</v>
      </c>
      <c r="AF1789" s="27">
        <f t="shared" si="6162"/>
        <v>0</v>
      </c>
      <c r="AG1789" s="27">
        <f t="shared" si="6221"/>
        <v>0</v>
      </c>
      <c r="AH1789" s="27">
        <f t="shared" si="6222"/>
        <v>0</v>
      </c>
      <c r="AI1789" s="27">
        <f t="shared" si="6223"/>
        <v>0</v>
      </c>
      <c r="AJ1789" s="27">
        <f t="shared" si="6163"/>
        <v>2488.3000000000002</v>
      </c>
      <c r="AK1789" s="27">
        <f t="shared" si="6164"/>
        <v>0</v>
      </c>
      <c r="AL1789" s="27">
        <f t="shared" si="6165"/>
        <v>0</v>
      </c>
      <c r="AM1789" s="27">
        <f t="shared" si="6224"/>
        <v>0</v>
      </c>
      <c r="AN1789" s="27">
        <f t="shared" si="6225"/>
        <v>0</v>
      </c>
      <c r="AO1789" s="27">
        <f t="shared" si="6226"/>
        <v>0</v>
      </c>
      <c r="AP1789" s="27">
        <f t="shared" si="6138"/>
        <v>2488.3000000000002</v>
      </c>
      <c r="AQ1789" s="27">
        <f t="shared" si="6139"/>
        <v>0</v>
      </c>
      <c r="AR1789" s="27">
        <f t="shared" si="6140"/>
        <v>0</v>
      </c>
      <c r="AS1789" s="27">
        <f t="shared" si="6227"/>
        <v>0</v>
      </c>
      <c r="AT1789" s="27">
        <f t="shared" si="6228"/>
        <v>0</v>
      </c>
      <c r="AU1789" s="27">
        <f t="shared" si="6229"/>
        <v>0</v>
      </c>
      <c r="AV1789" s="27">
        <f t="shared" si="6141"/>
        <v>2488.3000000000002</v>
      </c>
      <c r="AW1789" s="27">
        <f t="shared" si="6142"/>
        <v>0</v>
      </c>
      <c r="AX1789" s="27">
        <f t="shared" si="6143"/>
        <v>0</v>
      </c>
      <c r="AY1789" s="27">
        <f t="shared" si="6230"/>
        <v>0</v>
      </c>
      <c r="AZ1789" s="27">
        <f t="shared" si="6231"/>
        <v>0</v>
      </c>
      <c r="BA1789" s="27">
        <f t="shared" si="6232"/>
        <v>0</v>
      </c>
      <c r="BB1789" s="27">
        <f t="shared" si="6144"/>
        <v>2488.3000000000002</v>
      </c>
      <c r="BC1789" s="27">
        <f t="shared" si="6145"/>
        <v>0</v>
      </c>
      <c r="BD1789" s="27">
        <f t="shared" si="6146"/>
        <v>0</v>
      </c>
      <c r="BE1789" s="27">
        <f t="shared" si="6233"/>
        <v>0</v>
      </c>
      <c r="BF1789" s="27">
        <f t="shared" si="6234"/>
        <v>0</v>
      </c>
      <c r="BG1789" s="27">
        <f t="shared" si="6235"/>
        <v>0</v>
      </c>
      <c r="BH1789" s="27">
        <f t="shared" si="6109"/>
        <v>2488.3000000000002</v>
      </c>
      <c r="BI1789" s="27">
        <f t="shared" si="6110"/>
        <v>0</v>
      </c>
      <c r="BJ1789" s="27">
        <f t="shared" si="6111"/>
        <v>0</v>
      </c>
      <c r="BK1789" s="27">
        <f t="shared" si="6236"/>
        <v>0</v>
      </c>
      <c r="BL1789" s="27">
        <f t="shared" si="6237"/>
        <v>0</v>
      </c>
      <c r="BM1789" s="27">
        <f t="shared" si="6238"/>
        <v>0</v>
      </c>
      <c r="BN1789" s="27">
        <f t="shared" si="6112"/>
        <v>2488.3000000000002</v>
      </c>
      <c r="BO1789" s="27">
        <f t="shared" si="6113"/>
        <v>0</v>
      </c>
      <c r="BP1789" s="27">
        <f t="shared" si="6114"/>
        <v>0</v>
      </c>
      <c r="BQ1789" s="27">
        <f t="shared" si="6239"/>
        <v>0</v>
      </c>
      <c r="BR1789" s="27">
        <f t="shared" si="6240"/>
        <v>0</v>
      </c>
      <c r="BS1789" s="27">
        <f t="shared" si="6115"/>
        <v>2488.3000000000002</v>
      </c>
      <c r="BT1789" s="27">
        <f t="shared" si="6116"/>
        <v>0</v>
      </c>
      <c r="BU1789" s="27">
        <f t="shared" si="6117"/>
        <v>0</v>
      </c>
      <c r="BV1789" s="27">
        <f t="shared" si="6241"/>
        <v>0</v>
      </c>
      <c r="BW1789" s="27">
        <f t="shared" si="6242"/>
        <v>0</v>
      </c>
      <c r="BX1789" s="27">
        <f t="shared" si="6147"/>
        <v>2488.3000000000002</v>
      </c>
      <c r="BY1789" s="27">
        <f t="shared" si="6148"/>
        <v>0</v>
      </c>
      <c r="BZ1789" s="27">
        <f t="shared" si="6149"/>
        <v>0</v>
      </c>
      <c r="CA1789" s="27">
        <f t="shared" si="6243"/>
        <v>0</v>
      </c>
      <c r="CB1789" s="20">
        <v>0</v>
      </c>
      <c r="CC1789" s="35"/>
      <c r="CI1789" s="1" t="s">
        <v>30</v>
      </c>
    </row>
    <row r="1790" spans="1:87" ht="31.2" hidden="1" x14ac:dyDescent="0.3">
      <c r="A1790" s="36" t="s">
        <v>1030</v>
      </c>
      <c r="B1790" s="36" t="s">
        <v>339</v>
      </c>
      <c r="C1790" s="34"/>
      <c r="D1790" s="18"/>
      <c r="E1790" s="34" t="s">
        <v>193</v>
      </c>
      <c r="F1790" s="27">
        <f t="shared" si="6206"/>
        <v>2488.3000000000002</v>
      </c>
      <c r="G1790" s="27">
        <f t="shared" si="6207"/>
        <v>0</v>
      </c>
      <c r="H1790" s="27">
        <f t="shared" si="6208"/>
        <v>0</v>
      </c>
      <c r="I1790" s="27">
        <f t="shared" si="6209"/>
        <v>0</v>
      </c>
      <c r="J1790" s="27">
        <f t="shared" si="6210"/>
        <v>0</v>
      </c>
      <c r="K1790" s="27">
        <f t="shared" si="6211"/>
        <v>0</v>
      </c>
      <c r="L1790" s="27">
        <f t="shared" si="6151"/>
        <v>2488.3000000000002</v>
      </c>
      <c r="M1790" s="27">
        <f t="shared" si="6152"/>
        <v>0</v>
      </c>
      <c r="N1790" s="27">
        <f t="shared" si="6153"/>
        <v>0</v>
      </c>
      <c r="O1790" s="27">
        <f t="shared" si="6212"/>
        <v>0</v>
      </c>
      <c r="P1790" s="27">
        <f t="shared" si="6213"/>
        <v>0</v>
      </c>
      <c r="Q1790" s="27">
        <f t="shared" si="6214"/>
        <v>0</v>
      </c>
      <c r="R1790" s="27">
        <f t="shared" si="6154"/>
        <v>2488.3000000000002</v>
      </c>
      <c r="S1790" s="27">
        <f t="shared" si="6155"/>
        <v>0</v>
      </c>
      <c r="T1790" s="27">
        <f t="shared" si="6156"/>
        <v>0</v>
      </c>
      <c r="U1790" s="27">
        <f t="shared" si="6215"/>
        <v>0</v>
      </c>
      <c r="V1790" s="27">
        <f t="shared" si="6216"/>
        <v>0</v>
      </c>
      <c r="W1790" s="27">
        <f t="shared" si="6217"/>
        <v>0</v>
      </c>
      <c r="X1790" s="27">
        <f t="shared" si="6157"/>
        <v>2488.3000000000002</v>
      </c>
      <c r="Y1790" s="27">
        <f t="shared" si="6158"/>
        <v>0</v>
      </c>
      <c r="Z1790" s="27">
        <f t="shared" si="6159"/>
        <v>0</v>
      </c>
      <c r="AA1790" s="27">
        <f t="shared" si="6218"/>
        <v>0</v>
      </c>
      <c r="AB1790" s="27">
        <f t="shared" si="6219"/>
        <v>0</v>
      </c>
      <c r="AC1790" s="27">
        <f t="shared" si="6220"/>
        <v>0</v>
      </c>
      <c r="AD1790" s="27">
        <f t="shared" si="6160"/>
        <v>2488.3000000000002</v>
      </c>
      <c r="AE1790" s="27">
        <f t="shared" si="6161"/>
        <v>0</v>
      </c>
      <c r="AF1790" s="27">
        <f t="shared" si="6162"/>
        <v>0</v>
      </c>
      <c r="AG1790" s="27">
        <f t="shared" si="6221"/>
        <v>0</v>
      </c>
      <c r="AH1790" s="27">
        <f t="shared" si="6222"/>
        <v>0</v>
      </c>
      <c r="AI1790" s="27">
        <f t="shared" si="6223"/>
        <v>0</v>
      </c>
      <c r="AJ1790" s="27">
        <f t="shared" si="6163"/>
        <v>2488.3000000000002</v>
      </c>
      <c r="AK1790" s="27">
        <f t="shared" si="6164"/>
        <v>0</v>
      </c>
      <c r="AL1790" s="27">
        <f t="shared" si="6165"/>
        <v>0</v>
      </c>
      <c r="AM1790" s="27">
        <f t="shared" si="6224"/>
        <v>0</v>
      </c>
      <c r="AN1790" s="27">
        <f t="shared" si="6225"/>
        <v>0</v>
      </c>
      <c r="AO1790" s="27">
        <f t="shared" si="6226"/>
        <v>0</v>
      </c>
      <c r="AP1790" s="27">
        <f t="shared" si="6138"/>
        <v>2488.3000000000002</v>
      </c>
      <c r="AQ1790" s="27">
        <f t="shared" si="6139"/>
        <v>0</v>
      </c>
      <c r="AR1790" s="27">
        <f t="shared" si="6140"/>
        <v>0</v>
      </c>
      <c r="AS1790" s="27">
        <f t="shared" si="6227"/>
        <v>0</v>
      </c>
      <c r="AT1790" s="27">
        <f t="shared" si="6228"/>
        <v>0</v>
      </c>
      <c r="AU1790" s="27">
        <f t="shared" si="6229"/>
        <v>0</v>
      </c>
      <c r="AV1790" s="27">
        <f t="shared" si="6141"/>
        <v>2488.3000000000002</v>
      </c>
      <c r="AW1790" s="27">
        <f t="shared" si="6142"/>
        <v>0</v>
      </c>
      <c r="AX1790" s="27">
        <f t="shared" si="6143"/>
        <v>0</v>
      </c>
      <c r="AY1790" s="27">
        <f t="shared" si="6230"/>
        <v>0</v>
      </c>
      <c r="AZ1790" s="27">
        <f t="shared" si="6231"/>
        <v>0</v>
      </c>
      <c r="BA1790" s="27">
        <f t="shared" si="6232"/>
        <v>0</v>
      </c>
      <c r="BB1790" s="27">
        <f t="shared" si="6144"/>
        <v>2488.3000000000002</v>
      </c>
      <c r="BC1790" s="27">
        <f t="shared" si="6145"/>
        <v>0</v>
      </c>
      <c r="BD1790" s="27">
        <f t="shared" si="6146"/>
        <v>0</v>
      </c>
      <c r="BE1790" s="27">
        <f t="shared" si="6233"/>
        <v>0</v>
      </c>
      <c r="BF1790" s="27">
        <f t="shared" si="6234"/>
        <v>0</v>
      </c>
      <c r="BG1790" s="27">
        <f t="shared" si="6235"/>
        <v>0</v>
      </c>
      <c r="BH1790" s="27">
        <f t="shared" si="6109"/>
        <v>2488.3000000000002</v>
      </c>
      <c r="BI1790" s="27">
        <f t="shared" si="6110"/>
        <v>0</v>
      </c>
      <c r="BJ1790" s="27">
        <f t="shared" si="6111"/>
        <v>0</v>
      </c>
      <c r="BK1790" s="27">
        <f t="shared" si="6236"/>
        <v>0</v>
      </c>
      <c r="BL1790" s="27">
        <f t="shared" si="6237"/>
        <v>0</v>
      </c>
      <c r="BM1790" s="27">
        <f t="shared" si="6238"/>
        <v>0</v>
      </c>
      <c r="BN1790" s="27">
        <f t="shared" si="6112"/>
        <v>2488.3000000000002</v>
      </c>
      <c r="BO1790" s="27">
        <f t="shared" si="6113"/>
        <v>0</v>
      </c>
      <c r="BP1790" s="27">
        <f t="shared" si="6114"/>
        <v>0</v>
      </c>
      <c r="BQ1790" s="27">
        <f t="shared" si="6239"/>
        <v>0</v>
      </c>
      <c r="BR1790" s="27">
        <f t="shared" si="6240"/>
        <v>0</v>
      </c>
      <c r="BS1790" s="27">
        <f t="shared" si="6115"/>
        <v>2488.3000000000002</v>
      </c>
      <c r="BT1790" s="27">
        <f t="shared" si="6116"/>
        <v>0</v>
      </c>
      <c r="BU1790" s="27">
        <f t="shared" si="6117"/>
        <v>0</v>
      </c>
      <c r="BV1790" s="27">
        <f t="shared" si="6241"/>
        <v>0</v>
      </c>
      <c r="BW1790" s="27">
        <f t="shared" si="6242"/>
        <v>0</v>
      </c>
      <c r="BX1790" s="27">
        <f t="shared" si="6147"/>
        <v>2488.3000000000002</v>
      </c>
      <c r="BY1790" s="27">
        <f t="shared" si="6148"/>
        <v>0</v>
      </c>
      <c r="BZ1790" s="27">
        <f t="shared" si="6149"/>
        <v>0</v>
      </c>
      <c r="CA1790" s="27">
        <f t="shared" si="6243"/>
        <v>0</v>
      </c>
      <c r="CB1790" s="20">
        <v>0</v>
      </c>
      <c r="CC1790" s="35"/>
      <c r="CG1790" s="1" t="s">
        <v>28</v>
      </c>
    </row>
    <row r="1791" spans="1:87" ht="31.2" hidden="1" x14ac:dyDescent="0.3">
      <c r="A1791" s="36" t="s">
        <v>1030</v>
      </c>
      <c r="B1791" s="19">
        <v>320</v>
      </c>
      <c r="C1791" s="34"/>
      <c r="D1791" s="18"/>
      <c r="E1791" s="34" t="s">
        <v>362</v>
      </c>
      <c r="F1791" s="27">
        <f t="shared" si="6206"/>
        <v>2488.3000000000002</v>
      </c>
      <c r="G1791" s="27">
        <f t="shared" si="6207"/>
        <v>0</v>
      </c>
      <c r="H1791" s="27">
        <f t="shared" si="6208"/>
        <v>0</v>
      </c>
      <c r="I1791" s="27">
        <f t="shared" si="6209"/>
        <v>0</v>
      </c>
      <c r="J1791" s="27">
        <f t="shared" si="6210"/>
        <v>0</v>
      </c>
      <c r="K1791" s="27">
        <f t="shared" si="6211"/>
        <v>0</v>
      </c>
      <c r="L1791" s="27">
        <f t="shared" si="6151"/>
        <v>2488.3000000000002</v>
      </c>
      <c r="M1791" s="27">
        <f t="shared" si="6152"/>
        <v>0</v>
      </c>
      <c r="N1791" s="27">
        <f t="shared" si="6153"/>
        <v>0</v>
      </c>
      <c r="O1791" s="27">
        <f t="shared" si="6212"/>
        <v>0</v>
      </c>
      <c r="P1791" s="27">
        <f t="shared" si="6213"/>
        <v>0</v>
      </c>
      <c r="Q1791" s="27">
        <f t="shared" si="6214"/>
        <v>0</v>
      </c>
      <c r="R1791" s="27">
        <f t="shared" si="6154"/>
        <v>2488.3000000000002</v>
      </c>
      <c r="S1791" s="27">
        <f t="shared" si="6155"/>
        <v>0</v>
      </c>
      <c r="T1791" s="27">
        <f t="shared" si="6156"/>
        <v>0</v>
      </c>
      <c r="U1791" s="27">
        <f t="shared" si="6215"/>
        <v>0</v>
      </c>
      <c r="V1791" s="27">
        <f t="shared" si="6216"/>
        <v>0</v>
      </c>
      <c r="W1791" s="27">
        <f t="shared" si="6217"/>
        <v>0</v>
      </c>
      <c r="X1791" s="27">
        <f t="shared" si="6157"/>
        <v>2488.3000000000002</v>
      </c>
      <c r="Y1791" s="27">
        <f t="shared" si="6158"/>
        <v>0</v>
      </c>
      <c r="Z1791" s="27">
        <f t="shared" si="6159"/>
        <v>0</v>
      </c>
      <c r="AA1791" s="27">
        <f t="shared" si="6218"/>
        <v>0</v>
      </c>
      <c r="AB1791" s="27">
        <f t="shared" si="6219"/>
        <v>0</v>
      </c>
      <c r="AC1791" s="27">
        <f t="shared" si="6220"/>
        <v>0</v>
      </c>
      <c r="AD1791" s="27">
        <f t="shared" si="6160"/>
        <v>2488.3000000000002</v>
      </c>
      <c r="AE1791" s="27">
        <f t="shared" si="6161"/>
        <v>0</v>
      </c>
      <c r="AF1791" s="27">
        <f t="shared" si="6162"/>
        <v>0</v>
      </c>
      <c r="AG1791" s="27">
        <f t="shared" si="6221"/>
        <v>0</v>
      </c>
      <c r="AH1791" s="27">
        <f t="shared" si="6222"/>
        <v>0</v>
      </c>
      <c r="AI1791" s="27">
        <f t="shared" si="6223"/>
        <v>0</v>
      </c>
      <c r="AJ1791" s="27">
        <f t="shared" si="6163"/>
        <v>2488.3000000000002</v>
      </c>
      <c r="AK1791" s="27">
        <f t="shared" si="6164"/>
        <v>0</v>
      </c>
      <c r="AL1791" s="27">
        <f t="shared" si="6165"/>
        <v>0</v>
      </c>
      <c r="AM1791" s="27">
        <f t="shared" si="6224"/>
        <v>0</v>
      </c>
      <c r="AN1791" s="27">
        <f t="shared" si="6225"/>
        <v>0</v>
      </c>
      <c r="AO1791" s="27">
        <f t="shared" si="6226"/>
        <v>0</v>
      </c>
      <c r="AP1791" s="27">
        <f t="shared" si="6138"/>
        <v>2488.3000000000002</v>
      </c>
      <c r="AQ1791" s="27">
        <f t="shared" si="6139"/>
        <v>0</v>
      </c>
      <c r="AR1791" s="27">
        <f t="shared" si="6140"/>
        <v>0</v>
      </c>
      <c r="AS1791" s="27">
        <f t="shared" si="6227"/>
        <v>0</v>
      </c>
      <c r="AT1791" s="27">
        <f t="shared" si="6228"/>
        <v>0</v>
      </c>
      <c r="AU1791" s="27">
        <f t="shared" si="6229"/>
        <v>0</v>
      </c>
      <c r="AV1791" s="27">
        <f t="shared" si="6141"/>
        <v>2488.3000000000002</v>
      </c>
      <c r="AW1791" s="27">
        <f t="shared" si="6142"/>
        <v>0</v>
      </c>
      <c r="AX1791" s="27">
        <f t="shared" si="6143"/>
        <v>0</v>
      </c>
      <c r="AY1791" s="27">
        <f t="shared" si="6230"/>
        <v>0</v>
      </c>
      <c r="AZ1791" s="27">
        <f t="shared" si="6231"/>
        <v>0</v>
      </c>
      <c r="BA1791" s="27">
        <f t="shared" si="6232"/>
        <v>0</v>
      </c>
      <c r="BB1791" s="27">
        <f t="shared" si="6144"/>
        <v>2488.3000000000002</v>
      </c>
      <c r="BC1791" s="27">
        <f t="shared" si="6145"/>
        <v>0</v>
      </c>
      <c r="BD1791" s="27">
        <f t="shared" si="6146"/>
        <v>0</v>
      </c>
      <c r="BE1791" s="27">
        <f t="shared" si="6233"/>
        <v>0</v>
      </c>
      <c r="BF1791" s="27">
        <f t="shared" si="6234"/>
        <v>0</v>
      </c>
      <c r="BG1791" s="27">
        <f t="shared" si="6235"/>
        <v>0</v>
      </c>
      <c r="BH1791" s="27">
        <f t="shared" si="6109"/>
        <v>2488.3000000000002</v>
      </c>
      <c r="BI1791" s="27">
        <f t="shared" si="6110"/>
        <v>0</v>
      </c>
      <c r="BJ1791" s="27">
        <f t="shared" si="6111"/>
        <v>0</v>
      </c>
      <c r="BK1791" s="27">
        <f t="shared" si="6236"/>
        <v>0</v>
      </c>
      <c r="BL1791" s="27">
        <f t="shared" si="6237"/>
        <v>0</v>
      </c>
      <c r="BM1791" s="27">
        <f t="shared" si="6238"/>
        <v>0</v>
      </c>
      <c r="BN1791" s="27">
        <f t="shared" si="6112"/>
        <v>2488.3000000000002</v>
      </c>
      <c r="BO1791" s="27">
        <f t="shared" si="6113"/>
        <v>0</v>
      </c>
      <c r="BP1791" s="27">
        <f t="shared" si="6114"/>
        <v>0</v>
      </c>
      <c r="BQ1791" s="27">
        <f t="shared" si="6239"/>
        <v>0</v>
      </c>
      <c r="BR1791" s="27">
        <f t="shared" si="6240"/>
        <v>0</v>
      </c>
      <c r="BS1791" s="27">
        <f t="shared" si="6115"/>
        <v>2488.3000000000002</v>
      </c>
      <c r="BT1791" s="27">
        <f t="shared" si="6116"/>
        <v>0</v>
      </c>
      <c r="BU1791" s="27">
        <f t="shared" si="6117"/>
        <v>0</v>
      </c>
      <c r="BV1791" s="27">
        <f t="shared" si="6241"/>
        <v>0</v>
      </c>
      <c r="BW1791" s="27">
        <f t="shared" si="6242"/>
        <v>0</v>
      </c>
      <c r="BX1791" s="27">
        <f t="shared" si="6147"/>
        <v>2488.3000000000002</v>
      </c>
      <c r="BY1791" s="27">
        <f t="shared" si="6148"/>
        <v>0</v>
      </c>
      <c r="BZ1791" s="27">
        <f t="shared" si="6149"/>
        <v>0</v>
      </c>
      <c r="CA1791" s="27">
        <f t="shared" si="6243"/>
        <v>0</v>
      </c>
      <c r="CB1791" s="20">
        <v>0</v>
      </c>
      <c r="CC1791" s="35"/>
      <c r="CH1791" s="1" t="s">
        <v>29</v>
      </c>
    </row>
    <row r="1792" spans="1:87" hidden="1" x14ac:dyDescent="0.3">
      <c r="A1792" s="36" t="s">
        <v>1030</v>
      </c>
      <c r="B1792" s="19">
        <v>320</v>
      </c>
      <c r="C1792" s="18" t="s">
        <v>133</v>
      </c>
      <c r="D1792" s="18" t="s">
        <v>66</v>
      </c>
      <c r="E1792" s="34" t="s">
        <v>234</v>
      </c>
      <c r="F1792" s="27">
        <v>2488.3000000000002</v>
      </c>
      <c r="G1792" s="27"/>
      <c r="H1792" s="27"/>
      <c r="I1792" s="27"/>
      <c r="J1792" s="27"/>
      <c r="K1792" s="27"/>
      <c r="L1792" s="27">
        <f t="shared" si="6151"/>
        <v>2488.3000000000002</v>
      </c>
      <c r="M1792" s="27">
        <f t="shared" si="6152"/>
        <v>0</v>
      </c>
      <c r="N1792" s="27">
        <f t="shared" si="6153"/>
        <v>0</v>
      </c>
      <c r="O1792" s="27"/>
      <c r="P1792" s="27"/>
      <c r="Q1792" s="27"/>
      <c r="R1792" s="27">
        <f t="shared" si="6154"/>
        <v>2488.3000000000002</v>
      </c>
      <c r="S1792" s="27">
        <f t="shared" si="6155"/>
        <v>0</v>
      </c>
      <c r="T1792" s="27">
        <f t="shared" si="6156"/>
        <v>0</v>
      </c>
      <c r="U1792" s="27"/>
      <c r="V1792" s="27"/>
      <c r="W1792" s="27"/>
      <c r="X1792" s="27">
        <f t="shared" si="6157"/>
        <v>2488.3000000000002</v>
      </c>
      <c r="Y1792" s="27">
        <f t="shared" si="6158"/>
        <v>0</v>
      </c>
      <c r="Z1792" s="27">
        <f t="shared" si="6159"/>
        <v>0</v>
      </c>
      <c r="AA1792" s="27"/>
      <c r="AB1792" s="27"/>
      <c r="AC1792" s="27"/>
      <c r="AD1792" s="27">
        <f t="shared" si="6160"/>
        <v>2488.3000000000002</v>
      </c>
      <c r="AE1792" s="27">
        <f t="shared" si="6161"/>
        <v>0</v>
      </c>
      <c r="AF1792" s="27">
        <f t="shared" si="6162"/>
        <v>0</v>
      </c>
      <c r="AG1792" s="27"/>
      <c r="AH1792" s="27"/>
      <c r="AI1792" s="27"/>
      <c r="AJ1792" s="27">
        <f t="shared" si="6163"/>
        <v>2488.3000000000002</v>
      </c>
      <c r="AK1792" s="27">
        <f t="shared" si="6164"/>
        <v>0</v>
      </c>
      <c r="AL1792" s="27">
        <f t="shared" si="6165"/>
        <v>0</v>
      </c>
      <c r="AM1792" s="27"/>
      <c r="AN1792" s="27"/>
      <c r="AO1792" s="27"/>
      <c r="AP1792" s="27">
        <f t="shared" si="6138"/>
        <v>2488.3000000000002</v>
      </c>
      <c r="AQ1792" s="27">
        <f t="shared" si="6139"/>
        <v>0</v>
      </c>
      <c r="AR1792" s="27">
        <f t="shared" si="6140"/>
        <v>0</v>
      </c>
      <c r="AS1792" s="27"/>
      <c r="AT1792" s="27"/>
      <c r="AU1792" s="27"/>
      <c r="AV1792" s="27">
        <f t="shared" si="6141"/>
        <v>2488.3000000000002</v>
      </c>
      <c r="AW1792" s="27">
        <f t="shared" si="6142"/>
        <v>0</v>
      </c>
      <c r="AX1792" s="27">
        <f t="shared" si="6143"/>
        <v>0</v>
      </c>
      <c r="AY1792" s="27"/>
      <c r="AZ1792" s="27"/>
      <c r="BA1792" s="27"/>
      <c r="BB1792" s="27">
        <f t="shared" si="6144"/>
        <v>2488.3000000000002</v>
      </c>
      <c r="BC1792" s="27">
        <f t="shared" si="6145"/>
        <v>0</v>
      </c>
      <c r="BD1792" s="27">
        <f t="shared" si="6146"/>
        <v>0</v>
      </c>
      <c r="BE1792" s="27"/>
      <c r="BF1792" s="27"/>
      <c r="BG1792" s="27"/>
      <c r="BH1792" s="27">
        <f t="shared" si="6109"/>
        <v>2488.3000000000002</v>
      </c>
      <c r="BI1792" s="27">
        <f t="shared" si="6110"/>
        <v>0</v>
      </c>
      <c r="BJ1792" s="27">
        <f t="shared" si="6111"/>
        <v>0</v>
      </c>
      <c r="BK1792" s="27"/>
      <c r="BL1792" s="27"/>
      <c r="BM1792" s="27"/>
      <c r="BN1792" s="27">
        <f t="shared" si="6112"/>
        <v>2488.3000000000002</v>
      </c>
      <c r="BO1792" s="27">
        <f t="shared" si="6113"/>
        <v>0</v>
      </c>
      <c r="BP1792" s="27">
        <f t="shared" si="6114"/>
        <v>0</v>
      </c>
      <c r="BQ1792" s="27"/>
      <c r="BR1792" s="27"/>
      <c r="BS1792" s="27">
        <f t="shared" si="6115"/>
        <v>2488.3000000000002</v>
      </c>
      <c r="BT1792" s="27">
        <f t="shared" si="6116"/>
        <v>0</v>
      </c>
      <c r="BU1792" s="27">
        <f t="shared" si="6117"/>
        <v>0</v>
      </c>
      <c r="BV1792" s="27"/>
      <c r="BW1792" s="27"/>
      <c r="BX1792" s="27">
        <f t="shared" si="6147"/>
        <v>2488.3000000000002</v>
      </c>
      <c r="BY1792" s="27">
        <f t="shared" si="6148"/>
        <v>0</v>
      </c>
      <c r="BZ1792" s="27">
        <f t="shared" si="6149"/>
        <v>0</v>
      </c>
      <c r="CA1792" s="27"/>
      <c r="CB1792" s="20">
        <v>0</v>
      </c>
      <c r="CC1792" s="35"/>
    </row>
    <row r="1793" spans="1:87" ht="62.4" hidden="1" x14ac:dyDescent="0.3">
      <c r="A1793" s="36" t="s">
        <v>1032</v>
      </c>
      <c r="B1793" s="36"/>
      <c r="C1793" s="34"/>
      <c r="D1793" s="18"/>
      <c r="E1793" s="34" t="s">
        <v>1033</v>
      </c>
      <c r="F1793" s="27">
        <f t="shared" si="6206"/>
        <v>3914.9</v>
      </c>
      <c r="G1793" s="27">
        <f t="shared" si="6207"/>
        <v>7744.4</v>
      </c>
      <c r="H1793" s="27">
        <f t="shared" si="6208"/>
        <v>3872.2</v>
      </c>
      <c r="I1793" s="27">
        <f t="shared" si="6209"/>
        <v>0</v>
      </c>
      <c r="J1793" s="27">
        <f t="shared" si="6210"/>
        <v>0</v>
      </c>
      <c r="K1793" s="27">
        <f t="shared" si="6211"/>
        <v>0</v>
      </c>
      <c r="L1793" s="27">
        <f t="shared" si="6151"/>
        <v>3914.9</v>
      </c>
      <c r="M1793" s="27">
        <f t="shared" si="6152"/>
        <v>7744.4</v>
      </c>
      <c r="N1793" s="27">
        <f t="shared" si="6153"/>
        <v>3872.2</v>
      </c>
      <c r="O1793" s="27">
        <f t="shared" si="6212"/>
        <v>0</v>
      </c>
      <c r="P1793" s="27">
        <f t="shared" si="6213"/>
        <v>0</v>
      </c>
      <c r="Q1793" s="27">
        <f t="shared" si="6214"/>
        <v>0</v>
      </c>
      <c r="R1793" s="27">
        <f t="shared" si="6154"/>
        <v>3914.9</v>
      </c>
      <c r="S1793" s="27">
        <f t="shared" si="6155"/>
        <v>7744.4</v>
      </c>
      <c r="T1793" s="27">
        <f t="shared" si="6156"/>
        <v>3872.2</v>
      </c>
      <c r="U1793" s="27">
        <f t="shared" si="6215"/>
        <v>0</v>
      </c>
      <c r="V1793" s="27">
        <f t="shared" si="6216"/>
        <v>0</v>
      </c>
      <c r="W1793" s="27">
        <f t="shared" si="6217"/>
        <v>0</v>
      </c>
      <c r="X1793" s="27">
        <f t="shared" si="6157"/>
        <v>3914.9</v>
      </c>
      <c r="Y1793" s="27">
        <f t="shared" si="6158"/>
        <v>7744.4</v>
      </c>
      <c r="Z1793" s="27">
        <f t="shared" si="6159"/>
        <v>3872.2</v>
      </c>
      <c r="AA1793" s="27">
        <f t="shared" si="6218"/>
        <v>0</v>
      </c>
      <c r="AB1793" s="27">
        <f t="shared" si="6219"/>
        <v>0</v>
      </c>
      <c r="AC1793" s="27">
        <f t="shared" si="6220"/>
        <v>0</v>
      </c>
      <c r="AD1793" s="27">
        <f t="shared" si="6160"/>
        <v>3914.9</v>
      </c>
      <c r="AE1793" s="27">
        <f t="shared" si="6161"/>
        <v>7744.4</v>
      </c>
      <c r="AF1793" s="27">
        <f t="shared" si="6162"/>
        <v>3872.2</v>
      </c>
      <c r="AG1793" s="27">
        <f t="shared" si="6221"/>
        <v>0</v>
      </c>
      <c r="AH1793" s="27">
        <f t="shared" si="6222"/>
        <v>0</v>
      </c>
      <c r="AI1793" s="27">
        <f t="shared" si="6223"/>
        <v>0</v>
      </c>
      <c r="AJ1793" s="27">
        <f t="shared" si="6163"/>
        <v>3914.9</v>
      </c>
      <c r="AK1793" s="27">
        <f t="shared" si="6164"/>
        <v>7744.4</v>
      </c>
      <c r="AL1793" s="27">
        <f t="shared" si="6165"/>
        <v>3872.2</v>
      </c>
      <c r="AM1793" s="27">
        <f t="shared" si="6224"/>
        <v>0</v>
      </c>
      <c r="AN1793" s="27">
        <f t="shared" si="6225"/>
        <v>0</v>
      </c>
      <c r="AO1793" s="27">
        <f t="shared" si="6226"/>
        <v>0</v>
      </c>
      <c r="AP1793" s="27">
        <f t="shared" si="6138"/>
        <v>3914.9</v>
      </c>
      <c r="AQ1793" s="27">
        <f t="shared" si="6139"/>
        <v>7744.4</v>
      </c>
      <c r="AR1793" s="27">
        <f t="shared" si="6140"/>
        <v>3872.2</v>
      </c>
      <c r="AS1793" s="27">
        <f t="shared" si="6227"/>
        <v>0</v>
      </c>
      <c r="AT1793" s="27">
        <f t="shared" si="6228"/>
        <v>0</v>
      </c>
      <c r="AU1793" s="27">
        <f t="shared" si="6229"/>
        <v>0</v>
      </c>
      <c r="AV1793" s="27">
        <f t="shared" si="6141"/>
        <v>3914.9</v>
      </c>
      <c r="AW1793" s="27">
        <f t="shared" si="6142"/>
        <v>7744.4</v>
      </c>
      <c r="AX1793" s="27">
        <f t="shared" si="6143"/>
        <v>3872.2</v>
      </c>
      <c r="AY1793" s="27">
        <f t="shared" si="6230"/>
        <v>0</v>
      </c>
      <c r="AZ1793" s="27">
        <f t="shared" si="6231"/>
        <v>0</v>
      </c>
      <c r="BA1793" s="27">
        <f t="shared" si="6232"/>
        <v>0</v>
      </c>
      <c r="BB1793" s="27">
        <f t="shared" si="6144"/>
        <v>3914.9</v>
      </c>
      <c r="BC1793" s="27">
        <f t="shared" si="6145"/>
        <v>7744.4</v>
      </c>
      <c r="BD1793" s="27">
        <f t="shared" si="6146"/>
        <v>3872.2</v>
      </c>
      <c r="BE1793" s="27">
        <f t="shared" si="6233"/>
        <v>0</v>
      </c>
      <c r="BF1793" s="27">
        <f t="shared" si="6234"/>
        <v>0</v>
      </c>
      <c r="BG1793" s="27">
        <f t="shared" si="6235"/>
        <v>0</v>
      </c>
      <c r="BH1793" s="27">
        <f t="shared" si="6109"/>
        <v>3914.9</v>
      </c>
      <c r="BI1793" s="27">
        <f t="shared" si="6110"/>
        <v>7744.4</v>
      </c>
      <c r="BJ1793" s="27">
        <f t="shared" si="6111"/>
        <v>3872.2</v>
      </c>
      <c r="BK1793" s="27">
        <f t="shared" si="6236"/>
        <v>0</v>
      </c>
      <c r="BL1793" s="27">
        <f t="shared" si="6237"/>
        <v>0</v>
      </c>
      <c r="BM1793" s="27">
        <f t="shared" si="6238"/>
        <v>0</v>
      </c>
      <c r="BN1793" s="27">
        <f t="shared" si="6112"/>
        <v>3914.9</v>
      </c>
      <c r="BO1793" s="27">
        <f t="shared" si="6113"/>
        <v>7744.4</v>
      </c>
      <c r="BP1793" s="27">
        <f t="shared" si="6114"/>
        <v>3872.2</v>
      </c>
      <c r="BQ1793" s="27">
        <f t="shared" si="6239"/>
        <v>0</v>
      </c>
      <c r="BR1793" s="27">
        <f t="shared" si="6240"/>
        <v>0</v>
      </c>
      <c r="BS1793" s="27">
        <f t="shared" si="6115"/>
        <v>3914.9</v>
      </c>
      <c r="BT1793" s="27">
        <f t="shared" si="6116"/>
        <v>7744.4</v>
      </c>
      <c r="BU1793" s="27">
        <f t="shared" si="6117"/>
        <v>3872.2</v>
      </c>
      <c r="BV1793" s="27">
        <f t="shared" si="6241"/>
        <v>0</v>
      </c>
      <c r="BW1793" s="27">
        <f t="shared" si="6242"/>
        <v>0</v>
      </c>
      <c r="BX1793" s="27">
        <f t="shared" si="6147"/>
        <v>3914.9</v>
      </c>
      <c r="BY1793" s="27">
        <f t="shared" si="6148"/>
        <v>7744.4</v>
      </c>
      <c r="BZ1793" s="27">
        <f t="shared" si="6149"/>
        <v>3872.2</v>
      </c>
      <c r="CA1793" s="27">
        <f t="shared" si="6243"/>
        <v>0</v>
      </c>
      <c r="CB1793" s="20">
        <v>0</v>
      </c>
      <c r="CC1793" s="35"/>
      <c r="CI1793" s="1" t="s">
        <v>30</v>
      </c>
    </row>
    <row r="1794" spans="1:87" ht="31.2" hidden="1" x14ac:dyDescent="0.3">
      <c r="A1794" s="36" t="s">
        <v>1032</v>
      </c>
      <c r="B1794" s="36" t="s">
        <v>339</v>
      </c>
      <c r="C1794" s="34"/>
      <c r="D1794" s="18"/>
      <c r="E1794" s="34" t="s">
        <v>193</v>
      </c>
      <c r="F1794" s="27">
        <f t="shared" si="6206"/>
        <v>3914.9</v>
      </c>
      <c r="G1794" s="27">
        <f t="shared" si="6207"/>
        <v>7744.4</v>
      </c>
      <c r="H1794" s="27">
        <f t="shared" si="6208"/>
        <v>3872.2</v>
      </c>
      <c r="I1794" s="27">
        <f t="shared" si="6209"/>
        <v>0</v>
      </c>
      <c r="J1794" s="27">
        <f t="shared" si="6210"/>
        <v>0</v>
      </c>
      <c r="K1794" s="27">
        <f t="shared" si="6211"/>
        <v>0</v>
      </c>
      <c r="L1794" s="27">
        <f t="shared" si="6151"/>
        <v>3914.9</v>
      </c>
      <c r="M1794" s="27">
        <f t="shared" si="6152"/>
        <v>7744.4</v>
      </c>
      <c r="N1794" s="27">
        <f t="shared" si="6153"/>
        <v>3872.2</v>
      </c>
      <c r="O1794" s="27">
        <f t="shared" si="6212"/>
        <v>0</v>
      </c>
      <c r="P1794" s="27">
        <f t="shared" si="6213"/>
        <v>0</v>
      </c>
      <c r="Q1794" s="27">
        <f t="shared" si="6214"/>
        <v>0</v>
      </c>
      <c r="R1794" s="27">
        <f t="shared" si="6154"/>
        <v>3914.9</v>
      </c>
      <c r="S1794" s="27">
        <f t="shared" si="6155"/>
        <v>7744.4</v>
      </c>
      <c r="T1794" s="27">
        <f t="shared" si="6156"/>
        <v>3872.2</v>
      </c>
      <c r="U1794" s="27">
        <f t="shared" si="6215"/>
        <v>0</v>
      </c>
      <c r="V1794" s="27">
        <f t="shared" si="6216"/>
        <v>0</v>
      </c>
      <c r="W1794" s="27">
        <f t="shared" si="6217"/>
        <v>0</v>
      </c>
      <c r="X1794" s="27">
        <f t="shared" si="6157"/>
        <v>3914.9</v>
      </c>
      <c r="Y1794" s="27">
        <f t="shared" si="6158"/>
        <v>7744.4</v>
      </c>
      <c r="Z1794" s="27">
        <f t="shared" si="6159"/>
        <v>3872.2</v>
      </c>
      <c r="AA1794" s="27">
        <f t="shared" si="6218"/>
        <v>0</v>
      </c>
      <c r="AB1794" s="27">
        <f t="shared" si="6219"/>
        <v>0</v>
      </c>
      <c r="AC1794" s="27">
        <f t="shared" si="6220"/>
        <v>0</v>
      </c>
      <c r="AD1794" s="27">
        <f t="shared" si="6160"/>
        <v>3914.9</v>
      </c>
      <c r="AE1794" s="27">
        <f t="shared" si="6161"/>
        <v>7744.4</v>
      </c>
      <c r="AF1794" s="27">
        <f t="shared" si="6162"/>
        <v>3872.2</v>
      </c>
      <c r="AG1794" s="27">
        <f t="shared" si="6221"/>
        <v>0</v>
      </c>
      <c r="AH1794" s="27">
        <f t="shared" si="6222"/>
        <v>0</v>
      </c>
      <c r="AI1794" s="27">
        <f t="shared" si="6223"/>
        <v>0</v>
      </c>
      <c r="AJ1794" s="27">
        <f t="shared" si="6163"/>
        <v>3914.9</v>
      </c>
      <c r="AK1794" s="27">
        <f t="shared" si="6164"/>
        <v>7744.4</v>
      </c>
      <c r="AL1794" s="27">
        <f t="shared" si="6165"/>
        <v>3872.2</v>
      </c>
      <c r="AM1794" s="27">
        <f t="shared" si="6224"/>
        <v>0</v>
      </c>
      <c r="AN1794" s="27">
        <f t="shared" si="6225"/>
        <v>0</v>
      </c>
      <c r="AO1794" s="27">
        <f t="shared" si="6226"/>
        <v>0</v>
      </c>
      <c r="AP1794" s="27">
        <f t="shared" si="6138"/>
        <v>3914.9</v>
      </c>
      <c r="AQ1794" s="27">
        <f t="shared" si="6139"/>
        <v>7744.4</v>
      </c>
      <c r="AR1794" s="27">
        <f t="shared" si="6140"/>
        <v>3872.2</v>
      </c>
      <c r="AS1794" s="27">
        <f t="shared" si="6227"/>
        <v>0</v>
      </c>
      <c r="AT1794" s="27">
        <f t="shared" si="6228"/>
        <v>0</v>
      </c>
      <c r="AU1794" s="27">
        <f t="shared" si="6229"/>
        <v>0</v>
      </c>
      <c r="AV1794" s="27">
        <f t="shared" si="6141"/>
        <v>3914.9</v>
      </c>
      <c r="AW1794" s="27">
        <f t="shared" si="6142"/>
        <v>7744.4</v>
      </c>
      <c r="AX1794" s="27">
        <f t="shared" si="6143"/>
        <v>3872.2</v>
      </c>
      <c r="AY1794" s="27">
        <f t="shared" si="6230"/>
        <v>0</v>
      </c>
      <c r="AZ1794" s="27">
        <f t="shared" si="6231"/>
        <v>0</v>
      </c>
      <c r="BA1794" s="27">
        <f t="shared" si="6232"/>
        <v>0</v>
      </c>
      <c r="BB1794" s="27">
        <f t="shared" si="6144"/>
        <v>3914.9</v>
      </c>
      <c r="BC1794" s="27">
        <f t="shared" si="6145"/>
        <v>7744.4</v>
      </c>
      <c r="BD1794" s="27">
        <f t="shared" si="6146"/>
        <v>3872.2</v>
      </c>
      <c r="BE1794" s="27">
        <f t="shared" si="6233"/>
        <v>0</v>
      </c>
      <c r="BF1794" s="27">
        <f t="shared" si="6234"/>
        <v>0</v>
      </c>
      <c r="BG1794" s="27">
        <f t="shared" si="6235"/>
        <v>0</v>
      </c>
      <c r="BH1794" s="27">
        <f t="shared" si="6109"/>
        <v>3914.9</v>
      </c>
      <c r="BI1794" s="27">
        <f t="shared" si="6110"/>
        <v>7744.4</v>
      </c>
      <c r="BJ1794" s="27">
        <f t="shared" si="6111"/>
        <v>3872.2</v>
      </c>
      <c r="BK1794" s="27">
        <f t="shared" si="6236"/>
        <v>0</v>
      </c>
      <c r="BL1794" s="27">
        <f t="shared" si="6237"/>
        <v>0</v>
      </c>
      <c r="BM1794" s="27">
        <f t="shared" si="6238"/>
        <v>0</v>
      </c>
      <c r="BN1794" s="27">
        <f t="shared" si="6112"/>
        <v>3914.9</v>
      </c>
      <c r="BO1794" s="27">
        <f t="shared" si="6113"/>
        <v>7744.4</v>
      </c>
      <c r="BP1794" s="27">
        <f t="shared" si="6114"/>
        <v>3872.2</v>
      </c>
      <c r="BQ1794" s="27">
        <f t="shared" si="6239"/>
        <v>0</v>
      </c>
      <c r="BR1794" s="27">
        <f t="shared" si="6240"/>
        <v>0</v>
      </c>
      <c r="BS1794" s="27">
        <f t="shared" si="6115"/>
        <v>3914.9</v>
      </c>
      <c r="BT1794" s="27">
        <f t="shared" si="6116"/>
        <v>7744.4</v>
      </c>
      <c r="BU1794" s="27">
        <f t="shared" si="6117"/>
        <v>3872.2</v>
      </c>
      <c r="BV1794" s="27">
        <f t="shared" si="6241"/>
        <v>0</v>
      </c>
      <c r="BW1794" s="27">
        <f t="shared" si="6242"/>
        <v>0</v>
      </c>
      <c r="BX1794" s="27">
        <f t="shared" si="6147"/>
        <v>3914.9</v>
      </c>
      <c r="BY1794" s="27">
        <f t="shared" si="6148"/>
        <v>7744.4</v>
      </c>
      <c r="BZ1794" s="27">
        <f t="shared" si="6149"/>
        <v>3872.2</v>
      </c>
      <c r="CA1794" s="27">
        <f t="shared" si="6243"/>
        <v>0</v>
      </c>
      <c r="CB1794" s="20">
        <v>0</v>
      </c>
      <c r="CC1794" s="35"/>
      <c r="CG1794" s="1" t="s">
        <v>28</v>
      </c>
    </row>
    <row r="1795" spans="1:87" ht="31.2" hidden="1" x14ac:dyDescent="0.3">
      <c r="A1795" s="36" t="s">
        <v>1032</v>
      </c>
      <c r="B1795" s="19">
        <v>320</v>
      </c>
      <c r="C1795" s="34"/>
      <c r="D1795" s="18"/>
      <c r="E1795" s="34" t="s">
        <v>362</v>
      </c>
      <c r="F1795" s="27">
        <f t="shared" si="6206"/>
        <v>3914.9</v>
      </c>
      <c r="G1795" s="27">
        <f t="shared" si="6207"/>
        <v>7744.4</v>
      </c>
      <c r="H1795" s="27">
        <f t="shared" si="6208"/>
        <v>3872.2</v>
      </c>
      <c r="I1795" s="27">
        <f t="shared" si="6209"/>
        <v>0</v>
      </c>
      <c r="J1795" s="27">
        <f t="shared" si="6210"/>
        <v>0</v>
      </c>
      <c r="K1795" s="27">
        <f t="shared" si="6211"/>
        <v>0</v>
      </c>
      <c r="L1795" s="27">
        <f t="shared" si="6151"/>
        <v>3914.9</v>
      </c>
      <c r="M1795" s="27">
        <f t="shared" si="6152"/>
        <v>7744.4</v>
      </c>
      <c r="N1795" s="27">
        <f t="shared" si="6153"/>
        <v>3872.2</v>
      </c>
      <c r="O1795" s="27">
        <f t="shared" si="6212"/>
        <v>0</v>
      </c>
      <c r="P1795" s="27">
        <f t="shared" si="6213"/>
        <v>0</v>
      </c>
      <c r="Q1795" s="27">
        <f t="shared" si="6214"/>
        <v>0</v>
      </c>
      <c r="R1795" s="27">
        <f t="shared" si="6154"/>
        <v>3914.9</v>
      </c>
      <c r="S1795" s="27">
        <f t="shared" si="6155"/>
        <v>7744.4</v>
      </c>
      <c r="T1795" s="27">
        <f t="shared" si="6156"/>
        <v>3872.2</v>
      </c>
      <c r="U1795" s="27">
        <f t="shared" si="6215"/>
        <v>0</v>
      </c>
      <c r="V1795" s="27">
        <f t="shared" si="6216"/>
        <v>0</v>
      </c>
      <c r="W1795" s="27">
        <f t="shared" si="6217"/>
        <v>0</v>
      </c>
      <c r="X1795" s="27">
        <f t="shared" si="6157"/>
        <v>3914.9</v>
      </c>
      <c r="Y1795" s="27">
        <f t="shared" si="6158"/>
        <v>7744.4</v>
      </c>
      <c r="Z1795" s="27">
        <f t="shared" si="6159"/>
        <v>3872.2</v>
      </c>
      <c r="AA1795" s="27">
        <f t="shared" si="6218"/>
        <v>0</v>
      </c>
      <c r="AB1795" s="27">
        <f t="shared" si="6219"/>
        <v>0</v>
      </c>
      <c r="AC1795" s="27">
        <f t="shared" si="6220"/>
        <v>0</v>
      </c>
      <c r="AD1795" s="27">
        <f t="shared" si="6160"/>
        <v>3914.9</v>
      </c>
      <c r="AE1795" s="27">
        <f t="shared" si="6161"/>
        <v>7744.4</v>
      </c>
      <c r="AF1795" s="27">
        <f t="shared" si="6162"/>
        <v>3872.2</v>
      </c>
      <c r="AG1795" s="27">
        <f t="shared" si="6221"/>
        <v>0</v>
      </c>
      <c r="AH1795" s="27">
        <f t="shared" si="6222"/>
        <v>0</v>
      </c>
      <c r="AI1795" s="27">
        <f t="shared" si="6223"/>
        <v>0</v>
      </c>
      <c r="AJ1795" s="27">
        <f t="shared" si="6163"/>
        <v>3914.9</v>
      </c>
      <c r="AK1795" s="27">
        <f t="shared" si="6164"/>
        <v>7744.4</v>
      </c>
      <c r="AL1795" s="27">
        <f t="shared" si="6165"/>
        <v>3872.2</v>
      </c>
      <c r="AM1795" s="27">
        <f t="shared" si="6224"/>
        <v>0</v>
      </c>
      <c r="AN1795" s="27">
        <f t="shared" si="6225"/>
        <v>0</v>
      </c>
      <c r="AO1795" s="27">
        <f t="shared" si="6226"/>
        <v>0</v>
      </c>
      <c r="AP1795" s="27">
        <f t="shared" si="6138"/>
        <v>3914.9</v>
      </c>
      <c r="AQ1795" s="27">
        <f t="shared" si="6139"/>
        <v>7744.4</v>
      </c>
      <c r="AR1795" s="27">
        <f t="shared" si="6140"/>
        <v>3872.2</v>
      </c>
      <c r="AS1795" s="27">
        <f t="shared" si="6227"/>
        <v>0</v>
      </c>
      <c r="AT1795" s="27">
        <f t="shared" si="6228"/>
        <v>0</v>
      </c>
      <c r="AU1795" s="27">
        <f t="shared" si="6229"/>
        <v>0</v>
      </c>
      <c r="AV1795" s="27">
        <f t="shared" si="6141"/>
        <v>3914.9</v>
      </c>
      <c r="AW1795" s="27">
        <f t="shared" si="6142"/>
        <v>7744.4</v>
      </c>
      <c r="AX1795" s="27">
        <f t="shared" si="6143"/>
        <v>3872.2</v>
      </c>
      <c r="AY1795" s="27">
        <f t="shared" si="6230"/>
        <v>0</v>
      </c>
      <c r="AZ1795" s="27">
        <f t="shared" si="6231"/>
        <v>0</v>
      </c>
      <c r="BA1795" s="27">
        <f t="shared" si="6232"/>
        <v>0</v>
      </c>
      <c r="BB1795" s="27">
        <f t="shared" si="6144"/>
        <v>3914.9</v>
      </c>
      <c r="BC1795" s="27">
        <f t="shared" si="6145"/>
        <v>7744.4</v>
      </c>
      <c r="BD1795" s="27">
        <f t="shared" si="6146"/>
        <v>3872.2</v>
      </c>
      <c r="BE1795" s="27">
        <f t="shared" si="6233"/>
        <v>0</v>
      </c>
      <c r="BF1795" s="27">
        <f t="shared" si="6234"/>
        <v>0</v>
      </c>
      <c r="BG1795" s="27">
        <f t="shared" si="6235"/>
        <v>0</v>
      </c>
      <c r="BH1795" s="27">
        <f t="shared" si="6109"/>
        <v>3914.9</v>
      </c>
      <c r="BI1795" s="27">
        <f t="shared" si="6110"/>
        <v>7744.4</v>
      </c>
      <c r="BJ1795" s="27">
        <f t="shared" si="6111"/>
        <v>3872.2</v>
      </c>
      <c r="BK1795" s="27">
        <f t="shared" si="6236"/>
        <v>0</v>
      </c>
      <c r="BL1795" s="27">
        <f t="shared" si="6237"/>
        <v>0</v>
      </c>
      <c r="BM1795" s="27">
        <f t="shared" si="6238"/>
        <v>0</v>
      </c>
      <c r="BN1795" s="27">
        <f t="shared" si="6112"/>
        <v>3914.9</v>
      </c>
      <c r="BO1795" s="27">
        <f t="shared" si="6113"/>
        <v>7744.4</v>
      </c>
      <c r="BP1795" s="27">
        <f t="shared" si="6114"/>
        <v>3872.2</v>
      </c>
      <c r="BQ1795" s="27">
        <f t="shared" si="6239"/>
        <v>0</v>
      </c>
      <c r="BR1795" s="27">
        <f t="shared" si="6240"/>
        <v>0</v>
      </c>
      <c r="BS1795" s="27">
        <f t="shared" si="6115"/>
        <v>3914.9</v>
      </c>
      <c r="BT1795" s="27">
        <f t="shared" si="6116"/>
        <v>7744.4</v>
      </c>
      <c r="BU1795" s="27">
        <f t="shared" si="6117"/>
        <v>3872.2</v>
      </c>
      <c r="BV1795" s="27">
        <f t="shared" si="6241"/>
        <v>0</v>
      </c>
      <c r="BW1795" s="27">
        <f t="shared" si="6242"/>
        <v>0</v>
      </c>
      <c r="BX1795" s="27">
        <f t="shared" si="6147"/>
        <v>3914.9</v>
      </c>
      <c r="BY1795" s="27">
        <f t="shared" si="6148"/>
        <v>7744.4</v>
      </c>
      <c r="BZ1795" s="27">
        <f t="shared" si="6149"/>
        <v>3872.2</v>
      </c>
      <c r="CA1795" s="27">
        <f t="shared" si="6243"/>
        <v>0</v>
      </c>
      <c r="CB1795" s="20">
        <v>0</v>
      </c>
      <c r="CC1795" s="35"/>
      <c r="CH1795" s="1" t="s">
        <v>29</v>
      </c>
    </row>
    <row r="1796" spans="1:87" hidden="1" x14ac:dyDescent="0.3">
      <c r="A1796" s="36" t="s">
        <v>1032</v>
      </c>
      <c r="B1796" s="19">
        <v>320</v>
      </c>
      <c r="C1796" s="18" t="s">
        <v>133</v>
      </c>
      <c r="D1796" s="18" t="s">
        <v>66</v>
      </c>
      <c r="E1796" s="34" t="s">
        <v>234</v>
      </c>
      <c r="F1796" s="27">
        <v>3914.9</v>
      </c>
      <c r="G1796" s="27">
        <v>7744.4</v>
      </c>
      <c r="H1796" s="27">
        <v>3872.2</v>
      </c>
      <c r="I1796" s="27"/>
      <c r="J1796" s="27"/>
      <c r="K1796" s="27"/>
      <c r="L1796" s="27">
        <f t="shared" si="6151"/>
        <v>3914.9</v>
      </c>
      <c r="M1796" s="27">
        <f t="shared" si="6152"/>
        <v>7744.4</v>
      </c>
      <c r="N1796" s="27">
        <f t="shared" si="6153"/>
        <v>3872.2</v>
      </c>
      <c r="O1796" s="27"/>
      <c r="P1796" s="27"/>
      <c r="Q1796" s="27"/>
      <c r="R1796" s="27">
        <f t="shared" si="6154"/>
        <v>3914.9</v>
      </c>
      <c r="S1796" s="27">
        <f t="shared" si="6155"/>
        <v>7744.4</v>
      </c>
      <c r="T1796" s="27">
        <f t="shared" si="6156"/>
        <v>3872.2</v>
      </c>
      <c r="U1796" s="27"/>
      <c r="V1796" s="27"/>
      <c r="W1796" s="27"/>
      <c r="X1796" s="27">
        <f t="shared" si="6157"/>
        <v>3914.9</v>
      </c>
      <c r="Y1796" s="27">
        <f t="shared" si="6158"/>
        <v>7744.4</v>
      </c>
      <c r="Z1796" s="27">
        <f t="shared" si="6159"/>
        <v>3872.2</v>
      </c>
      <c r="AA1796" s="27"/>
      <c r="AB1796" s="27"/>
      <c r="AC1796" s="27"/>
      <c r="AD1796" s="27">
        <f t="shared" si="6160"/>
        <v>3914.9</v>
      </c>
      <c r="AE1796" s="27">
        <f t="shared" si="6161"/>
        <v>7744.4</v>
      </c>
      <c r="AF1796" s="27">
        <f t="shared" si="6162"/>
        <v>3872.2</v>
      </c>
      <c r="AG1796" s="27"/>
      <c r="AH1796" s="27"/>
      <c r="AI1796" s="27"/>
      <c r="AJ1796" s="27">
        <f t="shared" si="6163"/>
        <v>3914.9</v>
      </c>
      <c r="AK1796" s="27">
        <f t="shared" si="6164"/>
        <v>7744.4</v>
      </c>
      <c r="AL1796" s="27">
        <f t="shared" si="6165"/>
        <v>3872.2</v>
      </c>
      <c r="AM1796" s="27"/>
      <c r="AN1796" s="27"/>
      <c r="AO1796" s="27"/>
      <c r="AP1796" s="27">
        <f t="shared" si="6138"/>
        <v>3914.9</v>
      </c>
      <c r="AQ1796" s="27">
        <f t="shared" si="6139"/>
        <v>7744.4</v>
      </c>
      <c r="AR1796" s="27">
        <f t="shared" si="6140"/>
        <v>3872.2</v>
      </c>
      <c r="AS1796" s="27"/>
      <c r="AT1796" s="27"/>
      <c r="AU1796" s="27"/>
      <c r="AV1796" s="27">
        <f t="shared" si="6141"/>
        <v>3914.9</v>
      </c>
      <c r="AW1796" s="27">
        <f t="shared" si="6142"/>
        <v>7744.4</v>
      </c>
      <c r="AX1796" s="27">
        <f t="shared" si="6143"/>
        <v>3872.2</v>
      </c>
      <c r="AY1796" s="27"/>
      <c r="AZ1796" s="27"/>
      <c r="BA1796" s="27"/>
      <c r="BB1796" s="27">
        <f t="shared" si="6144"/>
        <v>3914.9</v>
      </c>
      <c r="BC1796" s="27">
        <f t="shared" si="6145"/>
        <v>7744.4</v>
      </c>
      <c r="BD1796" s="27">
        <f t="shared" si="6146"/>
        <v>3872.2</v>
      </c>
      <c r="BE1796" s="27"/>
      <c r="BF1796" s="27"/>
      <c r="BG1796" s="27"/>
      <c r="BH1796" s="27">
        <f t="shared" si="6109"/>
        <v>3914.9</v>
      </c>
      <c r="BI1796" s="27">
        <f t="shared" si="6110"/>
        <v>7744.4</v>
      </c>
      <c r="BJ1796" s="27">
        <f t="shared" si="6111"/>
        <v>3872.2</v>
      </c>
      <c r="BK1796" s="27"/>
      <c r="BL1796" s="27"/>
      <c r="BM1796" s="27"/>
      <c r="BN1796" s="27">
        <f t="shared" si="6112"/>
        <v>3914.9</v>
      </c>
      <c r="BO1796" s="27">
        <f t="shared" si="6113"/>
        <v>7744.4</v>
      </c>
      <c r="BP1796" s="27">
        <f t="shared" si="6114"/>
        <v>3872.2</v>
      </c>
      <c r="BQ1796" s="27"/>
      <c r="BR1796" s="27"/>
      <c r="BS1796" s="27">
        <f t="shared" si="6115"/>
        <v>3914.9</v>
      </c>
      <c r="BT1796" s="27">
        <f t="shared" si="6116"/>
        <v>7744.4</v>
      </c>
      <c r="BU1796" s="27">
        <f t="shared" si="6117"/>
        <v>3872.2</v>
      </c>
      <c r="BV1796" s="27"/>
      <c r="BW1796" s="27"/>
      <c r="BX1796" s="27">
        <f t="shared" si="6147"/>
        <v>3914.9</v>
      </c>
      <c r="BY1796" s="27">
        <f t="shared" si="6148"/>
        <v>7744.4</v>
      </c>
      <c r="BZ1796" s="27">
        <f t="shared" si="6149"/>
        <v>3872.2</v>
      </c>
      <c r="CA1796" s="27"/>
      <c r="CB1796" s="20">
        <v>0</v>
      </c>
      <c r="CC1796" s="35"/>
    </row>
    <row r="1797" spans="1:87" ht="93.6" hidden="1" x14ac:dyDescent="0.3">
      <c r="A1797" s="36" t="s">
        <v>1034</v>
      </c>
      <c r="B1797" s="36"/>
      <c r="C1797" s="34"/>
      <c r="D1797" s="18"/>
      <c r="E1797" s="34" t="s">
        <v>1035</v>
      </c>
      <c r="F1797" s="27">
        <f t="shared" si="6206"/>
        <v>42000</v>
      </c>
      <c r="G1797" s="27">
        <f t="shared" si="6207"/>
        <v>42000</v>
      </c>
      <c r="H1797" s="27">
        <f t="shared" si="6208"/>
        <v>42000</v>
      </c>
      <c r="I1797" s="27">
        <f t="shared" si="6209"/>
        <v>0</v>
      </c>
      <c r="J1797" s="27">
        <f t="shared" si="6210"/>
        <v>0</v>
      </c>
      <c r="K1797" s="27">
        <f t="shared" si="6211"/>
        <v>0</v>
      </c>
      <c r="L1797" s="27">
        <f t="shared" si="6151"/>
        <v>42000</v>
      </c>
      <c r="M1797" s="27">
        <f t="shared" si="6152"/>
        <v>42000</v>
      </c>
      <c r="N1797" s="27">
        <f t="shared" si="6153"/>
        <v>42000</v>
      </c>
      <c r="O1797" s="27">
        <f t="shared" si="6212"/>
        <v>0</v>
      </c>
      <c r="P1797" s="27">
        <f t="shared" si="6213"/>
        <v>0</v>
      </c>
      <c r="Q1797" s="27">
        <f t="shared" si="6214"/>
        <v>0</v>
      </c>
      <c r="R1797" s="27">
        <f t="shared" si="6154"/>
        <v>42000</v>
      </c>
      <c r="S1797" s="27">
        <f t="shared" si="6155"/>
        <v>42000</v>
      </c>
      <c r="T1797" s="27">
        <f t="shared" si="6156"/>
        <v>42000</v>
      </c>
      <c r="U1797" s="27">
        <f t="shared" si="6215"/>
        <v>0</v>
      </c>
      <c r="V1797" s="27">
        <f t="shared" si="6216"/>
        <v>0</v>
      </c>
      <c r="W1797" s="27">
        <f t="shared" si="6217"/>
        <v>0</v>
      </c>
      <c r="X1797" s="27">
        <f t="shared" si="6157"/>
        <v>42000</v>
      </c>
      <c r="Y1797" s="27">
        <f t="shared" si="6158"/>
        <v>42000</v>
      </c>
      <c r="Z1797" s="27">
        <f t="shared" si="6159"/>
        <v>42000</v>
      </c>
      <c r="AA1797" s="27">
        <f t="shared" si="6218"/>
        <v>0</v>
      </c>
      <c r="AB1797" s="27">
        <f t="shared" si="6219"/>
        <v>0</v>
      </c>
      <c r="AC1797" s="27">
        <f t="shared" si="6220"/>
        <v>0</v>
      </c>
      <c r="AD1797" s="27">
        <f t="shared" si="6160"/>
        <v>42000</v>
      </c>
      <c r="AE1797" s="27">
        <f t="shared" si="6161"/>
        <v>42000</v>
      </c>
      <c r="AF1797" s="27">
        <f t="shared" si="6162"/>
        <v>42000</v>
      </c>
      <c r="AG1797" s="27">
        <f t="shared" si="6221"/>
        <v>0</v>
      </c>
      <c r="AH1797" s="27">
        <f t="shared" si="6222"/>
        <v>0</v>
      </c>
      <c r="AI1797" s="27">
        <f t="shared" si="6223"/>
        <v>0</v>
      </c>
      <c r="AJ1797" s="27">
        <f t="shared" si="6163"/>
        <v>42000</v>
      </c>
      <c r="AK1797" s="27">
        <f t="shared" si="6164"/>
        <v>42000</v>
      </c>
      <c r="AL1797" s="27">
        <f t="shared" si="6165"/>
        <v>42000</v>
      </c>
      <c r="AM1797" s="27">
        <f t="shared" si="6224"/>
        <v>0</v>
      </c>
      <c r="AN1797" s="27">
        <f t="shared" si="6225"/>
        <v>0</v>
      </c>
      <c r="AO1797" s="27">
        <f t="shared" si="6226"/>
        <v>0</v>
      </c>
      <c r="AP1797" s="27">
        <f t="shared" si="6138"/>
        <v>42000</v>
      </c>
      <c r="AQ1797" s="27">
        <f t="shared" si="6139"/>
        <v>42000</v>
      </c>
      <c r="AR1797" s="27">
        <f t="shared" si="6140"/>
        <v>42000</v>
      </c>
      <c r="AS1797" s="27">
        <f t="shared" si="6227"/>
        <v>0</v>
      </c>
      <c r="AT1797" s="27">
        <f t="shared" si="6228"/>
        <v>0</v>
      </c>
      <c r="AU1797" s="27">
        <f t="shared" si="6229"/>
        <v>0</v>
      </c>
      <c r="AV1797" s="27">
        <f t="shared" si="6141"/>
        <v>42000</v>
      </c>
      <c r="AW1797" s="27">
        <f t="shared" si="6142"/>
        <v>42000</v>
      </c>
      <c r="AX1797" s="27">
        <f t="shared" si="6143"/>
        <v>42000</v>
      </c>
      <c r="AY1797" s="27">
        <f t="shared" si="6230"/>
        <v>0</v>
      </c>
      <c r="AZ1797" s="27">
        <f t="shared" si="6231"/>
        <v>0</v>
      </c>
      <c r="BA1797" s="27">
        <f t="shared" si="6232"/>
        <v>0</v>
      </c>
      <c r="BB1797" s="27">
        <f t="shared" si="6144"/>
        <v>42000</v>
      </c>
      <c r="BC1797" s="27">
        <f t="shared" si="6145"/>
        <v>42000</v>
      </c>
      <c r="BD1797" s="27">
        <f t="shared" si="6146"/>
        <v>42000</v>
      </c>
      <c r="BE1797" s="27">
        <f t="shared" si="6233"/>
        <v>0</v>
      </c>
      <c r="BF1797" s="27">
        <f t="shared" si="6234"/>
        <v>0</v>
      </c>
      <c r="BG1797" s="27">
        <f t="shared" si="6235"/>
        <v>0</v>
      </c>
      <c r="BH1797" s="27">
        <f t="shared" si="6109"/>
        <v>42000</v>
      </c>
      <c r="BI1797" s="27">
        <f t="shared" si="6110"/>
        <v>42000</v>
      </c>
      <c r="BJ1797" s="27">
        <f t="shared" si="6111"/>
        <v>42000</v>
      </c>
      <c r="BK1797" s="27">
        <f t="shared" si="6236"/>
        <v>0</v>
      </c>
      <c r="BL1797" s="27">
        <f t="shared" si="6237"/>
        <v>0</v>
      </c>
      <c r="BM1797" s="27">
        <f t="shared" si="6238"/>
        <v>0</v>
      </c>
      <c r="BN1797" s="27">
        <f t="shared" si="6112"/>
        <v>42000</v>
      </c>
      <c r="BO1797" s="27">
        <f t="shared" si="6113"/>
        <v>42000</v>
      </c>
      <c r="BP1797" s="27">
        <f t="shared" si="6114"/>
        <v>42000</v>
      </c>
      <c r="BQ1797" s="27">
        <f t="shared" si="6239"/>
        <v>0</v>
      </c>
      <c r="BR1797" s="27">
        <f t="shared" si="6240"/>
        <v>0</v>
      </c>
      <c r="BS1797" s="27">
        <f t="shared" si="6115"/>
        <v>42000</v>
      </c>
      <c r="BT1797" s="27">
        <f t="shared" si="6116"/>
        <v>42000</v>
      </c>
      <c r="BU1797" s="27">
        <f t="shared" si="6117"/>
        <v>42000</v>
      </c>
      <c r="BV1797" s="27">
        <f t="shared" si="6241"/>
        <v>0</v>
      </c>
      <c r="BW1797" s="27">
        <f t="shared" si="6242"/>
        <v>0</v>
      </c>
      <c r="BX1797" s="27">
        <f t="shared" si="6147"/>
        <v>42000</v>
      </c>
      <c r="BY1797" s="27">
        <f t="shared" si="6148"/>
        <v>42000</v>
      </c>
      <c r="BZ1797" s="27">
        <f t="shared" si="6149"/>
        <v>42000</v>
      </c>
      <c r="CA1797" s="27">
        <f t="shared" si="6243"/>
        <v>0</v>
      </c>
      <c r="CB1797" s="20">
        <v>0</v>
      </c>
      <c r="CC1797" s="35"/>
      <c r="CI1797" s="1" t="s">
        <v>30</v>
      </c>
    </row>
    <row r="1798" spans="1:87" ht="31.2" hidden="1" x14ac:dyDescent="0.3">
      <c r="A1798" s="36" t="s">
        <v>1034</v>
      </c>
      <c r="B1798" s="36" t="s">
        <v>339</v>
      </c>
      <c r="C1798" s="34"/>
      <c r="D1798" s="18"/>
      <c r="E1798" s="34" t="s">
        <v>193</v>
      </c>
      <c r="F1798" s="27">
        <f t="shared" si="6206"/>
        <v>42000</v>
      </c>
      <c r="G1798" s="27">
        <f t="shared" si="6207"/>
        <v>42000</v>
      </c>
      <c r="H1798" s="27">
        <f t="shared" si="6208"/>
        <v>42000</v>
      </c>
      <c r="I1798" s="27">
        <f t="shared" si="6209"/>
        <v>0</v>
      </c>
      <c r="J1798" s="27">
        <f t="shared" si="6210"/>
        <v>0</v>
      </c>
      <c r="K1798" s="27">
        <f t="shared" si="6211"/>
        <v>0</v>
      </c>
      <c r="L1798" s="27">
        <f t="shared" si="6151"/>
        <v>42000</v>
      </c>
      <c r="M1798" s="27">
        <f t="shared" si="6152"/>
        <v>42000</v>
      </c>
      <c r="N1798" s="27">
        <f t="shared" si="6153"/>
        <v>42000</v>
      </c>
      <c r="O1798" s="27">
        <f t="shared" si="6212"/>
        <v>0</v>
      </c>
      <c r="P1798" s="27">
        <f t="shared" si="6213"/>
        <v>0</v>
      </c>
      <c r="Q1798" s="27">
        <f t="shared" si="6214"/>
        <v>0</v>
      </c>
      <c r="R1798" s="27">
        <f t="shared" si="6154"/>
        <v>42000</v>
      </c>
      <c r="S1798" s="27">
        <f t="shared" si="6155"/>
        <v>42000</v>
      </c>
      <c r="T1798" s="27">
        <f t="shared" si="6156"/>
        <v>42000</v>
      </c>
      <c r="U1798" s="27">
        <f t="shared" si="6215"/>
        <v>0</v>
      </c>
      <c r="V1798" s="27">
        <f t="shared" si="6216"/>
        <v>0</v>
      </c>
      <c r="W1798" s="27">
        <f t="shared" si="6217"/>
        <v>0</v>
      </c>
      <c r="X1798" s="27">
        <f t="shared" si="6157"/>
        <v>42000</v>
      </c>
      <c r="Y1798" s="27">
        <f t="shared" si="6158"/>
        <v>42000</v>
      </c>
      <c r="Z1798" s="27">
        <f t="shared" si="6159"/>
        <v>42000</v>
      </c>
      <c r="AA1798" s="27">
        <f t="shared" si="6218"/>
        <v>0</v>
      </c>
      <c r="AB1798" s="27">
        <f t="shared" si="6219"/>
        <v>0</v>
      </c>
      <c r="AC1798" s="27">
        <f t="shared" si="6220"/>
        <v>0</v>
      </c>
      <c r="AD1798" s="27">
        <f t="shared" si="6160"/>
        <v>42000</v>
      </c>
      <c r="AE1798" s="27">
        <f t="shared" si="6161"/>
        <v>42000</v>
      </c>
      <c r="AF1798" s="27">
        <f t="shared" si="6162"/>
        <v>42000</v>
      </c>
      <c r="AG1798" s="27">
        <f t="shared" si="6221"/>
        <v>0</v>
      </c>
      <c r="AH1798" s="27">
        <f t="shared" si="6222"/>
        <v>0</v>
      </c>
      <c r="AI1798" s="27">
        <f t="shared" si="6223"/>
        <v>0</v>
      </c>
      <c r="AJ1798" s="27">
        <f t="shared" si="6163"/>
        <v>42000</v>
      </c>
      <c r="AK1798" s="27">
        <f t="shared" si="6164"/>
        <v>42000</v>
      </c>
      <c r="AL1798" s="27">
        <f t="shared" si="6165"/>
        <v>42000</v>
      </c>
      <c r="AM1798" s="27">
        <f t="shared" si="6224"/>
        <v>0</v>
      </c>
      <c r="AN1798" s="27">
        <f t="shared" si="6225"/>
        <v>0</v>
      </c>
      <c r="AO1798" s="27">
        <f t="shared" si="6226"/>
        <v>0</v>
      </c>
      <c r="AP1798" s="27">
        <f t="shared" si="6138"/>
        <v>42000</v>
      </c>
      <c r="AQ1798" s="27">
        <f t="shared" si="6139"/>
        <v>42000</v>
      </c>
      <c r="AR1798" s="27">
        <f t="shared" si="6140"/>
        <v>42000</v>
      </c>
      <c r="AS1798" s="27">
        <f t="shared" si="6227"/>
        <v>0</v>
      </c>
      <c r="AT1798" s="27">
        <f t="shared" si="6228"/>
        <v>0</v>
      </c>
      <c r="AU1798" s="27">
        <f t="shared" si="6229"/>
        <v>0</v>
      </c>
      <c r="AV1798" s="27">
        <f t="shared" si="6141"/>
        <v>42000</v>
      </c>
      <c r="AW1798" s="27">
        <f t="shared" si="6142"/>
        <v>42000</v>
      </c>
      <c r="AX1798" s="27">
        <f t="shared" si="6143"/>
        <v>42000</v>
      </c>
      <c r="AY1798" s="27">
        <f t="shared" si="6230"/>
        <v>0</v>
      </c>
      <c r="AZ1798" s="27">
        <f t="shared" si="6231"/>
        <v>0</v>
      </c>
      <c r="BA1798" s="27">
        <f t="shared" si="6232"/>
        <v>0</v>
      </c>
      <c r="BB1798" s="27">
        <f t="shared" si="6144"/>
        <v>42000</v>
      </c>
      <c r="BC1798" s="27">
        <f t="shared" si="6145"/>
        <v>42000</v>
      </c>
      <c r="BD1798" s="27">
        <f t="shared" si="6146"/>
        <v>42000</v>
      </c>
      <c r="BE1798" s="27">
        <f t="shared" si="6233"/>
        <v>0</v>
      </c>
      <c r="BF1798" s="27">
        <f t="shared" si="6234"/>
        <v>0</v>
      </c>
      <c r="BG1798" s="27">
        <f t="shared" si="6235"/>
        <v>0</v>
      </c>
      <c r="BH1798" s="27">
        <f t="shared" si="6109"/>
        <v>42000</v>
      </c>
      <c r="BI1798" s="27">
        <f t="shared" si="6110"/>
        <v>42000</v>
      </c>
      <c r="BJ1798" s="27">
        <f t="shared" si="6111"/>
        <v>42000</v>
      </c>
      <c r="BK1798" s="27">
        <f t="shared" si="6236"/>
        <v>0</v>
      </c>
      <c r="BL1798" s="27">
        <f t="shared" si="6237"/>
        <v>0</v>
      </c>
      <c r="BM1798" s="27">
        <f t="shared" si="6238"/>
        <v>0</v>
      </c>
      <c r="BN1798" s="27">
        <f t="shared" si="6112"/>
        <v>42000</v>
      </c>
      <c r="BO1798" s="27">
        <f t="shared" si="6113"/>
        <v>42000</v>
      </c>
      <c r="BP1798" s="27">
        <f t="shared" si="6114"/>
        <v>42000</v>
      </c>
      <c r="BQ1798" s="27">
        <f t="shared" si="6239"/>
        <v>0</v>
      </c>
      <c r="BR1798" s="27">
        <f t="shared" si="6240"/>
        <v>0</v>
      </c>
      <c r="BS1798" s="27">
        <f t="shared" si="6115"/>
        <v>42000</v>
      </c>
      <c r="BT1798" s="27">
        <f t="shared" si="6116"/>
        <v>42000</v>
      </c>
      <c r="BU1798" s="27">
        <f t="shared" si="6117"/>
        <v>42000</v>
      </c>
      <c r="BV1798" s="27">
        <f t="shared" si="6241"/>
        <v>0</v>
      </c>
      <c r="BW1798" s="27">
        <f t="shared" si="6242"/>
        <v>0</v>
      </c>
      <c r="BX1798" s="27">
        <f t="shared" si="6147"/>
        <v>42000</v>
      </c>
      <c r="BY1798" s="27">
        <f t="shared" si="6148"/>
        <v>42000</v>
      </c>
      <c r="BZ1798" s="27">
        <f t="shared" si="6149"/>
        <v>42000</v>
      </c>
      <c r="CA1798" s="27">
        <f t="shared" si="6243"/>
        <v>0</v>
      </c>
      <c r="CB1798" s="20">
        <v>0</v>
      </c>
      <c r="CC1798" s="35"/>
      <c r="CG1798" s="1" t="s">
        <v>28</v>
      </c>
    </row>
    <row r="1799" spans="1:87" ht="31.2" hidden="1" x14ac:dyDescent="0.3">
      <c r="A1799" s="36" t="s">
        <v>1034</v>
      </c>
      <c r="B1799" s="19">
        <v>320</v>
      </c>
      <c r="C1799" s="34"/>
      <c r="D1799" s="18"/>
      <c r="E1799" s="34" t="s">
        <v>362</v>
      </c>
      <c r="F1799" s="27">
        <f t="shared" si="6206"/>
        <v>42000</v>
      </c>
      <c r="G1799" s="27">
        <f t="shared" si="6207"/>
        <v>42000</v>
      </c>
      <c r="H1799" s="27">
        <f t="shared" si="6208"/>
        <v>42000</v>
      </c>
      <c r="I1799" s="27">
        <f t="shared" si="6209"/>
        <v>0</v>
      </c>
      <c r="J1799" s="27">
        <f t="shared" si="6210"/>
        <v>0</v>
      </c>
      <c r="K1799" s="27">
        <f t="shared" si="6211"/>
        <v>0</v>
      </c>
      <c r="L1799" s="27">
        <f t="shared" si="6151"/>
        <v>42000</v>
      </c>
      <c r="M1799" s="27">
        <f t="shared" si="6152"/>
        <v>42000</v>
      </c>
      <c r="N1799" s="27">
        <f t="shared" si="6153"/>
        <v>42000</v>
      </c>
      <c r="O1799" s="27">
        <f t="shared" si="6212"/>
        <v>0</v>
      </c>
      <c r="P1799" s="27">
        <f t="shared" si="6213"/>
        <v>0</v>
      </c>
      <c r="Q1799" s="27">
        <f t="shared" si="6214"/>
        <v>0</v>
      </c>
      <c r="R1799" s="27">
        <f t="shared" si="6154"/>
        <v>42000</v>
      </c>
      <c r="S1799" s="27">
        <f t="shared" si="6155"/>
        <v>42000</v>
      </c>
      <c r="T1799" s="27">
        <f t="shared" si="6156"/>
        <v>42000</v>
      </c>
      <c r="U1799" s="27">
        <f t="shared" si="6215"/>
        <v>0</v>
      </c>
      <c r="V1799" s="27">
        <f t="shared" si="6216"/>
        <v>0</v>
      </c>
      <c r="W1799" s="27">
        <f t="shared" si="6217"/>
        <v>0</v>
      </c>
      <c r="X1799" s="27">
        <f t="shared" si="6157"/>
        <v>42000</v>
      </c>
      <c r="Y1799" s="27">
        <f t="shared" si="6158"/>
        <v>42000</v>
      </c>
      <c r="Z1799" s="27">
        <f t="shared" si="6159"/>
        <v>42000</v>
      </c>
      <c r="AA1799" s="27">
        <f t="shared" si="6218"/>
        <v>0</v>
      </c>
      <c r="AB1799" s="27">
        <f t="shared" si="6219"/>
        <v>0</v>
      </c>
      <c r="AC1799" s="27">
        <f t="shared" si="6220"/>
        <v>0</v>
      </c>
      <c r="AD1799" s="27">
        <f t="shared" si="6160"/>
        <v>42000</v>
      </c>
      <c r="AE1799" s="27">
        <f t="shared" si="6161"/>
        <v>42000</v>
      </c>
      <c r="AF1799" s="27">
        <f t="shared" si="6162"/>
        <v>42000</v>
      </c>
      <c r="AG1799" s="27">
        <f t="shared" si="6221"/>
        <v>0</v>
      </c>
      <c r="AH1799" s="27">
        <f t="shared" si="6222"/>
        <v>0</v>
      </c>
      <c r="AI1799" s="27">
        <f t="shared" si="6223"/>
        <v>0</v>
      </c>
      <c r="AJ1799" s="27">
        <f t="shared" si="6163"/>
        <v>42000</v>
      </c>
      <c r="AK1799" s="27">
        <f t="shared" si="6164"/>
        <v>42000</v>
      </c>
      <c r="AL1799" s="27">
        <f t="shared" si="6165"/>
        <v>42000</v>
      </c>
      <c r="AM1799" s="27">
        <f t="shared" si="6224"/>
        <v>0</v>
      </c>
      <c r="AN1799" s="27">
        <f t="shared" si="6225"/>
        <v>0</v>
      </c>
      <c r="AO1799" s="27">
        <f t="shared" si="6226"/>
        <v>0</v>
      </c>
      <c r="AP1799" s="27">
        <f t="shared" si="6138"/>
        <v>42000</v>
      </c>
      <c r="AQ1799" s="27">
        <f t="shared" si="6139"/>
        <v>42000</v>
      </c>
      <c r="AR1799" s="27">
        <f t="shared" si="6140"/>
        <v>42000</v>
      </c>
      <c r="AS1799" s="27">
        <f t="shared" si="6227"/>
        <v>0</v>
      </c>
      <c r="AT1799" s="27">
        <f t="shared" si="6228"/>
        <v>0</v>
      </c>
      <c r="AU1799" s="27">
        <f t="shared" si="6229"/>
        <v>0</v>
      </c>
      <c r="AV1799" s="27">
        <f t="shared" si="6141"/>
        <v>42000</v>
      </c>
      <c r="AW1799" s="27">
        <f t="shared" si="6142"/>
        <v>42000</v>
      </c>
      <c r="AX1799" s="27">
        <f t="shared" si="6143"/>
        <v>42000</v>
      </c>
      <c r="AY1799" s="27">
        <f t="shared" si="6230"/>
        <v>0</v>
      </c>
      <c r="AZ1799" s="27">
        <f t="shared" si="6231"/>
        <v>0</v>
      </c>
      <c r="BA1799" s="27">
        <f t="shared" si="6232"/>
        <v>0</v>
      </c>
      <c r="BB1799" s="27">
        <f t="shared" si="6144"/>
        <v>42000</v>
      </c>
      <c r="BC1799" s="27">
        <f t="shared" si="6145"/>
        <v>42000</v>
      </c>
      <c r="BD1799" s="27">
        <f t="shared" si="6146"/>
        <v>42000</v>
      </c>
      <c r="BE1799" s="27">
        <f t="shared" si="6233"/>
        <v>0</v>
      </c>
      <c r="BF1799" s="27">
        <f t="shared" si="6234"/>
        <v>0</v>
      </c>
      <c r="BG1799" s="27">
        <f t="shared" si="6235"/>
        <v>0</v>
      </c>
      <c r="BH1799" s="27">
        <f t="shared" si="6109"/>
        <v>42000</v>
      </c>
      <c r="BI1799" s="27">
        <f t="shared" si="6110"/>
        <v>42000</v>
      </c>
      <c r="BJ1799" s="27">
        <f t="shared" si="6111"/>
        <v>42000</v>
      </c>
      <c r="BK1799" s="27">
        <f t="shared" si="6236"/>
        <v>0</v>
      </c>
      <c r="BL1799" s="27">
        <f t="shared" si="6237"/>
        <v>0</v>
      </c>
      <c r="BM1799" s="27">
        <f t="shared" si="6238"/>
        <v>0</v>
      </c>
      <c r="BN1799" s="27">
        <f t="shared" si="6112"/>
        <v>42000</v>
      </c>
      <c r="BO1799" s="27">
        <f t="shared" si="6113"/>
        <v>42000</v>
      </c>
      <c r="BP1799" s="27">
        <f t="shared" si="6114"/>
        <v>42000</v>
      </c>
      <c r="BQ1799" s="27">
        <f t="shared" si="6239"/>
        <v>0</v>
      </c>
      <c r="BR1799" s="27">
        <f t="shared" si="6240"/>
        <v>0</v>
      </c>
      <c r="BS1799" s="27">
        <f t="shared" si="6115"/>
        <v>42000</v>
      </c>
      <c r="BT1799" s="27">
        <f t="shared" si="6116"/>
        <v>42000</v>
      </c>
      <c r="BU1799" s="27">
        <f t="shared" si="6117"/>
        <v>42000</v>
      </c>
      <c r="BV1799" s="27">
        <f t="shared" si="6241"/>
        <v>0</v>
      </c>
      <c r="BW1799" s="27">
        <f t="shared" si="6242"/>
        <v>0</v>
      </c>
      <c r="BX1799" s="27">
        <f t="shared" si="6147"/>
        <v>42000</v>
      </c>
      <c r="BY1799" s="27">
        <f t="shared" si="6148"/>
        <v>42000</v>
      </c>
      <c r="BZ1799" s="27">
        <f t="shared" si="6149"/>
        <v>42000</v>
      </c>
      <c r="CA1799" s="27">
        <f t="shared" si="6243"/>
        <v>0</v>
      </c>
      <c r="CB1799" s="20">
        <v>0</v>
      </c>
      <c r="CC1799" s="35"/>
      <c r="CH1799" s="1" t="s">
        <v>29</v>
      </c>
    </row>
    <row r="1800" spans="1:87" hidden="1" x14ac:dyDescent="0.3">
      <c r="A1800" s="36" t="s">
        <v>1034</v>
      </c>
      <c r="B1800" s="19">
        <v>320</v>
      </c>
      <c r="C1800" s="18" t="s">
        <v>133</v>
      </c>
      <c r="D1800" s="18" t="s">
        <v>392</v>
      </c>
      <c r="E1800" s="34" t="s">
        <v>440</v>
      </c>
      <c r="F1800" s="27">
        <v>42000</v>
      </c>
      <c r="G1800" s="27">
        <v>42000</v>
      </c>
      <c r="H1800" s="27">
        <v>42000</v>
      </c>
      <c r="I1800" s="27"/>
      <c r="J1800" s="27"/>
      <c r="K1800" s="27"/>
      <c r="L1800" s="27">
        <f t="shared" si="6151"/>
        <v>42000</v>
      </c>
      <c r="M1800" s="27">
        <f t="shared" si="6152"/>
        <v>42000</v>
      </c>
      <c r="N1800" s="27">
        <f t="shared" si="6153"/>
        <v>42000</v>
      </c>
      <c r="O1800" s="27"/>
      <c r="P1800" s="27"/>
      <c r="Q1800" s="27"/>
      <c r="R1800" s="27">
        <f t="shared" si="6154"/>
        <v>42000</v>
      </c>
      <c r="S1800" s="27">
        <f t="shared" si="6155"/>
        <v>42000</v>
      </c>
      <c r="T1800" s="27">
        <f t="shared" si="6156"/>
        <v>42000</v>
      </c>
      <c r="U1800" s="27"/>
      <c r="V1800" s="27"/>
      <c r="W1800" s="27"/>
      <c r="X1800" s="27">
        <f t="shared" si="6157"/>
        <v>42000</v>
      </c>
      <c r="Y1800" s="27">
        <f t="shared" si="6158"/>
        <v>42000</v>
      </c>
      <c r="Z1800" s="27">
        <f t="shared" si="6159"/>
        <v>42000</v>
      </c>
      <c r="AA1800" s="27"/>
      <c r="AB1800" s="27"/>
      <c r="AC1800" s="27"/>
      <c r="AD1800" s="27">
        <f t="shared" si="6160"/>
        <v>42000</v>
      </c>
      <c r="AE1800" s="27">
        <f t="shared" si="6161"/>
        <v>42000</v>
      </c>
      <c r="AF1800" s="27">
        <f t="shared" si="6162"/>
        <v>42000</v>
      </c>
      <c r="AG1800" s="27"/>
      <c r="AH1800" s="27"/>
      <c r="AI1800" s="27"/>
      <c r="AJ1800" s="27">
        <f t="shared" si="6163"/>
        <v>42000</v>
      </c>
      <c r="AK1800" s="27">
        <f t="shared" si="6164"/>
        <v>42000</v>
      </c>
      <c r="AL1800" s="27">
        <f t="shared" si="6165"/>
        <v>42000</v>
      </c>
      <c r="AM1800" s="27"/>
      <c r="AN1800" s="27"/>
      <c r="AO1800" s="27"/>
      <c r="AP1800" s="27">
        <f t="shared" si="6138"/>
        <v>42000</v>
      </c>
      <c r="AQ1800" s="27">
        <f t="shared" si="6139"/>
        <v>42000</v>
      </c>
      <c r="AR1800" s="27">
        <f t="shared" si="6140"/>
        <v>42000</v>
      </c>
      <c r="AS1800" s="27"/>
      <c r="AT1800" s="27"/>
      <c r="AU1800" s="27"/>
      <c r="AV1800" s="27">
        <f t="shared" si="6141"/>
        <v>42000</v>
      </c>
      <c r="AW1800" s="27">
        <f t="shared" si="6142"/>
        <v>42000</v>
      </c>
      <c r="AX1800" s="27">
        <f t="shared" si="6143"/>
        <v>42000</v>
      </c>
      <c r="AY1800" s="27"/>
      <c r="AZ1800" s="27"/>
      <c r="BA1800" s="27"/>
      <c r="BB1800" s="27">
        <f t="shared" si="6144"/>
        <v>42000</v>
      </c>
      <c r="BC1800" s="27">
        <f t="shared" si="6145"/>
        <v>42000</v>
      </c>
      <c r="BD1800" s="27">
        <f t="shared" si="6146"/>
        <v>42000</v>
      </c>
      <c r="BE1800" s="27"/>
      <c r="BF1800" s="27"/>
      <c r="BG1800" s="27"/>
      <c r="BH1800" s="27">
        <f t="shared" si="6109"/>
        <v>42000</v>
      </c>
      <c r="BI1800" s="27">
        <f t="shared" si="6110"/>
        <v>42000</v>
      </c>
      <c r="BJ1800" s="27">
        <f t="shared" si="6111"/>
        <v>42000</v>
      </c>
      <c r="BK1800" s="27"/>
      <c r="BL1800" s="27"/>
      <c r="BM1800" s="27"/>
      <c r="BN1800" s="27">
        <f t="shared" si="6112"/>
        <v>42000</v>
      </c>
      <c r="BO1800" s="27">
        <f t="shared" si="6113"/>
        <v>42000</v>
      </c>
      <c r="BP1800" s="27">
        <f t="shared" si="6114"/>
        <v>42000</v>
      </c>
      <c r="BQ1800" s="27"/>
      <c r="BR1800" s="27"/>
      <c r="BS1800" s="27">
        <f t="shared" si="6115"/>
        <v>42000</v>
      </c>
      <c r="BT1800" s="27">
        <f t="shared" si="6116"/>
        <v>42000</v>
      </c>
      <c r="BU1800" s="27">
        <f t="shared" si="6117"/>
        <v>42000</v>
      </c>
      <c r="BV1800" s="27"/>
      <c r="BW1800" s="27"/>
      <c r="BX1800" s="27">
        <f t="shared" si="6147"/>
        <v>42000</v>
      </c>
      <c r="BY1800" s="27">
        <f t="shared" si="6148"/>
        <v>42000</v>
      </c>
      <c r="BZ1800" s="27">
        <f t="shared" si="6149"/>
        <v>42000</v>
      </c>
      <c r="CA1800" s="27"/>
      <c r="CB1800" s="20">
        <v>0</v>
      </c>
      <c r="CC1800" s="35"/>
    </row>
    <row r="1801" spans="1:87" ht="62.4" hidden="1" x14ac:dyDescent="0.3">
      <c r="A1801" s="36" t="s">
        <v>1036</v>
      </c>
      <c r="B1801" s="19"/>
      <c r="C1801" s="18"/>
      <c r="D1801" s="18"/>
      <c r="E1801" s="34" t="s">
        <v>1037</v>
      </c>
      <c r="F1801" s="27">
        <f t="shared" si="6206"/>
        <v>0</v>
      </c>
      <c r="G1801" s="27">
        <f t="shared" si="6207"/>
        <v>0</v>
      </c>
      <c r="H1801" s="27">
        <f t="shared" si="6208"/>
        <v>0</v>
      </c>
      <c r="I1801" s="27">
        <f t="shared" si="6209"/>
        <v>0</v>
      </c>
      <c r="J1801" s="27">
        <f t="shared" si="6210"/>
        <v>0</v>
      </c>
      <c r="K1801" s="27">
        <f t="shared" si="6211"/>
        <v>0</v>
      </c>
      <c r="L1801" s="27">
        <f t="shared" si="6151"/>
        <v>0</v>
      </c>
      <c r="M1801" s="27">
        <f t="shared" si="6152"/>
        <v>0</v>
      </c>
      <c r="N1801" s="27">
        <f t="shared" si="6153"/>
        <v>0</v>
      </c>
      <c r="O1801" s="27">
        <f t="shared" si="6212"/>
        <v>0</v>
      </c>
      <c r="P1801" s="27">
        <f t="shared" si="6213"/>
        <v>0</v>
      </c>
      <c r="Q1801" s="27">
        <f t="shared" si="6214"/>
        <v>0</v>
      </c>
      <c r="R1801" s="27">
        <f t="shared" si="6154"/>
        <v>0</v>
      </c>
      <c r="S1801" s="27">
        <f t="shared" si="6155"/>
        <v>0</v>
      </c>
      <c r="T1801" s="27">
        <f t="shared" si="6156"/>
        <v>0</v>
      </c>
      <c r="U1801" s="27">
        <f t="shared" si="6215"/>
        <v>29454.86</v>
      </c>
      <c r="V1801" s="27">
        <f t="shared" si="6216"/>
        <v>0</v>
      </c>
      <c r="W1801" s="27">
        <f t="shared" si="6217"/>
        <v>0</v>
      </c>
      <c r="X1801" s="27">
        <f t="shared" si="6157"/>
        <v>29454.86</v>
      </c>
      <c r="Y1801" s="27">
        <f t="shared" si="6158"/>
        <v>0</v>
      </c>
      <c r="Z1801" s="27">
        <f t="shared" si="6159"/>
        <v>0</v>
      </c>
      <c r="AA1801" s="27">
        <f t="shared" si="6218"/>
        <v>0</v>
      </c>
      <c r="AB1801" s="27">
        <f t="shared" si="6219"/>
        <v>0</v>
      </c>
      <c r="AC1801" s="27">
        <f t="shared" si="6220"/>
        <v>0</v>
      </c>
      <c r="AD1801" s="27">
        <f t="shared" si="6160"/>
        <v>29454.86</v>
      </c>
      <c r="AE1801" s="27">
        <f t="shared" si="6161"/>
        <v>0</v>
      </c>
      <c r="AF1801" s="27">
        <f t="shared" si="6162"/>
        <v>0</v>
      </c>
      <c r="AG1801" s="27">
        <f t="shared" si="6221"/>
        <v>0</v>
      </c>
      <c r="AH1801" s="27">
        <f t="shared" si="6222"/>
        <v>0</v>
      </c>
      <c r="AI1801" s="27">
        <f t="shared" si="6223"/>
        <v>0</v>
      </c>
      <c r="AJ1801" s="27">
        <f t="shared" si="6163"/>
        <v>29454.86</v>
      </c>
      <c r="AK1801" s="27">
        <f t="shared" si="6164"/>
        <v>0</v>
      </c>
      <c r="AL1801" s="27">
        <f t="shared" si="6165"/>
        <v>0</v>
      </c>
      <c r="AM1801" s="27">
        <f t="shared" si="6224"/>
        <v>0</v>
      </c>
      <c r="AN1801" s="27">
        <f t="shared" si="6225"/>
        <v>0</v>
      </c>
      <c r="AO1801" s="27">
        <f t="shared" si="6226"/>
        <v>0</v>
      </c>
      <c r="AP1801" s="27">
        <f t="shared" si="6138"/>
        <v>29454.86</v>
      </c>
      <c r="AQ1801" s="27">
        <f t="shared" si="6139"/>
        <v>0</v>
      </c>
      <c r="AR1801" s="27">
        <f t="shared" si="6140"/>
        <v>0</v>
      </c>
      <c r="AS1801" s="27">
        <f t="shared" si="6227"/>
        <v>0</v>
      </c>
      <c r="AT1801" s="27">
        <f t="shared" si="6228"/>
        <v>0</v>
      </c>
      <c r="AU1801" s="27">
        <f t="shared" si="6229"/>
        <v>0</v>
      </c>
      <c r="AV1801" s="27">
        <f t="shared" si="6141"/>
        <v>29454.86</v>
      </c>
      <c r="AW1801" s="27">
        <f t="shared" si="6142"/>
        <v>0</v>
      </c>
      <c r="AX1801" s="27">
        <f t="shared" si="6143"/>
        <v>0</v>
      </c>
      <c r="AY1801" s="27">
        <f t="shared" si="6230"/>
        <v>180927.99899999998</v>
      </c>
      <c r="AZ1801" s="27">
        <f t="shared" si="6231"/>
        <v>0</v>
      </c>
      <c r="BA1801" s="27">
        <f t="shared" si="6232"/>
        <v>0</v>
      </c>
      <c r="BB1801" s="27">
        <f t="shared" si="6144"/>
        <v>210382.859</v>
      </c>
      <c r="BC1801" s="27">
        <f t="shared" si="6145"/>
        <v>0</v>
      </c>
      <c r="BD1801" s="27">
        <f t="shared" si="6146"/>
        <v>0</v>
      </c>
      <c r="BE1801" s="27">
        <f t="shared" si="6233"/>
        <v>23358.092000000001</v>
      </c>
      <c r="BF1801" s="27">
        <f t="shared" si="6234"/>
        <v>0</v>
      </c>
      <c r="BG1801" s="27">
        <f t="shared" si="6235"/>
        <v>0</v>
      </c>
      <c r="BH1801" s="27">
        <f t="shared" si="6109"/>
        <v>233740.951</v>
      </c>
      <c r="BI1801" s="27">
        <f t="shared" si="6110"/>
        <v>0</v>
      </c>
      <c r="BJ1801" s="27">
        <f t="shared" si="6111"/>
        <v>0</v>
      </c>
      <c r="BK1801" s="27">
        <f t="shared" si="6236"/>
        <v>205005.152</v>
      </c>
      <c r="BL1801" s="27">
        <f t="shared" si="6237"/>
        <v>0</v>
      </c>
      <c r="BM1801" s="27">
        <f t="shared" si="6238"/>
        <v>0</v>
      </c>
      <c r="BN1801" s="27">
        <f t="shared" si="6112"/>
        <v>438746.103</v>
      </c>
      <c r="BO1801" s="27">
        <f t="shared" si="6113"/>
        <v>0</v>
      </c>
      <c r="BP1801" s="27">
        <f t="shared" si="6114"/>
        <v>0</v>
      </c>
      <c r="BQ1801" s="27">
        <f t="shared" si="6239"/>
        <v>324.98099999999999</v>
      </c>
      <c r="BR1801" s="27">
        <f t="shared" si="6240"/>
        <v>0</v>
      </c>
      <c r="BS1801" s="27">
        <f t="shared" si="6115"/>
        <v>439071.08400000003</v>
      </c>
      <c r="BT1801" s="27">
        <f t="shared" si="6116"/>
        <v>0</v>
      </c>
      <c r="BU1801" s="27">
        <f t="shared" si="6117"/>
        <v>0</v>
      </c>
      <c r="BV1801" s="27">
        <f t="shared" si="6241"/>
        <v>0</v>
      </c>
      <c r="BW1801" s="27">
        <f t="shared" si="6242"/>
        <v>0</v>
      </c>
      <c r="BX1801" s="27">
        <f t="shared" si="6147"/>
        <v>439071.08400000003</v>
      </c>
      <c r="BY1801" s="27">
        <f t="shared" si="6148"/>
        <v>0</v>
      </c>
      <c r="BZ1801" s="27">
        <f t="shared" si="6149"/>
        <v>0</v>
      </c>
      <c r="CA1801" s="27">
        <f t="shared" si="6243"/>
        <v>0</v>
      </c>
      <c r="CB1801" s="20">
        <v>0</v>
      </c>
      <c r="CC1801" s="35"/>
      <c r="CF1801" s="1" t="s">
        <v>27</v>
      </c>
    </row>
    <row r="1802" spans="1:87" ht="46.8" hidden="1" x14ac:dyDescent="0.3">
      <c r="A1802" s="36" t="s">
        <v>1038</v>
      </c>
      <c r="B1802" s="19"/>
      <c r="C1802" s="18"/>
      <c r="D1802" s="18"/>
      <c r="E1802" s="34" t="s">
        <v>1039</v>
      </c>
      <c r="F1802" s="27">
        <f t="shared" ref="F1802:K1802" si="6244">F1803+F1806</f>
        <v>0</v>
      </c>
      <c r="G1802" s="27">
        <f t="shared" si="6244"/>
        <v>0</v>
      </c>
      <c r="H1802" s="27">
        <f t="shared" si="6244"/>
        <v>0</v>
      </c>
      <c r="I1802" s="27">
        <f t="shared" si="6244"/>
        <v>0</v>
      </c>
      <c r="J1802" s="27">
        <f t="shared" si="6244"/>
        <v>0</v>
      </c>
      <c r="K1802" s="27">
        <f t="shared" si="6244"/>
        <v>0</v>
      </c>
      <c r="L1802" s="27">
        <f t="shared" si="6151"/>
        <v>0</v>
      </c>
      <c r="M1802" s="27">
        <f t="shared" si="6152"/>
        <v>0</v>
      </c>
      <c r="N1802" s="27">
        <f t="shared" si="6153"/>
        <v>0</v>
      </c>
      <c r="O1802" s="27">
        <f>O1803+O1806</f>
        <v>0</v>
      </c>
      <c r="P1802" s="27">
        <f>P1803+P1806</f>
        <v>0</v>
      </c>
      <c r="Q1802" s="27">
        <f>Q1803+Q1806</f>
        <v>0</v>
      </c>
      <c r="R1802" s="27">
        <f t="shared" si="6154"/>
        <v>0</v>
      </c>
      <c r="S1802" s="27">
        <f t="shared" si="6155"/>
        <v>0</v>
      </c>
      <c r="T1802" s="27">
        <f t="shared" si="6156"/>
        <v>0</v>
      </c>
      <c r="U1802" s="27">
        <f>U1803+U1806</f>
        <v>29454.86</v>
      </c>
      <c r="V1802" s="27">
        <f>V1803+V1806</f>
        <v>0</v>
      </c>
      <c r="W1802" s="27">
        <f>W1803+W1806</f>
        <v>0</v>
      </c>
      <c r="X1802" s="27">
        <f t="shared" si="6157"/>
        <v>29454.86</v>
      </c>
      <c r="Y1802" s="27">
        <f t="shared" si="6158"/>
        <v>0</v>
      </c>
      <c r="Z1802" s="27">
        <f t="shared" si="6159"/>
        <v>0</v>
      </c>
      <c r="AA1802" s="27">
        <f>AA1803+AA1806</f>
        <v>0</v>
      </c>
      <c r="AB1802" s="27">
        <f>AB1803+AB1806</f>
        <v>0</v>
      </c>
      <c r="AC1802" s="27">
        <f>AC1803+AC1806</f>
        <v>0</v>
      </c>
      <c r="AD1802" s="27">
        <f t="shared" si="6160"/>
        <v>29454.86</v>
      </c>
      <c r="AE1802" s="27">
        <f t="shared" si="6161"/>
        <v>0</v>
      </c>
      <c r="AF1802" s="27">
        <f t="shared" si="6162"/>
        <v>0</v>
      </c>
      <c r="AG1802" s="27">
        <f>AG1803+AG1806</f>
        <v>0</v>
      </c>
      <c r="AH1802" s="27">
        <f>AH1803+AH1806</f>
        <v>0</v>
      </c>
      <c r="AI1802" s="27">
        <f>AI1803+AI1806</f>
        <v>0</v>
      </c>
      <c r="AJ1802" s="27">
        <f t="shared" si="6163"/>
        <v>29454.86</v>
      </c>
      <c r="AK1802" s="27">
        <f t="shared" si="6164"/>
        <v>0</v>
      </c>
      <c r="AL1802" s="27">
        <f t="shared" si="6165"/>
        <v>0</v>
      </c>
      <c r="AM1802" s="27">
        <f>AM1803+AM1806</f>
        <v>0</v>
      </c>
      <c r="AN1802" s="27">
        <f>AN1803+AN1806</f>
        <v>0</v>
      </c>
      <c r="AO1802" s="27">
        <f>AO1803+AO1806</f>
        <v>0</v>
      </c>
      <c r="AP1802" s="27">
        <f t="shared" si="6138"/>
        <v>29454.86</v>
      </c>
      <c r="AQ1802" s="27">
        <f t="shared" si="6139"/>
        <v>0</v>
      </c>
      <c r="AR1802" s="27">
        <f t="shared" si="6140"/>
        <v>0</v>
      </c>
      <c r="AS1802" s="27">
        <f>AS1803+AS1806</f>
        <v>0</v>
      </c>
      <c r="AT1802" s="27">
        <f>AT1803+AT1806</f>
        <v>0</v>
      </c>
      <c r="AU1802" s="27">
        <f>AU1803+AU1806</f>
        <v>0</v>
      </c>
      <c r="AV1802" s="27">
        <f t="shared" si="6141"/>
        <v>29454.86</v>
      </c>
      <c r="AW1802" s="27">
        <f t="shared" si="6142"/>
        <v>0</v>
      </c>
      <c r="AX1802" s="27">
        <f t="shared" si="6143"/>
        <v>0</v>
      </c>
      <c r="AY1802" s="27">
        <f>AY1803+AY1806</f>
        <v>180927.99899999998</v>
      </c>
      <c r="AZ1802" s="27">
        <f>AZ1803+AZ1806</f>
        <v>0</v>
      </c>
      <c r="BA1802" s="27">
        <f>BA1803+BA1806</f>
        <v>0</v>
      </c>
      <c r="BB1802" s="27">
        <f t="shared" si="6144"/>
        <v>210382.859</v>
      </c>
      <c r="BC1802" s="27">
        <f t="shared" si="6145"/>
        <v>0</v>
      </c>
      <c r="BD1802" s="27">
        <f t="shared" si="6146"/>
        <v>0</v>
      </c>
      <c r="BE1802" s="27">
        <f>BE1803+BE1806</f>
        <v>23358.092000000001</v>
      </c>
      <c r="BF1802" s="27">
        <f>BF1803+BF1806</f>
        <v>0</v>
      </c>
      <c r="BG1802" s="27">
        <f>BG1803+BG1806</f>
        <v>0</v>
      </c>
      <c r="BH1802" s="27">
        <f t="shared" si="6109"/>
        <v>233740.951</v>
      </c>
      <c r="BI1802" s="27">
        <f t="shared" si="6110"/>
        <v>0</v>
      </c>
      <c r="BJ1802" s="27">
        <f t="shared" si="6111"/>
        <v>0</v>
      </c>
      <c r="BK1802" s="27">
        <f>BK1803+BK1806</f>
        <v>205005.152</v>
      </c>
      <c r="BL1802" s="27">
        <f>BL1803+BL1806</f>
        <v>0</v>
      </c>
      <c r="BM1802" s="27">
        <f>BM1803+BM1806</f>
        <v>0</v>
      </c>
      <c r="BN1802" s="27">
        <f t="shared" si="6112"/>
        <v>438746.103</v>
      </c>
      <c r="BO1802" s="27">
        <f t="shared" si="6113"/>
        <v>0</v>
      </c>
      <c r="BP1802" s="27">
        <f t="shared" si="6114"/>
        <v>0</v>
      </c>
      <c r="BQ1802" s="27">
        <f>BQ1803+BQ1806</f>
        <v>324.98099999999999</v>
      </c>
      <c r="BR1802" s="27">
        <f>BR1803+BR1806</f>
        <v>0</v>
      </c>
      <c r="BS1802" s="27">
        <f t="shared" si="6115"/>
        <v>439071.08400000003</v>
      </c>
      <c r="BT1802" s="27">
        <f t="shared" si="6116"/>
        <v>0</v>
      </c>
      <c r="BU1802" s="27">
        <f t="shared" si="6117"/>
        <v>0</v>
      </c>
      <c r="BV1802" s="27">
        <f>BV1803+BV1806</f>
        <v>0</v>
      </c>
      <c r="BW1802" s="27">
        <f>BW1803+BW1806</f>
        <v>0</v>
      </c>
      <c r="BX1802" s="27">
        <f t="shared" si="6147"/>
        <v>439071.08400000003</v>
      </c>
      <c r="BY1802" s="27">
        <f t="shared" si="6148"/>
        <v>0</v>
      </c>
      <c r="BZ1802" s="27">
        <f t="shared" si="6149"/>
        <v>0</v>
      </c>
      <c r="CA1802" s="27">
        <f>CA1803+CA1806</f>
        <v>0</v>
      </c>
      <c r="CB1802" s="20">
        <v>0</v>
      </c>
      <c r="CC1802" s="35"/>
      <c r="CI1802" s="1" t="s">
        <v>30</v>
      </c>
    </row>
    <row r="1803" spans="1:87" ht="46.8" hidden="1" x14ac:dyDescent="0.3">
      <c r="A1803" s="36" t="s">
        <v>1038</v>
      </c>
      <c r="B1803" s="19">
        <v>400</v>
      </c>
      <c r="C1803" s="18"/>
      <c r="D1803" s="18"/>
      <c r="E1803" s="34" t="s">
        <v>83</v>
      </c>
      <c r="F1803" s="27">
        <f t="shared" ref="F1803:F1810" si="6245">F1804</f>
        <v>0</v>
      </c>
      <c r="G1803" s="27">
        <f t="shared" ref="G1803:G1810" si="6246">G1804</f>
        <v>0</v>
      </c>
      <c r="H1803" s="27">
        <f t="shared" ref="H1803:H1810" si="6247">H1804</f>
        <v>0</v>
      </c>
      <c r="I1803" s="27">
        <f t="shared" ref="I1803:I1810" si="6248">I1804</f>
        <v>0</v>
      </c>
      <c r="J1803" s="27">
        <f t="shared" ref="J1803:J1810" si="6249">J1804</f>
        <v>0</v>
      </c>
      <c r="K1803" s="27">
        <f t="shared" ref="K1803:K1810" si="6250">K1804</f>
        <v>0</v>
      </c>
      <c r="L1803" s="27">
        <f t="shared" si="6151"/>
        <v>0</v>
      </c>
      <c r="M1803" s="27">
        <f t="shared" si="6152"/>
        <v>0</v>
      </c>
      <c r="N1803" s="27">
        <f t="shared" si="6153"/>
        <v>0</v>
      </c>
      <c r="O1803" s="27">
        <f t="shared" ref="O1803:O1810" si="6251">O1804</f>
        <v>0</v>
      </c>
      <c r="P1803" s="27">
        <f t="shared" ref="P1803:P1810" si="6252">P1804</f>
        <v>0</v>
      </c>
      <c r="Q1803" s="27">
        <f t="shared" ref="Q1803:Q1810" si="6253">Q1804</f>
        <v>0</v>
      </c>
      <c r="R1803" s="27">
        <f t="shared" si="6154"/>
        <v>0</v>
      </c>
      <c r="S1803" s="27">
        <f t="shared" si="6155"/>
        <v>0</v>
      </c>
      <c r="T1803" s="27">
        <f t="shared" si="6156"/>
        <v>0</v>
      </c>
      <c r="U1803" s="27">
        <f t="shared" ref="U1803:U1810" si="6254">U1804</f>
        <v>29454.86</v>
      </c>
      <c r="V1803" s="27">
        <f t="shared" ref="V1803:V1810" si="6255">V1804</f>
        <v>0</v>
      </c>
      <c r="W1803" s="27">
        <f t="shared" ref="W1803:W1810" si="6256">W1804</f>
        <v>0</v>
      </c>
      <c r="X1803" s="27">
        <f t="shared" si="6157"/>
        <v>29454.86</v>
      </c>
      <c r="Y1803" s="27">
        <f t="shared" si="6158"/>
        <v>0</v>
      </c>
      <c r="Z1803" s="27">
        <f t="shared" si="6159"/>
        <v>0</v>
      </c>
      <c r="AA1803" s="27">
        <f t="shared" ref="AA1803:AA1810" si="6257">AA1804</f>
        <v>0</v>
      </c>
      <c r="AB1803" s="27">
        <f t="shared" ref="AB1803:AB1810" si="6258">AB1804</f>
        <v>0</v>
      </c>
      <c r="AC1803" s="27">
        <f t="shared" ref="AC1803:AC1810" si="6259">AC1804</f>
        <v>0</v>
      </c>
      <c r="AD1803" s="27">
        <f t="shared" si="6160"/>
        <v>29454.86</v>
      </c>
      <c r="AE1803" s="27">
        <f t="shared" si="6161"/>
        <v>0</v>
      </c>
      <c r="AF1803" s="27">
        <f t="shared" si="6162"/>
        <v>0</v>
      </c>
      <c r="AG1803" s="27">
        <f t="shared" ref="AG1803:AG1810" si="6260">AG1804</f>
        <v>0</v>
      </c>
      <c r="AH1803" s="27">
        <f t="shared" ref="AH1803:AH1810" si="6261">AH1804</f>
        <v>0</v>
      </c>
      <c r="AI1803" s="27">
        <f t="shared" ref="AI1803:AI1810" si="6262">AI1804</f>
        <v>0</v>
      </c>
      <c r="AJ1803" s="27">
        <f t="shared" si="6163"/>
        <v>29454.86</v>
      </c>
      <c r="AK1803" s="27">
        <f t="shared" si="6164"/>
        <v>0</v>
      </c>
      <c r="AL1803" s="27">
        <f t="shared" si="6165"/>
        <v>0</v>
      </c>
      <c r="AM1803" s="27">
        <f t="shared" ref="AM1803:AM1810" si="6263">AM1804</f>
        <v>0</v>
      </c>
      <c r="AN1803" s="27">
        <f t="shared" ref="AN1803:AN1810" si="6264">AN1804</f>
        <v>0</v>
      </c>
      <c r="AO1803" s="27">
        <f t="shared" ref="AO1803:AO1810" si="6265">AO1804</f>
        <v>0</v>
      </c>
      <c r="AP1803" s="27">
        <f t="shared" si="6138"/>
        <v>29454.86</v>
      </c>
      <c r="AQ1803" s="27">
        <f t="shared" si="6139"/>
        <v>0</v>
      </c>
      <c r="AR1803" s="27">
        <f t="shared" si="6140"/>
        <v>0</v>
      </c>
      <c r="AS1803" s="27">
        <f t="shared" ref="AS1803:AS1810" si="6266">AS1804</f>
        <v>0</v>
      </c>
      <c r="AT1803" s="27">
        <f t="shared" ref="AT1803:AT1810" si="6267">AT1804</f>
        <v>0</v>
      </c>
      <c r="AU1803" s="27">
        <f t="shared" ref="AU1803:AU1810" si="6268">AU1804</f>
        <v>0</v>
      </c>
      <c r="AV1803" s="27">
        <f t="shared" si="6141"/>
        <v>29454.86</v>
      </c>
      <c r="AW1803" s="27">
        <f t="shared" si="6142"/>
        <v>0</v>
      </c>
      <c r="AX1803" s="27">
        <f t="shared" si="6143"/>
        <v>0</v>
      </c>
      <c r="AY1803" s="27">
        <f t="shared" ref="AY1803:AY1810" si="6269">AY1804</f>
        <v>164732.94399999999</v>
      </c>
      <c r="AZ1803" s="27">
        <f t="shared" ref="AZ1803:AZ1810" si="6270">AZ1804</f>
        <v>0</v>
      </c>
      <c r="BA1803" s="27">
        <f t="shared" ref="BA1803:BA1810" si="6271">BA1804</f>
        <v>0</v>
      </c>
      <c r="BB1803" s="27">
        <f t="shared" si="6144"/>
        <v>194187.804</v>
      </c>
      <c r="BC1803" s="27">
        <f t="shared" si="6145"/>
        <v>0</v>
      </c>
      <c r="BD1803" s="27">
        <f t="shared" si="6146"/>
        <v>0</v>
      </c>
      <c r="BE1803" s="27">
        <f t="shared" ref="BE1803:BE1810" si="6272">BE1804</f>
        <v>23358.092000000001</v>
      </c>
      <c r="BF1803" s="27">
        <f t="shared" ref="BF1803:BF1810" si="6273">BF1804</f>
        <v>0</v>
      </c>
      <c r="BG1803" s="27">
        <f t="shared" ref="BG1803:BG1810" si="6274">BG1804</f>
        <v>0</v>
      </c>
      <c r="BH1803" s="27">
        <f t="shared" si="6109"/>
        <v>217545.89600000001</v>
      </c>
      <c r="BI1803" s="27">
        <f t="shared" si="6110"/>
        <v>0</v>
      </c>
      <c r="BJ1803" s="27">
        <f t="shared" si="6111"/>
        <v>0</v>
      </c>
      <c r="BK1803" s="27">
        <f t="shared" ref="BK1803:BK1810" si="6275">BK1804</f>
        <v>189218.22500000001</v>
      </c>
      <c r="BL1803" s="27">
        <f t="shared" ref="BL1803:BL1810" si="6276">BL1804</f>
        <v>0</v>
      </c>
      <c r="BM1803" s="27">
        <f t="shared" ref="BM1803:BM1810" si="6277">BM1804</f>
        <v>0</v>
      </c>
      <c r="BN1803" s="27">
        <f t="shared" si="6112"/>
        <v>406764.12100000004</v>
      </c>
      <c r="BO1803" s="27">
        <f t="shared" si="6113"/>
        <v>0</v>
      </c>
      <c r="BP1803" s="27">
        <f t="shared" si="6114"/>
        <v>0</v>
      </c>
      <c r="BQ1803" s="27">
        <f t="shared" ref="BQ1803:BQ1810" si="6278">BQ1804</f>
        <v>324.98099999999999</v>
      </c>
      <c r="BR1803" s="27">
        <f t="shared" ref="BR1803:BR1810" si="6279">BR1804</f>
        <v>0</v>
      </c>
      <c r="BS1803" s="27">
        <f t="shared" si="6115"/>
        <v>407089.10200000007</v>
      </c>
      <c r="BT1803" s="27">
        <f t="shared" si="6116"/>
        <v>0</v>
      </c>
      <c r="BU1803" s="27">
        <f t="shared" si="6117"/>
        <v>0</v>
      </c>
      <c r="BV1803" s="27">
        <f t="shared" ref="BV1803:BV1810" si="6280">BV1804</f>
        <v>0</v>
      </c>
      <c r="BW1803" s="27">
        <f t="shared" ref="BW1803:BW1810" si="6281">BW1804</f>
        <v>0</v>
      </c>
      <c r="BX1803" s="27">
        <f t="shared" si="6147"/>
        <v>407089.10200000007</v>
      </c>
      <c r="BY1803" s="27">
        <f t="shared" si="6148"/>
        <v>0</v>
      </c>
      <c r="BZ1803" s="27">
        <f t="shared" si="6149"/>
        <v>0</v>
      </c>
      <c r="CA1803" s="27">
        <f t="shared" ref="CA1803:CA1810" si="6282">CA1804</f>
        <v>0</v>
      </c>
      <c r="CB1803" s="20">
        <v>0</v>
      </c>
      <c r="CC1803" s="35"/>
      <c r="CG1803" s="1" t="s">
        <v>28</v>
      </c>
    </row>
    <row r="1804" spans="1:87" hidden="1" x14ac:dyDescent="0.3">
      <c r="A1804" s="36" t="s">
        <v>1038</v>
      </c>
      <c r="B1804" s="19">
        <v>410</v>
      </c>
      <c r="C1804" s="18"/>
      <c r="D1804" s="18"/>
      <c r="E1804" s="34" t="s">
        <v>84</v>
      </c>
      <c r="F1804" s="27">
        <f t="shared" si="6245"/>
        <v>0</v>
      </c>
      <c r="G1804" s="27">
        <f t="shared" si="6246"/>
        <v>0</v>
      </c>
      <c r="H1804" s="27">
        <f t="shared" si="6247"/>
        <v>0</v>
      </c>
      <c r="I1804" s="27">
        <f t="shared" si="6248"/>
        <v>0</v>
      </c>
      <c r="J1804" s="27">
        <f t="shared" si="6249"/>
        <v>0</v>
      </c>
      <c r="K1804" s="27">
        <f t="shared" si="6250"/>
        <v>0</v>
      </c>
      <c r="L1804" s="27">
        <f t="shared" si="6151"/>
        <v>0</v>
      </c>
      <c r="M1804" s="27">
        <f t="shared" si="6152"/>
        <v>0</v>
      </c>
      <c r="N1804" s="27">
        <f t="shared" si="6153"/>
        <v>0</v>
      </c>
      <c r="O1804" s="27">
        <f t="shared" si="6251"/>
        <v>0</v>
      </c>
      <c r="P1804" s="27">
        <f t="shared" si="6252"/>
        <v>0</v>
      </c>
      <c r="Q1804" s="27">
        <f t="shared" si="6253"/>
        <v>0</v>
      </c>
      <c r="R1804" s="27">
        <f t="shared" si="6154"/>
        <v>0</v>
      </c>
      <c r="S1804" s="27">
        <f t="shared" si="6155"/>
        <v>0</v>
      </c>
      <c r="T1804" s="27">
        <f t="shared" si="6156"/>
        <v>0</v>
      </c>
      <c r="U1804" s="27">
        <f t="shared" si="6254"/>
        <v>29454.86</v>
      </c>
      <c r="V1804" s="27">
        <f t="shared" si="6255"/>
        <v>0</v>
      </c>
      <c r="W1804" s="27">
        <f t="shared" si="6256"/>
        <v>0</v>
      </c>
      <c r="X1804" s="27">
        <f t="shared" si="6157"/>
        <v>29454.86</v>
      </c>
      <c r="Y1804" s="27">
        <f t="shared" si="6158"/>
        <v>0</v>
      </c>
      <c r="Z1804" s="27">
        <f t="shared" si="6159"/>
        <v>0</v>
      </c>
      <c r="AA1804" s="27">
        <f t="shared" si="6257"/>
        <v>0</v>
      </c>
      <c r="AB1804" s="27">
        <f t="shared" si="6258"/>
        <v>0</v>
      </c>
      <c r="AC1804" s="27">
        <f t="shared" si="6259"/>
        <v>0</v>
      </c>
      <c r="AD1804" s="27">
        <f t="shared" si="6160"/>
        <v>29454.86</v>
      </c>
      <c r="AE1804" s="27">
        <f t="shared" si="6161"/>
        <v>0</v>
      </c>
      <c r="AF1804" s="27">
        <f t="shared" si="6162"/>
        <v>0</v>
      </c>
      <c r="AG1804" s="27">
        <f t="shared" si="6260"/>
        <v>0</v>
      </c>
      <c r="AH1804" s="27">
        <f t="shared" si="6261"/>
        <v>0</v>
      </c>
      <c r="AI1804" s="27">
        <f t="shared" si="6262"/>
        <v>0</v>
      </c>
      <c r="AJ1804" s="27">
        <f t="shared" si="6163"/>
        <v>29454.86</v>
      </c>
      <c r="AK1804" s="27">
        <f t="shared" si="6164"/>
        <v>0</v>
      </c>
      <c r="AL1804" s="27">
        <f t="shared" si="6165"/>
        <v>0</v>
      </c>
      <c r="AM1804" s="27">
        <f t="shared" si="6263"/>
        <v>0</v>
      </c>
      <c r="AN1804" s="27">
        <f t="shared" si="6264"/>
        <v>0</v>
      </c>
      <c r="AO1804" s="27">
        <f t="shared" si="6265"/>
        <v>0</v>
      </c>
      <c r="AP1804" s="27">
        <f t="shared" si="6138"/>
        <v>29454.86</v>
      </c>
      <c r="AQ1804" s="27">
        <f t="shared" si="6139"/>
        <v>0</v>
      </c>
      <c r="AR1804" s="27">
        <f t="shared" si="6140"/>
        <v>0</v>
      </c>
      <c r="AS1804" s="27">
        <f t="shared" si="6266"/>
        <v>0</v>
      </c>
      <c r="AT1804" s="27">
        <f t="shared" si="6267"/>
        <v>0</v>
      </c>
      <c r="AU1804" s="27">
        <f t="shared" si="6268"/>
        <v>0</v>
      </c>
      <c r="AV1804" s="27">
        <f t="shared" si="6141"/>
        <v>29454.86</v>
      </c>
      <c r="AW1804" s="27">
        <f t="shared" si="6142"/>
        <v>0</v>
      </c>
      <c r="AX1804" s="27">
        <f t="shared" si="6143"/>
        <v>0</v>
      </c>
      <c r="AY1804" s="27">
        <f t="shared" si="6269"/>
        <v>164732.94399999999</v>
      </c>
      <c r="AZ1804" s="27">
        <f t="shared" si="6270"/>
        <v>0</v>
      </c>
      <c r="BA1804" s="27">
        <f t="shared" si="6271"/>
        <v>0</v>
      </c>
      <c r="BB1804" s="27">
        <f t="shared" si="6144"/>
        <v>194187.804</v>
      </c>
      <c r="BC1804" s="27">
        <f t="shared" si="6145"/>
        <v>0</v>
      </c>
      <c r="BD1804" s="27">
        <f t="shared" si="6146"/>
        <v>0</v>
      </c>
      <c r="BE1804" s="27">
        <f t="shared" si="6272"/>
        <v>23358.092000000001</v>
      </c>
      <c r="BF1804" s="27">
        <f t="shared" si="6273"/>
        <v>0</v>
      </c>
      <c r="BG1804" s="27">
        <f t="shared" si="6274"/>
        <v>0</v>
      </c>
      <c r="BH1804" s="27">
        <f t="shared" si="6109"/>
        <v>217545.89600000001</v>
      </c>
      <c r="BI1804" s="27">
        <f t="shared" si="6110"/>
        <v>0</v>
      </c>
      <c r="BJ1804" s="27">
        <f t="shared" si="6111"/>
        <v>0</v>
      </c>
      <c r="BK1804" s="27">
        <f t="shared" si="6275"/>
        <v>189218.22500000001</v>
      </c>
      <c r="BL1804" s="27">
        <f t="shared" si="6276"/>
        <v>0</v>
      </c>
      <c r="BM1804" s="27">
        <f t="shared" si="6277"/>
        <v>0</v>
      </c>
      <c r="BN1804" s="27">
        <f t="shared" si="6112"/>
        <v>406764.12100000004</v>
      </c>
      <c r="BO1804" s="27">
        <f t="shared" si="6113"/>
        <v>0</v>
      </c>
      <c r="BP1804" s="27">
        <f t="shared" si="6114"/>
        <v>0</v>
      </c>
      <c r="BQ1804" s="27">
        <f t="shared" si="6278"/>
        <v>324.98099999999999</v>
      </c>
      <c r="BR1804" s="27">
        <f t="shared" si="6279"/>
        <v>0</v>
      </c>
      <c r="BS1804" s="27">
        <f t="shared" si="6115"/>
        <v>407089.10200000007</v>
      </c>
      <c r="BT1804" s="27">
        <f t="shared" si="6116"/>
        <v>0</v>
      </c>
      <c r="BU1804" s="27">
        <f t="shared" si="6117"/>
        <v>0</v>
      </c>
      <c r="BV1804" s="27">
        <f t="shared" si="6280"/>
        <v>0</v>
      </c>
      <c r="BW1804" s="27">
        <f t="shared" si="6281"/>
        <v>0</v>
      </c>
      <c r="BX1804" s="27">
        <f t="shared" si="6147"/>
        <v>407089.10200000007</v>
      </c>
      <c r="BY1804" s="27">
        <f t="shared" si="6148"/>
        <v>0</v>
      </c>
      <c r="BZ1804" s="27">
        <f t="shared" si="6149"/>
        <v>0</v>
      </c>
      <c r="CA1804" s="27">
        <f t="shared" si="6282"/>
        <v>0</v>
      </c>
      <c r="CB1804" s="20">
        <v>0</v>
      </c>
      <c r="CC1804" s="35"/>
      <c r="CH1804" s="1" t="s">
        <v>29</v>
      </c>
    </row>
    <row r="1805" spans="1:87" hidden="1" x14ac:dyDescent="0.3">
      <c r="A1805" s="36" t="s">
        <v>1038</v>
      </c>
      <c r="B1805" s="19">
        <v>410</v>
      </c>
      <c r="C1805" s="18" t="s">
        <v>65</v>
      </c>
      <c r="D1805" s="18" t="s">
        <v>41</v>
      </c>
      <c r="E1805" s="34" t="s">
        <v>994</v>
      </c>
      <c r="F1805" s="27"/>
      <c r="G1805" s="27"/>
      <c r="H1805" s="27"/>
      <c r="I1805" s="27"/>
      <c r="J1805" s="27"/>
      <c r="K1805" s="27"/>
      <c r="L1805" s="27">
        <f t="shared" si="6151"/>
        <v>0</v>
      </c>
      <c r="M1805" s="27">
        <f t="shared" si="6152"/>
        <v>0</v>
      </c>
      <c r="N1805" s="27">
        <f t="shared" si="6153"/>
        <v>0</v>
      </c>
      <c r="O1805" s="27"/>
      <c r="P1805" s="27"/>
      <c r="Q1805" s="27"/>
      <c r="R1805" s="27">
        <f t="shared" si="6154"/>
        <v>0</v>
      </c>
      <c r="S1805" s="27">
        <f t="shared" si="6155"/>
        <v>0</v>
      </c>
      <c r="T1805" s="27">
        <f t="shared" si="6156"/>
        <v>0</v>
      </c>
      <c r="U1805" s="27">
        <v>29454.86</v>
      </c>
      <c r="V1805" s="27"/>
      <c r="W1805" s="27"/>
      <c r="X1805" s="27">
        <f t="shared" si="6157"/>
        <v>29454.86</v>
      </c>
      <c r="Y1805" s="27">
        <f t="shared" si="6158"/>
        <v>0</v>
      </c>
      <c r="Z1805" s="27">
        <f t="shared" si="6159"/>
        <v>0</v>
      </c>
      <c r="AA1805" s="27"/>
      <c r="AB1805" s="27"/>
      <c r="AC1805" s="27"/>
      <c r="AD1805" s="27">
        <f t="shared" si="6160"/>
        <v>29454.86</v>
      </c>
      <c r="AE1805" s="27">
        <f t="shared" si="6161"/>
        <v>0</v>
      </c>
      <c r="AF1805" s="27">
        <f t="shared" si="6162"/>
        <v>0</v>
      </c>
      <c r="AG1805" s="27"/>
      <c r="AH1805" s="27"/>
      <c r="AI1805" s="27"/>
      <c r="AJ1805" s="27">
        <f t="shared" si="6163"/>
        <v>29454.86</v>
      </c>
      <c r="AK1805" s="27">
        <f t="shared" si="6164"/>
        <v>0</v>
      </c>
      <c r="AL1805" s="27">
        <f t="shared" si="6165"/>
        <v>0</v>
      </c>
      <c r="AM1805" s="27"/>
      <c r="AN1805" s="27"/>
      <c r="AO1805" s="27"/>
      <c r="AP1805" s="27">
        <f t="shared" si="6138"/>
        <v>29454.86</v>
      </c>
      <c r="AQ1805" s="27">
        <f t="shared" si="6139"/>
        <v>0</v>
      </c>
      <c r="AR1805" s="27">
        <f t="shared" si="6140"/>
        <v>0</v>
      </c>
      <c r="AS1805" s="27"/>
      <c r="AT1805" s="27"/>
      <c r="AU1805" s="27"/>
      <c r="AV1805" s="27">
        <f t="shared" si="6141"/>
        <v>29454.86</v>
      </c>
      <c r="AW1805" s="27">
        <f t="shared" si="6142"/>
        <v>0</v>
      </c>
      <c r="AX1805" s="27">
        <f t="shared" si="6143"/>
        <v>0</v>
      </c>
      <c r="AY1805" s="27">
        <v>164732.94399999999</v>
      </c>
      <c r="AZ1805" s="27"/>
      <c r="BA1805" s="27"/>
      <c r="BB1805" s="27">
        <f t="shared" si="6144"/>
        <v>194187.804</v>
      </c>
      <c r="BC1805" s="27">
        <f t="shared" si="6145"/>
        <v>0</v>
      </c>
      <c r="BD1805" s="27">
        <f t="shared" si="6146"/>
        <v>0</v>
      </c>
      <c r="BE1805" s="27">
        <v>23358.092000000001</v>
      </c>
      <c r="BF1805" s="27"/>
      <c r="BG1805" s="27"/>
      <c r="BH1805" s="27">
        <f t="shared" si="6109"/>
        <v>217545.89600000001</v>
      </c>
      <c r="BI1805" s="27">
        <f t="shared" si="6110"/>
        <v>0</v>
      </c>
      <c r="BJ1805" s="27">
        <f t="shared" si="6111"/>
        <v>0</v>
      </c>
      <c r="BK1805" s="27">
        <v>189218.22500000001</v>
      </c>
      <c r="BL1805" s="27"/>
      <c r="BM1805" s="27"/>
      <c r="BN1805" s="27">
        <f t="shared" si="6112"/>
        <v>406764.12100000004</v>
      </c>
      <c r="BO1805" s="27">
        <f t="shared" si="6113"/>
        <v>0</v>
      </c>
      <c r="BP1805" s="27">
        <f t="shared" si="6114"/>
        <v>0</v>
      </c>
      <c r="BQ1805" s="27">
        <v>324.98099999999999</v>
      </c>
      <c r="BR1805" s="27"/>
      <c r="BS1805" s="27">
        <f t="shared" si="6115"/>
        <v>407089.10200000007</v>
      </c>
      <c r="BT1805" s="27">
        <f t="shared" si="6116"/>
        <v>0</v>
      </c>
      <c r="BU1805" s="27">
        <f t="shared" si="6117"/>
        <v>0</v>
      </c>
      <c r="BV1805" s="27"/>
      <c r="BW1805" s="27"/>
      <c r="BX1805" s="27">
        <f t="shared" si="6147"/>
        <v>407089.10200000007</v>
      </c>
      <c r="BY1805" s="27">
        <f t="shared" si="6148"/>
        <v>0</v>
      </c>
      <c r="BZ1805" s="27">
        <f t="shared" si="6149"/>
        <v>0</v>
      </c>
      <c r="CA1805" s="27"/>
      <c r="CB1805" s="20">
        <v>0</v>
      </c>
      <c r="CC1805" s="35"/>
    </row>
    <row r="1806" spans="1:87" hidden="1" x14ac:dyDescent="0.3">
      <c r="A1806" s="36" t="s">
        <v>1038</v>
      </c>
      <c r="B1806" s="19">
        <v>800</v>
      </c>
      <c r="C1806" s="18"/>
      <c r="D1806" s="18"/>
      <c r="E1806" s="34" t="s">
        <v>53</v>
      </c>
      <c r="F1806" s="27">
        <f t="shared" si="6245"/>
        <v>0</v>
      </c>
      <c r="G1806" s="27">
        <f t="shared" si="6246"/>
        <v>0</v>
      </c>
      <c r="H1806" s="27">
        <f t="shared" si="6247"/>
        <v>0</v>
      </c>
      <c r="I1806" s="27">
        <f t="shared" si="6248"/>
        <v>0</v>
      </c>
      <c r="J1806" s="27">
        <f t="shared" si="6249"/>
        <v>0</v>
      </c>
      <c r="K1806" s="27">
        <f t="shared" si="6250"/>
        <v>0</v>
      </c>
      <c r="L1806" s="27">
        <f t="shared" si="6151"/>
        <v>0</v>
      </c>
      <c r="M1806" s="27">
        <f t="shared" si="6152"/>
        <v>0</v>
      </c>
      <c r="N1806" s="27">
        <f t="shared" si="6153"/>
        <v>0</v>
      </c>
      <c r="O1806" s="27">
        <f t="shared" si="6251"/>
        <v>0</v>
      </c>
      <c r="P1806" s="27">
        <f t="shared" si="6252"/>
        <v>0</v>
      </c>
      <c r="Q1806" s="27">
        <f t="shared" si="6253"/>
        <v>0</v>
      </c>
      <c r="R1806" s="27">
        <f t="shared" si="6154"/>
        <v>0</v>
      </c>
      <c r="S1806" s="27">
        <f t="shared" si="6155"/>
        <v>0</v>
      </c>
      <c r="T1806" s="27">
        <f t="shared" si="6156"/>
        <v>0</v>
      </c>
      <c r="U1806" s="27">
        <f t="shared" si="6254"/>
        <v>0</v>
      </c>
      <c r="V1806" s="27">
        <f t="shared" si="6255"/>
        <v>0</v>
      </c>
      <c r="W1806" s="27">
        <f t="shared" si="6256"/>
        <v>0</v>
      </c>
      <c r="X1806" s="27">
        <f t="shared" si="6157"/>
        <v>0</v>
      </c>
      <c r="Y1806" s="27">
        <f t="shared" si="6158"/>
        <v>0</v>
      </c>
      <c r="Z1806" s="27">
        <f t="shared" si="6159"/>
        <v>0</v>
      </c>
      <c r="AA1806" s="27">
        <f t="shared" si="6257"/>
        <v>0</v>
      </c>
      <c r="AB1806" s="27">
        <f t="shared" si="6258"/>
        <v>0</v>
      </c>
      <c r="AC1806" s="27">
        <f t="shared" si="6259"/>
        <v>0</v>
      </c>
      <c r="AD1806" s="27">
        <f t="shared" si="6160"/>
        <v>0</v>
      </c>
      <c r="AE1806" s="27">
        <f t="shared" si="6161"/>
        <v>0</v>
      </c>
      <c r="AF1806" s="27">
        <f t="shared" si="6162"/>
        <v>0</v>
      </c>
      <c r="AG1806" s="27">
        <f t="shared" si="6260"/>
        <v>0</v>
      </c>
      <c r="AH1806" s="27">
        <f t="shared" si="6261"/>
        <v>0</v>
      </c>
      <c r="AI1806" s="27">
        <f t="shared" si="6262"/>
        <v>0</v>
      </c>
      <c r="AJ1806" s="27">
        <f t="shared" si="6163"/>
        <v>0</v>
      </c>
      <c r="AK1806" s="27">
        <f t="shared" si="6164"/>
        <v>0</v>
      </c>
      <c r="AL1806" s="27">
        <f t="shared" si="6165"/>
        <v>0</v>
      </c>
      <c r="AM1806" s="27">
        <f t="shared" si="6263"/>
        <v>0</v>
      </c>
      <c r="AN1806" s="27">
        <f t="shared" si="6264"/>
        <v>0</v>
      </c>
      <c r="AO1806" s="27">
        <f t="shared" si="6265"/>
        <v>0</v>
      </c>
      <c r="AP1806" s="27">
        <f t="shared" si="6138"/>
        <v>0</v>
      </c>
      <c r="AQ1806" s="27">
        <f t="shared" si="6139"/>
        <v>0</v>
      </c>
      <c r="AR1806" s="27">
        <f t="shared" si="6140"/>
        <v>0</v>
      </c>
      <c r="AS1806" s="27">
        <f t="shared" si="6266"/>
        <v>0</v>
      </c>
      <c r="AT1806" s="27">
        <f t="shared" si="6267"/>
        <v>0</v>
      </c>
      <c r="AU1806" s="27">
        <f t="shared" si="6268"/>
        <v>0</v>
      </c>
      <c r="AV1806" s="27">
        <f t="shared" si="6141"/>
        <v>0</v>
      </c>
      <c r="AW1806" s="27">
        <f t="shared" si="6142"/>
        <v>0</v>
      </c>
      <c r="AX1806" s="27">
        <f t="shared" si="6143"/>
        <v>0</v>
      </c>
      <c r="AY1806" s="27">
        <f t="shared" si="6269"/>
        <v>16195.055</v>
      </c>
      <c r="AZ1806" s="27">
        <f t="shared" si="6270"/>
        <v>0</v>
      </c>
      <c r="BA1806" s="27">
        <f t="shared" si="6271"/>
        <v>0</v>
      </c>
      <c r="BB1806" s="27">
        <f t="shared" si="6144"/>
        <v>16195.055</v>
      </c>
      <c r="BC1806" s="27">
        <f t="shared" si="6145"/>
        <v>0</v>
      </c>
      <c r="BD1806" s="27">
        <f t="shared" si="6146"/>
        <v>0</v>
      </c>
      <c r="BE1806" s="27">
        <f t="shared" si="6272"/>
        <v>0</v>
      </c>
      <c r="BF1806" s="27">
        <f t="shared" si="6273"/>
        <v>0</v>
      </c>
      <c r="BG1806" s="27">
        <f t="shared" si="6274"/>
        <v>0</v>
      </c>
      <c r="BH1806" s="27">
        <f t="shared" si="6109"/>
        <v>16195.055</v>
      </c>
      <c r="BI1806" s="27">
        <f t="shared" si="6110"/>
        <v>0</v>
      </c>
      <c r="BJ1806" s="27">
        <f t="shared" si="6111"/>
        <v>0</v>
      </c>
      <c r="BK1806" s="27">
        <f t="shared" si="6275"/>
        <v>15786.927</v>
      </c>
      <c r="BL1806" s="27">
        <f t="shared" si="6276"/>
        <v>0</v>
      </c>
      <c r="BM1806" s="27">
        <f t="shared" si="6277"/>
        <v>0</v>
      </c>
      <c r="BN1806" s="27">
        <f t="shared" si="6112"/>
        <v>31981.982</v>
      </c>
      <c r="BO1806" s="27">
        <f t="shared" si="6113"/>
        <v>0</v>
      </c>
      <c r="BP1806" s="27">
        <f t="shared" si="6114"/>
        <v>0</v>
      </c>
      <c r="BQ1806" s="27">
        <f t="shared" si="6278"/>
        <v>0</v>
      </c>
      <c r="BR1806" s="27">
        <f t="shared" si="6279"/>
        <v>0</v>
      </c>
      <c r="BS1806" s="27">
        <f t="shared" si="6115"/>
        <v>31981.982</v>
      </c>
      <c r="BT1806" s="27">
        <f t="shared" si="6116"/>
        <v>0</v>
      </c>
      <c r="BU1806" s="27">
        <f t="shared" si="6117"/>
        <v>0</v>
      </c>
      <c r="BV1806" s="27">
        <f t="shared" si="6280"/>
        <v>0</v>
      </c>
      <c r="BW1806" s="27">
        <f t="shared" si="6281"/>
        <v>0</v>
      </c>
      <c r="BX1806" s="27">
        <f t="shared" si="6147"/>
        <v>31981.982</v>
      </c>
      <c r="BY1806" s="27">
        <f t="shared" si="6148"/>
        <v>0</v>
      </c>
      <c r="BZ1806" s="27">
        <f t="shared" si="6149"/>
        <v>0</v>
      </c>
      <c r="CA1806" s="27">
        <f t="shared" si="6282"/>
        <v>0</v>
      </c>
      <c r="CB1806" s="20">
        <v>0</v>
      </c>
      <c r="CC1806" s="35"/>
      <c r="CG1806" s="1" t="s">
        <v>28</v>
      </c>
    </row>
    <row r="1807" spans="1:87" hidden="1" x14ac:dyDescent="0.3">
      <c r="A1807" s="36" t="s">
        <v>1038</v>
      </c>
      <c r="B1807" s="19">
        <v>830</v>
      </c>
      <c r="C1807" s="18"/>
      <c r="D1807" s="18"/>
      <c r="E1807" s="34" t="s">
        <v>1011</v>
      </c>
      <c r="F1807" s="27">
        <f t="shared" si="6245"/>
        <v>0</v>
      </c>
      <c r="G1807" s="27">
        <f t="shared" si="6246"/>
        <v>0</v>
      </c>
      <c r="H1807" s="27">
        <f t="shared" si="6247"/>
        <v>0</v>
      </c>
      <c r="I1807" s="27">
        <f t="shared" si="6248"/>
        <v>0</v>
      </c>
      <c r="J1807" s="27">
        <f t="shared" si="6249"/>
        <v>0</v>
      </c>
      <c r="K1807" s="27">
        <f t="shared" si="6250"/>
        <v>0</v>
      </c>
      <c r="L1807" s="27">
        <f t="shared" si="6151"/>
        <v>0</v>
      </c>
      <c r="M1807" s="27">
        <f t="shared" si="6152"/>
        <v>0</v>
      </c>
      <c r="N1807" s="27">
        <f t="shared" si="6153"/>
        <v>0</v>
      </c>
      <c r="O1807" s="27">
        <f t="shared" si="6251"/>
        <v>0</v>
      </c>
      <c r="P1807" s="27">
        <f t="shared" si="6252"/>
        <v>0</v>
      </c>
      <c r="Q1807" s="27">
        <f t="shared" si="6253"/>
        <v>0</v>
      </c>
      <c r="R1807" s="27">
        <f t="shared" si="6154"/>
        <v>0</v>
      </c>
      <c r="S1807" s="27">
        <f t="shared" si="6155"/>
        <v>0</v>
      </c>
      <c r="T1807" s="27">
        <f t="shared" si="6156"/>
        <v>0</v>
      </c>
      <c r="U1807" s="27">
        <f t="shared" si="6254"/>
        <v>0</v>
      </c>
      <c r="V1807" s="27">
        <f t="shared" si="6255"/>
        <v>0</v>
      </c>
      <c r="W1807" s="27">
        <f t="shared" si="6256"/>
        <v>0</v>
      </c>
      <c r="X1807" s="27">
        <f t="shared" si="6157"/>
        <v>0</v>
      </c>
      <c r="Y1807" s="27">
        <f t="shared" si="6158"/>
        <v>0</v>
      </c>
      <c r="Z1807" s="27">
        <f t="shared" si="6159"/>
        <v>0</v>
      </c>
      <c r="AA1807" s="27">
        <f t="shared" si="6257"/>
        <v>0</v>
      </c>
      <c r="AB1807" s="27">
        <f t="shared" si="6258"/>
        <v>0</v>
      </c>
      <c r="AC1807" s="27">
        <f t="shared" si="6259"/>
        <v>0</v>
      </c>
      <c r="AD1807" s="27">
        <f t="shared" si="6160"/>
        <v>0</v>
      </c>
      <c r="AE1807" s="27">
        <f t="shared" si="6161"/>
        <v>0</v>
      </c>
      <c r="AF1807" s="27">
        <f t="shared" si="6162"/>
        <v>0</v>
      </c>
      <c r="AG1807" s="27">
        <f t="shared" si="6260"/>
        <v>0</v>
      </c>
      <c r="AH1807" s="27">
        <f t="shared" si="6261"/>
        <v>0</v>
      </c>
      <c r="AI1807" s="27">
        <f t="shared" si="6262"/>
        <v>0</v>
      </c>
      <c r="AJ1807" s="27">
        <f t="shared" si="6163"/>
        <v>0</v>
      </c>
      <c r="AK1807" s="27">
        <f t="shared" si="6164"/>
        <v>0</v>
      </c>
      <c r="AL1807" s="27">
        <f t="shared" si="6165"/>
        <v>0</v>
      </c>
      <c r="AM1807" s="27">
        <f t="shared" si="6263"/>
        <v>0</v>
      </c>
      <c r="AN1807" s="27">
        <f t="shared" si="6264"/>
        <v>0</v>
      </c>
      <c r="AO1807" s="27">
        <f t="shared" si="6265"/>
        <v>0</v>
      </c>
      <c r="AP1807" s="27">
        <f t="shared" si="6138"/>
        <v>0</v>
      </c>
      <c r="AQ1807" s="27">
        <f t="shared" si="6139"/>
        <v>0</v>
      </c>
      <c r="AR1807" s="27">
        <f t="shared" si="6140"/>
        <v>0</v>
      </c>
      <c r="AS1807" s="27">
        <f t="shared" si="6266"/>
        <v>0</v>
      </c>
      <c r="AT1807" s="27">
        <f t="shared" si="6267"/>
        <v>0</v>
      </c>
      <c r="AU1807" s="27">
        <f t="shared" si="6268"/>
        <v>0</v>
      </c>
      <c r="AV1807" s="27">
        <f t="shared" si="6141"/>
        <v>0</v>
      </c>
      <c r="AW1807" s="27">
        <f t="shared" si="6142"/>
        <v>0</v>
      </c>
      <c r="AX1807" s="27">
        <f t="shared" si="6143"/>
        <v>0</v>
      </c>
      <c r="AY1807" s="27">
        <f t="shared" si="6269"/>
        <v>16195.055</v>
      </c>
      <c r="AZ1807" s="27">
        <f t="shared" si="6270"/>
        <v>0</v>
      </c>
      <c r="BA1807" s="27">
        <f t="shared" si="6271"/>
        <v>0</v>
      </c>
      <c r="BB1807" s="27">
        <f t="shared" si="6144"/>
        <v>16195.055</v>
      </c>
      <c r="BC1807" s="27">
        <f t="shared" si="6145"/>
        <v>0</v>
      </c>
      <c r="BD1807" s="27">
        <f t="shared" si="6146"/>
        <v>0</v>
      </c>
      <c r="BE1807" s="27">
        <f t="shared" si="6272"/>
        <v>0</v>
      </c>
      <c r="BF1807" s="27">
        <f t="shared" si="6273"/>
        <v>0</v>
      </c>
      <c r="BG1807" s="27">
        <f t="shared" si="6274"/>
        <v>0</v>
      </c>
      <c r="BH1807" s="27">
        <f t="shared" si="6109"/>
        <v>16195.055</v>
      </c>
      <c r="BI1807" s="27">
        <f t="shared" si="6110"/>
        <v>0</v>
      </c>
      <c r="BJ1807" s="27">
        <f t="shared" si="6111"/>
        <v>0</v>
      </c>
      <c r="BK1807" s="27">
        <f t="shared" si="6275"/>
        <v>15786.927</v>
      </c>
      <c r="BL1807" s="27">
        <f t="shared" si="6276"/>
        <v>0</v>
      </c>
      <c r="BM1807" s="27">
        <f t="shared" si="6277"/>
        <v>0</v>
      </c>
      <c r="BN1807" s="27">
        <f t="shared" si="6112"/>
        <v>31981.982</v>
      </c>
      <c r="BO1807" s="27">
        <f t="shared" si="6113"/>
        <v>0</v>
      </c>
      <c r="BP1807" s="27">
        <f t="shared" si="6114"/>
        <v>0</v>
      </c>
      <c r="BQ1807" s="27">
        <f t="shared" si="6278"/>
        <v>0</v>
      </c>
      <c r="BR1807" s="27">
        <f t="shared" si="6279"/>
        <v>0</v>
      </c>
      <c r="BS1807" s="27">
        <f t="shared" si="6115"/>
        <v>31981.982</v>
      </c>
      <c r="BT1807" s="27">
        <f t="shared" si="6116"/>
        <v>0</v>
      </c>
      <c r="BU1807" s="27">
        <f t="shared" si="6117"/>
        <v>0</v>
      </c>
      <c r="BV1807" s="27">
        <f t="shared" si="6280"/>
        <v>0</v>
      </c>
      <c r="BW1807" s="27">
        <f t="shared" si="6281"/>
        <v>0</v>
      </c>
      <c r="BX1807" s="27">
        <f t="shared" si="6147"/>
        <v>31981.982</v>
      </c>
      <c r="BY1807" s="27">
        <f t="shared" si="6148"/>
        <v>0</v>
      </c>
      <c r="BZ1807" s="27">
        <f t="shared" si="6149"/>
        <v>0</v>
      </c>
      <c r="CA1807" s="27">
        <f t="shared" si="6282"/>
        <v>0</v>
      </c>
      <c r="CB1807" s="20">
        <v>0</v>
      </c>
      <c r="CC1807" s="35"/>
      <c r="CH1807" s="1" t="s">
        <v>29</v>
      </c>
    </row>
    <row r="1808" spans="1:87" hidden="1" x14ac:dyDescent="0.3">
      <c r="A1808" s="36" t="s">
        <v>1038</v>
      </c>
      <c r="B1808" s="19">
        <v>830</v>
      </c>
      <c r="C1808" s="18" t="s">
        <v>65</v>
      </c>
      <c r="D1808" s="18" t="s">
        <v>41</v>
      </c>
      <c r="E1808" s="34" t="s">
        <v>994</v>
      </c>
      <c r="F1808" s="27"/>
      <c r="G1808" s="27"/>
      <c r="H1808" s="27"/>
      <c r="I1808" s="27"/>
      <c r="J1808" s="27"/>
      <c r="K1808" s="27"/>
      <c r="L1808" s="27">
        <f t="shared" si="6151"/>
        <v>0</v>
      </c>
      <c r="M1808" s="27">
        <f t="shared" si="6152"/>
        <v>0</v>
      </c>
      <c r="N1808" s="27">
        <f t="shared" si="6153"/>
        <v>0</v>
      </c>
      <c r="O1808" s="27"/>
      <c r="P1808" s="27"/>
      <c r="Q1808" s="27"/>
      <c r="R1808" s="27">
        <f t="shared" si="6154"/>
        <v>0</v>
      </c>
      <c r="S1808" s="27">
        <f t="shared" si="6155"/>
        <v>0</v>
      </c>
      <c r="T1808" s="27">
        <f t="shared" si="6156"/>
        <v>0</v>
      </c>
      <c r="U1808" s="27"/>
      <c r="V1808" s="27"/>
      <c r="W1808" s="27"/>
      <c r="X1808" s="27">
        <f t="shared" si="6157"/>
        <v>0</v>
      </c>
      <c r="Y1808" s="27">
        <f t="shared" si="6158"/>
        <v>0</v>
      </c>
      <c r="Z1808" s="27">
        <f t="shared" si="6159"/>
        <v>0</v>
      </c>
      <c r="AA1808" s="27"/>
      <c r="AB1808" s="27"/>
      <c r="AC1808" s="27"/>
      <c r="AD1808" s="27">
        <f t="shared" si="6160"/>
        <v>0</v>
      </c>
      <c r="AE1808" s="27">
        <f t="shared" si="6161"/>
        <v>0</v>
      </c>
      <c r="AF1808" s="27">
        <f t="shared" si="6162"/>
        <v>0</v>
      </c>
      <c r="AG1808" s="27"/>
      <c r="AH1808" s="27"/>
      <c r="AI1808" s="27"/>
      <c r="AJ1808" s="27">
        <f t="shared" si="6163"/>
        <v>0</v>
      </c>
      <c r="AK1808" s="27">
        <f t="shared" si="6164"/>
        <v>0</v>
      </c>
      <c r="AL1808" s="27">
        <f t="shared" si="6165"/>
        <v>0</v>
      </c>
      <c r="AM1808" s="27"/>
      <c r="AN1808" s="27"/>
      <c r="AO1808" s="27"/>
      <c r="AP1808" s="27">
        <f t="shared" si="6138"/>
        <v>0</v>
      </c>
      <c r="AQ1808" s="27">
        <f t="shared" si="6139"/>
        <v>0</v>
      </c>
      <c r="AR1808" s="27">
        <f t="shared" si="6140"/>
        <v>0</v>
      </c>
      <c r="AS1808" s="27"/>
      <c r="AT1808" s="27"/>
      <c r="AU1808" s="27"/>
      <c r="AV1808" s="27">
        <f t="shared" si="6141"/>
        <v>0</v>
      </c>
      <c r="AW1808" s="27">
        <f t="shared" si="6142"/>
        <v>0</v>
      </c>
      <c r="AX1808" s="27">
        <f t="shared" si="6143"/>
        <v>0</v>
      </c>
      <c r="AY1808" s="27">
        <v>16195.055</v>
      </c>
      <c r="AZ1808" s="27"/>
      <c r="BA1808" s="27"/>
      <c r="BB1808" s="27">
        <f t="shared" si="6144"/>
        <v>16195.055</v>
      </c>
      <c r="BC1808" s="27">
        <f t="shared" si="6145"/>
        <v>0</v>
      </c>
      <c r="BD1808" s="27">
        <f t="shared" si="6146"/>
        <v>0</v>
      </c>
      <c r="BE1808" s="27"/>
      <c r="BF1808" s="27"/>
      <c r="BG1808" s="27"/>
      <c r="BH1808" s="27">
        <f t="shared" si="6109"/>
        <v>16195.055</v>
      </c>
      <c r="BI1808" s="27">
        <f t="shared" si="6110"/>
        <v>0</v>
      </c>
      <c r="BJ1808" s="27">
        <f t="shared" si="6111"/>
        <v>0</v>
      </c>
      <c r="BK1808" s="27">
        <v>15786.927</v>
      </c>
      <c r="BL1808" s="27"/>
      <c r="BM1808" s="27"/>
      <c r="BN1808" s="27">
        <f t="shared" si="6112"/>
        <v>31981.982</v>
      </c>
      <c r="BO1808" s="27">
        <f t="shared" si="6113"/>
        <v>0</v>
      </c>
      <c r="BP1808" s="27">
        <f t="shared" si="6114"/>
        <v>0</v>
      </c>
      <c r="BQ1808" s="27"/>
      <c r="BR1808" s="27"/>
      <c r="BS1808" s="27">
        <f t="shared" si="6115"/>
        <v>31981.982</v>
      </c>
      <c r="BT1808" s="27">
        <f t="shared" si="6116"/>
        <v>0</v>
      </c>
      <c r="BU1808" s="27">
        <f t="shared" si="6117"/>
        <v>0</v>
      </c>
      <c r="BV1808" s="27"/>
      <c r="BW1808" s="27"/>
      <c r="BX1808" s="27">
        <f t="shared" si="6147"/>
        <v>31981.982</v>
      </c>
      <c r="BY1808" s="27">
        <f t="shared" si="6148"/>
        <v>0</v>
      </c>
      <c r="BZ1808" s="27">
        <f t="shared" si="6149"/>
        <v>0</v>
      </c>
      <c r="CA1808" s="27"/>
      <c r="CB1808" s="20">
        <v>0</v>
      </c>
      <c r="CC1808" s="35"/>
    </row>
    <row r="1809" spans="1:87" s="28" customFormat="1" ht="31.2" hidden="1" x14ac:dyDescent="0.3">
      <c r="A1809" s="39" t="s">
        <v>1040</v>
      </c>
      <c r="B1809" s="30"/>
      <c r="C1809" s="29"/>
      <c r="D1809" s="29"/>
      <c r="E1809" s="31" t="s">
        <v>1041</v>
      </c>
      <c r="F1809" s="32">
        <f t="shared" si="6245"/>
        <v>4147.2</v>
      </c>
      <c r="G1809" s="32">
        <f t="shared" si="6246"/>
        <v>4147.2</v>
      </c>
      <c r="H1809" s="32">
        <f t="shared" si="6247"/>
        <v>4147.2</v>
      </c>
      <c r="I1809" s="32">
        <f t="shared" si="6248"/>
        <v>0</v>
      </c>
      <c r="J1809" s="32">
        <f t="shared" si="6249"/>
        <v>0</v>
      </c>
      <c r="K1809" s="32">
        <f t="shared" si="6250"/>
        <v>0</v>
      </c>
      <c r="L1809" s="32">
        <f t="shared" si="6151"/>
        <v>4147.2</v>
      </c>
      <c r="M1809" s="32">
        <f t="shared" si="6152"/>
        <v>4147.2</v>
      </c>
      <c r="N1809" s="32">
        <f t="shared" si="6153"/>
        <v>4147.2</v>
      </c>
      <c r="O1809" s="32">
        <f t="shared" si="6251"/>
        <v>1184.8900000000001</v>
      </c>
      <c r="P1809" s="32">
        <f t="shared" si="6252"/>
        <v>0</v>
      </c>
      <c r="Q1809" s="32">
        <f t="shared" si="6253"/>
        <v>0</v>
      </c>
      <c r="R1809" s="32">
        <f t="shared" si="6154"/>
        <v>5332.09</v>
      </c>
      <c r="S1809" s="32">
        <f t="shared" si="6155"/>
        <v>4147.2</v>
      </c>
      <c r="T1809" s="32">
        <f t="shared" si="6156"/>
        <v>4147.2</v>
      </c>
      <c r="U1809" s="32">
        <f t="shared" si="6254"/>
        <v>0</v>
      </c>
      <c r="V1809" s="32">
        <f t="shared" si="6255"/>
        <v>0</v>
      </c>
      <c r="W1809" s="32">
        <f t="shared" si="6256"/>
        <v>0</v>
      </c>
      <c r="X1809" s="32">
        <f t="shared" si="6157"/>
        <v>5332.09</v>
      </c>
      <c r="Y1809" s="32">
        <f t="shared" si="6158"/>
        <v>4147.2</v>
      </c>
      <c r="Z1809" s="32">
        <f t="shared" si="6159"/>
        <v>4147.2</v>
      </c>
      <c r="AA1809" s="32">
        <f t="shared" si="6257"/>
        <v>0</v>
      </c>
      <c r="AB1809" s="32">
        <f t="shared" si="6258"/>
        <v>0</v>
      </c>
      <c r="AC1809" s="32">
        <f t="shared" si="6259"/>
        <v>0</v>
      </c>
      <c r="AD1809" s="32">
        <f t="shared" si="6160"/>
        <v>5332.09</v>
      </c>
      <c r="AE1809" s="32">
        <f t="shared" si="6161"/>
        <v>4147.2</v>
      </c>
      <c r="AF1809" s="32">
        <f t="shared" si="6162"/>
        <v>4147.2</v>
      </c>
      <c r="AG1809" s="32">
        <f t="shared" si="6260"/>
        <v>0</v>
      </c>
      <c r="AH1809" s="32">
        <f t="shared" si="6261"/>
        <v>0</v>
      </c>
      <c r="AI1809" s="32">
        <f t="shared" si="6262"/>
        <v>0</v>
      </c>
      <c r="AJ1809" s="32">
        <f t="shared" si="6163"/>
        <v>5332.09</v>
      </c>
      <c r="AK1809" s="32">
        <f t="shared" si="6164"/>
        <v>4147.2</v>
      </c>
      <c r="AL1809" s="32">
        <f t="shared" si="6165"/>
        <v>4147.2</v>
      </c>
      <c r="AM1809" s="32">
        <f t="shared" si="6263"/>
        <v>0</v>
      </c>
      <c r="AN1809" s="32">
        <f t="shared" si="6264"/>
        <v>0</v>
      </c>
      <c r="AO1809" s="32">
        <f t="shared" si="6265"/>
        <v>0</v>
      </c>
      <c r="AP1809" s="32">
        <f t="shared" si="6138"/>
        <v>5332.09</v>
      </c>
      <c r="AQ1809" s="32">
        <f t="shared" si="6139"/>
        <v>4147.2</v>
      </c>
      <c r="AR1809" s="32">
        <f t="shared" si="6140"/>
        <v>4147.2</v>
      </c>
      <c r="AS1809" s="32">
        <f t="shared" si="6266"/>
        <v>0</v>
      </c>
      <c r="AT1809" s="32">
        <f t="shared" si="6267"/>
        <v>0</v>
      </c>
      <c r="AU1809" s="32">
        <f t="shared" si="6268"/>
        <v>0</v>
      </c>
      <c r="AV1809" s="32">
        <f t="shared" si="6141"/>
        <v>5332.09</v>
      </c>
      <c r="AW1809" s="32">
        <f t="shared" si="6142"/>
        <v>4147.2</v>
      </c>
      <c r="AX1809" s="32">
        <f t="shared" si="6143"/>
        <v>4147.2</v>
      </c>
      <c r="AY1809" s="32">
        <f t="shared" si="6269"/>
        <v>0</v>
      </c>
      <c r="AZ1809" s="32">
        <f t="shared" si="6270"/>
        <v>0</v>
      </c>
      <c r="BA1809" s="32">
        <f t="shared" si="6271"/>
        <v>0</v>
      </c>
      <c r="BB1809" s="32">
        <f t="shared" si="6144"/>
        <v>5332.09</v>
      </c>
      <c r="BC1809" s="32">
        <f t="shared" si="6145"/>
        <v>4147.2</v>
      </c>
      <c r="BD1809" s="32">
        <f t="shared" si="6146"/>
        <v>4147.2</v>
      </c>
      <c r="BE1809" s="32">
        <f t="shared" si="6272"/>
        <v>0</v>
      </c>
      <c r="BF1809" s="32">
        <f t="shared" si="6273"/>
        <v>0</v>
      </c>
      <c r="BG1809" s="32">
        <f t="shared" si="6274"/>
        <v>0</v>
      </c>
      <c r="BH1809" s="32">
        <f t="shared" si="6109"/>
        <v>5332.09</v>
      </c>
      <c r="BI1809" s="32">
        <f t="shared" si="6110"/>
        <v>4147.2</v>
      </c>
      <c r="BJ1809" s="32">
        <f t="shared" si="6111"/>
        <v>4147.2</v>
      </c>
      <c r="BK1809" s="32">
        <f t="shared" si="6275"/>
        <v>-5.2</v>
      </c>
      <c r="BL1809" s="32">
        <f t="shared" si="6276"/>
        <v>0</v>
      </c>
      <c r="BM1809" s="32">
        <f t="shared" si="6277"/>
        <v>0</v>
      </c>
      <c r="BN1809" s="32">
        <f t="shared" si="6112"/>
        <v>5326.89</v>
      </c>
      <c r="BO1809" s="32">
        <f t="shared" si="6113"/>
        <v>4147.2</v>
      </c>
      <c r="BP1809" s="32">
        <f t="shared" si="6114"/>
        <v>4147.2</v>
      </c>
      <c r="BQ1809" s="32">
        <f t="shared" si="6278"/>
        <v>0</v>
      </c>
      <c r="BR1809" s="32">
        <f t="shared" si="6279"/>
        <v>0</v>
      </c>
      <c r="BS1809" s="27">
        <f t="shared" si="6115"/>
        <v>5326.89</v>
      </c>
      <c r="BT1809" s="27">
        <f t="shared" si="6116"/>
        <v>4147.2</v>
      </c>
      <c r="BU1809" s="27">
        <f t="shared" si="6117"/>
        <v>4147.2</v>
      </c>
      <c r="BV1809" s="32">
        <f t="shared" si="6280"/>
        <v>0</v>
      </c>
      <c r="BW1809" s="32">
        <f t="shared" si="6281"/>
        <v>0</v>
      </c>
      <c r="BX1809" s="32">
        <f t="shared" si="6147"/>
        <v>5326.89</v>
      </c>
      <c r="BY1809" s="32">
        <f t="shared" si="6148"/>
        <v>4147.2</v>
      </c>
      <c r="BZ1809" s="32">
        <f t="shared" si="6149"/>
        <v>4147.2</v>
      </c>
      <c r="CA1809" s="32">
        <f t="shared" si="6282"/>
        <v>0</v>
      </c>
      <c r="CB1809" s="20">
        <v>0</v>
      </c>
      <c r="CC1809" s="33"/>
      <c r="CE1809" s="28" t="s">
        <v>26</v>
      </c>
    </row>
    <row r="1810" spans="1:87" ht="31.2" hidden="1" x14ac:dyDescent="0.3">
      <c r="A1810" s="36" t="s">
        <v>1042</v>
      </c>
      <c r="B1810" s="19"/>
      <c r="C1810" s="18"/>
      <c r="D1810" s="18"/>
      <c r="E1810" s="34" t="s">
        <v>1043</v>
      </c>
      <c r="F1810" s="27">
        <f t="shared" si="6245"/>
        <v>4147.2</v>
      </c>
      <c r="G1810" s="27">
        <f t="shared" si="6246"/>
        <v>4147.2</v>
      </c>
      <c r="H1810" s="27">
        <f t="shared" si="6247"/>
        <v>4147.2</v>
      </c>
      <c r="I1810" s="27">
        <f t="shared" si="6248"/>
        <v>0</v>
      </c>
      <c r="J1810" s="27">
        <f t="shared" si="6249"/>
        <v>0</v>
      </c>
      <c r="K1810" s="27">
        <f t="shared" si="6250"/>
        <v>0</v>
      </c>
      <c r="L1810" s="27">
        <f t="shared" si="6151"/>
        <v>4147.2</v>
      </c>
      <c r="M1810" s="27">
        <f t="shared" si="6152"/>
        <v>4147.2</v>
      </c>
      <c r="N1810" s="27">
        <f t="shared" si="6153"/>
        <v>4147.2</v>
      </c>
      <c r="O1810" s="27">
        <f t="shared" si="6251"/>
        <v>1184.8900000000001</v>
      </c>
      <c r="P1810" s="27">
        <f t="shared" si="6252"/>
        <v>0</v>
      </c>
      <c r="Q1810" s="27">
        <f t="shared" si="6253"/>
        <v>0</v>
      </c>
      <c r="R1810" s="27">
        <f t="shared" si="6154"/>
        <v>5332.09</v>
      </c>
      <c r="S1810" s="27">
        <f t="shared" si="6155"/>
        <v>4147.2</v>
      </c>
      <c r="T1810" s="27">
        <f t="shared" si="6156"/>
        <v>4147.2</v>
      </c>
      <c r="U1810" s="27">
        <f t="shared" si="6254"/>
        <v>0</v>
      </c>
      <c r="V1810" s="27">
        <f t="shared" si="6255"/>
        <v>0</v>
      </c>
      <c r="W1810" s="27">
        <f t="shared" si="6256"/>
        <v>0</v>
      </c>
      <c r="X1810" s="27">
        <f t="shared" si="6157"/>
        <v>5332.09</v>
      </c>
      <c r="Y1810" s="27">
        <f t="shared" si="6158"/>
        <v>4147.2</v>
      </c>
      <c r="Z1810" s="27">
        <f t="shared" si="6159"/>
        <v>4147.2</v>
      </c>
      <c r="AA1810" s="27">
        <f t="shared" si="6257"/>
        <v>0</v>
      </c>
      <c r="AB1810" s="27">
        <f t="shared" si="6258"/>
        <v>0</v>
      </c>
      <c r="AC1810" s="27">
        <f t="shared" si="6259"/>
        <v>0</v>
      </c>
      <c r="AD1810" s="27">
        <f t="shared" si="6160"/>
        <v>5332.09</v>
      </c>
      <c r="AE1810" s="27">
        <f t="shared" si="6161"/>
        <v>4147.2</v>
      </c>
      <c r="AF1810" s="27">
        <f t="shared" si="6162"/>
        <v>4147.2</v>
      </c>
      <c r="AG1810" s="27">
        <f t="shared" si="6260"/>
        <v>0</v>
      </c>
      <c r="AH1810" s="27">
        <f t="shared" si="6261"/>
        <v>0</v>
      </c>
      <c r="AI1810" s="27">
        <f t="shared" si="6262"/>
        <v>0</v>
      </c>
      <c r="AJ1810" s="27">
        <f t="shared" si="6163"/>
        <v>5332.09</v>
      </c>
      <c r="AK1810" s="27">
        <f t="shared" si="6164"/>
        <v>4147.2</v>
      </c>
      <c r="AL1810" s="27">
        <f t="shared" si="6165"/>
        <v>4147.2</v>
      </c>
      <c r="AM1810" s="27">
        <f t="shared" si="6263"/>
        <v>0</v>
      </c>
      <c r="AN1810" s="27">
        <f t="shared" si="6264"/>
        <v>0</v>
      </c>
      <c r="AO1810" s="27">
        <f t="shared" si="6265"/>
        <v>0</v>
      </c>
      <c r="AP1810" s="27">
        <f t="shared" si="6138"/>
        <v>5332.09</v>
      </c>
      <c r="AQ1810" s="27">
        <f t="shared" si="6139"/>
        <v>4147.2</v>
      </c>
      <c r="AR1810" s="27">
        <f t="shared" si="6140"/>
        <v>4147.2</v>
      </c>
      <c r="AS1810" s="27">
        <f t="shared" si="6266"/>
        <v>0</v>
      </c>
      <c r="AT1810" s="27">
        <f t="shared" si="6267"/>
        <v>0</v>
      </c>
      <c r="AU1810" s="27">
        <f t="shared" si="6268"/>
        <v>0</v>
      </c>
      <c r="AV1810" s="27">
        <f t="shared" si="6141"/>
        <v>5332.09</v>
      </c>
      <c r="AW1810" s="27">
        <f t="shared" si="6142"/>
        <v>4147.2</v>
      </c>
      <c r="AX1810" s="27">
        <f t="shared" si="6143"/>
        <v>4147.2</v>
      </c>
      <c r="AY1810" s="27">
        <f t="shared" si="6269"/>
        <v>0</v>
      </c>
      <c r="AZ1810" s="27">
        <f t="shared" si="6270"/>
        <v>0</v>
      </c>
      <c r="BA1810" s="27">
        <f t="shared" si="6271"/>
        <v>0</v>
      </c>
      <c r="BB1810" s="27">
        <f t="shared" si="6144"/>
        <v>5332.09</v>
      </c>
      <c r="BC1810" s="27">
        <f t="shared" si="6145"/>
        <v>4147.2</v>
      </c>
      <c r="BD1810" s="27">
        <f t="shared" si="6146"/>
        <v>4147.2</v>
      </c>
      <c r="BE1810" s="27">
        <f t="shared" si="6272"/>
        <v>0</v>
      </c>
      <c r="BF1810" s="27">
        <f t="shared" si="6273"/>
        <v>0</v>
      </c>
      <c r="BG1810" s="27">
        <f t="shared" si="6274"/>
        <v>0</v>
      </c>
      <c r="BH1810" s="27">
        <f t="shared" si="6109"/>
        <v>5332.09</v>
      </c>
      <c r="BI1810" s="27">
        <f t="shared" si="6110"/>
        <v>4147.2</v>
      </c>
      <c r="BJ1810" s="27">
        <f t="shared" si="6111"/>
        <v>4147.2</v>
      </c>
      <c r="BK1810" s="27">
        <f t="shared" si="6275"/>
        <v>-5.2</v>
      </c>
      <c r="BL1810" s="27">
        <f t="shared" si="6276"/>
        <v>0</v>
      </c>
      <c r="BM1810" s="27">
        <f t="shared" si="6277"/>
        <v>0</v>
      </c>
      <c r="BN1810" s="27">
        <f t="shared" si="6112"/>
        <v>5326.89</v>
      </c>
      <c r="BO1810" s="27">
        <f t="shared" si="6113"/>
        <v>4147.2</v>
      </c>
      <c r="BP1810" s="27">
        <f t="shared" si="6114"/>
        <v>4147.2</v>
      </c>
      <c r="BQ1810" s="27">
        <f t="shared" si="6278"/>
        <v>0</v>
      </c>
      <c r="BR1810" s="27">
        <f t="shared" si="6279"/>
        <v>0</v>
      </c>
      <c r="BS1810" s="27">
        <f t="shared" si="6115"/>
        <v>5326.89</v>
      </c>
      <c r="BT1810" s="27">
        <f t="shared" si="6116"/>
        <v>4147.2</v>
      </c>
      <c r="BU1810" s="27">
        <f t="shared" si="6117"/>
        <v>4147.2</v>
      </c>
      <c r="BV1810" s="27">
        <f t="shared" si="6280"/>
        <v>0</v>
      </c>
      <c r="BW1810" s="27">
        <f t="shared" si="6281"/>
        <v>0</v>
      </c>
      <c r="BX1810" s="27">
        <f t="shared" si="6147"/>
        <v>5326.89</v>
      </c>
      <c r="BY1810" s="27">
        <f t="shared" si="6148"/>
        <v>4147.2</v>
      </c>
      <c r="BZ1810" s="27">
        <f t="shared" si="6149"/>
        <v>4147.2</v>
      </c>
      <c r="CA1810" s="27">
        <f t="shared" si="6282"/>
        <v>0</v>
      </c>
      <c r="CB1810" s="20">
        <v>0</v>
      </c>
      <c r="CC1810" s="35"/>
      <c r="CF1810" s="1" t="s">
        <v>27</v>
      </c>
    </row>
    <row r="1811" spans="1:87" ht="31.2" hidden="1" x14ac:dyDescent="0.3">
      <c r="A1811" s="36" t="s">
        <v>1044</v>
      </c>
      <c r="B1811" s="19"/>
      <c r="C1811" s="18"/>
      <c r="D1811" s="18"/>
      <c r="E1811" s="34" t="s">
        <v>1045</v>
      </c>
      <c r="F1811" s="27">
        <f t="shared" ref="F1811:K1811" si="6283">F1812+F1815</f>
        <v>4147.2</v>
      </c>
      <c r="G1811" s="27">
        <f t="shared" si="6283"/>
        <v>4147.2</v>
      </c>
      <c r="H1811" s="27">
        <f t="shared" si="6283"/>
        <v>4147.2</v>
      </c>
      <c r="I1811" s="27">
        <f t="shared" si="6283"/>
        <v>0</v>
      </c>
      <c r="J1811" s="27">
        <f t="shared" si="6283"/>
        <v>0</v>
      </c>
      <c r="K1811" s="27">
        <f t="shared" si="6283"/>
        <v>0</v>
      </c>
      <c r="L1811" s="27">
        <f t="shared" si="6151"/>
        <v>4147.2</v>
      </c>
      <c r="M1811" s="27">
        <f t="shared" si="6152"/>
        <v>4147.2</v>
      </c>
      <c r="N1811" s="27">
        <f t="shared" si="6153"/>
        <v>4147.2</v>
      </c>
      <c r="O1811" s="27">
        <f>O1812+O1815</f>
        <v>1184.8900000000001</v>
      </c>
      <c r="P1811" s="27">
        <f>P1812+P1815</f>
        <v>0</v>
      </c>
      <c r="Q1811" s="27">
        <f>Q1812+Q1815</f>
        <v>0</v>
      </c>
      <c r="R1811" s="27">
        <f t="shared" si="6154"/>
        <v>5332.09</v>
      </c>
      <c r="S1811" s="27">
        <f t="shared" si="6155"/>
        <v>4147.2</v>
      </c>
      <c r="T1811" s="27">
        <f t="shared" si="6156"/>
        <v>4147.2</v>
      </c>
      <c r="U1811" s="27">
        <f>U1812+U1815</f>
        <v>0</v>
      </c>
      <c r="V1811" s="27">
        <f>V1812+V1815</f>
        <v>0</v>
      </c>
      <c r="W1811" s="27">
        <f>W1812+W1815</f>
        <v>0</v>
      </c>
      <c r="X1811" s="27">
        <f t="shared" si="6157"/>
        <v>5332.09</v>
      </c>
      <c r="Y1811" s="27">
        <f t="shared" si="6158"/>
        <v>4147.2</v>
      </c>
      <c r="Z1811" s="27">
        <f t="shared" si="6159"/>
        <v>4147.2</v>
      </c>
      <c r="AA1811" s="27">
        <f>AA1812+AA1815</f>
        <v>0</v>
      </c>
      <c r="AB1811" s="27">
        <f>AB1812+AB1815</f>
        <v>0</v>
      </c>
      <c r="AC1811" s="27">
        <f>AC1812+AC1815</f>
        <v>0</v>
      </c>
      <c r="AD1811" s="27">
        <f t="shared" si="6160"/>
        <v>5332.09</v>
      </c>
      <c r="AE1811" s="27">
        <f t="shared" si="6161"/>
        <v>4147.2</v>
      </c>
      <c r="AF1811" s="27">
        <f t="shared" si="6162"/>
        <v>4147.2</v>
      </c>
      <c r="AG1811" s="27">
        <f>AG1812+AG1815</f>
        <v>0</v>
      </c>
      <c r="AH1811" s="27">
        <f>AH1812+AH1815</f>
        <v>0</v>
      </c>
      <c r="AI1811" s="27">
        <f>AI1812+AI1815</f>
        <v>0</v>
      </c>
      <c r="AJ1811" s="27">
        <f t="shared" si="6163"/>
        <v>5332.09</v>
      </c>
      <c r="AK1811" s="27">
        <f t="shared" si="6164"/>
        <v>4147.2</v>
      </c>
      <c r="AL1811" s="27">
        <f t="shared" si="6165"/>
        <v>4147.2</v>
      </c>
      <c r="AM1811" s="27">
        <f>AM1812+AM1815</f>
        <v>0</v>
      </c>
      <c r="AN1811" s="27">
        <f>AN1812+AN1815</f>
        <v>0</v>
      </c>
      <c r="AO1811" s="27">
        <f>AO1812+AO1815</f>
        <v>0</v>
      </c>
      <c r="AP1811" s="27">
        <f t="shared" si="6138"/>
        <v>5332.09</v>
      </c>
      <c r="AQ1811" s="27">
        <f t="shared" si="6139"/>
        <v>4147.2</v>
      </c>
      <c r="AR1811" s="27">
        <f t="shared" si="6140"/>
        <v>4147.2</v>
      </c>
      <c r="AS1811" s="27">
        <f>AS1812+AS1815</f>
        <v>0</v>
      </c>
      <c r="AT1811" s="27">
        <f>AT1812+AT1815</f>
        <v>0</v>
      </c>
      <c r="AU1811" s="27">
        <f>AU1812+AU1815</f>
        <v>0</v>
      </c>
      <c r="AV1811" s="27">
        <f t="shared" si="6141"/>
        <v>5332.09</v>
      </c>
      <c r="AW1811" s="27">
        <f t="shared" si="6142"/>
        <v>4147.2</v>
      </c>
      <c r="AX1811" s="27">
        <f t="shared" si="6143"/>
        <v>4147.2</v>
      </c>
      <c r="AY1811" s="27">
        <f>AY1812+AY1815</f>
        <v>0</v>
      </c>
      <c r="AZ1811" s="27">
        <f>AZ1812+AZ1815</f>
        <v>0</v>
      </c>
      <c r="BA1811" s="27">
        <f>BA1812+BA1815</f>
        <v>0</v>
      </c>
      <c r="BB1811" s="27">
        <f t="shared" si="6144"/>
        <v>5332.09</v>
      </c>
      <c r="BC1811" s="27">
        <f t="shared" si="6145"/>
        <v>4147.2</v>
      </c>
      <c r="BD1811" s="27">
        <f t="shared" si="6146"/>
        <v>4147.2</v>
      </c>
      <c r="BE1811" s="27">
        <f>BE1812+BE1815</f>
        <v>0</v>
      </c>
      <c r="BF1811" s="27">
        <f>BF1812+BF1815</f>
        <v>0</v>
      </c>
      <c r="BG1811" s="27">
        <f>BG1812+BG1815</f>
        <v>0</v>
      </c>
      <c r="BH1811" s="27">
        <f t="shared" si="6109"/>
        <v>5332.09</v>
      </c>
      <c r="BI1811" s="27">
        <f t="shared" si="6110"/>
        <v>4147.2</v>
      </c>
      <c r="BJ1811" s="27">
        <f t="shared" si="6111"/>
        <v>4147.2</v>
      </c>
      <c r="BK1811" s="27">
        <f>BK1812+BK1815</f>
        <v>-5.2</v>
      </c>
      <c r="BL1811" s="27">
        <f>BL1812+BL1815</f>
        <v>0</v>
      </c>
      <c r="BM1811" s="27">
        <f>BM1812+BM1815</f>
        <v>0</v>
      </c>
      <c r="BN1811" s="27">
        <f t="shared" si="6112"/>
        <v>5326.89</v>
      </c>
      <c r="BO1811" s="27">
        <f t="shared" si="6113"/>
        <v>4147.2</v>
      </c>
      <c r="BP1811" s="27">
        <f t="shared" si="6114"/>
        <v>4147.2</v>
      </c>
      <c r="BQ1811" s="27">
        <f>BQ1812+BQ1815</f>
        <v>0</v>
      </c>
      <c r="BR1811" s="27">
        <f>BR1812+BR1815</f>
        <v>0</v>
      </c>
      <c r="BS1811" s="27">
        <f t="shared" si="6115"/>
        <v>5326.89</v>
      </c>
      <c r="BT1811" s="27">
        <f t="shared" si="6116"/>
        <v>4147.2</v>
      </c>
      <c r="BU1811" s="27">
        <f t="shared" si="6117"/>
        <v>4147.2</v>
      </c>
      <c r="BV1811" s="27">
        <f>BV1812+BV1815</f>
        <v>0</v>
      </c>
      <c r="BW1811" s="27">
        <f>BW1812+BW1815</f>
        <v>0</v>
      </c>
      <c r="BX1811" s="27">
        <f t="shared" si="6147"/>
        <v>5326.89</v>
      </c>
      <c r="BY1811" s="27">
        <f t="shared" si="6148"/>
        <v>4147.2</v>
      </c>
      <c r="BZ1811" s="27">
        <f t="shared" si="6149"/>
        <v>4147.2</v>
      </c>
      <c r="CA1811" s="27">
        <f>CA1812+CA1815</f>
        <v>0</v>
      </c>
      <c r="CB1811" s="20">
        <v>0</v>
      </c>
      <c r="CC1811" s="35"/>
      <c r="CI1811" s="1" t="s">
        <v>30</v>
      </c>
    </row>
    <row r="1812" spans="1:87" ht="31.2" hidden="1" x14ac:dyDescent="0.3">
      <c r="A1812" s="36" t="s">
        <v>1044</v>
      </c>
      <c r="B1812" s="19">
        <v>200</v>
      </c>
      <c r="C1812" s="18"/>
      <c r="D1812" s="18"/>
      <c r="E1812" s="34" t="s">
        <v>39</v>
      </c>
      <c r="F1812" s="27">
        <f t="shared" ref="F1812:F1813" si="6284">F1813</f>
        <v>4147.2</v>
      </c>
      <c r="G1812" s="27">
        <f t="shared" ref="G1812:G1813" si="6285">G1813</f>
        <v>4147.2</v>
      </c>
      <c r="H1812" s="27">
        <f t="shared" ref="H1812:H1813" si="6286">H1813</f>
        <v>4147.2</v>
      </c>
      <c r="I1812" s="27">
        <f t="shared" ref="I1812:I1816" si="6287">I1813</f>
        <v>0</v>
      </c>
      <c r="J1812" s="27">
        <f t="shared" ref="J1812:J1816" si="6288">J1813</f>
        <v>0</v>
      </c>
      <c r="K1812" s="27">
        <f t="shared" ref="K1812:K1816" si="6289">K1813</f>
        <v>0</v>
      </c>
      <c r="L1812" s="27">
        <f t="shared" si="6151"/>
        <v>4147.2</v>
      </c>
      <c r="M1812" s="27">
        <f t="shared" si="6152"/>
        <v>4147.2</v>
      </c>
      <c r="N1812" s="27">
        <f t="shared" si="6153"/>
        <v>4147.2</v>
      </c>
      <c r="O1812" s="27">
        <f t="shared" ref="O1812:O1816" si="6290">O1813</f>
        <v>1184.8900000000001</v>
      </c>
      <c r="P1812" s="27">
        <f t="shared" ref="P1812:P1816" si="6291">P1813</f>
        <v>0</v>
      </c>
      <c r="Q1812" s="27">
        <f t="shared" ref="Q1812:Q1816" si="6292">Q1813</f>
        <v>0</v>
      </c>
      <c r="R1812" s="27">
        <f t="shared" si="6154"/>
        <v>5332.09</v>
      </c>
      <c r="S1812" s="27">
        <f t="shared" si="6155"/>
        <v>4147.2</v>
      </c>
      <c r="T1812" s="27">
        <f t="shared" si="6156"/>
        <v>4147.2</v>
      </c>
      <c r="U1812" s="27">
        <f t="shared" ref="U1812:U1816" si="6293">U1813</f>
        <v>0</v>
      </c>
      <c r="V1812" s="27">
        <f t="shared" ref="V1812:V1816" si="6294">V1813</f>
        <v>0</v>
      </c>
      <c r="W1812" s="27">
        <f t="shared" ref="W1812:W1816" si="6295">W1813</f>
        <v>0</v>
      </c>
      <c r="X1812" s="27">
        <f t="shared" si="6157"/>
        <v>5332.09</v>
      </c>
      <c r="Y1812" s="27">
        <f t="shared" si="6158"/>
        <v>4147.2</v>
      </c>
      <c r="Z1812" s="27">
        <f t="shared" si="6159"/>
        <v>4147.2</v>
      </c>
      <c r="AA1812" s="27">
        <f t="shared" ref="AA1812:AA1816" si="6296">AA1813</f>
        <v>0</v>
      </c>
      <c r="AB1812" s="27">
        <f t="shared" ref="AB1812:AB1816" si="6297">AB1813</f>
        <v>0</v>
      </c>
      <c r="AC1812" s="27">
        <f t="shared" ref="AC1812:AC1816" si="6298">AC1813</f>
        <v>0</v>
      </c>
      <c r="AD1812" s="27">
        <f t="shared" si="6160"/>
        <v>5332.09</v>
      </c>
      <c r="AE1812" s="27">
        <f t="shared" si="6161"/>
        <v>4147.2</v>
      </c>
      <c r="AF1812" s="27">
        <f t="shared" si="6162"/>
        <v>4147.2</v>
      </c>
      <c r="AG1812" s="27">
        <f t="shared" ref="AG1812:AG1816" si="6299">AG1813</f>
        <v>0</v>
      </c>
      <c r="AH1812" s="27">
        <f t="shared" ref="AH1812:AH1816" si="6300">AH1813</f>
        <v>0</v>
      </c>
      <c r="AI1812" s="27">
        <f t="shared" ref="AI1812:AI1816" si="6301">AI1813</f>
        <v>0</v>
      </c>
      <c r="AJ1812" s="27">
        <f t="shared" si="6163"/>
        <v>5332.09</v>
      </c>
      <c r="AK1812" s="27">
        <f t="shared" si="6164"/>
        <v>4147.2</v>
      </c>
      <c r="AL1812" s="27">
        <f t="shared" si="6165"/>
        <v>4147.2</v>
      </c>
      <c r="AM1812" s="27">
        <f t="shared" ref="AM1812:AM1816" si="6302">AM1813</f>
        <v>0</v>
      </c>
      <c r="AN1812" s="27">
        <f t="shared" ref="AN1812:AN1816" si="6303">AN1813</f>
        <v>0</v>
      </c>
      <c r="AO1812" s="27">
        <f t="shared" ref="AO1812:AO1816" si="6304">AO1813</f>
        <v>0</v>
      </c>
      <c r="AP1812" s="27">
        <f t="shared" si="6138"/>
        <v>5332.09</v>
      </c>
      <c r="AQ1812" s="27">
        <f t="shared" si="6139"/>
        <v>4147.2</v>
      </c>
      <c r="AR1812" s="27">
        <f t="shared" si="6140"/>
        <v>4147.2</v>
      </c>
      <c r="AS1812" s="27">
        <f t="shared" ref="AS1812:AS1816" si="6305">AS1813</f>
        <v>0</v>
      </c>
      <c r="AT1812" s="27">
        <f t="shared" ref="AT1812:AT1816" si="6306">AT1813</f>
        <v>0</v>
      </c>
      <c r="AU1812" s="27">
        <f t="shared" ref="AU1812:AU1816" si="6307">AU1813</f>
        <v>0</v>
      </c>
      <c r="AV1812" s="27">
        <f t="shared" si="6141"/>
        <v>5332.09</v>
      </c>
      <c r="AW1812" s="27">
        <f t="shared" si="6142"/>
        <v>4147.2</v>
      </c>
      <c r="AX1812" s="27">
        <f t="shared" si="6143"/>
        <v>4147.2</v>
      </c>
      <c r="AY1812" s="27">
        <f t="shared" ref="AY1812:AY1816" si="6308">AY1813</f>
        <v>0</v>
      </c>
      <c r="AZ1812" s="27">
        <f t="shared" ref="AZ1812:AZ1816" si="6309">AZ1813</f>
        <v>0</v>
      </c>
      <c r="BA1812" s="27">
        <f t="shared" ref="BA1812:BA1816" si="6310">BA1813</f>
        <v>0</v>
      </c>
      <c r="BB1812" s="27">
        <f t="shared" si="6144"/>
        <v>5332.09</v>
      </c>
      <c r="BC1812" s="27">
        <f t="shared" si="6145"/>
        <v>4147.2</v>
      </c>
      <c r="BD1812" s="27">
        <f t="shared" si="6146"/>
        <v>4147.2</v>
      </c>
      <c r="BE1812" s="27">
        <f t="shared" ref="BE1812:BE1816" si="6311">BE1813</f>
        <v>0</v>
      </c>
      <c r="BF1812" s="27">
        <f t="shared" ref="BF1812:BF1816" si="6312">BF1813</f>
        <v>0</v>
      </c>
      <c r="BG1812" s="27">
        <f t="shared" ref="BG1812:BG1816" si="6313">BG1813</f>
        <v>0</v>
      </c>
      <c r="BH1812" s="27">
        <f t="shared" si="6109"/>
        <v>5332.09</v>
      </c>
      <c r="BI1812" s="27">
        <f t="shared" si="6110"/>
        <v>4147.2</v>
      </c>
      <c r="BJ1812" s="27">
        <f t="shared" si="6111"/>
        <v>4147.2</v>
      </c>
      <c r="BK1812" s="27">
        <f t="shared" ref="BK1812:BK1816" si="6314">BK1813</f>
        <v>-5.2</v>
      </c>
      <c r="BL1812" s="27">
        <f t="shared" ref="BL1812:BL1816" si="6315">BL1813</f>
        <v>0</v>
      </c>
      <c r="BM1812" s="27">
        <f t="shared" ref="BM1812:BM1816" si="6316">BM1813</f>
        <v>0</v>
      </c>
      <c r="BN1812" s="27">
        <f t="shared" si="6112"/>
        <v>5326.89</v>
      </c>
      <c r="BO1812" s="27">
        <f t="shared" si="6113"/>
        <v>4147.2</v>
      </c>
      <c r="BP1812" s="27">
        <f t="shared" si="6114"/>
        <v>4147.2</v>
      </c>
      <c r="BQ1812" s="27">
        <f t="shared" ref="BQ1812:BQ1816" si="6317">BQ1813</f>
        <v>0</v>
      </c>
      <c r="BR1812" s="27">
        <f t="shared" ref="BR1812:BR1816" si="6318">BR1813</f>
        <v>0</v>
      </c>
      <c r="BS1812" s="27">
        <f t="shared" si="6115"/>
        <v>5326.89</v>
      </c>
      <c r="BT1812" s="27">
        <f t="shared" si="6116"/>
        <v>4147.2</v>
      </c>
      <c r="BU1812" s="27">
        <f t="shared" si="6117"/>
        <v>4147.2</v>
      </c>
      <c r="BV1812" s="27">
        <f t="shared" ref="BV1812:BV1816" si="6319">BV1813</f>
        <v>0</v>
      </c>
      <c r="BW1812" s="27">
        <f t="shared" ref="BW1812:BW1816" si="6320">BW1813</f>
        <v>0</v>
      </c>
      <c r="BX1812" s="27">
        <f t="shared" si="6147"/>
        <v>5326.89</v>
      </c>
      <c r="BY1812" s="27">
        <f t="shared" si="6148"/>
        <v>4147.2</v>
      </c>
      <c r="BZ1812" s="27">
        <f t="shared" si="6149"/>
        <v>4147.2</v>
      </c>
      <c r="CA1812" s="27">
        <f t="shared" ref="CA1812:CA1816" si="6321">CA1813</f>
        <v>0</v>
      </c>
      <c r="CB1812" s="20">
        <v>0</v>
      </c>
      <c r="CC1812" s="35"/>
      <c r="CG1812" s="1" t="s">
        <v>28</v>
      </c>
    </row>
    <row r="1813" spans="1:87" ht="46.8" hidden="1" x14ac:dyDescent="0.3">
      <c r="A1813" s="36" t="s">
        <v>1044</v>
      </c>
      <c r="B1813" s="19">
        <v>240</v>
      </c>
      <c r="C1813" s="18"/>
      <c r="D1813" s="18"/>
      <c r="E1813" s="34" t="s">
        <v>40</v>
      </c>
      <c r="F1813" s="27">
        <f t="shared" si="6284"/>
        <v>4147.2</v>
      </c>
      <c r="G1813" s="27">
        <f t="shared" si="6285"/>
        <v>4147.2</v>
      </c>
      <c r="H1813" s="27">
        <f t="shared" si="6286"/>
        <v>4147.2</v>
      </c>
      <c r="I1813" s="27">
        <f t="shared" si="6287"/>
        <v>0</v>
      </c>
      <c r="J1813" s="27">
        <f t="shared" si="6288"/>
        <v>0</v>
      </c>
      <c r="K1813" s="27">
        <f t="shared" si="6289"/>
        <v>0</v>
      </c>
      <c r="L1813" s="27">
        <f t="shared" si="6151"/>
        <v>4147.2</v>
      </c>
      <c r="M1813" s="27">
        <f t="shared" si="6152"/>
        <v>4147.2</v>
      </c>
      <c r="N1813" s="27">
        <f t="shared" si="6153"/>
        <v>4147.2</v>
      </c>
      <c r="O1813" s="27">
        <f t="shared" si="6290"/>
        <v>1184.8900000000001</v>
      </c>
      <c r="P1813" s="27">
        <f t="shared" si="6291"/>
        <v>0</v>
      </c>
      <c r="Q1813" s="27">
        <f t="shared" si="6292"/>
        <v>0</v>
      </c>
      <c r="R1813" s="27">
        <f t="shared" si="6154"/>
        <v>5332.09</v>
      </c>
      <c r="S1813" s="27">
        <f t="shared" si="6155"/>
        <v>4147.2</v>
      </c>
      <c r="T1813" s="27">
        <f t="shared" si="6156"/>
        <v>4147.2</v>
      </c>
      <c r="U1813" s="27">
        <f t="shared" si="6293"/>
        <v>0</v>
      </c>
      <c r="V1813" s="27">
        <f t="shared" si="6294"/>
        <v>0</v>
      </c>
      <c r="W1813" s="27">
        <f t="shared" si="6295"/>
        <v>0</v>
      </c>
      <c r="X1813" s="27">
        <f t="shared" si="6157"/>
        <v>5332.09</v>
      </c>
      <c r="Y1813" s="27">
        <f t="shared" si="6158"/>
        <v>4147.2</v>
      </c>
      <c r="Z1813" s="27">
        <f t="shared" si="6159"/>
        <v>4147.2</v>
      </c>
      <c r="AA1813" s="27">
        <f t="shared" si="6296"/>
        <v>0</v>
      </c>
      <c r="AB1813" s="27">
        <f t="shared" si="6297"/>
        <v>0</v>
      </c>
      <c r="AC1813" s="27">
        <f t="shared" si="6298"/>
        <v>0</v>
      </c>
      <c r="AD1813" s="27">
        <f t="shared" si="6160"/>
        <v>5332.09</v>
      </c>
      <c r="AE1813" s="27">
        <f t="shared" si="6161"/>
        <v>4147.2</v>
      </c>
      <c r="AF1813" s="27">
        <f t="shared" si="6162"/>
        <v>4147.2</v>
      </c>
      <c r="AG1813" s="27">
        <f t="shared" si="6299"/>
        <v>0</v>
      </c>
      <c r="AH1813" s="27">
        <f t="shared" si="6300"/>
        <v>0</v>
      </c>
      <c r="AI1813" s="27">
        <f t="shared" si="6301"/>
        <v>0</v>
      </c>
      <c r="AJ1813" s="27">
        <f t="shared" si="6163"/>
        <v>5332.09</v>
      </c>
      <c r="AK1813" s="27">
        <f t="shared" si="6164"/>
        <v>4147.2</v>
      </c>
      <c r="AL1813" s="27">
        <f t="shared" si="6165"/>
        <v>4147.2</v>
      </c>
      <c r="AM1813" s="27">
        <f t="shared" si="6302"/>
        <v>0</v>
      </c>
      <c r="AN1813" s="27">
        <f t="shared" si="6303"/>
        <v>0</v>
      </c>
      <c r="AO1813" s="27">
        <f t="shared" si="6304"/>
        <v>0</v>
      </c>
      <c r="AP1813" s="27">
        <f t="shared" si="6138"/>
        <v>5332.09</v>
      </c>
      <c r="AQ1813" s="27">
        <f t="shared" si="6139"/>
        <v>4147.2</v>
      </c>
      <c r="AR1813" s="27">
        <f t="shared" si="6140"/>
        <v>4147.2</v>
      </c>
      <c r="AS1813" s="27">
        <f t="shared" si="6305"/>
        <v>0</v>
      </c>
      <c r="AT1813" s="27">
        <f t="shared" si="6306"/>
        <v>0</v>
      </c>
      <c r="AU1813" s="27">
        <f t="shared" si="6307"/>
        <v>0</v>
      </c>
      <c r="AV1813" s="27">
        <f t="shared" si="6141"/>
        <v>5332.09</v>
      </c>
      <c r="AW1813" s="27">
        <f t="shared" si="6142"/>
        <v>4147.2</v>
      </c>
      <c r="AX1813" s="27">
        <f t="shared" si="6143"/>
        <v>4147.2</v>
      </c>
      <c r="AY1813" s="27">
        <f t="shared" si="6308"/>
        <v>0</v>
      </c>
      <c r="AZ1813" s="27">
        <f t="shared" si="6309"/>
        <v>0</v>
      </c>
      <c r="BA1813" s="27">
        <f t="shared" si="6310"/>
        <v>0</v>
      </c>
      <c r="BB1813" s="27">
        <f t="shared" si="6144"/>
        <v>5332.09</v>
      </c>
      <c r="BC1813" s="27">
        <f t="shared" si="6145"/>
        <v>4147.2</v>
      </c>
      <c r="BD1813" s="27">
        <f t="shared" si="6146"/>
        <v>4147.2</v>
      </c>
      <c r="BE1813" s="27">
        <f t="shared" si="6311"/>
        <v>0</v>
      </c>
      <c r="BF1813" s="27">
        <f t="shared" si="6312"/>
        <v>0</v>
      </c>
      <c r="BG1813" s="27">
        <f t="shared" si="6313"/>
        <v>0</v>
      </c>
      <c r="BH1813" s="27">
        <f t="shared" si="6109"/>
        <v>5332.09</v>
      </c>
      <c r="BI1813" s="27">
        <f t="shared" si="6110"/>
        <v>4147.2</v>
      </c>
      <c r="BJ1813" s="27">
        <f t="shared" si="6111"/>
        <v>4147.2</v>
      </c>
      <c r="BK1813" s="27">
        <f t="shared" si="6314"/>
        <v>-5.2</v>
      </c>
      <c r="BL1813" s="27">
        <f t="shared" si="6315"/>
        <v>0</v>
      </c>
      <c r="BM1813" s="27">
        <f t="shared" si="6316"/>
        <v>0</v>
      </c>
      <c r="BN1813" s="27">
        <f t="shared" si="6112"/>
        <v>5326.89</v>
      </c>
      <c r="BO1813" s="27">
        <f t="shared" si="6113"/>
        <v>4147.2</v>
      </c>
      <c r="BP1813" s="27">
        <f t="shared" si="6114"/>
        <v>4147.2</v>
      </c>
      <c r="BQ1813" s="27">
        <f t="shared" si="6317"/>
        <v>0</v>
      </c>
      <c r="BR1813" s="27">
        <f t="shared" si="6318"/>
        <v>0</v>
      </c>
      <c r="BS1813" s="27">
        <f t="shared" si="6115"/>
        <v>5326.89</v>
      </c>
      <c r="BT1813" s="27">
        <f t="shared" si="6116"/>
        <v>4147.2</v>
      </c>
      <c r="BU1813" s="27">
        <f t="shared" si="6117"/>
        <v>4147.2</v>
      </c>
      <c r="BV1813" s="27">
        <f t="shared" si="6319"/>
        <v>0</v>
      </c>
      <c r="BW1813" s="27">
        <f t="shared" si="6320"/>
        <v>0</v>
      </c>
      <c r="BX1813" s="27">
        <f t="shared" si="6147"/>
        <v>5326.89</v>
      </c>
      <c r="BY1813" s="27">
        <f t="shared" si="6148"/>
        <v>4147.2</v>
      </c>
      <c r="BZ1813" s="27">
        <f t="shared" si="6149"/>
        <v>4147.2</v>
      </c>
      <c r="CA1813" s="27">
        <f t="shared" si="6321"/>
        <v>0</v>
      </c>
      <c r="CB1813" s="20">
        <v>0</v>
      </c>
      <c r="CC1813" s="35"/>
      <c r="CH1813" s="1" t="s">
        <v>29</v>
      </c>
    </row>
    <row r="1814" spans="1:87" hidden="1" x14ac:dyDescent="0.3">
      <c r="A1814" s="36" t="s">
        <v>1044</v>
      </c>
      <c r="B1814" s="19">
        <v>240</v>
      </c>
      <c r="C1814" s="18" t="s">
        <v>65</v>
      </c>
      <c r="D1814" s="18" t="s">
        <v>41</v>
      </c>
      <c r="E1814" s="34" t="s">
        <v>994</v>
      </c>
      <c r="F1814" s="27">
        <f>4127.2+20</f>
        <v>4147.2</v>
      </c>
      <c r="G1814" s="27">
        <f>4127.2+20</f>
        <v>4147.2</v>
      </c>
      <c r="H1814" s="27">
        <f>4127.2+20</f>
        <v>4147.2</v>
      </c>
      <c r="I1814" s="27"/>
      <c r="J1814" s="27"/>
      <c r="K1814" s="27"/>
      <c r="L1814" s="27">
        <f t="shared" si="6151"/>
        <v>4147.2</v>
      </c>
      <c r="M1814" s="27">
        <f t="shared" si="6152"/>
        <v>4147.2</v>
      </c>
      <c r="N1814" s="27">
        <f t="shared" si="6153"/>
        <v>4147.2</v>
      </c>
      <c r="O1814" s="27">
        <v>1184.8900000000001</v>
      </c>
      <c r="P1814" s="27"/>
      <c r="Q1814" s="27"/>
      <c r="R1814" s="27">
        <f t="shared" si="6154"/>
        <v>5332.09</v>
      </c>
      <c r="S1814" s="27">
        <f t="shared" si="6155"/>
        <v>4147.2</v>
      </c>
      <c r="T1814" s="27">
        <f t="shared" si="6156"/>
        <v>4147.2</v>
      </c>
      <c r="U1814" s="27"/>
      <c r="V1814" s="27"/>
      <c r="W1814" s="27"/>
      <c r="X1814" s="27">
        <f t="shared" si="6157"/>
        <v>5332.09</v>
      </c>
      <c r="Y1814" s="27">
        <f t="shared" si="6158"/>
        <v>4147.2</v>
      </c>
      <c r="Z1814" s="27">
        <f t="shared" si="6159"/>
        <v>4147.2</v>
      </c>
      <c r="AA1814" s="27"/>
      <c r="AB1814" s="27"/>
      <c r="AC1814" s="27"/>
      <c r="AD1814" s="27">
        <f t="shared" si="6160"/>
        <v>5332.09</v>
      </c>
      <c r="AE1814" s="27">
        <f t="shared" si="6161"/>
        <v>4147.2</v>
      </c>
      <c r="AF1814" s="27">
        <f t="shared" si="6162"/>
        <v>4147.2</v>
      </c>
      <c r="AG1814" s="27"/>
      <c r="AH1814" s="27"/>
      <c r="AI1814" s="27"/>
      <c r="AJ1814" s="27">
        <f t="shared" si="6163"/>
        <v>5332.09</v>
      </c>
      <c r="AK1814" s="27">
        <f t="shared" si="6164"/>
        <v>4147.2</v>
      </c>
      <c r="AL1814" s="27">
        <f t="shared" si="6165"/>
        <v>4147.2</v>
      </c>
      <c r="AM1814" s="27"/>
      <c r="AN1814" s="27"/>
      <c r="AO1814" s="27"/>
      <c r="AP1814" s="27">
        <f t="shared" si="6138"/>
        <v>5332.09</v>
      </c>
      <c r="AQ1814" s="27">
        <f t="shared" si="6139"/>
        <v>4147.2</v>
      </c>
      <c r="AR1814" s="27">
        <f t="shared" si="6140"/>
        <v>4147.2</v>
      </c>
      <c r="AS1814" s="27"/>
      <c r="AT1814" s="27"/>
      <c r="AU1814" s="27"/>
      <c r="AV1814" s="27">
        <f t="shared" si="6141"/>
        <v>5332.09</v>
      </c>
      <c r="AW1814" s="27">
        <f t="shared" si="6142"/>
        <v>4147.2</v>
      </c>
      <c r="AX1814" s="27">
        <f t="shared" si="6143"/>
        <v>4147.2</v>
      </c>
      <c r="AY1814" s="27"/>
      <c r="AZ1814" s="27"/>
      <c r="BA1814" s="27"/>
      <c r="BB1814" s="27">
        <f t="shared" si="6144"/>
        <v>5332.09</v>
      </c>
      <c r="BC1814" s="27">
        <f t="shared" si="6145"/>
        <v>4147.2</v>
      </c>
      <c r="BD1814" s="27">
        <f t="shared" si="6146"/>
        <v>4147.2</v>
      </c>
      <c r="BE1814" s="27"/>
      <c r="BF1814" s="27"/>
      <c r="BG1814" s="27"/>
      <c r="BH1814" s="27">
        <f t="shared" si="6109"/>
        <v>5332.09</v>
      </c>
      <c r="BI1814" s="27">
        <f t="shared" si="6110"/>
        <v>4147.2</v>
      </c>
      <c r="BJ1814" s="27">
        <f t="shared" si="6111"/>
        <v>4147.2</v>
      </c>
      <c r="BK1814" s="27">
        <v>-5.2</v>
      </c>
      <c r="BL1814" s="27"/>
      <c r="BM1814" s="27"/>
      <c r="BN1814" s="27">
        <f t="shared" si="6112"/>
        <v>5326.89</v>
      </c>
      <c r="BO1814" s="27">
        <f t="shared" si="6113"/>
        <v>4147.2</v>
      </c>
      <c r="BP1814" s="27">
        <f t="shared" si="6114"/>
        <v>4147.2</v>
      </c>
      <c r="BQ1814" s="27"/>
      <c r="BR1814" s="27"/>
      <c r="BS1814" s="27">
        <f t="shared" si="6115"/>
        <v>5326.89</v>
      </c>
      <c r="BT1814" s="27">
        <f t="shared" si="6116"/>
        <v>4147.2</v>
      </c>
      <c r="BU1814" s="27">
        <f t="shared" si="6117"/>
        <v>4147.2</v>
      </c>
      <c r="BV1814" s="27"/>
      <c r="BW1814" s="27"/>
      <c r="BX1814" s="27">
        <f t="shared" si="6147"/>
        <v>5326.89</v>
      </c>
      <c r="BY1814" s="27">
        <f t="shared" si="6148"/>
        <v>4147.2</v>
      </c>
      <c r="BZ1814" s="27">
        <f t="shared" si="6149"/>
        <v>4147.2</v>
      </c>
      <c r="CA1814" s="27"/>
      <c r="CB1814" s="20">
        <v>0</v>
      </c>
      <c r="CC1814" s="35"/>
    </row>
    <row r="1815" spans="1:87" hidden="1" x14ac:dyDescent="0.3">
      <c r="A1815" s="36" t="s">
        <v>1044</v>
      </c>
      <c r="B1815" s="19">
        <v>800</v>
      </c>
      <c r="C1815" s="18"/>
      <c r="D1815" s="18"/>
      <c r="E1815" s="34" t="s">
        <v>53</v>
      </c>
      <c r="F1815" s="27">
        <f t="shared" ref="F1815:F1816" si="6322">F1816</f>
        <v>0</v>
      </c>
      <c r="G1815" s="27">
        <f t="shared" ref="G1815:G1816" si="6323">G1816</f>
        <v>0</v>
      </c>
      <c r="H1815" s="27">
        <f t="shared" ref="H1815:H1816" si="6324">H1816</f>
        <v>0</v>
      </c>
      <c r="I1815" s="27">
        <f t="shared" si="6287"/>
        <v>0</v>
      </c>
      <c r="J1815" s="27">
        <f t="shared" si="6288"/>
        <v>0</v>
      </c>
      <c r="K1815" s="27">
        <f t="shared" si="6289"/>
        <v>0</v>
      </c>
      <c r="L1815" s="27">
        <f t="shared" si="6151"/>
        <v>0</v>
      </c>
      <c r="M1815" s="27">
        <f t="shared" si="6152"/>
        <v>0</v>
      </c>
      <c r="N1815" s="27">
        <f t="shared" si="6153"/>
        <v>0</v>
      </c>
      <c r="O1815" s="27">
        <f t="shared" si="6290"/>
        <v>0</v>
      </c>
      <c r="P1815" s="27">
        <f t="shared" si="6291"/>
        <v>0</v>
      </c>
      <c r="Q1815" s="27">
        <f t="shared" si="6292"/>
        <v>0</v>
      </c>
      <c r="R1815" s="27">
        <f t="shared" si="6154"/>
        <v>0</v>
      </c>
      <c r="S1815" s="27">
        <f t="shared" si="6155"/>
        <v>0</v>
      </c>
      <c r="T1815" s="27">
        <f t="shared" si="6156"/>
        <v>0</v>
      </c>
      <c r="U1815" s="27">
        <f t="shared" si="6293"/>
        <v>0</v>
      </c>
      <c r="V1815" s="27">
        <f t="shared" si="6294"/>
        <v>0</v>
      </c>
      <c r="W1815" s="27">
        <f t="shared" si="6295"/>
        <v>0</v>
      </c>
      <c r="X1815" s="27">
        <f t="shared" si="6157"/>
        <v>0</v>
      </c>
      <c r="Y1815" s="27">
        <f t="shared" si="6158"/>
        <v>0</v>
      </c>
      <c r="Z1815" s="27">
        <f t="shared" si="6159"/>
        <v>0</v>
      </c>
      <c r="AA1815" s="27">
        <f t="shared" si="6296"/>
        <v>0</v>
      </c>
      <c r="AB1815" s="27">
        <f t="shared" si="6297"/>
        <v>0</v>
      </c>
      <c r="AC1815" s="27">
        <f t="shared" si="6298"/>
        <v>0</v>
      </c>
      <c r="AD1815" s="27">
        <f t="shared" si="6160"/>
        <v>0</v>
      </c>
      <c r="AE1815" s="27">
        <f t="shared" si="6161"/>
        <v>0</v>
      </c>
      <c r="AF1815" s="27">
        <f t="shared" si="6162"/>
        <v>0</v>
      </c>
      <c r="AG1815" s="27">
        <f t="shared" si="6299"/>
        <v>0</v>
      </c>
      <c r="AH1815" s="27">
        <f t="shared" si="6300"/>
        <v>0</v>
      </c>
      <c r="AI1815" s="27">
        <f t="shared" si="6301"/>
        <v>0</v>
      </c>
      <c r="AJ1815" s="27">
        <f t="shared" si="6163"/>
        <v>0</v>
      </c>
      <c r="AK1815" s="27">
        <f t="shared" si="6164"/>
        <v>0</v>
      </c>
      <c r="AL1815" s="27">
        <f t="shared" si="6165"/>
        <v>0</v>
      </c>
      <c r="AM1815" s="27">
        <f t="shared" si="6302"/>
        <v>0</v>
      </c>
      <c r="AN1815" s="27">
        <f t="shared" si="6303"/>
        <v>0</v>
      </c>
      <c r="AO1815" s="27">
        <f t="shared" si="6304"/>
        <v>0</v>
      </c>
      <c r="AP1815" s="27">
        <f t="shared" si="6138"/>
        <v>0</v>
      </c>
      <c r="AQ1815" s="27">
        <f t="shared" si="6139"/>
        <v>0</v>
      </c>
      <c r="AR1815" s="27">
        <f t="shared" si="6140"/>
        <v>0</v>
      </c>
      <c r="AS1815" s="27">
        <f t="shared" si="6305"/>
        <v>0</v>
      </c>
      <c r="AT1815" s="27">
        <f t="shared" si="6306"/>
        <v>0</v>
      </c>
      <c r="AU1815" s="27">
        <f t="shared" si="6307"/>
        <v>0</v>
      </c>
      <c r="AV1815" s="27">
        <f t="shared" si="6141"/>
        <v>0</v>
      </c>
      <c r="AW1815" s="27">
        <f t="shared" si="6142"/>
        <v>0</v>
      </c>
      <c r="AX1815" s="27">
        <f t="shared" si="6143"/>
        <v>0</v>
      </c>
      <c r="AY1815" s="27">
        <f t="shared" si="6308"/>
        <v>0</v>
      </c>
      <c r="AZ1815" s="27">
        <f t="shared" si="6309"/>
        <v>0</v>
      </c>
      <c r="BA1815" s="27">
        <f t="shared" si="6310"/>
        <v>0</v>
      </c>
      <c r="BB1815" s="27">
        <f t="shared" si="6144"/>
        <v>0</v>
      </c>
      <c r="BC1815" s="27">
        <f t="shared" si="6145"/>
        <v>0</v>
      </c>
      <c r="BD1815" s="27">
        <f t="shared" si="6146"/>
        <v>0</v>
      </c>
      <c r="BE1815" s="27">
        <f t="shared" si="6311"/>
        <v>0</v>
      </c>
      <c r="BF1815" s="27">
        <f t="shared" si="6312"/>
        <v>0</v>
      </c>
      <c r="BG1815" s="27">
        <f t="shared" si="6313"/>
        <v>0</v>
      </c>
      <c r="BH1815" s="27">
        <f t="shared" si="6109"/>
        <v>0</v>
      </c>
      <c r="BI1815" s="27">
        <f t="shared" si="6110"/>
        <v>0</v>
      </c>
      <c r="BJ1815" s="27">
        <f t="shared" si="6111"/>
        <v>0</v>
      </c>
      <c r="BK1815" s="27">
        <f t="shared" si="6314"/>
        <v>0</v>
      </c>
      <c r="BL1815" s="27">
        <f t="shared" si="6315"/>
        <v>0</v>
      </c>
      <c r="BM1815" s="27">
        <f t="shared" si="6316"/>
        <v>0</v>
      </c>
      <c r="BN1815" s="27">
        <f t="shared" si="6112"/>
        <v>0</v>
      </c>
      <c r="BO1815" s="27">
        <f t="shared" si="6113"/>
        <v>0</v>
      </c>
      <c r="BP1815" s="27">
        <f t="shared" si="6114"/>
        <v>0</v>
      </c>
      <c r="BQ1815" s="27">
        <f t="shared" si="6317"/>
        <v>0</v>
      </c>
      <c r="BR1815" s="27">
        <f t="shared" si="6318"/>
        <v>0</v>
      </c>
      <c r="BS1815" s="27">
        <f t="shared" si="6115"/>
        <v>0</v>
      </c>
      <c r="BT1815" s="27">
        <f t="shared" si="6116"/>
        <v>0</v>
      </c>
      <c r="BU1815" s="27">
        <f t="shared" si="6117"/>
        <v>0</v>
      </c>
      <c r="BV1815" s="27">
        <f t="shared" si="6319"/>
        <v>0</v>
      </c>
      <c r="BW1815" s="27">
        <f t="shared" si="6320"/>
        <v>0</v>
      </c>
      <c r="BX1815" s="27">
        <f t="shared" si="6147"/>
        <v>0</v>
      </c>
      <c r="BY1815" s="27">
        <f t="shared" si="6148"/>
        <v>0</v>
      </c>
      <c r="BZ1815" s="27">
        <f t="shared" si="6149"/>
        <v>0</v>
      </c>
      <c r="CA1815" s="27">
        <f t="shared" si="6321"/>
        <v>0</v>
      </c>
      <c r="CB1815" s="20">
        <v>0</v>
      </c>
      <c r="CC1815" s="35"/>
      <c r="CG1815" s="1" t="s">
        <v>28</v>
      </c>
    </row>
    <row r="1816" spans="1:87" hidden="1" x14ac:dyDescent="0.3">
      <c r="A1816" s="36" t="s">
        <v>1044</v>
      </c>
      <c r="B1816" s="19">
        <v>850</v>
      </c>
      <c r="C1816" s="18"/>
      <c r="D1816" s="18"/>
      <c r="E1816" s="34" t="s">
        <v>78</v>
      </c>
      <c r="F1816" s="27">
        <f t="shared" si="6322"/>
        <v>0</v>
      </c>
      <c r="G1816" s="27">
        <f t="shared" si="6323"/>
        <v>0</v>
      </c>
      <c r="H1816" s="27">
        <f t="shared" si="6324"/>
        <v>0</v>
      </c>
      <c r="I1816" s="27">
        <f t="shared" si="6287"/>
        <v>0</v>
      </c>
      <c r="J1816" s="27">
        <f t="shared" si="6288"/>
        <v>0</v>
      </c>
      <c r="K1816" s="27">
        <f t="shared" si="6289"/>
        <v>0</v>
      </c>
      <c r="L1816" s="27">
        <f t="shared" si="6151"/>
        <v>0</v>
      </c>
      <c r="M1816" s="27">
        <f t="shared" si="6152"/>
        <v>0</v>
      </c>
      <c r="N1816" s="27">
        <f t="shared" si="6153"/>
        <v>0</v>
      </c>
      <c r="O1816" s="27">
        <f t="shared" si="6290"/>
        <v>0</v>
      </c>
      <c r="P1816" s="27">
        <f t="shared" si="6291"/>
        <v>0</v>
      </c>
      <c r="Q1816" s="27">
        <f t="shared" si="6292"/>
        <v>0</v>
      </c>
      <c r="R1816" s="27">
        <f t="shared" si="6154"/>
        <v>0</v>
      </c>
      <c r="S1816" s="27">
        <f t="shared" si="6155"/>
        <v>0</v>
      </c>
      <c r="T1816" s="27">
        <f t="shared" si="6156"/>
        <v>0</v>
      </c>
      <c r="U1816" s="27">
        <f t="shared" si="6293"/>
        <v>0</v>
      </c>
      <c r="V1816" s="27">
        <f t="shared" si="6294"/>
        <v>0</v>
      </c>
      <c r="W1816" s="27">
        <f t="shared" si="6295"/>
        <v>0</v>
      </c>
      <c r="X1816" s="27">
        <f t="shared" si="6157"/>
        <v>0</v>
      </c>
      <c r="Y1816" s="27">
        <f t="shared" si="6158"/>
        <v>0</v>
      </c>
      <c r="Z1816" s="27">
        <f t="shared" si="6159"/>
        <v>0</v>
      </c>
      <c r="AA1816" s="27">
        <f t="shared" si="6296"/>
        <v>0</v>
      </c>
      <c r="AB1816" s="27">
        <f t="shared" si="6297"/>
        <v>0</v>
      </c>
      <c r="AC1816" s="27">
        <f t="shared" si="6298"/>
        <v>0</v>
      </c>
      <c r="AD1816" s="27">
        <f t="shared" si="6160"/>
        <v>0</v>
      </c>
      <c r="AE1816" s="27">
        <f t="shared" si="6161"/>
        <v>0</v>
      </c>
      <c r="AF1816" s="27">
        <f t="shared" si="6162"/>
        <v>0</v>
      </c>
      <c r="AG1816" s="27">
        <f t="shared" si="6299"/>
        <v>0</v>
      </c>
      <c r="AH1816" s="27">
        <f t="shared" si="6300"/>
        <v>0</v>
      </c>
      <c r="AI1816" s="27">
        <f t="shared" si="6301"/>
        <v>0</v>
      </c>
      <c r="AJ1816" s="27">
        <f t="shared" si="6163"/>
        <v>0</v>
      </c>
      <c r="AK1816" s="27">
        <f t="shared" si="6164"/>
        <v>0</v>
      </c>
      <c r="AL1816" s="27">
        <f t="shared" si="6165"/>
        <v>0</v>
      </c>
      <c r="AM1816" s="27">
        <f t="shared" si="6302"/>
        <v>0</v>
      </c>
      <c r="AN1816" s="27">
        <f t="shared" si="6303"/>
        <v>0</v>
      </c>
      <c r="AO1816" s="27">
        <f t="shared" si="6304"/>
        <v>0</v>
      </c>
      <c r="AP1816" s="27">
        <f t="shared" si="6138"/>
        <v>0</v>
      </c>
      <c r="AQ1816" s="27">
        <f t="shared" si="6139"/>
        <v>0</v>
      </c>
      <c r="AR1816" s="27">
        <f t="shared" si="6140"/>
        <v>0</v>
      </c>
      <c r="AS1816" s="27">
        <f t="shared" si="6305"/>
        <v>0</v>
      </c>
      <c r="AT1816" s="27">
        <f t="shared" si="6306"/>
        <v>0</v>
      </c>
      <c r="AU1816" s="27">
        <f t="shared" si="6307"/>
        <v>0</v>
      </c>
      <c r="AV1816" s="27">
        <f t="shared" si="6141"/>
        <v>0</v>
      </c>
      <c r="AW1816" s="27">
        <f t="shared" si="6142"/>
        <v>0</v>
      </c>
      <c r="AX1816" s="27">
        <f t="shared" si="6143"/>
        <v>0</v>
      </c>
      <c r="AY1816" s="27">
        <f t="shared" si="6308"/>
        <v>0</v>
      </c>
      <c r="AZ1816" s="27">
        <f t="shared" si="6309"/>
        <v>0</v>
      </c>
      <c r="BA1816" s="27">
        <f t="shared" si="6310"/>
        <v>0</v>
      </c>
      <c r="BB1816" s="27">
        <f t="shared" si="6144"/>
        <v>0</v>
      </c>
      <c r="BC1816" s="27">
        <f t="shared" si="6145"/>
        <v>0</v>
      </c>
      <c r="BD1816" s="27">
        <f t="shared" si="6146"/>
        <v>0</v>
      </c>
      <c r="BE1816" s="27">
        <f t="shared" si="6311"/>
        <v>0</v>
      </c>
      <c r="BF1816" s="27">
        <f t="shared" si="6312"/>
        <v>0</v>
      </c>
      <c r="BG1816" s="27">
        <f t="shared" si="6313"/>
        <v>0</v>
      </c>
      <c r="BH1816" s="27">
        <f t="shared" si="6109"/>
        <v>0</v>
      </c>
      <c r="BI1816" s="27">
        <f t="shared" si="6110"/>
        <v>0</v>
      </c>
      <c r="BJ1816" s="27">
        <f t="shared" si="6111"/>
        <v>0</v>
      </c>
      <c r="BK1816" s="27">
        <f t="shared" si="6314"/>
        <v>0</v>
      </c>
      <c r="BL1816" s="27">
        <f t="shared" si="6315"/>
        <v>0</v>
      </c>
      <c r="BM1816" s="27">
        <f t="shared" si="6316"/>
        <v>0</v>
      </c>
      <c r="BN1816" s="27">
        <f t="shared" si="6112"/>
        <v>0</v>
      </c>
      <c r="BO1816" s="27">
        <f t="shared" si="6113"/>
        <v>0</v>
      </c>
      <c r="BP1816" s="27">
        <f t="shared" si="6114"/>
        <v>0</v>
      </c>
      <c r="BQ1816" s="27">
        <f t="shared" si="6317"/>
        <v>0</v>
      </c>
      <c r="BR1816" s="27">
        <f t="shared" si="6318"/>
        <v>0</v>
      </c>
      <c r="BS1816" s="27">
        <f t="shared" si="6115"/>
        <v>0</v>
      </c>
      <c r="BT1816" s="27">
        <f t="shared" si="6116"/>
        <v>0</v>
      </c>
      <c r="BU1816" s="27">
        <f t="shared" si="6117"/>
        <v>0</v>
      </c>
      <c r="BV1816" s="27">
        <f t="shared" si="6319"/>
        <v>0</v>
      </c>
      <c r="BW1816" s="27">
        <f t="shared" si="6320"/>
        <v>0</v>
      </c>
      <c r="BX1816" s="27">
        <f t="shared" si="6147"/>
        <v>0</v>
      </c>
      <c r="BY1816" s="27">
        <f t="shared" si="6148"/>
        <v>0</v>
      </c>
      <c r="BZ1816" s="27">
        <f t="shared" si="6149"/>
        <v>0</v>
      </c>
      <c r="CA1816" s="27">
        <f t="shared" si="6321"/>
        <v>0</v>
      </c>
      <c r="CB1816" s="20">
        <v>0</v>
      </c>
      <c r="CC1816" s="35"/>
      <c r="CH1816" s="1" t="s">
        <v>29</v>
      </c>
    </row>
    <row r="1817" spans="1:87" hidden="1" x14ac:dyDescent="0.3">
      <c r="A1817" s="36" t="s">
        <v>1044</v>
      </c>
      <c r="B1817" s="19">
        <v>850</v>
      </c>
      <c r="C1817" s="18" t="s">
        <v>65</v>
      </c>
      <c r="D1817" s="18" t="s">
        <v>41</v>
      </c>
      <c r="E1817" s="34" t="s">
        <v>994</v>
      </c>
      <c r="F1817" s="27"/>
      <c r="G1817" s="27"/>
      <c r="H1817" s="27"/>
      <c r="I1817" s="27"/>
      <c r="J1817" s="27"/>
      <c r="K1817" s="27"/>
      <c r="L1817" s="27">
        <f t="shared" si="6151"/>
        <v>0</v>
      </c>
      <c r="M1817" s="27">
        <f t="shared" si="6152"/>
        <v>0</v>
      </c>
      <c r="N1817" s="27">
        <f t="shared" si="6153"/>
        <v>0</v>
      </c>
      <c r="O1817" s="27"/>
      <c r="P1817" s="27"/>
      <c r="Q1817" s="27"/>
      <c r="R1817" s="27">
        <f t="shared" si="6154"/>
        <v>0</v>
      </c>
      <c r="S1817" s="27">
        <f t="shared" si="6155"/>
        <v>0</v>
      </c>
      <c r="T1817" s="27">
        <f t="shared" si="6156"/>
        <v>0</v>
      </c>
      <c r="U1817" s="27"/>
      <c r="V1817" s="27"/>
      <c r="W1817" s="27"/>
      <c r="X1817" s="27">
        <f t="shared" si="6157"/>
        <v>0</v>
      </c>
      <c r="Y1817" s="27">
        <f t="shared" si="6158"/>
        <v>0</v>
      </c>
      <c r="Z1817" s="27">
        <f t="shared" si="6159"/>
        <v>0</v>
      </c>
      <c r="AA1817" s="27"/>
      <c r="AB1817" s="27"/>
      <c r="AC1817" s="27"/>
      <c r="AD1817" s="27">
        <f t="shared" si="6160"/>
        <v>0</v>
      </c>
      <c r="AE1817" s="27">
        <f t="shared" si="6161"/>
        <v>0</v>
      </c>
      <c r="AF1817" s="27">
        <f t="shared" si="6162"/>
        <v>0</v>
      </c>
      <c r="AG1817" s="27"/>
      <c r="AH1817" s="27"/>
      <c r="AI1817" s="27"/>
      <c r="AJ1817" s="27">
        <f t="shared" si="6163"/>
        <v>0</v>
      </c>
      <c r="AK1817" s="27">
        <f t="shared" si="6164"/>
        <v>0</v>
      </c>
      <c r="AL1817" s="27">
        <f t="shared" si="6165"/>
        <v>0</v>
      </c>
      <c r="AM1817" s="27"/>
      <c r="AN1817" s="27"/>
      <c r="AO1817" s="27"/>
      <c r="AP1817" s="27">
        <f t="shared" si="6138"/>
        <v>0</v>
      </c>
      <c r="AQ1817" s="27">
        <f t="shared" si="6139"/>
        <v>0</v>
      </c>
      <c r="AR1817" s="27">
        <f t="shared" si="6140"/>
        <v>0</v>
      </c>
      <c r="AS1817" s="27"/>
      <c r="AT1817" s="27"/>
      <c r="AU1817" s="27"/>
      <c r="AV1817" s="27">
        <f t="shared" si="6141"/>
        <v>0</v>
      </c>
      <c r="AW1817" s="27">
        <f t="shared" si="6142"/>
        <v>0</v>
      </c>
      <c r="AX1817" s="27">
        <f t="shared" si="6143"/>
        <v>0</v>
      </c>
      <c r="AY1817" s="27"/>
      <c r="AZ1817" s="27"/>
      <c r="BA1817" s="27"/>
      <c r="BB1817" s="27">
        <f t="shared" si="6144"/>
        <v>0</v>
      </c>
      <c r="BC1817" s="27">
        <f t="shared" si="6145"/>
        <v>0</v>
      </c>
      <c r="BD1817" s="27">
        <f t="shared" si="6146"/>
        <v>0</v>
      </c>
      <c r="BE1817" s="27"/>
      <c r="BF1817" s="27"/>
      <c r="BG1817" s="27"/>
      <c r="BH1817" s="27">
        <f t="shared" si="6109"/>
        <v>0</v>
      </c>
      <c r="BI1817" s="27">
        <f t="shared" si="6110"/>
        <v>0</v>
      </c>
      <c r="BJ1817" s="27">
        <f t="shared" si="6111"/>
        <v>0</v>
      </c>
      <c r="BK1817" s="27"/>
      <c r="BL1817" s="27"/>
      <c r="BM1817" s="27"/>
      <c r="BN1817" s="27">
        <f t="shared" si="6112"/>
        <v>0</v>
      </c>
      <c r="BO1817" s="27">
        <f t="shared" si="6113"/>
        <v>0</v>
      </c>
      <c r="BP1817" s="27">
        <f t="shared" si="6114"/>
        <v>0</v>
      </c>
      <c r="BQ1817" s="27"/>
      <c r="BR1817" s="27"/>
      <c r="BS1817" s="27">
        <f t="shared" si="6115"/>
        <v>0</v>
      </c>
      <c r="BT1817" s="27">
        <f t="shared" si="6116"/>
        <v>0</v>
      </c>
      <c r="BU1817" s="27">
        <f t="shared" si="6117"/>
        <v>0</v>
      </c>
      <c r="BV1817" s="27"/>
      <c r="BW1817" s="27"/>
      <c r="BX1817" s="27">
        <f t="shared" si="6147"/>
        <v>0</v>
      </c>
      <c r="BY1817" s="27">
        <f t="shared" si="6148"/>
        <v>0</v>
      </c>
      <c r="BZ1817" s="27">
        <f t="shared" si="6149"/>
        <v>0</v>
      </c>
      <c r="CA1817" s="27"/>
      <c r="CB1817" s="20">
        <v>0</v>
      </c>
      <c r="CC1817" s="35"/>
    </row>
    <row r="1818" spans="1:87" s="22" customFormat="1" ht="31.2" hidden="1" x14ac:dyDescent="0.3">
      <c r="A1818" s="23" t="s">
        <v>1046</v>
      </c>
      <c r="B1818" s="24"/>
      <c r="C1818" s="23"/>
      <c r="D1818" s="23"/>
      <c r="E1818" s="25" t="s">
        <v>1047</v>
      </c>
      <c r="F1818" s="26">
        <f t="shared" ref="F1818:K1818" si="6325">F1819+F1834</f>
        <v>146251.40000000002</v>
      </c>
      <c r="G1818" s="26">
        <f t="shared" si="6325"/>
        <v>171043.8</v>
      </c>
      <c r="H1818" s="26">
        <f t="shared" si="6325"/>
        <v>207107.8</v>
      </c>
      <c r="I1818" s="26">
        <f t="shared" si="6325"/>
        <v>0</v>
      </c>
      <c r="J1818" s="26">
        <f t="shared" si="6325"/>
        <v>0</v>
      </c>
      <c r="K1818" s="26">
        <f t="shared" si="6325"/>
        <v>0</v>
      </c>
      <c r="L1818" s="26">
        <f t="shared" si="6151"/>
        <v>146251.40000000002</v>
      </c>
      <c r="M1818" s="26">
        <f t="shared" si="6152"/>
        <v>171043.8</v>
      </c>
      <c r="N1818" s="26">
        <f t="shared" si="6153"/>
        <v>207107.8</v>
      </c>
      <c r="O1818" s="26">
        <f>O1819+O1834</f>
        <v>76.667000000000002</v>
      </c>
      <c r="P1818" s="26">
        <f>P1819+P1834</f>
        <v>0</v>
      </c>
      <c r="Q1818" s="26">
        <f>Q1819+Q1834</f>
        <v>0</v>
      </c>
      <c r="R1818" s="26">
        <f t="shared" si="6154"/>
        <v>146328.06700000001</v>
      </c>
      <c r="S1818" s="26">
        <f t="shared" si="6155"/>
        <v>171043.8</v>
      </c>
      <c r="T1818" s="26">
        <f t="shared" si="6156"/>
        <v>207107.8</v>
      </c>
      <c r="U1818" s="26">
        <f>U1819+U1834</f>
        <v>0</v>
      </c>
      <c r="V1818" s="26">
        <f>V1819+V1834</f>
        <v>0</v>
      </c>
      <c r="W1818" s="26">
        <f>W1819+W1834</f>
        <v>0</v>
      </c>
      <c r="X1818" s="26">
        <f t="shared" si="6157"/>
        <v>146328.06700000001</v>
      </c>
      <c r="Y1818" s="26">
        <f t="shared" si="6158"/>
        <v>171043.8</v>
      </c>
      <c r="Z1818" s="26">
        <f t="shared" si="6159"/>
        <v>207107.8</v>
      </c>
      <c r="AA1818" s="26">
        <f>AA1819+AA1834</f>
        <v>1979.92</v>
      </c>
      <c r="AB1818" s="26">
        <f>AB1819+AB1834</f>
        <v>0</v>
      </c>
      <c r="AC1818" s="26">
        <f>AC1819+AC1834</f>
        <v>0</v>
      </c>
      <c r="AD1818" s="26">
        <f t="shared" si="6160"/>
        <v>148307.98700000002</v>
      </c>
      <c r="AE1818" s="26">
        <f t="shared" si="6161"/>
        <v>171043.8</v>
      </c>
      <c r="AF1818" s="26">
        <f t="shared" si="6162"/>
        <v>207107.8</v>
      </c>
      <c r="AG1818" s="26">
        <f>AG1819+AG1834</f>
        <v>0</v>
      </c>
      <c r="AH1818" s="26">
        <f>AH1819+AH1834</f>
        <v>0</v>
      </c>
      <c r="AI1818" s="26">
        <f>AI1819+AI1834</f>
        <v>0</v>
      </c>
      <c r="AJ1818" s="26">
        <f t="shared" si="6163"/>
        <v>148307.98700000002</v>
      </c>
      <c r="AK1818" s="26">
        <f t="shared" si="6164"/>
        <v>171043.8</v>
      </c>
      <c r="AL1818" s="26">
        <f t="shared" si="6165"/>
        <v>207107.8</v>
      </c>
      <c r="AM1818" s="26">
        <f>AM1819+AM1834</f>
        <v>0</v>
      </c>
      <c r="AN1818" s="26">
        <f>AN1819+AN1834</f>
        <v>0</v>
      </c>
      <c r="AO1818" s="26">
        <f>AO1819+AO1834</f>
        <v>0</v>
      </c>
      <c r="AP1818" s="26">
        <f t="shared" si="6138"/>
        <v>148307.98700000002</v>
      </c>
      <c r="AQ1818" s="26">
        <f t="shared" si="6139"/>
        <v>171043.8</v>
      </c>
      <c r="AR1818" s="26">
        <f t="shared" si="6140"/>
        <v>207107.8</v>
      </c>
      <c r="AS1818" s="26">
        <f>AS1819+AS1834</f>
        <v>0</v>
      </c>
      <c r="AT1818" s="26">
        <f>AT1819+AT1834</f>
        <v>0</v>
      </c>
      <c r="AU1818" s="26">
        <f>AU1819+AU1834</f>
        <v>0</v>
      </c>
      <c r="AV1818" s="26">
        <f t="shared" si="6141"/>
        <v>148307.98700000002</v>
      </c>
      <c r="AW1818" s="26">
        <f t="shared" si="6142"/>
        <v>171043.8</v>
      </c>
      <c r="AX1818" s="26">
        <f t="shared" si="6143"/>
        <v>207107.8</v>
      </c>
      <c r="AY1818" s="26">
        <f>AY1819+AY1834</f>
        <v>9941.3670000000002</v>
      </c>
      <c r="AZ1818" s="26">
        <f>AZ1819+AZ1834</f>
        <v>12081.4</v>
      </c>
      <c r="BA1818" s="26">
        <f>BA1819+BA1834</f>
        <v>12081.4</v>
      </c>
      <c r="BB1818" s="26">
        <f t="shared" si="6144"/>
        <v>158249.35400000002</v>
      </c>
      <c r="BC1818" s="26">
        <f t="shared" si="6145"/>
        <v>183125.19999999998</v>
      </c>
      <c r="BD1818" s="26">
        <f t="shared" si="6146"/>
        <v>219189.19999999998</v>
      </c>
      <c r="BE1818" s="26">
        <f>BE1819+BE1834</f>
        <v>0</v>
      </c>
      <c r="BF1818" s="26">
        <f>BF1819+BF1834</f>
        <v>0</v>
      </c>
      <c r="BG1818" s="26">
        <f>BG1819+BG1834</f>
        <v>0</v>
      </c>
      <c r="BH1818" s="26">
        <f t="shared" si="6109"/>
        <v>158249.35400000002</v>
      </c>
      <c r="BI1818" s="26">
        <f t="shared" si="6110"/>
        <v>183125.19999999998</v>
      </c>
      <c r="BJ1818" s="26">
        <f t="shared" si="6111"/>
        <v>219189.19999999998</v>
      </c>
      <c r="BK1818" s="26">
        <f>BK1819+BK1834</f>
        <v>1538.1659999999999</v>
      </c>
      <c r="BL1818" s="26">
        <f>BL1819+BL1834</f>
        <v>3589.08</v>
      </c>
      <c r="BM1818" s="26">
        <f>BM1819+BM1834</f>
        <v>0</v>
      </c>
      <c r="BN1818" s="26">
        <f t="shared" si="6112"/>
        <v>159787.52000000002</v>
      </c>
      <c r="BO1818" s="26">
        <f t="shared" si="6113"/>
        <v>186714.27999999997</v>
      </c>
      <c r="BP1818" s="26">
        <f t="shared" si="6114"/>
        <v>219189.19999999998</v>
      </c>
      <c r="BQ1818" s="26">
        <f>BQ1819+BQ1834</f>
        <v>0</v>
      </c>
      <c r="BR1818" s="26">
        <f>BR1819+BR1834</f>
        <v>-1583.59</v>
      </c>
      <c r="BS1818" s="27">
        <f t="shared" si="6115"/>
        <v>159787.52000000002</v>
      </c>
      <c r="BT1818" s="27">
        <f t="shared" si="6116"/>
        <v>185130.68999999997</v>
      </c>
      <c r="BU1818" s="27">
        <f t="shared" si="6117"/>
        <v>219189.19999999998</v>
      </c>
      <c r="BV1818" s="26">
        <f>BV1819+BV1834</f>
        <v>0</v>
      </c>
      <c r="BW1818" s="26">
        <f>BW1819+BW1834</f>
        <v>0</v>
      </c>
      <c r="BX1818" s="26">
        <f t="shared" si="6147"/>
        <v>159787.52000000002</v>
      </c>
      <c r="BY1818" s="26">
        <f t="shared" si="6148"/>
        <v>185130.68999999997</v>
      </c>
      <c r="BZ1818" s="26">
        <f t="shared" si="6149"/>
        <v>219189.19999999998</v>
      </c>
      <c r="CA1818" s="26">
        <f>CA1819+CA1834</f>
        <v>0</v>
      </c>
      <c r="CB1818" s="20">
        <v>0</v>
      </c>
      <c r="CC1818" s="10"/>
      <c r="CD1818" s="22" t="s">
        <v>25</v>
      </c>
    </row>
    <row r="1819" spans="1:87" s="28" customFormat="1" ht="31.2" hidden="1" x14ac:dyDescent="0.3">
      <c r="A1819" s="29" t="s">
        <v>1048</v>
      </c>
      <c r="B1819" s="30"/>
      <c r="C1819" s="29"/>
      <c r="D1819" s="29"/>
      <c r="E1819" s="31" t="s">
        <v>1049</v>
      </c>
      <c r="F1819" s="32">
        <f t="shared" ref="F1819:K1819" si="6326">F1820</f>
        <v>2696.2</v>
      </c>
      <c r="G1819" s="32">
        <f t="shared" si="6326"/>
        <v>2009.9</v>
      </c>
      <c r="H1819" s="32">
        <f t="shared" si="6326"/>
        <v>2009.9</v>
      </c>
      <c r="I1819" s="32">
        <f t="shared" si="6326"/>
        <v>0</v>
      </c>
      <c r="J1819" s="32">
        <f t="shared" si="6326"/>
        <v>0</v>
      </c>
      <c r="K1819" s="32">
        <f t="shared" si="6326"/>
        <v>0</v>
      </c>
      <c r="L1819" s="32">
        <f t="shared" si="6151"/>
        <v>2696.2</v>
      </c>
      <c r="M1819" s="32">
        <f t="shared" si="6152"/>
        <v>2009.9</v>
      </c>
      <c r="N1819" s="32">
        <f t="shared" si="6153"/>
        <v>2009.9</v>
      </c>
      <c r="O1819" s="32">
        <f>O1820</f>
        <v>0</v>
      </c>
      <c r="P1819" s="32">
        <f>P1820</f>
        <v>0</v>
      </c>
      <c r="Q1819" s="32">
        <f>Q1820</f>
        <v>0</v>
      </c>
      <c r="R1819" s="32">
        <f t="shared" si="6154"/>
        <v>2696.2</v>
      </c>
      <c r="S1819" s="32">
        <f t="shared" si="6155"/>
        <v>2009.9</v>
      </c>
      <c r="T1819" s="32">
        <f t="shared" si="6156"/>
        <v>2009.9</v>
      </c>
      <c r="U1819" s="32">
        <f>U1820</f>
        <v>0</v>
      </c>
      <c r="V1819" s="32">
        <f>V1820</f>
        <v>0</v>
      </c>
      <c r="W1819" s="32">
        <f>W1820</f>
        <v>0</v>
      </c>
      <c r="X1819" s="32">
        <f t="shared" si="6157"/>
        <v>2696.2</v>
      </c>
      <c r="Y1819" s="32">
        <f t="shared" si="6158"/>
        <v>2009.9</v>
      </c>
      <c r="Z1819" s="32">
        <f t="shared" si="6159"/>
        <v>2009.9</v>
      </c>
      <c r="AA1819" s="32">
        <f>AA1820</f>
        <v>0</v>
      </c>
      <c r="AB1819" s="32">
        <f>AB1820</f>
        <v>0</v>
      </c>
      <c r="AC1819" s="32">
        <f>AC1820</f>
        <v>0</v>
      </c>
      <c r="AD1819" s="32">
        <f t="shared" si="6160"/>
        <v>2696.2</v>
      </c>
      <c r="AE1819" s="32">
        <f t="shared" si="6161"/>
        <v>2009.9</v>
      </c>
      <c r="AF1819" s="32">
        <f t="shared" si="6162"/>
        <v>2009.9</v>
      </c>
      <c r="AG1819" s="32">
        <f>AG1820</f>
        <v>0</v>
      </c>
      <c r="AH1819" s="32">
        <f>AH1820</f>
        <v>0</v>
      </c>
      <c r="AI1819" s="32">
        <f>AI1820</f>
        <v>0</v>
      </c>
      <c r="AJ1819" s="32">
        <f t="shared" si="6163"/>
        <v>2696.2</v>
      </c>
      <c r="AK1819" s="32">
        <f t="shared" si="6164"/>
        <v>2009.9</v>
      </c>
      <c r="AL1819" s="32">
        <f t="shared" si="6165"/>
        <v>2009.9</v>
      </c>
      <c r="AM1819" s="32">
        <f>AM1820</f>
        <v>0</v>
      </c>
      <c r="AN1819" s="32">
        <f>AN1820</f>
        <v>0</v>
      </c>
      <c r="AO1819" s="32">
        <f>AO1820</f>
        <v>0</v>
      </c>
      <c r="AP1819" s="32">
        <f t="shared" si="6138"/>
        <v>2696.2</v>
      </c>
      <c r="AQ1819" s="32">
        <f t="shared" si="6139"/>
        <v>2009.9</v>
      </c>
      <c r="AR1819" s="32">
        <f t="shared" si="6140"/>
        <v>2009.9</v>
      </c>
      <c r="AS1819" s="32">
        <f>AS1820</f>
        <v>0</v>
      </c>
      <c r="AT1819" s="32">
        <f>AT1820</f>
        <v>0</v>
      </c>
      <c r="AU1819" s="32">
        <f>AU1820</f>
        <v>0</v>
      </c>
      <c r="AV1819" s="32">
        <f t="shared" si="6141"/>
        <v>2696.2</v>
      </c>
      <c r="AW1819" s="32">
        <f t="shared" si="6142"/>
        <v>2009.9</v>
      </c>
      <c r="AX1819" s="32">
        <f t="shared" si="6143"/>
        <v>2009.9</v>
      </c>
      <c r="AY1819" s="32">
        <f>AY1820</f>
        <v>0</v>
      </c>
      <c r="AZ1819" s="32">
        <f>AZ1820</f>
        <v>0</v>
      </c>
      <c r="BA1819" s="32">
        <f>BA1820</f>
        <v>0</v>
      </c>
      <c r="BB1819" s="32">
        <f t="shared" si="6144"/>
        <v>2696.2</v>
      </c>
      <c r="BC1819" s="32">
        <f t="shared" si="6145"/>
        <v>2009.9</v>
      </c>
      <c r="BD1819" s="32">
        <f t="shared" si="6146"/>
        <v>2009.9</v>
      </c>
      <c r="BE1819" s="32">
        <f>BE1820</f>
        <v>0</v>
      </c>
      <c r="BF1819" s="32">
        <f>BF1820</f>
        <v>0</v>
      </c>
      <c r="BG1819" s="32">
        <f>BG1820</f>
        <v>0</v>
      </c>
      <c r="BH1819" s="32">
        <f t="shared" si="6109"/>
        <v>2696.2</v>
      </c>
      <c r="BI1819" s="32">
        <f t="shared" si="6110"/>
        <v>2009.9</v>
      </c>
      <c r="BJ1819" s="32">
        <f t="shared" si="6111"/>
        <v>2009.9</v>
      </c>
      <c r="BK1819" s="32">
        <f>BK1820</f>
        <v>0</v>
      </c>
      <c r="BL1819" s="32">
        <f>BL1820</f>
        <v>0</v>
      </c>
      <c r="BM1819" s="32">
        <f>BM1820</f>
        <v>0</v>
      </c>
      <c r="BN1819" s="32">
        <f t="shared" si="6112"/>
        <v>2696.2</v>
      </c>
      <c r="BO1819" s="32">
        <f t="shared" si="6113"/>
        <v>2009.9</v>
      </c>
      <c r="BP1819" s="32">
        <f t="shared" si="6114"/>
        <v>2009.9</v>
      </c>
      <c r="BQ1819" s="32">
        <f>BQ1820</f>
        <v>0</v>
      </c>
      <c r="BR1819" s="32">
        <f>BR1820</f>
        <v>0</v>
      </c>
      <c r="BS1819" s="27">
        <f t="shared" si="6115"/>
        <v>2696.2</v>
      </c>
      <c r="BT1819" s="27">
        <f t="shared" si="6116"/>
        <v>2009.9</v>
      </c>
      <c r="BU1819" s="27">
        <f t="shared" si="6117"/>
        <v>2009.9</v>
      </c>
      <c r="BV1819" s="32">
        <f>BV1820</f>
        <v>0</v>
      </c>
      <c r="BW1819" s="32">
        <f>BW1820</f>
        <v>0</v>
      </c>
      <c r="BX1819" s="32">
        <f t="shared" si="6147"/>
        <v>2696.2</v>
      </c>
      <c r="BY1819" s="32">
        <f t="shared" si="6148"/>
        <v>2009.9</v>
      </c>
      <c r="BZ1819" s="32">
        <f t="shared" si="6149"/>
        <v>2009.9</v>
      </c>
      <c r="CA1819" s="32">
        <f>CA1820</f>
        <v>0</v>
      </c>
      <c r="CB1819" s="20">
        <v>0</v>
      </c>
      <c r="CC1819" s="33"/>
      <c r="CE1819" s="28" t="s">
        <v>26</v>
      </c>
    </row>
    <row r="1820" spans="1:87" ht="78" hidden="1" x14ac:dyDescent="0.3">
      <c r="A1820" s="18" t="s">
        <v>1050</v>
      </c>
      <c r="B1820" s="19"/>
      <c r="C1820" s="18"/>
      <c r="D1820" s="18"/>
      <c r="E1820" s="34" t="s">
        <v>1051</v>
      </c>
      <c r="F1820" s="27">
        <f t="shared" ref="F1820:K1820" si="6327">F1821+F1825</f>
        <v>2696.2</v>
      </c>
      <c r="G1820" s="27">
        <f t="shared" si="6327"/>
        <v>2009.9</v>
      </c>
      <c r="H1820" s="27">
        <f t="shared" si="6327"/>
        <v>2009.9</v>
      </c>
      <c r="I1820" s="27">
        <f t="shared" si="6327"/>
        <v>0</v>
      </c>
      <c r="J1820" s="27">
        <f t="shared" si="6327"/>
        <v>0</v>
      </c>
      <c r="K1820" s="27">
        <f t="shared" si="6327"/>
        <v>0</v>
      </c>
      <c r="L1820" s="27">
        <f t="shared" si="6151"/>
        <v>2696.2</v>
      </c>
      <c r="M1820" s="27">
        <f t="shared" si="6152"/>
        <v>2009.9</v>
      </c>
      <c r="N1820" s="27">
        <f t="shared" si="6153"/>
        <v>2009.9</v>
      </c>
      <c r="O1820" s="27">
        <f>O1821+O1825</f>
        <v>0</v>
      </c>
      <c r="P1820" s="27">
        <f>P1821+P1825</f>
        <v>0</v>
      </c>
      <c r="Q1820" s="27">
        <f>Q1821+Q1825</f>
        <v>0</v>
      </c>
      <c r="R1820" s="27">
        <f t="shared" si="6154"/>
        <v>2696.2</v>
      </c>
      <c r="S1820" s="27">
        <f t="shared" si="6155"/>
        <v>2009.9</v>
      </c>
      <c r="T1820" s="27">
        <f t="shared" si="6156"/>
        <v>2009.9</v>
      </c>
      <c r="U1820" s="27">
        <f>U1821+U1825</f>
        <v>0</v>
      </c>
      <c r="V1820" s="27">
        <f>V1821+V1825</f>
        <v>0</v>
      </c>
      <c r="W1820" s="27">
        <f>W1821+W1825</f>
        <v>0</v>
      </c>
      <c r="X1820" s="27">
        <f t="shared" si="6157"/>
        <v>2696.2</v>
      </c>
      <c r="Y1820" s="27">
        <f t="shared" si="6158"/>
        <v>2009.9</v>
      </c>
      <c r="Z1820" s="27">
        <f t="shared" si="6159"/>
        <v>2009.9</v>
      </c>
      <c r="AA1820" s="27">
        <f>AA1821+AA1825</f>
        <v>0</v>
      </c>
      <c r="AB1820" s="27">
        <f>AB1821+AB1825</f>
        <v>0</v>
      </c>
      <c r="AC1820" s="27">
        <f>AC1821+AC1825</f>
        <v>0</v>
      </c>
      <c r="AD1820" s="27">
        <f t="shared" si="6160"/>
        <v>2696.2</v>
      </c>
      <c r="AE1820" s="27">
        <f t="shared" si="6161"/>
        <v>2009.9</v>
      </c>
      <c r="AF1820" s="27">
        <f t="shared" si="6162"/>
        <v>2009.9</v>
      </c>
      <c r="AG1820" s="27">
        <f>AG1821+AG1825</f>
        <v>0</v>
      </c>
      <c r="AH1820" s="27">
        <f>AH1821+AH1825</f>
        <v>0</v>
      </c>
      <c r="AI1820" s="27">
        <f>AI1821+AI1825</f>
        <v>0</v>
      </c>
      <c r="AJ1820" s="27">
        <f t="shared" si="6163"/>
        <v>2696.2</v>
      </c>
      <c r="AK1820" s="27">
        <f t="shared" si="6164"/>
        <v>2009.9</v>
      </c>
      <c r="AL1820" s="27">
        <f t="shared" si="6165"/>
        <v>2009.9</v>
      </c>
      <c r="AM1820" s="27">
        <f>AM1821+AM1825</f>
        <v>0</v>
      </c>
      <c r="AN1820" s="27">
        <f>AN1821+AN1825</f>
        <v>0</v>
      </c>
      <c r="AO1820" s="27">
        <f>AO1821+AO1825</f>
        <v>0</v>
      </c>
      <c r="AP1820" s="27">
        <f t="shared" si="6138"/>
        <v>2696.2</v>
      </c>
      <c r="AQ1820" s="27">
        <f t="shared" si="6139"/>
        <v>2009.9</v>
      </c>
      <c r="AR1820" s="27">
        <f t="shared" si="6140"/>
        <v>2009.9</v>
      </c>
      <c r="AS1820" s="27">
        <f>AS1821+AS1825</f>
        <v>0</v>
      </c>
      <c r="AT1820" s="27">
        <f>AT1821+AT1825</f>
        <v>0</v>
      </c>
      <c r="AU1820" s="27">
        <f>AU1821+AU1825</f>
        <v>0</v>
      </c>
      <c r="AV1820" s="27">
        <f t="shared" si="6141"/>
        <v>2696.2</v>
      </c>
      <c r="AW1820" s="27">
        <f t="shared" si="6142"/>
        <v>2009.9</v>
      </c>
      <c r="AX1820" s="27">
        <f t="shared" si="6143"/>
        <v>2009.9</v>
      </c>
      <c r="AY1820" s="27">
        <f>AY1821+AY1825</f>
        <v>0</v>
      </c>
      <c r="AZ1820" s="27">
        <f>AZ1821+AZ1825</f>
        <v>0</v>
      </c>
      <c r="BA1820" s="27">
        <f>BA1821+BA1825</f>
        <v>0</v>
      </c>
      <c r="BB1820" s="27">
        <f t="shared" si="6144"/>
        <v>2696.2</v>
      </c>
      <c r="BC1820" s="27">
        <f t="shared" si="6145"/>
        <v>2009.9</v>
      </c>
      <c r="BD1820" s="27">
        <f t="shared" si="6146"/>
        <v>2009.9</v>
      </c>
      <c r="BE1820" s="27">
        <f>BE1821+BE1825</f>
        <v>0</v>
      </c>
      <c r="BF1820" s="27">
        <f>BF1821+BF1825</f>
        <v>0</v>
      </c>
      <c r="BG1820" s="27">
        <f>BG1821+BG1825</f>
        <v>0</v>
      </c>
      <c r="BH1820" s="27">
        <f t="shared" si="6109"/>
        <v>2696.2</v>
      </c>
      <c r="BI1820" s="27">
        <f t="shared" si="6110"/>
        <v>2009.9</v>
      </c>
      <c r="BJ1820" s="27">
        <f t="shared" si="6111"/>
        <v>2009.9</v>
      </c>
      <c r="BK1820" s="27">
        <f>BK1821+BK1825</f>
        <v>0</v>
      </c>
      <c r="BL1820" s="27">
        <f>BL1821+BL1825</f>
        <v>0</v>
      </c>
      <c r="BM1820" s="27">
        <f>BM1821+BM1825</f>
        <v>0</v>
      </c>
      <c r="BN1820" s="27">
        <f t="shared" si="6112"/>
        <v>2696.2</v>
      </c>
      <c r="BO1820" s="27">
        <f t="shared" si="6113"/>
        <v>2009.9</v>
      </c>
      <c r="BP1820" s="27">
        <f t="shared" si="6114"/>
        <v>2009.9</v>
      </c>
      <c r="BQ1820" s="27">
        <f>BQ1821+BQ1825</f>
        <v>0</v>
      </c>
      <c r="BR1820" s="27">
        <f>BR1821+BR1825</f>
        <v>0</v>
      </c>
      <c r="BS1820" s="27">
        <f t="shared" si="6115"/>
        <v>2696.2</v>
      </c>
      <c r="BT1820" s="27">
        <f t="shared" si="6116"/>
        <v>2009.9</v>
      </c>
      <c r="BU1820" s="27">
        <f t="shared" si="6117"/>
        <v>2009.9</v>
      </c>
      <c r="BV1820" s="27">
        <f>BV1821+BV1825</f>
        <v>0</v>
      </c>
      <c r="BW1820" s="27">
        <f>BW1821+BW1825</f>
        <v>0</v>
      </c>
      <c r="BX1820" s="27">
        <f t="shared" si="6147"/>
        <v>2696.2</v>
      </c>
      <c r="BY1820" s="27">
        <f t="shared" si="6148"/>
        <v>2009.9</v>
      </c>
      <c r="BZ1820" s="27">
        <f t="shared" si="6149"/>
        <v>2009.9</v>
      </c>
      <c r="CA1820" s="27">
        <f>CA1821+CA1825</f>
        <v>0</v>
      </c>
      <c r="CB1820" s="20">
        <v>0</v>
      </c>
      <c r="CC1820" s="35"/>
      <c r="CF1820" s="1" t="s">
        <v>27</v>
      </c>
    </row>
    <row r="1821" spans="1:87" ht="31.2" hidden="1" x14ac:dyDescent="0.3">
      <c r="A1821" s="18" t="s">
        <v>1052</v>
      </c>
      <c r="B1821" s="19"/>
      <c r="C1821" s="18"/>
      <c r="D1821" s="18"/>
      <c r="E1821" s="34" t="s">
        <v>1053</v>
      </c>
      <c r="F1821" s="27">
        <f t="shared" ref="F1821:F1823" si="6328">F1822</f>
        <v>758.2</v>
      </c>
      <c r="G1821" s="27">
        <f t="shared" ref="G1821:G1823" si="6329">G1822</f>
        <v>548.20000000000005</v>
      </c>
      <c r="H1821" s="27">
        <f t="shared" ref="H1821:H1823" si="6330">H1822</f>
        <v>548.20000000000005</v>
      </c>
      <c r="I1821" s="27">
        <f t="shared" ref="I1821:I1823" si="6331">I1822</f>
        <v>0</v>
      </c>
      <c r="J1821" s="27">
        <f t="shared" ref="J1821:J1823" si="6332">J1822</f>
        <v>0</v>
      </c>
      <c r="K1821" s="27">
        <f t="shared" ref="K1821:K1823" si="6333">K1822</f>
        <v>0</v>
      </c>
      <c r="L1821" s="27">
        <f t="shared" si="6151"/>
        <v>758.2</v>
      </c>
      <c r="M1821" s="27">
        <f t="shared" si="6152"/>
        <v>548.20000000000005</v>
      </c>
      <c r="N1821" s="27">
        <f t="shared" si="6153"/>
        <v>548.20000000000005</v>
      </c>
      <c r="O1821" s="27">
        <f t="shared" ref="O1821:O1823" si="6334">O1822</f>
        <v>0</v>
      </c>
      <c r="P1821" s="27">
        <f t="shared" ref="P1821:P1823" si="6335">P1822</f>
        <v>0</v>
      </c>
      <c r="Q1821" s="27">
        <f t="shared" ref="Q1821:Q1823" si="6336">Q1822</f>
        <v>0</v>
      </c>
      <c r="R1821" s="27">
        <f t="shared" si="6154"/>
        <v>758.2</v>
      </c>
      <c r="S1821" s="27">
        <f t="shared" si="6155"/>
        <v>548.20000000000005</v>
      </c>
      <c r="T1821" s="27">
        <f t="shared" si="6156"/>
        <v>548.20000000000005</v>
      </c>
      <c r="U1821" s="27">
        <f t="shared" ref="U1821:U1823" si="6337">U1822</f>
        <v>0</v>
      </c>
      <c r="V1821" s="27">
        <f t="shared" ref="V1821:V1823" si="6338">V1822</f>
        <v>0</v>
      </c>
      <c r="W1821" s="27">
        <f t="shared" ref="W1821:W1823" si="6339">W1822</f>
        <v>0</v>
      </c>
      <c r="X1821" s="27">
        <f t="shared" si="6157"/>
        <v>758.2</v>
      </c>
      <c r="Y1821" s="27">
        <f t="shared" si="6158"/>
        <v>548.20000000000005</v>
      </c>
      <c r="Z1821" s="27">
        <f t="shared" si="6159"/>
        <v>548.20000000000005</v>
      </c>
      <c r="AA1821" s="27">
        <f t="shared" ref="AA1821:AA1823" si="6340">AA1822</f>
        <v>0</v>
      </c>
      <c r="AB1821" s="27">
        <f t="shared" ref="AB1821:AB1823" si="6341">AB1822</f>
        <v>0</v>
      </c>
      <c r="AC1821" s="27">
        <f t="shared" ref="AC1821:AC1823" si="6342">AC1822</f>
        <v>0</v>
      </c>
      <c r="AD1821" s="27">
        <f t="shared" si="6160"/>
        <v>758.2</v>
      </c>
      <c r="AE1821" s="27">
        <f t="shared" si="6161"/>
        <v>548.20000000000005</v>
      </c>
      <c r="AF1821" s="27">
        <f t="shared" si="6162"/>
        <v>548.20000000000005</v>
      </c>
      <c r="AG1821" s="27">
        <f t="shared" ref="AG1821:AG1823" si="6343">AG1822</f>
        <v>0</v>
      </c>
      <c r="AH1821" s="27">
        <f t="shared" ref="AH1821:AH1823" si="6344">AH1822</f>
        <v>0</v>
      </c>
      <c r="AI1821" s="27">
        <f t="shared" ref="AI1821:AI1823" si="6345">AI1822</f>
        <v>0</v>
      </c>
      <c r="AJ1821" s="27">
        <f t="shared" si="6163"/>
        <v>758.2</v>
      </c>
      <c r="AK1821" s="27">
        <f t="shared" si="6164"/>
        <v>548.20000000000005</v>
      </c>
      <c r="AL1821" s="27">
        <f t="shared" si="6165"/>
        <v>548.20000000000005</v>
      </c>
      <c r="AM1821" s="27">
        <f t="shared" ref="AM1821:AM1823" si="6346">AM1822</f>
        <v>0</v>
      </c>
      <c r="AN1821" s="27">
        <f t="shared" ref="AN1821:AN1823" si="6347">AN1822</f>
        <v>0</v>
      </c>
      <c r="AO1821" s="27">
        <f t="shared" ref="AO1821:AO1823" si="6348">AO1822</f>
        <v>0</v>
      </c>
      <c r="AP1821" s="27">
        <f t="shared" si="6138"/>
        <v>758.2</v>
      </c>
      <c r="AQ1821" s="27">
        <f t="shared" si="6139"/>
        <v>548.20000000000005</v>
      </c>
      <c r="AR1821" s="27">
        <f t="shared" si="6140"/>
        <v>548.20000000000005</v>
      </c>
      <c r="AS1821" s="27">
        <f t="shared" ref="AS1821:AS1823" si="6349">AS1822</f>
        <v>0</v>
      </c>
      <c r="AT1821" s="27">
        <f t="shared" ref="AT1821:AT1823" si="6350">AT1822</f>
        <v>0</v>
      </c>
      <c r="AU1821" s="27">
        <f t="shared" ref="AU1821:AU1823" si="6351">AU1822</f>
        <v>0</v>
      </c>
      <c r="AV1821" s="27">
        <f t="shared" si="6141"/>
        <v>758.2</v>
      </c>
      <c r="AW1821" s="27">
        <f t="shared" si="6142"/>
        <v>548.20000000000005</v>
      </c>
      <c r="AX1821" s="27">
        <f t="shared" si="6143"/>
        <v>548.20000000000005</v>
      </c>
      <c r="AY1821" s="27">
        <f t="shared" ref="AY1821:AY1823" si="6352">AY1822</f>
        <v>0</v>
      </c>
      <c r="AZ1821" s="27">
        <f t="shared" ref="AZ1821:AZ1823" si="6353">AZ1822</f>
        <v>0</v>
      </c>
      <c r="BA1821" s="27">
        <f t="shared" ref="BA1821:BA1823" si="6354">BA1822</f>
        <v>0</v>
      </c>
      <c r="BB1821" s="27">
        <f t="shared" si="6144"/>
        <v>758.2</v>
      </c>
      <c r="BC1821" s="27">
        <f t="shared" si="6145"/>
        <v>548.20000000000005</v>
      </c>
      <c r="BD1821" s="27">
        <f t="shared" si="6146"/>
        <v>548.20000000000005</v>
      </c>
      <c r="BE1821" s="27">
        <f t="shared" ref="BE1821:BE1823" si="6355">BE1822</f>
        <v>0</v>
      </c>
      <c r="BF1821" s="27">
        <f t="shared" ref="BF1821:BF1823" si="6356">BF1822</f>
        <v>0</v>
      </c>
      <c r="BG1821" s="27">
        <f t="shared" ref="BG1821:BG1823" si="6357">BG1822</f>
        <v>0</v>
      </c>
      <c r="BH1821" s="27">
        <f t="shared" si="6109"/>
        <v>758.2</v>
      </c>
      <c r="BI1821" s="27">
        <f t="shared" si="6110"/>
        <v>548.20000000000005</v>
      </c>
      <c r="BJ1821" s="27">
        <f t="shared" si="6111"/>
        <v>548.20000000000005</v>
      </c>
      <c r="BK1821" s="27">
        <f t="shared" ref="BK1821:BK1823" si="6358">BK1822</f>
        <v>0</v>
      </c>
      <c r="BL1821" s="27">
        <f t="shared" ref="BL1821:BL1823" si="6359">BL1822</f>
        <v>0</v>
      </c>
      <c r="BM1821" s="27">
        <f t="shared" ref="BM1821:BM1823" si="6360">BM1822</f>
        <v>0</v>
      </c>
      <c r="BN1821" s="27">
        <f t="shared" si="6112"/>
        <v>758.2</v>
      </c>
      <c r="BO1821" s="27">
        <f t="shared" si="6113"/>
        <v>548.20000000000005</v>
      </c>
      <c r="BP1821" s="27">
        <f t="shared" si="6114"/>
        <v>548.20000000000005</v>
      </c>
      <c r="BQ1821" s="27">
        <f t="shared" ref="BQ1821:BQ1823" si="6361">BQ1822</f>
        <v>0</v>
      </c>
      <c r="BR1821" s="27">
        <f t="shared" ref="BR1821:BR1823" si="6362">BR1822</f>
        <v>0</v>
      </c>
      <c r="BS1821" s="27">
        <f t="shared" si="6115"/>
        <v>758.2</v>
      </c>
      <c r="BT1821" s="27">
        <f t="shared" si="6116"/>
        <v>548.20000000000005</v>
      </c>
      <c r="BU1821" s="27">
        <f t="shared" si="6117"/>
        <v>548.20000000000005</v>
      </c>
      <c r="BV1821" s="27">
        <f t="shared" ref="BV1821:BV1823" si="6363">BV1822</f>
        <v>0</v>
      </c>
      <c r="BW1821" s="27">
        <f t="shared" ref="BW1821:BW1823" si="6364">BW1822</f>
        <v>0</v>
      </c>
      <c r="BX1821" s="27">
        <f t="shared" si="6147"/>
        <v>758.2</v>
      </c>
      <c r="BY1821" s="27">
        <f t="shared" si="6148"/>
        <v>548.20000000000005</v>
      </c>
      <c r="BZ1821" s="27">
        <f t="shared" si="6149"/>
        <v>548.20000000000005</v>
      </c>
      <c r="CA1821" s="27">
        <f t="shared" ref="CA1821:CA1823" si="6365">CA1822</f>
        <v>0</v>
      </c>
      <c r="CB1821" s="20">
        <v>0</v>
      </c>
      <c r="CC1821" s="35"/>
      <c r="CI1821" s="1" t="s">
        <v>30</v>
      </c>
    </row>
    <row r="1822" spans="1:87" ht="31.2" hidden="1" x14ac:dyDescent="0.3">
      <c r="A1822" s="18" t="s">
        <v>1052</v>
      </c>
      <c r="B1822" s="19">
        <v>200</v>
      </c>
      <c r="C1822" s="18"/>
      <c r="D1822" s="18"/>
      <c r="E1822" s="34" t="s">
        <v>39</v>
      </c>
      <c r="F1822" s="27">
        <f t="shared" si="6328"/>
        <v>758.2</v>
      </c>
      <c r="G1822" s="27">
        <f t="shared" si="6329"/>
        <v>548.20000000000005</v>
      </c>
      <c r="H1822" s="27">
        <f t="shared" si="6330"/>
        <v>548.20000000000005</v>
      </c>
      <c r="I1822" s="27">
        <f t="shared" si="6331"/>
        <v>0</v>
      </c>
      <c r="J1822" s="27">
        <f t="shared" si="6332"/>
        <v>0</v>
      </c>
      <c r="K1822" s="27">
        <f t="shared" si="6333"/>
        <v>0</v>
      </c>
      <c r="L1822" s="27">
        <f t="shared" si="6151"/>
        <v>758.2</v>
      </c>
      <c r="M1822" s="27">
        <f t="shared" si="6152"/>
        <v>548.20000000000005</v>
      </c>
      <c r="N1822" s="27">
        <f t="shared" si="6153"/>
        <v>548.20000000000005</v>
      </c>
      <c r="O1822" s="27">
        <f t="shared" si="6334"/>
        <v>0</v>
      </c>
      <c r="P1822" s="27">
        <f t="shared" si="6335"/>
        <v>0</v>
      </c>
      <c r="Q1822" s="27">
        <f t="shared" si="6336"/>
        <v>0</v>
      </c>
      <c r="R1822" s="27">
        <f t="shared" si="6154"/>
        <v>758.2</v>
      </c>
      <c r="S1822" s="27">
        <f t="shared" si="6155"/>
        <v>548.20000000000005</v>
      </c>
      <c r="T1822" s="27">
        <f t="shared" si="6156"/>
        <v>548.20000000000005</v>
      </c>
      <c r="U1822" s="27">
        <f t="shared" si="6337"/>
        <v>0</v>
      </c>
      <c r="V1822" s="27">
        <f t="shared" si="6338"/>
        <v>0</v>
      </c>
      <c r="W1822" s="27">
        <f t="shared" si="6339"/>
        <v>0</v>
      </c>
      <c r="X1822" s="27">
        <f t="shared" si="6157"/>
        <v>758.2</v>
      </c>
      <c r="Y1822" s="27">
        <f t="shared" si="6158"/>
        <v>548.20000000000005</v>
      </c>
      <c r="Z1822" s="27">
        <f t="shared" si="6159"/>
        <v>548.20000000000005</v>
      </c>
      <c r="AA1822" s="27">
        <f t="shared" si="6340"/>
        <v>0</v>
      </c>
      <c r="AB1822" s="27">
        <f t="shared" si="6341"/>
        <v>0</v>
      </c>
      <c r="AC1822" s="27">
        <f t="shared" si="6342"/>
        <v>0</v>
      </c>
      <c r="AD1822" s="27">
        <f t="shared" si="6160"/>
        <v>758.2</v>
      </c>
      <c r="AE1822" s="27">
        <f t="shared" si="6161"/>
        <v>548.20000000000005</v>
      </c>
      <c r="AF1822" s="27">
        <f t="shared" si="6162"/>
        <v>548.20000000000005</v>
      </c>
      <c r="AG1822" s="27">
        <f t="shared" si="6343"/>
        <v>0</v>
      </c>
      <c r="AH1822" s="27">
        <f t="shared" si="6344"/>
        <v>0</v>
      </c>
      <c r="AI1822" s="27">
        <f t="shared" si="6345"/>
        <v>0</v>
      </c>
      <c r="AJ1822" s="27">
        <f t="shared" si="6163"/>
        <v>758.2</v>
      </c>
      <c r="AK1822" s="27">
        <f t="shared" si="6164"/>
        <v>548.20000000000005</v>
      </c>
      <c r="AL1822" s="27">
        <f t="shared" si="6165"/>
        <v>548.20000000000005</v>
      </c>
      <c r="AM1822" s="27">
        <f t="shared" si="6346"/>
        <v>0</v>
      </c>
      <c r="AN1822" s="27">
        <f t="shared" si="6347"/>
        <v>0</v>
      </c>
      <c r="AO1822" s="27">
        <f t="shared" si="6348"/>
        <v>0</v>
      </c>
      <c r="AP1822" s="27">
        <f t="shared" si="6138"/>
        <v>758.2</v>
      </c>
      <c r="AQ1822" s="27">
        <f t="shared" si="6139"/>
        <v>548.20000000000005</v>
      </c>
      <c r="AR1822" s="27">
        <f t="shared" si="6140"/>
        <v>548.20000000000005</v>
      </c>
      <c r="AS1822" s="27">
        <f t="shared" si="6349"/>
        <v>0</v>
      </c>
      <c r="AT1822" s="27">
        <f t="shared" si="6350"/>
        <v>0</v>
      </c>
      <c r="AU1822" s="27">
        <f t="shared" si="6351"/>
        <v>0</v>
      </c>
      <c r="AV1822" s="27">
        <f t="shared" si="6141"/>
        <v>758.2</v>
      </c>
      <c r="AW1822" s="27">
        <f t="shared" si="6142"/>
        <v>548.20000000000005</v>
      </c>
      <c r="AX1822" s="27">
        <f t="shared" si="6143"/>
        <v>548.20000000000005</v>
      </c>
      <c r="AY1822" s="27">
        <f t="shared" si="6352"/>
        <v>0</v>
      </c>
      <c r="AZ1822" s="27">
        <f t="shared" si="6353"/>
        <v>0</v>
      </c>
      <c r="BA1822" s="27">
        <f t="shared" si="6354"/>
        <v>0</v>
      </c>
      <c r="BB1822" s="27">
        <f t="shared" si="6144"/>
        <v>758.2</v>
      </c>
      <c r="BC1822" s="27">
        <f t="shared" si="6145"/>
        <v>548.20000000000005</v>
      </c>
      <c r="BD1822" s="27">
        <f t="shared" si="6146"/>
        <v>548.20000000000005</v>
      </c>
      <c r="BE1822" s="27">
        <f t="shared" si="6355"/>
        <v>0</v>
      </c>
      <c r="BF1822" s="27">
        <f t="shared" si="6356"/>
        <v>0</v>
      </c>
      <c r="BG1822" s="27">
        <f t="shared" si="6357"/>
        <v>0</v>
      </c>
      <c r="BH1822" s="27">
        <f t="shared" si="6109"/>
        <v>758.2</v>
      </c>
      <c r="BI1822" s="27">
        <f t="shared" si="6110"/>
        <v>548.20000000000005</v>
      </c>
      <c r="BJ1822" s="27">
        <f t="shared" si="6111"/>
        <v>548.20000000000005</v>
      </c>
      <c r="BK1822" s="27">
        <f t="shared" si="6358"/>
        <v>0</v>
      </c>
      <c r="BL1822" s="27">
        <f t="shared" si="6359"/>
        <v>0</v>
      </c>
      <c r="BM1822" s="27">
        <f t="shared" si="6360"/>
        <v>0</v>
      </c>
      <c r="BN1822" s="27">
        <f t="shared" si="6112"/>
        <v>758.2</v>
      </c>
      <c r="BO1822" s="27">
        <f t="shared" si="6113"/>
        <v>548.20000000000005</v>
      </c>
      <c r="BP1822" s="27">
        <f t="shared" si="6114"/>
        <v>548.20000000000005</v>
      </c>
      <c r="BQ1822" s="27">
        <f t="shared" si="6361"/>
        <v>0</v>
      </c>
      <c r="BR1822" s="27">
        <f t="shared" si="6362"/>
        <v>0</v>
      </c>
      <c r="BS1822" s="27">
        <f t="shared" si="6115"/>
        <v>758.2</v>
      </c>
      <c r="BT1822" s="27">
        <f t="shared" si="6116"/>
        <v>548.20000000000005</v>
      </c>
      <c r="BU1822" s="27">
        <f t="shared" si="6117"/>
        <v>548.20000000000005</v>
      </c>
      <c r="BV1822" s="27">
        <f t="shared" si="6363"/>
        <v>0</v>
      </c>
      <c r="BW1822" s="27">
        <f t="shared" si="6364"/>
        <v>0</v>
      </c>
      <c r="BX1822" s="27">
        <f t="shared" si="6147"/>
        <v>758.2</v>
      </c>
      <c r="BY1822" s="27">
        <f t="shared" si="6148"/>
        <v>548.20000000000005</v>
      </c>
      <c r="BZ1822" s="27">
        <f t="shared" si="6149"/>
        <v>548.20000000000005</v>
      </c>
      <c r="CA1822" s="27">
        <f t="shared" si="6365"/>
        <v>0</v>
      </c>
      <c r="CB1822" s="20">
        <v>0</v>
      </c>
      <c r="CC1822" s="35"/>
      <c r="CG1822" s="1" t="s">
        <v>28</v>
      </c>
    </row>
    <row r="1823" spans="1:87" ht="46.8" hidden="1" x14ac:dyDescent="0.3">
      <c r="A1823" s="18" t="s">
        <v>1052</v>
      </c>
      <c r="B1823" s="19">
        <v>240</v>
      </c>
      <c r="C1823" s="18"/>
      <c r="D1823" s="18"/>
      <c r="E1823" s="34" t="s">
        <v>40</v>
      </c>
      <c r="F1823" s="27">
        <f t="shared" si="6328"/>
        <v>758.2</v>
      </c>
      <c r="G1823" s="27">
        <f t="shared" si="6329"/>
        <v>548.20000000000005</v>
      </c>
      <c r="H1823" s="27">
        <f t="shared" si="6330"/>
        <v>548.20000000000005</v>
      </c>
      <c r="I1823" s="27">
        <f t="shared" si="6331"/>
        <v>0</v>
      </c>
      <c r="J1823" s="27">
        <f t="shared" si="6332"/>
        <v>0</v>
      </c>
      <c r="K1823" s="27">
        <f t="shared" si="6333"/>
        <v>0</v>
      </c>
      <c r="L1823" s="27">
        <f t="shared" si="6151"/>
        <v>758.2</v>
      </c>
      <c r="M1823" s="27">
        <f t="shared" si="6152"/>
        <v>548.20000000000005</v>
      </c>
      <c r="N1823" s="27">
        <f t="shared" si="6153"/>
        <v>548.20000000000005</v>
      </c>
      <c r="O1823" s="27">
        <f t="shared" si="6334"/>
        <v>0</v>
      </c>
      <c r="P1823" s="27">
        <f t="shared" si="6335"/>
        <v>0</v>
      </c>
      <c r="Q1823" s="27">
        <f t="shared" si="6336"/>
        <v>0</v>
      </c>
      <c r="R1823" s="27">
        <f t="shared" si="6154"/>
        <v>758.2</v>
      </c>
      <c r="S1823" s="27">
        <f t="shared" si="6155"/>
        <v>548.20000000000005</v>
      </c>
      <c r="T1823" s="27">
        <f t="shared" si="6156"/>
        <v>548.20000000000005</v>
      </c>
      <c r="U1823" s="27">
        <f t="shared" si="6337"/>
        <v>0</v>
      </c>
      <c r="V1823" s="27">
        <f t="shared" si="6338"/>
        <v>0</v>
      </c>
      <c r="W1823" s="27">
        <f t="shared" si="6339"/>
        <v>0</v>
      </c>
      <c r="X1823" s="27">
        <f t="shared" si="6157"/>
        <v>758.2</v>
      </c>
      <c r="Y1823" s="27">
        <f t="shared" si="6158"/>
        <v>548.20000000000005</v>
      </c>
      <c r="Z1823" s="27">
        <f t="shared" si="6159"/>
        <v>548.20000000000005</v>
      </c>
      <c r="AA1823" s="27">
        <f t="shared" si="6340"/>
        <v>0</v>
      </c>
      <c r="AB1823" s="27">
        <f t="shared" si="6341"/>
        <v>0</v>
      </c>
      <c r="AC1823" s="27">
        <f t="shared" si="6342"/>
        <v>0</v>
      </c>
      <c r="AD1823" s="27">
        <f t="shared" si="6160"/>
        <v>758.2</v>
      </c>
      <c r="AE1823" s="27">
        <f t="shared" si="6161"/>
        <v>548.20000000000005</v>
      </c>
      <c r="AF1823" s="27">
        <f t="shared" si="6162"/>
        <v>548.20000000000005</v>
      </c>
      <c r="AG1823" s="27">
        <f t="shared" si="6343"/>
        <v>0</v>
      </c>
      <c r="AH1823" s="27">
        <f t="shared" si="6344"/>
        <v>0</v>
      </c>
      <c r="AI1823" s="27">
        <f t="shared" si="6345"/>
        <v>0</v>
      </c>
      <c r="AJ1823" s="27">
        <f t="shared" si="6163"/>
        <v>758.2</v>
      </c>
      <c r="AK1823" s="27">
        <f t="shared" si="6164"/>
        <v>548.20000000000005</v>
      </c>
      <c r="AL1823" s="27">
        <f t="shared" si="6165"/>
        <v>548.20000000000005</v>
      </c>
      <c r="AM1823" s="27">
        <f t="shared" si="6346"/>
        <v>0</v>
      </c>
      <c r="AN1823" s="27">
        <f t="shared" si="6347"/>
        <v>0</v>
      </c>
      <c r="AO1823" s="27">
        <f t="shared" si="6348"/>
        <v>0</v>
      </c>
      <c r="AP1823" s="27">
        <f t="shared" si="6138"/>
        <v>758.2</v>
      </c>
      <c r="AQ1823" s="27">
        <f t="shared" si="6139"/>
        <v>548.20000000000005</v>
      </c>
      <c r="AR1823" s="27">
        <f t="shared" si="6140"/>
        <v>548.20000000000005</v>
      </c>
      <c r="AS1823" s="27">
        <f t="shared" si="6349"/>
        <v>0</v>
      </c>
      <c r="AT1823" s="27">
        <f t="shared" si="6350"/>
        <v>0</v>
      </c>
      <c r="AU1823" s="27">
        <f t="shared" si="6351"/>
        <v>0</v>
      </c>
      <c r="AV1823" s="27">
        <f t="shared" si="6141"/>
        <v>758.2</v>
      </c>
      <c r="AW1823" s="27">
        <f t="shared" si="6142"/>
        <v>548.20000000000005</v>
      </c>
      <c r="AX1823" s="27">
        <f t="shared" si="6143"/>
        <v>548.20000000000005</v>
      </c>
      <c r="AY1823" s="27">
        <f t="shared" si="6352"/>
        <v>0</v>
      </c>
      <c r="AZ1823" s="27">
        <f t="shared" si="6353"/>
        <v>0</v>
      </c>
      <c r="BA1823" s="27">
        <f t="shared" si="6354"/>
        <v>0</v>
      </c>
      <c r="BB1823" s="27">
        <f t="shared" si="6144"/>
        <v>758.2</v>
      </c>
      <c r="BC1823" s="27">
        <f t="shared" si="6145"/>
        <v>548.20000000000005</v>
      </c>
      <c r="BD1823" s="27">
        <f t="shared" si="6146"/>
        <v>548.20000000000005</v>
      </c>
      <c r="BE1823" s="27">
        <f t="shared" si="6355"/>
        <v>0</v>
      </c>
      <c r="BF1823" s="27">
        <f t="shared" si="6356"/>
        <v>0</v>
      </c>
      <c r="BG1823" s="27">
        <f t="shared" si="6357"/>
        <v>0</v>
      </c>
      <c r="BH1823" s="27">
        <f t="shared" si="6109"/>
        <v>758.2</v>
      </c>
      <c r="BI1823" s="27">
        <f t="shared" si="6110"/>
        <v>548.20000000000005</v>
      </c>
      <c r="BJ1823" s="27">
        <f t="shared" si="6111"/>
        <v>548.20000000000005</v>
      </c>
      <c r="BK1823" s="27">
        <f t="shared" si="6358"/>
        <v>0</v>
      </c>
      <c r="BL1823" s="27">
        <f t="shared" si="6359"/>
        <v>0</v>
      </c>
      <c r="BM1823" s="27">
        <f t="shared" si="6360"/>
        <v>0</v>
      </c>
      <c r="BN1823" s="27">
        <f t="shared" si="6112"/>
        <v>758.2</v>
      </c>
      <c r="BO1823" s="27">
        <f t="shared" si="6113"/>
        <v>548.20000000000005</v>
      </c>
      <c r="BP1823" s="27">
        <f t="shared" si="6114"/>
        <v>548.20000000000005</v>
      </c>
      <c r="BQ1823" s="27">
        <f t="shared" si="6361"/>
        <v>0</v>
      </c>
      <c r="BR1823" s="27">
        <f t="shared" si="6362"/>
        <v>0</v>
      </c>
      <c r="BS1823" s="27">
        <f t="shared" si="6115"/>
        <v>758.2</v>
      </c>
      <c r="BT1823" s="27">
        <f t="shared" si="6116"/>
        <v>548.20000000000005</v>
      </c>
      <c r="BU1823" s="27">
        <f t="shared" si="6117"/>
        <v>548.20000000000005</v>
      </c>
      <c r="BV1823" s="27">
        <f t="shared" si="6363"/>
        <v>0</v>
      </c>
      <c r="BW1823" s="27">
        <f t="shared" si="6364"/>
        <v>0</v>
      </c>
      <c r="BX1823" s="27">
        <f t="shared" si="6147"/>
        <v>758.2</v>
      </c>
      <c r="BY1823" s="27">
        <f t="shared" si="6148"/>
        <v>548.20000000000005</v>
      </c>
      <c r="BZ1823" s="27">
        <f t="shared" si="6149"/>
        <v>548.20000000000005</v>
      </c>
      <c r="CA1823" s="27">
        <f t="shared" si="6365"/>
        <v>0</v>
      </c>
      <c r="CB1823" s="20">
        <v>0</v>
      </c>
      <c r="CC1823" s="35"/>
      <c r="CH1823" s="1" t="s">
        <v>29</v>
      </c>
    </row>
    <row r="1824" spans="1:87" hidden="1" x14ac:dyDescent="0.3">
      <c r="A1824" s="18" t="s">
        <v>1052</v>
      </c>
      <c r="B1824" s="19">
        <v>240</v>
      </c>
      <c r="C1824" s="18" t="s">
        <v>41</v>
      </c>
      <c r="D1824" s="18" t="s">
        <v>42</v>
      </c>
      <c r="E1824" s="34" t="s">
        <v>43</v>
      </c>
      <c r="F1824" s="27">
        <v>758.2</v>
      </c>
      <c r="G1824" s="27">
        <v>548.20000000000005</v>
      </c>
      <c r="H1824" s="27">
        <v>548.20000000000005</v>
      </c>
      <c r="I1824" s="27"/>
      <c r="J1824" s="27"/>
      <c r="K1824" s="27"/>
      <c r="L1824" s="27">
        <f t="shared" si="6151"/>
        <v>758.2</v>
      </c>
      <c r="M1824" s="27">
        <f t="shared" si="6152"/>
        <v>548.20000000000005</v>
      </c>
      <c r="N1824" s="27">
        <f t="shared" si="6153"/>
        <v>548.20000000000005</v>
      </c>
      <c r="O1824" s="27"/>
      <c r="P1824" s="27"/>
      <c r="Q1824" s="27"/>
      <c r="R1824" s="27">
        <f t="shared" si="6154"/>
        <v>758.2</v>
      </c>
      <c r="S1824" s="27">
        <f t="shared" si="6155"/>
        <v>548.20000000000005</v>
      </c>
      <c r="T1824" s="27">
        <f t="shared" si="6156"/>
        <v>548.20000000000005</v>
      </c>
      <c r="U1824" s="27"/>
      <c r="V1824" s="27"/>
      <c r="W1824" s="27"/>
      <c r="X1824" s="27">
        <f t="shared" si="6157"/>
        <v>758.2</v>
      </c>
      <c r="Y1824" s="27">
        <f t="shared" si="6158"/>
        <v>548.20000000000005</v>
      </c>
      <c r="Z1824" s="27">
        <f t="shared" si="6159"/>
        <v>548.20000000000005</v>
      </c>
      <c r="AA1824" s="27"/>
      <c r="AB1824" s="27"/>
      <c r="AC1824" s="27"/>
      <c r="AD1824" s="27">
        <f t="shared" si="6160"/>
        <v>758.2</v>
      </c>
      <c r="AE1824" s="27">
        <f t="shared" si="6161"/>
        <v>548.20000000000005</v>
      </c>
      <c r="AF1824" s="27">
        <f t="shared" si="6162"/>
        <v>548.20000000000005</v>
      </c>
      <c r="AG1824" s="27"/>
      <c r="AH1824" s="27"/>
      <c r="AI1824" s="27"/>
      <c r="AJ1824" s="27">
        <f t="shared" si="6163"/>
        <v>758.2</v>
      </c>
      <c r="AK1824" s="27">
        <f t="shared" si="6164"/>
        <v>548.20000000000005</v>
      </c>
      <c r="AL1824" s="27">
        <f t="shared" si="6165"/>
        <v>548.20000000000005</v>
      </c>
      <c r="AM1824" s="27"/>
      <c r="AN1824" s="27"/>
      <c r="AO1824" s="27"/>
      <c r="AP1824" s="27">
        <f t="shared" si="6138"/>
        <v>758.2</v>
      </c>
      <c r="AQ1824" s="27">
        <f t="shared" si="6139"/>
        <v>548.20000000000005</v>
      </c>
      <c r="AR1824" s="27">
        <f t="shared" si="6140"/>
        <v>548.20000000000005</v>
      </c>
      <c r="AS1824" s="27"/>
      <c r="AT1824" s="27"/>
      <c r="AU1824" s="27"/>
      <c r="AV1824" s="27">
        <f t="shared" si="6141"/>
        <v>758.2</v>
      </c>
      <c r="AW1824" s="27">
        <f t="shared" si="6142"/>
        <v>548.20000000000005</v>
      </c>
      <c r="AX1824" s="27">
        <f t="shared" si="6143"/>
        <v>548.20000000000005</v>
      </c>
      <c r="AY1824" s="27"/>
      <c r="AZ1824" s="27"/>
      <c r="BA1824" s="27"/>
      <c r="BB1824" s="27">
        <f t="shared" si="6144"/>
        <v>758.2</v>
      </c>
      <c r="BC1824" s="27">
        <f t="shared" si="6145"/>
        <v>548.20000000000005</v>
      </c>
      <c r="BD1824" s="27">
        <f t="shared" si="6146"/>
        <v>548.20000000000005</v>
      </c>
      <c r="BE1824" s="27"/>
      <c r="BF1824" s="27"/>
      <c r="BG1824" s="27"/>
      <c r="BH1824" s="27">
        <f t="shared" si="6109"/>
        <v>758.2</v>
      </c>
      <c r="BI1824" s="27">
        <f t="shared" si="6110"/>
        <v>548.20000000000005</v>
      </c>
      <c r="BJ1824" s="27">
        <f t="shared" si="6111"/>
        <v>548.20000000000005</v>
      </c>
      <c r="BK1824" s="27"/>
      <c r="BL1824" s="27"/>
      <c r="BM1824" s="27"/>
      <c r="BN1824" s="27">
        <f t="shared" si="6112"/>
        <v>758.2</v>
      </c>
      <c r="BO1824" s="27">
        <f t="shared" si="6113"/>
        <v>548.20000000000005</v>
      </c>
      <c r="BP1824" s="27">
        <f t="shared" si="6114"/>
        <v>548.20000000000005</v>
      </c>
      <c r="BQ1824" s="27"/>
      <c r="BR1824" s="27"/>
      <c r="BS1824" s="27">
        <f t="shared" si="6115"/>
        <v>758.2</v>
      </c>
      <c r="BT1824" s="27">
        <f t="shared" si="6116"/>
        <v>548.20000000000005</v>
      </c>
      <c r="BU1824" s="27">
        <f t="shared" si="6117"/>
        <v>548.20000000000005</v>
      </c>
      <c r="BV1824" s="27"/>
      <c r="BW1824" s="27"/>
      <c r="BX1824" s="27">
        <f t="shared" si="6147"/>
        <v>758.2</v>
      </c>
      <c r="BY1824" s="27">
        <f t="shared" si="6148"/>
        <v>548.20000000000005</v>
      </c>
      <c r="BZ1824" s="27">
        <f t="shared" si="6149"/>
        <v>548.20000000000005</v>
      </c>
      <c r="CA1824" s="27"/>
      <c r="CB1824" s="20">
        <v>0</v>
      </c>
      <c r="CC1824" s="35"/>
    </row>
    <row r="1825" spans="1:87" ht="62.4" hidden="1" x14ac:dyDescent="0.3">
      <c r="A1825" s="18" t="s">
        <v>1054</v>
      </c>
      <c r="B1825" s="19"/>
      <c r="C1825" s="18"/>
      <c r="D1825" s="18"/>
      <c r="E1825" s="34" t="s">
        <v>1055</v>
      </c>
      <c r="F1825" s="27">
        <f t="shared" ref="F1825:K1825" si="6366">F1826+F1829</f>
        <v>1938</v>
      </c>
      <c r="G1825" s="27">
        <f t="shared" si="6366"/>
        <v>1461.7</v>
      </c>
      <c r="H1825" s="27">
        <f t="shared" si="6366"/>
        <v>1461.7</v>
      </c>
      <c r="I1825" s="27">
        <f t="shared" si="6366"/>
        <v>0</v>
      </c>
      <c r="J1825" s="27">
        <f t="shared" si="6366"/>
        <v>0</v>
      </c>
      <c r="K1825" s="27">
        <f t="shared" si="6366"/>
        <v>0</v>
      </c>
      <c r="L1825" s="27">
        <f t="shared" si="6151"/>
        <v>1938</v>
      </c>
      <c r="M1825" s="27">
        <f t="shared" si="6152"/>
        <v>1461.7</v>
      </c>
      <c r="N1825" s="27">
        <f t="shared" si="6153"/>
        <v>1461.7</v>
      </c>
      <c r="O1825" s="27">
        <f>O1826+O1829</f>
        <v>0</v>
      </c>
      <c r="P1825" s="27">
        <f>P1826+P1829</f>
        <v>0</v>
      </c>
      <c r="Q1825" s="27">
        <f>Q1826+Q1829</f>
        <v>0</v>
      </c>
      <c r="R1825" s="27">
        <f t="shared" si="6154"/>
        <v>1938</v>
      </c>
      <c r="S1825" s="27">
        <f t="shared" si="6155"/>
        <v>1461.7</v>
      </c>
      <c r="T1825" s="27">
        <f t="shared" si="6156"/>
        <v>1461.7</v>
      </c>
      <c r="U1825" s="27">
        <f>U1826+U1829</f>
        <v>0</v>
      </c>
      <c r="V1825" s="27">
        <f>V1826+V1829</f>
        <v>0</v>
      </c>
      <c r="W1825" s="27">
        <f>W1826+W1829</f>
        <v>0</v>
      </c>
      <c r="X1825" s="27">
        <f t="shared" si="6157"/>
        <v>1938</v>
      </c>
      <c r="Y1825" s="27">
        <f t="shared" si="6158"/>
        <v>1461.7</v>
      </c>
      <c r="Z1825" s="27">
        <f t="shared" si="6159"/>
        <v>1461.7</v>
      </c>
      <c r="AA1825" s="27">
        <f>AA1826+AA1829</f>
        <v>0</v>
      </c>
      <c r="AB1825" s="27">
        <f>AB1826+AB1829</f>
        <v>0</v>
      </c>
      <c r="AC1825" s="27">
        <f>AC1826+AC1829</f>
        <v>0</v>
      </c>
      <c r="AD1825" s="27">
        <f t="shared" si="6160"/>
        <v>1938</v>
      </c>
      <c r="AE1825" s="27">
        <f t="shared" si="6161"/>
        <v>1461.7</v>
      </c>
      <c r="AF1825" s="27">
        <f t="shared" si="6162"/>
        <v>1461.7</v>
      </c>
      <c r="AG1825" s="27">
        <f>AG1826+AG1829</f>
        <v>0</v>
      </c>
      <c r="AH1825" s="27">
        <f>AH1826+AH1829</f>
        <v>0</v>
      </c>
      <c r="AI1825" s="27">
        <f>AI1826+AI1829</f>
        <v>0</v>
      </c>
      <c r="AJ1825" s="27">
        <f t="shared" si="6163"/>
        <v>1938</v>
      </c>
      <c r="AK1825" s="27">
        <f t="shared" si="6164"/>
        <v>1461.7</v>
      </c>
      <c r="AL1825" s="27">
        <f t="shared" si="6165"/>
        <v>1461.7</v>
      </c>
      <c r="AM1825" s="27">
        <f>AM1826+AM1829</f>
        <v>0</v>
      </c>
      <c r="AN1825" s="27">
        <f>AN1826+AN1829</f>
        <v>0</v>
      </c>
      <c r="AO1825" s="27">
        <f>AO1826+AO1829</f>
        <v>0</v>
      </c>
      <c r="AP1825" s="27">
        <f t="shared" si="6138"/>
        <v>1938</v>
      </c>
      <c r="AQ1825" s="27">
        <f t="shared" si="6139"/>
        <v>1461.7</v>
      </c>
      <c r="AR1825" s="27">
        <f t="shared" si="6140"/>
        <v>1461.7</v>
      </c>
      <c r="AS1825" s="27">
        <f>AS1826+AS1829</f>
        <v>0</v>
      </c>
      <c r="AT1825" s="27">
        <f>AT1826+AT1829</f>
        <v>0</v>
      </c>
      <c r="AU1825" s="27">
        <f>AU1826+AU1829</f>
        <v>0</v>
      </c>
      <c r="AV1825" s="27">
        <f t="shared" si="6141"/>
        <v>1938</v>
      </c>
      <c r="AW1825" s="27">
        <f t="shared" si="6142"/>
        <v>1461.7</v>
      </c>
      <c r="AX1825" s="27">
        <f t="shared" si="6143"/>
        <v>1461.7</v>
      </c>
      <c r="AY1825" s="27">
        <f>AY1826+AY1829</f>
        <v>0</v>
      </c>
      <c r="AZ1825" s="27">
        <f>AZ1826+AZ1829</f>
        <v>0</v>
      </c>
      <c r="BA1825" s="27">
        <f>BA1826+BA1829</f>
        <v>0</v>
      </c>
      <c r="BB1825" s="27">
        <f t="shared" si="6144"/>
        <v>1938</v>
      </c>
      <c r="BC1825" s="27">
        <f t="shared" si="6145"/>
        <v>1461.7</v>
      </c>
      <c r="BD1825" s="27">
        <f t="shared" si="6146"/>
        <v>1461.7</v>
      </c>
      <c r="BE1825" s="27">
        <f>BE1826+BE1829</f>
        <v>0</v>
      </c>
      <c r="BF1825" s="27">
        <f>BF1826+BF1829</f>
        <v>0</v>
      </c>
      <c r="BG1825" s="27">
        <f>BG1826+BG1829</f>
        <v>0</v>
      </c>
      <c r="BH1825" s="27">
        <f t="shared" ref="BH1825:BH1888" si="6367">BB1825+BE1825</f>
        <v>1938</v>
      </c>
      <c r="BI1825" s="27">
        <f t="shared" ref="BI1825:BI1888" si="6368">BC1825+BF1825</f>
        <v>1461.7</v>
      </c>
      <c r="BJ1825" s="27">
        <f t="shared" ref="BJ1825:BJ1888" si="6369">BD1825+BG1825</f>
        <v>1461.7</v>
      </c>
      <c r="BK1825" s="27">
        <f>BK1826+BK1829</f>
        <v>0</v>
      </c>
      <c r="BL1825" s="27">
        <f>BL1826+BL1829</f>
        <v>0</v>
      </c>
      <c r="BM1825" s="27">
        <f>BM1826+BM1829</f>
        <v>0</v>
      </c>
      <c r="BN1825" s="27">
        <f t="shared" ref="BN1825:BN1888" si="6370">BH1825+BK1825</f>
        <v>1938</v>
      </c>
      <c r="BO1825" s="27">
        <f t="shared" ref="BO1825:BO1888" si="6371">BI1825+BL1825</f>
        <v>1461.7</v>
      </c>
      <c r="BP1825" s="27">
        <f t="shared" ref="BP1825:BP1888" si="6372">BJ1825+BM1825</f>
        <v>1461.7</v>
      </c>
      <c r="BQ1825" s="27">
        <f>BQ1826+BQ1829</f>
        <v>0</v>
      </c>
      <c r="BR1825" s="27">
        <f>BR1826+BR1829</f>
        <v>0</v>
      </c>
      <c r="BS1825" s="27">
        <f t="shared" ref="BS1825:BS1888" si="6373">BQ1825+BN1825</f>
        <v>1938</v>
      </c>
      <c r="BT1825" s="27">
        <f t="shared" ref="BT1825:BT1888" si="6374">BR1825+BO1825</f>
        <v>1461.7</v>
      </c>
      <c r="BU1825" s="27">
        <f t="shared" ref="BU1825:BU1888" si="6375">BP1825</f>
        <v>1461.7</v>
      </c>
      <c r="BV1825" s="27">
        <f>BV1826+BV1829</f>
        <v>0</v>
      </c>
      <c r="BW1825" s="27">
        <f>BW1826+BW1829</f>
        <v>0</v>
      </c>
      <c r="BX1825" s="27">
        <f t="shared" si="6147"/>
        <v>1938</v>
      </c>
      <c r="BY1825" s="27">
        <f t="shared" si="6148"/>
        <v>1461.7</v>
      </c>
      <c r="BZ1825" s="27">
        <f t="shared" si="6149"/>
        <v>1461.7</v>
      </c>
      <c r="CA1825" s="27">
        <f>CA1826+CA1829</f>
        <v>0</v>
      </c>
      <c r="CB1825" s="20">
        <v>0</v>
      </c>
      <c r="CC1825" s="35"/>
      <c r="CI1825" s="1" t="s">
        <v>30</v>
      </c>
    </row>
    <row r="1826" spans="1:87" ht="31.2" hidden="1" x14ac:dyDescent="0.3">
      <c r="A1826" s="18" t="s">
        <v>1054</v>
      </c>
      <c r="B1826" s="19">
        <v>200</v>
      </c>
      <c r="C1826" s="18"/>
      <c r="D1826" s="18"/>
      <c r="E1826" s="34" t="s">
        <v>39</v>
      </c>
      <c r="F1826" s="27">
        <f t="shared" ref="F1826:F1827" si="6376">F1827</f>
        <v>1319</v>
      </c>
      <c r="G1826" s="27">
        <f t="shared" ref="G1826:G1827" si="6377">G1827</f>
        <v>1162.7</v>
      </c>
      <c r="H1826" s="27">
        <f t="shared" ref="H1826:H1827" si="6378">H1827</f>
        <v>1162.7</v>
      </c>
      <c r="I1826" s="27">
        <f t="shared" ref="I1826:I1827" si="6379">I1827</f>
        <v>0</v>
      </c>
      <c r="J1826" s="27">
        <f t="shared" ref="J1826:J1827" si="6380">J1827</f>
        <v>0</v>
      </c>
      <c r="K1826" s="27">
        <f t="shared" ref="K1826:K1827" si="6381">K1827</f>
        <v>0</v>
      </c>
      <c r="L1826" s="27">
        <f t="shared" si="6151"/>
        <v>1319</v>
      </c>
      <c r="M1826" s="27">
        <f t="shared" si="6152"/>
        <v>1162.7</v>
      </c>
      <c r="N1826" s="27">
        <f t="shared" si="6153"/>
        <v>1162.7</v>
      </c>
      <c r="O1826" s="27">
        <f t="shared" ref="O1826:O1827" si="6382">O1827</f>
        <v>0</v>
      </c>
      <c r="P1826" s="27">
        <f t="shared" ref="P1826:P1827" si="6383">P1827</f>
        <v>0</v>
      </c>
      <c r="Q1826" s="27">
        <f t="shared" ref="Q1826:Q1827" si="6384">Q1827</f>
        <v>0</v>
      </c>
      <c r="R1826" s="27">
        <f t="shared" si="6154"/>
        <v>1319</v>
      </c>
      <c r="S1826" s="27">
        <f t="shared" si="6155"/>
        <v>1162.7</v>
      </c>
      <c r="T1826" s="27">
        <f t="shared" si="6156"/>
        <v>1162.7</v>
      </c>
      <c r="U1826" s="27">
        <f t="shared" ref="U1826:U1827" si="6385">U1827</f>
        <v>0</v>
      </c>
      <c r="V1826" s="27">
        <f t="shared" ref="V1826:V1827" si="6386">V1827</f>
        <v>0</v>
      </c>
      <c r="W1826" s="27">
        <f t="shared" ref="W1826:W1827" si="6387">W1827</f>
        <v>0</v>
      </c>
      <c r="X1826" s="27">
        <f t="shared" si="6157"/>
        <v>1319</v>
      </c>
      <c r="Y1826" s="27">
        <f t="shared" si="6158"/>
        <v>1162.7</v>
      </c>
      <c r="Z1826" s="27">
        <f t="shared" si="6159"/>
        <v>1162.7</v>
      </c>
      <c r="AA1826" s="27">
        <f t="shared" ref="AA1826:AA1827" si="6388">AA1827</f>
        <v>0</v>
      </c>
      <c r="AB1826" s="27">
        <f t="shared" ref="AB1826:AB1827" si="6389">AB1827</f>
        <v>0</v>
      </c>
      <c r="AC1826" s="27">
        <f t="shared" ref="AC1826:AC1827" si="6390">AC1827</f>
        <v>0</v>
      </c>
      <c r="AD1826" s="27">
        <f t="shared" si="6160"/>
        <v>1319</v>
      </c>
      <c r="AE1826" s="27">
        <f t="shared" si="6161"/>
        <v>1162.7</v>
      </c>
      <c r="AF1826" s="27">
        <f t="shared" si="6162"/>
        <v>1162.7</v>
      </c>
      <c r="AG1826" s="27">
        <f t="shared" ref="AG1826:AG1827" si="6391">AG1827</f>
        <v>0</v>
      </c>
      <c r="AH1826" s="27">
        <f t="shared" ref="AH1826:AH1827" si="6392">AH1827</f>
        <v>0</v>
      </c>
      <c r="AI1826" s="27">
        <f t="shared" ref="AI1826:AI1827" si="6393">AI1827</f>
        <v>0</v>
      </c>
      <c r="AJ1826" s="27">
        <f t="shared" si="6163"/>
        <v>1319</v>
      </c>
      <c r="AK1826" s="27">
        <f t="shared" si="6164"/>
        <v>1162.7</v>
      </c>
      <c r="AL1826" s="27">
        <f t="shared" si="6165"/>
        <v>1162.7</v>
      </c>
      <c r="AM1826" s="27">
        <f t="shared" ref="AM1826:AM1827" si="6394">AM1827</f>
        <v>0</v>
      </c>
      <c r="AN1826" s="27">
        <f t="shared" ref="AN1826:AN1827" si="6395">AN1827</f>
        <v>0</v>
      </c>
      <c r="AO1826" s="27">
        <f t="shared" ref="AO1826:AO1827" si="6396">AO1827</f>
        <v>0</v>
      </c>
      <c r="AP1826" s="27">
        <f t="shared" si="6138"/>
        <v>1319</v>
      </c>
      <c r="AQ1826" s="27">
        <f t="shared" si="6139"/>
        <v>1162.7</v>
      </c>
      <c r="AR1826" s="27">
        <f t="shared" si="6140"/>
        <v>1162.7</v>
      </c>
      <c r="AS1826" s="27">
        <f t="shared" ref="AS1826:AS1827" si="6397">AS1827</f>
        <v>0</v>
      </c>
      <c r="AT1826" s="27">
        <f t="shared" ref="AT1826:AT1827" si="6398">AT1827</f>
        <v>0</v>
      </c>
      <c r="AU1826" s="27">
        <f t="shared" ref="AU1826:AU1827" si="6399">AU1827</f>
        <v>0</v>
      </c>
      <c r="AV1826" s="27">
        <f t="shared" si="6141"/>
        <v>1319</v>
      </c>
      <c r="AW1826" s="27">
        <f t="shared" si="6142"/>
        <v>1162.7</v>
      </c>
      <c r="AX1826" s="27">
        <f t="shared" si="6143"/>
        <v>1162.7</v>
      </c>
      <c r="AY1826" s="27">
        <f t="shared" ref="AY1826:AY1827" si="6400">AY1827</f>
        <v>0</v>
      </c>
      <c r="AZ1826" s="27">
        <f t="shared" ref="AZ1826:AZ1827" si="6401">AZ1827</f>
        <v>0</v>
      </c>
      <c r="BA1826" s="27">
        <f t="shared" ref="BA1826:BA1827" si="6402">BA1827</f>
        <v>0</v>
      </c>
      <c r="BB1826" s="27">
        <f t="shared" si="6144"/>
        <v>1319</v>
      </c>
      <c r="BC1826" s="27">
        <f t="shared" si="6145"/>
        <v>1162.7</v>
      </c>
      <c r="BD1826" s="27">
        <f t="shared" si="6146"/>
        <v>1162.7</v>
      </c>
      <c r="BE1826" s="27">
        <f t="shared" ref="BE1826:BE1827" si="6403">BE1827</f>
        <v>0</v>
      </c>
      <c r="BF1826" s="27">
        <f t="shared" ref="BF1826:BF1827" si="6404">BF1827</f>
        <v>0</v>
      </c>
      <c r="BG1826" s="27">
        <f t="shared" ref="BG1826:BG1827" si="6405">BG1827</f>
        <v>0</v>
      </c>
      <c r="BH1826" s="27">
        <f t="shared" si="6367"/>
        <v>1319</v>
      </c>
      <c r="BI1826" s="27">
        <f t="shared" si="6368"/>
        <v>1162.7</v>
      </c>
      <c r="BJ1826" s="27">
        <f t="shared" si="6369"/>
        <v>1162.7</v>
      </c>
      <c r="BK1826" s="27">
        <f t="shared" ref="BK1826:BK1827" si="6406">BK1827</f>
        <v>0</v>
      </c>
      <c r="BL1826" s="27">
        <f t="shared" ref="BL1826:BL1827" si="6407">BL1827</f>
        <v>0</v>
      </c>
      <c r="BM1826" s="27">
        <f t="shared" ref="BM1826:BM1827" si="6408">BM1827</f>
        <v>0</v>
      </c>
      <c r="BN1826" s="27">
        <f t="shared" si="6370"/>
        <v>1319</v>
      </c>
      <c r="BO1826" s="27">
        <f t="shared" si="6371"/>
        <v>1162.7</v>
      </c>
      <c r="BP1826" s="27">
        <f t="shared" si="6372"/>
        <v>1162.7</v>
      </c>
      <c r="BQ1826" s="27">
        <f t="shared" ref="BQ1826:BQ1827" si="6409">BQ1827</f>
        <v>0</v>
      </c>
      <c r="BR1826" s="27">
        <f t="shared" ref="BR1826:BR1827" si="6410">BR1827</f>
        <v>0</v>
      </c>
      <c r="BS1826" s="27">
        <f t="shared" si="6373"/>
        <v>1319</v>
      </c>
      <c r="BT1826" s="27">
        <f t="shared" si="6374"/>
        <v>1162.7</v>
      </c>
      <c r="BU1826" s="27">
        <f t="shared" si="6375"/>
        <v>1162.7</v>
      </c>
      <c r="BV1826" s="27">
        <f t="shared" ref="BV1826:BV1827" si="6411">BV1827</f>
        <v>0</v>
      </c>
      <c r="BW1826" s="27">
        <f t="shared" ref="BW1826:BW1827" si="6412">BW1827</f>
        <v>0</v>
      </c>
      <c r="BX1826" s="27">
        <f t="shared" si="6147"/>
        <v>1319</v>
      </c>
      <c r="BY1826" s="27">
        <f t="shared" si="6148"/>
        <v>1162.7</v>
      </c>
      <c r="BZ1826" s="27">
        <f t="shared" si="6149"/>
        <v>1162.7</v>
      </c>
      <c r="CA1826" s="27">
        <f t="shared" ref="CA1826:CA1827" si="6413">CA1827</f>
        <v>0</v>
      </c>
      <c r="CB1826" s="20">
        <v>0</v>
      </c>
      <c r="CC1826" s="35"/>
      <c r="CG1826" s="1" t="s">
        <v>28</v>
      </c>
    </row>
    <row r="1827" spans="1:87" ht="46.8" hidden="1" x14ac:dyDescent="0.3">
      <c r="A1827" s="18" t="s">
        <v>1054</v>
      </c>
      <c r="B1827" s="19">
        <v>240</v>
      </c>
      <c r="C1827" s="18"/>
      <c r="D1827" s="18"/>
      <c r="E1827" s="34" t="s">
        <v>40</v>
      </c>
      <c r="F1827" s="27">
        <f t="shared" si="6376"/>
        <v>1319</v>
      </c>
      <c r="G1827" s="27">
        <f t="shared" si="6377"/>
        <v>1162.7</v>
      </c>
      <c r="H1827" s="27">
        <f t="shared" si="6378"/>
        <v>1162.7</v>
      </c>
      <c r="I1827" s="27">
        <f t="shared" si="6379"/>
        <v>0</v>
      </c>
      <c r="J1827" s="27">
        <f t="shared" si="6380"/>
        <v>0</v>
      </c>
      <c r="K1827" s="27">
        <f t="shared" si="6381"/>
        <v>0</v>
      </c>
      <c r="L1827" s="27">
        <f t="shared" si="6151"/>
        <v>1319</v>
      </c>
      <c r="M1827" s="27">
        <f t="shared" si="6152"/>
        <v>1162.7</v>
      </c>
      <c r="N1827" s="27">
        <f t="shared" si="6153"/>
        <v>1162.7</v>
      </c>
      <c r="O1827" s="27">
        <f t="shared" si="6382"/>
        <v>0</v>
      </c>
      <c r="P1827" s="27">
        <f t="shared" si="6383"/>
        <v>0</v>
      </c>
      <c r="Q1827" s="27">
        <f t="shared" si="6384"/>
        <v>0</v>
      </c>
      <c r="R1827" s="27">
        <f t="shared" si="6154"/>
        <v>1319</v>
      </c>
      <c r="S1827" s="27">
        <f t="shared" si="6155"/>
        <v>1162.7</v>
      </c>
      <c r="T1827" s="27">
        <f t="shared" si="6156"/>
        <v>1162.7</v>
      </c>
      <c r="U1827" s="27">
        <f t="shared" si="6385"/>
        <v>0</v>
      </c>
      <c r="V1827" s="27">
        <f t="shared" si="6386"/>
        <v>0</v>
      </c>
      <c r="W1827" s="27">
        <f t="shared" si="6387"/>
        <v>0</v>
      </c>
      <c r="X1827" s="27">
        <f t="shared" si="6157"/>
        <v>1319</v>
      </c>
      <c r="Y1827" s="27">
        <f t="shared" si="6158"/>
        <v>1162.7</v>
      </c>
      <c r="Z1827" s="27">
        <f t="shared" si="6159"/>
        <v>1162.7</v>
      </c>
      <c r="AA1827" s="27">
        <f t="shared" si="6388"/>
        <v>0</v>
      </c>
      <c r="AB1827" s="27">
        <f t="shared" si="6389"/>
        <v>0</v>
      </c>
      <c r="AC1827" s="27">
        <f t="shared" si="6390"/>
        <v>0</v>
      </c>
      <c r="AD1827" s="27">
        <f t="shared" si="6160"/>
        <v>1319</v>
      </c>
      <c r="AE1827" s="27">
        <f t="shared" si="6161"/>
        <v>1162.7</v>
      </c>
      <c r="AF1827" s="27">
        <f t="shared" si="6162"/>
        <v>1162.7</v>
      </c>
      <c r="AG1827" s="27">
        <f t="shared" si="6391"/>
        <v>0</v>
      </c>
      <c r="AH1827" s="27">
        <f t="shared" si="6392"/>
        <v>0</v>
      </c>
      <c r="AI1827" s="27">
        <f t="shared" si="6393"/>
        <v>0</v>
      </c>
      <c r="AJ1827" s="27">
        <f t="shared" si="6163"/>
        <v>1319</v>
      </c>
      <c r="AK1827" s="27">
        <f t="shared" si="6164"/>
        <v>1162.7</v>
      </c>
      <c r="AL1827" s="27">
        <f t="shared" si="6165"/>
        <v>1162.7</v>
      </c>
      <c r="AM1827" s="27">
        <f t="shared" si="6394"/>
        <v>0</v>
      </c>
      <c r="AN1827" s="27">
        <f t="shared" si="6395"/>
        <v>0</v>
      </c>
      <c r="AO1827" s="27">
        <f t="shared" si="6396"/>
        <v>0</v>
      </c>
      <c r="AP1827" s="27">
        <f t="shared" si="6138"/>
        <v>1319</v>
      </c>
      <c r="AQ1827" s="27">
        <f t="shared" si="6139"/>
        <v>1162.7</v>
      </c>
      <c r="AR1827" s="27">
        <f t="shared" si="6140"/>
        <v>1162.7</v>
      </c>
      <c r="AS1827" s="27">
        <f t="shared" si="6397"/>
        <v>0</v>
      </c>
      <c r="AT1827" s="27">
        <f t="shared" si="6398"/>
        <v>0</v>
      </c>
      <c r="AU1827" s="27">
        <f t="shared" si="6399"/>
        <v>0</v>
      </c>
      <c r="AV1827" s="27">
        <f t="shared" si="6141"/>
        <v>1319</v>
      </c>
      <c r="AW1827" s="27">
        <f t="shared" si="6142"/>
        <v>1162.7</v>
      </c>
      <c r="AX1827" s="27">
        <f t="shared" si="6143"/>
        <v>1162.7</v>
      </c>
      <c r="AY1827" s="27">
        <f t="shared" si="6400"/>
        <v>0</v>
      </c>
      <c r="AZ1827" s="27">
        <f t="shared" si="6401"/>
        <v>0</v>
      </c>
      <c r="BA1827" s="27">
        <f t="shared" si="6402"/>
        <v>0</v>
      </c>
      <c r="BB1827" s="27">
        <f t="shared" si="6144"/>
        <v>1319</v>
      </c>
      <c r="BC1827" s="27">
        <f t="shared" si="6145"/>
        <v>1162.7</v>
      </c>
      <c r="BD1827" s="27">
        <f t="shared" si="6146"/>
        <v>1162.7</v>
      </c>
      <c r="BE1827" s="27">
        <f t="shared" si="6403"/>
        <v>0</v>
      </c>
      <c r="BF1827" s="27">
        <f t="shared" si="6404"/>
        <v>0</v>
      </c>
      <c r="BG1827" s="27">
        <f t="shared" si="6405"/>
        <v>0</v>
      </c>
      <c r="BH1827" s="27">
        <f t="shared" si="6367"/>
        <v>1319</v>
      </c>
      <c r="BI1827" s="27">
        <f t="shared" si="6368"/>
        <v>1162.7</v>
      </c>
      <c r="BJ1827" s="27">
        <f t="shared" si="6369"/>
        <v>1162.7</v>
      </c>
      <c r="BK1827" s="27">
        <f t="shared" si="6406"/>
        <v>0</v>
      </c>
      <c r="BL1827" s="27">
        <f t="shared" si="6407"/>
        <v>0</v>
      </c>
      <c r="BM1827" s="27">
        <f t="shared" si="6408"/>
        <v>0</v>
      </c>
      <c r="BN1827" s="27">
        <f t="shared" si="6370"/>
        <v>1319</v>
      </c>
      <c r="BO1827" s="27">
        <f t="shared" si="6371"/>
        <v>1162.7</v>
      </c>
      <c r="BP1827" s="27">
        <f t="shared" si="6372"/>
        <v>1162.7</v>
      </c>
      <c r="BQ1827" s="27">
        <f t="shared" si="6409"/>
        <v>0</v>
      </c>
      <c r="BR1827" s="27">
        <f t="shared" si="6410"/>
        <v>0</v>
      </c>
      <c r="BS1827" s="27">
        <f t="shared" si="6373"/>
        <v>1319</v>
      </c>
      <c r="BT1827" s="27">
        <f t="shared" si="6374"/>
        <v>1162.7</v>
      </c>
      <c r="BU1827" s="27">
        <f t="shared" si="6375"/>
        <v>1162.7</v>
      </c>
      <c r="BV1827" s="27">
        <f t="shared" si="6411"/>
        <v>0</v>
      </c>
      <c r="BW1827" s="27">
        <f t="shared" si="6412"/>
        <v>0</v>
      </c>
      <c r="BX1827" s="27">
        <f t="shared" si="6147"/>
        <v>1319</v>
      </c>
      <c r="BY1827" s="27">
        <f t="shared" si="6148"/>
        <v>1162.7</v>
      </c>
      <c r="BZ1827" s="27">
        <f t="shared" si="6149"/>
        <v>1162.7</v>
      </c>
      <c r="CA1827" s="27">
        <f t="shared" si="6413"/>
        <v>0</v>
      </c>
      <c r="CB1827" s="20">
        <v>0</v>
      </c>
      <c r="CC1827" s="35"/>
      <c r="CH1827" s="1" t="s">
        <v>29</v>
      </c>
    </row>
    <row r="1828" spans="1:87" hidden="1" x14ac:dyDescent="0.3">
      <c r="A1828" s="18" t="s">
        <v>1054</v>
      </c>
      <c r="B1828" s="19">
        <v>240</v>
      </c>
      <c r="C1828" s="18" t="s">
        <v>41</v>
      </c>
      <c r="D1828" s="18" t="s">
        <v>42</v>
      </c>
      <c r="E1828" s="34" t="s">
        <v>43</v>
      </c>
      <c r="F1828" s="27">
        <v>1319</v>
      </c>
      <c r="G1828" s="27">
        <v>1162.7</v>
      </c>
      <c r="H1828" s="27">
        <v>1162.7</v>
      </c>
      <c r="I1828" s="27"/>
      <c r="J1828" s="27"/>
      <c r="K1828" s="27"/>
      <c r="L1828" s="27">
        <f t="shared" si="6151"/>
        <v>1319</v>
      </c>
      <c r="M1828" s="27">
        <f t="shared" si="6152"/>
        <v>1162.7</v>
      </c>
      <c r="N1828" s="27">
        <f t="shared" si="6153"/>
        <v>1162.7</v>
      </c>
      <c r="O1828" s="27"/>
      <c r="P1828" s="27"/>
      <c r="Q1828" s="27"/>
      <c r="R1828" s="27">
        <f t="shared" si="6154"/>
        <v>1319</v>
      </c>
      <c r="S1828" s="27">
        <f t="shared" si="6155"/>
        <v>1162.7</v>
      </c>
      <c r="T1828" s="27">
        <f t="shared" si="6156"/>
        <v>1162.7</v>
      </c>
      <c r="U1828" s="27"/>
      <c r="V1828" s="27"/>
      <c r="W1828" s="27"/>
      <c r="X1828" s="27">
        <f t="shared" si="6157"/>
        <v>1319</v>
      </c>
      <c r="Y1828" s="27">
        <f t="shared" si="6158"/>
        <v>1162.7</v>
      </c>
      <c r="Z1828" s="27">
        <f t="shared" si="6159"/>
        <v>1162.7</v>
      </c>
      <c r="AA1828" s="27"/>
      <c r="AB1828" s="27"/>
      <c r="AC1828" s="27"/>
      <c r="AD1828" s="27">
        <f t="shared" si="6160"/>
        <v>1319</v>
      </c>
      <c r="AE1828" s="27">
        <f t="shared" si="6161"/>
        <v>1162.7</v>
      </c>
      <c r="AF1828" s="27">
        <f t="shared" si="6162"/>
        <v>1162.7</v>
      </c>
      <c r="AG1828" s="27"/>
      <c r="AH1828" s="27"/>
      <c r="AI1828" s="27"/>
      <c r="AJ1828" s="27">
        <f t="shared" si="6163"/>
        <v>1319</v>
      </c>
      <c r="AK1828" s="27">
        <f t="shared" si="6164"/>
        <v>1162.7</v>
      </c>
      <c r="AL1828" s="27">
        <f t="shared" si="6165"/>
        <v>1162.7</v>
      </c>
      <c r="AM1828" s="27"/>
      <c r="AN1828" s="27"/>
      <c r="AO1828" s="27"/>
      <c r="AP1828" s="27">
        <f t="shared" si="6138"/>
        <v>1319</v>
      </c>
      <c r="AQ1828" s="27">
        <f t="shared" si="6139"/>
        <v>1162.7</v>
      </c>
      <c r="AR1828" s="27">
        <f t="shared" si="6140"/>
        <v>1162.7</v>
      </c>
      <c r="AS1828" s="27"/>
      <c r="AT1828" s="27"/>
      <c r="AU1828" s="27"/>
      <c r="AV1828" s="27">
        <f t="shared" si="6141"/>
        <v>1319</v>
      </c>
      <c r="AW1828" s="27">
        <f t="shared" si="6142"/>
        <v>1162.7</v>
      </c>
      <c r="AX1828" s="27">
        <f t="shared" si="6143"/>
        <v>1162.7</v>
      </c>
      <c r="AY1828" s="27"/>
      <c r="AZ1828" s="27"/>
      <c r="BA1828" s="27"/>
      <c r="BB1828" s="27">
        <f t="shared" si="6144"/>
        <v>1319</v>
      </c>
      <c r="BC1828" s="27">
        <f t="shared" si="6145"/>
        <v>1162.7</v>
      </c>
      <c r="BD1828" s="27">
        <f t="shared" si="6146"/>
        <v>1162.7</v>
      </c>
      <c r="BE1828" s="27"/>
      <c r="BF1828" s="27"/>
      <c r="BG1828" s="27"/>
      <c r="BH1828" s="27">
        <f t="shared" si="6367"/>
        <v>1319</v>
      </c>
      <c r="BI1828" s="27">
        <f t="shared" si="6368"/>
        <v>1162.7</v>
      </c>
      <c r="BJ1828" s="27">
        <f t="shared" si="6369"/>
        <v>1162.7</v>
      </c>
      <c r="BK1828" s="27"/>
      <c r="BL1828" s="27"/>
      <c r="BM1828" s="27"/>
      <c r="BN1828" s="27">
        <f t="shared" si="6370"/>
        <v>1319</v>
      </c>
      <c r="BO1828" s="27">
        <f t="shared" si="6371"/>
        <v>1162.7</v>
      </c>
      <c r="BP1828" s="27">
        <f t="shared" si="6372"/>
        <v>1162.7</v>
      </c>
      <c r="BQ1828" s="27"/>
      <c r="BR1828" s="27"/>
      <c r="BS1828" s="27">
        <f t="shared" si="6373"/>
        <v>1319</v>
      </c>
      <c r="BT1828" s="27">
        <f t="shared" si="6374"/>
        <v>1162.7</v>
      </c>
      <c r="BU1828" s="27">
        <f t="shared" si="6375"/>
        <v>1162.7</v>
      </c>
      <c r="BV1828" s="27"/>
      <c r="BW1828" s="27"/>
      <c r="BX1828" s="27">
        <f t="shared" si="6147"/>
        <v>1319</v>
      </c>
      <c r="BY1828" s="27">
        <f t="shared" si="6148"/>
        <v>1162.7</v>
      </c>
      <c r="BZ1828" s="27">
        <f t="shared" si="6149"/>
        <v>1162.7</v>
      </c>
      <c r="CA1828" s="27"/>
      <c r="CB1828" s="20">
        <v>0</v>
      </c>
      <c r="CC1828" s="35"/>
    </row>
    <row r="1829" spans="1:87" hidden="1" x14ac:dyDescent="0.3">
      <c r="A1829" s="18" t="s">
        <v>1054</v>
      </c>
      <c r="B1829" s="19">
        <v>800</v>
      </c>
      <c r="C1829" s="18"/>
      <c r="D1829" s="18"/>
      <c r="E1829" s="34" t="s">
        <v>53</v>
      </c>
      <c r="F1829" s="27">
        <f t="shared" ref="F1829:K1829" si="6414">F1830+F1832</f>
        <v>619</v>
      </c>
      <c r="G1829" s="27">
        <f t="shared" si="6414"/>
        <v>299</v>
      </c>
      <c r="H1829" s="27">
        <f t="shared" si="6414"/>
        <v>299</v>
      </c>
      <c r="I1829" s="27">
        <f t="shared" si="6414"/>
        <v>0</v>
      </c>
      <c r="J1829" s="27">
        <f t="shared" si="6414"/>
        <v>0</v>
      </c>
      <c r="K1829" s="27">
        <f t="shared" si="6414"/>
        <v>0</v>
      </c>
      <c r="L1829" s="27">
        <f t="shared" ref="L1829:L1884" si="6415">F1829+I1829</f>
        <v>619</v>
      </c>
      <c r="M1829" s="27">
        <f t="shared" ref="M1829:M1884" si="6416">G1829+J1829</f>
        <v>299</v>
      </c>
      <c r="N1829" s="27">
        <f t="shared" ref="N1829:N1884" si="6417">H1829+K1829</f>
        <v>299</v>
      </c>
      <c r="O1829" s="27">
        <f>O1830+O1832</f>
        <v>0</v>
      </c>
      <c r="P1829" s="27">
        <f>P1830+P1832</f>
        <v>0</v>
      </c>
      <c r="Q1829" s="27">
        <f>Q1830+Q1832</f>
        <v>0</v>
      </c>
      <c r="R1829" s="27">
        <f t="shared" ref="R1829:R1884" si="6418">L1829+O1829</f>
        <v>619</v>
      </c>
      <c r="S1829" s="27">
        <f t="shared" ref="S1829:S1884" si="6419">M1829+P1829</f>
        <v>299</v>
      </c>
      <c r="T1829" s="27">
        <f t="shared" ref="T1829:T1884" si="6420">N1829+Q1829</f>
        <v>299</v>
      </c>
      <c r="U1829" s="27">
        <f>U1830+U1832</f>
        <v>0</v>
      </c>
      <c r="V1829" s="27">
        <f>V1830+V1832</f>
        <v>0</v>
      </c>
      <c r="W1829" s="27">
        <f>W1830+W1832</f>
        <v>0</v>
      </c>
      <c r="X1829" s="27">
        <f t="shared" ref="X1829:X1884" si="6421">R1829+U1829</f>
        <v>619</v>
      </c>
      <c r="Y1829" s="27">
        <f t="shared" ref="Y1829:Y1884" si="6422">S1829+V1829</f>
        <v>299</v>
      </c>
      <c r="Z1829" s="27">
        <f t="shared" ref="Z1829:Z1884" si="6423">T1829+W1829</f>
        <v>299</v>
      </c>
      <c r="AA1829" s="27">
        <f>AA1830+AA1832</f>
        <v>0</v>
      </c>
      <c r="AB1829" s="27">
        <f>AB1830+AB1832</f>
        <v>0</v>
      </c>
      <c r="AC1829" s="27">
        <f>AC1830+AC1832</f>
        <v>0</v>
      </c>
      <c r="AD1829" s="27">
        <f t="shared" ref="AD1829:AD1884" si="6424">X1829+AA1829</f>
        <v>619</v>
      </c>
      <c r="AE1829" s="27">
        <f t="shared" ref="AE1829:AE1884" si="6425">Y1829+AB1829</f>
        <v>299</v>
      </c>
      <c r="AF1829" s="27">
        <f t="shared" ref="AF1829:AF1884" si="6426">Z1829+AC1829</f>
        <v>299</v>
      </c>
      <c r="AG1829" s="27">
        <f>AG1830+AG1832</f>
        <v>0</v>
      </c>
      <c r="AH1829" s="27">
        <f>AH1830+AH1832</f>
        <v>0</v>
      </c>
      <c r="AI1829" s="27">
        <f>AI1830+AI1832</f>
        <v>0</v>
      </c>
      <c r="AJ1829" s="27">
        <f t="shared" ref="AJ1829:AJ1884" si="6427">AD1829+AG1829</f>
        <v>619</v>
      </c>
      <c r="AK1829" s="27">
        <f t="shared" ref="AK1829:AK1884" si="6428">AE1829+AH1829</f>
        <v>299</v>
      </c>
      <c r="AL1829" s="27">
        <f t="shared" ref="AL1829:AL1884" si="6429">AF1829+AI1829</f>
        <v>299</v>
      </c>
      <c r="AM1829" s="27">
        <f>AM1830+AM1832</f>
        <v>0</v>
      </c>
      <c r="AN1829" s="27">
        <f>AN1830+AN1832</f>
        <v>0</v>
      </c>
      <c r="AO1829" s="27">
        <f>AO1830+AO1832</f>
        <v>0</v>
      </c>
      <c r="AP1829" s="27">
        <f t="shared" ref="AP1829:AP1892" si="6430">AJ1829+AM1829</f>
        <v>619</v>
      </c>
      <c r="AQ1829" s="27">
        <f t="shared" ref="AQ1829:AQ1892" si="6431">AK1829+AN1829</f>
        <v>299</v>
      </c>
      <c r="AR1829" s="27">
        <f t="shared" ref="AR1829:AR1892" si="6432">AL1829+AO1829</f>
        <v>299</v>
      </c>
      <c r="AS1829" s="27">
        <f>AS1830+AS1832</f>
        <v>0</v>
      </c>
      <c r="AT1829" s="27">
        <f>AT1830+AT1832</f>
        <v>0</v>
      </c>
      <c r="AU1829" s="27">
        <f>AU1830+AU1832</f>
        <v>0</v>
      </c>
      <c r="AV1829" s="27">
        <f t="shared" ref="AV1829:AV1892" si="6433">AP1829+AS1829</f>
        <v>619</v>
      </c>
      <c r="AW1829" s="27">
        <f t="shared" ref="AW1829:AW1892" si="6434">AQ1829+AT1829</f>
        <v>299</v>
      </c>
      <c r="AX1829" s="27">
        <f t="shared" ref="AX1829:AX1892" si="6435">AR1829+AU1829</f>
        <v>299</v>
      </c>
      <c r="AY1829" s="27">
        <f>AY1830+AY1832</f>
        <v>0</v>
      </c>
      <c r="AZ1829" s="27">
        <f>AZ1830+AZ1832</f>
        <v>0</v>
      </c>
      <c r="BA1829" s="27">
        <f>BA1830+BA1832</f>
        <v>0</v>
      </c>
      <c r="BB1829" s="27">
        <f t="shared" ref="BB1829:BB1892" si="6436">AV1829+AY1829</f>
        <v>619</v>
      </c>
      <c r="BC1829" s="27">
        <f t="shared" ref="BC1829:BC1892" si="6437">AW1829+AZ1829</f>
        <v>299</v>
      </c>
      <c r="BD1829" s="27">
        <f t="shared" ref="BD1829:BD1892" si="6438">AX1829+BA1829</f>
        <v>299</v>
      </c>
      <c r="BE1829" s="27">
        <f>BE1830+BE1832</f>
        <v>0</v>
      </c>
      <c r="BF1829" s="27">
        <f>BF1830+BF1832</f>
        <v>0</v>
      </c>
      <c r="BG1829" s="27">
        <f>BG1830+BG1832</f>
        <v>0</v>
      </c>
      <c r="BH1829" s="27">
        <f t="shared" si="6367"/>
        <v>619</v>
      </c>
      <c r="BI1829" s="27">
        <f t="shared" si="6368"/>
        <v>299</v>
      </c>
      <c r="BJ1829" s="27">
        <f t="shared" si="6369"/>
        <v>299</v>
      </c>
      <c r="BK1829" s="27">
        <f>BK1830+BK1832</f>
        <v>0</v>
      </c>
      <c r="BL1829" s="27">
        <f>BL1830+BL1832</f>
        <v>0</v>
      </c>
      <c r="BM1829" s="27">
        <f>BM1830+BM1832</f>
        <v>0</v>
      </c>
      <c r="BN1829" s="27">
        <f t="shared" si="6370"/>
        <v>619</v>
      </c>
      <c r="BO1829" s="27">
        <f t="shared" si="6371"/>
        <v>299</v>
      </c>
      <c r="BP1829" s="27">
        <f t="shared" si="6372"/>
        <v>299</v>
      </c>
      <c r="BQ1829" s="27">
        <f>BQ1830+BQ1832</f>
        <v>0</v>
      </c>
      <c r="BR1829" s="27">
        <f>BR1830+BR1832</f>
        <v>0</v>
      </c>
      <c r="BS1829" s="27">
        <f t="shared" si="6373"/>
        <v>619</v>
      </c>
      <c r="BT1829" s="27">
        <f t="shared" si="6374"/>
        <v>299</v>
      </c>
      <c r="BU1829" s="27">
        <f t="shared" si="6375"/>
        <v>299</v>
      </c>
      <c r="BV1829" s="27">
        <f>BV1830+BV1832</f>
        <v>0</v>
      </c>
      <c r="BW1829" s="27">
        <f>BW1830+BW1832</f>
        <v>0</v>
      </c>
      <c r="BX1829" s="27">
        <f t="shared" ref="BX1829:BX1892" si="6439">BS1829</f>
        <v>619</v>
      </c>
      <c r="BY1829" s="27">
        <f t="shared" ref="BY1829:BY1892" si="6440">BT1829+BV1829</f>
        <v>299</v>
      </c>
      <c r="BZ1829" s="27">
        <f t="shared" ref="BZ1829:BZ1892" si="6441">BU1829+BW1829</f>
        <v>299</v>
      </c>
      <c r="CA1829" s="27">
        <f>CA1830+CA1832</f>
        <v>0</v>
      </c>
      <c r="CB1829" s="20">
        <v>0</v>
      </c>
      <c r="CC1829" s="35"/>
      <c r="CG1829" s="1" t="s">
        <v>28</v>
      </c>
    </row>
    <row r="1830" spans="1:87" hidden="1" x14ac:dyDescent="0.3">
      <c r="A1830" s="18" t="s">
        <v>1054</v>
      </c>
      <c r="B1830" s="19">
        <v>830</v>
      </c>
      <c r="C1830" s="18"/>
      <c r="D1830" s="18"/>
      <c r="E1830" s="34" t="s">
        <v>1011</v>
      </c>
      <c r="F1830" s="27">
        <f t="shared" ref="F1830:K1830" si="6442">F1831</f>
        <v>619</v>
      </c>
      <c r="G1830" s="27">
        <f t="shared" si="6442"/>
        <v>299</v>
      </c>
      <c r="H1830" s="27">
        <f t="shared" si="6442"/>
        <v>299</v>
      </c>
      <c r="I1830" s="27">
        <f t="shared" si="6442"/>
        <v>0</v>
      </c>
      <c r="J1830" s="27">
        <f t="shared" si="6442"/>
        <v>0</v>
      </c>
      <c r="K1830" s="27">
        <f t="shared" si="6442"/>
        <v>0</v>
      </c>
      <c r="L1830" s="27">
        <f t="shared" si="6415"/>
        <v>619</v>
      </c>
      <c r="M1830" s="27">
        <f t="shared" si="6416"/>
        <v>299</v>
      </c>
      <c r="N1830" s="27">
        <f t="shared" si="6417"/>
        <v>299</v>
      </c>
      <c r="O1830" s="27">
        <f>O1831</f>
        <v>0</v>
      </c>
      <c r="P1830" s="27">
        <f>P1831</f>
        <v>0</v>
      </c>
      <c r="Q1830" s="27">
        <f>Q1831</f>
        <v>0</v>
      </c>
      <c r="R1830" s="27">
        <f t="shared" si="6418"/>
        <v>619</v>
      </c>
      <c r="S1830" s="27">
        <f t="shared" si="6419"/>
        <v>299</v>
      </c>
      <c r="T1830" s="27">
        <f t="shared" si="6420"/>
        <v>299</v>
      </c>
      <c r="U1830" s="27">
        <f>U1831</f>
        <v>0</v>
      </c>
      <c r="V1830" s="27">
        <f>V1831</f>
        <v>0</v>
      </c>
      <c r="W1830" s="27">
        <f>W1831</f>
        <v>0</v>
      </c>
      <c r="X1830" s="27">
        <f t="shared" si="6421"/>
        <v>619</v>
      </c>
      <c r="Y1830" s="27">
        <f t="shared" si="6422"/>
        <v>299</v>
      </c>
      <c r="Z1830" s="27">
        <f t="shared" si="6423"/>
        <v>299</v>
      </c>
      <c r="AA1830" s="27">
        <f>AA1831</f>
        <v>0</v>
      </c>
      <c r="AB1830" s="27">
        <f>AB1831</f>
        <v>0</v>
      </c>
      <c r="AC1830" s="27">
        <f>AC1831</f>
        <v>0</v>
      </c>
      <c r="AD1830" s="27">
        <f t="shared" si="6424"/>
        <v>619</v>
      </c>
      <c r="AE1830" s="27">
        <f t="shared" si="6425"/>
        <v>299</v>
      </c>
      <c r="AF1830" s="27">
        <f t="shared" si="6426"/>
        <v>299</v>
      </c>
      <c r="AG1830" s="27">
        <f>AG1831</f>
        <v>0</v>
      </c>
      <c r="AH1830" s="27">
        <f>AH1831</f>
        <v>0</v>
      </c>
      <c r="AI1830" s="27">
        <f>AI1831</f>
        <v>0</v>
      </c>
      <c r="AJ1830" s="27">
        <f t="shared" si="6427"/>
        <v>619</v>
      </c>
      <c r="AK1830" s="27">
        <f t="shared" si="6428"/>
        <v>299</v>
      </c>
      <c r="AL1830" s="27">
        <f t="shared" si="6429"/>
        <v>299</v>
      </c>
      <c r="AM1830" s="27">
        <f>AM1831</f>
        <v>0</v>
      </c>
      <c r="AN1830" s="27">
        <f>AN1831</f>
        <v>0</v>
      </c>
      <c r="AO1830" s="27">
        <f>AO1831</f>
        <v>0</v>
      </c>
      <c r="AP1830" s="27">
        <f t="shared" si="6430"/>
        <v>619</v>
      </c>
      <c r="AQ1830" s="27">
        <f t="shared" si="6431"/>
        <v>299</v>
      </c>
      <c r="AR1830" s="27">
        <f t="shared" si="6432"/>
        <v>299</v>
      </c>
      <c r="AS1830" s="27">
        <f>AS1831</f>
        <v>0</v>
      </c>
      <c r="AT1830" s="27">
        <f>AT1831</f>
        <v>0</v>
      </c>
      <c r="AU1830" s="27">
        <f>AU1831</f>
        <v>0</v>
      </c>
      <c r="AV1830" s="27">
        <f t="shared" si="6433"/>
        <v>619</v>
      </c>
      <c r="AW1830" s="27">
        <f t="shared" si="6434"/>
        <v>299</v>
      </c>
      <c r="AX1830" s="27">
        <f t="shared" si="6435"/>
        <v>299</v>
      </c>
      <c r="AY1830" s="27">
        <f>AY1831</f>
        <v>0</v>
      </c>
      <c r="AZ1830" s="27">
        <f>AZ1831</f>
        <v>0</v>
      </c>
      <c r="BA1830" s="27">
        <f>BA1831</f>
        <v>0</v>
      </c>
      <c r="BB1830" s="27">
        <f t="shared" si="6436"/>
        <v>619</v>
      </c>
      <c r="BC1830" s="27">
        <f t="shared" si="6437"/>
        <v>299</v>
      </c>
      <c r="BD1830" s="27">
        <f t="shared" si="6438"/>
        <v>299</v>
      </c>
      <c r="BE1830" s="27">
        <f>BE1831</f>
        <v>0</v>
      </c>
      <c r="BF1830" s="27">
        <f>BF1831</f>
        <v>0</v>
      </c>
      <c r="BG1830" s="27">
        <f>BG1831</f>
        <v>0</v>
      </c>
      <c r="BH1830" s="27">
        <f t="shared" si="6367"/>
        <v>619</v>
      </c>
      <c r="BI1830" s="27">
        <f t="shared" si="6368"/>
        <v>299</v>
      </c>
      <c r="BJ1830" s="27">
        <f t="shared" si="6369"/>
        <v>299</v>
      </c>
      <c r="BK1830" s="27">
        <f>BK1831</f>
        <v>0</v>
      </c>
      <c r="BL1830" s="27">
        <f>BL1831</f>
        <v>0</v>
      </c>
      <c r="BM1830" s="27">
        <f>BM1831</f>
        <v>0</v>
      </c>
      <c r="BN1830" s="27">
        <f t="shared" si="6370"/>
        <v>619</v>
      </c>
      <c r="BO1830" s="27">
        <f t="shared" si="6371"/>
        <v>299</v>
      </c>
      <c r="BP1830" s="27">
        <f t="shared" si="6372"/>
        <v>299</v>
      </c>
      <c r="BQ1830" s="27">
        <f>BQ1831</f>
        <v>0</v>
      </c>
      <c r="BR1830" s="27">
        <f>BR1831</f>
        <v>0</v>
      </c>
      <c r="BS1830" s="27">
        <f t="shared" si="6373"/>
        <v>619</v>
      </c>
      <c r="BT1830" s="27">
        <f t="shared" si="6374"/>
        <v>299</v>
      </c>
      <c r="BU1830" s="27">
        <f t="shared" si="6375"/>
        <v>299</v>
      </c>
      <c r="BV1830" s="27">
        <f>BV1831</f>
        <v>0</v>
      </c>
      <c r="BW1830" s="27">
        <f>BW1831</f>
        <v>0</v>
      </c>
      <c r="BX1830" s="27">
        <f t="shared" si="6439"/>
        <v>619</v>
      </c>
      <c r="BY1830" s="27">
        <f t="shared" si="6440"/>
        <v>299</v>
      </c>
      <c r="BZ1830" s="27">
        <f t="shared" si="6441"/>
        <v>299</v>
      </c>
      <c r="CA1830" s="27">
        <f>CA1831</f>
        <v>0</v>
      </c>
      <c r="CB1830" s="20">
        <v>0</v>
      </c>
      <c r="CC1830" s="35"/>
      <c r="CH1830" s="1" t="s">
        <v>29</v>
      </c>
    </row>
    <row r="1831" spans="1:87" hidden="1" x14ac:dyDescent="0.3">
      <c r="A1831" s="18" t="s">
        <v>1054</v>
      </c>
      <c r="B1831" s="19">
        <v>830</v>
      </c>
      <c r="C1831" s="18" t="s">
        <v>41</v>
      </c>
      <c r="D1831" s="18" t="s">
        <v>42</v>
      </c>
      <c r="E1831" s="34" t="s">
        <v>43</v>
      </c>
      <c r="F1831" s="27">
        <v>619</v>
      </c>
      <c r="G1831" s="27">
        <v>299</v>
      </c>
      <c r="H1831" s="27">
        <v>299</v>
      </c>
      <c r="I1831" s="27"/>
      <c r="J1831" s="27"/>
      <c r="K1831" s="27"/>
      <c r="L1831" s="27">
        <f t="shared" si="6415"/>
        <v>619</v>
      </c>
      <c r="M1831" s="27">
        <f t="shared" si="6416"/>
        <v>299</v>
      </c>
      <c r="N1831" s="27">
        <f t="shared" si="6417"/>
        <v>299</v>
      </c>
      <c r="O1831" s="27"/>
      <c r="P1831" s="27"/>
      <c r="Q1831" s="27"/>
      <c r="R1831" s="27">
        <f t="shared" si="6418"/>
        <v>619</v>
      </c>
      <c r="S1831" s="27">
        <f t="shared" si="6419"/>
        <v>299</v>
      </c>
      <c r="T1831" s="27">
        <f t="shared" si="6420"/>
        <v>299</v>
      </c>
      <c r="U1831" s="27"/>
      <c r="V1831" s="27"/>
      <c r="W1831" s="27"/>
      <c r="X1831" s="27">
        <f t="shared" si="6421"/>
        <v>619</v>
      </c>
      <c r="Y1831" s="27">
        <f t="shared" si="6422"/>
        <v>299</v>
      </c>
      <c r="Z1831" s="27">
        <f t="shared" si="6423"/>
        <v>299</v>
      </c>
      <c r="AA1831" s="27"/>
      <c r="AB1831" s="27"/>
      <c r="AC1831" s="27"/>
      <c r="AD1831" s="27">
        <f t="shared" si="6424"/>
        <v>619</v>
      </c>
      <c r="AE1831" s="27">
        <f t="shared" si="6425"/>
        <v>299</v>
      </c>
      <c r="AF1831" s="27">
        <f t="shared" si="6426"/>
        <v>299</v>
      </c>
      <c r="AG1831" s="27"/>
      <c r="AH1831" s="27"/>
      <c r="AI1831" s="27"/>
      <c r="AJ1831" s="27">
        <f t="shared" si="6427"/>
        <v>619</v>
      </c>
      <c r="AK1831" s="27">
        <f t="shared" si="6428"/>
        <v>299</v>
      </c>
      <c r="AL1831" s="27">
        <f t="shared" si="6429"/>
        <v>299</v>
      </c>
      <c r="AM1831" s="27"/>
      <c r="AN1831" s="27"/>
      <c r="AO1831" s="27"/>
      <c r="AP1831" s="27">
        <f t="shared" si="6430"/>
        <v>619</v>
      </c>
      <c r="AQ1831" s="27">
        <f t="shared" si="6431"/>
        <v>299</v>
      </c>
      <c r="AR1831" s="27">
        <f t="shared" si="6432"/>
        <v>299</v>
      </c>
      <c r="AS1831" s="27"/>
      <c r="AT1831" s="27"/>
      <c r="AU1831" s="27"/>
      <c r="AV1831" s="27">
        <f t="shared" si="6433"/>
        <v>619</v>
      </c>
      <c r="AW1831" s="27">
        <f t="shared" si="6434"/>
        <v>299</v>
      </c>
      <c r="AX1831" s="27">
        <f t="shared" si="6435"/>
        <v>299</v>
      </c>
      <c r="AY1831" s="27"/>
      <c r="AZ1831" s="27"/>
      <c r="BA1831" s="27"/>
      <c r="BB1831" s="27">
        <f t="shared" si="6436"/>
        <v>619</v>
      </c>
      <c r="BC1831" s="27">
        <f t="shared" si="6437"/>
        <v>299</v>
      </c>
      <c r="BD1831" s="27">
        <f t="shared" si="6438"/>
        <v>299</v>
      </c>
      <c r="BE1831" s="27"/>
      <c r="BF1831" s="27"/>
      <c r="BG1831" s="27"/>
      <c r="BH1831" s="27">
        <f t="shared" si="6367"/>
        <v>619</v>
      </c>
      <c r="BI1831" s="27">
        <f t="shared" si="6368"/>
        <v>299</v>
      </c>
      <c r="BJ1831" s="27">
        <f t="shared" si="6369"/>
        <v>299</v>
      </c>
      <c r="BK1831" s="27"/>
      <c r="BL1831" s="27"/>
      <c r="BM1831" s="27"/>
      <c r="BN1831" s="27">
        <f t="shared" si="6370"/>
        <v>619</v>
      </c>
      <c r="BO1831" s="27">
        <f t="shared" si="6371"/>
        <v>299</v>
      </c>
      <c r="BP1831" s="27">
        <f t="shared" si="6372"/>
        <v>299</v>
      </c>
      <c r="BQ1831" s="27"/>
      <c r="BR1831" s="27"/>
      <c r="BS1831" s="27">
        <f t="shared" si="6373"/>
        <v>619</v>
      </c>
      <c r="BT1831" s="27">
        <f t="shared" si="6374"/>
        <v>299</v>
      </c>
      <c r="BU1831" s="27">
        <f t="shared" si="6375"/>
        <v>299</v>
      </c>
      <c r="BV1831" s="27"/>
      <c r="BW1831" s="27"/>
      <c r="BX1831" s="27">
        <f t="shared" si="6439"/>
        <v>619</v>
      </c>
      <c r="BY1831" s="27">
        <f t="shared" si="6440"/>
        <v>299</v>
      </c>
      <c r="BZ1831" s="27">
        <f t="shared" si="6441"/>
        <v>299</v>
      </c>
      <c r="CA1831" s="27"/>
      <c r="CB1831" s="20">
        <v>0</v>
      </c>
      <c r="CC1831" s="35"/>
    </row>
    <row r="1832" spans="1:87" hidden="1" x14ac:dyDescent="0.3">
      <c r="A1832" s="18" t="s">
        <v>1054</v>
      </c>
      <c r="B1832" s="19">
        <v>850</v>
      </c>
      <c r="C1832" s="18"/>
      <c r="D1832" s="18"/>
      <c r="E1832" s="34" t="s">
        <v>78</v>
      </c>
      <c r="F1832" s="27">
        <f t="shared" ref="F1832:K1832" si="6443">F1833</f>
        <v>0</v>
      </c>
      <c r="G1832" s="27">
        <f t="shared" si="6443"/>
        <v>0</v>
      </c>
      <c r="H1832" s="27">
        <f t="shared" si="6443"/>
        <v>0</v>
      </c>
      <c r="I1832" s="27">
        <f t="shared" si="6443"/>
        <v>0</v>
      </c>
      <c r="J1832" s="27">
        <f t="shared" si="6443"/>
        <v>0</v>
      </c>
      <c r="K1832" s="27">
        <f t="shared" si="6443"/>
        <v>0</v>
      </c>
      <c r="L1832" s="27">
        <f t="shared" si="6415"/>
        <v>0</v>
      </c>
      <c r="M1832" s="27">
        <f t="shared" si="6416"/>
        <v>0</v>
      </c>
      <c r="N1832" s="27">
        <f t="shared" si="6417"/>
        <v>0</v>
      </c>
      <c r="O1832" s="27">
        <f>O1833</f>
        <v>0</v>
      </c>
      <c r="P1832" s="27">
        <f>P1833</f>
        <v>0</v>
      </c>
      <c r="Q1832" s="27">
        <f>Q1833</f>
        <v>0</v>
      </c>
      <c r="R1832" s="27">
        <f t="shared" si="6418"/>
        <v>0</v>
      </c>
      <c r="S1832" s="27">
        <f t="shared" si="6419"/>
        <v>0</v>
      </c>
      <c r="T1832" s="27">
        <f t="shared" si="6420"/>
        <v>0</v>
      </c>
      <c r="U1832" s="27">
        <f>U1833</f>
        <v>0</v>
      </c>
      <c r="V1832" s="27">
        <f>V1833</f>
        <v>0</v>
      </c>
      <c r="W1832" s="27">
        <f>W1833</f>
        <v>0</v>
      </c>
      <c r="X1832" s="27">
        <f t="shared" si="6421"/>
        <v>0</v>
      </c>
      <c r="Y1832" s="27">
        <f t="shared" si="6422"/>
        <v>0</v>
      </c>
      <c r="Z1832" s="27">
        <f t="shared" si="6423"/>
        <v>0</v>
      </c>
      <c r="AA1832" s="27">
        <f>AA1833</f>
        <v>0</v>
      </c>
      <c r="AB1832" s="27">
        <f>AB1833</f>
        <v>0</v>
      </c>
      <c r="AC1832" s="27">
        <f>AC1833</f>
        <v>0</v>
      </c>
      <c r="AD1832" s="27">
        <f t="shared" si="6424"/>
        <v>0</v>
      </c>
      <c r="AE1832" s="27">
        <f t="shared" si="6425"/>
        <v>0</v>
      </c>
      <c r="AF1832" s="27">
        <f t="shared" si="6426"/>
        <v>0</v>
      </c>
      <c r="AG1832" s="27">
        <f>AG1833</f>
        <v>0</v>
      </c>
      <c r="AH1832" s="27">
        <f>AH1833</f>
        <v>0</v>
      </c>
      <c r="AI1832" s="27">
        <f>AI1833</f>
        <v>0</v>
      </c>
      <c r="AJ1832" s="27">
        <f t="shared" si="6427"/>
        <v>0</v>
      </c>
      <c r="AK1832" s="27">
        <f t="shared" si="6428"/>
        <v>0</v>
      </c>
      <c r="AL1832" s="27">
        <f t="shared" si="6429"/>
        <v>0</v>
      </c>
      <c r="AM1832" s="27">
        <f>AM1833</f>
        <v>0</v>
      </c>
      <c r="AN1832" s="27">
        <f>AN1833</f>
        <v>0</v>
      </c>
      <c r="AO1832" s="27">
        <f>AO1833</f>
        <v>0</v>
      </c>
      <c r="AP1832" s="27">
        <f t="shared" si="6430"/>
        <v>0</v>
      </c>
      <c r="AQ1832" s="27">
        <f t="shared" si="6431"/>
        <v>0</v>
      </c>
      <c r="AR1832" s="27">
        <f t="shared" si="6432"/>
        <v>0</v>
      </c>
      <c r="AS1832" s="27">
        <f>AS1833</f>
        <v>0</v>
      </c>
      <c r="AT1832" s="27">
        <f>AT1833</f>
        <v>0</v>
      </c>
      <c r="AU1832" s="27">
        <f>AU1833</f>
        <v>0</v>
      </c>
      <c r="AV1832" s="27">
        <f t="shared" si="6433"/>
        <v>0</v>
      </c>
      <c r="AW1832" s="27">
        <f t="shared" si="6434"/>
        <v>0</v>
      </c>
      <c r="AX1832" s="27">
        <f t="shared" si="6435"/>
        <v>0</v>
      </c>
      <c r="AY1832" s="27">
        <f>AY1833</f>
        <v>0</v>
      </c>
      <c r="AZ1832" s="27">
        <f>AZ1833</f>
        <v>0</v>
      </c>
      <c r="BA1832" s="27">
        <f>BA1833</f>
        <v>0</v>
      </c>
      <c r="BB1832" s="27">
        <f t="shared" si="6436"/>
        <v>0</v>
      </c>
      <c r="BC1832" s="27">
        <f t="shared" si="6437"/>
        <v>0</v>
      </c>
      <c r="BD1832" s="27">
        <f t="shared" si="6438"/>
        <v>0</v>
      </c>
      <c r="BE1832" s="27">
        <f>BE1833</f>
        <v>0</v>
      </c>
      <c r="BF1832" s="27">
        <f>BF1833</f>
        <v>0</v>
      </c>
      <c r="BG1832" s="27">
        <f>BG1833</f>
        <v>0</v>
      </c>
      <c r="BH1832" s="27">
        <f t="shared" si="6367"/>
        <v>0</v>
      </c>
      <c r="BI1832" s="27">
        <f t="shared" si="6368"/>
        <v>0</v>
      </c>
      <c r="BJ1832" s="27">
        <f t="shared" si="6369"/>
        <v>0</v>
      </c>
      <c r="BK1832" s="27">
        <f>BK1833</f>
        <v>0</v>
      </c>
      <c r="BL1832" s="27">
        <f>BL1833</f>
        <v>0</v>
      </c>
      <c r="BM1832" s="27">
        <f>BM1833</f>
        <v>0</v>
      </c>
      <c r="BN1832" s="27">
        <f t="shared" si="6370"/>
        <v>0</v>
      </c>
      <c r="BO1832" s="27">
        <f t="shared" si="6371"/>
        <v>0</v>
      </c>
      <c r="BP1832" s="27">
        <f t="shared" si="6372"/>
        <v>0</v>
      </c>
      <c r="BQ1832" s="27">
        <f>BQ1833</f>
        <v>0</v>
      </c>
      <c r="BR1832" s="27">
        <f>BR1833</f>
        <v>0</v>
      </c>
      <c r="BS1832" s="27">
        <f t="shared" si="6373"/>
        <v>0</v>
      </c>
      <c r="BT1832" s="27">
        <f t="shared" si="6374"/>
        <v>0</v>
      </c>
      <c r="BU1832" s="27">
        <f t="shared" si="6375"/>
        <v>0</v>
      </c>
      <c r="BV1832" s="27">
        <f>BV1833</f>
        <v>0</v>
      </c>
      <c r="BW1832" s="27">
        <f>BW1833</f>
        <v>0</v>
      </c>
      <c r="BX1832" s="27">
        <f t="shared" si="6439"/>
        <v>0</v>
      </c>
      <c r="BY1832" s="27">
        <f t="shared" si="6440"/>
        <v>0</v>
      </c>
      <c r="BZ1832" s="27">
        <f t="shared" si="6441"/>
        <v>0</v>
      </c>
      <c r="CA1832" s="27">
        <f>CA1833</f>
        <v>0</v>
      </c>
      <c r="CB1832" s="20">
        <v>0</v>
      </c>
      <c r="CC1832" s="35"/>
      <c r="CH1832" s="1" t="s">
        <v>29</v>
      </c>
    </row>
    <row r="1833" spans="1:87" hidden="1" x14ac:dyDescent="0.3">
      <c r="A1833" s="18" t="s">
        <v>1054</v>
      </c>
      <c r="B1833" s="19">
        <v>850</v>
      </c>
      <c r="C1833" s="18" t="s">
        <v>41</v>
      </c>
      <c r="D1833" s="18" t="s">
        <v>42</v>
      </c>
      <c r="E1833" s="34" t="s">
        <v>43</v>
      </c>
      <c r="F1833" s="27"/>
      <c r="G1833" s="27"/>
      <c r="H1833" s="27"/>
      <c r="I1833" s="27"/>
      <c r="J1833" s="27"/>
      <c r="K1833" s="27"/>
      <c r="L1833" s="27">
        <f t="shared" si="6415"/>
        <v>0</v>
      </c>
      <c r="M1833" s="27">
        <f t="shared" si="6416"/>
        <v>0</v>
      </c>
      <c r="N1833" s="27">
        <f t="shared" si="6417"/>
        <v>0</v>
      </c>
      <c r="O1833" s="27"/>
      <c r="P1833" s="27"/>
      <c r="Q1833" s="27"/>
      <c r="R1833" s="27">
        <f t="shared" si="6418"/>
        <v>0</v>
      </c>
      <c r="S1833" s="27">
        <f t="shared" si="6419"/>
        <v>0</v>
      </c>
      <c r="T1833" s="27">
        <f t="shared" si="6420"/>
        <v>0</v>
      </c>
      <c r="U1833" s="27"/>
      <c r="V1833" s="27"/>
      <c r="W1833" s="27"/>
      <c r="X1833" s="27">
        <f t="shared" si="6421"/>
        <v>0</v>
      </c>
      <c r="Y1833" s="27">
        <f t="shared" si="6422"/>
        <v>0</v>
      </c>
      <c r="Z1833" s="27">
        <f t="shared" si="6423"/>
        <v>0</v>
      </c>
      <c r="AA1833" s="27"/>
      <c r="AB1833" s="27"/>
      <c r="AC1833" s="27"/>
      <c r="AD1833" s="27">
        <f t="shared" si="6424"/>
        <v>0</v>
      </c>
      <c r="AE1833" s="27">
        <f t="shared" si="6425"/>
        <v>0</v>
      </c>
      <c r="AF1833" s="27">
        <f t="shared" si="6426"/>
        <v>0</v>
      </c>
      <c r="AG1833" s="27"/>
      <c r="AH1833" s="27"/>
      <c r="AI1833" s="27"/>
      <c r="AJ1833" s="27">
        <f t="shared" si="6427"/>
        <v>0</v>
      </c>
      <c r="AK1833" s="27">
        <f t="shared" si="6428"/>
        <v>0</v>
      </c>
      <c r="AL1833" s="27">
        <f t="shared" si="6429"/>
        <v>0</v>
      </c>
      <c r="AM1833" s="27"/>
      <c r="AN1833" s="27"/>
      <c r="AO1833" s="27"/>
      <c r="AP1833" s="27">
        <f t="shared" si="6430"/>
        <v>0</v>
      </c>
      <c r="AQ1833" s="27">
        <f t="shared" si="6431"/>
        <v>0</v>
      </c>
      <c r="AR1833" s="27">
        <f t="shared" si="6432"/>
        <v>0</v>
      </c>
      <c r="AS1833" s="27"/>
      <c r="AT1833" s="27"/>
      <c r="AU1833" s="27"/>
      <c r="AV1833" s="27">
        <f t="shared" si="6433"/>
        <v>0</v>
      </c>
      <c r="AW1833" s="27">
        <f t="shared" si="6434"/>
        <v>0</v>
      </c>
      <c r="AX1833" s="27">
        <f t="shared" si="6435"/>
        <v>0</v>
      </c>
      <c r="AY1833" s="27"/>
      <c r="AZ1833" s="27"/>
      <c r="BA1833" s="27"/>
      <c r="BB1833" s="27">
        <f t="shared" si="6436"/>
        <v>0</v>
      </c>
      <c r="BC1833" s="27">
        <f t="shared" si="6437"/>
        <v>0</v>
      </c>
      <c r="BD1833" s="27">
        <f t="shared" si="6438"/>
        <v>0</v>
      </c>
      <c r="BE1833" s="27"/>
      <c r="BF1833" s="27"/>
      <c r="BG1833" s="27"/>
      <c r="BH1833" s="27">
        <f t="shared" si="6367"/>
        <v>0</v>
      </c>
      <c r="BI1833" s="27">
        <f t="shared" si="6368"/>
        <v>0</v>
      </c>
      <c r="BJ1833" s="27">
        <f t="shared" si="6369"/>
        <v>0</v>
      </c>
      <c r="BK1833" s="27"/>
      <c r="BL1833" s="27"/>
      <c r="BM1833" s="27"/>
      <c r="BN1833" s="27">
        <f t="shared" si="6370"/>
        <v>0</v>
      </c>
      <c r="BO1833" s="27">
        <f t="shared" si="6371"/>
        <v>0</v>
      </c>
      <c r="BP1833" s="27">
        <f t="shared" si="6372"/>
        <v>0</v>
      </c>
      <c r="BQ1833" s="27"/>
      <c r="BR1833" s="27"/>
      <c r="BS1833" s="27">
        <f t="shared" si="6373"/>
        <v>0</v>
      </c>
      <c r="BT1833" s="27">
        <f t="shared" si="6374"/>
        <v>0</v>
      </c>
      <c r="BU1833" s="27">
        <f t="shared" si="6375"/>
        <v>0</v>
      </c>
      <c r="BV1833" s="27"/>
      <c r="BW1833" s="27"/>
      <c r="BX1833" s="27">
        <f t="shared" si="6439"/>
        <v>0</v>
      </c>
      <c r="BY1833" s="27">
        <f t="shared" si="6440"/>
        <v>0</v>
      </c>
      <c r="BZ1833" s="27">
        <f t="shared" si="6441"/>
        <v>0</v>
      </c>
      <c r="CA1833" s="27"/>
      <c r="CB1833" s="20">
        <v>0</v>
      </c>
      <c r="CC1833" s="35"/>
    </row>
    <row r="1834" spans="1:87" s="28" customFormat="1" ht="31.2" hidden="1" x14ac:dyDescent="0.3">
      <c r="A1834" s="29" t="s">
        <v>1056</v>
      </c>
      <c r="B1834" s="30"/>
      <c r="C1834" s="29"/>
      <c r="D1834" s="29"/>
      <c r="E1834" s="31" t="s">
        <v>1057</v>
      </c>
      <c r="F1834" s="32">
        <f t="shared" ref="F1834:K1834" si="6444">F1835</f>
        <v>143555.20000000001</v>
      </c>
      <c r="G1834" s="32">
        <f t="shared" si="6444"/>
        <v>169033.9</v>
      </c>
      <c r="H1834" s="32">
        <f t="shared" si="6444"/>
        <v>205097.9</v>
      </c>
      <c r="I1834" s="32">
        <f t="shared" si="6444"/>
        <v>0</v>
      </c>
      <c r="J1834" s="32">
        <f t="shared" si="6444"/>
        <v>0</v>
      </c>
      <c r="K1834" s="32">
        <f t="shared" si="6444"/>
        <v>0</v>
      </c>
      <c r="L1834" s="32">
        <f t="shared" si="6415"/>
        <v>143555.20000000001</v>
      </c>
      <c r="M1834" s="32">
        <f t="shared" si="6416"/>
        <v>169033.9</v>
      </c>
      <c r="N1834" s="32">
        <f t="shared" si="6417"/>
        <v>205097.9</v>
      </c>
      <c r="O1834" s="32">
        <f>O1835</f>
        <v>76.667000000000002</v>
      </c>
      <c r="P1834" s="32">
        <f>P1835</f>
        <v>0</v>
      </c>
      <c r="Q1834" s="32">
        <f>Q1835</f>
        <v>0</v>
      </c>
      <c r="R1834" s="32">
        <f t="shared" si="6418"/>
        <v>143631.867</v>
      </c>
      <c r="S1834" s="32">
        <f t="shared" si="6419"/>
        <v>169033.9</v>
      </c>
      <c r="T1834" s="32">
        <f t="shared" si="6420"/>
        <v>205097.9</v>
      </c>
      <c r="U1834" s="32">
        <f>U1835</f>
        <v>0</v>
      </c>
      <c r="V1834" s="32">
        <f>V1835</f>
        <v>0</v>
      </c>
      <c r="W1834" s="32">
        <f>W1835</f>
        <v>0</v>
      </c>
      <c r="X1834" s="32">
        <f t="shared" si="6421"/>
        <v>143631.867</v>
      </c>
      <c r="Y1834" s="32">
        <f t="shared" si="6422"/>
        <v>169033.9</v>
      </c>
      <c r="Z1834" s="32">
        <f t="shared" si="6423"/>
        <v>205097.9</v>
      </c>
      <c r="AA1834" s="32">
        <f>AA1835</f>
        <v>1979.92</v>
      </c>
      <c r="AB1834" s="32">
        <f>AB1835</f>
        <v>0</v>
      </c>
      <c r="AC1834" s="32">
        <f>AC1835</f>
        <v>0</v>
      </c>
      <c r="AD1834" s="32">
        <f t="shared" si="6424"/>
        <v>145611.78700000001</v>
      </c>
      <c r="AE1834" s="32">
        <f t="shared" si="6425"/>
        <v>169033.9</v>
      </c>
      <c r="AF1834" s="32">
        <f t="shared" si="6426"/>
        <v>205097.9</v>
      </c>
      <c r="AG1834" s="32">
        <f>AG1835</f>
        <v>0</v>
      </c>
      <c r="AH1834" s="32">
        <f>AH1835</f>
        <v>0</v>
      </c>
      <c r="AI1834" s="32">
        <f>AI1835</f>
        <v>0</v>
      </c>
      <c r="AJ1834" s="32">
        <f t="shared" si="6427"/>
        <v>145611.78700000001</v>
      </c>
      <c r="AK1834" s="32">
        <f t="shared" si="6428"/>
        <v>169033.9</v>
      </c>
      <c r="AL1834" s="32">
        <f t="shared" si="6429"/>
        <v>205097.9</v>
      </c>
      <c r="AM1834" s="32">
        <f>AM1835</f>
        <v>0</v>
      </c>
      <c r="AN1834" s="32">
        <f>AN1835</f>
        <v>0</v>
      </c>
      <c r="AO1834" s="32">
        <f>AO1835</f>
        <v>0</v>
      </c>
      <c r="AP1834" s="32">
        <f t="shared" si="6430"/>
        <v>145611.78700000001</v>
      </c>
      <c r="AQ1834" s="32">
        <f t="shared" si="6431"/>
        <v>169033.9</v>
      </c>
      <c r="AR1834" s="32">
        <f t="shared" si="6432"/>
        <v>205097.9</v>
      </c>
      <c r="AS1834" s="32">
        <f>AS1835</f>
        <v>0</v>
      </c>
      <c r="AT1834" s="32">
        <f>AT1835</f>
        <v>0</v>
      </c>
      <c r="AU1834" s="32">
        <f>AU1835</f>
        <v>0</v>
      </c>
      <c r="AV1834" s="32">
        <f t="shared" si="6433"/>
        <v>145611.78700000001</v>
      </c>
      <c r="AW1834" s="32">
        <f t="shared" si="6434"/>
        <v>169033.9</v>
      </c>
      <c r="AX1834" s="32">
        <f t="shared" si="6435"/>
        <v>205097.9</v>
      </c>
      <c r="AY1834" s="32">
        <f>AY1835</f>
        <v>9941.3670000000002</v>
      </c>
      <c r="AZ1834" s="32">
        <f>AZ1835</f>
        <v>12081.4</v>
      </c>
      <c r="BA1834" s="32">
        <f>BA1835</f>
        <v>12081.4</v>
      </c>
      <c r="BB1834" s="32">
        <f t="shared" si="6436"/>
        <v>155553.15400000001</v>
      </c>
      <c r="BC1834" s="32">
        <f t="shared" si="6437"/>
        <v>181115.3</v>
      </c>
      <c r="BD1834" s="32">
        <f t="shared" si="6438"/>
        <v>217179.3</v>
      </c>
      <c r="BE1834" s="32">
        <f>BE1835</f>
        <v>0</v>
      </c>
      <c r="BF1834" s="32">
        <f>BF1835</f>
        <v>0</v>
      </c>
      <c r="BG1834" s="32">
        <f>BG1835</f>
        <v>0</v>
      </c>
      <c r="BH1834" s="32">
        <f t="shared" si="6367"/>
        <v>155553.15400000001</v>
      </c>
      <c r="BI1834" s="32">
        <f t="shared" si="6368"/>
        <v>181115.3</v>
      </c>
      <c r="BJ1834" s="32">
        <f t="shared" si="6369"/>
        <v>217179.3</v>
      </c>
      <c r="BK1834" s="32">
        <f>BK1835</f>
        <v>1538.1659999999999</v>
      </c>
      <c r="BL1834" s="32">
        <f>BL1835</f>
        <v>3589.08</v>
      </c>
      <c r="BM1834" s="32">
        <f>BM1835</f>
        <v>0</v>
      </c>
      <c r="BN1834" s="32">
        <f t="shared" si="6370"/>
        <v>157091.32</v>
      </c>
      <c r="BO1834" s="32">
        <f t="shared" si="6371"/>
        <v>184704.37999999998</v>
      </c>
      <c r="BP1834" s="32">
        <f t="shared" si="6372"/>
        <v>217179.3</v>
      </c>
      <c r="BQ1834" s="32">
        <f>BQ1835</f>
        <v>0</v>
      </c>
      <c r="BR1834" s="32">
        <f>BR1835</f>
        <v>-1583.59</v>
      </c>
      <c r="BS1834" s="27">
        <f t="shared" si="6373"/>
        <v>157091.32</v>
      </c>
      <c r="BT1834" s="27">
        <f t="shared" si="6374"/>
        <v>183120.78999999998</v>
      </c>
      <c r="BU1834" s="27">
        <f t="shared" si="6375"/>
        <v>217179.3</v>
      </c>
      <c r="BV1834" s="32">
        <f>BV1835</f>
        <v>0</v>
      </c>
      <c r="BW1834" s="32">
        <f>BW1835</f>
        <v>0</v>
      </c>
      <c r="BX1834" s="32">
        <f t="shared" si="6439"/>
        <v>157091.32</v>
      </c>
      <c r="BY1834" s="32">
        <f t="shared" si="6440"/>
        <v>183120.78999999998</v>
      </c>
      <c r="BZ1834" s="32">
        <f t="shared" si="6441"/>
        <v>217179.3</v>
      </c>
      <c r="CA1834" s="32">
        <f>CA1835</f>
        <v>0</v>
      </c>
      <c r="CB1834" s="20">
        <v>0</v>
      </c>
      <c r="CC1834" s="33"/>
      <c r="CE1834" s="28" t="s">
        <v>26</v>
      </c>
    </row>
    <row r="1835" spans="1:87" ht="46.8" hidden="1" x14ac:dyDescent="0.3">
      <c r="A1835" s="18" t="s">
        <v>1058</v>
      </c>
      <c r="B1835" s="19"/>
      <c r="C1835" s="18"/>
      <c r="D1835" s="18"/>
      <c r="E1835" s="34" t="s">
        <v>1059</v>
      </c>
      <c r="F1835" s="27">
        <f t="shared" ref="F1835:K1835" si="6445">F1836+F1846+F1854+F1850</f>
        <v>143555.20000000001</v>
      </c>
      <c r="G1835" s="27">
        <f t="shared" si="6445"/>
        <v>169033.9</v>
      </c>
      <c r="H1835" s="27">
        <f t="shared" si="6445"/>
        <v>205097.9</v>
      </c>
      <c r="I1835" s="27">
        <f t="shared" si="6445"/>
        <v>0</v>
      </c>
      <c r="J1835" s="27">
        <f t="shared" si="6445"/>
        <v>0</v>
      </c>
      <c r="K1835" s="27">
        <f t="shared" si="6445"/>
        <v>0</v>
      </c>
      <c r="L1835" s="27">
        <f t="shared" si="6415"/>
        <v>143555.20000000001</v>
      </c>
      <c r="M1835" s="27">
        <f t="shared" si="6416"/>
        <v>169033.9</v>
      </c>
      <c r="N1835" s="27">
        <f t="shared" si="6417"/>
        <v>205097.9</v>
      </c>
      <c r="O1835" s="27">
        <f>O1836+O1846+O1854+O1850</f>
        <v>76.667000000000002</v>
      </c>
      <c r="P1835" s="27">
        <f>P1836+P1846+P1854+P1850</f>
        <v>0</v>
      </c>
      <c r="Q1835" s="27">
        <f>Q1836+Q1846+Q1854+Q1850</f>
        <v>0</v>
      </c>
      <c r="R1835" s="27">
        <f t="shared" si="6418"/>
        <v>143631.867</v>
      </c>
      <c r="S1835" s="27">
        <f t="shared" si="6419"/>
        <v>169033.9</v>
      </c>
      <c r="T1835" s="27">
        <f t="shared" si="6420"/>
        <v>205097.9</v>
      </c>
      <c r="U1835" s="27">
        <f>U1836+U1846+U1854+U1850</f>
        <v>0</v>
      </c>
      <c r="V1835" s="27">
        <f>V1836+V1846+V1854+V1850</f>
        <v>0</v>
      </c>
      <c r="W1835" s="27">
        <f>W1836+W1846+W1854+W1850</f>
        <v>0</v>
      </c>
      <c r="X1835" s="27">
        <f t="shared" si="6421"/>
        <v>143631.867</v>
      </c>
      <c r="Y1835" s="27">
        <f t="shared" si="6422"/>
        <v>169033.9</v>
      </c>
      <c r="Z1835" s="27">
        <f t="shared" si="6423"/>
        <v>205097.9</v>
      </c>
      <c r="AA1835" s="27">
        <f>AA1836+AA1846+AA1854+AA1850</f>
        <v>1979.92</v>
      </c>
      <c r="AB1835" s="27">
        <f>AB1836+AB1846+AB1854+AB1850</f>
        <v>0</v>
      </c>
      <c r="AC1835" s="27">
        <f>AC1836+AC1846+AC1854+AC1850</f>
        <v>0</v>
      </c>
      <c r="AD1835" s="27">
        <f t="shared" si="6424"/>
        <v>145611.78700000001</v>
      </c>
      <c r="AE1835" s="27">
        <f t="shared" si="6425"/>
        <v>169033.9</v>
      </c>
      <c r="AF1835" s="27">
        <f t="shared" si="6426"/>
        <v>205097.9</v>
      </c>
      <c r="AG1835" s="27">
        <f>AG1836+AG1846+AG1854+AG1850</f>
        <v>0</v>
      </c>
      <c r="AH1835" s="27">
        <f>AH1836+AH1846+AH1854+AH1850</f>
        <v>0</v>
      </c>
      <c r="AI1835" s="27">
        <f>AI1836+AI1846+AI1854+AI1850</f>
        <v>0</v>
      </c>
      <c r="AJ1835" s="27">
        <f t="shared" si="6427"/>
        <v>145611.78700000001</v>
      </c>
      <c r="AK1835" s="27">
        <f t="shared" si="6428"/>
        <v>169033.9</v>
      </c>
      <c r="AL1835" s="27">
        <f t="shared" si="6429"/>
        <v>205097.9</v>
      </c>
      <c r="AM1835" s="27">
        <f>AM1836+AM1846+AM1854+AM1850</f>
        <v>0</v>
      </c>
      <c r="AN1835" s="27">
        <f>AN1836+AN1846+AN1854+AN1850</f>
        <v>0</v>
      </c>
      <c r="AO1835" s="27">
        <f>AO1836+AO1846+AO1854+AO1850</f>
        <v>0</v>
      </c>
      <c r="AP1835" s="27">
        <f t="shared" si="6430"/>
        <v>145611.78700000001</v>
      </c>
      <c r="AQ1835" s="27">
        <f t="shared" si="6431"/>
        <v>169033.9</v>
      </c>
      <c r="AR1835" s="27">
        <f t="shared" si="6432"/>
        <v>205097.9</v>
      </c>
      <c r="AS1835" s="27">
        <f>AS1836+AS1846+AS1854+AS1850</f>
        <v>0</v>
      </c>
      <c r="AT1835" s="27">
        <f>AT1836+AT1846+AT1854+AT1850</f>
        <v>0</v>
      </c>
      <c r="AU1835" s="27">
        <f>AU1836+AU1846+AU1854+AU1850</f>
        <v>0</v>
      </c>
      <c r="AV1835" s="27">
        <f t="shared" si="6433"/>
        <v>145611.78700000001</v>
      </c>
      <c r="AW1835" s="27">
        <f t="shared" si="6434"/>
        <v>169033.9</v>
      </c>
      <c r="AX1835" s="27">
        <f t="shared" si="6435"/>
        <v>205097.9</v>
      </c>
      <c r="AY1835" s="27">
        <f>AY1836+AY1846+AY1854+AY1850</f>
        <v>9941.3670000000002</v>
      </c>
      <c r="AZ1835" s="27">
        <f>AZ1836+AZ1846+AZ1854+AZ1850</f>
        <v>12081.4</v>
      </c>
      <c r="BA1835" s="27">
        <f>BA1836+BA1846+BA1854+BA1850</f>
        <v>12081.4</v>
      </c>
      <c r="BB1835" s="27">
        <f t="shared" si="6436"/>
        <v>155553.15400000001</v>
      </c>
      <c r="BC1835" s="27">
        <f t="shared" si="6437"/>
        <v>181115.3</v>
      </c>
      <c r="BD1835" s="27">
        <f t="shared" si="6438"/>
        <v>217179.3</v>
      </c>
      <c r="BE1835" s="27">
        <f>BE1836+BE1846+BE1854+BE1850</f>
        <v>0</v>
      </c>
      <c r="BF1835" s="27">
        <f>BF1836+BF1846+BF1854+BF1850</f>
        <v>0</v>
      </c>
      <c r="BG1835" s="27">
        <f>BG1836+BG1846+BG1854+BG1850</f>
        <v>0</v>
      </c>
      <c r="BH1835" s="27">
        <f t="shared" si="6367"/>
        <v>155553.15400000001</v>
      </c>
      <c r="BI1835" s="27">
        <f t="shared" si="6368"/>
        <v>181115.3</v>
      </c>
      <c r="BJ1835" s="27">
        <f t="shared" si="6369"/>
        <v>217179.3</v>
      </c>
      <c r="BK1835" s="27">
        <f>BK1836+BK1846+BK1854+BK1850</f>
        <v>1538.1659999999999</v>
      </c>
      <c r="BL1835" s="27">
        <f>BL1836+BL1846+BL1854+BL1850</f>
        <v>3589.08</v>
      </c>
      <c r="BM1835" s="27">
        <f>BM1836+BM1846+BM1854+BM1850</f>
        <v>0</v>
      </c>
      <c r="BN1835" s="27">
        <f t="shared" si="6370"/>
        <v>157091.32</v>
      </c>
      <c r="BO1835" s="27">
        <f t="shared" si="6371"/>
        <v>184704.37999999998</v>
      </c>
      <c r="BP1835" s="27">
        <f t="shared" si="6372"/>
        <v>217179.3</v>
      </c>
      <c r="BQ1835" s="27">
        <f>BQ1836+BQ1846+BQ1854+BQ1850</f>
        <v>0</v>
      </c>
      <c r="BR1835" s="27">
        <f>BR1836+BR1846+BR1854+BR1850</f>
        <v>-1583.59</v>
      </c>
      <c r="BS1835" s="27">
        <f t="shared" si="6373"/>
        <v>157091.32</v>
      </c>
      <c r="BT1835" s="27">
        <f t="shared" si="6374"/>
        <v>183120.78999999998</v>
      </c>
      <c r="BU1835" s="27">
        <f t="shared" si="6375"/>
        <v>217179.3</v>
      </c>
      <c r="BV1835" s="27">
        <f>BV1836+BV1846+BV1854+BV1850</f>
        <v>0</v>
      </c>
      <c r="BW1835" s="27">
        <f>BW1836+BW1846+BW1854+BW1850</f>
        <v>0</v>
      </c>
      <c r="BX1835" s="27">
        <f t="shared" si="6439"/>
        <v>157091.32</v>
      </c>
      <c r="BY1835" s="27">
        <f t="shared" si="6440"/>
        <v>183120.78999999998</v>
      </c>
      <c r="BZ1835" s="27">
        <f t="shared" si="6441"/>
        <v>217179.3</v>
      </c>
      <c r="CA1835" s="27">
        <f>CA1836+CA1846+CA1854+CA1850</f>
        <v>0</v>
      </c>
      <c r="CB1835" s="20">
        <v>0</v>
      </c>
      <c r="CC1835" s="35"/>
      <c r="CF1835" s="1" t="s">
        <v>27</v>
      </c>
    </row>
    <row r="1836" spans="1:87" ht="46.8" hidden="1" x14ac:dyDescent="0.3">
      <c r="A1836" s="18" t="s">
        <v>1060</v>
      </c>
      <c r="B1836" s="19"/>
      <c r="C1836" s="18"/>
      <c r="D1836" s="18"/>
      <c r="E1836" s="34" t="s">
        <v>129</v>
      </c>
      <c r="F1836" s="27">
        <f t="shared" ref="F1836:K1836" si="6446">F1837+F1840+F1843</f>
        <v>39635.199999999997</v>
      </c>
      <c r="G1836" s="27">
        <f t="shared" si="6446"/>
        <v>40825.700000000004</v>
      </c>
      <c r="H1836" s="27">
        <f t="shared" si="6446"/>
        <v>40825.700000000004</v>
      </c>
      <c r="I1836" s="27">
        <f t="shared" si="6446"/>
        <v>0</v>
      </c>
      <c r="J1836" s="27">
        <f t="shared" si="6446"/>
        <v>0</v>
      </c>
      <c r="K1836" s="27">
        <f t="shared" si="6446"/>
        <v>0</v>
      </c>
      <c r="L1836" s="27">
        <f t="shared" si="6415"/>
        <v>39635.199999999997</v>
      </c>
      <c r="M1836" s="27">
        <f t="shared" si="6416"/>
        <v>40825.700000000004</v>
      </c>
      <c r="N1836" s="27">
        <f t="shared" si="6417"/>
        <v>40825.700000000004</v>
      </c>
      <c r="O1836" s="27">
        <f>O1837+O1840+O1843</f>
        <v>0</v>
      </c>
      <c r="P1836" s="27">
        <f>P1837+P1840+P1843</f>
        <v>0</v>
      </c>
      <c r="Q1836" s="27">
        <f>Q1837+Q1840+Q1843</f>
        <v>0</v>
      </c>
      <c r="R1836" s="27">
        <f t="shared" si="6418"/>
        <v>39635.199999999997</v>
      </c>
      <c r="S1836" s="27">
        <f t="shared" si="6419"/>
        <v>40825.700000000004</v>
      </c>
      <c r="T1836" s="27">
        <f t="shared" si="6420"/>
        <v>40825.700000000004</v>
      </c>
      <c r="U1836" s="27">
        <f>U1837+U1840+U1843</f>
        <v>0</v>
      </c>
      <c r="V1836" s="27">
        <f>V1837+V1840+V1843</f>
        <v>0</v>
      </c>
      <c r="W1836" s="27">
        <f>W1837+W1840+W1843</f>
        <v>0</v>
      </c>
      <c r="X1836" s="27">
        <f t="shared" si="6421"/>
        <v>39635.199999999997</v>
      </c>
      <c r="Y1836" s="27">
        <f t="shared" si="6422"/>
        <v>40825.700000000004</v>
      </c>
      <c r="Z1836" s="27">
        <f t="shared" si="6423"/>
        <v>40825.700000000004</v>
      </c>
      <c r="AA1836" s="27">
        <f>AA1837+AA1840+AA1843</f>
        <v>1979.92</v>
      </c>
      <c r="AB1836" s="27">
        <f>AB1837+AB1840+AB1843</f>
        <v>0</v>
      </c>
      <c r="AC1836" s="27">
        <f>AC1837+AC1840+AC1843</f>
        <v>0</v>
      </c>
      <c r="AD1836" s="27">
        <f t="shared" si="6424"/>
        <v>41615.119999999995</v>
      </c>
      <c r="AE1836" s="27">
        <f t="shared" si="6425"/>
        <v>40825.700000000004</v>
      </c>
      <c r="AF1836" s="27">
        <f t="shared" si="6426"/>
        <v>40825.700000000004</v>
      </c>
      <c r="AG1836" s="27">
        <f>AG1837+AG1840+AG1843</f>
        <v>0</v>
      </c>
      <c r="AH1836" s="27">
        <f>AH1837+AH1840+AH1843</f>
        <v>0</v>
      </c>
      <c r="AI1836" s="27">
        <f>AI1837+AI1840+AI1843</f>
        <v>0</v>
      </c>
      <c r="AJ1836" s="27">
        <f t="shared" si="6427"/>
        <v>41615.119999999995</v>
      </c>
      <c r="AK1836" s="27">
        <f t="shared" si="6428"/>
        <v>40825.700000000004</v>
      </c>
      <c r="AL1836" s="27">
        <f t="shared" si="6429"/>
        <v>40825.700000000004</v>
      </c>
      <c r="AM1836" s="27">
        <f>AM1837+AM1840+AM1843</f>
        <v>0</v>
      </c>
      <c r="AN1836" s="27">
        <f>AN1837+AN1840+AN1843</f>
        <v>0</v>
      </c>
      <c r="AO1836" s="27">
        <f>AO1837+AO1840+AO1843</f>
        <v>0</v>
      </c>
      <c r="AP1836" s="27">
        <f t="shared" si="6430"/>
        <v>41615.119999999995</v>
      </c>
      <c r="AQ1836" s="27">
        <f t="shared" si="6431"/>
        <v>40825.700000000004</v>
      </c>
      <c r="AR1836" s="27">
        <f t="shared" si="6432"/>
        <v>40825.700000000004</v>
      </c>
      <c r="AS1836" s="27">
        <f>AS1837+AS1840+AS1843</f>
        <v>0</v>
      </c>
      <c r="AT1836" s="27">
        <f>AT1837+AT1840+AT1843</f>
        <v>0</v>
      </c>
      <c r="AU1836" s="27">
        <f>AU1837+AU1840+AU1843</f>
        <v>0</v>
      </c>
      <c r="AV1836" s="27">
        <f t="shared" si="6433"/>
        <v>41615.119999999995</v>
      </c>
      <c r="AW1836" s="27">
        <f t="shared" si="6434"/>
        <v>40825.700000000004</v>
      </c>
      <c r="AX1836" s="27">
        <f t="shared" si="6435"/>
        <v>40825.700000000004</v>
      </c>
      <c r="AY1836" s="27">
        <f>AY1837+AY1840+AY1843</f>
        <v>9941.3670000000002</v>
      </c>
      <c r="AZ1836" s="27">
        <f>AZ1837+AZ1840+AZ1843</f>
        <v>12081.4</v>
      </c>
      <c r="BA1836" s="27">
        <f>BA1837+BA1840+BA1843</f>
        <v>12081.4</v>
      </c>
      <c r="BB1836" s="27">
        <f t="shared" si="6436"/>
        <v>51556.486999999994</v>
      </c>
      <c r="BC1836" s="27">
        <f t="shared" si="6437"/>
        <v>52907.100000000006</v>
      </c>
      <c r="BD1836" s="27">
        <f t="shared" si="6438"/>
        <v>52907.100000000006</v>
      </c>
      <c r="BE1836" s="27">
        <f>BE1837+BE1840+BE1843</f>
        <v>0</v>
      </c>
      <c r="BF1836" s="27">
        <f>BF1837+BF1840+BF1843</f>
        <v>0</v>
      </c>
      <c r="BG1836" s="27">
        <f>BG1837+BG1840+BG1843</f>
        <v>0</v>
      </c>
      <c r="BH1836" s="27">
        <f t="shared" si="6367"/>
        <v>51556.486999999994</v>
      </c>
      <c r="BI1836" s="27">
        <f t="shared" si="6368"/>
        <v>52907.100000000006</v>
      </c>
      <c r="BJ1836" s="27">
        <f t="shared" si="6369"/>
        <v>52907.100000000006</v>
      </c>
      <c r="BK1836" s="27">
        <f>BK1837+BK1840+BK1843</f>
        <v>1538.1659999999999</v>
      </c>
      <c r="BL1836" s="27">
        <f>BL1837+BL1840+BL1843</f>
        <v>0</v>
      </c>
      <c r="BM1836" s="27">
        <f>BM1837+BM1840+BM1843</f>
        <v>0</v>
      </c>
      <c r="BN1836" s="27">
        <f t="shared" si="6370"/>
        <v>53094.652999999991</v>
      </c>
      <c r="BO1836" s="27">
        <f t="shared" si="6371"/>
        <v>52907.100000000006</v>
      </c>
      <c r="BP1836" s="27">
        <f t="shared" si="6372"/>
        <v>52907.100000000006</v>
      </c>
      <c r="BQ1836" s="27">
        <f>BQ1837+BQ1840+BQ1843</f>
        <v>0</v>
      </c>
      <c r="BR1836" s="27">
        <f>BR1837+BR1840+BR1843</f>
        <v>0</v>
      </c>
      <c r="BS1836" s="27">
        <f t="shared" si="6373"/>
        <v>53094.652999999991</v>
      </c>
      <c r="BT1836" s="27">
        <f t="shared" si="6374"/>
        <v>52907.100000000006</v>
      </c>
      <c r="BU1836" s="27">
        <f t="shared" si="6375"/>
        <v>52907.100000000006</v>
      </c>
      <c r="BV1836" s="27">
        <f>BV1837+BV1840+BV1843</f>
        <v>0</v>
      </c>
      <c r="BW1836" s="27">
        <f>BW1837+BW1840+BW1843</f>
        <v>0</v>
      </c>
      <c r="BX1836" s="27">
        <f t="shared" si="6439"/>
        <v>53094.652999999991</v>
      </c>
      <c r="BY1836" s="27">
        <f t="shared" si="6440"/>
        <v>52907.100000000006</v>
      </c>
      <c r="BZ1836" s="27">
        <f t="shared" si="6441"/>
        <v>52907.100000000006</v>
      </c>
      <c r="CA1836" s="27">
        <f>CA1837+CA1840+CA1843</f>
        <v>0</v>
      </c>
      <c r="CB1836" s="20">
        <v>0</v>
      </c>
      <c r="CC1836" s="35"/>
      <c r="CI1836" s="1" t="s">
        <v>30</v>
      </c>
    </row>
    <row r="1837" spans="1:87" ht="93.6" hidden="1" x14ac:dyDescent="0.3">
      <c r="A1837" s="18" t="s">
        <v>1060</v>
      </c>
      <c r="B1837" s="19">
        <v>100</v>
      </c>
      <c r="C1837" s="18"/>
      <c r="D1837" s="18"/>
      <c r="E1837" s="34" t="s">
        <v>130</v>
      </c>
      <c r="F1837" s="27">
        <f t="shared" ref="F1837:F1838" si="6447">F1838</f>
        <v>32813.599999999999</v>
      </c>
      <c r="G1837" s="27">
        <f t="shared" ref="G1837:G1838" si="6448">G1838</f>
        <v>34004.600000000006</v>
      </c>
      <c r="H1837" s="27">
        <f t="shared" ref="H1837:H1838" si="6449">H1838</f>
        <v>34004.600000000006</v>
      </c>
      <c r="I1837" s="27">
        <f t="shared" ref="I1837:I1856" si="6450">I1838</f>
        <v>0</v>
      </c>
      <c r="J1837" s="27">
        <f t="shared" ref="J1837:J1856" si="6451">J1838</f>
        <v>0</v>
      </c>
      <c r="K1837" s="27">
        <f t="shared" ref="K1837:K1856" si="6452">K1838</f>
        <v>0</v>
      </c>
      <c r="L1837" s="27">
        <f t="shared" si="6415"/>
        <v>32813.599999999999</v>
      </c>
      <c r="M1837" s="27">
        <f t="shared" si="6416"/>
        <v>34004.600000000006</v>
      </c>
      <c r="N1837" s="27">
        <f t="shared" si="6417"/>
        <v>34004.600000000006</v>
      </c>
      <c r="O1837" s="27">
        <f t="shared" ref="O1837:O1856" si="6453">O1838</f>
        <v>0</v>
      </c>
      <c r="P1837" s="27">
        <f t="shared" ref="P1837:P1856" si="6454">P1838</f>
        <v>0</v>
      </c>
      <c r="Q1837" s="27">
        <f t="shared" ref="Q1837:Q1856" si="6455">Q1838</f>
        <v>0</v>
      </c>
      <c r="R1837" s="27">
        <f t="shared" si="6418"/>
        <v>32813.599999999999</v>
      </c>
      <c r="S1837" s="27">
        <f t="shared" si="6419"/>
        <v>34004.600000000006</v>
      </c>
      <c r="T1837" s="27">
        <f t="shared" si="6420"/>
        <v>34004.600000000006</v>
      </c>
      <c r="U1837" s="27">
        <f t="shared" ref="U1837:U1856" si="6456">U1838</f>
        <v>0</v>
      </c>
      <c r="V1837" s="27">
        <f t="shared" ref="V1837:V1856" si="6457">V1838</f>
        <v>0</v>
      </c>
      <c r="W1837" s="27">
        <f t="shared" ref="W1837:W1856" si="6458">W1838</f>
        <v>0</v>
      </c>
      <c r="X1837" s="27">
        <f t="shared" si="6421"/>
        <v>32813.599999999999</v>
      </c>
      <c r="Y1837" s="27">
        <f t="shared" si="6422"/>
        <v>34004.600000000006</v>
      </c>
      <c r="Z1837" s="27">
        <f t="shared" si="6423"/>
        <v>34004.600000000006</v>
      </c>
      <c r="AA1837" s="27">
        <f t="shared" ref="AA1837:AA1856" si="6459">AA1838</f>
        <v>0</v>
      </c>
      <c r="AB1837" s="27">
        <f t="shared" ref="AB1837:AB1856" si="6460">AB1838</f>
        <v>0</v>
      </c>
      <c r="AC1837" s="27">
        <f t="shared" ref="AC1837:AC1856" si="6461">AC1838</f>
        <v>0</v>
      </c>
      <c r="AD1837" s="27">
        <f t="shared" si="6424"/>
        <v>32813.599999999999</v>
      </c>
      <c r="AE1837" s="27">
        <f t="shared" si="6425"/>
        <v>34004.600000000006</v>
      </c>
      <c r="AF1837" s="27">
        <f t="shared" si="6426"/>
        <v>34004.600000000006</v>
      </c>
      <c r="AG1837" s="27">
        <f t="shared" ref="AG1837:AG1856" si="6462">AG1838</f>
        <v>0</v>
      </c>
      <c r="AH1837" s="27">
        <f t="shared" ref="AH1837:AH1856" si="6463">AH1838</f>
        <v>0</v>
      </c>
      <c r="AI1837" s="27">
        <f t="shared" ref="AI1837:AI1856" si="6464">AI1838</f>
        <v>0</v>
      </c>
      <c r="AJ1837" s="27">
        <f t="shared" si="6427"/>
        <v>32813.599999999999</v>
      </c>
      <c r="AK1837" s="27">
        <f t="shared" si="6428"/>
        <v>34004.600000000006</v>
      </c>
      <c r="AL1837" s="27">
        <f t="shared" si="6429"/>
        <v>34004.600000000006</v>
      </c>
      <c r="AM1837" s="27">
        <f t="shared" ref="AM1837:AM1856" si="6465">AM1838</f>
        <v>0</v>
      </c>
      <c r="AN1837" s="27">
        <f t="shared" ref="AN1837:AN1856" si="6466">AN1838</f>
        <v>0</v>
      </c>
      <c r="AO1837" s="27">
        <f t="shared" ref="AO1837:AO1856" si="6467">AO1838</f>
        <v>0</v>
      </c>
      <c r="AP1837" s="27">
        <f t="shared" si="6430"/>
        <v>32813.599999999999</v>
      </c>
      <c r="AQ1837" s="27">
        <f t="shared" si="6431"/>
        <v>34004.600000000006</v>
      </c>
      <c r="AR1837" s="27">
        <f t="shared" si="6432"/>
        <v>34004.600000000006</v>
      </c>
      <c r="AS1837" s="27">
        <f t="shared" ref="AS1837:AS1856" si="6468">AS1838</f>
        <v>0</v>
      </c>
      <c r="AT1837" s="27">
        <f t="shared" ref="AT1837:AT1856" si="6469">AT1838</f>
        <v>0</v>
      </c>
      <c r="AU1837" s="27">
        <f t="shared" ref="AU1837:AU1856" si="6470">AU1838</f>
        <v>0</v>
      </c>
      <c r="AV1837" s="27">
        <f t="shared" si="6433"/>
        <v>32813.599999999999</v>
      </c>
      <c r="AW1837" s="27">
        <f t="shared" si="6434"/>
        <v>34004.600000000006</v>
      </c>
      <c r="AX1837" s="27">
        <f t="shared" si="6435"/>
        <v>34004.600000000006</v>
      </c>
      <c r="AY1837" s="27">
        <f t="shared" ref="AY1837:AY1856" si="6471">AY1838</f>
        <v>5897.7</v>
      </c>
      <c r="AZ1837" s="27">
        <f t="shared" ref="AZ1837:AZ1856" si="6472">AZ1838</f>
        <v>12081.4</v>
      </c>
      <c r="BA1837" s="27">
        <f t="shared" ref="BA1837:BA1856" si="6473">BA1838</f>
        <v>12081.4</v>
      </c>
      <c r="BB1837" s="27">
        <f t="shared" si="6436"/>
        <v>38711.299999999996</v>
      </c>
      <c r="BC1837" s="27">
        <f t="shared" si="6437"/>
        <v>46086.000000000007</v>
      </c>
      <c r="BD1837" s="27">
        <f t="shared" si="6438"/>
        <v>46086.000000000007</v>
      </c>
      <c r="BE1837" s="27">
        <f t="shared" ref="BE1837:BE1856" si="6474">BE1838</f>
        <v>0</v>
      </c>
      <c r="BF1837" s="27">
        <f t="shared" ref="BF1837:BF1856" si="6475">BF1838</f>
        <v>0</v>
      </c>
      <c r="BG1837" s="27">
        <f t="shared" ref="BG1837:BG1856" si="6476">BG1838</f>
        <v>0</v>
      </c>
      <c r="BH1837" s="27">
        <f t="shared" si="6367"/>
        <v>38711.299999999996</v>
      </c>
      <c r="BI1837" s="27">
        <f t="shared" si="6368"/>
        <v>46086.000000000007</v>
      </c>
      <c r="BJ1837" s="27">
        <f t="shared" si="6369"/>
        <v>46086.000000000007</v>
      </c>
      <c r="BK1837" s="27">
        <f t="shared" ref="BK1837:BK1856" si="6477">BK1838</f>
        <v>0</v>
      </c>
      <c r="BL1837" s="27">
        <f t="shared" ref="BL1837:BL1856" si="6478">BL1838</f>
        <v>0</v>
      </c>
      <c r="BM1837" s="27">
        <f t="shared" ref="BM1837:BM1856" si="6479">BM1838</f>
        <v>0</v>
      </c>
      <c r="BN1837" s="27">
        <f t="shared" si="6370"/>
        <v>38711.299999999996</v>
      </c>
      <c r="BO1837" s="27">
        <f t="shared" si="6371"/>
        <v>46086.000000000007</v>
      </c>
      <c r="BP1837" s="27">
        <f t="shared" si="6372"/>
        <v>46086.000000000007</v>
      </c>
      <c r="BQ1837" s="27">
        <f t="shared" ref="BQ1837:BQ1856" si="6480">BQ1838</f>
        <v>0</v>
      </c>
      <c r="BR1837" s="27">
        <f t="shared" ref="BR1837:BR1856" si="6481">BR1838</f>
        <v>0</v>
      </c>
      <c r="BS1837" s="27">
        <f t="shared" si="6373"/>
        <v>38711.299999999996</v>
      </c>
      <c r="BT1837" s="27">
        <f t="shared" si="6374"/>
        <v>46086.000000000007</v>
      </c>
      <c r="BU1837" s="27">
        <f t="shared" si="6375"/>
        <v>46086.000000000007</v>
      </c>
      <c r="BV1837" s="27">
        <f t="shared" ref="BV1837:BV1856" si="6482">BV1838</f>
        <v>0</v>
      </c>
      <c r="BW1837" s="27">
        <f t="shared" ref="BW1837:BW1856" si="6483">BW1838</f>
        <v>0</v>
      </c>
      <c r="BX1837" s="27">
        <f t="shared" si="6439"/>
        <v>38711.299999999996</v>
      </c>
      <c r="BY1837" s="27">
        <f t="shared" si="6440"/>
        <v>46086.000000000007</v>
      </c>
      <c r="BZ1837" s="27">
        <f t="shared" si="6441"/>
        <v>46086.000000000007</v>
      </c>
      <c r="CA1837" s="27">
        <f t="shared" ref="CA1837:CA1856" si="6484">CA1838</f>
        <v>0</v>
      </c>
      <c r="CB1837" s="20">
        <v>0</v>
      </c>
      <c r="CC1837" s="35"/>
      <c r="CG1837" s="1" t="s">
        <v>28</v>
      </c>
    </row>
    <row r="1838" spans="1:87" ht="31.2" hidden="1" x14ac:dyDescent="0.3">
      <c r="A1838" s="18" t="s">
        <v>1060</v>
      </c>
      <c r="B1838" s="19">
        <v>110</v>
      </c>
      <c r="C1838" s="18"/>
      <c r="D1838" s="18"/>
      <c r="E1838" s="34" t="s">
        <v>131</v>
      </c>
      <c r="F1838" s="27">
        <f t="shared" si="6447"/>
        <v>32813.599999999999</v>
      </c>
      <c r="G1838" s="27">
        <f t="shared" si="6448"/>
        <v>34004.600000000006</v>
      </c>
      <c r="H1838" s="27">
        <f t="shared" si="6449"/>
        <v>34004.600000000006</v>
      </c>
      <c r="I1838" s="27">
        <f t="shared" si="6450"/>
        <v>0</v>
      </c>
      <c r="J1838" s="27">
        <f t="shared" si="6451"/>
        <v>0</v>
      </c>
      <c r="K1838" s="27">
        <f t="shared" si="6452"/>
        <v>0</v>
      </c>
      <c r="L1838" s="27">
        <f t="shared" si="6415"/>
        <v>32813.599999999999</v>
      </c>
      <c r="M1838" s="27">
        <f t="shared" si="6416"/>
        <v>34004.600000000006</v>
      </c>
      <c r="N1838" s="27">
        <f t="shared" si="6417"/>
        <v>34004.600000000006</v>
      </c>
      <c r="O1838" s="27">
        <f t="shared" si="6453"/>
        <v>0</v>
      </c>
      <c r="P1838" s="27">
        <f t="shared" si="6454"/>
        <v>0</v>
      </c>
      <c r="Q1838" s="27">
        <f t="shared" si="6455"/>
        <v>0</v>
      </c>
      <c r="R1838" s="27">
        <f t="shared" si="6418"/>
        <v>32813.599999999999</v>
      </c>
      <c r="S1838" s="27">
        <f t="shared" si="6419"/>
        <v>34004.600000000006</v>
      </c>
      <c r="T1838" s="27">
        <f t="shared" si="6420"/>
        <v>34004.600000000006</v>
      </c>
      <c r="U1838" s="27">
        <f t="shared" si="6456"/>
        <v>0</v>
      </c>
      <c r="V1838" s="27">
        <f t="shared" si="6457"/>
        <v>0</v>
      </c>
      <c r="W1838" s="27">
        <f t="shared" si="6458"/>
        <v>0</v>
      </c>
      <c r="X1838" s="27">
        <f t="shared" si="6421"/>
        <v>32813.599999999999</v>
      </c>
      <c r="Y1838" s="27">
        <f t="shared" si="6422"/>
        <v>34004.600000000006</v>
      </c>
      <c r="Z1838" s="27">
        <f t="shared" si="6423"/>
        <v>34004.600000000006</v>
      </c>
      <c r="AA1838" s="27">
        <f t="shared" si="6459"/>
        <v>0</v>
      </c>
      <c r="AB1838" s="27">
        <f t="shared" si="6460"/>
        <v>0</v>
      </c>
      <c r="AC1838" s="27">
        <f t="shared" si="6461"/>
        <v>0</v>
      </c>
      <c r="AD1838" s="27">
        <f t="shared" si="6424"/>
        <v>32813.599999999999</v>
      </c>
      <c r="AE1838" s="27">
        <f t="shared" si="6425"/>
        <v>34004.600000000006</v>
      </c>
      <c r="AF1838" s="27">
        <f t="shared" si="6426"/>
        <v>34004.600000000006</v>
      </c>
      <c r="AG1838" s="27">
        <f t="shared" si="6462"/>
        <v>0</v>
      </c>
      <c r="AH1838" s="27">
        <f t="shared" si="6463"/>
        <v>0</v>
      </c>
      <c r="AI1838" s="27">
        <f t="shared" si="6464"/>
        <v>0</v>
      </c>
      <c r="AJ1838" s="27">
        <f t="shared" si="6427"/>
        <v>32813.599999999999</v>
      </c>
      <c r="AK1838" s="27">
        <f t="shared" si="6428"/>
        <v>34004.600000000006</v>
      </c>
      <c r="AL1838" s="27">
        <f t="shared" si="6429"/>
        <v>34004.600000000006</v>
      </c>
      <c r="AM1838" s="27">
        <f t="shared" si="6465"/>
        <v>0</v>
      </c>
      <c r="AN1838" s="27">
        <f t="shared" si="6466"/>
        <v>0</v>
      </c>
      <c r="AO1838" s="27">
        <f t="shared" si="6467"/>
        <v>0</v>
      </c>
      <c r="AP1838" s="27">
        <f t="shared" si="6430"/>
        <v>32813.599999999999</v>
      </c>
      <c r="AQ1838" s="27">
        <f t="shared" si="6431"/>
        <v>34004.600000000006</v>
      </c>
      <c r="AR1838" s="27">
        <f t="shared" si="6432"/>
        <v>34004.600000000006</v>
      </c>
      <c r="AS1838" s="27">
        <f t="shared" si="6468"/>
        <v>0</v>
      </c>
      <c r="AT1838" s="27">
        <f t="shared" si="6469"/>
        <v>0</v>
      </c>
      <c r="AU1838" s="27">
        <f t="shared" si="6470"/>
        <v>0</v>
      </c>
      <c r="AV1838" s="27">
        <f t="shared" si="6433"/>
        <v>32813.599999999999</v>
      </c>
      <c r="AW1838" s="27">
        <f t="shared" si="6434"/>
        <v>34004.600000000006</v>
      </c>
      <c r="AX1838" s="27">
        <f t="shared" si="6435"/>
        <v>34004.600000000006</v>
      </c>
      <c r="AY1838" s="27">
        <f t="shared" si="6471"/>
        <v>5897.7</v>
      </c>
      <c r="AZ1838" s="27">
        <f t="shared" si="6472"/>
        <v>12081.4</v>
      </c>
      <c r="BA1838" s="27">
        <f t="shared" si="6473"/>
        <v>12081.4</v>
      </c>
      <c r="BB1838" s="27">
        <f t="shared" si="6436"/>
        <v>38711.299999999996</v>
      </c>
      <c r="BC1838" s="27">
        <f t="shared" si="6437"/>
        <v>46086.000000000007</v>
      </c>
      <c r="BD1838" s="27">
        <f t="shared" si="6438"/>
        <v>46086.000000000007</v>
      </c>
      <c r="BE1838" s="27">
        <f t="shared" si="6474"/>
        <v>0</v>
      </c>
      <c r="BF1838" s="27">
        <f t="shared" si="6475"/>
        <v>0</v>
      </c>
      <c r="BG1838" s="27">
        <f t="shared" si="6476"/>
        <v>0</v>
      </c>
      <c r="BH1838" s="27">
        <f t="shared" si="6367"/>
        <v>38711.299999999996</v>
      </c>
      <c r="BI1838" s="27">
        <f t="shared" si="6368"/>
        <v>46086.000000000007</v>
      </c>
      <c r="BJ1838" s="27">
        <f t="shared" si="6369"/>
        <v>46086.000000000007</v>
      </c>
      <c r="BK1838" s="27">
        <f t="shared" si="6477"/>
        <v>0</v>
      </c>
      <c r="BL1838" s="27">
        <f t="shared" si="6478"/>
        <v>0</v>
      </c>
      <c r="BM1838" s="27">
        <f t="shared" si="6479"/>
        <v>0</v>
      </c>
      <c r="BN1838" s="27">
        <f t="shared" si="6370"/>
        <v>38711.299999999996</v>
      </c>
      <c r="BO1838" s="27">
        <f t="shared" si="6371"/>
        <v>46086.000000000007</v>
      </c>
      <c r="BP1838" s="27">
        <f t="shared" si="6372"/>
        <v>46086.000000000007</v>
      </c>
      <c r="BQ1838" s="27">
        <f t="shared" si="6480"/>
        <v>0</v>
      </c>
      <c r="BR1838" s="27">
        <f t="shared" si="6481"/>
        <v>0</v>
      </c>
      <c r="BS1838" s="27">
        <f t="shared" si="6373"/>
        <v>38711.299999999996</v>
      </c>
      <c r="BT1838" s="27">
        <f t="shared" si="6374"/>
        <v>46086.000000000007</v>
      </c>
      <c r="BU1838" s="27">
        <f t="shared" si="6375"/>
        <v>46086.000000000007</v>
      </c>
      <c r="BV1838" s="27">
        <f t="shared" si="6482"/>
        <v>0</v>
      </c>
      <c r="BW1838" s="27">
        <f t="shared" si="6483"/>
        <v>0</v>
      </c>
      <c r="BX1838" s="27">
        <f t="shared" si="6439"/>
        <v>38711.299999999996</v>
      </c>
      <c r="BY1838" s="27">
        <f t="shared" si="6440"/>
        <v>46086.000000000007</v>
      </c>
      <c r="BZ1838" s="27">
        <f t="shared" si="6441"/>
        <v>46086.000000000007</v>
      </c>
      <c r="CA1838" s="27">
        <f t="shared" si="6484"/>
        <v>0</v>
      </c>
      <c r="CB1838" s="20">
        <v>0</v>
      </c>
      <c r="CC1838" s="35"/>
      <c r="CH1838" s="1" t="s">
        <v>29</v>
      </c>
    </row>
    <row r="1839" spans="1:87" hidden="1" x14ac:dyDescent="0.3">
      <c r="A1839" s="18" t="s">
        <v>1060</v>
      </c>
      <c r="B1839" s="19">
        <v>110</v>
      </c>
      <c r="C1839" s="18" t="s">
        <v>41</v>
      </c>
      <c r="D1839" s="18" t="s">
        <v>42</v>
      </c>
      <c r="E1839" s="34" t="s">
        <v>43</v>
      </c>
      <c r="F1839" s="27">
        <f>33277.5-463.9</f>
        <v>32813.599999999999</v>
      </c>
      <c r="G1839" s="27">
        <f>34485.3-480.7</f>
        <v>34004.600000000006</v>
      </c>
      <c r="H1839" s="27">
        <f>34485.3-480.7</f>
        <v>34004.600000000006</v>
      </c>
      <c r="I1839" s="27"/>
      <c r="J1839" s="27"/>
      <c r="K1839" s="27"/>
      <c r="L1839" s="27">
        <f t="shared" si="6415"/>
        <v>32813.599999999999</v>
      </c>
      <c r="M1839" s="27">
        <f t="shared" si="6416"/>
        <v>34004.600000000006</v>
      </c>
      <c r="N1839" s="27">
        <f t="shared" si="6417"/>
        <v>34004.600000000006</v>
      </c>
      <c r="O1839" s="27"/>
      <c r="P1839" s="27"/>
      <c r="Q1839" s="27"/>
      <c r="R1839" s="27">
        <f t="shared" si="6418"/>
        <v>32813.599999999999</v>
      </c>
      <c r="S1839" s="27">
        <f t="shared" si="6419"/>
        <v>34004.600000000006</v>
      </c>
      <c r="T1839" s="27">
        <f t="shared" si="6420"/>
        <v>34004.600000000006</v>
      </c>
      <c r="U1839" s="27"/>
      <c r="V1839" s="27"/>
      <c r="W1839" s="27"/>
      <c r="X1839" s="27">
        <f t="shared" si="6421"/>
        <v>32813.599999999999</v>
      </c>
      <c r="Y1839" s="27">
        <f t="shared" si="6422"/>
        <v>34004.600000000006</v>
      </c>
      <c r="Z1839" s="27">
        <f t="shared" si="6423"/>
        <v>34004.600000000006</v>
      </c>
      <c r="AA1839" s="27"/>
      <c r="AB1839" s="27"/>
      <c r="AC1839" s="27"/>
      <c r="AD1839" s="27">
        <f t="shared" si="6424"/>
        <v>32813.599999999999</v>
      </c>
      <c r="AE1839" s="27">
        <f t="shared" si="6425"/>
        <v>34004.600000000006</v>
      </c>
      <c r="AF1839" s="27">
        <f t="shared" si="6426"/>
        <v>34004.600000000006</v>
      </c>
      <c r="AG1839" s="27"/>
      <c r="AH1839" s="27"/>
      <c r="AI1839" s="27"/>
      <c r="AJ1839" s="27">
        <f t="shared" si="6427"/>
        <v>32813.599999999999</v>
      </c>
      <c r="AK1839" s="27">
        <f t="shared" si="6428"/>
        <v>34004.600000000006</v>
      </c>
      <c r="AL1839" s="27">
        <f t="shared" si="6429"/>
        <v>34004.600000000006</v>
      </c>
      <c r="AM1839" s="27"/>
      <c r="AN1839" s="27"/>
      <c r="AO1839" s="27"/>
      <c r="AP1839" s="27">
        <f t="shared" si="6430"/>
        <v>32813.599999999999</v>
      </c>
      <c r="AQ1839" s="27">
        <f t="shared" si="6431"/>
        <v>34004.600000000006</v>
      </c>
      <c r="AR1839" s="27">
        <f t="shared" si="6432"/>
        <v>34004.600000000006</v>
      </c>
      <c r="AS1839" s="27"/>
      <c r="AT1839" s="27"/>
      <c r="AU1839" s="27"/>
      <c r="AV1839" s="27">
        <f t="shared" si="6433"/>
        <v>32813.599999999999</v>
      </c>
      <c r="AW1839" s="27">
        <f t="shared" si="6434"/>
        <v>34004.600000000006</v>
      </c>
      <c r="AX1839" s="27">
        <f t="shared" si="6435"/>
        <v>34004.600000000006</v>
      </c>
      <c r="AY1839" s="27">
        <v>5897.7</v>
      </c>
      <c r="AZ1839" s="27">
        <v>12081.4</v>
      </c>
      <c r="BA1839" s="27">
        <v>12081.4</v>
      </c>
      <c r="BB1839" s="27">
        <f t="shared" si="6436"/>
        <v>38711.299999999996</v>
      </c>
      <c r="BC1839" s="27">
        <f t="shared" si="6437"/>
        <v>46086.000000000007</v>
      </c>
      <c r="BD1839" s="27">
        <f t="shared" si="6438"/>
        <v>46086.000000000007</v>
      </c>
      <c r="BE1839" s="27"/>
      <c r="BF1839" s="27"/>
      <c r="BG1839" s="27"/>
      <c r="BH1839" s="27">
        <f t="shared" si="6367"/>
        <v>38711.299999999996</v>
      </c>
      <c r="BI1839" s="27">
        <f t="shared" si="6368"/>
        <v>46086.000000000007</v>
      </c>
      <c r="BJ1839" s="27">
        <f t="shared" si="6369"/>
        <v>46086.000000000007</v>
      </c>
      <c r="BK1839" s="27"/>
      <c r="BL1839" s="27"/>
      <c r="BM1839" s="27"/>
      <c r="BN1839" s="27">
        <f t="shared" si="6370"/>
        <v>38711.299999999996</v>
      </c>
      <c r="BO1839" s="27">
        <f t="shared" si="6371"/>
        <v>46086.000000000007</v>
      </c>
      <c r="BP1839" s="27">
        <f t="shared" si="6372"/>
        <v>46086.000000000007</v>
      </c>
      <c r="BQ1839" s="27"/>
      <c r="BR1839" s="27"/>
      <c r="BS1839" s="27">
        <f t="shared" si="6373"/>
        <v>38711.299999999996</v>
      </c>
      <c r="BT1839" s="27">
        <f t="shared" si="6374"/>
        <v>46086.000000000007</v>
      </c>
      <c r="BU1839" s="27">
        <f t="shared" si="6375"/>
        <v>46086.000000000007</v>
      </c>
      <c r="BV1839" s="27"/>
      <c r="BW1839" s="27"/>
      <c r="BX1839" s="27">
        <f t="shared" si="6439"/>
        <v>38711.299999999996</v>
      </c>
      <c r="BY1839" s="27">
        <f t="shared" si="6440"/>
        <v>46086.000000000007</v>
      </c>
      <c r="BZ1839" s="27">
        <f t="shared" si="6441"/>
        <v>46086.000000000007</v>
      </c>
      <c r="CA1839" s="27"/>
      <c r="CB1839" s="20">
        <v>0</v>
      </c>
      <c r="CC1839" s="35"/>
    </row>
    <row r="1840" spans="1:87" ht="31.2" hidden="1" x14ac:dyDescent="0.3">
      <c r="A1840" s="18" t="s">
        <v>1060</v>
      </c>
      <c r="B1840" s="19">
        <v>200</v>
      </c>
      <c r="C1840" s="18"/>
      <c r="D1840" s="18"/>
      <c r="E1840" s="34" t="s">
        <v>39</v>
      </c>
      <c r="F1840" s="27">
        <f t="shared" ref="F1840:F1841" si="6485">F1841</f>
        <v>6606.1</v>
      </c>
      <c r="G1840" s="27">
        <f t="shared" ref="G1840:G1841" si="6486">G1841</f>
        <v>6614.2</v>
      </c>
      <c r="H1840" s="27">
        <f t="shared" ref="H1840:H1841" si="6487">H1841</f>
        <v>6622.2</v>
      </c>
      <c r="I1840" s="27">
        <f t="shared" si="6450"/>
        <v>0</v>
      </c>
      <c r="J1840" s="27">
        <f t="shared" si="6451"/>
        <v>0</v>
      </c>
      <c r="K1840" s="27">
        <f t="shared" si="6452"/>
        <v>0</v>
      </c>
      <c r="L1840" s="27">
        <f t="shared" si="6415"/>
        <v>6606.1</v>
      </c>
      <c r="M1840" s="27">
        <f t="shared" si="6416"/>
        <v>6614.2</v>
      </c>
      <c r="N1840" s="27">
        <f t="shared" si="6417"/>
        <v>6622.2</v>
      </c>
      <c r="O1840" s="27">
        <f t="shared" si="6453"/>
        <v>0</v>
      </c>
      <c r="P1840" s="27">
        <f t="shared" si="6454"/>
        <v>0</v>
      </c>
      <c r="Q1840" s="27">
        <f t="shared" si="6455"/>
        <v>0</v>
      </c>
      <c r="R1840" s="27">
        <f t="shared" si="6418"/>
        <v>6606.1</v>
      </c>
      <c r="S1840" s="27">
        <f t="shared" si="6419"/>
        <v>6614.2</v>
      </c>
      <c r="T1840" s="27">
        <f t="shared" si="6420"/>
        <v>6622.2</v>
      </c>
      <c r="U1840" s="27">
        <f t="shared" si="6456"/>
        <v>0</v>
      </c>
      <c r="V1840" s="27">
        <f t="shared" si="6457"/>
        <v>0</v>
      </c>
      <c r="W1840" s="27">
        <f t="shared" si="6458"/>
        <v>0</v>
      </c>
      <c r="X1840" s="27">
        <f t="shared" si="6421"/>
        <v>6606.1</v>
      </c>
      <c r="Y1840" s="27">
        <f t="shared" si="6422"/>
        <v>6614.2</v>
      </c>
      <c r="Z1840" s="27">
        <f t="shared" si="6423"/>
        <v>6622.2</v>
      </c>
      <c r="AA1840" s="27">
        <f t="shared" si="6459"/>
        <v>1979.92</v>
      </c>
      <c r="AB1840" s="27">
        <f t="shared" si="6460"/>
        <v>0</v>
      </c>
      <c r="AC1840" s="27">
        <f t="shared" si="6461"/>
        <v>0</v>
      </c>
      <c r="AD1840" s="27">
        <f t="shared" si="6424"/>
        <v>8586.02</v>
      </c>
      <c r="AE1840" s="27">
        <f t="shared" si="6425"/>
        <v>6614.2</v>
      </c>
      <c r="AF1840" s="27">
        <f t="shared" si="6426"/>
        <v>6622.2</v>
      </c>
      <c r="AG1840" s="27">
        <f t="shared" si="6462"/>
        <v>0</v>
      </c>
      <c r="AH1840" s="27">
        <f t="shared" si="6463"/>
        <v>0</v>
      </c>
      <c r="AI1840" s="27">
        <f t="shared" si="6464"/>
        <v>0</v>
      </c>
      <c r="AJ1840" s="27">
        <f t="shared" si="6427"/>
        <v>8586.02</v>
      </c>
      <c r="AK1840" s="27">
        <f t="shared" si="6428"/>
        <v>6614.2</v>
      </c>
      <c r="AL1840" s="27">
        <f t="shared" si="6429"/>
        <v>6622.2</v>
      </c>
      <c r="AM1840" s="27">
        <f t="shared" si="6465"/>
        <v>0</v>
      </c>
      <c r="AN1840" s="27">
        <f t="shared" si="6466"/>
        <v>0</v>
      </c>
      <c r="AO1840" s="27">
        <f t="shared" si="6467"/>
        <v>0</v>
      </c>
      <c r="AP1840" s="27">
        <f t="shared" si="6430"/>
        <v>8586.02</v>
      </c>
      <c r="AQ1840" s="27">
        <f t="shared" si="6431"/>
        <v>6614.2</v>
      </c>
      <c r="AR1840" s="27">
        <f t="shared" si="6432"/>
        <v>6622.2</v>
      </c>
      <c r="AS1840" s="27">
        <f t="shared" si="6468"/>
        <v>0</v>
      </c>
      <c r="AT1840" s="27">
        <f t="shared" si="6469"/>
        <v>0</v>
      </c>
      <c r="AU1840" s="27">
        <f t="shared" si="6470"/>
        <v>0</v>
      </c>
      <c r="AV1840" s="27">
        <f t="shared" si="6433"/>
        <v>8586.02</v>
      </c>
      <c r="AW1840" s="27">
        <f t="shared" si="6434"/>
        <v>6614.2</v>
      </c>
      <c r="AX1840" s="27">
        <f t="shared" si="6435"/>
        <v>6622.2</v>
      </c>
      <c r="AY1840" s="27">
        <f t="shared" si="6471"/>
        <v>4043.6669999999999</v>
      </c>
      <c r="AZ1840" s="27">
        <f t="shared" si="6472"/>
        <v>0</v>
      </c>
      <c r="BA1840" s="27">
        <f t="shared" si="6473"/>
        <v>0</v>
      </c>
      <c r="BB1840" s="27">
        <f t="shared" si="6436"/>
        <v>12629.687</v>
      </c>
      <c r="BC1840" s="27">
        <f t="shared" si="6437"/>
        <v>6614.2</v>
      </c>
      <c r="BD1840" s="27">
        <f t="shared" si="6438"/>
        <v>6622.2</v>
      </c>
      <c r="BE1840" s="27">
        <f t="shared" si="6474"/>
        <v>0</v>
      </c>
      <c r="BF1840" s="27">
        <f t="shared" si="6475"/>
        <v>0</v>
      </c>
      <c r="BG1840" s="27">
        <f t="shared" si="6476"/>
        <v>0</v>
      </c>
      <c r="BH1840" s="27">
        <f t="shared" si="6367"/>
        <v>12629.687</v>
      </c>
      <c r="BI1840" s="27">
        <f t="shared" si="6368"/>
        <v>6614.2</v>
      </c>
      <c r="BJ1840" s="27">
        <f t="shared" si="6369"/>
        <v>6622.2</v>
      </c>
      <c r="BK1840" s="27">
        <f t="shared" si="6477"/>
        <v>1538.1659999999999</v>
      </c>
      <c r="BL1840" s="27">
        <f t="shared" si="6478"/>
        <v>0</v>
      </c>
      <c r="BM1840" s="27">
        <f t="shared" si="6479"/>
        <v>0</v>
      </c>
      <c r="BN1840" s="27">
        <f t="shared" si="6370"/>
        <v>14167.852999999999</v>
      </c>
      <c r="BO1840" s="27">
        <f t="shared" si="6371"/>
        <v>6614.2</v>
      </c>
      <c r="BP1840" s="27">
        <f t="shared" si="6372"/>
        <v>6622.2</v>
      </c>
      <c r="BQ1840" s="27">
        <f t="shared" si="6480"/>
        <v>0</v>
      </c>
      <c r="BR1840" s="27">
        <f t="shared" si="6481"/>
        <v>0</v>
      </c>
      <c r="BS1840" s="27">
        <f t="shared" si="6373"/>
        <v>14167.852999999999</v>
      </c>
      <c r="BT1840" s="27">
        <f t="shared" si="6374"/>
        <v>6614.2</v>
      </c>
      <c r="BU1840" s="27">
        <f t="shared" si="6375"/>
        <v>6622.2</v>
      </c>
      <c r="BV1840" s="27">
        <f t="shared" si="6482"/>
        <v>0</v>
      </c>
      <c r="BW1840" s="27">
        <f t="shared" si="6483"/>
        <v>0</v>
      </c>
      <c r="BX1840" s="27">
        <f t="shared" si="6439"/>
        <v>14167.852999999999</v>
      </c>
      <c r="BY1840" s="27">
        <f t="shared" si="6440"/>
        <v>6614.2</v>
      </c>
      <c r="BZ1840" s="27">
        <f t="shared" si="6441"/>
        <v>6622.2</v>
      </c>
      <c r="CA1840" s="27">
        <f t="shared" si="6484"/>
        <v>0</v>
      </c>
      <c r="CB1840" s="20">
        <v>0</v>
      </c>
      <c r="CC1840" s="35"/>
      <c r="CG1840" s="1" t="s">
        <v>28</v>
      </c>
    </row>
    <row r="1841" spans="1:87" ht="46.8" hidden="1" x14ac:dyDescent="0.3">
      <c r="A1841" s="18" t="s">
        <v>1060</v>
      </c>
      <c r="B1841" s="19">
        <v>240</v>
      </c>
      <c r="C1841" s="18"/>
      <c r="D1841" s="18"/>
      <c r="E1841" s="34" t="s">
        <v>40</v>
      </c>
      <c r="F1841" s="27">
        <f t="shared" si="6485"/>
        <v>6606.1</v>
      </c>
      <c r="G1841" s="27">
        <f t="shared" si="6486"/>
        <v>6614.2</v>
      </c>
      <c r="H1841" s="27">
        <f t="shared" si="6487"/>
        <v>6622.2</v>
      </c>
      <c r="I1841" s="27">
        <f t="shared" si="6450"/>
        <v>0</v>
      </c>
      <c r="J1841" s="27">
        <f t="shared" si="6451"/>
        <v>0</v>
      </c>
      <c r="K1841" s="27">
        <f t="shared" si="6452"/>
        <v>0</v>
      </c>
      <c r="L1841" s="27">
        <f t="shared" si="6415"/>
        <v>6606.1</v>
      </c>
      <c r="M1841" s="27">
        <f t="shared" si="6416"/>
        <v>6614.2</v>
      </c>
      <c r="N1841" s="27">
        <f t="shared" si="6417"/>
        <v>6622.2</v>
      </c>
      <c r="O1841" s="27">
        <f t="shared" si="6453"/>
        <v>0</v>
      </c>
      <c r="P1841" s="27">
        <f t="shared" si="6454"/>
        <v>0</v>
      </c>
      <c r="Q1841" s="27">
        <f t="shared" si="6455"/>
        <v>0</v>
      </c>
      <c r="R1841" s="27">
        <f t="shared" si="6418"/>
        <v>6606.1</v>
      </c>
      <c r="S1841" s="27">
        <f t="shared" si="6419"/>
        <v>6614.2</v>
      </c>
      <c r="T1841" s="27">
        <f t="shared" si="6420"/>
        <v>6622.2</v>
      </c>
      <c r="U1841" s="27">
        <f t="shared" si="6456"/>
        <v>0</v>
      </c>
      <c r="V1841" s="27">
        <f t="shared" si="6457"/>
        <v>0</v>
      </c>
      <c r="W1841" s="27">
        <f t="shared" si="6458"/>
        <v>0</v>
      </c>
      <c r="X1841" s="27">
        <f t="shared" si="6421"/>
        <v>6606.1</v>
      </c>
      <c r="Y1841" s="27">
        <f t="shared" si="6422"/>
        <v>6614.2</v>
      </c>
      <c r="Z1841" s="27">
        <f t="shared" si="6423"/>
        <v>6622.2</v>
      </c>
      <c r="AA1841" s="27">
        <f t="shared" si="6459"/>
        <v>1979.92</v>
      </c>
      <c r="AB1841" s="27">
        <f t="shared" si="6460"/>
        <v>0</v>
      </c>
      <c r="AC1841" s="27">
        <f t="shared" si="6461"/>
        <v>0</v>
      </c>
      <c r="AD1841" s="27">
        <f t="shared" si="6424"/>
        <v>8586.02</v>
      </c>
      <c r="AE1841" s="27">
        <f t="shared" si="6425"/>
        <v>6614.2</v>
      </c>
      <c r="AF1841" s="27">
        <f t="shared" si="6426"/>
        <v>6622.2</v>
      </c>
      <c r="AG1841" s="27">
        <f t="shared" si="6462"/>
        <v>0</v>
      </c>
      <c r="AH1841" s="27">
        <f t="shared" si="6463"/>
        <v>0</v>
      </c>
      <c r="AI1841" s="27">
        <f t="shared" si="6464"/>
        <v>0</v>
      </c>
      <c r="AJ1841" s="27">
        <f t="shared" si="6427"/>
        <v>8586.02</v>
      </c>
      <c r="AK1841" s="27">
        <f t="shared" si="6428"/>
        <v>6614.2</v>
      </c>
      <c r="AL1841" s="27">
        <f t="shared" si="6429"/>
        <v>6622.2</v>
      </c>
      <c r="AM1841" s="27">
        <f t="shared" si="6465"/>
        <v>0</v>
      </c>
      <c r="AN1841" s="27">
        <f t="shared" si="6466"/>
        <v>0</v>
      </c>
      <c r="AO1841" s="27">
        <f t="shared" si="6467"/>
        <v>0</v>
      </c>
      <c r="AP1841" s="27">
        <f t="shared" si="6430"/>
        <v>8586.02</v>
      </c>
      <c r="AQ1841" s="27">
        <f t="shared" si="6431"/>
        <v>6614.2</v>
      </c>
      <c r="AR1841" s="27">
        <f t="shared" si="6432"/>
        <v>6622.2</v>
      </c>
      <c r="AS1841" s="27">
        <f t="shared" si="6468"/>
        <v>0</v>
      </c>
      <c r="AT1841" s="27">
        <f t="shared" si="6469"/>
        <v>0</v>
      </c>
      <c r="AU1841" s="27">
        <f t="shared" si="6470"/>
        <v>0</v>
      </c>
      <c r="AV1841" s="27">
        <f t="shared" si="6433"/>
        <v>8586.02</v>
      </c>
      <c r="AW1841" s="27">
        <f t="shared" si="6434"/>
        <v>6614.2</v>
      </c>
      <c r="AX1841" s="27">
        <f t="shared" si="6435"/>
        <v>6622.2</v>
      </c>
      <c r="AY1841" s="27">
        <f t="shared" si="6471"/>
        <v>4043.6669999999999</v>
      </c>
      <c r="AZ1841" s="27">
        <f t="shared" si="6472"/>
        <v>0</v>
      </c>
      <c r="BA1841" s="27">
        <f t="shared" si="6473"/>
        <v>0</v>
      </c>
      <c r="BB1841" s="27">
        <f t="shared" si="6436"/>
        <v>12629.687</v>
      </c>
      <c r="BC1841" s="27">
        <f t="shared" si="6437"/>
        <v>6614.2</v>
      </c>
      <c r="BD1841" s="27">
        <f t="shared" si="6438"/>
        <v>6622.2</v>
      </c>
      <c r="BE1841" s="27">
        <f t="shared" si="6474"/>
        <v>0</v>
      </c>
      <c r="BF1841" s="27">
        <f t="shared" si="6475"/>
        <v>0</v>
      </c>
      <c r="BG1841" s="27">
        <f t="shared" si="6476"/>
        <v>0</v>
      </c>
      <c r="BH1841" s="27">
        <f t="shared" si="6367"/>
        <v>12629.687</v>
      </c>
      <c r="BI1841" s="27">
        <f t="shared" si="6368"/>
        <v>6614.2</v>
      </c>
      <c r="BJ1841" s="27">
        <f t="shared" si="6369"/>
        <v>6622.2</v>
      </c>
      <c r="BK1841" s="27">
        <f t="shared" si="6477"/>
        <v>1538.1659999999999</v>
      </c>
      <c r="BL1841" s="27">
        <f t="shared" si="6478"/>
        <v>0</v>
      </c>
      <c r="BM1841" s="27">
        <f t="shared" si="6479"/>
        <v>0</v>
      </c>
      <c r="BN1841" s="27">
        <f t="shared" si="6370"/>
        <v>14167.852999999999</v>
      </c>
      <c r="BO1841" s="27">
        <f t="shared" si="6371"/>
        <v>6614.2</v>
      </c>
      <c r="BP1841" s="27">
        <f t="shared" si="6372"/>
        <v>6622.2</v>
      </c>
      <c r="BQ1841" s="27">
        <f t="shared" si="6480"/>
        <v>0</v>
      </c>
      <c r="BR1841" s="27">
        <f t="shared" si="6481"/>
        <v>0</v>
      </c>
      <c r="BS1841" s="27">
        <f t="shared" si="6373"/>
        <v>14167.852999999999</v>
      </c>
      <c r="BT1841" s="27">
        <f t="shared" si="6374"/>
        <v>6614.2</v>
      </c>
      <c r="BU1841" s="27">
        <f t="shared" si="6375"/>
        <v>6622.2</v>
      </c>
      <c r="BV1841" s="27">
        <f t="shared" si="6482"/>
        <v>0</v>
      </c>
      <c r="BW1841" s="27">
        <f t="shared" si="6483"/>
        <v>0</v>
      </c>
      <c r="BX1841" s="27">
        <f t="shared" si="6439"/>
        <v>14167.852999999999</v>
      </c>
      <c r="BY1841" s="27">
        <f t="shared" si="6440"/>
        <v>6614.2</v>
      </c>
      <c r="BZ1841" s="27">
        <f t="shared" si="6441"/>
        <v>6622.2</v>
      </c>
      <c r="CA1841" s="27">
        <f t="shared" si="6484"/>
        <v>0</v>
      </c>
      <c r="CB1841" s="20">
        <v>0</v>
      </c>
      <c r="CC1841" s="35"/>
      <c r="CH1841" s="1" t="s">
        <v>29</v>
      </c>
    </row>
    <row r="1842" spans="1:87" hidden="1" x14ac:dyDescent="0.3">
      <c r="A1842" s="18" t="s">
        <v>1060</v>
      </c>
      <c r="B1842" s="19">
        <v>240</v>
      </c>
      <c r="C1842" s="18" t="s">
        <v>41</v>
      </c>
      <c r="D1842" s="18" t="s">
        <v>42</v>
      </c>
      <c r="E1842" s="34" t="s">
        <v>43</v>
      </c>
      <c r="F1842" s="27">
        <f>6649.6-43.5</f>
        <v>6606.1</v>
      </c>
      <c r="G1842" s="27">
        <f>6657.7-43.5</f>
        <v>6614.2</v>
      </c>
      <c r="H1842" s="27">
        <f>6665.7-43.5</f>
        <v>6622.2</v>
      </c>
      <c r="I1842" s="27"/>
      <c r="J1842" s="27"/>
      <c r="K1842" s="27"/>
      <c r="L1842" s="27">
        <f t="shared" si="6415"/>
        <v>6606.1</v>
      </c>
      <c r="M1842" s="27">
        <f t="shared" si="6416"/>
        <v>6614.2</v>
      </c>
      <c r="N1842" s="27">
        <f t="shared" si="6417"/>
        <v>6622.2</v>
      </c>
      <c r="O1842" s="27"/>
      <c r="P1842" s="27"/>
      <c r="Q1842" s="27"/>
      <c r="R1842" s="27">
        <f t="shared" si="6418"/>
        <v>6606.1</v>
      </c>
      <c r="S1842" s="27">
        <f t="shared" si="6419"/>
        <v>6614.2</v>
      </c>
      <c r="T1842" s="27">
        <f t="shared" si="6420"/>
        <v>6622.2</v>
      </c>
      <c r="U1842" s="27"/>
      <c r="V1842" s="27"/>
      <c r="W1842" s="27"/>
      <c r="X1842" s="27">
        <f t="shared" si="6421"/>
        <v>6606.1</v>
      </c>
      <c r="Y1842" s="27">
        <f t="shared" si="6422"/>
        <v>6614.2</v>
      </c>
      <c r="Z1842" s="27">
        <f t="shared" si="6423"/>
        <v>6622.2</v>
      </c>
      <c r="AA1842" s="27">
        <v>1979.92</v>
      </c>
      <c r="AB1842" s="27"/>
      <c r="AC1842" s="27"/>
      <c r="AD1842" s="27">
        <f t="shared" si="6424"/>
        <v>8586.02</v>
      </c>
      <c r="AE1842" s="27">
        <f t="shared" si="6425"/>
        <v>6614.2</v>
      </c>
      <c r="AF1842" s="27">
        <f t="shared" si="6426"/>
        <v>6622.2</v>
      </c>
      <c r="AG1842" s="27"/>
      <c r="AH1842" s="27"/>
      <c r="AI1842" s="27"/>
      <c r="AJ1842" s="27">
        <f t="shared" si="6427"/>
        <v>8586.02</v>
      </c>
      <c r="AK1842" s="27">
        <f t="shared" si="6428"/>
        <v>6614.2</v>
      </c>
      <c r="AL1842" s="27">
        <f t="shared" si="6429"/>
        <v>6622.2</v>
      </c>
      <c r="AM1842" s="27"/>
      <c r="AN1842" s="27"/>
      <c r="AO1842" s="27"/>
      <c r="AP1842" s="27">
        <f t="shared" si="6430"/>
        <v>8586.02</v>
      </c>
      <c r="AQ1842" s="27">
        <f t="shared" si="6431"/>
        <v>6614.2</v>
      </c>
      <c r="AR1842" s="27">
        <f t="shared" si="6432"/>
        <v>6622.2</v>
      </c>
      <c r="AS1842" s="27"/>
      <c r="AT1842" s="27"/>
      <c r="AU1842" s="27"/>
      <c r="AV1842" s="27">
        <f t="shared" si="6433"/>
        <v>8586.02</v>
      </c>
      <c r="AW1842" s="27">
        <f t="shared" si="6434"/>
        <v>6614.2</v>
      </c>
      <c r="AX1842" s="27">
        <f t="shared" si="6435"/>
        <v>6622.2</v>
      </c>
      <c r="AY1842" s="27">
        <v>4043.6669999999999</v>
      </c>
      <c r="AZ1842" s="27"/>
      <c r="BA1842" s="27"/>
      <c r="BB1842" s="27">
        <f t="shared" si="6436"/>
        <v>12629.687</v>
      </c>
      <c r="BC1842" s="27">
        <f t="shared" si="6437"/>
        <v>6614.2</v>
      </c>
      <c r="BD1842" s="27">
        <f t="shared" si="6438"/>
        <v>6622.2</v>
      </c>
      <c r="BE1842" s="27"/>
      <c r="BF1842" s="27"/>
      <c r="BG1842" s="27"/>
      <c r="BH1842" s="27">
        <f t="shared" si="6367"/>
        <v>12629.687</v>
      </c>
      <c r="BI1842" s="27">
        <f t="shared" si="6368"/>
        <v>6614.2</v>
      </c>
      <c r="BJ1842" s="27">
        <f t="shared" si="6369"/>
        <v>6622.2</v>
      </c>
      <c r="BK1842" s="27">
        <v>1538.1659999999999</v>
      </c>
      <c r="BL1842" s="27"/>
      <c r="BM1842" s="27"/>
      <c r="BN1842" s="27">
        <f t="shared" si="6370"/>
        <v>14167.852999999999</v>
      </c>
      <c r="BO1842" s="27">
        <f t="shared" si="6371"/>
        <v>6614.2</v>
      </c>
      <c r="BP1842" s="27">
        <f t="shared" si="6372"/>
        <v>6622.2</v>
      </c>
      <c r="BQ1842" s="27"/>
      <c r="BR1842" s="27"/>
      <c r="BS1842" s="27">
        <f t="shared" si="6373"/>
        <v>14167.852999999999</v>
      </c>
      <c r="BT1842" s="27">
        <f t="shared" si="6374"/>
        <v>6614.2</v>
      </c>
      <c r="BU1842" s="27">
        <f t="shared" si="6375"/>
        <v>6622.2</v>
      </c>
      <c r="BV1842" s="27"/>
      <c r="BW1842" s="27"/>
      <c r="BX1842" s="27">
        <f t="shared" si="6439"/>
        <v>14167.852999999999</v>
      </c>
      <c r="BY1842" s="27">
        <f t="shared" si="6440"/>
        <v>6614.2</v>
      </c>
      <c r="BZ1842" s="27">
        <f t="shared" si="6441"/>
        <v>6622.2</v>
      </c>
      <c r="CA1842" s="27"/>
      <c r="CB1842" s="20">
        <v>0</v>
      </c>
      <c r="CC1842" s="35"/>
    </row>
    <row r="1843" spans="1:87" hidden="1" x14ac:dyDescent="0.3">
      <c r="A1843" s="18" t="s">
        <v>1060</v>
      </c>
      <c r="B1843" s="19">
        <v>800</v>
      </c>
      <c r="C1843" s="18"/>
      <c r="D1843" s="18"/>
      <c r="E1843" s="34" t="s">
        <v>53</v>
      </c>
      <c r="F1843" s="27">
        <f t="shared" ref="F1843:F1856" si="6488">F1844</f>
        <v>215.5</v>
      </c>
      <c r="G1843" s="27">
        <f t="shared" ref="G1843:G1856" si="6489">G1844</f>
        <v>206.9</v>
      </c>
      <c r="H1843" s="27">
        <f t="shared" ref="H1843:H1856" si="6490">H1844</f>
        <v>198.9</v>
      </c>
      <c r="I1843" s="27">
        <f t="shared" si="6450"/>
        <v>0</v>
      </c>
      <c r="J1843" s="27">
        <f t="shared" si="6451"/>
        <v>0</v>
      </c>
      <c r="K1843" s="27">
        <f t="shared" si="6452"/>
        <v>0</v>
      </c>
      <c r="L1843" s="27">
        <f t="shared" si="6415"/>
        <v>215.5</v>
      </c>
      <c r="M1843" s="27">
        <f t="shared" si="6416"/>
        <v>206.9</v>
      </c>
      <c r="N1843" s="27">
        <f t="shared" si="6417"/>
        <v>198.9</v>
      </c>
      <c r="O1843" s="27">
        <f t="shared" si="6453"/>
        <v>0</v>
      </c>
      <c r="P1843" s="27">
        <f t="shared" si="6454"/>
        <v>0</v>
      </c>
      <c r="Q1843" s="27">
        <f t="shared" si="6455"/>
        <v>0</v>
      </c>
      <c r="R1843" s="27">
        <f t="shared" si="6418"/>
        <v>215.5</v>
      </c>
      <c r="S1843" s="27">
        <f t="shared" si="6419"/>
        <v>206.9</v>
      </c>
      <c r="T1843" s="27">
        <f t="shared" si="6420"/>
        <v>198.9</v>
      </c>
      <c r="U1843" s="27">
        <f t="shared" si="6456"/>
        <v>0</v>
      </c>
      <c r="V1843" s="27">
        <f t="shared" si="6457"/>
        <v>0</v>
      </c>
      <c r="W1843" s="27">
        <f t="shared" si="6458"/>
        <v>0</v>
      </c>
      <c r="X1843" s="27">
        <f t="shared" si="6421"/>
        <v>215.5</v>
      </c>
      <c r="Y1843" s="27">
        <f t="shared" si="6422"/>
        <v>206.9</v>
      </c>
      <c r="Z1843" s="27">
        <f t="shared" si="6423"/>
        <v>198.9</v>
      </c>
      <c r="AA1843" s="27">
        <f t="shared" si="6459"/>
        <v>0</v>
      </c>
      <c r="AB1843" s="27">
        <f t="shared" si="6460"/>
        <v>0</v>
      </c>
      <c r="AC1843" s="27">
        <f t="shared" si="6461"/>
        <v>0</v>
      </c>
      <c r="AD1843" s="27">
        <f t="shared" si="6424"/>
        <v>215.5</v>
      </c>
      <c r="AE1843" s="27">
        <f t="shared" si="6425"/>
        <v>206.9</v>
      </c>
      <c r="AF1843" s="27">
        <f t="shared" si="6426"/>
        <v>198.9</v>
      </c>
      <c r="AG1843" s="27">
        <f t="shared" si="6462"/>
        <v>0</v>
      </c>
      <c r="AH1843" s="27">
        <f t="shared" si="6463"/>
        <v>0</v>
      </c>
      <c r="AI1843" s="27">
        <f t="shared" si="6464"/>
        <v>0</v>
      </c>
      <c r="AJ1843" s="27">
        <f t="shared" si="6427"/>
        <v>215.5</v>
      </c>
      <c r="AK1843" s="27">
        <f t="shared" si="6428"/>
        <v>206.9</v>
      </c>
      <c r="AL1843" s="27">
        <f t="shared" si="6429"/>
        <v>198.9</v>
      </c>
      <c r="AM1843" s="27">
        <f t="shared" si="6465"/>
        <v>0</v>
      </c>
      <c r="AN1843" s="27">
        <f t="shared" si="6466"/>
        <v>0</v>
      </c>
      <c r="AO1843" s="27">
        <f t="shared" si="6467"/>
        <v>0</v>
      </c>
      <c r="AP1843" s="27">
        <f t="shared" si="6430"/>
        <v>215.5</v>
      </c>
      <c r="AQ1843" s="27">
        <f t="shared" si="6431"/>
        <v>206.9</v>
      </c>
      <c r="AR1843" s="27">
        <f t="shared" si="6432"/>
        <v>198.9</v>
      </c>
      <c r="AS1843" s="27">
        <f t="shared" si="6468"/>
        <v>0</v>
      </c>
      <c r="AT1843" s="27">
        <f t="shared" si="6469"/>
        <v>0</v>
      </c>
      <c r="AU1843" s="27">
        <f t="shared" si="6470"/>
        <v>0</v>
      </c>
      <c r="AV1843" s="27">
        <f t="shared" si="6433"/>
        <v>215.5</v>
      </c>
      <c r="AW1843" s="27">
        <f t="shared" si="6434"/>
        <v>206.9</v>
      </c>
      <c r="AX1843" s="27">
        <f t="shared" si="6435"/>
        <v>198.9</v>
      </c>
      <c r="AY1843" s="27">
        <f t="shared" si="6471"/>
        <v>0</v>
      </c>
      <c r="AZ1843" s="27">
        <f t="shared" si="6472"/>
        <v>0</v>
      </c>
      <c r="BA1843" s="27">
        <f t="shared" si="6473"/>
        <v>0</v>
      </c>
      <c r="BB1843" s="27">
        <f t="shared" si="6436"/>
        <v>215.5</v>
      </c>
      <c r="BC1843" s="27">
        <f t="shared" si="6437"/>
        <v>206.9</v>
      </c>
      <c r="BD1843" s="27">
        <f t="shared" si="6438"/>
        <v>198.9</v>
      </c>
      <c r="BE1843" s="27">
        <f t="shared" si="6474"/>
        <v>0</v>
      </c>
      <c r="BF1843" s="27">
        <f t="shared" si="6475"/>
        <v>0</v>
      </c>
      <c r="BG1843" s="27">
        <f t="shared" si="6476"/>
        <v>0</v>
      </c>
      <c r="BH1843" s="27">
        <f t="shared" si="6367"/>
        <v>215.5</v>
      </c>
      <c r="BI1843" s="27">
        <f t="shared" si="6368"/>
        <v>206.9</v>
      </c>
      <c r="BJ1843" s="27">
        <f t="shared" si="6369"/>
        <v>198.9</v>
      </c>
      <c r="BK1843" s="27">
        <f t="shared" si="6477"/>
        <v>0</v>
      </c>
      <c r="BL1843" s="27">
        <f t="shared" si="6478"/>
        <v>0</v>
      </c>
      <c r="BM1843" s="27">
        <f t="shared" si="6479"/>
        <v>0</v>
      </c>
      <c r="BN1843" s="27">
        <f t="shared" si="6370"/>
        <v>215.5</v>
      </c>
      <c r="BO1843" s="27">
        <f t="shared" si="6371"/>
        <v>206.9</v>
      </c>
      <c r="BP1843" s="27">
        <f t="shared" si="6372"/>
        <v>198.9</v>
      </c>
      <c r="BQ1843" s="27">
        <f t="shared" si="6480"/>
        <v>0</v>
      </c>
      <c r="BR1843" s="27">
        <f t="shared" si="6481"/>
        <v>0</v>
      </c>
      <c r="BS1843" s="27">
        <f t="shared" si="6373"/>
        <v>215.5</v>
      </c>
      <c r="BT1843" s="27">
        <f t="shared" si="6374"/>
        <v>206.9</v>
      </c>
      <c r="BU1843" s="27">
        <f t="shared" si="6375"/>
        <v>198.9</v>
      </c>
      <c r="BV1843" s="27">
        <f t="shared" si="6482"/>
        <v>0</v>
      </c>
      <c r="BW1843" s="27">
        <f t="shared" si="6483"/>
        <v>0</v>
      </c>
      <c r="BX1843" s="27">
        <f t="shared" si="6439"/>
        <v>215.5</v>
      </c>
      <c r="BY1843" s="27">
        <f t="shared" si="6440"/>
        <v>206.9</v>
      </c>
      <c r="BZ1843" s="27">
        <f t="shared" si="6441"/>
        <v>198.9</v>
      </c>
      <c r="CA1843" s="27">
        <f t="shared" si="6484"/>
        <v>0</v>
      </c>
      <c r="CB1843" s="20">
        <v>0</v>
      </c>
      <c r="CC1843" s="35"/>
      <c r="CG1843" s="1" t="s">
        <v>28</v>
      </c>
    </row>
    <row r="1844" spans="1:87" hidden="1" x14ac:dyDescent="0.3">
      <c r="A1844" s="18" t="s">
        <v>1060</v>
      </c>
      <c r="B1844" s="19">
        <v>850</v>
      </c>
      <c r="C1844" s="18"/>
      <c r="D1844" s="18"/>
      <c r="E1844" s="34" t="s">
        <v>78</v>
      </c>
      <c r="F1844" s="27">
        <f t="shared" si="6488"/>
        <v>215.5</v>
      </c>
      <c r="G1844" s="27">
        <f t="shared" si="6489"/>
        <v>206.9</v>
      </c>
      <c r="H1844" s="27">
        <f t="shared" si="6490"/>
        <v>198.9</v>
      </c>
      <c r="I1844" s="27">
        <f t="shared" si="6450"/>
        <v>0</v>
      </c>
      <c r="J1844" s="27">
        <f t="shared" si="6451"/>
        <v>0</v>
      </c>
      <c r="K1844" s="27">
        <f t="shared" si="6452"/>
        <v>0</v>
      </c>
      <c r="L1844" s="27">
        <f t="shared" si="6415"/>
        <v>215.5</v>
      </c>
      <c r="M1844" s="27">
        <f t="shared" si="6416"/>
        <v>206.9</v>
      </c>
      <c r="N1844" s="27">
        <f t="shared" si="6417"/>
        <v>198.9</v>
      </c>
      <c r="O1844" s="27">
        <f t="shared" si="6453"/>
        <v>0</v>
      </c>
      <c r="P1844" s="27">
        <f t="shared" si="6454"/>
        <v>0</v>
      </c>
      <c r="Q1844" s="27">
        <f t="shared" si="6455"/>
        <v>0</v>
      </c>
      <c r="R1844" s="27">
        <f t="shared" si="6418"/>
        <v>215.5</v>
      </c>
      <c r="S1844" s="27">
        <f t="shared" si="6419"/>
        <v>206.9</v>
      </c>
      <c r="T1844" s="27">
        <f t="shared" si="6420"/>
        <v>198.9</v>
      </c>
      <c r="U1844" s="27">
        <f t="shared" si="6456"/>
        <v>0</v>
      </c>
      <c r="V1844" s="27">
        <f t="shared" si="6457"/>
        <v>0</v>
      </c>
      <c r="W1844" s="27">
        <f t="shared" si="6458"/>
        <v>0</v>
      </c>
      <c r="X1844" s="27">
        <f t="shared" si="6421"/>
        <v>215.5</v>
      </c>
      <c r="Y1844" s="27">
        <f t="shared" si="6422"/>
        <v>206.9</v>
      </c>
      <c r="Z1844" s="27">
        <f t="shared" si="6423"/>
        <v>198.9</v>
      </c>
      <c r="AA1844" s="27">
        <f t="shared" si="6459"/>
        <v>0</v>
      </c>
      <c r="AB1844" s="27">
        <f t="shared" si="6460"/>
        <v>0</v>
      </c>
      <c r="AC1844" s="27">
        <f t="shared" si="6461"/>
        <v>0</v>
      </c>
      <c r="AD1844" s="27">
        <f t="shared" si="6424"/>
        <v>215.5</v>
      </c>
      <c r="AE1844" s="27">
        <f t="shared" si="6425"/>
        <v>206.9</v>
      </c>
      <c r="AF1844" s="27">
        <f t="shared" si="6426"/>
        <v>198.9</v>
      </c>
      <c r="AG1844" s="27">
        <f t="shared" si="6462"/>
        <v>0</v>
      </c>
      <c r="AH1844" s="27">
        <f t="shared" si="6463"/>
        <v>0</v>
      </c>
      <c r="AI1844" s="27">
        <f t="shared" si="6464"/>
        <v>0</v>
      </c>
      <c r="AJ1844" s="27">
        <f t="shared" si="6427"/>
        <v>215.5</v>
      </c>
      <c r="AK1844" s="27">
        <f t="shared" si="6428"/>
        <v>206.9</v>
      </c>
      <c r="AL1844" s="27">
        <f t="shared" si="6429"/>
        <v>198.9</v>
      </c>
      <c r="AM1844" s="27">
        <f t="shared" si="6465"/>
        <v>0</v>
      </c>
      <c r="AN1844" s="27">
        <f t="shared" si="6466"/>
        <v>0</v>
      </c>
      <c r="AO1844" s="27">
        <f t="shared" si="6467"/>
        <v>0</v>
      </c>
      <c r="AP1844" s="27">
        <f t="shared" si="6430"/>
        <v>215.5</v>
      </c>
      <c r="AQ1844" s="27">
        <f t="shared" si="6431"/>
        <v>206.9</v>
      </c>
      <c r="AR1844" s="27">
        <f t="shared" si="6432"/>
        <v>198.9</v>
      </c>
      <c r="AS1844" s="27">
        <f t="shared" si="6468"/>
        <v>0</v>
      </c>
      <c r="AT1844" s="27">
        <f t="shared" si="6469"/>
        <v>0</v>
      </c>
      <c r="AU1844" s="27">
        <f t="shared" si="6470"/>
        <v>0</v>
      </c>
      <c r="AV1844" s="27">
        <f t="shared" si="6433"/>
        <v>215.5</v>
      </c>
      <c r="AW1844" s="27">
        <f t="shared" si="6434"/>
        <v>206.9</v>
      </c>
      <c r="AX1844" s="27">
        <f t="shared" si="6435"/>
        <v>198.9</v>
      </c>
      <c r="AY1844" s="27">
        <f t="shared" si="6471"/>
        <v>0</v>
      </c>
      <c r="AZ1844" s="27">
        <f t="shared" si="6472"/>
        <v>0</v>
      </c>
      <c r="BA1844" s="27">
        <f t="shared" si="6473"/>
        <v>0</v>
      </c>
      <c r="BB1844" s="27">
        <f t="shared" si="6436"/>
        <v>215.5</v>
      </c>
      <c r="BC1844" s="27">
        <f t="shared" si="6437"/>
        <v>206.9</v>
      </c>
      <c r="BD1844" s="27">
        <f t="shared" si="6438"/>
        <v>198.9</v>
      </c>
      <c r="BE1844" s="27">
        <f t="shared" si="6474"/>
        <v>0</v>
      </c>
      <c r="BF1844" s="27">
        <f t="shared" si="6475"/>
        <v>0</v>
      </c>
      <c r="BG1844" s="27">
        <f t="shared" si="6476"/>
        <v>0</v>
      </c>
      <c r="BH1844" s="27">
        <f t="shared" si="6367"/>
        <v>215.5</v>
      </c>
      <c r="BI1844" s="27">
        <f t="shared" si="6368"/>
        <v>206.9</v>
      </c>
      <c r="BJ1844" s="27">
        <f t="shared" si="6369"/>
        <v>198.9</v>
      </c>
      <c r="BK1844" s="27">
        <f t="shared" si="6477"/>
        <v>0</v>
      </c>
      <c r="BL1844" s="27">
        <f t="shared" si="6478"/>
        <v>0</v>
      </c>
      <c r="BM1844" s="27">
        <f t="shared" si="6479"/>
        <v>0</v>
      </c>
      <c r="BN1844" s="27">
        <f t="shared" si="6370"/>
        <v>215.5</v>
      </c>
      <c r="BO1844" s="27">
        <f t="shared" si="6371"/>
        <v>206.9</v>
      </c>
      <c r="BP1844" s="27">
        <f t="shared" si="6372"/>
        <v>198.9</v>
      </c>
      <c r="BQ1844" s="27">
        <f t="shared" si="6480"/>
        <v>0</v>
      </c>
      <c r="BR1844" s="27">
        <f t="shared" si="6481"/>
        <v>0</v>
      </c>
      <c r="BS1844" s="27">
        <f t="shared" si="6373"/>
        <v>215.5</v>
      </c>
      <c r="BT1844" s="27">
        <f t="shared" si="6374"/>
        <v>206.9</v>
      </c>
      <c r="BU1844" s="27">
        <f t="shared" si="6375"/>
        <v>198.9</v>
      </c>
      <c r="BV1844" s="27">
        <f t="shared" si="6482"/>
        <v>0</v>
      </c>
      <c r="BW1844" s="27">
        <f t="shared" si="6483"/>
        <v>0</v>
      </c>
      <c r="BX1844" s="27">
        <f t="shared" si="6439"/>
        <v>215.5</v>
      </c>
      <c r="BY1844" s="27">
        <f t="shared" si="6440"/>
        <v>206.9</v>
      </c>
      <c r="BZ1844" s="27">
        <f t="shared" si="6441"/>
        <v>198.9</v>
      </c>
      <c r="CA1844" s="27">
        <f t="shared" si="6484"/>
        <v>0</v>
      </c>
      <c r="CB1844" s="20">
        <v>0</v>
      </c>
      <c r="CC1844" s="35"/>
      <c r="CH1844" s="1" t="s">
        <v>29</v>
      </c>
    </row>
    <row r="1845" spans="1:87" hidden="1" x14ac:dyDescent="0.3">
      <c r="A1845" s="18" t="s">
        <v>1060</v>
      </c>
      <c r="B1845" s="19">
        <v>850</v>
      </c>
      <c r="C1845" s="18" t="s">
        <v>41</v>
      </c>
      <c r="D1845" s="18" t="s">
        <v>42</v>
      </c>
      <c r="E1845" s="34" t="s">
        <v>43</v>
      </c>
      <c r="F1845" s="27">
        <v>215.5</v>
      </c>
      <c r="G1845" s="27">
        <v>206.9</v>
      </c>
      <c r="H1845" s="27">
        <v>198.9</v>
      </c>
      <c r="I1845" s="27"/>
      <c r="J1845" s="27"/>
      <c r="K1845" s="27"/>
      <c r="L1845" s="27">
        <f t="shared" si="6415"/>
        <v>215.5</v>
      </c>
      <c r="M1845" s="27">
        <f t="shared" si="6416"/>
        <v>206.9</v>
      </c>
      <c r="N1845" s="27">
        <f t="shared" si="6417"/>
        <v>198.9</v>
      </c>
      <c r="O1845" s="27"/>
      <c r="P1845" s="27"/>
      <c r="Q1845" s="27"/>
      <c r="R1845" s="27">
        <f t="shared" si="6418"/>
        <v>215.5</v>
      </c>
      <c r="S1845" s="27">
        <f t="shared" si="6419"/>
        <v>206.9</v>
      </c>
      <c r="T1845" s="27">
        <f t="shared" si="6420"/>
        <v>198.9</v>
      </c>
      <c r="U1845" s="27"/>
      <c r="V1845" s="27"/>
      <c r="W1845" s="27"/>
      <c r="X1845" s="27">
        <f t="shared" si="6421"/>
        <v>215.5</v>
      </c>
      <c r="Y1845" s="27">
        <f t="shared" si="6422"/>
        <v>206.9</v>
      </c>
      <c r="Z1845" s="27">
        <f t="shared" si="6423"/>
        <v>198.9</v>
      </c>
      <c r="AA1845" s="27"/>
      <c r="AB1845" s="27"/>
      <c r="AC1845" s="27"/>
      <c r="AD1845" s="27">
        <f t="shared" si="6424"/>
        <v>215.5</v>
      </c>
      <c r="AE1845" s="27">
        <f t="shared" si="6425"/>
        <v>206.9</v>
      </c>
      <c r="AF1845" s="27">
        <f t="shared" si="6426"/>
        <v>198.9</v>
      </c>
      <c r="AG1845" s="27"/>
      <c r="AH1845" s="27"/>
      <c r="AI1845" s="27"/>
      <c r="AJ1845" s="27">
        <f t="shared" si="6427"/>
        <v>215.5</v>
      </c>
      <c r="AK1845" s="27">
        <f t="shared" si="6428"/>
        <v>206.9</v>
      </c>
      <c r="AL1845" s="27">
        <f t="shared" si="6429"/>
        <v>198.9</v>
      </c>
      <c r="AM1845" s="27"/>
      <c r="AN1845" s="27"/>
      <c r="AO1845" s="27"/>
      <c r="AP1845" s="27">
        <f t="shared" si="6430"/>
        <v>215.5</v>
      </c>
      <c r="AQ1845" s="27">
        <f t="shared" si="6431"/>
        <v>206.9</v>
      </c>
      <c r="AR1845" s="27">
        <f t="shared" si="6432"/>
        <v>198.9</v>
      </c>
      <c r="AS1845" s="27"/>
      <c r="AT1845" s="27"/>
      <c r="AU1845" s="27"/>
      <c r="AV1845" s="27">
        <f t="shared" si="6433"/>
        <v>215.5</v>
      </c>
      <c r="AW1845" s="27">
        <f t="shared" si="6434"/>
        <v>206.9</v>
      </c>
      <c r="AX1845" s="27">
        <f t="shared" si="6435"/>
        <v>198.9</v>
      </c>
      <c r="AY1845" s="27"/>
      <c r="AZ1845" s="27"/>
      <c r="BA1845" s="27"/>
      <c r="BB1845" s="27">
        <f t="shared" si="6436"/>
        <v>215.5</v>
      </c>
      <c r="BC1845" s="27">
        <f t="shared" si="6437"/>
        <v>206.9</v>
      </c>
      <c r="BD1845" s="27">
        <f t="shared" si="6438"/>
        <v>198.9</v>
      </c>
      <c r="BE1845" s="27"/>
      <c r="BF1845" s="27"/>
      <c r="BG1845" s="27"/>
      <c r="BH1845" s="27">
        <f t="shared" si="6367"/>
        <v>215.5</v>
      </c>
      <c r="BI1845" s="27">
        <f t="shared" si="6368"/>
        <v>206.9</v>
      </c>
      <c r="BJ1845" s="27">
        <f t="shared" si="6369"/>
        <v>198.9</v>
      </c>
      <c r="BK1845" s="27"/>
      <c r="BL1845" s="27"/>
      <c r="BM1845" s="27"/>
      <c r="BN1845" s="27">
        <f t="shared" si="6370"/>
        <v>215.5</v>
      </c>
      <c r="BO1845" s="27">
        <f t="shared" si="6371"/>
        <v>206.9</v>
      </c>
      <c r="BP1845" s="27">
        <f t="shared" si="6372"/>
        <v>198.9</v>
      </c>
      <c r="BQ1845" s="27"/>
      <c r="BR1845" s="27"/>
      <c r="BS1845" s="27">
        <f t="shared" si="6373"/>
        <v>215.5</v>
      </c>
      <c r="BT1845" s="27">
        <f t="shared" si="6374"/>
        <v>206.9</v>
      </c>
      <c r="BU1845" s="27">
        <f t="shared" si="6375"/>
        <v>198.9</v>
      </c>
      <c r="BV1845" s="27"/>
      <c r="BW1845" s="27"/>
      <c r="BX1845" s="27">
        <f t="shared" si="6439"/>
        <v>215.5</v>
      </c>
      <c r="BY1845" s="27">
        <f t="shared" si="6440"/>
        <v>206.9</v>
      </c>
      <c r="BZ1845" s="27">
        <f t="shared" si="6441"/>
        <v>198.9</v>
      </c>
      <c r="CA1845" s="27"/>
      <c r="CB1845" s="20">
        <v>0</v>
      </c>
      <c r="CC1845" s="35"/>
    </row>
    <row r="1846" spans="1:87" ht="46.8" hidden="1" x14ac:dyDescent="0.3">
      <c r="A1846" s="18" t="s">
        <v>1061</v>
      </c>
      <c r="B1846" s="19"/>
      <c r="C1846" s="18"/>
      <c r="D1846" s="18"/>
      <c r="E1846" s="34" t="s">
        <v>1062</v>
      </c>
      <c r="F1846" s="27">
        <f t="shared" si="6488"/>
        <v>59660</v>
      </c>
      <c r="G1846" s="27">
        <f t="shared" si="6489"/>
        <v>47058.2</v>
      </c>
      <c r="H1846" s="27">
        <f t="shared" si="6490"/>
        <v>47058.2</v>
      </c>
      <c r="I1846" s="27">
        <f t="shared" si="6450"/>
        <v>0</v>
      </c>
      <c r="J1846" s="27">
        <f t="shared" si="6451"/>
        <v>0</v>
      </c>
      <c r="K1846" s="27">
        <f t="shared" si="6452"/>
        <v>0</v>
      </c>
      <c r="L1846" s="27">
        <f t="shared" si="6415"/>
        <v>59660</v>
      </c>
      <c r="M1846" s="27">
        <f t="shared" si="6416"/>
        <v>47058.2</v>
      </c>
      <c r="N1846" s="27">
        <f t="shared" si="6417"/>
        <v>47058.2</v>
      </c>
      <c r="O1846" s="27">
        <f t="shared" si="6453"/>
        <v>76.667000000000002</v>
      </c>
      <c r="P1846" s="27">
        <f t="shared" si="6454"/>
        <v>0</v>
      </c>
      <c r="Q1846" s="27">
        <f t="shared" si="6455"/>
        <v>0</v>
      </c>
      <c r="R1846" s="27">
        <f t="shared" si="6418"/>
        <v>59736.667000000001</v>
      </c>
      <c r="S1846" s="27">
        <f t="shared" si="6419"/>
        <v>47058.2</v>
      </c>
      <c r="T1846" s="27">
        <f t="shared" si="6420"/>
        <v>47058.2</v>
      </c>
      <c r="U1846" s="27">
        <f t="shared" si="6456"/>
        <v>0</v>
      </c>
      <c r="V1846" s="27">
        <f t="shared" si="6457"/>
        <v>0</v>
      </c>
      <c r="W1846" s="27">
        <f t="shared" si="6458"/>
        <v>0</v>
      </c>
      <c r="X1846" s="27">
        <f t="shared" si="6421"/>
        <v>59736.667000000001</v>
      </c>
      <c r="Y1846" s="27">
        <f t="shared" si="6422"/>
        <v>47058.2</v>
      </c>
      <c r="Z1846" s="27">
        <f t="shared" si="6423"/>
        <v>47058.2</v>
      </c>
      <c r="AA1846" s="27">
        <f t="shared" si="6459"/>
        <v>0</v>
      </c>
      <c r="AB1846" s="27">
        <f t="shared" si="6460"/>
        <v>0</v>
      </c>
      <c r="AC1846" s="27">
        <f t="shared" si="6461"/>
        <v>0</v>
      </c>
      <c r="AD1846" s="27">
        <f t="shared" si="6424"/>
        <v>59736.667000000001</v>
      </c>
      <c r="AE1846" s="27">
        <f t="shared" si="6425"/>
        <v>47058.2</v>
      </c>
      <c r="AF1846" s="27">
        <f t="shared" si="6426"/>
        <v>47058.2</v>
      </c>
      <c r="AG1846" s="27">
        <f t="shared" si="6462"/>
        <v>0</v>
      </c>
      <c r="AH1846" s="27">
        <f t="shared" si="6463"/>
        <v>0</v>
      </c>
      <c r="AI1846" s="27">
        <f t="shared" si="6464"/>
        <v>0</v>
      </c>
      <c r="AJ1846" s="27">
        <f t="shared" si="6427"/>
        <v>59736.667000000001</v>
      </c>
      <c r="AK1846" s="27">
        <f t="shared" si="6428"/>
        <v>47058.2</v>
      </c>
      <c r="AL1846" s="27">
        <f t="shared" si="6429"/>
        <v>47058.2</v>
      </c>
      <c r="AM1846" s="27">
        <f t="shared" si="6465"/>
        <v>0</v>
      </c>
      <c r="AN1846" s="27">
        <f t="shared" si="6466"/>
        <v>0</v>
      </c>
      <c r="AO1846" s="27">
        <f t="shared" si="6467"/>
        <v>0</v>
      </c>
      <c r="AP1846" s="27">
        <f t="shared" si="6430"/>
        <v>59736.667000000001</v>
      </c>
      <c r="AQ1846" s="27">
        <f t="shared" si="6431"/>
        <v>47058.2</v>
      </c>
      <c r="AR1846" s="27">
        <f t="shared" si="6432"/>
        <v>47058.2</v>
      </c>
      <c r="AS1846" s="27">
        <f t="shared" si="6468"/>
        <v>0</v>
      </c>
      <c r="AT1846" s="27">
        <f t="shared" si="6469"/>
        <v>0</v>
      </c>
      <c r="AU1846" s="27">
        <f t="shared" si="6470"/>
        <v>0</v>
      </c>
      <c r="AV1846" s="27">
        <f t="shared" si="6433"/>
        <v>59736.667000000001</v>
      </c>
      <c r="AW1846" s="27">
        <f t="shared" si="6434"/>
        <v>47058.2</v>
      </c>
      <c r="AX1846" s="27">
        <f t="shared" si="6435"/>
        <v>47058.2</v>
      </c>
      <c r="AY1846" s="27">
        <f t="shared" si="6471"/>
        <v>-938.56500000000005</v>
      </c>
      <c r="AZ1846" s="27">
        <f t="shared" si="6472"/>
        <v>0</v>
      </c>
      <c r="BA1846" s="27">
        <f t="shared" si="6473"/>
        <v>0</v>
      </c>
      <c r="BB1846" s="27">
        <f t="shared" si="6436"/>
        <v>58798.101999999999</v>
      </c>
      <c r="BC1846" s="27">
        <f t="shared" si="6437"/>
        <v>47058.2</v>
      </c>
      <c r="BD1846" s="27">
        <f t="shared" si="6438"/>
        <v>47058.2</v>
      </c>
      <c r="BE1846" s="27">
        <f t="shared" si="6474"/>
        <v>0</v>
      </c>
      <c r="BF1846" s="27">
        <f t="shared" si="6475"/>
        <v>0</v>
      </c>
      <c r="BG1846" s="27">
        <f t="shared" si="6476"/>
        <v>0</v>
      </c>
      <c r="BH1846" s="27">
        <f t="shared" si="6367"/>
        <v>58798.101999999999</v>
      </c>
      <c r="BI1846" s="27">
        <f t="shared" si="6368"/>
        <v>47058.2</v>
      </c>
      <c r="BJ1846" s="27">
        <f t="shared" si="6369"/>
        <v>47058.2</v>
      </c>
      <c r="BK1846" s="27">
        <f t="shared" si="6477"/>
        <v>0</v>
      </c>
      <c r="BL1846" s="27">
        <f t="shared" si="6478"/>
        <v>0</v>
      </c>
      <c r="BM1846" s="27">
        <f t="shared" si="6479"/>
        <v>0</v>
      </c>
      <c r="BN1846" s="27">
        <f t="shared" si="6370"/>
        <v>58798.101999999999</v>
      </c>
      <c r="BO1846" s="27">
        <f t="shared" si="6371"/>
        <v>47058.2</v>
      </c>
      <c r="BP1846" s="27">
        <f t="shared" si="6372"/>
        <v>47058.2</v>
      </c>
      <c r="BQ1846" s="27">
        <f t="shared" si="6480"/>
        <v>0</v>
      </c>
      <c r="BR1846" s="27">
        <f t="shared" si="6481"/>
        <v>0</v>
      </c>
      <c r="BS1846" s="27">
        <f t="shared" si="6373"/>
        <v>58798.101999999999</v>
      </c>
      <c r="BT1846" s="27">
        <f t="shared" si="6374"/>
        <v>47058.2</v>
      </c>
      <c r="BU1846" s="27">
        <f t="shared" si="6375"/>
        <v>47058.2</v>
      </c>
      <c r="BV1846" s="27">
        <f t="shared" si="6482"/>
        <v>0</v>
      </c>
      <c r="BW1846" s="27">
        <f t="shared" si="6483"/>
        <v>0</v>
      </c>
      <c r="BX1846" s="27">
        <f t="shared" si="6439"/>
        <v>58798.101999999999</v>
      </c>
      <c r="BY1846" s="27">
        <f t="shared" si="6440"/>
        <v>47058.2</v>
      </c>
      <c r="BZ1846" s="27">
        <f t="shared" si="6441"/>
        <v>47058.2</v>
      </c>
      <c r="CA1846" s="27">
        <f t="shared" si="6484"/>
        <v>0</v>
      </c>
      <c r="CB1846" s="20">
        <v>0</v>
      </c>
      <c r="CC1846" s="35"/>
      <c r="CI1846" s="1" t="s">
        <v>30</v>
      </c>
    </row>
    <row r="1847" spans="1:87" ht="31.2" hidden="1" x14ac:dyDescent="0.3">
      <c r="A1847" s="18" t="s">
        <v>1061</v>
      </c>
      <c r="B1847" s="19">
        <v>200</v>
      </c>
      <c r="C1847" s="18"/>
      <c r="D1847" s="18"/>
      <c r="E1847" s="34" t="s">
        <v>39</v>
      </c>
      <c r="F1847" s="27">
        <f t="shared" si="6488"/>
        <v>59660</v>
      </c>
      <c r="G1847" s="27">
        <f t="shared" si="6489"/>
        <v>47058.2</v>
      </c>
      <c r="H1847" s="27">
        <f t="shared" si="6490"/>
        <v>47058.2</v>
      </c>
      <c r="I1847" s="27">
        <f t="shared" si="6450"/>
        <v>0</v>
      </c>
      <c r="J1847" s="27">
        <f t="shared" si="6451"/>
        <v>0</v>
      </c>
      <c r="K1847" s="27">
        <f t="shared" si="6452"/>
        <v>0</v>
      </c>
      <c r="L1847" s="27">
        <f t="shared" si="6415"/>
        <v>59660</v>
      </c>
      <c r="M1847" s="27">
        <f t="shared" si="6416"/>
        <v>47058.2</v>
      </c>
      <c r="N1847" s="27">
        <f t="shared" si="6417"/>
        <v>47058.2</v>
      </c>
      <c r="O1847" s="27">
        <f t="shared" si="6453"/>
        <v>76.667000000000002</v>
      </c>
      <c r="P1847" s="27">
        <f t="shared" si="6454"/>
        <v>0</v>
      </c>
      <c r="Q1847" s="27">
        <f t="shared" si="6455"/>
        <v>0</v>
      </c>
      <c r="R1847" s="27">
        <f t="shared" si="6418"/>
        <v>59736.667000000001</v>
      </c>
      <c r="S1847" s="27">
        <f t="shared" si="6419"/>
        <v>47058.2</v>
      </c>
      <c r="T1847" s="27">
        <f t="shared" si="6420"/>
        <v>47058.2</v>
      </c>
      <c r="U1847" s="27">
        <f t="shared" si="6456"/>
        <v>0</v>
      </c>
      <c r="V1847" s="27">
        <f t="shared" si="6457"/>
        <v>0</v>
      </c>
      <c r="W1847" s="27">
        <f t="shared" si="6458"/>
        <v>0</v>
      </c>
      <c r="X1847" s="27">
        <f t="shared" si="6421"/>
        <v>59736.667000000001</v>
      </c>
      <c r="Y1847" s="27">
        <f t="shared" si="6422"/>
        <v>47058.2</v>
      </c>
      <c r="Z1847" s="27">
        <f t="shared" si="6423"/>
        <v>47058.2</v>
      </c>
      <c r="AA1847" s="27">
        <f t="shared" si="6459"/>
        <v>0</v>
      </c>
      <c r="AB1847" s="27">
        <f t="shared" si="6460"/>
        <v>0</v>
      </c>
      <c r="AC1847" s="27">
        <f t="shared" si="6461"/>
        <v>0</v>
      </c>
      <c r="AD1847" s="27">
        <f t="shared" si="6424"/>
        <v>59736.667000000001</v>
      </c>
      <c r="AE1847" s="27">
        <f t="shared" si="6425"/>
        <v>47058.2</v>
      </c>
      <c r="AF1847" s="27">
        <f t="shared" si="6426"/>
        <v>47058.2</v>
      </c>
      <c r="AG1847" s="27">
        <f t="shared" si="6462"/>
        <v>0</v>
      </c>
      <c r="AH1847" s="27">
        <f t="shared" si="6463"/>
        <v>0</v>
      </c>
      <c r="AI1847" s="27">
        <f t="shared" si="6464"/>
        <v>0</v>
      </c>
      <c r="AJ1847" s="27">
        <f t="shared" si="6427"/>
        <v>59736.667000000001</v>
      </c>
      <c r="AK1847" s="27">
        <f t="shared" si="6428"/>
        <v>47058.2</v>
      </c>
      <c r="AL1847" s="27">
        <f t="shared" si="6429"/>
        <v>47058.2</v>
      </c>
      <c r="AM1847" s="27">
        <f t="shared" si="6465"/>
        <v>0</v>
      </c>
      <c r="AN1847" s="27">
        <f t="shared" si="6466"/>
        <v>0</v>
      </c>
      <c r="AO1847" s="27">
        <f t="shared" si="6467"/>
        <v>0</v>
      </c>
      <c r="AP1847" s="27">
        <f t="shared" si="6430"/>
        <v>59736.667000000001</v>
      </c>
      <c r="AQ1847" s="27">
        <f t="shared" si="6431"/>
        <v>47058.2</v>
      </c>
      <c r="AR1847" s="27">
        <f t="shared" si="6432"/>
        <v>47058.2</v>
      </c>
      <c r="AS1847" s="27">
        <f t="shared" si="6468"/>
        <v>0</v>
      </c>
      <c r="AT1847" s="27">
        <f t="shared" si="6469"/>
        <v>0</v>
      </c>
      <c r="AU1847" s="27">
        <f t="shared" si="6470"/>
        <v>0</v>
      </c>
      <c r="AV1847" s="27">
        <f t="shared" si="6433"/>
        <v>59736.667000000001</v>
      </c>
      <c r="AW1847" s="27">
        <f t="shared" si="6434"/>
        <v>47058.2</v>
      </c>
      <c r="AX1847" s="27">
        <f t="shared" si="6435"/>
        <v>47058.2</v>
      </c>
      <c r="AY1847" s="27">
        <f t="shared" si="6471"/>
        <v>-938.56500000000005</v>
      </c>
      <c r="AZ1847" s="27">
        <f t="shared" si="6472"/>
        <v>0</v>
      </c>
      <c r="BA1847" s="27">
        <f t="shared" si="6473"/>
        <v>0</v>
      </c>
      <c r="BB1847" s="27">
        <f t="shared" si="6436"/>
        <v>58798.101999999999</v>
      </c>
      <c r="BC1847" s="27">
        <f t="shared" si="6437"/>
        <v>47058.2</v>
      </c>
      <c r="BD1847" s="27">
        <f t="shared" si="6438"/>
        <v>47058.2</v>
      </c>
      <c r="BE1847" s="27">
        <f t="shared" si="6474"/>
        <v>0</v>
      </c>
      <c r="BF1847" s="27">
        <f t="shared" si="6475"/>
        <v>0</v>
      </c>
      <c r="BG1847" s="27">
        <f t="shared" si="6476"/>
        <v>0</v>
      </c>
      <c r="BH1847" s="27">
        <f t="shared" si="6367"/>
        <v>58798.101999999999</v>
      </c>
      <c r="BI1847" s="27">
        <f t="shared" si="6368"/>
        <v>47058.2</v>
      </c>
      <c r="BJ1847" s="27">
        <f t="shared" si="6369"/>
        <v>47058.2</v>
      </c>
      <c r="BK1847" s="27">
        <f t="shared" si="6477"/>
        <v>0</v>
      </c>
      <c r="BL1847" s="27">
        <f t="shared" si="6478"/>
        <v>0</v>
      </c>
      <c r="BM1847" s="27">
        <f t="shared" si="6479"/>
        <v>0</v>
      </c>
      <c r="BN1847" s="27">
        <f t="shared" si="6370"/>
        <v>58798.101999999999</v>
      </c>
      <c r="BO1847" s="27">
        <f t="shared" si="6371"/>
        <v>47058.2</v>
      </c>
      <c r="BP1847" s="27">
        <f t="shared" si="6372"/>
        <v>47058.2</v>
      </c>
      <c r="BQ1847" s="27">
        <f t="shared" si="6480"/>
        <v>0</v>
      </c>
      <c r="BR1847" s="27">
        <f t="shared" si="6481"/>
        <v>0</v>
      </c>
      <c r="BS1847" s="27">
        <f t="shared" si="6373"/>
        <v>58798.101999999999</v>
      </c>
      <c r="BT1847" s="27">
        <f t="shared" si="6374"/>
        <v>47058.2</v>
      </c>
      <c r="BU1847" s="27">
        <f t="shared" si="6375"/>
        <v>47058.2</v>
      </c>
      <c r="BV1847" s="27">
        <f t="shared" si="6482"/>
        <v>0</v>
      </c>
      <c r="BW1847" s="27">
        <f t="shared" si="6483"/>
        <v>0</v>
      </c>
      <c r="BX1847" s="27">
        <f t="shared" si="6439"/>
        <v>58798.101999999999</v>
      </c>
      <c r="BY1847" s="27">
        <f t="shared" si="6440"/>
        <v>47058.2</v>
      </c>
      <c r="BZ1847" s="27">
        <f t="shared" si="6441"/>
        <v>47058.2</v>
      </c>
      <c r="CA1847" s="27">
        <f t="shared" si="6484"/>
        <v>0</v>
      </c>
      <c r="CB1847" s="20">
        <v>0</v>
      </c>
      <c r="CC1847" s="35"/>
      <c r="CG1847" s="1" t="s">
        <v>28</v>
      </c>
    </row>
    <row r="1848" spans="1:87" ht="46.8" hidden="1" x14ac:dyDescent="0.3">
      <c r="A1848" s="18" t="s">
        <v>1061</v>
      </c>
      <c r="B1848" s="19">
        <v>240</v>
      </c>
      <c r="C1848" s="18"/>
      <c r="D1848" s="18"/>
      <c r="E1848" s="34" t="s">
        <v>40</v>
      </c>
      <c r="F1848" s="27">
        <f t="shared" si="6488"/>
        <v>59660</v>
      </c>
      <c r="G1848" s="27">
        <f t="shared" si="6489"/>
        <v>47058.2</v>
      </c>
      <c r="H1848" s="27">
        <f t="shared" si="6490"/>
        <v>47058.2</v>
      </c>
      <c r="I1848" s="27">
        <f t="shared" si="6450"/>
        <v>0</v>
      </c>
      <c r="J1848" s="27">
        <f t="shared" si="6451"/>
        <v>0</v>
      </c>
      <c r="K1848" s="27">
        <f t="shared" si="6452"/>
        <v>0</v>
      </c>
      <c r="L1848" s="27">
        <f t="shared" si="6415"/>
        <v>59660</v>
      </c>
      <c r="M1848" s="27">
        <f t="shared" si="6416"/>
        <v>47058.2</v>
      </c>
      <c r="N1848" s="27">
        <f t="shared" si="6417"/>
        <v>47058.2</v>
      </c>
      <c r="O1848" s="27">
        <f t="shared" si="6453"/>
        <v>76.667000000000002</v>
      </c>
      <c r="P1848" s="27">
        <f t="shared" si="6454"/>
        <v>0</v>
      </c>
      <c r="Q1848" s="27">
        <f t="shared" si="6455"/>
        <v>0</v>
      </c>
      <c r="R1848" s="27">
        <f t="shared" si="6418"/>
        <v>59736.667000000001</v>
      </c>
      <c r="S1848" s="27">
        <f t="shared" si="6419"/>
        <v>47058.2</v>
      </c>
      <c r="T1848" s="27">
        <f t="shared" si="6420"/>
        <v>47058.2</v>
      </c>
      <c r="U1848" s="27">
        <f t="shared" si="6456"/>
        <v>0</v>
      </c>
      <c r="V1848" s="27">
        <f t="shared" si="6457"/>
        <v>0</v>
      </c>
      <c r="W1848" s="27">
        <f t="shared" si="6458"/>
        <v>0</v>
      </c>
      <c r="X1848" s="27">
        <f t="shared" si="6421"/>
        <v>59736.667000000001</v>
      </c>
      <c r="Y1848" s="27">
        <f t="shared" si="6422"/>
        <v>47058.2</v>
      </c>
      <c r="Z1848" s="27">
        <f t="shared" si="6423"/>
        <v>47058.2</v>
      </c>
      <c r="AA1848" s="27">
        <f t="shared" si="6459"/>
        <v>0</v>
      </c>
      <c r="AB1848" s="27">
        <f t="shared" si="6460"/>
        <v>0</v>
      </c>
      <c r="AC1848" s="27">
        <f t="shared" si="6461"/>
        <v>0</v>
      </c>
      <c r="AD1848" s="27">
        <f t="shared" si="6424"/>
        <v>59736.667000000001</v>
      </c>
      <c r="AE1848" s="27">
        <f t="shared" si="6425"/>
        <v>47058.2</v>
      </c>
      <c r="AF1848" s="27">
        <f t="shared" si="6426"/>
        <v>47058.2</v>
      </c>
      <c r="AG1848" s="27">
        <f t="shared" si="6462"/>
        <v>0</v>
      </c>
      <c r="AH1848" s="27">
        <f t="shared" si="6463"/>
        <v>0</v>
      </c>
      <c r="AI1848" s="27">
        <f t="shared" si="6464"/>
        <v>0</v>
      </c>
      <c r="AJ1848" s="27">
        <f t="shared" si="6427"/>
        <v>59736.667000000001</v>
      </c>
      <c r="AK1848" s="27">
        <f t="shared" si="6428"/>
        <v>47058.2</v>
      </c>
      <c r="AL1848" s="27">
        <f t="shared" si="6429"/>
        <v>47058.2</v>
      </c>
      <c r="AM1848" s="27">
        <f t="shared" si="6465"/>
        <v>0</v>
      </c>
      <c r="AN1848" s="27">
        <f t="shared" si="6466"/>
        <v>0</v>
      </c>
      <c r="AO1848" s="27">
        <f t="shared" si="6467"/>
        <v>0</v>
      </c>
      <c r="AP1848" s="27">
        <f t="shared" si="6430"/>
        <v>59736.667000000001</v>
      </c>
      <c r="AQ1848" s="27">
        <f t="shared" si="6431"/>
        <v>47058.2</v>
      </c>
      <c r="AR1848" s="27">
        <f t="shared" si="6432"/>
        <v>47058.2</v>
      </c>
      <c r="AS1848" s="27">
        <f t="shared" si="6468"/>
        <v>0</v>
      </c>
      <c r="AT1848" s="27">
        <f t="shared" si="6469"/>
        <v>0</v>
      </c>
      <c r="AU1848" s="27">
        <f t="shared" si="6470"/>
        <v>0</v>
      </c>
      <c r="AV1848" s="27">
        <f t="shared" si="6433"/>
        <v>59736.667000000001</v>
      </c>
      <c r="AW1848" s="27">
        <f t="shared" si="6434"/>
        <v>47058.2</v>
      </c>
      <c r="AX1848" s="27">
        <f t="shared" si="6435"/>
        <v>47058.2</v>
      </c>
      <c r="AY1848" s="27">
        <f t="shared" si="6471"/>
        <v>-938.56500000000005</v>
      </c>
      <c r="AZ1848" s="27">
        <f t="shared" si="6472"/>
        <v>0</v>
      </c>
      <c r="BA1848" s="27">
        <f t="shared" si="6473"/>
        <v>0</v>
      </c>
      <c r="BB1848" s="27">
        <f t="shared" si="6436"/>
        <v>58798.101999999999</v>
      </c>
      <c r="BC1848" s="27">
        <f t="shared" si="6437"/>
        <v>47058.2</v>
      </c>
      <c r="BD1848" s="27">
        <f t="shared" si="6438"/>
        <v>47058.2</v>
      </c>
      <c r="BE1848" s="27">
        <f t="shared" si="6474"/>
        <v>0</v>
      </c>
      <c r="BF1848" s="27">
        <f t="shared" si="6475"/>
        <v>0</v>
      </c>
      <c r="BG1848" s="27">
        <f t="shared" si="6476"/>
        <v>0</v>
      </c>
      <c r="BH1848" s="27">
        <f t="shared" si="6367"/>
        <v>58798.101999999999</v>
      </c>
      <c r="BI1848" s="27">
        <f t="shared" si="6368"/>
        <v>47058.2</v>
      </c>
      <c r="BJ1848" s="27">
        <f t="shared" si="6369"/>
        <v>47058.2</v>
      </c>
      <c r="BK1848" s="27">
        <f t="shared" si="6477"/>
        <v>0</v>
      </c>
      <c r="BL1848" s="27">
        <f t="shared" si="6478"/>
        <v>0</v>
      </c>
      <c r="BM1848" s="27">
        <f t="shared" si="6479"/>
        <v>0</v>
      </c>
      <c r="BN1848" s="27">
        <f t="shared" si="6370"/>
        <v>58798.101999999999</v>
      </c>
      <c r="BO1848" s="27">
        <f t="shared" si="6371"/>
        <v>47058.2</v>
      </c>
      <c r="BP1848" s="27">
        <f t="shared" si="6372"/>
        <v>47058.2</v>
      </c>
      <c r="BQ1848" s="27">
        <f t="shared" si="6480"/>
        <v>0</v>
      </c>
      <c r="BR1848" s="27">
        <f t="shared" si="6481"/>
        <v>0</v>
      </c>
      <c r="BS1848" s="27">
        <f t="shared" si="6373"/>
        <v>58798.101999999999</v>
      </c>
      <c r="BT1848" s="27">
        <f t="shared" si="6374"/>
        <v>47058.2</v>
      </c>
      <c r="BU1848" s="27">
        <f t="shared" si="6375"/>
        <v>47058.2</v>
      </c>
      <c r="BV1848" s="27">
        <f t="shared" si="6482"/>
        <v>0</v>
      </c>
      <c r="BW1848" s="27">
        <f t="shared" si="6483"/>
        <v>0</v>
      </c>
      <c r="BX1848" s="27">
        <f t="shared" si="6439"/>
        <v>58798.101999999999</v>
      </c>
      <c r="BY1848" s="27">
        <f t="shared" si="6440"/>
        <v>47058.2</v>
      </c>
      <c r="BZ1848" s="27">
        <f t="shared" si="6441"/>
        <v>47058.2</v>
      </c>
      <c r="CA1848" s="27">
        <f t="shared" si="6484"/>
        <v>0</v>
      </c>
      <c r="CB1848" s="20">
        <v>0</v>
      </c>
      <c r="CC1848" s="35"/>
      <c r="CH1848" s="1" t="s">
        <v>29</v>
      </c>
    </row>
    <row r="1849" spans="1:87" hidden="1" x14ac:dyDescent="0.3">
      <c r="A1849" s="18" t="s">
        <v>1061</v>
      </c>
      <c r="B1849" s="19">
        <v>240</v>
      </c>
      <c r="C1849" s="18" t="s">
        <v>41</v>
      </c>
      <c r="D1849" s="18" t="s">
        <v>42</v>
      </c>
      <c r="E1849" s="34" t="s">
        <v>43</v>
      </c>
      <c r="F1849" s="27">
        <v>59660</v>
      </c>
      <c r="G1849" s="27">
        <v>47058.2</v>
      </c>
      <c r="H1849" s="27">
        <v>47058.2</v>
      </c>
      <c r="I1849" s="27"/>
      <c r="J1849" s="27"/>
      <c r="K1849" s="27"/>
      <c r="L1849" s="27">
        <f t="shared" si="6415"/>
        <v>59660</v>
      </c>
      <c r="M1849" s="27">
        <f t="shared" si="6416"/>
        <v>47058.2</v>
      </c>
      <c r="N1849" s="27">
        <f t="shared" si="6417"/>
        <v>47058.2</v>
      </c>
      <c r="O1849" s="27">
        <v>76.667000000000002</v>
      </c>
      <c r="P1849" s="27"/>
      <c r="Q1849" s="27"/>
      <c r="R1849" s="27">
        <f t="shared" si="6418"/>
        <v>59736.667000000001</v>
      </c>
      <c r="S1849" s="27">
        <f t="shared" si="6419"/>
        <v>47058.2</v>
      </c>
      <c r="T1849" s="27">
        <f t="shared" si="6420"/>
        <v>47058.2</v>
      </c>
      <c r="U1849" s="27"/>
      <c r="V1849" s="27"/>
      <c r="W1849" s="27"/>
      <c r="X1849" s="27">
        <f t="shared" si="6421"/>
        <v>59736.667000000001</v>
      </c>
      <c r="Y1849" s="27">
        <f t="shared" si="6422"/>
        <v>47058.2</v>
      </c>
      <c r="Z1849" s="27">
        <f t="shared" si="6423"/>
        <v>47058.2</v>
      </c>
      <c r="AA1849" s="27"/>
      <c r="AB1849" s="27"/>
      <c r="AC1849" s="27"/>
      <c r="AD1849" s="27">
        <f t="shared" si="6424"/>
        <v>59736.667000000001</v>
      </c>
      <c r="AE1849" s="27">
        <f t="shared" si="6425"/>
        <v>47058.2</v>
      </c>
      <c r="AF1849" s="27">
        <f t="shared" si="6426"/>
        <v>47058.2</v>
      </c>
      <c r="AG1849" s="27"/>
      <c r="AH1849" s="27"/>
      <c r="AI1849" s="27"/>
      <c r="AJ1849" s="27">
        <f t="shared" si="6427"/>
        <v>59736.667000000001</v>
      </c>
      <c r="AK1849" s="27">
        <f t="shared" si="6428"/>
        <v>47058.2</v>
      </c>
      <c r="AL1849" s="27">
        <f t="shared" si="6429"/>
        <v>47058.2</v>
      </c>
      <c r="AM1849" s="27"/>
      <c r="AN1849" s="27"/>
      <c r="AO1849" s="27"/>
      <c r="AP1849" s="27">
        <f t="shared" si="6430"/>
        <v>59736.667000000001</v>
      </c>
      <c r="AQ1849" s="27">
        <f t="shared" si="6431"/>
        <v>47058.2</v>
      </c>
      <c r="AR1849" s="27">
        <f t="shared" si="6432"/>
        <v>47058.2</v>
      </c>
      <c r="AS1849" s="27"/>
      <c r="AT1849" s="27"/>
      <c r="AU1849" s="27"/>
      <c r="AV1849" s="27">
        <f t="shared" si="6433"/>
        <v>59736.667000000001</v>
      </c>
      <c r="AW1849" s="27">
        <f t="shared" si="6434"/>
        <v>47058.2</v>
      </c>
      <c r="AX1849" s="27">
        <f t="shared" si="6435"/>
        <v>47058.2</v>
      </c>
      <c r="AY1849" s="27">
        <v>-938.56500000000005</v>
      </c>
      <c r="AZ1849" s="27"/>
      <c r="BA1849" s="27"/>
      <c r="BB1849" s="27">
        <f t="shared" si="6436"/>
        <v>58798.101999999999</v>
      </c>
      <c r="BC1849" s="27">
        <f t="shared" si="6437"/>
        <v>47058.2</v>
      </c>
      <c r="BD1849" s="27">
        <f t="shared" si="6438"/>
        <v>47058.2</v>
      </c>
      <c r="BE1849" s="27"/>
      <c r="BF1849" s="27"/>
      <c r="BG1849" s="27"/>
      <c r="BH1849" s="27">
        <f t="shared" si="6367"/>
        <v>58798.101999999999</v>
      </c>
      <c r="BI1849" s="27">
        <f t="shared" si="6368"/>
        <v>47058.2</v>
      </c>
      <c r="BJ1849" s="27">
        <f t="shared" si="6369"/>
        <v>47058.2</v>
      </c>
      <c r="BK1849" s="27"/>
      <c r="BL1849" s="27"/>
      <c r="BM1849" s="27"/>
      <c r="BN1849" s="27">
        <f t="shared" si="6370"/>
        <v>58798.101999999999</v>
      </c>
      <c r="BO1849" s="27">
        <f t="shared" si="6371"/>
        <v>47058.2</v>
      </c>
      <c r="BP1849" s="27">
        <f t="shared" si="6372"/>
        <v>47058.2</v>
      </c>
      <c r="BQ1849" s="27"/>
      <c r="BR1849" s="27"/>
      <c r="BS1849" s="27">
        <f t="shared" si="6373"/>
        <v>58798.101999999999</v>
      </c>
      <c r="BT1849" s="27">
        <f t="shared" si="6374"/>
        <v>47058.2</v>
      </c>
      <c r="BU1849" s="27">
        <f t="shared" si="6375"/>
        <v>47058.2</v>
      </c>
      <c r="BV1849" s="27"/>
      <c r="BW1849" s="27"/>
      <c r="BX1849" s="27">
        <f t="shared" si="6439"/>
        <v>58798.101999999999</v>
      </c>
      <c r="BY1849" s="27">
        <f t="shared" si="6440"/>
        <v>47058.2</v>
      </c>
      <c r="BZ1849" s="27">
        <f t="shared" si="6441"/>
        <v>47058.2</v>
      </c>
      <c r="CA1849" s="27"/>
      <c r="CB1849" s="20">
        <v>0</v>
      </c>
      <c r="CC1849" s="35"/>
    </row>
    <row r="1850" spans="1:87" ht="46.8" hidden="1" x14ac:dyDescent="0.3">
      <c r="A1850" s="36" t="s">
        <v>1063</v>
      </c>
      <c r="B1850" s="19"/>
      <c r="C1850" s="18"/>
      <c r="D1850" s="18"/>
      <c r="E1850" s="34" t="s">
        <v>1064</v>
      </c>
      <c r="F1850" s="27">
        <f t="shared" si="6488"/>
        <v>0</v>
      </c>
      <c r="G1850" s="27">
        <f t="shared" si="6489"/>
        <v>0</v>
      </c>
      <c r="H1850" s="27">
        <f t="shared" si="6490"/>
        <v>0</v>
      </c>
      <c r="I1850" s="27">
        <f t="shared" si="6450"/>
        <v>0</v>
      </c>
      <c r="J1850" s="27">
        <f t="shared" si="6451"/>
        <v>0</v>
      </c>
      <c r="K1850" s="27">
        <f t="shared" si="6452"/>
        <v>0</v>
      </c>
      <c r="L1850" s="27">
        <f t="shared" si="6415"/>
        <v>0</v>
      </c>
      <c r="M1850" s="27">
        <f t="shared" si="6416"/>
        <v>0</v>
      </c>
      <c r="N1850" s="27">
        <f t="shared" si="6417"/>
        <v>0</v>
      </c>
      <c r="O1850" s="27">
        <f t="shared" si="6453"/>
        <v>0</v>
      </c>
      <c r="P1850" s="27">
        <f t="shared" si="6454"/>
        <v>0</v>
      </c>
      <c r="Q1850" s="27">
        <f t="shared" si="6455"/>
        <v>0</v>
      </c>
      <c r="R1850" s="27">
        <f t="shared" si="6418"/>
        <v>0</v>
      </c>
      <c r="S1850" s="27">
        <f t="shared" si="6419"/>
        <v>0</v>
      </c>
      <c r="T1850" s="27">
        <f t="shared" si="6420"/>
        <v>0</v>
      </c>
      <c r="U1850" s="27">
        <f t="shared" si="6456"/>
        <v>0</v>
      </c>
      <c r="V1850" s="27">
        <f t="shared" si="6457"/>
        <v>0</v>
      </c>
      <c r="W1850" s="27">
        <f t="shared" si="6458"/>
        <v>0</v>
      </c>
      <c r="X1850" s="27">
        <f t="shared" si="6421"/>
        <v>0</v>
      </c>
      <c r="Y1850" s="27">
        <f t="shared" si="6422"/>
        <v>0</v>
      </c>
      <c r="Z1850" s="27">
        <f t="shared" si="6423"/>
        <v>0</v>
      </c>
      <c r="AA1850" s="27">
        <f t="shared" si="6459"/>
        <v>0</v>
      </c>
      <c r="AB1850" s="27">
        <f t="shared" si="6460"/>
        <v>0</v>
      </c>
      <c r="AC1850" s="27">
        <f t="shared" si="6461"/>
        <v>0</v>
      </c>
      <c r="AD1850" s="27">
        <f t="shared" si="6424"/>
        <v>0</v>
      </c>
      <c r="AE1850" s="27">
        <f t="shared" si="6425"/>
        <v>0</v>
      </c>
      <c r="AF1850" s="27">
        <f t="shared" si="6426"/>
        <v>0</v>
      </c>
      <c r="AG1850" s="27">
        <f t="shared" si="6462"/>
        <v>0</v>
      </c>
      <c r="AH1850" s="27">
        <f t="shared" si="6463"/>
        <v>0</v>
      </c>
      <c r="AI1850" s="27">
        <f t="shared" si="6464"/>
        <v>0</v>
      </c>
      <c r="AJ1850" s="27">
        <f t="shared" si="6427"/>
        <v>0</v>
      </c>
      <c r="AK1850" s="27">
        <f t="shared" si="6428"/>
        <v>0</v>
      </c>
      <c r="AL1850" s="27">
        <f t="shared" si="6429"/>
        <v>0</v>
      </c>
      <c r="AM1850" s="27">
        <f t="shared" si="6465"/>
        <v>0</v>
      </c>
      <c r="AN1850" s="27">
        <f t="shared" si="6466"/>
        <v>0</v>
      </c>
      <c r="AO1850" s="27">
        <f t="shared" si="6467"/>
        <v>0</v>
      </c>
      <c r="AP1850" s="27">
        <f t="shared" si="6430"/>
        <v>0</v>
      </c>
      <c r="AQ1850" s="27">
        <f t="shared" si="6431"/>
        <v>0</v>
      </c>
      <c r="AR1850" s="27">
        <f t="shared" si="6432"/>
        <v>0</v>
      </c>
      <c r="AS1850" s="27">
        <f t="shared" si="6468"/>
        <v>0</v>
      </c>
      <c r="AT1850" s="27">
        <f t="shared" si="6469"/>
        <v>0</v>
      </c>
      <c r="AU1850" s="27">
        <f t="shared" si="6470"/>
        <v>0</v>
      </c>
      <c r="AV1850" s="27">
        <f t="shared" si="6433"/>
        <v>0</v>
      </c>
      <c r="AW1850" s="27">
        <f t="shared" si="6434"/>
        <v>0</v>
      </c>
      <c r="AX1850" s="27">
        <f t="shared" si="6435"/>
        <v>0</v>
      </c>
      <c r="AY1850" s="27">
        <f t="shared" si="6471"/>
        <v>0</v>
      </c>
      <c r="AZ1850" s="27">
        <f t="shared" si="6472"/>
        <v>0</v>
      </c>
      <c r="BA1850" s="27">
        <f t="shared" si="6473"/>
        <v>0</v>
      </c>
      <c r="BB1850" s="27">
        <f t="shared" si="6436"/>
        <v>0</v>
      </c>
      <c r="BC1850" s="27">
        <f t="shared" si="6437"/>
        <v>0</v>
      </c>
      <c r="BD1850" s="27">
        <f t="shared" si="6438"/>
        <v>0</v>
      </c>
      <c r="BE1850" s="27">
        <f t="shared" si="6474"/>
        <v>0</v>
      </c>
      <c r="BF1850" s="27">
        <f t="shared" si="6475"/>
        <v>0</v>
      </c>
      <c r="BG1850" s="27">
        <f t="shared" si="6476"/>
        <v>0</v>
      </c>
      <c r="BH1850" s="27">
        <f t="shared" si="6367"/>
        <v>0</v>
      </c>
      <c r="BI1850" s="27">
        <f t="shared" si="6368"/>
        <v>0</v>
      </c>
      <c r="BJ1850" s="27">
        <f t="shared" si="6369"/>
        <v>0</v>
      </c>
      <c r="BK1850" s="27">
        <f t="shared" si="6477"/>
        <v>0</v>
      </c>
      <c r="BL1850" s="27">
        <f t="shared" si="6478"/>
        <v>0</v>
      </c>
      <c r="BM1850" s="27">
        <f t="shared" si="6479"/>
        <v>0</v>
      </c>
      <c r="BN1850" s="27">
        <f t="shared" si="6370"/>
        <v>0</v>
      </c>
      <c r="BO1850" s="27">
        <f t="shared" si="6371"/>
        <v>0</v>
      </c>
      <c r="BP1850" s="27">
        <f t="shared" si="6372"/>
        <v>0</v>
      </c>
      <c r="BQ1850" s="27">
        <f t="shared" si="6480"/>
        <v>0</v>
      </c>
      <c r="BR1850" s="27">
        <f t="shared" si="6481"/>
        <v>0</v>
      </c>
      <c r="BS1850" s="27">
        <f t="shared" si="6373"/>
        <v>0</v>
      </c>
      <c r="BT1850" s="27">
        <f t="shared" si="6374"/>
        <v>0</v>
      </c>
      <c r="BU1850" s="27">
        <f t="shared" si="6375"/>
        <v>0</v>
      </c>
      <c r="BV1850" s="27">
        <f t="shared" si="6482"/>
        <v>0</v>
      </c>
      <c r="BW1850" s="27">
        <f t="shared" si="6483"/>
        <v>0</v>
      </c>
      <c r="BX1850" s="27">
        <f t="shared" si="6439"/>
        <v>0</v>
      </c>
      <c r="BY1850" s="27">
        <f t="shared" si="6440"/>
        <v>0</v>
      </c>
      <c r="BZ1850" s="27">
        <f t="shared" si="6441"/>
        <v>0</v>
      </c>
      <c r="CA1850" s="27">
        <f t="shared" si="6484"/>
        <v>0</v>
      </c>
      <c r="CB1850" s="20">
        <v>0</v>
      </c>
      <c r="CC1850" s="35"/>
      <c r="CI1850" s="1" t="s">
        <v>30</v>
      </c>
    </row>
    <row r="1851" spans="1:87" ht="31.2" hidden="1" x14ac:dyDescent="0.3">
      <c r="A1851" s="36" t="s">
        <v>1063</v>
      </c>
      <c r="B1851" s="19">
        <v>200</v>
      </c>
      <c r="C1851" s="18"/>
      <c r="D1851" s="18"/>
      <c r="E1851" s="34" t="s">
        <v>39</v>
      </c>
      <c r="F1851" s="27">
        <f t="shared" si="6488"/>
        <v>0</v>
      </c>
      <c r="G1851" s="27">
        <f t="shared" si="6489"/>
        <v>0</v>
      </c>
      <c r="H1851" s="27">
        <f t="shared" si="6490"/>
        <v>0</v>
      </c>
      <c r="I1851" s="27">
        <f t="shared" si="6450"/>
        <v>0</v>
      </c>
      <c r="J1851" s="27">
        <f t="shared" si="6451"/>
        <v>0</v>
      </c>
      <c r="K1851" s="27">
        <f t="shared" si="6452"/>
        <v>0</v>
      </c>
      <c r="L1851" s="27">
        <f t="shared" si="6415"/>
        <v>0</v>
      </c>
      <c r="M1851" s="27">
        <f t="shared" si="6416"/>
        <v>0</v>
      </c>
      <c r="N1851" s="27">
        <f t="shared" si="6417"/>
        <v>0</v>
      </c>
      <c r="O1851" s="27">
        <f t="shared" si="6453"/>
        <v>0</v>
      </c>
      <c r="P1851" s="27">
        <f t="shared" si="6454"/>
        <v>0</v>
      </c>
      <c r="Q1851" s="27">
        <f t="shared" si="6455"/>
        <v>0</v>
      </c>
      <c r="R1851" s="27">
        <f t="shared" si="6418"/>
        <v>0</v>
      </c>
      <c r="S1851" s="27">
        <f t="shared" si="6419"/>
        <v>0</v>
      </c>
      <c r="T1851" s="27">
        <f t="shared" si="6420"/>
        <v>0</v>
      </c>
      <c r="U1851" s="27">
        <f t="shared" si="6456"/>
        <v>0</v>
      </c>
      <c r="V1851" s="27">
        <f t="shared" si="6457"/>
        <v>0</v>
      </c>
      <c r="W1851" s="27">
        <f t="shared" si="6458"/>
        <v>0</v>
      </c>
      <c r="X1851" s="27">
        <f t="shared" si="6421"/>
        <v>0</v>
      </c>
      <c r="Y1851" s="27">
        <f t="shared" si="6422"/>
        <v>0</v>
      </c>
      <c r="Z1851" s="27">
        <f t="shared" si="6423"/>
        <v>0</v>
      </c>
      <c r="AA1851" s="27">
        <f t="shared" si="6459"/>
        <v>0</v>
      </c>
      <c r="AB1851" s="27">
        <f t="shared" si="6460"/>
        <v>0</v>
      </c>
      <c r="AC1851" s="27">
        <f t="shared" si="6461"/>
        <v>0</v>
      </c>
      <c r="AD1851" s="27">
        <f t="shared" si="6424"/>
        <v>0</v>
      </c>
      <c r="AE1851" s="27">
        <f t="shared" si="6425"/>
        <v>0</v>
      </c>
      <c r="AF1851" s="27">
        <f t="shared" si="6426"/>
        <v>0</v>
      </c>
      <c r="AG1851" s="27">
        <f t="shared" si="6462"/>
        <v>0</v>
      </c>
      <c r="AH1851" s="27">
        <f t="shared" si="6463"/>
        <v>0</v>
      </c>
      <c r="AI1851" s="27">
        <f t="shared" si="6464"/>
        <v>0</v>
      </c>
      <c r="AJ1851" s="27">
        <f t="shared" si="6427"/>
        <v>0</v>
      </c>
      <c r="AK1851" s="27">
        <f t="shared" si="6428"/>
        <v>0</v>
      </c>
      <c r="AL1851" s="27">
        <f t="shared" si="6429"/>
        <v>0</v>
      </c>
      <c r="AM1851" s="27">
        <f t="shared" si="6465"/>
        <v>0</v>
      </c>
      <c r="AN1851" s="27">
        <f t="shared" si="6466"/>
        <v>0</v>
      </c>
      <c r="AO1851" s="27">
        <f t="shared" si="6467"/>
        <v>0</v>
      </c>
      <c r="AP1851" s="27">
        <f t="shared" si="6430"/>
        <v>0</v>
      </c>
      <c r="AQ1851" s="27">
        <f t="shared" si="6431"/>
        <v>0</v>
      </c>
      <c r="AR1851" s="27">
        <f t="shared" si="6432"/>
        <v>0</v>
      </c>
      <c r="AS1851" s="27">
        <f t="shared" si="6468"/>
        <v>0</v>
      </c>
      <c r="AT1851" s="27">
        <f t="shared" si="6469"/>
        <v>0</v>
      </c>
      <c r="AU1851" s="27">
        <f t="shared" si="6470"/>
        <v>0</v>
      </c>
      <c r="AV1851" s="27">
        <f t="shared" si="6433"/>
        <v>0</v>
      </c>
      <c r="AW1851" s="27">
        <f t="shared" si="6434"/>
        <v>0</v>
      </c>
      <c r="AX1851" s="27">
        <f t="shared" si="6435"/>
        <v>0</v>
      </c>
      <c r="AY1851" s="27">
        <f t="shared" si="6471"/>
        <v>0</v>
      </c>
      <c r="AZ1851" s="27">
        <f t="shared" si="6472"/>
        <v>0</v>
      </c>
      <c r="BA1851" s="27">
        <f t="shared" si="6473"/>
        <v>0</v>
      </c>
      <c r="BB1851" s="27">
        <f t="shared" si="6436"/>
        <v>0</v>
      </c>
      <c r="BC1851" s="27">
        <f t="shared" si="6437"/>
        <v>0</v>
      </c>
      <c r="BD1851" s="27">
        <f t="shared" si="6438"/>
        <v>0</v>
      </c>
      <c r="BE1851" s="27">
        <f t="shared" si="6474"/>
        <v>0</v>
      </c>
      <c r="BF1851" s="27">
        <f t="shared" si="6475"/>
        <v>0</v>
      </c>
      <c r="BG1851" s="27">
        <f t="shared" si="6476"/>
        <v>0</v>
      </c>
      <c r="BH1851" s="27">
        <f t="shared" si="6367"/>
        <v>0</v>
      </c>
      <c r="BI1851" s="27">
        <f t="shared" si="6368"/>
        <v>0</v>
      </c>
      <c r="BJ1851" s="27">
        <f t="shared" si="6369"/>
        <v>0</v>
      </c>
      <c r="BK1851" s="27">
        <f t="shared" si="6477"/>
        <v>0</v>
      </c>
      <c r="BL1851" s="27">
        <f t="shared" si="6478"/>
        <v>0</v>
      </c>
      <c r="BM1851" s="27">
        <f t="shared" si="6479"/>
        <v>0</v>
      </c>
      <c r="BN1851" s="27">
        <f t="shared" si="6370"/>
        <v>0</v>
      </c>
      <c r="BO1851" s="27">
        <f t="shared" si="6371"/>
        <v>0</v>
      </c>
      <c r="BP1851" s="27">
        <f t="shared" si="6372"/>
        <v>0</v>
      </c>
      <c r="BQ1851" s="27">
        <f t="shared" si="6480"/>
        <v>0</v>
      </c>
      <c r="BR1851" s="27">
        <f t="shared" si="6481"/>
        <v>0</v>
      </c>
      <c r="BS1851" s="27">
        <f t="shared" si="6373"/>
        <v>0</v>
      </c>
      <c r="BT1851" s="27">
        <f t="shared" si="6374"/>
        <v>0</v>
      </c>
      <c r="BU1851" s="27">
        <f t="shared" si="6375"/>
        <v>0</v>
      </c>
      <c r="BV1851" s="27">
        <f t="shared" si="6482"/>
        <v>0</v>
      </c>
      <c r="BW1851" s="27">
        <f t="shared" si="6483"/>
        <v>0</v>
      </c>
      <c r="BX1851" s="27">
        <f t="shared" si="6439"/>
        <v>0</v>
      </c>
      <c r="BY1851" s="27">
        <f t="shared" si="6440"/>
        <v>0</v>
      </c>
      <c r="BZ1851" s="27">
        <f t="shared" si="6441"/>
        <v>0</v>
      </c>
      <c r="CA1851" s="27">
        <f t="shared" si="6484"/>
        <v>0</v>
      </c>
      <c r="CB1851" s="20">
        <v>0</v>
      </c>
      <c r="CC1851" s="35"/>
      <c r="CG1851" s="1" t="s">
        <v>28</v>
      </c>
    </row>
    <row r="1852" spans="1:87" ht="46.8" hidden="1" x14ac:dyDescent="0.3">
      <c r="A1852" s="36" t="s">
        <v>1063</v>
      </c>
      <c r="B1852" s="19">
        <v>240</v>
      </c>
      <c r="C1852" s="18"/>
      <c r="D1852" s="18"/>
      <c r="E1852" s="34" t="s">
        <v>40</v>
      </c>
      <c r="F1852" s="27">
        <f t="shared" si="6488"/>
        <v>0</v>
      </c>
      <c r="G1852" s="27">
        <f t="shared" si="6489"/>
        <v>0</v>
      </c>
      <c r="H1852" s="27">
        <f t="shared" si="6490"/>
        <v>0</v>
      </c>
      <c r="I1852" s="27">
        <f t="shared" si="6450"/>
        <v>0</v>
      </c>
      <c r="J1852" s="27">
        <f t="shared" si="6451"/>
        <v>0</v>
      </c>
      <c r="K1852" s="27">
        <f t="shared" si="6452"/>
        <v>0</v>
      </c>
      <c r="L1852" s="27">
        <f t="shared" si="6415"/>
        <v>0</v>
      </c>
      <c r="M1852" s="27">
        <f t="shared" si="6416"/>
        <v>0</v>
      </c>
      <c r="N1852" s="27">
        <f t="shared" si="6417"/>
        <v>0</v>
      </c>
      <c r="O1852" s="27">
        <f t="shared" si="6453"/>
        <v>0</v>
      </c>
      <c r="P1852" s="27">
        <f t="shared" si="6454"/>
        <v>0</v>
      </c>
      <c r="Q1852" s="27">
        <f t="shared" si="6455"/>
        <v>0</v>
      </c>
      <c r="R1852" s="27">
        <f t="shared" si="6418"/>
        <v>0</v>
      </c>
      <c r="S1852" s="27">
        <f t="shared" si="6419"/>
        <v>0</v>
      </c>
      <c r="T1852" s="27">
        <f t="shared" si="6420"/>
        <v>0</v>
      </c>
      <c r="U1852" s="27">
        <f t="shared" si="6456"/>
        <v>0</v>
      </c>
      <c r="V1852" s="27">
        <f t="shared" si="6457"/>
        <v>0</v>
      </c>
      <c r="W1852" s="27">
        <f t="shared" si="6458"/>
        <v>0</v>
      </c>
      <c r="X1852" s="27">
        <f t="shared" si="6421"/>
        <v>0</v>
      </c>
      <c r="Y1852" s="27">
        <f t="shared" si="6422"/>
        <v>0</v>
      </c>
      <c r="Z1852" s="27">
        <f t="shared" si="6423"/>
        <v>0</v>
      </c>
      <c r="AA1852" s="27">
        <f t="shared" si="6459"/>
        <v>0</v>
      </c>
      <c r="AB1852" s="27">
        <f t="shared" si="6460"/>
        <v>0</v>
      </c>
      <c r="AC1852" s="27">
        <f t="shared" si="6461"/>
        <v>0</v>
      </c>
      <c r="AD1852" s="27">
        <f t="shared" si="6424"/>
        <v>0</v>
      </c>
      <c r="AE1852" s="27">
        <f t="shared" si="6425"/>
        <v>0</v>
      </c>
      <c r="AF1852" s="27">
        <f t="shared" si="6426"/>
        <v>0</v>
      </c>
      <c r="AG1852" s="27">
        <f t="shared" si="6462"/>
        <v>0</v>
      </c>
      <c r="AH1852" s="27">
        <f t="shared" si="6463"/>
        <v>0</v>
      </c>
      <c r="AI1852" s="27">
        <f t="shared" si="6464"/>
        <v>0</v>
      </c>
      <c r="AJ1852" s="27">
        <f t="shared" si="6427"/>
        <v>0</v>
      </c>
      <c r="AK1852" s="27">
        <f t="shared" si="6428"/>
        <v>0</v>
      </c>
      <c r="AL1852" s="27">
        <f t="shared" si="6429"/>
        <v>0</v>
      </c>
      <c r="AM1852" s="27">
        <f t="shared" si="6465"/>
        <v>0</v>
      </c>
      <c r="AN1852" s="27">
        <f t="shared" si="6466"/>
        <v>0</v>
      </c>
      <c r="AO1852" s="27">
        <f t="shared" si="6467"/>
        <v>0</v>
      </c>
      <c r="AP1852" s="27">
        <f t="shared" si="6430"/>
        <v>0</v>
      </c>
      <c r="AQ1852" s="27">
        <f t="shared" si="6431"/>
        <v>0</v>
      </c>
      <c r="AR1852" s="27">
        <f t="shared" si="6432"/>
        <v>0</v>
      </c>
      <c r="AS1852" s="27">
        <f t="shared" si="6468"/>
        <v>0</v>
      </c>
      <c r="AT1852" s="27">
        <f t="shared" si="6469"/>
        <v>0</v>
      </c>
      <c r="AU1852" s="27">
        <f t="shared" si="6470"/>
        <v>0</v>
      </c>
      <c r="AV1852" s="27">
        <f t="shared" si="6433"/>
        <v>0</v>
      </c>
      <c r="AW1852" s="27">
        <f t="shared" si="6434"/>
        <v>0</v>
      </c>
      <c r="AX1852" s="27">
        <f t="shared" si="6435"/>
        <v>0</v>
      </c>
      <c r="AY1852" s="27">
        <f t="shared" si="6471"/>
        <v>0</v>
      </c>
      <c r="AZ1852" s="27">
        <f t="shared" si="6472"/>
        <v>0</v>
      </c>
      <c r="BA1852" s="27">
        <f t="shared" si="6473"/>
        <v>0</v>
      </c>
      <c r="BB1852" s="27">
        <f t="shared" si="6436"/>
        <v>0</v>
      </c>
      <c r="BC1852" s="27">
        <f t="shared" si="6437"/>
        <v>0</v>
      </c>
      <c r="BD1852" s="27">
        <f t="shared" si="6438"/>
        <v>0</v>
      </c>
      <c r="BE1852" s="27">
        <f t="shared" si="6474"/>
        <v>0</v>
      </c>
      <c r="BF1852" s="27">
        <f t="shared" si="6475"/>
        <v>0</v>
      </c>
      <c r="BG1852" s="27">
        <f t="shared" si="6476"/>
        <v>0</v>
      </c>
      <c r="BH1852" s="27">
        <f t="shared" si="6367"/>
        <v>0</v>
      </c>
      <c r="BI1852" s="27">
        <f t="shared" si="6368"/>
        <v>0</v>
      </c>
      <c r="BJ1852" s="27">
        <f t="shared" si="6369"/>
        <v>0</v>
      </c>
      <c r="BK1852" s="27">
        <f t="shared" si="6477"/>
        <v>0</v>
      </c>
      <c r="BL1852" s="27">
        <f t="shared" si="6478"/>
        <v>0</v>
      </c>
      <c r="BM1852" s="27">
        <f t="shared" si="6479"/>
        <v>0</v>
      </c>
      <c r="BN1852" s="27">
        <f t="shared" si="6370"/>
        <v>0</v>
      </c>
      <c r="BO1852" s="27">
        <f t="shared" si="6371"/>
        <v>0</v>
      </c>
      <c r="BP1852" s="27">
        <f t="shared" si="6372"/>
        <v>0</v>
      </c>
      <c r="BQ1852" s="27">
        <f t="shared" si="6480"/>
        <v>0</v>
      </c>
      <c r="BR1852" s="27">
        <f t="shared" si="6481"/>
        <v>0</v>
      </c>
      <c r="BS1852" s="27">
        <f t="shared" si="6373"/>
        <v>0</v>
      </c>
      <c r="BT1852" s="27">
        <f t="shared" si="6374"/>
        <v>0</v>
      </c>
      <c r="BU1852" s="27">
        <f t="shared" si="6375"/>
        <v>0</v>
      </c>
      <c r="BV1852" s="27">
        <f t="shared" si="6482"/>
        <v>0</v>
      </c>
      <c r="BW1852" s="27">
        <f t="shared" si="6483"/>
        <v>0</v>
      </c>
      <c r="BX1852" s="27">
        <f t="shared" si="6439"/>
        <v>0</v>
      </c>
      <c r="BY1852" s="27">
        <f t="shared" si="6440"/>
        <v>0</v>
      </c>
      <c r="BZ1852" s="27">
        <f t="shared" si="6441"/>
        <v>0</v>
      </c>
      <c r="CA1852" s="27">
        <f t="shared" si="6484"/>
        <v>0</v>
      </c>
      <c r="CB1852" s="20">
        <v>0</v>
      </c>
      <c r="CC1852" s="35"/>
      <c r="CH1852" s="1" t="s">
        <v>29</v>
      </c>
    </row>
    <row r="1853" spans="1:87" hidden="1" x14ac:dyDescent="0.3">
      <c r="A1853" s="36" t="s">
        <v>1063</v>
      </c>
      <c r="B1853" s="19">
        <v>240</v>
      </c>
      <c r="C1853" s="18" t="s">
        <v>41</v>
      </c>
      <c r="D1853" s="18" t="s">
        <v>42</v>
      </c>
      <c r="E1853" s="34" t="s">
        <v>43</v>
      </c>
      <c r="F1853" s="27"/>
      <c r="G1853" s="27"/>
      <c r="H1853" s="27"/>
      <c r="I1853" s="27"/>
      <c r="J1853" s="27"/>
      <c r="K1853" s="27"/>
      <c r="L1853" s="27">
        <f t="shared" si="6415"/>
        <v>0</v>
      </c>
      <c r="M1853" s="27">
        <f t="shared" si="6416"/>
        <v>0</v>
      </c>
      <c r="N1853" s="27">
        <f t="shared" si="6417"/>
        <v>0</v>
      </c>
      <c r="O1853" s="27"/>
      <c r="P1853" s="27"/>
      <c r="Q1853" s="27"/>
      <c r="R1853" s="27">
        <f t="shared" si="6418"/>
        <v>0</v>
      </c>
      <c r="S1853" s="27">
        <f t="shared" si="6419"/>
        <v>0</v>
      </c>
      <c r="T1853" s="27">
        <f t="shared" si="6420"/>
        <v>0</v>
      </c>
      <c r="U1853" s="27"/>
      <c r="V1853" s="27"/>
      <c r="W1853" s="27"/>
      <c r="X1853" s="27">
        <f t="shared" si="6421"/>
        <v>0</v>
      </c>
      <c r="Y1853" s="27">
        <f t="shared" si="6422"/>
        <v>0</v>
      </c>
      <c r="Z1853" s="27">
        <f t="shared" si="6423"/>
        <v>0</v>
      </c>
      <c r="AA1853" s="27"/>
      <c r="AB1853" s="27"/>
      <c r="AC1853" s="27"/>
      <c r="AD1853" s="27">
        <f t="shared" si="6424"/>
        <v>0</v>
      </c>
      <c r="AE1853" s="27">
        <f t="shared" si="6425"/>
        <v>0</v>
      </c>
      <c r="AF1853" s="27">
        <f t="shared" si="6426"/>
        <v>0</v>
      </c>
      <c r="AG1853" s="27"/>
      <c r="AH1853" s="27"/>
      <c r="AI1853" s="27"/>
      <c r="AJ1853" s="27">
        <f t="shared" si="6427"/>
        <v>0</v>
      </c>
      <c r="AK1853" s="27">
        <f t="shared" si="6428"/>
        <v>0</v>
      </c>
      <c r="AL1853" s="27">
        <f t="shared" si="6429"/>
        <v>0</v>
      </c>
      <c r="AM1853" s="27"/>
      <c r="AN1853" s="27"/>
      <c r="AO1853" s="27"/>
      <c r="AP1853" s="27">
        <f t="shared" si="6430"/>
        <v>0</v>
      </c>
      <c r="AQ1853" s="27">
        <f t="shared" si="6431"/>
        <v>0</v>
      </c>
      <c r="AR1853" s="27">
        <f t="shared" si="6432"/>
        <v>0</v>
      </c>
      <c r="AS1853" s="27"/>
      <c r="AT1853" s="27"/>
      <c r="AU1853" s="27"/>
      <c r="AV1853" s="27">
        <f t="shared" si="6433"/>
        <v>0</v>
      </c>
      <c r="AW1853" s="27">
        <f t="shared" si="6434"/>
        <v>0</v>
      </c>
      <c r="AX1853" s="27">
        <f t="shared" si="6435"/>
        <v>0</v>
      </c>
      <c r="AY1853" s="27"/>
      <c r="AZ1853" s="27"/>
      <c r="BA1853" s="27"/>
      <c r="BB1853" s="27">
        <f t="shared" si="6436"/>
        <v>0</v>
      </c>
      <c r="BC1853" s="27">
        <f t="shared" si="6437"/>
        <v>0</v>
      </c>
      <c r="BD1853" s="27">
        <f t="shared" si="6438"/>
        <v>0</v>
      </c>
      <c r="BE1853" s="27"/>
      <c r="BF1853" s="27"/>
      <c r="BG1853" s="27"/>
      <c r="BH1853" s="27">
        <f t="shared" si="6367"/>
        <v>0</v>
      </c>
      <c r="BI1853" s="27">
        <f t="shared" si="6368"/>
        <v>0</v>
      </c>
      <c r="BJ1853" s="27">
        <f t="shared" si="6369"/>
        <v>0</v>
      </c>
      <c r="BK1853" s="27"/>
      <c r="BL1853" s="27"/>
      <c r="BM1853" s="27"/>
      <c r="BN1853" s="27">
        <f t="shared" si="6370"/>
        <v>0</v>
      </c>
      <c r="BO1853" s="27">
        <f t="shared" si="6371"/>
        <v>0</v>
      </c>
      <c r="BP1853" s="27">
        <f t="shared" si="6372"/>
        <v>0</v>
      </c>
      <c r="BQ1853" s="27"/>
      <c r="BR1853" s="27"/>
      <c r="BS1853" s="27">
        <f t="shared" si="6373"/>
        <v>0</v>
      </c>
      <c r="BT1853" s="27">
        <f t="shared" si="6374"/>
        <v>0</v>
      </c>
      <c r="BU1853" s="27">
        <f t="shared" si="6375"/>
        <v>0</v>
      </c>
      <c r="BV1853" s="27"/>
      <c r="BW1853" s="27"/>
      <c r="BX1853" s="27">
        <f t="shared" si="6439"/>
        <v>0</v>
      </c>
      <c r="BY1853" s="27">
        <f t="shared" si="6440"/>
        <v>0</v>
      </c>
      <c r="BZ1853" s="27">
        <f t="shared" si="6441"/>
        <v>0</v>
      </c>
      <c r="CA1853" s="27"/>
      <c r="CB1853" s="20">
        <v>0</v>
      </c>
      <c r="CC1853" s="35"/>
    </row>
    <row r="1854" spans="1:87" ht="46.8" hidden="1" x14ac:dyDescent="0.3">
      <c r="A1854" s="36" t="s">
        <v>1065</v>
      </c>
      <c r="B1854" s="36"/>
      <c r="C1854" s="34"/>
      <c r="D1854" s="18"/>
      <c r="E1854" s="34" t="s">
        <v>1066</v>
      </c>
      <c r="F1854" s="27">
        <f t="shared" si="6488"/>
        <v>44260</v>
      </c>
      <c r="G1854" s="27">
        <f t="shared" si="6489"/>
        <v>81150</v>
      </c>
      <c r="H1854" s="27">
        <f t="shared" si="6490"/>
        <v>117214</v>
      </c>
      <c r="I1854" s="27">
        <f t="shared" si="6450"/>
        <v>0</v>
      </c>
      <c r="J1854" s="27">
        <f t="shared" si="6451"/>
        <v>0</v>
      </c>
      <c r="K1854" s="27">
        <f t="shared" si="6452"/>
        <v>0</v>
      </c>
      <c r="L1854" s="27">
        <f t="shared" si="6415"/>
        <v>44260</v>
      </c>
      <c r="M1854" s="27">
        <f t="shared" si="6416"/>
        <v>81150</v>
      </c>
      <c r="N1854" s="27">
        <f t="shared" si="6417"/>
        <v>117214</v>
      </c>
      <c r="O1854" s="27">
        <f t="shared" si="6453"/>
        <v>0</v>
      </c>
      <c r="P1854" s="27">
        <f t="shared" si="6454"/>
        <v>0</v>
      </c>
      <c r="Q1854" s="27">
        <f t="shared" si="6455"/>
        <v>0</v>
      </c>
      <c r="R1854" s="27">
        <f t="shared" si="6418"/>
        <v>44260</v>
      </c>
      <c r="S1854" s="27">
        <f t="shared" si="6419"/>
        <v>81150</v>
      </c>
      <c r="T1854" s="27">
        <f t="shared" si="6420"/>
        <v>117214</v>
      </c>
      <c r="U1854" s="27">
        <f t="shared" si="6456"/>
        <v>0</v>
      </c>
      <c r="V1854" s="27">
        <f t="shared" si="6457"/>
        <v>0</v>
      </c>
      <c r="W1854" s="27">
        <f t="shared" si="6458"/>
        <v>0</v>
      </c>
      <c r="X1854" s="27">
        <f t="shared" si="6421"/>
        <v>44260</v>
      </c>
      <c r="Y1854" s="27">
        <f t="shared" si="6422"/>
        <v>81150</v>
      </c>
      <c r="Z1854" s="27">
        <f t="shared" si="6423"/>
        <v>117214</v>
      </c>
      <c r="AA1854" s="27">
        <f t="shared" si="6459"/>
        <v>0</v>
      </c>
      <c r="AB1854" s="27">
        <f t="shared" si="6460"/>
        <v>0</v>
      </c>
      <c r="AC1854" s="27">
        <f t="shared" si="6461"/>
        <v>0</v>
      </c>
      <c r="AD1854" s="27">
        <f t="shared" si="6424"/>
        <v>44260</v>
      </c>
      <c r="AE1854" s="27">
        <f t="shared" si="6425"/>
        <v>81150</v>
      </c>
      <c r="AF1854" s="27">
        <f t="shared" si="6426"/>
        <v>117214</v>
      </c>
      <c r="AG1854" s="27">
        <f t="shared" si="6462"/>
        <v>0</v>
      </c>
      <c r="AH1854" s="27">
        <f t="shared" si="6463"/>
        <v>0</v>
      </c>
      <c r="AI1854" s="27">
        <f t="shared" si="6464"/>
        <v>0</v>
      </c>
      <c r="AJ1854" s="27">
        <f t="shared" si="6427"/>
        <v>44260</v>
      </c>
      <c r="AK1854" s="27">
        <f t="shared" si="6428"/>
        <v>81150</v>
      </c>
      <c r="AL1854" s="27">
        <f t="shared" si="6429"/>
        <v>117214</v>
      </c>
      <c r="AM1854" s="27">
        <f t="shared" si="6465"/>
        <v>0</v>
      </c>
      <c r="AN1854" s="27">
        <f t="shared" si="6466"/>
        <v>0</v>
      </c>
      <c r="AO1854" s="27">
        <f t="shared" si="6467"/>
        <v>0</v>
      </c>
      <c r="AP1854" s="27">
        <f t="shared" si="6430"/>
        <v>44260</v>
      </c>
      <c r="AQ1854" s="27">
        <f t="shared" si="6431"/>
        <v>81150</v>
      </c>
      <c r="AR1854" s="27">
        <f t="shared" si="6432"/>
        <v>117214</v>
      </c>
      <c r="AS1854" s="27">
        <f t="shared" si="6468"/>
        <v>0</v>
      </c>
      <c r="AT1854" s="27">
        <f t="shared" si="6469"/>
        <v>0</v>
      </c>
      <c r="AU1854" s="27">
        <f t="shared" si="6470"/>
        <v>0</v>
      </c>
      <c r="AV1854" s="27">
        <f t="shared" si="6433"/>
        <v>44260</v>
      </c>
      <c r="AW1854" s="27">
        <f t="shared" si="6434"/>
        <v>81150</v>
      </c>
      <c r="AX1854" s="27">
        <f t="shared" si="6435"/>
        <v>117214</v>
      </c>
      <c r="AY1854" s="27">
        <f t="shared" si="6471"/>
        <v>938.56500000000005</v>
      </c>
      <c r="AZ1854" s="27">
        <f t="shared" si="6472"/>
        <v>0</v>
      </c>
      <c r="BA1854" s="27">
        <f t="shared" si="6473"/>
        <v>0</v>
      </c>
      <c r="BB1854" s="27">
        <f t="shared" si="6436"/>
        <v>45198.565000000002</v>
      </c>
      <c r="BC1854" s="27">
        <f t="shared" si="6437"/>
        <v>81150</v>
      </c>
      <c r="BD1854" s="27">
        <f t="shared" si="6438"/>
        <v>117214</v>
      </c>
      <c r="BE1854" s="27">
        <f t="shared" si="6474"/>
        <v>0</v>
      </c>
      <c r="BF1854" s="27">
        <f t="shared" si="6475"/>
        <v>0</v>
      </c>
      <c r="BG1854" s="27">
        <f t="shared" si="6476"/>
        <v>0</v>
      </c>
      <c r="BH1854" s="27">
        <f t="shared" si="6367"/>
        <v>45198.565000000002</v>
      </c>
      <c r="BI1854" s="27">
        <f t="shared" si="6368"/>
        <v>81150</v>
      </c>
      <c r="BJ1854" s="27">
        <f t="shared" si="6369"/>
        <v>117214</v>
      </c>
      <c r="BK1854" s="27">
        <f t="shared" si="6477"/>
        <v>0</v>
      </c>
      <c r="BL1854" s="27">
        <f t="shared" si="6478"/>
        <v>3589.08</v>
      </c>
      <c r="BM1854" s="27">
        <f t="shared" si="6479"/>
        <v>0</v>
      </c>
      <c r="BN1854" s="27">
        <f t="shared" si="6370"/>
        <v>45198.565000000002</v>
      </c>
      <c r="BO1854" s="27">
        <f t="shared" si="6371"/>
        <v>84739.08</v>
      </c>
      <c r="BP1854" s="27">
        <f t="shared" si="6372"/>
        <v>117214</v>
      </c>
      <c r="BQ1854" s="27">
        <f t="shared" si="6480"/>
        <v>0</v>
      </c>
      <c r="BR1854" s="27">
        <f t="shared" si="6481"/>
        <v>-1583.59</v>
      </c>
      <c r="BS1854" s="27">
        <f t="shared" si="6373"/>
        <v>45198.565000000002</v>
      </c>
      <c r="BT1854" s="27">
        <f t="shared" si="6374"/>
        <v>83155.490000000005</v>
      </c>
      <c r="BU1854" s="27">
        <f t="shared" si="6375"/>
        <v>117214</v>
      </c>
      <c r="BV1854" s="27">
        <f t="shared" si="6482"/>
        <v>0</v>
      </c>
      <c r="BW1854" s="27">
        <f t="shared" si="6483"/>
        <v>0</v>
      </c>
      <c r="BX1854" s="27">
        <f t="shared" si="6439"/>
        <v>45198.565000000002</v>
      </c>
      <c r="BY1854" s="27">
        <f t="shared" si="6440"/>
        <v>83155.490000000005</v>
      </c>
      <c r="BZ1854" s="27">
        <f t="shared" si="6441"/>
        <v>117214</v>
      </c>
      <c r="CA1854" s="27">
        <f t="shared" si="6484"/>
        <v>0</v>
      </c>
      <c r="CB1854" s="20">
        <v>0</v>
      </c>
      <c r="CC1854" s="35"/>
      <c r="CI1854" s="1" t="s">
        <v>30</v>
      </c>
    </row>
    <row r="1855" spans="1:87" ht="31.2" hidden="1" x14ac:dyDescent="0.3">
      <c r="A1855" s="36" t="s">
        <v>1065</v>
      </c>
      <c r="B1855" s="19">
        <v>200</v>
      </c>
      <c r="C1855" s="18"/>
      <c r="D1855" s="18"/>
      <c r="E1855" s="34" t="s">
        <v>39</v>
      </c>
      <c r="F1855" s="27">
        <f t="shared" si="6488"/>
        <v>44260</v>
      </c>
      <c r="G1855" s="27">
        <f t="shared" si="6489"/>
        <v>81150</v>
      </c>
      <c r="H1855" s="27">
        <f t="shared" si="6490"/>
        <v>117214</v>
      </c>
      <c r="I1855" s="27">
        <f t="shared" si="6450"/>
        <v>0</v>
      </c>
      <c r="J1855" s="27">
        <f t="shared" si="6451"/>
        <v>0</v>
      </c>
      <c r="K1855" s="27">
        <f t="shared" si="6452"/>
        <v>0</v>
      </c>
      <c r="L1855" s="27">
        <f t="shared" si="6415"/>
        <v>44260</v>
      </c>
      <c r="M1855" s="27">
        <f t="shared" si="6416"/>
        <v>81150</v>
      </c>
      <c r="N1855" s="27">
        <f t="shared" si="6417"/>
        <v>117214</v>
      </c>
      <c r="O1855" s="27">
        <f t="shared" si="6453"/>
        <v>0</v>
      </c>
      <c r="P1855" s="27">
        <f t="shared" si="6454"/>
        <v>0</v>
      </c>
      <c r="Q1855" s="27">
        <f t="shared" si="6455"/>
        <v>0</v>
      </c>
      <c r="R1855" s="27">
        <f t="shared" si="6418"/>
        <v>44260</v>
      </c>
      <c r="S1855" s="27">
        <f t="shared" si="6419"/>
        <v>81150</v>
      </c>
      <c r="T1855" s="27">
        <f t="shared" si="6420"/>
        <v>117214</v>
      </c>
      <c r="U1855" s="27">
        <f t="shared" si="6456"/>
        <v>0</v>
      </c>
      <c r="V1855" s="27">
        <f t="shared" si="6457"/>
        <v>0</v>
      </c>
      <c r="W1855" s="27">
        <f t="shared" si="6458"/>
        <v>0</v>
      </c>
      <c r="X1855" s="27">
        <f t="shared" si="6421"/>
        <v>44260</v>
      </c>
      <c r="Y1855" s="27">
        <f t="shared" si="6422"/>
        <v>81150</v>
      </c>
      <c r="Z1855" s="27">
        <f t="shared" si="6423"/>
        <v>117214</v>
      </c>
      <c r="AA1855" s="27">
        <f t="shared" si="6459"/>
        <v>0</v>
      </c>
      <c r="AB1855" s="27">
        <f t="shared" si="6460"/>
        <v>0</v>
      </c>
      <c r="AC1855" s="27">
        <f t="shared" si="6461"/>
        <v>0</v>
      </c>
      <c r="AD1855" s="27">
        <f t="shared" si="6424"/>
        <v>44260</v>
      </c>
      <c r="AE1855" s="27">
        <f t="shared" si="6425"/>
        <v>81150</v>
      </c>
      <c r="AF1855" s="27">
        <f t="shared" si="6426"/>
        <v>117214</v>
      </c>
      <c r="AG1855" s="27">
        <f t="shared" si="6462"/>
        <v>0</v>
      </c>
      <c r="AH1855" s="27">
        <f t="shared" si="6463"/>
        <v>0</v>
      </c>
      <c r="AI1855" s="27">
        <f t="shared" si="6464"/>
        <v>0</v>
      </c>
      <c r="AJ1855" s="27">
        <f t="shared" si="6427"/>
        <v>44260</v>
      </c>
      <c r="AK1855" s="27">
        <f t="shared" si="6428"/>
        <v>81150</v>
      </c>
      <c r="AL1855" s="27">
        <f t="shared" si="6429"/>
        <v>117214</v>
      </c>
      <c r="AM1855" s="27">
        <f t="shared" si="6465"/>
        <v>0</v>
      </c>
      <c r="AN1855" s="27">
        <f t="shared" si="6466"/>
        <v>0</v>
      </c>
      <c r="AO1855" s="27">
        <f t="shared" si="6467"/>
        <v>0</v>
      </c>
      <c r="AP1855" s="27">
        <f t="shared" si="6430"/>
        <v>44260</v>
      </c>
      <c r="AQ1855" s="27">
        <f t="shared" si="6431"/>
        <v>81150</v>
      </c>
      <c r="AR1855" s="27">
        <f t="shared" si="6432"/>
        <v>117214</v>
      </c>
      <c r="AS1855" s="27">
        <f t="shared" si="6468"/>
        <v>0</v>
      </c>
      <c r="AT1855" s="27">
        <f t="shared" si="6469"/>
        <v>0</v>
      </c>
      <c r="AU1855" s="27">
        <f t="shared" si="6470"/>
        <v>0</v>
      </c>
      <c r="AV1855" s="27">
        <f t="shared" si="6433"/>
        <v>44260</v>
      </c>
      <c r="AW1855" s="27">
        <f t="shared" si="6434"/>
        <v>81150</v>
      </c>
      <c r="AX1855" s="27">
        <f t="shared" si="6435"/>
        <v>117214</v>
      </c>
      <c r="AY1855" s="27">
        <f t="shared" si="6471"/>
        <v>938.56500000000005</v>
      </c>
      <c r="AZ1855" s="27">
        <f t="shared" si="6472"/>
        <v>0</v>
      </c>
      <c r="BA1855" s="27">
        <f t="shared" si="6473"/>
        <v>0</v>
      </c>
      <c r="BB1855" s="27">
        <f t="shared" si="6436"/>
        <v>45198.565000000002</v>
      </c>
      <c r="BC1855" s="27">
        <f t="shared" si="6437"/>
        <v>81150</v>
      </c>
      <c r="BD1855" s="27">
        <f t="shared" si="6438"/>
        <v>117214</v>
      </c>
      <c r="BE1855" s="27">
        <f t="shared" si="6474"/>
        <v>0</v>
      </c>
      <c r="BF1855" s="27">
        <f t="shared" si="6475"/>
        <v>0</v>
      </c>
      <c r="BG1855" s="27">
        <f t="shared" si="6476"/>
        <v>0</v>
      </c>
      <c r="BH1855" s="27">
        <f t="shared" si="6367"/>
        <v>45198.565000000002</v>
      </c>
      <c r="BI1855" s="27">
        <f t="shared" si="6368"/>
        <v>81150</v>
      </c>
      <c r="BJ1855" s="27">
        <f t="shared" si="6369"/>
        <v>117214</v>
      </c>
      <c r="BK1855" s="27">
        <f t="shared" si="6477"/>
        <v>0</v>
      </c>
      <c r="BL1855" s="27">
        <f t="shared" si="6478"/>
        <v>3589.08</v>
      </c>
      <c r="BM1855" s="27">
        <f t="shared" si="6479"/>
        <v>0</v>
      </c>
      <c r="BN1855" s="27">
        <f t="shared" si="6370"/>
        <v>45198.565000000002</v>
      </c>
      <c r="BO1855" s="27">
        <f t="shared" si="6371"/>
        <v>84739.08</v>
      </c>
      <c r="BP1855" s="27">
        <f t="shared" si="6372"/>
        <v>117214</v>
      </c>
      <c r="BQ1855" s="27">
        <f t="shared" si="6480"/>
        <v>0</v>
      </c>
      <c r="BR1855" s="27">
        <f t="shared" si="6481"/>
        <v>-1583.59</v>
      </c>
      <c r="BS1855" s="27">
        <f t="shared" si="6373"/>
        <v>45198.565000000002</v>
      </c>
      <c r="BT1855" s="27">
        <f t="shared" si="6374"/>
        <v>83155.490000000005</v>
      </c>
      <c r="BU1855" s="27">
        <f t="shared" si="6375"/>
        <v>117214</v>
      </c>
      <c r="BV1855" s="27">
        <f t="shared" si="6482"/>
        <v>0</v>
      </c>
      <c r="BW1855" s="27">
        <f t="shared" si="6483"/>
        <v>0</v>
      </c>
      <c r="BX1855" s="27">
        <f t="shared" si="6439"/>
        <v>45198.565000000002</v>
      </c>
      <c r="BY1855" s="27">
        <f t="shared" si="6440"/>
        <v>83155.490000000005</v>
      </c>
      <c r="BZ1855" s="27">
        <f t="shared" si="6441"/>
        <v>117214</v>
      </c>
      <c r="CA1855" s="27">
        <f t="shared" si="6484"/>
        <v>0</v>
      </c>
      <c r="CB1855" s="20">
        <v>0</v>
      </c>
      <c r="CC1855" s="35"/>
      <c r="CG1855" s="1" t="s">
        <v>28</v>
      </c>
    </row>
    <row r="1856" spans="1:87" ht="46.8" hidden="1" x14ac:dyDescent="0.3">
      <c r="A1856" s="36" t="s">
        <v>1065</v>
      </c>
      <c r="B1856" s="19">
        <v>240</v>
      </c>
      <c r="C1856" s="18"/>
      <c r="D1856" s="18"/>
      <c r="E1856" s="34" t="s">
        <v>40</v>
      </c>
      <c r="F1856" s="27">
        <f t="shared" si="6488"/>
        <v>44260</v>
      </c>
      <c r="G1856" s="27">
        <f t="shared" si="6489"/>
        <v>81150</v>
      </c>
      <c r="H1856" s="27">
        <f t="shared" si="6490"/>
        <v>117214</v>
      </c>
      <c r="I1856" s="27">
        <f t="shared" si="6450"/>
        <v>0</v>
      </c>
      <c r="J1856" s="27">
        <f t="shared" si="6451"/>
        <v>0</v>
      </c>
      <c r="K1856" s="27">
        <f t="shared" si="6452"/>
        <v>0</v>
      </c>
      <c r="L1856" s="27">
        <f t="shared" si="6415"/>
        <v>44260</v>
      </c>
      <c r="M1856" s="27">
        <f t="shared" si="6416"/>
        <v>81150</v>
      </c>
      <c r="N1856" s="27">
        <f t="shared" si="6417"/>
        <v>117214</v>
      </c>
      <c r="O1856" s="27">
        <f t="shared" si="6453"/>
        <v>0</v>
      </c>
      <c r="P1856" s="27">
        <f t="shared" si="6454"/>
        <v>0</v>
      </c>
      <c r="Q1856" s="27">
        <f t="shared" si="6455"/>
        <v>0</v>
      </c>
      <c r="R1856" s="27">
        <f t="shared" si="6418"/>
        <v>44260</v>
      </c>
      <c r="S1856" s="27">
        <f t="shared" si="6419"/>
        <v>81150</v>
      </c>
      <c r="T1856" s="27">
        <f t="shared" si="6420"/>
        <v>117214</v>
      </c>
      <c r="U1856" s="27">
        <f t="shared" si="6456"/>
        <v>0</v>
      </c>
      <c r="V1856" s="27">
        <f t="shared" si="6457"/>
        <v>0</v>
      </c>
      <c r="W1856" s="27">
        <f t="shared" si="6458"/>
        <v>0</v>
      </c>
      <c r="X1856" s="27">
        <f t="shared" si="6421"/>
        <v>44260</v>
      </c>
      <c r="Y1856" s="27">
        <f t="shared" si="6422"/>
        <v>81150</v>
      </c>
      <c r="Z1856" s="27">
        <f t="shared" si="6423"/>
        <v>117214</v>
      </c>
      <c r="AA1856" s="27">
        <f t="shared" si="6459"/>
        <v>0</v>
      </c>
      <c r="AB1856" s="27">
        <f t="shared" si="6460"/>
        <v>0</v>
      </c>
      <c r="AC1856" s="27">
        <f t="shared" si="6461"/>
        <v>0</v>
      </c>
      <c r="AD1856" s="27">
        <f t="shared" si="6424"/>
        <v>44260</v>
      </c>
      <c r="AE1856" s="27">
        <f t="shared" si="6425"/>
        <v>81150</v>
      </c>
      <c r="AF1856" s="27">
        <f t="shared" si="6426"/>
        <v>117214</v>
      </c>
      <c r="AG1856" s="27">
        <f t="shared" si="6462"/>
        <v>0</v>
      </c>
      <c r="AH1856" s="27">
        <f t="shared" si="6463"/>
        <v>0</v>
      </c>
      <c r="AI1856" s="27">
        <f t="shared" si="6464"/>
        <v>0</v>
      </c>
      <c r="AJ1856" s="27">
        <f t="shared" si="6427"/>
        <v>44260</v>
      </c>
      <c r="AK1856" s="27">
        <f t="shared" si="6428"/>
        <v>81150</v>
      </c>
      <c r="AL1856" s="27">
        <f t="shared" si="6429"/>
        <v>117214</v>
      </c>
      <c r="AM1856" s="27">
        <f t="shared" si="6465"/>
        <v>0</v>
      </c>
      <c r="AN1856" s="27">
        <f t="shared" si="6466"/>
        <v>0</v>
      </c>
      <c r="AO1856" s="27">
        <f t="shared" si="6467"/>
        <v>0</v>
      </c>
      <c r="AP1856" s="27">
        <f t="shared" si="6430"/>
        <v>44260</v>
      </c>
      <c r="AQ1856" s="27">
        <f t="shared" si="6431"/>
        <v>81150</v>
      </c>
      <c r="AR1856" s="27">
        <f t="shared" si="6432"/>
        <v>117214</v>
      </c>
      <c r="AS1856" s="27">
        <f t="shared" si="6468"/>
        <v>0</v>
      </c>
      <c r="AT1856" s="27">
        <f t="shared" si="6469"/>
        <v>0</v>
      </c>
      <c r="AU1856" s="27">
        <f t="shared" si="6470"/>
        <v>0</v>
      </c>
      <c r="AV1856" s="27">
        <f t="shared" si="6433"/>
        <v>44260</v>
      </c>
      <c r="AW1856" s="27">
        <f t="shared" si="6434"/>
        <v>81150</v>
      </c>
      <c r="AX1856" s="27">
        <f t="shared" si="6435"/>
        <v>117214</v>
      </c>
      <c r="AY1856" s="27">
        <f t="shared" si="6471"/>
        <v>938.56500000000005</v>
      </c>
      <c r="AZ1856" s="27">
        <f t="shared" si="6472"/>
        <v>0</v>
      </c>
      <c r="BA1856" s="27">
        <f t="shared" si="6473"/>
        <v>0</v>
      </c>
      <c r="BB1856" s="27">
        <f t="shared" si="6436"/>
        <v>45198.565000000002</v>
      </c>
      <c r="BC1856" s="27">
        <f t="shared" si="6437"/>
        <v>81150</v>
      </c>
      <c r="BD1856" s="27">
        <f t="shared" si="6438"/>
        <v>117214</v>
      </c>
      <c r="BE1856" s="27">
        <f t="shared" si="6474"/>
        <v>0</v>
      </c>
      <c r="BF1856" s="27">
        <f t="shared" si="6475"/>
        <v>0</v>
      </c>
      <c r="BG1856" s="27">
        <f t="shared" si="6476"/>
        <v>0</v>
      </c>
      <c r="BH1856" s="27">
        <f t="shared" si="6367"/>
        <v>45198.565000000002</v>
      </c>
      <c r="BI1856" s="27">
        <f t="shared" si="6368"/>
        <v>81150</v>
      </c>
      <c r="BJ1856" s="27">
        <f t="shared" si="6369"/>
        <v>117214</v>
      </c>
      <c r="BK1856" s="27">
        <f t="shared" si="6477"/>
        <v>0</v>
      </c>
      <c r="BL1856" s="27">
        <f t="shared" si="6478"/>
        <v>3589.08</v>
      </c>
      <c r="BM1856" s="27">
        <f t="shared" si="6479"/>
        <v>0</v>
      </c>
      <c r="BN1856" s="27">
        <f t="shared" si="6370"/>
        <v>45198.565000000002</v>
      </c>
      <c r="BO1856" s="27">
        <f t="shared" si="6371"/>
        <v>84739.08</v>
      </c>
      <c r="BP1856" s="27">
        <f t="shared" si="6372"/>
        <v>117214</v>
      </c>
      <c r="BQ1856" s="27">
        <f t="shared" si="6480"/>
        <v>0</v>
      </c>
      <c r="BR1856" s="27">
        <f t="shared" si="6481"/>
        <v>-1583.59</v>
      </c>
      <c r="BS1856" s="27">
        <f t="shared" si="6373"/>
        <v>45198.565000000002</v>
      </c>
      <c r="BT1856" s="27">
        <f t="shared" si="6374"/>
        <v>83155.490000000005</v>
      </c>
      <c r="BU1856" s="27">
        <f t="shared" si="6375"/>
        <v>117214</v>
      </c>
      <c r="BV1856" s="27">
        <f t="shared" si="6482"/>
        <v>0</v>
      </c>
      <c r="BW1856" s="27">
        <f t="shared" si="6483"/>
        <v>0</v>
      </c>
      <c r="BX1856" s="27">
        <f t="shared" si="6439"/>
        <v>45198.565000000002</v>
      </c>
      <c r="BY1856" s="27">
        <f t="shared" si="6440"/>
        <v>83155.490000000005</v>
      </c>
      <c r="BZ1856" s="27">
        <f t="shared" si="6441"/>
        <v>117214</v>
      </c>
      <c r="CA1856" s="27">
        <f t="shared" si="6484"/>
        <v>0</v>
      </c>
      <c r="CB1856" s="20">
        <v>0</v>
      </c>
      <c r="CC1856" s="35"/>
      <c r="CH1856" s="1" t="s">
        <v>29</v>
      </c>
    </row>
    <row r="1857" spans="1:87" hidden="1" x14ac:dyDescent="0.3">
      <c r="A1857" s="36" t="s">
        <v>1065</v>
      </c>
      <c r="B1857" s="19">
        <v>240</v>
      </c>
      <c r="C1857" s="18" t="s">
        <v>41</v>
      </c>
      <c r="D1857" s="18" t="s">
        <v>42</v>
      </c>
      <c r="E1857" s="34" t="s">
        <v>43</v>
      </c>
      <c r="F1857" s="27">
        <v>44260</v>
      </c>
      <c r="G1857" s="27">
        <v>81150</v>
      </c>
      <c r="H1857" s="27">
        <v>117214</v>
      </c>
      <c r="I1857" s="27"/>
      <c r="J1857" s="27"/>
      <c r="K1857" s="27"/>
      <c r="L1857" s="27">
        <f t="shared" si="6415"/>
        <v>44260</v>
      </c>
      <c r="M1857" s="27">
        <f t="shared" si="6416"/>
        <v>81150</v>
      </c>
      <c r="N1857" s="27">
        <f t="shared" si="6417"/>
        <v>117214</v>
      </c>
      <c r="O1857" s="27"/>
      <c r="P1857" s="27"/>
      <c r="Q1857" s="27"/>
      <c r="R1857" s="27">
        <f t="shared" si="6418"/>
        <v>44260</v>
      </c>
      <c r="S1857" s="27">
        <f t="shared" si="6419"/>
        <v>81150</v>
      </c>
      <c r="T1857" s="27">
        <f t="shared" si="6420"/>
        <v>117214</v>
      </c>
      <c r="U1857" s="27"/>
      <c r="V1857" s="27"/>
      <c r="W1857" s="27"/>
      <c r="X1857" s="27">
        <f t="shared" si="6421"/>
        <v>44260</v>
      </c>
      <c r="Y1857" s="27">
        <f t="shared" si="6422"/>
        <v>81150</v>
      </c>
      <c r="Z1857" s="27">
        <f t="shared" si="6423"/>
        <v>117214</v>
      </c>
      <c r="AA1857" s="27"/>
      <c r="AB1857" s="27"/>
      <c r="AC1857" s="27"/>
      <c r="AD1857" s="27">
        <f t="shared" si="6424"/>
        <v>44260</v>
      </c>
      <c r="AE1857" s="27">
        <f t="shared" si="6425"/>
        <v>81150</v>
      </c>
      <c r="AF1857" s="27">
        <f t="shared" si="6426"/>
        <v>117214</v>
      </c>
      <c r="AG1857" s="27"/>
      <c r="AH1857" s="27"/>
      <c r="AI1857" s="27"/>
      <c r="AJ1857" s="27">
        <f t="shared" si="6427"/>
        <v>44260</v>
      </c>
      <c r="AK1857" s="27">
        <f t="shared" si="6428"/>
        <v>81150</v>
      </c>
      <c r="AL1857" s="27">
        <f t="shared" si="6429"/>
        <v>117214</v>
      </c>
      <c r="AM1857" s="27"/>
      <c r="AN1857" s="27"/>
      <c r="AO1857" s="27"/>
      <c r="AP1857" s="27">
        <f t="shared" si="6430"/>
        <v>44260</v>
      </c>
      <c r="AQ1857" s="27">
        <f t="shared" si="6431"/>
        <v>81150</v>
      </c>
      <c r="AR1857" s="27">
        <f t="shared" si="6432"/>
        <v>117214</v>
      </c>
      <c r="AS1857" s="27"/>
      <c r="AT1857" s="27"/>
      <c r="AU1857" s="27"/>
      <c r="AV1857" s="27">
        <f t="shared" si="6433"/>
        <v>44260</v>
      </c>
      <c r="AW1857" s="27">
        <f t="shared" si="6434"/>
        <v>81150</v>
      </c>
      <c r="AX1857" s="27">
        <f t="shared" si="6435"/>
        <v>117214</v>
      </c>
      <c r="AY1857" s="27">
        <v>938.56500000000005</v>
      </c>
      <c r="AZ1857" s="27"/>
      <c r="BA1857" s="27"/>
      <c r="BB1857" s="27">
        <f t="shared" si="6436"/>
        <v>45198.565000000002</v>
      </c>
      <c r="BC1857" s="27">
        <f t="shared" si="6437"/>
        <v>81150</v>
      </c>
      <c r="BD1857" s="27">
        <f t="shared" si="6438"/>
        <v>117214</v>
      </c>
      <c r="BE1857" s="27"/>
      <c r="BF1857" s="27"/>
      <c r="BG1857" s="27"/>
      <c r="BH1857" s="27">
        <f t="shared" si="6367"/>
        <v>45198.565000000002</v>
      </c>
      <c r="BI1857" s="27">
        <f t="shared" si="6368"/>
        <v>81150</v>
      </c>
      <c r="BJ1857" s="27">
        <f t="shared" si="6369"/>
        <v>117214</v>
      </c>
      <c r="BK1857" s="27"/>
      <c r="BL1857" s="27">
        <v>3589.08</v>
      </c>
      <c r="BM1857" s="27"/>
      <c r="BN1857" s="27">
        <f t="shared" si="6370"/>
        <v>45198.565000000002</v>
      </c>
      <c r="BO1857" s="27">
        <f t="shared" si="6371"/>
        <v>84739.08</v>
      </c>
      <c r="BP1857" s="27">
        <f t="shared" si="6372"/>
        <v>117214</v>
      </c>
      <c r="BQ1857" s="27"/>
      <c r="BR1857" s="27">
        <v>-1583.59</v>
      </c>
      <c r="BS1857" s="27">
        <f t="shared" si="6373"/>
        <v>45198.565000000002</v>
      </c>
      <c r="BT1857" s="27">
        <f t="shared" si="6374"/>
        <v>83155.490000000005</v>
      </c>
      <c r="BU1857" s="27">
        <f t="shared" si="6375"/>
        <v>117214</v>
      </c>
      <c r="BV1857" s="27"/>
      <c r="BW1857" s="27"/>
      <c r="BX1857" s="27">
        <f t="shared" si="6439"/>
        <v>45198.565000000002</v>
      </c>
      <c r="BY1857" s="27">
        <f t="shared" si="6440"/>
        <v>83155.490000000005</v>
      </c>
      <c r="BZ1857" s="27">
        <f t="shared" si="6441"/>
        <v>117214</v>
      </c>
      <c r="CA1857" s="27"/>
      <c r="CB1857" s="20">
        <v>0</v>
      </c>
      <c r="CC1857" s="35"/>
    </row>
    <row r="1858" spans="1:87" s="22" customFormat="1" ht="46.8" hidden="1" x14ac:dyDescent="0.3">
      <c r="A1858" s="23" t="s">
        <v>1067</v>
      </c>
      <c r="B1858" s="24"/>
      <c r="C1858" s="23"/>
      <c r="D1858" s="23"/>
      <c r="E1858" s="25" t="s">
        <v>1068</v>
      </c>
      <c r="F1858" s="26">
        <f t="shared" ref="F1858:K1858" si="6491">F1859+F1958+F1982+F2012+F2074</f>
        <v>1273866.8999999999</v>
      </c>
      <c r="G1858" s="26">
        <f t="shared" si="6491"/>
        <v>1006575.9</v>
      </c>
      <c r="H1858" s="26">
        <f t="shared" si="6491"/>
        <v>1575244.8</v>
      </c>
      <c r="I1858" s="26">
        <f t="shared" si="6491"/>
        <v>15260.5</v>
      </c>
      <c r="J1858" s="26">
        <f t="shared" si="6491"/>
        <v>15412.8</v>
      </c>
      <c r="K1858" s="26">
        <f t="shared" si="6491"/>
        <v>14912.8</v>
      </c>
      <c r="L1858" s="26">
        <f t="shared" si="6415"/>
        <v>1289127.3999999999</v>
      </c>
      <c r="M1858" s="26">
        <f t="shared" si="6416"/>
        <v>1021988.7000000001</v>
      </c>
      <c r="N1858" s="26">
        <f t="shared" si="6417"/>
        <v>1590157.6</v>
      </c>
      <c r="O1858" s="26">
        <f>O1859+O1958+O1982+O2012+O2074</f>
        <v>243170.864</v>
      </c>
      <c r="P1858" s="26">
        <f>P1859+P1958+P1982+P2012+P2074</f>
        <v>52661.608999999997</v>
      </c>
      <c r="Q1858" s="26">
        <f>Q1859+Q1958+Q1982+Q2012+Q2074</f>
        <v>25460</v>
      </c>
      <c r="R1858" s="26">
        <f t="shared" si="6418"/>
        <v>1532298.264</v>
      </c>
      <c r="S1858" s="26">
        <f t="shared" si="6419"/>
        <v>1074650.3090000001</v>
      </c>
      <c r="T1858" s="26">
        <f t="shared" si="6420"/>
        <v>1615617.6</v>
      </c>
      <c r="U1858" s="26">
        <f>U1859+U1958+U1982+U2012+U2074</f>
        <v>6614.6500000000005</v>
      </c>
      <c r="V1858" s="26">
        <f>V1859+V1958+V1982+V2012+V2074</f>
        <v>0</v>
      </c>
      <c r="W1858" s="26">
        <f>W1859+W1958+W1982+W2012+W2074</f>
        <v>0</v>
      </c>
      <c r="X1858" s="26">
        <f t="shared" si="6421"/>
        <v>1538912.9139999999</v>
      </c>
      <c r="Y1858" s="26">
        <f t="shared" si="6422"/>
        <v>1074650.3090000001</v>
      </c>
      <c r="Z1858" s="26">
        <f t="shared" si="6423"/>
        <v>1615617.6</v>
      </c>
      <c r="AA1858" s="26">
        <f>AA1859+AA1958+AA1982+AA2012+AA2074</f>
        <v>0</v>
      </c>
      <c r="AB1858" s="26">
        <f>AB1859+AB1958+AB1982+AB2012+AB2074</f>
        <v>0</v>
      </c>
      <c r="AC1858" s="26">
        <f>AC1859+AC1958+AC1982+AC2012+AC2074</f>
        <v>0</v>
      </c>
      <c r="AD1858" s="26">
        <f t="shared" si="6424"/>
        <v>1538912.9139999999</v>
      </c>
      <c r="AE1858" s="26">
        <f t="shared" si="6425"/>
        <v>1074650.3090000001</v>
      </c>
      <c r="AF1858" s="26">
        <f t="shared" si="6426"/>
        <v>1615617.6</v>
      </c>
      <c r="AG1858" s="26">
        <f>AG1859+AG1958+AG1982+AG2012+AG2074</f>
        <v>0</v>
      </c>
      <c r="AH1858" s="26">
        <f>AH1859+AH1958+AH1982+AH2012+AH2074</f>
        <v>0</v>
      </c>
      <c r="AI1858" s="26">
        <f>AI1859+AI1958+AI1982+AI2012+AI2074</f>
        <v>0</v>
      </c>
      <c r="AJ1858" s="26">
        <f t="shared" si="6427"/>
        <v>1538912.9139999999</v>
      </c>
      <c r="AK1858" s="26">
        <f t="shared" si="6428"/>
        <v>1074650.3090000001</v>
      </c>
      <c r="AL1858" s="26">
        <f t="shared" si="6429"/>
        <v>1615617.6</v>
      </c>
      <c r="AM1858" s="26">
        <f>AM1859+AM1958+AM1982+AM2012+AM2074</f>
        <v>-102754.3</v>
      </c>
      <c r="AN1858" s="26">
        <f>AN1859+AN1958+AN1982+AN2012+AN2074</f>
        <v>110613.90700000001</v>
      </c>
      <c r="AO1858" s="26">
        <f>AO1859+AO1958+AO1982+AO2012+AO2074</f>
        <v>0</v>
      </c>
      <c r="AP1858" s="26">
        <f t="shared" si="6430"/>
        <v>1436158.6139999998</v>
      </c>
      <c r="AQ1858" s="26">
        <f t="shared" si="6431"/>
        <v>1185264.216</v>
      </c>
      <c r="AR1858" s="26">
        <f t="shared" si="6432"/>
        <v>1615617.6</v>
      </c>
      <c r="AS1858" s="26">
        <f>AS1859+AS1958+AS1982+AS2012+AS2074</f>
        <v>0</v>
      </c>
      <c r="AT1858" s="26">
        <f>AT1859+AT1958+AT1982+AT2012+AT2074</f>
        <v>-4998.4359999999997</v>
      </c>
      <c r="AU1858" s="26">
        <f>AU1859+AU1958+AU1982+AU2012+AU2074</f>
        <v>0</v>
      </c>
      <c r="AV1858" s="26">
        <f t="shared" si="6433"/>
        <v>1436158.6139999998</v>
      </c>
      <c r="AW1858" s="26">
        <f t="shared" si="6434"/>
        <v>1180265.78</v>
      </c>
      <c r="AX1858" s="26">
        <f t="shared" si="6435"/>
        <v>1615617.6</v>
      </c>
      <c r="AY1858" s="26">
        <f>AY1859+AY1958+AY1982+AY2012+AY2074</f>
        <v>12503.287999999999</v>
      </c>
      <c r="AZ1858" s="26">
        <f>AZ1859+AZ1958+AZ1982+AZ2012+AZ2074</f>
        <v>27656.673999999999</v>
      </c>
      <c r="BA1858" s="26">
        <f>BA1859+BA1958+BA1982+BA2012+BA2074</f>
        <v>27656.673999999999</v>
      </c>
      <c r="BB1858" s="26">
        <f t="shared" si="6436"/>
        <v>1448661.9019999998</v>
      </c>
      <c r="BC1858" s="26">
        <f t="shared" si="6437"/>
        <v>1207922.4539999999</v>
      </c>
      <c r="BD1858" s="26">
        <f t="shared" si="6438"/>
        <v>1643274.2740000002</v>
      </c>
      <c r="BE1858" s="26">
        <f>BE1859+BE1958+BE1982+BE2012+BE2074</f>
        <v>5705.6339999999991</v>
      </c>
      <c r="BF1858" s="26">
        <f>BF1859+BF1958+BF1982+BF2012+BF2074</f>
        <v>-21662.574000000001</v>
      </c>
      <c r="BG1858" s="26">
        <f>BG1859+BG1958+BG1982+BG2012+BG2074</f>
        <v>-21662.574000000001</v>
      </c>
      <c r="BH1858" s="26">
        <f t="shared" si="6367"/>
        <v>1454367.5359999998</v>
      </c>
      <c r="BI1858" s="26">
        <f t="shared" si="6368"/>
        <v>1186259.8799999999</v>
      </c>
      <c r="BJ1858" s="26">
        <f t="shared" si="6369"/>
        <v>1621611.7000000002</v>
      </c>
      <c r="BK1858" s="26">
        <f>BK1859+BK1958+BK1982+BK2012+BK2074</f>
        <v>20461.02</v>
      </c>
      <c r="BL1858" s="26">
        <f>BL1859+BL1958+BL1982+BL2012+BL2074</f>
        <v>0</v>
      </c>
      <c r="BM1858" s="26">
        <f>BM1859+BM1958+BM1982+BM2012+BM2074</f>
        <v>0</v>
      </c>
      <c r="BN1858" s="26">
        <f t="shared" si="6370"/>
        <v>1474828.5559999999</v>
      </c>
      <c r="BO1858" s="26">
        <f t="shared" si="6371"/>
        <v>1186259.8799999999</v>
      </c>
      <c r="BP1858" s="26">
        <f t="shared" si="6372"/>
        <v>1621611.7000000002</v>
      </c>
      <c r="BQ1858" s="26">
        <f>BQ1859+BQ1958+BQ1982+BQ2012+BQ2074</f>
        <v>0</v>
      </c>
      <c r="BR1858" s="26">
        <f>BR1859+BR1958+BR1982+BR2012+BR2074</f>
        <v>0</v>
      </c>
      <c r="BS1858" s="27">
        <f t="shared" si="6373"/>
        <v>1474828.5559999999</v>
      </c>
      <c r="BT1858" s="27">
        <f t="shared" si="6374"/>
        <v>1186259.8799999999</v>
      </c>
      <c r="BU1858" s="27">
        <f t="shared" si="6375"/>
        <v>1621611.7000000002</v>
      </c>
      <c r="BV1858" s="26">
        <f>BV1859+BV1958+BV1982+BV2012+BV2074</f>
        <v>0</v>
      </c>
      <c r="BW1858" s="26">
        <f>BW1859+BW1958+BW1982+BW2012+BW2074</f>
        <v>0</v>
      </c>
      <c r="BX1858" s="26">
        <f t="shared" si="6439"/>
        <v>1474828.5559999999</v>
      </c>
      <c r="BY1858" s="26">
        <f t="shared" si="6440"/>
        <v>1186259.8799999999</v>
      </c>
      <c r="BZ1858" s="26">
        <f t="shared" si="6441"/>
        <v>1621611.7000000002</v>
      </c>
      <c r="CA1858" s="26">
        <f>CA1859+CA1958+CA1982+CA2012+CA2074</f>
        <v>0</v>
      </c>
      <c r="CB1858" s="20">
        <v>0</v>
      </c>
      <c r="CC1858" s="10"/>
      <c r="CD1858" s="22" t="s">
        <v>25</v>
      </c>
    </row>
    <row r="1859" spans="1:87" s="28" customFormat="1" ht="46.8" hidden="1" x14ac:dyDescent="0.3">
      <c r="A1859" s="29" t="s">
        <v>1069</v>
      </c>
      <c r="B1859" s="30"/>
      <c r="C1859" s="29"/>
      <c r="D1859" s="29"/>
      <c r="E1859" s="31" t="s">
        <v>1070</v>
      </c>
      <c r="F1859" s="32">
        <f t="shared" ref="F1859:K1859" si="6492">F1860+F1920+F1925+F1953+F1938+F1930</f>
        <v>77320.400000000009</v>
      </c>
      <c r="G1859" s="32">
        <f t="shared" si="6492"/>
        <v>201957.9</v>
      </c>
      <c r="H1859" s="32">
        <f t="shared" si="6492"/>
        <v>453697</v>
      </c>
      <c r="I1859" s="32">
        <f t="shared" si="6492"/>
        <v>-500</v>
      </c>
      <c r="J1859" s="32">
        <f t="shared" si="6492"/>
        <v>0</v>
      </c>
      <c r="K1859" s="32">
        <f t="shared" si="6492"/>
        <v>0</v>
      </c>
      <c r="L1859" s="32">
        <f t="shared" si="6415"/>
        <v>76820.400000000009</v>
      </c>
      <c r="M1859" s="32">
        <f t="shared" si="6416"/>
        <v>201957.9</v>
      </c>
      <c r="N1859" s="32">
        <f t="shared" si="6417"/>
        <v>453697</v>
      </c>
      <c r="O1859" s="32">
        <f>O1860+O1920+O1925+O1953+O1938+O1930+O1943</f>
        <v>87814.328999999998</v>
      </c>
      <c r="P1859" s="32">
        <f>P1860+P1920+P1925+P1953+P1938+P1930+P1943</f>
        <v>0</v>
      </c>
      <c r="Q1859" s="32">
        <f>Q1860+Q1920+Q1925+Q1953+Q1938+Q1930+Q1943</f>
        <v>0</v>
      </c>
      <c r="R1859" s="32">
        <f t="shared" si="6418"/>
        <v>164634.72899999999</v>
      </c>
      <c r="S1859" s="32">
        <f t="shared" si="6419"/>
        <v>201957.9</v>
      </c>
      <c r="T1859" s="32">
        <f t="shared" si="6420"/>
        <v>453697</v>
      </c>
      <c r="U1859" s="32">
        <f>U1860+U1920+U1925+U1953+U1938+U1930+U1943</f>
        <v>0</v>
      </c>
      <c r="V1859" s="32">
        <f>V1860+V1920+V1925+V1953+V1938+V1930+V1943</f>
        <v>0</v>
      </c>
      <c r="W1859" s="32">
        <f>W1860+W1920+W1925+W1953+W1938+W1930+W1943</f>
        <v>0</v>
      </c>
      <c r="X1859" s="32">
        <f t="shared" si="6421"/>
        <v>164634.72899999999</v>
      </c>
      <c r="Y1859" s="32">
        <f t="shared" si="6422"/>
        <v>201957.9</v>
      </c>
      <c r="Z1859" s="32">
        <f t="shared" si="6423"/>
        <v>453697</v>
      </c>
      <c r="AA1859" s="32">
        <f>AA1860+AA1920+AA1925+AA1953+AA1938+AA1930+AA1943</f>
        <v>0</v>
      </c>
      <c r="AB1859" s="32">
        <f>AB1860+AB1920+AB1925+AB1953+AB1938+AB1930+AB1943</f>
        <v>0</v>
      </c>
      <c r="AC1859" s="32">
        <f>AC1860+AC1920+AC1925+AC1953+AC1938+AC1930+AC1943</f>
        <v>0</v>
      </c>
      <c r="AD1859" s="32">
        <f t="shared" si="6424"/>
        <v>164634.72899999999</v>
      </c>
      <c r="AE1859" s="32">
        <f t="shared" si="6425"/>
        <v>201957.9</v>
      </c>
      <c r="AF1859" s="32">
        <f t="shared" si="6426"/>
        <v>453697</v>
      </c>
      <c r="AG1859" s="32">
        <f>AG1860+AG1920+AG1925+AG1953+AG1938+AG1930+AG1943</f>
        <v>0</v>
      </c>
      <c r="AH1859" s="32">
        <f>AH1860+AH1920+AH1925+AH1953+AH1938+AH1930+AH1943</f>
        <v>0</v>
      </c>
      <c r="AI1859" s="32">
        <f>AI1860+AI1920+AI1925+AI1953+AI1938+AI1930+AI1943</f>
        <v>0</v>
      </c>
      <c r="AJ1859" s="32">
        <f t="shared" si="6427"/>
        <v>164634.72899999999</v>
      </c>
      <c r="AK1859" s="32">
        <f t="shared" si="6428"/>
        <v>201957.9</v>
      </c>
      <c r="AL1859" s="32">
        <f t="shared" si="6429"/>
        <v>453697</v>
      </c>
      <c r="AM1859" s="32">
        <f>AM1860+AM1920+AM1925+AM1953+AM1938+AM1930+AM1943</f>
        <v>-52754.3</v>
      </c>
      <c r="AN1859" s="32">
        <f>AN1860+AN1920+AN1925+AN1953+AN1938+AN1930+AN1943</f>
        <v>60613.906999999999</v>
      </c>
      <c r="AO1859" s="32">
        <f>AO1860+AO1920+AO1925+AO1953+AO1938+AO1930+AO1943</f>
        <v>0</v>
      </c>
      <c r="AP1859" s="32">
        <f t="shared" si="6430"/>
        <v>111880.42899999999</v>
      </c>
      <c r="AQ1859" s="32">
        <f t="shared" si="6431"/>
        <v>262571.80699999997</v>
      </c>
      <c r="AR1859" s="32">
        <f t="shared" si="6432"/>
        <v>453697</v>
      </c>
      <c r="AS1859" s="32">
        <f>AS1860+AS1920+AS1925+AS1953+AS1938+AS1930+AS1943</f>
        <v>0</v>
      </c>
      <c r="AT1859" s="32">
        <f>AT1860+AT1920+AT1925+AT1953+AT1938+AT1930+AT1943</f>
        <v>-4998.4359999999997</v>
      </c>
      <c r="AU1859" s="32">
        <f>AU1860+AU1920+AU1925+AU1953+AU1938+AU1930+AU1943</f>
        <v>0</v>
      </c>
      <c r="AV1859" s="32">
        <f t="shared" si="6433"/>
        <v>111880.42899999999</v>
      </c>
      <c r="AW1859" s="32">
        <f t="shared" si="6434"/>
        <v>257573.37099999998</v>
      </c>
      <c r="AX1859" s="32">
        <f t="shared" si="6435"/>
        <v>453697</v>
      </c>
      <c r="AY1859" s="32">
        <f>AY1860+AY1920+AY1925+AY1953+AY1938+AY1930+AY1943</f>
        <v>0</v>
      </c>
      <c r="AZ1859" s="32">
        <f>AZ1860+AZ1920+AZ1925+AZ1953+AZ1938+AZ1930+AZ1943</f>
        <v>0</v>
      </c>
      <c r="BA1859" s="32">
        <f>BA1860+BA1920+BA1925+BA1953+BA1938+BA1930+BA1943</f>
        <v>0</v>
      </c>
      <c r="BB1859" s="32">
        <f t="shared" si="6436"/>
        <v>111880.42899999999</v>
      </c>
      <c r="BC1859" s="32">
        <f t="shared" si="6437"/>
        <v>257573.37099999998</v>
      </c>
      <c r="BD1859" s="32">
        <f t="shared" si="6438"/>
        <v>453697</v>
      </c>
      <c r="BE1859" s="32">
        <f>BE1860+BE1920+BE1925+BE1953+BE1938+BE1930+BE1943</f>
        <v>0</v>
      </c>
      <c r="BF1859" s="32">
        <f>BF1860+BF1920+BF1925+BF1953+BF1938+BF1930+BF1943</f>
        <v>0</v>
      </c>
      <c r="BG1859" s="32">
        <f>BG1860+BG1920+BG1925+BG1953+BG1938+BG1930+BG1943</f>
        <v>0</v>
      </c>
      <c r="BH1859" s="32">
        <f t="shared" si="6367"/>
        <v>111880.42899999999</v>
      </c>
      <c r="BI1859" s="32">
        <f t="shared" si="6368"/>
        <v>257573.37099999998</v>
      </c>
      <c r="BJ1859" s="32">
        <f t="shared" si="6369"/>
        <v>453697</v>
      </c>
      <c r="BK1859" s="32">
        <f>BK1860+BK1920+BK1925+BK1953+BK1938+BK1930+BK1943+BK1948</f>
        <v>23600</v>
      </c>
      <c r="BL1859" s="32">
        <f>BL1860+BL1920+BL1925+BL1953+BL1938+BL1930+BL1943+BL1948</f>
        <v>0</v>
      </c>
      <c r="BM1859" s="32">
        <f>BM1860+BM1920+BM1925+BM1953+BM1938+BM1930+BM1943+BM1948</f>
        <v>0</v>
      </c>
      <c r="BN1859" s="32">
        <f t="shared" si="6370"/>
        <v>135480.429</v>
      </c>
      <c r="BO1859" s="32">
        <f t="shared" si="6371"/>
        <v>257573.37099999998</v>
      </c>
      <c r="BP1859" s="32">
        <f t="shared" si="6372"/>
        <v>453697</v>
      </c>
      <c r="BQ1859" s="32">
        <f>BQ1860+BQ1920+BQ1925+BQ1953+BQ1938+BQ1930+BQ1943+BQ1948</f>
        <v>0</v>
      </c>
      <c r="BR1859" s="32">
        <f>BR1860+BR1920+BR1925+BR1953+BR1938+BR1930+BR1943+BR1948</f>
        <v>0</v>
      </c>
      <c r="BS1859" s="27">
        <f t="shared" si="6373"/>
        <v>135480.429</v>
      </c>
      <c r="BT1859" s="27">
        <f t="shared" si="6374"/>
        <v>257573.37099999998</v>
      </c>
      <c r="BU1859" s="27">
        <f t="shared" si="6375"/>
        <v>453697</v>
      </c>
      <c r="BV1859" s="32">
        <f>BV1860+BV1920+BV1925+BV1953+BV1938+BV1930+BV1943+BV1948</f>
        <v>0</v>
      </c>
      <c r="BW1859" s="32">
        <f>BW1860+BW1920+BW1925+BW1953+BW1938+BW1930+BW1943+BW1948</f>
        <v>0</v>
      </c>
      <c r="BX1859" s="32">
        <f t="shared" si="6439"/>
        <v>135480.429</v>
      </c>
      <c r="BY1859" s="32">
        <f t="shared" si="6440"/>
        <v>257573.37099999998</v>
      </c>
      <c r="BZ1859" s="32">
        <f t="shared" si="6441"/>
        <v>453697</v>
      </c>
      <c r="CA1859" s="32">
        <f>CA1860+CA1920+CA1925+CA1953+CA1938+CA1930+CA1943+CA1948</f>
        <v>0</v>
      </c>
      <c r="CB1859" s="20">
        <v>0</v>
      </c>
      <c r="CC1859" s="33"/>
      <c r="CE1859" s="28" t="s">
        <v>26</v>
      </c>
    </row>
    <row r="1860" spans="1:87" ht="46.8" hidden="1" x14ac:dyDescent="0.3">
      <c r="A1860" s="18" t="s">
        <v>1071</v>
      </c>
      <c r="B1860" s="19"/>
      <c r="C1860" s="18"/>
      <c r="D1860" s="18"/>
      <c r="E1860" s="34" t="s">
        <v>1072</v>
      </c>
      <c r="F1860" s="27">
        <f t="shared" ref="F1860:K1860" si="6493">F1861+F1865+F1873+F1904+F1893+F1908+F1912+F1916+F1900+F1869+F1877+F1881</f>
        <v>57196.600000000006</v>
      </c>
      <c r="G1860" s="27">
        <f t="shared" si="6493"/>
        <v>200406.5</v>
      </c>
      <c r="H1860" s="27">
        <f t="shared" si="6493"/>
        <v>452145.6</v>
      </c>
      <c r="I1860" s="27">
        <f t="shared" si="6493"/>
        <v>0</v>
      </c>
      <c r="J1860" s="27">
        <f t="shared" si="6493"/>
        <v>0</v>
      </c>
      <c r="K1860" s="27">
        <f t="shared" si="6493"/>
        <v>0</v>
      </c>
      <c r="L1860" s="27">
        <f t="shared" si="6415"/>
        <v>57196.600000000006</v>
      </c>
      <c r="M1860" s="27">
        <f t="shared" si="6416"/>
        <v>200406.5</v>
      </c>
      <c r="N1860" s="27">
        <f t="shared" si="6417"/>
        <v>452145.6</v>
      </c>
      <c r="O1860" s="27">
        <f>O1861+O1865+O1873+O1904+O1893+O1908+O1912+O1916+O1900+O1869+O1877+O1881</f>
        <v>2805.4870000000001</v>
      </c>
      <c r="P1860" s="27">
        <f>P1861+P1865+P1873+P1904+P1893+P1908+P1912+P1916+P1900+P1869+P1877+P1881</f>
        <v>0</v>
      </c>
      <c r="Q1860" s="27">
        <f>Q1861+Q1865+Q1873+Q1904+Q1893+Q1908+Q1912+Q1916+Q1900+Q1869+Q1877+Q1881</f>
        <v>0</v>
      </c>
      <c r="R1860" s="27">
        <f t="shared" si="6418"/>
        <v>60002.087000000007</v>
      </c>
      <c r="S1860" s="27">
        <f t="shared" si="6419"/>
        <v>200406.5</v>
      </c>
      <c r="T1860" s="27">
        <f t="shared" si="6420"/>
        <v>452145.6</v>
      </c>
      <c r="U1860" s="27">
        <f>U1861+U1865+U1873+U1904+U1893+U1908+U1912+U1916+U1900+U1869+U1877+U1881</f>
        <v>0</v>
      </c>
      <c r="V1860" s="27">
        <f>V1861+V1865+V1873+V1904+V1893+V1908+V1912+V1916+V1900+V1869+V1877+V1881</f>
        <v>0</v>
      </c>
      <c r="W1860" s="27">
        <f>W1861+W1865+W1873+W1904+W1893+W1908+W1912+W1916+W1900+W1869+W1877+W1881</f>
        <v>0</v>
      </c>
      <c r="X1860" s="27">
        <f t="shared" si="6421"/>
        <v>60002.087000000007</v>
      </c>
      <c r="Y1860" s="27">
        <f t="shared" si="6422"/>
        <v>200406.5</v>
      </c>
      <c r="Z1860" s="27">
        <f t="shared" si="6423"/>
        <v>452145.6</v>
      </c>
      <c r="AA1860" s="27">
        <f>AA1861+AA1865+AA1873+AA1904+AA1893+AA1908+AA1912+AA1916+AA1900+AA1869+AA1877+AA1881</f>
        <v>0</v>
      </c>
      <c r="AB1860" s="27">
        <f>AB1861+AB1865+AB1873+AB1904+AB1893+AB1908+AB1912+AB1916+AB1900+AB1869+AB1877+AB1881</f>
        <v>0</v>
      </c>
      <c r="AC1860" s="27">
        <f>AC1861+AC1865+AC1873+AC1904+AC1893+AC1908+AC1912+AC1916+AC1900+AC1869+AC1877+AC1881</f>
        <v>0</v>
      </c>
      <c r="AD1860" s="27">
        <f t="shared" si="6424"/>
        <v>60002.087000000007</v>
      </c>
      <c r="AE1860" s="27">
        <f t="shared" si="6425"/>
        <v>200406.5</v>
      </c>
      <c r="AF1860" s="27">
        <f t="shared" si="6426"/>
        <v>452145.6</v>
      </c>
      <c r="AG1860" s="27">
        <f>AG1861+AG1865+AG1873+AG1904+AG1893+AG1908+AG1912+AG1916+AG1900+AG1869+AG1877+AG1881</f>
        <v>0</v>
      </c>
      <c r="AH1860" s="27">
        <f>AH1861+AH1865+AH1873+AH1904+AH1893+AH1908+AH1912+AH1916+AH1900+AH1869+AH1877+AH1881</f>
        <v>0</v>
      </c>
      <c r="AI1860" s="27">
        <f>AI1861+AI1865+AI1873+AI1904+AI1893+AI1908+AI1912+AI1916+AI1900+AI1869+AI1877+AI1881</f>
        <v>0</v>
      </c>
      <c r="AJ1860" s="27">
        <f t="shared" si="6427"/>
        <v>60002.087000000007</v>
      </c>
      <c r="AK1860" s="27">
        <f t="shared" si="6428"/>
        <v>200406.5</v>
      </c>
      <c r="AL1860" s="27">
        <f t="shared" si="6429"/>
        <v>452145.6</v>
      </c>
      <c r="AM1860" s="27">
        <f>AM1861+AM1865+AM1873+AM1904+AM1893+AM1908+AM1912+AM1916+AM1900+AM1869+AM1877+AM1881+AM1885+AM1889</f>
        <v>-52754.3</v>
      </c>
      <c r="AN1860" s="27">
        <f>AN1861+AN1865+AN1873+AN1904+AN1893+AN1908+AN1912+AN1916+AN1900+AN1869+AN1877+AN1881+AN1885+AN1889</f>
        <v>60613.906999999999</v>
      </c>
      <c r="AO1860" s="27">
        <f>AO1861+AO1865+AO1873+AO1904+AO1893+AO1908+AO1912+AO1916+AO1900+AO1869+AO1877+AO1881+AO1885+AO1889</f>
        <v>0</v>
      </c>
      <c r="AP1860" s="27">
        <f t="shared" si="6430"/>
        <v>7247.7870000000039</v>
      </c>
      <c r="AQ1860" s="27">
        <f t="shared" si="6431"/>
        <v>261020.40700000001</v>
      </c>
      <c r="AR1860" s="27">
        <f t="shared" si="6432"/>
        <v>452145.6</v>
      </c>
      <c r="AS1860" s="27">
        <f>AS1861+AS1865+AS1873+AS1904+AS1893+AS1908+AS1912+AS1916+AS1900+AS1869+AS1877+AS1881+AS1885+AS1889</f>
        <v>0</v>
      </c>
      <c r="AT1860" s="27">
        <f>AT1861+AT1865+AT1873+AT1904+AT1893+AT1908+AT1912+AT1916+AT1900+AT1869+AT1877+AT1881+AT1885+AT1889</f>
        <v>-4998.4359999999997</v>
      </c>
      <c r="AU1860" s="27">
        <f>AU1861+AU1865+AU1873+AU1904+AU1893+AU1908+AU1912+AU1916+AU1900+AU1869+AU1877+AU1881+AU1885+AU1889</f>
        <v>0</v>
      </c>
      <c r="AV1860" s="27">
        <f t="shared" si="6433"/>
        <v>7247.7870000000039</v>
      </c>
      <c r="AW1860" s="27">
        <f t="shared" si="6434"/>
        <v>256021.97100000002</v>
      </c>
      <c r="AX1860" s="27">
        <f t="shared" si="6435"/>
        <v>452145.6</v>
      </c>
      <c r="AY1860" s="27">
        <f>AY1861+AY1865+AY1873+AY1904+AY1893+AY1908+AY1912+AY1916+AY1900+AY1869+AY1877+AY1881+AY1885+AY1889</f>
        <v>0</v>
      </c>
      <c r="AZ1860" s="27">
        <f>AZ1861+AZ1865+AZ1873+AZ1904+AZ1893+AZ1908+AZ1912+AZ1916+AZ1900+AZ1869+AZ1877+AZ1881+AZ1885+AZ1889</f>
        <v>0</v>
      </c>
      <c r="BA1860" s="27">
        <f>BA1861+BA1865+BA1873+BA1904+BA1893+BA1908+BA1912+BA1916+BA1900+BA1869+BA1877+BA1881+BA1885+BA1889</f>
        <v>0</v>
      </c>
      <c r="BB1860" s="27">
        <f t="shared" si="6436"/>
        <v>7247.7870000000039</v>
      </c>
      <c r="BC1860" s="27">
        <f t="shared" si="6437"/>
        <v>256021.97100000002</v>
      </c>
      <c r="BD1860" s="27">
        <f t="shared" si="6438"/>
        <v>452145.6</v>
      </c>
      <c r="BE1860" s="27">
        <f>BE1861+BE1865+BE1873+BE1904+BE1893+BE1908+BE1912+BE1916+BE1900+BE1869+BE1877+BE1881+BE1885+BE1889</f>
        <v>0</v>
      </c>
      <c r="BF1860" s="27">
        <f>BF1861+BF1865+BF1873+BF1904+BF1893+BF1908+BF1912+BF1916+BF1900+BF1869+BF1877+BF1881+BF1885+BF1889</f>
        <v>0</v>
      </c>
      <c r="BG1860" s="27">
        <f>BG1861+BG1865+BG1873+BG1904+BG1893+BG1908+BG1912+BG1916+BG1900+BG1869+BG1877+BG1881+BG1885+BG1889</f>
        <v>0</v>
      </c>
      <c r="BH1860" s="27">
        <f t="shared" si="6367"/>
        <v>7247.7870000000039</v>
      </c>
      <c r="BI1860" s="27">
        <f t="shared" si="6368"/>
        <v>256021.97100000002</v>
      </c>
      <c r="BJ1860" s="27">
        <f t="shared" si="6369"/>
        <v>452145.6</v>
      </c>
      <c r="BK1860" s="27">
        <f>BK1861+BK1865+BK1873+BK1904+BK1893+BK1908+BK1912+BK1916+BK1900+BK1869+BK1877+BK1881+BK1885+BK1889</f>
        <v>0</v>
      </c>
      <c r="BL1860" s="27">
        <f>BL1861+BL1865+BL1873+BL1904+BL1893+BL1908+BL1912+BL1916+BL1900+BL1869+BL1877+BL1881+BL1885+BL1889</f>
        <v>0</v>
      </c>
      <c r="BM1860" s="27">
        <f>BM1861+BM1865+BM1873+BM1904+BM1893+BM1908+BM1912+BM1916+BM1900+BM1869+BM1877+BM1881+BM1885+BM1889</f>
        <v>0</v>
      </c>
      <c r="BN1860" s="27">
        <f t="shared" si="6370"/>
        <v>7247.7870000000039</v>
      </c>
      <c r="BO1860" s="27">
        <f t="shared" si="6371"/>
        <v>256021.97100000002</v>
      </c>
      <c r="BP1860" s="27">
        <f t="shared" si="6372"/>
        <v>452145.6</v>
      </c>
      <c r="BQ1860" s="27">
        <f>BQ1861+BQ1865+BQ1873+BQ1904+BQ1893+BQ1908+BQ1912+BQ1916+BQ1900+BQ1869+BQ1877+BQ1881+BQ1885+BQ1889</f>
        <v>0</v>
      </c>
      <c r="BR1860" s="27">
        <f>BR1861+BR1865+BR1873+BR1904+BR1893+BR1908+BR1912+BR1916+BR1900+BR1869+BR1877+BR1881+BR1885+BR1889</f>
        <v>0</v>
      </c>
      <c r="BS1860" s="27">
        <f t="shared" si="6373"/>
        <v>7247.7870000000039</v>
      </c>
      <c r="BT1860" s="27">
        <f t="shared" si="6374"/>
        <v>256021.97100000002</v>
      </c>
      <c r="BU1860" s="27">
        <f t="shared" si="6375"/>
        <v>452145.6</v>
      </c>
      <c r="BV1860" s="27">
        <f>BV1861+BV1865+BV1873+BV1904+BV1893+BV1908+BV1912+BV1916+BV1900+BV1869+BV1877+BV1881+BV1885+BV1889</f>
        <v>0</v>
      </c>
      <c r="BW1860" s="27">
        <f>BW1861+BW1865+BW1873+BW1904+BW1893+BW1908+BW1912+BW1916+BW1900+BW1869+BW1877+BW1881+BW1885+BW1889</f>
        <v>0</v>
      </c>
      <c r="BX1860" s="27">
        <f t="shared" si="6439"/>
        <v>7247.7870000000039</v>
      </c>
      <c r="BY1860" s="27">
        <f t="shared" si="6440"/>
        <v>256021.97100000002</v>
      </c>
      <c r="BZ1860" s="27">
        <f t="shared" si="6441"/>
        <v>452145.6</v>
      </c>
      <c r="CA1860" s="27">
        <f>CA1861+CA1865+CA1873+CA1904+CA1893+CA1908+CA1912+CA1916+CA1900+CA1869+CA1877+CA1881+CA1885+CA1889</f>
        <v>0</v>
      </c>
      <c r="CB1860" s="20">
        <v>0</v>
      </c>
      <c r="CC1860" s="35"/>
      <c r="CF1860" s="1" t="s">
        <v>27</v>
      </c>
    </row>
    <row r="1861" spans="1:87" ht="46.8" hidden="1" x14ac:dyDescent="0.3">
      <c r="A1861" s="18" t="s">
        <v>1073</v>
      </c>
      <c r="B1861" s="19"/>
      <c r="C1861" s="18"/>
      <c r="D1861" s="18"/>
      <c r="E1861" s="34" t="s">
        <v>1074</v>
      </c>
      <c r="F1861" s="27">
        <f t="shared" ref="F1861:F1883" si="6494">F1862</f>
        <v>0</v>
      </c>
      <c r="G1861" s="27">
        <f t="shared" ref="G1861:G1883" si="6495">G1862</f>
        <v>96899.3</v>
      </c>
      <c r="H1861" s="27">
        <f t="shared" ref="H1861:H1883" si="6496">H1862</f>
        <v>301615.5</v>
      </c>
      <c r="I1861" s="27">
        <f t="shared" ref="I1861:I1875" si="6497">I1862</f>
        <v>0</v>
      </c>
      <c r="J1861" s="27">
        <f t="shared" ref="J1861:J1875" si="6498">J1862</f>
        <v>0</v>
      </c>
      <c r="K1861" s="27">
        <f t="shared" ref="K1861:K1875" si="6499">K1862</f>
        <v>0</v>
      </c>
      <c r="L1861" s="27">
        <f t="shared" si="6415"/>
        <v>0</v>
      </c>
      <c r="M1861" s="27">
        <f t="shared" si="6416"/>
        <v>96899.3</v>
      </c>
      <c r="N1861" s="27">
        <f t="shared" si="6417"/>
        <v>301615.5</v>
      </c>
      <c r="O1861" s="27">
        <f t="shared" ref="O1861:O1875" si="6500">O1862</f>
        <v>0</v>
      </c>
      <c r="P1861" s="27">
        <f t="shared" ref="P1861:P1875" si="6501">P1862</f>
        <v>0</v>
      </c>
      <c r="Q1861" s="27">
        <f t="shared" ref="Q1861:Q1875" si="6502">Q1862</f>
        <v>0</v>
      </c>
      <c r="R1861" s="27">
        <f t="shared" si="6418"/>
        <v>0</v>
      </c>
      <c r="S1861" s="27">
        <f t="shared" si="6419"/>
        <v>96899.3</v>
      </c>
      <c r="T1861" s="27">
        <f t="shared" si="6420"/>
        <v>301615.5</v>
      </c>
      <c r="U1861" s="27">
        <f t="shared" ref="U1861:U1875" si="6503">U1862</f>
        <v>0</v>
      </c>
      <c r="V1861" s="27">
        <f t="shared" ref="V1861:V1875" si="6504">V1862</f>
        <v>0</v>
      </c>
      <c r="W1861" s="27">
        <f t="shared" ref="W1861:W1875" si="6505">W1862</f>
        <v>0</v>
      </c>
      <c r="X1861" s="27">
        <f t="shared" si="6421"/>
        <v>0</v>
      </c>
      <c r="Y1861" s="27">
        <f t="shared" si="6422"/>
        <v>96899.3</v>
      </c>
      <c r="Z1861" s="27">
        <f t="shared" si="6423"/>
        <v>301615.5</v>
      </c>
      <c r="AA1861" s="27">
        <f t="shared" ref="AA1861:AA1875" si="6506">AA1862</f>
        <v>0</v>
      </c>
      <c r="AB1861" s="27">
        <f t="shared" ref="AB1861:AB1875" si="6507">AB1862</f>
        <v>0</v>
      </c>
      <c r="AC1861" s="27">
        <f t="shared" ref="AC1861:AC1875" si="6508">AC1862</f>
        <v>0</v>
      </c>
      <c r="AD1861" s="27">
        <f t="shared" si="6424"/>
        <v>0</v>
      </c>
      <c r="AE1861" s="27">
        <f t="shared" si="6425"/>
        <v>96899.3</v>
      </c>
      <c r="AF1861" s="27">
        <f t="shared" si="6426"/>
        <v>301615.5</v>
      </c>
      <c r="AG1861" s="27">
        <f t="shared" ref="AG1861:AG1875" si="6509">AG1862</f>
        <v>0</v>
      </c>
      <c r="AH1861" s="27">
        <f t="shared" ref="AH1861:AH1875" si="6510">AH1862</f>
        <v>0</v>
      </c>
      <c r="AI1861" s="27">
        <f t="shared" ref="AI1861:AI1875" si="6511">AI1862</f>
        <v>0</v>
      </c>
      <c r="AJ1861" s="27">
        <f t="shared" si="6427"/>
        <v>0</v>
      </c>
      <c r="AK1861" s="27">
        <f t="shared" si="6428"/>
        <v>96899.3</v>
      </c>
      <c r="AL1861" s="27">
        <f t="shared" si="6429"/>
        <v>301615.5</v>
      </c>
      <c r="AM1861" s="27">
        <f t="shared" ref="AM1861:AM1891" si="6512">AM1862</f>
        <v>0</v>
      </c>
      <c r="AN1861" s="27">
        <f t="shared" ref="AN1861:AN1891" si="6513">AN1862</f>
        <v>0</v>
      </c>
      <c r="AO1861" s="27">
        <f t="shared" ref="AO1861:AO1891" si="6514">AO1862</f>
        <v>0</v>
      </c>
      <c r="AP1861" s="27">
        <f t="shared" si="6430"/>
        <v>0</v>
      </c>
      <c r="AQ1861" s="27">
        <f t="shared" si="6431"/>
        <v>96899.3</v>
      </c>
      <c r="AR1861" s="27">
        <f t="shared" si="6432"/>
        <v>301615.5</v>
      </c>
      <c r="AS1861" s="27">
        <f t="shared" ref="AS1861:AS1891" si="6515">AS1862</f>
        <v>0</v>
      </c>
      <c r="AT1861" s="27">
        <f t="shared" ref="AT1861:AT1891" si="6516">AT1862</f>
        <v>0</v>
      </c>
      <c r="AU1861" s="27">
        <f t="shared" ref="AU1861:AU1891" si="6517">AU1862</f>
        <v>0</v>
      </c>
      <c r="AV1861" s="27">
        <f t="shared" si="6433"/>
        <v>0</v>
      </c>
      <c r="AW1861" s="27">
        <f t="shared" si="6434"/>
        <v>96899.3</v>
      </c>
      <c r="AX1861" s="27">
        <f t="shared" si="6435"/>
        <v>301615.5</v>
      </c>
      <c r="AY1861" s="27">
        <f t="shared" ref="AY1861:AY1891" si="6518">AY1862</f>
        <v>0</v>
      </c>
      <c r="AZ1861" s="27">
        <f t="shared" ref="AZ1861:AZ1891" si="6519">AZ1862</f>
        <v>0</v>
      </c>
      <c r="BA1861" s="27">
        <f t="shared" ref="BA1861:BA1891" si="6520">BA1862</f>
        <v>0</v>
      </c>
      <c r="BB1861" s="27">
        <f t="shared" si="6436"/>
        <v>0</v>
      </c>
      <c r="BC1861" s="27">
        <f t="shared" si="6437"/>
        <v>96899.3</v>
      </c>
      <c r="BD1861" s="27">
        <f t="shared" si="6438"/>
        <v>301615.5</v>
      </c>
      <c r="BE1861" s="27">
        <f t="shared" ref="BE1861:BE1891" si="6521">BE1862</f>
        <v>0</v>
      </c>
      <c r="BF1861" s="27">
        <f t="shared" ref="BF1861:BF1891" si="6522">BF1862</f>
        <v>0</v>
      </c>
      <c r="BG1861" s="27">
        <f t="shared" ref="BG1861:BG1891" si="6523">BG1862</f>
        <v>0</v>
      </c>
      <c r="BH1861" s="27">
        <f t="shared" si="6367"/>
        <v>0</v>
      </c>
      <c r="BI1861" s="27">
        <f t="shared" si="6368"/>
        <v>96899.3</v>
      </c>
      <c r="BJ1861" s="27">
        <f t="shared" si="6369"/>
        <v>301615.5</v>
      </c>
      <c r="BK1861" s="27">
        <f t="shared" ref="BK1861:BK1891" si="6524">BK1862</f>
        <v>0</v>
      </c>
      <c r="BL1861" s="27">
        <f t="shared" ref="BL1861:BL1891" si="6525">BL1862</f>
        <v>0</v>
      </c>
      <c r="BM1861" s="27">
        <f t="shared" ref="BM1861:BM1891" si="6526">BM1862</f>
        <v>0</v>
      </c>
      <c r="BN1861" s="27">
        <f t="shared" si="6370"/>
        <v>0</v>
      </c>
      <c r="BO1861" s="27">
        <f t="shared" si="6371"/>
        <v>96899.3</v>
      </c>
      <c r="BP1861" s="27">
        <f t="shared" si="6372"/>
        <v>301615.5</v>
      </c>
      <c r="BQ1861" s="27">
        <f t="shared" ref="BQ1861:BQ1891" si="6527">BQ1862</f>
        <v>0</v>
      </c>
      <c r="BR1861" s="27">
        <f t="shared" ref="BR1861:BR1891" si="6528">BR1862</f>
        <v>0</v>
      </c>
      <c r="BS1861" s="27">
        <f t="shared" si="6373"/>
        <v>0</v>
      </c>
      <c r="BT1861" s="27">
        <f t="shared" si="6374"/>
        <v>96899.3</v>
      </c>
      <c r="BU1861" s="27">
        <f t="shared" si="6375"/>
        <v>301615.5</v>
      </c>
      <c r="BV1861" s="27">
        <f t="shared" ref="BV1861:BV1891" si="6529">BV1862</f>
        <v>0</v>
      </c>
      <c r="BW1861" s="27">
        <f t="shared" ref="BW1861:BW1891" si="6530">BW1862</f>
        <v>0</v>
      </c>
      <c r="BX1861" s="27">
        <f t="shared" si="6439"/>
        <v>0</v>
      </c>
      <c r="BY1861" s="27">
        <f t="shared" si="6440"/>
        <v>96899.3</v>
      </c>
      <c r="BZ1861" s="27">
        <f t="shared" si="6441"/>
        <v>301615.5</v>
      </c>
      <c r="CA1861" s="27">
        <f t="shared" ref="CA1861:CA1891" si="6531">CA1862</f>
        <v>0</v>
      </c>
      <c r="CB1861" s="20">
        <v>0</v>
      </c>
      <c r="CC1861" s="35"/>
      <c r="CI1861" s="1" t="s">
        <v>30</v>
      </c>
    </row>
    <row r="1862" spans="1:87" ht="46.8" hidden="1" x14ac:dyDescent="0.3">
      <c r="A1862" s="18" t="s">
        <v>1073</v>
      </c>
      <c r="B1862" s="19">
        <v>400</v>
      </c>
      <c r="C1862" s="18"/>
      <c r="D1862" s="18"/>
      <c r="E1862" s="34" t="s">
        <v>83</v>
      </c>
      <c r="F1862" s="27">
        <f t="shared" si="6494"/>
        <v>0</v>
      </c>
      <c r="G1862" s="27">
        <f t="shared" si="6495"/>
        <v>96899.3</v>
      </c>
      <c r="H1862" s="27">
        <f t="shared" si="6496"/>
        <v>301615.5</v>
      </c>
      <c r="I1862" s="27">
        <f t="shared" si="6497"/>
        <v>0</v>
      </c>
      <c r="J1862" s="27">
        <f t="shared" si="6498"/>
        <v>0</v>
      </c>
      <c r="K1862" s="27">
        <f t="shared" si="6499"/>
        <v>0</v>
      </c>
      <c r="L1862" s="27">
        <f t="shared" si="6415"/>
        <v>0</v>
      </c>
      <c r="M1862" s="27">
        <f t="shared" si="6416"/>
        <v>96899.3</v>
      </c>
      <c r="N1862" s="27">
        <f t="shared" si="6417"/>
        <v>301615.5</v>
      </c>
      <c r="O1862" s="27">
        <f t="shared" si="6500"/>
        <v>0</v>
      </c>
      <c r="P1862" s="27">
        <f t="shared" si="6501"/>
        <v>0</v>
      </c>
      <c r="Q1862" s="27">
        <f t="shared" si="6502"/>
        <v>0</v>
      </c>
      <c r="R1862" s="27">
        <f t="shared" si="6418"/>
        <v>0</v>
      </c>
      <c r="S1862" s="27">
        <f t="shared" si="6419"/>
        <v>96899.3</v>
      </c>
      <c r="T1862" s="27">
        <f t="shared" si="6420"/>
        <v>301615.5</v>
      </c>
      <c r="U1862" s="27">
        <f t="shared" si="6503"/>
        <v>0</v>
      </c>
      <c r="V1862" s="27">
        <f t="shared" si="6504"/>
        <v>0</v>
      </c>
      <c r="W1862" s="27">
        <f t="shared" si="6505"/>
        <v>0</v>
      </c>
      <c r="X1862" s="27">
        <f t="shared" si="6421"/>
        <v>0</v>
      </c>
      <c r="Y1862" s="27">
        <f t="shared" si="6422"/>
        <v>96899.3</v>
      </c>
      <c r="Z1862" s="27">
        <f t="shared" si="6423"/>
        <v>301615.5</v>
      </c>
      <c r="AA1862" s="27">
        <f t="shared" si="6506"/>
        <v>0</v>
      </c>
      <c r="AB1862" s="27">
        <f t="shared" si="6507"/>
        <v>0</v>
      </c>
      <c r="AC1862" s="27">
        <f t="shared" si="6508"/>
        <v>0</v>
      </c>
      <c r="AD1862" s="27">
        <f t="shared" si="6424"/>
        <v>0</v>
      </c>
      <c r="AE1862" s="27">
        <f t="shared" si="6425"/>
        <v>96899.3</v>
      </c>
      <c r="AF1862" s="27">
        <f t="shared" si="6426"/>
        <v>301615.5</v>
      </c>
      <c r="AG1862" s="27">
        <f t="shared" si="6509"/>
        <v>0</v>
      </c>
      <c r="AH1862" s="27">
        <f t="shared" si="6510"/>
        <v>0</v>
      </c>
      <c r="AI1862" s="27">
        <f t="shared" si="6511"/>
        <v>0</v>
      </c>
      <c r="AJ1862" s="27">
        <f t="shared" si="6427"/>
        <v>0</v>
      </c>
      <c r="AK1862" s="27">
        <f t="shared" si="6428"/>
        <v>96899.3</v>
      </c>
      <c r="AL1862" s="27">
        <f t="shared" si="6429"/>
        <v>301615.5</v>
      </c>
      <c r="AM1862" s="27">
        <f t="shared" si="6512"/>
        <v>0</v>
      </c>
      <c r="AN1862" s="27">
        <f t="shared" si="6513"/>
        <v>0</v>
      </c>
      <c r="AO1862" s="27">
        <f t="shared" si="6514"/>
        <v>0</v>
      </c>
      <c r="AP1862" s="27">
        <f t="shared" si="6430"/>
        <v>0</v>
      </c>
      <c r="AQ1862" s="27">
        <f t="shared" si="6431"/>
        <v>96899.3</v>
      </c>
      <c r="AR1862" s="27">
        <f t="shared" si="6432"/>
        <v>301615.5</v>
      </c>
      <c r="AS1862" s="27">
        <f t="shared" si="6515"/>
        <v>0</v>
      </c>
      <c r="AT1862" s="27">
        <f t="shared" si="6516"/>
        <v>0</v>
      </c>
      <c r="AU1862" s="27">
        <f t="shared" si="6517"/>
        <v>0</v>
      </c>
      <c r="AV1862" s="27">
        <f t="shared" si="6433"/>
        <v>0</v>
      </c>
      <c r="AW1862" s="27">
        <f t="shared" si="6434"/>
        <v>96899.3</v>
      </c>
      <c r="AX1862" s="27">
        <f t="shared" si="6435"/>
        <v>301615.5</v>
      </c>
      <c r="AY1862" s="27">
        <f t="shared" si="6518"/>
        <v>0</v>
      </c>
      <c r="AZ1862" s="27">
        <f t="shared" si="6519"/>
        <v>0</v>
      </c>
      <c r="BA1862" s="27">
        <f t="shared" si="6520"/>
        <v>0</v>
      </c>
      <c r="BB1862" s="27">
        <f t="shared" si="6436"/>
        <v>0</v>
      </c>
      <c r="BC1862" s="27">
        <f t="shared" si="6437"/>
        <v>96899.3</v>
      </c>
      <c r="BD1862" s="27">
        <f t="shared" si="6438"/>
        <v>301615.5</v>
      </c>
      <c r="BE1862" s="27">
        <f t="shared" si="6521"/>
        <v>0</v>
      </c>
      <c r="BF1862" s="27">
        <f t="shared" si="6522"/>
        <v>0</v>
      </c>
      <c r="BG1862" s="27">
        <f t="shared" si="6523"/>
        <v>0</v>
      </c>
      <c r="BH1862" s="27">
        <f t="shared" si="6367"/>
        <v>0</v>
      </c>
      <c r="BI1862" s="27">
        <f t="shared" si="6368"/>
        <v>96899.3</v>
      </c>
      <c r="BJ1862" s="27">
        <f t="shared" si="6369"/>
        <v>301615.5</v>
      </c>
      <c r="BK1862" s="27">
        <f t="shared" si="6524"/>
        <v>0</v>
      </c>
      <c r="BL1862" s="27">
        <f t="shared" si="6525"/>
        <v>0</v>
      </c>
      <c r="BM1862" s="27">
        <f t="shared" si="6526"/>
        <v>0</v>
      </c>
      <c r="BN1862" s="27">
        <f t="shared" si="6370"/>
        <v>0</v>
      </c>
      <c r="BO1862" s="27">
        <f t="shared" si="6371"/>
        <v>96899.3</v>
      </c>
      <c r="BP1862" s="27">
        <f t="shared" si="6372"/>
        <v>301615.5</v>
      </c>
      <c r="BQ1862" s="27">
        <f t="shared" si="6527"/>
        <v>0</v>
      </c>
      <c r="BR1862" s="27">
        <f t="shared" si="6528"/>
        <v>0</v>
      </c>
      <c r="BS1862" s="27">
        <f t="shared" si="6373"/>
        <v>0</v>
      </c>
      <c r="BT1862" s="27">
        <f t="shared" si="6374"/>
        <v>96899.3</v>
      </c>
      <c r="BU1862" s="27">
        <f t="shared" si="6375"/>
        <v>301615.5</v>
      </c>
      <c r="BV1862" s="27">
        <f t="shared" si="6529"/>
        <v>0</v>
      </c>
      <c r="BW1862" s="27">
        <f t="shared" si="6530"/>
        <v>0</v>
      </c>
      <c r="BX1862" s="27">
        <f t="shared" si="6439"/>
        <v>0</v>
      </c>
      <c r="BY1862" s="27">
        <f t="shared" si="6440"/>
        <v>96899.3</v>
      </c>
      <c r="BZ1862" s="27">
        <f t="shared" si="6441"/>
        <v>301615.5</v>
      </c>
      <c r="CA1862" s="27">
        <f t="shared" si="6531"/>
        <v>0</v>
      </c>
      <c r="CB1862" s="20">
        <v>0</v>
      </c>
      <c r="CC1862" s="35"/>
      <c r="CG1862" s="1" t="s">
        <v>28</v>
      </c>
    </row>
    <row r="1863" spans="1:87" hidden="1" x14ac:dyDescent="0.3">
      <c r="A1863" s="18" t="s">
        <v>1073</v>
      </c>
      <c r="B1863" s="19">
        <v>410</v>
      </c>
      <c r="C1863" s="18"/>
      <c r="D1863" s="18"/>
      <c r="E1863" s="34" t="s">
        <v>84</v>
      </c>
      <c r="F1863" s="27">
        <f t="shared" si="6494"/>
        <v>0</v>
      </c>
      <c r="G1863" s="27">
        <f t="shared" si="6495"/>
        <v>96899.3</v>
      </c>
      <c r="H1863" s="27">
        <f t="shared" si="6496"/>
        <v>301615.5</v>
      </c>
      <c r="I1863" s="27">
        <f t="shared" si="6497"/>
        <v>0</v>
      </c>
      <c r="J1863" s="27">
        <f t="shared" si="6498"/>
        <v>0</v>
      </c>
      <c r="K1863" s="27">
        <f t="shared" si="6499"/>
        <v>0</v>
      </c>
      <c r="L1863" s="27">
        <f t="shared" si="6415"/>
        <v>0</v>
      </c>
      <c r="M1863" s="27">
        <f t="shared" si="6416"/>
        <v>96899.3</v>
      </c>
      <c r="N1863" s="27">
        <f t="shared" si="6417"/>
        <v>301615.5</v>
      </c>
      <c r="O1863" s="27">
        <f t="shared" si="6500"/>
        <v>0</v>
      </c>
      <c r="P1863" s="27">
        <f t="shared" si="6501"/>
        <v>0</v>
      </c>
      <c r="Q1863" s="27">
        <f t="shared" si="6502"/>
        <v>0</v>
      </c>
      <c r="R1863" s="27">
        <f t="shared" si="6418"/>
        <v>0</v>
      </c>
      <c r="S1863" s="27">
        <f t="shared" si="6419"/>
        <v>96899.3</v>
      </c>
      <c r="T1863" s="27">
        <f t="shared" si="6420"/>
        <v>301615.5</v>
      </c>
      <c r="U1863" s="27">
        <f t="shared" si="6503"/>
        <v>0</v>
      </c>
      <c r="V1863" s="27">
        <f t="shared" si="6504"/>
        <v>0</v>
      </c>
      <c r="W1863" s="27">
        <f t="shared" si="6505"/>
        <v>0</v>
      </c>
      <c r="X1863" s="27">
        <f t="shared" si="6421"/>
        <v>0</v>
      </c>
      <c r="Y1863" s="27">
        <f t="shared" si="6422"/>
        <v>96899.3</v>
      </c>
      <c r="Z1863" s="27">
        <f t="shared" si="6423"/>
        <v>301615.5</v>
      </c>
      <c r="AA1863" s="27">
        <f t="shared" si="6506"/>
        <v>0</v>
      </c>
      <c r="AB1863" s="27">
        <f t="shared" si="6507"/>
        <v>0</v>
      </c>
      <c r="AC1863" s="27">
        <f t="shared" si="6508"/>
        <v>0</v>
      </c>
      <c r="AD1863" s="27">
        <f t="shared" si="6424"/>
        <v>0</v>
      </c>
      <c r="AE1863" s="27">
        <f t="shared" si="6425"/>
        <v>96899.3</v>
      </c>
      <c r="AF1863" s="27">
        <f t="shared" si="6426"/>
        <v>301615.5</v>
      </c>
      <c r="AG1863" s="27">
        <f t="shared" si="6509"/>
        <v>0</v>
      </c>
      <c r="AH1863" s="27">
        <f t="shared" si="6510"/>
        <v>0</v>
      </c>
      <c r="AI1863" s="27">
        <f t="shared" si="6511"/>
        <v>0</v>
      </c>
      <c r="AJ1863" s="27">
        <f t="shared" si="6427"/>
        <v>0</v>
      </c>
      <c r="AK1863" s="27">
        <f t="shared" si="6428"/>
        <v>96899.3</v>
      </c>
      <c r="AL1863" s="27">
        <f t="shared" si="6429"/>
        <v>301615.5</v>
      </c>
      <c r="AM1863" s="27">
        <f t="shared" si="6512"/>
        <v>0</v>
      </c>
      <c r="AN1863" s="27">
        <f t="shared" si="6513"/>
        <v>0</v>
      </c>
      <c r="AO1863" s="27">
        <f t="shared" si="6514"/>
        <v>0</v>
      </c>
      <c r="AP1863" s="27">
        <f t="shared" si="6430"/>
        <v>0</v>
      </c>
      <c r="AQ1863" s="27">
        <f t="shared" si="6431"/>
        <v>96899.3</v>
      </c>
      <c r="AR1863" s="27">
        <f t="shared" si="6432"/>
        <v>301615.5</v>
      </c>
      <c r="AS1863" s="27">
        <f t="shared" si="6515"/>
        <v>0</v>
      </c>
      <c r="AT1863" s="27">
        <f t="shared" si="6516"/>
        <v>0</v>
      </c>
      <c r="AU1863" s="27">
        <f t="shared" si="6517"/>
        <v>0</v>
      </c>
      <c r="AV1863" s="27">
        <f t="shared" si="6433"/>
        <v>0</v>
      </c>
      <c r="AW1863" s="27">
        <f t="shared" si="6434"/>
        <v>96899.3</v>
      </c>
      <c r="AX1863" s="27">
        <f t="shared" si="6435"/>
        <v>301615.5</v>
      </c>
      <c r="AY1863" s="27">
        <f t="shared" si="6518"/>
        <v>0</v>
      </c>
      <c r="AZ1863" s="27">
        <f t="shared" si="6519"/>
        <v>0</v>
      </c>
      <c r="BA1863" s="27">
        <f t="shared" si="6520"/>
        <v>0</v>
      </c>
      <c r="BB1863" s="27">
        <f t="shared" si="6436"/>
        <v>0</v>
      </c>
      <c r="BC1863" s="27">
        <f t="shared" si="6437"/>
        <v>96899.3</v>
      </c>
      <c r="BD1863" s="27">
        <f t="shared" si="6438"/>
        <v>301615.5</v>
      </c>
      <c r="BE1863" s="27">
        <f t="shared" si="6521"/>
        <v>0</v>
      </c>
      <c r="BF1863" s="27">
        <f t="shared" si="6522"/>
        <v>0</v>
      </c>
      <c r="BG1863" s="27">
        <f t="shared" si="6523"/>
        <v>0</v>
      </c>
      <c r="BH1863" s="27">
        <f t="shared" si="6367"/>
        <v>0</v>
      </c>
      <c r="BI1863" s="27">
        <f t="shared" si="6368"/>
        <v>96899.3</v>
      </c>
      <c r="BJ1863" s="27">
        <f t="shared" si="6369"/>
        <v>301615.5</v>
      </c>
      <c r="BK1863" s="27">
        <f t="shared" si="6524"/>
        <v>0</v>
      </c>
      <c r="BL1863" s="27">
        <f t="shared" si="6525"/>
        <v>0</v>
      </c>
      <c r="BM1863" s="27">
        <f t="shared" si="6526"/>
        <v>0</v>
      </c>
      <c r="BN1863" s="27">
        <f t="shared" si="6370"/>
        <v>0</v>
      </c>
      <c r="BO1863" s="27">
        <f t="shared" si="6371"/>
        <v>96899.3</v>
      </c>
      <c r="BP1863" s="27">
        <f t="shared" si="6372"/>
        <v>301615.5</v>
      </c>
      <c r="BQ1863" s="27">
        <f t="shared" si="6527"/>
        <v>0</v>
      </c>
      <c r="BR1863" s="27">
        <f t="shared" si="6528"/>
        <v>0</v>
      </c>
      <c r="BS1863" s="27">
        <f t="shared" si="6373"/>
        <v>0</v>
      </c>
      <c r="BT1863" s="27">
        <f t="shared" si="6374"/>
        <v>96899.3</v>
      </c>
      <c r="BU1863" s="27">
        <f t="shared" si="6375"/>
        <v>301615.5</v>
      </c>
      <c r="BV1863" s="27">
        <f t="shared" si="6529"/>
        <v>0</v>
      </c>
      <c r="BW1863" s="27">
        <f t="shared" si="6530"/>
        <v>0</v>
      </c>
      <c r="BX1863" s="27">
        <f t="shared" si="6439"/>
        <v>0</v>
      </c>
      <c r="BY1863" s="27">
        <f t="shared" si="6440"/>
        <v>96899.3</v>
      </c>
      <c r="BZ1863" s="27">
        <f t="shared" si="6441"/>
        <v>301615.5</v>
      </c>
      <c r="CA1863" s="27">
        <f t="shared" si="6531"/>
        <v>0</v>
      </c>
      <c r="CB1863" s="20">
        <v>0</v>
      </c>
      <c r="CC1863" s="35"/>
      <c r="CH1863" s="1" t="s">
        <v>29</v>
      </c>
    </row>
    <row r="1864" spans="1:87" hidden="1" x14ac:dyDescent="0.3">
      <c r="A1864" s="18" t="s">
        <v>1073</v>
      </c>
      <c r="B1864" s="19">
        <v>410</v>
      </c>
      <c r="C1864" s="18" t="s">
        <v>65</v>
      </c>
      <c r="D1864" s="18" t="s">
        <v>310</v>
      </c>
      <c r="E1864" s="34" t="s">
        <v>1075</v>
      </c>
      <c r="F1864" s="27"/>
      <c r="G1864" s="27">
        <v>96899.3</v>
      </c>
      <c r="H1864" s="27">
        <v>301615.5</v>
      </c>
      <c r="I1864" s="27"/>
      <c r="J1864" s="27"/>
      <c r="K1864" s="27"/>
      <c r="L1864" s="27">
        <f t="shared" si="6415"/>
        <v>0</v>
      </c>
      <c r="M1864" s="27">
        <f t="shared" si="6416"/>
        <v>96899.3</v>
      </c>
      <c r="N1864" s="27">
        <f t="shared" si="6417"/>
        <v>301615.5</v>
      </c>
      <c r="O1864" s="27"/>
      <c r="P1864" s="27"/>
      <c r="Q1864" s="27"/>
      <c r="R1864" s="27">
        <f t="shared" si="6418"/>
        <v>0</v>
      </c>
      <c r="S1864" s="27">
        <f t="shared" si="6419"/>
        <v>96899.3</v>
      </c>
      <c r="T1864" s="27">
        <f t="shared" si="6420"/>
        <v>301615.5</v>
      </c>
      <c r="U1864" s="27"/>
      <c r="V1864" s="27"/>
      <c r="W1864" s="27"/>
      <c r="X1864" s="27">
        <f t="shared" si="6421"/>
        <v>0</v>
      </c>
      <c r="Y1864" s="27">
        <f t="shared" si="6422"/>
        <v>96899.3</v>
      </c>
      <c r="Z1864" s="27">
        <f t="shared" si="6423"/>
        <v>301615.5</v>
      </c>
      <c r="AA1864" s="27"/>
      <c r="AB1864" s="27"/>
      <c r="AC1864" s="27"/>
      <c r="AD1864" s="27">
        <f t="shared" si="6424"/>
        <v>0</v>
      </c>
      <c r="AE1864" s="27">
        <f t="shared" si="6425"/>
        <v>96899.3</v>
      </c>
      <c r="AF1864" s="27">
        <f t="shared" si="6426"/>
        <v>301615.5</v>
      </c>
      <c r="AG1864" s="27"/>
      <c r="AH1864" s="27"/>
      <c r="AI1864" s="27"/>
      <c r="AJ1864" s="27">
        <f t="shared" si="6427"/>
        <v>0</v>
      </c>
      <c r="AK1864" s="27">
        <f t="shared" si="6428"/>
        <v>96899.3</v>
      </c>
      <c r="AL1864" s="27">
        <f t="shared" si="6429"/>
        <v>301615.5</v>
      </c>
      <c r="AM1864" s="27"/>
      <c r="AN1864" s="27"/>
      <c r="AO1864" s="27"/>
      <c r="AP1864" s="27">
        <f t="shared" si="6430"/>
        <v>0</v>
      </c>
      <c r="AQ1864" s="27">
        <f t="shared" si="6431"/>
        <v>96899.3</v>
      </c>
      <c r="AR1864" s="27">
        <f t="shared" si="6432"/>
        <v>301615.5</v>
      </c>
      <c r="AS1864" s="27"/>
      <c r="AT1864" s="27"/>
      <c r="AU1864" s="27"/>
      <c r="AV1864" s="27">
        <f t="shared" si="6433"/>
        <v>0</v>
      </c>
      <c r="AW1864" s="27">
        <f t="shared" si="6434"/>
        <v>96899.3</v>
      </c>
      <c r="AX1864" s="27">
        <f t="shared" si="6435"/>
        <v>301615.5</v>
      </c>
      <c r="AY1864" s="27"/>
      <c r="AZ1864" s="27"/>
      <c r="BA1864" s="27"/>
      <c r="BB1864" s="27">
        <f t="shared" si="6436"/>
        <v>0</v>
      </c>
      <c r="BC1864" s="27">
        <f t="shared" si="6437"/>
        <v>96899.3</v>
      </c>
      <c r="BD1864" s="27">
        <f t="shared" si="6438"/>
        <v>301615.5</v>
      </c>
      <c r="BE1864" s="27"/>
      <c r="BF1864" s="27"/>
      <c r="BG1864" s="27"/>
      <c r="BH1864" s="27">
        <f t="shared" si="6367"/>
        <v>0</v>
      </c>
      <c r="BI1864" s="27">
        <f t="shared" si="6368"/>
        <v>96899.3</v>
      </c>
      <c r="BJ1864" s="27">
        <f t="shared" si="6369"/>
        <v>301615.5</v>
      </c>
      <c r="BK1864" s="27"/>
      <c r="BL1864" s="27"/>
      <c r="BM1864" s="27"/>
      <c r="BN1864" s="27">
        <f t="shared" si="6370"/>
        <v>0</v>
      </c>
      <c r="BO1864" s="27">
        <f t="shared" si="6371"/>
        <v>96899.3</v>
      </c>
      <c r="BP1864" s="27">
        <f t="shared" si="6372"/>
        <v>301615.5</v>
      </c>
      <c r="BQ1864" s="27"/>
      <c r="BR1864" s="27"/>
      <c r="BS1864" s="27">
        <f t="shared" si="6373"/>
        <v>0</v>
      </c>
      <c r="BT1864" s="27">
        <f t="shared" si="6374"/>
        <v>96899.3</v>
      </c>
      <c r="BU1864" s="27">
        <f t="shared" si="6375"/>
        <v>301615.5</v>
      </c>
      <c r="BV1864" s="27"/>
      <c r="BW1864" s="27"/>
      <c r="BX1864" s="27">
        <f t="shared" si="6439"/>
        <v>0</v>
      </c>
      <c r="BY1864" s="27">
        <f t="shared" si="6440"/>
        <v>96899.3</v>
      </c>
      <c r="BZ1864" s="27">
        <f t="shared" si="6441"/>
        <v>301615.5</v>
      </c>
      <c r="CA1864" s="27"/>
      <c r="CB1864" s="20">
        <v>0</v>
      </c>
      <c r="CC1864" s="35"/>
    </row>
    <row r="1865" spans="1:87" ht="46.8" hidden="1" x14ac:dyDescent="0.3">
      <c r="A1865" s="18" t="s">
        <v>1076</v>
      </c>
      <c r="B1865" s="19"/>
      <c r="C1865" s="18"/>
      <c r="D1865" s="18"/>
      <c r="E1865" s="34" t="s">
        <v>1077</v>
      </c>
      <c r="F1865" s="27">
        <f t="shared" si="6494"/>
        <v>0</v>
      </c>
      <c r="G1865" s="27">
        <f t="shared" si="6495"/>
        <v>0</v>
      </c>
      <c r="H1865" s="27">
        <f t="shared" si="6496"/>
        <v>0</v>
      </c>
      <c r="I1865" s="27">
        <f t="shared" si="6497"/>
        <v>0</v>
      </c>
      <c r="J1865" s="27">
        <f t="shared" si="6498"/>
        <v>0</v>
      </c>
      <c r="K1865" s="27">
        <f t="shared" si="6499"/>
        <v>0</v>
      </c>
      <c r="L1865" s="27">
        <f t="shared" si="6415"/>
        <v>0</v>
      </c>
      <c r="M1865" s="27">
        <f t="shared" si="6416"/>
        <v>0</v>
      </c>
      <c r="N1865" s="27">
        <f t="shared" si="6417"/>
        <v>0</v>
      </c>
      <c r="O1865" s="27">
        <f t="shared" si="6500"/>
        <v>0</v>
      </c>
      <c r="P1865" s="27">
        <f t="shared" si="6501"/>
        <v>0</v>
      </c>
      <c r="Q1865" s="27">
        <f t="shared" si="6502"/>
        <v>0</v>
      </c>
      <c r="R1865" s="27">
        <f t="shared" si="6418"/>
        <v>0</v>
      </c>
      <c r="S1865" s="27">
        <f t="shared" si="6419"/>
        <v>0</v>
      </c>
      <c r="T1865" s="27">
        <f t="shared" si="6420"/>
        <v>0</v>
      </c>
      <c r="U1865" s="27">
        <f t="shared" si="6503"/>
        <v>0</v>
      </c>
      <c r="V1865" s="27">
        <f t="shared" si="6504"/>
        <v>0</v>
      </c>
      <c r="W1865" s="27">
        <f t="shared" si="6505"/>
        <v>0</v>
      </c>
      <c r="X1865" s="27">
        <f t="shared" si="6421"/>
        <v>0</v>
      </c>
      <c r="Y1865" s="27">
        <f t="shared" si="6422"/>
        <v>0</v>
      </c>
      <c r="Z1865" s="27">
        <f t="shared" si="6423"/>
        <v>0</v>
      </c>
      <c r="AA1865" s="27">
        <f t="shared" si="6506"/>
        <v>0</v>
      </c>
      <c r="AB1865" s="27">
        <f t="shared" si="6507"/>
        <v>0</v>
      </c>
      <c r="AC1865" s="27">
        <f t="shared" si="6508"/>
        <v>0</v>
      </c>
      <c r="AD1865" s="27">
        <f t="shared" si="6424"/>
        <v>0</v>
      </c>
      <c r="AE1865" s="27">
        <f t="shared" si="6425"/>
        <v>0</v>
      </c>
      <c r="AF1865" s="27">
        <f t="shared" si="6426"/>
        <v>0</v>
      </c>
      <c r="AG1865" s="27">
        <f t="shared" si="6509"/>
        <v>0</v>
      </c>
      <c r="AH1865" s="27">
        <f t="shared" si="6510"/>
        <v>0</v>
      </c>
      <c r="AI1865" s="27">
        <f t="shared" si="6511"/>
        <v>0</v>
      </c>
      <c r="AJ1865" s="27">
        <f t="shared" si="6427"/>
        <v>0</v>
      </c>
      <c r="AK1865" s="27">
        <f t="shared" si="6428"/>
        <v>0</v>
      </c>
      <c r="AL1865" s="27">
        <f t="shared" si="6429"/>
        <v>0</v>
      </c>
      <c r="AM1865" s="27">
        <f t="shared" si="6512"/>
        <v>0</v>
      </c>
      <c r="AN1865" s="27">
        <f t="shared" si="6513"/>
        <v>0</v>
      </c>
      <c r="AO1865" s="27">
        <f t="shared" si="6514"/>
        <v>0</v>
      </c>
      <c r="AP1865" s="27">
        <f t="shared" si="6430"/>
        <v>0</v>
      </c>
      <c r="AQ1865" s="27">
        <f t="shared" si="6431"/>
        <v>0</v>
      </c>
      <c r="AR1865" s="27">
        <f t="shared" si="6432"/>
        <v>0</v>
      </c>
      <c r="AS1865" s="27">
        <f t="shared" si="6515"/>
        <v>0</v>
      </c>
      <c r="AT1865" s="27">
        <f t="shared" si="6516"/>
        <v>0</v>
      </c>
      <c r="AU1865" s="27">
        <f t="shared" si="6517"/>
        <v>0</v>
      </c>
      <c r="AV1865" s="27">
        <f t="shared" si="6433"/>
        <v>0</v>
      </c>
      <c r="AW1865" s="27">
        <f t="shared" si="6434"/>
        <v>0</v>
      </c>
      <c r="AX1865" s="27">
        <f t="shared" si="6435"/>
        <v>0</v>
      </c>
      <c r="AY1865" s="27">
        <f t="shared" si="6518"/>
        <v>0</v>
      </c>
      <c r="AZ1865" s="27">
        <f t="shared" si="6519"/>
        <v>0</v>
      </c>
      <c r="BA1865" s="27">
        <f t="shared" si="6520"/>
        <v>0</v>
      </c>
      <c r="BB1865" s="27">
        <f t="shared" si="6436"/>
        <v>0</v>
      </c>
      <c r="BC1865" s="27">
        <f t="shared" si="6437"/>
        <v>0</v>
      </c>
      <c r="BD1865" s="27">
        <f t="shared" si="6438"/>
        <v>0</v>
      </c>
      <c r="BE1865" s="27">
        <f t="shared" si="6521"/>
        <v>0</v>
      </c>
      <c r="BF1865" s="27">
        <f t="shared" si="6522"/>
        <v>0</v>
      </c>
      <c r="BG1865" s="27">
        <f t="shared" si="6523"/>
        <v>0</v>
      </c>
      <c r="BH1865" s="27">
        <f t="shared" si="6367"/>
        <v>0</v>
      </c>
      <c r="BI1865" s="27">
        <f t="shared" si="6368"/>
        <v>0</v>
      </c>
      <c r="BJ1865" s="27">
        <f t="shared" si="6369"/>
        <v>0</v>
      </c>
      <c r="BK1865" s="27">
        <f t="shared" si="6524"/>
        <v>0</v>
      </c>
      <c r="BL1865" s="27">
        <f t="shared" si="6525"/>
        <v>0</v>
      </c>
      <c r="BM1865" s="27">
        <f t="shared" si="6526"/>
        <v>0</v>
      </c>
      <c r="BN1865" s="27">
        <f t="shared" si="6370"/>
        <v>0</v>
      </c>
      <c r="BO1865" s="27">
        <f t="shared" si="6371"/>
        <v>0</v>
      </c>
      <c r="BP1865" s="27">
        <f t="shared" si="6372"/>
        <v>0</v>
      </c>
      <c r="BQ1865" s="27">
        <f t="shared" si="6527"/>
        <v>0</v>
      </c>
      <c r="BR1865" s="27">
        <f t="shared" si="6528"/>
        <v>0</v>
      </c>
      <c r="BS1865" s="27">
        <f t="shared" si="6373"/>
        <v>0</v>
      </c>
      <c r="BT1865" s="27">
        <f t="shared" si="6374"/>
        <v>0</v>
      </c>
      <c r="BU1865" s="27">
        <f t="shared" si="6375"/>
        <v>0</v>
      </c>
      <c r="BV1865" s="27">
        <f t="shared" si="6529"/>
        <v>0</v>
      </c>
      <c r="BW1865" s="27">
        <f t="shared" si="6530"/>
        <v>0</v>
      </c>
      <c r="BX1865" s="27">
        <f t="shared" si="6439"/>
        <v>0</v>
      </c>
      <c r="BY1865" s="27">
        <f t="shared" si="6440"/>
        <v>0</v>
      </c>
      <c r="BZ1865" s="27">
        <f t="shared" si="6441"/>
        <v>0</v>
      </c>
      <c r="CA1865" s="27">
        <f t="shared" si="6531"/>
        <v>0</v>
      </c>
      <c r="CB1865" s="20">
        <v>0</v>
      </c>
      <c r="CC1865" s="35"/>
      <c r="CI1865" s="1" t="s">
        <v>30</v>
      </c>
    </row>
    <row r="1866" spans="1:87" ht="46.8" hidden="1" x14ac:dyDescent="0.3">
      <c r="A1866" s="18" t="s">
        <v>1076</v>
      </c>
      <c r="B1866" s="19">
        <v>400</v>
      </c>
      <c r="C1866" s="18"/>
      <c r="D1866" s="18"/>
      <c r="E1866" s="34" t="s">
        <v>83</v>
      </c>
      <c r="F1866" s="27">
        <f t="shared" si="6494"/>
        <v>0</v>
      </c>
      <c r="G1866" s="27">
        <f t="shared" si="6495"/>
        <v>0</v>
      </c>
      <c r="H1866" s="27">
        <f t="shared" si="6496"/>
        <v>0</v>
      </c>
      <c r="I1866" s="27">
        <f t="shared" si="6497"/>
        <v>0</v>
      </c>
      <c r="J1866" s="27">
        <f t="shared" si="6498"/>
        <v>0</v>
      </c>
      <c r="K1866" s="27">
        <f t="shared" si="6499"/>
        <v>0</v>
      </c>
      <c r="L1866" s="27">
        <f t="shared" si="6415"/>
        <v>0</v>
      </c>
      <c r="M1866" s="27">
        <f t="shared" si="6416"/>
        <v>0</v>
      </c>
      <c r="N1866" s="27">
        <f t="shared" si="6417"/>
        <v>0</v>
      </c>
      <c r="O1866" s="27">
        <f t="shared" si="6500"/>
        <v>0</v>
      </c>
      <c r="P1866" s="27">
        <f t="shared" si="6501"/>
        <v>0</v>
      </c>
      <c r="Q1866" s="27">
        <f t="shared" si="6502"/>
        <v>0</v>
      </c>
      <c r="R1866" s="27">
        <f t="shared" si="6418"/>
        <v>0</v>
      </c>
      <c r="S1866" s="27">
        <f t="shared" si="6419"/>
        <v>0</v>
      </c>
      <c r="T1866" s="27">
        <f t="shared" si="6420"/>
        <v>0</v>
      </c>
      <c r="U1866" s="27">
        <f t="shared" si="6503"/>
        <v>0</v>
      </c>
      <c r="V1866" s="27">
        <f t="shared" si="6504"/>
        <v>0</v>
      </c>
      <c r="W1866" s="27">
        <f t="shared" si="6505"/>
        <v>0</v>
      </c>
      <c r="X1866" s="27">
        <f t="shared" si="6421"/>
        <v>0</v>
      </c>
      <c r="Y1866" s="27">
        <f t="shared" si="6422"/>
        <v>0</v>
      </c>
      <c r="Z1866" s="27">
        <f t="shared" si="6423"/>
        <v>0</v>
      </c>
      <c r="AA1866" s="27">
        <f t="shared" si="6506"/>
        <v>0</v>
      </c>
      <c r="AB1866" s="27">
        <f t="shared" si="6507"/>
        <v>0</v>
      </c>
      <c r="AC1866" s="27">
        <f t="shared" si="6508"/>
        <v>0</v>
      </c>
      <c r="AD1866" s="27">
        <f t="shared" si="6424"/>
        <v>0</v>
      </c>
      <c r="AE1866" s="27">
        <f t="shared" si="6425"/>
        <v>0</v>
      </c>
      <c r="AF1866" s="27">
        <f t="shared" si="6426"/>
        <v>0</v>
      </c>
      <c r="AG1866" s="27">
        <f t="shared" si="6509"/>
        <v>0</v>
      </c>
      <c r="AH1866" s="27">
        <f t="shared" si="6510"/>
        <v>0</v>
      </c>
      <c r="AI1866" s="27">
        <f t="shared" si="6511"/>
        <v>0</v>
      </c>
      <c r="AJ1866" s="27">
        <f t="shared" si="6427"/>
        <v>0</v>
      </c>
      <c r="AK1866" s="27">
        <f t="shared" si="6428"/>
        <v>0</v>
      </c>
      <c r="AL1866" s="27">
        <f t="shared" si="6429"/>
        <v>0</v>
      </c>
      <c r="AM1866" s="27">
        <f t="shared" si="6512"/>
        <v>0</v>
      </c>
      <c r="AN1866" s="27">
        <f t="shared" si="6513"/>
        <v>0</v>
      </c>
      <c r="AO1866" s="27">
        <f t="shared" si="6514"/>
        <v>0</v>
      </c>
      <c r="AP1866" s="27">
        <f t="shared" si="6430"/>
        <v>0</v>
      </c>
      <c r="AQ1866" s="27">
        <f t="shared" si="6431"/>
        <v>0</v>
      </c>
      <c r="AR1866" s="27">
        <f t="shared" si="6432"/>
        <v>0</v>
      </c>
      <c r="AS1866" s="27">
        <f t="shared" si="6515"/>
        <v>0</v>
      </c>
      <c r="AT1866" s="27">
        <f t="shared" si="6516"/>
        <v>0</v>
      </c>
      <c r="AU1866" s="27">
        <f t="shared" si="6517"/>
        <v>0</v>
      </c>
      <c r="AV1866" s="27">
        <f t="shared" si="6433"/>
        <v>0</v>
      </c>
      <c r="AW1866" s="27">
        <f t="shared" si="6434"/>
        <v>0</v>
      </c>
      <c r="AX1866" s="27">
        <f t="shared" si="6435"/>
        <v>0</v>
      </c>
      <c r="AY1866" s="27">
        <f t="shared" si="6518"/>
        <v>0</v>
      </c>
      <c r="AZ1866" s="27">
        <f t="shared" si="6519"/>
        <v>0</v>
      </c>
      <c r="BA1866" s="27">
        <f t="shared" si="6520"/>
        <v>0</v>
      </c>
      <c r="BB1866" s="27">
        <f t="shared" si="6436"/>
        <v>0</v>
      </c>
      <c r="BC1866" s="27">
        <f t="shared" si="6437"/>
        <v>0</v>
      </c>
      <c r="BD1866" s="27">
        <f t="shared" si="6438"/>
        <v>0</v>
      </c>
      <c r="BE1866" s="27">
        <f t="shared" si="6521"/>
        <v>0</v>
      </c>
      <c r="BF1866" s="27">
        <f t="shared" si="6522"/>
        <v>0</v>
      </c>
      <c r="BG1866" s="27">
        <f t="shared" si="6523"/>
        <v>0</v>
      </c>
      <c r="BH1866" s="27">
        <f t="shared" si="6367"/>
        <v>0</v>
      </c>
      <c r="BI1866" s="27">
        <f t="shared" si="6368"/>
        <v>0</v>
      </c>
      <c r="BJ1866" s="27">
        <f t="shared" si="6369"/>
        <v>0</v>
      </c>
      <c r="BK1866" s="27">
        <f t="shared" si="6524"/>
        <v>0</v>
      </c>
      <c r="BL1866" s="27">
        <f t="shared" si="6525"/>
        <v>0</v>
      </c>
      <c r="BM1866" s="27">
        <f t="shared" si="6526"/>
        <v>0</v>
      </c>
      <c r="BN1866" s="27">
        <f t="shared" si="6370"/>
        <v>0</v>
      </c>
      <c r="BO1866" s="27">
        <f t="shared" si="6371"/>
        <v>0</v>
      </c>
      <c r="BP1866" s="27">
        <f t="shared" si="6372"/>
        <v>0</v>
      </c>
      <c r="BQ1866" s="27">
        <f t="shared" si="6527"/>
        <v>0</v>
      </c>
      <c r="BR1866" s="27">
        <f t="shared" si="6528"/>
        <v>0</v>
      </c>
      <c r="BS1866" s="27">
        <f t="shared" si="6373"/>
        <v>0</v>
      </c>
      <c r="BT1866" s="27">
        <f t="shared" si="6374"/>
        <v>0</v>
      </c>
      <c r="BU1866" s="27">
        <f t="shared" si="6375"/>
        <v>0</v>
      </c>
      <c r="BV1866" s="27">
        <f t="shared" si="6529"/>
        <v>0</v>
      </c>
      <c r="BW1866" s="27">
        <f t="shared" si="6530"/>
        <v>0</v>
      </c>
      <c r="BX1866" s="27">
        <f t="shared" si="6439"/>
        <v>0</v>
      </c>
      <c r="BY1866" s="27">
        <f t="shared" si="6440"/>
        <v>0</v>
      </c>
      <c r="BZ1866" s="27">
        <f t="shared" si="6441"/>
        <v>0</v>
      </c>
      <c r="CA1866" s="27">
        <f t="shared" si="6531"/>
        <v>0</v>
      </c>
      <c r="CB1866" s="20">
        <v>0</v>
      </c>
      <c r="CC1866" s="35"/>
      <c r="CG1866" s="1" t="s">
        <v>28</v>
      </c>
    </row>
    <row r="1867" spans="1:87" ht="140.4" hidden="1" x14ac:dyDescent="0.3">
      <c r="A1867" s="18" t="s">
        <v>1076</v>
      </c>
      <c r="B1867" s="19">
        <v>460</v>
      </c>
      <c r="C1867" s="18"/>
      <c r="D1867" s="18"/>
      <c r="E1867" s="34" t="s">
        <v>283</v>
      </c>
      <c r="F1867" s="27">
        <f t="shared" si="6494"/>
        <v>0</v>
      </c>
      <c r="G1867" s="27">
        <f t="shared" si="6495"/>
        <v>0</v>
      </c>
      <c r="H1867" s="27">
        <f t="shared" si="6496"/>
        <v>0</v>
      </c>
      <c r="I1867" s="27">
        <f t="shared" si="6497"/>
        <v>0</v>
      </c>
      <c r="J1867" s="27">
        <f t="shared" si="6498"/>
        <v>0</v>
      </c>
      <c r="K1867" s="27">
        <f t="shared" si="6499"/>
        <v>0</v>
      </c>
      <c r="L1867" s="27">
        <f t="shared" si="6415"/>
        <v>0</v>
      </c>
      <c r="M1867" s="27">
        <f t="shared" si="6416"/>
        <v>0</v>
      </c>
      <c r="N1867" s="27">
        <f t="shared" si="6417"/>
        <v>0</v>
      </c>
      <c r="O1867" s="27">
        <f t="shared" si="6500"/>
        <v>0</v>
      </c>
      <c r="P1867" s="27">
        <f t="shared" si="6501"/>
        <v>0</v>
      </c>
      <c r="Q1867" s="27">
        <f t="shared" si="6502"/>
        <v>0</v>
      </c>
      <c r="R1867" s="27">
        <f t="shared" si="6418"/>
        <v>0</v>
      </c>
      <c r="S1867" s="27">
        <f t="shared" si="6419"/>
        <v>0</v>
      </c>
      <c r="T1867" s="27">
        <f t="shared" si="6420"/>
        <v>0</v>
      </c>
      <c r="U1867" s="27">
        <f t="shared" si="6503"/>
        <v>0</v>
      </c>
      <c r="V1867" s="27">
        <f t="shared" si="6504"/>
        <v>0</v>
      </c>
      <c r="W1867" s="27">
        <f t="shared" si="6505"/>
        <v>0</v>
      </c>
      <c r="X1867" s="27">
        <f t="shared" si="6421"/>
        <v>0</v>
      </c>
      <c r="Y1867" s="27">
        <f t="shared" si="6422"/>
        <v>0</v>
      </c>
      <c r="Z1867" s="27">
        <f t="shared" si="6423"/>
        <v>0</v>
      </c>
      <c r="AA1867" s="27">
        <f t="shared" si="6506"/>
        <v>0</v>
      </c>
      <c r="AB1867" s="27">
        <f t="shared" si="6507"/>
        <v>0</v>
      </c>
      <c r="AC1867" s="27">
        <f t="shared" si="6508"/>
        <v>0</v>
      </c>
      <c r="AD1867" s="27">
        <f t="shared" si="6424"/>
        <v>0</v>
      </c>
      <c r="AE1867" s="27">
        <f t="shared" si="6425"/>
        <v>0</v>
      </c>
      <c r="AF1867" s="27">
        <f t="shared" si="6426"/>
        <v>0</v>
      </c>
      <c r="AG1867" s="27">
        <f t="shared" si="6509"/>
        <v>0</v>
      </c>
      <c r="AH1867" s="27">
        <f t="shared" si="6510"/>
        <v>0</v>
      </c>
      <c r="AI1867" s="27">
        <f t="shared" si="6511"/>
        <v>0</v>
      </c>
      <c r="AJ1867" s="27">
        <f t="shared" si="6427"/>
        <v>0</v>
      </c>
      <c r="AK1867" s="27">
        <f t="shared" si="6428"/>
        <v>0</v>
      </c>
      <c r="AL1867" s="27">
        <f t="shared" si="6429"/>
        <v>0</v>
      </c>
      <c r="AM1867" s="27">
        <f t="shared" si="6512"/>
        <v>0</v>
      </c>
      <c r="AN1867" s="27">
        <f t="shared" si="6513"/>
        <v>0</v>
      </c>
      <c r="AO1867" s="27">
        <f t="shared" si="6514"/>
        <v>0</v>
      </c>
      <c r="AP1867" s="27">
        <f t="shared" si="6430"/>
        <v>0</v>
      </c>
      <c r="AQ1867" s="27">
        <f t="shared" si="6431"/>
        <v>0</v>
      </c>
      <c r="AR1867" s="27">
        <f t="shared" si="6432"/>
        <v>0</v>
      </c>
      <c r="AS1867" s="27">
        <f t="shared" si="6515"/>
        <v>0</v>
      </c>
      <c r="AT1867" s="27">
        <f t="shared" si="6516"/>
        <v>0</v>
      </c>
      <c r="AU1867" s="27">
        <f t="shared" si="6517"/>
        <v>0</v>
      </c>
      <c r="AV1867" s="27">
        <f t="shared" si="6433"/>
        <v>0</v>
      </c>
      <c r="AW1867" s="27">
        <f t="shared" si="6434"/>
        <v>0</v>
      </c>
      <c r="AX1867" s="27">
        <f t="shared" si="6435"/>
        <v>0</v>
      </c>
      <c r="AY1867" s="27">
        <f t="shared" si="6518"/>
        <v>0</v>
      </c>
      <c r="AZ1867" s="27">
        <f t="shared" si="6519"/>
        <v>0</v>
      </c>
      <c r="BA1867" s="27">
        <f t="shared" si="6520"/>
        <v>0</v>
      </c>
      <c r="BB1867" s="27">
        <f t="shared" si="6436"/>
        <v>0</v>
      </c>
      <c r="BC1867" s="27">
        <f t="shared" si="6437"/>
        <v>0</v>
      </c>
      <c r="BD1867" s="27">
        <f t="shared" si="6438"/>
        <v>0</v>
      </c>
      <c r="BE1867" s="27">
        <f t="shared" si="6521"/>
        <v>0</v>
      </c>
      <c r="BF1867" s="27">
        <f t="shared" si="6522"/>
        <v>0</v>
      </c>
      <c r="BG1867" s="27">
        <f t="shared" si="6523"/>
        <v>0</v>
      </c>
      <c r="BH1867" s="27">
        <f t="shared" si="6367"/>
        <v>0</v>
      </c>
      <c r="BI1867" s="27">
        <f t="shared" si="6368"/>
        <v>0</v>
      </c>
      <c r="BJ1867" s="27">
        <f t="shared" si="6369"/>
        <v>0</v>
      </c>
      <c r="BK1867" s="27">
        <f t="shared" si="6524"/>
        <v>0</v>
      </c>
      <c r="BL1867" s="27">
        <f t="shared" si="6525"/>
        <v>0</v>
      </c>
      <c r="BM1867" s="27">
        <f t="shared" si="6526"/>
        <v>0</v>
      </c>
      <c r="BN1867" s="27">
        <f t="shared" si="6370"/>
        <v>0</v>
      </c>
      <c r="BO1867" s="27">
        <f t="shared" si="6371"/>
        <v>0</v>
      </c>
      <c r="BP1867" s="27">
        <f t="shared" si="6372"/>
        <v>0</v>
      </c>
      <c r="BQ1867" s="27">
        <f t="shared" si="6527"/>
        <v>0</v>
      </c>
      <c r="BR1867" s="27">
        <f t="shared" si="6528"/>
        <v>0</v>
      </c>
      <c r="BS1867" s="27">
        <f t="shared" si="6373"/>
        <v>0</v>
      </c>
      <c r="BT1867" s="27">
        <f t="shared" si="6374"/>
        <v>0</v>
      </c>
      <c r="BU1867" s="27">
        <f t="shared" si="6375"/>
        <v>0</v>
      </c>
      <c r="BV1867" s="27">
        <f t="shared" si="6529"/>
        <v>0</v>
      </c>
      <c r="BW1867" s="27">
        <f t="shared" si="6530"/>
        <v>0</v>
      </c>
      <c r="BX1867" s="27">
        <f t="shared" si="6439"/>
        <v>0</v>
      </c>
      <c r="BY1867" s="27">
        <f t="shared" si="6440"/>
        <v>0</v>
      </c>
      <c r="BZ1867" s="27">
        <f t="shared" si="6441"/>
        <v>0</v>
      </c>
      <c r="CA1867" s="27">
        <f t="shared" si="6531"/>
        <v>0</v>
      </c>
      <c r="CB1867" s="20">
        <v>0</v>
      </c>
      <c r="CC1867" s="35"/>
      <c r="CH1867" s="1" t="s">
        <v>29</v>
      </c>
    </row>
    <row r="1868" spans="1:87" hidden="1" x14ac:dyDescent="0.3">
      <c r="A1868" s="18" t="s">
        <v>1076</v>
      </c>
      <c r="B1868" s="19">
        <v>460</v>
      </c>
      <c r="C1868" s="18" t="s">
        <v>65</v>
      </c>
      <c r="D1868" s="18" t="s">
        <v>310</v>
      </c>
      <c r="E1868" s="34" t="s">
        <v>1075</v>
      </c>
      <c r="F1868" s="27"/>
      <c r="G1868" s="27"/>
      <c r="H1868" s="27"/>
      <c r="I1868" s="27"/>
      <c r="J1868" s="27"/>
      <c r="K1868" s="27"/>
      <c r="L1868" s="27">
        <f t="shared" si="6415"/>
        <v>0</v>
      </c>
      <c r="M1868" s="27">
        <f t="shared" si="6416"/>
        <v>0</v>
      </c>
      <c r="N1868" s="27">
        <f t="shared" si="6417"/>
        <v>0</v>
      </c>
      <c r="O1868" s="27"/>
      <c r="P1868" s="27"/>
      <c r="Q1868" s="27"/>
      <c r="R1868" s="27">
        <f t="shared" si="6418"/>
        <v>0</v>
      </c>
      <c r="S1868" s="27">
        <f t="shared" si="6419"/>
        <v>0</v>
      </c>
      <c r="T1868" s="27">
        <f t="shared" si="6420"/>
        <v>0</v>
      </c>
      <c r="U1868" s="27"/>
      <c r="V1868" s="27"/>
      <c r="W1868" s="27"/>
      <c r="X1868" s="27">
        <f t="shared" si="6421"/>
        <v>0</v>
      </c>
      <c r="Y1868" s="27">
        <f t="shared" si="6422"/>
        <v>0</v>
      </c>
      <c r="Z1868" s="27">
        <f t="shared" si="6423"/>
        <v>0</v>
      </c>
      <c r="AA1868" s="27"/>
      <c r="AB1868" s="27"/>
      <c r="AC1868" s="27"/>
      <c r="AD1868" s="27">
        <f t="shared" si="6424"/>
        <v>0</v>
      </c>
      <c r="AE1868" s="27">
        <f t="shared" si="6425"/>
        <v>0</v>
      </c>
      <c r="AF1868" s="27">
        <f t="shared" si="6426"/>
        <v>0</v>
      </c>
      <c r="AG1868" s="27"/>
      <c r="AH1868" s="27"/>
      <c r="AI1868" s="27"/>
      <c r="AJ1868" s="27">
        <f t="shared" si="6427"/>
        <v>0</v>
      </c>
      <c r="AK1868" s="27">
        <f t="shared" si="6428"/>
        <v>0</v>
      </c>
      <c r="AL1868" s="27">
        <f t="shared" si="6429"/>
        <v>0</v>
      </c>
      <c r="AM1868" s="27"/>
      <c r="AN1868" s="27"/>
      <c r="AO1868" s="27"/>
      <c r="AP1868" s="27">
        <f t="shared" si="6430"/>
        <v>0</v>
      </c>
      <c r="AQ1868" s="27">
        <f t="shared" si="6431"/>
        <v>0</v>
      </c>
      <c r="AR1868" s="27">
        <f t="shared" si="6432"/>
        <v>0</v>
      </c>
      <c r="AS1868" s="27"/>
      <c r="AT1868" s="27"/>
      <c r="AU1868" s="27"/>
      <c r="AV1868" s="27">
        <f t="shared" si="6433"/>
        <v>0</v>
      </c>
      <c r="AW1868" s="27">
        <f t="shared" si="6434"/>
        <v>0</v>
      </c>
      <c r="AX1868" s="27">
        <f t="shared" si="6435"/>
        <v>0</v>
      </c>
      <c r="AY1868" s="27"/>
      <c r="AZ1868" s="27"/>
      <c r="BA1868" s="27"/>
      <c r="BB1868" s="27">
        <f t="shared" si="6436"/>
        <v>0</v>
      </c>
      <c r="BC1868" s="27">
        <f t="shared" si="6437"/>
        <v>0</v>
      </c>
      <c r="BD1868" s="27">
        <f t="shared" si="6438"/>
        <v>0</v>
      </c>
      <c r="BE1868" s="27"/>
      <c r="BF1868" s="27"/>
      <c r="BG1868" s="27"/>
      <c r="BH1868" s="27">
        <f t="shared" si="6367"/>
        <v>0</v>
      </c>
      <c r="BI1868" s="27">
        <f t="shared" si="6368"/>
        <v>0</v>
      </c>
      <c r="BJ1868" s="27">
        <f t="shared" si="6369"/>
        <v>0</v>
      </c>
      <c r="BK1868" s="27"/>
      <c r="BL1868" s="27"/>
      <c r="BM1868" s="27"/>
      <c r="BN1868" s="27">
        <f t="shared" si="6370"/>
        <v>0</v>
      </c>
      <c r="BO1868" s="27">
        <f t="shared" si="6371"/>
        <v>0</v>
      </c>
      <c r="BP1868" s="27">
        <f t="shared" si="6372"/>
        <v>0</v>
      </c>
      <c r="BQ1868" s="27"/>
      <c r="BR1868" s="27"/>
      <c r="BS1868" s="27">
        <f t="shared" si="6373"/>
        <v>0</v>
      </c>
      <c r="BT1868" s="27">
        <f t="shared" si="6374"/>
        <v>0</v>
      </c>
      <c r="BU1868" s="27">
        <f t="shared" si="6375"/>
        <v>0</v>
      </c>
      <c r="BV1868" s="27"/>
      <c r="BW1868" s="27"/>
      <c r="BX1868" s="27">
        <f t="shared" si="6439"/>
        <v>0</v>
      </c>
      <c r="BY1868" s="27">
        <f t="shared" si="6440"/>
        <v>0</v>
      </c>
      <c r="BZ1868" s="27">
        <f t="shared" si="6441"/>
        <v>0</v>
      </c>
      <c r="CA1868" s="27"/>
      <c r="CB1868" s="20">
        <v>0</v>
      </c>
      <c r="CC1868" s="35"/>
    </row>
    <row r="1869" spans="1:87" ht="46.8" hidden="1" x14ac:dyDescent="0.3">
      <c r="A1869" s="36" t="s">
        <v>1078</v>
      </c>
      <c r="B1869" s="19"/>
      <c r="C1869" s="18"/>
      <c r="D1869" s="18"/>
      <c r="E1869" s="34" t="s">
        <v>1079</v>
      </c>
      <c r="F1869" s="27">
        <f t="shared" si="6494"/>
        <v>0</v>
      </c>
      <c r="G1869" s="27">
        <f t="shared" si="6495"/>
        <v>23507.200000000001</v>
      </c>
      <c r="H1869" s="27">
        <f t="shared" si="6496"/>
        <v>50000</v>
      </c>
      <c r="I1869" s="27">
        <f t="shared" si="6497"/>
        <v>0</v>
      </c>
      <c r="J1869" s="27">
        <f t="shared" si="6498"/>
        <v>0</v>
      </c>
      <c r="K1869" s="27">
        <f t="shared" si="6499"/>
        <v>0</v>
      </c>
      <c r="L1869" s="27">
        <f t="shared" si="6415"/>
        <v>0</v>
      </c>
      <c r="M1869" s="27">
        <f t="shared" si="6416"/>
        <v>23507.200000000001</v>
      </c>
      <c r="N1869" s="27">
        <f t="shared" si="6417"/>
        <v>50000</v>
      </c>
      <c r="O1869" s="27">
        <f t="shared" si="6500"/>
        <v>0</v>
      </c>
      <c r="P1869" s="27">
        <f t="shared" si="6501"/>
        <v>0</v>
      </c>
      <c r="Q1869" s="27">
        <f t="shared" si="6502"/>
        <v>0</v>
      </c>
      <c r="R1869" s="27">
        <f t="shared" si="6418"/>
        <v>0</v>
      </c>
      <c r="S1869" s="27">
        <f t="shared" si="6419"/>
        <v>23507.200000000001</v>
      </c>
      <c r="T1869" s="27">
        <f t="shared" si="6420"/>
        <v>50000</v>
      </c>
      <c r="U1869" s="27">
        <f t="shared" si="6503"/>
        <v>0</v>
      </c>
      <c r="V1869" s="27">
        <f t="shared" si="6504"/>
        <v>0</v>
      </c>
      <c r="W1869" s="27">
        <f t="shared" si="6505"/>
        <v>0</v>
      </c>
      <c r="X1869" s="27">
        <f t="shared" si="6421"/>
        <v>0</v>
      </c>
      <c r="Y1869" s="27">
        <f t="shared" si="6422"/>
        <v>23507.200000000001</v>
      </c>
      <c r="Z1869" s="27">
        <f t="shared" si="6423"/>
        <v>50000</v>
      </c>
      <c r="AA1869" s="27">
        <f t="shared" si="6506"/>
        <v>0</v>
      </c>
      <c r="AB1869" s="27">
        <f t="shared" si="6507"/>
        <v>0</v>
      </c>
      <c r="AC1869" s="27">
        <f t="shared" si="6508"/>
        <v>0</v>
      </c>
      <c r="AD1869" s="27">
        <f t="shared" si="6424"/>
        <v>0</v>
      </c>
      <c r="AE1869" s="27">
        <f t="shared" si="6425"/>
        <v>23507.200000000001</v>
      </c>
      <c r="AF1869" s="27">
        <f t="shared" si="6426"/>
        <v>50000</v>
      </c>
      <c r="AG1869" s="27">
        <f t="shared" si="6509"/>
        <v>0</v>
      </c>
      <c r="AH1869" s="27">
        <f t="shared" si="6510"/>
        <v>0</v>
      </c>
      <c r="AI1869" s="27">
        <f t="shared" si="6511"/>
        <v>0</v>
      </c>
      <c r="AJ1869" s="27">
        <f t="shared" si="6427"/>
        <v>0</v>
      </c>
      <c r="AK1869" s="27">
        <f t="shared" si="6428"/>
        <v>23507.200000000001</v>
      </c>
      <c r="AL1869" s="27">
        <f t="shared" si="6429"/>
        <v>50000</v>
      </c>
      <c r="AM1869" s="27">
        <f t="shared" si="6512"/>
        <v>0</v>
      </c>
      <c r="AN1869" s="27">
        <f t="shared" si="6513"/>
        <v>0</v>
      </c>
      <c r="AO1869" s="27">
        <f t="shared" si="6514"/>
        <v>0</v>
      </c>
      <c r="AP1869" s="27">
        <f t="shared" si="6430"/>
        <v>0</v>
      </c>
      <c r="AQ1869" s="27">
        <f t="shared" si="6431"/>
        <v>23507.200000000001</v>
      </c>
      <c r="AR1869" s="27">
        <f t="shared" si="6432"/>
        <v>50000</v>
      </c>
      <c r="AS1869" s="27">
        <f t="shared" si="6515"/>
        <v>0</v>
      </c>
      <c r="AT1869" s="27">
        <f t="shared" si="6516"/>
        <v>0</v>
      </c>
      <c r="AU1869" s="27">
        <f t="shared" si="6517"/>
        <v>0</v>
      </c>
      <c r="AV1869" s="27">
        <f t="shared" si="6433"/>
        <v>0</v>
      </c>
      <c r="AW1869" s="27">
        <f t="shared" si="6434"/>
        <v>23507.200000000001</v>
      </c>
      <c r="AX1869" s="27">
        <f t="shared" si="6435"/>
        <v>50000</v>
      </c>
      <c r="AY1869" s="27">
        <f t="shared" si="6518"/>
        <v>0</v>
      </c>
      <c r="AZ1869" s="27">
        <f t="shared" si="6519"/>
        <v>0</v>
      </c>
      <c r="BA1869" s="27">
        <f t="shared" si="6520"/>
        <v>0</v>
      </c>
      <c r="BB1869" s="27">
        <f t="shared" si="6436"/>
        <v>0</v>
      </c>
      <c r="BC1869" s="27">
        <f t="shared" si="6437"/>
        <v>23507.200000000001</v>
      </c>
      <c r="BD1869" s="27">
        <f t="shared" si="6438"/>
        <v>50000</v>
      </c>
      <c r="BE1869" s="27">
        <f t="shared" si="6521"/>
        <v>0</v>
      </c>
      <c r="BF1869" s="27">
        <f t="shared" si="6522"/>
        <v>0</v>
      </c>
      <c r="BG1869" s="27">
        <f t="shared" si="6523"/>
        <v>0</v>
      </c>
      <c r="BH1869" s="27">
        <f t="shared" si="6367"/>
        <v>0</v>
      </c>
      <c r="BI1869" s="27">
        <f t="shared" si="6368"/>
        <v>23507.200000000001</v>
      </c>
      <c r="BJ1869" s="27">
        <f t="shared" si="6369"/>
        <v>50000</v>
      </c>
      <c r="BK1869" s="27">
        <f t="shared" si="6524"/>
        <v>0</v>
      </c>
      <c r="BL1869" s="27">
        <f t="shared" si="6525"/>
        <v>0</v>
      </c>
      <c r="BM1869" s="27">
        <f t="shared" si="6526"/>
        <v>0</v>
      </c>
      <c r="BN1869" s="27">
        <f t="shared" si="6370"/>
        <v>0</v>
      </c>
      <c r="BO1869" s="27">
        <f t="shared" si="6371"/>
        <v>23507.200000000001</v>
      </c>
      <c r="BP1869" s="27">
        <f t="shared" si="6372"/>
        <v>50000</v>
      </c>
      <c r="BQ1869" s="27">
        <f t="shared" si="6527"/>
        <v>0</v>
      </c>
      <c r="BR1869" s="27">
        <f t="shared" si="6528"/>
        <v>0</v>
      </c>
      <c r="BS1869" s="27">
        <f t="shared" si="6373"/>
        <v>0</v>
      </c>
      <c r="BT1869" s="27">
        <f t="shared" si="6374"/>
        <v>23507.200000000001</v>
      </c>
      <c r="BU1869" s="27">
        <f t="shared" si="6375"/>
        <v>50000</v>
      </c>
      <c r="BV1869" s="27">
        <f t="shared" si="6529"/>
        <v>0</v>
      </c>
      <c r="BW1869" s="27">
        <f t="shared" si="6530"/>
        <v>0</v>
      </c>
      <c r="BX1869" s="27">
        <f t="shared" si="6439"/>
        <v>0</v>
      </c>
      <c r="BY1869" s="27">
        <f t="shared" si="6440"/>
        <v>23507.200000000001</v>
      </c>
      <c r="BZ1869" s="27">
        <f t="shared" si="6441"/>
        <v>50000</v>
      </c>
      <c r="CA1869" s="27">
        <f t="shared" si="6531"/>
        <v>0</v>
      </c>
      <c r="CB1869" s="20">
        <v>0</v>
      </c>
      <c r="CC1869" s="35"/>
      <c r="CI1869" s="1" t="s">
        <v>30</v>
      </c>
    </row>
    <row r="1870" spans="1:87" ht="46.8" hidden="1" x14ac:dyDescent="0.3">
      <c r="A1870" s="36" t="s">
        <v>1078</v>
      </c>
      <c r="B1870" s="19">
        <v>400</v>
      </c>
      <c r="C1870" s="18"/>
      <c r="D1870" s="18"/>
      <c r="E1870" s="34" t="s">
        <v>83</v>
      </c>
      <c r="F1870" s="27">
        <f t="shared" si="6494"/>
        <v>0</v>
      </c>
      <c r="G1870" s="27">
        <f t="shared" si="6495"/>
        <v>23507.200000000001</v>
      </c>
      <c r="H1870" s="27">
        <f t="shared" si="6496"/>
        <v>50000</v>
      </c>
      <c r="I1870" s="27">
        <f t="shared" si="6497"/>
        <v>0</v>
      </c>
      <c r="J1870" s="27">
        <f t="shared" si="6498"/>
        <v>0</v>
      </c>
      <c r="K1870" s="27">
        <f t="shared" si="6499"/>
        <v>0</v>
      </c>
      <c r="L1870" s="27">
        <f t="shared" si="6415"/>
        <v>0</v>
      </c>
      <c r="M1870" s="27">
        <f t="shared" si="6416"/>
        <v>23507.200000000001</v>
      </c>
      <c r="N1870" s="27">
        <f t="shared" si="6417"/>
        <v>50000</v>
      </c>
      <c r="O1870" s="27">
        <f t="shared" si="6500"/>
        <v>0</v>
      </c>
      <c r="P1870" s="27">
        <f t="shared" si="6501"/>
        <v>0</v>
      </c>
      <c r="Q1870" s="27">
        <f t="shared" si="6502"/>
        <v>0</v>
      </c>
      <c r="R1870" s="27">
        <f t="shared" si="6418"/>
        <v>0</v>
      </c>
      <c r="S1870" s="27">
        <f t="shared" si="6419"/>
        <v>23507.200000000001</v>
      </c>
      <c r="T1870" s="27">
        <f t="shared" si="6420"/>
        <v>50000</v>
      </c>
      <c r="U1870" s="27">
        <f t="shared" si="6503"/>
        <v>0</v>
      </c>
      <c r="V1870" s="27">
        <f t="shared" si="6504"/>
        <v>0</v>
      </c>
      <c r="W1870" s="27">
        <f t="shared" si="6505"/>
        <v>0</v>
      </c>
      <c r="X1870" s="27">
        <f t="shared" si="6421"/>
        <v>0</v>
      </c>
      <c r="Y1870" s="27">
        <f t="shared" si="6422"/>
        <v>23507.200000000001</v>
      </c>
      <c r="Z1870" s="27">
        <f t="shared" si="6423"/>
        <v>50000</v>
      </c>
      <c r="AA1870" s="27">
        <f t="shared" si="6506"/>
        <v>0</v>
      </c>
      <c r="AB1870" s="27">
        <f t="shared" si="6507"/>
        <v>0</v>
      </c>
      <c r="AC1870" s="27">
        <f t="shared" si="6508"/>
        <v>0</v>
      </c>
      <c r="AD1870" s="27">
        <f t="shared" si="6424"/>
        <v>0</v>
      </c>
      <c r="AE1870" s="27">
        <f t="shared" si="6425"/>
        <v>23507.200000000001</v>
      </c>
      <c r="AF1870" s="27">
        <f t="shared" si="6426"/>
        <v>50000</v>
      </c>
      <c r="AG1870" s="27">
        <f t="shared" si="6509"/>
        <v>0</v>
      </c>
      <c r="AH1870" s="27">
        <f t="shared" si="6510"/>
        <v>0</v>
      </c>
      <c r="AI1870" s="27">
        <f t="shared" si="6511"/>
        <v>0</v>
      </c>
      <c r="AJ1870" s="27">
        <f t="shared" si="6427"/>
        <v>0</v>
      </c>
      <c r="AK1870" s="27">
        <f t="shared" si="6428"/>
        <v>23507.200000000001</v>
      </c>
      <c r="AL1870" s="27">
        <f t="shared" si="6429"/>
        <v>50000</v>
      </c>
      <c r="AM1870" s="27">
        <f t="shared" si="6512"/>
        <v>0</v>
      </c>
      <c r="AN1870" s="27">
        <f t="shared" si="6513"/>
        <v>0</v>
      </c>
      <c r="AO1870" s="27">
        <f t="shared" si="6514"/>
        <v>0</v>
      </c>
      <c r="AP1870" s="27">
        <f t="shared" si="6430"/>
        <v>0</v>
      </c>
      <c r="AQ1870" s="27">
        <f t="shared" si="6431"/>
        <v>23507.200000000001</v>
      </c>
      <c r="AR1870" s="27">
        <f t="shared" si="6432"/>
        <v>50000</v>
      </c>
      <c r="AS1870" s="27">
        <f t="shared" si="6515"/>
        <v>0</v>
      </c>
      <c r="AT1870" s="27">
        <f t="shared" si="6516"/>
        <v>0</v>
      </c>
      <c r="AU1870" s="27">
        <f t="shared" si="6517"/>
        <v>0</v>
      </c>
      <c r="AV1870" s="27">
        <f t="shared" si="6433"/>
        <v>0</v>
      </c>
      <c r="AW1870" s="27">
        <f t="shared" si="6434"/>
        <v>23507.200000000001</v>
      </c>
      <c r="AX1870" s="27">
        <f t="shared" si="6435"/>
        <v>50000</v>
      </c>
      <c r="AY1870" s="27">
        <f t="shared" si="6518"/>
        <v>0</v>
      </c>
      <c r="AZ1870" s="27">
        <f t="shared" si="6519"/>
        <v>0</v>
      </c>
      <c r="BA1870" s="27">
        <f t="shared" si="6520"/>
        <v>0</v>
      </c>
      <c r="BB1870" s="27">
        <f t="shared" si="6436"/>
        <v>0</v>
      </c>
      <c r="BC1870" s="27">
        <f t="shared" si="6437"/>
        <v>23507.200000000001</v>
      </c>
      <c r="BD1870" s="27">
        <f t="shared" si="6438"/>
        <v>50000</v>
      </c>
      <c r="BE1870" s="27">
        <f t="shared" si="6521"/>
        <v>0</v>
      </c>
      <c r="BF1870" s="27">
        <f t="shared" si="6522"/>
        <v>0</v>
      </c>
      <c r="BG1870" s="27">
        <f t="shared" si="6523"/>
        <v>0</v>
      </c>
      <c r="BH1870" s="27">
        <f t="shared" si="6367"/>
        <v>0</v>
      </c>
      <c r="BI1870" s="27">
        <f t="shared" si="6368"/>
        <v>23507.200000000001</v>
      </c>
      <c r="BJ1870" s="27">
        <f t="shared" si="6369"/>
        <v>50000</v>
      </c>
      <c r="BK1870" s="27">
        <f t="shared" si="6524"/>
        <v>0</v>
      </c>
      <c r="BL1870" s="27">
        <f t="shared" si="6525"/>
        <v>0</v>
      </c>
      <c r="BM1870" s="27">
        <f t="shared" si="6526"/>
        <v>0</v>
      </c>
      <c r="BN1870" s="27">
        <f t="shared" si="6370"/>
        <v>0</v>
      </c>
      <c r="BO1870" s="27">
        <f t="shared" si="6371"/>
        <v>23507.200000000001</v>
      </c>
      <c r="BP1870" s="27">
        <f t="shared" si="6372"/>
        <v>50000</v>
      </c>
      <c r="BQ1870" s="27">
        <f t="shared" si="6527"/>
        <v>0</v>
      </c>
      <c r="BR1870" s="27">
        <f t="shared" si="6528"/>
        <v>0</v>
      </c>
      <c r="BS1870" s="27">
        <f t="shared" si="6373"/>
        <v>0</v>
      </c>
      <c r="BT1870" s="27">
        <f t="shared" si="6374"/>
        <v>23507.200000000001</v>
      </c>
      <c r="BU1870" s="27">
        <f t="shared" si="6375"/>
        <v>50000</v>
      </c>
      <c r="BV1870" s="27">
        <f t="shared" si="6529"/>
        <v>0</v>
      </c>
      <c r="BW1870" s="27">
        <f t="shared" si="6530"/>
        <v>0</v>
      </c>
      <c r="BX1870" s="27">
        <f t="shared" si="6439"/>
        <v>0</v>
      </c>
      <c r="BY1870" s="27">
        <f t="shared" si="6440"/>
        <v>23507.200000000001</v>
      </c>
      <c r="BZ1870" s="27">
        <f t="shared" si="6441"/>
        <v>50000</v>
      </c>
      <c r="CA1870" s="27">
        <f t="shared" si="6531"/>
        <v>0</v>
      </c>
      <c r="CB1870" s="20">
        <v>0</v>
      </c>
      <c r="CC1870" s="35"/>
      <c r="CG1870" s="1" t="s">
        <v>28</v>
      </c>
    </row>
    <row r="1871" spans="1:87" hidden="1" x14ac:dyDescent="0.3">
      <c r="A1871" s="36" t="s">
        <v>1078</v>
      </c>
      <c r="B1871" s="19">
        <v>410</v>
      </c>
      <c r="C1871" s="18"/>
      <c r="D1871" s="18"/>
      <c r="E1871" s="34" t="s">
        <v>84</v>
      </c>
      <c r="F1871" s="27">
        <f t="shared" si="6494"/>
        <v>0</v>
      </c>
      <c r="G1871" s="27">
        <f t="shared" si="6495"/>
        <v>23507.200000000001</v>
      </c>
      <c r="H1871" s="27">
        <f t="shared" si="6496"/>
        <v>50000</v>
      </c>
      <c r="I1871" s="27">
        <f t="shared" si="6497"/>
        <v>0</v>
      </c>
      <c r="J1871" s="27">
        <f t="shared" si="6498"/>
        <v>0</v>
      </c>
      <c r="K1871" s="27">
        <f t="shared" si="6499"/>
        <v>0</v>
      </c>
      <c r="L1871" s="27">
        <f t="shared" si="6415"/>
        <v>0</v>
      </c>
      <c r="M1871" s="27">
        <f t="shared" si="6416"/>
        <v>23507.200000000001</v>
      </c>
      <c r="N1871" s="27">
        <f t="shared" si="6417"/>
        <v>50000</v>
      </c>
      <c r="O1871" s="27">
        <f t="shared" si="6500"/>
        <v>0</v>
      </c>
      <c r="P1871" s="27">
        <f t="shared" si="6501"/>
        <v>0</v>
      </c>
      <c r="Q1871" s="27">
        <f t="shared" si="6502"/>
        <v>0</v>
      </c>
      <c r="R1871" s="27">
        <f t="shared" si="6418"/>
        <v>0</v>
      </c>
      <c r="S1871" s="27">
        <f t="shared" si="6419"/>
        <v>23507.200000000001</v>
      </c>
      <c r="T1871" s="27">
        <f t="shared" si="6420"/>
        <v>50000</v>
      </c>
      <c r="U1871" s="27">
        <f t="shared" si="6503"/>
        <v>0</v>
      </c>
      <c r="V1871" s="27">
        <f t="shared" si="6504"/>
        <v>0</v>
      </c>
      <c r="W1871" s="27">
        <f t="shared" si="6505"/>
        <v>0</v>
      </c>
      <c r="X1871" s="27">
        <f t="shared" si="6421"/>
        <v>0</v>
      </c>
      <c r="Y1871" s="27">
        <f t="shared" si="6422"/>
        <v>23507.200000000001</v>
      </c>
      <c r="Z1871" s="27">
        <f t="shared" si="6423"/>
        <v>50000</v>
      </c>
      <c r="AA1871" s="27">
        <f t="shared" si="6506"/>
        <v>0</v>
      </c>
      <c r="AB1871" s="27">
        <f t="shared" si="6507"/>
        <v>0</v>
      </c>
      <c r="AC1871" s="27">
        <f t="shared" si="6508"/>
        <v>0</v>
      </c>
      <c r="AD1871" s="27">
        <f t="shared" si="6424"/>
        <v>0</v>
      </c>
      <c r="AE1871" s="27">
        <f t="shared" si="6425"/>
        <v>23507.200000000001</v>
      </c>
      <c r="AF1871" s="27">
        <f t="shared" si="6426"/>
        <v>50000</v>
      </c>
      <c r="AG1871" s="27">
        <f t="shared" si="6509"/>
        <v>0</v>
      </c>
      <c r="AH1871" s="27">
        <f t="shared" si="6510"/>
        <v>0</v>
      </c>
      <c r="AI1871" s="27">
        <f t="shared" si="6511"/>
        <v>0</v>
      </c>
      <c r="AJ1871" s="27">
        <f t="shared" si="6427"/>
        <v>0</v>
      </c>
      <c r="AK1871" s="27">
        <f t="shared" si="6428"/>
        <v>23507.200000000001</v>
      </c>
      <c r="AL1871" s="27">
        <f t="shared" si="6429"/>
        <v>50000</v>
      </c>
      <c r="AM1871" s="27">
        <f t="shared" si="6512"/>
        <v>0</v>
      </c>
      <c r="AN1871" s="27">
        <f t="shared" si="6513"/>
        <v>0</v>
      </c>
      <c r="AO1871" s="27">
        <f t="shared" si="6514"/>
        <v>0</v>
      </c>
      <c r="AP1871" s="27">
        <f t="shared" si="6430"/>
        <v>0</v>
      </c>
      <c r="AQ1871" s="27">
        <f t="shared" si="6431"/>
        <v>23507.200000000001</v>
      </c>
      <c r="AR1871" s="27">
        <f t="shared" si="6432"/>
        <v>50000</v>
      </c>
      <c r="AS1871" s="27">
        <f t="shared" si="6515"/>
        <v>0</v>
      </c>
      <c r="AT1871" s="27">
        <f t="shared" si="6516"/>
        <v>0</v>
      </c>
      <c r="AU1871" s="27">
        <f t="shared" si="6517"/>
        <v>0</v>
      </c>
      <c r="AV1871" s="27">
        <f t="shared" si="6433"/>
        <v>0</v>
      </c>
      <c r="AW1871" s="27">
        <f t="shared" si="6434"/>
        <v>23507.200000000001</v>
      </c>
      <c r="AX1871" s="27">
        <f t="shared" si="6435"/>
        <v>50000</v>
      </c>
      <c r="AY1871" s="27">
        <f t="shared" si="6518"/>
        <v>0</v>
      </c>
      <c r="AZ1871" s="27">
        <f t="shared" si="6519"/>
        <v>0</v>
      </c>
      <c r="BA1871" s="27">
        <f t="shared" si="6520"/>
        <v>0</v>
      </c>
      <c r="BB1871" s="27">
        <f t="shared" si="6436"/>
        <v>0</v>
      </c>
      <c r="BC1871" s="27">
        <f t="shared" si="6437"/>
        <v>23507.200000000001</v>
      </c>
      <c r="BD1871" s="27">
        <f t="shared" si="6438"/>
        <v>50000</v>
      </c>
      <c r="BE1871" s="27">
        <f t="shared" si="6521"/>
        <v>0</v>
      </c>
      <c r="BF1871" s="27">
        <f t="shared" si="6522"/>
        <v>0</v>
      </c>
      <c r="BG1871" s="27">
        <f t="shared" si="6523"/>
        <v>0</v>
      </c>
      <c r="BH1871" s="27">
        <f t="shared" si="6367"/>
        <v>0</v>
      </c>
      <c r="BI1871" s="27">
        <f t="shared" si="6368"/>
        <v>23507.200000000001</v>
      </c>
      <c r="BJ1871" s="27">
        <f t="shared" si="6369"/>
        <v>50000</v>
      </c>
      <c r="BK1871" s="27">
        <f t="shared" si="6524"/>
        <v>0</v>
      </c>
      <c r="BL1871" s="27">
        <f t="shared" si="6525"/>
        <v>0</v>
      </c>
      <c r="BM1871" s="27">
        <f t="shared" si="6526"/>
        <v>0</v>
      </c>
      <c r="BN1871" s="27">
        <f t="shared" si="6370"/>
        <v>0</v>
      </c>
      <c r="BO1871" s="27">
        <f t="shared" si="6371"/>
        <v>23507.200000000001</v>
      </c>
      <c r="BP1871" s="27">
        <f t="shared" si="6372"/>
        <v>50000</v>
      </c>
      <c r="BQ1871" s="27">
        <f t="shared" si="6527"/>
        <v>0</v>
      </c>
      <c r="BR1871" s="27">
        <f t="shared" si="6528"/>
        <v>0</v>
      </c>
      <c r="BS1871" s="27">
        <f t="shared" si="6373"/>
        <v>0</v>
      </c>
      <c r="BT1871" s="27">
        <f t="shared" si="6374"/>
        <v>23507.200000000001</v>
      </c>
      <c r="BU1871" s="27">
        <f t="shared" si="6375"/>
        <v>50000</v>
      </c>
      <c r="BV1871" s="27">
        <f t="shared" si="6529"/>
        <v>0</v>
      </c>
      <c r="BW1871" s="27">
        <f t="shared" si="6530"/>
        <v>0</v>
      </c>
      <c r="BX1871" s="27">
        <f t="shared" si="6439"/>
        <v>0</v>
      </c>
      <c r="BY1871" s="27">
        <f t="shared" si="6440"/>
        <v>23507.200000000001</v>
      </c>
      <c r="BZ1871" s="27">
        <f t="shared" si="6441"/>
        <v>50000</v>
      </c>
      <c r="CA1871" s="27">
        <f t="shared" si="6531"/>
        <v>0</v>
      </c>
      <c r="CB1871" s="20">
        <v>0</v>
      </c>
      <c r="CC1871" s="35"/>
      <c r="CH1871" s="1" t="s">
        <v>29</v>
      </c>
    </row>
    <row r="1872" spans="1:87" hidden="1" x14ac:dyDescent="0.3">
      <c r="A1872" s="36" t="s">
        <v>1078</v>
      </c>
      <c r="B1872" s="19">
        <v>410</v>
      </c>
      <c r="C1872" s="18" t="s">
        <v>65</v>
      </c>
      <c r="D1872" s="18" t="s">
        <v>310</v>
      </c>
      <c r="E1872" s="34" t="s">
        <v>1075</v>
      </c>
      <c r="F1872" s="27"/>
      <c r="G1872" s="27">
        <v>23507.200000000001</v>
      </c>
      <c r="H1872" s="27">
        <v>50000</v>
      </c>
      <c r="I1872" s="27"/>
      <c r="J1872" s="27"/>
      <c r="K1872" s="27"/>
      <c r="L1872" s="27">
        <f t="shared" si="6415"/>
        <v>0</v>
      </c>
      <c r="M1872" s="27">
        <f t="shared" si="6416"/>
        <v>23507.200000000001</v>
      </c>
      <c r="N1872" s="27">
        <f t="shared" si="6417"/>
        <v>50000</v>
      </c>
      <c r="O1872" s="27"/>
      <c r="P1872" s="27"/>
      <c r="Q1872" s="27"/>
      <c r="R1872" s="27">
        <f t="shared" si="6418"/>
        <v>0</v>
      </c>
      <c r="S1872" s="27">
        <f t="shared" si="6419"/>
        <v>23507.200000000001</v>
      </c>
      <c r="T1872" s="27">
        <f t="shared" si="6420"/>
        <v>50000</v>
      </c>
      <c r="U1872" s="27"/>
      <c r="V1872" s="27"/>
      <c r="W1872" s="27"/>
      <c r="X1872" s="27">
        <f t="shared" si="6421"/>
        <v>0</v>
      </c>
      <c r="Y1872" s="27">
        <f t="shared" si="6422"/>
        <v>23507.200000000001</v>
      </c>
      <c r="Z1872" s="27">
        <f t="shared" si="6423"/>
        <v>50000</v>
      </c>
      <c r="AA1872" s="27"/>
      <c r="AB1872" s="27"/>
      <c r="AC1872" s="27"/>
      <c r="AD1872" s="27">
        <f t="shared" si="6424"/>
        <v>0</v>
      </c>
      <c r="AE1872" s="27">
        <f t="shared" si="6425"/>
        <v>23507.200000000001</v>
      </c>
      <c r="AF1872" s="27">
        <f t="shared" si="6426"/>
        <v>50000</v>
      </c>
      <c r="AG1872" s="27"/>
      <c r="AH1872" s="27"/>
      <c r="AI1872" s="27"/>
      <c r="AJ1872" s="27">
        <f t="shared" si="6427"/>
        <v>0</v>
      </c>
      <c r="AK1872" s="27">
        <f t="shared" si="6428"/>
        <v>23507.200000000001</v>
      </c>
      <c r="AL1872" s="27">
        <f t="shared" si="6429"/>
        <v>50000</v>
      </c>
      <c r="AM1872" s="27"/>
      <c r="AN1872" s="27"/>
      <c r="AO1872" s="27"/>
      <c r="AP1872" s="27">
        <f t="shared" si="6430"/>
        <v>0</v>
      </c>
      <c r="AQ1872" s="27">
        <f t="shared" si="6431"/>
        <v>23507.200000000001</v>
      </c>
      <c r="AR1872" s="27">
        <f t="shared" si="6432"/>
        <v>50000</v>
      </c>
      <c r="AS1872" s="27"/>
      <c r="AT1872" s="27"/>
      <c r="AU1872" s="27"/>
      <c r="AV1872" s="27">
        <f t="shared" si="6433"/>
        <v>0</v>
      </c>
      <c r="AW1872" s="27">
        <f t="shared" si="6434"/>
        <v>23507.200000000001</v>
      </c>
      <c r="AX1872" s="27">
        <f t="shared" si="6435"/>
        <v>50000</v>
      </c>
      <c r="AY1872" s="27"/>
      <c r="AZ1872" s="27"/>
      <c r="BA1872" s="27"/>
      <c r="BB1872" s="27">
        <f t="shared" si="6436"/>
        <v>0</v>
      </c>
      <c r="BC1872" s="27">
        <f t="shared" si="6437"/>
        <v>23507.200000000001</v>
      </c>
      <c r="BD1872" s="27">
        <f t="shared" si="6438"/>
        <v>50000</v>
      </c>
      <c r="BE1872" s="27"/>
      <c r="BF1872" s="27"/>
      <c r="BG1872" s="27"/>
      <c r="BH1872" s="27">
        <f t="shared" si="6367"/>
        <v>0</v>
      </c>
      <c r="BI1872" s="27">
        <f t="shared" si="6368"/>
        <v>23507.200000000001</v>
      </c>
      <c r="BJ1872" s="27">
        <f t="shared" si="6369"/>
        <v>50000</v>
      </c>
      <c r="BK1872" s="27"/>
      <c r="BL1872" s="27"/>
      <c r="BM1872" s="27"/>
      <c r="BN1872" s="27">
        <f t="shared" si="6370"/>
        <v>0</v>
      </c>
      <c r="BO1872" s="27">
        <f t="shared" si="6371"/>
        <v>23507.200000000001</v>
      </c>
      <c r="BP1872" s="27">
        <f t="shared" si="6372"/>
        <v>50000</v>
      </c>
      <c r="BQ1872" s="27"/>
      <c r="BR1872" s="27"/>
      <c r="BS1872" s="27">
        <f t="shared" si="6373"/>
        <v>0</v>
      </c>
      <c r="BT1872" s="27">
        <f t="shared" si="6374"/>
        <v>23507.200000000001</v>
      </c>
      <c r="BU1872" s="27">
        <f t="shared" si="6375"/>
        <v>50000</v>
      </c>
      <c r="BV1872" s="27"/>
      <c r="BW1872" s="27"/>
      <c r="BX1872" s="27">
        <f t="shared" si="6439"/>
        <v>0</v>
      </c>
      <c r="BY1872" s="27">
        <f t="shared" si="6440"/>
        <v>23507.200000000001</v>
      </c>
      <c r="BZ1872" s="27">
        <f t="shared" si="6441"/>
        <v>50000</v>
      </c>
      <c r="CA1872" s="27"/>
      <c r="CB1872" s="20">
        <v>0</v>
      </c>
      <c r="CC1872" s="35"/>
    </row>
    <row r="1873" spans="1:87" ht="62.4" hidden="1" x14ac:dyDescent="0.3">
      <c r="A1873" s="18" t="s">
        <v>1080</v>
      </c>
      <c r="B1873" s="19"/>
      <c r="C1873" s="18"/>
      <c r="D1873" s="18"/>
      <c r="E1873" s="34" t="s">
        <v>1081</v>
      </c>
      <c r="F1873" s="27">
        <f t="shared" si="6494"/>
        <v>6293</v>
      </c>
      <c r="G1873" s="27">
        <f t="shared" si="6495"/>
        <v>0</v>
      </c>
      <c r="H1873" s="27">
        <f t="shared" si="6496"/>
        <v>0</v>
      </c>
      <c r="I1873" s="27">
        <f t="shared" si="6497"/>
        <v>0</v>
      </c>
      <c r="J1873" s="27">
        <f t="shared" si="6498"/>
        <v>0</v>
      </c>
      <c r="K1873" s="27">
        <f t="shared" si="6499"/>
        <v>0</v>
      </c>
      <c r="L1873" s="27">
        <f t="shared" si="6415"/>
        <v>6293</v>
      </c>
      <c r="M1873" s="27">
        <f t="shared" si="6416"/>
        <v>0</v>
      </c>
      <c r="N1873" s="27">
        <f t="shared" si="6417"/>
        <v>0</v>
      </c>
      <c r="O1873" s="27">
        <f t="shared" si="6500"/>
        <v>2697</v>
      </c>
      <c r="P1873" s="27">
        <f t="shared" si="6501"/>
        <v>0</v>
      </c>
      <c r="Q1873" s="27">
        <f t="shared" si="6502"/>
        <v>0</v>
      </c>
      <c r="R1873" s="27">
        <f t="shared" si="6418"/>
        <v>8990</v>
      </c>
      <c r="S1873" s="27">
        <f t="shared" si="6419"/>
        <v>0</v>
      </c>
      <c r="T1873" s="27">
        <f t="shared" si="6420"/>
        <v>0</v>
      </c>
      <c r="U1873" s="27">
        <f t="shared" si="6503"/>
        <v>0</v>
      </c>
      <c r="V1873" s="27">
        <f t="shared" si="6504"/>
        <v>0</v>
      </c>
      <c r="W1873" s="27">
        <f t="shared" si="6505"/>
        <v>0</v>
      </c>
      <c r="X1873" s="27">
        <f t="shared" si="6421"/>
        <v>8990</v>
      </c>
      <c r="Y1873" s="27">
        <f t="shared" si="6422"/>
        <v>0</v>
      </c>
      <c r="Z1873" s="27">
        <f t="shared" si="6423"/>
        <v>0</v>
      </c>
      <c r="AA1873" s="27">
        <f t="shared" si="6506"/>
        <v>0</v>
      </c>
      <c r="AB1873" s="27">
        <f t="shared" si="6507"/>
        <v>0</v>
      </c>
      <c r="AC1873" s="27">
        <f t="shared" si="6508"/>
        <v>0</v>
      </c>
      <c r="AD1873" s="27">
        <f t="shared" si="6424"/>
        <v>8990</v>
      </c>
      <c r="AE1873" s="27">
        <f t="shared" si="6425"/>
        <v>0</v>
      </c>
      <c r="AF1873" s="27">
        <f t="shared" si="6426"/>
        <v>0</v>
      </c>
      <c r="AG1873" s="27">
        <f t="shared" si="6509"/>
        <v>0</v>
      </c>
      <c r="AH1873" s="27">
        <f t="shared" si="6510"/>
        <v>0</v>
      </c>
      <c r="AI1873" s="27">
        <f t="shared" si="6511"/>
        <v>0</v>
      </c>
      <c r="AJ1873" s="27">
        <f t="shared" si="6427"/>
        <v>8990</v>
      </c>
      <c r="AK1873" s="27">
        <f t="shared" si="6428"/>
        <v>0</v>
      </c>
      <c r="AL1873" s="27">
        <f t="shared" si="6429"/>
        <v>0</v>
      </c>
      <c r="AM1873" s="27">
        <f t="shared" si="6512"/>
        <v>-8990</v>
      </c>
      <c r="AN1873" s="27">
        <f t="shared" si="6513"/>
        <v>8990</v>
      </c>
      <c r="AO1873" s="27">
        <f t="shared" si="6514"/>
        <v>0</v>
      </c>
      <c r="AP1873" s="27">
        <f t="shared" si="6430"/>
        <v>0</v>
      </c>
      <c r="AQ1873" s="27">
        <f t="shared" si="6431"/>
        <v>8990</v>
      </c>
      <c r="AR1873" s="27">
        <f t="shared" si="6432"/>
        <v>0</v>
      </c>
      <c r="AS1873" s="27">
        <f t="shared" si="6515"/>
        <v>0</v>
      </c>
      <c r="AT1873" s="27">
        <f t="shared" si="6516"/>
        <v>0</v>
      </c>
      <c r="AU1873" s="27">
        <f t="shared" si="6517"/>
        <v>0</v>
      </c>
      <c r="AV1873" s="27">
        <f t="shared" si="6433"/>
        <v>0</v>
      </c>
      <c r="AW1873" s="27">
        <f t="shared" si="6434"/>
        <v>8990</v>
      </c>
      <c r="AX1873" s="27">
        <f t="shared" si="6435"/>
        <v>0</v>
      </c>
      <c r="AY1873" s="27">
        <f t="shared" si="6518"/>
        <v>0</v>
      </c>
      <c r="AZ1873" s="27">
        <f t="shared" si="6519"/>
        <v>0</v>
      </c>
      <c r="BA1873" s="27">
        <f t="shared" si="6520"/>
        <v>0</v>
      </c>
      <c r="BB1873" s="27">
        <f t="shared" si="6436"/>
        <v>0</v>
      </c>
      <c r="BC1873" s="27">
        <f t="shared" si="6437"/>
        <v>8990</v>
      </c>
      <c r="BD1873" s="27">
        <f t="shared" si="6438"/>
        <v>0</v>
      </c>
      <c r="BE1873" s="27">
        <f t="shared" si="6521"/>
        <v>0</v>
      </c>
      <c r="BF1873" s="27">
        <f t="shared" si="6522"/>
        <v>0</v>
      </c>
      <c r="BG1873" s="27">
        <f t="shared" si="6523"/>
        <v>0</v>
      </c>
      <c r="BH1873" s="27">
        <f t="shared" si="6367"/>
        <v>0</v>
      </c>
      <c r="BI1873" s="27">
        <f t="shared" si="6368"/>
        <v>8990</v>
      </c>
      <c r="BJ1873" s="27">
        <f t="shared" si="6369"/>
        <v>0</v>
      </c>
      <c r="BK1873" s="27">
        <f t="shared" si="6524"/>
        <v>0</v>
      </c>
      <c r="BL1873" s="27">
        <f t="shared" si="6525"/>
        <v>0</v>
      </c>
      <c r="BM1873" s="27">
        <f t="shared" si="6526"/>
        <v>0</v>
      </c>
      <c r="BN1873" s="27">
        <f t="shared" si="6370"/>
        <v>0</v>
      </c>
      <c r="BO1873" s="27">
        <f t="shared" si="6371"/>
        <v>8990</v>
      </c>
      <c r="BP1873" s="27">
        <f t="shared" si="6372"/>
        <v>0</v>
      </c>
      <c r="BQ1873" s="27">
        <f t="shared" si="6527"/>
        <v>0</v>
      </c>
      <c r="BR1873" s="27">
        <f t="shared" si="6528"/>
        <v>0</v>
      </c>
      <c r="BS1873" s="27">
        <f t="shared" si="6373"/>
        <v>0</v>
      </c>
      <c r="BT1873" s="27">
        <f t="shared" si="6374"/>
        <v>8990</v>
      </c>
      <c r="BU1873" s="27">
        <f t="shared" si="6375"/>
        <v>0</v>
      </c>
      <c r="BV1873" s="27">
        <f t="shared" si="6529"/>
        <v>0</v>
      </c>
      <c r="BW1873" s="27">
        <f t="shared" si="6530"/>
        <v>0</v>
      </c>
      <c r="BX1873" s="27">
        <f t="shared" si="6439"/>
        <v>0</v>
      </c>
      <c r="BY1873" s="27">
        <f t="shared" si="6440"/>
        <v>8990</v>
      </c>
      <c r="BZ1873" s="27">
        <f t="shared" si="6441"/>
        <v>0</v>
      </c>
      <c r="CA1873" s="27">
        <f t="shared" si="6531"/>
        <v>0</v>
      </c>
      <c r="CB1873" s="20">
        <v>0</v>
      </c>
      <c r="CC1873" s="35"/>
      <c r="CI1873" s="1" t="s">
        <v>30</v>
      </c>
    </row>
    <row r="1874" spans="1:87" ht="46.8" hidden="1" x14ac:dyDescent="0.3">
      <c r="A1874" s="18" t="s">
        <v>1080</v>
      </c>
      <c r="B1874" s="19">
        <v>400</v>
      </c>
      <c r="C1874" s="18"/>
      <c r="D1874" s="18"/>
      <c r="E1874" s="34" t="s">
        <v>83</v>
      </c>
      <c r="F1874" s="27">
        <f t="shared" si="6494"/>
        <v>6293</v>
      </c>
      <c r="G1874" s="27">
        <f t="shared" si="6495"/>
        <v>0</v>
      </c>
      <c r="H1874" s="27">
        <f t="shared" si="6496"/>
        <v>0</v>
      </c>
      <c r="I1874" s="27">
        <f t="shared" si="6497"/>
        <v>0</v>
      </c>
      <c r="J1874" s="27">
        <f t="shared" si="6498"/>
        <v>0</v>
      </c>
      <c r="K1874" s="27">
        <f t="shared" si="6499"/>
        <v>0</v>
      </c>
      <c r="L1874" s="27">
        <f t="shared" si="6415"/>
        <v>6293</v>
      </c>
      <c r="M1874" s="27">
        <f t="shared" si="6416"/>
        <v>0</v>
      </c>
      <c r="N1874" s="27">
        <f t="shared" si="6417"/>
        <v>0</v>
      </c>
      <c r="O1874" s="27">
        <f t="shared" si="6500"/>
        <v>2697</v>
      </c>
      <c r="P1874" s="27">
        <f t="shared" si="6501"/>
        <v>0</v>
      </c>
      <c r="Q1874" s="27">
        <f t="shared" si="6502"/>
        <v>0</v>
      </c>
      <c r="R1874" s="27">
        <f t="shared" si="6418"/>
        <v>8990</v>
      </c>
      <c r="S1874" s="27">
        <f t="shared" si="6419"/>
        <v>0</v>
      </c>
      <c r="T1874" s="27">
        <f t="shared" si="6420"/>
        <v>0</v>
      </c>
      <c r="U1874" s="27">
        <f t="shared" si="6503"/>
        <v>0</v>
      </c>
      <c r="V1874" s="27">
        <f t="shared" si="6504"/>
        <v>0</v>
      </c>
      <c r="W1874" s="27">
        <f t="shared" si="6505"/>
        <v>0</v>
      </c>
      <c r="X1874" s="27">
        <f t="shared" si="6421"/>
        <v>8990</v>
      </c>
      <c r="Y1874" s="27">
        <f t="shared" si="6422"/>
        <v>0</v>
      </c>
      <c r="Z1874" s="27">
        <f t="shared" si="6423"/>
        <v>0</v>
      </c>
      <c r="AA1874" s="27">
        <f t="shared" si="6506"/>
        <v>0</v>
      </c>
      <c r="AB1874" s="27">
        <f t="shared" si="6507"/>
        <v>0</v>
      </c>
      <c r="AC1874" s="27">
        <f t="shared" si="6508"/>
        <v>0</v>
      </c>
      <c r="AD1874" s="27">
        <f t="shared" si="6424"/>
        <v>8990</v>
      </c>
      <c r="AE1874" s="27">
        <f t="shared" si="6425"/>
        <v>0</v>
      </c>
      <c r="AF1874" s="27">
        <f t="shared" si="6426"/>
        <v>0</v>
      </c>
      <c r="AG1874" s="27">
        <f t="shared" si="6509"/>
        <v>0</v>
      </c>
      <c r="AH1874" s="27">
        <f t="shared" si="6510"/>
        <v>0</v>
      </c>
      <c r="AI1874" s="27">
        <f t="shared" si="6511"/>
        <v>0</v>
      </c>
      <c r="AJ1874" s="27">
        <f t="shared" si="6427"/>
        <v>8990</v>
      </c>
      <c r="AK1874" s="27">
        <f t="shared" si="6428"/>
        <v>0</v>
      </c>
      <c r="AL1874" s="27">
        <f t="shared" si="6429"/>
        <v>0</v>
      </c>
      <c r="AM1874" s="27">
        <f t="shared" si="6512"/>
        <v>-8990</v>
      </c>
      <c r="AN1874" s="27">
        <f t="shared" si="6513"/>
        <v>8990</v>
      </c>
      <c r="AO1874" s="27">
        <f t="shared" si="6514"/>
        <v>0</v>
      </c>
      <c r="AP1874" s="27">
        <f t="shared" si="6430"/>
        <v>0</v>
      </c>
      <c r="AQ1874" s="27">
        <f t="shared" si="6431"/>
        <v>8990</v>
      </c>
      <c r="AR1874" s="27">
        <f t="shared" si="6432"/>
        <v>0</v>
      </c>
      <c r="AS1874" s="27">
        <f t="shared" si="6515"/>
        <v>0</v>
      </c>
      <c r="AT1874" s="27">
        <f t="shared" si="6516"/>
        <v>0</v>
      </c>
      <c r="AU1874" s="27">
        <f t="shared" si="6517"/>
        <v>0</v>
      </c>
      <c r="AV1874" s="27">
        <f t="shared" si="6433"/>
        <v>0</v>
      </c>
      <c r="AW1874" s="27">
        <f t="shared" si="6434"/>
        <v>8990</v>
      </c>
      <c r="AX1874" s="27">
        <f t="shared" si="6435"/>
        <v>0</v>
      </c>
      <c r="AY1874" s="27">
        <f t="shared" si="6518"/>
        <v>0</v>
      </c>
      <c r="AZ1874" s="27">
        <f t="shared" si="6519"/>
        <v>0</v>
      </c>
      <c r="BA1874" s="27">
        <f t="shared" si="6520"/>
        <v>0</v>
      </c>
      <c r="BB1874" s="27">
        <f t="shared" si="6436"/>
        <v>0</v>
      </c>
      <c r="BC1874" s="27">
        <f t="shared" si="6437"/>
        <v>8990</v>
      </c>
      <c r="BD1874" s="27">
        <f t="shared" si="6438"/>
        <v>0</v>
      </c>
      <c r="BE1874" s="27">
        <f t="shared" si="6521"/>
        <v>0</v>
      </c>
      <c r="BF1874" s="27">
        <f t="shared" si="6522"/>
        <v>0</v>
      </c>
      <c r="BG1874" s="27">
        <f t="shared" si="6523"/>
        <v>0</v>
      </c>
      <c r="BH1874" s="27">
        <f t="shared" si="6367"/>
        <v>0</v>
      </c>
      <c r="BI1874" s="27">
        <f t="shared" si="6368"/>
        <v>8990</v>
      </c>
      <c r="BJ1874" s="27">
        <f t="shared" si="6369"/>
        <v>0</v>
      </c>
      <c r="BK1874" s="27">
        <f t="shared" si="6524"/>
        <v>0</v>
      </c>
      <c r="BL1874" s="27">
        <f t="shared" si="6525"/>
        <v>0</v>
      </c>
      <c r="BM1874" s="27">
        <f t="shared" si="6526"/>
        <v>0</v>
      </c>
      <c r="BN1874" s="27">
        <f t="shared" si="6370"/>
        <v>0</v>
      </c>
      <c r="BO1874" s="27">
        <f t="shared" si="6371"/>
        <v>8990</v>
      </c>
      <c r="BP1874" s="27">
        <f t="shared" si="6372"/>
        <v>0</v>
      </c>
      <c r="BQ1874" s="27">
        <f t="shared" si="6527"/>
        <v>0</v>
      </c>
      <c r="BR1874" s="27">
        <f t="shared" si="6528"/>
        <v>0</v>
      </c>
      <c r="BS1874" s="27">
        <f t="shared" si="6373"/>
        <v>0</v>
      </c>
      <c r="BT1874" s="27">
        <f t="shared" si="6374"/>
        <v>8990</v>
      </c>
      <c r="BU1874" s="27">
        <f t="shared" si="6375"/>
        <v>0</v>
      </c>
      <c r="BV1874" s="27">
        <f t="shared" si="6529"/>
        <v>0</v>
      </c>
      <c r="BW1874" s="27">
        <f t="shared" si="6530"/>
        <v>0</v>
      </c>
      <c r="BX1874" s="27">
        <f t="shared" si="6439"/>
        <v>0</v>
      </c>
      <c r="BY1874" s="27">
        <f t="shared" si="6440"/>
        <v>8990</v>
      </c>
      <c r="BZ1874" s="27">
        <f t="shared" si="6441"/>
        <v>0</v>
      </c>
      <c r="CA1874" s="27">
        <f t="shared" si="6531"/>
        <v>0</v>
      </c>
      <c r="CB1874" s="20">
        <v>0</v>
      </c>
      <c r="CC1874" s="35"/>
      <c r="CG1874" s="1" t="s">
        <v>28</v>
      </c>
    </row>
    <row r="1875" spans="1:87" hidden="1" x14ac:dyDescent="0.3">
      <c r="A1875" s="18" t="s">
        <v>1080</v>
      </c>
      <c r="B1875" s="19">
        <v>410</v>
      </c>
      <c r="C1875" s="18"/>
      <c r="D1875" s="18"/>
      <c r="E1875" s="34" t="s">
        <v>84</v>
      </c>
      <c r="F1875" s="27">
        <f t="shared" si="6494"/>
        <v>6293</v>
      </c>
      <c r="G1875" s="27">
        <f t="shared" si="6495"/>
        <v>0</v>
      </c>
      <c r="H1875" s="27">
        <f t="shared" si="6496"/>
        <v>0</v>
      </c>
      <c r="I1875" s="27">
        <f t="shared" si="6497"/>
        <v>0</v>
      </c>
      <c r="J1875" s="27">
        <f t="shared" si="6498"/>
        <v>0</v>
      </c>
      <c r="K1875" s="27">
        <f t="shared" si="6499"/>
        <v>0</v>
      </c>
      <c r="L1875" s="27">
        <f t="shared" si="6415"/>
        <v>6293</v>
      </c>
      <c r="M1875" s="27">
        <f t="shared" si="6416"/>
        <v>0</v>
      </c>
      <c r="N1875" s="27">
        <f t="shared" si="6417"/>
        <v>0</v>
      </c>
      <c r="O1875" s="27">
        <f t="shared" si="6500"/>
        <v>2697</v>
      </c>
      <c r="P1875" s="27">
        <f t="shared" si="6501"/>
        <v>0</v>
      </c>
      <c r="Q1875" s="27">
        <f t="shared" si="6502"/>
        <v>0</v>
      </c>
      <c r="R1875" s="27">
        <f t="shared" si="6418"/>
        <v>8990</v>
      </c>
      <c r="S1875" s="27">
        <f t="shared" si="6419"/>
        <v>0</v>
      </c>
      <c r="T1875" s="27">
        <f t="shared" si="6420"/>
        <v>0</v>
      </c>
      <c r="U1875" s="27">
        <f t="shared" si="6503"/>
        <v>0</v>
      </c>
      <c r="V1875" s="27">
        <f t="shared" si="6504"/>
        <v>0</v>
      </c>
      <c r="W1875" s="27">
        <f t="shared" si="6505"/>
        <v>0</v>
      </c>
      <c r="X1875" s="27">
        <f t="shared" si="6421"/>
        <v>8990</v>
      </c>
      <c r="Y1875" s="27">
        <f t="shared" si="6422"/>
        <v>0</v>
      </c>
      <c r="Z1875" s="27">
        <f t="shared" si="6423"/>
        <v>0</v>
      </c>
      <c r="AA1875" s="27">
        <f t="shared" si="6506"/>
        <v>0</v>
      </c>
      <c r="AB1875" s="27">
        <f t="shared" si="6507"/>
        <v>0</v>
      </c>
      <c r="AC1875" s="27">
        <f t="shared" si="6508"/>
        <v>0</v>
      </c>
      <c r="AD1875" s="27">
        <f t="shared" si="6424"/>
        <v>8990</v>
      </c>
      <c r="AE1875" s="27">
        <f t="shared" si="6425"/>
        <v>0</v>
      </c>
      <c r="AF1875" s="27">
        <f t="shared" si="6426"/>
        <v>0</v>
      </c>
      <c r="AG1875" s="27">
        <f t="shared" si="6509"/>
        <v>0</v>
      </c>
      <c r="AH1875" s="27">
        <f t="shared" si="6510"/>
        <v>0</v>
      </c>
      <c r="AI1875" s="27">
        <f t="shared" si="6511"/>
        <v>0</v>
      </c>
      <c r="AJ1875" s="27">
        <f t="shared" si="6427"/>
        <v>8990</v>
      </c>
      <c r="AK1875" s="27">
        <f t="shared" si="6428"/>
        <v>0</v>
      </c>
      <c r="AL1875" s="27">
        <f t="shared" si="6429"/>
        <v>0</v>
      </c>
      <c r="AM1875" s="27">
        <f t="shared" si="6512"/>
        <v>-8990</v>
      </c>
      <c r="AN1875" s="27">
        <f t="shared" si="6513"/>
        <v>8990</v>
      </c>
      <c r="AO1875" s="27">
        <f t="shared" si="6514"/>
        <v>0</v>
      </c>
      <c r="AP1875" s="27">
        <f t="shared" si="6430"/>
        <v>0</v>
      </c>
      <c r="AQ1875" s="27">
        <f t="shared" si="6431"/>
        <v>8990</v>
      </c>
      <c r="AR1875" s="27">
        <f t="shared" si="6432"/>
        <v>0</v>
      </c>
      <c r="AS1875" s="27">
        <f t="shared" si="6515"/>
        <v>0</v>
      </c>
      <c r="AT1875" s="27">
        <f t="shared" si="6516"/>
        <v>0</v>
      </c>
      <c r="AU1875" s="27">
        <f t="shared" si="6517"/>
        <v>0</v>
      </c>
      <c r="AV1875" s="27">
        <f t="shared" si="6433"/>
        <v>0</v>
      </c>
      <c r="AW1875" s="27">
        <f t="shared" si="6434"/>
        <v>8990</v>
      </c>
      <c r="AX1875" s="27">
        <f t="shared" si="6435"/>
        <v>0</v>
      </c>
      <c r="AY1875" s="27">
        <f t="shared" si="6518"/>
        <v>0</v>
      </c>
      <c r="AZ1875" s="27">
        <f t="shared" si="6519"/>
        <v>0</v>
      </c>
      <c r="BA1875" s="27">
        <f t="shared" si="6520"/>
        <v>0</v>
      </c>
      <c r="BB1875" s="27">
        <f t="shared" si="6436"/>
        <v>0</v>
      </c>
      <c r="BC1875" s="27">
        <f t="shared" si="6437"/>
        <v>8990</v>
      </c>
      <c r="BD1875" s="27">
        <f t="shared" si="6438"/>
        <v>0</v>
      </c>
      <c r="BE1875" s="27">
        <f t="shared" si="6521"/>
        <v>0</v>
      </c>
      <c r="BF1875" s="27">
        <f t="shared" si="6522"/>
        <v>0</v>
      </c>
      <c r="BG1875" s="27">
        <f t="shared" si="6523"/>
        <v>0</v>
      </c>
      <c r="BH1875" s="27">
        <f t="shared" si="6367"/>
        <v>0</v>
      </c>
      <c r="BI1875" s="27">
        <f t="shared" si="6368"/>
        <v>8990</v>
      </c>
      <c r="BJ1875" s="27">
        <f t="shared" si="6369"/>
        <v>0</v>
      </c>
      <c r="BK1875" s="27">
        <f t="shared" si="6524"/>
        <v>0</v>
      </c>
      <c r="BL1875" s="27">
        <f t="shared" si="6525"/>
        <v>0</v>
      </c>
      <c r="BM1875" s="27">
        <f t="shared" si="6526"/>
        <v>0</v>
      </c>
      <c r="BN1875" s="27">
        <f t="shared" si="6370"/>
        <v>0</v>
      </c>
      <c r="BO1875" s="27">
        <f t="shared" si="6371"/>
        <v>8990</v>
      </c>
      <c r="BP1875" s="27">
        <f t="shared" si="6372"/>
        <v>0</v>
      </c>
      <c r="BQ1875" s="27">
        <f t="shared" si="6527"/>
        <v>0</v>
      </c>
      <c r="BR1875" s="27">
        <f t="shared" si="6528"/>
        <v>0</v>
      </c>
      <c r="BS1875" s="27">
        <f t="shared" si="6373"/>
        <v>0</v>
      </c>
      <c r="BT1875" s="27">
        <f t="shared" si="6374"/>
        <v>8990</v>
      </c>
      <c r="BU1875" s="27">
        <f t="shared" si="6375"/>
        <v>0</v>
      </c>
      <c r="BV1875" s="27">
        <f t="shared" si="6529"/>
        <v>0</v>
      </c>
      <c r="BW1875" s="27">
        <f t="shared" si="6530"/>
        <v>0</v>
      </c>
      <c r="BX1875" s="27">
        <f t="shared" si="6439"/>
        <v>0</v>
      </c>
      <c r="BY1875" s="27">
        <f t="shared" si="6440"/>
        <v>8990</v>
      </c>
      <c r="BZ1875" s="27">
        <f t="shared" si="6441"/>
        <v>0</v>
      </c>
      <c r="CA1875" s="27">
        <f t="shared" si="6531"/>
        <v>0</v>
      </c>
      <c r="CB1875" s="20">
        <v>0</v>
      </c>
      <c r="CC1875" s="35"/>
      <c r="CH1875" s="1" t="s">
        <v>29</v>
      </c>
    </row>
    <row r="1876" spans="1:87" hidden="1" x14ac:dyDescent="0.3">
      <c r="A1876" s="18" t="s">
        <v>1080</v>
      </c>
      <c r="B1876" s="19">
        <v>410</v>
      </c>
      <c r="C1876" s="18" t="s">
        <v>65</v>
      </c>
      <c r="D1876" s="18" t="s">
        <v>310</v>
      </c>
      <c r="E1876" s="34" t="s">
        <v>1075</v>
      </c>
      <c r="F1876" s="27">
        <v>6293</v>
      </c>
      <c r="G1876" s="27"/>
      <c r="H1876" s="27"/>
      <c r="I1876" s="27"/>
      <c r="J1876" s="27"/>
      <c r="K1876" s="27"/>
      <c r="L1876" s="27">
        <f t="shared" si="6415"/>
        <v>6293</v>
      </c>
      <c r="M1876" s="27">
        <f t="shared" si="6416"/>
        <v>0</v>
      </c>
      <c r="N1876" s="27">
        <f t="shared" si="6417"/>
        <v>0</v>
      </c>
      <c r="O1876" s="27">
        <v>2697</v>
      </c>
      <c r="P1876" s="27"/>
      <c r="Q1876" s="27"/>
      <c r="R1876" s="27">
        <f t="shared" si="6418"/>
        <v>8990</v>
      </c>
      <c r="S1876" s="27">
        <f t="shared" si="6419"/>
        <v>0</v>
      </c>
      <c r="T1876" s="27">
        <f t="shared" si="6420"/>
        <v>0</v>
      </c>
      <c r="U1876" s="27"/>
      <c r="V1876" s="27"/>
      <c r="W1876" s="27"/>
      <c r="X1876" s="27">
        <f t="shared" si="6421"/>
        <v>8990</v>
      </c>
      <c r="Y1876" s="27">
        <f t="shared" si="6422"/>
        <v>0</v>
      </c>
      <c r="Z1876" s="27">
        <f t="shared" si="6423"/>
        <v>0</v>
      </c>
      <c r="AA1876" s="27"/>
      <c r="AB1876" s="27"/>
      <c r="AC1876" s="27"/>
      <c r="AD1876" s="27">
        <f t="shared" si="6424"/>
        <v>8990</v>
      </c>
      <c r="AE1876" s="27">
        <f t="shared" si="6425"/>
        <v>0</v>
      </c>
      <c r="AF1876" s="27">
        <f t="shared" si="6426"/>
        <v>0</v>
      </c>
      <c r="AG1876" s="27"/>
      <c r="AH1876" s="27"/>
      <c r="AI1876" s="27"/>
      <c r="AJ1876" s="27">
        <f t="shared" si="6427"/>
        <v>8990</v>
      </c>
      <c r="AK1876" s="27">
        <f t="shared" si="6428"/>
        <v>0</v>
      </c>
      <c r="AL1876" s="27">
        <f t="shared" si="6429"/>
        <v>0</v>
      </c>
      <c r="AM1876" s="27">
        <v>-8990</v>
      </c>
      <c r="AN1876" s="27">
        <v>8990</v>
      </c>
      <c r="AO1876" s="27"/>
      <c r="AP1876" s="27">
        <f t="shared" si="6430"/>
        <v>0</v>
      </c>
      <c r="AQ1876" s="27">
        <f t="shared" si="6431"/>
        <v>8990</v>
      </c>
      <c r="AR1876" s="27">
        <f t="shared" si="6432"/>
        <v>0</v>
      </c>
      <c r="AS1876" s="27"/>
      <c r="AT1876" s="27"/>
      <c r="AU1876" s="27"/>
      <c r="AV1876" s="27">
        <f t="shared" si="6433"/>
        <v>0</v>
      </c>
      <c r="AW1876" s="27">
        <f t="shared" si="6434"/>
        <v>8990</v>
      </c>
      <c r="AX1876" s="27">
        <f t="shared" si="6435"/>
        <v>0</v>
      </c>
      <c r="AY1876" s="27"/>
      <c r="AZ1876" s="27"/>
      <c r="BA1876" s="27"/>
      <c r="BB1876" s="27">
        <f t="shared" si="6436"/>
        <v>0</v>
      </c>
      <c r="BC1876" s="27">
        <f t="shared" si="6437"/>
        <v>8990</v>
      </c>
      <c r="BD1876" s="27">
        <f t="shared" si="6438"/>
        <v>0</v>
      </c>
      <c r="BE1876" s="27"/>
      <c r="BF1876" s="27"/>
      <c r="BG1876" s="27"/>
      <c r="BH1876" s="27">
        <f t="shared" si="6367"/>
        <v>0</v>
      </c>
      <c r="BI1876" s="27">
        <f t="shared" si="6368"/>
        <v>8990</v>
      </c>
      <c r="BJ1876" s="27">
        <f t="shared" si="6369"/>
        <v>0</v>
      </c>
      <c r="BK1876" s="27"/>
      <c r="BL1876" s="27"/>
      <c r="BM1876" s="27"/>
      <c r="BN1876" s="27">
        <f t="shared" si="6370"/>
        <v>0</v>
      </c>
      <c r="BO1876" s="27">
        <f t="shared" si="6371"/>
        <v>8990</v>
      </c>
      <c r="BP1876" s="27">
        <f t="shared" si="6372"/>
        <v>0</v>
      </c>
      <c r="BQ1876" s="27"/>
      <c r="BR1876" s="27"/>
      <c r="BS1876" s="27">
        <f t="shared" si="6373"/>
        <v>0</v>
      </c>
      <c r="BT1876" s="27">
        <f t="shared" si="6374"/>
        <v>8990</v>
      </c>
      <c r="BU1876" s="27">
        <f t="shared" si="6375"/>
        <v>0</v>
      </c>
      <c r="BV1876" s="27"/>
      <c r="BW1876" s="27"/>
      <c r="BX1876" s="27">
        <f t="shared" si="6439"/>
        <v>0</v>
      </c>
      <c r="BY1876" s="27">
        <f t="shared" si="6440"/>
        <v>8990</v>
      </c>
      <c r="BZ1876" s="27">
        <f t="shared" si="6441"/>
        <v>0</v>
      </c>
      <c r="CA1876" s="27"/>
      <c r="CB1876" s="20">
        <v>0</v>
      </c>
      <c r="CC1876" s="35"/>
    </row>
    <row r="1877" spans="1:87" ht="46.8" hidden="1" x14ac:dyDescent="0.3">
      <c r="A1877" s="18" t="s">
        <v>1082</v>
      </c>
      <c r="B1877" s="19"/>
      <c r="C1877" s="18"/>
      <c r="D1877" s="18"/>
      <c r="E1877" s="34" t="s">
        <v>1083</v>
      </c>
      <c r="F1877" s="27">
        <f t="shared" si="6494"/>
        <v>3696</v>
      </c>
      <c r="G1877" s="27">
        <f t="shared" si="6495"/>
        <v>0</v>
      </c>
      <c r="H1877" s="27">
        <f t="shared" si="6496"/>
        <v>0</v>
      </c>
      <c r="I1877" s="27"/>
      <c r="J1877" s="27"/>
      <c r="K1877" s="27"/>
      <c r="L1877" s="27">
        <f t="shared" si="6415"/>
        <v>3696</v>
      </c>
      <c r="M1877" s="27">
        <f t="shared" si="6416"/>
        <v>0</v>
      </c>
      <c r="N1877" s="27">
        <f t="shared" si="6417"/>
        <v>0</v>
      </c>
      <c r="O1877" s="27"/>
      <c r="P1877" s="27"/>
      <c r="Q1877" s="27"/>
      <c r="R1877" s="27">
        <f t="shared" si="6418"/>
        <v>3696</v>
      </c>
      <c r="S1877" s="27">
        <f t="shared" si="6419"/>
        <v>0</v>
      </c>
      <c r="T1877" s="27">
        <f t="shared" si="6420"/>
        <v>0</v>
      </c>
      <c r="U1877" s="27"/>
      <c r="V1877" s="27"/>
      <c r="W1877" s="27"/>
      <c r="X1877" s="27">
        <f t="shared" si="6421"/>
        <v>3696</v>
      </c>
      <c r="Y1877" s="27">
        <f t="shared" si="6422"/>
        <v>0</v>
      </c>
      <c r="Z1877" s="27">
        <f t="shared" si="6423"/>
        <v>0</v>
      </c>
      <c r="AA1877" s="27"/>
      <c r="AB1877" s="27"/>
      <c r="AC1877" s="27"/>
      <c r="AD1877" s="27">
        <f t="shared" si="6424"/>
        <v>3696</v>
      </c>
      <c r="AE1877" s="27">
        <f t="shared" si="6425"/>
        <v>0</v>
      </c>
      <c r="AF1877" s="27">
        <f t="shared" si="6426"/>
        <v>0</v>
      </c>
      <c r="AG1877" s="27"/>
      <c r="AH1877" s="27"/>
      <c r="AI1877" s="27"/>
      <c r="AJ1877" s="27">
        <f t="shared" si="6427"/>
        <v>3696</v>
      </c>
      <c r="AK1877" s="27">
        <f t="shared" si="6428"/>
        <v>0</v>
      </c>
      <c r="AL1877" s="27">
        <f t="shared" si="6429"/>
        <v>0</v>
      </c>
      <c r="AM1877" s="27">
        <f t="shared" si="6512"/>
        <v>0</v>
      </c>
      <c r="AN1877" s="27">
        <f t="shared" si="6513"/>
        <v>0</v>
      </c>
      <c r="AO1877" s="27">
        <f t="shared" si="6514"/>
        <v>0</v>
      </c>
      <c r="AP1877" s="27">
        <f t="shared" si="6430"/>
        <v>3696</v>
      </c>
      <c r="AQ1877" s="27">
        <f t="shared" si="6431"/>
        <v>0</v>
      </c>
      <c r="AR1877" s="27">
        <f t="shared" si="6432"/>
        <v>0</v>
      </c>
      <c r="AS1877" s="27">
        <f t="shared" si="6515"/>
        <v>0</v>
      </c>
      <c r="AT1877" s="27">
        <f t="shared" si="6516"/>
        <v>0</v>
      </c>
      <c r="AU1877" s="27">
        <f t="shared" si="6517"/>
        <v>0</v>
      </c>
      <c r="AV1877" s="27">
        <f t="shared" si="6433"/>
        <v>3696</v>
      </c>
      <c r="AW1877" s="27">
        <f t="shared" si="6434"/>
        <v>0</v>
      </c>
      <c r="AX1877" s="27">
        <f t="shared" si="6435"/>
        <v>0</v>
      </c>
      <c r="AY1877" s="27">
        <f t="shared" si="6518"/>
        <v>0</v>
      </c>
      <c r="AZ1877" s="27">
        <f t="shared" si="6519"/>
        <v>0</v>
      </c>
      <c r="BA1877" s="27">
        <f t="shared" si="6520"/>
        <v>0</v>
      </c>
      <c r="BB1877" s="27">
        <f t="shared" si="6436"/>
        <v>3696</v>
      </c>
      <c r="BC1877" s="27">
        <f t="shared" si="6437"/>
        <v>0</v>
      </c>
      <c r="BD1877" s="27">
        <f t="shared" si="6438"/>
        <v>0</v>
      </c>
      <c r="BE1877" s="27">
        <f t="shared" si="6521"/>
        <v>0</v>
      </c>
      <c r="BF1877" s="27">
        <f t="shared" si="6522"/>
        <v>0</v>
      </c>
      <c r="BG1877" s="27">
        <f t="shared" si="6523"/>
        <v>0</v>
      </c>
      <c r="BH1877" s="27">
        <f t="shared" si="6367"/>
        <v>3696</v>
      </c>
      <c r="BI1877" s="27">
        <f t="shared" si="6368"/>
        <v>0</v>
      </c>
      <c r="BJ1877" s="27">
        <f t="shared" si="6369"/>
        <v>0</v>
      </c>
      <c r="BK1877" s="27">
        <f t="shared" si="6524"/>
        <v>0</v>
      </c>
      <c r="BL1877" s="27">
        <f t="shared" si="6525"/>
        <v>0</v>
      </c>
      <c r="BM1877" s="27">
        <f t="shared" si="6526"/>
        <v>0</v>
      </c>
      <c r="BN1877" s="27">
        <f t="shared" si="6370"/>
        <v>3696</v>
      </c>
      <c r="BO1877" s="27">
        <f t="shared" si="6371"/>
        <v>0</v>
      </c>
      <c r="BP1877" s="27">
        <f t="shared" si="6372"/>
        <v>0</v>
      </c>
      <c r="BQ1877" s="27">
        <f t="shared" si="6527"/>
        <v>0</v>
      </c>
      <c r="BR1877" s="27">
        <f t="shared" si="6528"/>
        <v>0</v>
      </c>
      <c r="BS1877" s="27">
        <f t="shared" si="6373"/>
        <v>3696</v>
      </c>
      <c r="BT1877" s="27">
        <f t="shared" si="6374"/>
        <v>0</v>
      </c>
      <c r="BU1877" s="27">
        <f t="shared" si="6375"/>
        <v>0</v>
      </c>
      <c r="BV1877" s="27">
        <f t="shared" si="6529"/>
        <v>0</v>
      </c>
      <c r="BW1877" s="27">
        <f t="shared" si="6530"/>
        <v>0</v>
      </c>
      <c r="BX1877" s="27">
        <f t="shared" si="6439"/>
        <v>3696</v>
      </c>
      <c r="BY1877" s="27">
        <f t="shared" si="6440"/>
        <v>0</v>
      </c>
      <c r="BZ1877" s="27">
        <f t="shared" si="6441"/>
        <v>0</v>
      </c>
      <c r="CA1877" s="27">
        <f t="shared" si="6531"/>
        <v>0</v>
      </c>
      <c r="CB1877" s="20">
        <v>0</v>
      </c>
      <c r="CC1877" s="35"/>
      <c r="CI1877" s="1" t="s">
        <v>30</v>
      </c>
    </row>
    <row r="1878" spans="1:87" ht="46.8" hidden="1" x14ac:dyDescent="0.3">
      <c r="A1878" s="18" t="s">
        <v>1082</v>
      </c>
      <c r="B1878" s="19">
        <v>400</v>
      </c>
      <c r="C1878" s="18"/>
      <c r="D1878" s="18"/>
      <c r="E1878" s="34" t="s">
        <v>83</v>
      </c>
      <c r="F1878" s="27">
        <f t="shared" si="6494"/>
        <v>3696</v>
      </c>
      <c r="G1878" s="27">
        <f t="shared" si="6495"/>
        <v>0</v>
      </c>
      <c r="H1878" s="27">
        <f t="shared" si="6496"/>
        <v>0</v>
      </c>
      <c r="I1878" s="27"/>
      <c r="J1878" s="27"/>
      <c r="K1878" s="27"/>
      <c r="L1878" s="27">
        <f t="shared" si="6415"/>
        <v>3696</v>
      </c>
      <c r="M1878" s="27">
        <f t="shared" si="6416"/>
        <v>0</v>
      </c>
      <c r="N1878" s="27">
        <f t="shared" si="6417"/>
        <v>0</v>
      </c>
      <c r="O1878" s="27"/>
      <c r="P1878" s="27"/>
      <c r="Q1878" s="27"/>
      <c r="R1878" s="27">
        <f t="shared" si="6418"/>
        <v>3696</v>
      </c>
      <c r="S1878" s="27">
        <f t="shared" si="6419"/>
        <v>0</v>
      </c>
      <c r="T1878" s="27">
        <f t="shared" si="6420"/>
        <v>0</v>
      </c>
      <c r="U1878" s="27"/>
      <c r="V1878" s="27"/>
      <c r="W1878" s="27"/>
      <c r="X1878" s="27">
        <f t="shared" si="6421"/>
        <v>3696</v>
      </c>
      <c r="Y1878" s="27">
        <f t="shared" si="6422"/>
        <v>0</v>
      </c>
      <c r="Z1878" s="27">
        <f t="shared" si="6423"/>
        <v>0</v>
      </c>
      <c r="AA1878" s="27"/>
      <c r="AB1878" s="27"/>
      <c r="AC1878" s="27"/>
      <c r="AD1878" s="27">
        <f t="shared" si="6424"/>
        <v>3696</v>
      </c>
      <c r="AE1878" s="27">
        <f t="shared" si="6425"/>
        <v>0</v>
      </c>
      <c r="AF1878" s="27">
        <f t="shared" si="6426"/>
        <v>0</v>
      </c>
      <c r="AG1878" s="27"/>
      <c r="AH1878" s="27"/>
      <c r="AI1878" s="27"/>
      <c r="AJ1878" s="27">
        <f t="shared" si="6427"/>
        <v>3696</v>
      </c>
      <c r="AK1878" s="27">
        <f t="shared" si="6428"/>
        <v>0</v>
      </c>
      <c r="AL1878" s="27">
        <f t="shared" si="6429"/>
        <v>0</v>
      </c>
      <c r="AM1878" s="27">
        <f t="shared" si="6512"/>
        <v>0</v>
      </c>
      <c r="AN1878" s="27">
        <f t="shared" si="6513"/>
        <v>0</v>
      </c>
      <c r="AO1878" s="27">
        <f t="shared" si="6514"/>
        <v>0</v>
      </c>
      <c r="AP1878" s="27">
        <f t="shared" si="6430"/>
        <v>3696</v>
      </c>
      <c r="AQ1878" s="27">
        <f t="shared" si="6431"/>
        <v>0</v>
      </c>
      <c r="AR1878" s="27">
        <f t="shared" si="6432"/>
        <v>0</v>
      </c>
      <c r="AS1878" s="27">
        <f t="shared" si="6515"/>
        <v>0</v>
      </c>
      <c r="AT1878" s="27">
        <f t="shared" si="6516"/>
        <v>0</v>
      </c>
      <c r="AU1878" s="27">
        <f t="shared" si="6517"/>
        <v>0</v>
      </c>
      <c r="AV1878" s="27">
        <f t="shared" si="6433"/>
        <v>3696</v>
      </c>
      <c r="AW1878" s="27">
        <f t="shared" si="6434"/>
        <v>0</v>
      </c>
      <c r="AX1878" s="27">
        <f t="shared" si="6435"/>
        <v>0</v>
      </c>
      <c r="AY1878" s="27">
        <f t="shared" si="6518"/>
        <v>0</v>
      </c>
      <c r="AZ1878" s="27">
        <f t="shared" si="6519"/>
        <v>0</v>
      </c>
      <c r="BA1878" s="27">
        <f t="shared" si="6520"/>
        <v>0</v>
      </c>
      <c r="BB1878" s="27">
        <f t="shared" si="6436"/>
        <v>3696</v>
      </c>
      <c r="BC1878" s="27">
        <f t="shared" si="6437"/>
        <v>0</v>
      </c>
      <c r="BD1878" s="27">
        <f t="shared" si="6438"/>
        <v>0</v>
      </c>
      <c r="BE1878" s="27">
        <f t="shared" si="6521"/>
        <v>0</v>
      </c>
      <c r="BF1878" s="27">
        <f t="shared" si="6522"/>
        <v>0</v>
      </c>
      <c r="BG1878" s="27">
        <f t="shared" si="6523"/>
        <v>0</v>
      </c>
      <c r="BH1878" s="27">
        <f t="shared" si="6367"/>
        <v>3696</v>
      </c>
      <c r="BI1878" s="27">
        <f t="shared" si="6368"/>
        <v>0</v>
      </c>
      <c r="BJ1878" s="27">
        <f t="shared" si="6369"/>
        <v>0</v>
      </c>
      <c r="BK1878" s="27">
        <f t="shared" si="6524"/>
        <v>0</v>
      </c>
      <c r="BL1878" s="27">
        <f t="shared" si="6525"/>
        <v>0</v>
      </c>
      <c r="BM1878" s="27">
        <f t="shared" si="6526"/>
        <v>0</v>
      </c>
      <c r="BN1878" s="27">
        <f t="shared" si="6370"/>
        <v>3696</v>
      </c>
      <c r="BO1878" s="27">
        <f t="shared" si="6371"/>
        <v>0</v>
      </c>
      <c r="BP1878" s="27">
        <f t="shared" si="6372"/>
        <v>0</v>
      </c>
      <c r="BQ1878" s="27">
        <f t="shared" si="6527"/>
        <v>0</v>
      </c>
      <c r="BR1878" s="27">
        <f t="shared" si="6528"/>
        <v>0</v>
      </c>
      <c r="BS1878" s="27">
        <f t="shared" si="6373"/>
        <v>3696</v>
      </c>
      <c r="BT1878" s="27">
        <f t="shared" si="6374"/>
        <v>0</v>
      </c>
      <c r="BU1878" s="27">
        <f t="shared" si="6375"/>
        <v>0</v>
      </c>
      <c r="BV1878" s="27">
        <f t="shared" si="6529"/>
        <v>0</v>
      </c>
      <c r="BW1878" s="27">
        <f t="shared" si="6530"/>
        <v>0</v>
      </c>
      <c r="BX1878" s="27">
        <f t="shared" si="6439"/>
        <v>3696</v>
      </c>
      <c r="BY1878" s="27">
        <f t="shared" si="6440"/>
        <v>0</v>
      </c>
      <c r="BZ1878" s="27">
        <f t="shared" si="6441"/>
        <v>0</v>
      </c>
      <c r="CA1878" s="27">
        <f t="shared" si="6531"/>
        <v>0</v>
      </c>
      <c r="CB1878" s="20">
        <v>0</v>
      </c>
      <c r="CC1878" s="35"/>
      <c r="CG1878" s="1" t="s">
        <v>28</v>
      </c>
    </row>
    <row r="1879" spans="1:87" hidden="1" x14ac:dyDescent="0.3">
      <c r="A1879" s="18" t="s">
        <v>1082</v>
      </c>
      <c r="B1879" s="19">
        <v>410</v>
      </c>
      <c r="C1879" s="18"/>
      <c r="D1879" s="18"/>
      <c r="E1879" s="34" t="s">
        <v>84</v>
      </c>
      <c r="F1879" s="27">
        <f t="shared" si="6494"/>
        <v>3696</v>
      </c>
      <c r="G1879" s="27">
        <f t="shared" si="6495"/>
        <v>0</v>
      </c>
      <c r="H1879" s="27">
        <f t="shared" si="6496"/>
        <v>0</v>
      </c>
      <c r="I1879" s="27"/>
      <c r="J1879" s="27"/>
      <c r="K1879" s="27"/>
      <c r="L1879" s="27">
        <f t="shared" si="6415"/>
        <v>3696</v>
      </c>
      <c r="M1879" s="27">
        <f t="shared" si="6416"/>
        <v>0</v>
      </c>
      <c r="N1879" s="27">
        <f t="shared" si="6417"/>
        <v>0</v>
      </c>
      <c r="O1879" s="27"/>
      <c r="P1879" s="27"/>
      <c r="Q1879" s="27"/>
      <c r="R1879" s="27">
        <f t="shared" si="6418"/>
        <v>3696</v>
      </c>
      <c r="S1879" s="27">
        <f t="shared" si="6419"/>
        <v>0</v>
      </c>
      <c r="T1879" s="27">
        <f t="shared" si="6420"/>
        <v>0</v>
      </c>
      <c r="U1879" s="27"/>
      <c r="V1879" s="27"/>
      <c r="W1879" s="27"/>
      <c r="X1879" s="27">
        <f t="shared" si="6421"/>
        <v>3696</v>
      </c>
      <c r="Y1879" s="27">
        <f t="shared" si="6422"/>
        <v>0</v>
      </c>
      <c r="Z1879" s="27">
        <f t="shared" si="6423"/>
        <v>0</v>
      </c>
      <c r="AA1879" s="27"/>
      <c r="AB1879" s="27"/>
      <c r="AC1879" s="27"/>
      <c r="AD1879" s="27">
        <f t="shared" si="6424"/>
        <v>3696</v>
      </c>
      <c r="AE1879" s="27">
        <f t="shared" si="6425"/>
        <v>0</v>
      </c>
      <c r="AF1879" s="27">
        <f t="shared" si="6426"/>
        <v>0</v>
      </c>
      <c r="AG1879" s="27"/>
      <c r="AH1879" s="27"/>
      <c r="AI1879" s="27"/>
      <c r="AJ1879" s="27">
        <f t="shared" si="6427"/>
        <v>3696</v>
      </c>
      <c r="AK1879" s="27">
        <f t="shared" si="6428"/>
        <v>0</v>
      </c>
      <c r="AL1879" s="27">
        <f t="shared" si="6429"/>
        <v>0</v>
      </c>
      <c r="AM1879" s="27">
        <f t="shared" si="6512"/>
        <v>0</v>
      </c>
      <c r="AN1879" s="27">
        <f t="shared" si="6513"/>
        <v>0</v>
      </c>
      <c r="AO1879" s="27">
        <f t="shared" si="6514"/>
        <v>0</v>
      </c>
      <c r="AP1879" s="27">
        <f t="shared" si="6430"/>
        <v>3696</v>
      </c>
      <c r="AQ1879" s="27">
        <f t="shared" si="6431"/>
        <v>0</v>
      </c>
      <c r="AR1879" s="27">
        <f t="shared" si="6432"/>
        <v>0</v>
      </c>
      <c r="AS1879" s="27">
        <f t="shared" si="6515"/>
        <v>0</v>
      </c>
      <c r="AT1879" s="27">
        <f t="shared" si="6516"/>
        <v>0</v>
      </c>
      <c r="AU1879" s="27">
        <f t="shared" si="6517"/>
        <v>0</v>
      </c>
      <c r="AV1879" s="27">
        <f t="shared" si="6433"/>
        <v>3696</v>
      </c>
      <c r="AW1879" s="27">
        <f t="shared" si="6434"/>
        <v>0</v>
      </c>
      <c r="AX1879" s="27">
        <f t="shared" si="6435"/>
        <v>0</v>
      </c>
      <c r="AY1879" s="27">
        <f t="shared" si="6518"/>
        <v>0</v>
      </c>
      <c r="AZ1879" s="27">
        <f t="shared" si="6519"/>
        <v>0</v>
      </c>
      <c r="BA1879" s="27">
        <f t="shared" si="6520"/>
        <v>0</v>
      </c>
      <c r="BB1879" s="27">
        <f t="shared" si="6436"/>
        <v>3696</v>
      </c>
      <c r="BC1879" s="27">
        <f t="shared" si="6437"/>
        <v>0</v>
      </c>
      <c r="BD1879" s="27">
        <f t="shared" si="6438"/>
        <v>0</v>
      </c>
      <c r="BE1879" s="27">
        <f t="shared" si="6521"/>
        <v>0</v>
      </c>
      <c r="BF1879" s="27">
        <f t="shared" si="6522"/>
        <v>0</v>
      </c>
      <c r="BG1879" s="27">
        <f t="shared" si="6523"/>
        <v>0</v>
      </c>
      <c r="BH1879" s="27">
        <f t="shared" si="6367"/>
        <v>3696</v>
      </c>
      <c r="BI1879" s="27">
        <f t="shared" si="6368"/>
        <v>0</v>
      </c>
      <c r="BJ1879" s="27">
        <f t="shared" si="6369"/>
        <v>0</v>
      </c>
      <c r="BK1879" s="27">
        <f t="shared" si="6524"/>
        <v>0</v>
      </c>
      <c r="BL1879" s="27">
        <f t="shared" si="6525"/>
        <v>0</v>
      </c>
      <c r="BM1879" s="27">
        <f t="shared" si="6526"/>
        <v>0</v>
      </c>
      <c r="BN1879" s="27">
        <f t="shared" si="6370"/>
        <v>3696</v>
      </c>
      <c r="BO1879" s="27">
        <f t="shared" si="6371"/>
        <v>0</v>
      </c>
      <c r="BP1879" s="27">
        <f t="shared" si="6372"/>
        <v>0</v>
      </c>
      <c r="BQ1879" s="27">
        <f t="shared" si="6527"/>
        <v>0</v>
      </c>
      <c r="BR1879" s="27">
        <f t="shared" si="6528"/>
        <v>0</v>
      </c>
      <c r="BS1879" s="27">
        <f t="shared" si="6373"/>
        <v>3696</v>
      </c>
      <c r="BT1879" s="27">
        <f t="shared" si="6374"/>
        <v>0</v>
      </c>
      <c r="BU1879" s="27">
        <f t="shared" si="6375"/>
        <v>0</v>
      </c>
      <c r="BV1879" s="27">
        <f t="shared" si="6529"/>
        <v>0</v>
      </c>
      <c r="BW1879" s="27">
        <f t="shared" si="6530"/>
        <v>0</v>
      </c>
      <c r="BX1879" s="27">
        <f t="shared" si="6439"/>
        <v>3696</v>
      </c>
      <c r="BY1879" s="27">
        <f t="shared" si="6440"/>
        <v>0</v>
      </c>
      <c r="BZ1879" s="27">
        <f t="shared" si="6441"/>
        <v>0</v>
      </c>
      <c r="CA1879" s="27">
        <f t="shared" si="6531"/>
        <v>0</v>
      </c>
      <c r="CB1879" s="20">
        <v>0</v>
      </c>
      <c r="CC1879" s="35"/>
      <c r="CH1879" s="1" t="s">
        <v>29</v>
      </c>
    </row>
    <row r="1880" spans="1:87" hidden="1" x14ac:dyDescent="0.3">
      <c r="A1880" s="18" t="s">
        <v>1082</v>
      </c>
      <c r="B1880" s="19">
        <v>410</v>
      </c>
      <c r="C1880" s="18" t="s">
        <v>65</v>
      </c>
      <c r="D1880" s="18" t="s">
        <v>310</v>
      </c>
      <c r="E1880" s="34" t="s">
        <v>1075</v>
      </c>
      <c r="F1880" s="27">
        <v>3696</v>
      </c>
      <c r="G1880" s="27"/>
      <c r="H1880" s="27"/>
      <c r="I1880" s="27"/>
      <c r="J1880" s="27"/>
      <c r="K1880" s="27"/>
      <c r="L1880" s="27">
        <f t="shared" si="6415"/>
        <v>3696</v>
      </c>
      <c r="M1880" s="27">
        <f t="shared" si="6416"/>
        <v>0</v>
      </c>
      <c r="N1880" s="27">
        <f t="shared" si="6417"/>
        <v>0</v>
      </c>
      <c r="O1880" s="27"/>
      <c r="P1880" s="27"/>
      <c r="Q1880" s="27"/>
      <c r="R1880" s="27">
        <f t="shared" si="6418"/>
        <v>3696</v>
      </c>
      <c r="S1880" s="27">
        <f t="shared" si="6419"/>
        <v>0</v>
      </c>
      <c r="T1880" s="27">
        <f t="shared" si="6420"/>
        <v>0</v>
      </c>
      <c r="U1880" s="27"/>
      <c r="V1880" s="27"/>
      <c r="W1880" s="27"/>
      <c r="X1880" s="27">
        <f t="shared" si="6421"/>
        <v>3696</v>
      </c>
      <c r="Y1880" s="27">
        <f t="shared" si="6422"/>
        <v>0</v>
      </c>
      <c r="Z1880" s="27">
        <f t="shared" si="6423"/>
        <v>0</v>
      </c>
      <c r="AA1880" s="27"/>
      <c r="AB1880" s="27"/>
      <c r="AC1880" s="27"/>
      <c r="AD1880" s="27">
        <f t="shared" si="6424"/>
        <v>3696</v>
      </c>
      <c r="AE1880" s="27">
        <f t="shared" si="6425"/>
        <v>0</v>
      </c>
      <c r="AF1880" s="27">
        <f t="shared" si="6426"/>
        <v>0</v>
      </c>
      <c r="AG1880" s="27"/>
      <c r="AH1880" s="27"/>
      <c r="AI1880" s="27"/>
      <c r="AJ1880" s="27">
        <f t="shared" si="6427"/>
        <v>3696</v>
      </c>
      <c r="AK1880" s="27">
        <f t="shared" si="6428"/>
        <v>0</v>
      </c>
      <c r="AL1880" s="27">
        <f t="shared" si="6429"/>
        <v>0</v>
      </c>
      <c r="AM1880" s="27"/>
      <c r="AN1880" s="27"/>
      <c r="AO1880" s="27"/>
      <c r="AP1880" s="27">
        <f t="shared" si="6430"/>
        <v>3696</v>
      </c>
      <c r="AQ1880" s="27">
        <f t="shared" si="6431"/>
        <v>0</v>
      </c>
      <c r="AR1880" s="27">
        <f t="shared" si="6432"/>
        <v>0</v>
      </c>
      <c r="AS1880" s="27"/>
      <c r="AT1880" s="27"/>
      <c r="AU1880" s="27"/>
      <c r="AV1880" s="27">
        <f t="shared" si="6433"/>
        <v>3696</v>
      </c>
      <c r="AW1880" s="27">
        <f t="shared" si="6434"/>
        <v>0</v>
      </c>
      <c r="AX1880" s="27">
        <f t="shared" si="6435"/>
        <v>0</v>
      </c>
      <c r="AY1880" s="27"/>
      <c r="AZ1880" s="27"/>
      <c r="BA1880" s="27"/>
      <c r="BB1880" s="27">
        <f t="shared" si="6436"/>
        <v>3696</v>
      </c>
      <c r="BC1880" s="27">
        <f t="shared" si="6437"/>
        <v>0</v>
      </c>
      <c r="BD1880" s="27">
        <f t="shared" si="6438"/>
        <v>0</v>
      </c>
      <c r="BE1880" s="27"/>
      <c r="BF1880" s="27"/>
      <c r="BG1880" s="27"/>
      <c r="BH1880" s="27">
        <f t="shared" si="6367"/>
        <v>3696</v>
      </c>
      <c r="BI1880" s="27">
        <f t="shared" si="6368"/>
        <v>0</v>
      </c>
      <c r="BJ1880" s="27">
        <f t="shared" si="6369"/>
        <v>0</v>
      </c>
      <c r="BK1880" s="27"/>
      <c r="BL1880" s="27"/>
      <c r="BM1880" s="27"/>
      <c r="BN1880" s="27">
        <f t="shared" si="6370"/>
        <v>3696</v>
      </c>
      <c r="BO1880" s="27">
        <f t="shared" si="6371"/>
        <v>0</v>
      </c>
      <c r="BP1880" s="27">
        <f t="shared" si="6372"/>
        <v>0</v>
      </c>
      <c r="BQ1880" s="27"/>
      <c r="BR1880" s="27"/>
      <c r="BS1880" s="27">
        <f t="shared" si="6373"/>
        <v>3696</v>
      </c>
      <c r="BT1880" s="27">
        <f t="shared" si="6374"/>
        <v>0</v>
      </c>
      <c r="BU1880" s="27">
        <f t="shared" si="6375"/>
        <v>0</v>
      </c>
      <c r="BV1880" s="27"/>
      <c r="BW1880" s="27"/>
      <c r="BX1880" s="27">
        <f t="shared" si="6439"/>
        <v>3696</v>
      </c>
      <c r="BY1880" s="27">
        <f t="shared" si="6440"/>
        <v>0</v>
      </c>
      <c r="BZ1880" s="27">
        <f t="shared" si="6441"/>
        <v>0</v>
      </c>
      <c r="CA1880" s="27"/>
      <c r="CB1880" s="20">
        <v>0</v>
      </c>
      <c r="CC1880" s="35"/>
    </row>
    <row r="1881" spans="1:87" ht="31.2" hidden="1" x14ac:dyDescent="0.3">
      <c r="A1881" s="18" t="s">
        <v>1084</v>
      </c>
      <c r="B1881" s="19"/>
      <c r="C1881" s="18"/>
      <c r="D1881" s="18"/>
      <c r="E1881" s="34" t="s">
        <v>1085</v>
      </c>
      <c r="F1881" s="27">
        <f t="shared" si="6494"/>
        <v>279</v>
      </c>
      <c r="G1881" s="27">
        <f t="shared" si="6495"/>
        <v>0</v>
      </c>
      <c r="H1881" s="27">
        <f t="shared" si="6496"/>
        <v>0</v>
      </c>
      <c r="I1881" s="27"/>
      <c r="J1881" s="27"/>
      <c r="K1881" s="27"/>
      <c r="L1881" s="27">
        <f t="shared" si="6415"/>
        <v>279</v>
      </c>
      <c r="M1881" s="27">
        <f t="shared" si="6416"/>
        <v>0</v>
      </c>
      <c r="N1881" s="27">
        <f t="shared" si="6417"/>
        <v>0</v>
      </c>
      <c r="O1881" s="27"/>
      <c r="P1881" s="27"/>
      <c r="Q1881" s="27"/>
      <c r="R1881" s="27">
        <f t="shared" si="6418"/>
        <v>279</v>
      </c>
      <c r="S1881" s="27">
        <f t="shared" si="6419"/>
        <v>0</v>
      </c>
      <c r="T1881" s="27">
        <f t="shared" si="6420"/>
        <v>0</v>
      </c>
      <c r="U1881" s="27"/>
      <c r="V1881" s="27"/>
      <c r="W1881" s="27"/>
      <c r="X1881" s="27">
        <f t="shared" si="6421"/>
        <v>279</v>
      </c>
      <c r="Y1881" s="27">
        <f t="shared" si="6422"/>
        <v>0</v>
      </c>
      <c r="Z1881" s="27">
        <f t="shared" si="6423"/>
        <v>0</v>
      </c>
      <c r="AA1881" s="27"/>
      <c r="AB1881" s="27"/>
      <c r="AC1881" s="27"/>
      <c r="AD1881" s="27">
        <f t="shared" si="6424"/>
        <v>279</v>
      </c>
      <c r="AE1881" s="27">
        <f t="shared" si="6425"/>
        <v>0</v>
      </c>
      <c r="AF1881" s="27">
        <f t="shared" si="6426"/>
        <v>0</v>
      </c>
      <c r="AG1881" s="27"/>
      <c r="AH1881" s="27"/>
      <c r="AI1881" s="27"/>
      <c r="AJ1881" s="27">
        <f t="shared" si="6427"/>
        <v>279</v>
      </c>
      <c r="AK1881" s="27">
        <f t="shared" si="6428"/>
        <v>0</v>
      </c>
      <c r="AL1881" s="27">
        <f t="shared" si="6429"/>
        <v>0</v>
      </c>
      <c r="AM1881" s="27">
        <f t="shared" si="6512"/>
        <v>0</v>
      </c>
      <c r="AN1881" s="27">
        <f t="shared" si="6513"/>
        <v>0</v>
      </c>
      <c r="AO1881" s="27">
        <f t="shared" si="6514"/>
        <v>0</v>
      </c>
      <c r="AP1881" s="27">
        <f t="shared" si="6430"/>
        <v>279</v>
      </c>
      <c r="AQ1881" s="27">
        <f t="shared" si="6431"/>
        <v>0</v>
      </c>
      <c r="AR1881" s="27">
        <f t="shared" si="6432"/>
        <v>0</v>
      </c>
      <c r="AS1881" s="27">
        <f t="shared" si="6515"/>
        <v>0</v>
      </c>
      <c r="AT1881" s="27">
        <f t="shared" si="6516"/>
        <v>0</v>
      </c>
      <c r="AU1881" s="27">
        <f t="shared" si="6517"/>
        <v>0</v>
      </c>
      <c r="AV1881" s="27">
        <f t="shared" si="6433"/>
        <v>279</v>
      </c>
      <c r="AW1881" s="27">
        <f t="shared" si="6434"/>
        <v>0</v>
      </c>
      <c r="AX1881" s="27">
        <f t="shared" si="6435"/>
        <v>0</v>
      </c>
      <c r="AY1881" s="27">
        <f t="shared" si="6518"/>
        <v>0</v>
      </c>
      <c r="AZ1881" s="27">
        <f t="shared" si="6519"/>
        <v>0</v>
      </c>
      <c r="BA1881" s="27">
        <f t="shared" si="6520"/>
        <v>0</v>
      </c>
      <c r="BB1881" s="27">
        <f t="shared" si="6436"/>
        <v>279</v>
      </c>
      <c r="BC1881" s="27">
        <f t="shared" si="6437"/>
        <v>0</v>
      </c>
      <c r="BD1881" s="27">
        <f t="shared" si="6438"/>
        <v>0</v>
      </c>
      <c r="BE1881" s="27">
        <f t="shared" si="6521"/>
        <v>0</v>
      </c>
      <c r="BF1881" s="27">
        <f t="shared" si="6522"/>
        <v>0</v>
      </c>
      <c r="BG1881" s="27">
        <f t="shared" si="6523"/>
        <v>0</v>
      </c>
      <c r="BH1881" s="27">
        <f t="shared" si="6367"/>
        <v>279</v>
      </c>
      <c r="BI1881" s="27">
        <f t="shared" si="6368"/>
        <v>0</v>
      </c>
      <c r="BJ1881" s="27">
        <f t="shared" si="6369"/>
        <v>0</v>
      </c>
      <c r="BK1881" s="27">
        <f t="shared" si="6524"/>
        <v>0</v>
      </c>
      <c r="BL1881" s="27">
        <f t="shared" si="6525"/>
        <v>0</v>
      </c>
      <c r="BM1881" s="27">
        <f t="shared" si="6526"/>
        <v>0</v>
      </c>
      <c r="BN1881" s="27">
        <f t="shared" si="6370"/>
        <v>279</v>
      </c>
      <c r="BO1881" s="27">
        <f t="shared" si="6371"/>
        <v>0</v>
      </c>
      <c r="BP1881" s="27">
        <f t="shared" si="6372"/>
        <v>0</v>
      </c>
      <c r="BQ1881" s="27">
        <f t="shared" si="6527"/>
        <v>0</v>
      </c>
      <c r="BR1881" s="27">
        <f t="shared" si="6528"/>
        <v>0</v>
      </c>
      <c r="BS1881" s="27">
        <f t="shared" si="6373"/>
        <v>279</v>
      </c>
      <c r="BT1881" s="27">
        <f t="shared" si="6374"/>
        <v>0</v>
      </c>
      <c r="BU1881" s="27">
        <f t="shared" si="6375"/>
        <v>0</v>
      </c>
      <c r="BV1881" s="27">
        <f t="shared" si="6529"/>
        <v>0</v>
      </c>
      <c r="BW1881" s="27">
        <f t="shared" si="6530"/>
        <v>0</v>
      </c>
      <c r="BX1881" s="27">
        <f t="shared" si="6439"/>
        <v>279</v>
      </c>
      <c r="BY1881" s="27">
        <f t="shared" si="6440"/>
        <v>0</v>
      </c>
      <c r="BZ1881" s="27">
        <f t="shared" si="6441"/>
        <v>0</v>
      </c>
      <c r="CA1881" s="27">
        <f t="shared" si="6531"/>
        <v>0</v>
      </c>
      <c r="CB1881" s="20">
        <v>0</v>
      </c>
      <c r="CC1881" s="35"/>
      <c r="CI1881" s="1" t="s">
        <v>30</v>
      </c>
    </row>
    <row r="1882" spans="1:87" ht="46.8" hidden="1" x14ac:dyDescent="0.3">
      <c r="A1882" s="18" t="s">
        <v>1084</v>
      </c>
      <c r="B1882" s="19">
        <v>400</v>
      </c>
      <c r="C1882" s="18"/>
      <c r="D1882" s="18"/>
      <c r="E1882" s="34" t="s">
        <v>83</v>
      </c>
      <c r="F1882" s="27">
        <f t="shared" si="6494"/>
        <v>279</v>
      </c>
      <c r="G1882" s="27">
        <f t="shared" si="6495"/>
        <v>0</v>
      </c>
      <c r="H1882" s="27">
        <f t="shared" si="6496"/>
        <v>0</v>
      </c>
      <c r="I1882" s="27"/>
      <c r="J1882" s="27"/>
      <c r="K1882" s="27"/>
      <c r="L1882" s="27">
        <f t="shared" si="6415"/>
        <v>279</v>
      </c>
      <c r="M1882" s="27">
        <f t="shared" si="6416"/>
        <v>0</v>
      </c>
      <c r="N1882" s="27">
        <f t="shared" si="6417"/>
        <v>0</v>
      </c>
      <c r="O1882" s="27"/>
      <c r="P1882" s="27"/>
      <c r="Q1882" s="27"/>
      <c r="R1882" s="27">
        <f t="shared" si="6418"/>
        <v>279</v>
      </c>
      <c r="S1882" s="27">
        <f t="shared" si="6419"/>
        <v>0</v>
      </c>
      <c r="T1882" s="27">
        <f t="shared" si="6420"/>
        <v>0</v>
      </c>
      <c r="U1882" s="27"/>
      <c r="V1882" s="27"/>
      <c r="W1882" s="27"/>
      <c r="X1882" s="27">
        <f t="shared" si="6421"/>
        <v>279</v>
      </c>
      <c r="Y1882" s="27">
        <f t="shared" si="6422"/>
        <v>0</v>
      </c>
      <c r="Z1882" s="27">
        <f t="shared" si="6423"/>
        <v>0</v>
      </c>
      <c r="AA1882" s="27"/>
      <c r="AB1882" s="27"/>
      <c r="AC1882" s="27"/>
      <c r="AD1882" s="27">
        <f t="shared" si="6424"/>
        <v>279</v>
      </c>
      <c r="AE1882" s="27">
        <f t="shared" si="6425"/>
        <v>0</v>
      </c>
      <c r="AF1882" s="27">
        <f t="shared" si="6426"/>
        <v>0</v>
      </c>
      <c r="AG1882" s="27"/>
      <c r="AH1882" s="27"/>
      <c r="AI1882" s="27"/>
      <c r="AJ1882" s="27">
        <f t="shared" si="6427"/>
        <v>279</v>
      </c>
      <c r="AK1882" s="27">
        <f t="shared" si="6428"/>
        <v>0</v>
      </c>
      <c r="AL1882" s="27">
        <f t="shared" si="6429"/>
        <v>0</v>
      </c>
      <c r="AM1882" s="27">
        <f t="shared" si="6512"/>
        <v>0</v>
      </c>
      <c r="AN1882" s="27">
        <f t="shared" si="6513"/>
        <v>0</v>
      </c>
      <c r="AO1882" s="27">
        <f t="shared" si="6514"/>
        <v>0</v>
      </c>
      <c r="AP1882" s="27">
        <f t="shared" si="6430"/>
        <v>279</v>
      </c>
      <c r="AQ1882" s="27">
        <f t="shared" si="6431"/>
        <v>0</v>
      </c>
      <c r="AR1882" s="27">
        <f t="shared" si="6432"/>
        <v>0</v>
      </c>
      <c r="AS1882" s="27">
        <f t="shared" si="6515"/>
        <v>0</v>
      </c>
      <c r="AT1882" s="27">
        <f t="shared" si="6516"/>
        <v>0</v>
      </c>
      <c r="AU1882" s="27">
        <f t="shared" si="6517"/>
        <v>0</v>
      </c>
      <c r="AV1882" s="27">
        <f t="shared" si="6433"/>
        <v>279</v>
      </c>
      <c r="AW1882" s="27">
        <f t="shared" si="6434"/>
        <v>0</v>
      </c>
      <c r="AX1882" s="27">
        <f t="shared" si="6435"/>
        <v>0</v>
      </c>
      <c r="AY1882" s="27">
        <f t="shared" si="6518"/>
        <v>0</v>
      </c>
      <c r="AZ1882" s="27">
        <f t="shared" si="6519"/>
        <v>0</v>
      </c>
      <c r="BA1882" s="27">
        <f t="shared" si="6520"/>
        <v>0</v>
      </c>
      <c r="BB1882" s="27">
        <f t="shared" si="6436"/>
        <v>279</v>
      </c>
      <c r="BC1882" s="27">
        <f t="shared" si="6437"/>
        <v>0</v>
      </c>
      <c r="BD1882" s="27">
        <f t="shared" si="6438"/>
        <v>0</v>
      </c>
      <c r="BE1882" s="27">
        <f t="shared" si="6521"/>
        <v>0</v>
      </c>
      <c r="BF1882" s="27">
        <f t="shared" si="6522"/>
        <v>0</v>
      </c>
      <c r="BG1882" s="27">
        <f t="shared" si="6523"/>
        <v>0</v>
      </c>
      <c r="BH1882" s="27">
        <f t="shared" si="6367"/>
        <v>279</v>
      </c>
      <c r="BI1882" s="27">
        <f t="shared" si="6368"/>
        <v>0</v>
      </c>
      <c r="BJ1882" s="27">
        <f t="shared" si="6369"/>
        <v>0</v>
      </c>
      <c r="BK1882" s="27">
        <f t="shared" si="6524"/>
        <v>0</v>
      </c>
      <c r="BL1882" s="27">
        <f t="shared" si="6525"/>
        <v>0</v>
      </c>
      <c r="BM1882" s="27">
        <f t="shared" si="6526"/>
        <v>0</v>
      </c>
      <c r="BN1882" s="27">
        <f t="shared" si="6370"/>
        <v>279</v>
      </c>
      <c r="BO1882" s="27">
        <f t="shared" si="6371"/>
        <v>0</v>
      </c>
      <c r="BP1882" s="27">
        <f t="shared" si="6372"/>
        <v>0</v>
      </c>
      <c r="BQ1882" s="27">
        <f t="shared" si="6527"/>
        <v>0</v>
      </c>
      <c r="BR1882" s="27">
        <f t="shared" si="6528"/>
        <v>0</v>
      </c>
      <c r="BS1882" s="27">
        <f t="shared" si="6373"/>
        <v>279</v>
      </c>
      <c r="BT1882" s="27">
        <f t="shared" si="6374"/>
        <v>0</v>
      </c>
      <c r="BU1882" s="27">
        <f t="shared" si="6375"/>
        <v>0</v>
      </c>
      <c r="BV1882" s="27">
        <f t="shared" si="6529"/>
        <v>0</v>
      </c>
      <c r="BW1882" s="27">
        <f t="shared" si="6530"/>
        <v>0</v>
      </c>
      <c r="BX1882" s="27">
        <f t="shared" si="6439"/>
        <v>279</v>
      </c>
      <c r="BY1882" s="27">
        <f t="shared" si="6440"/>
        <v>0</v>
      </c>
      <c r="BZ1882" s="27">
        <f t="shared" si="6441"/>
        <v>0</v>
      </c>
      <c r="CA1882" s="27">
        <f t="shared" si="6531"/>
        <v>0</v>
      </c>
      <c r="CB1882" s="20">
        <v>0</v>
      </c>
      <c r="CC1882" s="35"/>
      <c r="CG1882" s="1" t="s">
        <v>28</v>
      </c>
    </row>
    <row r="1883" spans="1:87" hidden="1" x14ac:dyDescent="0.3">
      <c r="A1883" s="18" t="s">
        <v>1084</v>
      </c>
      <c r="B1883" s="19">
        <v>410</v>
      </c>
      <c r="C1883" s="18"/>
      <c r="D1883" s="18"/>
      <c r="E1883" s="34" t="s">
        <v>84</v>
      </c>
      <c r="F1883" s="27">
        <f t="shared" si="6494"/>
        <v>279</v>
      </c>
      <c r="G1883" s="27">
        <f t="shared" si="6495"/>
        <v>0</v>
      </c>
      <c r="H1883" s="27">
        <f t="shared" si="6496"/>
        <v>0</v>
      </c>
      <c r="I1883" s="27"/>
      <c r="J1883" s="27"/>
      <c r="K1883" s="27"/>
      <c r="L1883" s="27">
        <f t="shared" si="6415"/>
        <v>279</v>
      </c>
      <c r="M1883" s="27">
        <f t="shared" si="6416"/>
        <v>0</v>
      </c>
      <c r="N1883" s="27">
        <f t="shared" si="6417"/>
        <v>0</v>
      </c>
      <c r="O1883" s="27"/>
      <c r="P1883" s="27"/>
      <c r="Q1883" s="27"/>
      <c r="R1883" s="27">
        <f t="shared" si="6418"/>
        <v>279</v>
      </c>
      <c r="S1883" s="27">
        <f t="shared" si="6419"/>
        <v>0</v>
      </c>
      <c r="T1883" s="27">
        <f t="shared" si="6420"/>
        <v>0</v>
      </c>
      <c r="U1883" s="27"/>
      <c r="V1883" s="27"/>
      <c r="W1883" s="27"/>
      <c r="X1883" s="27">
        <f t="shared" si="6421"/>
        <v>279</v>
      </c>
      <c r="Y1883" s="27">
        <f t="shared" si="6422"/>
        <v>0</v>
      </c>
      <c r="Z1883" s="27">
        <f t="shared" si="6423"/>
        <v>0</v>
      </c>
      <c r="AA1883" s="27"/>
      <c r="AB1883" s="27"/>
      <c r="AC1883" s="27"/>
      <c r="AD1883" s="27">
        <f t="shared" si="6424"/>
        <v>279</v>
      </c>
      <c r="AE1883" s="27">
        <f t="shared" si="6425"/>
        <v>0</v>
      </c>
      <c r="AF1883" s="27">
        <f t="shared" si="6426"/>
        <v>0</v>
      </c>
      <c r="AG1883" s="27"/>
      <c r="AH1883" s="27"/>
      <c r="AI1883" s="27"/>
      <c r="AJ1883" s="27">
        <f t="shared" si="6427"/>
        <v>279</v>
      </c>
      <c r="AK1883" s="27">
        <f t="shared" si="6428"/>
        <v>0</v>
      </c>
      <c r="AL1883" s="27">
        <f t="shared" si="6429"/>
        <v>0</v>
      </c>
      <c r="AM1883" s="27">
        <f t="shared" si="6512"/>
        <v>0</v>
      </c>
      <c r="AN1883" s="27">
        <f t="shared" si="6513"/>
        <v>0</v>
      </c>
      <c r="AO1883" s="27">
        <f t="shared" si="6514"/>
        <v>0</v>
      </c>
      <c r="AP1883" s="27">
        <f t="shared" si="6430"/>
        <v>279</v>
      </c>
      <c r="AQ1883" s="27">
        <f t="shared" si="6431"/>
        <v>0</v>
      </c>
      <c r="AR1883" s="27">
        <f t="shared" si="6432"/>
        <v>0</v>
      </c>
      <c r="AS1883" s="27">
        <f t="shared" si="6515"/>
        <v>0</v>
      </c>
      <c r="AT1883" s="27">
        <f t="shared" si="6516"/>
        <v>0</v>
      </c>
      <c r="AU1883" s="27">
        <f t="shared" si="6517"/>
        <v>0</v>
      </c>
      <c r="AV1883" s="27">
        <f t="shared" si="6433"/>
        <v>279</v>
      </c>
      <c r="AW1883" s="27">
        <f t="shared" si="6434"/>
        <v>0</v>
      </c>
      <c r="AX1883" s="27">
        <f t="shared" si="6435"/>
        <v>0</v>
      </c>
      <c r="AY1883" s="27">
        <f t="shared" si="6518"/>
        <v>0</v>
      </c>
      <c r="AZ1883" s="27">
        <f t="shared" si="6519"/>
        <v>0</v>
      </c>
      <c r="BA1883" s="27">
        <f t="shared" si="6520"/>
        <v>0</v>
      </c>
      <c r="BB1883" s="27">
        <f t="shared" si="6436"/>
        <v>279</v>
      </c>
      <c r="BC1883" s="27">
        <f t="shared" si="6437"/>
        <v>0</v>
      </c>
      <c r="BD1883" s="27">
        <f t="shared" si="6438"/>
        <v>0</v>
      </c>
      <c r="BE1883" s="27">
        <f t="shared" si="6521"/>
        <v>0</v>
      </c>
      <c r="BF1883" s="27">
        <f t="shared" si="6522"/>
        <v>0</v>
      </c>
      <c r="BG1883" s="27">
        <f t="shared" si="6523"/>
        <v>0</v>
      </c>
      <c r="BH1883" s="27">
        <f t="shared" si="6367"/>
        <v>279</v>
      </c>
      <c r="BI1883" s="27">
        <f t="shared" si="6368"/>
        <v>0</v>
      </c>
      <c r="BJ1883" s="27">
        <f t="shared" si="6369"/>
        <v>0</v>
      </c>
      <c r="BK1883" s="27">
        <f t="shared" si="6524"/>
        <v>0</v>
      </c>
      <c r="BL1883" s="27">
        <f t="shared" si="6525"/>
        <v>0</v>
      </c>
      <c r="BM1883" s="27">
        <f t="shared" si="6526"/>
        <v>0</v>
      </c>
      <c r="BN1883" s="27">
        <f t="shared" si="6370"/>
        <v>279</v>
      </c>
      <c r="BO1883" s="27">
        <f t="shared" si="6371"/>
        <v>0</v>
      </c>
      <c r="BP1883" s="27">
        <f t="shared" si="6372"/>
        <v>0</v>
      </c>
      <c r="BQ1883" s="27">
        <f t="shared" si="6527"/>
        <v>0</v>
      </c>
      <c r="BR1883" s="27">
        <f t="shared" si="6528"/>
        <v>0</v>
      </c>
      <c r="BS1883" s="27">
        <f t="shared" si="6373"/>
        <v>279</v>
      </c>
      <c r="BT1883" s="27">
        <f t="shared" si="6374"/>
        <v>0</v>
      </c>
      <c r="BU1883" s="27">
        <f t="shared" si="6375"/>
        <v>0</v>
      </c>
      <c r="BV1883" s="27">
        <f t="shared" si="6529"/>
        <v>0</v>
      </c>
      <c r="BW1883" s="27">
        <f t="shared" si="6530"/>
        <v>0</v>
      </c>
      <c r="BX1883" s="27">
        <f t="shared" si="6439"/>
        <v>279</v>
      </c>
      <c r="BY1883" s="27">
        <f t="shared" si="6440"/>
        <v>0</v>
      </c>
      <c r="BZ1883" s="27">
        <f t="shared" si="6441"/>
        <v>0</v>
      </c>
      <c r="CA1883" s="27">
        <f t="shared" si="6531"/>
        <v>0</v>
      </c>
      <c r="CB1883" s="20">
        <v>0</v>
      </c>
      <c r="CC1883" s="35"/>
      <c r="CH1883" s="1" t="s">
        <v>29</v>
      </c>
    </row>
    <row r="1884" spans="1:87" hidden="1" x14ac:dyDescent="0.3">
      <c r="A1884" s="18" t="s">
        <v>1084</v>
      </c>
      <c r="B1884" s="19">
        <v>410</v>
      </c>
      <c r="C1884" s="18" t="s">
        <v>65</v>
      </c>
      <c r="D1884" s="18" t="s">
        <v>310</v>
      </c>
      <c r="E1884" s="34" t="s">
        <v>1075</v>
      </c>
      <c r="F1884" s="27">
        <v>279</v>
      </c>
      <c r="G1884" s="27"/>
      <c r="H1884" s="27"/>
      <c r="I1884" s="27"/>
      <c r="J1884" s="27"/>
      <c r="K1884" s="27"/>
      <c r="L1884" s="27">
        <f t="shared" si="6415"/>
        <v>279</v>
      </c>
      <c r="M1884" s="27">
        <f t="shared" si="6416"/>
        <v>0</v>
      </c>
      <c r="N1884" s="27">
        <f t="shared" si="6417"/>
        <v>0</v>
      </c>
      <c r="O1884" s="27"/>
      <c r="P1884" s="27"/>
      <c r="Q1884" s="27"/>
      <c r="R1884" s="27">
        <f t="shared" si="6418"/>
        <v>279</v>
      </c>
      <c r="S1884" s="27">
        <f t="shared" si="6419"/>
        <v>0</v>
      </c>
      <c r="T1884" s="27">
        <f t="shared" si="6420"/>
        <v>0</v>
      </c>
      <c r="U1884" s="27"/>
      <c r="V1884" s="27"/>
      <c r="W1884" s="27"/>
      <c r="X1884" s="27">
        <f t="shared" si="6421"/>
        <v>279</v>
      </c>
      <c r="Y1884" s="27">
        <f t="shared" si="6422"/>
        <v>0</v>
      </c>
      <c r="Z1884" s="27">
        <f t="shared" si="6423"/>
        <v>0</v>
      </c>
      <c r="AA1884" s="27"/>
      <c r="AB1884" s="27"/>
      <c r="AC1884" s="27"/>
      <c r="AD1884" s="27">
        <f t="shared" si="6424"/>
        <v>279</v>
      </c>
      <c r="AE1884" s="27">
        <f t="shared" si="6425"/>
        <v>0</v>
      </c>
      <c r="AF1884" s="27">
        <f t="shared" si="6426"/>
        <v>0</v>
      </c>
      <c r="AG1884" s="27"/>
      <c r="AH1884" s="27"/>
      <c r="AI1884" s="27"/>
      <c r="AJ1884" s="27">
        <f t="shared" si="6427"/>
        <v>279</v>
      </c>
      <c r="AK1884" s="27">
        <f t="shared" si="6428"/>
        <v>0</v>
      </c>
      <c r="AL1884" s="27">
        <f t="shared" si="6429"/>
        <v>0</v>
      </c>
      <c r="AM1884" s="27"/>
      <c r="AN1884" s="27"/>
      <c r="AO1884" s="27"/>
      <c r="AP1884" s="27">
        <f t="shared" si="6430"/>
        <v>279</v>
      </c>
      <c r="AQ1884" s="27">
        <f t="shared" si="6431"/>
        <v>0</v>
      </c>
      <c r="AR1884" s="27">
        <f t="shared" si="6432"/>
        <v>0</v>
      </c>
      <c r="AS1884" s="27"/>
      <c r="AT1884" s="27"/>
      <c r="AU1884" s="27"/>
      <c r="AV1884" s="27">
        <f t="shared" si="6433"/>
        <v>279</v>
      </c>
      <c r="AW1884" s="27">
        <f t="shared" si="6434"/>
        <v>0</v>
      </c>
      <c r="AX1884" s="27">
        <f t="shared" si="6435"/>
        <v>0</v>
      </c>
      <c r="AY1884" s="27"/>
      <c r="AZ1884" s="27"/>
      <c r="BA1884" s="27"/>
      <c r="BB1884" s="27">
        <f t="shared" si="6436"/>
        <v>279</v>
      </c>
      <c r="BC1884" s="27">
        <f t="shared" si="6437"/>
        <v>0</v>
      </c>
      <c r="BD1884" s="27">
        <f t="shared" si="6438"/>
        <v>0</v>
      </c>
      <c r="BE1884" s="27"/>
      <c r="BF1884" s="27"/>
      <c r="BG1884" s="27"/>
      <c r="BH1884" s="27">
        <f t="shared" si="6367"/>
        <v>279</v>
      </c>
      <c r="BI1884" s="27">
        <f t="shared" si="6368"/>
        <v>0</v>
      </c>
      <c r="BJ1884" s="27">
        <f t="shared" si="6369"/>
        <v>0</v>
      </c>
      <c r="BK1884" s="27"/>
      <c r="BL1884" s="27"/>
      <c r="BM1884" s="27"/>
      <c r="BN1884" s="27">
        <f t="shared" si="6370"/>
        <v>279</v>
      </c>
      <c r="BO1884" s="27">
        <f t="shared" si="6371"/>
        <v>0</v>
      </c>
      <c r="BP1884" s="27">
        <f t="shared" si="6372"/>
        <v>0</v>
      </c>
      <c r="BQ1884" s="27"/>
      <c r="BR1884" s="27"/>
      <c r="BS1884" s="27">
        <f t="shared" si="6373"/>
        <v>279</v>
      </c>
      <c r="BT1884" s="27">
        <f t="shared" si="6374"/>
        <v>0</v>
      </c>
      <c r="BU1884" s="27">
        <f t="shared" si="6375"/>
        <v>0</v>
      </c>
      <c r="BV1884" s="27"/>
      <c r="BW1884" s="27"/>
      <c r="BX1884" s="27">
        <f t="shared" si="6439"/>
        <v>279</v>
      </c>
      <c r="BY1884" s="27">
        <f t="shared" si="6440"/>
        <v>0</v>
      </c>
      <c r="BZ1884" s="27">
        <f t="shared" si="6441"/>
        <v>0</v>
      </c>
      <c r="CA1884" s="27"/>
      <c r="CB1884" s="20">
        <v>0</v>
      </c>
      <c r="CC1884" s="35"/>
    </row>
    <row r="1885" spans="1:87" ht="31.2" hidden="1" x14ac:dyDescent="0.3">
      <c r="A1885" s="36" t="s">
        <v>1086</v>
      </c>
      <c r="B1885" s="19"/>
      <c r="C1885" s="18"/>
      <c r="D1885" s="18"/>
      <c r="E1885" s="34" t="s">
        <v>1087</v>
      </c>
      <c r="F1885" s="27"/>
      <c r="G1885" s="27"/>
      <c r="H1885" s="27"/>
      <c r="I1885" s="27"/>
      <c r="J1885" s="27"/>
      <c r="K1885" s="27"/>
      <c r="L1885" s="27"/>
      <c r="M1885" s="27"/>
      <c r="N1885" s="27"/>
      <c r="O1885" s="27"/>
      <c r="P1885" s="27"/>
      <c r="Q1885" s="27"/>
      <c r="R1885" s="27"/>
      <c r="S1885" s="27"/>
      <c r="T1885" s="27"/>
      <c r="U1885" s="27"/>
      <c r="V1885" s="27"/>
      <c r="W1885" s="27"/>
      <c r="X1885" s="27"/>
      <c r="Y1885" s="27"/>
      <c r="Z1885" s="27"/>
      <c r="AA1885" s="27"/>
      <c r="AB1885" s="27"/>
      <c r="AC1885" s="27"/>
      <c r="AD1885" s="27"/>
      <c r="AE1885" s="27"/>
      <c r="AF1885" s="27"/>
      <c r="AG1885" s="27"/>
      <c r="AH1885" s="27"/>
      <c r="AI1885" s="27"/>
      <c r="AJ1885" s="27"/>
      <c r="AK1885" s="27"/>
      <c r="AL1885" s="27"/>
      <c r="AM1885" s="27">
        <f t="shared" si="6512"/>
        <v>0</v>
      </c>
      <c r="AN1885" s="27">
        <f t="shared" si="6513"/>
        <v>5231.8329999999996</v>
      </c>
      <c r="AO1885" s="27">
        <f t="shared" si="6514"/>
        <v>0</v>
      </c>
      <c r="AP1885" s="27">
        <f t="shared" si="6430"/>
        <v>0</v>
      </c>
      <c r="AQ1885" s="27">
        <f t="shared" si="6431"/>
        <v>5231.8329999999996</v>
      </c>
      <c r="AR1885" s="27">
        <f t="shared" si="6432"/>
        <v>0</v>
      </c>
      <c r="AS1885" s="27">
        <f t="shared" si="6515"/>
        <v>0</v>
      </c>
      <c r="AT1885" s="27">
        <f t="shared" si="6516"/>
        <v>-2864.2629999999999</v>
      </c>
      <c r="AU1885" s="27">
        <f t="shared" si="6517"/>
        <v>0</v>
      </c>
      <c r="AV1885" s="27">
        <f t="shared" si="6433"/>
        <v>0</v>
      </c>
      <c r="AW1885" s="27">
        <f t="shared" si="6434"/>
        <v>2367.5699999999997</v>
      </c>
      <c r="AX1885" s="27">
        <f t="shared" si="6435"/>
        <v>0</v>
      </c>
      <c r="AY1885" s="27">
        <f t="shared" si="6518"/>
        <v>0</v>
      </c>
      <c r="AZ1885" s="27">
        <f t="shared" si="6519"/>
        <v>0</v>
      </c>
      <c r="BA1885" s="27">
        <f t="shared" si="6520"/>
        <v>0</v>
      </c>
      <c r="BB1885" s="27">
        <f t="shared" si="6436"/>
        <v>0</v>
      </c>
      <c r="BC1885" s="27">
        <f t="shared" si="6437"/>
        <v>2367.5699999999997</v>
      </c>
      <c r="BD1885" s="27">
        <f t="shared" si="6438"/>
        <v>0</v>
      </c>
      <c r="BE1885" s="27">
        <f t="shared" si="6521"/>
        <v>0</v>
      </c>
      <c r="BF1885" s="27">
        <f t="shared" si="6522"/>
        <v>0</v>
      </c>
      <c r="BG1885" s="27">
        <f t="shared" si="6523"/>
        <v>0</v>
      </c>
      <c r="BH1885" s="27">
        <f t="shared" si="6367"/>
        <v>0</v>
      </c>
      <c r="BI1885" s="27">
        <f t="shared" si="6368"/>
        <v>2367.5699999999997</v>
      </c>
      <c r="BJ1885" s="27">
        <f t="shared" si="6369"/>
        <v>0</v>
      </c>
      <c r="BK1885" s="27">
        <f t="shared" si="6524"/>
        <v>0</v>
      </c>
      <c r="BL1885" s="27">
        <f t="shared" si="6525"/>
        <v>0</v>
      </c>
      <c r="BM1885" s="27">
        <f t="shared" si="6526"/>
        <v>0</v>
      </c>
      <c r="BN1885" s="27">
        <f t="shared" si="6370"/>
        <v>0</v>
      </c>
      <c r="BO1885" s="27">
        <f t="shared" si="6371"/>
        <v>2367.5699999999997</v>
      </c>
      <c r="BP1885" s="27">
        <f t="shared" si="6372"/>
        <v>0</v>
      </c>
      <c r="BQ1885" s="27">
        <f t="shared" si="6527"/>
        <v>0</v>
      </c>
      <c r="BR1885" s="27">
        <f t="shared" si="6528"/>
        <v>0</v>
      </c>
      <c r="BS1885" s="27">
        <f t="shared" si="6373"/>
        <v>0</v>
      </c>
      <c r="BT1885" s="27">
        <f t="shared" si="6374"/>
        <v>2367.5699999999997</v>
      </c>
      <c r="BU1885" s="27">
        <f t="shared" si="6375"/>
        <v>0</v>
      </c>
      <c r="BV1885" s="27">
        <f t="shared" si="6529"/>
        <v>0</v>
      </c>
      <c r="BW1885" s="27">
        <f t="shared" si="6530"/>
        <v>0</v>
      </c>
      <c r="BX1885" s="27">
        <f t="shared" si="6439"/>
        <v>0</v>
      </c>
      <c r="BY1885" s="27">
        <f t="shared" si="6440"/>
        <v>2367.5699999999997</v>
      </c>
      <c r="BZ1885" s="27">
        <f t="shared" si="6441"/>
        <v>0</v>
      </c>
      <c r="CA1885" s="27">
        <f t="shared" si="6531"/>
        <v>0</v>
      </c>
      <c r="CB1885" s="20">
        <v>0</v>
      </c>
      <c r="CC1885" s="35"/>
    </row>
    <row r="1886" spans="1:87" ht="46.8" hidden="1" x14ac:dyDescent="0.3">
      <c r="A1886" s="36" t="s">
        <v>1086</v>
      </c>
      <c r="B1886" s="19">
        <v>400</v>
      </c>
      <c r="C1886" s="18"/>
      <c r="D1886" s="18"/>
      <c r="E1886" s="34" t="s">
        <v>83</v>
      </c>
      <c r="F1886" s="27"/>
      <c r="G1886" s="27"/>
      <c r="H1886" s="27"/>
      <c r="I1886" s="27"/>
      <c r="J1886" s="27"/>
      <c r="K1886" s="27"/>
      <c r="L1886" s="27"/>
      <c r="M1886" s="27"/>
      <c r="N1886" s="27"/>
      <c r="O1886" s="27"/>
      <c r="P1886" s="27"/>
      <c r="Q1886" s="27"/>
      <c r="R1886" s="27"/>
      <c r="S1886" s="27"/>
      <c r="T1886" s="27"/>
      <c r="U1886" s="27"/>
      <c r="V1886" s="27"/>
      <c r="W1886" s="27"/>
      <c r="X1886" s="27"/>
      <c r="Y1886" s="27"/>
      <c r="Z1886" s="27"/>
      <c r="AA1886" s="27"/>
      <c r="AB1886" s="27"/>
      <c r="AC1886" s="27"/>
      <c r="AD1886" s="27"/>
      <c r="AE1886" s="27"/>
      <c r="AF1886" s="27"/>
      <c r="AG1886" s="27"/>
      <c r="AH1886" s="27"/>
      <c r="AI1886" s="27"/>
      <c r="AJ1886" s="27"/>
      <c r="AK1886" s="27"/>
      <c r="AL1886" s="27"/>
      <c r="AM1886" s="27">
        <f t="shared" si="6512"/>
        <v>0</v>
      </c>
      <c r="AN1886" s="27">
        <f t="shared" si="6513"/>
        <v>5231.8329999999996</v>
      </c>
      <c r="AO1886" s="27">
        <f t="shared" si="6514"/>
        <v>0</v>
      </c>
      <c r="AP1886" s="27">
        <f t="shared" si="6430"/>
        <v>0</v>
      </c>
      <c r="AQ1886" s="27">
        <f t="shared" si="6431"/>
        <v>5231.8329999999996</v>
      </c>
      <c r="AR1886" s="27">
        <f t="shared" si="6432"/>
        <v>0</v>
      </c>
      <c r="AS1886" s="27">
        <f t="shared" si="6515"/>
        <v>0</v>
      </c>
      <c r="AT1886" s="27">
        <f t="shared" si="6516"/>
        <v>-2864.2629999999999</v>
      </c>
      <c r="AU1886" s="27">
        <f t="shared" si="6517"/>
        <v>0</v>
      </c>
      <c r="AV1886" s="27">
        <f t="shared" si="6433"/>
        <v>0</v>
      </c>
      <c r="AW1886" s="27">
        <f t="shared" si="6434"/>
        <v>2367.5699999999997</v>
      </c>
      <c r="AX1886" s="27">
        <f t="shared" si="6435"/>
        <v>0</v>
      </c>
      <c r="AY1886" s="27">
        <f t="shared" si="6518"/>
        <v>0</v>
      </c>
      <c r="AZ1886" s="27">
        <f t="shared" si="6519"/>
        <v>0</v>
      </c>
      <c r="BA1886" s="27">
        <f t="shared" si="6520"/>
        <v>0</v>
      </c>
      <c r="BB1886" s="27">
        <f t="shared" si="6436"/>
        <v>0</v>
      </c>
      <c r="BC1886" s="27">
        <f t="shared" si="6437"/>
        <v>2367.5699999999997</v>
      </c>
      <c r="BD1886" s="27">
        <f t="shared" si="6438"/>
        <v>0</v>
      </c>
      <c r="BE1886" s="27">
        <f t="shared" si="6521"/>
        <v>0</v>
      </c>
      <c r="BF1886" s="27">
        <f t="shared" si="6522"/>
        <v>0</v>
      </c>
      <c r="BG1886" s="27">
        <f t="shared" si="6523"/>
        <v>0</v>
      </c>
      <c r="BH1886" s="27">
        <f t="shared" si="6367"/>
        <v>0</v>
      </c>
      <c r="BI1886" s="27">
        <f t="shared" si="6368"/>
        <v>2367.5699999999997</v>
      </c>
      <c r="BJ1886" s="27">
        <f t="shared" si="6369"/>
        <v>0</v>
      </c>
      <c r="BK1886" s="27">
        <f t="shared" si="6524"/>
        <v>0</v>
      </c>
      <c r="BL1886" s="27">
        <f t="shared" si="6525"/>
        <v>0</v>
      </c>
      <c r="BM1886" s="27">
        <f t="shared" si="6526"/>
        <v>0</v>
      </c>
      <c r="BN1886" s="27">
        <f t="shared" si="6370"/>
        <v>0</v>
      </c>
      <c r="BO1886" s="27">
        <f t="shared" si="6371"/>
        <v>2367.5699999999997</v>
      </c>
      <c r="BP1886" s="27">
        <f t="shared" si="6372"/>
        <v>0</v>
      </c>
      <c r="BQ1886" s="27">
        <f t="shared" si="6527"/>
        <v>0</v>
      </c>
      <c r="BR1886" s="27">
        <f t="shared" si="6528"/>
        <v>0</v>
      </c>
      <c r="BS1886" s="27">
        <f t="shared" si="6373"/>
        <v>0</v>
      </c>
      <c r="BT1886" s="27">
        <f t="shared" si="6374"/>
        <v>2367.5699999999997</v>
      </c>
      <c r="BU1886" s="27">
        <f t="shared" si="6375"/>
        <v>0</v>
      </c>
      <c r="BV1886" s="27">
        <f t="shared" si="6529"/>
        <v>0</v>
      </c>
      <c r="BW1886" s="27">
        <f t="shared" si="6530"/>
        <v>0</v>
      </c>
      <c r="BX1886" s="27">
        <f t="shared" si="6439"/>
        <v>0</v>
      </c>
      <c r="BY1886" s="27">
        <f t="shared" si="6440"/>
        <v>2367.5699999999997</v>
      </c>
      <c r="BZ1886" s="27">
        <f t="shared" si="6441"/>
        <v>0</v>
      </c>
      <c r="CA1886" s="27">
        <f t="shared" si="6531"/>
        <v>0</v>
      </c>
      <c r="CB1886" s="20">
        <v>0</v>
      </c>
      <c r="CC1886" s="35"/>
    </row>
    <row r="1887" spans="1:87" hidden="1" x14ac:dyDescent="0.3">
      <c r="A1887" s="36" t="s">
        <v>1086</v>
      </c>
      <c r="B1887" s="19">
        <v>410</v>
      </c>
      <c r="C1887" s="18"/>
      <c r="D1887" s="18"/>
      <c r="E1887" s="34" t="s">
        <v>84</v>
      </c>
      <c r="F1887" s="27"/>
      <c r="G1887" s="27"/>
      <c r="H1887" s="27"/>
      <c r="I1887" s="27"/>
      <c r="J1887" s="27"/>
      <c r="K1887" s="27"/>
      <c r="L1887" s="27"/>
      <c r="M1887" s="27"/>
      <c r="N1887" s="27"/>
      <c r="O1887" s="27"/>
      <c r="P1887" s="27"/>
      <c r="Q1887" s="27"/>
      <c r="R1887" s="27"/>
      <c r="S1887" s="27"/>
      <c r="T1887" s="27"/>
      <c r="U1887" s="27"/>
      <c r="V1887" s="27"/>
      <c r="W1887" s="27"/>
      <c r="X1887" s="27"/>
      <c r="Y1887" s="27"/>
      <c r="Z1887" s="27"/>
      <c r="AA1887" s="27"/>
      <c r="AB1887" s="27"/>
      <c r="AC1887" s="27"/>
      <c r="AD1887" s="27"/>
      <c r="AE1887" s="27"/>
      <c r="AF1887" s="27"/>
      <c r="AG1887" s="27"/>
      <c r="AH1887" s="27"/>
      <c r="AI1887" s="27"/>
      <c r="AJ1887" s="27"/>
      <c r="AK1887" s="27"/>
      <c r="AL1887" s="27"/>
      <c r="AM1887" s="27">
        <f t="shared" si="6512"/>
        <v>0</v>
      </c>
      <c r="AN1887" s="27">
        <f t="shared" si="6513"/>
        <v>5231.8329999999996</v>
      </c>
      <c r="AO1887" s="27">
        <f t="shared" si="6514"/>
        <v>0</v>
      </c>
      <c r="AP1887" s="27">
        <f t="shared" si="6430"/>
        <v>0</v>
      </c>
      <c r="AQ1887" s="27">
        <f t="shared" si="6431"/>
        <v>5231.8329999999996</v>
      </c>
      <c r="AR1887" s="27">
        <f t="shared" si="6432"/>
        <v>0</v>
      </c>
      <c r="AS1887" s="27">
        <f t="shared" si="6515"/>
        <v>0</v>
      </c>
      <c r="AT1887" s="27">
        <f t="shared" si="6516"/>
        <v>-2864.2629999999999</v>
      </c>
      <c r="AU1887" s="27">
        <f t="shared" si="6517"/>
        <v>0</v>
      </c>
      <c r="AV1887" s="27">
        <f t="shared" si="6433"/>
        <v>0</v>
      </c>
      <c r="AW1887" s="27">
        <f t="shared" si="6434"/>
        <v>2367.5699999999997</v>
      </c>
      <c r="AX1887" s="27">
        <f t="shared" si="6435"/>
        <v>0</v>
      </c>
      <c r="AY1887" s="27">
        <f t="shared" si="6518"/>
        <v>0</v>
      </c>
      <c r="AZ1887" s="27">
        <f t="shared" si="6519"/>
        <v>0</v>
      </c>
      <c r="BA1887" s="27">
        <f t="shared" si="6520"/>
        <v>0</v>
      </c>
      <c r="BB1887" s="27">
        <f t="shared" si="6436"/>
        <v>0</v>
      </c>
      <c r="BC1887" s="27">
        <f t="shared" si="6437"/>
        <v>2367.5699999999997</v>
      </c>
      <c r="BD1887" s="27">
        <f t="shared" si="6438"/>
        <v>0</v>
      </c>
      <c r="BE1887" s="27">
        <f t="shared" si="6521"/>
        <v>0</v>
      </c>
      <c r="BF1887" s="27">
        <f t="shared" si="6522"/>
        <v>0</v>
      </c>
      <c r="BG1887" s="27">
        <f t="shared" si="6523"/>
        <v>0</v>
      </c>
      <c r="BH1887" s="27">
        <f t="shared" si="6367"/>
        <v>0</v>
      </c>
      <c r="BI1887" s="27">
        <f t="shared" si="6368"/>
        <v>2367.5699999999997</v>
      </c>
      <c r="BJ1887" s="27">
        <f t="shared" si="6369"/>
        <v>0</v>
      </c>
      <c r="BK1887" s="27">
        <f t="shared" si="6524"/>
        <v>0</v>
      </c>
      <c r="BL1887" s="27">
        <f t="shared" si="6525"/>
        <v>0</v>
      </c>
      <c r="BM1887" s="27">
        <f t="shared" si="6526"/>
        <v>0</v>
      </c>
      <c r="BN1887" s="27">
        <f t="shared" si="6370"/>
        <v>0</v>
      </c>
      <c r="BO1887" s="27">
        <f t="shared" si="6371"/>
        <v>2367.5699999999997</v>
      </c>
      <c r="BP1887" s="27">
        <f t="shared" si="6372"/>
        <v>0</v>
      </c>
      <c r="BQ1887" s="27">
        <f t="shared" si="6527"/>
        <v>0</v>
      </c>
      <c r="BR1887" s="27">
        <f t="shared" si="6528"/>
        <v>0</v>
      </c>
      <c r="BS1887" s="27">
        <f t="shared" si="6373"/>
        <v>0</v>
      </c>
      <c r="BT1887" s="27">
        <f t="shared" si="6374"/>
        <v>2367.5699999999997</v>
      </c>
      <c r="BU1887" s="27">
        <f t="shared" si="6375"/>
        <v>0</v>
      </c>
      <c r="BV1887" s="27">
        <f t="shared" si="6529"/>
        <v>0</v>
      </c>
      <c r="BW1887" s="27">
        <f t="shared" si="6530"/>
        <v>0</v>
      </c>
      <c r="BX1887" s="27">
        <f t="shared" si="6439"/>
        <v>0</v>
      </c>
      <c r="BY1887" s="27">
        <f t="shared" si="6440"/>
        <v>2367.5699999999997</v>
      </c>
      <c r="BZ1887" s="27">
        <f t="shared" si="6441"/>
        <v>0</v>
      </c>
      <c r="CA1887" s="27">
        <f t="shared" si="6531"/>
        <v>0</v>
      </c>
      <c r="CB1887" s="20">
        <v>0</v>
      </c>
      <c r="CC1887" s="35"/>
    </row>
    <row r="1888" spans="1:87" hidden="1" x14ac:dyDescent="0.3">
      <c r="A1888" s="36" t="s">
        <v>1086</v>
      </c>
      <c r="B1888" s="19">
        <v>410</v>
      </c>
      <c r="C1888" s="18" t="s">
        <v>65</v>
      </c>
      <c r="D1888" s="18" t="s">
        <v>310</v>
      </c>
      <c r="E1888" s="34" t="s">
        <v>1075</v>
      </c>
      <c r="F1888" s="27"/>
      <c r="G1888" s="27"/>
      <c r="H1888" s="27"/>
      <c r="I1888" s="27"/>
      <c r="J1888" s="27"/>
      <c r="K1888" s="27"/>
      <c r="L1888" s="27"/>
      <c r="M1888" s="27"/>
      <c r="N1888" s="27"/>
      <c r="O1888" s="27"/>
      <c r="P1888" s="27"/>
      <c r="Q1888" s="27"/>
      <c r="R1888" s="27"/>
      <c r="S1888" s="27"/>
      <c r="T1888" s="27"/>
      <c r="U1888" s="27"/>
      <c r="V1888" s="27"/>
      <c r="W1888" s="27"/>
      <c r="X1888" s="27"/>
      <c r="Y1888" s="27"/>
      <c r="Z1888" s="27"/>
      <c r="AA1888" s="27"/>
      <c r="AB1888" s="27"/>
      <c r="AC1888" s="27"/>
      <c r="AD1888" s="27"/>
      <c r="AE1888" s="27"/>
      <c r="AF1888" s="27"/>
      <c r="AG1888" s="27"/>
      <c r="AH1888" s="27"/>
      <c r="AI1888" s="27"/>
      <c r="AJ1888" s="27"/>
      <c r="AK1888" s="27"/>
      <c r="AL1888" s="27"/>
      <c r="AM1888" s="27"/>
      <c r="AN1888" s="27">
        <v>5231.8329999999996</v>
      </c>
      <c r="AO1888" s="27"/>
      <c r="AP1888" s="27">
        <f t="shared" si="6430"/>
        <v>0</v>
      </c>
      <c r="AQ1888" s="27">
        <f t="shared" si="6431"/>
        <v>5231.8329999999996</v>
      </c>
      <c r="AR1888" s="27">
        <f t="shared" si="6432"/>
        <v>0</v>
      </c>
      <c r="AS1888" s="27"/>
      <c r="AT1888" s="27">
        <v>-2864.2629999999999</v>
      </c>
      <c r="AU1888" s="27"/>
      <c r="AV1888" s="27">
        <f t="shared" si="6433"/>
        <v>0</v>
      </c>
      <c r="AW1888" s="27">
        <f t="shared" si="6434"/>
        <v>2367.5699999999997</v>
      </c>
      <c r="AX1888" s="27">
        <f t="shared" si="6435"/>
        <v>0</v>
      </c>
      <c r="AY1888" s="27"/>
      <c r="AZ1888" s="27"/>
      <c r="BA1888" s="27"/>
      <c r="BB1888" s="27">
        <f t="shared" si="6436"/>
        <v>0</v>
      </c>
      <c r="BC1888" s="27">
        <f t="shared" si="6437"/>
        <v>2367.5699999999997</v>
      </c>
      <c r="BD1888" s="27">
        <f t="shared" si="6438"/>
        <v>0</v>
      </c>
      <c r="BE1888" s="27"/>
      <c r="BF1888" s="27"/>
      <c r="BG1888" s="27"/>
      <c r="BH1888" s="27">
        <f t="shared" si="6367"/>
        <v>0</v>
      </c>
      <c r="BI1888" s="27">
        <f t="shared" si="6368"/>
        <v>2367.5699999999997</v>
      </c>
      <c r="BJ1888" s="27">
        <f t="shared" si="6369"/>
        <v>0</v>
      </c>
      <c r="BK1888" s="27"/>
      <c r="BL1888" s="27"/>
      <c r="BM1888" s="27"/>
      <c r="BN1888" s="27">
        <f t="shared" si="6370"/>
        <v>0</v>
      </c>
      <c r="BO1888" s="27">
        <f t="shared" si="6371"/>
        <v>2367.5699999999997</v>
      </c>
      <c r="BP1888" s="27">
        <f t="shared" si="6372"/>
        <v>0</v>
      </c>
      <c r="BQ1888" s="27"/>
      <c r="BR1888" s="27"/>
      <c r="BS1888" s="27">
        <f t="shared" si="6373"/>
        <v>0</v>
      </c>
      <c r="BT1888" s="27">
        <f t="shared" si="6374"/>
        <v>2367.5699999999997</v>
      </c>
      <c r="BU1888" s="27">
        <f t="shared" si="6375"/>
        <v>0</v>
      </c>
      <c r="BV1888" s="27"/>
      <c r="BW1888" s="27"/>
      <c r="BX1888" s="27">
        <f t="shared" si="6439"/>
        <v>0</v>
      </c>
      <c r="BY1888" s="27">
        <f t="shared" si="6440"/>
        <v>2367.5699999999997</v>
      </c>
      <c r="BZ1888" s="27">
        <f t="shared" si="6441"/>
        <v>0</v>
      </c>
      <c r="CA1888" s="27"/>
      <c r="CB1888" s="20">
        <v>0</v>
      </c>
      <c r="CC1888" s="35"/>
    </row>
    <row r="1889" spans="1:87" ht="31.2" hidden="1" x14ac:dyDescent="0.3">
      <c r="A1889" s="36" t="s">
        <v>1088</v>
      </c>
      <c r="B1889" s="19"/>
      <c r="C1889" s="18"/>
      <c r="D1889" s="18"/>
      <c r="E1889" s="34" t="s">
        <v>1089</v>
      </c>
      <c r="F1889" s="27"/>
      <c r="G1889" s="27"/>
      <c r="H1889" s="27"/>
      <c r="I1889" s="27"/>
      <c r="J1889" s="27"/>
      <c r="K1889" s="27"/>
      <c r="L1889" s="27"/>
      <c r="M1889" s="27"/>
      <c r="N1889" s="27"/>
      <c r="O1889" s="27"/>
      <c r="P1889" s="27"/>
      <c r="Q1889" s="27"/>
      <c r="R1889" s="27"/>
      <c r="S1889" s="27"/>
      <c r="T1889" s="27"/>
      <c r="U1889" s="27"/>
      <c r="V1889" s="27"/>
      <c r="W1889" s="27"/>
      <c r="X1889" s="27"/>
      <c r="Y1889" s="27"/>
      <c r="Z1889" s="27"/>
      <c r="AA1889" s="27"/>
      <c r="AB1889" s="27"/>
      <c r="AC1889" s="27"/>
      <c r="AD1889" s="27"/>
      <c r="AE1889" s="27"/>
      <c r="AF1889" s="27"/>
      <c r="AG1889" s="27"/>
      <c r="AH1889" s="27"/>
      <c r="AI1889" s="27"/>
      <c r="AJ1889" s="27"/>
      <c r="AK1889" s="27"/>
      <c r="AL1889" s="27"/>
      <c r="AM1889" s="27">
        <f t="shared" si="6512"/>
        <v>0</v>
      </c>
      <c r="AN1889" s="27">
        <f t="shared" si="6513"/>
        <v>2627.7739999999999</v>
      </c>
      <c r="AO1889" s="27">
        <f t="shared" si="6514"/>
        <v>0</v>
      </c>
      <c r="AP1889" s="27">
        <f t="shared" si="6430"/>
        <v>0</v>
      </c>
      <c r="AQ1889" s="27">
        <f t="shared" si="6431"/>
        <v>2627.7739999999999</v>
      </c>
      <c r="AR1889" s="27">
        <f t="shared" si="6432"/>
        <v>0</v>
      </c>
      <c r="AS1889" s="27">
        <f t="shared" si="6515"/>
        <v>0</v>
      </c>
      <c r="AT1889" s="27">
        <f t="shared" si="6516"/>
        <v>-2134.1729999999998</v>
      </c>
      <c r="AU1889" s="27">
        <f t="shared" si="6517"/>
        <v>0</v>
      </c>
      <c r="AV1889" s="27">
        <f t="shared" si="6433"/>
        <v>0</v>
      </c>
      <c r="AW1889" s="27">
        <f t="shared" si="6434"/>
        <v>493.60100000000011</v>
      </c>
      <c r="AX1889" s="27">
        <f t="shared" si="6435"/>
        <v>0</v>
      </c>
      <c r="AY1889" s="27">
        <f t="shared" si="6518"/>
        <v>0</v>
      </c>
      <c r="AZ1889" s="27">
        <f t="shared" si="6519"/>
        <v>0</v>
      </c>
      <c r="BA1889" s="27">
        <f t="shared" si="6520"/>
        <v>0</v>
      </c>
      <c r="BB1889" s="27">
        <f t="shared" si="6436"/>
        <v>0</v>
      </c>
      <c r="BC1889" s="27">
        <f t="shared" si="6437"/>
        <v>493.60100000000011</v>
      </c>
      <c r="BD1889" s="27">
        <f t="shared" si="6438"/>
        <v>0</v>
      </c>
      <c r="BE1889" s="27">
        <f t="shared" si="6521"/>
        <v>0</v>
      </c>
      <c r="BF1889" s="27">
        <f t="shared" si="6522"/>
        <v>0</v>
      </c>
      <c r="BG1889" s="27">
        <f t="shared" si="6523"/>
        <v>0</v>
      </c>
      <c r="BH1889" s="27">
        <f t="shared" ref="BH1889:BH1947" si="6532">BB1889+BE1889</f>
        <v>0</v>
      </c>
      <c r="BI1889" s="27">
        <f t="shared" ref="BI1889:BI1947" si="6533">BC1889+BF1889</f>
        <v>493.60100000000011</v>
      </c>
      <c r="BJ1889" s="27">
        <f t="shared" ref="BJ1889:BJ1947" si="6534">BD1889+BG1889</f>
        <v>0</v>
      </c>
      <c r="BK1889" s="27">
        <f t="shared" si="6524"/>
        <v>0</v>
      </c>
      <c r="BL1889" s="27">
        <f t="shared" si="6525"/>
        <v>0</v>
      </c>
      <c r="BM1889" s="27">
        <f t="shared" si="6526"/>
        <v>0</v>
      </c>
      <c r="BN1889" s="27">
        <f t="shared" ref="BN1889:BN1952" si="6535">BH1889+BK1889</f>
        <v>0</v>
      </c>
      <c r="BO1889" s="27">
        <f t="shared" ref="BO1889:BO1952" si="6536">BI1889+BL1889</f>
        <v>493.60100000000011</v>
      </c>
      <c r="BP1889" s="27">
        <f t="shared" ref="BP1889:BP1952" si="6537">BJ1889+BM1889</f>
        <v>0</v>
      </c>
      <c r="BQ1889" s="27">
        <f t="shared" si="6527"/>
        <v>0</v>
      </c>
      <c r="BR1889" s="27">
        <f t="shared" si="6528"/>
        <v>0</v>
      </c>
      <c r="BS1889" s="27">
        <f t="shared" ref="BS1889:BS1952" si="6538">BQ1889+BN1889</f>
        <v>0</v>
      </c>
      <c r="BT1889" s="27">
        <f t="shared" ref="BT1889:BT1952" si="6539">BR1889+BO1889</f>
        <v>493.60100000000011</v>
      </c>
      <c r="BU1889" s="27">
        <f t="shared" ref="BU1889:BU1952" si="6540">BP1889</f>
        <v>0</v>
      </c>
      <c r="BV1889" s="27">
        <f t="shared" si="6529"/>
        <v>0</v>
      </c>
      <c r="BW1889" s="27">
        <f t="shared" si="6530"/>
        <v>0</v>
      </c>
      <c r="BX1889" s="27">
        <f t="shared" si="6439"/>
        <v>0</v>
      </c>
      <c r="BY1889" s="27">
        <f t="shared" si="6440"/>
        <v>493.60100000000011</v>
      </c>
      <c r="BZ1889" s="27">
        <f t="shared" si="6441"/>
        <v>0</v>
      </c>
      <c r="CA1889" s="27">
        <f t="shared" si="6531"/>
        <v>0</v>
      </c>
      <c r="CB1889" s="20">
        <v>0</v>
      </c>
      <c r="CC1889" s="35"/>
    </row>
    <row r="1890" spans="1:87" ht="46.8" hidden="1" x14ac:dyDescent="0.3">
      <c r="A1890" s="36" t="s">
        <v>1088</v>
      </c>
      <c r="B1890" s="19">
        <v>400</v>
      </c>
      <c r="C1890" s="18"/>
      <c r="D1890" s="18"/>
      <c r="E1890" s="34" t="s">
        <v>83</v>
      </c>
      <c r="F1890" s="27"/>
      <c r="G1890" s="27"/>
      <c r="H1890" s="27"/>
      <c r="I1890" s="27"/>
      <c r="J1890" s="27"/>
      <c r="K1890" s="27"/>
      <c r="L1890" s="27"/>
      <c r="M1890" s="27"/>
      <c r="N1890" s="27"/>
      <c r="O1890" s="27"/>
      <c r="P1890" s="27"/>
      <c r="Q1890" s="27"/>
      <c r="R1890" s="27"/>
      <c r="S1890" s="27"/>
      <c r="T1890" s="27"/>
      <c r="U1890" s="27"/>
      <c r="V1890" s="27"/>
      <c r="W1890" s="27"/>
      <c r="X1890" s="27"/>
      <c r="Y1890" s="27"/>
      <c r="Z1890" s="27"/>
      <c r="AA1890" s="27"/>
      <c r="AB1890" s="27"/>
      <c r="AC1890" s="27"/>
      <c r="AD1890" s="27"/>
      <c r="AE1890" s="27"/>
      <c r="AF1890" s="27"/>
      <c r="AG1890" s="27"/>
      <c r="AH1890" s="27"/>
      <c r="AI1890" s="27"/>
      <c r="AJ1890" s="27"/>
      <c r="AK1890" s="27"/>
      <c r="AL1890" s="27"/>
      <c r="AM1890" s="27">
        <f t="shared" si="6512"/>
        <v>0</v>
      </c>
      <c r="AN1890" s="27">
        <f t="shared" si="6513"/>
        <v>2627.7739999999999</v>
      </c>
      <c r="AO1890" s="27">
        <f t="shared" si="6514"/>
        <v>0</v>
      </c>
      <c r="AP1890" s="27">
        <f t="shared" si="6430"/>
        <v>0</v>
      </c>
      <c r="AQ1890" s="27">
        <f t="shared" si="6431"/>
        <v>2627.7739999999999</v>
      </c>
      <c r="AR1890" s="27">
        <f t="shared" si="6432"/>
        <v>0</v>
      </c>
      <c r="AS1890" s="27">
        <f t="shared" si="6515"/>
        <v>0</v>
      </c>
      <c r="AT1890" s="27">
        <f t="shared" si="6516"/>
        <v>-2134.1729999999998</v>
      </c>
      <c r="AU1890" s="27">
        <f t="shared" si="6517"/>
        <v>0</v>
      </c>
      <c r="AV1890" s="27">
        <f t="shared" si="6433"/>
        <v>0</v>
      </c>
      <c r="AW1890" s="27">
        <f t="shared" si="6434"/>
        <v>493.60100000000011</v>
      </c>
      <c r="AX1890" s="27">
        <f t="shared" si="6435"/>
        <v>0</v>
      </c>
      <c r="AY1890" s="27">
        <f t="shared" si="6518"/>
        <v>0</v>
      </c>
      <c r="AZ1890" s="27">
        <f t="shared" si="6519"/>
        <v>0</v>
      </c>
      <c r="BA1890" s="27">
        <f t="shared" si="6520"/>
        <v>0</v>
      </c>
      <c r="BB1890" s="27">
        <f t="shared" si="6436"/>
        <v>0</v>
      </c>
      <c r="BC1890" s="27">
        <f t="shared" si="6437"/>
        <v>493.60100000000011</v>
      </c>
      <c r="BD1890" s="27">
        <f t="shared" si="6438"/>
        <v>0</v>
      </c>
      <c r="BE1890" s="27">
        <f t="shared" si="6521"/>
        <v>0</v>
      </c>
      <c r="BF1890" s="27">
        <f t="shared" si="6522"/>
        <v>0</v>
      </c>
      <c r="BG1890" s="27">
        <f t="shared" si="6523"/>
        <v>0</v>
      </c>
      <c r="BH1890" s="27">
        <f t="shared" si="6532"/>
        <v>0</v>
      </c>
      <c r="BI1890" s="27">
        <f t="shared" si="6533"/>
        <v>493.60100000000011</v>
      </c>
      <c r="BJ1890" s="27">
        <f t="shared" si="6534"/>
        <v>0</v>
      </c>
      <c r="BK1890" s="27">
        <f t="shared" si="6524"/>
        <v>0</v>
      </c>
      <c r="BL1890" s="27">
        <f t="shared" si="6525"/>
        <v>0</v>
      </c>
      <c r="BM1890" s="27">
        <f t="shared" si="6526"/>
        <v>0</v>
      </c>
      <c r="BN1890" s="27">
        <f t="shared" si="6535"/>
        <v>0</v>
      </c>
      <c r="BO1890" s="27">
        <f t="shared" si="6536"/>
        <v>493.60100000000011</v>
      </c>
      <c r="BP1890" s="27">
        <f t="shared" si="6537"/>
        <v>0</v>
      </c>
      <c r="BQ1890" s="27">
        <f t="shared" si="6527"/>
        <v>0</v>
      </c>
      <c r="BR1890" s="27">
        <f t="shared" si="6528"/>
        <v>0</v>
      </c>
      <c r="BS1890" s="27">
        <f t="shared" si="6538"/>
        <v>0</v>
      </c>
      <c r="BT1890" s="27">
        <f t="shared" si="6539"/>
        <v>493.60100000000011</v>
      </c>
      <c r="BU1890" s="27">
        <f t="shared" si="6540"/>
        <v>0</v>
      </c>
      <c r="BV1890" s="27">
        <f t="shared" si="6529"/>
        <v>0</v>
      </c>
      <c r="BW1890" s="27">
        <f t="shared" si="6530"/>
        <v>0</v>
      </c>
      <c r="BX1890" s="27">
        <f t="shared" si="6439"/>
        <v>0</v>
      </c>
      <c r="BY1890" s="27">
        <f t="shared" si="6440"/>
        <v>493.60100000000011</v>
      </c>
      <c r="BZ1890" s="27">
        <f t="shared" si="6441"/>
        <v>0</v>
      </c>
      <c r="CA1890" s="27">
        <f t="shared" si="6531"/>
        <v>0</v>
      </c>
      <c r="CB1890" s="20">
        <v>0</v>
      </c>
      <c r="CC1890" s="35"/>
    </row>
    <row r="1891" spans="1:87" hidden="1" x14ac:dyDescent="0.3">
      <c r="A1891" s="36" t="s">
        <v>1088</v>
      </c>
      <c r="B1891" s="19">
        <v>410</v>
      </c>
      <c r="C1891" s="18"/>
      <c r="D1891" s="18"/>
      <c r="E1891" s="34" t="s">
        <v>84</v>
      </c>
      <c r="F1891" s="27"/>
      <c r="G1891" s="27"/>
      <c r="H1891" s="27"/>
      <c r="I1891" s="27"/>
      <c r="J1891" s="27"/>
      <c r="K1891" s="27"/>
      <c r="L1891" s="27"/>
      <c r="M1891" s="27"/>
      <c r="N1891" s="27"/>
      <c r="O1891" s="27"/>
      <c r="P1891" s="27"/>
      <c r="Q1891" s="27"/>
      <c r="R1891" s="27"/>
      <c r="S1891" s="27"/>
      <c r="T1891" s="27"/>
      <c r="U1891" s="27"/>
      <c r="V1891" s="27"/>
      <c r="W1891" s="27"/>
      <c r="X1891" s="27"/>
      <c r="Y1891" s="27"/>
      <c r="Z1891" s="27"/>
      <c r="AA1891" s="27"/>
      <c r="AB1891" s="27"/>
      <c r="AC1891" s="27"/>
      <c r="AD1891" s="27"/>
      <c r="AE1891" s="27"/>
      <c r="AF1891" s="27"/>
      <c r="AG1891" s="27"/>
      <c r="AH1891" s="27"/>
      <c r="AI1891" s="27"/>
      <c r="AJ1891" s="27"/>
      <c r="AK1891" s="27"/>
      <c r="AL1891" s="27"/>
      <c r="AM1891" s="27">
        <f t="shared" si="6512"/>
        <v>0</v>
      </c>
      <c r="AN1891" s="27">
        <f t="shared" si="6513"/>
        <v>2627.7739999999999</v>
      </c>
      <c r="AO1891" s="27">
        <f t="shared" si="6514"/>
        <v>0</v>
      </c>
      <c r="AP1891" s="27">
        <f t="shared" si="6430"/>
        <v>0</v>
      </c>
      <c r="AQ1891" s="27">
        <f t="shared" si="6431"/>
        <v>2627.7739999999999</v>
      </c>
      <c r="AR1891" s="27">
        <f t="shared" si="6432"/>
        <v>0</v>
      </c>
      <c r="AS1891" s="27">
        <f t="shared" si="6515"/>
        <v>0</v>
      </c>
      <c r="AT1891" s="27">
        <f t="shared" si="6516"/>
        <v>-2134.1729999999998</v>
      </c>
      <c r="AU1891" s="27">
        <f t="shared" si="6517"/>
        <v>0</v>
      </c>
      <c r="AV1891" s="27">
        <f t="shared" si="6433"/>
        <v>0</v>
      </c>
      <c r="AW1891" s="27">
        <f t="shared" si="6434"/>
        <v>493.60100000000011</v>
      </c>
      <c r="AX1891" s="27">
        <f t="shared" si="6435"/>
        <v>0</v>
      </c>
      <c r="AY1891" s="27">
        <f t="shared" si="6518"/>
        <v>0</v>
      </c>
      <c r="AZ1891" s="27">
        <f t="shared" si="6519"/>
        <v>0</v>
      </c>
      <c r="BA1891" s="27">
        <f t="shared" si="6520"/>
        <v>0</v>
      </c>
      <c r="BB1891" s="27">
        <f t="shared" si="6436"/>
        <v>0</v>
      </c>
      <c r="BC1891" s="27">
        <f t="shared" si="6437"/>
        <v>493.60100000000011</v>
      </c>
      <c r="BD1891" s="27">
        <f t="shared" si="6438"/>
        <v>0</v>
      </c>
      <c r="BE1891" s="27">
        <f t="shared" si="6521"/>
        <v>0</v>
      </c>
      <c r="BF1891" s="27">
        <f t="shared" si="6522"/>
        <v>0</v>
      </c>
      <c r="BG1891" s="27">
        <f t="shared" si="6523"/>
        <v>0</v>
      </c>
      <c r="BH1891" s="27">
        <f t="shared" si="6532"/>
        <v>0</v>
      </c>
      <c r="BI1891" s="27">
        <f t="shared" si="6533"/>
        <v>493.60100000000011</v>
      </c>
      <c r="BJ1891" s="27">
        <f t="shared" si="6534"/>
        <v>0</v>
      </c>
      <c r="BK1891" s="27">
        <f t="shared" si="6524"/>
        <v>0</v>
      </c>
      <c r="BL1891" s="27">
        <f t="shared" si="6525"/>
        <v>0</v>
      </c>
      <c r="BM1891" s="27">
        <f t="shared" si="6526"/>
        <v>0</v>
      </c>
      <c r="BN1891" s="27">
        <f t="shared" si="6535"/>
        <v>0</v>
      </c>
      <c r="BO1891" s="27">
        <f t="shared" si="6536"/>
        <v>493.60100000000011</v>
      </c>
      <c r="BP1891" s="27">
        <f t="shared" si="6537"/>
        <v>0</v>
      </c>
      <c r="BQ1891" s="27">
        <f t="shared" si="6527"/>
        <v>0</v>
      </c>
      <c r="BR1891" s="27">
        <f t="shared" si="6528"/>
        <v>0</v>
      </c>
      <c r="BS1891" s="27">
        <f t="shared" si="6538"/>
        <v>0</v>
      </c>
      <c r="BT1891" s="27">
        <f t="shared" si="6539"/>
        <v>493.60100000000011</v>
      </c>
      <c r="BU1891" s="27">
        <f t="shared" si="6540"/>
        <v>0</v>
      </c>
      <c r="BV1891" s="27">
        <f t="shared" si="6529"/>
        <v>0</v>
      </c>
      <c r="BW1891" s="27">
        <f t="shared" si="6530"/>
        <v>0</v>
      </c>
      <c r="BX1891" s="27">
        <f t="shared" si="6439"/>
        <v>0</v>
      </c>
      <c r="BY1891" s="27">
        <f t="shared" si="6440"/>
        <v>493.60100000000011</v>
      </c>
      <c r="BZ1891" s="27">
        <f t="shared" si="6441"/>
        <v>0</v>
      </c>
      <c r="CA1891" s="27">
        <f t="shared" si="6531"/>
        <v>0</v>
      </c>
      <c r="CB1891" s="20">
        <v>0</v>
      </c>
      <c r="CC1891" s="35"/>
    </row>
    <row r="1892" spans="1:87" hidden="1" x14ac:dyDescent="0.3">
      <c r="A1892" s="36" t="s">
        <v>1088</v>
      </c>
      <c r="B1892" s="19">
        <v>410</v>
      </c>
      <c r="C1892" s="18" t="s">
        <v>65</v>
      </c>
      <c r="D1892" s="18" t="s">
        <v>310</v>
      </c>
      <c r="E1892" s="34" t="s">
        <v>1075</v>
      </c>
      <c r="F1892" s="27"/>
      <c r="G1892" s="27"/>
      <c r="H1892" s="27"/>
      <c r="I1892" s="27"/>
      <c r="J1892" s="27"/>
      <c r="K1892" s="27"/>
      <c r="L1892" s="27"/>
      <c r="M1892" s="27"/>
      <c r="N1892" s="27"/>
      <c r="O1892" s="27"/>
      <c r="P1892" s="27"/>
      <c r="Q1892" s="27"/>
      <c r="R1892" s="27"/>
      <c r="S1892" s="27"/>
      <c r="T1892" s="27"/>
      <c r="U1892" s="27"/>
      <c r="V1892" s="27"/>
      <c r="W1892" s="27"/>
      <c r="X1892" s="27"/>
      <c r="Y1892" s="27"/>
      <c r="Z1892" s="27"/>
      <c r="AA1892" s="27"/>
      <c r="AB1892" s="27"/>
      <c r="AC1892" s="27"/>
      <c r="AD1892" s="27"/>
      <c r="AE1892" s="27"/>
      <c r="AF1892" s="27"/>
      <c r="AG1892" s="27"/>
      <c r="AH1892" s="27"/>
      <c r="AI1892" s="27"/>
      <c r="AJ1892" s="27"/>
      <c r="AK1892" s="27"/>
      <c r="AL1892" s="27"/>
      <c r="AM1892" s="27"/>
      <c r="AN1892" s="27">
        <v>2627.7739999999999</v>
      </c>
      <c r="AO1892" s="27"/>
      <c r="AP1892" s="27">
        <f t="shared" si="6430"/>
        <v>0</v>
      </c>
      <c r="AQ1892" s="27">
        <f t="shared" si="6431"/>
        <v>2627.7739999999999</v>
      </c>
      <c r="AR1892" s="27">
        <f t="shared" si="6432"/>
        <v>0</v>
      </c>
      <c r="AS1892" s="27"/>
      <c r="AT1892" s="27">
        <v>-2134.1729999999998</v>
      </c>
      <c r="AU1892" s="27"/>
      <c r="AV1892" s="27">
        <f t="shared" si="6433"/>
        <v>0</v>
      </c>
      <c r="AW1892" s="27">
        <f t="shared" si="6434"/>
        <v>493.60100000000011</v>
      </c>
      <c r="AX1892" s="27">
        <f t="shared" si="6435"/>
        <v>0</v>
      </c>
      <c r="AY1892" s="27"/>
      <c r="AZ1892" s="27"/>
      <c r="BA1892" s="27"/>
      <c r="BB1892" s="27">
        <f t="shared" si="6436"/>
        <v>0</v>
      </c>
      <c r="BC1892" s="27">
        <f t="shared" si="6437"/>
        <v>493.60100000000011</v>
      </c>
      <c r="BD1892" s="27">
        <f t="shared" si="6438"/>
        <v>0</v>
      </c>
      <c r="BE1892" s="27"/>
      <c r="BF1892" s="27"/>
      <c r="BG1892" s="27"/>
      <c r="BH1892" s="27">
        <f t="shared" si="6532"/>
        <v>0</v>
      </c>
      <c r="BI1892" s="27">
        <f t="shared" si="6533"/>
        <v>493.60100000000011</v>
      </c>
      <c r="BJ1892" s="27">
        <f t="shared" si="6534"/>
        <v>0</v>
      </c>
      <c r="BK1892" s="27"/>
      <c r="BL1892" s="27"/>
      <c r="BM1892" s="27"/>
      <c r="BN1892" s="27">
        <f t="shared" si="6535"/>
        <v>0</v>
      </c>
      <c r="BO1892" s="27">
        <f t="shared" si="6536"/>
        <v>493.60100000000011</v>
      </c>
      <c r="BP1892" s="27">
        <f t="shared" si="6537"/>
        <v>0</v>
      </c>
      <c r="BQ1892" s="27"/>
      <c r="BR1892" s="27"/>
      <c r="BS1892" s="27">
        <f t="shared" si="6538"/>
        <v>0</v>
      </c>
      <c r="BT1892" s="27">
        <f t="shared" si="6539"/>
        <v>493.60100000000011</v>
      </c>
      <c r="BU1892" s="27">
        <f t="shared" si="6540"/>
        <v>0</v>
      </c>
      <c r="BV1892" s="27"/>
      <c r="BW1892" s="27"/>
      <c r="BX1892" s="27">
        <f t="shared" si="6439"/>
        <v>0</v>
      </c>
      <c r="BY1892" s="27">
        <f t="shared" si="6440"/>
        <v>493.60100000000011</v>
      </c>
      <c r="BZ1892" s="27">
        <f t="shared" si="6441"/>
        <v>0</v>
      </c>
      <c r="CA1892" s="27"/>
      <c r="CB1892" s="20">
        <v>0</v>
      </c>
      <c r="CC1892" s="35"/>
    </row>
    <row r="1893" spans="1:87" ht="31.2" hidden="1" x14ac:dyDescent="0.3">
      <c r="A1893" s="36" t="s">
        <v>1090</v>
      </c>
      <c r="B1893" s="19"/>
      <c r="C1893" s="18"/>
      <c r="D1893" s="18"/>
      <c r="E1893" s="34" t="s">
        <v>1091</v>
      </c>
      <c r="F1893" s="27">
        <f t="shared" ref="F1893:K1893" si="6541">F1897+F1894</f>
        <v>3164.2999999999997</v>
      </c>
      <c r="G1893" s="27">
        <f t="shared" si="6541"/>
        <v>0</v>
      </c>
      <c r="H1893" s="27">
        <f t="shared" si="6541"/>
        <v>0</v>
      </c>
      <c r="I1893" s="27">
        <f t="shared" si="6541"/>
        <v>0</v>
      </c>
      <c r="J1893" s="27">
        <f t="shared" si="6541"/>
        <v>0</v>
      </c>
      <c r="K1893" s="27">
        <f t="shared" si="6541"/>
        <v>0</v>
      </c>
      <c r="L1893" s="27">
        <f t="shared" ref="L1893:L1956" si="6542">F1893+I1893</f>
        <v>3164.2999999999997</v>
      </c>
      <c r="M1893" s="27">
        <f t="shared" ref="M1893:M1956" si="6543">G1893+J1893</f>
        <v>0</v>
      </c>
      <c r="N1893" s="27">
        <f t="shared" ref="N1893:N1956" si="6544">H1893+K1893</f>
        <v>0</v>
      </c>
      <c r="O1893" s="27">
        <f>O1897+O1894</f>
        <v>108.48699999999999</v>
      </c>
      <c r="P1893" s="27">
        <f>P1897+P1894</f>
        <v>0</v>
      </c>
      <c r="Q1893" s="27">
        <f>Q1897+Q1894</f>
        <v>0</v>
      </c>
      <c r="R1893" s="27">
        <f t="shared" ref="R1893:R1956" si="6545">L1893+O1893</f>
        <v>3272.7869999999998</v>
      </c>
      <c r="S1893" s="27">
        <f t="shared" ref="S1893:S1956" si="6546">M1893+P1893</f>
        <v>0</v>
      </c>
      <c r="T1893" s="27">
        <f t="shared" ref="T1893:T1956" si="6547">N1893+Q1893</f>
        <v>0</v>
      </c>
      <c r="U1893" s="27">
        <f>U1897+U1894</f>
        <v>0</v>
      </c>
      <c r="V1893" s="27">
        <f>V1897+V1894</f>
        <v>0</v>
      </c>
      <c r="W1893" s="27">
        <f>W1897+W1894</f>
        <v>0</v>
      </c>
      <c r="X1893" s="27">
        <f t="shared" ref="X1893:X1956" si="6548">R1893+U1893</f>
        <v>3272.7869999999998</v>
      </c>
      <c r="Y1893" s="27">
        <f t="shared" ref="Y1893:Y1956" si="6549">S1893+V1893</f>
        <v>0</v>
      </c>
      <c r="Z1893" s="27">
        <f t="shared" ref="Z1893:Z1956" si="6550">T1893+W1893</f>
        <v>0</v>
      </c>
      <c r="AA1893" s="27">
        <f>AA1897+AA1894</f>
        <v>0</v>
      </c>
      <c r="AB1893" s="27">
        <f>AB1897+AB1894</f>
        <v>0</v>
      </c>
      <c r="AC1893" s="27">
        <f>AC1897+AC1894</f>
        <v>0</v>
      </c>
      <c r="AD1893" s="27">
        <f t="shared" ref="AD1893:AD1956" si="6551">X1893+AA1893</f>
        <v>3272.7869999999998</v>
      </c>
      <c r="AE1893" s="27">
        <f t="shared" ref="AE1893:AE1956" si="6552">Y1893+AB1893</f>
        <v>0</v>
      </c>
      <c r="AF1893" s="27">
        <f t="shared" ref="AF1893:AF1956" si="6553">Z1893+AC1893</f>
        <v>0</v>
      </c>
      <c r="AG1893" s="27">
        <f>AG1897+AG1894</f>
        <v>0</v>
      </c>
      <c r="AH1893" s="27">
        <f>AH1897+AH1894</f>
        <v>0</v>
      </c>
      <c r="AI1893" s="27">
        <f>AI1897+AI1894</f>
        <v>0</v>
      </c>
      <c r="AJ1893" s="27">
        <f t="shared" ref="AJ1893:AJ1956" si="6554">AD1893+AG1893</f>
        <v>3272.7869999999998</v>
      </c>
      <c r="AK1893" s="27">
        <f t="shared" ref="AK1893:AK1956" si="6555">AE1893+AH1893</f>
        <v>0</v>
      </c>
      <c r="AL1893" s="27">
        <f t="shared" ref="AL1893:AL1956" si="6556">AF1893+AI1893</f>
        <v>0</v>
      </c>
      <c r="AM1893" s="27">
        <f>AM1897+AM1894</f>
        <v>0</v>
      </c>
      <c r="AN1893" s="27">
        <f>AN1897+AN1894</f>
        <v>0</v>
      </c>
      <c r="AO1893" s="27">
        <f>AO1897+AO1894</f>
        <v>0</v>
      </c>
      <c r="AP1893" s="27">
        <f t="shared" ref="AP1893:AP1956" si="6557">AJ1893+AM1893</f>
        <v>3272.7869999999998</v>
      </c>
      <c r="AQ1893" s="27">
        <f t="shared" ref="AQ1893:AQ1956" si="6558">AK1893+AN1893</f>
        <v>0</v>
      </c>
      <c r="AR1893" s="27">
        <f t="shared" ref="AR1893:AR1956" si="6559">AL1893+AO1893</f>
        <v>0</v>
      </c>
      <c r="AS1893" s="27">
        <f>AS1897+AS1894</f>
        <v>0</v>
      </c>
      <c r="AT1893" s="27">
        <f>AT1897+AT1894</f>
        <v>0</v>
      </c>
      <c r="AU1893" s="27">
        <f>AU1897+AU1894</f>
        <v>0</v>
      </c>
      <c r="AV1893" s="27">
        <f t="shared" ref="AV1893:AV1956" si="6560">AP1893+AS1893</f>
        <v>3272.7869999999998</v>
      </c>
      <c r="AW1893" s="27">
        <f t="shared" ref="AW1893:AW1956" si="6561">AQ1893+AT1893</f>
        <v>0</v>
      </c>
      <c r="AX1893" s="27">
        <f t="shared" ref="AX1893:AX1956" si="6562">AR1893+AU1893</f>
        <v>0</v>
      </c>
      <c r="AY1893" s="27">
        <f>AY1897+AY1894</f>
        <v>0</v>
      </c>
      <c r="AZ1893" s="27">
        <f>AZ1897+AZ1894</f>
        <v>0</v>
      </c>
      <c r="BA1893" s="27">
        <f>BA1897+BA1894</f>
        <v>0</v>
      </c>
      <c r="BB1893" s="27">
        <f t="shared" ref="BB1893:BB1956" si="6563">AV1893+AY1893</f>
        <v>3272.7869999999998</v>
      </c>
      <c r="BC1893" s="27">
        <f t="shared" ref="BC1893:BC1956" si="6564">AW1893+AZ1893</f>
        <v>0</v>
      </c>
      <c r="BD1893" s="27">
        <f t="shared" ref="BD1893:BD1956" si="6565">AX1893+BA1893</f>
        <v>0</v>
      </c>
      <c r="BE1893" s="27">
        <f>BE1897+BE1894</f>
        <v>0</v>
      </c>
      <c r="BF1893" s="27">
        <f>BF1897+BF1894</f>
        <v>0</v>
      </c>
      <c r="BG1893" s="27">
        <f>BG1897+BG1894</f>
        <v>0</v>
      </c>
      <c r="BH1893" s="27">
        <f t="shared" si="6532"/>
        <v>3272.7869999999998</v>
      </c>
      <c r="BI1893" s="27">
        <f t="shared" si="6533"/>
        <v>0</v>
      </c>
      <c r="BJ1893" s="27">
        <f t="shared" si="6534"/>
        <v>0</v>
      </c>
      <c r="BK1893" s="27">
        <f>BK1897+BK1894</f>
        <v>0</v>
      </c>
      <c r="BL1893" s="27">
        <f>BL1897+BL1894</f>
        <v>0</v>
      </c>
      <c r="BM1893" s="27">
        <f>BM1897+BM1894</f>
        <v>0</v>
      </c>
      <c r="BN1893" s="27">
        <f t="shared" si="6535"/>
        <v>3272.7869999999998</v>
      </c>
      <c r="BO1893" s="27">
        <f t="shared" si="6536"/>
        <v>0</v>
      </c>
      <c r="BP1893" s="27">
        <f t="shared" si="6537"/>
        <v>0</v>
      </c>
      <c r="BQ1893" s="27">
        <f>BQ1897+BQ1894</f>
        <v>0</v>
      </c>
      <c r="BR1893" s="27">
        <f>BR1897+BR1894</f>
        <v>0</v>
      </c>
      <c r="BS1893" s="27">
        <f t="shared" si="6538"/>
        <v>3272.7869999999998</v>
      </c>
      <c r="BT1893" s="27">
        <f t="shared" si="6539"/>
        <v>0</v>
      </c>
      <c r="BU1893" s="27">
        <f t="shared" si="6540"/>
        <v>0</v>
      </c>
      <c r="BV1893" s="27">
        <f>BV1897+BV1894</f>
        <v>0</v>
      </c>
      <c r="BW1893" s="27">
        <f>BW1897+BW1894</f>
        <v>0</v>
      </c>
      <c r="BX1893" s="27">
        <f t="shared" ref="BX1893:BX1956" si="6566">BS1893</f>
        <v>3272.7869999999998</v>
      </c>
      <c r="BY1893" s="27">
        <f t="shared" ref="BY1893:BY1956" si="6567">BT1893+BV1893</f>
        <v>0</v>
      </c>
      <c r="BZ1893" s="27">
        <f t="shared" ref="BZ1893:BZ1956" si="6568">BU1893+BW1893</f>
        <v>0</v>
      </c>
      <c r="CA1893" s="27">
        <f>CA1897+CA1894</f>
        <v>0</v>
      </c>
      <c r="CB1893" s="20">
        <v>0</v>
      </c>
      <c r="CC1893" s="35"/>
      <c r="CI1893" s="1" t="s">
        <v>30</v>
      </c>
    </row>
    <row r="1894" spans="1:87" ht="31.2" hidden="1" x14ac:dyDescent="0.3">
      <c r="A1894" s="36" t="s">
        <v>1090</v>
      </c>
      <c r="B1894" s="19">
        <v>200</v>
      </c>
      <c r="C1894" s="18"/>
      <c r="D1894" s="18"/>
      <c r="E1894" s="34" t="s">
        <v>39</v>
      </c>
      <c r="F1894" s="27">
        <f t="shared" ref="F1894:F1898" si="6569">F1895</f>
        <v>0</v>
      </c>
      <c r="G1894" s="27">
        <f t="shared" ref="G1894:G1930" si="6570">G1895</f>
        <v>0</v>
      </c>
      <c r="H1894" s="27">
        <f t="shared" ref="H1894:H1930" si="6571">H1895</f>
        <v>0</v>
      </c>
      <c r="I1894" s="27">
        <f t="shared" ref="I1894:I1930" si="6572">I1895</f>
        <v>0</v>
      </c>
      <c r="J1894" s="27">
        <f t="shared" ref="J1894:J1930" si="6573">J1895</f>
        <v>0</v>
      </c>
      <c r="K1894" s="27">
        <f t="shared" ref="K1894:K1930" si="6574">K1895</f>
        <v>0</v>
      </c>
      <c r="L1894" s="27">
        <f t="shared" si="6542"/>
        <v>0</v>
      </c>
      <c r="M1894" s="27">
        <f t="shared" si="6543"/>
        <v>0</v>
      </c>
      <c r="N1894" s="27">
        <f t="shared" si="6544"/>
        <v>0</v>
      </c>
      <c r="O1894" s="27">
        <f t="shared" ref="O1894:O1930" si="6575">O1895</f>
        <v>6.83</v>
      </c>
      <c r="P1894" s="27">
        <f t="shared" ref="P1894:P1930" si="6576">P1895</f>
        <v>0</v>
      </c>
      <c r="Q1894" s="27">
        <f t="shared" ref="Q1894:Q1930" si="6577">Q1895</f>
        <v>0</v>
      </c>
      <c r="R1894" s="27">
        <f t="shared" si="6545"/>
        <v>6.83</v>
      </c>
      <c r="S1894" s="27">
        <f t="shared" si="6546"/>
        <v>0</v>
      </c>
      <c r="T1894" s="27">
        <f t="shared" si="6547"/>
        <v>0</v>
      </c>
      <c r="U1894" s="27">
        <f t="shared" ref="U1894:U1930" si="6578">U1895</f>
        <v>0</v>
      </c>
      <c r="V1894" s="27">
        <f t="shared" ref="V1894:V1930" si="6579">V1895</f>
        <v>0</v>
      </c>
      <c r="W1894" s="27">
        <f t="shared" ref="W1894:W1930" si="6580">W1895</f>
        <v>0</v>
      </c>
      <c r="X1894" s="27">
        <f t="shared" si="6548"/>
        <v>6.83</v>
      </c>
      <c r="Y1894" s="27">
        <f t="shared" si="6549"/>
        <v>0</v>
      </c>
      <c r="Z1894" s="27">
        <f t="shared" si="6550"/>
        <v>0</v>
      </c>
      <c r="AA1894" s="27">
        <f t="shared" ref="AA1894:AA1930" si="6581">AA1895</f>
        <v>0</v>
      </c>
      <c r="AB1894" s="27">
        <f t="shared" ref="AB1894:AB1930" si="6582">AB1895</f>
        <v>0</v>
      </c>
      <c r="AC1894" s="27">
        <f t="shared" ref="AC1894:AC1930" si="6583">AC1895</f>
        <v>0</v>
      </c>
      <c r="AD1894" s="27">
        <f t="shared" si="6551"/>
        <v>6.83</v>
      </c>
      <c r="AE1894" s="27">
        <f t="shared" si="6552"/>
        <v>0</v>
      </c>
      <c r="AF1894" s="27">
        <f t="shared" si="6553"/>
        <v>0</v>
      </c>
      <c r="AG1894" s="27">
        <f t="shared" ref="AG1894:AG1930" si="6584">AG1895</f>
        <v>0</v>
      </c>
      <c r="AH1894" s="27">
        <f t="shared" ref="AH1894:AH1930" si="6585">AH1895</f>
        <v>0</v>
      </c>
      <c r="AI1894" s="27">
        <f t="shared" ref="AI1894:AI1930" si="6586">AI1895</f>
        <v>0</v>
      </c>
      <c r="AJ1894" s="27">
        <f t="shared" si="6554"/>
        <v>6.83</v>
      </c>
      <c r="AK1894" s="27">
        <f t="shared" si="6555"/>
        <v>0</v>
      </c>
      <c r="AL1894" s="27">
        <f t="shared" si="6556"/>
        <v>0</v>
      </c>
      <c r="AM1894" s="27">
        <f t="shared" ref="AM1894:AM1930" si="6587">AM1895</f>
        <v>0</v>
      </c>
      <c r="AN1894" s="27">
        <f t="shared" ref="AN1894:AN1930" si="6588">AN1895</f>
        <v>0</v>
      </c>
      <c r="AO1894" s="27">
        <f t="shared" ref="AO1894:AO1930" si="6589">AO1895</f>
        <v>0</v>
      </c>
      <c r="AP1894" s="27">
        <f t="shared" si="6557"/>
        <v>6.83</v>
      </c>
      <c r="AQ1894" s="27">
        <f t="shared" si="6558"/>
        <v>0</v>
      </c>
      <c r="AR1894" s="27">
        <f t="shared" si="6559"/>
        <v>0</v>
      </c>
      <c r="AS1894" s="27">
        <f t="shared" ref="AS1894:AS1930" si="6590">AS1895</f>
        <v>0</v>
      </c>
      <c r="AT1894" s="27">
        <f t="shared" ref="AT1894:AT1930" si="6591">AT1895</f>
        <v>0</v>
      </c>
      <c r="AU1894" s="27">
        <f t="shared" ref="AU1894:AU1930" si="6592">AU1895</f>
        <v>0</v>
      </c>
      <c r="AV1894" s="27">
        <f t="shared" si="6560"/>
        <v>6.83</v>
      </c>
      <c r="AW1894" s="27">
        <f t="shared" si="6561"/>
        <v>0</v>
      </c>
      <c r="AX1894" s="27">
        <f t="shared" si="6562"/>
        <v>0</v>
      </c>
      <c r="AY1894" s="27">
        <f t="shared" ref="AY1894:AY1930" si="6593">AY1895</f>
        <v>0</v>
      </c>
      <c r="AZ1894" s="27">
        <f t="shared" ref="AZ1894:AZ1930" si="6594">AZ1895</f>
        <v>0</v>
      </c>
      <c r="BA1894" s="27">
        <f t="shared" ref="BA1894:BA1930" si="6595">BA1895</f>
        <v>0</v>
      </c>
      <c r="BB1894" s="27">
        <f t="shared" si="6563"/>
        <v>6.83</v>
      </c>
      <c r="BC1894" s="27">
        <f t="shared" si="6564"/>
        <v>0</v>
      </c>
      <c r="BD1894" s="27">
        <f t="shared" si="6565"/>
        <v>0</v>
      </c>
      <c r="BE1894" s="27">
        <f t="shared" ref="BE1894:BE1930" si="6596">BE1895</f>
        <v>0</v>
      </c>
      <c r="BF1894" s="27">
        <f t="shared" ref="BF1894:BF1930" si="6597">BF1895</f>
        <v>0</v>
      </c>
      <c r="BG1894" s="27">
        <f t="shared" ref="BG1894:BG1930" si="6598">BG1895</f>
        <v>0</v>
      </c>
      <c r="BH1894" s="27">
        <f t="shared" si="6532"/>
        <v>6.83</v>
      </c>
      <c r="BI1894" s="27">
        <f t="shared" si="6533"/>
        <v>0</v>
      </c>
      <c r="BJ1894" s="27">
        <f t="shared" si="6534"/>
        <v>0</v>
      </c>
      <c r="BK1894" s="27">
        <f t="shared" ref="BK1894:BK1930" si="6599">BK1895</f>
        <v>0</v>
      </c>
      <c r="BL1894" s="27">
        <f t="shared" ref="BL1894:BL1930" si="6600">BL1895</f>
        <v>0</v>
      </c>
      <c r="BM1894" s="27">
        <f t="shared" ref="BM1894:BM1930" si="6601">BM1895</f>
        <v>0</v>
      </c>
      <c r="BN1894" s="27">
        <f t="shared" si="6535"/>
        <v>6.83</v>
      </c>
      <c r="BO1894" s="27">
        <f t="shared" si="6536"/>
        <v>0</v>
      </c>
      <c r="BP1894" s="27">
        <f t="shared" si="6537"/>
        <v>0</v>
      </c>
      <c r="BQ1894" s="27">
        <f t="shared" ref="BQ1894:BQ1930" si="6602">BQ1895</f>
        <v>0</v>
      </c>
      <c r="BR1894" s="27">
        <f t="shared" ref="BR1894:BR1930" si="6603">BR1895</f>
        <v>0</v>
      </c>
      <c r="BS1894" s="27">
        <f t="shared" si="6538"/>
        <v>6.83</v>
      </c>
      <c r="BT1894" s="27">
        <f t="shared" si="6539"/>
        <v>0</v>
      </c>
      <c r="BU1894" s="27">
        <f t="shared" si="6540"/>
        <v>0</v>
      </c>
      <c r="BV1894" s="27">
        <f t="shared" ref="BV1894:BV1930" si="6604">BV1895</f>
        <v>0</v>
      </c>
      <c r="BW1894" s="27">
        <f t="shared" ref="BW1894:BW1930" si="6605">BW1895</f>
        <v>0</v>
      </c>
      <c r="BX1894" s="27">
        <f t="shared" si="6566"/>
        <v>6.83</v>
      </c>
      <c r="BY1894" s="27">
        <f t="shared" si="6567"/>
        <v>0</v>
      </c>
      <c r="BZ1894" s="27">
        <f t="shared" si="6568"/>
        <v>0</v>
      </c>
      <c r="CA1894" s="27">
        <f t="shared" ref="CA1894:CA1930" si="6606">CA1895</f>
        <v>0</v>
      </c>
      <c r="CB1894" s="20">
        <v>0</v>
      </c>
      <c r="CC1894" s="35"/>
      <c r="CG1894" s="1" t="s">
        <v>28</v>
      </c>
    </row>
    <row r="1895" spans="1:87" ht="46.8" hidden="1" x14ac:dyDescent="0.3">
      <c r="A1895" s="36" t="s">
        <v>1090</v>
      </c>
      <c r="B1895" s="19">
        <v>240</v>
      </c>
      <c r="C1895" s="18"/>
      <c r="D1895" s="18"/>
      <c r="E1895" s="34" t="s">
        <v>40</v>
      </c>
      <c r="F1895" s="27">
        <f t="shared" si="6569"/>
        <v>0</v>
      </c>
      <c r="G1895" s="27">
        <f t="shared" si="6570"/>
        <v>0</v>
      </c>
      <c r="H1895" s="27">
        <f t="shared" si="6571"/>
        <v>0</v>
      </c>
      <c r="I1895" s="27">
        <f t="shared" si="6572"/>
        <v>0</v>
      </c>
      <c r="J1895" s="27">
        <f t="shared" si="6573"/>
        <v>0</v>
      </c>
      <c r="K1895" s="27">
        <f t="shared" si="6574"/>
        <v>0</v>
      </c>
      <c r="L1895" s="27">
        <f t="shared" si="6542"/>
        <v>0</v>
      </c>
      <c r="M1895" s="27">
        <f t="shared" si="6543"/>
        <v>0</v>
      </c>
      <c r="N1895" s="27">
        <f t="shared" si="6544"/>
        <v>0</v>
      </c>
      <c r="O1895" s="27">
        <f t="shared" si="6575"/>
        <v>6.83</v>
      </c>
      <c r="P1895" s="27">
        <f t="shared" si="6576"/>
        <v>0</v>
      </c>
      <c r="Q1895" s="27">
        <f t="shared" si="6577"/>
        <v>0</v>
      </c>
      <c r="R1895" s="27">
        <f t="shared" si="6545"/>
        <v>6.83</v>
      </c>
      <c r="S1895" s="27">
        <f t="shared" si="6546"/>
        <v>0</v>
      </c>
      <c r="T1895" s="27">
        <f t="shared" si="6547"/>
        <v>0</v>
      </c>
      <c r="U1895" s="27">
        <f t="shared" si="6578"/>
        <v>0</v>
      </c>
      <c r="V1895" s="27">
        <f t="shared" si="6579"/>
        <v>0</v>
      </c>
      <c r="W1895" s="27">
        <f t="shared" si="6580"/>
        <v>0</v>
      </c>
      <c r="X1895" s="27">
        <f t="shared" si="6548"/>
        <v>6.83</v>
      </c>
      <c r="Y1895" s="27">
        <f t="shared" si="6549"/>
        <v>0</v>
      </c>
      <c r="Z1895" s="27">
        <f t="shared" si="6550"/>
        <v>0</v>
      </c>
      <c r="AA1895" s="27">
        <f t="shared" si="6581"/>
        <v>0</v>
      </c>
      <c r="AB1895" s="27">
        <f t="shared" si="6582"/>
        <v>0</v>
      </c>
      <c r="AC1895" s="27">
        <f t="shared" si="6583"/>
        <v>0</v>
      </c>
      <c r="AD1895" s="27">
        <f t="shared" si="6551"/>
        <v>6.83</v>
      </c>
      <c r="AE1895" s="27">
        <f t="shared" si="6552"/>
        <v>0</v>
      </c>
      <c r="AF1895" s="27">
        <f t="shared" si="6553"/>
        <v>0</v>
      </c>
      <c r="AG1895" s="27">
        <f t="shared" si="6584"/>
        <v>0</v>
      </c>
      <c r="AH1895" s="27">
        <f t="shared" si="6585"/>
        <v>0</v>
      </c>
      <c r="AI1895" s="27">
        <f t="shared" si="6586"/>
        <v>0</v>
      </c>
      <c r="AJ1895" s="27">
        <f t="shared" si="6554"/>
        <v>6.83</v>
      </c>
      <c r="AK1895" s="27">
        <f t="shared" si="6555"/>
        <v>0</v>
      </c>
      <c r="AL1895" s="27">
        <f t="shared" si="6556"/>
        <v>0</v>
      </c>
      <c r="AM1895" s="27">
        <f t="shared" si="6587"/>
        <v>0</v>
      </c>
      <c r="AN1895" s="27">
        <f t="shared" si="6588"/>
        <v>0</v>
      </c>
      <c r="AO1895" s="27">
        <f t="shared" si="6589"/>
        <v>0</v>
      </c>
      <c r="AP1895" s="27">
        <f t="shared" si="6557"/>
        <v>6.83</v>
      </c>
      <c r="AQ1895" s="27">
        <f t="shared" si="6558"/>
        <v>0</v>
      </c>
      <c r="AR1895" s="27">
        <f t="shared" si="6559"/>
        <v>0</v>
      </c>
      <c r="AS1895" s="27">
        <f t="shared" si="6590"/>
        <v>0</v>
      </c>
      <c r="AT1895" s="27">
        <f t="shared" si="6591"/>
        <v>0</v>
      </c>
      <c r="AU1895" s="27">
        <f t="shared" si="6592"/>
        <v>0</v>
      </c>
      <c r="AV1895" s="27">
        <f t="shared" si="6560"/>
        <v>6.83</v>
      </c>
      <c r="AW1895" s="27">
        <f t="shared" si="6561"/>
        <v>0</v>
      </c>
      <c r="AX1895" s="27">
        <f t="shared" si="6562"/>
        <v>0</v>
      </c>
      <c r="AY1895" s="27">
        <f t="shared" si="6593"/>
        <v>0</v>
      </c>
      <c r="AZ1895" s="27">
        <f t="shared" si="6594"/>
        <v>0</v>
      </c>
      <c r="BA1895" s="27">
        <f t="shared" si="6595"/>
        <v>0</v>
      </c>
      <c r="BB1895" s="27">
        <f t="shared" si="6563"/>
        <v>6.83</v>
      </c>
      <c r="BC1895" s="27">
        <f t="shared" si="6564"/>
        <v>0</v>
      </c>
      <c r="BD1895" s="27">
        <f t="shared" si="6565"/>
        <v>0</v>
      </c>
      <c r="BE1895" s="27">
        <f t="shared" si="6596"/>
        <v>0</v>
      </c>
      <c r="BF1895" s="27">
        <f t="shared" si="6597"/>
        <v>0</v>
      </c>
      <c r="BG1895" s="27">
        <f t="shared" si="6598"/>
        <v>0</v>
      </c>
      <c r="BH1895" s="27">
        <f t="shared" si="6532"/>
        <v>6.83</v>
      </c>
      <c r="BI1895" s="27">
        <f t="shared" si="6533"/>
        <v>0</v>
      </c>
      <c r="BJ1895" s="27">
        <f t="shared" si="6534"/>
        <v>0</v>
      </c>
      <c r="BK1895" s="27">
        <f t="shared" si="6599"/>
        <v>0</v>
      </c>
      <c r="BL1895" s="27">
        <f t="shared" si="6600"/>
        <v>0</v>
      </c>
      <c r="BM1895" s="27">
        <f t="shared" si="6601"/>
        <v>0</v>
      </c>
      <c r="BN1895" s="27">
        <f t="shared" si="6535"/>
        <v>6.83</v>
      </c>
      <c r="BO1895" s="27">
        <f t="shared" si="6536"/>
        <v>0</v>
      </c>
      <c r="BP1895" s="27">
        <f t="shared" si="6537"/>
        <v>0</v>
      </c>
      <c r="BQ1895" s="27">
        <f t="shared" si="6602"/>
        <v>0</v>
      </c>
      <c r="BR1895" s="27">
        <f t="shared" si="6603"/>
        <v>0</v>
      </c>
      <c r="BS1895" s="27">
        <f t="shared" si="6538"/>
        <v>6.83</v>
      </c>
      <c r="BT1895" s="27">
        <f t="shared" si="6539"/>
        <v>0</v>
      </c>
      <c r="BU1895" s="27">
        <f t="shared" si="6540"/>
        <v>0</v>
      </c>
      <c r="BV1895" s="27">
        <f t="shared" si="6604"/>
        <v>0</v>
      </c>
      <c r="BW1895" s="27">
        <f t="shared" si="6605"/>
        <v>0</v>
      </c>
      <c r="BX1895" s="27">
        <f t="shared" si="6566"/>
        <v>6.83</v>
      </c>
      <c r="BY1895" s="27">
        <f t="shared" si="6567"/>
        <v>0</v>
      </c>
      <c r="BZ1895" s="27">
        <f t="shared" si="6568"/>
        <v>0</v>
      </c>
      <c r="CA1895" s="27">
        <f t="shared" si="6606"/>
        <v>0</v>
      </c>
      <c r="CB1895" s="20">
        <v>0</v>
      </c>
      <c r="CC1895" s="35"/>
      <c r="CH1895" s="1" t="s">
        <v>29</v>
      </c>
    </row>
    <row r="1896" spans="1:87" hidden="1" x14ac:dyDescent="0.3">
      <c r="A1896" s="36" t="s">
        <v>1090</v>
      </c>
      <c r="B1896" s="19">
        <v>240</v>
      </c>
      <c r="C1896" s="18" t="s">
        <v>65</v>
      </c>
      <c r="D1896" s="18" t="s">
        <v>310</v>
      </c>
      <c r="E1896" s="34" t="s">
        <v>1075</v>
      </c>
      <c r="F1896" s="27"/>
      <c r="G1896" s="27"/>
      <c r="H1896" s="27"/>
      <c r="I1896" s="27"/>
      <c r="J1896" s="27"/>
      <c r="K1896" s="27"/>
      <c r="L1896" s="27">
        <f t="shared" si="6542"/>
        <v>0</v>
      </c>
      <c r="M1896" s="27">
        <f t="shared" si="6543"/>
        <v>0</v>
      </c>
      <c r="N1896" s="27">
        <f t="shared" si="6544"/>
        <v>0</v>
      </c>
      <c r="O1896" s="27">
        <v>6.83</v>
      </c>
      <c r="P1896" s="27"/>
      <c r="Q1896" s="27"/>
      <c r="R1896" s="27">
        <f t="shared" si="6545"/>
        <v>6.83</v>
      </c>
      <c r="S1896" s="27">
        <f t="shared" si="6546"/>
        <v>0</v>
      </c>
      <c r="T1896" s="27">
        <f t="shared" si="6547"/>
        <v>0</v>
      </c>
      <c r="U1896" s="27"/>
      <c r="V1896" s="27"/>
      <c r="W1896" s="27"/>
      <c r="X1896" s="27">
        <f t="shared" si="6548"/>
        <v>6.83</v>
      </c>
      <c r="Y1896" s="27">
        <f t="shared" si="6549"/>
        <v>0</v>
      </c>
      <c r="Z1896" s="27">
        <f t="shared" si="6550"/>
        <v>0</v>
      </c>
      <c r="AA1896" s="27"/>
      <c r="AB1896" s="27"/>
      <c r="AC1896" s="27"/>
      <c r="AD1896" s="27">
        <f t="shared" si="6551"/>
        <v>6.83</v>
      </c>
      <c r="AE1896" s="27">
        <f t="shared" si="6552"/>
        <v>0</v>
      </c>
      <c r="AF1896" s="27">
        <f t="shared" si="6553"/>
        <v>0</v>
      </c>
      <c r="AG1896" s="27"/>
      <c r="AH1896" s="27"/>
      <c r="AI1896" s="27"/>
      <c r="AJ1896" s="27">
        <f t="shared" si="6554"/>
        <v>6.83</v>
      </c>
      <c r="AK1896" s="27">
        <f t="shared" si="6555"/>
        <v>0</v>
      </c>
      <c r="AL1896" s="27">
        <f t="shared" si="6556"/>
        <v>0</v>
      </c>
      <c r="AM1896" s="27"/>
      <c r="AN1896" s="27"/>
      <c r="AO1896" s="27"/>
      <c r="AP1896" s="27">
        <f t="shared" si="6557"/>
        <v>6.83</v>
      </c>
      <c r="AQ1896" s="27">
        <f t="shared" si="6558"/>
        <v>0</v>
      </c>
      <c r="AR1896" s="27">
        <f t="shared" si="6559"/>
        <v>0</v>
      </c>
      <c r="AS1896" s="27"/>
      <c r="AT1896" s="27"/>
      <c r="AU1896" s="27"/>
      <c r="AV1896" s="27">
        <f t="shared" si="6560"/>
        <v>6.83</v>
      </c>
      <c r="AW1896" s="27">
        <f t="shared" si="6561"/>
        <v>0</v>
      </c>
      <c r="AX1896" s="27">
        <f t="shared" si="6562"/>
        <v>0</v>
      </c>
      <c r="AY1896" s="27"/>
      <c r="AZ1896" s="27"/>
      <c r="BA1896" s="27"/>
      <c r="BB1896" s="27">
        <f t="shared" si="6563"/>
        <v>6.83</v>
      </c>
      <c r="BC1896" s="27">
        <f t="shared" si="6564"/>
        <v>0</v>
      </c>
      <c r="BD1896" s="27">
        <f t="shared" si="6565"/>
        <v>0</v>
      </c>
      <c r="BE1896" s="27"/>
      <c r="BF1896" s="27"/>
      <c r="BG1896" s="27"/>
      <c r="BH1896" s="27">
        <f t="shared" si="6532"/>
        <v>6.83</v>
      </c>
      <c r="BI1896" s="27">
        <f t="shared" si="6533"/>
        <v>0</v>
      </c>
      <c r="BJ1896" s="27">
        <f t="shared" si="6534"/>
        <v>0</v>
      </c>
      <c r="BK1896" s="27"/>
      <c r="BL1896" s="27"/>
      <c r="BM1896" s="27"/>
      <c r="BN1896" s="27">
        <f t="shared" si="6535"/>
        <v>6.83</v>
      </c>
      <c r="BO1896" s="27">
        <f t="shared" si="6536"/>
        <v>0</v>
      </c>
      <c r="BP1896" s="27">
        <f t="shared" si="6537"/>
        <v>0</v>
      </c>
      <c r="BQ1896" s="27"/>
      <c r="BR1896" s="27"/>
      <c r="BS1896" s="27">
        <f t="shared" si="6538"/>
        <v>6.83</v>
      </c>
      <c r="BT1896" s="27">
        <f t="shared" si="6539"/>
        <v>0</v>
      </c>
      <c r="BU1896" s="27">
        <f t="shared" si="6540"/>
        <v>0</v>
      </c>
      <c r="BV1896" s="27"/>
      <c r="BW1896" s="27"/>
      <c r="BX1896" s="27">
        <f t="shared" si="6566"/>
        <v>6.83</v>
      </c>
      <c r="BY1896" s="27">
        <f t="shared" si="6567"/>
        <v>0</v>
      </c>
      <c r="BZ1896" s="27">
        <f t="shared" si="6568"/>
        <v>0</v>
      </c>
      <c r="CA1896" s="27"/>
      <c r="CB1896" s="20">
        <v>0</v>
      </c>
      <c r="CC1896" s="35"/>
    </row>
    <row r="1897" spans="1:87" ht="46.8" hidden="1" x14ac:dyDescent="0.3">
      <c r="A1897" s="36" t="s">
        <v>1090</v>
      </c>
      <c r="B1897" s="19">
        <v>400</v>
      </c>
      <c r="C1897" s="18"/>
      <c r="D1897" s="18"/>
      <c r="E1897" s="34" t="s">
        <v>83</v>
      </c>
      <c r="F1897" s="27">
        <f t="shared" si="6569"/>
        <v>3164.2999999999997</v>
      </c>
      <c r="G1897" s="27">
        <f t="shared" si="6570"/>
        <v>0</v>
      </c>
      <c r="H1897" s="27">
        <f t="shared" si="6571"/>
        <v>0</v>
      </c>
      <c r="I1897" s="27">
        <f t="shared" si="6572"/>
        <v>0</v>
      </c>
      <c r="J1897" s="27">
        <f t="shared" si="6573"/>
        <v>0</v>
      </c>
      <c r="K1897" s="27">
        <f t="shared" si="6574"/>
        <v>0</v>
      </c>
      <c r="L1897" s="27">
        <f t="shared" si="6542"/>
        <v>3164.2999999999997</v>
      </c>
      <c r="M1897" s="27">
        <f t="shared" si="6543"/>
        <v>0</v>
      </c>
      <c r="N1897" s="27">
        <f t="shared" si="6544"/>
        <v>0</v>
      </c>
      <c r="O1897" s="27">
        <f t="shared" si="6575"/>
        <v>101.657</v>
      </c>
      <c r="P1897" s="27">
        <f t="shared" si="6576"/>
        <v>0</v>
      </c>
      <c r="Q1897" s="27">
        <f t="shared" si="6577"/>
        <v>0</v>
      </c>
      <c r="R1897" s="27">
        <f t="shared" si="6545"/>
        <v>3265.9569999999999</v>
      </c>
      <c r="S1897" s="27">
        <f t="shared" si="6546"/>
        <v>0</v>
      </c>
      <c r="T1897" s="27">
        <f t="shared" si="6547"/>
        <v>0</v>
      </c>
      <c r="U1897" s="27">
        <f t="shared" si="6578"/>
        <v>0</v>
      </c>
      <c r="V1897" s="27">
        <f t="shared" si="6579"/>
        <v>0</v>
      </c>
      <c r="W1897" s="27">
        <f t="shared" si="6580"/>
        <v>0</v>
      </c>
      <c r="X1897" s="27">
        <f t="shared" si="6548"/>
        <v>3265.9569999999999</v>
      </c>
      <c r="Y1897" s="27">
        <f t="shared" si="6549"/>
        <v>0</v>
      </c>
      <c r="Z1897" s="27">
        <f t="shared" si="6550"/>
        <v>0</v>
      </c>
      <c r="AA1897" s="27">
        <f t="shared" si="6581"/>
        <v>0</v>
      </c>
      <c r="AB1897" s="27">
        <f t="shared" si="6582"/>
        <v>0</v>
      </c>
      <c r="AC1897" s="27">
        <f t="shared" si="6583"/>
        <v>0</v>
      </c>
      <c r="AD1897" s="27">
        <f t="shared" si="6551"/>
        <v>3265.9569999999999</v>
      </c>
      <c r="AE1897" s="27">
        <f t="shared" si="6552"/>
        <v>0</v>
      </c>
      <c r="AF1897" s="27">
        <f t="shared" si="6553"/>
        <v>0</v>
      </c>
      <c r="AG1897" s="27">
        <f t="shared" si="6584"/>
        <v>0</v>
      </c>
      <c r="AH1897" s="27">
        <f t="shared" si="6585"/>
        <v>0</v>
      </c>
      <c r="AI1897" s="27">
        <f t="shared" si="6586"/>
        <v>0</v>
      </c>
      <c r="AJ1897" s="27">
        <f t="shared" si="6554"/>
        <v>3265.9569999999999</v>
      </c>
      <c r="AK1897" s="27">
        <f t="shared" si="6555"/>
        <v>0</v>
      </c>
      <c r="AL1897" s="27">
        <f t="shared" si="6556"/>
        <v>0</v>
      </c>
      <c r="AM1897" s="27">
        <f t="shared" si="6587"/>
        <v>0</v>
      </c>
      <c r="AN1897" s="27">
        <f t="shared" si="6588"/>
        <v>0</v>
      </c>
      <c r="AO1897" s="27">
        <f t="shared" si="6589"/>
        <v>0</v>
      </c>
      <c r="AP1897" s="27">
        <f t="shared" si="6557"/>
        <v>3265.9569999999999</v>
      </c>
      <c r="AQ1897" s="27">
        <f t="shared" si="6558"/>
        <v>0</v>
      </c>
      <c r="AR1897" s="27">
        <f t="shared" si="6559"/>
        <v>0</v>
      </c>
      <c r="AS1897" s="27">
        <f t="shared" si="6590"/>
        <v>0</v>
      </c>
      <c r="AT1897" s="27">
        <f t="shared" si="6591"/>
        <v>0</v>
      </c>
      <c r="AU1897" s="27">
        <f t="shared" si="6592"/>
        <v>0</v>
      </c>
      <c r="AV1897" s="27">
        <f t="shared" si="6560"/>
        <v>3265.9569999999999</v>
      </c>
      <c r="AW1897" s="27">
        <f t="shared" si="6561"/>
        <v>0</v>
      </c>
      <c r="AX1897" s="27">
        <f t="shared" si="6562"/>
        <v>0</v>
      </c>
      <c r="AY1897" s="27">
        <f t="shared" si="6593"/>
        <v>0</v>
      </c>
      <c r="AZ1897" s="27">
        <f t="shared" si="6594"/>
        <v>0</v>
      </c>
      <c r="BA1897" s="27">
        <f t="shared" si="6595"/>
        <v>0</v>
      </c>
      <c r="BB1897" s="27">
        <f t="shared" si="6563"/>
        <v>3265.9569999999999</v>
      </c>
      <c r="BC1897" s="27">
        <f t="shared" si="6564"/>
        <v>0</v>
      </c>
      <c r="BD1897" s="27">
        <f t="shared" si="6565"/>
        <v>0</v>
      </c>
      <c r="BE1897" s="27">
        <f t="shared" si="6596"/>
        <v>0</v>
      </c>
      <c r="BF1897" s="27">
        <f t="shared" si="6597"/>
        <v>0</v>
      </c>
      <c r="BG1897" s="27">
        <f t="shared" si="6598"/>
        <v>0</v>
      </c>
      <c r="BH1897" s="27">
        <f t="shared" si="6532"/>
        <v>3265.9569999999999</v>
      </c>
      <c r="BI1897" s="27">
        <f t="shared" si="6533"/>
        <v>0</v>
      </c>
      <c r="BJ1897" s="27">
        <f t="shared" si="6534"/>
        <v>0</v>
      </c>
      <c r="BK1897" s="27">
        <f t="shared" si="6599"/>
        <v>0</v>
      </c>
      <c r="BL1897" s="27">
        <f t="shared" si="6600"/>
        <v>0</v>
      </c>
      <c r="BM1897" s="27">
        <f t="shared" si="6601"/>
        <v>0</v>
      </c>
      <c r="BN1897" s="27">
        <f t="shared" si="6535"/>
        <v>3265.9569999999999</v>
      </c>
      <c r="BO1897" s="27">
        <f t="shared" si="6536"/>
        <v>0</v>
      </c>
      <c r="BP1897" s="27">
        <f t="shared" si="6537"/>
        <v>0</v>
      </c>
      <c r="BQ1897" s="27">
        <f t="shared" si="6602"/>
        <v>0</v>
      </c>
      <c r="BR1897" s="27">
        <f t="shared" si="6603"/>
        <v>0</v>
      </c>
      <c r="BS1897" s="27">
        <f t="shared" si="6538"/>
        <v>3265.9569999999999</v>
      </c>
      <c r="BT1897" s="27">
        <f t="shared" si="6539"/>
        <v>0</v>
      </c>
      <c r="BU1897" s="27">
        <f t="shared" si="6540"/>
        <v>0</v>
      </c>
      <c r="BV1897" s="27">
        <f t="shared" si="6604"/>
        <v>0</v>
      </c>
      <c r="BW1897" s="27">
        <f t="shared" si="6605"/>
        <v>0</v>
      </c>
      <c r="BX1897" s="27">
        <f t="shared" si="6566"/>
        <v>3265.9569999999999</v>
      </c>
      <c r="BY1897" s="27">
        <f t="shared" si="6567"/>
        <v>0</v>
      </c>
      <c r="BZ1897" s="27">
        <f t="shared" si="6568"/>
        <v>0</v>
      </c>
      <c r="CA1897" s="27">
        <f t="shared" si="6606"/>
        <v>0</v>
      </c>
      <c r="CB1897" s="20">
        <v>0</v>
      </c>
      <c r="CC1897" s="35"/>
      <c r="CG1897" s="1" t="s">
        <v>28</v>
      </c>
    </row>
    <row r="1898" spans="1:87" hidden="1" x14ac:dyDescent="0.3">
      <c r="A1898" s="36" t="s">
        <v>1090</v>
      </c>
      <c r="B1898" s="19">
        <v>410</v>
      </c>
      <c r="C1898" s="18"/>
      <c r="D1898" s="18"/>
      <c r="E1898" s="34" t="s">
        <v>84</v>
      </c>
      <c r="F1898" s="27">
        <f t="shared" si="6569"/>
        <v>3164.2999999999997</v>
      </c>
      <c r="G1898" s="27">
        <f t="shared" si="6570"/>
        <v>0</v>
      </c>
      <c r="H1898" s="27">
        <f t="shared" si="6571"/>
        <v>0</v>
      </c>
      <c r="I1898" s="27">
        <f t="shared" si="6572"/>
        <v>0</v>
      </c>
      <c r="J1898" s="27">
        <f t="shared" si="6573"/>
        <v>0</v>
      </c>
      <c r="K1898" s="27">
        <f t="shared" si="6574"/>
        <v>0</v>
      </c>
      <c r="L1898" s="27">
        <f t="shared" si="6542"/>
        <v>3164.2999999999997</v>
      </c>
      <c r="M1898" s="27">
        <f t="shared" si="6543"/>
        <v>0</v>
      </c>
      <c r="N1898" s="27">
        <f t="shared" si="6544"/>
        <v>0</v>
      </c>
      <c r="O1898" s="27">
        <f t="shared" si="6575"/>
        <v>101.657</v>
      </c>
      <c r="P1898" s="27">
        <f t="shared" si="6576"/>
        <v>0</v>
      </c>
      <c r="Q1898" s="27">
        <f t="shared" si="6577"/>
        <v>0</v>
      </c>
      <c r="R1898" s="27">
        <f t="shared" si="6545"/>
        <v>3265.9569999999999</v>
      </c>
      <c r="S1898" s="27">
        <f t="shared" si="6546"/>
        <v>0</v>
      </c>
      <c r="T1898" s="27">
        <f t="shared" si="6547"/>
        <v>0</v>
      </c>
      <c r="U1898" s="27">
        <f t="shared" si="6578"/>
        <v>0</v>
      </c>
      <c r="V1898" s="27">
        <f t="shared" si="6579"/>
        <v>0</v>
      </c>
      <c r="W1898" s="27">
        <f t="shared" si="6580"/>
        <v>0</v>
      </c>
      <c r="X1898" s="27">
        <f t="shared" si="6548"/>
        <v>3265.9569999999999</v>
      </c>
      <c r="Y1898" s="27">
        <f t="shared" si="6549"/>
        <v>0</v>
      </c>
      <c r="Z1898" s="27">
        <f t="shared" si="6550"/>
        <v>0</v>
      </c>
      <c r="AA1898" s="27">
        <f t="shared" si="6581"/>
        <v>0</v>
      </c>
      <c r="AB1898" s="27">
        <f t="shared" si="6582"/>
        <v>0</v>
      </c>
      <c r="AC1898" s="27">
        <f t="shared" si="6583"/>
        <v>0</v>
      </c>
      <c r="AD1898" s="27">
        <f t="shared" si="6551"/>
        <v>3265.9569999999999</v>
      </c>
      <c r="AE1898" s="27">
        <f t="shared" si="6552"/>
        <v>0</v>
      </c>
      <c r="AF1898" s="27">
        <f t="shared" si="6553"/>
        <v>0</v>
      </c>
      <c r="AG1898" s="27">
        <f t="shared" si="6584"/>
        <v>0</v>
      </c>
      <c r="AH1898" s="27">
        <f t="shared" si="6585"/>
        <v>0</v>
      </c>
      <c r="AI1898" s="27">
        <f t="shared" si="6586"/>
        <v>0</v>
      </c>
      <c r="AJ1898" s="27">
        <f t="shared" si="6554"/>
        <v>3265.9569999999999</v>
      </c>
      <c r="AK1898" s="27">
        <f t="shared" si="6555"/>
        <v>0</v>
      </c>
      <c r="AL1898" s="27">
        <f t="shared" si="6556"/>
        <v>0</v>
      </c>
      <c r="AM1898" s="27">
        <f t="shared" si="6587"/>
        <v>0</v>
      </c>
      <c r="AN1898" s="27">
        <f t="shared" si="6588"/>
        <v>0</v>
      </c>
      <c r="AO1898" s="27">
        <f t="shared" si="6589"/>
        <v>0</v>
      </c>
      <c r="AP1898" s="27">
        <f t="shared" si="6557"/>
        <v>3265.9569999999999</v>
      </c>
      <c r="AQ1898" s="27">
        <f t="shared" si="6558"/>
        <v>0</v>
      </c>
      <c r="AR1898" s="27">
        <f t="shared" si="6559"/>
        <v>0</v>
      </c>
      <c r="AS1898" s="27">
        <f t="shared" si="6590"/>
        <v>0</v>
      </c>
      <c r="AT1898" s="27">
        <f t="shared" si="6591"/>
        <v>0</v>
      </c>
      <c r="AU1898" s="27">
        <f t="shared" si="6592"/>
        <v>0</v>
      </c>
      <c r="AV1898" s="27">
        <f t="shared" si="6560"/>
        <v>3265.9569999999999</v>
      </c>
      <c r="AW1898" s="27">
        <f t="shared" si="6561"/>
        <v>0</v>
      </c>
      <c r="AX1898" s="27">
        <f t="shared" si="6562"/>
        <v>0</v>
      </c>
      <c r="AY1898" s="27">
        <f t="shared" si="6593"/>
        <v>0</v>
      </c>
      <c r="AZ1898" s="27">
        <f t="shared" si="6594"/>
        <v>0</v>
      </c>
      <c r="BA1898" s="27">
        <f t="shared" si="6595"/>
        <v>0</v>
      </c>
      <c r="BB1898" s="27">
        <f t="shared" si="6563"/>
        <v>3265.9569999999999</v>
      </c>
      <c r="BC1898" s="27">
        <f t="shared" si="6564"/>
        <v>0</v>
      </c>
      <c r="BD1898" s="27">
        <f t="shared" si="6565"/>
        <v>0</v>
      </c>
      <c r="BE1898" s="27">
        <f t="shared" si="6596"/>
        <v>0</v>
      </c>
      <c r="BF1898" s="27">
        <f t="shared" si="6597"/>
        <v>0</v>
      </c>
      <c r="BG1898" s="27">
        <f t="shared" si="6598"/>
        <v>0</v>
      </c>
      <c r="BH1898" s="27">
        <f t="shared" si="6532"/>
        <v>3265.9569999999999</v>
      </c>
      <c r="BI1898" s="27">
        <f t="shared" si="6533"/>
        <v>0</v>
      </c>
      <c r="BJ1898" s="27">
        <f t="shared" si="6534"/>
        <v>0</v>
      </c>
      <c r="BK1898" s="27">
        <f t="shared" si="6599"/>
        <v>0</v>
      </c>
      <c r="BL1898" s="27">
        <f t="shared" si="6600"/>
        <v>0</v>
      </c>
      <c r="BM1898" s="27">
        <f t="shared" si="6601"/>
        <v>0</v>
      </c>
      <c r="BN1898" s="27">
        <f t="shared" si="6535"/>
        <v>3265.9569999999999</v>
      </c>
      <c r="BO1898" s="27">
        <f t="shared" si="6536"/>
        <v>0</v>
      </c>
      <c r="BP1898" s="27">
        <f t="shared" si="6537"/>
        <v>0</v>
      </c>
      <c r="BQ1898" s="27">
        <f t="shared" si="6602"/>
        <v>0</v>
      </c>
      <c r="BR1898" s="27">
        <f t="shared" si="6603"/>
        <v>0</v>
      </c>
      <c r="BS1898" s="27">
        <f t="shared" si="6538"/>
        <v>3265.9569999999999</v>
      </c>
      <c r="BT1898" s="27">
        <f t="shared" si="6539"/>
        <v>0</v>
      </c>
      <c r="BU1898" s="27">
        <f t="shared" si="6540"/>
        <v>0</v>
      </c>
      <c r="BV1898" s="27">
        <f t="shared" si="6604"/>
        <v>0</v>
      </c>
      <c r="BW1898" s="27">
        <f t="shared" si="6605"/>
        <v>0</v>
      </c>
      <c r="BX1898" s="27">
        <f t="shared" si="6566"/>
        <v>3265.9569999999999</v>
      </c>
      <c r="BY1898" s="27">
        <f t="shared" si="6567"/>
        <v>0</v>
      </c>
      <c r="BZ1898" s="27">
        <f t="shared" si="6568"/>
        <v>0</v>
      </c>
      <c r="CA1898" s="27">
        <f t="shared" si="6606"/>
        <v>0</v>
      </c>
      <c r="CB1898" s="20">
        <v>0</v>
      </c>
      <c r="CC1898" s="35"/>
      <c r="CH1898" s="1" t="s">
        <v>29</v>
      </c>
    </row>
    <row r="1899" spans="1:87" hidden="1" x14ac:dyDescent="0.3">
      <c r="A1899" s="36" t="s">
        <v>1090</v>
      </c>
      <c r="B1899" s="19">
        <v>410</v>
      </c>
      <c r="C1899" s="18" t="s">
        <v>65</v>
      </c>
      <c r="D1899" s="18" t="s">
        <v>310</v>
      </c>
      <c r="E1899" s="34" t="s">
        <v>1075</v>
      </c>
      <c r="F1899" s="27">
        <f>3235.7-71.4</f>
        <v>3164.2999999999997</v>
      </c>
      <c r="G1899" s="27"/>
      <c r="H1899" s="27"/>
      <c r="I1899" s="27"/>
      <c r="J1899" s="27"/>
      <c r="K1899" s="27"/>
      <c r="L1899" s="27">
        <f t="shared" si="6542"/>
        <v>3164.2999999999997</v>
      </c>
      <c r="M1899" s="27">
        <f t="shared" si="6543"/>
        <v>0</v>
      </c>
      <c r="N1899" s="27">
        <f t="shared" si="6544"/>
        <v>0</v>
      </c>
      <c r="O1899" s="27">
        <v>101.657</v>
      </c>
      <c r="P1899" s="27"/>
      <c r="Q1899" s="27"/>
      <c r="R1899" s="27">
        <f t="shared" si="6545"/>
        <v>3265.9569999999999</v>
      </c>
      <c r="S1899" s="27">
        <f t="shared" si="6546"/>
        <v>0</v>
      </c>
      <c r="T1899" s="27">
        <f t="shared" si="6547"/>
        <v>0</v>
      </c>
      <c r="U1899" s="27"/>
      <c r="V1899" s="27"/>
      <c r="W1899" s="27"/>
      <c r="X1899" s="27">
        <f t="shared" si="6548"/>
        <v>3265.9569999999999</v>
      </c>
      <c r="Y1899" s="27">
        <f t="shared" si="6549"/>
        <v>0</v>
      </c>
      <c r="Z1899" s="27">
        <f t="shared" si="6550"/>
        <v>0</v>
      </c>
      <c r="AA1899" s="27"/>
      <c r="AB1899" s="27"/>
      <c r="AC1899" s="27"/>
      <c r="AD1899" s="27">
        <f t="shared" si="6551"/>
        <v>3265.9569999999999</v>
      </c>
      <c r="AE1899" s="27">
        <f t="shared" si="6552"/>
        <v>0</v>
      </c>
      <c r="AF1899" s="27">
        <f t="shared" si="6553"/>
        <v>0</v>
      </c>
      <c r="AG1899" s="27"/>
      <c r="AH1899" s="27"/>
      <c r="AI1899" s="27"/>
      <c r="AJ1899" s="27">
        <f t="shared" si="6554"/>
        <v>3265.9569999999999</v>
      </c>
      <c r="AK1899" s="27">
        <f t="shared" si="6555"/>
        <v>0</v>
      </c>
      <c r="AL1899" s="27">
        <f t="shared" si="6556"/>
        <v>0</v>
      </c>
      <c r="AM1899" s="27"/>
      <c r="AN1899" s="27"/>
      <c r="AO1899" s="27"/>
      <c r="AP1899" s="27">
        <f t="shared" si="6557"/>
        <v>3265.9569999999999</v>
      </c>
      <c r="AQ1899" s="27">
        <f t="shared" si="6558"/>
        <v>0</v>
      </c>
      <c r="AR1899" s="27">
        <f t="shared" si="6559"/>
        <v>0</v>
      </c>
      <c r="AS1899" s="27"/>
      <c r="AT1899" s="27"/>
      <c r="AU1899" s="27"/>
      <c r="AV1899" s="27">
        <f t="shared" si="6560"/>
        <v>3265.9569999999999</v>
      </c>
      <c r="AW1899" s="27">
        <f t="shared" si="6561"/>
        <v>0</v>
      </c>
      <c r="AX1899" s="27">
        <f t="shared" si="6562"/>
        <v>0</v>
      </c>
      <c r="AY1899" s="27"/>
      <c r="AZ1899" s="27"/>
      <c r="BA1899" s="27"/>
      <c r="BB1899" s="27">
        <f t="shared" si="6563"/>
        <v>3265.9569999999999</v>
      </c>
      <c r="BC1899" s="27">
        <f t="shared" si="6564"/>
        <v>0</v>
      </c>
      <c r="BD1899" s="27">
        <f t="shared" si="6565"/>
        <v>0</v>
      </c>
      <c r="BE1899" s="27"/>
      <c r="BF1899" s="27"/>
      <c r="BG1899" s="27"/>
      <c r="BH1899" s="27">
        <f t="shared" si="6532"/>
        <v>3265.9569999999999</v>
      </c>
      <c r="BI1899" s="27">
        <f t="shared" si="6533"/>
        <v>0</v>
      </c>
      <c r="BJ1899" s="27">
        <f t="shared" si="6534"/>
        <v>0</v>
      </c>
      <c r="BK1899" s="27"/>
      <c r="BL1899" s="27"/>
      <c r="BM1899" s="27"/>
      <c r="BN1899" s="27">
        <f t="shared" si="6535"/>
        <v>3265.9569999999999</v>
      </c>
      <c r="BO1899" s="27">
        <f t="shared" si="6536"/>
        <v>0</v>
      </c>
      <c r="BP1899" s="27">
        <f t="shared" si="6537"/>
        <v>0</v>
      </c>
      <c r="BQ1899" s="27"/>
      <c r="BR1899" s="27"/>
      <c r="BS1899" s="27">
        <f t="shared" si="6538"/>
        <v>3265.9569999999999</v>
      </c>
      <c r="BT1899" s="27">
        <f t="shared" si="6539"/>
        <v>0</v>
      </c>
      <c r="BU1899" s="27">
        <f t="shared" si="6540"/>
        <v>0</v>
      </c>
      <c r="BV1899" s="27"/>
      <c r="BW1899" s="27"/>
      <c r="BX1899" s="27">
        <f t="shared" si="6566"/>
        <v>3265.9569999999999</v>
      </c>
      <c r="BY1899" s="27">
        <f t="shared" si="6567"/>
        <v>0</v>
      </c>
      <c r="BZ1899" s="27">
        <f t="shared" si="6568"/>
        <v>0</v>
      </c>
      <c r="CA1899" s="27"/>
      <c r="CB1899" s="20">
        <v>0</v>
      </c>
      <c r="CC1899" s="35"/>
    </row>
    <row r="1900" spans="1:87" ht="46.8" hidden="1" x14ac:dyDescent="0.3">
      <c r="A1900" s="36" t="s">
        <v>1092</v>
      </c>
      <c r="B1900" s="19"/>
      <c r="C1900" s="18"/>
      <c r="D1900" s="18"/>
      <c r="E1900" s="34" t="s">
        <v>1093</v>
      </c>
      <c r="F1900" s="27">
        <f t="shared" ref="F1900:F1902" si="6607">F1901</f>
        <v>43764.3</v>
      </c>
      <c r="G1900" s="27">
        <f t="shared" si="6570"/>
        <v>0</v>
      </c>
      <c r="H1900" s="27">
        <f t="shared" si="6571"/>
        <v>0</v>
      </c>
      <c r="I1900" s="27">
        <f t="shared" si="6572"/>
        <v>0</v>
      </c>
      <c r="J1900" s="27">
        <f t="shared" si="6573"/>
        <v>0</v>
      </c>
      <c r="K1900" s="27">
        <f t="shared" si="6574"/>
        <v>0</v>
      </c>
      <c r="L1900" s="27">
        <f t="shared" si="6542"/>
        <v>43764.3</v>
      </c>
      <c r="M1900" s="27">
        <f t="shared" si="6543"/>
        <v>0</v>
      </c>
      <c r="N1900" s="27">
        <f t="shared" si="6544"/>
        <v>0</v>
      </c>
      <c r="O1900" s="27">
        <f t="shared" si="6575"/>
        <v>0</v>
      </c>
      <c r="P1900" s="27">
        <f t="shared" si="6576"/>
        <v>0</v>
      </c>
      <c r="Q1900" s="27">
        <f t="shared" si="6577"/>
        <v>0</v>
      </c>
      <c r="R1900" s="27">
        <f t="shared" si="6545"/>
        <v>43764.3</v>
      </c>
      <c r="S1900" s="27">
        <f t="shared" si="6546"/>
        <v>0</v>
      </c>
      <c r="T1900" s="27">
        <f t="shared" si="6547"/>
        <v>0</v>
      </c>
      <c r="U1900" s="27">
        <f t="shared" si="6578"/>
        <v>0</v>
      </c>
      <c r="V1900" s="27">
        <f t="shared" si="6579"/>
        <v>0</v>
      </c>
      <c r="W1900" s="27">
        <f t="shared" si="6580"/>
        <v>0</v>
      </c>
      <c r="X1900" s="27">
        <f t="shared" si="6548"/>
        <v>43764.3</v>
      </c>
      <c r="Y1900" s="27">
        <f t="shared" si="6549"/>
        <v>0</v>
      </c>
      <c r="Z1900" s="27">
        <f t="shared" si="6550"/>
        <v>0</v>
      </c>
      <c r="AA1900" s="27">
        <f t="shared" si="6581"/>
        <v>0</v>
      </c>
      <c r="AB1900" s="27">
        <f t="shared" si="6582"/>
        <v>0</v>
      </c>
      <c r="AC1900" s="27">
        <f t="shared" si="6583"/>
        <v>0</v>
      </c>
      <c r="AD1900" s="27">
        <f t="shared" si="6551"/>
        <v>43764.3</v>
      </c>
      <c r="AE1900" s="27">
        <f t="shared" si="6552"/>
        <v>0</v>
      </c>
      <c r="AF1900" s="27">
        <f t="shared" si="6553"/>
        <v>0</v>
      </c>
      <c r="AG1900" s="27">
        <f t="shared" si="6584"/>
        <v>0</v>
      </c>
      <c r="AH1900" s="27">
        <f t="shared" si="6585"/>
        <v>0</v>
      </c>
      <c r="AI1900" s="27">
        <f t="shared" si="6586"/>
        <v>0</v>
      </c>
      <c r="AJ1900" s="27">
        <f t="shared" si="6554"/>
        <v>43764.3</v>
      </c>
      <c r="AK1900" s="27">
        <f t="shared" si="6555"/>
        <v>0</v>
      </c>
      <c r="AL1900" s="27">
        <f t="shared" si="6556"/>
        <v>0</v>
      </c>
      <c r="AM1900" s="27">
        <f t="shared" si="6587"/>
        <v>-43764.3</v>
      </c>
      <c r="AN1900" s="27">
        <f t="shared" si="6588"/>
        <v>43764.3</v>
      </c>
      <c r="AO1900" s="27">
        <f t="shared" si="6589"/>
        <v>0</v>
      </c>
      <c r="AP1900" s="27">
        <f t="shared" si="6557"/>
        <v>0</v>
      </c>
      <c r="AQ1900" s="27">
        <f t="shared" si="6558"/>
        <v>43764.3</v>
      </c>
      <c r="AR1900" s="27">
        <f t="shared" si="6559"/>
        <v>0</v>
      </c>
      <c r="AS1900" s="27">
        <f t="shared" si="6590"/>
        <v>0</v>
      </c>
      <c r="AT1900" s="27">
        <f t="shared" si="6591"/>
        <v>0</v>
      </c>
      <c r="AU1900" s="27">
        <f t="shared" si="6592"/>
        <v>0</v>
      </c>
      <c r="AV1900" s="27">
        <f t="shared" si="6560"/>
        <v>0</v>
      </c>
      <c r="AW1900" s="27">
        <f t="shared" si="6561"/>
        <v>43764.3</v>
      </c>
      <c r="AX1900" s="27">
        <f t="shared" si="6562"/>
        <v>0</v>
      </c>
      <c r="AY1900" s="27">
        <f t="shared" si="6593"/>
        <v>0</v>
      </c>
      <c r="AZ1900" s="27">
        <f t="shared" si="6594"/>
        <v>0</v>
      </c>
      <c r="BA1900" s="27">
        <f t="shared" si="6595"/>
        <v>0</v>
      </c>
      <c r="BB1900" s="27">
        <f t="shared" si="6563"/>
        <v>0</v>
      </c>
      <c r="BC1900" s="27">
        <f t="shared" si="6564"/>
        <v>43764.3</v>
      </c>
      <c r="BD1900" s="27">
        <f t="shared" si="6565"/>
        <v>0</v>
      </c>
      <c r="BE1900" s="27">
        <f t="shared" si="6596"/>
        <v>0</v>
      </c>
      <c r="BF1900" s="27">
        <f t="shared" si="6597"/>
        <v>0</v>
      </c>
      <c r="BG1900" s="27">
        <f t="shared" si="6598"/>
        <v>0</v>
      </c>
      <c r="BH1900" s="27">
        <f t="shared" si="6532"/>
        <v>0</v>
      </c>
      <c r="BI1900" s="27">
        <f t="shared" si="6533"/>
        <v>43764.3</v>
      </c>
      <c r="BJ1900" s="27">
        <f t="shared" si="6534"/>
        <v>0</v>
      </c>
      <c r="BK1900" s="27">
        <f t="shared" si="6599"/>
        <v>0</v>
      </c>
      <c r="BL1900" s="27">
        <f t="shared" si="6600"/>
        <v>0</v>
      </c>
      <c r="BM1900" s="27">
        <f t="shared" si="6601"/>
        <v>0</v>
      </c>
      <c r="BN1900" s="27">
        <f t="shared" si="6535"/>
        <v>0</v>
      </c>
      <c r="BO1900" s="27">
        <f t="shared" si="6536"/>
        <v>43764.3</v>
      </c>
      <c r="BP1900" s="27">
        <f t="shared" si="6537"/>
        <v>0</v>
      </c>
      <c r="BQ1900" s="27">
        <f t="shared" si="6602"/>
        <v>0</v>
      </c>
      <c r="BR1900" s="27">
        <f t="shared" si="6603"/>
        <v>0</v>
      </c>
      <c r="BS1900" s="27">
        <f t="shared" si="6538"/>
        <v>0</v>
      </c>
      <c r="BT1900" s="27">
        <f t="shared" si="6539"/>
        <v>43764.3</v>
      </c>
      <c r="BU1900" s="27">
        <f t="shared" si="6540"/>
        <v>0</v>
      </c>
      <c r="BV1900" s="27">
        <f t="shared" si="6604"/>
        <v>0</v>
      </c>
      <c r="BW1900" s="27">
        <f t="shared" si="6605"/>
        <v>0</v>
      </c>
      <c r="BX1900" s="27">
        <f t="shared" si="6566"/>
        <v>0</v>
      </c>
      <c r="BY1900" s="27">
        <f t="shared" si="6567"/>
        <v>43764.3</v>
      </c>
      <c r="BZ1900" s="27">
        <f t="shared" si="6568"/>
        <v>0</v>
      </c>
      <c r="CA1900" s="27">
        <f t="shared" si="6606"/>
        <v>0</v>
      </c>
      <c r="CB1900" s="20">
        <v>0</v>
      </c>
      <c r="CC1900" s="35"/>
      <c r="CI1900" s="1" t="s">
        <v>30</v>
      </c>
    </row>
    <row r="1901" spans="1:87" ht="46.8" hidden="1" x14ac:dyDescent="0.3">
      <c r="A1901" s="36" t="s">
        <v>1092</v>
      </c>
      <c r="B1901" s="19">
        <v>400</v>
      </c>
      <c r="C1901" s="18"/>
      <c r="D1901" s="18"/>
      <c r="E1901" s="34" t="s">
        <v>83</v>
      </c>
      <c r="F1901" s="27">
        <f t="shared" si="6607"/>
        <v>43764.3</v>
      </c>
      <c r="G1901" s="27">
        <f t="shared" si="6570"/>
        <v>0</v>
      </c>
      <c r="H1901" s="27">
        <f t="shared" si="6571"/>
        <v>0</v>
      </c>
      <c r="I1901" s="27">
        <f t="shared" si="6572"/>
        <v>0</v>
      </c>
      <c r="J1901" s="27">
        <f t="shared" si="6573"/>
        <v>0</v>
      </c>
      <c r="K1901" s="27">
        <f t="shared" si="6574"/>
        <v>0</v>
      </c>
      <c r="L1901" s="27">
        <f t="shared" si="6542"/>
        <v>43764.3</v>
      </c>
      <c r="M1901" s="27">
        <f t="shared" si="6543"/>
        <v>0</v>
      </c>
      <c r="N1901" s="27">
        <f t="shared" si="6544"/>
        <v>0</v>
      </c>
      <c r="O1901" s="27">
        <f t="shared" si="6575"/>
        <v>0</v>
      </c>
      <c r="P1901" s="27">
        <f t="shared" si="6576"/>
        <v>0</v>
      </c>
      <c r="Q1901" s="27">
        <f t="shared" si="6577"/>
        <v>0</v>
      </c>
      <c r="R1901" s="27">
        <f t="shared" si="6545"/>
        <v>43764.3</v>
      </c>
      <c r="S1901" s="27">
        <f t="shared" si="6546"/>
        <v>0</v>
      </c>
      <c r="T1901" s="27">
        <f t="shared" si="6547"/>
        <v>0</v>
      </c>
      <c r="U1901" s="27">
        <f t="shared" si="6578"/>
        <v>0</v>
      </c>
      <c r="V1901" s="27">
        <f t="shared" si="6579"/>
        <v>0</v>
      </c>
      <c r="W1901" s="27">
        <f t="shared" si="6580"/>
        <v>0</v>
      </c>
      <c r="X1901" s="27">
        <f t="shared" si="6548"/>
        <v>43764.3</v>
      </c>
      <c r="Y1901" s="27">
        <f t="shared" si="6549"/>
        <v>0</v>
      </c>
      <c r="Z1901" s="27">
        <f t="shared" si="6550"/>
        <v>0</v>
      </c>
      <c r="AA1901" s="27">
        <f t="shared" si="6581"/>
        <v>0</v>
      </c>
      <c r="AB1901" s="27">
        <f t="shared" si="6582"/>
        <v>0</v>
      </c>
      <c r="AC1901" s="27">
        <f t="shared" si="6583"/>
        <v>0</v>
      </c>
      <c r="AD1901" s="27">
        <f t="shared" si="6551"/>
        <v>43764.3</v>
      </c>
      <c r="AE1901" s="27">
        <f t="shared" si="6552"/>
        <v>0</v>
      </c>
      <c r="AF1901" s="27">
        <f t="shared" si="6553"/>
        <v>0</v>
      </c>
      <c r="AG1901" s="27">
        <f t="shared" si="6584"/>
        <v>0</v>
      </c>
      <c r="AH1901" s="27">
        <f t="shared" si="6585"/>
        <v>0</v>
      </c>
      <c r="AI1901" s="27">
        <f t="shared" si="6586"/>
        <v>0</v>
      </c>
      <c r="AJ1901" s="27">
        <f t="shared" si="6554"/>
        <v>43764.3</v>
      </c>
      <c r="AK1901" s="27">
        <f t="shared" si="6555"/>
        <v>0</v>
      </c>
      <c r="AL1901" s="27">
        <f t="shared" si="6556"/>
        <v>0</v>
      </c>
      <c r="AM1901" s="27">
        <f t="shared" si="6587"/>
        <v>-43764.3</v>
      </c>
      <c r="AN1901" s="27">
        <f t="shared" si="6588"/>
        <v>43764.3</v>
      </c>
      <c r="AO1901" s="27">
        <f t="shared" si="6589"/>
        <v>0</v>
      </c>
      <c r="AP1901" s="27">
        <f t="shared" si="6557"/>
        <v>0</v>
      </c>
      <c r="AQ1901" s="27">
        <f t="shared" si="6558"/>
        <v>43764.3</v>
      </c>
      <c r="AR1901" s="27">
        <f t="shared" si="6559"/>
        <v>0</v>
      </c>
      <c r="AS1901" s="27">
        <f t="shared" si="6590"/>
        <v>0</v>
      </c>
      <c r="AT1901" s="27">
        <f t="shared" si="6591"/>
        <v>0</v>
      </c>
      <c r="AU1901" s="27">
        <f t="shared" si="6592"/>
        <v>0</v>
      </c>
      <c r="AV1901" s="27">
        <f t="shared" si="6560"/>
        <v>0</v>
      </c>
      <c r="AW1901" s="27">
        <f t="shared" si="6561"/>
        <v>43764.3</v>
      </c>
      <c r="AX1901" s="27">
        <f t="shared" si="6562"/>
        <v>0</v>
      </c>
      <c r="AY1901" s="27">
        <f t="shared" si="6593"/>
        <v>0</v>
      </c>
      <c r="AZ1901" s="27">
        <f t="shared" si="6594"/>
        <v>0</v>
      </c>
      <c r="BA1901" s="27">
        <f t="shared" si="6595"/>
        <v>0</v>
      </c>
      <c r="BB1901" s="27">
        <f t="shared" si="6563"/>
        <v>0</v>
      </c>
      <c r="BC1901" s="27">
        <f t="shared" si="6564"/>
        <v>43764.3</v>
      </c>
      <c r="BD1901" s="27">
        <f t="shared" si="6565"/>
        <v>0</v>
      </c>
      <c r="BE1901" s="27">
        <f t="shared" si="6596"/>
        <v>0</v>
      </c>
      <c r="BF1901" s="27">
        <f t="shared" si="6597"/>
        <v>0</v>
      </c>
      <c r="BG1901" s="27">
        <f t="shared" si="6598"/>
        <v>0</v>
      </c>
      <c r="BH1901" s="27">
        <f t="shared" si="6532"/>
        <v>0</v>
      </c>
      <c r="BI1901" s="27">
        <f t="shared" si="6533"/>
        <v>43764.3</v>
      </c>
      <c r="BJ1901" s="27">
        <f t="shared" si="6534"/>
        <v>0</v>
      </c>
      <c r="BK1901" s="27">
        <f t="shared" si="6599"/>
        <v>0</v>
      </c>
      <c r="BL1901" s="27">
        <f t="shared" si="6600"/>
        <v>0</v>
      </c>
      <c r="BM1901" s="27">
        <f t="shared" si="6601"/>
        <v>0</v>
      </c>
      <c r="BN1901" s="27">
        <f t="shared" si="6535"/>
        <v>0</v>
      </c>
      <c r="BO1901" s="27">
        <f t="shared" si="6536"/>
        <v>43764.3</v>
      </c>
      <c r="BP1901" s="27">
        <f t="shared" si="6537"/>
        <v>0</v>
      </c>
      <c r="BQ1901" s="27">
        <f t="shared" si="6602"/>
        <v>0</v>
      </c>
      <c r="BR1901" s="27">
        <f t="shared" si="6603"/>
        <v>0</v>
      </c>
      <c r="BS1901" s="27">
        <f t="shared" si="6538"/>
        <v>0</v>
      </c>
      <c r="BT1901" s="27">
        <f t="shared" si="6539"/>
        <v>43764.3</v>
      </c>
      <c r="BU1901" s="27">
        <f t="shared" si="6540"/>
        <v>0</v>
      </c>
      <c r="BV1901" s="27">
        <f t="shared" si="6604"/>
        <v>0</v>
      </c>
      <c r="BW1901" s="27">
        <f t="shared" si="6605"/>
        <v>0</v>
      </c>
      <c r="BX1901" s="27">
        <f t="shared" si="6566"/>
        <v>0</v>
      </c>
      <c r="BY1901" s="27">
        <f t="shared" si="6567"/>
        <v>43764.3</v>
      </c>
      <c r="BZ1901" s="27">
        <f t="shared" si="6568"/>
        <v>0</v>
      </c>
      <c r="CA1901" s="27">
        <f t="shared" si="6606"/>
        <v>0</v>
      </c>
      <c r="CB1901" s="20">
        <v>0</v>
      </c>
      <c r="CC1901" s="35"/>
      <c r="CG1901" s="1" t="s">
        <v>28</v>
      </c>
    </row>
    <row r="1902" spans="1:87" hidden="1" x14ac:dyDescent="0.3">
      <c r="A1902" s="36" t="s">
        <v>1092</v>
      </c>
      <c r="B1902" s="19">
        <v>410</v>
      </c>
      <c r="C1902" s="18"/>
      <c r="D1902" s="18"/>
      <c r="E1902" s="34" t="s">
        <v>84</v>
      </c>
      <c r="F1902" s="27">
        <f t="shared" si="6607"/>
        <v>43764.3</v>
      </c>
      <c r="G1902" s="27">
        <f t="shared" si="6570"/>
        <v>0</v>
      </c>
      <c r="H1902" s="27">
        <f t="shared" si="6571"/>
        <v>0</v>
      </c>
      <c r="I1902" s="27">
        <f t="shared" si="6572"/>
        <v>0</v>
      </c>
      <c r="J1902" s="27">
        <f t="shared" si="6573"/>
        <v>0</v>
      </c>
      <c r="K1902" s="27">
        <f t="shared" si="6574"/>
        <v>0</v>
      </c>
      <c r="L1902" s="27">
        <f t="shared" si="6542"/>
        <v>43764.3</v>
      </c>
      <c r="M1902" s="27">
        <f t="shared" si="6543"/>
        <v>0</v>
      </c>
      <c r="N1902" s="27">
        <f t="shared" si="6544"/>
        <v>0</v>
      </c>
      <c r="O1902" s="27">
        <f t="shared" si="6575"/>
        <v>0</v>
      </c>
      <c r="P1902" s="27">
        <f t="shared" si="6576"/>
        <v>0</v>
      </c>
      <c r="Q1902" s="27">
        <f t="shared" si="6577"/>
        <v>0</v>
      </c>
      <c r="R1902" s="27">
        <f t="shared" si="6545"/>
        <v>43764.3</v>
      </c>
      <c r="S1902" s="27">
        <f t="shared" si="6546"/>
        <v>0</v>
      </c>
      <c r="T1902" s="27">
        <f t="shared" si="6547"/>
        <v>0</v>
      </c>
      <c r="U1902" s="27">
        <f t="shared" si="6578"/>
        <v>0</v>
      </c>
      <c r="V1902" s="27">
        <f t="shared" si="6579"/>
        <v>0</v>
      </c>
      <c r="W1902" s="27">
        <f t="shared" si="6580"/>
        <v>0</v>
      </c>
      <c r="X1902" s="27">
        <f t="shared" si="6548"/>
        <v>43764.3</v>
      </c>
      <c r="Y1902" s="27">
        <f t="shared" si="6549"/>
        <v>0</v>
      </c>
      <c r="Z1902" s="27">
        <f t="shared" si="6550"/>
        <v>0</v>
      </c>
      <c r="AA1902" s="27">
        <f t="shared" si="6581"/>
        <v>0</v>
      </c>
      <c r="AB1902" s="27">
        <f t="shared" si="6582"/>
        <v>0</v>
      </c>
      <c r="AC1902" s="27">
        <f t="shared" si="6583"/>
        <v>0</v>
      </c>
      <c r="AD1902" s="27">
        <f t="shared" si="6551"/>
        <v>43764.3</v>
      </c>
      <c r="AE1902" s="27">
        <f t="shared" si="6552"/>
        <v>0</v>
      </c>
      <c r="AF1902" s="27">
        <f t="shared" si="6553"/>
        <v>0</v>
      </c>
      <c r="AG1902" s="27">
        <f t="shared" si="6584"/>
        <v>0</v>
      </c>
      <c r="AH1902" s="27">
        <f t="shared" si="6585"/>
        <v>0</v>
      </c>
      <c r="AI1902" s="27">
        <f t="shared" si="6586"/>
        <v>0</v>
      </c>
      <c r="AJ1902" s="27">
        <f t="shared" si="6554"/>
        <v>43764.3</v>
      </c>
      <c r="AK1902" s="27">
        <f t="shared" si="6555"/>
        <v>0</v>
      </c>
      <c r="AL1902" s="27">
        <f t="shared" si="6556"/>
        <v>0</v>
      </c>
      <c r="AM1902" s="27">
        <f t="shared" si="6587"/>
        <v>-43764.3</v>
      </c>
      <c r="AN1902" s="27">
        <f t="shared" si="6588"/>
        <v>43764.3</v>
      </c>
      <c r="AO1902" s="27">
        <f t="shared" si="6589"/>
        <v>0</v>
      </c>
      <c r="AP1902" s="27">
        <f t="shared" si="6557"/>
        <v>0</v>
      </c>
      <c r="AQ1902" s="27">
        <f t="shared" si="6558"/>
        <v>43764.3</v>
      </c>
      <c r="AR1902" s="27">
        <f t="shared" si="6559"/>
        <v>0</v>
      </c>
      <c r="AS1902" s="27">
        <f t="shared" si="6590"/>
        <v>0</v>
      </c>
      <c r="AT1902" s="27">
        <f t="shared" si="6591"/>
        <v>0</v>
      </c>
      <c r="AU1902" s="27">
        <f t="shared" si="6592"/>
        <v>0</v>
      </c>
      <c r="AV1902" s="27">
        <f t="shared" si="6560"/>
        <v>0</v>
      </c>
      <c r="AW1902" s="27">
        <f t="shared" si="6561"/>
        <v>43764.3</v>
      </c>
      <c r="AX1902" s="27">
        <f t="shared" si="6562"/>
        <v>0</v>
      </c>
      <c r="AY1902" s="27">
        <f t="shared" si="6593"/>
        <v>0</v>
      </c>
      <c r="AZ1902" s="27">
        <f t="shared" si="6594"/>
        <v>0</v>
      </c>
      <c r="BA1902" s="27">
        <f t="shared" si="6595"/>
        <v>0</v>
      </c>
      <c r="BB1902" s="27">
        <f t="shared" si="6563"/>
        <v>0</v>
      </c>
      <c r="BC1902" s="27">
        <f t="shared" si="6564"/>
        <v>43764.3</v>
      </c>
      <c r="BD1902" s="27">
        <f t="shared" si="6565"/>
        <v>0</v>
      </c>
      <c r="BE1902" s="27">
        <f t="shared" si="6596"/>
        <v>0</v>
      </c>
      <c r="BF1902" s="27">
        <f t="shared" si="6597"/>
        <v>0</v>
      </c>
      <c r="BG1902" s="27">
        <f t="shared" si="6598"/>
        <v>0</v>
      </c>
      <c r="BH1902" s="27">
        <f t="shared" si="6532"/>
        <v>0</v>
      </c>
      <c r="BI1902" s="27">
        <f t="shared" si="6533"/>
        <v>43764.3</v>
      </c>
      <c r="BJ1902" s="27">
        <f t="shared" si="6534"/>
        <v>0</v>
      </c>
      <c r="BK1902" s="27">
        <f t="shared" si="6599"/>
        <v>0</v>
      </c>
      <c r="BL1902" s="27">
        <f t="shared" si="6600"/>
        <v>0</v>
      </c>
      <c r="BM1902" s="27">
        <f t="shared" si="6601"/>
        <v>0</v>
      </c>
      <c r="BN1902" s="27">
        <f t="shared" si="6535"/>
        <v>0</v>
      </c>
      <c r="BO1902" s="27">
        <f t="shared" si="6536"/>
        <v>43764.3</v>
      </c>
      <c r="BP1902" s="27">
        <f t="shared" si="6537"/>
        <v>0</v>
      </c>
      <c r="BQ1902" s="27">
        <f t="shared" si="6602"/>
        <v>0</v>
      </c>
      <c r="BR1902" s="27">
        <f t="shared" si="6603"/>
        <v>0</v>
      </c>
      <c r="BS1902" s="27">
        <f t="shared" si="6538"/>
        <v>0</v>
      </c>
      <c r="BT1902" s="27">
        <f t="shared" si="6539"/>
        <v>43764.3</v>
      </c>
      <c r="BU1902" s="27">
        <f t="shared" si="6540"/>
        <v>0</v>
      </c>
      <c r="BV1902" s="27">
        <f t="shared" si="6604"/>
        <v>0</v>
      </c>
      <c r="BW1902" s="27">
        <f t="shared" si="6605"/>
        <v>0</v>
      </c>
      <c r="BX1902" s="27">
        <f t="shared" si="6566"/>
        <v>0</v>
      </c>
      <c r="BY1902" s="27">
        <f t="shared" si="6567"/>
        <v>43764.3</v>
      </c>
      <c r="BZ1902" s="27">
        <f t="shared" si="6568"/>
        <v>0</v>
      </c>
      <c r="CA1902" s="27">
        <f t="shared" si="6606"/>
        <v>0</v>
      </c>
      <c r="CB1902" s="20">
        <v>0</v>
      </c>
      <c r="CC1902" s="35"/>
      <c r="CH1902" s="1" t="s">
        <v>29</v>
      </c>
    </row>
    <row r="1903" spans="1:87" hidden="1" x14ac:dyDescent="0.3">
      <c r="A1903" s="36" t="s">
        <v>1092</v>
      </c>
      <c r="B1903" s="19">
        <v>410</v>
      </c>
      <c r="C1903" s="18" t="s">
        <v>65</v>
      </c>
      <c r="D1903" s="18" t="s">
        <v>310</v>
      </c>
      <c r="E1903" s="34" t="s">
        <v>1075</v>
      </c>
      <c r="F1903" s="27">
        <f>52292-8527.7</f>
        <v>43764.3</v>
      </c>
      <c r="G1903" s="27"/>
      <c r="H1903" s="27"/>
      <c r="I1903" s="27"/>
      <c r="J1903" s="27"/>
      <c r="K1903" s="27"/>
      <c r="L1903" s="27">
        <f t="shared" si="6542"/>
        <v>43764.3</v>
      </c>
      <c r="M1903" s="27">
        <f t="shared" si="6543"/>
        <v>0</v>
      </c>
      <c r="N1903" s="27">
        <f t="shared" si="6544"/>
        <v>0</v>
      </c>
      <c r="O1903" s="27"/>
      <c r="P1903" s="27"/>
      <c r="Q1903" s="27"/>
      <c r="R1903" s="27">
        <f t="shared" si="6545"/>
        <v>43764.3</v>
      </c>
      <c r="S1903" s="27">
        <f t="shared" si="6546"/>
        <v>0</v>
      </c>
      <c r="T1903" s="27">
        <f t="shared" si="6547"/>
        <v>0</v>
      </c>
      <c r="U1903" s="27"/>
      <c r="V1903" s="27"/>
      <c r="W1903" s="27"/>
      <c r="X1903" s="27">
        <f t="shared" si="6548"/>
        <v>43764.3</v>
      </c>
      <c r="Y1903" s="27">
        <f t="shared" si="6549"/>
        <v>0</v>
      </c>
      <c r="Z1903" s="27">
        <f t="shared" si="6550"/>
        <v>0</v>
      </c>
      <c r="AA1903" s="27"/>
      <c r="AB1903" s="27"/>
      <c r="AC1903" s="27"/>
      <c r="AD1903" s="27">
        <f t="shared" si="6551"/>
        <v>43764.3</v>
      </c>
      <c r="AE1903" s="27">
        <f t="shared" si="6552"/>
        <v>0</v>
      </c>
      <c r="AF1903" s="27">
        <f t="shared" si="6553"/>
        <v>0</v>
      </c>
      <c r="AG1903" s="27"/>
      <c r="AH1903" s="27"/>
      <c r="AI1903" s="27"/>
      <c r="AJ1903" s="27">
        <f t="shared" si="6554"/>
        <v>43764.3</v>
      </c>
      <c r="AK1903" s="27">
        <f t="shared" si="6555"/>
        <v>0</v>
      </c>
      <c r="AL1903" s="27">
        <f t="shared" si="6556"/>
        <v>0</v>
      </c>
      <c r="AM1903" s="27">
        <v>-43764.3</v>
      </c>
      <c r="AN1903" s="27">
        <v>43764.3</v>
      </c>
      <c r="AO1903" s="27"/>
      <c r="AP1903" s="27">
        <f t="shared" si="6557"/>
        <v>0</v>
      </c>
      <c r="AQ1903" s="27">
        <f t="shared" si="6558"/>
        <v>43764.3</v>
      </c>
      <c r="AR1903" s="27">
        <f t="shared" si="6559"/>
        <v>0</v>
      </c>
      <c r="AS1903" s="27"/>
      <c r="AT1903" s="27"/>
      <c r="AU1903" s="27"/>
      <c r="AV1903" s="27">
        <f t="shared" si="6560"/>
        <v>0</v>
      </c>
      <c r="AW1903" s="27">
        <f t="shared" si="6561"/>
        <v>43764.3</v>
      </c>
      <c r="AX1903" s="27">
        <f t="shared" si="6562"/>
        <v>0</v>
      </c>
      <c r="AY1903" s="27"/>
      <c r="AZ1903" s="27"/>
      <c r="BA1903" s="27"/>
      <c r="BB1903" s="27">
        <f t="shared" si="6563"/>
        <v>0</v>
      </c>
      <c r="BC1903" s="27">
        <f t="shared" si="6564"/>
        <v>43764.3</v>
      </c>
      <c r="BD1903" s="27">
        <f t="shared" si="6565"/>
        <v>0</v>
      </c>
      <c r="BE1903" s="27"/>
      <c r="BF1903" s="27"/>
      <c r="BG1903" s="27"/>
      <c r="BH1903" s="27">
        <f t="shared" si="6532"/>
        <v>0</v>
      </c>
      <c r="BI1903" s="27">
        <f t="shared" si="6533"/>
        <v>43764.3</v>
      </c>
      <c r="BJ1903" s="27">
        <f t="shared" si="6534"/>
        <v>0</v>
      </c>
      <c r="BK1903" s="27"/>
      <c r="BL1903" s="27"/>
      <c r="BM1903" s="27"/>
      <c r="BN1903" s="27">
        <f t="shared" si="6535"/>
        <v>0</v>
      </c>
      <c r="BO1903" s="27">
        <f t="shared" si="6536"/>
        <v>43764.3</v>
      </c>
      <c r="BP1903" s="27">
        <f t="shared" si="6537"/>
        <v>0</v>
      </c>
      <c r="BQ1903" s="27"/>
      <c r="BR1903" s="27"/>
      <c r="BS1903" s="27">
        <f t="shared" si="6538"/>
        <v>0</v>
      </c>
      <c r="BT1903" s="27">
        <f t="shared" si="6539"/>
        <v>43764.3</v>
      </c>
      <c r="BU1903" s="27">
        <f t="shared" si="6540"/>
        <v>0</v>
      </c>
      <c r="BV1903" s="27"/>
      <c r="BW1903" s="27"/>
      <c r="BX1903" s="27">
        <f t="shared" si="6566"/>
        <v>0</v>
      </c>
      <c r="BY1903" s="27">
        <f t="shared" si="6567"/>
        <v>43764.3</v>
      </c>
      <c r="BZ1903" s="27">
        <f t="shared" si="6568"/>
        <v>0</v>
      </c>
      <c r="CA1903" s="27"/>
      <c r="CB1903" s="20">
        <v>0</v>
      </c>
      <c r="CC1903" s="35"/>
    </row>
    <row r="1904" spans="1:87" ht="46.8" hidden="1" x14ac:dyDescent="0.3">
      <c r="A1904" s="18" t="s">
        <v>1094</v>
      </c>
      <c r="B1904" s="19"/>
      <c r="C1904" s="18"/>
      <c r="D1904" s="18"/>
      <c r="E1904" s="34" t="s">
        <v>1095</v>
      </c>
      <c r="F1904" s="27">
        <f t="shared" ref="F1904:F1930" si="6608">F1905</f>
        <v>0</v>
      </c>
      <c r="G1904" s="27">
        <f t="shared" si="6570"/>
        <v>0</v>
      </c>
      <c r="H1904" s="27">
        <f t="shared" si="6571"/>
        <v>0</v>
      </c>
      <c r="I1904" s="27">
        <f t="shared" si="6572"/>
        <v>0</v>
      </c>
      <c r="J1904" s="27">
        <f t="shared" si="6573"/>
        <v>0</v>
      </c>
      <c r="K1904" s="27">
        <f t="shared" si="6574"/>
        <v>0</v>
      </c>
      <c r="L1904" s="27">
        <f t="shared" si="6542"/>
        <v>0</v>
      </c>
      <c r="M1904" s="27">
        <f t="shared" si="6543"/>
        <v>0</v>
      </c>
      <c r="N1904" s="27">
        <f t="shared" si="6544"/>
        <v>0</v>
      </c>
      <c r="O1904" s="27">
        <f t="shared" si="6575"/>
        <v>0</v>
      </c>
      <c r="P1904" s="27">
        <f t="shared" si="6576"/>
        <v>0</v>
      </c>
      <c r="Q1904" s="27">
        <f t="shared" si="6577"/>
        <v>0</v>
      </c>
      <c r="R1904" s="27">
        <f t="shared" si="6545"/>
        <v>0</v>
      </c>
      <c r="S1904" s="27">
        <f t="shared" si="6546"/>
        <v>0</v>
      </c>
      <c r="T1904" s="27">
        <f t="shared" si="6547"/>
        <v>0</v>
      </c>
      <c r="U1904" s="27">
        <f t="shared" si="6578"/>
        <v>0</v>
      </c>
      <c r="V1904" s="27">
        <f t="shared" si="6579"/>
        <v>0</v>
      </c>
      <c r="W1904" s="27">
        <f t="shared" si="6580"/>
        <v>0</v>
      </c>
      <c r="X1904" s="27">
        <f t="shared" si="6548"/>
        <v>0</v>
      </c>
      <c r="Y1904" s="27">
        <f t="shared" si="6549"/>
        <v>0</v>
      </c>
      <c r="Z1904" s="27">
        <f t="shared" si="6550"/>
        <v>0</v>
      </c>
      <c r="AA1904" s="27">
        <f t="shared" si="6581"/>
        <v>0</v>
      </c>
      <c r="AB1904" s="27">
        <f t="shared" si="6582"/>
        <v>0</v>
      </c>
      <c r="AC1904" s="27">
        <f t="shared" si="6583"/>
        <v>0</v>
      </c>
      <c r="AD1904" s="27">
        <f t="shared" si="6551"/>
        <v>0</v>
      </c>
      <c r="AE1904" s="27">
        <f t="shared" si="6552"/>
        <v>0</v>
      </c>
      <c r="AF1904" s="27">
        <f t="shared" si="6553"/>
        <v>0</v>
      </c>
      <c r="AG1904" s="27">
        <f t="shared" si="6584"/>
        <v>0</v>
      </c>
      <c r="AH1904" s="27">
        <f t="shared" si="6585"/>
        <v>0</v>
      </c>
      <c r="AI1904" s="27">
        <f t="shared" si="6586"/>
        <v>0</v>
      </c>
      <c r="AJ1904" s="27">
        <f t="shared" si="6554"/>
        <v>0</v>
      </c>
      <c r="AK1904" s="27">
        <f t="shared" si="6555"/>
        <v>0</v>
      </c>
      <c r="AL1904" s="27">
        <f t="shared" si="6556"/>
        <v>0</v>
      </c>
      <c r="AM1904" s="27">
        <f t="shared" si="6587"/>
        <v>0</v>
      </c>
      <c r="AN1904" s="27">
        <f t="shared" si="6588"/>
        <v>0</v>
      </c>
      <c r="AO1904" s="27">
        <f t="shared" si="6589"/>
        <v>0</v>
      </c>
      <c r="AP1904" s="27">
        <f t="shared" si="6557"/>
        <v>0</v>
      </c>
      <c r="AQ1904" s="27">
        <f t="shared" si="6558"/>
        <v>0</v>
      </c>
      <c r="AR1904" s="27">
        <f t="shared" si="6559"/>
        <v>0</v>
      </c>
      <c r="AS1904" s="27">
        <f t="shared" si="6590"/>
        <v>0</v>
      </c>
      <c r="AT1904" s="27">
        <f t="shared" si="6591"/>
        <v>0</v>
      </c>
      <c r="AU1904" s="27">
        <f t="shared" si="6592"/>
        <v>0</v>
      </c>
      <c r="AV1904" s="27">
        <f t="shared" si="6560"/>
        <v>0</v>
      </c>
      <c r="AW1904" s="27">
        <f t="shared" si="6561"/>
        <v>0</v>
      </c>
      <c r="AX1904" s="27">
        <f t="shared" si="6562"/>
        <v>0</v>
      </c>
      <c r="AY1904" s="27">
        <f t="shared" si="6593"/>
        <v>0</v>
      </c>
      <c r="AZ1904" s="27">
        <f t="shared" si="6594"/>
        <v>0</v>
      </c>
      <c r="BA1904" s="27">
        <f t="shared" si="6595"/>
        <v>0</v>
      </c>
      <c r="BB1904" s="27">
        <f t="shared" si="6563"/>
        <v>0</v>
      </c>
      <c r="BC1904" s="27">
        <f t="shared" si="6564"/>
        <v>0</v>
      </c>
      <c r="BD1904" s="27">
        <f t="shared" si="6565"/>
        <v>0</v>
      </c>
      <c r="BE1904" s="27">
        <f t="shared" si="6596"/>
        <v>0</v>
      </c>
      <c r="BF1904" s="27">
        <f t="shared" si="6597"/>
        <v>0</v>
      </c>
      <c r="BG1904" s="27">
        <f t="shared" si="6598"/>
        <v>0</v>
      </c>
      <c r="BH1904" s="27">
        <f t="shared" si="6532"/>
        <v>0</v>
      </c>
      <c r="BI1904" s="27">
        <f t="shared" si="6533"/>
        <v>0</v>
      </c>
      <c r="BJ1904" s="27">
        <f t="shared" si="6534"/>
        <v>0</v>
      </c>
      <c r="BK1904" s="27">
        <f t="shared" si="6599"/>
        <v>0</v>
      </c>
      <c r="BL1904" s="27">
        <f t="shared" si="6600"/>
        <v>0</v>
      </c>
      <c r="BM1904" s="27">
        <f t="shared" si="6601"/>
        <v>0</v>
      </c>
      <c r="BN1904" s="27">
        <f t="shared" si="6535"/>
        <v>0</v>
      </c>
      <c r="BO1904" s="27">
        <f t="shared" si="6536"/>
        <v>0</v>
      </c>
      <c r="BP1904" s="27">
        <f t="shared" si="6537"/>
        <v>0</v>
      </c>
      <c r="BQ1904" s="27">
        <f t="shared" si="6602"/>
        <v>0</v>
      </c>
      <c r="BR1904" s="27">
        <f t="shared" si="6603"/>
        <v>0</v>
      </c>
      <c r="BS1904" s="27">
        <f t="shared" si="6538"/>
        <v>0</v>
      </c>
      <c r="BT1904" s="27">
        <f t="shared" si="6539"/>
        <v>0</v>
      </c>
      <c r="BU1904" s="27">
        <f t="shared" si="6540"/>
        <v>0</v>
      </c>
      <c r="BV1904" s="27">
        <f t="shared" si="6604"/>
        <v>0</v>
      </c>
      <c r="BW1904" s="27">
        <f t="shared" si="6605"/>
        <v>0</v>
      </c>
      <c r="BX1904" s="27">
        <f t="shared" si="6566"/>
        <v>0</v>
      </c>
      <c r="BY1904" s="27">
        <f t="shared" si="6567"/>
        <v>0</v>
      </c>
      <c r="BZ1904" s="27">
        <f t="shared" si="6568"/>
        <v>0</v>
      </c>
      <c r="CA1904" s="27">
        <f t="shared" si="6606"/>
        <v>0</v>
      </c>
      <c r="CB1904" s="20">
        <v>0</v>
      </c>
      <c r="CC1904" s="35"/>
      <c r="CI1904" s="1" t="s">
        <v>30</v>
      </c>
    </row>
    <row r="1905" spans="1:87" ht="46.8" hidden="1" x14ac:dyDescent="0.3">
      <c r="A1905" s="18" t="s">
        <v>1094</v>
      </c>
      <c r="B1905" s="19">
        <v>400</v>
      </c>
      <c r="C1905" s="18"/>
      <c r="D1905" s="18"/>
      <c r="E1905" s="34" t="s">
        <v>83</v>
      </c>
      <c r="F1905" s="27">
        <f t="shared" si="6608"/>
        <v>0</v>
      </c>
      <c r="G1905" s="27">
        <f t="shared" si="6570"/>
        <v>0</v>
      </c>
      <c r="H1905" s="27">
        <f t="shared" si="6571"/>
        <v>0</v>
      </c>
      <c r="I1905" s="27">
        <f t="shared" si="6572"/>
        <v>0</v>
      </c>
      <c r="J1905" s="27">
        <f t="shared" si="6573"/>
        <v>0</v>
      </c>
      <c r="K1905" s="27">
        <f t="shared" si="6574"/>
        <v>0</v>
      </c>
      <c r="L1905" s="27">
        <f t="shared" si="6542"/>
        <v>0</v>
      </c>
      <c r="M1905" s="27">
        <f t="shared" si="6543"/>
        <v>0</v>
      </c>
      <c r="N1905" s="27">
        <f t="shared" si="6544"/>
        <v>0</v>
      </c>
      <c r="O1905" s="27">
        <f t="shared" si="6575"/>
        <v>0</v>
      </c>
      <c r="P1905" s="27">
        <f t="shared" si="6576"/>
        <v>0</v>
      </c>
      <c r="Q1905" s="27">
        <f t="shared" si="6577"/>
        <v>0</v>
      </c>
      <c r="R1905" s="27">
        <f t="shared" si="6545"/>
        <v>0</v>
      </c>
      <c r="S1905" s="27">
        <f t="shared" si="6546"/>
        <v>0</v>
      </c>
      <c r="T1905" s="27">
        <f t="shared" si="6547"/>
        <v>0</v>
      </c>
      <c r="U1905" s="27">
        <f t="shared" si="6578"/>
        <v>0</v>
      </c>
      <c r="V1905" s="27">
        <f t="shared" si="6579"/>
        <v>0</v>
      </c>
      <c r="W1905" s="27">
        <f t="shared" si="6580"/>
        <v>0</v>
      </c>
      <c r="X1905" s="27">
        <f t="shared" si="6548"/>
        <v>0</v>
      </c>
      <c r="Y1905" s="27">
        <f t="shared" si="6549"/>
        <v>0</v>
      </c>
      <c r="Z1905" s="27">
        <f t="shared" si="6550"/>
        <v>0</v>
      </c>
      <c r="AA1905" s="27">
        <f t="shared" si="6581"/>
        <v>0</v>
      </c>
      <c r="AB1905" s="27">
        <f t="shared" si="6582"/>
        <v>0</v>
      </c>
      <c r="AC1905" s="27">
        <f t="shared" si="6583"/>
        <v>0</v>
      </c>
      <c r="AD1905" s="27">
        <f t="shared" si="6551"/>
        <v>0</v>
      </c>
      <c r="AE1905" s="27">
        <f t="shared" si="6552"/>
        <v>0</v>
      </c>
      <c r="AF1905" s="27">
        <f t="shared" si="6553"/>
        <v>0</v>
      </c>
      <c r="AG1905" s="27">
        <f t="shared" si="6584"/>
        <v>0</v>
      </c>
      <c r="AH1905" s="27">
        <f t="shared" si="6585"/>
        <v>0</v>
      </c>
      <c r="AI1905" s="27">
        <f t="shared" si="6586"/>
        <v>0</v>
      </c>
      <c r="AJ1905" s="27">
        <f t="shared" si="6554"/>
        <v>0</v>
      </c>
      <c r="AK1905" s="27">
        <f t="shared" si="6555"/>
        <v>0</v>
      </c>
      <c r="AL1905" s="27">
        <f t="shared" si="6556"/>
        <v>0</v>
      </c>
      <c r="AM1905" s="27">
        <f t="shared" si="6587"/>
        <v>0</v>
      </c>
      <c r="AN1905" s="27">
        <f t="shared" si="6588"/>
        <v>0</v>
      </c>
      <c r="AO1905" s="27">
        <f t="shared" si="6589"/>
        <v>0</v>
      </c>
      <c r="AP1905" s="27">
        <f t="shared" si="6557"/>
        <v>0</v>
      </c>
      <c r="AQ1905" s="27">
        <f t="shared" si="6558"/>
        <v>0</v>
      </c>
      <c r="AR1905" s="27">
        <f t="shared" si="6559"/>
        <v>0</v>
      </c>
      <c r="AS1905" s="27">
        <f t="shared" si="6590"/>
        <v>0</v>
      </c>
      <c r="AT1905" s="27">
        <f t="shared" si="6591"/>
        <v>0</v>
      </c>
      <c r="AU1905" s="27">
        <f t="shared" si="6592"/>
        <v>0</v>
      </c>
      <c r="AV1905" s="27">
        <f t="shared" si="6560"/>
        <v>0</v>
      </c>
      <c r="AW1905" s="27">
        <f t="shared" si="6561"/>
        <v>0</v>
      </c>
      <c r="AX1905" s="27">
        <f t="shared" si="6562"/>
        <v>0</v>
      </c>
      <c r="AY1905" s="27">
        <f t="shared" si="6593"/>
        <v>0</v>
      </c>
      <c r="AZ1905" s="27">
        <f t="shared" si="6594"/>
        <v>0</v>
      </c>
      <c r="BA1905" s="27">
        <f t="shared" si="6595"/>
        <v>0</v>
      </c>
      <c r="BB1905" s="27">
        <f t="shared" si="6563"/>
        <v>0</v>
      </c>
      <c r="BC1905" s="27">
        <f t="shared" si="6564"/>
        <v>0</v>
      </c>
      <c r="BD1905" s="27">
        <f t="shared" si="6565"/>
        <v>0</v>
      </c>
      <c r="BE1905" s="27">
        <f t="shared" si="6596"/>
        <v>0</v>
      </c>
      <c r="BF1905" s="27">
        <f t="shared" si="6597"/>
        <v>0</v>
      </c>
      <c r="BG1905" s="27">
        <f t="shared" si="6598"/>
        <v>0</v>
      </c>
      <c r="BH1905" s="27">
        <f t="shared" si="6532"/>
        <v>0</v>
      </c>
      <c r="BI1905" s="27">
        <f t="shared" si="6533"/>
        <v>0</v>
      </c>
      <c r="BJ1905" s="27">
        <f t="shared" si="6534"/>
        <v>0</v>
      </c>
      <c r="BK1905" s="27">
        <f t="shared" si="6599"/>
        <v>0</v>
      </c>
      <c r="BL1905" s="27">
        <f t="shared" si="6600"/>
        <v>0</v>
      </c>
      <c r="BM1905" s="27">
        <f t="shared" si="6601"/>
        <v>0</v>
      </c>
      <c r="BN1905" s="27">
        <f t="shared" si="6535"/>
        <v>0</v>
      </c>
      <c r="BO1905" s="27">
        <f t="shared" si="6536"/>
        <v>0</v>
      </c>
      <c r="BP1905" s="27">
        <f t="shared" si="6537"/>
        <v>0</v>
      </c>
      <c r="BQ1905" s="27">
        <f t="shared" si="6602"/>
        <v>0</v>
      </c>
      <c r="BR1905" s="27">
        <f t="shared" si="6603"/>
        <v>0</v>
      </c>
      <c r="BS1905" s="27">
        <f t="shared" si="6538"/>
        <v>0</v>
      </c>
      <c r="BT1905" s="27">
        <f t="shared" si="6539"/>
        <v>0</v>
      </c>
      <c r="BU1905" s="27">
        <f t="shared" si="6540"/>
        <v>0</v>
      </c>
      <c r="BV1905" s="27">
        <f t="shared" si="6604"/>
        <v>0</v>
      </c>
      <c r="BW1905" s="27">
        <f t="shared" si="6605"/>
        <v>0</v>
      </c>
      <c r="BX1905" s="27">
        <f t="shared" si="6566"/>
        <v>0</v>
      </c>
      <c r="BY1905" s="27">
        <f t="shared" si="6567"/>
        <v>0</v>
      </c>
      <c r="BZ1905" s="27">
        <f t="shared" si="6568"/>
        <v>0</v>
      </c>
      <c r="CA1905" s="27">
        <f t="shared" si="6606"/>
        <v>0</v>
      </c>
      <c r="CB1905" s="20">
        <v>0</v>
      </c>
      <c r="CC1905" s="35"/>
      <c r="CG1905" s="1" t="s">
        <v>28</v>
      </c>
    </row>
    <row r="1906" spans="1:87" ht="140.4" hidden="1" x14ac:dyDescent="0.3">
      <c r="A1906" s="18" t="s">
        <v>1094</v>
      </c>
      <c r="B1906" s="19">
        <v>460</v>
      </c>
      <c r="C1906" s="18"/>
      <c r="D1906" s="18"/>
      <c r="E1906" s="34" t="s">
        <v>283</v>
      </c>
      <c r="F1906" s="27">
        <f t="shared" si="6608"/>
        <v>0</v>
      </c>
      <c r="G1906" s="27">
        <f t="shared" si="6570"/>
        <v>0</v>
      </c>
      <c r="H1906" s="27">
        <f t="shared" si="6571"/>
        <v>0</v>
      </c>
      <c r="I1906" s="27">
        <f t="shared" si="6572"/>
        <v>0</v>
      </c>
      <c r="J1906" s="27">
        <f t="shared" si="6573"/>
        <v>0</v>
      </c>
      <c r="K1906" s="27">
        <f t="shared" si="6574"/>
        <v>0</v>
      </c>
      <c r="L1906" s="27">
        <f t="shared" si="6542"/>
        <v>0</v>
      </c>
      <c r="M1906" s="27">
        <f t="shared" si="6543"/>
        <v>0</v>
      </c>
      <c r="N1906" s="27">
        <f t="shared" si="6544"/>
        <v>0</v>
      </c>
      <c r="O1906" s="27">
        <f t="shared" si="6575"/>
        <v>0</v>
      </c>
      <c r="P1906" s="27">
        <f t="shared" si="6576"/>
        <v>0</v>
      </c>
      <c r="Q1906" s="27">
        <f t="shared" si="6577"/>
        <v>0</v>
      </c>
      <c r="R1906" s="27">
        <f t="shared" si="6545"/>
        <v>0</v>
      </c>
      <c r="S1906" s="27">
        <f t="shared" si="6546"/>
        <v>0</v>
      </c>
      <c r="T1906" s="27">
        <f t="shared" si="6547"/>
        <v>0</v>
      </c>
      <c r="U1906" s="27">
        <f t="shared" si="6578"/>
        <v>0</v>
      </c>
      <c r="V1906" s="27">
        <f t="shared" si="6579"/>
        <v>0</v>
      </c>
      <c r="W1906" s="27">
        <f t="shared" si="6580"/>
        <v>0</v>
      </c>
      <c r="X1906" s="27">
        <f t="shared" si="6548"/>
        <v>0</v>
      </c>
      <c r="Y1906" s="27">
        <f t="shared" si="6549"/>
        <v>0</v>
      </c>
      <c r="Z1906" s="27">
        <f t="shared" si="6550"/>
        <v>0</v>
      </c>
      <c r="AA1906" s="27">
        <f t="shared" si="6581"/>
        <v>0</v>
      </c>
      <c r="AB1906" s="27">
        <f t="shared" si="6582"/>
        <v>0</v>
      </c>
      <c r="AC1906" s="27">
        <f t="shared" si="6583"/>
        <v>0</v>
      </c>
      <c r="AD1906" s="27">
        <f t="shared" si="6551"/>
        <v>0</v>
      </c>
      <c r="AE1906" s="27">
        <f t="shared" si="6552"/>
        <v>0</v>
      </c>
      <c r="AF1906" s="27">
        <f t="shared" si="6553"/>
        <v>0</v>
      </c>
      <c r="AG1906" s="27">
        <f t="shared" si="6584"/>
        <v>0</v>
      </c>
      <c r="AH1906" s="27">
        <f t="shared" si="6585"/>
        <v>0</v>
      </c>
      <c r="AI1906" s="27">
        <f t="shared" si="6586"/>
        <v>0</v>
      </c>
      <c r="AJ1906" s="27">
        <f t="shared" si="6554"/>
        <v>0</v>
      </c>
      <c r="AK1906" s="27">
        <f t="shared" si="6555"/>
        <v>0</v>
      </c>
      <c r="AL1906" s="27">
        <f t="shared" si="6556"/>
        <v>0</v>
      </c>
      <c r="AM1906" s="27">
        <f t="shared" si="6587"/>
        <v>0</v>
      </c>
      <c r="AN1906" s="27">
        <f t="shared" si="6588"/>
        <v>0</v>
      </c>
      <c r="AO1906" s="27">
        <f t="shared" si="6589"/>
        <v>0</v>
      </c>
      <c r="AP1906" s="27">
        <f t="shared" si="6557"/>
        <v>0</v>
      </c>
      <c r="AQ1906" s="27">
        <f t="shared" si="6558"/>
        <v>0</v>
      </c>
      <c r="AR1906" s="27">
        <f t="shared" si="6559"/>
        <v>0</v>
      </c>
      <c r="AS1906" s="27">
        <f t="shared" si="6590"/>
        <v>0</v>
      </c>
      <c r="AT1906" s="27">
        <f t="shared" si="6591"/>
        <v>0</v>
      </c>
      <c r="AU1906" s="27">
        <f t="shared" si="6592"/>
        <v>0</v>
      </c>
      <c r="AV1906" s="27">
        <f t="shared" si="6560"/>
        <v>0</v>
      </c>
      <c r="AW1906" s="27">
        <f t="shared" si="6561"/>
        <v>0</v>
      </c>
      <c r="AX1906" s="27">
        <f t="shared" si="6562"/>
        <v>0</v>
      </c>
      <c r="AY1906" s="27">
        <f t="shared" si="6593"/>
        <v>0</v>
      </c>
      <c r="AZ1906" s="27">
        <f t="shared" si="6594"/>
        <v>0</v>
      </c>
      <c r="BA1906" s="27">
        <f t="shared" si="6595"/>
        <v>0</v>
      </c>
      <c r="BB1906" s="27">
        <f t="shared" si="6563"/>
        <v>0</v>
      </c>
      <c r="BC1906" s="27">
        <f t="shared" si="6564"/>
        <v>0</v>
      </c>
      <c r="BD1906" s="27">
        <f t="shared" si="6565"/>
        <v>0</v>
      </c>
      <c r="BE1906" s="27">
        <f t="shared" si="6596"/>
        <v>0</v>
      </c>
      <c r="BF1906" s="27">
        <f t="shared" si="6597"/>
        <v>0</v>
      </c>
      <c r="BG1906" s="27">
        <f t="shared" si="6598"/>
        <v>0</v>
      </c>
      <c r="BH1906" s="27">
        <f t="shared" si="6532"/>
        <v>0</v>
      </c>
      <c r="BI1906" s="27">
        <f t="shared" si="6533"/>
        <v>0</v>
      </c>
      <c r="BJ1906" s="27">
        <f t="shared" si="6534"/>
        <v>0</v>
      </c>
      <c r="BK1906" s="27">
        <f t="shared" si="6599"/>
        <v>0</v>
      </c>
      <c r="BL1906" s="27">
        <f t="shared" si="6600"/>
        <v>0</v>
      </c>
      <c r="BM1906" s="27">
        <f t="shared" si="6601"/>
        <v>0</v>
      </c>
      <c r="BN1906" s="27">
        <f t="shared" si="6535"/>
        <v>0</v>
      </c>
      <c r="BO1906" s="27">
        <f t="shared" si="6536"/>
        <v>0</v>
      </c>
      <c r="BP1906" s="27">
        <f t="shared" si="6537"/>
        <v>0</v>
      </c>
      <c r="BQ1906" s="27">
        <f t="shared" si="6602"/>
        <v>0</v>
      </c>
      <c r="BR1906" s="27">
        <f t="shared" si="6603"/>
        <v>0</v>
      </c>
      <c r="BS1906" s="27">
        <f t="shared" si="6538"/>
        <v>0</v>
      </c>
      <c r="BT1906" s="27">
        <f t="shared" si="6539"/>
        <v>0</v>
      </c>
      <c r="BU1906" s="27">
        <f t="shared" si="6540"/>
        <v>0</v>
      </c>
      <c r="BV1906" s="27">
        <f t="shared" si="6604"/>
        <v>0</v>
      </c>
      <c r="BW1906" s="27">
        <f t="shared" si="6605"/>
        <v>0</v>
      </c>
      <c r="BX1906" s="27">
        <f t="shared" si="6566"/>
        <v>0</v>
      </c>
      <c r="BY1906" s="27">
        <f t="shared" si="6567"/>
        <v>0</v>
      </c>
      <c r="BZ1906" s="27">
        <f t="shared" si="6568"/>
        <v>0</v>
      </c>
      <c r="CA1906" s="27">
        <f t="shared" si="6606"/>
        <v>0</v>
      </c>
      <c r="CB1906" s="20">
        <v>0</v>
      </c>
      <c r="CC1906" s="35"/>
      <c r="CH1906" s="1" t="s">
        <v>29</v>
      </c>
    </row>
    <row r="1907" spans="1:87" hidden="1" x14ac:dyDescent="0.3">
      <c r="A1907" s="18" t="s">
        <v>1094</v>
      </c>
      <c r="B1907" s="19">
        <v>460</v>
      </c>
      <c r="C1907" s="18" t="s">
        <v>65</v>
      </c>
      <c r="D1907" s="18" t="s">
        <v>310</v>
      </c>
      <c r="E1907" s="34" t="s">
        <v>1075</v>
      </c>
      <c r="F1907" s="27"/>
      <c r="G1907" s="27"/>
      <c r="H1907" s="27"/>
      <c r="I1907" s="27"/>
      <c r="J1907" s="27"/>
      <c r="K1907" s="27"/>
      <c r="L1907" s="27">
        <f t="shared" si="6542"/>
        <v>0</v>
      </c>
      <c r="M1907" s="27">
        <f t="shared" si="6543"/>
        <v>0</v>
      </c>
      <c r="N1907" s="27">
        <f t="shared" si="6544"/>
        <v>0</v>
      </c>
      <c r="O1907" s="27"/>
      <c r="P1907" s="27"/>
      <c r="Q1907" s="27"/>
      <c r="R1907" s="27">
        <f t="shared" si="6545"/>
        <v>0</v>
      </c>
      <c r="S1907" s="27">
        <f t="shared" si="6546"/>
        <v>0</v>
      </c>
      <c r="T1907" s="27">
        <f t="shared" si="6547"/>
        <v>0</v>
      </c>
      <c r="U1907" s="27"/>
      <c r="V1907" s="27"/>
      <c r="W1907" s="27"/>
      <c r="X1907" s="27">
        <f t="shared" si="6548"/>
        <v>0</v>
      </c>
      <c r="Y1907" s="27">
        <f t="shared" si="6549"/>
        <v>0</v>
      </c>
      <c r="Z1907" s="27">
        <f t="shared" si="6550"/>
        <v>0</v>
      </c>
      <c r="AA1907" s="27"/>
      <c r="AB1907" s="27"/>
      <c r="AC1907" s="27"/>
      <c r="AD1907" s="27">
        <f t="shared" si="6551"/>
        <v>0</v>
      </c>
      <c r="AE1907" s="27">
        <f t="shared" si="6552"/>
        <v>0</v>
      </c>
      <c r="AF1907" s="27">
        <f t="shared" si="6553"/>
        <v>0</v>
      </c>
      <c r="AG1907" s="27"/>
      <c r="AH1907" s="27"/>
      <c r="AI1907" s="27"/>
      <c r="AJ1907" s="27">
        <f t="shared" si="6554"/>
        <v>0</v>
      </c>
      <c r="AK1907" s="27">
        <f t="shared" si="6555"/>
        <v>0</v>
      </c>
      <c r="AL1907" s="27">
        <f t="shared" si="6556"/>
        <v>0</v>
      </c>
      <c r="AM1907" s="27"/>
      <c r="AN1907" s="27"/>
      <c r="AO1907" s="27"/>
      <c r="AP1907" s="27">
        <f t="shared" si="6557"/>
        <v>0</v>
      </c>
      <c r="AQ1907" s="27">
        <f t="shared" si="6558"/>
        <v>0</v>
      </c>
      <c r="AR1907" s="27">
        <f t="shared" si="6559"/>
        <v>0</v>
      </c>
      <c r="AS1907" s="27"/>
      <c r="AT1907" s="27"/>
      <c r="AU1907" s="27"/>
      <c r="AV1907" s="27">
        <f t="shared" si="6560"/>
        <v>0</v>
      </c>
      <c r="AW1907" s="27">
        <f t="shared" si="6561"/>
        <v>0</v>
      </c>
      <c r="AX1907" s="27">
        <f t="shared" si="6562"/>
        <v>0</v>
      </c>
      <c r="AY1907" s="27"/>
      <c r="AZ1907" s="27"/>
      <c r="BA1907" s="27"/>
      <c r="BB1907" s="27">
        <f t="shared" si="6563"/>
        <v>0</v>
      </c>
      <c r="BC1907" s="27">
        <f t="shared" si="6564"/>
        <v>0</v>
      </c>
      <c r="BD1907" s="27">
        <f t="shared" si="6565"/>
        <v>0</v>
      </c>
      <c r="BE1907" s="27"/>
      <c r="BF1907" s="27"/>
      <c r="BG1907" s="27"/>
      <c r="BH1907" s="27">
        <f t="shared" si="6532"/>
        <v>0</v>
      </c>
      <c r="BI1907" s="27">
        <f t="shared" si="6533"/>
        <v>0</v>
      </c>
      <c r="BJ1907" s="27">
        <f t="shared" si="6534"/>
        <v>0</v>
      </c>
      <c r="BK1907" s="27"/>
      <c r="BL1907" s="27"/>
      <c r="BM1907" s="27"/>
      <c r="BN1907" s="27">
        <f t="shared" si="6535"/>
        <v>0</v>
      </c>
      <c r="BO1907" s="27">
        <f t="shared" si="6536"/>
        <v>0</v>
      </c>
      <c r="BP1907" s="27">
        <f t="shared" si="6537"/>
        <v>0</v>
      </c>
      <c r="BQ1907" s="27"/>
      <c r="BR1907" s="27"/>
      <c r="BS1907" s="27">
        <f t="shared" si="6538"/>
        <v>0</v>
      </c>
      <c r="BT1907" s="27">
        <f t="shared" si="6539"/>
        <v>0</v>
      </c>
      <c r="BU1907" s="27">
        <f t="shared" si="6540"/>
        <v>0</v>
      </c>
      <c r="BV1907" s="27"/>
      <c r="BW1907" s="27"/>
      <c r="BX1907" s="27">
        <f t="shared" si="6566"/>
        <v>0</v>
      </c>
      <c r="BY1907" s="27">
        <f t="shared" si="6567"/>
        <v>0</v>
      </c>
      <c r="BZ1907" s="27">
        <f t="shared" si="6568"/>
        <v>0</v>
      </c>
      <c r="CA1907" s="27"/>
      <c r="CB1907" s="20">
        <v>0</v>
      </c>
      <c r="CC1907" s="35"/>
    </row>
    <row r="1908" spans="1:87" ht="46.8" hidden="1" x14ac:dyDescent="0.3">
      <c r="A1908" s="36" t="s">
        <v>1096</v>
      </c>
      <c r="B1908" s="36"/>
      <c r="C1908" s="34"/>
      <c r="D1908" s="18"/>
      <c r="E1908" s="34" t="s">
        <v>1097</v>
      </c>
      <c r="F1908" s="27">
        <f t="shared" si="6608"/>
        <v>0</v>
      </c>
      <c r="G1908" s="27">
        <f t="shared" si="6570"/>
        <v>0</v>
      </c>
      <c r="H1908" s="27">
        <f t="shared" si="6571"/>
        <v>0</v>
      </c>
      <c r="I1908" s="27">
        <f t="shared" si="6572"/>
        <v>0</v>
      </c>
      <c r="J1908" s="27">
        <f t="shared" si="6573"/>
        <v>0</v>
      </c>
      <c r="K1908" s="27">
        <f t="shared" si="6574"/>
        <v>0</v>
      </c>
      <c r="L1908" s="27">
        <f t="shared" si="6542"/>
        <v>0</v>
      </c>
      <c r="M1908" s="27">
        <f t="shared" si="6543"/>
        <v>0</v>
      </c>
      <c r="N1908" s="27">
        <f t="shared" si="6544"/>
        <v>0</v>
      </c>
      <c r="O1908" s="27">
        <f t="shared" si="6575"/>
        <v>0</v>
      </c>
      <c r="P1908" s="27">
        <f t="shared" si="6576"/>
        <v>0</v>
      </c>
      <c r="Q1908" s="27">
        <f t="shared" si="6577"/>
        <v>0</v>
      </c>
      <c r="R1908" s="27">
        <f t="shared" si="6545"/>
        <v>0</v>
      </c>
      <c r="S1908" s="27">
        <f t="shared" si="6546"/>
        <v>0</v>
      </c>
      <c r="T1908" s="27">
        <f t="shared" si="6547"/>
        <v>0</v>
      </c>
      <c r="U1908" s="27">
        <f t="shared" si="6578"/>
        <v>0</v>
      </c>
      <c r="V1908" s="27">
        <f t="shared" si="6579"/>
        <v>0</v>
      </c>
      <c r="W1908" s="27">
        <f t="shared" si="6580"/>
        <v>0</v>
      </c>
      <c r="X1908" s="27">
        <f t="shared" si="6548"/>
        <v>0</v>
      </c>
      <c r="Y1908" s="27">
        <f t="shared" si="6549"/>
        <v>0</v>
      </c>
      <c r="Z1908" s="27">
        <f t="shared" si="6550"/>
        <v>0</v>
      </c>
      <c r="AA1908" s="27">
        <f t="shared" si="6581"/>
        <v>0</v>
      </c>
      <c r="AB1908" s="27">
        <f t="shared" si="6582"/>
        <v>0</v>
      </c>
      <c r="AC1908" s="27">
        <f t="shared" si="6583"/>
        <v>0</v>
      </c>
      <c r="AD1908" s="27">
        <f t="shared" si="6551"/>
        <v>0</v>
      </c>
      <c r="AE1908" s="27">
        <f t="shared" si="6552"/>
        <v>0</v>
      </c>
      <c r="AF1908" s="27">
        <f t="shared" si="6553"/>
        <v>0</v>
      </c>
      <c r="AG1908" s="27">
        <f t="shared" si="6584"/>
        <v>0</v>
      </c>
      <c r="AH1908" s="27">
        <f t="shared" si="6585"/>
        <v>0</v>
      </c>
      <c r="AI1908" s="27">
        <f t="shared" si="6586"/>
        <v>0</v>
      </c>
      <c r="AJ1908" s="27">
        <f t="shared" si="6554"/>
        <v>0</v>
      </c>
      <c r="AK1908" s="27">
        <f t="shared" si="6555"/>
        <v>0</v>
      </c>
      <c r="AL1908" s="27">
        <f t="shared" si="6556"/>
        <v>0</v>
      </c>
      <c r="AM1908" s="27">
        <f t="shared" si="6587"/>
        <v>0</v>
      </c>
      <c r="AN1908" s="27">
        <f t="shared" si="6588"/>
        <v>0</v>
      </c>
      <c r="AO1908" s="27">
        <f t="shared" si="6589"/>
        <v>0</v>
      </c>
      <c r="AP1908" s="27">
        <f t="shared" si="6557"/>
        <v>0</v>
      </c>
      <c r="AQ1908" s="27">
        <f t="shared" si="6558"/>
        <v>0</v>
      </c>
      <c r="AR1908" s="27">
        <f t="shared" si="6559"/>
        <v>0</v>
      </c>
      <c r="AS1908" s="27">
        <f t="shared" si="6590"/>
        <v>0</v>
      </c>
      <c r="AT1908" s="27">
        <f t="shared" si="6591"/>
        <v>0</v>
      </c>
      <c r="AU1908" s="27">
        <f t="shared" si="6592"/>
        <v>0</v>
      </c>
      <c r="AV1908" s="27">
        <f t="shared" si="6560"/>
        <v>0</v>
      </c>
      <c r="AW1908" s="27">
        <f t="shared" si="6561"/>
        <v>0</v>
      </c>
      <c r="AX1908" s="27">
        <f t="shared" si="6562"/>
        <v>0</v>
      </c>
      <c r="AY1908" s="27">
        <f t="shared" si="6593"/>
        <v>0</v>
      </c>
      <c r="AZ1908" s="27">
        <f t="shared" si="6594"/>
        <v>0</v>
      </c>
      <c r="BA1908" s="27">
        <f t="shared" si="6595"/>
        <v>0</v>
      </c>
      <c r="BB1908" s="27">
        <f t="shared" si="6563"/>
        <v>0</v>
      </c>
      <c r="BC1908" s="27">
        <f t="shared" si="6564"/>
        <v>0</v>
      </c>
      <c r="BD1908" s="27">
        <f t="shared" si="6565"/>
        <v>0</v>
      </c>
      <c r="BE1908" s="27">
        <f t="shared" si="6596"/>
        <v>0</v>
      </c>
      <c r="BF1908" s="27">
        <f t="shared" si="6597"/>
        <v>0</v>
      </c>
      <c r="BG1908" s="27">
        <f t="shared" si="6598"/>
        <v>0</v>
      </c>
      <c r="BH1908" s="27">
        <f t="shared" si="6532"/>
        <v>0</v>
      </c>
      <c r="BI1908" s="27">
        <f t="shared" si="6533"/>
        <v>0</v>
      </c>
      <c r="BJ1908" s="27">
        <f t="shared" si="6534"/>
        <v>0</v>
      </c>
      <c r="BK1908" s="27">
        <f t="shared" si="6599"/>
        <v>0</v>
      </c>
      <c r="BL1908" s="27">
        <f t="shared" si="6600"/>
        <v>0</v>
      </c>
      <c r="BM1908" s="27">
        <f t="shared" si="6601"/>
        <v>0</v>
      </c>
      <c r="BN1908" s="27">
        <f t="shared" si="6535"/>
        <v>0</v>
      </c>
      <c r="BO1908" s="27">
        <f t="shared" si="6536"/>
        <v>0</v>
      </c>
      <c r="BP1908" s="27">
        <f t="shared" si="6537"/>
        <v>0</v>
      </c>
      <c r="BQ1908" s="27">
        <f t="shared" si="6602"/>
        <v>0</v>
      </c>
      <c r="BR1908" s="27">
        <f t="shared" si="6603"/>
        <v>0</v>
      </c>
      <c r="BS1908" s="27">
        <f t="shared" si="6538"/>
        <v>0</v>
      </c>
      <c r="BT1908" s="27">
        <f t="shared" si="6539"/>
        <v>0</v>
      </c>
      <c r="BU1908" s="27">
        <f t="shared" si="6540"/>
        <v>0</v>
      </c>
      <c r="BV1908" s="27">
        <f t="shared" si="6604"/>
        <v>0</v>
      </c>
      <c r="BW1908" s="27">
        <f t="shared" si="6605"/>
        <v>0</v>
      </c>
      <c r="BX1908" s="27">
        <f t="shared" si="6566"/>
        <v>0</v>
      </c>
      <c r="BY1908" s="27">
        <f t="shared" si="6567"/>
        <v>0</v>
      </c>
      <c r="BZ1908" s="27">
        <f t="shared" si="6568"/>
        <v>0</v>
      </c>
      <c r="CA1908" s="27">
        <f t="shared" si="6606"/>
        <v>0</v>
      </c>
      <c r="CB1908" s="20">
        <v>0</v>
      </c>
      <c r="CC1908" s="35"/>
      <c r="CI1908" s="1" t="s">
        <v>30</v>
      </c>
    </row>
    <row r="1909" spans="1:87" ht="46.8" hidden="1" x14ac:dyDescent="0.3">
      <c r="A1909" s="36" t="s">
        <v>1096</v>
      </c>
      <c r="B1909" s="19">
        <v>400</v>
      </c>
      <c r="C1909" s="18"/>
      <c r="D1909" s="18"/>
      <c r="E1909" s="34" t="s">
        <v>83</v>
      </c>
      <c r="F1909" s="27">
        <f t="shared" si="6608"/>
        <v>0</v>
      </c>
      <c r="G1909" s="27">
        <f t="shared" si="6570"/>
        <v>0</v>
      </c>
      <c r="H1909" s="27">
        <f t="shared" si="6571"/>
        <v>0</v>
      </c>
      <c r="I1909" s="27">
        <f t="shared" si="6572"/>
        <v>0</v>
      </c>
      <c r="J1909" s="27">
        <f t="shared" si="6573"/>
        <v>0</v>
      </c>
      <c r="K1909" s="27">
        <f t="shared" si="6574"/>
        <v>0</v>
      </c>
      <c r="L1909" s="27">
        <f t="shared" si="6542"/>
        <v>0</v>
      </c>
      <c r="M1909" s="27">
        <f t="shared" si="6543"/>
        <v>0</v>
      </c>
      <c r="N1909" s="27">
        <f t="shared" si="6544"/>
        <v>0</v>
      </c>
      <c r="O1909" s="27">
        <f t="shared" si="6575"/>
        <v>0</v>
      </c>
      <c r="P1909" s="27">
        <f t="shared" si="6576"/>
        <v>0</v>
      </c>
      <c r="Q1909" s="27">
        <f t="shared" si="6577"/>
        <v>0</v>
      </c>
      <c r="R1909" s="27">
        <f t="shared" si="6545"/>
        <v>0</v>
      </c>
      <c r="S1909" s="27">
        <f t="shared" si="6546"/>
        <v>0</v>
      </c>
      <c r="T1909" s="27">
        <f t="shared" si="6547"/>
        <v>0</v>
      </c>
      <c r="U1909" s="27">
        <f t="shared" si="6578"/>
        <v>0</v>
      </c>
      <c r="V1909" s="27">
        <f t="shared" si="6579"/>
        <v>0</v>
      </c>
      <c r="W1909" s="27">
        <f t="shared" si="6580"/>
        <v>0</v>
      </c>
      <c r="X1909" s="27">
        <f t="shared" si="6548"/>
        <v>0</v>
      </c>
      <c r="Y1909" s="27">
        <f t="shared" si="6549"/>
        <v>0</v>
      </c>
      <c r="Z1909" s="27">
        <f t="shared" si="6550"/>
        <v>0</v>
      </c>
      <c r="AA1909" s="27">
        <f t="shared" si="6581"/>
        <v>0</v>
      </c>
      <c r="AB1909" s="27">
        <f t="shared" si="6582"/>
        <v>0</v>
      </c>
      <c r="AC1909" s="27">
        <f t="shared" si="6583"/>
        <v>0</v>
      </c>
      <c r="AD1909" s="27">
        <f t="shared" si="6551"/>
        <v>0</v>
      </c>
      <c r="AE1909" s="27">
        <f t="shared" si="6552"/>
        <v>0</v>
      </c>
      <c r="AF1909" s="27">
        <f t="shared" si="6553"/>
        <v>0</v>
      </c>
      <c r="AG1909" s="27">
        <f t="shared" si="6584"/>
        <v>0</v>
      </c>
      <c r="AH1909" s="27">
        <f t="shared" si="6585"/>
        <v>0</v>
      </c>
      <c r="AI1909" s="27">
        <f t="shared" si="6586"/>
        <v>0</v>
      </c>
      <c r="AJ1909" s="27">
        <f t="shared" si="6554"/>
        <v>0</v>
      </c>
      <c r="AK1909" s="27">
        <f t="shared" si="6555"/>
        <v>0</v>
      </c>
      <c r="AL1909" s="27">
        <f t="shared" si="6556"/>
        <v>0</v>
      </c>
      <c r="AM1909" s="27">
        <f t="shared" si="6587"/>
        <v>0</v>
      </c>
      <c r="AN1909" s="27">
        <f t="shared" si="6588"/>
        <v>0</v>
      </c>
      <c r="AO1909" s="27">
        <f t="shared" si="6589"/>
        <v>0</v>
      </c>
      <c r="AP1909" s="27">
        <f t="shared" si="6557"/>
        <v>0</v>
      </c>
      <c r="AQ1909" s="27">
        <f t="shared" si="6558"/>
        <v>0</v>
      </c>
      <c r="AR1909" s="27">
        <f t="shared" si="6559"/>
        <v>0</v>
      </c>
      <c r="AS1909" s="27">
        <f t="shared" si="6590"/>
        <v>0</v>
      </c>
      <c r="AT1909" s="27">
        <f t="shared" si="6591"/>
        <v>0</v>
      </c>
      <c r="AU1909" s="27">
        <f t="shared" si="6592"/>
        <v>0</v>
      </c>
      <c r="AV1909" s="27">
        <f t="shared" si="6560"/>
        <v>0</v>
      </c>
      <c r="AW1909" s="27">
        <f t="shared" si="6561"/>
        <v>0</v>
      </c>
      <c r="AX1909" s="27">
        <f t="shared" si="6562"/>
        <v>0</v>
      </c>
      <c r="AY1909" s="27">
        <f t="shared" si="6593"/>
        <v>0</v>
      </c>
      <c r="AZ1909" s="27">
        <f t="shared" si="6594"/>
        <v>0</v>
      </c>
      <c r="BA1909" s="27">
        <f t="shared" si="6595"/>
        <v>0</v>
      </c>
      <c r="BB1909" s="27">
        <f t="shared" si="6563"/>
        <v>0</v>
      </c>
      <c r="BC1909" s="27">
        <f t="shared" si="6564"/>
        <v>0</v>
      </c>
      <c r="BD1909" s="27">
        <f t="shared" si="6565"/>
        <v>0</v>
      </c>
      <c r="BE1909" s="27">
        <f t="shared" si="6596"/>
        <v>0</v>
      </c>
      <c r="BF1909" s="27">
        <f t="shared" si="6597"/>
        <v>0</v>
      </c>
      <c r="BG1909" s="27">
        <f t="shared" si="6598"/>
        <v>0</v>
      </c>
      <c r="BH1909" s="27">
        <f t="shared" si="6532"/>
        <v>0</v>
      </c>
      <c r="BI1909" s="27">
        <f t="shared" si="6533"/>
        <v>0</v>
      </c>
      <c r="BJ1909" s="27">
        <f t="shared" si="6534"/>
        <v>0</v>
      </c>
      <c r="BK1909" s="27">
        <f t="shared" si="6599"/>
        <v>0</v>
      </c>
      <c r="BL1909" s="27">
        <f t="shared" si="6600"/>
        <v>0</v>
      </c>
      <c r="BM1909" s="27">
        <f t="shared" si="6601"/>
        <v>0</v>
      </c>
      <c r="BN1909" s="27">
        <f t="shared" si="6535"/>
        <v>0</v>
      </c>
      <c r="BO1909" s="27">
        <f t="shared" si="6536"/>
        <v>0</v>
      </c>
      <c r="BP1909" s="27">
        <f t="shared" si="6537"/>
        <v>0</v>
      </c>
      <c r="BQ1909" s="27">
        <f t="shared" si="6602"/>
        <v>0</v>
      </c>
      <c r="BR1909" s="27">
        <f t="shared" si="6603"/>
        <v>0</v>
      </c>
      <c r="BS1909" s="27">
        <f t="shared" si="6538"/>
        <v>0</v>
      </c>
      <c r="BT1909" s="27">
        <f t="shared" si="6539"/>
        <v>0</v>
      </c>
      <c r="BU1909" s="27">
        <f t="shared" si="6540"/>
        <v>0</v>
      </c>
      <c r="BV1909" s="27">
        <f t="shared" si="6604"/>
        <v>0</v>
      </c>
      <c r="BW1909" s="27">
        <f t="shared" si="6605"/>
        <v>0</v>
      </c>
      <c r="BX1909" s="27">
        <f t="shared" si="6566"/>
        <v>0</v>
      </c>
      <c r="BY1909" s="27">
        <f t="shared" si="6567"/>
        <v>0</v>
      </c>
      <c r="BZ1909" s="27">
        <f t="shared" si="6568"/>
        <v>0</v>
      </c>
      <c r="CA1909" s="27">
        <f t="shared" si="6606"/>
        <v>0</v>
      </c>
      <c r="CB1909" s="20">
        <v>0</v>
      </c>
      <c r="CC1909" s="35"/>
      <c r="CG1909" s="1" t="s">
        <v>28</v>
      </c>
    </row>
    <row r="1910" spans="1:87" ht="140.4" hidden="1" x14ac:dyDescent="0.3">
      <c r="A1910" s="36" t="s">
        <v>1096</v>
      </c>
      <c r="B1910" s="19">
        <v>460</v>
      </c>
      <c r="C1910" s="18"/>
      <c r="D1910" s="18"/>
      <c r="E1910" s="34" t="s">
        <v>283</v>
      </c>
      <c r="F1910" s="27">
        <f t="shared" si="6608"/>
        <v>0</v>
      </c>
      <c r="G1910" s="27">
        <f t="shared" si="6570"/>
        <v>0</v>
      </c>
      <c r="H1910" s="27">
        <f t="shared" si="6571"/>
        <v>0</v>
      </c>
      <c r="I1910" s="27">
        <f t="shared" si="6572"/>
        <v>0</v>
      </c>
      <c r="J1910" s="27">
        <f t="shared" si="6573"/>
        <v>0</v>
      </c>
      <c r="K1910" s="27">
        <f t="shared" si="6574"/>
        <v>0</v>
      </c>
      <c r="L1910" s="27">
        <f t="shared" si="6542"/>
        <v>0</v>
      </c>
      <c r="M1910" s="27">
        <f t="shared" si="6543"/>
        <v>0</v>
      </c>
      <c r="N1910" s="27">
        <f t="shared" si="6544"/>
        <v>0</v>
      </c>
      <c r="O1910" s="27">
        <f t="shared" si="6575"/>
        <v>0</v>
      </c>
      <c r="P1910" s="27">
        <f t="shared" si="6576"/>
        <v>0</v>
      </c>
      <c r="Q1910" s="27">
        <f t="shared" si="6577"/>
        <v>0</v>
      </c>
      <c r="R1910" s="27">
        <f t="shared" si="6545"/>
        <v>0</v>
      </c>
      <c r="S1910" s="27">
        <f t="shared" si="6546"/>
        <v>0</v>
      </c>
      <c r="T1910" s="27">
        <f t="shared" si="6547"/>
        <v>0</v>
      </c>
      <c r="U1910" s="27">
        <f t="shared" si="6578"/>
        <v>0</v>
      </c>
      <c r="V1910" s="27">
        <f t="shared" si="6579"/>
        <v>0</v>
      </c>
      <c r="W1910" s="27">
        <f t="shared" si="6580"/>
        <v>0</v>
      </c>
      <c r="X1910" s="27">
        <f t="shared" si="6548"/>
        <v>0</v>
      </c>
      <c r="Y1910" s="27">
        <f t="shared" si="6549"/>
        <v>0</v>
      </c>
      <c r="Z1910" s="27">
        <f t="shared" si="6550"/>
        <v>0</v>
      </c>
      <c r="AA1910" s="27">
        <f t="shared" si="6581"/>
        <v>0</v>
      </c>
      <c r="AB1910" s="27">
        <f t="shared" si="6582"/>
        <v>0</v>
      </c>
      <c r="AC1910" s="27">
        <f t="shared" si="6583"/>
        <v>0</v>
      </c>
      <c r="AD1910" s="27">
        <f t="shared" si="6551"/>
        <v>0</v>
      </c>
      <c r="AE1910" s="27">
        <f t="shared" si="6552"/>
        <v>0</v>
      </c>
      <c r="AF1910" s="27">
        <f t="shared" si="6553"/>
        <v>0</v>
      </c>
      <c r="AG1910" s="27">
        <f t="shared" si="6584"/>
        <v>0</v>
      </c>
      <c r="AH1910" s="27">
        <f t="shared" si="6585"/>
        <v>0</v>
      </c>
      <c r="AI1910" s="27">
        <f t="shared" si="6586"/>
        <v>0</v>
      </c>
      <c r="AJ1910" s="27">
        <f t="shared" si="6554"/>
        <v>0</v>
      </c>
      <c r="AK1910" s="27">
        <f t="shared" si="6555"/>
        <v>0</v>
      </c>
      <c r="AL1910" s="27">
        <f t="shared" si="6556"/>
        <v>0</v>
      </c>
      <c r="AM1910" s="27">
        <f t="shared" si="6587"/>
        <v>0</v>
      </c>
      <c r="AN1910" s="27">
        <f t="shared" si="6588"/>
        <v>0</v>
      </c>
      <c r="AO1910" s="27">
        <f t="shared" si="6589"/>
        <v>0</v>
      </c>
      <c r="AP1910" s="27">
        <f t="shared" si="6557"/>
        <v>0</v>
      </c>
      <c r="AQ1910" s="27">
        <f t="shared" si="6558"/>
        <v>0</v>
      </c>
      <c r="AR1910" s="27">
        <f t="shared" si="6559"/>
        <v>0</v>
      </c>
      <c r="AS1910" s="27">
        <f t="shared" si="6590"/>
        <v>0</v>
      </c>
      <c r="AT1910" s="27">
        <f t="shared" si="6591"/>
        <v>0</v>
      </c>
      <c r="AU1910" s="27">
        <f t="shared" si="6592"/>
        <v>0</v>
      </c>
      <c r="AV1910" s="27">
        <f t="shared" si="6560"/>
        <v>0</v>
      </c>
      <c r="AW1910" s="27">
        <f t="shared" si="6561"/>
        <v>0</v>
      </c>
      <c r="AX1910" s="27">
        <f t="shared" si="6562"/>
        <v>0</v>
      </c>
      <c r="AY1910" s="27">
        <f t="shared" si="6593"/>
        <v>0</v>
      </c>
      <c r="AZ1910" s="27">
        <f t="shared" si="6594"/>
        <v>0</v>
      </c>
      <c r="BA1910" s="27">
        <f t="shared" si="6595"/>
        <v>0</v>
      </c>
      <c r="BB1910" s="27">
        <f t="shared" si="6563"/>
        <v>0</v>
      </c>
      <c r="BC1910" s="27">
        <f t="shared" si="6564"/>
        <v>0</v>
      </c>
      <c r="BD1910" s="27">
        <f t="shared" si="6565"/>
        <v>0</v>
      </c>
      <c r="BE1910" s="27">
        <f t="shared" si="6596"/>
        <v>0</v>
      </c>
      <c r="BF1910" s="27">
        <f t="shared" si="6597"/>
        <v>0</v>
      </c>
      <c r="BG1910" s="27">
        <f t="shared" si="6598"/>
        <v>0</v>
      </c>
      <c r="BH1910" s="27">
        <f t="shared" si="6532"/>
        <v>0</v>
      </c>
      <c r="BI1910" s="27">
        <f t="shared" si="6533"/>
        <v>0</v>
      </c>
      <c r="BJ1910" s="27">
        <f t="shared" si="6534"/>
        <v>0</v>
      </c>
      <c r="BK1910" s="27">
        <f t="shared" si="6599"/>
        <v>0</v>
      </c>
      <c r="BL1910" s="27">
        <f t="shared" si="6600"/>
        <v>0</v>
      </c>
      <c r="BM1910" s="27">
        <f t="shared" si="6601"/>
        <v>0</v>
      </c>
      <c r="BN1910" s="27">
        <f t="shared" si="6535"/>
        <v>0</v>
      </c>
      <c r="BO1910" s="27">
        <f t="shared" si="6536"/>
        <v>0</v>
      </c>
      <c r="BP1910" s="27">
        <f t="shared" si="6537"/>
        <v>0</v>
      </c>
      <c r="BQ1910" s="27">
        <f t="shared" si="6602"/>
        <v>0</v>
      </c>
      <c r="BR1910" s="27">
        <f t="shared" si="6603"/>
        <v>0</v>
      </c>
      <c r="BS1910" s="27">
        <f t="shared" si="6538"/>
        <v>0</v>
      </c>
      <c r="BT1910" s="27">
        <f t="shared" si="6539"/>
        <v>0</v>
      </c>
      <c r="BU1910" s="27">
        <f t="shared" si="6540"/>
        <v>0</v>
      </c>
      <c r="BV1910" s="27">
        <f t="shared" si="6604"/>
        <v>0</v>
      </c>
      <c r="BW1910" s="27">
        <f t="shared" si="6605"/>
        <v>0</v>
      </c>
      <c r="BX1910" s="27">
        <f t="shared" si="6566"/>
        <v>0</v>
      </c>
      <c r="BY1910" s="27">
        <f t="shared" si="6567"/>
        <v>0</v>
      </c>
      <c r="BZ1910" s="27">
        <f t="shared" si="6568"/>
        <v>0</v>
      </c>
      <c r="CA1910" s="27">
        <f t="shared" si="6606"/>
        <v>0</v>
      </c>
      <c r="CB1910" s="20">
        <v>0</v>
      </c>
      <c r="CC1910" s="35"/>
      <c r="CH1910" s="1" t="s">
        <v>29</v>
      </c>
    </row>
    <row r="1911" spans="1:87" hidden="1" x14ac:dyDescent="0.3">
      <c r="A1911" s="36" t="s">
        <v>1096</v>
      </c>
      <c r="B1911" s="19">
        <v>460</v>
      </c>
      <c r="C1911" s="18" t="s">
        <v>65</v>
      </c>
      <c r="D1911" s="18" t="s">
        <v>310</v>
      </c>
      <c r="E1911" s="34" t="s">
        <v>1075</v>
      </c>
      <c r="F1911" s="27"/>
      <c r="G1911" s="27"/>
      <c r="H1911" s="27"/>
      <c r="I1911" s="27"/>
      <c r="J1911" s="27"/>
      <c r="K1911" s="27"/>
      <c r="L1911" s="27">
        <f t="shared" si="6542"/>
        <v>0</v>
      </c>
      <c r="M1911" s="27">
        <f t="shared" si="6543"/>
        <v>0</v>
      </c>
      <c r="N1911" s="27">
        <f t="shared" si="6544"/>
        <v>0</v>
      </c>
      <c r="O1911" s="27"/>
      <c r="P1911" s="27"/>
      <c r="Q1911" s="27"/>
      <c r="R1911" s="27">
        <f t="shared" si="6545"/>
        <v>0</v>
      </c>
      <c r="S1911" s="27">
        <f t="shared" si="6546"/>
        <v>0</v>
      </c>
      <c r="T1911" s="27">
        <f t="shared" si="6547"/>
        <v>0</v>
      </c>
      <c r="U1911" s="27"/>
      <c r="V1911" s="27"/>
      <c r="W1911" s="27"/>
      <c r="X1911" s="27">
        <f t="shared" si="6548"/>
        <v>0</v>
      </c>
      <c r="Y1911" s="27">
        <f t="shared" si="6549"/>
        <v>0</v>
      </c>
      <c r="Z1911" s="27">
        <f t="shared" si="6550"/>
        <v>0</v>
      </c>
      <c r="AA1911" s="27"/>
      <c r="AB1911" s="27"/>
      <c r="AC1911" s="27"/>
      <c r="AD1911" s="27">
        <f t="shared" si="6551"/>
        <v>0</v>
      </c>
      <c r="AE1911" s="27">
        <f t="shared" si="6552"/>
        <v>0</v>
      </c>
      <c r="AF1911" s="27">
        <f t="shared" si="6553"/>
        <v>0</v>
      </c>
      <c r="AG1911" s="27"/>
      <c r="AH1911" s="27"/>
      <c r="AI1911" s="27"/>
      <c r="AJ1911" s="27">
        <f t="shared" si="6554"/>
        <v>0</v>
      </c>
      <c r="AK1911" s="27">
        <f t="shared" si="6555"/>
        <v>0</v>
      </c>
      <c r="AL1911" s="27">
        <f t="shared" si="6556"/>
        <v>0</v>
      </c>
      <c r="AM1911" s="27"/>
      <c r="AN1911" s="27"/>
      <c r="AO1911" s="27"/>
      <c r="AP1911" s="27">
        <f t="shared" si="6557"/>
        <v>0</v>
      </c>
      <c r="AQ1911" s="27">
        <f t="shared" si="6558"/>
        <v>0</v>
      </c>
      <c r="AR1911" s="27">
        <f t="shared" si="6559"/>
        <v>0</v>
      </c>
      <c r="AS1911" s="27"/>
      <c r="AT1911" s="27"/>
      <c r="AU1911" s="27"/>
      <c r="AV1911" s="27">
        <f t="shared" si="6560"/>
        <v>0</v>
      </c>
      <c r="AW1911" s="27">
        <f t="shared" si="6561"/>
        <v>0</v>
      </c>
      <c r="AX1911" s="27">
        <f t="shared" si="6562"/>
        <v>0</v>
      </c>
      <c r="AY1911" s="27"/>
      <c r="AZ1911" s="27"/>
      <c r="BA1911" s="27"/>
      <c r="BB1911" s="27">
        <f t="shared" si="6563"/>
        <v>0</v>
      </c>
      <c r="BC1911" s="27">
        <f t="shared" si="6564"/>
        <v>0</v>
      </c>
      <c r="BD1911" s="27">
        <f t="shared" si="6565"/>
        <v>0</v>
      </c>
      <c r="BE1911" s="27"/>
      <c r="BF1911" s="27"/>
      <c r="BG1911" s="27"/>
      <c r="BH1911" s="27">
        <f t="shared" si="6532"/>
        <v>0</v>
      </c>
      <c r="BI1911" s="27">
        <f t="shared" si="6533"/>
        <v>0</v>
      </c>
      <c r="BJ1911" s="27">
        <f t="shared" si="6534"/>
        <v>0</v>
      </c>
      <c r="BK1911" s="27"/>
      <c r="BL1911" s="27"/>
      <c r="BM1911" s="27"/>
      <c r="BN1911" s="27">
        <f t="shared" si="6535"/>
        <v>0</v>
      </c>
      <c r="BO1911" s="27">
        <f t="shared" si="6536"/>
        <v>0</v>
      </c>
      <c r="BP1911" s="27">
        <f t="shared" si="6537"/>
        <v>0</v>
      </c>
      <c r="BQ1911" s="27"/>
      <c r="BR1911" s="27"/>
      <c r="BS1911" s="27">
        <f t="shared" si="6538"/>
        <v>0</v>
      </c>
      <c r="BT1911" s="27">
        <f t="shared" si="6539"/>
        <v>0</v>
      </c>
      <c r="BU1911" s="27">
        <f t="shared" si="6540"/>
        <v>0</v>
      </c>
      <c r="BV1911" s="27"/>
      <c r="BW1911" s="27"/>
      <c r="BX1911" s="27">
        <f t="shared" si="6566"/>
        <v>0</v>
      </c>
      <c r="BY1911" s="27">
        <f t="shared" si="6567"/>
        <v>0</v>
      </c>
      <c r="BZ1911" s="27">
        <f t="shared" si="6568"/>
        <v>0</v>
      </c>
      <c r="CA1911" s="27"/>
      <c r="CB1911" s="20">
        <v>0</v>
      </c>
      <c r="CC1911" s="35"/>
    </row>
    <row r="1912" spans="1:87" ht="46.8" hidden="1" x14ac:dyDescent="0.3">
      <c r="A1912" s="36" t="s">
        <v>1098</v>
      </c>
      <c r="B1912" s="36"/>
      <c r="C1912" s="34"/>
      <c r="D1912" s="18"/>
      <c r="E1912" s="34" t="s">
        <v>1099</v>
      </c>
      <c r="F1912" s="27">
        <f t="shared" si="6608"/>
        <v>0</v>
      </c>
      <c r="G1912" s="27">
        <f t="shared" si="6570"/>
        <v>0</v>
      </c>
      <c r="H1912" s="27">
        <f t="shared" si="6571"/>
        <v>0</v>
      </c>
      <c r="I1912" s="27">
        <f t="shared" si="6572"/>
        <v>0</v>
      </c>
      <c r="J1912" s="27">
        <f t="shared" si="6573"/>
        <v>0</v>
      </c>
      <c r="K1912" s="27">
        <f t="shared" si="6574"/>
        <v>0</v>
      </c>
      <c r="L1912" s="27">
        <f t="shared" si="6542"/>
        <v>0</v>
      </c>
      <c r="M1912" s="27">
        <f t="shared" si="6543"/>
        <v>0</v>
      </c>
      <c r="N1912" s="27">
        <f t="shared" si="6544"/>
        <v>0</v>
      </c>
      <c r="O1912" s="27">
        <f t="shared" si="6575"/>
        <v>0</v>
      </c>
      <c r="P1912" s="27">
        <f t="shared" si="6576"/>
        <v>0</v>
      </c>
      <c r="Q1912" s="27">
        <f t="shared" si="6577"/>
        <v>0</v>
      </c>
      <c r="R1912" s="27">
        <f t="shared" si="6545"/>
        <v>0</v>
      </c>
      <c r="S1912" s="27">
        <f t="shared" si="6546"/>
        <v>0</v>
      </c>
      <c r="T1912" s="27">
        <f t="shared" si="6547"/>
        <v>0</v>
      </c>
      <c r="U1912" s="27">
        <f t="shared" si="6578"/>
        <v>0</v>
      </c>
      <c r="V1912" s="27">
        <f t="shared" si="6579"/>
        <v>0</v>
      </c>
      <c r="W1912" s="27">
        <f t="shared" si="6580"/>
        <v>0</v>
      </c>
      <c r="X1912" s="27">
        <f t="shared" si="6548"/>
        <v>0</v>
      </c>
      <c r="Y1912" s="27">
        <f t="shared" si="6549"/>
        <v>0</v>
      </c>
      <c r="Z1912" s="27">
        <f t="shared" si="6550"/>
        <v>0</v>
      </c>
      <c r="AA1912" s="27">
        <f t="shared" si="6581"/>
        <v>0</v>
      </c>
      <c r="AB1912" s="27">
        <f t="shared" si="6582"/>
        <v>0</v>
      </c>
      <c r="AC1912" s="27">
        <f t="shared" si="6583"/>
        <v>0</v>
      </c>
      <c r="AD1912" s="27">
        <f t="shared" si="6551"/>
        <v>0</v>
      </c>
      <c r="AE1912" s="27">
        <f t="shared" si="6552"/>
        <v>0</v>
      </c>
      <c r="AF1912" s="27">
        <f t="shared" si="6553"/>
        <v>0</v>
      </c>
      <c r="AG1912" s="27">
        <f t="shared" si="6584"/>
        <v>0</v>
      </c>
      <c r="AH1912" s="27">
        <f t="shared" si="6585"/>
        <v>0</v>
      </c>
      <c r="AI1912" s="27">
        <f t="shared" si="6586"/>
        <v>0</v>
      </c>
      <c r="AJ1912" s="27">
        <f t="shared" si="6554"/>
        <v>0</v>
      </c>
      <c r="AK1912" s="27">
        <f t="shared" si="6555"/>
        <v>0</v>
      </c>
      <c r="AL1912" s="27">
        <f t="shared" si="6556"/>
        <v>0</v>
      </c>
      <c r="AM1912" s="27">
        <f t="shared" si="6587"/>
        <v>0</v>
      </c>
      <c r="AN1912" s="27">
        <f t="shared" si="6588"/>
        <v>0</v>
      </c>
      <c r="AO1912" s="27">
        <f t="shared" si="6589"/>
        <v>0</v>
      </c>
      <c r="AP1912" s="27">
        <f t="shared" si="6557"/>
        <v>0</v>
      </c>
      <c r="AQ1912" s="27">
        <f t="shared" si="6558"/>
        <v>0</v>
      </c>
      <c r="AR1912" s="27">
        <f t="shared" si="6559"/>
        <v>0</v>
      </c>
      <c r="AS1912" s="27">
        <f t="shared" si="6590"/>
        <v>0</v>
      </c>
      <c r="AT1912" s="27">
        <f t="shared" si="6591"/>
        <v>0</v>
      </c>
      <c r="AU1912" s="27">
        <f t="shared" si="6592"/>
        <v>0</v>
      </c>
      <c r="AV1912" s="27">
        <f t="shared" si="6560"/>
        <v>0</v>
      </c>
      <c r="AW1912" s="27">
        <f t="shared" si="6561"/>
        <v>0</v>
      </c>
      <c r="AX1912" s="27">
        <f t="shared" si="6562"/>
        <v>0</v>
      </c>
      <c r="AY1912" s="27">
        <f t="shared" si="6593"/>
        <v>0</v>
      </c>
      <c r="AZ1912" s="27">
        <f t="shared" si="6594"/>
        <v>0</v>
      </c>
      <c r="BA1912" s="27">
        <f t="shared" si="6595"/>
        <v>0</v>
      </c>
      <c r="BB1912" s="27">
        <f t="shared" si="6563"/>
        <v>0</v>
      </c>
      <c r="BC1912" s="27">
        <f t="shared" si="6564"/>
        <v>0</v>
      </c>
      <c r="BD1912" s="27">
        <f t="shared" si="6565"/>
        <v>0</v>
      </c>
      <c r="BE1912" s="27">
        <f t="shared" si="6596"/>
        <v>0</v>
      </c>
      <c r="BF1912" s="27">
        <f t="shared" si="6597"/>
        <v>0</v>
      </c>
      <c r="BG1912" s="27">
        <f t="shared" si="6598"/>
        <v>0</v>
      </c>
      <c r="BH1912" s="27">
        <f t="shared" si="6532"/>
        <v>0</v>
      </c>
      <c r="BI1912" s="27">
        <f t="shared" si="6533"/>
        <v>0</v>
      </c>
      <c r="BJ1912" s="27">
        <f t="shared" si="6534"/>
        <v>0</v>
      </c>
      <c r="BK1912" s="27">
        <f t="shared" si="6599"/>
        <v>0</v>
      </c>
      <c r="BL1912" s="27">
        <f t="shared" si="6600"/>
        <v>0</v>
      </c>
      <c r="BM1912" s="27">
        <f t="shared" si="6601"/>
        <v>0</v>
      </c>
      <c r="BN1912" s="27">
        <f t="shared" si="6535"/>
        <v>0</v>
      </c>
      <c r="BO1912" s="27">
        <f t="shared" si="6536"/>
        <v>0</v>
      </c>
      <c r="BP1912" s="27">
        <f t="shared" si="6537"/>
        <v>0</v>
      </c>
      <c r="BQ1912" s="27">
        <f t="shared" si="6602"/>
        <v>0</v>
      </c>
      <c r="BR1912" s="27">
        <f t="shared" si="6603"/>
        <v>0</v>
      </c>
      <c r="BS1912" s="27">
        <f t="shared" si="6538"/>
        <v>0</v>
      </c>
      <c r="BT1912" s="27">
        <f t="shared" si="6539"/>
        <v>0</v>
      </c>
      <c r="BU1912" s="27">
        <f t="shared" si="6540"/>
        <v>0</v>
      </c>
      <c r="BV1912" s="27">
        <f t="shared" si="6604"/>
        <v>0</v>
      </c>
      <c r="BW1912" s="27">
        <f t="shared" si="6605"/>
        <v>0</v>
      </c>
      <c r="BX1912" s="27">
        <f t="shared" si="6566"/>
        <v>0</v>
      </c>
      <c r="BY1912" s="27">
        <f t="shared" si="6567"/>
        <v>0</v>
      </c>
      <c r="BZ1912" s="27">
        <f t="shared" si="6568"/>
        <v>0</v>
      </c>
      <c r="CA1912" s="27">
        <f t="shared" si="6606"/>
        <v>0</v>
      </c>
      <c r="CB1912" s="20">
        <v>0</v>
      </c>
      <c r="CC1912" s="35"/>
      <c r="CI1912" s="1" t="s">
        <v>30</v>
      </c>
    </row>
    <row r="1913" spans="1:87" ht="46.8" hidden="1" x14ac:dyDescent="0.3">
      <c r="A1913" s="36" t="s">
        <v>1098</v>
      </c>
      <c r="B1913" s="19">
        <v>400</v>
      </c>
      <c r="C1913" s="18"/>
      <c r="D1913" s="18"/>
      <c r="E1913" s="34" t="s">
        <v>83</v>
      </c>
      <c r="F1913" s="27">
        <f t="shared" si="6608"/>
        <v>0</v>
      </c>
      <c r="G1913" s="27">
        <f t="shared" si="6570"/>
        <v>0</v>
      </c>
      <c r="H1913" s="27">
        <f t="shared" si="6571"/>
        <v>0</v>
      </c>
      <c r="I1913" s="27">
        <f t="shared" si="6572"/>
        <v>0</v>
      </c>
      <c r="J1913" s="27">
        <f t="shared" si="6573"/>
        <v>0</v>
      </c>
      <c r="K1913" s="27">
        <f t="shared" si="6574"/>
        <v>0</v>
      </c>
      <c r="L1913" s="27">
        <f t="shared" si="6542"/>
        <v>0</v>
      </c>
      <c r="M1913" s="27">
        <f t="shared" si="6543"/>
        <v>0</v>
      </c>
      <c r="N1913" s="27">
        <f t="shared" si="6544"/>
        <v>0</v>
      </c>
      <c r="O1913" s="27">
        <f t="shared" si="6575"/>
        <v>0</v>
      </c>
      <c r="P1913" s="27">
        <f t="shared" si="6576"/>
        <v>0</v>
      </c>
      <c r="Q1913" s="27">
        <f t="shared" si="6577"/>
        <v>0</v>
      </c>
      <c r="R1913" s="27">
        <f t="shared" si="6545"/>
        <v>0</v>
      </c>
      <c r="S1913" s="27">
        <f t="shared" si="6546"/>
        <v>0</v>
      </c>
      <c r="T1913" s="27">
        <f t="shared" si="6547"/>
        <v>0</v>
      </c>
      <c r="U1913" s="27">
        <f t="shared" si="6578"/>
        <v>0</v>
      </c>
      <c r="V1913" s="27">
        <f t="shared" si="6579"/>
        <v>0</v>
      </c>
      <c r="W1913" s="27">
        <f t="shared" si="6580"/>
        <v>0</v>
      </c>
      <c r="X1913" s="27">
        <f t="shared" si="6548"/>
        <v>0</v>
      </c>
      <c r="Y1913" s="27">
        <f t="shared" si="6549"/>
        <v>0</v>
      </c>
      <c r="Z1913" s="27">
        <f t="shared" si="6550"/>
        <v>0</v>
      </c>
      <c r="AA1913" s="27">
        <f t="shared" si="6581"/>
        <v>0</v>
      </c>
      <c r="AB1913" s="27">
        <f t="shared" si="6582"/>
        <v>0</v>
      </c>
      <c r="AC1913" s="27">
        <f t="shared" si="6583"/>
        <v>0</v>
      </c>
      <c r="AD1913" s="27">
        <f t="shared" si="6551"/>
        <v>0</v>
      </c>
      <c r="AE1913" s="27">
        <f t="shared" si="6552"/>
        <v>0</v>
      </c>
      <c r="AF1913" s="27">
        <f t="shared" si="6553"/>
        <v>0</v>
      </c>
      <c r="AG1913" s="27">
        <f t="shared" si="6584"/>
        <v>0</v>
      </c>
      <c r="AH1913" s="27">
        <f t="shared" si="6585"/>
        <v>0</v>
      </c>
      <c r="AI1913" s="27">
        <f t="shared" si="6586"/>
        <v>0</v>
      </c>
      <c r="AJ1913" s="27">
        <f t="shared" si="6554"/>
        <v>0</v>
      </c>
      <c r="AK1913" s="27">
        <f t="shared" si="6555"/>
        <v>0</v>
      </c>
      <c r="AL1913" s="27">
        <f t="shared" si="6556"/>
        <v>0</v>
      </c>
      <c r="AM1913" s="27">
        <f t="shared" si="6587"/>
        <v>0</v>
      </c>
      <c r="AN1913" s="27">
        <f t="shared" si="6588"/>
        <v>0</v>
      </c>
      <c r="AO1913" s="27">
        <f t="shared" si="6589"/>
        <v>0</v>
      </c>
      <c r="AP1913" s="27">
        <f t="shared" si="6557"/>
        <v>0</v>
      </c>
      <c r="AQ1913" s="27">
        <f t="shared" si="6558"/>
        <v>0</v>
      </c>
      <c r="AR1913" s="27">
        <f t="shared" si="6559"/>
        <v>0</v>
      </c>
      <c r="AS1913" s="27">
        <f t="shared" si="6590"/>
        <v>0</v>
      </c>
      <c r="AT1913" s="27">
        <f t="shared" si="6591"/>
        <v>0</v>
      </c>
      <c r="AU1913" s="27">
        <f t="shared" si="6592"/>
        <v>0</v>
      </c>
      <c r="AV1913" s="27">
        <f t="shared" si="6560"/>
        <v>0</v>
      </c>
      <c r="AW1913" s="27">
        <f t="shared" si="6561"/>
        <v>0</v>
      </c>
      <c r="AX1913" s="27">
        <f t="shared" si="6562"/>
        <v>0</v>
      </c>
      <c r="AY1913" s="27">
        <f t="shared" si="6593"/>
        <v>0</v>
      </c>
      <c r="AZ1913" s="27">
        <f t="shared" si="6594"/>
        <v>0</v>
      </c>
      <c r="BA1913" s="27">
        <f t="shared" si="6595"/>
        <v>0</v>
      </c>
      <c r="BB1913" s="27">
        <f t="shared" si="6563"/>
        <v>0</v>
      </c>
      <c r="BC1913" s="27">
        <f t="shared" si="6564"/>
        <v>0</v>
      </c>
      <c r="BD1913" s="27">
        <f t="shared" si="6565"/>
        <v>0</v>
      </c>
      <c r="BE1913" s="27">
        <f t="shared" si="6596"/>
        <v>0</v>
      </c>
      <c r="BF1913" s="27">
        <f t="shared" si="6597"/>
        <v>0</v>
      </c>
      <c r="BG1913" s="27">
        <f t="shared" si="6598"/>
        <v>0</v>
      </c>
      <c r="BH1913" s="27">
        <f t="shared" si="6532"/>
        <v>0</v>
      </c>
      <c r="BI1913" s="27">
        <f t="shared" si="6533"/>
        <v>0</v>
      </c>
      <c r="BJ1913" s="27">
        <f t="shared" si="6534"/>
        <v>0</v>
      </c>
      <c r="BK1913" s="27">
        <f t="shared" si="6599"/>
        <v>0</v>
      </c>
      <c r="BL1913" s="27">
        <f t="shared" si="6600"/>
        <v>0</v>
      </c>
      <c r="BM1913" s="27">
        <f t="shared" si="6601"/>
        <v>0</v>
      </c>
      <c r="BN1913" s="27">
        <f t="shared" si="6535"/>
        <v>0</v>
      </c>
      <c r="BO1913" s="27">
        <f t="shared" si="6536"/>
        <v>0</v>
      </c>
      <c r="BP1913" s="27">
        <f t="shared" si="6537"/>
        <v>0</v>
      </c>
      <c r="BQ1913" s="27">
        <f t="shared" si="6602"/>
        <v>0</v>
      </c>
      <c r="BR1913" s="27">
        <f t="shared" si="6603"/>
        <v>0</v>
      </c>
      <c r="BS1913" s="27">
        <f t="shared" si="6538"/>
        <v>0</v>
      </c>
      <c r="BT1913" s="27">
        <f t="shared" si="6539"/>
        <v>0</v>
      </c>
      <c r="BU1913" s="27">
        <f t="shared" si="6540"/>
        <v>0</v>
      </c>
      <c r="BV1913" s="27">
        <f t="shared" si="6604"/>
        <v>0</v>
      </c>
      <c r="BW1913" s="27">
        <f t="shared" si="6605"/>
        <v>0</v>
      </c>
      <c r="BX1913" s="27">
        <f t="shared" si="6566"/>
        <v>0</v>
      </c>
      <c r="BY1913" s="27">
        <f t="shared" si="6567"/>
        <v>0</v>
      </c>
      <c r="BZ1913" s="27">
        <f t="shared" si="6568"/>
        <v>0</v>
      </c>
      <c r="CA1913" s="27">
        <f t="shared" si="6606"/>
        <v>0</v>
      </c>
      <c r="CB1913" s="20">
        <v>0</v>
      </c>
      <c r="CC1913" s="35"/>
      <c r="CG1913" s="1" t="s">
        <v>28</v>
      </c>
    </row>
    <row r="1914" spans="1:87" hidden="1" x14ac:dyDescent="0.3">
      <c r="A1914" s="36" t="s">
        <v>1098</v>
      </c>
      <c r="B1914" s="19">
        <v>410</v>
      </c>
      <c r="C1914" s="18"/>
      <c r="D1914" s="18"/>
      <c r="E1914" s="34" t="s">
        <v>84</v>
      </c>
      <c r="F1914" s="27">
        <f t="shared" si="6608"/>
        <v>0</v>
      </c>
      <c r="G1914" s="27">
        <f t="shared" si="6570"/>
        <v>0</v>
      </c>
      <c r="H1914" s="27">
        <f t="shared" si="6571"/>
        <v>0</v>
      </c>
      <c r="I1914" s="27">
        <f t="shared" si="6572"/>
        <v>0</v>
      </c>
      <c r="J1914" s="27">
        <f t="shared" si="6573"/>
        <v>0</v>
      </c>
      <c r="K1914" s="27">
        <f t="shared" si="6574"/>
        <v>0</v>
      </c>
      <c r="L1914" s="27">
        <f t="shared" si="6542"/>
        <v>0</v>
      </c>
      <c r="M1914" s="27">
        <f t="shared" si="6543"/>
        <v>0</v>
      </c>
      <c r="N1914" s="27">
        <f t="shared" si="6544"/>
        <v>0</v>
      </c>
      <c r="O1914" s="27">
        <f t="shared" si="6575"/>
        <v>0</v>
      </c>
      <c r="P1914" s="27">
        <f t="shared" si="6576"/>
        <v>0</v>
      </c>
      <c r="Q1914" s="27">
        <f t="shared" si="6577"/>
        <v>0</v>
      </c>
      <c r="R1914" s="27">
        <f t="shared" si="6545"/>
        <v>0</v>
      </c>
      <c r="S1914" s="27">
        <f t="shared" si="6546"/>
        <v>0</v>
      </c>
      <c r="T1914" s="27">
        <f t="shared" si="6547"/>
        <v>0</v>
      </c>
      <c r="U1914" s="27">
        <f t="shared" si="6578"/>
        <v>0</v>
      </c>
      <c r="V1914" s="27">
        <f t="shared" si="6579"/>
        <v>0</v>
      </c>
      <c r="W1914" s="27">
        <f t="shared" si="6580"/>
        <v>0</v>
      </c>
      <c r="X1914" s="27">
        <f t="shared" si="6548"/>
        <v>0</v>
      </c>
      <c r="Y1914" s="27">
        <f t="shared" si="6549"/>
        <v>0</v>
      </c>
      <c r="Z1914" s="27">
        <f t="shared" si="6550"/>
        <v>0</v>
      </c>
      <c r="AA1914" s="27">
        <f t="shared" si="6581"/>
        <v>0</v>
      </c>
      <c r="AB1914" s="27">
        <f t="shared" si="6582"/>
        <v>0</v>
      </c>
      <c r="AC1914" s="27">
        <f t="shared" si="6583"/>
        <v>0</v>
      </c>
      <c r="AD1914" s="27">
        <f t="shared" si="6551"/>
        <v>0</v>
      </c>
      <c r="AE1914" s="27">
        <f t="shared" si="6552"/>
        <v>0</v>
      </c>
      <c r="AF1914" s="27">
        <f t="shared" si="6553"/>
        <v>0</v>
      </c>
      <c r="AG1914" s="27">
        <f t="shared" si="6584"/>
        <v>0</v>
      </c>
      <c r="AH1914" s="27">
        <f t="shared" si="6585"/>
        <v>0</v>
      </c>
      <c r="AI1914" s="27">
        <f t="shared" si="6586"/>
        <v>0</v>
      </c>
      <c r="AJ1914" s="27">
        <f t="shared" si="6554"/>
        <v>0</v>
      </c>
      <c r="AK1914" s="27">
        <f t="shared" si="6555"/>
        <v>0</v>
      </c>
      <c r="AL1914" s="27">
        <f t="shared" si="6556"/>
        <v>0</v>
      </c>
      <c r="AM1914" s="27">
        <f t="shared" si="6587"/>
        <v>0</v>
      </c>
      <c r="AN1914" s="27">
        <f t="shared" si="6588"/>
        <v>0</v>
      </c>
      <c r="AO1914" s="27">
        <f t="shared" si="6589"/>
        <v>0</v>
      </c>
      <c r="AP1914" s="27">
        <f t="shared" si="6557"/>
        <v>0</v>
      </c>
      <c r="AQ1914" s="27">
        <f t="shared" si="6558"/>
        <v>0</v>
      </c>
      <c r="AR1914" s="27">
        <f t="shared" si="6559"/>
        <v>0</v>
      </c>
      <c r="AS1914" s="27">
        <f t="shared" si="6590"/>
        <v>0</v>
      </c>
      <c r="AT1914" s="27">
        <f t="shared" si="6591"/>
        <v>0</v>
      </c>
      <c r="AU1914" s="27">
        <f t="shared" si="6592"/>
        <v>0</v>
      </c>
      <c r="AV1914" s="27">
        <f t="shared" si="6560"/>
        <v>0</v>
      </c>
      <c r="AW1914" s="27">
        <f t="shared" si="6561"/>
        <v>0</v>
      </c>
      <c r="AX1914" s="27">
        <f t="shared" si="6562"/>
        <v>0</v>
      </c>
      <c r="AY1914" s="27">
        <f t="shared" si="6593"/>
        <v>0</v>
      </c>
      <c r="AZ1914" s="27">
        <f t="shared" si="6594"/>
        <v>0</v>
      </c>
      <c r="BA1914" s="27">
        <f t="shared" si="6595"/>
        <v>0</v>
      </c>
      <c r="BB1914" s="27">
        <f t="shared" si="6563"/>
        <v>0</v>
      </c>
      <c r="BC1914" s="27">
        <f t="shared" si="6564"/>
        <v>0</v>
      </c>
      <c r="BD1914" s="27">
        <f t="shared" si="6565"/>
        <v>0</v>
      </c>
      <c r="BE1914" s="27">
        <f t="shared" si="6596"/>
        <v>0</v>
      </c>
      <c r="BF1914" s="27">
        <f t="shared" si="6597"/>
        <v>0</v>
      </c>
      <c r="BG1914" s="27">
        <f t="shared" si="6598"/>
        <v>0</v>
      </c>
      <c r="BH1914" s="27">
        <f t="shared" si="6532"/>
        <v>0</v>
      </c>
      <c r="BI1914" s="27">
        <f t="shared" si="6533"/>
        <v>0</v>
      </c>
      <c r="BJ1914" s="27">
        <f t="shared" si="6534"/>
        <v>0</v>
      </c>
      <c r="BK1914" s="27">
        <f t="shared" si="6599"/>
        <v>0</v>
      </c>
      <c r="BL1914" s="27">
        <f t="shared" si="6600"/>
        <v>0</v>
      </c>
      <c r="BM1914" s="27">
        <f t="shared" si="6601"/>
        <v>0</v>
      </c>
      <c r="BN1914" s="27">
        <f t="shared" si="6535"/>
        <v>0</v>
      </c>
      <c r="BO1914" s="27">
        <f t="shared" si="6536"/>
        <v>0</v>
      </c>
      <c r="BP1914" s="27">
        <f t="shared" si="6537"/>
        <v>0</v>
      </c>
      <c r="BQ1914" s="27">
        <f t="shared" si="6602"/>
        <v>0</v>
      </c>
      <c r="BR1914" s="27">
        <f t="shared" si="6603"/>
        <v>0</v>
      </c>
      <c r="BS1914" s="27">
        <f t="shared" si="6538"/>
        <v>0</v>
      </c>
      <c r="BT1914" s="27">
        <f t="shared" si="6539"/>
        <v>0</v>
      </c>
      <c r="BU1914" s="27">
        <f t="shared" si="6540"/>
        <v>0</v>
      </c>
      <c r="BV1914" s="27">
        <f t="shared" si="6604"/>
        <v>0</v>
      </c>
      <c r="BW1914" s="27">
        <f t="shared" si="6605"/>
        <v>0</v>
      </c>
      <c r="BX1914" s="27">
        <f t="shared" si="6566"/>
        <v>0</v>
      </c>
      <c r="BY1914" s="27">
        <f t="shared" si="6567"/>
        <v>0</v>
      </c>
      <c r="BZ1914" s="27">
        <f t="shared" si="6568"/>
        <v>0</v>
      </c>
      <c r="CA1914" s="27">
        <f t="shared" si="6606"/>
        <v>0</v>
      </c>
      <c r="CB1914" s="20">
        <v>0</v>
      </c>
      <c r="CC1914" s="35"/>
      <c r="CH1914" s="1" t="s">
        <v>29</v>
      </c>
    </row>
    <row r="1915" spans="1:87" hidden="1" x14ac:dyDescent="0.3">
      <c r="A1915" s="36" t="s">
        <v>1098</v>
      </c>
      <c r="B1915" s="19">
        <v>410</v>
      </c>
      <c r="C1915" s="18" t="s">
        <v>65</v>
      </c>
      <c r="D1915" s="18" t="s">
        <v>310</v>
      </c>
      <c r="E1915" s="34" t="s">
        <v>1075</v>
      </c>
      <c r="F1915" s="27"/>
      <c r="G1915" s="27"/>
      <c r="H1915" s="27"/>
      <c r="I1915" s="27"/>
      <c r="J1915" s="27"/>
      <c r="K1915" s="27"/>
      <c r="L1915" s="27">
        <f t="shared" si="6542"/>
        <v>0</v>
      </c>
      <c r="M1915" s="27">
        <f t="shared" si="6543"/>
        <v>0</v>
      </c>
      <c r="N1915" s="27">
        <f t="shared" si="6544"/>
        <v>0</v>
      </c>
      <c r="O1915" s="27"/>
      <c r="P1915" s="27"/>
      <c r="Q1915" s="27"/>
      <c r="R1915" s="27">
        <f t="shared" si="6545"/>
        <v>0</v>
      </c>
      <c r="S1915" s="27">
        <f t="shared" si="6546"/>
        <v>0</v>
      </c>
      <c r="T1915" s="27">
        <f t="shared" si="6547"/>
        <v>0</v>
      </c>
      <c r="U1915" s="27"/>
      <c r="V1915" s="27"/>
      <c r="W1915" s="27"/>
      <c r="X1915" s="27">
        <f t="shared" si="6548"/>
        <v>0</v>
      </c>
      <c r="Y1915" s="27">
        <f t="shared" si="6549"/>
        <v>0</v>
      </c>
      <c r="Z1915" s="27">
        <f t="shared" si="6550"/>
        <v>0</v>
      </c>
      <c r="AA1915" s="27"/>
      <c r="AB1915" s="27"/>
      <c r="AC1915" s="27"/>
      <c r="AD1915" s="27">
        <f t="shared" si="6551"/>
        <v>0</v>
      </c>
      <c r="AE1915" s="27">
        <f t="shared" si="6552"/>
        <v>0</v>
      </c>
      <c r="AF1915" s="27">
        <f t="shared" si="6553"/>
        <v>0</v>
      </c>
      <c r="AG1915" s="27"/>
      <c r="AH1915" s="27"/>
      <c r="AI1915" s="27"/>
      <c r="AJ1915" s="27">
        <f t="shared" si="6554"/>
        <v>0</v>
      </c>
      <c r="AK1915" s="27">
        <f t="shared" si="6555"/>
        <v>0</v>
      </c>
      <c r="AL1915" s="27">
        <f t="shared" si="6556"/>
        <v>0</v>
      </c>
      <c r="AM1915" s="27"/>
      <c r="AN1915" s="27"/>
      <c r="AO1915" s="27"/>
      <c r="AP1915" s="27">
        <f t="shared" si="6557"/>
        <v>0</v>
      </c>
      <c r="AQ1915" s="27">
        <f t="shared" si="6558"/>
        <v>0</v>
      </c>
      <c r="AR1915" s="27">
        <f t="shared" si="6559"/>
        <v>0</v>
      </c>
      <c r="AS1915" s="27"/>
      <c r="AT1915" s="27"/>
      <c r="AU1915" s="27"/>
      <c r="AV1915" s="27">
        <f t="shared" si="6560"/>
        <v>0</v>
      </c>
      <c r="AW1915" s="27">
        <f t="shared" si="6561"/>
        <v>0</v>
      </c>
      <c r="AX1915" s="27">
        <f t="shared" si="6562"/>
        <v>0</v>
      </c>
      <c r="AY1915" s="27"/>
      <c r="AZ1915" s="27"/>
      <c r="BA1915" s="27"/>
      <c r="BB1915" s="27">
        <f t="shared" si="6563"/>
        <v>0</v>
      </c>
      <c r="BC1915" s="27">
        <f t="shared" si="6564"/>
        <v>0</v>
      </c>
      <c r="BD1915" s="27">
        <f t="shared" si="6565"/>
        <v>0</v>
      </c>
      <c r="BE1915" s="27"/>
      <c r="BF1915" s="27"/>
      <c r="BG1915" s="27"/>
      <c r="BH1915" s="27">
        <f t="shared" si="6532"/>
        <v>0</v>
      </c>
      <c r="BI1915" s="27">
        <f t="shared" si="6533"/>
        <v>0</v>
      </c>
      <c r="BJ1915" s="27">
        <f t="shared" si="6534"/>
        <v>0</v>
      </c>
      <c r="BK1915" s="27"/>
      <c r="BL1915" s="27"/>
      <c r="BM1915" s="27"/>
      <c r="BN1915" s="27">
        <f t="shared" si="6535"/>
        <v>0</v>
      </c>
      <c r="BO1915" s="27">
        <f t="shared" si="6536"/>
        <v>0</v>
      </c>
      <c r="BP1915" s="27">
        <f t="shared" si="6537"/>
        <v>0</v>
      </c>
      <c r="BQ1915" s="27"/>
      <c r="BR1915" s="27"/>
      <c r="BS1915" s="27">
        <f t="shared" si="6538"/>
        <v>0</v>
      </c>
      <c r="BT1915" s="27">
        <f t="shared" si="6539"/>
        <v>0</v>
      </c>
      <c r="BU1915" s="27">
        <f t="shared" si="6540"/>
        <v>0</v>
      </c>
      <c r="BV1915" s="27"/>
      <c r="BW1915" s="27"/>
      <c r="BX1915" s="27">
        <f t="shared" si="6566"/>
        <v>0</v>
      </c>
      <c r="BY1915" s="27">
        <f t="shared" si="6567"/>
        <v>0</v>
      </c>
      <c r="BZ1915" s="27">
        <f t="shared" si="6568"/>
        <v>0</v>
      </c>
      <c r="CA1915" s="27"/>
      <c r="CB1915" s="20">
        <v>0</v>
      </c>
      <c r="CC1915" s="35"/>
    </row>
    <row r="1916" spans="1:87" ht="46.8" hidden="1" x14ac:dyDescent="0.3">
      <c r="A1916" s="36" t="s">
        <v>1100</v>
      </c>
      <c r="B1916" s="36"/>
      <c r="C1916" s="34"/>
      <c r="D1916" s="18"/>
      <c r="E1916" s="34" t="s">
        <v>1101</v>
      </c>
      <c r="F1916" s="27">
        <f t="shared" si="6608"/>
        <v>0</v>
      </c>
      <c r="G1916" s="27">
        <f t="shared" si="6570"/>
        <v>80000</v>
      </c>
      <c r="H1916" s="27">
        <f t="shared" si="6571"/>
        <v>100530.1</v>
      </c>
      <c r="I1916" s="27">
        <f t="shared" si="6572"/>
        <v>0</v>
      </c>
      <c r="J1916" s="27">
        <f t="shared" si="6573"/>
        <v>0</v>
      </c>
      <c r="K1916" s="27">
        <f t="shared" si="6574"/>
        <v>0</v>
      </c>
      <c r="L1916" s="27">
        <f t="shared" si="6542"/>
        <v>0</v>
      </c>
      <c r="M1916" s="27">
        <f t="shared" si="6543"/>
        <v>80000</v>
      </c>
      <c r="N1916" s="27">
        <f t="shared" si="6544"/>
        <v>100530.1</v>
      </c>
      <c r="O1916" s="27">
        <f t="shared" si="6575"/>
        <v>0</v>
      </c>
      <c r="P1916" s="27">
        <f t="shared" si="6576"/>
        <v>0</v>
      </c>
      <c r="Q1916" s="27">
        <f t="shared" si="6577"/>
        <v>0</v>
      </c>
      <c r="R1916" s="27">
        <f t="shared" si="6545"/>
        <v>0</v>
      </c>
      <c r="S1916" s="27">
        <f t="shared" si="6546"/>
        <v>80000</v>
      </c>
      <c r="T1916" s="27">
        <f t="shared" si="6547"/>
        <v>100530.1</v>
      </c>
      <c r="U1916" s="27">
        <f t="shared" si="6578"/>
        <v>0</v>
      </c>
      <c r="V1916" s="27">
        <f t="shared" si="6579"/>
        <v>0</v>
      </c>
      <c r="W1916" s="27">
        <f t="shared" si="6580"/>
        <v>0</v>
      </c>
      <c r="X1916" s="27">
        <f t="shared" si="6548"/>
        <v>0</v>
      </c>
      <c r="Y1916" s="27">
        <f t="shared" si="6549"/>
        <v>80000</v>
      </c>
      <c r="Z1916" s="27">
        <f t="shared" si="6550"/>
        <v>100530.1</v>
      </c>
      <c r="AA1916" s="27">
        <f t="shared" si="6581"/>
        <v>0</v>
      </c>
      <c r="AB1916" s="27">
        <f t="shared" si="6582"/>
        <v>0</v>
      </c>
      <c r="AC1916" s="27">
        <f t="shared" si="6583"/>
        <v>0</v>
      </c>
      <c r="AD1916" s="27">
        <f t="shared" si="6551"/>
        <v>0</v>
      </c>
      <c r="AE1916" s="27">
        <f t="shared" si="6552"/>
        <v>80000</v>
      </c>
      <c r="AF1916" s="27">
        <f t="shared" si="6553"/>
        <v>100530.1</v>
      </c>
      <c r="AG1916" s="27">
        <f t="shared" si="6584"/>
        <v>0</v>
      </c>
      <c r="AH1916" s="27">
        <f t="shared" si="6585"/>
        <v>0</v>
      </c>
      <c r="AI1916" s="27">
        <f t="shared" si="6586"/>
        <v>0</v>
      </c>
      <c r="AJ1916" s="27">
        <f t="shared" si="6554"/>
        <v>0</v>
      </c>
      <c r="AK1916" s="27">
        <f t="shared" si="6555"/>
        <v>80000</v>
      </c>
      <c r="AL1916" s="27">
        <f t="shared" si="6556"/>
        <v>100530.1</v>
      </c>
      <c r="AM1916" s="27">
        <f t="shared" si="6587"/>
        <v>0</v>
      </c>
      <c r="AN1916" s="27">
        <f t="shared" si="6588"/>
        <v>0</v>
      </c>
      <c r="AO1916" s="27">
        <f t="shared" si="6589"/>
        <v>0</v>
      </c>
      <c r="AP1916" s="27">
        <f t="shared" si="6557"/>
        <v>0</v>
      </c>
      <c r="AQ1916" s="27">
        <f t="shared" si="6558"/>
        <v>80000</v>
      </c>
      <c r="AR1916" s="27">
        <f t="shared" si="6559"/>
        <v>100530.1</v>
      </c>
      <c r="AS1916" s="27">
        <f t="shared" si="6590"/>
        <v>0</v>
      </c>
      <c r="AT1916" s="27">
        <f t="shared" si="6591"/>
        <v>0</v>
      </c>
      <c r="AU1916" s="27">
        <f t="shared" si="6592"/>
        <v>0</v>
      </c>
      <c r="AV1916" s="27">
        <f t="shared" si="6560"/>
        <v>0</v>
      </c>
      <c r="AW1916" s="27">
        <f t="shared" si="6561"/>
        <v>80000</v>
      </c>
      <c r="AX1916" s="27">
        <f t="shared" si="6562"/>
        <v>100530.1</v>
      </c>
      <c r="AY1916" s="27">
        <f t="shared" si="6593"/>
        <v>0</v>
      </c>
      <c r="AZ1916" s="27">
        <f t="shared" si="6594"/>
        <v>0</v>
      </c>
      <c r="BA1916" s="27">
        <f t="shared" si="6595"/>
        <v>0</v>
      </c>
      <c r="BB1916" s="27">
        <f t="shared" si="6563"/>
        <v>0</v>
      </c>
      <c r="BC1916" s="27">
        <f t="shared" si="6564"/>
        <v>80000</v>
      </c>
      <c r="BD1916" s="27">
        <f t="shared" si="6565"/>
        <v>100530.1</v>
      </c>
      <c r="BE1916" s="27">
        <f t="shared" si="6596"/>
        <v>0</v>
      </c>
      <c r="BF1916" s="27">
        <f t="shared" si="6597"/>
        <v>0</v>
      </c>
      <c r="BG1916" s="27">
        <f t="shared" si="6598"/>
        <v>0</v>
      </c>
      <c r="BH1916" s="27">
        <f t="shared" si="6532"/>
        <v>0</v>
      </c>
      <c r="BI1916" s="27">
        <f t="shared" si="6533"/>
        <v>80000</v>
      </c>
      <c r="BJ1916" s="27">
        <f t="shared" si="6534"/>
        <v>100530.1</v>
      </c>
      <c r="BK1916" s="27">
        <f t="shared" si="6599"/>
        <v>0</v>
      </c>
      <c r="BL1916" s="27">
        <f t="shared" si="6600"/>
        <v>0</v>
      </c>
      <c r="BM1916" s="27">
        <f t="shared" si="6601"/>
        <v>0</v>
      </c>
      <c r="BN1916" s="27">
        <f t="shared" si="6535"/>
        <v>0</v>
      </c>
      <c r="BO1916" s="27">
        <f t="shared" si="6536"/>
        <v>80000</v>
      </c>
      <c r="BP1916" s="27">
        <f t="shared" si="6537"/>
        <v>100530.1</v>
      </c>
      <c r="BQ1916" s="27">
        <f t="shared" si="6602"/>
        <v>0</v>
      </c>
      <c r="BR1916" s="27">
        <f t="shared" si="6603"/>
        <v>0</v>
      </c>
      <c r="BS1916" s="27">
        <f t="shared" si="6538"/>
        <v>0</v>
      </c>
      <c r="BT1916" s="27">
        <f t="shared" si="6539"/>
        <v>80000</v>
      </c>
      <c r="BU1916" s="27">
        <f t="shared" si="6540"/>
        <v>100530.1</v>
      </c>
      <c r="BV1916" s="27">
        <f t="shared" si="6604"/>
        <v>0</v>
      </c>
      <c r="BW1916" s="27">
        <f t="shared" si="6605"/>
        <v>0</v>
      </c>
      <c r="BX1916" s="27">
        <f t="shared" si="6566"/>
        <v>0</v>
      </c>
      <c r="BY1916" s="27">
        <f t="shared" si="6567"/>
        <v>80000</v>
      </c>
      <c r="BZ1916" s="27">
        <f t="shared" si="6568"/>
        <v>100530.1</v>
      </c>
      <c r="CA1916" s="27">
        <f t="shared" si="6606"/>
        <v>0</v>
      </c>
      <c r="CB1916" s="20">
        <v>0</v>
      </c>
      <c r="CC1916" s="35"/>
      <c r="CI1916" s="1" t="s">
        <v>30</v>
      </c>
    </row>
    <row r="1917" spans="1:87" ht="46.8" hidden="1" x14ac:dyDescent="0.3">
      <c r="A1917" s="36" t="s">
        <v>1100</v>
      </c>
      <c r="B1917" s="19">
        <v>400</v>
      </c>
      <c r="C1917" s="18"/>
      <c r="D1917" s="18"/>
      <c r="E1917" s="34" t="s">
        <v>83</v>
      </c>
      <c r="F1917" s="27">
        <f t="shared" si="6608"/>
        <v>0</v>
      </c>
      <c r="G1917" s="27">
        <f t="shared" si="6570"/>
        <v>80000</v>
      </c>
      <c r="H1917" s="27">
        <f t="shared" si="6571"/>
        <v>100530.1</v>
      </c>
      <c r="I1917" s="27">
        <f t="shared" si="6572"/>
        <v>0</v>
      </c>
      <c r="J1917" s="27">
        <f t="shared" si="6573"/>
        <v>0</v>
      </c>
      <c r="K1917" s="27">
        <f t="shared" si="6574"/>
        <v>0</v>
      </c>
      <c r="L1917" s="27">
        <f t="shared" si="6542"/>
        <v>0</v>
      </c>
      <c r="M1917" s="27">
        <f t="shared" si="6543"/>
        <v>80000</v>
      </c>
      <c r="N1917" s="27">
        <f t="shared" si="6544"/>
        <v>100530.1</v>
      </c>
      <c r="O1917" s="27">
        <f t="shared" si="6575"/>
        <v>0</v>
      </c>
      <c r="P1917" s="27">
        <f t="shared" si="6576"/>
        <v>0</v>
      </c>
      <c r="Q1917" s="27">
        <f t="shared" si="6577"/>
        <v>0</v>
      </c>
      <c r="R1917" s="27">
        <f t="shared" si="6545"/>
        <v>0</v>
      </c>
      <c r="S1917" s="27">
        <f t="shared" si="6546"/>
        <v>80000</v>
      </c>
      <c r="T1917" s="27">
        <f t="shared" si="6547"/>
        <v>100530.1</v>
      </c>
      <c r="U1917" s="27">
        <f t="shared" si="6578"/>
        <v>0</v>
      </c>
      <c r="V1917" s="27">
        <f t="shared" si="6579"/>
        <v>0</v>
      </c>
      <c r="W1917" s="27">
        <f t="shared" si="6580"/>
        <v>0</v>
      </c>
      <c r="X1917" s="27">
        <f t="shared" si="6548"/>
        <v>0</v>
      </c>
      <c r="Y1917" s="27">
        <f t="shared" si="6549"/>
        <v>80000</v>
      </c>
      <c r="Z1917" s="27">
        <f t="shared" si="6550"/>
        <v>100530.1</v>
      </c>
      <c r="AA1917" s="27">
        <f t="shared" si="6581"/>
        <v>0</v>
      </c>
      <c r="AB1917" s="27">
        <f t="shared" si="6582"/>
        <v>0</v>
      </c>
      <c r="AC1917" s="27">
        <f t="shared" si="6583"/>
        <v>0</v>
      </c>
      <c r="AD1917" s="27">
        <f t="shared" si="6551"/>
        <v>0</v>
      </c>
      <c r="AE1917" s="27">
        <f t="shared" si="6552"/>
        <v>80000</v>
      </c>
      <c r="AF1917" s="27">
        <f t="shared" si="6553"/>
        <v>100530.1</v>
      </c>
      <c r="AG1917" s="27">
        <f t="shared" si="6584"/>
        <v>0</v>
      </c>
      <c r="AH1917" s="27">
        <f t="shared" si="6585"/>
        <v>0</v>
      </c>
      <c r="AI1917" s="27">
        <f t="shared" si="6586"/>
        <v>0</v>
      </c>
      <c r="AJ1917" s="27">
        <f t="shared" si="6554"/>
        <v>0</v>
      </c>
      <c r="AK1917" s="27">
        <f t="shared" si="6555"/>
        <v>80000</v>
      </c>
      <c r="AL1917" s="27">
        <f t="shared" si="6556"/>
        <v>100530.1</v>
      </c>
      <c r="AM1917" s="27">
        <f t="shared" si="6587"/>
        <v>0</v>
      </c>
      <c r="AN1917" s="27">
        <f t="shared" si="6588"/>
        <v>0</v>
      </c>
      <c r="AO1917" s="27">
        <f t="shared" si="6589"/>
        <v>0</v>
      </c>
      <c r="AP1917" s="27">
        <f t="shared" si="6557"/>
        <v>0</v>
      </c>
      <c r="AQ1917" s="27">
        <f t="shared" si="6558"/>
        <v>80000</v>
      </c>
      <c r="AR1917" s="27">
        <f t="shared" si="6559"/>
        <v>100530.1</v>
      </c>
      <c r="AS1917" s="27">
        <f t="shared" si="6590"/>
        <v>0</v>
      </c>
      <c r="AT1917" s="27">
        <f t="shared" si="6591"/>
        <v>0</v>
      </c>
      <c r="AU1917" s="27">
        <f t="shared" si="6592"/>
        <v>0</v>
      </c>
      <c r="AV1917" s="27">
        <f t="shared" si="6560"/>
        <v>0</v>
      </c>
      <c r="AW1917" s="27">
        <f t="shared" si="6561"/>
        <v>80000</v>
      </c>
      <c r="AX1917" s="27">
        <f t="shared" si="6562"/>
        <v>100530.1</v>
      </c>
      <c r="AY1917" s="27">
        <f t="shared" si="6593"/>
        <v>0</v>
      </c>
      <c r="AZ1917" s="27">
        <f t="shared" si="6594"/>
        <v>0</v>
      </c>
      <c r="BA1917" s="27">
        <f t="shared" si="6595"/>
        <v>0</v>
      </c>
      <c r="BB1917" s="27">
        <f t="shared" si="6563"/>
        <v>0</v>
      </c>
      <c r="BC1917" s="27">
        <f t="shared" si="6564"/>
        <v>80000</v>
      </c>
      <c r="BD1917" s="27">
        <f t="shared" si="6565"/>
        <v>100530.1</v>
      </c>
      <c r="BE1917" s="27">
        <f t="shared" si="6596"/>
        <v>0</v>
      </c>
      <c r="BF1917" s="27">
        <f t="shared" si="6597"/>
        <v>0</v>
      </c>
      <c r="BG1917" s="27">
        <f t="shared" si="6598"/>
        <v>0</v>
      </c>
      <c r="BH1917" s="27">
        <f t="shared" si="6532"/>
        <v>0</v>
      </c>
      <c r="BI1917" s="27">
        <f t="shared" si="6533"/>
        <v>80000</v>
      </c>
      <c r="BJ1917" s="27">
        <f t="shared" si="6534"/>
        <v>100530.1</v>
      </c>
      <c r="BK1917" s="27">
        <f t="shared" si="6599"/>
        <v>0</v>
      </c>
      <c r="BL1917" s="27">
        <f t="shared" si="6600"/>
        <v>0</v>
      </c>
      <c r="BM1917" s="27">
        <f t="shared" si="6601"/>
        <v>0</v>
      </c>
      <c r="BN1917" s="27">
        <f t="shared" si="6535"/>
        <v>0</v>
      </c>
      <c r="BO1917" s="27">
        <f t="shared" si="6536"/>
        <v>80000</v>
      </c>
      <c r="BP1917" s="27">
        <f t="shared" si="6537"/>
        <v>100530.1</v>
      </c>
      <c r="BQ1917" s="27">
        <f t="shared" si="6602"/>
        <v>0</v>
      </c>
      <c r="BR1917" s="27">
        <f t="shared" si="6603"/>
        <v>0</v>
      </c>
      <c r="BS1917" s="27">
        <f t="shared" si="6538"/>
        <v>0</v>
      </c>
      <c r="BT1917" s="27">
        <f t="shared" si="6539"/>
        <v>80000</v>
      </c>
      <c r="BU1917" s="27">
        <f t="shared" si="6540"/>
        <v>100530.1</v>
      </c>
      <c r="BV1917" s="27">
        <f t="shared" si="6604"/>
        <v>0</v>
      </c>
      <c r="BW1917" s="27">
        <f t="shared" si="6605"/>
        <v>0</v>
      </c>
      <c r="BX1917" s="27">
        <f t="shared" si="6566"/>
        <v>0</v>
      </c>
      <c r="BY1917" s="27">
        <f t="shared" si="6567"/>
        <v>80000</v>
      </c>
      <c r="BZ1917" s="27">
        <f t="shared" si="6568"/>
        <v>100530.1</v>
      </c>
      <c r="CA1917" s="27">
        <f t="shared" si="6606"/>
        <v>0</v>
      </c>
      <c r="CB1917" s="20">
        <v>0</v>
      </c>
      <c r="CC1917" s="35"/>
      <c r="CG1917" s="1" t="s">
        <v>28</v>
      </c>
    </row>
    <row r="1918" spans="1:87" hidden="1" x14ac:dyDescent="0.3">
      <c r="A1918" s="36" t="s">
        <v>1100</v>
      </c>
      <c r="B1918" s="19">
        <v>410</v>
      </c>
      <c r="C1918" s="18"/>
      <c r="D1918" s="18"/>
      <c r="E1918" s="34" t="s">
        <v>84</v>
      </c>
      <c r="F1918" s="27">
        <f t="shared" si="6608"/>
        <v>0</v>
      </c>
      <c r="G1918" s="27">
        <f t="shared" si="6570"/>
        <v>80000</v>
      </c>
      <c r="H1918" s="27">
        <f t="shared" si="6571"/>
        <v>100530.1</v>
      </c>
      <c r="I1918" s="27">
        <f t="shared" si="6572"/>
        <v>0</v>
      </c>
      <c r="J1918" s="27">
        <f t="shared" si="6573"/>
        <v>0</v>
      </c>
      <c r="K1918" s="27">
        <f t="shared" si="6574"/>
        <v>0</v>
      </c>
      <c r="L1918" s="27">
        <f t="shared" si="6542"/>
        <v>0</v>
      </c>
      <c r="M1918" s="27">
        <f t="shared" si="6543"/>
        <v>80000</v>
      </c>
      <c r="N1918" s="27">
        <f t="shared" si="6544"/>
        <v>100530.1</v>
      </c>
      <c r="O1918" s="27">
        <f t="shared" si="6575"/>
        <v>0</v>
      </c>
      <c r="P1918" s="27">
        <f t="shared" si="6576"/>
        <v>0</v>
      </c>
      <c r="Q1918" s="27">
        <f t="shared" si="6577"/>
        <v>0</v>
      </c>
      <c r="R1918" s="27">
        <f t="shared" si="6545"/>
        <v>0</v>
      </c>
      <c r="S1918" s="27">
        <f t="shared" si="6546"/>
        <v>80000</v>
      </c>
      <c r="T1918" s="27">
        <f t="shared" si="6547"/>
        <v>100530.1</v>
      </c>
      <c r="U1918" s="27">
        <f t="shared" si="6578"/>
        <v>0</v>
      </c>
      <c r="V1918" s="27">
        <f t="shared" si="6579"/>
        <v>0</v>
      </c>
      <c r="W1918" s="27">
        <f t="shared" si="6580"/>
        <v>0</v>
      </c>
      <c r="X1918" s="27">
        <f t="shared" si="6548"/>
        <v>0</v>
      </c>
      <c r="Y1918" s="27">
        <f t="shared" si="6549"/>
        <v>80000</v>
      </c>
      <c r="Z1918" s="27">
        <f t="shared" si="6550"/>
        <v>100530.1</v>
      </c>
      <c r="AA1918" s="27">
        <f t="shared" si="6581"/>
        <v>0</v>
      </c>
      <c r="AB1918" s="27">
        <f t="shared" si="6582"/>
        <v>0</v>
      </c>
      <c r="AC1918" s="27">
        <f t="shared" si="6583"/>
        <v>0</v>
      </c>
      <c r="AD1918" s="27">
        <f t="shared" si="6551"/>
        <v>0</v>
      </c>
      <c r="AE1918" s="27">
        <f t="shared" si="6552"/>
        <v>80000</v>
      </c>
      <c r="AF1918" s="27">
        <f t="shared" si="6553"/>
        <v>100530.1</v>
      </c>
      <c r="AG1918" s="27">
        <f t="shared" si="6584"/>
        <v>0</v>
      </c>
      <c r="AH1918" s="27">
        <f t="shared" si="6585"/>
        <v>0</v>
      </c>
      <c r="AI1918" s="27">
        <f t="shared" si="6586"/>
        <v>0</v>
      </c>
      <c r="AJ1918" s="27">
        <f t="shared" si="6554"/>
        <v>0</v>
      </c>
      <c r="AK1918" s="27">
        <f t="shared" si="6555"/>
        <v>80000</v>
      </c>
      <c r="AL1918" s="27">
        <f t="shared" si="6556"/>
        <v>100530.1</v>
      </c>
      <c r="AM1918" s="27">
        <f t="shared" si="6587"/>
        <v>0</v>
      </c>
      <c r="AN1918" s="27">
        <f t="shared" si="6588"/>
        <v>0</v>
      </c>
      <c r="AO1918" s="27">
        <f t="shared" si="6589"/>
        <v>0</v>
      </c>
      <c r="AP1918" s="27">
        <f t="shared" si="6557"/>
        <v>0</v>
      </c>
      <c r="AQ1918" s="27">
        <f t="shared" si="6558"/>
        <v>80000</v>
      </c>
      <c r="AR1918" s="27">
        <f t="shared" si="6559"/>
        <v>100530.1</v>
      </c>
      <c r="AS1918" s="27">
        <f t="shared" si="6590"/>
        <v>0</v>
      </c>
      <c r="AT1918" s="27">
        <f t="shared" si="6591"/>
        <v>0</v>
      </c>
      <c r="AU1918" s="27">
        <f t="shared" si="6592"/>
        <v>0</v>
      </c>
      <c r="AV1918" s="27">
        <f t="shared" si="6560"/>
        <v>0</v>
      </c>
      <c r="AW1918" s="27">
        <f t="shared" si="6561"/>
        <v>80000</v>
      </c>
      <c r="AX1918" s="27">
        <f t="shared" si="6562"/>
        <v>100530.1</v>
      </c>
      <c r="AY1918" s="27">
        <f t="shared" si="6593"/>
        <v>0</v>
      </c>
      <c r="AZ1918" s="27">
        <f t="shared" si="6594"/>
        <v>0</v>
      </c>
      <c r="BA1918" s="27">
        <f t="shared" si="6595"/>
        <v>0</v>
      </c>
      <c r="BB1918" s="27">
        <f t="shared" si="6563"/>
        <v>0</v>
      </c>
      <c r="BC1918" s="27">
        <f t="shared" si="6564"/>
        <v>80000</v>
      </c>
      <c r="BD1918" s="27">
        <f t="shared" si="6565"/>
        <v>100530.1</v>
      </c>
      <c r="BE1918" s="27">
        <f t="shared" si="6596"/>
        <v>0</v>
      </c>
      <c r="BF1918" s="27">
        <f t="shared" si="6597"/>
        <v>0</v>
      </c>
      <c r="BG1918" s="27">
        <f t="shared" si="6598"/>
        <v>0</v>
      </c>
      <c r="BH1918" s="27">
        <f t="shared" si="6532"/>
        <v>0</v>
      </c>
      <c r="BI1918" s="27">
        <f t="shared" si="6533"/>
        <v>80000</v>
      </c>
      <c r="BJ1918" s="27">
        <f t="shared" si="6534"/>
        <v>100530.1</v>
      </c>
      <c r="BK1918" s="27">
        <f t="shared" si="6599"/>
        <v>0</v>
      </c>
      <c r="BL1918" s="27">
        <f t="shared" si="6600"/>
        <v>0</v>
      </c>
      <c r="BM1918" s="27">
        <f t="shared" si="6601"/>
        <v>0</v>
      </c>
      <c r="BN1918" s="27">
        <f t="shared" si="6535"/>
        <v>0</v>
      </c>
      <c r="BO1918" s="27">
        <f t="shared" si="6536"/>
        <v>80000</v>
      </c>
      <c r="BP1918" s="27">
        <f t="shared" si="6537"/>
        <v>100530.1</v>
      </c>
      <c r="BQ1918" s="27">
        <f t="shared" si="6602"/>
        <v>0</v>
      </c>
      <c r="BR1918" s="27">
        <f t="shared" si="6603"/>
        <v>0</v>
      </c>
      <c r="BS1918" s="27">
        <f t="shared" si="6538"/>
        <v>0</v>
      </c>
      <c r="BT1918" s="27">
        <f t="shared" si="6539"/>
        <v>80000</v>
      </c>
      <c r="BU1918" s="27">
        <f t="shared" si="6540"/>
        <v>100530.1</v>
      </c>
      <c r="BV1918" s="27">
        <f t="shared" si="6604"/>
        <v>0</v>
      </c>
      <c r="BW1918" s="27">
        <f t="shared" si="6605"/>
        <v>0</v>
      </c>
      <c r="BX1918" s="27">
        <f t="shared" si="6566"/>
        <v>0</v>
      </c>
      <c r="BY1918" s="27">
        <f t="shared" si="6567"/>
        <v>80000</v>
      </c>
      <c r="BZ1918" s="27">
        <f t="shared" si="6568"/>
        <v>100530.1</v>
      </c>
      <c r="CA1918" s="27">
        <f t="shared" si="6606"/>
        <v>0</v>
      </c>
      <c r="CB1918" s="20">
        <v>0</v>
      </c>
      <c r="CC1918" s="35"/>
      <c r="CH1918" s="1" t="s">
        <v>29</v>
      </c>
    </row>
    <row r="1919" spans="1:87" hidden="1" x14ac:dyDescent="0.3">
      <c r="A1919" s="36" t="s">
        <v>1100</v>
      </c>
      <c r="B1919" s="19">
        <v>410</v>
      </c>
      <c r="C1919" s="18" t="s">
        <v>65</v>
      </c>
      <c r="D1919" s="18" t="s">
        <v>310</v>
      </c>
      <c r="E1919" s="34" t="s">
        <v>1075</v>
      </c>
      <c r="F1919" s="27"/>
      <c r="G1919" s="27">
        <v>80000</v>
      </c>
      <c r="H1919" s="27">
        <v>100530.1</v>
      </c>
      <c r="I1919" s="27"/>
      <c r="J1919" s="27"/>
      <c r="K1919" s="27"/>
      <c r="L1919" s="27">
        <f t="shared" si="6542"/>
        <v>0</v>
      </c>
      <c r="M1919" s="27">
        <f t="shared" si="6543"/>
        <v>80000</v>
      </c>
      <c r="N1919" s="27">
        <f t="shared" si="6544"/>
        <v>100530.1</v>
      </c>
      <c r="O1919" s="27"/>
      <c r="P1919" s="27"/>
      <c r="Q1919" s="27"/>
      <c r="R1919" s="27">
        <f t="shared" si="6545"/>
        <v>0</v>
      </c>
      <c r="S1919" s="27">
        <f t="shared" si="6546"/>
        <v>80000</v>
      </c>
      <c r="T1919" s="27">
        <f t="shared" si="6547"/>
        <v>100530.1</v>
      </c>
      <c r="U1919" s="27"/>
      <c r="V1919" s="27"/>
      <c r="W1919" s="27"/>
      <c r="X1919" s="27">
        <f t="shared" si="6548"/>
        <v>0</v>
      </c>
      <c r="Y1919" s="27">
        <f t="shared" si="6549"/>
        <v>80000</v>
      </c>
      <c r="Z1919" s="27">
        <f t="shared" si="6550"/>
        <v>100530.1</v>
      </c>
      <c r="AA1919" s="27"/>
      <c r="AB1919" s="27"/>
      <c r="AC1919" s="27"/>
      <c r="AD1919" s="27">
        <f t="shared" si="6551"/>
        <v>0</v>
      </c>
      <c r="AE1919" s="27">
        <f t="shared" si="6552"/>
        <v>80000</v>
      </c>
      <c r="AF1919" s="27">
        <f t="shared" si="6553"/>
        <v>100530.1</v>
      </c>
      <c r="AG1919" s="27"/>
      <c r="AH1919" s="27"/>
      <c r="AI1919" s="27"/>
      <c r="AJ1919" s="27">
        <f t="shared" si="6554"/>
        <v>0</v>
      </c>
      <c r="AK1919" s="27">
        <f t="shared" si="6555"/>
        <v>80000</v>
      </c>
      <c r="AL1919" s="27">
        <f t="shared" si="6556"/>
        <v>100530.1</v>
      </c>
      <c r="AM1919" s="27"/>
      <c r="AN1919" s="27"/>
      <c r="AO1919" s="27"/>
      <c r="AP1919" s="27">
        <f t="shared" si="6557"/>
        <v>0</v>
      </c>
      <c r="AQ1919" s="27">
        <f t="shared" si="6558"/>
        <v>80000</v>
      </c>
      <c r="AR1919" s="27">
        <f t="shared" si="6559"/>
        <v>100530.1</v>
      </c>
      <c r="AS1919" s="27"/>
      <c r="AT1919" s="27"/>
      <c r="AU1919" s="27"/>
      <c r="AV1919" s="27">
        <f t="shared" si="6560"/>
        <v>0</v>
      </c>
      <c r="AW1919" s="27">
        <f t="shared" si="6561"/>
        <v>80000</v>
      </c>
      <c r="AX1919" s="27">
        <f t="shared" si="6562"/>
        <v>100530.1</v>
      </c>
      <c r="AY1919" s="27"/>
      <c r="AZ1919" s="27"/>
      <c r="BA1919" s="27"/>
      <c r="BB1919" s="27">
        <f t="shared" si="6563"/>
        <v>0</v>
      </c>
      <c r="BC1919" s="27">
        <f t="shared" si="6564"/>
        <v>80000</v>
      </c>
      <c r="BD1919" s="27">
        <f t="shared" si="6565"/>
        <v>100530.1</v>
      </c>
      <c r="BE1919" s="27"/>
      <c r="BF1919" s="27"/>
      <c r="BG1919" s="27"/>
      <c r="BH1919" s="27">
        <f t="shared" si="6532"/>
        <v>0</v>
      </c>
      <c r="BI1919" s="27">
        <f t="shared" si="6533"/>
        <v>80000</v>
      </c>
      <c r="BJ1919" s="27">
        <f t="shared" si="6534"/>
        <v>100530.1</v>
      </c>
      <c r="BK1919" s="27"/>
      <c r="BL1919" s="27"/>
      <c r="BM1919" s="27"/>
      <c r="BN1919" s="27">
        <f t="shared" si="6535"/>
        <v>0</v>
      </c>
      <c r="BO1919" s="27">
        <f t="shared" si="6536"/>
        <v>80000</v>
      </c>
      <c r="BP1919" s="27">
        <f t="shared" si="6537"/>
        <v>100530.1</v>
      </c>
      <c r="BQ1919" s="27"/>
      <c r="BR1919" s="27"/>
      <c r="BS1919" s="27">
        <f t="shared" si="6538"/>
        <v>0</v>
      </c>
      <c r="BT1919" s="27">
        <f t="shared" si="6539"/>
        <v>80000</v>
      </c>
      <c r="BU1919" s="27">
        <f t="shared" si="6540"/>
        <v>100530.1</v>
      </c>
      <c r="BV1919" s="27"/>
      <c r="BW1919" s="27"/>
      <c r="BX1919" s="27">
        <f t="shared" si="6566"/>
        <v>0</v>
      </c>
      <c r="BY1919" s="27">
        <f t="shared" si="6567"/>
        <v>80000</v>
      </c>
      <c r="BZ1919" s="27">
        <f t="shared" si="6568"/>
        <v>100530.1</v>
      </c>
      <c r="CA1919" s="27"/>
      <c r="CB1919" s="20">
        <v>0</v>
      </c>
      <c r="CC1919" s="35"/>
    </row>
    <row r="1920" spans="1:87" ht="46.8" hidden="1" x14ac:dyDescent="0.3">
      <c r="A1920" s="18" t="s">
        <v>1102</v>
      </c>
      <c r="B1920" s="19"/>
      <c r="C1920" s="18"/>
      <c r="D1920" s="18"/>
      <c r="E1920" s="34" t="s">
        <v>1103</v>
      </c>
      <c r="F1920" s="27">
        <f t="shared" si="6608"/>
        <v>0</v>
      </c>
      <c r="G1920" s="27">
        <f t="shared" si="6570"/>
        <v>0</v>
      </c>
      <c r="H1920" s="27">
        <f t="shared" si="6571"/>
        <v>0</v>
      </c>
      <c r="I1920" s="27">
        <f t="shared" si="6572"/>
        <v>0</v>
      </c>
      <c r="J1920" s="27">
        <f t="shared" si="6573"/>
        <v>0</v>
      </c>
      <c r="K1920" s="27">
        <f t="shared" si="6574"/>
        <v>0</v>
      </c>
      <c r="L1920" s="27">
        <f t="shared" si="6542"/>
        <v>0</v>
      </c>
      <c r="M1920" s="27">
        <f t="shared" si="6543"/>
        <v>0</v>
      </c>
      <c r="N1920" s="27">
        <f t="shared" si="6544"/>
        <v>0</v>
      </c>
      <c r="O1920" s="27">
        <f t="shared" si="6575"/>
        <v>0</v>
      </c>
      <c r="P1920" s="27">
        <f t="shared" si="6576"/>
        <v>0</v>
      </c>
      <c r="Q1920" s="27">
        <f t="shared" si="6577"/>
        <v>0</v>
      </c>
      <c r="R1920" s="27">
        <f t="shared" si="6545"/>
        <v>0</v>
      </c>
      <c r="S1920" s="27">
        <f t="shared" si="6546"/>
        <v>0</v>
      </c>
      <c r="T1920" s="27">
        <f t="shared" si="6547"/>
        <v>0</v>
      </c>
      <c r="U1920" s="27">
        <f t="shared" si="6578"/>
        <v>0</v>
      </c>
      <c r="V1920" s="27">
        <f t="shared" si="6579"/>
        <v>0</v>
      </c>
      <c r="W1920" s="27">
        <f t="shared" si="6580"/>
        <v>0</v>
      </c>
      <c r="X1920" s="27">
        <f t="shared" si="6548"/>
        <v>0</v>
      </c>
      <c r="Y1920" s="27">
        <f t="shared" si="6549"/>
        <v>0</v>
      </c>
      <c r="Z1920" s="27">
        <f t="shared" si="6550"/>
        <v>0</v>
      </c>
      <c r="AA1920" s="27">
        <f t="shared" si="6581"/>
        <v>0</v>
      </c>
      <c r="AB1920" s="27">
        <f t="shared" si="6582"/>
        <v>0</v>
      </c>
      <c r="AC1920" s="27">
        <f t="shared" si="6583"/>
        <v>0</v>
      </c>
      <c r="AD1920" s="27">
        <f t="shared" si="6551"/>
        <v>0</v>
      </c>
      <c r="AE1920" s="27">
        <f t="shared" si="6552"/>
        <v>0</v>
      </c>
      <c r="AF1920" s="27">
        <f t="shared" si="6553"/>
        <v>0</v>
      </c>
      <c r="AG1920" s="27">
        <f t="shared" si="6584"/>
        <v>0</v>
      </c>
      <c r="AH1920" s="27">
        <f t="shared" si="6585"/>
        <v>0</v>
      </c>
      <c r="AI1920" s="27">
        <f t="shared" si="6586"/>
        <v>0</v>
      </c>
      <c r="AJ1920" s="27">
        <f t="shared" si="6554"/>
        <v>0</v>
      </c>
      <c r="AK1920" s="27">
        <f t="shared" si="6555"/>
        <v>0</v>
      </c>
      <c r="AL1920" s="27">
        <f t="shared" si="6556"/>
        <v>0</v>
      </c>
      <c r="AM1920" s="27">
        <f t="shared" si="6587"/>
        <v>0</v>
      </c>
      <c r="AN1920" s="27">
        <f t="shared" si="6588"/>
        <v>0</v>
      </c>
      <c r="AO1920" s="27">
        <f t="shared" si="6589"/>
        <v>0</v>
      </c>
      <c r="AP1920" s="27">
        <f t="shared" si="6557"/>
        <v>0</v>
      </c>
      <c r="AQ1920" s="27">
        <f t="shared" si="6558"/>
        <v>0</v>
      </c>
      <c r="AR1920" s="27">
        <f t="shared" si="6559"/>
        <v>0</v>
      </c>
      <c r="AS1920" s="27">
        <f t="shared" si="6590"/>
        <v>0</v>
      </c>
      <c r="AT1920" s="27">
        <f t="shared" si="6591"/>
        <v>0</v>
      </c>
      <c r="AU1920" s="27">
        <f t="shared" si="6592"/>
        <v>0</v>
      </c>
      <c r="AV1920" s="27">
        <f t="shared" si="6560"/>
        <v>0</v>
      </c>
      <c r="AW1920" s="27">
        <f t="shared" si="6561"/>
        <v>0</v>
      </c>
      <c r="AX1920" s="27">
        <f t="shared" si="6562"/>
        <v>0</v>
      </c>
      <c r="AY1920" s="27">
        <f t="shared" si="6593"/>
        <v>0</v>
      </c>
      <c r="AZ1920" s="27">
        <f t="shared" si="6594"/>
        <v>0</v>
      </c>
      <c r="BA1920" s="27">
        <f t="shared" si="6595"/>
        <v>0</v>
      </c>
      <c r="BB1920" s="27">
        <f t="shared" si="6563"/>
        <v>0</v>
      </c>
      <c r="BC1920" s="27">
        <f t="shared" si="6564"/>
        <v>0</v>
      </c>
      <c r="BD1920" s="27">
        <f t="shared" si="6565"/>
        <v>0</v>
      </c>
      <c r="BE1920" s="27">
        <f t="shared" si="6596"/>
        <v>0</v>
      </c>
      <c r="BF1920" s="27">
        <f t="shared" si="6597"/>
        <v>0</v>
      </c>
      <c r="BG1920" s="27">
        <f t="shared" si="6598"/>
        <v>0</v>
      </c>
      <c r="BH1920" s="27">
        <f t="shared" si="6532"/>
        <v>0</v>
      </c>
      <c r="BI1920" s="27">
        <f t="shared" si="6533"/>
        <v>0</v>
      </c>
      <c r="BJ1920" s="27">
        <f t="shared" si="6534"/>
        <v>0</v>
      </c>
      <c r="BK1920" s="27">
        <f t="shared" si="6599"/>
        <v>0</v>
      </c>
      <c r="BL1920" s="27">
        <f t="shared" si="6600"/>
        <v>0</v>
      </c>
      <c r="BM1920" s="27">
        <f t="shared" si="6601"/>
        <v>0</v>
      </c>
      <c r="BN1920" s="27">
        <f t="shared" si="6535"/>
        <v>0</v>
      </c>
      <c r="BO1920" s="27">
        <f t="shared" si="6536"/>
        <v>0</v>
      </c>
      <c r="BP1920" s="27">
        <f t="shared" si="6537"/>
        <v>0</v>
      </c>
      <c r="BQ1920" s="27">
        <f t="shared" si="6602"/>
        <v>0</v>
      </c>
      <c r="BR1920" s="27">
        <f t="shared" si="6603"/>
        <v>0</v>
      </c>
      <c r="BS1920" s="27">
        <f t="shared" si="6538"/>
        <v>0</v>
      </c>
      <c r="BT1920" s="27">
        <f t="shared" si="6539"/>
        <v>0</v>
      </c>
      <c r="BU1920" s="27">
        <f t="shared" si="6540"/>
        <v>0</v>
      </c>
      <c r="BV1920" s="27">
        <f t="shared" si="6604"/>
        <v>0</v>
      </c>
      <c r="BW1920" s="27">
        <f t="shared" si="6605"/>
        <v>0</v>
      </c>
      <c r="BX1920" s="27">
        <f t="shared" si="6566"/>
        <v>0</v>
      </c>
      <c r="BY1920" s="27">
        <f t="shared" si="6567"/>
        <v>0</v>
      </c>
      <c r="BZ1920" s="27">
        <f t="shared" si="6568"/>
        <v>0</v>
      </c>
      <c r="CA1920" s="27">
        <f t="shared" si="6606"/>
        <v>0</v>
      </c>
      <c r="CB1920" s="20">
        <v>0</v>
      </c>
      <c r="CC1920" s="35"/>
      <c r="CF1920" s="1" t="s">
        <v>27</v>
      </c>
    </row>
    <row r="1921" spans="1:87" ht="31.2" hidden="1" x14ac:dyDescent="0.3">
      <c r="A1921" s="18" t="s">
        <v>1104</v>
      </c>
      <c r="B1921" s="19"/>
      <c r="C1921" s="18"/>
      <c r="D1921" s="18"/>
      <c r="E1921" s="34" t="s">
        <v>1105</v>
      </c>
      <c r="F1921" s="27">
        <f t="shared" si="6608"/>
        <v>0</v>
      </c>
      <c r="G1921" s="27">
        <f t="shared" si="6570"/>
        <v>0</v>
      </c>
      <c r="H1921" s="27">
        <f t="shared" si="6571"/>
        <v>0</v>
      </c>
      <c r="I1921" s="27">
        <f t="shared" si="6572"/>
        <v>0</v>
      </c>
      <c r="J1921" s="27">
        <f t="shared" si="6573"/>
        <v>0</v>
      </c>
      <c r="K1921" s="27">
        <f t="shared" si="6574"/>
        <v>0</v>
      </c>
      <c r="L1921" s="27">
        <f t="shared" si="6542"/>
        <v>0</v>
      </c>
      <c r="M1921" s="27">
        <f t="shared" si="6543"/>
        <v>0</v>
      </c>
      <c r="N1921" s="27">
        <f t="shared" si="6544"/>
        <v>0</v>
      </c>
      <c r="O1921" s="27">
        <f t="shared" si="6575"/>
        <v>0</v>
      </c>
      <c r="P1921" s="27">
        <f t="shared" si="6576"/>
        <v>0</v>
      </c>
      <c r="Q1921" s="27">
        <f t="shared" si="6577"/>
        <v>0</v>
      </c>
      <c r="R1921" s="27">
        <f t="shared" si="6545"/>
        <v>0</v>
      </c>
      <c r="S1921" s="27">
        <f t="shared" si="6546"/>
        <v>0</v>
      </c>
      <c r="T1921" s="27">
        <f t="shared" si="6547"/>
        <v>0</v>
      </c>
      <c r="U1921" s="27">
        <f t="shared" si="6578"/>
        <v>0</v>
      </c>
      <c r="V1921" s="27">
        <f t="shared" si="6579"/>
        <v>0</v>
      </c>
      <c r="W1921" s="27">
        <f t="shared" si="6580"/>
        <v>0</v>
      </c>
      <c r="X1921" s="27">
        <f t="shared" si="6548"/>
        <v>0</v>
      </c>
      <c r="Y1921" s="27">
        <f t="shared" si="6549"/>
        <v>0</v>
      </c>
      <c r="Z1921" s="27">
        <f t="shared" si="6550"/>
        <v>0</v>
      </c>
      <c r="AA1921" s="27">
        <f t="shared" si="6581"/>
        <v>0</v>
      </c>
      <c r="AB1921" s="27">
        <f t="shared" si="6582"/>
        <v>0</v>
      </c>
      <c r="AC1921" s="27">
        <f t="shared" si="6583"/>
        <v>0</v>
      </c>
      <c r="AD1921" s="27">
        <f t="shared" si="6551"/>
        <v>0</v>
      </c>
      <c r="AE1921" s="27">
        <f t="shared" si="6552"/>
        <v>0</v>
      </c>
      <c r="AF1921" s="27">
        <f t="shared" si="6553"/>
        <v>0</v>
      </c>
      <c r="AG1921" s="27">
        <f t="shared" si="6584"/>
        <v>0</v>
      </c>
      <c r="AH1921" s="27">
        <f t="shared" si="6585"/>
        <v>0</v>
      </c>
      <c r="AI1921" s="27">
        <f t="shared" si="6586"/>
        <v>0</v>
      </c>
      <c r="AJ1921" s="27">
        <f t="shared" si="6554"/>
        <v>0</v>
      </c>
      <c r="AK1921" s="27">
        <f t="shared" si="6555"/>
        <v>0</v>
      </c>
      <c r="AL1921" s="27">
        <f t="shared" si="6556"/>
        <v>0</v>
      </c>
      <c r="AM1921" s="27">
        <f t="shared" si="6587"/>
        <v>0</v>
      </c>
      <c r="AN1921" s="27">
        <f t="shared" si="6588"/>
        <v>0</v>
      </c>
      <c r="AO1921" s="27">
        <f t="shared" si="6589"/>
        <v>0</v>
      </c>
      <c r="AP1921" s="27">
        <f t="shared" si="6557"/>
        <v>0</v>
      </c>
      <c r="AQ1921" s="27">
        <f t="shared" si="6558"/>
        <v>0</v>
      </c>
      <c r="AR1921" s="27">
        <f t="shared" si="6559"/>
        <v>0</v>
      </c>
      <c r="AS1921" s="27">
        <f t="shared" si="6590"/>
        <v>0</v>
      </c>
      <c r="AT1921" s="27">
        <f t="shared" si="6591"/>
        <v>0</v>
      </c>
      <c r="AU1921" s="27">
        <f t="shared" si="6592"/>
        <v>0</v>
      </c>
      <c r="AV1921" s="27">
        <f t="shared" si="6560"/>
        <v>0</v>
      </c>
      <c r="AW1921" s="27">
        <f t="shared" si="6561"/>
        <v>0</v>
      </c>
      <c r="AX1921" s="27">
        <f t="shared" si="6562"/>
        <v>0</v>
      </c>
      <c r="AY1921" s="27">
        <f t="shared" si="6593"/>
        <v>0</v>
      </c>
      <c r="AZ1921" s="27">
        <f t="shared" si="6594"/>
        <v>0</v>
      </c>
      <c r="BA1921" s="27">
        <f t="shared" si="6595"/>
        <v>0</v>
      </c>
      <c r="BB1921" s="27">
        <f t="shared" si="6563"/>
        <v>0</v>
      </c>
      <c r="BC1921" s="27">
        <f t="shared" si="6564"/>
        <v>0</v>
      </c>
      <c r="BD1921" s="27">
        <f t="shared" si="6565"/>
        <v>0</v>
      </c>
      <c r="BE1921" s="27">
        <f t="shared" si="6596"/>
        <v>0</v>
      </c>
      <c r="BF1921" s="27">
        <f t="shared" si="6597"/>
        <v>0</v>
      </c>
      <c r="BG1921" s="27">
        <f t="shared" si="6598"/>
        <v>0</v>
      </c>
      <c r="BH1921" s="27">
        <f t="shared" si="6532"/>
        <v>0</v>
      </c>
      <c r="BI1921" s="27">
        <f t="shared" si="6533"/>
        <v>0</v>
      </c>
      <c r="BJ1921" s="27">
        <f t="shared" si="6534"/>
        <v>0</v>
      </c>
      <c r="BK1921" s="27">
        <f t="shared" si="6599"/>
        <v>0</v>
      </c>
      <c r="BL1921" s="27">
        <f t="shared" si="6600"/>
        <v>0</v>
      </c>
      <c r="BM1921" s="27">
        <f t="shared" si="6601"/>
        <v>0</v>
      </c>
      <c r="BN1921" s="27">
        <f t="shared" si="6535"/>
        <v>0</v>
      </c>
      <c r="BO1921" s="27">
        <f t="shared" si="6536"/>
        <v>0</v>
      </c>
      <c r="BP1921" s="27">
        <f t="shared" si="6537"/>
        <v>0</v>
      </c>
      <c r="BQ1921" s="27">
        <f t="shared" si="6602"/>
        <v>0</v>
      </c>
      <c r="BR1921" s="27">
        <f t="shared" si="6603"/>
        <v>0</v>
      </c>
      <c r="BS1921" s="27">
        <f t="shared" si="6538"/>
        <v>0</v>
      </c>
      <c r="BT1921" s="27">
        <f t="shared" si="6539"/>
        <v>0</v>
      </c>
      <c r="BU1921" s="27">
        <f t="shared" si="6540"/>
        <v>0</v>
      </c>
      <c r="BV1921" s="27">
        <f t="shared" si="6604"/>
        <v>0</v>
      </c>
      <c r="BW1921" s="27">
        <f t="shared" si="6605"/>
        <v>0</v>
      </c>
      <c r="BX1921" s="27">
        <f t="shared" si="6566"/>
        <v>0</v>
      </c>
      <c r="BY1921" s="27">
        <f t="shared" si="6567"/>
        <v>0</v>
      </c>
      <c r="BZ1921" s="27">
        <f t="shared" si="6568"/>
        <v>0</v>
      </c>
      <c r="CA1921" s="27">
        <f t="shared" si="6606"/>
        <v>0</v>
      </c>
      <c r="CB1921" s="20">
        <v>0</v>
      </c>
      <c r="CC1921" s="35"/>
      <c r="CI1921" s="1" t="s">
        <v>30</v>
      </c>
    </row>
    <row r="1922" spans="1:87" ht="46.8" hidden="1" x14ac:dyDescent="0.3">
      <c r="A1922" s="18" t="s">
        <v>1104</v>
      </c>
      <c r="B1922" s="19">
        <v>400</v>
      </c>
      <c r="C1922" s="18"/>
      <c r="D1922" s="18"/>
      <c r="E1922" s="34" t="s">
        <v>83</v>
      </c>
      <c r="F1922" s="27">
        <f t="shared" si="6608"/>
        <v>0</v>
      </c>
      <c r="G1922" s="27">
        <f t="shared" si="6570"/>
        <v>0</v>
      </c>
      <c r="H1922" s="27">
        <f t="shared" si="6571"/>
        <v>0</v>
      </c>
      <c r="I1922" s="27">
        <f t="shared" si="6572"/>
        <v>0</v>
      </c>
      <c r="J1922" s="27">
        <f t="shared" si="6573"/>
        <v>0</v>
      </c>
      <c r="K1922" s="27">
        <f t="shared" si="6574"/>
        <v>0</v>
      </c>
      <c r="L1922" s="27">
        <f t="shared" si="6542"/>
        <v>0</v>
      </c>
      <c r="M1922" s="27">
        <f t="shared" si="6543"/>
        <v>0</v>
      </c>
      <c r="N1922" s="27">
        <f t="shared" si="6544"/>
        <v>0</v>
      </c>
      <c r="O1922" s="27">
        <f t="shared" si="6575"/>
        <v>0</v>
      </c>
      <c r="P1922" s="27">
        <f t="shared" si="6576"/>
        <v>0</v>
      </c>
      <c r="Q1922" s="27">
        <f t="shared" si="6577"/>
        <v>0</v>
      </c>
      <c r="R1922" s="27">
        <f t="shared" si="6545"/>
        <v>0</v>
      </c>
      <c r="S1922" s="27">
        <f t="shared" si="6546"/>
        <v>0</v>
      </c>
      <c r="T1922" s="27">
        <f t="shared" si="6547"/>
        <v>0</v>
      </c>
      <c r="U1922" s="27">
        <f t="shared" si="6578"/>
        <v>0</v>
      </c>
      <c r="V1922" s="27">
        <f t="shared" si="6579"/>
        <v>0</v>
      </c>
      <c r="W1922" s="27">
        <f t="shared" si="6580"/>
        <v>0</v>
      </c>
      <c r="X1922" s="27">
        <f t="shared" si="6548"/>
        <v>0</v>
      </c>
      <c r="Y1922" s="27">
        <f t="shared" si="6549"/>
        <v>0</v>
      </c>
      <c r="Z1922" s="27">
        <f t="shared" si="6550"/>
        <v>0</v>
      </c>
      <c r="AA1922" s="27">
        <f t="shared" si="6581"/>
        <v>0</v>
      </c>
      <c r="AB1922" s="27">
        <f t="shared" si="6582"/>
        <v>0</v>
      </c>
      <c r="AC1922" s="27">
        <f t="shared" si="6583"/>
        <v>0</v>
      </c>
      <c r="AD1922" s="27">
        <f t="shared" si="6551"/>
        <v>0</v>
      </c>
      <c r="AE1922" s="27">
        <f t="shared" si="6552"/>
        <v>0</v>
      </c>
      <c r="AF1922" s="27">
        <f t="shared" si="6553"/>
        <v>0</v>
      </c>
      <c r="AG1922" s="27">
        <f t="shared" si="6584"/>
        <v>0</v>
      </c>
      <c r="AH1922" s="27">
        <f t="shared" si="6585"/>
        <v>0</v>
      </c>
      <c r="AI1922" s="27">
        <f t="shared" si="6586"/>
        <v>0</v>
      </c>
      <c r="AJ1922" s="27">
        <f t="shared" si="6554"/>
        <v>0</v>
      </c>
      <c r="AK1922" s="27">
        <f t="shared" si="6555"/>
        <v>0</v>
      </c>
      <c r="AL1922" s="27">
        <f t="shared" si="6556"/>
        <v>0</v>
      </c>
      <c r="AM1922" s="27">
        <f t="shared" si="6587"/>
        <v>0</v>
      </c>
      <c r="AN1922" s="27">
        <f t="shared" si="6588"/>
        <v>0</v>
      </c>
      <c r="AO1922" s="27">
        <f t="shared" si="6589"/>
        <v>0</v>
      </c>
      <c r="AP1922" s="27">
        <f t="shared" si="6557"/>
        <v>0</v>
      </c>
      <c r="AQ1922" s="27">
        <f t="shared" si="6558"/>
        <v>0</v>
      </c>
      <c r="AR1922" s="27">
        <f t="shared" si="6559"/>
        <v>0</v>
      </c>
      <c r="AS1922" s="27">
        <f t="shared" si="6590"/>
        <v>0</v>
      </c>
      <c r="AT1922" s="27">
        <f t="shared" si="6591"/>
        <v>0</v>
      </c>
      <c r="AU1922" s="27">
        <f t="shared" si="6592"/>
        <v>0</v>
      </c>
      <c r="AV1922" s="27">
        <f t="shared" si="6560"/>
        <v>0</v>
      </c>
      <c r="AW1922" s="27">
        <f t="shared" si="6561"/>
        <v>0</v>
      </c>
      <c r="AX1922" s="27">
        <f t="shared" si="6562"/>
        <v>0</v>
      </c>
      <c r="AY1922" s="27">
        <f t="shared" si="6593"/>
        <v>0</v>
      </c>
      <c r="AZ1922" s="27">
        <f t="shared" si="6594"/>
        <v>0</v>
      </c>
      <c r="BA1922" s="27">
        <f t="shared" si="6595"/>
        <v>0</v>
      </c>
      <c r="BB1922" s="27">
        <f t="shared" si="6563"/>
        <v>0</v>
      </c>
      <c r="BC1922" s="27">
        <f t="shared" si="6564"/>
        <v>0</v>
      </c>
      <c r="BD1922" s="27">
        <f t="shared" si="6565"/>
        <v>0</v>
      </c>
      <c r="BE1922" s="27">
        <f t="shared" si="6596"/>
        <v>0</v>
      </c>
      <c r="BF1922" s="27">
        <f t="shared" si="6597"/>
        <v>0</v>
      </c>
      <c r="BG1922" s="27">
        <f t="shared" si="6598"/>
        <v>0</v>
      </c>
      <c r="BH1922" s="27">
        <f t="shared" si="6532"/>
        <v>0</v>
      </c>
      <c r="BI1922" s="27">
        <f t="shared" si="6533"/>
        <v>0</v>
      </c>
      <c r="BJ1922" s="27">
        <f t="shared" si="6534"/>
        <v>0</v>
      </c>
      <c r="BK1922" s="27">
        <f t="shared" si="6599"/>
        <v>0</v>
      </c>
      <c r="BL1922" s="27">
        <f t="shared" si="6600"/>
        <v>0</v>
      </c>
      <c r="BM1922" s="27">
        <f t="shared" si="6601"/>
        <v>0</v>
      </c>
      <c r="BN1922" s="27">
        <f t="shared" si="6535"/>
        <v>0</v>
      </c>
      <c r="BO1922" s="27">
        <f t="shared" si="6536"/>
        <v>0</v>
      </c>
      <c r="BP1922" s="27">
        <f t="shared" si="6537"/>
        <v>0</v>
      </c>
      <c r="BQ1922" s="27">
        <f t="shared" si="6602"/>
        <v>0</v>
      </c>
      <c r="BR1922" s="27">
        <f t="shared" si="6603"/>
        <v>0</v>
      </c>
      <c r="BS1922" s="27">
        <f t="shared" si="6538"/>
        <v>0</v>
      </c>
      <c r="BT1922" s="27">
        <f t="shared" si="6539"/>
        <v>0</v>
      </c>
      <c r="BU1922" s="27">
        <f t="shared" si="6540"/>
        <v>0</v>
      </c>
      <c r="BV1922" s="27">
        <f t="shared" si="6604"/>
        <v>0</v>
      </c>
      <c r="BW1922" s="27">
        <f t="shared" si="6605"/>
        <v>0</v>
      </c>
      <c r="BX1922" s="27">
        <f t="shared" si="6566"/>
        <v>0</v>
      </c>
      <c r="BY1922" s="27">
        <f t="shared" si="6567"/>
        <v>0</v>
      </c>
      <c r="BZ1922" s="27">
        <f t="shared" si="6568"/>
        <v>0</v>
      </c>
      <c r="CA1922" s="27">
        <f t="shared" si="6606"/>
        <v>0</v>
      </c>
      <c r="CB1922" s="20">
        <v>0</v>
      </c>
      <c r="CC1922" s="35"/>
      <c r="CG1922" s="1" t="s">
        <v>28</v>
      </c>
    </row>
    <row r="1923" spans="1:87" hidden="1" x14ac:dyDescent="0.3">
      <c r="A1923" s="18" t="s">
        <v>1104</v>
      </c>
      <c r="B1923" s="19">
        <v>410</v>
      </c>
      <c r="C1923" s="18"/>
      <c r="D1923" s="18"/>
      <c r="E1923" s="34" t="s">
        <v>84</v>
      </c>
      <c r="F1923" s="27">
        <f t="shared" si="6608"/>
        <v>0</v>
      </c>
      <c r="G1923" s="27">
        <f t="shared" si="6570"/>
        <v>0</v>
      </c>
      <c r="H1923" s="27">
        <f t="shared" si="6571"/>
        <v>0</v>
      </c>
      <c r="I1923" s="27">
        <f t="shared" si="6572"/>
        <v>0</v>
      </c>
      <c r="J1923" s="27">
        <f t="shared" si="6573"/>
        <v>0</v>
      </c>
      <c r="K1923" s="27">
        <f t="shared" si="6574"/>
        <v>0</v>
      </c>
      <c r="L1923" s="27">
        <f t="shared" si="6542"/>
        <v>0</v>
      </c>
      <c r="M1923" s="27">
        <f t="shared" si="6543"/>
        <v>0</v>
      </c>
      <c r="N1923" s="27">
        <f t="shared" si="6544"/>
        <v>0</v>
      </c>
      <c r="O1923" s="27">
        <f t="shared" si="6575"/>
        <v>0</v>
      </c>
      <c r="P1923" s="27">
        <f t="shared" si="6576"/>
        <v>0</v>
      </c>
      <c r="Q1923" s="27">
        <f t="shared" si="6577"/>
        <v>0</v>
      </c>
      <c r="R1923" s="27">
        <f t="shared" si="6545"/>
        <v>0</v>
      </c>
      <c r="S1923" s="27">
        <f t="shared" si="6546"/>
        <v>0</v>
      </c>
      <c r="T1923" s="27">
        <f t="shared" si="6547"/>
        <v>0</v>
      </c>
      <c r="U1923" s="27">
        <f t="shared" si="6578"/>
        <v>0</v>
      </c>
      <c r="V1923" s="27">
        <f t="shared" si="6579"/>
        <v>0</v>
      </c>
      <c r="W1923" s="27">
        <f t="shared" si="6580"/>
        <v>0</v>
      </c>
      <c r="X1923" s="27">
        <f t="shared" si="6548"/>
        <v>0</v>
      </c>
      <c r="Y1923" s="27">
        <f t="shared" si="6549"/>
        <v>0</v>
      </c>
      <c r="Z1923" s="27">
        <f t="shared" si="6550"/>
        <v>0</v>
      </c>
      <c r="AA1923" s="27">
        <f t="shared" si="6581"/>
        <v>0</v>
      </c>
      <c r="AB1923" s="27">
        <f t="shared" si="6582"/>
        <v>0</v>
      </c>
      <c r="AC1923" s="27">
        <f t="shared" si="6583"/>
        <v>0</v>
      </c>
      <c r="AD1923" s="27">
        <f t="shared" si="6551"/>
        <v>0</v>
      </c>
      <c r="AE1923" s="27">
        <f t="shared" si="6552"/>
        <v>0</v>
      </c>
      <c r="AF1923" s="27">
        <f t="shared" si="6553"/>
        <v>0</v>
      </c>
      <c r="AG1923" s="27">
        <f t="shared" si="6584"/>
        <v>0</v>
      </c>
      <c r="AH1923" s="27">
        <f t="shared" si="6585"/>
        <v>0</v>
      </c>
      <c r="AI1923" s="27">
        <f t="shared" si="6586"/>
        <v>0</v>
      </c>
      <c r="AJ1923" s="27">
        <f t="shared" si="6554"/>
        <v>0</v>
      </c>
      <c r="AK1923" s="27">
        <f t="shared" si="6555"/>
        <v>0</v>
      </c>
      <c r="AL1923" s="27">
        <f t="shared" si="6556"/>
        <v>0</v>
      </c>
      <c r="AM1923" s="27">
        <f t="shared" si="6587"/>
        <v>0</v>
      </c>
      <c r="AN1923" s="27">
        <f t="shared" si="6588"/>
        <v>0</v>
      </c>
      <c r="AO1923" s="27">
        <f t="shared" si="6589"/>
        <v>0</v>
      </c>
      <c r="AP1923" s="27">
        <f t="shared" si="6557"/>
        <v>0</v>
      </c>
      <c r="AQ1923" s="27">
        <f t="shared" si="6558"/>
        <v>0</v>
      </c>
      <c r="AR1923" s="27">
        <f t="shared" si="6559"/>
        <v>0</v>
      </c>
      <c r="AS1923" s="27">
        <f t="shared" si="6590"/>
        <v>0</v>
      </c>
      <c r="AT1923" s="27">
        <f t="shared" si="6591"/>
        <v>0</v>
      </c>
      <c r="AU1923" s="27">
        <f t="shared" si="6592"/>
        <v>0</v>
      </c>
      <c r="AV1923" s="27">
        <f t="shared" si="6560"/>
        <v>0</v>
      </c>
      <c r="AW1923" s="27">
        <f t="shared" si="6561"/>
        <v>0</v>
      </c>
      <c r="AX1923" s="27">
        <f t="shared" si="6562"/>
        <v>0</v>
      </c>
      <c r="AY1923" s="27">
        <f t="shared" si="6593"/>
        <v>0</v>
      </c>
      <c r="AZ1923" s="27">
        <f t="shared" si="6594"/>
        <v>0</v>
      </c>
      <c r="BA1923" s="27">
        <f t="shared" si="6595"/>
        <v>0</v>
      </c>
      <c r="BB1923" s="27">
        <f t="shared" si="6563"/>
        <v>0</v>
      </c>
      <c r="BC1923" s="27">
        <f t="shared" si="6564"/>
        <v>0</v>
      </c>
      <c r="BD1923" s="27">
        <f t="shared" si="6565"/>
        <v>0</v>
      </c>
      <c r="BE1923" s="27">
        <f t="shared" si="6596"/>
        <v>0</v>
      </c>
      <c r="BF1923" s="27">
        <f t="shared" si="6597"/>
        <v>0</v>
      </c>
      <c r="BG1923" s="27">
        <f t="shared" si="6598"/>
        <v>0</v>
      </c>
      <c r="BH1923" s="27">
        <f t="shared" si="6532"/>
        <v>0</v>
      </c>
      <c r="BI1923" s="27">
        <f t="shared" si="6533"/>
        <v>0</v>
      </c>
      <c r="BJ1923" s="27">
        <f t="shared" si="6534"/>
        <v>0</v>
      </c>
      <c r="BK1923" s="27">
        <f t="shared" si="6599"/>
        <v>0</v>
      </c>
      <c r="BL1923" s="27">
        <f t="shared" si="6600"/>
        <v>0</v>
      </c>
      <c r="BM1923" s="27">
        <f t="shared" si="6601"/>
        <v>0</v>
      </c>
      <c r="BN1923" s="27">
        <f t="shared" si="6535"/>
        <v>0</v>
      </c>
      <c r="BO1923" s="27">
        <f t="shared" si="6536"/>
        <v>0</v>
      </c>
      <c r="BP1923" s="27">
        <f t="shared" si="6537"/>
        <v>0</v>
      </c>
      <c r="BQ1923" s="27">
        <f t="shared" si="6602"/>
        <v>0</v>
      </c>
      <c r="BR1923" s="27">
        <f t="shared" si="6603"/>
        <v>0</v>
      </c>
      <c r="BS1923" s="27">
        <f t="shared" si="6538"/>
        <v>0</v>
      </c>
      <c r="BT1923" s="27">
        <f t="shared" si="6539"/>
        <v>0</v>
      </c>
      <c r="BU1923" s="27">
        <f t="shared" si="6540"/>
        <v>0</v>
      </c>
      <c r="BV1923" s="27">
        <f t="shared" si="6604"/>
        <v>0</v>
      </c>
      <c r="BW1923" s="27">
        <f t="shared" si="6605"/>
        <v>0</v>
      </c>
      <c r="BX1923" s="27">
        <f t="shared" si="6566"/>
        <v>0</v>
      </c>
      <c r="BY1923" s="27">
        <f t="shared" si="6567"/>
        <v>0</v>
      </c>
      <c r="BZ1923" s="27">
        <f t="shared" si="6568"/>
        <v>0</v>
      </c>
      <c r="CA1923" s="27">
        <f t="shared" si="6606"/>
        <v>0</v>
      </c>
      <c r="CB1923" s="20">
        <v>0</v>
      </c>
      <c r="CC1923" s="35"/>
      <c r="CH1923" s="1" t="s">
        <v>29</v>
      </c>
    </row>
    <row r="1924" spans="1:87" hidden="1" x14ac:dyDescent="0.3">
      <c r="A1924" s="18" t="s">
        <v>1104</v>
      </c>
      <c r="B1924" s="19">
        <v>410</v>
      </c>
      <c r="C1924" s="18" t="s">
        <v>65</v>
      </c>
      <c r="D1924" s="18" t="s">
        <v>310</v>
      </c>
      <c r="E1924" s="34" t="s">
        <v>1075</v>
      </c>
      <c r="F1924" s="27"/>
      <c r="G1924" s="27"/>
      <c r="H1924" s="27"/>
      <c r="I1924" s="27"/>
      <c r="J1924" s="27"/>
      <c r="K1924" s="27"/>
      <c r="L1924" s="27">
        <f t="shared" si="6542"/>
        <v>0</v>
      </c>
      <c r="M1924" s="27">
        <f t="shared" si="6543"/>
        <v>0</v>
      </c>
      <c r="N1924" s="27">
        <f t="shared" si="6544"/>
        <v>0</v>
      </c>
      <c r="O1924" s="27"/>
      <c r="P1924" s="27"/>
      <c r="Q1924" s="27"/>
      <c r="R1924" s="27">
        <f t="shared" si="6545"/>
        <v>0</v>
      </c>
      <c r="S1924" s="27">
        <f t="shared" si="6546"/>
        <v>0</v>
      </c>
      <c r="T1924" s="27">
        <f t="shared" si="6547"/>
        <v>0</v>
      </c>
      <c r="U1924" s="27"/>
      <c r="V1924" s="27"/>
      <c r="W1924" s="27"/>
      <c r="X1924" s="27">
        <f t="shared" si="6548"/>
        <v>0</v>
      </c>
      <c r="Y1924" s="27">
        <f t="shared" si="6549"/>
        <v>0</v>
      </c>
      <c r="Z1924" s="27">
        <f t="shared" si="6550"/>
        <v>0</v>
      </c>
      <c r="AA1924" s="27"/>
      <c r="AB1924" s="27"/>
      <c r="AC1924" s="27"/>
      <c r="AD1924" s="27">
        <f t="shared" si="6551"/>
        <v>0</v>
      </c>
      <c r="AE1924" s="27">
        <f t="shared" si="6552"/>
        <v>0</v>
      </c>
      <c r="AF1924" s="27">
        <f t="shared" si="6553"/>
        <v>0</v>
      </c>
      <c r="AG1924" s="27"/>
      <c r="AH1924" s="27"/>
      <c r="AI1924" s="27"/>
      <c r="AJ1924" s="27">
        <f t="shared" si="6554"/>
        <v>0</v>
      </c>
      <c r="AK1924" s="27">
        <f t="shared" si="6555"/>
        <v>0</v>
      </c>
      <c r="AL1924" s="27">
        <f t="shared" si="6556"/>
        <v>0</v>
      </c>
      <c r="AM1924" s="27"/>
      <c r="AN1924" s="27"/>
      <c r="AO1924" s="27"/>
      <c r="AP1924" s="27">
        <f t="shared" si="6557"/>
        <v>0</v>
      </c>
      <c r="AQ1924" s="27">
        <f t="shared" si="6558"/>
        <v>0</v>
      </c>
      <c r="AR1924" s="27">
        <f t="shared" si="6559"/>
        <v>0</v>
      </c>
      <c r="AS1924" s="27"/>
      <c r="AT1924" s="27"/>
      <c r="AU1924" s="27"/>
      <c r="AV1924" s="27">
        <f t="shared" si="6560"/>
        <v>0</v>
      </c>
      <c r="AW1924" s="27">
        <f t="shared" si="6561"/>
        <v>0</v>
      </c>
      <c r="AX1924" s="27">
        <f t="shared" si="6562"/>
        <v>0</v>
      </c>
      <c r="AY1924" s="27"/>
      <c r="AZ1924" s="27"/>
      <c r="BA1924" s="27"/>
      <c r="BB1924" s="27">
        <f t="shared" si="6563"/>
        <v>0</v>
      </c>
      <c r="BC1924" s="27">
        <f t="shared" si="6564"/>
        <v>0</v>
      </c>
      <c r="BD1924" s="27">
        <f t="shared" si="6565"/>
        <v>0</v>
      </c>
      <c r="BE1924" s="27"/>
      <c r="BF1924" s="27"/>
      <c r="BG1924" s="27"/>
      <c r="BH1924" s="27">
        <f t="shared" si="6532"/>
        <v>0</v>
      </c>
      <c r="BI1924" s="27">
        <f t="shared" si="6533"/>
        <v>0</v>
      </c>
      <c r="BJ1924" s="27">
        <f t="shared" si="6534"/>
        <v>0</v>
      </c>
      <c r="BK1924" s="27"/>
      <c r="BL1924" s="27"/>
      <c r="BM1924" s="27"/>
      <c r="BN1924" s="27">
        <f t="shared" si="6535"/>
        <v>0</v>
      </c>
      <c r="BO1924" s="27">
        <f t="shared" si="6536"/>
        <v>0</v>
      </c>
      <c r="BP1924" s="27">
        <f t="shared" si="6537"/>
        <v>0</v>
      </c>
      <c r="BQ1924" s="27"/>
      <c r="BR1924" s="27"/>
      <c r="BS1924" s="27">
        <f t="shared" si="6538"/>
        <v>0</v>
      </c>
      <c r="BT1924" s="27">
        <f t="shared" si="6539"/>
        <v>0</v>
      </c>
      <c r="BU1924" s="27">
        <f t="shared" si="6540"/>
        <v>0</v>
      </c>
      <c r="BV1924" s="27"/>
      <c r="BW1924" s="27"/>
      <c r="BX1924" s="27">
        <f t="shared" si="6566"/>
        <v>0</v>
      </c>
      <c r="BY1924" s="27">
        <f t="shared" si="6567"/>
        <v>0</v>
      </c>
      <c r="BZ1924" s="27">
        <f t="shared" si="6568"/>
        <v>0</v>
      </c>
      <c r="CA1924" s="27"/>
      <c r="CB1924" s="20">
        <v>0</v>
      </c>
      <c r="CC1924" s="35"/>
    </row>
    <row r="1925" spans="1:87" ht="93.6" hidden="1" x14ac:dyDescent="0.3">
      <c r="A1925" s="18" t="s">
        <v>1106</v>
      </c>
      <c r="B1925" s="19"/>
      <c r="C1925" s="18"/>
      <c r="D1925" s="18"/>
      <c r="E1925" s="34" t="s">
        <v>1107</v>
      </c>
      <c r="F1925" s="27">
        <f t="shared" si="6608"/>
        <v>1552.4</v>
      </c>
      <c r="G1925" s="27">
        <f t="shared" si="6570"/>
        <v>1551.4</v>
      </c>
      <c r="H1925" s="27">
        <f t="shared" si="6571"/>
        <v>1551.4</v>
      </c>
      <c r="I1925" s="27">
        <f t="shared" si="6572"/>
        <v>0</v>
      </c>
      <c r="J1925" s="27">
        <f t="shared" si="6573"/>
        <v>0</v>
      </c>
      <c r="K1925" s="27">
        <f t="shared" si="6574"/>
        <v>0</v>
      </c>
      <c r="L1925" s="27">
        <f t="shared" si="6542"/>
        <v>1552.4</v>
      </c>
      <c r="M1925" s="27">
        <f t="shared" si="6543"/>
        <v>1551.4</v>
      </c>
      <c r="N1925" s="27">
        <f t="shared" si="6544"/>
        <v>1551.4</v>
      </c>
      <c r="O1925" s="27">
        <f t="shared" si="6575"/>
        <v>0</v>
      </c>
      <c r="P1925" s="27">
        <f t="shared" si="6576"/>
        <v>0</v>
      </c>
      <c r="Q1925" s="27">
        <f t="shared" si="6577"/>
        <v>0</v>
      </c>
      <c r="R1925" s="27">
        <f t="shared" si="6545"/>
        <v>1552.4</v>
      </c>
      <c r="S1925" s="27">
        <f t="shared" si="6546"/>
        <v>1551.4</v>
      </c>
      <c r="T1925" s="27">
        <f t="shared" si="6547"/>
        <v>1551.4</v>
      </c>
      <c r="U1925" s="27">
        <f t="shared" si="6578"/>
        <v>0</v>
      </c>
      <c r="V1925" s="27">
        <f t="shared" si="6579"/>
        <v>0</v>
      </c>
      <c r="W1925" s="27">
        <f t="shared" si="6580"/>
        <v>0</v>
      </c>
      <c r="X1925" s="27">
        <f t="shared" si="6548"/>
        <v>1552.4</v>
      </c>
      <c r="Y1925" s="27">
        <f t="shared" si="6549"/>
        <v>1551.4</v>
      </c>
      <c r="Z1925" s="27">
        <f t="shared" si="6550"/>
        <v>1551.4</v>
      </c>
      <c r="AA1925" s="27">
        <f t="shared" si="6581"/>
        <v>0</v>
      </c>
      <c r="AB1925" s="27">
        <f t="shared" si="6582"/>
        <v>0</v>
      </c>
      <c r="AC1925" s="27">
        <f t="shared" si="6583"/>
        <v>0</v>
      </c>
      <c r="AD1925" s="27">
        <f t="shared" si="6551"/>
        <v>1552.4</v>
      </c>
      <c r="AE1925" s="27">
        <f t="shared" si="6552"/>
        <v>1551.4</v>
      </c>
      <c r="AF1925" s="27">
        <f t="shared" si="6553"/>
        <v>1551.4</v>
      </c>
      <c r="AG1925" s="27">
        <f t="shared" si="6584"/>
        <v>0</v>
      </c>
      <c r="AH1925" s="27">
        <f t="shared" si="6585"/>
        <v>0</v>
      </c>
      <c r="AI1925" s="27">
        <f t="shared" si="6586"/>
        <v>0</v>
      </c>
      <c r="AJ1925" s="27">
        <f t="shared" si="6554"/>
        <v>1552.4</v>
      </c>
      <c r="AK1925" s="27">
        <f t="shared" si="6555"/>
        <v>1551.4</v>
      </c>
      <c r="AL1925" s="27">
        <f t="shared" si="6556"/>
        <v>1551.4</v>
      </c>
      <c r="AM1925" s="27">
        <f t="shared" si="6587"/>
        <v>0</v>
      </c>
      <c r="AN1925" s="27">
        <f t="shared" si="6588"/>
        <v>0</v>
      </c>
      <c r="AO1925" s="27">
        <f t="shared" si="6589"/>
        <v>0</v>
      </c>
      <c r="AP1925" s="27">
        <f t="shared" si="6557"/>
        <v>1552.4</v>
      </c>
      <c r="AQ1925" s="27">
        <f t="shared" si="6558"/>
        <v>1551.4</v>
      </c>
      <c r="AR1925" s="27">
        <f t="shared" si="6559"/>
        <v>1551.4</v>
      </c>
      <c r="AS1925" s="27">
        <f t="shared" si="6590"/>
        <v>0</v>
      </c>
      <c r="AT1925" s="27">
        <f t="shared" si="6591"/>
        <v>0</v>
      </c>
      <c r="AU1925" s="27">
        <f t="shared" si="6592"/>
        <v>0</v>
      </c>
      <c r="AV1925" s="27">
        <f t="shared" si="6560"/>
        <v>1552.4</v>
      </c>
      <c r="AW1925" s="27">
        <f t="shared" si="6561"/>
        <v>1551.4</v>
      </c>
      <c r="AX1925" s="27">
        <f t="shared" si="6562"/>
        <v>1551.4</v>
      </c>
      <c r="AY1925" s="27">
        <f t="shared" si="6593"/>
        <v>0</v>
      </c>
      <c r="AZ1925" s="27">
        <f t="shared" si="6594"/>
        <v>0</v>
      </c>
      <c r="BA1925" s="27">
        <f t="shared" si="6595"/>
        <v>0</v>
      </c>
      <c r="BB1925" s="27">
        <f t="shared" si="6563"/>
        <v>1552.4</v>
      </c>
      <c r="BC1925" s="27">
        <f t="shared" si="6564"/>
        <v>1551.4</v>
      </c>
      <c r="BD1925" s="27">
        <f t="shared" si="6565"/>
        <v>1551.4</v>
      </c>
      <c r="BE1925" s="27">
        <f t="shared" si="6596"/>
        <v>0</v>
      </c>
      <c r="BF1925" s="27">
        <f t="shared" si="6597"/>
        <v>0</v>
      </c>
      <c r="BG1925" s="27">
        <f t="shared" si="6598"/>
        <v>0</v>
      </c>
      <c r="BH1925" s="27">
        <f t="shared" si="6532"/>
        <v>1552.4</v>
      </c>
      <c r="BI1925" s="27">
        <f t="shared" si="6533"/>
        <v>1551.4</v>
      </c>
      <c r="BJ1925" s="27">
        <f t="shared" si="6534"/>
        <v>1551.4</v>
      </c>
      <c r="BK1925" s="27">
        <f t="shared" si="6599"/>
        <v>0</v>
      </c>
      <c r="BL1925" s="27">
        <f t="shared" si="6600"/>
        <v>0</v>
      </c>
      <c r="BM1925" s="27">
        <f t="shared" si="6601"/>
        <v>0</v>
      </c>
      <c r="BN1925" s="27">
        <f t="shared" si="6535"/>
        <v>1552.4</v>
      </c>
      <c r="BO1925" s="27">
        <f t="shared" si="6536"/>
        <v>1551.4</v>
      </c>
      <c r="BP1925" s="27">
        <f t="shared" si="6537"/>
        <v>1551.4</v>
      </c>
      <c r="BQ1925" s="27">
        <f t="shared" si="6602"/>
        <v>0</v>
      </c>
      <c r="BR1925" s="27">
        <f t="shared" si="6603"/>
        <v>0</v>
      </c>
      <c r="BS1925" s="27">
        <f t="shared" si="6538"/>
        <v>1552.4</v>
      </c>
      <c r="BT1925" s="27">
        <f t="shared" si="6539"/>
        <v>1551.4</v>
      </c>
      <c r="BU1925" s="27">
        <f t="shared" si="6540"/>
        <v>1551.4</v>
      </c>
      <c r="BV1925" s="27">
        <f t="shared" si="6604"/>
        <v>0</v>
      </c>
      <c r="BW1925" s="27">
        <f t="shared" si="6605"/>
        <v>0</v>
      </c>
      <c r="BX1925" s="27">
        <f t="shared" si="6566"/>
        <v>1552.4</v>
      </c>
      <c r="BY1925" s="27">
        <f t="shared" si="6567"/>
        <v>1551.4</v>
      </c>
      <c r="BZ1925" s="27">
        <f t="shared" si="6568"/>
        <v>1551.4</v>
      </c>
      <c r="CA1925" s="27">
        <f t="shared" si="6606"/>
        <v>0</v>
      </c>
      <c r="CB1925" s="20">
        <v>0</v>
      </c>
      <c r="CC1925" s="35"/>
      <c r="CF1925" s="1" t="s">
        <v>27</v>
      </c>
    </row>
    <row r="1926" spans="1:87" ht="46.8" hidden="1" x14ac:dyDescent="0.3">
      <c r="A1926" s="18" t="s">
        <v>1108</v>
      </c>
      <c r="B1926" s="19"/>
      <c r="C1926" s="18"/>
      <c r="D1926" s="18"/>
      <c r="E1926" s="34" t="s">
        <v>1109</v>
      </c>
      <c r="F1926" s="27">
        <f t="shared" si="6608"/>
        <v>1552.4</v>
      </c>
      <c r="G1926" s="27">
        <f t="shared" si="6570"/>
        <v>1551.4</v>
      </c>
      <c r="H1926" s="27">
        <f t="shared" si="6571"/>
        <v>1551.4</v>
      </c>
      <c r="I1926" s="27">
        <f t="shared" si="6572"/>
        <v>0</v>
      </c>
      <c r="J1926" s="27">
        <f t="shared" si="6573"/>
        <v>0</v>
      </c>
      <c r="K1926" s="27">
        <f t="shared" si="6574"/>
        <v>0</v>
      </c>
      <c r="L1926" s="27">
        <f t="shared" si="6542"/>
        <v>1552.4</v>
      </c>
      <c r="M1926" s="27">
        <f t="shared" si="6543"/>
        <v>1551.4</v>
      </c>
      <c r="N1926" s="27">
        <f t="shared" si="6544"/>
        <v>1551.4</v>
      </c>
      <c r="O1926" s="27">
        <f t="shared" si="6575"/>
        <v>0</v>
      </c>
      <c r="P1926" s="27">
        <f t="shared" si="6576"/>
        <v>0</v>
      </c>
      <c r="Q1926" s="27">
        <f t="shared" si="6577"/>
        <v>0</v>
      </c>
      <c r="R1926" s="27">
        <f t="shared" si="6545"/>
        <v>1552.4</v>
      </c>
      <c r="S1926" s="27">
        <f t="shared" si="6546"/>
        <v>1551.4</v>
      </c>
      <c r="T1926" s="27">
        <f t="shared" si="6547"/>
        <v>1551.4</v>
      </c>
      <c r="U1926" s="27">
        <f t="shared" si="6578"/>
        <v>0</v>
      </c>
      <c r="V1926" s="27">
        <f t="shared" si="6579"/>
        <v>0</v>
      </c>
      <c r="W1926" s="27">
        <f t="shared" si="6580"/>
        <v>0</v>
      </c>
      <c r="X1926" s="27">
        <f t="shared" si="6548"/>
        <v>1552.4</v>
      </c>
      <c r="Y1926" s="27">
        <f t="shared" si="6549"/>
        <v>1551.4</v>
      </c>
      <c r="Z1926" s="27">
        <f t="shared" si="6550"/>
        <v>1551.4</v>
      </c>
      <c r="AA1926" s="27">
        <f t="shared" si="6581"/>
        <v>0</v>
      </c>
      <c r="AB1926" s="27">
        <f t="shared" si="6582"/>
        <v>0</v>
      </c>
      <c r="AC1926" s="27">
        <f t="shared" si="6583"/>
        <v>0</v>
      </c>
      <c r="AD1926" s="27">
        <f t="shared" si="6551"/>
        <v>1552.4</v>
      </c>
      <c r="AE1926" s="27">
        <f t="shared" si="6552"/>
        <v>1551.4</v>
      </c>
      <c r="AF1926" s="27">
        <f t="shared" si="6553"/>
        <v>1551.4</v>
      </c>
      <c r="AG1926" s="27">
        <f t="shared" si="6584"/>
        <v>0</v>
      </c>
      <c r="AH1926" s="27">
        <f t="shared" si="6585"/>
        <v>0</v>
      </c>
      <c r="AI1926" s="27">
        <f t="shared" si="6586"/>
        <v>0</v>
      </c>
      <c r="AJ1926" s="27">
        <f t="shared" si="6554"/>
        <v>1552.4</v>
      </c>
      <c r="AK1926" s="27">
        <f t="shared" si="6555"/>
        <v>1551.4</v>
      </c>
      <c r="AL1926" s="27">
        <f t="shared" si="6556"/>
        <v>1551.4</v>
      </c>
      <c r="AM1926" s="27">
        <f t="shared" si="6587"/>
        <v>0</v>
      </c>
      <c r="AN1926" s="27">
        <f t="shared" si="6588"/>
        <v>0</v>
      </c>
      <c r="AO1926" s="27">
        <f t="shared" si="6589"/>
        <v>0</v>
      </c>
      <c r="AP1926" s="27">
        <f t="shared" si="6557"/>
        <v>1552.4</v>
      </c>
      <c r="AQ1926" s="27">
        <f t="shared" si="6558"/>
        <v>1551.4</v>
      </c>
      <c r="AR1926" s="27">
        <f t="shared" si="6559"/>
        <v>1551.4</v>
      </c>
      <c r="AS1926" s="27">
        <f t="shared" si="6590"/>
        <v>0</v>
      </c>
      <c r="AT1926" s="27">
        <f t="shared" si="6591"/>
        <v>0</v>
      </c>
      <c r="AU1926" s="27">
        <f t="shared" si="6592"/>
        <v>0</v>
      </c>
      <c r="AV1926" s="27">
        <f t="shared" si="6560"/>
        <v>1552.4</v>
      </c>
      <c r="AW1926" s="27">
        <f t="shared" si="6561"/>
        <v>1551.4</v>
      </c>
      <c r="AX1926" s="27">
        <f t="shared" si="6562"/>
        <v>1551.4</v>
      </c>
      <c r="AY1926" s="27">
        <f t="shared" si="6593"/>
        <v>0</v>
      </c>
      <c r="AZ1926" s="27">
        <f t="shared" si="6594"/>
        <v>0</v>
      </c>
      <c r="BA1926" s="27">
        <f t="shared" si="6595"/>
        <v>0</v>
      </c>
      <c r="BB1926" s="27">
        <f t="shared" si="6563"/>
        <v>1552.4</v>
      </c>
      <c r="BC1926" s="27">
        <f t="shared" si="6564"/>
        <v>1551.4</v>
      </c>
      <c r="BD1926" s="27">
        <f t="shared" si="6565"/>
        <v>1551.4</v>
      </c>
      <c r="BE1926" s="27">
        <f t="shared" si="6596"/>
        <v>0</v>
      </c>
      <c r="BF1926" s="27">
        <f t="shared" si="6597"/>
        <v>0</v>
      </c>
      <c r="BG1926" s="27">
        <f t="shared" si="6598"/>
        <v>0</v>
      </c>
      <c r="BH1926" s="27">
        <f t="shared" si="6532"/>
        <v>1552.4</v>
      </c>
      <c r="BI1926" s="27">
        <f t="shared" si="6533"/>
        <v>1551.4</v>
      </c>
      <c r="BJ1926" s="27">
        <f t="shared" si="6534"/>
        <v>1551.4</v>
      </c>
      <c r="BK1926" s="27">
        <f t="shared" si="6599"/>
        <v>0</v>
      </c>
      <c r="BL1926" s="27">
        <f t="shared" si="6600"/>
        <v>0</v>
      </c>
      <c r="BM1926" s="27">
        <f t="shared" si="6601"/>
        <v>0</v>
      </c>
      <c r="BN1926" s="27">
        <f t="shared" si="6535"/>
        <v>1552.4</v>
      </c>
      <c r="BO1926" s="27">
        <f t="shared" si="6536"/>
        <v>1551.4</v>
      </c>
      <c r="BP1926" s="27">
        <f t="shared" si="6537"/>
        <v>1551.4</v>
      </c>
      <c r="BQ1926" s="27">
        <f t="shared" si="6602"/>
        <v>0</v>
      </c>
      <c r="BR1926" s="27">
        <f t="shared" si="6603"/>
        <v>0</v>
      </c>
      <c r="BS1926" s="27">
        <f t="shared" si="6538"/>
        <v>1552.4</v>
      </c>
      <c r="BT1926" s="27">
        <f t="shared" si="6539"/>
        <v>1551.4</v>
      </c>
      <c r="BU1926" s="27">
        <f t="shared" si="6540"/>
        <v>1551.4</v>
      </c>
      <c r="BV1926" s="27">
        <f t="shared" si="6604"/>
        <v>0</v>
      </c>
      <c r="BW1926" s="27">
        <f t="shared" si="6605"/>
        <v>0</v>
      </c>
      <c r="BX1926" s="27">
        <f t="shared" si="6566"/>
        <v>1552.4</v>
      </c>
      <c r="BY1926" s="27">
        <f t="shared" si="6567"/>
        <v>1551.4</v>
      </c>
      <c r="BZ1926" s="27">
        <f t="shared" si="6568"/>
        <v>1551.4</v>
      </c>
      <c r="CA1926" s="27">
        <f t="shared" si="6606"/>
        <v>0</v>
      </c>
      <c r="CB1926" s="20">
        <v>0</v>
      </c>
      <c r="CC1926" s="35"/>
      <c r="CI1926" s="1" t="s">
        <v>30</v>
      </c>
    </row>
    <row r="1927" spans="1:87" hidden="1" x14ac:dyDescent="0.3">
      <c r="A1927" s="18" t="s">
        <v>1108</v>
      </c>
      <c r="B1927" s="19">
        <v>800</v>
      </c>
      <c r="C1927" s="18"/>
      <c r="D1927" s="18"/>
      <c r="E1927" s="34" t="s">
        <v>53</v>
      </c>
      <c r="F1927" s="27">
        <f t="shared" si="6608"/>
        <v>1552.4</v>
      </c>
      <c r="G1927" s="27">
        <f t="shared" si="6570"/>
        <v>1551.4</v>
      </c>
      <c r="H1927" s="27">
        <f t="shared" si="6571"/>
        <v>1551.4</v>
      </c>
      <c r="I1927" s="27">
        <f t="shared" si="6572"/>
        <v>0</v>
      </c>
      <c r="J1927" s="27">
        <f t="shared" si="6573"/>
        <v>0</v>
      </c>
      <c r="K1927" s="27">
        <f t="shared" si="6574"/>
        <v>0</v>
      </c>
      <c r="L1927" s="27">
        <f t="shared" si="6542"/>
        <v>1552.4</v>
      </c>
      <c r="M1927" s="27">
        <f t="shared" si="6543"/>
        <v>1551.4</v>
      </c>
      <c r="N1927" s="27">
        <f t="shared" si="6544"/>
        <v>1551.4</v>
      </c>
      <c r="O1927" s="27">
        <f t="shared" si="6575"/>
        <v>0</v>
      </c>
      <c r="P1927" s="27">
        <f t="shared" si="6576"/>
        <v>0</v>
      </c>
      <c r="Q1927" s="27">
        <f t="shared" si="6577"/>
        <v>0</v>
      </c>
      <c r="R1927" s="27">
        <f t="shared" si="6545"/>
        <v>1552.4</v>
      </c>
      <c r="S1927" s="27">
        <f t="shared" si="6546"/>
        <v>1551.4</v>
      </c>
      <c r="T1927" s="27">
        <f t="shared" si="6547"/>
        <v>1551.4</v>
      </c>
      <c r="U1927" s="27">
        <f t="shared" si="6578"/>
        <v>0</v>
      </c>
      <c r="V1927" s="27">
        <f t="shared" si="6579"/>
        <v>0</v>
      </c>
      <c r="W1927" s="27">
        <f t="shared" si="6580"/>
        <v>0</v>
      </c>
      <c r="X1927" s="27">
        <f t="shared" si="6548"/>
        <v>1552.4</v>
      </c>
      <c r="Y1927" s="27">
        <f t="shared" si="6549"/>
        <v>1551.4</v>
      </c>
      <c r="Z1927" s="27">
        <f t="shared" si="6550"/>
        <v>1551.4</v>
      </c>
      <c r="AA1927" s="27">
        <f t="shared" si="6581"/>
        <v>0</v>
      </c>
      <c r="AB1927" s="27">
        <f t="shared" si="6582"/>
        <v>0</v>
      </c>
      <c r="AC1927" s="27">
        <f t="shared" si="6583"/>
        <v>0</v>
      </c>
      <c r="AD1927" s="27">
        <f t="shared" si="6551"/>
        <v>1552.4</v>
      </c>
      <c r="AE1927" s="27">
        <f t="shared" si="6552"/>
        <v>1551.4</v>
      </c>
      <c r="AF1927" s="27">
        <f t="shared" si="6553"/>
        <v>1551.4</v>
      </c>
      <c r="AG1927" s="27">
        <f t="shared" si="6584"/>
        <v>0</v>
      </c>
      <c r="AH1927" s="27">
        <f t="shared" si="6585"/>
        <v>0</v>
      </c>
      <c r="AI1927" s="27">
        <f t="shared" si="6586"/>
        <v>0</v>
      </c>
      <c r="AJ1927" s="27">
        <f t="shared" si="6554"/>
        <v>1552.4</v>
      </c>
      <c r="AK1927" s="27">
        <f t="shared" si="6555"/>
        <v>1551.4</v>
      </c>
      <c r="AL1927" s="27">
        <f t="shared" si="6556"/>
        <v>1551.4</v>
      </c>
      <c r="AM1927" s="27">
        <f t="shared" si="6587"/>
        <v>0</v>
      </c>
      <c r="AN1927" s="27">
        <f t="shared" si="6588"/>
        <v>0</v>
      </c>
      <c r="AO1927" s="27">
        <f t="shared" si="6589"/>
        <v>0</v>
      </c>
      <c r="AP1927" s="27">
        <f t="shared" si="6557"/>
        <v>1552.4</v>
      </c>
      <c r="AQ1927" s="27">
        <f t="shared" si="6558"/>
        <v>1551.4</v>
      </c>
      <c r="AR1927" s="27">
        <f t="shared" si="6559"/>
        <v>1551.4</v>
      </c>
      <c r="AS1927" s="27">
        <f t="shared" si="6590"/>
        <v>0</v>
      </c>
      <c r="AT1927" s="27">
        <f t="shared" si="6591"/>
        <v>0</v>
      </c>
      <c r="AU1927" s="27">
        <f t="shared" si="6592"/>
        <v>0</v>
      </c>
      <c r="AV1927" s="27">
        <f t="shared" si="6560"/>
        <v>1552.4</v>
      </c>
      <c r="AW1927" s="27">
        <f t="shared" si="6561"/>
        <v>1551.4</v>
      </c>
      <c r="AX1927" s="27">
        <f t="shared" si="6562"/>
        <v>1551.4</v>
      </c>
      <c r="AY1927" s="27">
        <f t="shared" si="6593"/>
        <v>0</v>
      </c>
      <c r="AZ1927" s="27">
        <f t="shared" si="6594"/>
        <v>0</v>
      </c>
      <c r="BA1927" s="27">
        <f t="shared" si="6595"/>
        <v>0</v>
      </c>
      <c r="BB1927" s="27">
        <f t="shared" si="6563"/>
        <v>1552.4</v>
      </c>
      <c r="BC1927" s="27">
        <f t="shared" si="6564"/>
        <v>1551.4</v>
      </c>
      <c r="BD1927" s="27">
        <f t="shared" si="6565"/>
        <v>1551.4</v>
      </c>
      <c r="BE1927" s="27">
        <f t="shared" si="6596"/>
        <v>0</v>
      </c>
      <c r="BF1927" s="27">
        <f t="shared" si="6597"/>
        <v>0</v>
      </c>
      <c r="BG1927" s="27">
        <f t="shared" si="6598"/>
        <v>0</v>
      </c>
      <c r="BH1927" s="27">
        <f t="shared" si="6532"/>
        <v>1552.4</v>
      </c>
      <c r="BI1927" s="27">
        <f t="shared" si="6533"/>
        <v>1551.4</v>
      </c>
      <c r="BJ1927" s="27">
        <f t="shared" si="6534"/>
        <v>1551.4</v>
      </c>
      <c r="BK1927" s="27">
        <f t="shared" si="6599"/>
        <v>0</v>
      </c>
      <c r="BL1927" s="27">
        <f t="shared" si="6600"/>
        <v>0</v>
      </c>
      <c r="BM1927" s="27">
        <f t="shared" si="6601"/>
        <v>0</v>
      </c>
      <c r="BN1927" s="27">
        <f t="shared" si="6535"/>
        <v>1552.4</v>
      </c>
      <c r="BO1927" s="27">
        <f t="shared" si="6536"/>
        <v>1551.4</v>
      </c>
      <c r="BP1927" s="27">
        <f t="shared" si="6537"/>
        <v>1551.4</v>
      </c>
      <c r="BQ1927" s="27">
        <f t="shared" si="6602"/>
        <v>0</v>
      </c>
      <c r="BR1927" s="27">
        <f t="shared" si="6603"/>
        <v>0</v>
      </c>
      <c r="BS1927" s="27">
        <f t="shared" si="6538"/>
        <v>1552.4</v>
      </c>
      <c r="BT1927" s="27">
        <f t="shared" si="6539"/>
        <v>1551.4</v>
      </c>
      <c r="BU1927" s="27">
        <f t="shared" si="6540"/>
        <v>1551.4</v>
      </c>
      <c r="BV1927" s="27">
        <f t="shared" si="6604"/>
        <v>0</v>
      </c>
      <c r="BW1927" s="27">
        <f t="shared" si="6605"/>
        <v>0</v>
      </c>
      <c r="BX1927" s="27">
        <f t="shared" si="6566"/>
        <v>1552.4</v>
      </c>
      <c r="BY1927" s="27">
        <f t="shared" si="6567"/>
        <v>1551.4</v>
      </c>
      <c r="BZ1927" s="27">
        <f t="shared" si="6568"/>
        <v>1551.4</v>
      </c>
      <c r="CA1927" s="27">
        <f t="shared" si="6606"/>
        <v>0</v>
      </c>
      <c r="CB1927" s="20">
        <v>0</v>
      </c>
      <c r="CC1927" s="35"/>
      <c r="CG1927" s="1" t="s">
        <v>28</v>
      </c>
    </row>
    <row r="1928" spans="1:87" hidden="1" x14ac:dyDescent="0.3">
      <c r="A1928" s="18" t="s">
        <v>1108</v>
      </c>
      <c r="B1928" s="19">
        <v>850</v>
      </c>
      <c r="C1928" s="18"/>
      <c r="D1928" s="18"/>
      <c r="E1928" s="34" t="s">
        <v>78</v>
      </c>
      <c r="F1928" s="27">
        <f t="shared" si="6608"/>
        <v>1552.4</v>
      </c>
      <c r="G1928" s="27">
        <f t="shared" si="6570"/>
        <v>1551.4</v>
      </c>
      <c r="H1928" s="27">
        <f t="shared" si="6571"/>
        <v>1551.4</v>
      </c>
      <c r="I1928" s="27">
        <f t="shared" si="6572"/>
        <v>0</v>
      </c>
      <c r="J1928" s="27">
        <f t="shared" si="6573"/>
        <v>0</v>
      </c>
      <c r="K1928" s="27">
        <f t="shared" si="6574"/>
        <v>0</v>
      </c>
      <c r="L1928" s="27">
        <f t="shared" si="6542"/>
        <v>1552.4</v>
      </c>
      <c r="M1928" s="27">
        <f t="shared" si="6543"/>
        <v>1551.4</v>
      </c>
      <c r="N1928" s="27">
        <f t="shared" si="6544"/>
        <v>1551.4</v>
      </c>
      <c r="O1928" s="27">
        <f t="shared" si="6575"/>
        <v>0</v>
      </c>
      <c r="P1928" s="27">
        <f t="shared" si="6576"/>
        <v>0</v>
      </c>
      <c r="Q1928" s="27">
        <f t="shared" si="6577"/>
        <v>0</v>
      </c>
      <c r="R1928" s="27">
        <f t="shared" si="6545"/>
        <v>1552.4</v>
      </c>
      <c r="S1928" s="27">
        <f t="shared" si="6546"/>
        <v>1551.4</v>
      </c>
      <c r="T1928" s="27">
        <f t="shared" si="6547"/>
        <v>1551.4</v>
      </c>
      <c r="U1928" s="27">
        <f t="shared" si="6578"/>
        <v>0</v>
      </c>
      <c r="V1928" s="27">
        <f t="shared" si="6579"/>
        <v>0</v>
      </c>
      <c r="W1928" s="27">
        <f t="shared" si="6580"/>
        <v>0</v>
      </c>
      <c r="X1928" s="27">
        <f t="shared" si="6548"/>
        <v>1552.4</v>
      </c>
      <c r="Y1928" s="27">
        <f t="shared" si="6549"/>
        <v>1551.4</v>
      </c>
      <c r="Z1928" s="27">
        <f t="shared" si="6550"/>
        <v>1551.4</v>
      </c>
      <c r="AA1928" s="27">
        <f t="shared" si="6581"/>
        <v>0</v>
      </c>
      <c r="AB1928" s="27">
        <f t="shared" si="6582"/>
        <v>0</v>
      </c>
      <c r="AC1928" s="27">
        <f t="shared" si="6583"/>
        <v>0</v>
      </c>
      <c r="AD1928" s="27">
        <f t="shared" si="6551"/>
        <v>1552.4</v>
      </c>
      <c r="AE1928" s="27">
        <f t="shared" si="6552"/>
        <v>1551.4</v>
      </c>
      <c r="AF1928" s="27">
        <f t="shared" si="6553"/>
        <v>1551.4</v>
      </c>
      <c r="AG1928" s="27">
        <f t="shared" si="6584"/>
        <v>0</v>
      </c>
      <c r="AH1928" s="27">
        <f t="shared" si="6585"/>
        <v>0</v>
      </c>
      <c r="AI1928" s="27">
        <f t="shared" si="6586"/>
        <v>0</v>
      </c>
      <c r="AJ1928" s="27">
        <f t="shared" si="6554"/>
        <v>1552.4</v>
      </c>
      <c r="AK1928" s="27">
        <f t="shared" si="6555"/>
        <v>1551.4</v>
      </c>
      <c r="AL1928" s="27">
        <f t="shared" si="6556"/>
        <v>1551.4</v>
      </c>
      <c r="AM1928" s="27">
        <f t="shared" si="6587"/>
        <v>0</v>
      </c>
      <c r="AN1928" s="27">
        <f t="shared" si="6588"/>
        <v>0</v>
      </c>
      <c r="AO1928" s="27">
        <f t="shared" si="6589"/>
        <v>0</v>
      </c>
      <c r="AP1928" s="27">
        <f t="shared" si="6557"/>
        <v>1552.4</v>
      </c>
      <c r="AQ1928" s="27">
        <f t="shared" si="6558"/>
        <v>1551.4</v>
      </c>
      <c r="AR1928" s="27">
        <f t="shared" si="6559"/>
        <v>1551.4</v>
      </c>
      <c r="AS1928" s="27">
        <f t="shared" si="6590"/>
        <v>0</v>
      </c>
      <c r="AT1928" s="27">
        <f t="shared" si="6591"/>
        <v>0</v>
      </c>
      <c r="AU1928" s="27">
        <f t="shared" si="6592"/>
        <v>0</v>
      </c>
      <c r="AV1928" s="27">
        <f t="shared" si="6560"/>
        <v>1552.4</v>
      </c>
      <c r="AW1928" s="27">
        <f t="shared" si="6561"/>
        <v>1551.4</v>
      </c>
      <c r="AX1928" s="27">
        <f t="shared" si="6562"/>
        <v>1551.4</v>
      </c>
      <c r="AY1928" s="27">
        <f t="shared" si="6593"/>
        <v>0</v>
      </c>
      <c r="AZ1928" s="27">
        <f t="shared" si="6594"/>
        <v>0</v>
      </c>
      <c r="BA1928" s="27">
        <f t="shared" si="6595"/>
        <v>0</v>
      </c>
      <c r="BB1928" s="27">
        <f t="shared" si="6563"/>
        <v>1552.4</v>
      </c>
      <c r="BC1928" s="27">
        <f t="shared" si="6564"/>
        <v>1551.4</v>
      </c>
      <c r="BD1928" s="27">
        <f t="shared" si="6565"/>
        <v>1551.4</v>
      </c>
      <c r="BE1928" s="27">
        <f t="shared" si="6596"/>
        <v>0</v>
      </c>
      <c r="BF1928" s="27">
        <f t="shared" si="6597"/>
        <v>0</v>
      </c>
      <c r="BG1928" s="27">
        <f t="shared" si="6598"/>
        <v>0</v>
      </c>
      <c r="BH1928" s="27">
        <f t="shared" si="6532"/>
        <v>1552.4</v>
      </c>
      <c r="BI1928" s="27">
        <f t="shared" si="6533"/>
        <v>1551.4</v>
      </c>
      <c r="BJ1928" s="27">
        <f t="shared" si="6534"/>
        <v>1551.4</v>
      </c>
      <c r="BK1928" s="27">
        <f t="shared" si="6599"/>
        <v>0</v>
      </c>
      <c r="BL1928" s="27">
        <f t="shared" si="6600"/>
        <v>0</v>
      </c>
      <c r="BM1928" s="27">
        <f t="shared" si="6601"/>
        <v>0</v>
      </c>
      <c r="BN1928" s="27">
        <f t="shared" si="6535"/>
        <v>1552.4</v>
      </c>
      <c r="BO1928" s="27">
        <f t="shared" si="6536"/>
        <v>1551.4</v>
      </c>
      <c r="BP1928" s="27">
        <f t="shared" si="6537"/>
        <v>1551.4</v>
      </c>
      <c r="BQ1928" s="27">
        <f t="shared" si="6602"/>
        <v>0</v>
      </c>
      <c r="BR1928" s="27">
        <f t="shared" si="6603"/>
        <v>0</v>
      </c>
      <c r="BS1928" s="27">
        <f t="shared" si="6538"/>
        <v>1552.4</v>
      </c>
      <c r="BT1928" s="27">
        <f t="shared" si="6539"/>
        <v>1551.4</v>
      </c>
      <c r="BU1928" s="27">
        <f t="shared" si="6540"/>
        <v>1551.4</v>
      </c>
      <c r="BV1928" s="27">
        <f t="shared" si="6604"/>
        <v>0</v>
      </c>
      <c r="BW1928" s="27">
        <f t="shared" si="6605"/>
        <v>0</v>
      </c>
      <c r="BX1928" s="27">
        <f t="shared" si="6566"/>
        <v>1552.4</v>
      </c>
      <c r="BY1928" s="27">
        <f t="shared" si="6567"/>
        <v>1551.4</v>
      </c>
      <c r="BZ1928" s="27">
        <f t="shared" si="6568"/>
        <v>1551.4</v>
      </c>
      <c r="CA1928" s="27">
        <f t="shared" si="6606"/>
        <v>0</v>
      </c>
      <c r="CB1928" s="20">
        <v>0</v>
      </c>
      <c r="CC1928" s="35"/>
      <c r="CH1928" s="1" t="s">
        <v>29</v>
      </c>
    </row>
    <row r="1929" spans="1:87" hidden="1" x14ac:dyDescent="0.3">
      <c r="A1929" s="18" t="s">
        <v>1108</v>
      </c>
      <c r="B1929" s="19">
        <v>850</v>
      </c>
      <c r="C1929" s="18" t="s">
        <v>65</v>
      </c>
      <c r="D1929" s="18" t="s">
        <v>310</v>
      </c>
      <c r="E1929" s="34" t="s">
        <v>1075</v>
      </c>
      <c r="F1929" s="27">
        <v>1552.4</v>
      </c>
      <c r="G1929" s="27">
        <v>1551.4</v>
      </c>
      <c r="H1929" s="27">
        <v>1551.4</v>
      </c>
      <c r="I1929" s="27"/>
      <c r="J1929" s="27"/>
      <c r="K1929" s="27"/>
      <c r="L1929" s="27">
        <f t="shared" si="6542"/>
        <v>1552.4</v>
      </c>
      <c r="M1929" s="27">
        <f t="shared" si="6543"/>
        <v>1551.4</v>
      </c>
      <c r="N1929" s="27">
        <f t="shared" si="6544"/>
        <v>1551.4</v>
      </c>
      <c r="O1929" s="27"/>
      <c r="P1929" s="27"/>
      <c r="Q1929" s="27"/>
      <c r="R1929" s="27">
        <f t="shared" si="6545"/>
        <v>1552.4</v>
      </c>
      <c r="S1929" s="27">
        <f t="shared" si="6546"/>
        <v>1551.4</v>
      </c>
      <c r="T1929" s="27">
        <f t="shared" si="6547"/>
        <v>1551.4</v>
      </c>
      <c r="U1929" s="27"/>
      <c r="V1929" s="27"/>
      <c r="W1929" s="27"/>
      <c r="X1929" s="27">
        <f t="shared" si="6548"/>
        <v>1552.4</v>
      </c>
      <c r="Y1929" s="27">
        <f t="shared" si="6549"/>
        <v>1551.4</v>
      </c>
      <c r="Z1929" s="27">
        <f t="shared" si="6550"/>
        <v>1551.4</v>
      </c>
      <c r="AA1929" s="27"/>
      <c r="AB1929" s="27"/>
      <c r="AC1929" s="27"/>
      <c r="AD1929" s="27">
        <f t="shared" si="6551"/>
        <v>1552.4</v>
      </c>
      <c r="AE1929" s="27">
        <f t="shared" si="6552"/>
        <v>1551.4</v>
      </c>
      <c r="AF1929" s="27">
        <f t="shared" si="6553"/>
        <v>1551.4</v>
      </c>
      <c r="AG1929" s="27"/>
      <c r="AH1929" s="27"/>
      <c r="AI1929" s="27"/>
      <c r="AJ1929" s="27">
        <f t="shared" si="6554"/>
        <v>1552.4</v>
      </c>
      <c r="AK1929" s="27">
        <f t="shared" si="6555"/>
        <v>1551.4</v>
      </c>
      <c r="AL1929" s="27">
        <f t="shared" si="6556"/>
        <v>1551.4</v>
      </c>
      <c r="AM1929" s="27"/>
      <c r="AN1929" s="27"/>
      <c r="AO1929" s="27"/>
      <c r="AP1929" s="27">
        <f t="shared" si="6557"/>
        <v>1552.4</v>
      </c>
      <c r="AQ1929" s="27">
        <f t="shared" si="6558"/>
        <v>1551.4</v>
      </c>
      <c r="AR1929" s="27">
        <f t="shared" si="6559"/>
        <v>1551.4</v>
      </c>
      <c r="AS1929" s="27"/>
      <c r="AT1929" s="27"/>
      <c r="AU1929" s="27"/>
      <c r="AV1929" s="27">
        <f t="shared" si="6560"/>
        <v>1552.4</v>
      </c>
      <c r="AW1929" s="27">
        <f t="shared" si="6561"/>
        <v>1551.4</v>
      </c>
      <c r="AX1929" s="27">
        <f t="shared" si="6562"/>
        <v>1551.4</v>
      </c>
      <c r="AY1929" s="27"/>
      <c r="AZ1929" s="27"/>
      <c r="BA1929" s="27"/>
      <c r="BB1929" s="27">
        <f t="shared" si="6563"/>
        <v>1552.4</v>
      </c>
      <c r="BC1929" s="27">
        <f t="shared" si="6564"/>
        <v>1551.4</v>
      </c>
      <c r="BD1929" s="27">
        <f t="shared" si="6565"/>
        <v>1551.4</v>
      </c>
      <c r="BE1929" s="27"/>
      <c r="BF1929" s="27"/>
      <c r="BG1929" s="27"/>
      <c r="BH1929" s="27">
        <f t="shared" si="6532"/>
        <v>1552.4</v>
      </c>
      <c r="BI1929" s="27">
        <f t="shared" si="6533"/>
        <v>1551.4</v>
      </c>
      <c r="BJ1929" s="27">
        <f t="shared" si="6534"/>
        <v>1551.4</v>
      </c>
      <c r="BK1929" s="27"/>
      <c r="BL1929" s="27"/>
      <c r="BM1929" s="27"/>
      <c r="BN1929" s="27">
        <f t="shared" si="6535"/>
        <v>1552.4</v>
      </c>
      <c r="BO1929" s="27">
        <f t="shared" si="6536"/>
        <v>1551.4</v>
      </c>
      <c r="BP1929" s="27">
        <f t="shared" si="6537"/>
        <v>1551.4</v>
      </c>
      <c r="BQ1929" s="27"/>
      <c r="BR1929" s="27"/>
      <c r="BS1929" s="27">
        <f t="shared" si="6538"/>
        <v>1552.4</v>
      </c>
      <c r="BT1929" s="27">
        <f t="shared" si="6539"/>
        <v>1551.4</v>
      </c>
      <c r="BU1929" s="27">
        <f t="shared" si="6540"/>
        <v>1551.4</v>
      </c>
      <c r="BV1929" s="27"/>
      <c r="BW1929" s="27"/>
      <c r="BX1929" s="27">
        <f t="shared" si="6566"/>
        <v>1552.4</v>
      </c>
      <c r="BY1929" s="27">
        <f t="shared" si="6567"/>
        <v>1551.4</v>
      </c>
      <c r="BZ1929" s="27">
        <f t="shared" si="6568"/>
        <v>1551.4</v>
      </c>
      <c r="CA1929" s="27"/>
      <c r="CB1929" s="20">
        <v>0</v>
      </c>
      <c r="CC1929" s="35"/>
    </row>
    <row r="1930" spans="1:87" ht="46.8" hidden="1" x14ac:dyDescent="0.3">
      <c r="A1930" s="36" t="s">
        <v>1110</v>
      </c>
      <c r="B1930" s="19"/>
      <c r="C1930" s="18"/>
      <c r="D1930" s="18"/>
      <c r="E1930" s="34" t="s">
        <v>1111</v>
      </c>
      <c r="F1930" s="27">
        <f t="shared" si="6608"/>
        <v>1600</v>
      </c>
      <c r="G1930" s="27">
        <f t="shared" si="6570"/>
        <v>0</v>
      </c>
      <c r="H1930" s="27">
        <f t="shared" si="6571"/>
        <v>0</v>
      </c>
      <c r="I1930" s="27">
        <f t="shared" si="6572"/>
        <v>0</v>
      </c>
      <c r="J1930" s="27">
        <f t="shared" si="6573"/>
        <v>0</v>
      </c>
      <c r="K1930" s="27">
        <f t="shared" si="6574"/>
        <v>0</v>
      </c>
      <c r="L1930" s="27">
        <f t="shared" si="6542"/>
        <v>1600</v>
      </c>
      <c r="M1930" s="27">
        <f t="shared" si="6543"/>
        <v>0</v>
      </c>
      <c r="N1930" s="27">
        <f t="shared" si="6544"/>
        <v>0</v>
      </c>
      <c r="O1930" s="27">
        <f t="shared" si="6575"/>
        <v>80</v>
      </c>
      <c r="P1930" s="27">
        <f t="shared" si="6576"/>
        <v>0</v>
      </c>
      <c r="Q1930" s="27">
        <f t="shared" si="6577"/>
        <v>0</v>
      </c>
      <c r="R1930" s="27">
        <f t="shared" si="6545"/>
        <v>1680</v>
      </c>
      <c r="S1930" s="27">
        <f t="shared" si="6546"/>
        <v>0</v>
      </c>
      <c r="T1930" s="27">
        <f t="shared" si="6547"/>
        <v>0</v>
      </c>
      <c r="U1930" s="27">
        <f t="shared" si="6578"/>
        <v>0</v>
      </c>
      <c r="V1930" s="27">
        <f t="shared" si="6579"/>
        <v>0</v>
      </c>
      <c r="W1930" s="27">
        <f t="shared" si="6580"/>
        <v>0</v>
      </c>
      <c r="X1930" s="27">
        <f t="shared" si="6548"/>
        <v>1680</v>
      </c>
      <c r="Y1930" s="27">
        <f t="shared" si="6549"/>
        <v>0</v>
      </c>
      <c r="Z1930" s="27">
        <f t="shared" si="6550"/>
        <v>0</v>
      </c>
      <c r="AA1930" s="27">
        <f t="shared" si="6581"/>
        <v>0</v>
      </c>
      <c r="AB1930" s="27">
        <f t="shared" si="6582"/>
        <v>0</v>
      </c>
      <c r="AC1930" s="27">
        <f t="shared" si="6583"/>
        <v>0</v>
      </c>
      <c r="AD1930" s="27">
        <f t="shared" si="6551"/>
        <v>1680</v>
      </c>
      <c r="AE1930" s="27">
        <f t="shared" si="6552"/>
        <v>0</v>
      </c>
      <c r="AF1930" s="27">
        <f t="shared" si="6553"/>
        <v>0</v>
      </c>
      <c r="AG1930" s="27">
        <f t="shared" si="6584"/>
        <v>0</v>
      </c>
      <c r="AH1930" s="27">
        <f t="shared" si="6585"/>
        <v>0</v>
      </c>
      <c r="AI1930" s="27">
        <f t="shared" si="6586"/>
        <v>0</v>
      </c>
      <c r="AJ1930" s="27">
        <f t="shared" si="6554"/>
        <v>1680</v>
      </c>
      <c r="AK1930" s="27">
        <f t="shared" si="6555"/>
        <v>0</v>
      </c>
      <c r="AL1930" s="27">
        <f t="shared" si="6556"/>
        <v>0</v>
      </c>
      <c r="AM1930" s="27">
        <f t="shared" si="6587"/>
        <v>0</v>
      </c>
      <c r="AN1930" s="27">
        <f t="shared" si="6588"/>
        <v>0</v>
      </c>
      <c r="AO1930" s="27">
        <f t="shared" si="6589"/>
        <v>0</v>
      </c>
      <c r="AP1930" s="27">
        <f t="shared" si="6557"/>
        <v>1680</v>
      </c>
      <c r="AQ1930" s="27">
        <f t="shared" si="6558"/>
        <v>0</v>
      </c>
      <c r="AR1930" s="27">
        <f t="shared" si="6559"/>
        <v>0</v>
      </c>
      <c r="AS1930" s="27">
        <f t="shared" si="6590"/>
        <v>0</v>
      </c>
      <c r="AT1930" s="27">
        <f t="shared" si="6591"/>
        <v>0</v>
      </c>
      <c r="AU1930" s="27">
        <f t="shared" si="6592"/>
        <v>0</v>
      </c>
      <c r="AV1930" s="27">
        <f t="shared" si="6560"/>
        <v>1680</v>
      </c>
      <c r="AW1930" s="27">
        <f t="shared" si="6561"/>
        <v>0</v>
      </c>
      <c r="AX1930" s="27">
        <f t="shared" si="6562"/>
        <v>0</v>
      </c>
      <c r="AY1930" s="27">
        <f t="shared" si="6593"/>
        <v>0</v>
      </c>
      <c r="AZ1930" s="27">
        <f t="shared" si="6594"/>
        <v>0</v>
      </c>
      <c r="BA1930" s="27">
        <f t="shared" si="6595"/>
        <v>0</v>
      </c>
      <c r="BB1930" s="27">
        <f t="shared" si="6563"/>
        <v>1680</v>
      </c>
      <c r="BC1930" s="27">
        <f t="shared" si="6564"/>
        <v>0</v>
      </c>
      <c r="BD1930" s="27">
        <f t="shared" si="6565"/>
        <v>0</v>
      </c>
      <c r="BE1930" s="27">
        <f t="shared" si="6596"/>
        <v>0</v>
      </c>
      <c r="BF1930" s="27">
        <f t="shared" si="6597"/>
        <v>0</v>
      </c>
      <c r="BG1930" s="27">
        <f t="shared" si="6598"/>
        <v>0</v>
      </c>
      <c r="BH1930" s="27">
        <f t="shared" si="6532"/>
        <v>1680</v>
      </c>
      <c r="BI1930" s="27">
        <f t="shared" si="6533"/>
        <v>0</v>
      </c>
      <c r="BJ1930" s="27">
        <f t="shared" si="6534"/>
        <v>0</v>
      </c>
      <c r="BK1930" s="27">
        <f t="shared" si="6599"/>
        <v>0</v>
      </c>
      <c r="BL1930" s="27">
        <f t="shared" si="6600"/>
        <v>0</v>
      </c>
      <c r="BM1930" s="27">
        <f t="shared" si="6601"/>
        <v>0</v>
      </c>
      <c r="BN1930" s="27">
        <f t="shared" si="6535"/>
        <v>1680</v>
      </c>
      <c r="BO1930" s="27">
        <f t="shared" si="6536"/>
        <v>0</v>
      </c>
      <c r="BP1930" s="27">
        <f t="shared" si="6537"/>
        <v>0</v>
      </c>
      <c r="BQ1930" s="27">
        <f t="shared" si="6602"/>
        <v>0</v>
      </c>
      <c r="BR1930" s="27">
        <f t="shared" si="6603"/>
        <v>0</v>
      </c>
      <c r="BS1930" s="27">
        <f t="shared" si="6538"/>
        <v>1680</v>
      </c>
      <c r="BT1930" s="27">
        <f t="shared" si="6539"/>
        <v>0</v>
      </c>
      <c r="BU1930" s="27">
        <f t="shared" si="6540"/>
        <v>0</v>
      </c>
      <c r="BV1930" s="27">
        <f t="shared" si="6604"/>
        <v>0</v>
      </c>
      <c r="BW1930" s="27">
        <f t="shared" si="6605"/>
        <v>0</v>
      </c>
      <c r="BX1930" s="27">
        <f t="shared" si="6566"/>
        <v>1680</v>
      </c>
      <c r="BY1930" s="27">
        <f t="shared" si="6567"/>
        <v>0</v>
      </c>
      <c r="BZ1930" s="27">
        <f t="shared" si="6568"/>
        <v>0</v>
      </c>
      <c r="CA1930" s="27">
        <f t="shared" si="6606"/>
        <v>0</v>
      </c>
      <c r="CB1930" s="20">
        <v>0</v>
      </c>
      <c r="CC1930" s="35"/>
      <c r="CF1930" s="1" t="s">
        <v>27</v>
      </c>
    </row>
    <row r="1931" spans="1:87" ht="46.8" hidden="1" x14ac:dyDescent="0.3">
      <c r="A1931" s="36" t="s">
        <v>1112</v>
      </c>
      <c r="B1931" s="19"/>
      <c r="C1931" s="18"/>
      <c r="D1931" s="18"/>
      <c r="E1931" s="34" t="s">
        <v>1113</v>
      </c>
      <c r="F1931" s="27">
        <f t="shared" ref="F1931:K1931" si="6609">F1932+F1935</f>
        <v>1600</v>
      </c>
      <c r="G1931" s="27">
        <f t="shared" si="6609"/>
        <v>0</v>
      </c>
      <c r="H1931" s="27">
        <f t="shared" si="6609"/>
        <v>0</v>
      </c>
      <c r="I1931" s="27">
        <f t="shared" si="6609"/>
        <v>0</v>
      </c>
      <c r="J1931" s="27">
        <f t="shared" si="6609"/>
        <v>0</v>
      </c>
      <c r="K1931" s="27">
        <f t="shared" si="6609"/>
        <v>0</v>
      </c>
      <c r="L1931" s="27">
        <f t="shared" si="6542"/>
        <v>1600</v>
      </c>
      <c r="M1931" s="27">
        <f t="shared" si="6543"/>
        <v>0</v>
      </c>
      <c r="N1931" s="27">
        <f t="shared" si="6544"/>
        <v>0</v>
      </c>
      <c r="O1931" s="27">
        <f>O1932+O1935</f>
        <v>80</v>
      </c>
      <c r="P1931" s="27">
        <f>P1932+P1935</f>
        <v>0</v>
      </c>
      <c r="Q1931" s="27">
        <f>Q1932+Q1935</f>
        <v>0</v>
      </c>
      <c r="R1931" s="27">
        <f t="shared" si="6545"/>
        <v>1680</v>
      </c>
      <c r="S1931" s="27">
        <f t="shared" si="6546"/>
        <v>0</v>
      </c>
      <c r="T1931" s="27">
        <f t="shared" si="6547"/>
        <v>0</v>
      </c>
      <c r="U1931" s="27">
        <f>U1932+U1935</f>
        <v>0</v>
      </c>
      <c r="V1931" s="27">
        <f>V1932+V1935</f>
        <v>0</v>
      </c>
      <c r="W1931" s="27">
        <f>W1932+W1935</f>
        <v>0</v>
      </c>
      <c r="X1931" s="27">
        <f t="shared" si="6548"/>
        <v>1680</v>
      </c>
      <c r="Y1931" s="27">
        <f t="shared" si="6549"/>
        <v>0</v>
      </c>
      <c r="Z1931" s="27">
        <f t="shared" si="6550"/>
        <v>0</v>
      </c>
      <c r="AA1931" s="27">
        <f>AA1932+AA1935</f>
        <v>0</v>
      </c>
      <c r="AB1931" s="27">
        <f>AB1932+AB1935</f>
        <v>0</v>
      </c>
      <c r="AC1931" s="27">
        <f>AC1932+AC1935</f>
        <v>0</v>
      </c>
      <c r="AD1931" s="27">
        <f t="shared" si="6551"/>
        <v>1680</v>
      </c>
      <c r="AE1931" s="27">
        <f t="shared" si="6552"/>
        <v>0</v>
      </c>
      <c r="AF1931" s="27">
        <f t="shared" si="6553"/>
        <v>0</v>
      </c>
      <c r="AG1931" s="27">
        <f>AG1932+AG1935</f>
        <v>0</v>
      </c>
      <c r="AH1931" s="27">
        <f>AH1932+AH1935</f>
        <v>0</v>
      </c>
      <c r="AI1931" s="27">
        <f>AI1932+AI1935</f>
        <v>0</v>
      </c>
      <c r="AJ1931" s="27">
        <f t="shared" si="6554"/>
        <v>1680</v>
      </c>
      <c r="AK1931" s="27">
        <f t="shared" si="6555"/>
        <v>0</v>
      </c>
      <c r="AL1931" s="27">
        <f t="shared" si="6556"/>
        <v>0</v>
      </c>
      <c r="AM1931" s="27">
        <f>AM1932+AM1935</f>
        <v>0</v>
      </c>
      <c r="AN1931" s="27">
        <f>AN1932+AN1935</f>
        <v>0</v>
      </c>
      <c r="AO1931" s="27">
        <f>AO1932+AO1935</f>
        <v>0</v>
      </c>
      <c r="AP1931" s="27">
        <f t="shared" si="6557"/>
        <v>1680</v>
      </c>
      <c r="AQ1931" s="27">
        <f t="shared" si="6558"/>
        <v>0</v>
      </c>
      <c r="AR1931" s="27">
        <f t="shared" si="6559"/>
        <v>0</v>
      </c>
      <c r="AS1931" s="27">
        <f>AS1932+AS1935</f>
        <v>0</v>
      </c>
      <c r="AT1931" s="27">
        <f>AT1932+AT1935</f>
        <v>0</v>
      </c>
      <c r="AU1931" s="27">
        <f>AU1932+AU1935</f>
        <v>0</v>
      </c>
      <c r="AV1931" s="27">
        <f t="shared" si="6560"/>
        <v>1680</v>
      </c>
      <c r="AW1931" s="27">
        <f t="shared" si="6561"/>
        <v>0</v>
      </c>
      <c r="AX1931" s="27">
        <f t="shared" si="6562"/>
        <v>0</v>
      </c>
      <c r="AY1931" s="27">
        <f>AY1932+AY1935</f>
        <v>0</v>
      </c>
      <c r="AZ1931" s="27">
        <f>AZ1932+AZ1935</f>
        <v>0</v>
      </c>
      <c r="BA1931" s="27">
        <f>BA1932+BA1935</f>
        <v>0</v>
      </c>
      <c r="BB1931" s="27">
        <f t="shared" si="6563"/>
        <v>1680</v>
      </c>
      <c r="BC1931" s="27">
        <f t="shared" si="6564"/>
        <v>0</v>
      </c>
      <c r="BD1931" s="27">
        <f t="shared" si="6565"/>
        <v>0</v>
      </c>
      <c r="BE1931" s="27">
        <f>BE1932+BE1935</f>
        <v>0</v>
      </c>
      <c r="BF1931" s="27">
        <f>BF1932+BF1935</f>
        <v>0</v>
      </c>
      <c r="BG1931" s="27">
        <f>BG1932+BG1935</f>
        <v>0</v>
      </c>
      <c r="BH1931" s="27">
        <f t="shared" si="6532"/>
        <v>1680</v>
      </c>
      <c r="BI1931" s="27">
        <f t="shared" si="6533"/>
        <v>0</v>
      </c>
      <c r="BJ1931" s="27">
        <f t="shared" si="6534"/>
        <v>0</v>
      </c>
      <c r="BK1931" s="27">
        <f>BK1932+BK1935</f>
        <v>0</v>
      </c>
      <c r="BL1931" s="27">
        <f>BL1932+BL1935</f>
        <v>0</v>
      </c>
      <c r="BM1931" s="27">
        <f>BM1932+BM1935</f>
        <v>0</v>
      </c>
      <c r="BN1931" s="27">
        <f t="shared" si="6535"/>
        <v>1680</v>
      </c>
      <c r="BO1931" s="27">
        <f t="shared" si="6536"/>
        <v>0</v>
      </c>
      <c r="BP1931" s="27">
        <f t="shared" si="6537"/>
        <v>0</v>
      </c>
      <c r="BQ1931" s="27">
        <f>BQ1932+BQ1935</f>
        <v>0</v>
      </c>
      <c r="BR1931" s="27">
        <f>BR1932+BR1935</f>
        <v>0</v>
      </c>
      <c r="BS1931" s="27">
        <f t="shared" si="6538"/>
        <v>1680</v>
      </c>
      <c r="BT1931" s="27">
        <f t="shared" si="6539"/>
        <v>0</v>
      </c>
      <c r="BU1931" s="27">
        <f t="shared" si="6540"/>
        <v>0</v>
      </c>
      <c r="BV1931" s="27">
        <f>BV1932+BV1935</f>
        <v>0</v>
      </c>
      <c r="BW1931" s="27">
        <f>BW1932+BW1935</f>
        <v>0</v>
      </c>
      <c r="BX1931" s="27">
        <f t="shared" si="6566"/>
        <v>1680</v>
      </c>
      <c r="BY1931" s="27">
        <f t="shared" si="6567"/>
        <v>0</v>
      </c>
      <c r="BZ1931" s="27">
        <f t="shared" si="6568"/>
        <v>0</v>
      </c>
      <c r="CA1931" s="27">
        <f>CA1932+CA1935</f>
        <v>0</v>
      </c>
      <c r="CB1931" s="20">
        <v>0</v>
      </c>
      <c r="CC1931" s="35"/>
      <c r="CI1931" s="1" t="s">
        <v>30</v>
      </c>
    </row>
    <row r="1932" spans="1:87" ht="31.2" hidden="1" x14ac:dyDescent="0.3">
      <c r="A1932" s="36" t="s">
        <v>1112</v>
      </c>
      <c r="B1932" s="19">
        <v>300</v>
      </c>
      <c r="C1932" s="18"/>
      <c r="D1932" s="18"/>
      <c r="E1932" s="34" t="s">
        <v>193</v>
      </c>
      <c r="F1932" s="27">
        <f t="shared" ref="F1932:F1956" si="6610">F1933</f>
        <v>0</v>
      </c>
      <c r="G1932" s="27">
        <f t="shared" ref="G1932:G1956" si="6611">G1933</f>
        <v>0</v>
      </c>
      <c r="H1932" s="27">
        <f t="shared" ref="H1932:H1956" si="6612">H1933</f>
        <v>0</v>
      </c>
      <c r="I1932" s="27">
        <f t="shared" ref="I1932:I1956" si="6613">I1933</f>
        <v>0</v>
      </c>
      <c r="J1932" s="27">
        <f t="shared" ref="J1932:J1956" si="6614">J1933</f>
        <v>0</v>
      </c>
      <c r="K1932" s="27">
        <f t="shared" ref="K1932:K1956" si="6615">K1933</f>
        <v>0</v>
      </c>
      <c r="L1932" s="27">
        <f t="shared" si="6542"/>
        <v>0</v>
      </c>
      <c r="M1932" s="27">
        <f t="shared" si="6543"/>
        <v>0</v>
      </c>
      <c r="N1932" s="27">
        <f t="shared" si="6544"/>
        <v>0</v>
      </c>
      <c r="O1932" s="27">
        <f t="shared" ref="O1932:O1956" si="6616">O1933</f>
        <v>0</v>
      </c>
      <c r="P1932" s="27">
        <f t="shared" ref="P1932:P1956" si="6617">P1933</f>
        <v>0</v>
      </c>
      <c r="Q1932" s="27">
        <f t="shared" ref="Q1932:Q1956" si="6618">Q1933</f>
        <v>0</v>
      </c>
      <c r="R1932" s="27">
        <f t="shared" si="6545"/>
        <v>0</v>
      </c>
      <c r="S1932" s="27">
        <f t="shared" si="6546"/>
        <v>0</v>
      </c>
      <c r="T1932" s="27">
        <f t="shared" si="6547"/>
        <v>0</v>
      </c>
      <c r="U1932" s="27">
        <f t="shared" ref="U1932:U1956" si="6619">U1933</f>
        <v>0</v>
      </c>
      <c r="V1932" s="27">
        <f t="shared" ref="V1932:V1956" si="6620">V1933</f>
        <v>0</v>
      </c>
      <c r="W1932" s="27">
        <f t="shared" ref="W1932:W1956" si="6621">W1933</f>
        <v>0</v>
      </c>
      <c r="X1932" s="27">
        <f t="shared" si="6548"/>
        <v>0</v>
      </c>
      <c r="Y1932" s="27">
        <f t="shared" si="6549"/>
        <v>0</v>
      </c>
      <c r="Z1932" s="27">
        <f t="shared" si="6550"/>
        <v>0</v>
      </c>
      <c r="AA1932" s="27">
        <f t="shared" ref="AA1932:AA1956" si="6622">AA1933</f>
        <v>0</v>
      </c>
      <c r="AB1932" s="27">
        <f t="shared" ref="AB1932:AB1956" si="6623">AB1933</f>
        <v>0</v>
      </c>
      <c r="AC1932" s="27">
        <f t="shared" ref="AC1932:AC1956" si="6624">AC1933</f>
        <v>0</v>
      </c>
      <c r="AD1932" s="27">
        <f t="shared" si="6551"/>
        <v>0</v>
      </c>
      <c r="AE1932" s="27">
        <f t="shared" si="6552"/>
        <v>0</v>
      </c>
      <c r="AF1932" s="27">
        <f t="shared" si="6553"/>
        <v>0</v>
      </c>
      <c r="AG1932" s="27">
        <f t="shared" ref="AG1932:AG1956" si="6625">AG1933</f>
        <v>0</v>
      </c>
      <c r="AH1932" s="27">
        <f t="shared" ref="AH1932:AH1956" si="6626">AH1933</f>
        <v>0</v>
      </c>
      <c r="AI1932" s="27">
        <f t="shared" ref="AI1932:AI1956" si="6627">AI1933</f>
        <v>0</v>
      </c>
      <c r="AJ1932" s="27">
        <f t="shared" si="6554"/>
        <v>0</v>
      </c>
      <c r="AK1932" s="27">
        <f t="shared" si="6555"/>
        <v>0</v>
      </c>
      <c r="AL1932" s="27">
        <f t="shared" si="6556"/>
        <v>0</v>
      </c>
      <c r="AM1932" s="27">
        <f t="shared" ref="AM1932:AM1956" si="6628">AM1933</f>
        <v>0</v>
      </c>
      <c r="AN1932" s="27">
        <f t="shared" ref="AN1932:AN1956" si="6629">AN1933</f>
        <v>0</v>
      </c>
      <c r="AO1932" s="27">
        <f t="shared" ref="AO1932:AO1956" si="6630">AO1933</f>
        <v>0</v>
      </c>
      <c r="AP1932" s="27">
        <f t="shared" si="6557"/>
        <v>0</v>
      </c>
      <c r="AQ1932" s="27">
        <f t="shared" si="6558"/>
        <v>0</v>
      </c>
      <c r="AR1932" s="27">
        <f t="shared" si="6559"/>
        <v>0</v>
      </c>
      <c r="AS1932" s="27">
        <f t="shared" ref="AS1932:AS1956" si="6631">AS1933</f>
        <v>0</v>
      </c>
      <c r="AT1932" s="27">
        <f t="shared" ref="AT1932:AT1956" si="6632">AT1933</f>
        <v>0</v>
      </c>
      <c r="AU1932" s="27">
        <f t="shared" ref="AU1932:AU1956" si="6633">AU1933</f>
        <v>0</v>
      </c>
      <c r="AV1932" s="27">
        <f t="shared" si="6560"/>
        <v>0</v>
      </c>
      <c r="AW1932" s="27">
        <f t="shared" si="6561"/>
        <v>0</v>
      </c>
      <c r="AX1932" s="27">
        <f t="shared" si="6562"/>
        <v>0</v>
      </c>
      <c r="AY1932" s="27">
        <f t="shared" ref="AY1932:AY1956" si="6634">AY1933</f>
        <v>0</v>
      </c>
      <c r="AZ1932" s="27">
        <f t="shared" ref="AZ1932:AZ1956" si="6635">AZ1933</f>
        <v>0</v>
      </c>
      <c r="BA1932" s="27">
        <f t="shared" ref="BA1932:BA1956" si="6636">BA1933</f>
        <v>0</v>
      </c>
      <c r="BB1932" s="27">
        <f t="shared" si="6563"/>
        <v>0</v>
      </c>
      <c r="BC1932" s="27">
        <f t="shared" si="6564"/>
        <v>0</v>
      </c>
      <c r="BD1932" s="27">
        <f t="shared" si="6565"/>
        <v>0</v>
      </c>
      <c r="BE1932" s="27">
        <f t="shared" ref="BE1932:BE1956" si="6637">BE1933</f>
        <v>0</v>
      </c>
      <c r="BF1932" s="27">
        <f t="shared" ref="BF1932:BF1956" si="6638">BF1933</f>
        <v>0</v>
      </c>
      <c r="BG1932" s="27">
        <f t="shared" ref="BG1932:BG1956" si="6639">BG1933</f>
        <v>0</v>
      </c>
      <c r="BH1932" s="27">
        <f t="shared" si="6532"/>
        <v>0</v>
      </c>
      <c r="BI1932" s="27">
        <f t="shared" si="6533"/>
        <v>0</v>
      </c>
      <c r="BJ1932" s="27">
        <f t="shared" si="6534"/>
        <v>0</v>
      </c>
      <c r="BK1932" s="27">
        <f t="shared" ref="BK1932:BK1956" si="6640">BK1933</f>
        <v>0</v>
      </c>
      <c r="BL1932" s="27">
        <f t="shared" ref="BL1932:BL1956" si="6641">BL1933</f>
        <v>0</v>
      </c>
      <c r="BM1932" s="27">
        <f t="shared" ref="BM1932:BM1956" si="6642">BM1933</f>
        <v>0</v>
      </c>
      <c r="BN1932" s="27">
        <f t="shared" si="6535"/>
        <v>0</v>
      </c>
      <c r="BO1932" s="27">
        <f t="shared" si="6536"/>
        <v>0</v>
      </c>
      <c r="BP1932" s="27">
        <f t="shared" si="6537"/>
        <v>0</v>
      </c>
      <c r="BQ1932" s="27">
        <f t="shared" ref="BQ1932:BQ1956" si="6643">BQ1933</f>
        <v>0</v>
      </c>
      <c r="BR1932" s="27">
        <f t="shared" ref="BR1932:BR1956" si="6644">BR1933</f>
        <v>0</v>
      </c>
      <c r="BS1932" s="27">
        <f t="shared" si="6538"/>
        <v>0</v>
      </c>
      <c r="BT1932" s="27">
        <f t="shared" si="6539"/>
        <v>0</v>
      </c>
      <c r="BU1932" s="27">
        <f t="shared" si="6540"/>
        <v>0</v>
      </c>
      <c r="BV1932" s="27">
        <f t="shared" ref="BV1932:BV1956" si="6645">BV1933</f>
        <v>0</v>
      </c>
      <c r="BW1932" s="27">
        <f t="shared" ref="BW1932:BW1956" si="6646">BW1933</f>
        <v>0</v>
      </c>
      <c r="BX1932" s="27">
        <f t="shared" si="6566"/>
        <v>0</v>
      </c>
      <c r="BY1932" s="27">
        <f t="shared" si="6567"/>
        <v>0</v>
      </c>
      <c r="BZ1932" s="27">
        <f t="shared" si="6568"/>
        <v>0</v>
      </c>
      <c r="CA1932" s="27">
        <f t="shared" ref="CA1932:CA1956" si="6647">CA1933</f>
        <v>0</v>
      </c>
      <c r="CB1932" s="20">
        <v>0</v>
      </c>
      <c r="CC1932" s="35"/>
      <c r="CG1932" s="1" t="s">
        <v>28</v>
      </c>
    </row>
    <row r="1933" spans="1:87" ht="31.2" hidden="1" x14ac:dyDescent="0.3">
      <c r="A1933" s="36" t="s">
        <v>1112</v>
      </c>
      <c r="B1933" s="19">
        <v>320</v>
      </c>
      <c r="C1933" s="18"/>
      <c r="D1933" s="18"/>
      <c r="E1933" s="34" t="s">
        <v>362</v>
      </c>
      <c r="F1933" s="27">
        <f t="shared" si="6610"/>
        <v>0</v>
      </c>
      <c r="G1933" s="27">
        <f t="shared" si="6611"/>
        <v>0</v>
      </c>
      <c r="H1933" s="27">
        <f t="shared" si="6612"/>
        <v>0</v>
      </c>
      <c r="I1933" s="27">
        <f t="shared" si="6613"/>
        <v>0</v>
      </c>
      <c r="J1933" s="27">
        <f t="shared" si="6614"/>
        <v>0</v>
      </c>
      <c r="K1933" s="27">
        <f t="shared" si="6615"/>
        <v>0</v>
      </c>
      <c r="L1933" s="27">
        <f t="shared" si="6542"/>
        <v>0</v>
      </c>
      <c r="M1933" s="27">
        <f t="shared" si="6543"/>
        <v>0</v>
      </c>
      <c r="N1933" s="27">
        <f t="shared" si="6544"/>
        <v>0</v>
      </c>
      <c r="O1933" s="27">
        <f t="shared" si="6616"/>
        <v>0</v>
      </c>
      <c r="P1933" s="27">
        <f t="shared" si="6617"/>
        <v>0</v>
      </c>
      <c r="Q1933" s="27">
        <f t="shared" si="6618"/>
        <v>0</v>
      </c>
      <c r="R1933" s="27">
        <f t="shared" si="6545"/>
        <v>0</v>
      </c>
      <c r="S1933" s="27">
        <f t="shared" si="6546"/>
        <v>0</v>
      </c>
      <c r="T1933" s="27">
        <f t="shared" si="6547"/>
        <v>0</v>
      </c>
      <c r="U1933" s="27">
        <f t="shared" si="6619"/>
        <v>0</v>
      </c>
      <c r="V1933" s="27">
        <f t="shared" si="6620"/>
        <v>0</v>
      </c>
      <c r="W1933" s="27">
        <f t="shared" si="6621"/>
        <v>0</v>
      </c>
      <c r="X1933" s="27">
        <f t="shared" si="6548"/>
        <v>0</v>
      </c>
      <c r="Y1933" s="27">
        <f t="shared" si="6549"/>
        <v>0</v>
      </c>
      <c r="Z1933" s="27">
        <f t="shared" si="6550"/>
        <v>0</v>
      </c>
      <c r="AA1933" s="27">
        <f t="shared" si="6622"/>
        <v>0</v>
      </c>
      <c r="AB1933" s="27">
        <f t="shared" si="6623"/>
        <v>0</v>
      </c>
      <c r="AC1933" s="27">
        <f t="shared" si="6624"/>
        <v>0</v>
      </c>
      <c r="AD1933" s="27">
        <f t="shared" si="6551"/>
        <v>0</v>
      </c>
      <c r="AE1933" s="27">
        <f t="shared" si="6552"/>
        <v>0</v>
      </c>
      <c r="AF1933" s="27">
        <f t="shared" si="6553"/>
        <v>0</v>
      </c>
      <c r="AG1933" s="27">
        <f t="shared" si="6625"/>
        <v>0</v>
      </c>
      <c r="AH1933" s="27">
        <f t="shared" si="6626"/>
        <v>0</v>
      </c>
      <c r="AI1933" s="27">
        <f t="shared" si="6627"/>
        <v>0</v>
      </c>
      <c r="AJ1933" s="27">
        <f t="shared" si="6554"/>
        <v>0</v>
      </c>
      <c r="AK1933" s="27">
        <f t="shared" si="6555"/>
        <v>0</v>
      </c>
      <c r="AL1933" s="27">
        <f t="shared" si="6556"/>
        <v>0</v>
      </c>
      <c r="AM1933" s="27">
        <f t="shared" si="6628"/>
        <v>0</v>
      </c>
      <c r="AN1933" s="27">
        <f t="shared" si="6629"/>
        <v>0</v>
      </c>
      <c r="AO1933" s="27">
        <f t="shared" si="6630"/>
        <v>0</v>
      </c>
      <c r="AP1933" s="27">
        <f t="shared" si="6557"/>
        <v>0</v>
      </c>
      <c r="AQ1933" s="27">
        <f t="shared" si="6558"/>
        <v>0</v>
      </c>
      <c r="AR1933" s="27">
        <f t="shared" si="6559"/>
        <v>0</v>
      </c>
      <c r="AS1933" s="27">
        <f t="shared" si="6631"/>
        <v>0</v>
      </c>
      <c r="AT1933" s="27">
        <f t="shared" si="6632"/>
        <v>0</v>
      </c>
      <c r="AU1933" s="27">
        <f t="shared" si="6633"/>
        <v>0</v>
      </c>
      <c r="AV1933" s="27">
        <f t="shared" si="6560"/>
        <v>0</v>
      </c>
      <c r="AW1933" s="27">
        <f t="shared" si="6561"/>
        <v>0</v>
      </c>
      <c r="AX1933" s="27">
        <f t="shared" si="6562"/>
        <v>0</v>
      </c>
      <c r="AY1933" s="27">
        <f t="shared" si="6634"/>
        <v>0</v>
      </c>
      <c r="AZ1933" s="27">
        <f t="shared" si="6635"/>
        <v>0</v>
      </c>
      <c r="BA1933" s="27">
        <f t="shared" si="6636"/>
        <v>0</v>
      </c>
      <c r="BB1933" s="27">
        <f t="shared" si="6563"/>
        <v>0</v>
      </c>
      <c r="BC1933" s="27">
        <f t="shared" si="6564"/>
        <v>0</v>
      </c>
      <c r="BD1933" s="27">
        <f t="shared" si="6565"/>
        <v>0</v>
      </c>
      <c r="BE1933" s="27">
        <f t="shared" si="6637"/>
        <v>0</v>
      </c>
      <c r="BF1933" s="27">
        <f t="shared" si="6638"/>
        <v>0</v>
      </c>
      <c r="BG1933" s="27">
        <f t="shared" si="6639"/>
        <v>0</v>
      </c>
      <c r="BH1933" s="27">
        <f t="shared" si="6532"/>
        <v>0</v>
      </c>
      <c r="BI1933" s="27">
        <f t="shared" si="6533"/>
        <v>0</v>
      </c>
      <c r="BJ1933" s="27">
        <f t="shared" si="6534"/>
        <v>0</v>
      </c>
      <c r="BK1933" s="27">
        <f t="shared" si="6640"/>
        <v>0</v>
      </c>
      <c r="BL1933" s="27">
        <f t="shared" si="6641"/>
        <v>0</v>
      </c>
      <c r="BM1933" s="27">
        <f t="shared" si="6642"/>
        <v>0</v>
      </c>
      <c r="BN1933" s="27">
        <f t="shared" si="6535"/>
        <v>0</v>
      </c>
      <c r="BO1933" s="27">
        <f t="shared" si="6536"/>
        <v>0</v>
      </c>
      <c r="BP1933" s="27">
        <f t="shared" si="6537"/>
        <v>0</v>
      </c>
      <c r="BQ1933" s="27">
        <f t="shared" si="6643"/>
        <v>0</v>
      </c>
      <c r="BR1933" s="27">
        <f t="shared" si="6644"/>
        <v>0</v>
      </c>
      <c r="BS1933" s="27">
        <f t="shared" si="6538"/>
        <v>0</v>
      </c>
      <c r="BT1933" s="27">
        <f t="shared" si="6539"/>
        <v>0</v>
      </c>
      <c r="BU1933" s="27">
        <f t="shared" si="6540"/>
        <v>0</v>
      </c>
      <c r="BV1933" s="27">
        <f t="shared" si="6645"/>
        <v>0</v>
      </c>
      <c r="BW1933" s="27">
        <f t="shared" si="6646"/>
        <v>0</v>
      </c>
      <c r="BX1933" s="27">
        <f t="shared" si="6566"/>
        <v>0</v>
      </c>
      <c r="BY1933" s="27">
        <f t="shared" si="6567"/>
        <v>0</v>
      </c>
      <c r="BZ1933" s="27">
        <f t="shared" si="6568"/>
        <v>0</v>
      </c>
      <c r="CA1933" s="27">
        <f t="shared" si="6647"/>
        <v>0</v>
      </c>
      <c r="CB1933" s="20">
        <v>0</v>
      </c>
      <c r="CC1933" s="35"/>
      <c r="CH1933" s="1" t="s">
        <v>29</v>
      </c>
    </row>
    <row r="1934" spans="1:87" hidden="1" x14ac:dyDescent="0.3">
      <c r="A1934" s="36" t="s">
        <v>1112</v>
      </c>
      <c r="B1934" s="19">
        <v>320</v>
      </c>
      <c r="C1934" s="18" t="s">
        <v>133</v>
      </c>
      <c r="D1934" s="18" t="s">
        <v>351</v>
      </c>
      <c r="E1934" s="34" t="s">
        <v>352</v>
      </c>
      <c r="F1934" s="27"/>
      <c r="G1934" s="27"/>
      <c r="H1934" s="27"/>
      <c r="I1934" s="27"/>
      <c r="J1934" s="27"/>
      <c r="K1934" s="27"/>
      <c r="L1934" s="27">
        <f t="shared" si="6542"/>
        <v>0</v>
      </c>
      <c r="M1934" s="27">
        <f t="shared" si="6543"/>
        <v>0</v>
      </c>
      <c r="N1934" s="27">
        <f t="shared" si="6544"/>
        <v>0</v>
      </c>
      <c r="O1934" s="27"/>
      <c r="P1934" s="27"/>
      <c r="Q1934" s="27"/>
      <c r="R1934" s="27">
        <f t="shared" si="6545"/>
        <v>0</v>
      </c>
      <c r="S1934" s="27">
        <f t="shared" si="6546"/>
        <v>0</v>
      </c>
      <c r="T1934" s="27">
        <f t="shared" si="6547"/>
        <v>0</v>
      </c>
      <c r="U1934" s="27"/>
      <c r="V1934" s="27"/>
      <c r="W1934" s="27"/>
      <c r="X1934" s="27">
        <f t="shared" si="6548"/>
        <v>0</v>
      </c>
      <c r="Y1934" s="27">
        <f t="shared" si="6549"/>
        <v>0</v>
      </c>
      <c r="Z1934" s="27">
        <f t="shared" si="6550"/>
        <v>0</v>
      </c>
      <c r="AA1934" s="27"/>
      <c r="AB1934" s="27"/>
      <c r="AC1934" s="27"/>
      <c r="AD1934" s="27">
        <f t="shared" si="6551"/>
        <v>0</v>
      </c>
      <c r="AE1934" s="27">
        <f t="shared" si="6552"/>
        <v>0</v>
      </c>
      <c r="AF1934" s="27">
        <f t="shared" si="6553"/>
        <v>0</v>
      </c>
      <c r="AG1934" s="27"/>
      <c r="AH1934" s="27"/>
      <c r="AI1934" s="27"/>
      <c r="AJ1934" s="27">
        <f t="shared" si="6554"/>
        <v>0</v>
      </c>
      <c r="AK1934" s="27">
        <f t="shared" si="6555"/>
        <v>0</v>
      </c>
      <c r="AL1934" s="27">
        <f t="shared" si="6556"/>
        <v>0</v>
      </c>
      <c r="AM1934" s="27"/>
      <c r="AN1934" s="27"/>
      <c r="AO1934" s="27"/>
      <c r="AP1934" s="27">
        <f t="shared" si="6557"/>
        <v>0</v>
      </c>
      <c r="AQ1934" s="27">
        <f t="shared" si="6558"/>
        <v>0</v>
      </c>
      <c r="AR1934" s="27">
        <f t="shared" si="6559"/>
        <v>0</v>
      </c>
      <c r="AS1934" s="27"/>
      <c r="AT1934" s="27"/>
      <c r="AU1934" s="27"/>
      <c r="AV1934" s="27">
        <f t="shared" si="6560"/>
        <v>0</v>
      </c>
      <c r="AW1934" s="27">
        <f t="shared" si="6561"/>
        <v>0</v>
      </c>
      <c r="AX1934" s="27">
        <f t="shared" si="6562"/>
        <v>0</v>
      </c>
      <c r="AY1934" s="27"/>
      <c r="AZ1934" s="27"/>
      <c r="BA1934" s="27"/>
      <c r="BB1934" s="27">
        <f t="shared" si="6563"/>
        <v>0</v>
      </c>
      <c r="BC1934" s="27">
        <f t="shared" si="6564"/>
        <v>0</v>
      </c>
      <c r="BD1934" s="27">
        <f t="shared" si="6565"/>
        <v>0</v>
      </c>
      <c r="BE1934" s="27"/>
      <c r="BF1934" s="27"/>
      <c r="BG1934" s="27"/>
      <c r="BH1934" s="27">
        <f t="shared" si="6532"/>
        <v>0</v>
      </c>
      <c r="BI1934" s="27">
        <f t="shared" si="6533"/>
        <v>0</v>
      </c>
      <c r="BJ1934" s="27">
        <f t="shared" si="6534"/>
        <v>0</v>
      </c>
      <c r="BK1934" s="27"/>
      <c r="BL1934" s="27"/>
      <c r="BM1934" s="27"/>
      <c r="BN1934" s="27">
        <f t="shared" si="6535"/>
        <v>0</v>
      </c>
      <c r="BO1934" s="27">
        <f t="shared" si="6536"/>
        <v>0</v>
      </c>
      <c r="BP1934" s="27">
        <f t="shared" si="6537"/>
        <v>0</v>
      </c>
      <c r="BQ1934" s="27"/>
      <c r="BR1934" s="27"/>
      <c r="BS1934" s="27">
        <f t="shared" si="6538"/>
        <v>0</v>
      </c>
      <c r="BT1934" s="27">
        <f t="shared" si="6539"/>
        <v>0</v>
      </c>
      <c r="BU1934" s="27">
        <f t="shared" si="6540"/>
        <v>0</v>
      </c>
      <c r="BV1934" s="27"/>
      <c r="BW1934" s="27"/>
      <c r="BX1934" s="27">
        <f t="shared" si="6566"/>
        <v>0</v>
      </c>
      <c r="BY1934" s="27">
        <f t="shared" si="6567"/>
        <v>0</v>
      </c>
      <c r="BZ1934" s="27">
        <f t="shared" si="6568"/>
        <v>0</v>
      </c>
      <c r="CA1934" s="27"/>
      <c r="CB1934" s="20">
        <v>0</v>
      </c>
      <c r="CC1934" s="35"/>
    </row>
    <row r="1935" spans="1:87" hidden="1" x14ac:dyDescent="0.3">
      <c r="A1935" s="36" t="s">
        <v>1112</v>
      </c>
      <c r="B1935" s="36" t="s">
        <v>635</v>
      </c>
      <c r="C1935" s="18"/>
      <c r="D1935" s="18"/>
      <c r="E1935" s="34" t="s">
        <v>53</v>
      </c>
      <c r="F1935" s="27">
        <f t="shared" si="6610"/>
        <v>1600</v>
      </c>
      <c r="G1935" s="27">
        <f t="shared" si="6611"/>
        <v>0</v>
      </c>
      <c r="H1935" s="27">
        <f t="shared" si="6612"/>
        <v>0</v>
      </c>
      <c r="I1935" s="27">
        <f t="shared" si="6613"/>
        <v>0</v>
      </c>
      <c r="J1935" s="27">
        <f t="shared" si="6614"/>
        <v>0</v>
      </c>
      <c r="K1935" s="27">
        <f t="shared" si="6615"/>
        <v>0</v>
      </c>
      <c r="L1935" s="27">
        <f t="shared" si="6542"/>
        <v>1600</v>
      </c>
      <c r="M1935" s="27">
        <f t="shared" si="6543"/>
        <v>0</v>
      </c>
      <c r="N1935" s="27">
        <f t="shared" si="6544"/>
        <v>0</v>
      </c>
      <c r="O1935" s="27">
        <f t="shared" si="6616"/>
        <v>80</v>
      </c>
      <c r="P1935" s="27">
        <f t="shared" si="6617"/>
        <v>0</v>
      </c>
      <c r="Q1935" s="27">
        <f t="shared" si="6618"/>
        <v>0</v>
      </c>
      <c r="R1935" s="27">
        <f t="shared" si="6545"/>
        <v>1680</v>
      </c>
      <c r="S1935" s="27">
        <f t="shared" si="6546"/>
        <v>0</v>
      </c>
      <c r="T1935" s="27">
        <f t="shared" si="6547"/>
        <v>0</v>
      </c>
      <c r="U1935" s="27">
        <f t="shared" si="6619"/>
        <v>0</v>
      </c>
      <c r="V1935" s="27">
        <f t="shared" si="6620"/>
        <v>0</v>
      </c>
      <c r="W1935" s="27">
        <f t="shared" si="6621"/>
        <v>0</v>
      </c>
      <c r="X1935" s="27">
        <f t="shared" si="6548"/>
        <v>1680</v>
      </c>
      <c r="Y1935" s="27">
        <f t="shared" si="6549"/>
        <v>0</v>
      </c>
      <c r="Z1935" s="27">
        <f t="shared" si="6550"/>
        <v>0</v>
      </c>
      <c r="AA1935" s="27">
        <f t="shared" si="6622"/>
        <v>0</v>
      </c>
      <c r="AB1935" s="27">
        <f t="shared" si="6623"/>
        <v>0</v>
      </c>
      <c r="AC1935" s="27">
        <f t="shared" si="6624"/>
        <v>0</v>
      </c>
      <c r="AD1935" s="27">
        <f t="shared" si="6551"/>
        <v>1680</v>
      </c>
      <c r="AE1935" s="27">
        <f t="shared" si="6552"/>
        <v>0</v>
      </c>
      <c r="AF1935" s="27">
        <f t="shared" si="6553"/>
        <v>0</v>
      </c>
      <c r="AG1935" s="27">
        <f t="shared" si="6625"/>
        <v>0</v>
      </c>
      <c r="AH1935" s="27">
        <f t="shared" si="6626"/>
        <v>0</v>
      </c>
      <c r="AI1935" s="27">
        <f t="shared" si="6627"/>
        <v>0</v>
      </c>
      <c r="AJ1935" s="27">
        <f t="shared" si="6554"/>
        <v>1680</v>
      </c>
      <c r="AK1935" s="27">
        <f t="shared" si="6555"/>
        <v>0</v>
      </c>
      <c r="AL1935" s="27">
        <f t="shared" si="6556"/>
        <v>0</v>
      </c>
      <c r="AM1935" s="27">
        <f t="shared" si="6628"/>
        <v>0</v>
      </c>
      <c r="AN1935" s="27">
        <f t="shared" si="6629"/>
        <v>0</v>
      </c>
      <c r="AO1935" s="27">
        <f t="shared" si="6630"/>
        <v>0</v>
      </c>
      <c r="AP1935" s="27">
        <f t="shared" si="6557"/>
        <v>1680</v>
      </c>
      <c r="AQ1935" s="27">
        <f t="shared" si="6558"/>
        <v>0</v>
      </c>
      <c r="AR1935" s="27">
        <f t="shared" si="6559"/>
        <v>0</v>
      </c>
      <c r="AS1935" s="27">
        <f t="shared" si="6631"/>
        <v>0</v>
      </c>
      <c r="AT1935" s="27">
        <f t="shared" si="6632"/>
        <v>0</v>
      </c>
      <c r="AU1935" s="27">
        <f t="shared" si="6633"/>
        <v>0</v>
      </c>
      <c r="AV1935" s="27">
        <f t="shared" si="6560"/>
        <v>1680</v>
      </c>
      <c r="AW1935" s="27">
        <f t="shared" si="6561"/>
        <v>0</v>
      </c>
      <c r="AX1935" s="27">
        <f t="shared" si="6562"/>
        <v>0</v>
      </c>
      <c r="AY1935" s="27">
        <f t="shared" si="6634"/>
        <v>0</v>
      </c>
      <c r="AZ1935" s="27">
        <f t="shared" si="6635"/>
        <v>0</v>
      </c>
      <c r="BA1935" s="27">
        <f t="shared" si="6636"/>
        <v>0</v>
      </c>
      <c r="BB1935" s="27">
        <f t="shared" si="6563"/>
        <v>1680</v>
      </c>
      <c r="BC1935" s="27">
        <f t="shared" si="6564"/>
        <v>0</v>
      </c>
      <c r="BD1935" s="27">
        <f t="shared" si="6565"/>
        <v>0</v>
      </c>
      <c r="BE1935" s="27">
        <f t="shared" si="6637"/>
        <v>0</v>
      </c>
      <c r="BF1935" s="27">
        <f t="shared" si="6638"/>
        <v>0</v>
      </c>
      <c r="BG1935" s="27">
        <f t="shared" si="6639"/>
        <v>0</v>
      </c>
      <c r="BH1935" s="27">
        <f t="shared" si="6532"/>
        <v>1680</v>
      </c>
      <c r="BI1935" s="27">
        <f t="shared" si="6533"/>
        <v>0</v>
      </c>
      <c r="BJ1935" s="27">
        <f t="shared" si="6534"/>
        <v>0</v>
      </c>
      <c r="BK1935" s="27">
        <f t="shared" si="6640"/>
        <v>0</v>
      </c>
      <c r="BL1935" s="27">
        <f t="shared" si="6641"/>
        <v>0</v>
      </c>
      <c r="BM1935" s="27">
        <f t="shared" si="6642"/>
        <v>0</v>
      </c>
      <c r="BN1935" s="27">
        <f t="shared" si="6535"/>
        <v>1680</v>
      </c>
      <c r="BO1935" s="27">
        <f t="shared" si="6536"/>
        <v>0</v>
      </c>
      <c r="BP1935" s="27">
        <f t="shared" si="6537"/>
        <v>0</v>
      </c>
      <c r="BQ1935" s="27">
        <f t="shared" si="6643"/>
        <v>0</v>
      </c>
      <c r="BR1935" s="27">
        <f t="shared" si="6644"/>
        <v>0</v>
      </c>
      <c r="BS1935" s="27">
        <f t="shared" si="6538"/>
        <v>1680</v>
      </c>
      <c r="BT1935" s="27">
        <f t="shared" si="6539"/>
        <v>0</v>
      </c>
      <c r="BU1935" s="27">
        <f t="shared" si="6540"/>
        <v>0</v>
      </c>
      <c r="BV1935" s="27">
        <f t="shared" si="6645"/>
        <v>0</v>
      </c>
      <c r="BW1935" s="27">
        <f t="shared" si="6646"/>
        <v>0</v>
      </c>
      <c r="BX1935" s="27">
        <f t="shared" si="6566"/>
        <v>1680</v>
      </c>
      <c r="BY1935" s="27">
        <f t="shared" si="6567"/>
        <v>0</v>
      </c>
      <c r="BZ1935" s="27">
        <f t="shared" si="6568"/>
        <v>0</v>
      </c>
      <c r="CA1935" s="27">
        <f t="shared" si="6647"/>
        <v>0</v>
      </c>
      <c r="CB1935" s="20">
        <v>0</v>
      </c>
      <c r="CC1935" s="35"/>
      <c r="CG1935" s="1" t="s">
        <v>28</v>
      </c>
    </row>
    <row r="1936" spans="1:87" ht="78" hidden="1" x14ac:dyDescent="0.3">
      <c r="A1936" s="36" t="s">
        <v>1112</v>
      </c>
      <c r="B1936" s="19">
        <v>810</v>
      </c>
      <c r="C1936" s="18"/>
      <c r="D1936" s="18"/>
      <c r="E1936" s="34" t="s">
        <v>410</v>
      </c>
      <c r="F1936" s="27">
        <f t="shared" si="6610"/>
        <v>1600</v>
      </c>
      <c r="G1936" s="27">
        <f t="shared" si="6611"/>
        <v>0</v>
      </c>
      <c r="H1936" s="27">
        <f t="shared" si="6612"/>
        <v>0</v>
      </c>
      <c r="I1936" s="27">
        <f t="shared" si="6613"/>
        <v>0</v>
      </c>
      <c r="J1936" s="27">
        <f t="shared" si="6614"/>
        <v>0</v>
      </c>
      <c r="K1936" s="27">
        <f t="shared" si="6615"/>
        <v>0</v>
      </c>
      <c r="L1936" s="27">
        <f t="shared" si="6542"/>
        <v>1600</v>
      </c>
      <c r="M1936" s="27">
        <f t="shared" si="6543"/>
        <v>0</v>
      </c>
      <c r="N1936" s="27">
        <f t="shared" si="6544"/>
        <v>0</v>
      </c>
      <c r="O1936" s="27">
        <f t="shared" si="6616"/>
        <v>80</v>
      </c>
      <c r="P1936" s="27">
        <f t="shared" si="6617"/>
        <v>0</v>
      </c>
      <c r="Q1936" s="27">
        <f t="shared" si="6618"/>
        <v>0</v>
      </c>
      <c r="R1936" s="27">
        <f t="shared" si="6545"/>
        <v>1680</v>
      </c>
      <c r="S1936" s="27">
        <f t="shared" si="6546"/>
        <v>0</v>
      </c>
      <c r="T1936" s="27">
        <f t="shared" si="6547"/>
        <v>0</v>
      </c>
      <c r="U1936" s="27">
        <f t="shared" si="6619"/>
        <v>0</v>
      </c>
      <c r="V1936" s="27">
        <f t="shared" si="6620"/>
        <v>0</v>
      </c>
      <c r="W1936" s="27">
        <f t="shared" si="6621"/>
        <v>0</v>
      </c>
      <c r="X1936" s="27">
        <f t="shared" si="6548"/>
        <v>1680</v>
      </c>
      <c r="Y1936" s="27">
        <f t="shared" si="6549"/>
        <v>0</v>
      </c>
      <c r="Z1936" s="27">
        <f t="shared" si="6550"/>
        <v>0</v>
      </c>
      <c r="AA1936" s="27">
        <f t="shared" si="6622"/>
        <v>0</v>
      </c>
      <c r="AB1936" s="27">
        <f t="shared" si="6623"/>
        <v>0</v>
      </c>
      <c r="AC1936" s="27">
        <f t="shared" si="6624"/>
        <v>0</v>
      </c>
      <c r="AD1936" s="27">
        <f t="shared" si="6551"/>
        <v>1680</v>
      </c>
      <c r="AE1936" s="27">
        <f t="shared" si="6552"/>
        <v>0</v>
      </c>
      <c r="AF1936" s="27">
        <f t="shared" si="6553"/>
        <v>0</v>
      </c>
      <c r="AG1936" s="27">
        <f t="shared" si="6625"/>
        <v>0</v>
      </c>
      <c r="AH1936" s="27">
        <f t="shared" si="6626"/>
        <v>0</v>
      </c>
      <c r="AI1936" s="27">
        <f t="shared" si="6627"/>
        <v>0</v>
      </c>
      <c r="AJ1936" s="27">
        <f t="shared" si="6554"/>
        <v>1680</v>
      </c>
      <c r="AK1936" s="27">
        <f t="shared" si="6555"/>
        <v>0</v>
      </c>
      <c r="AL1936" s="27">
        <f t="shared" si="6556"/>
        <v>0</v>
      </c>
      <c r="AM1936" s="27">
        <f t="shared" si="6628"/>
        <v>0</v>
      </c>
      <c r="AN1936" s="27">
        <f t="shared" si="6629"/>
        <v>0</v>
      </c>
      <c r="AO1936" s="27">
        <f t="shared" si="6630"/>
        <v>0</v>
      </c>
      <c r="AP1936" s="27">
        <f t="shared" si="6557"/>
        <v>1680</v>
      </c>
      <c r="AQ1936" s="27">
        <f t="shared" si="6558"/>
        <v>0</v>
      </c>
      <c r="AR1936" s="27">
        <f t="shared" si="6559"/>
        <v>0</v>
      </c>
      <c r="AS1936" s="27">
        <f t="shared" si="6631"/>
        <v>0</v>
      </c>
      <c r="AT1936" s="27">
        <f t="shared" si="6632"/>
        <v>0</v>
      </c>
      <c r="AU1936" s="27">
        <f t="shared" si="6633"/>
        <v>0</v>
      </c>
      <c r="AV1936" s="27">
        <f t="shared" si="6560"/>
        <v>1680</v>
      </c>
      <c r="AW1936" s="27">
        <f t="shared" si="6561"/>
        <v>0</v>
      </c>
      <c r="AX1936" s="27">
        <f t="shared" si="6562"/>
        <v>0</v>
      </c>
      <c r="AY1936" s="27">
        <f t="shared" si="6634"/>
        <v>0</v>
      </c>
      <c r="AZ1936" s="27">
        <f t="shared" si="6635"/>
        <v>0</v>
      </c>
      <c r="BA1936" s="27">
        <f t="shared" si="6636"/>
        <v>0</v>
      </c>
      <c r="BB1936" s="27">
        <f t="shared" si="6563"/>
        <v>1680</v>
      </c>
      <c r="BC1936" s="27">
        <f t="shared" si="6564"/>
        <v>0</v>
      </c>
      <c r="BD1936" s="27">
        <f t="shared" si="6565"/>
        <v>0</v>
      </c>
      <c r="BE1936" s="27">
        <f t="shared" si="6637"/>
        <v>0</v>
      </c>
      <c r="BF1936" s="27">
        <f t="shared" si="6638"/>
        <v>0</v>
      </c>
      <c r="BG1936" s="27">
        <f t="shared" si="6639"/>
        <v>0</v>
      </c>
      <c r="BH1936" s="27">
        <f t="shared" si="6532"/>
        <v>1680</v>
      </c>
      <c r="BI1936" s="27">
        <f t="shared" si="6533"/>
        <v>0</v>
      </c>
      <c r="BJ1936" s="27">
        <f t="shared" si="6534"/>
        <v>0</v>
      </c>
      <c r="BK1936" s="27">
        <f t="shared" si="6640"/>
        <v>0</v>
      </c>
      <c r="BL1936" s="27">
        <f t="shared" si="6641"/>
        <v>0</v>
      </c>
      <c r="BM1936" s="27">
        <f t="shared" si="6642"/>
        <v>0</v>
      </c>
      <c r="BN1936" s="27">
        <f t="shared" si="6535"/>
        <v>1680</v>
      </c>
      <c r="BO1936" s="27">
        <f t="shared" si="6536"/>
        <v>0</v>
      </c>
      <c r="BP1936" s="27">
        <f t="shared" si="6537"/>
        <v>0</v>
      </c>
      <c r="BQ1936" s="27">
        <f t="shared" si="6643"/>
        <v>0</v>
      </c>
      <c r="BR1936" s="27">
        <f t="shared" si="6644"/>
        <v>0</v>
      </c>
      <c r="BS1936" s="27">
        <f t="shared" si="6538"/>
        <v>1680</v>
      </c>
      <c r="BT1936" s="27">
        <f t="shared" si="6539"/>
        <v>0</v>
      </c>
      <c r="BU1936" s="27">
        <f t="shared" si="6540"/>
        <v>0</v>
      </c>
      <c r="BV1936" s="27">
        <f t="shared" si="6645"/>
        <v>0</v>
      </c>
      <c r="BW1936" s="27">
        <f t="shared" si="6646"/>
        <v>0</v>
      </c>
      <c r="BX1936" s="27">
        <f t="shared" si="6566"/>
        <v>1680</v>
      </c>
      <c r="BY1936" s="27">
        <f t="shared" si="6567"/>
        <v>0</v>
      </c>
      <c r="BZ1936" s="27">
        <f t="shared" si="6568"/>
        <v>0</v>
      </c>
      <c r="CA1936" s="27">
        <f t="shared" si="6647"/>
        <v>0</v>
      </c>
      <c r="CB1936" s="20">
        <v>0</v>
      </c>
      <c r="CC1936" s="35"/>
      <c r="CH1936" s="1" t="s">
        <v>29</v>
      </c>
    </row>
    <row r="1937" spans="1:87" hidden="1" x14ac:dyDescent="0.3">
      <c r="A1937" s="36" t="s">
        <v>1112</v>
      </c>
      <c r="B1937" s="19">
        <v>810</v>
      </c>
      <c r="C1937" s="18" t="s">
        <v>65</v>
      </c>
      <c r="D1937" s="18" t="s">
        <v>310</v>
      </c>
      <c r="E1937" s="34" t="s">
        <v>1075</v>
      </c>
      <c r="F1937" s="27">
        <v>1600</v>
      </c>
      <c r="G1937" s="27"/>
      <c r="H1937" s="27"/>
      <c r="I1937" s="27"/>
      <c r="J1937" s="27"/>
      <c r="K1937" s="27"/>
      <c r="L1937" s="27">
        <f t="shared" si="6542"/>
        <v>1600</v>
      </c>
      <c r="M1937" s="27">
        <f t="shared" si="6543"/>
        <v>0</v>
      </c>
      <c r="N1937" s="27">
        <f t="shared" si="6544"/>
        <v>0</v>
      </c>
      <c r="O1937" s="27">
        <v>80</v>
      </c>
      <c r="P1937" s="27"/>
      <c r="Q1937" s="27"/>
      <c r="R1937" s="27">
        <f t="shared" si="6545"/>
        <v>1680</v>
      </c>
      <c r="S1937" s="27">
        <f t="shared" si="6546"/>
        <v>0</v>
      </c>
      <c r="T1937" s="27">
        <f t="shared" si="6547"/>
        <v>0</v>
      </c>
      <c r="U1937" s="27"/>
      <c r="V1937" s="27"/>
      <c r="W1937" s="27"/>
      <c r="X1937" s="27">
        <f t="shared" si="6548"/>
        <v>1680</v>
      </c>
      <c r="Y1937" s="27">
        <f t="shared" si="6549"/>
        <v>0</v>
      </c>
      <c r="Z1937" s="27">
        <f t="shared" si="6550"/>
        <v>0</v>
      </c>
      <c r="AA1937" s="27"/>
      <c r="AB1937" s="27"/>
      <c r="AC1937" s="27"/>
      <c r="AD1937" s="27">
        <f t="shared" si="6551"/>
        <v>1680</v>
      </c>
      <c r="AE1937" s="27">
        <f t="shared" si="6552"/>
        <v>0</v>
      </c>
      <c r="AF1937" s="27">
        <f t="shared" si="6553"/>
        <v>0</v>
      </c>
      <c r="AG1937" s="27"/>
      <c r="AH1937" s="27"/>
      <c r="AI1937" s="27"/>
      <c r="AJ1937" s="27">
        <f t="shared" si="6554"/>
        <v>1680</v>
      </c>
      <c r="AK1937" s="27">
        <f t="shared" si="6555"/>
        <v>0</v>
      </c>
      <c r="AL1937" s="27">
        <f t="shared" si="6556"/>
        <v>0</v>
      </c>
      <c r="AM1937" s="27"/>
      <c r="AN1937" s="27"/>
      <c r="AO1937" s="27"/>
      <c r="AP1937" s="27">
        <f t="shared" si="6557"/>
        <v>1680</v>
      </c>
      <c r="AQ1937" s="27">
        <f t="shared" si="6558"/>
        <v>0</v>
      </c>
      <c r="AR1937" s="27">
        <f t="shared" si="6559"/>
        <v>0</v>
      </c>
      <c r="AS1937" s="27"/>
      <c r="AT1937" s="27"/>
      <c r="AU1937" s="27"/>
      <c r="AV1937" s="27">
        <f t="shared" si="6560"/>
        <v>1680</v>
      </c>
      <c r="AW1937" s="27">
        <f t="shared" si="6561"/>
        <v>0</v>
      </c>
      <c r="AX1937" s="27">
        <f t="shared" si="6562"/>
        <v>0</v>
      </c>
      <c r="AY1937" s="27"/>
      <c r="AZ1937" s="27"/>
      <c r="BA1937" s="27"/>
      <c r="BB1937" s="27">
        <f t="shared" si="6563"/>
        <v>1680</v>
      </c>
      <c r="BC1937" s="27">
        <f t="shared" si="6564"/>
        <v>0</v>
      </c>
      <c r="BD1937" s="27">
        <f t="shared" si="6565"/>
        <v>0</v>
      </c>
      <c r="BE1937" s="27"/>
      <c r="BF1937" s="27"/>
      <c r="BG1937" s="27"/>
      <c r="BH1937" s="27">
        <f t="shared" si="6532"/>
        <v>1680</v>
      </c>
      <c r="BI1937" s="27">
        <f t="shared" si="6533"/>
        <v>0</v>
      </c>
      <c r="BJ1937" s="27">
        <f t="shared" si="6534"/>
        <v>0</v>
      </c>
      <c r="BK1937" s="27"/>
      <c r="BL1937" s="27"/>
      <c r="BM1937" s="27"/>
      <c r="BN1937" s="27">
        <f t="shared" si="6535"/>
        <v>1680</v>
      </c>
      <c r="BO1937" s="27">
        <f t="shared" si="6536"/>
        <v>0</v>
      </c>
      <c r="BP1937" s="27">
        <f t="shared" si="6537"/>
        <v>0</v>
      </c>
      <c r="BQ1937" s="27"/>
      <c r="BR1937" s="27"/>
      <c r="BS1937" s="27">
        <f t="shared" si="6538"/>
        <v>1680</v>
      </c>
      <c r="BT1937" s="27">
        <f t="shared" si="6539"/>
        <v>0</v>
      </c>
      <c r="BU1937" s="27">
        <f t="shared" si="6540"/>
        <v>0</v>
      </c>
      <c r="BV1937" s="27"/>
      <c r="BW1937" s="27"/>
      <c r="BX1937" s="27">
        <f t="shared" si="6566"/>
        <v>1680</v>
      </c>
      <c r="BY1937" s="27">
        <f t="shared" si="6567"/>
        <v>0</v>
      </c>
      <c r="BZ1937" s="27">
        <f t="shared" si="6568"/>
        <v>0</v>
      </c>
      <c r="CA1937" s="27"/>
      <c r="CB1937" s="20">
        <v>0</v>
      </c>
      <c r="CC1937" s="35"/>
    </row>
    <row r="1938" spans="1:87" ht="46.8" hidden="1" x14ac:dyDescent="0.3">
      <c r="A1938" s="36" t="s">
        <v>1114</v>
      </c>
      <c r="B1938" s="19"/>
      <c r="C1938" s="18"/>
      <c r="D1938" s="18"/>
      <c r="E1938" s="34" t="s">
        <v>1115</v>
      </c>
      <c r="F1938" s="27">
        <f t="shared" si="6610"/>
        <v>16900</v>
      </c>
      <c r="G1938" s="27">
        <f t="shared" si="6611"/>
        <v>0</v>
      </c>
      <c r="H1938" s="27">
        <f t="shared" si="6612"/>
        <v>0</v>
      </c>
      <c r="I1938" s="27">
        <f t="shared" si="6613"/>
        <v>-500</v>
      </c>
      <c r="J1938" s="27">
        <f t="shared" si="6614"/>
        <v>0</v>
      </c>
      <c r="K1938" s="27">
        <f t="shared" si="6615"/>
        <v>0</v>
      </c>
      <c r="L1938" s="27">
        <f t="shared" si="6542"/>
        <v>16400</v>
      </c>
      <c r="M1938" s="27">
        <f t="shared" si="6543"/>
        <v>0</v>
      </c>
      <c r="N1938" s="27">
        <f t="shared" si="6544"/>
        <v>0</v>
      </c>
      <c r="O1938" s="27">
        <f t="shared" si="6616"/>
        <v>0</v>
      </c>
      <c r="P1938" s="27">
        <f t="shared" si="6617"/>
        <v>0</v>
      </c>
      <c r="Q1938" s="27">
        <f t="shared" si="6618"/>
        <v>0</v>
      </c>
      <c r="R1938" s="27">
        <f t="shared" si="6545"/>
        <v>16400</v>
      </c>
      <c r="S1938" s="27">
        <f t="shared" si="6546"/>
        <v>0</v>
      </c>
      <c r="T1938" s="27">
        <f t="shared" si="6547"/>
        <v>0</v>
      </c>
      <c r="U1938" s="27">
        <f t="shared" si="6619"/>
        <v>0</v>
      </c>
      <c r="V1938" s="27">
        <f t="shared" si="6620"/>
        <v>0</v>
      </c>
      <c r="W1938" s="27">
        <f t="shared" si="6621"/>
        <v>0</v>
      </c>
      <c r="X1938" s="27">
        <f t="shared" si="6548"/>
        <v>16400</v>
      </c>
      <c r="Y1938" s="27">
        <f t="shared" si="6549"/>
        <v>0</v>
      </c>
      <c r="Z1938" s="27">
        <f t="shared" si="6550"/>
        <v>0</v>
      </c>
      <c r="AA1938" s="27">
        <f t="shared" si="6622"/>
        <v>0</v>
      </c>
      <c r="AB1938" s="27">
        <f t="shared" si="6623"/>
        <v>0</v>
      </c>
      <c r="AC1938" s="27">
        <f t="shared" si="6624"/>
        <v>0</v>
      </c>
      <c r="AD1938" s="27">
        <f t="shared" si="6551"/>
        <v>16400</v>
      </c>
      <c r="AE1938" s="27">
        <f t="shared" si="6552"/>
        <v>0</v>
      </c>
      <c r="AF1938" s="27">
        <f t="shared" si="6553"/>
        <v>0</v>
      </c>
      <c r="AG1938" s="27">
        <f t="shared" si="6625"/>
        <v>0</v>
      </c>
      <c r="AH1938" s="27">
        <f t="shared" si="6626"/>
        <v>0</v>
      </c>
      <c r="AI1938" s="27">
        <f t="shared" si="6627"/>
        <v>0</v>
      </c>
      <c r="AJ1938" s="27">
        <f t="shared" si="6554"/>
        <v>16400</v>
      </c>
      <c r="AK1938" s="27">
        <f t="shared" si="6555"/>
        <v>0</v>
      </c>
      <c r="AL1938" s="27">
        <f t="shared" si="6556"/>
        <v>0</v>
      </c>
      <c r="AM1938" s="27">
        <f t="shared" si="6628"/>
        <v>0</v>
      </c>
      <c r="AN1938" s="27">
        <f t="shared" si="6629"/>
        <v>0</v>
      </c>
      <c r="AO1938" s="27">
        <f t="shared" si="6630"/>
        <v>0</v>
      </c>
      <c r="AP1938" s="27">
        <f t="shared" si="6557"/>
        <v>16400</v>
      </c>
      <c r="AQ1938" s="27">
        <f t="shared" si="6558"/>
        <v>0</v>
      </c>
      <c r="AR1938" s="27">
        <f t="shared" si="6559"/>
        <v>0</v>
      </c>
      <c r="AS1938" s="27">
        <f t="shared" si="6631"/>
        <v>0</v>
      </c>
      <c r="AT1938" s="27">
        <f t="shared" si="6632"/>
        <v>0</v>
      </c>
      <c r="AU1938" s="27">
        <f t="shared" si="6633"/>
        <v>0</v>
      </c>
      <c r="AV1938" s="27">
        <f t="shared" si="6560"/>
        <v>16400</v>
      </c>
      <c r="AW1938" s="27">
        <f t="shared" si="6561"/>
        <v>0</v>
      </c>
      <c r="AX1938" s="27">
        <f t="shared" si="6562"/>
        <v>0</v>
      </c>
      <c r="AY1938" s="27">
        <f t="shared" si="6634"/>
        <v>0</v>
      </c>
      <c r="AZ1938" s="27">
        <f t="shared" si="6635"/>
        <v>0</v>
      </c>
      <c r="BA1938" s="27">
        <f t="shared" si="6636"/>
        <v>0</v>
      </c>
      <c r="BB1938" s="27">
        <f t="shared" si="6563"/>
        <v>16400</v>
      </c>
      <c r="BC1938" s="27">
        <f t="shared" si="6564"/>
        <v>0</v>
      </c>
      <c r="BD1938" s="27">
        <f t="shared" si="6565"/>
        <v>0</v>
      </c>
      <c r="BE1938" s="27">
        <f t="shared" si="6637"/>
        <v>0</v>
      </c>
      <c r="BF1938" s="27">
        <f t="shared" si="6638"/>
        <v>0</v>
      </c>
      <c r="BG1938" s="27">
        <f t="shared" si="6639"/>
        <v>0</v>
      </c>
      <c r="BH1938" s="27">
        <f t="shared" si="6532"/>
        <v>16400</v>
      </c>
      <c r="BI1938" s="27">
        <f t="shared" si="6533"/>
        <v>0</v>
      </c>
      <c r="BJ1938" s="27">
        <f t="shared" si="6534"/>
        <v>0</v>
      </c>
      <c r="BK1938" s="27">
        <f t="shared" si="6640"/>
        <v>0</v>
      </c>
      <c r="BL1938" s="27">
        <f t="shared" si="6641"/>
        <v>0</v>
      </c>
      <c r="BM1938" s="27">
        <f t="shared" si="6642"/>
        <v>0</v>
      </c>
      <c r="BN1938" s="27">
        <f t="shared" si="6535"/>
        <v>16400</v>
      </c>
      <c r="BO1938" s="27">
        <f t="shared" si="6536"/>
        <v>0</v>
      </c>
      <c r="BP1938" s="27">
        <f t="shared" si="6537"/>
        <v>0</v>
      </c>
      <c r="BQ1938" s="27">
        <f t="shared" si="6643"/>
        <v>0</v>
      </c>
      <c r="BR1938" s="27">
        <f t="shared" si="6644"/>
        <v>0</v>
      </c>
      <c r="BS1938" s="27">
        <f t="shared" si="6538"/>
        <v>16400</v>
      </c>
      <c r="BT1938" s="27">
        <f t="shared" si="6539"/>
        <v>0</v>
      </c>
      <c r="BU1938" s="27">
        <f t="shared" si="6540"/>
        <v>0</v>
      </c>
      <c r="BV1938" s="27">
        <f t="shared" si="6645"/>
        <v>0</v>
      </c>
      <c r="BW1938" s="27">
        <f t="shared" si="6646"/>
        <v>0</v>
      </c>
      <c r="BX1938" s="27">
        <f t="shared" si="6566"/>
        <v>16400</v>
      </c>
      <c r="BY1938" s="27">
        <f t="shared" si="6567"/>
        <v>0</v>
      </c>
      <c r="BZ1938" s="27">
        <f t="shared" si="6568"/>
        <v>0</v>
      </c>
      <c r="CA1938" s="27">
        <f t="shared" si="6647"/>
        <v>0</v>
      </c>
      <c r="CB1938" s="20">
        <v>0</v>
      </c>
      <c r="CC1938" s="35"/>
      <c r="CF1938" s="1" t="s">
        <v>27</v>
      </c>
    </row>
    <row r="1939" spans="1:87" ht="46.8" hidden="1" x14ac:dyDescent="0.3">
      <c r="A1939" s="36" t="s">
        <v>1116</v>
      </c>
      <c r="B1939" s="19"/>
      <c r="C1939" s="18"/>
      <c r="D1939" s="18"/>
      <c r="E1939" s="34" t="s">
        <v>1117</v>
      </c>
      <c r="F1939" s="27">
        <f t="shared" si="6610"/>
        <v>16900</v>
      </c>
      <c r="G1939" s="27">
        <f t="shared" si="6611"/>
        <v>0</v>
      </c>
      <c r="H1939" s="27">
        <f t="shared" si="6612"/>
        <v>0</v>
      </c>
      <c r="I1939" s="27">
        <f t="shared" si="6613"/>
        <v>-500</v>
      </c>
      <c r="J1939" s="27">
        <f t="shared" si="6614"/>
        <v>0</v>
      </c>
      <c r="K1939" s="27">
        <f t="shared" si="6615"/>
        <v>0</v>
      </c>
      <c r="L1939" s="27">
        <f t="shared" si="6542"/>
        <v>16400</v>
      </c>
      <c r="M1939" s="27">
        <f t="shared" si="6543"/>
        <v>0</v>
      </c>
      <c r="N1939" s="27">
        <f t="shared" si="6544"/>
        <v>0</v>
      </c>
      <c r="O1939" s="27">
        <f t="shared" si="6616"/>
        <v>0</v>
      </c>
      <c r="P1939" s="27">
        <f t="shared" si="6617"/>
        <v>0</v>
      </c>
      <c r="Q1939" s="27">
        <f t="shared" si="6618"/>
        <v>0</v>
      </c>
      <c r="R1939" s="27">
        <f t="shared" si="6545"/>
        <v>16400</v>
      </c>
      <c r="S1939" s="27">
        <f t="shared" si="6546"/>
        <v>0</v>
      </c>
      <c r="T1939" s="27">
        <f t="shared" si="6547"/>
        <v>0</v>
      </c>
      <c r="U1939" s="27">
        <f t="shared" si="6619"/>
        <v>0</v>
      </c>
      <c r="V1939" s="27">
        <f t="shared" si="6620"/>
        <v>0</v>
      </c>
      <c r="W1939" s="27">
        <f t="shared" si="6621"/>
        <v>0</v>
      </c>
      <c r="X1939" s="27">
        <f t="shared" si="6548"/>
        <v>16400</v>
      </c>
      <c r="Y1939" s="27">
        <f t="shared" si="6549"/>
        <v>0</v>
      </c>
      <c r="Z1939" s="27">
        <f t="shared" si="6550"/>
        <v>0</v>
      </c>
      <c r="AA1939" s="27">
        <f t="shared" si="6622"/>
        <v>0</v>
      </c>
      <c r="AB1939" s="27">
        <f t="shared" si="6623"/>
        <v>0</v>
      </c>
      <c r="AC1939" s="27">
        <f t="shared" si="6624"/>
        <v>0</v>
      </c>
      <c r="AD1939" s="27">
        <f t="shared" si="6551"/>
        <v>16400</v>
      </c>
      <c r="AE1939" s="27">
        <f t="shared" si="6552"/>
        <v>0</v>
      </c>
      <c r="AF1939" s="27">
        <f t="shared" si="6553"/>
        <v>0</v>
      </c>
      <c r="AG1939" s="27">
        <f t="shared" si="6625"/>
        <v>0</v>
      </c>
      <c r="AH1939" s="27">
        <f t="shared" si="6626"/>
        <v>0</v>
      </c>
      <c r="AI1939" s="27">
        <f t="shared" si="6627"/>
        <v>0</v>
      </c>
      <c r="AJ1939" s="27">
        <f t="shared" si="6554"/>
        <v>16400</v>
      </c>
      <c r="AK1939" s="27">
        <f t="shared" si="6555"/>
        <v>0</v>
      </c>
      <c r="AL1939" s="27">
        <f t="shared" si="6556"/>
        <v>0</v>
      </c>
      <c r="AM1939" s="27">
        <f t="shared" si="6628"/>
        <v>0</v>
      </c>
      <c r="AN1939" s="27">
        <f t="shared" si="6629"/>
        <v>0</v>
      </c>
      <c r="AO1939" s="27">
        <f t="shared" si="6630"/>
        <v>0</v>
      </c>
      <c r="AP1939" s="27">
        <f t="shared" si="6557"/>
        <v>16400</v>
      </c>
      <c r="AQ1939" s="27">
        <f t="shared" si="6558"/>
        <v>0</v>
      </c>
      <c r="AR1939" s="27">
        <f t="shared" si="6559"/>
        <v>0</v>
      </c>
      <c r="AS1939" s="27">
        <f t="shared" si="6631"/>
        <v>0</v>
      </c>
      <c r="AT1939" s="27">
        <f t="shared" si="6632"/>
        <v>0</v>
      </c>
      <c r="AU1939" s="27">
        <f t="shared" si="6633"/>
        <v>0</v>
      </c>
      <c r="AV1939" s="27">
        <f t="shared" si="6560"/>
        <v>16400</v>
      </c>
      <c r="AW1939" s="27">
        <f t="shared" si="6561"/>
        <v>0</v>
      </c>
      <c r="AX1939" s="27">
        <f t="shared" si="6562"/>
        <v>0</v>
      </c>
      <c r="AY1939" s="27">
        <f t="shared" si="6634"/>
        <v>0</v>
      </c>
      <c r="AZ1939" s="27">
        <f t="shared" si="6635"/>
        <v>0</v>
      </c>
      <c r="BA1939" s="27">
        <f t="shared" si="6636"/>
        <v>0</v>
      </c>
      <c r="BB1939" s="27">
        <f t="shared" si="6563"/>
        <v>16400</v>
      </c>
      <c r="BC1939" s="27">
        <f t="shared" si="6564"/>
        <v>0</v>
      </c>
      <c r="BD1939" s="27">
        <f t="shared" si="6565"/>
        <v>0</v>
      </c>
      <c r="BE1939" s="27">
        <f t="shared" si="6637"/>
        <v>0</v>
      </c>
      <c r="BF1939" s="27">
        <f t="shared" si="6638"/>
        <v>0</v>
      </c>
      <c r="BG1939" s="27">
        <f t="shared" si="6639"/>
        <v>0</v>
      </c>
      <c r="BH1939" s="27">
        <f t="shared" si="6532"/>
        <v>16400</v>
      </c>
      <c r="BI1939" s="27">
        <f t="shared" si="6533"/>
        <v>0</v>
      </c>
      <c r="BJ1939" s="27">
        <f t="shared" si="6534"/>
        <v>0</v>
      </c>
      <c r="BK1939" s="27">
        <f t="shared" si="6640"/>
        <v>0</v>
      </c>
      <c r="BL1939" s="27">
        <f t="shared" si="6641"/>
        <v>0</v>
      </c>
      <c r="BM1939" s="27">
        <f t="shared" si="6642"/>
        <v>0</v>
      </c>
      <c r="BN1939" s="27">
        <f t="shared" si="6535"/>
        <v>16400</v>
      </c>
      <c r="BO1939" s="27">
        <f t="shared" si="6536"/>
        <v>0</v>
      </c>
      <c r="BP1939" s="27">
        <f t="shared" si="6537"/>
        <v>0</v>
      </c>
      <c r="BQ1939" s="27">
        <f t="shared" si="6643"/>
        <v>0</v>
      </c>
      <c r="BR1939" s="27">
        <f t="shared" si="6644"/>
        <v>0</v>
      </c>
      <c r="BS1939" s="27">
        <f t="shared" si="6538"/>
        <v>16400</v>
      </c>
      <c r="BT1939" s="27">
        <f t="shared" si="6539"/>
        <v>0</v>
      </c>
      <c r="BU1939" s="27">
        <f t="shared" si="6540"/>
        <v>0</v>
      </c>
      <c r="BV1939" s="27">
        <f t="shared" si="6645"/>
        <v>0</v>
      </c>
      <c r="BW1939" s="27">
        <f t="shared" si="6646"/>
        <v>0</v>
      </c>
      <c r="BX1939" s="27">
        <f t="shared" si="6566"/>
        <v>16400</v>
      </c>
      <c r="BY1939" s="27">
        <f t="shared" si="6567"/>
        <v>0</v>
      </c>
      <c r="BZ1939" s="27">
        <f t="shared" si="6568"/>
        <v>0</v>
      </c>
      <c r="CA1939" s="27">
        <f t="shared" si="6647"/>
        <v>0</v>
      </c>
      <c r="CB1939" s="20">
        <v>0</v>
      </c>
      <c r="CC1939" s="35"/>
      <c r="CI1939" s="1" t="s">
        <v>30</v>
      </c>
    </row>
    <row r="1940" spans="1:87" ht="31.2" hidden="1" x14ac:dyDescent="0.3">
      <c r="A1940" s="36" t="s">
        <v>1116</v>
      </c>
      <c r="B1940" s="19">
        <v>200</v>
      </c>
      <c r="C1940" s="18"/>
      <c r="D1940" s="18"/>
      <c r="E1940" s="34" t="s">
        <v>39</v>
      </c>
      <c r="F1940" s="27">
        <f t="shared" si="6610"/>
        <v>16900</v>
      </c>
      <c r="G1940" s="27">
        <f t="shared" si="6611"/>
        <v>0</v>
      </c>
      <c r="H1940" s="27">
        <f t="shared" si="6612"/>
        <v>0</v>
      </c>
      <c r="I1940" s="27">
        <f t="shared" si="6613"/>
        <v>-500</v>
      </c>
      <c r="J1940" s="27">
        <f t="shared" si="6614"/>
        <v>0</v>
      </c>
      <c r="K1940" s="27">
        <f t="shared" si="6615"/>
        <v>0</v>
      </c>
      <c r="L1940" s="27">
        <f t="shared" si="6542"/>
        <v>16400</v>
      </c>
      <c r="M1940" s="27">
        <f t="shared" si="6543"/>
        <v>0</v>
      </c>
      <c r="N1940" s="27">
        <f t="shared" si="6544"/>
        <v>0</v>
      </c>
      <c r="O1940" s="27">
        <f t="shared" si="6616"/>
        <v>0</v>
      </c>
      <c r="P1940" s="27">
        <f t="shared" si="6617"/>
        <v>0</v>
      </c>
      <c r="Q1940" s="27">
        <f t="shared" si="6618"/>
        <v>0</v>
      </c>
      <c r="R1940" s="27">
        <f t="shared" si="6545"/>
        <v>16400</v>
      </c>
      <c r="S1940" s="27">
        <f t="shared" si="6546"/>
        <v>0</v>
      </c>
      <c r="T1940" s="27">
        <f t="shared" si="6547"/>
        <v>0</v>
      </c>
      <c r="U1940" s="27">
        <f t="shared" si="6619"/>
        <v>0</v>
      </c>
      <c r="V1940" s="27">
        <f t="shared" si="6620"/>
        <v>0</v>
      </c>
      <c r="W1940" s="27">
        <f t="shared" si="6621"/>
        <v>0</v>
      </c>
      <c r="X1940" s="27">
        <f t="shared" si="6548"/>
        <v>16400</v>
      </c>
      <c r="Y1940" s="27">
        <f t="shared" si="6549"/>
        <v>0</v>
      </c>
      <c r="Z1940" s="27">
        <f t="shared" si="6550"/>
        <v>0</v>
      </c>
      <c r="AA1940" s="27">
        <f t="shared" si="6622"/>
        <v>0</v>
      </c>
      <c r="AB1940" s="27">
        <f t="shared" si="6623"/>
        <v>0</v>
      </c>
      <c r="AC1940" s="27">
        <f t="shared" si="6624"/>
        <v>0</v>
      </c>
      <c r="AD1940" s="27">
        <f t="shared" si="6551"/>
        <v>16400</v>
      </c>
      <c r="AE1940" s="27">
        <f t="shared" si="6552"/>
        <v>0</v>
      </c>
      <c r="AF1940" s="27">
        <f t="shared" si="6553"/>
        <v>0</v>
      </c>
      <c r="AG1940" s="27">
        <f t="shared" si="6625"/>
        <v>0</v>
      </c>
      <c r="AH1940" s="27">
        <f t="shared" si="6626"/>
        <v>0</v>
      </c>
      <c r="AI1940" s="27">
        <f t="shared" si="6627"/>
        <v>0</v>
      </c>
      <c r="AJ1940" s="27">
        <f t="shared" si="6554"/>
        <v>16400</v>
      </c>
      <c r="AK1940" s="27">
        <f t="shared" si="6555"/>
        <v>0</v>
      </c>
      <c r="AL1940" s="27">
        <f t="shared" si="6556"/>
        <v>0</v>
      </c>
      <c r="AM1940" s="27">
        <f t="shared" si="6628"/>
        <v>0</v>
      </c>
      <c r="AN1940" s="27">
        <f t="shared" si="6629"/>
        <v>0</v>
      </c>
      <c r="AO1940" s="27">
        <f t="shared" si="6630"/>
        <v>0</v>
      </c>
      <c r="AP1940" s="27">
        <f t="shared" si="6557"/>
        <v>16400</v>
      </c>
      <c r="AQ1940" s="27">
        <f t="shared" si="6558"/>
        <v>0</v>
      </c>
      <c r="AR1940" s="27">
        <f t="shared" si="6559"/>
        <v>0</v>
      </c>
      <c r="AS1940" s="27">
        <f t="shared" si="6631"/>
        <v>0</v>
      </c>
      <c r="AT1940" s="27">
        <f t="shared" si="6632"/>
        <v>0</v>
      </c>
      <c r="AU1940" s="27">
        <f t="shared" si="6633"/>
        <v>0</v>
      </c>
      <c r="AV1940" s="27">
        <f t="shared" si="6560"/>
        <v>16400</v>
      </c>
      <c r="AW1940" s="27">
        <f t="shared" si="6561"/>
        <v>0</v>
      </c>
      <c r="AX1940" s="27">
        <f t="shared" si="6562"/>
        <v>0</v>
      </c>
      <c r="AY1940" s="27">
        <f t="shared" si="6634"/>
        <v>0</v>
      </c>
      <c r="AZ1940" s="27">
        <f t="shared" si="6635"/>
        <v>0</v>
      </c>
      <c r="BA1940" s="27">
        <f t="shared" si="6636"/>
        <v>0</v>
      </c>
      <c r="BB1940" s="27">
        <f t="shared" si="6563"/>
        <v>16400</v>
      </c>
      <c r="BC1940" s="27">
        <f t="shared" si="6564"/>
        <v>0</v>
      </c>
      <c r="BD1940" s="27">
        <f t="shared" si="6565"/>
        <v>0</v>
      </c>
      <c r="BE1940" s="27">
        <f t="shared" si="6637"/>
        <v>0</v>
      </c>
      <c r="BF1940" s="27">
        <f t="shared" si="6638"/>
        <v>0</v>
      </c>
      <c r="BG1940" s="27">
        <f t="shared" si="6639"/>
        <v>0</v>
      </c>
      <c r="BH1940" s="27">
        <f t="shared" si="6532"/>
        <v>16400</v>
      </c>
      <c r="BI1940" s="27">
        <f t="shared" si="6533"/>
        <v>0</v>
      </c>
      <c r="BJ1940" s="27">
        <f t="shared" si="6534"/>
        <v>0</v>
      </c>
      <c r="BK1940" s="27">
        <f t="shared" si="6640"/>
        <v>0</v>
      </c>
      <c r="BL1940" s="27">
        <f t="shared" si="6641"/>
        <v>0</v>
      </c>
      <c r="BM1940" s="27">
        <f t="shared" si="6642"/>
        <v>0</v>
      </c>
      <c r="BN1940" s="27">
        <f t="shared" si="6535"/>
        <v>16400</v>
      </c>
      <c r="BO1940" s="27">
        <f t="shared" si="6536"/>
        <v>0</v>
      </c>
      <c r="BP1940" s="27">
        <f t="shared" si="6537"/>
        <v>0</v>
      </c>
      <c r="BQ1940" s="27">
        <f t="shared" si="6643"/>
        <v>0</v>
      </c>
      <c r="BR1940" s="27">
        <f t="shared" si="6644"/>
        <v>0</v>
      </c>
      <c r="BS1940" s="27">
        <f t="shared" si="6538"/>
        <v>16400</v>
      </c>
      <c r="BT1940" s="27">
        <f t="shared" si="6539"/>
        <v>0</v>
      </c>
      <c r="BU1940" s="27">
        <f t="shared" si="6540"/>
        <v>0</v>
      </c>
      <c r="BV1940" s="27">
        <f t="shared" si="6645"/>
        <v>0</v>
      </c>
      <c r="BW1940" s="27">
        <f t="shared" si="6646"/>
        <v>0</v>
      </c>
      <c r="BX1940" s="27">
        <f t="shared" si="6566"/>
        <v>16400</v>
      </c>
      <c r="BY1940" s="27">
        <f t="shared" si="6567"/>
        <v>0</v>
      </c>
      <c r="BZ1940" s="27">
        <f t="shared" si="6568"/>
        <v>0</v>
      </c>
      <c r="CA1940" s="27">
        <f t="shared" si="6647"/>
        <v>0</v>
      </c>
      <c r="CB1940" s="20">
        <v>0</v>
      </c>
      <c r="CC1940" s="35"/>
      <c r="CG1940" s="1" t="s">
        <v>28</v>
      </c>
    </row>
    <row r="1941" spans="1:87" ht="46.8" hidden="1" x14ac:dyDescent="0.3">
      <c r="A1941" s="36" t="s">
        <v>1116</v>
      </c>
      <c r="B1941" s="19">
        <v>240</v>
      </c>
      <c r="C1941" s="18"/>
      <c r="D1941" s="18"/>
      <c r="E1941" s="34" t="s">
        <v>40</v>
      </c>
      <c r="F1941" s="27">
        <f t="shared" si="6610"/>
        <v>16900</v>
      </c>
      <c r="G1941" s="27">
        <f t="shared" si="6611"/>
        <v>0</v>
      </c>
      <c r="H1941" s="27">
        <f t="shared" si="6612"/>
        <v>0</v>
      </c>
      <c r="I1941" s="27">
        <f t="shared" si="6613"/>
        <v>-500</v>
      </c>
      <c r="J1941" s="27">
        <f t="shared" si="6614"/>
        <v>0</v>
      </c>
      <c r="K1941" s="27">
        <f t="shared" si="6615"/>
        <v>0</v>
      </c>
      <c r="L1941" s="27">
        <f t="shared" si="6542"/>
        <v>16400</v>
      </c>
      <c r="M1941" s="27">
        <f t="shared" si="6543"/>
        <v>0</v>
      </c>
      <c r="N1941" s="27">
        <f t="shared" si="6544"/>
        <v>0</v>
      </c>
      <c r="O1941" s="27">
        <f t="shared" si="6616"/>
        <v>0</v>
      </c>
      <c r="P1941" s="27">
        <f t="shared" si="6617"/>
        <v>0</v>
      </c>
      <c r="Q1941" s="27">
        <f t="shared" si="6618"/>
        <v>0</v>
      </c>
      <c r="R1941" s="27">
        <f t="shared" si="6545"/>
        <v>16400</v>
      </c>
      <c r="S1941" s="27">
        <f t="shared" si="6546"/>
        <v>0</v>
      </c>
      <c r="T1941" s="27">
        <f t="shared" si="6547"/>
        <v>0</v>
      </c>
      <c r="U1941" s="27">
        <f t="shared" si="6619"/>
        <v>0</v>
      </c>
      <c r="V1941" s="27">
        <f t="shared" si="6620"/>
        <v>0</v>
      </c>
      <c r="W1941" s="27">
        <f t="shared" si="6621"/>
        <v>0</v>
      </c>
      <c r="X1941" s="27">
        <f t="shared" si="6548"/>
        <v>16400</v>
      </c>
      <c r="Y1941" s="27">
        <f t="shared" si="6549"/>
        <v>0</v>
      </c>
      <c r="Z1941" s="27">
        <f t="shared" si="6550"/>
        <v>0</v>
      </c>
      <c r="AA1941" s="27">
        <f t="shared" si="6622"/>
        <v>0</v>
      </c>
      <c r="AB1941" s="27">
        <f t="shared" si="6623"/>
        <v>0</v>
      </c>
      <c r="AC1941" s="27">
        <f t="shared" si="6624"/>
        <v>0</v>
      </c>
      <c r="AD1941" s="27">
        <f t="shared" si="6551"/>
        <v>16400</v>
      </c>
      <c r="AE1941" s="27">
        <f t="shared" si="6552"/>
        <v>0</v>
      </c>
      <c r="AF1941" s="27">
        <f t="shared" si="6553"/>
        <v>0</v>
      </c>
      <c r="AG1941" s="27">
        <f t="shared" si="6625"/>
        <v>0</v>
      </c>
      <c r="AH1941" s="27">
        <f t="shared" si="6626"/>
        <v>0</v>
      </c>
      <c r="AI1941" s="27">
        <f t="shared" si="6627"/>
        <v>0</v>
      </c>
      <c r="AJ1941" s="27">
        <f t="shared" si="6554"/>
        <v>16400</v>
      </c>
      <c r="AK1941" s="27">
        <f t="shared" si="6555"/>
        <v>0</v>
      </c>
      <c r="AL1941" s="27">
        <f t="shared" si="6556"/>
        <v>0</v>
      </c>
      <c r="AM1941" s="27">
        <f t="shared" si="6628"/>
        <v>0</v>
      </c>
      <c r="AN1941" s="27">
        <f t="shared" si="6629"/>
        <v>0</v>
      </c>
      <c r="AO1941" s="27">
        <f t="shared" si="6630"/>
        <v>0</v>
      </c>
      <c r="AP1941" s="27">
        <f t="shared" si="6557"/>
        <v>16400</v>
      </c>
      <c r="AQ1941" s="27">
        <f t="shared" si="6558"/>
        <v>0</v>
      </c>
      <c r="AR1941" s="27">
        <f t="shared" si="6559"/>
        <v>0</v>
      </c>
      <c r="AS1941" s="27">
        <f t="shared" si="6631"/>
        <v>0</v>
      </c>
      <c r="AT1941" s="27">
        <f t="shared" si="6632"/>
        <v>0</v>
      </c>
      <c r="AU1941" s="27">
        <f t="shared" si="6633"/>
        <v>0</v>
      </c>
      <c r="AV1941" s="27">
        <f t="shared" si="6560"/>
        <v>16400</v>
      </c>
      <c r="AW1941" s="27">
        <f t="shared" si="6561"/>
        <v>0</v>
      </c>
      <c r="AX1941" s="27">
        <f t="shared" si="6562"/>
        <v>0</v>
      </c>
      <c r="AY1941" s="27">
        <f t="shared" si="6634"/>
        <v>0</v>
      </c>
      <c r="AZ1941" s="27">
        <f t="shared" si="6635"/>
        <v>0</v>
      </c>
      <c r="BA1941" s="27">
        <f t="shared" si="6636"/>
        <v>0</v>
      </c>
      <c r="BB1941" s="27">
        <f t="shared" si="6563"/>
        <v>16400</v>
      </c>
      <c r="BC1941" s="27">
        <f t="shared" si="6564"/>
        <v>0</v>
      </c>
      <c r="BD1941" s="27">
        <f t="shared" si="6565"/>
        <v>0</v>
      </c>
      <c r="BE1941" s="27">
        <f t="shared" si="6637"/>
        <v>0</v>
      </c>
      <c r="BF1941" s="27">
        <f t="shared" si="6638"/>
        <v>0</v>
      </c>
      <c r="BG1941" s="27">
        <f t="shared" si="6639"/>
        <v>0</v>
      </c>
      <c r="BH1941" s="27">
        <f t="shared" si="6532"/>
        <v>16400</v>
      </c>
      <c r="BI1941" s="27">
        <f t="shared" si="6533"/>
        <v>0</v>
      </c>
      <c r="BJ1941" s="27">
        <f t="shared" si="6534"/>
        <v>0</v>
      </c>
      <c r="BK1941" s="27">
        <f t="shared" si="6640"/>
        <v>0</v>
      </c>
      <c r="BL1941" s="27">
        <f t="shared" si="6641"/>
        <v>0</v>
      </c>
      <c r="BM1941" s="27">
        <f t="shared" si="6642"/>
        <v>0</v>
      </c>
      <c r="BN1941" s="27">
        <f t="shared" si="6535"/>
        <v>16400</v>
      </c>
      <c r="BO1941" s="27">
        <f t="shared" si="6536"/>
        <v>0</v>
      </c>
      <c r="BP1941" s="27">
        <f t="shared" si="6537"/>
        <v>0</v>
      </c>
      <c r="BQ1941" s="27">
        <f t="shared" si="6643"/>
        <v>0</v>
      </c>
      <c r="BR1941" s="27">
        <f t="shared" si="6644"/>
        <v>0</v>
      </c>
      <c r="BS1941" s="27">
        <f t="shared" si="6538"/>
        <v>16400</v>
      </c>
      <c r="BT1941" s="27">
        <f t="shared" si="6539"/>
        <v>0</v>
      </c>
      <c r="BU1941" s="27">
        <f t="shared" si="6540"/>
        <v>0</v>
      </c>
      <c r="BV1941" s="27">
        <f t="shared" si="6645"/>
        <v>0</v>
      </c>
      <c r="BW1941" s="27">
        <f t="shared" si="6646"/>
        <v>0</v>
      </c>
      <c r="BX1941" s="27">
        <f t="shared" si="6566"/>
        <v>16400</v>
      </c>
      <c r="BY1941" s="27">
        <f t="shared" si="6567"/>
        <v>0</v>
      </c>
      <c r="BZ1941" s="27">
        <f t="shared" si="6568"/>
        <v>0</v>
      </c>
      <c r="CA1941" s="27">
        <f t="shared" si="6647"/>
        <v>0</v>
      </c>
      <c r="CB1941" s="20">
        <v>0</v>
      </c>
      <c r="CC1941" s="35"/>
      <c r="CH1941" s="1" t="s">
        <v>29</v>
      </c>
    </row>
    <row r="1942" spans="1:87" ht="31.2" hidden="1" x14ac:dyDescent="0.3">
      <c r="A1942" s="36" t="s">
        <v>1116</v>
      </c>
      <c r="B1942" s="19">
        <v>240</v>
      </c>
      <c r="C1942" s="18" t="s">
        <v>65</v>
      </c>
      <c r="D1942" s="18" t="s">
        <v>392</v>
      </c>
      <c r="E1942" s="34" t="s">
        <v>1118</v>
      </c>
      <c r="F1942" s="27">
        <v>16900</v>
      </c>
      <c r="G1942" s="27"/>
      <c r="H1942" s="27"/>
      <c r="I1942" s="27">
        <v>-500</v>
      </c>
      <c r="J1942" s="27"/>
      <c r="K1942" s="27"/>
      <c r="L1942" s="27">
        <f t="shared" si="6542"/>
        <v>16400</v>
      </c>
      <c r="M1942" s="27">
        <f t="shared" si="6543"/>
        <v>0</v>
      </c>
      <c r="N1942" s="27">
        <f t="shared" si="6544"/>
        <v>0</v>
      </c>
      <c r="O1942" s="27"/>
      <c r="P1942" s="27"/>
      <c r="Q1942" s="27"/>
      <c r="R1942" s="27">
        <f t="shared" si="6545"/>
        <v>16400</v>
      </c>
      <c r="S1942" s="27">
        <f t="shared" si="6546"/>
        <v>0</v>
      </c>
      <c r="T1942" s="27">
        <f t="shared" si="6547"/>
        <v>0</v>
      </c>
      <c r="U1942" s="27"/>
      <c r="V1942" s="27"/>
      <c r="W1942" s="27"/>
      <c r="X1942" s="27">
        <f t="shared" si="6548"/>
        <v>16400</v>
      </c>
      <c r="Y1942" s="27">
        <f t="shared" si="6549"/>
        <v>0</v>
      </c>
      <c r="Z1942" s="27">
        <f t="shared" si="6550"/>
        <v>0</v>
      </c>
      <c r="AA1942" s="27"/>
      <c r="AB1942" s="27"/>
      <c r="AC1942" s="27"/>
      <c r="AD1942" s="27">
        <f t="shared" si="6551"/>
        <v>16400</v>
      </c>
      <c r="AE1942" s="27">
        <f t="shared" si="6552"/>
        <v>0</v>
      </c>
      <c r="AF1942" s="27">
        <f t="shared" si="6553"/>
        <v>0</v>
      </c>
      <c r="AG1942" s="27"/>
      <c r="AH1942" s="27"/>
      <c r="AI1942" s="27"/>
      <c r="AJ1942" s="27">
        <f t="shared" si="6554"/>
        <v>16400</v>
      </c>
      <c r="AK1942" s="27">
        <f t="shared" si="6555"/>
        <v>0</v>
      </c>
      <c r="AL1942" s="27">
        <f t="shared" si="6556"/>
        <v>0</v>
      </c>
      <c r="AM1942" s="27"/>
      <c r="AN1942" s="27"/>
      <c r="AO1942" s="27"/>
      <c r="AP1942" s="27">
        <f t="shared" si="6557"/>
        <v>16400</v>
      </c>
      <c r="AQ1942" s="27">
        <f t="shared" si="6558"/>
        <v>0</v>
      </c>
      <c r="AR1942" s="27">
        <f t="shared" si="6559"/>
        <v>0</v>
      </c>
      <c r="AS1942" s="27"/>
      <c r="AT1942" s="27"/>
      <c r="AU1942" s="27"/>
      <c r="AV1942" s="27">
        <f t="shared" si="6560"/>
        <v>16400</v>
      </c>
      <c r="AW1942" s="27">
        <f t="shared" si="6561"/>
        <v>0</v>
      </c>
      <c r="AX1942" s="27">
        <f t="shared" si="6562"/>
        <v>0</v>
      </c>
      <c r="AY1942" s="27"/>
      <c r="AZ1942" s="27"/>
      <c r="BA1942" s="27"/>
      <c r="BB1942" s="27">
        <f t="shared" si="6563"/>
        <v>16400</v>
      </c>
      <c r="BC1942" s="27">
        <f t="shared" si="6564"/>
        <v>0</v>
      </c>
      <c r="BD1942" s="27">
        <f t="shared" si="6565"/>
        <v>0</v>
      </c>
      <c r="BE1942" s="27"/>
      <c r="BF1942" s="27"/>
      <c r="BG1942" s="27"/>
      <c r="BH1942" s="27">
        <f t="shared" si="6532"/>
        <v>16400</v>
      </c>
      <c r="BI1942" s="27">
        <f t="shared" si="6533"/>
        <v>0</v>
      </c>
      <c r="BJ1942" s="27">
        <f t="shared" si="6534"/>
        <v>0</v>
      </c>
      <c r="BK1942" s="27"/>
      <c r="BL1942" s="27"/>
      <c r="BM1942" s="27"/>
      <c r="BN1942" s="27">
        <f t="shared" si="6535"/>
        <v>16400</v>
      </c>
      <c r="BO1942" s="27">
        <f t="shared" si="6536"/>
        <v>0</v>
      </c>
      <c r="BP1942" s="27">
        <f t="shared" si="6537"/>
        <v>0</v>
      </c>
      <c r="BQ1942" s="27"/>
      <c r="BR1942" s="27"/>
      <c r="BS1942" s="27">
        <f t="shared" si="6538"/>
        <v>16400</v>
      </c>
      <c r="BT1942" s="27">
        <f t="shared" si="6539"/>
        <v>0</v>
      </c>
      <c r="BU1942" s="27">
        <f t="shared" si="6540"/>
        <v>0</v>
      </c>
      <c r="BV1942" s="27"/>
      <c r="BW1942" s="27"/>
      <c r="BX1942" s="27">
        <f t="shared" si="6566"/>
        <v>16400</v>
      </c>
      <c r="BY1942" s="27">
        <f t="shared" si="6567"/>
        <v>0</v>
      </c>
      <c r="BZ1942" s="27">
        <f t="shared" si="6568"/>
        <v>0</v>
      </c>
      <c r="CA1942" s="27"/>
      <c r="CB1942" s="20">
        <v>0</v>
      </c>
      <c r="CC1942" s="35">
        <v>65</v>
      </c>
    </row>
    <row r="1943" spans="1:87" ht="46.8" hidden="1" x14ac:dyDescent="0.3">
      <c r="A1943" s="36" t="s">
        <v>1119</v>
      </c>
      <c r="B1943" s="19"/>
      <c r="C1943" s="18"/>
      <c r="D1943" s="18"/>
      <c r="E1943" s="34" t="s">
        <v>1120</v>
      </c>
      <c r="F1943" s="27"/>
      <c r="G1943" s="27"/>
      <c r="H1943" s="27"/>
      <c r="I1943" s="27"/>
      <c r="J1943" s="27"/>
      <c r="K1943" s="27"/>
      <c r="L1943" s="27"/>
      <c r="M1943" s="27"/>
      <c r="N1943" s="27"/>
      <c r="O1943" s="27">
        <f t="shared" si="6616"/>
        <v>13660</v>
      </c>
      <c r="P1943" s="27">
        <f t="shared" si="6617"/>
        <v>0</v>
      </c>
      <c r="Q1943" s="27">
        <f t="shared" si="6618"/>
        <v>0</v>
      </c>
      <c r="R1943" s="27">
        <f t="shared" si="6545"/>
        <v>13660</v>
      </c>
      <c r="S1943" s="27">
        <f t="shared" si="6546"/>
        <v>0</v>
      </c>
      <c r="T1943" s="27">
        <f t="shared" si="6547"/>
        <v>0</v>
      </c>
      <c r="U1943" s="27">
        <f t="shared" si="6619"/>
        <v>0</v>
      </c>
      <c r="V1943" s="27">
        <f t="shared" si="6620"/>
        <v>0</v>
      </c>
      <c r="W1943" s="27">
        <f t="shared" si="6621"/>
        <v>0</v>
      </c>
      <c r="X1943" s="27">
        <f t="shared" si="6548"/>
        <v>13660</v>
      </c>
      <c r="Y1943" s="27">
        <f t="shared" si="6549"/>
        <v>0</v>
      </c>
      <c r="Z1943" s="27">
        <f t="shared" si="6550"/>
        <v>0</v>
      </c>
      <c r="AA1943" s="27">
        <f t="shared" si="6622"/>
        <v>0</v>
      </c>
      <c r="AB1943" s="27">
        <f t="shared" si="6623"/>
        <v>0</v>
      </c>
      <c r="AC1943" s="27">
        <f t="shared" si="6624"/>
        <v>0</v>
      </c>
      <c r="AD1943" s="27">
        <f t="shared" si="6551"/>
        <v>13660</v>
      </c>
      <c r="AE1943" s="27">
        <f t="shared" si="6552"/>
        <v>0</v>
      </c>
      <c r="AF1943" s="27">
        <f t="shared" si="6553"/>
        <v>0</v>
      </c>
      <c r="AG1943" s="27">
        <f t="shared" si="6625"/>
        <v>0</v>
      </c>
      <c r="AH1943" s="27">
        <f t="shared" si="6626"/>
        <v>0</v>
      </c>
      <c r="AI1943" s="27">
        <f t="shared" si="6627"/>
        <v>0</v>
      </c>
      <c r="AJ1943" s="27">
        <f t="shared" si="6554"/>
        <v>13660</v>
      </c>
      <c r="AK1943" s="27">
        <f t="shared" si="6555"/>
        <v>0</v>
      </c>
      <c r="AL1943" s="27">
        <f t="shared" si="6556"/>
        <v>0</v>
      </c>
      <c r="AM1943" s="27">
        <f t="shared" si="6628"/>
        <v>0</v>
      </c>
      <c r="AN1943" s="27">
        <f t="shared" si="6629"/>
        <v>0</v>
      </c>
      <c r="AO1943" s="27">
        <f t="shared" si="6630"/>
        <v>0</v>
      </c>
      <c r="AP1943" s="27">
        <f t="shared" si="6557"/>
        <v>13660</v>
      </c>
      <c r="AQ1943" s="27">
        <f t="shared" si="6558"/>
        <v>0</v>
      </c>
      <c r="AR1943" s="27">
        <f t="shared" si="6559"/>
        <v>0</v>
      </c>
      <c r="AS1943" s="27">
        <f t="shared" si="6631"/>
        <v>0</v>
      </c>
      <c r="AT1943" s="27">
        <f t="shared" si="6632"/>
        <v>0</v>
      </c>
      <c r="AU1943" s="27">
        <f t="shared" si="6633"/>
        <v>0</v>
      </c>
      <c r="AV1943" s="27">
        <f t="shared" si="6560"/>
        <v>13660</v>
      </c>
      <c r="AW1943" s="27">
        <f t="shared" si="6561"/>
        <v>0</v>
      </c>
      <c r="AX1943" s="27">
        <f t="shared" si="6562"/>
        <v>0</v>
      </c>
      <c r="AY1943" s="27">
        <f t="shared" si="6634"/>
        <v>0</v>
      </c>
      <c r="AZ1943" s="27">
        <f t="shared" si="6635"/>
        <v>0</v>
      </c>
      <c r="BA1943" s="27">
        <f t="shared" si="6636"/>
        <v>0</v>
      </c>
      <c r="BB1943" s="27">
        <f t="shared" si="6563"/>
        <v>13660</v>
      </c>
      <c r="BC1943" s="27">
        <f t="shared" si="6564"/>
        <v>0</v>
      </c>
      <c r="BD1943" s="27">
        <f t="shared" si="6565"/>
        <v>0</v>
      </c>
      <c r="BE1943" s="27">
        <f t="shared" si="6637"/>
        <v>0</v>
      </c>
      <c r="BF1943" s="27">
        <f t="shared" si="6638"/>
        <v>0</v>
      </c>
      <c r="BG1943" s="27">
        <f t="shared" si="6639"/>
        <v>0</v>
      </c>
      <c r="BH1943" s="27">
        <f t="shared" si="6532"/>
        <v>13660</v>
      </c>
      <c r="BI1943" s="27">
        <f t="shared" si="6533"/>
        <v>0</v>
      </c>
      <c r="BJ1943" s="27">
        <f t="shared" si="6534"/>
        <v>0</v>
      </c>
      <c r="BK1943" s="27">
        <f t="shared" si="6640"/>
        <v>0</v>
      </c>
      <c r="BL1943" s="27">
        <f t="shared" si="6641"/>
        <v>0</v>
      </c>
      <c r="BM1943" s="27">
        <f t="shared" si="6642"/>
        <v>0</v>
      </c>
      <c r="BN1943" s="27">
        <f t="shared" si="6535"/>
        <v>13660</v>
      </c>
      <c r="BO1943" s="27">
        <f t="shared" si="6536"/>
        <v>0</v>
      </c>
      <c r="BP1943" s="27">
        <f t="shared" si="6537"/>
        <v>0</v>
      </c>
      <c r="BQ1943" s="27">
        <f t="shared" si="6643"/>
        <v>0</v>
      </c>
      <c r="BR1943" s="27">
        <f t="shared" si="6644"/>
        <v>0</v>
      </c>
      <c r="BS1943" s="27">
        <f t="shared" si="6538"/>
        <v>13660</v>
      </c>
      <c r="BT1943" s="27">
        <f t="shared" si="6539"/>
        <v>0</v>
      </c>
      <c r="BU1943" s="27">
        <f t="shared" si="6540"/>
        <v>0</v>
      </c>
      <c r="BV1943" s="27">
        <f t="shared" si="6645"/>
        <v>0</v>
      </c>
      <c r="BW1943" s="27">
        <f t="shared" si="6646"/>
        <v>0</v>
      </c>
      <c r="BX1943" s="27">
        <f t="shared" si="6566"/>
        <v>13660</v>
      </c>
      <c r="BY1943" s="27">
        <f t="shared" si="6567"/>
        <v>0</v>
      </c>
      <c r="BZ1943" s="27">
        <f t="shared" si="6568"/>
        <v>0</v>
      </c>
      <c r="CA1943" s="27">
        <f t="shared" si="6647"/>
        <v>0</v>
      </c>
      <c r="CB1943" s="20">
        <v>0</v>
      </c>
      <c r="CC1943" s="35"/>
    </row>
    <row r="1944" spans="1:87" ht="31.2" hidden="1" x14ac:dyDescent="0.3">
      <c r="A1944" s="36" t="s">
        <v>1121</v>
      </c>
      <c r="B1944" s="19"/>
      <c r="C1944" s="18"/>
      <c r="D1944" s="18"/>
      <c r="E1944" s="34" t="s">
        <v>1122</v>
      </c>
      <c r="F1944" s="27"/>
      <c r="G1944" s="27"/>
      <c r="H1944" s="27"/>
      <c r="I1944" s="27"/>
      <c r="J1944" s="27"/>
      <c r="K1944" s="27"/>
      <c r="L1944" s="27"/>
      <c r="M1944" s="27"/>
      <c r="N1944" s="27"/>
      <c r="O1944" s="27">
        <f t="shared" si="6616"/>
        <v>13660</v>
      </c>
      <c r="P1944" s="27">
        <f t="shared" si="6617"/>
        <v>0</v>
      </c>
      <c r="Q1944" s="27">
        <f t="shared" si="6618"/>
        <v>0</v>
      </c>
      <c r="R1944" s="27">
        <f t="shared" si="6545"/>
        <v>13660</v>
      </c>
      <c r="S1944" s="27">
        <f t="shared" si="6546"/>
        <v>0</v>
      </c>
      <c r="T1944" s="27">
        <f t="shared" si="6547"/>
        <v>0</v>
      </c>
      <c r="U1944" s="27">
        <f t="shared" si="6619"/>
        <v>0</v>
      </c>
      <c r="V1944" s="27">
        <f t="shared" si="6620"/>
        <v>0</v>
      </c>
      <c r="W1944" s="27">
        <f t="shared" si="6621"/>
        <v>0</v>
      </c>
      <c r="X1944" s="27">
        <f t="shared" si="6548"/>
        <v>13660</v>
      </c>
      <c r="Y1944" s="27">
        <f t="shared" si="6549"/>
        <v>0</v>
      </c>
      <c r="Z1944" s="27">
        <f t="shared" si="6550"/>
        <v>0</v>
      </c>
      <c r="AA1944" s="27">
        <f t="shared" si="6622"/>
        <v>0</v>
      </c>
      <c r="AB1944" s="27">
        <f t="shared" si="6623"/>
        <v>0</v>
      </c>
      <c r="AC1944" s="27">
        <f t="shared" si="6624"/>
        <v>0</v>
      </c>
      <c r="AD1944" s="27">
        <f t="shared" si="6551"/>
        <v>13660</v>
      </c>
      <c r="AE1944" s="27">
        <f t="shared" si="6552"/>
        <v>0</v>
      </c>
      <c r="AF1944" s="27">
        <f t="shared" si="6553"/>
        <v>0</v>
      </c>
      <c r="AG1944" s="27">
        <f t="shared" si="6625"/>
        <v>0</v>
      </c>
      <c r="AH1944" s="27">
        <f t="shared" si="6626"/>
        <v>0</v>
      </c>
      <c r="AI1944" s="27">
        <f t="shared" si="6627"/>
        <v>0</v>
      </c>
      <c r="AJ1944" s="27">
        <f t="shared" si="6554"/>
        <v>13660</v>
      </c>
      <c r="AK1944" s="27">
        <f t="shared" si="6555"/>
        <v>0</v>
      </c>
      <c r="AL1944" s="27">
        <f t="shared" si="6556"/>
        <v>0</v>
      </c>
      <c r="AM1944" s="27">
        <f t="shared" si="6628"/>
        <v>0</v>
      </c>
      <c r="AN1944" s="27">
        <f t="shared" si="6629"/>
        <v>0</v>
      </c>
      <c r="AO1944" s="27">
        <f t="shared" si="6630"/>
        <v>0</v>
      </c>
      <c r="AP1944" s="27">
        <f t="shared" si="6557"/>
        <v>13660</v>
      </c>
      <c r="AQ1944" s="27">
        <f t="shared" si="6558"/>
        <v>0</v>
      </c>
      <c r="AR1944" s="27">
        <f t="shared" si="6559"/>
        <v>0</v>
      </c>
      <c r="AS1944" s="27">
        <f t="shared" si="6631"/>
        <v>0</v>
      </c>
      <c r="AT1944" s="27">
        <f t="shared" si="6632"/>
        <v>0</v>
      </c>
      <c r="AU1944" s="27">
        <f t="shared" si="6633"/>
        <v>0</v>
      </c>
      <c r="AV1944" s="27">
        <f t="shared" si="6560"/>
        <v>13660</v>
      </c>
      <c r="AW1944" s="27">
        <f t="shared" si="6561"/>
        <v>0</v>
      </c>
      <c r="AX1944" s="27">
        <f t="shared" si="6562"/>
        <v>0</v>
      </c>
      <c r="AY1944" s="27">
        <f t="shared" si="6634"/>
        <v>0</v>
      </c>
      <c r="AZ1944" s="27">
        <f t="shared" si="6635"/>
        <v>0</v>
      </c>
      <c r="BA1944" s="27">
        <f t="shared" si="6636"/>
        <v>0</v>
      </c>
      <c r="BB1944" s="27">
        <f t="shared" si="6563"/>
        <v>13660</v>
      </c>
      <c r="BC1944" s="27">
        <f t="shared" si="6564"/>
        <v>0</v>
      </c>
      <c r="BD1944" s="27">
        <f t="shared" si="6565"/>
        <v>0</v>
      </c>
      <c r="BE1944" s="27">
        <f t="shared" si="6637"/>
        <v>0</v>
      </c>
      <c r="BF1944" s="27">
        <f t="shared" si="6638"/>
        <v>0</v>
      </c>
      <c r="BG1944" s="27">
        <f t="shared" si="6639"/>
        <v>0</v>
      </c>
      <c r="BH1944" s="27">
        <f t="shared" si="6532"/>
        <v>13660</v>
      </c>
      <c r="BI1944" s="27">
        <f t="shared" si="6533"/>
        <v>0</v>
      </c>
      <c r="BJ1944" s="27">
        <f t="shared" si="6534"/>
        <v>0</v>
      </c>
      <c r="BK1944" s="27">
        <f t="shared" si="6640"/>
        <v>0</v>
      </c>
      <c r="BL1944" s="27">
        <f t="shared" si="6641"/>
        <v>0</v>
      </c>
      <c r="BM1944" s="27">
        <f t="shared" si="6642"/>
        <v>0</v>
      </c>
      <c r="BN1944" s="27">
        <f t="shared" si="6535"/>
        <v>13660</v>
      </c>
      <c r="BO1944" s="27">
        <f t="shared" si="6536"/>
        <v>0</v>
      </c>
      <c r="BP1944" s="27">
        <f t="shared" si="6537"/>
        <v>0</v>
      </c>
      <c r="BQ1944" s="27">
        <f t="shared" si="6643"/>
        <v>0</v>
      </c>
      <c r="BR1944" s="27">
        <f t="shared" si="6644"/>
        <v>0</v>
      </c>
      <c r="BS1944" s="27">
        <f t="shared" si="6538"/>
        <v>13660</v>
      </c>
      <c r="BT1944" s="27">
        <f t="shared" si="6539"/>
        <v>0</v>
      </c>
      <c r="BU1944" s="27">
        <f t="shared" si="6540"/>
        <v>0</v>
      </c>
      <c r="BV1944" s="27">
        <f t="shared" si="6645"/>
        <v>0</v>
      </c>
      <c r="BW1944" s="27">
        <f t="shared" si="6646"/>
        <v>0</v>
      </c>
      <c r="BX1944" s="27">
        <f t="shared" si="6566"/>
        <v>13660</v>
      </c>
      <c r="BY1944" s="27">
        <f t="shared" si="6567"/>
        <v>0</v>
      </c>
      <c r="BZ1944" s="27">
        <f t="shared" si="6568"/>
        <v>0</v>
      </c>
      <c r="CA1944" s="27">
        <f t="shared" si="6647"/>
        <v>0</v>
      </c>
      <c r="CB1944" s="20">
        <v>0</v>
      </c>
      <c r="CC1944" s="35"/>
    </row>
    <row r="1945" spans="1:87" ht="46.8" hidden="1" x14ac:dyDescent="0.3">
      <c r="A1945" s="36" t="s">
        <v>1121</v>
      </c>
      <c r="B1945" s="19">
        <v>400</v>
      </c>
      <c r="C1945" s="18"/>
      <c r="D1945" s="18"/>
      <c r="E1945" s="34" t="s">
        <v>83</v>
      </c>
      <c r="F1945" s="27"/>
      <c r="G1945" s="27"/>
      <c r="H1945" s="27"/>
      <c r="I1945" s="27"/>
      <c r="J1945" s="27"/>
      <c r="K1945" s="27"/>
      <c r="L1945" s="27"/>
      <c r="M1945" s="27"/>
      <c r="N1945" s="27"/>
      <c r="O1945" s="27">
        <f t="shared" si="6616"/>
        <v>13660</v>
      </c>
      <c r="P1945" s="27">
        <f t="shared" si="6617"/>
        <v>0</v>
      </c>
      <c r="Q1945" s="27">
        <f t="shared" si="6618"/>
        <v>0</v>
      </c>
      <c r="R1945" s="27">
        <f t="shared" si="6545"/>
        <v>13660</v>
      </c>
      <c r="S1945" s="27">
        <f t="shared" si="6546"/>
        <v>0</v>
      </c>
      <c r="T1945" s="27">
        <f t="shared" si="6547"/>
        <v>0</v>
      </c>
      <c r="U1945" s="27">
        <f t="shared" si="6619"/>
        <v>0</v>
      </c>
      <c r="V1945" s="27">
        <f t="shared" si="6620"/>
        <v>0</v>
      </c>
      <c r="W1945" s="27">
        <f t="shared" si="6621"/>
        <v>0</v>
      </c>
      <c r="X1945" s="27">
        <f t="shared" si="6548"/>
        <v>13660</v>
      </c>
      <c r="Y1945" s="27">
        <f t="shared" si="6549"/>
        <v>0</v>
      </c>
      <c r="Z1945" s="27">
        <f t="shared" si="6550"/>
        <v>0</v>
      </c>
      <c r="AA1945" s="27">
        <f t="shared" si="6622"/>
        <v>0</v>
      </c>
      <c r="AB1945" s="27">
        <f t="shared" si="6623"/>
        <v>0</v>
      </c>
      <c r="AC1945" s="27">
        <f t="shared" si="6624"/>
        <v>0</v>
      </c>
      <c r="AD1945" s="27">
        <f t="shared" si="6551"/>
        <v>13660</v>
      </c>
      <c r="AE1945" s="27">
        <f t="shared" si="6552"/>
        <v>0</v>
      </c>
      <c r="AF1945" s="27">
        <f t="shared" si="6553"/>
        <v>0</v>
      </c>
      <c r="AG1945" s="27">
        <f t="shared" si="6625"/>
        <v>0</v>
      </c>
      <c r="AH1945" s="27">
        <f t="shared" si="6626"/>
        <v>0</v>
      </c>
      <c r="AI1945" s="27">
        <f t="shared" si="6627"/>
        <v>0</v>
      </c>
      <c r="AJ1945" s="27">
        <f t="shared" si="6554"/>
        <v>13660</v>
      </c>
      <c r="AK1945" s="27">
        <f t="shared" si="6555"/>
        <v>0</v>
      </c>
      <c r="AL1945" s="27">
        <f t="shared" si="6556"/>
        <v>0</v>
      </c>
      <c r="AM1945" s="27">
        <f t="shared" si="6628"/>
        <v>0</v>
      </c>
      <c r="AN1945" s="27">
        <f t="shared" si="6629"/>
        <v>0</v>
      </c>
      <c r="AO1945" s="27">
        <f t="shared" si="6630"/>
        <v>0</v>
      </c>
      <c r="AP1945" s="27">
        <f t="shared" si="6557"/>
        <v>13660</v>
      </c>
      <c r="AQ1945" s="27">
        <f t="shared" si="6558"/>
        <v>0</v>
      </c>
      <c r="AR1945" s="27">
        <f t="shared" si="6559"/>
        <v>0</v>
      </c>
      <c r="AS1945" s="27">
        <f t="shared" si="6631"/>
        <v>0</v>
      </c>
      <c r="AT1945" s="27">
        <f t="shared" si="6632"/>
        <v>0</v>
      </c>
      <c r="AU1945" s="27">
        <f t="shared" si="6633"/>
        <v>0</v>
      </c>
      <c r="AV1945" s="27">
        <f t="shared" si="6560"/>
        <v>13660</v>
      </c>
      <c r="AW1945" s="27">
        <f t="shared" si="6561"/>
        <v>0</v>
      </c>
      <c r="AX1945" s="27">
        <f t="shared" si="6562"/>
        <v>0</v>
      </c>
      <c r="AY1945" s="27">
        <f t="shared" si="6634"/>
        <v>0</v>
      </c>
      <c r="AZ1945" s="27">
        <f t="shared" si="6635"/>
        <v>0</v>
      </c>
      <c r="BA1945" s="27">
        <f t="shared" si="6636"/>
        <v>0</v>
      </c>
      <c r="BB1945" s="27">
        <f t="shared" si="6563"/>
        <v>13660</v>
      </c>
      <c r="BC1945" s="27">
        <f t="shared" si="6564"/>
        <v>0</v>
      </c>
      <c r="BD1945" s="27">
        <f t="shared" si="6565"/>
        <v>0</v>
      </c>
      <c r="BE1945" s="27">
        <f t="shared" si="6637"/>
        <v>0</v>
      </c>
      <c r="BF1945" s="27">
        <f t="shared" si="6638"/>
        <v>0</v>
      </c>
      <c r="BG1945" s="27">
        <f t="shared" si="6639"/>
        <v>0</v>
      </c>
      <c r="BH1945" s="27">
        <f t="shared" si="6532"/>
        <v>13660</v>
      </c>
      <c r="BI1945" s="27">
        <f t="shared" si="6533"/>
        <v>0</v>
      </c>
      <c r="BJ1945" s="27">
        <f t="shared" si="6534"/>
        <v>0</v>
      </c>
      <c r="BK1945" s="27">
        <f t="shared" si="6640"/>
        <v>0</v>
      </c>
      <c r="BL1945" s="27">
        <f t="shared" si="6641"/>
        <v>0</v>
      </c>
      <c r="BM1945" s="27">
        <f t="shared" si="6642"/>
        <v>0</v>
      </c>
      <c r="BN1945" s="27">
        <f t="shared" si="6535"/>
        <v>13660</v>
      </c>
      <c r="BO1945" s="27">
        <f t="shared" si="6536"/>
        <v>0</v>
      </c>
      <c r="BP1945" s="27">
        <f t="shared" si="6537"/>
        <v>0</v>
      </c>
      <c r="BQ1945" s="27">
        <f t="shared" si="6643"/>
        <v>0</v>
      </c>
      <c r="BR1945" s="27">
        <f t="shared" si="6644"/>
        <v>0</v>
      </c>
      <c r="BS1945" s="27">
        <f t="shared" si="6538"/>
        <v>13660</v>
      </c>
      <c r="BT1945" s="27">
        <f t="shared" si="6539"/>
        <v>0</v>
      </c>
      <c r="BU1945" s="27">
        <f t="shared" si="6540"/>
        <v>0</v>
      </c>
      <c r="BV1945" s="27">
        <f t="shared" si="6645"/>
        <v>0</v>
      </c>
      <c r="BW1945" s="27">
        <f t="shared" si="6646"/>
        <v>0</v>
      </c>
      <c r="BX1945" s="27">
        <f t="shared" si="6566"/>
        <v>13660</v>
      </c>
      <c r="BY1945" s="27">
        <f t="shared" si="6567"/>
        <v>0</v>
      </c>
      <c r="BZ1945" s="27">
        <f t="shared" si="6568"/>
        <v>0</v>
      </c>
      <c r="CA1945" s="27">
        <f t="shared" si="6647"/>
        <v>0</v>
      </c>
      <c r="CB1945" s="20">
        <v>0</v>
      </c>
      <c r="CC1945" s="35"/>
    </row>
    <row r="1946" spans="1:87" ht="140.4" hidden="1" x14ac:dyDescent="0.3">
      <c r="A1946" s="36" t="s">
        <v>1121</v>
      </c>
      <c r="B1946" s="19">
        <v>460</v>
      </c>
      <c r="C1946" s="18"/>
      <c r="D1946" s="18"/>
      <c r="E1946" s="34" t="s">
        <v>283</v>
      </c>
      <c r="F1946" s="27"/>
      <c r="G1946" s="27"/>
      <c r="H1946" s="27"/>
      <c r="I1946" s="27"/>
      <c r="J1946" s="27"/>
      <c r="K1946" s="27"/>
      <c r="L1946" s="27"/>
      <c r="M1946" s="27"/>
      <c r="N1946" s="27"/>
      <c r="O1946" s="27">
        <f t="shared" si="6616"/>
        <v>13660</v>
      </c>
      <c r="P1946" s="27">
        <f t="shared" si="6617"/>
        <v>0</v>
      </c>
      <c r="Q1946" s="27">
        <f t="shared" si="6618"/>
        <v>0</v>
      </c>
      <c r="R1946" s="27">
        <f t="shared" si="6545"/>
        <v>13660</v>
      </c>
      <c r="S1946" s="27">
        <f t="shared" si="6546"/>
        <v>0</v>
      </c>
      <c r="T1946" s="27">
        <f t="shared" si="6547"/>
        <v>0</v>
      </c>
      <c r="U1946" s="27">
        <f t="shared" si="6619"/>
        <v>0</v>
      </c>
      <c r="V1946" s="27">
        <f t="shared" si="6620"/>
        <v>0</v>
      </c>
      <c r="W1946" s="27">
        <f t="shared" si="6621"/>
        <v>0</v>
      </c>
      <c r="X1946" s="27">
        <f t="shared" si="6548"/>
        <v>13660</v>
      </c>
      <c r="Y1946" s="27">
        <f t="shared" si="6549"/>
        <v>0</v>
      </c>
      <c r="Z1946" s="27">
        <f t="shared" si="6550"/>
        <v>0</v>
      </c>
      <c r="AA1946" s="27">
        <f t="shared" si="6622"/>
        <v>0</v>
      </c>
      <c r="AB1946" s="27">
        <f t="shared" si="6623"/>
        <v>0</v>
      </c>
      <c r="AC1946" s="27">
        <f t="shared" si="6624"/>
        <v>0</v>
      </c>
      <c r="AD1946" s="27">
        <f t="shared" si="6551"/>
        <v>13660</v>
      </c>
      <c r="AE1946" s="27">
        <f t="shared" si="6552"/>
        <v>0</v>
      </c>
      <c r="AF1946" s="27">
        <f t="shared" si="6553"/>
        <v>0</v>
      </c>
      <c r="AG1946" s="27">
        <f t="shared" si="6625"/>
        <v>0</v>
      </c>
      <c r="AH1946" s="27">
        <f t="shared" si="6626"/>
        <v>0</v>
      </c>
      <c r="AI1946" s="27">
        <f t="shared" si="6627"/>
        <v>0</v>
      </c>
      <c r="AJ1946" s="27">
        <f t="shared" si="6554"/>
        <v>13660</v>
      </c>
      <c r="AK1946" s="27">
        <f t="shared" si="6555"/>
        <v>0</v>
      </c>
      <c r="AL1946" s="27">
        <f t="shared" si="6556"/>
        <v>0</v>
      </c>
      <c r="AM1946" s="27">
        <f t="shared" si="6628"/>
        <v>0</v>
      </c>
      <c r="AN1946" s="27">
        <f t="shared" si="6629"/>
        <v>0</v>
      </c>
      <c r="AO1946" s="27">
        <f t="shared" si="6630"/>
        <v>0</v>
      </c>
      <c r="AP1946" s="27">
        <f t="shared" si="6557"/>
        <v>13660</v>
      </c>
      <c r="AQ1946" s="27">
        <f t="shared" si="6558"/>
        <v>0</v>
      </c>
      <c r="AR1946" s="27">
        <f t="shared" si="6559"/>
        <v>0</v>
      </c>
      <c r="AS1946" s="27">
        <f t="shared" si="6631"/>
        <v>0</v>
      </c>
      <c r="AT1946" s="27">
        <f t="shared" si="6632"/>
        <v>0</v>
      </c>
      <c r="AU1946" s="27">
        <f t="shared" si="6633"/>
        <v>0</v>
      </c>
      <c r="AV1946" s="27">
        <f t="shared" si="6560"/>
        <v>13660</v>
      </c>
      <c r="AW1946" s="27">
        <f t="shared" si="6561"/>
        <v>0</v>
      </c>
      <c r="AX1946" s="27">
        <f t="shared" si="6562"/>
        <v>0</v>
      </c>
      <c r="AY1946" s="27">
        <f t="shared" si="6634"/>
        <v>0</v>
      </c>
      <c r="AZ1946" s="27">
        <f t="shared" si="6635"/>
        <v>0</v>
      </c>
      <c r="BA1946" s="27">
        <f t="shared" si="6636"/>
        <v>0</v>
      </c>
      <c r="BB1946" s="27">
        <f t="shared" si="6563"/>
        <v>13660</v>
      </c>
      <c r="BC1946" s="27">
        <f t="shared" si="6564"/>
        <v>0</v>
      </c>
      <c r="BD1946" s="27">
        <f t="shared" si="6565"/>
        <v>0</v>
      </c>
      <c r="BE1946" s="27">
        <f t="shared" si="6637"/>
        <v>0</v>
      </c>
      <c r="BF1946" s="27">
        <f t="shared" si="6638"/>
        <v>0</v>
      </c>
      <c r="BG1946" s="27">
        <f t="shared" si="6639"/>
        <v>0</v>
      </c>
      <c r="BH1946" s="27">
        <f t="shared" si="6532"/>
        <v>13660</v>
      </c>
      <c r="BI1946" s="27">
        <f t="shared" si="6533"/>
        <v>0</v>
      </c>
      <c r="BJ1946" s="27">
        <f t="shared" si="6534"/>
        <v>0</v>
      </c>
      <c r="BK1946" s="27">
        <f t="shared" si="6640"/>
        <v>0</v>
      </c>
      <c r="BL1946" s="27">
        <f t="shared" si="6641"/>
        <v>0</v>
      </c>
      <c r="BM1946" s="27">
        <f t="shared" si="6642"/>
        <v>0</v>
      </c>
      <c r="BN1946" s="27">
        <f t="shared" si="6535"/>
        <v>13660</v>
      </c>
      <c r="BO1946" s="27">
        <f t="shared" si="6536"/>
        <v>0</v>
      </c>
      <c r="BP1946" s="27">
        <f t="shared" si="6537"/>
        <v>0</v>
      </c>
      <c r="BQ1946" s="27">
        <f t="shared" si="6643"/>
        <v>0</v>
      </c>
      <c r="BR1946" s="27">
        <f t="shared" si="6644"/>
        <v>0</v>
      </c>
      <c r="BS1946" s="27">
        <f t="shared" si="6538"/>
        <v>13660</v>
      </c>
      <c r="BT1946" s="27">
        <f t="shared" si="6539"/>
        <v>0</v>
      </c>
      <c r="BU1946" s="27">
        <f t="shared" si="6540"/>
        <v>0</v>
      </c>
      <c r="BV1946" s="27">
        <f t="shared" si="6645"/>
        <v>0</v>
      </c>
      <c r="BW1946" s="27">
        <f t="shared" si="6646"/>
        <v>0</v>
      </c>
      <c r="BX1946" s="27">
        <f t="shared" si="6566"/>
        <v>13660</v>
      </c>
      <c r="BY1946" s="27">
        <f t="shared" si="6567"/>
        <v>0</v>
      </c>
      <c r="BZ1946" s="27">
        <f t="shared" si="6568"/>
        <v>0</v>
      </c>
      <c r="CA1946" s="27">
        <f t="shared" si="6647"/>
        <v>0</v>
      </c>
      <c r="CB1946" s="20">
        <v>0</v>
      </c>
      <c r="CC1946" s="35"/>
    </row>
    <row r="1947" spans="1:87" hidden="1" x14ac:dyDescent="0.3">
      <c r="A1947" s="36" t="s">
        <v>1121</v>
      </c>
      <c r="B1947" s="19">
        <v>460</v>
      </c>
      <c r="C1947" s="18" t="s">
        <v>65</v>
      </c>
      <c r="D1947" s="18" t="s">
        <v>66</v>
      </c>
      <c r="E1947" s="34" t="s">
        <v>67</v>
      </c>
      <c r="F1947" s="27"/>
      <c r="G1947" s="27"/>
      <c r="H1947" s="27"/>
      <c r="I1947" s="27"/>
      <c r="J1947" s="27"/>
      <c r="K1947" s="27"/>
      <c r="L1947" s="27"/>
      <c r="M1947" s="27"/>
      <c r="N1947" s="27"/>
      <c r="O1947" s="27">
        <v>13660</v>
      </c>
      <c r="P1947" s="27"/>
      <c r="Q1947" s="27"/>
      <c r="R1947" s="27">
        <f t="shared" si="6545"/>
        <v>13660</v>
      </c>
      <c r="S1947" s="27">
        <f t="shared" si="6546"/>
        <v>0</v>
      </c>
      <c r="T1947" s="27">
        <f t="shared" si="6547"/>
        <v>0</v>
      </c>
      <c r="U1947" s="27"/>
      <c r="V1947" s="27"/>
      <c r="W1947" s="27"/>
      <c r="X1947" s="27">
        <f t="shared" si="6548"/>
        <v>13660</v>
      </c>
      <c r="Y1947" s="27">
        <f t="shared" si="6549"/>
        <v>0</v>
      </c>
      <c r="Z1947" s="27">
        <f t="shared" si="6550"/>
        <v>0</v>
      </c>
      <c r="AA1947" s="27"/>
      <c r="AB1947" s="27"/>
      <c r="AC1947" s="27"/>
      <c r="AD1947" s="27">
        <f t="shared" si="6551"/>
        <v>13660</v>
      </c>
      <c r="AE1947" s="27">
        <f t="shared" si="6552"/>
        <v>0</v>
      </c>
      <c r="AF1947" s="27">
        <f t="shared" si="6553"/>
        <v>0</v>
      </c>
      <c r="AG1947" s="27"/>
      <c r="AH1947" s="27"/>
      <c r="AI1947" s="27"/>
      <c r="AJ1947" s="27">
        <f t="shared" si="6554"/>
        <v>13660</v>
      </c>
      <c r="AK1947" s="27">
        <f t="shared" si="6555"/>
        <v>0</v>
      </c>
      <c r="AL1947" s="27">
        <f t="shared" si="6556"/>
        <v>0</v>
      </c>
      <c r="AM1947" s="27"/>
      <c r="AN1947" s="27"/>
      <c r="AO1947" s="27"/>
      <c r="AP1947" s="27">
        <f t="shared" si="6557"/>
        <v>13660</v>
      </c>
      <c r="AQ1947" s="27">
        <f t="shared" si="6558"/>
        <v>0</v>
      </c>
      <c r="AR1947" s="27">
        <f t="shared" si="6559"/>
        <v>0</v>
      </c>
      <c r="AS1947" s="27"/>
      <c r="AT1947" s="27"/>
      <c r="AU1947" s="27"/>
      <c r="AV1947" s="27">
        <f t="shared" si="6560"/>
        <v>13660</v>
      </c>
      <c r="AW1947" s="27">
        <f t="shared" si="6561"/>
        <v>0</v>
      </c>
      <c r="AX1947" s="27">
        <f t="shared" si="6562"/>
        <v>0</v>
      </c>
      <c r="AY1947" s="27"/>
      <c r="AZ1947" s="27"/>
      <c r="BA1947" s="27"/>
      <c r="BB1947" s="27">
        <f t="shared" si="6563"/>
        <v>13660</v>
      </c>
      <c r="BC1947" s="27">
        <f t="shared" si="6564"/>
        <v>0</v>
      </c>
      <c r="BD1947" s="27">
        <f t="shared" si="6565"/>
        <v>0</v>
      </c>
      <c r="BE1947" s="27"/>
      <c r="BF1947" s="27"/>
      <c r="BG1947" s="27"/>
      <c r="BH1947" s="27">
        <f t="shared" si="6532"/>
        <v>13660</v>
      </c>
      <c r="BI1947" s="27">
        <f t="shared" si="6533"/>
        <v>0</v>
      </c>
      <c r="BJ1947" s="27">
        <f t="shared" si="6534"/>
        <v>0</v>
      </c>
      <c r="BK1947" s="27"/>
      <c r="BL1947" s="27"/>
      <c r="BM1947" s="27"/>
      <c r="BN1947" s="27">
        <f t="shared" si="6535"/>
        <v>13660</v>
      </c>
      <c r="BO1947" s="27">
        <f t="shared" si="6536"/>
        <v>0</v>
      </c>
      <c r="BP1947" s="27">
        <f t="shared" si="6537"/>
        <v>0</v>
      </c>
      <c r="BQ1947" s="27"/>
      <c r="BR1947" s="27"/>
      <c r="BS1947" s="27">
        <f t="shared" si="6538"/>
        <v>13660</v>
      </c>
      <c r="BT1947" s="27">
        <f t="shared" si="6539"/>
        <v>0</v>
      </c>
      <c r="BU1947" s="27">
        <f t="shared" si="6540"/>
        <v>0</v>
      </c>
      <c r="BV1947" s="27"/>
      <c r="BW1947" s="27"/>
      <c r="BX1947" s="27">
        <f t="shared" si="6566"/>
        <v>13660</v>
      </c>
      <c r="BY1947" s="27">
        <f t="shared" si="6567"/>
        <v>0</v>
      </c>
      <c r="BZ1947" s="27">
        <f t="shared" si="6568"/>
        <v>0</v>
      </c>
      <c r="CA1947" s="27"/>
      <c r="CB1947" s="20">
        <v>0</v>
      </c>
      <c r="CC1947" s="35"/>
    </row>
    <row r="1948" spans="1:87" ht="46.8" hidden="1" x14ac:dyDescent="0.3">
      <c r="A1948" s="36" t="s">
        <v>1123</v>
      </c>
      <c r="B1948" s="19"/>
      <c r="C1948" s="18"/>
      <c r="D1948" s="18"/>
      <c r="E1948" s="34" t="s">
        <v>1124</v>
      </c>
      <c r="F1948" s="27"/>
      <c r="G1948" s="27"/>
      <c r="H1948" s="27"/>
      <c r="I1948" s="27"/>
      <c r="J1948" s="27"/>
      <c r="K1948" s="27"/>
      <c r="L1948" s="27"/>
      <c r="M1948" s="27"/>
      <c r="N1948" s="27"/>
      <c r="O1948" s="27"/>
      <c r="P1948" s="27"/>
      <c r="Q1948" s="27"/>
      <c r="R1948" s="27"/>
      <c r="S1948" s="27"/>
      <c r="T1948" s="27"/>
      <c r="U1948" s="27"/>
      <c r="V1948" s="27"/>
      <c r="W1948" s="27"/>
      <c r="X1948" s="27"/>
      <c r="Y1948" s="27"/>
      <c r="Z1948" s="27"/>
      <c r="AA1948" s="27"/>
      <c r="AB1948" s="27"/>
      <c r="AC1948" s="27"/>
      <c r="AD1948" s="27"/>
      <c r="AE1948" s="27"/>
      <c r="AF1948" s="27"/>
      <c r="AG1948" s="27"/>
      <c r="AH1948" s="27"/>
      <c r="AI1948" s="27"/>
      <c r="AJ1948" s="27"/>
      <c r="AK1948" s="27"/>
      <c r="AL1948" s="27"/>
      <c r="AM1948" s="27"/>
      <c r="AN1948" s="27"/>
      <c r="AO1948" s="27"/>
      <c r="AP1948" s="27"/>
      <c r="AQ1948" s="27"/>
      <c r="AR1948" s="27"/>
      <c r="AS1948" s="27"/>
      <c r="AT1948" s="27"/>
      <c r="AU1948" s="27"/>
      <c r="AV1948" s="27"/>
      <c r="AW1948" s="27"/>
      <c r="AX1948" s="27"/>
      <c r="AY1948" s="27"/>
      <c r="AZ1948" s="27"/>
      <c r="BA1948" s="27"/>
      <c r="BB1948" s="27"/>
      <c r="BC1948" s="27"/>
      <c r="BD1948" s="27"/>
      <c r="BE1948" s="27"/>
      <c r="BF1948" s="27"/>
      <c r="BG1948" s="27"/>
      <c r="BH1948" s="27"/>
      <c r="BI1948" s="27"/>
      <c r="BJ1948" s="27"/>
      <c r="BK1948" s="27">
        <f t="shared" si="6640"/>
        <v>23600</v>
      </c>
      <c r="BL1948" s="27">
        <f t="shared" si="6641"/>
        <v>0</v>
      </c>
      <c r="BM1948" s="27">
        <f t="shared" si="6642"/>
        <v>0</v>
      </c>
      <c r="BN1948" s="27">
        <f t="shared" si="6535"/>
        <v>23600</v>
      </c>
      <c r="BO1948" s="27">
        <f t="shared" si="6536"/>
        <v>0</v>
      </c>
      <c r="BP1948" s="27">
        <f t="shared" si="6537"/>
        <v>0</v>
      </c>
      <c r="BQ1948" s="27">
        <f t="shared" si="6643"/>
        <v>0</v>
      </c>
      <c r="BR1948" s="27">
        <f t="shared" si="6644"/>
        <v>0</v>
      </c>
      <c r="BS1948" s="27">
        <f t="shared" si="6538"/>
        <v>23600</v>
      </c>
      <c r="BT1948" s="27">
        <f t="shared" si="6539"/>
        <v>0</v>
      </c>
      <c r="BU1948" s="27">
        <f t="shared" si="6540"/>
        <v>0</v>
      </c>
      <c r="BV1948" s="27">
        <f t="shared" si="6645"/>
        <v>0</v>
      </c>
      <c r="BW1948" s="27">
        <f t="shared" si="6646"/>
        <v>0</v>
      </c>
      <c r="BX1948" s="27">
        <f t="shared" si="6566"/>
        <v>23600</v>
      </c>
      <c r="BY1948" s="27">
        <f t="shared" si="6567"/>
        <v>0</v>
      </c>
      <c r="BZ1948" s="27">
        <f t="shared" si="6568"/>
        <v>0</v>
      </c>
      <c r="CA1948" s="27">
        <f t="shared" si="6647"/>
        <v>0</v>
      </c>
      <c r="CB1948" s="20">
        <v>0</v>
      </c>
      <c r="CC1948" s="35"/>
    </row>
    <row r="1949" spans="1:87" ht="31.2" hidden="1" x14ac:dyDescent="0.3">
      <c r="A1949" s="36" t="s">
        <v>1125</v>
      </c>
      <c r="B1949" s="19"/>
      <c r="C1949" s="18"/>
      <c r="D1949" s="18"/>
      <c r="E1949" s="34" t="s">
        <v>1126</v>
      </c>
      <c r="F1949" s="27"/>
      <c r="G1949" s="27"/>
      <c r="H1949" s="27"/>
      <c r="I1949" s="27"/>
      <c r="J1949" s="27"/>
      <c r="K1949" s="27"/>
      <c r="L1949" s="27"/>
      <c r="M1949" s="27"/>
      <c r="N1949" s="27"/>
      <c r="O1949" s="27"/>
      <c r="P1949" s="27"/>
      <c r="Q1949" s="27"/>
      <c r="R1949" s="27"/>
      <c r="S1949" s="27"/>
      <c r="T1949" s="27"/>
      <c r="U1949" s="27"/>
      <c r="V1949" s="27"/>
      <c r="W1949" s="27"/>
      <c r="X1949" s="27"/>
      <c r="Y1949" s="27"/>
      <c r="Z1949" s="27"/>
      <c r="AA1949" s="27"/>
      <c r="AB1949" s="27"/>
      <c r="AC1949" s="27"/>
      <c r="AD1949" s="27"/>
      <c r="AE1949" s="27"/>
      <c r="AF1949" s="27"/>
      <c r="AG1949" s="27"/>
      <c r="AH1949" s="27"/>
      <c r="AI1949" s="27"/>
      <c r="AJ1949" s="27"/>
      <c r="AK1949" s="27"/>
      <c r="AL1949" s="27"/>
      <c r="AM1949" s="27"/>
      <c r="AN1949" s="27"/>
      <c r="AO1949" s="27"/>
      <c r="AP1949" s="27"/>
      <c r="AQ1949" s="27"/>
      <c r="AR1949" s="27"/>
      <c r="AS1949" s="27"/>
      <c r="AT1949" s="27"/>
      <c r="AU1949" s="27"/>
      <c r="AV1949" s="27"/>
      <c r="AW1949" s="27"/>
      <c r="AX1949" s="27"/>
      <c r="AY1949" s="27"/>
      <c r="AZ1949" s="27"/>
      <c r="BA1949" s="27"/>
      <c r="BB1949" s="27"/>
      <c r="BC1949" s="27"/>
      <c r="BD1949" s="27"/>
      <c r="BE1949" s="27"/>
      <c r="BF1949" s="27"/>
      <c r="BG1949" s="27"/>
      <c r="BH1949" s="27"/>
      <c r="BI1949" s="27"/>
      <c r="BJ1949" s="27"/>
      <c r="BK1949" s="27">
        <f t="shared" si="6640"/>
        <v>23600</v>
      </c>
      <c r="BL1949" s="27">
        <f t="shared" si="6641"/>
        <v>0</v>
      </c>
      <c r="BM1949" s="27">
        <f t="shared" si="6642"/>
        <v>0</v>
      </c>
      <c r="BN1949" s="27">
        <f t="shared" si="6535"/>
        <v>23600</v>
      </c>
      <c r="BO1949" s="27">
        <f t="shared" si="6536"/>
        <v>0</v>
      </c>
      <c r="BP1949" s="27">
        <f t="shared" si="6537"/>
        <v>0</v>
      </c>
      <c r="BQ1949" s="27">
        <f t="shared" si="6643"/>
        <v>0</v>
      </c>
      <c r="BR1949" s="27">
        <f t="shared" si="6644"/>
        <v>0</v>
      </c>
      <c r="BS1949" s="27">
        <f t="shared" si="6538"/>
        <v>23600</v>
      </c>
      <c r="BT1949" s="27">
        <f t="shared" si="6539"/>
        <v>0</v>
      </c>
      <c r="BU1949" s="27">
        <f t="shared" si="6540"/>
        <v>0</v>
      </c>
      <c r="BV1949" s="27">
        <f t="shared" si="6645"/>
        <v>0</v>
      </c>
      <c r="BW1949" s="27">
        <f t="shared" si="6646"/>
        <v>0</v>
      </c>
      <c r="BX1949" s="27">
        <f t="shared" si="6566"/>
        <v>23600</v>
      </c>
      <c r="BY1949" s="27">
        <f t="shared" si="6567"/>
        <v>0</v>
      </c>
      <c r="BZ1949" s="27">
        <f t="shared" si="6568"/>
        <v>0</v>
      </c>
      <c r="CA1949" s="27">
        <f t="shared" si="6647"/>
        <v>0</v>
      </c>
      <c r="CB1949" s="20">
        <v>0</v>
      </c>
      <c r="CC1949" s="35"/>
    </row>
    <row r="1950" spans="1:87" ht="46.8" hidden="1" x14ac:dyDescent="0.3">
      <c r="A1950" s="36" t="s">
        <v>1125</v>
      </c>
      <c r="B1950" s="19">
        <v>400</v>
      </c>
      <c r="C1950" s="18"/>
      <c r="D1950" s="18"/>
      <c r="E1950" s="34" t="s">
        <v>83</v>
      </c>
      <c r="F1950" s="27"/>
      <c r="G1950" s="27"/>
      <c r="H1950" s="27"/>
      <c r="I1950" s="27"/>
      <c r="J1950" s="27"/>
      <c r="K1950" s="27"/>
      <c r="L1950" s="27"/>
      <c r="M1950" s="27"/>
      <c r="N1950" s="27"/>
      <c r="O1950" s="27"/>
      <c r="P1950" s="27"/>
      <c r="Q1950" s="27"/>
      <c r="R1950" s="27"/>
      <c r="S1950" s="27"/>
      <c r="T1950" s="27"/>
      <c r="U1950" s="27"/>
      <c r="V1950" s="27"/>
      <c r="W1950" s="27"/>
      <c r="X1950" s="27"/>
      <c r="Y1950" s="27"/>
      <c r="Z1950" s="27"/>
      <c r="AA1950" s="27"/>
      <c r="AB1950" s="27"/>
      <c r="AC1950" s="27"/>
      <c r="AD1950" s="27"/>
      <c r="AE1950" s="27"/>
      <c r="AF1950" s="27"/>
      <c r="AG1950" s="27"/>
      <c r="AH1950" s="27"/>
      <c r="AI1950" s="27"/>
      <c r="AJ1950" s="27"/>
      <c r="AK1950" s="27"/>
      <c r="AL1950" s="27"/>
      <c r="AM1950" s="27"/>
      <c r="AN1950" s="27"/>
      <c r="AO1950" s="27"/>
      <c r="AP1950" s="27"/>
      <c r="AQ1950" s="27"/>
      <c r="AR1950" s="27"/>
      <c r="AS1950" s="27"/>
      <c r="AT1950" s="27"/>
      <c r="AU1950" s="27"/>
      <c r="AV1950" s="27"/>
      <c r="AW1950" s="27"/>
      <c r="AX1950" s="27"/>
      <c r="AY1950" s="27"/>
      <c r="AZ1950" s="27"/>
      <c r="BA1950" s="27"/>
      <c r="BB1950" s="27"/>
      <c r="BC1950" s="27"/>
      <c r="BD1950" s="27"/>
      <c r="BE1950" s="27"/>
      <c r="BF1950" s="27"/>
      <c r="BG1950" s="27"/>
      <c r="BH1950" s="27"/>
      <c r="BI1950" s="27"/>
      <c r="BJ1950" s="27"/>
      <c r="BK1950" s="27">
        <f t="shared" si="6640"/>
        <v>23600</v>
      </c>
      <c r="BL1950" s="27">
        <f t="shared" si="6641"/>
        <v>0</v>
      </c>
      <c r="BM1950" s="27">
        <f t="shared" si="6642"/>
        <v>0</v>
      </c>
      <c r="BN1950" s="27">
        <f t="shared" si="6535"/>
        <v>23600</v>
      </c>
      <c r="BO1950" s="27">
        <f t="shared" si="6536"/>
        <v>0</v>
      </c>
      <c r="BP1950" s="27">
        <f t="shared" si="6537"/>
        <v>0</v>
      </c>
      <c r="BQ1950" s="27">
        <f t="shared" si="6643"/>
        <v>0</v>
      </c>
      <c r="BR1950" s="27">
        <f t="shared" si="6644"/>
        <v>0</v>
      </c>
      <c r="BS1950" s="27">
        <f t="shared" si="6538"/>
        <v>23600</v>
      </c>
      <c r="BT1950" s="27">
        <f t="shared" si="6539"/>
        <v>0</v>
      </c>
      <c r="BU1950" s="27">
        <f t="shared" si="6540"/>
        <v>0</v>
      </c>
      <c r="BV1950" s="27">
        <f t="shared" si="6645"/>
        <v>0</v>
      </c>
      <c r="BW1950" s="27">
        <f t="shared" si="6646"/>
        <v>0</v>
      </c>
      <c r="BX1950" s="27">
        <f t="shared" si="6566"/>
        <v>23600</v>
      </c>
      <c r="BY1950" s="27">
        <f t="shared" si="6567"/>
        <v>0</v>
      </c>
      <c r="BZ1950" s="27">
        <f t="shared" si="6568"/>
        <v>0</v>
      </c>
      <c r="CA1950" s="27">
        <f t="shared" si="6647"/>
        <v>0</v>
      </c>
      <c r="CB1950" s="20">
        <v>0</v>
      </c>
      <c r="CC1950" s="35"/>
    </row>
    <row r="1951" spans="1:87" hidden="1" x14ac:dyDescent="0.3">
      <c r="A1951" s="36" t="s">
        <v>1125</v>
      </c>
      <c r="B1951" s="19">
        <v>410</v>
      </c>
      <c r="C1951" s="18"/>
      <c r="D1951" s="18"/>
      <c r="E1951" s="34" t="s">
        <v>84</v>
      </c>
      <c r="F1951" s="27"/>
      <c r="G1951" s="27"/>
      <c r="H1951" s="27"/>
      <c r="I1951" s="27"/>
      <c r="J1951" s="27"/>
      <c r="K1951" s="27"/>
      <c r="L1951" s="27"/>
      <c r="M1951" s="27"/>
      <c r="N1951" s="27"/>
      <c r="O1951" s="27"/>
      <c r="P1951" s="27"/>
      <c r="Q1951" s="27"/>
      <c r="R1951" s="27"/>
      <c r="S1951" s="27"/>
      <c r="T1951" s="27"/>
      <c r="U1951" s="27"/>
      <c r="V1951" s="27"/>
      <c r="W1951" s="27"/>
      <c r="X1951" s="27"/>
      <c r="Y1951" s="27"/>
      <c r="Z1951" s="27"/>
      <c r="AA1951" s="27"/>
      <c r="AB1951" s="27"/>
      <c r="AC1951" s="27"/>
      <c r="AD1951" s="27"/>
      <c r="AE1951" s="27"/>
      <c r="AF1951" s="27"/>
      <c r="AG1951" s="27"/>
      <c r="AH1951" s="27"/>
      <c r="AI1951" s="27"/>
      <c r="AJ1951" s="27"/>
      <c r="AK1951" s="27"/>
      <c r="AL1951" s="27"/>
      <c r="AM1951" s="27"/>
      <c r="AN1951" s="27"/>
      <c r="AO1951" s="27"/>
      <c r="AP1951" s="27"/>
      <c r="AQ1951" s="27"/>
      <c r="AR1951" s="27"/>
      <c r="AS1951" s="27"/>
      <c r="AT1951" s="27"/>
      <c r="AU1951" s="27"/>
      <c r="AV1951" s="27"/>
      <c r="AW1951" s="27"/>
      <c r="AX1951" s="27"/>
      <c r="AY1951" s="27"/>
      <c r="AZ1951" s="27"/>
      <c r="BA1951" s="27"/>
      <c r="BB1951" s="27"/>
      <c r="BC1951" s="27"/>
      <c r="BD1951" s="27"/>
      <c r="BE1951" s="27"/>
      <c r="BF1951" s="27"/>
      <c r="BG1951" s="27"/>
      <c r="BH1951" s="27"/>
      <c r="BI1951" s="27"/>
      <c r="BJ1951" s="27"/>
      <c r="BK1951" s="27">
        <f t="shared" si="6640"/>
        <v>23600</v>
      </c>
      <c r="BL1951" s="27">
        <f t="shared" si="6641"/>
        <v>0</v>
      </c>
      <c r="BM1951" s="27">
        <f t="shared" si="6642"/>
        <v>0</v>
      </c>
      <c r="BN1951" s="27">
        <f t="shared" si="6535"/>
        <v>23600</v>
      </c>
      <c r="BO1951" s="27">
        <f t="shared" si="6536"/>
        <v>0</v>
      </c>
      <c r="BP1951" s="27">
        <f t="shared" si="6537"/>
        <v>0</v>
      </c>
      <c r="BQ1951" s="27">
        <f t="shared" si="6643"/>
        <v>0</v>
      </c>
      <c r="BR1951" s="27">
        <f t="shared" si="6644"/>
        <v>0</v>
      </c>
      <c r="BS1951" s="27">
        <f t="shared" si="6538"/>
        <v>23600</v>
      </c>
      <c r="BT1951" s="27">
        <f t="shared" si="6539"/>
        <v>0</v>
      </c>
      <c r="BU1951" s="27">
        <f t="shared" si="6540"/>
        <v>0</v>
      </c>
      <c r="BV1951" s="27">
        <f t="shared" si="6645"/>
        <v>0</v>
      </c>
      <c r="BW1951" s="27">
        <f t="shared" si="6646"/>
        <v>0</v>
      </c>
      <c r="BX1951" s="27">
        <f t="shared" si="6566"/>
        <v>23600</v>
      </c>
      <c r="BY1951" s="27">
        <f t="shared" si="6567"/>
        <v>0</v>
      </c>
      <c r="BZ1951" s="27">
        <f t="shared" si="6568"/>
        <v>0</v>
      </c>
      <c r="CA1951" s="27">
        <f t="shared" si="6647"/>
        <v>0</v>
      </c>
      <c r="CB1951" s="20">
        <v>0</v>
      </c>
      <c r="CC1951" s="35"/>
    </row>
    <row r="1952" spans="1:87" hidden="1" x14ac:dyDescent="0.3">
      <c r="A1952" s="36" t="s">
        <v>1125</v>
      </c>
      <c r="B1952" s="19">
        <v>410</v>
      </c>
      <c r="C1952" s="18" t="s">
        <v>65</v>
      </c>
      <c r="D1952" s="18" t="s">
        <v>310</v>
      </c>
      <c r="E1952" s="34" t="s">
        <v>1075</v>
      </c>
      <c r="F1952" s="27"/>
      <c r="G1952" s="27"/>
      <c r="H1952" s="27"/>
      <c r="I1952" s="27"/>
      <c r="J1952" s="27"/>
      <c r="K1952" s="27"/>
      <c r="L1952" s="27"/>
      <c r="M1952" s="27"/>
      <c r="N1952" s="27"/>
      <c r="O1952" s="27"/>
      <c r="P1952" s="27"/>
      <c r="Q1952" s="27"/>
      <c r="R1952" s="27"/>
      <c r="S1952" s="27"/>
      <c r="T1952" s="27"/>
      <c r="U1952" s="27"/>
      <c r="V1952" s="27"/>
      <c r="W1952" s="27"/>
      <c r="X1952" s="27"/>
      <c r="Y1952" s="27"/>
      <c r="Z1952" s="27"/>
      <c r="AA1952" s="27"/>
      <c r="AB1952" s="27"/>
      <c r="AC1952" s="27"/>
      <c r="AD1952" s="27"/>
      <c r="AE1952" s="27"/>
      <c r="AF1952" s="27"/>
      <c r="AG1952" s="27"/>
      <c r="AH1952" s="27"/>
      <c r="AI1952" s="27"/>
      <c r="AJ1952" s="27"/>
      <c r="AK1952" s="27"/>
      <c r="AL1952" s="27"/>
      <c r="AM1952" s="27"/>
      <c r="AN1952" s="27"/>
      <c r="AO1952" s="27"/>
      <c r="AP1952" s="27"/>
      <c r="AQ1952" s="27"/>
      <c r="AR1952" s="27"/>
      <c r="AS1952" s="27"/>
      <c r="AT1952" s="27"/>
      <c r="AU1952" s="27"/>
      <c r="AV1952" s="27"/>
      <c r="AW1952" s="27"/>
      <c r="AX1952" s="27"/>
      <c r="AY1952" s="27"/>
      <c r="AZ1952" s="27"/>
      <c r="BA1952" s="27"/>
      <c r="BB1952" s="27"/>
      <c r="BC1952" s="27"/>
      <c r="BD1952" s="27"/>
      <c r="BE1952" s="27"/>
      <c r="BF1952" s="27"/>
      <c r="BG1952" s="27"/>
      <c r="BH1952" s="27"/>
      <c r="BI1952" s="27"/>
      <c r="BJ1952" s="27"/>
      <c r="BK1952" s="27">
        <v>23600</v>
      </c>
      <c r="BL1952" s="27"/>
      <c r="BM1952" s="27"/>
      <c r="BN1952" s="27">
        <f t="shared" si="6535"/>
        <v>23600</v>
      </c>
      <c r="BO1952" s="27">
        <f t="shared" si="6536"/>
        <v>0</v>
      </c>
      <c r="BP1952" s="27">
        <f t="shared" si="6537"/>
        <v>0</v>
      </c>
      <c r="BQ1952" s="27"/>
      <c r="BR1952" s="27"/>
      <c r="BS1952" s="27">
        <f t="shared" si="6538"/>
        <v>23600</v>
      </c>
      <c r="BT1952" s="27">
        <f t="shared" si="6539"/>
        <v>0</v>
      </c>
      <c r="BU1952" s="27">
        <f t="shared" si="6540"/>
        <v>0</v>
      </c>
      <c r="BV1952" s="27"/>
      <c r="BW1952" s="27"/>
      <c r="BX1952" s="27">
        <f t="shared" si="6566"/>
        <v>23600</v>
      </c>
      <c r="BY1952" s="27">
        <f t="shared" si="6567"/>
        <v>0</v>
      </c>
      <c r="BZ1952" s="27">
        <f t="shared" si="6568"/>
        <v>0</v>
      </c>
      <c r="CA1952" s="27"/>
      <c r="CB1952" s="20">
        <v>0</v>
      </c>
      <c r="CC1952" s="35"/>
    </row>
    <row r="1953" spans="1:87" ht="31.2" hidden="1" x14ac:dyDescent="0.3">
      <c r="A1953" s="36" t="s">
        <v>1127</v>
      </c>
      <c r="B1953" s="19"/>
      <c r="C1953" s="18"/>
      <c r="D1953" s="18"/>
      <c r="E1953" s="34" t="s">
        <v>1128</v>
      </c>
      <c r="F1953" s="27">
        <f t="shared" si="6610"/>
        <v>71.400000000000006</v>
      </c>
      <c r="G1953" s="27">
        <f t="shared" si="6611"/>
        <v>0</v>
      </c>
      <c r="H1953" s="27">
        <f t="shared" si="6612"/>
        <v>0</v>
      </c>
      <c r="I1953" s="27">
        <f t="shared" si="6613"/>
        <v>0</v>
      </c>
      <c r="J1953" s="27">
        <f t="shared" si="6614"/>
        <v>0</v>
      </c>
      <c r="K1953" s="27">
        <f t="shared" si="6615"/>
        <v>0</v>
      </c>
      <c r="L1953" s="27">
        <f t="shared" si="6542"/>
        <v>71.400000000000006</v>
      </c>
      <c r="M1953" s="27">
        <f t="shared" si="6543"/>
        <v>0</v>
      </c>
      <c r="N1953" s="27">
        <f t="shared" si="6544"/>
        <v>0</v>
      </c>
      <c r="O1953" s="27">
        <f t="shared" si="6616"/>
        <v>71268.842000000004</v>
      </c>
      <c r="P1953" s="27">
        <f t="shared" si="6617"/>
        <v>0</v>
      </c>
      <c r="Q1953" s="27">
        <f t="shared" si="6618"/>
        <v>0</v>
      </c>
      <c r="R1953" s="27">
        <f t="shared" si="6545"/>
        <v>71340.241999999998</v>
      </c>
      <c r="S1953" s="27">
        <f t="shared" si="6546"/>
        <v>0</v>
      </c>
      <c r="T1953" s="27">
        <f t="shared" si="6547"/>
        <v>0</v>
      </c>
      <c r="U1953" s="27">
        <f t="shared" si="6619"/>
        <v>0</v>
      </c>
      <c r="V1953" s="27">
        <f t="shared" si="6620"/>
        <v>0</v>
      </c>
      <c r="W1953" s="27">
        <f t="shared" si="6621"/>
        <v>0</v>
      </c>
      <c r="X1953" s="27">
        <f t="shared" si="6548"/>
        <v>71340.241999999998</v>
      </c>
      <c r="Y1953" s="27">
        <f t="shared" si="6549"/>
        <v>0</v>
      </c>
      <c r="Z1953" s="27">
        <f t="shared" si="6550"/>
        <v>0</v>
      </c>
      <c r="AA1953" s="27">
        <f t="shared" si="6622"/>
        <v>0</v>
      </c>
      <c r="AB1953" s="27">
        <f t="shared" si="6623"/>
        <v>0</v>
      </c>
      <c r="AC1953" s="27">
        <f t="shared" si="6624"/>
        <v>0</v>
      </c>
      <c r="AD1953" s="27">
        <f t="shared" si="6551"/>
        <v>71340.241999999998</v>
      </c>
      <c r="AE1953" s="27">
        <f t="shared" si="6552"/>
        <v>0</v>
      </c>
      <c r="AF1953" s="27">
        <f t="shared" si="6553"/>
        <v>0</v>
      </c>
      <c r="AG1953" s="27">
        <f t="shared" si="6625"/>
        <v>0</v>
      </c>
      <c r="AH1953" s="27">
        <f t="shared" si="6626"/>
        <v>0</v>
      </c>
      <c r="AI1953" s="27">
        <f t="shared" si="6627"/>
        <v>0</v>
      </c>
      <c r="AJ1953" s="27">
        <f t="shared" si="6554"/>
        <v>71340.241999999998</v>
      </c>
      <c r="AK1953" s="27">
        <f t="shared" si="6555"/>
        <v>0</v>
      </c>
      <c r="AL1953" s="27">
        <f t="shared" si="6556"/>
        <v>0</v>
      </c>
      <c r="AM1953" s="27">
        <f t="shared" si="6628"/>
        <v>0</v>
      </c>
      <c r="AN1953" s="27">
        <f t="shared" si="6629"/>
        <v>0</v>
      </c>
      <c r="AO1953" s="27">
        <f t="shared" si="6630"/>
        <v>0</v>
      </c>
      <c r="AP1953" s="27">
        <f t="shared" si="6557"/>
        <v>71340.241999999998</v>
      </c>
      <c r="AQ1953" s="27">
        <f t="shared" si="6558"/>
        <v>0</v>
      </c>
      <c r="AR1953" s="27">
        <f t="shared" si="6559"/>
        <v>0</v>
      </c>
      <c r="AS1953" s="27">
        <f t="shared" si="6631"/>
        <v>0</v>
      </c>
      <c r="AT1953" s="27">
        <f t="shared" si="6632"/>
        <v>0</v>
      </c>
      <c r="AU1953" s="27">
        <f t="shared" si="6633"/>
        <v>0</v>
      </c>
      <c r="AV1953" s="27">
        <f t="shared" si="6560"/>
        <v>71340.241999999998</v>
      </c>
      <c r="AW1953" s="27">
        <f t="shared" si="6561"/>
        <v>0</v>
      </c>
      <c r="AX1953" s="27">
        <f t="shared" si="6562"/>
        <v>0</v>
      </c>
      <c r="AY1953" s="27">
        <f t="shared" si="6634"/>
        <v>0</v>
      </c>
      <c r="AZ1953" s="27">
        <f t="shared" si="6635"/>
        <v>0</v>
      </c>
      <c r="BA1953" s="27">
        <f t="shared" si="6636"/>
        <v>0</v>
      </c>
      <c r="BB1953" s="27">
        <f t="shared" si="6563"/>
        <v>71340.241999999998</v>
      </c>
      <c r="BC1953" s="27">
        <f t="shared" si="6564"/>
        <v>0</v>
      </c>
      <c r="BD1953" s="27">
        <f t="shared" si="6565"/>
        <v>0</v>
      </c>
      <c r="BE1953" s="27">
        <f t="shared" si="6637"/>
        <v>0</v>
      </c>
      <c r="BF1953" s="27">
        <f t="shared" si="6638"/>
        <v>0</v>
      </c>
      <c r="BG1953" s="27">
        <f t="shared" si="6639"/>
        <v>0</v>
      </c>
      <c r="BH1953" s="27">
        <f t="shared" ref="BH1953:BH2016" si="6648">BB1953+BE1953</f>
        <v>71340.241999999998</v>
      </c>
      <c r="BI1953" s="27">
        <f t="shared" ref="BI1953:BI2016" si="6649">BC1953+BF1953</f>
        <v>0</v>
      </c>
      <c r="BJ1953" s="27">
        <f t="shared" ref="BJ1953:BJ2016" si="6650">BD1953+BG1953</f>
        <v>0</v>
      </c>
      <c r="BK1953" s="27">
        <f t="shared" si="6640"/>
        <v>0</v>
      </c>
      <c r="BL1953" s="27">
        <f t="shared" si="6641"/>
        <v>0</v>
      </c>
      <c r="BM1953" s="27">
        <f t="shared" si="6642"/>
        <v>0</v>
      </c>
      <c r="BN1953" s="27">
        <f t="shared" ref="BN1953:BN2016" si="6651">BH1953+BK1953</f>
        <v>71340.241999999998</v>
      </c>
      <c r="BO1953" s="27">
        <f t="shared" ref="BO1953:BO2016" si="6652">BI1953+BL1953</f>
        <v>0</v>
      </c>
      <c r="BP1953" s="27">
        <f t="shared" ref="BP1953:BP2016" si="6653">BJ1953+BM1953</f>
        <v>0</v>
      </c>
      <c r="BQ1953" s="27">
        <f t="shared" si="6643"/>
        <v>0</v>
      </c>
      <c r="BR1953" s="27">
        <f t="shared" si="6644"/>
        <v>0</v>
      </c>
      <c r="BS1953" s="27">
        <f t="shared" ref="BS1953:BS2016" si="6654">BQ1953+BN1953</f>
        <v>71340.241999999998</v>
      </c>
      <c r="BT1953" s="27">
        <f t="shared" ref="BT1953:BT2016" si="6655">BR1953+BO1953</f>
        <v>0</v>
      </c>
      <c r="BU1953" s="27">
        <f t="shared" ref="BU1953:BU2016" si="6656">BP1953</f>
        <v>0</v>
      </c>
      <c r="BV1953" s="27">
        <f t="shared" si="6645"/>
        <v>0</v>
      </c>
      <c r="BW1953" s="27">
        <f t="shared" si="6646"/>
        <v>0</v>
      </c>
      <c r="BX1953" s="27">
        <f t="shared" si="6566"/>
        <v>71340.241999999998</v>
      </c>
      <c r="BY1953" s="27">
        <f t="shared" si="6567"/>
        <v>0</v>
      </c>
      <c r="BZ1953" s="27">
        <f t="shared" si="6568"/>
        <v>0</v>
      </c>
      <c r="CA1953" s="27">
        <f t="shared" si="6647"/>
        <v>0</v>
      </c>
      <c r="CB1953" s="20">
        <v>0</v>
      </c>
      <c r="CC1953" s="35"/>
      <c r="CF1953" s="1" t="s">
        <v>27</v>
      </c>
    </row>
    <row r="1954" spans="1:87" ht="31.2" hidden="1" x14ac:dyDescent="0.3">
      <c r="A1954" s="36" t="s">
        <v>1129</v>
      </c>
      <c r="B1954" s="19"/>
      <c r="C1954" s="18"/>
      <c r="D1954" s="18"/>
      <c r="E1954" s="34" t="s">
        <v>1130</v>
      </c>
      <c r="F1954" s="27">
        <f t="shared" si="6610"/>
        <v>71.400000000000006</v>
      </c>
      <c r="G1954" s="27">
        <f t="shared" si="6611"/>
        <v>0</v>
      </c>
      <c r="H1954" s="27">
        <f t="shared" si="6612"/>
        <v>0</v>
      </c>
      <c r="I1954" s="27">
        <f t="shared" si="6613"/>
        <v>0</v>
      </c>
      <c r="J1954" s="27">
        <f t="shared" si="6614"/>
        <v>0</v>
      </c>
      <c r="K1954" s="27">
        <f t="shared" si="6615"/>
        <v>0</v>
      </c>
      <c r="L1954" s="27">
        <f t="shared" si="6542"/>
        <v>71.400000000000006</v>
      </c>
      <c r="M1954" s="27">
        <f t="shared" si="6543"/>
        <v>0</v>
      </c>
      <c r="N1954" s="27">
        <f t="shared" si="6544"/>
        <v>0</v>
      </c>
      <c r="O1954" s="27">
        <f t="shared" si="6616"/>
        <v>71268.842000000004</v>
      </c>
      <c r="P1954" s="27">
        <f t="shared" si="6617"/>
        <v>0</v>
      </c>
      <c r="Q1954" s="27">
        <f t="shared" si="6618"/>
        <v>0</v>
      </c>
      <c r="R1954" s="27">
        <f t="shared" si="6545"/>
        <v>71340.241999999998</v>
      </c>
      <c r="S1954" s="27">
        <f t="shared" si="6546"/>
        <v>0</v>
      </c>
      <c r="T1954" s="27">
        <f t="shared" si="6547"/>
        <v>0</v>
      </c>
      <c r="U1954" s="27">
        <f t="shared" si="6619"/>
        <v>0</v>
      </c>
      <c r="V1954" s="27">
        <f t="shared" si="6620"/>
        <v>0</v>
      </c>
      <c r="W1954" s="27">
        <f t="shared" si="6621"/>
        <v>0</v>
      </c>
      <c r="X1954" s="27">
        <f t="shared" si="6548"/>
        <v>71340.241999999998</v>
      </c>
      <c r="Y1954" s="27">
        <f t="shared" si="6549"/>
        <v>0</v>
      </c>
      <c r="Z1954" s="27">
        <f t="shared" si="6550"/>
        <v>0</v>
      </c>
      <c r="AA1954" s="27">
        <f t="shared" si="6622"/>
        <v>0</v>
      </c>
      <c r="AB1954" s="27">
        <f t="shared" si="6623"/>
        <v>0</v>
      </c>
      <c r="AC1954" s="27">
        <f t="shared" si="6624"/>
        <v>0</v>
      </c>
      <c r="AD1954" s="27">
        <f t="shared" si="6551"/>
        <v>71340.241999999998</v>
      </c>
      <c r="AE1954" s="27">
        <f t="shared" si="6552"/>
        <v>0</v>
      </c>
      <c r="AF1954" s="27">
        <f t="shared" si="6553"/>
        <v>0</v>
      </c>
      <c r="AG1954" s="27">
        <f t="shared" si="6625"/>
        <v>0</v>
      </c>
      <c r="AH1954" s="27">
        <f t="shared" si="6626"/>
        <v>0</v>
      </c>
      <c r="AI1954" s="27">
        <f t="shared" si="6627"/>
        <v>0</v>
      </c>
      <c r="AJ1954" s="27">
        <f t="shared" si="6554"/>
        <v>71340.241999999998</v>
      </c>
      <c r="AK1954" s="27">
        <f t="shared" si="6555"/>
        <v>0</v>
      </c>
      <c r="AL1954" s="27">
        <f t="shared" si="6556"/>
        <v>0</v>
      </c>
      <c r="AM1954" s="27">
        <f t="shared" si="6628"/>
        <v>0</v>
      </c>
      <c r="AN1954" s="27">
        <f t="shared" si="6629"/>
        <v>0</v>
      </c>
      <c r="AO1954" s="27">
        <f t="shared" si="6630"/>
        <v>0</v>
      </c>
      <c r="AP1954" s="27">
        <f t="shared" si="6557"/>
        <v>71340.241999999998</v>
      </c>
      <c r="AQ1954" s="27">
        <f t="shared" si="6558"/>
        <v>0</v>
      </c>
      <c r="AR1954" s="27">
        <f t="shared" si="6559"/>
        <v>0</v>
      </c>
      <c r="AS1954" s="27">
        <f t="shared" si="6631"/>
        <v>0</v>
      </c>
      <c r="AT1954" s="27">
        <f t="shared" si="6632"/>
        <v>0</v>
      </c>
      <c r="AU1954" s="27">
        <f t="shared" si="6633"/>
        <v>0</v>
      </c>
      <c r="AV1954" s="27">
        <f t="shared" si="6560"/>
        <v>71340.241999999998</v>
      </c>
      <c r="AW1954" s="27">
        <f t="shared" si="6561"/>
        <v>0</v>
      </c>
      <c r="AX1954" s="27">
        <f t="shared" si="6562"/>
        <v>0</v>
      </c>
      <c r="AY1954" s="27">
        <f t="shared" si="6634"/>
        <v>0</v>
      </c>
      <c r="AZ1954" s="27">
        <f t="shared" si="6635"/>
        <v>0</v>
      </c>
      <c r="BA1954" s="27">
        <f t="shared" si="6636"/>
        <v>0</v>
      </c>
      <c r="BB1954" s="27">
        <f t="shared" si="6563"/>
        <v>71340.241999999998</v>
      </c>
      <c r="BC1954" s="27">
        <f t="shared" si="6564"/>
        <v>0</v>
      </c>
      <c r="BD1954" s="27">
        <f t="shared" si="6565"/>
        <v>0</v>
      </c>
      <c r="BE1954" s="27">
        <f t="shared" si="6637"/>
        <v>0</v>
      </c>
      <c r="BF1954" s="27">
        <f t="shared" si="6638"/>
        <v>0</v>
      </c>
      <c r="BG1954" s="27">
        <f t="shared" si="6639"/>
        <v>0</v>
      </c>
      <c r="BH1954" s="27">
        <f t="shared" si="6648"/>
        <v>71340.241999999998</v>
      </c>
      <c r="BI1954" s="27">
        <f t="shared" si="6649"/>
        <v>0</v>
      </c>
      <c r="BJ1954" s="27">
        <f t="shared" si="6650"/>
        <v>0</v>
      </c>
      <c r="BK1954" s="27">
        <f t="shared" si="6640"/>
        <v>0</v>
      </c>
      <c r="BL1954" s="27">
        <f t="shared" si="6641"/>
        <v>0</v>
      </c>
      <c r="BM1954" s="27">
        <f t="shared" si="6642"/>
        <v>0</v>
      </c>
      <c r="BN1954" s="27">
        <f t="shared" si="6651"/>
        <v>71340.241999999998</v>
      </c>
      <c r="BO1954" s="27">
        <f t="shared" si="6652"/>
        <v>0</v>
      </c>
      <c r="BP1954" s="27">
        <f t="shared" si="6653"/>
        <v>0</v>
      </c>
      <c r="BQ1954" s="27">
        <f t="shared" si="6643"/>
        <v>0</v>
      </c>
      <c r="BR1954" s="27">
        <f t="shared" si="6644"/>
        <v>0</v>
      </c>
      <c r="BS1954" s="27">
        <f t="shared" si="6654"/>
        <v>71340.241999999998</v>
      </c>
      <c r="BT1954" s="27">
        <f t="shared" si="6655"/>
        <v>0</v>
      </c>
      <c r="BU1954" s="27">
        <f t="shared" si="6656"/>
        <v>0</v>
      </c>
      <c r="BV1954" s="27">
        <f t="shared" si="6645"/>
        <v>0</v>
      </c>
      <c r="BW1954" s="27">
        <f t="shared" si="6646"/>
        <v>0</v>
      </c>
      <c r="BX1954" s="27">
        <f t="shared" si="6566"/>
        <v>71340.241999999998</v>
      </c>
      <c r="BY1954" s="27">
        <f t="shared" si="6567"/>
        <v>0</v>
      </c>
      <c r="BZ1954" s="27">
        <f t="shared" si="6568"/>
        <v>0</v>
      </c>
      <c r="CA1954" s="27">
        <f t="shared" si="6647"/>
        <v>0</v>
      </c>
      <c r="CB1954" s="20">
        <v>0</v>
      </c>
      <c r="CC1954" s="35"/>
      <c r="CI1954" s="1" t="s">
        <v>30</v>
      </c>
    </row>
    <row r="1955" spans="1:87" ht="46.8" hidden="1" x14ac:dyDescent="0.3">
      <c r="A1955" s="36" t="s">
        <v>1129</v>
      </c>
      <c r="B1955" s="19">
        <v>400</v>
      </c>
      <c r="C1955" s="18"/>
      <c r="D1955" s="18"/>
      <c r="E1955" s="34" t="s">
        <v>83</v>
      </c>
      <c r="F1955" s="27">
        <f t="shared" si="6610"/>
        <v>71.400000000000006</v>
      </c>
      <c r="G1955" s="27">
        <f t="shared" si="6611"/>
        <v>0</v>
      </c>
      <c r="H1955" s="27">
        <f t="shared" si="6612"/>
        <v>0</v>
      </c>
      <c r="I1955" s="27">
        <f t="shared" si="6613"/>
        <v>0</v>
      </c>
      <c r="J1955" s="27">
        <f t="shared" si="6614"/>
        <v>0</v>
      </c>
      <c r="K1955" s="27">
        <f t="shared" si="6615"/>
        <v>0</v>
      </c>
      <c r="L1955" s="27">
        <f t="shared" si="6542"/>
        <v>71.400000000000006</v>
      </c>
      <c r="M1955" s="27">
        <f t="shared" si="6543"/>
        <v>0</v>
      </c>
      <c r="N1955" s="27">
        <f t="shared" si="6544"/>
        <v>0</v>
      </c>
      <c r="O1955" s="27">
        <f t="shared" si="6616"/>
        <v>71268.842000000004</v>
      </c>
      <c r="P1955" s="27">
        <f t="shared" si="6617"/>
        <v>0</v>
      </c>
      <c r="Q1955" s="27">
        <f t="shared" si="6618"/>
        <v>0</v>
      </c>
      <c r="R1955" s="27">
        <f t="shared" si="6545"/>
        <v>71340.241999999998</v>
      </c>
      <c r="S1955" s="27">
        <f t="shared" si="6546"/>
        <v>0</v>
      </c>
      <c r="T1955" s="27">
        <f t="shared" si="6547"/>
        <v>0</v>
      </c>
      <c r="U1955" s="27">
        <f t="shared" si="6619"/>
        <v>0</v>
      </c>
      <c r="V1955" s="27">
        <f t="shared" si="6620"/>
        <v>0</v>
      </c>
      <c r="W1955" s="27">
        <f t="shared" si="6621"/>
        <v>0</v>
      </c>
      <c r="X1955" s="27">
        <f t="shared" si="6548"/>
        <v>71340.241999999998</v>
      </c>
      <c r="Y1955" s="27">
        <f t="shared" si="6549"/>
        <v>0</v>
      </c>
      <c r="Z1955" s="27">
        <f t="shared" si="6550"/>
        <v>0</v>
      </c>
      <c r="AA1955" s="27">
        <f t="shared" si="6622"/>
        <v>0</v>
      </c>
      <c r="AB1955" s="27">
        <f t="shared" si="6623"/>
        <v>0</v>
      </c>
      <c r="AC1955" s="27">
        <f t="shared" si="6624"/>
        <v>0</v>
      </c>
      <c r="AD1955" s="27">
        <f t="shared" si="6551"/>
        <v>71340.241999999998</v>
      </c>
      <c r="AE1955" s="27">
        <f t="shared" si="6552"/>
        <v>0</v>
      </c>
      <c r="AF1955" s="27">
        <f t="shared" si="6553"/>
        <v>0</v>
      </c>
      <c r="AG1955" s="27">
        <f t="shared" si="6625"/>
        <v>0</v>
      </c>
      <c r="AH1955" s="27">
        <f t="shared" si="6626"/>
        <v>0</v>
      </c>
      <c r="AI1955" s="27">
        <f t="shared" si="6627"/>
        <v>0</v>
      </c>
      <c r="AJ1955" s="27">
        <f t="shared" si="6554"/>
        <v>71340.241999999998</v>
      </c>
      <c r="AK1955" s="27">
        <f t="shared" si="6555"/>
        <v>0</v>
      </c>
      <c r="AL1955" s="27">
        <f t="shared" si="6556"/>
        <v>0</v>
      </c>
      <c r="AM1955" s="27">
        <f t="shared" si="6628"/>
        <v>0</v>
      </c>
      <c r="AN1955" s="27">
        <f t="shared" si="6629"/>
        <v>0</v>
      </c>
      <c r="AO1955" s="27">
        <f t="shared" si="6630"/>
        <v>0</v>
      </c>
      <c r="AP1955" s="27">
        <f t="shared" si="6557"/>
        <v>71340.241999999998</v>
      </c>
      <c r="AQ1955" s="27">
        <f t="shared" si="6558"/>
        <v>0</v>
      </c>
      <c r="AR1955" s="27">
        <f t="shared" si="6559"/>
        <v>0</v>
      </c>
      <c r="AS1955" s="27">
        <f t="shared" si="6631"/>
        <v>0</v>
      </c>
      <c r="AT1955" s="27">
        <f t="shared" si="6632"/>
        <v>0</v>
      </c>
      <c r="AU1955" s="27">
        <f t="shared" si="6633"/>
        <v>0</v>
      </c>
      <c r="AV1955" s="27">
        <f t="shared" si="6560"/>
        <v>71340.241999999998</v>
      </c>
      <c r="AW1955" s="27">
        <f t="shared" si="6561"/>
        <v>0</v>
      </c>
      <c r="AX1955" s="27">
        <f t="shared" si="6562"/>
        <v>0</v>
      </c>
      <c r="AY1955" s="27">
        <f t="shared" si="6634"/>
        <v>0</v>
      </c>
      <c r="AZ1955" s="27">
        <f t="shared" si="6635"/>
        <v>0</v>
      </c>
      <c r="BA1955" s="27">
        <f t="shared" si="6636"/>
        <v>0</v>
      </c>
      <c r="BB1955" s="27">
        <f t="shared" si="6563"/>
        <v>71340.241999999998</v>
      </c>
      <c r="BC1955" s="27">
        <f t="shared" si="6564"/>
        <v>0</v>
      </c>
      <c r="BD1955" s="27">
        <f t="shared" si="6565"/>
        <v>0</v>
      </c>
      <c r="BE1955" s="27">
        <f t="shared" si="6637"/>
        <v>0</v>
      </c>
      <c r="BF1955" s="27">
        <f t="shared" si="6638"/>
        <v>0</v>
      </c>
      <c r="BG1955" s="27">
        <f t="shared" si="6639"/>
        <v>0</v>
      </c>
      <c r="BH1955" s="27">
        <f t="shared" si="6648"/>
        <v>71340.241999999998</v>
      </c>
      <c r="BI1955" s="27">
        <f t="shared" si="6649"/>
        <v>0</v>
      </c>
      <c r="BJ1955" s="27">
        <f t="shared" si="6650"/>
        <v>0</v>
      </c>
      <c r="BK1955" s="27">
        <f t="shared" si="6640"/>
        <v>0</v>
      </c>
      <c r="BL1955" s="27">
        <f t="shared" si="6641"/>
        <v>0</v>
      </c>
      <c r="BM1955" s="27">
        <f t="shared" si="6642"/>
        <v>0</v>
      </c>
      <c r="BN1955" s="27">
        <f t="shared" si="6651"/>
        <v>71340.241999999998</v>
      </c>
      <c r="BO1955" s="27">
        <f t="shared" si="6652"/>
        <v>0</v>
      </c>
      <c r="BP1955" s="27">
        <f t="shared" si="6653"/>
        <v>0</v>
      </c>
      <c r="BQ1955" s="27">
        <f t="shared" si="6643"/>
        <v>0</v>
      </c>
      <c r="BR1955" s="27">
        <f t="shared" si="6644"/>
        <v>0</v>
      </c>
      <c r="BS1955" s="27">
        <f t="shared" si="6654"/>
        <v>71340.241999999998</v>
      </c>
      <c r="BT1955" s="27">
        <f t="shared" si="6655"/>
        <v>0</v>
      </c>
      <c r="BU1955" s="27">
        <f t="shared" si="6656"/>
        <v>0</v>
      </c>
      <c r="BV1955" s="27">
        <f t="shared" si="6645"/>
        <v>0</v>
      </c>
      <c r="BW1955" s="27">
        <f t="shared" si="6646"/>
        <v>0</v>
      </c>
      <c r="BX1955" s="27">
        <f t="shared" si="6566"/>
        <v>71340.241999999998</v>
      </c>
      <c r="BY1955" s="27">
        <f t="shared" si="6567"/>
        <v>0</v>
      </c>
      <c r="BZ1955" s="27">
        <f t="shared" si="6568"/>
        <v>0</v>
      </c>
      <c r="CA1955" s="27">
        <f t="shared" si="6647"/>
        <v>0</v>
      </c>
      <c r="CB1955" s="20">
        <v>0</v>
      </c>
      <c r="CC1955" s="35"/>
      <c r="CG1955" s="1" t="s">
        <v>28</v>
      </c>
    </row>
    <row r="1956" spans="1:87" hidden="1" x14ac:dyDescent="0.3">
      <c r="A1956" s="36" t="s">
        <v>1129</v>
      </c>
      <c r="B1956" s="19">
        <v>410</v>
      </c>
      <c r="C1956" s="18"/>
      <c r="D1956" s="18"/>
      <c r="E1956" s="34" t="s">
        <v>84</v>
      </c>
      <c r="F1956" s="27">
        <f t="shared" si="6610"/>
        <v>71.400000000000006</v>
      </c>
      <c r="G1956" s="27">
        <f t="shared" si="6611"/>
        <v>0</v>
      </c>
      <c r="H1956" s="27">
        <f t="shared" si="6612"/>
        <v>0</v>
      </c>
      <c r="I1956" s="27">
        <f t="shared" si="6613"/>
        <v>0</v>
      </c>
      <c r="J1956" s="27">
        <f t="shared" si="6614"/>
        <v>0</v>
      </c>
      <c r="K1956" s="27">
        <f t="shared" si="6615"/>
        <v>0</v>
      </c>
      <c r="L1956" s="27">
        <f t="shared" si="6542"/>
        <v>71.400000000000006</v>
      </c>
      <c r="M1956" s="27">
        <f t="shared" si="6543"/>
        <v>0</v>
      </c>
      <c r="N1956" s="27">
        <f t="shared" si="6544"/>
        <v>0</v>
      </c>
      <c r="O1956" s="27">
        <f t="shared" si="6616"/>
        <v>71268.842000000004</v>
      </c>
      <c r="P1956" s="27">
        <f t="shared" si="6617"/>
        <v>0</v>
      </c>
      <c r="Q1956" s="27">
        <f t="shared" si="6618"/>
        <v>0</v>
      </c>
      <c r="R1956" s="27">
        <f t="shared" si="6545"/>
        <v>71340.241999999998</v>
      </c>
      <c r="S1956" s="27">
        <f t="shared" si="6546"/>
        <v>0</v>
      </c>
      <c r="T1956" s="27">
        <f t="shared" si="6547"/>
        <v>0</v>
      </c>
      <c r="U1956" s="27">
        <f t="shared" si="6619"/>
        <v>0</v>
      </c>
      <c r="V1956" s="27">
        <f t="shared" si="6620"/>
        <v>0</v>
      </c>
      <c r="W1956" s="27">
        <f t="shared" si="6621"/>
        <v>0</v>
      </c>
      <c r="X1956" s="27">
        <f t="shared" si="6548"/>
        <v>71340.241999999998</v>
      </c>
      <c r="Y1956" s="27">
        <f t="shared" si="6549"/>
        <v>0</v>
      </c>
      <c r="Z1956" s="27">
        <f t="shared" si="6550"/>
        <v>0</v>
      </c>
      <c r="AA1956" s="27">
        <f t="shared" si="6622"/>
        <v>0</v>
      </c>
      <c r="AB1956" s="27">
        <f t="shared" si="6623"/>
        <v>0</v>
      </c>
      <c r="AC1956" s="27">
        <f t="shared" si="6624"/>
        <v>0</v>
      </c>
      <c r="AD1956" s="27">
        <f t="shared" si="6551"/>
        <v>71340.241999999998</v>
      </c>
      <c r="AE1956" s="27">
        <f t="shared" si="6552"/>
        <v>0</v>
      </c>
      <c r="AF1956" s="27">
        <f t="shared" si="6553"/>
        <v>0</v>
      </c>
      <c r="AG1956" s="27">
        <f t="shared" si="6625"/>
        <v>0</v>
      </c>
      <c r="AH1956" s="27">
        <f t="shared" si="6626"/>
        <v>0</v>
      </c>
      <c r="AI1956" s="27">
        <f t="shared" si="6627"/>
        <v>0</v>
      </c>
      <c r="AJ1956" s="27">
        <f t="shared" si="6554"/>
        <v>71340.241999999998</v>
      </c>
      <c r="AK1956" s="27">
        <f t="shared" si="6555"/>
        <v>0</v>
      </c>
      <c r="AL1956" s="27">
        <f t="shared" si="6556"/>
        <v>0</v>
      </c>
      <c r="AM1956" s="27">
        <f t="shared" si="6628"/>
        <v>0</v>
      </c>
      <c r="AN1956" s="27">
        <f t="shared" si="6629"/>
        <v>0</v>
      </c>
      <c r="AO1956" s="27">
        <f t="shared" si="6630"/>
        <v>0</v>
      </c>
      <c r="AP1956" s="27">
        <f t="shared" si="6557"/>
        <v>71340.241999999998</v>
      </c>
      <c r="AQ1956" s="27">
        <f t="shared" si="6558"/>
        <v>0</v>
      </c>
      <c r="AR1956" s="27">
        <f t="shared" si="6559"/>
        <v>0</v>
      </c>
      <c r="AS1956" s="27">
        <f t="shared" si="6631"/>
        <v>0</v>
      </c>
      <c r="AT1956" s="27">
        <f t="shared" si="6632"/>
        <v>0</v>
      </c>
      <c r="AU1956" s="27">
        <f t="shared" si="6633"/>
        <v>0</v>
      </c>
      <c r="AV1956" s="27">
        <f t="shared" si="6560"/>
        <v>71340.241999999998</v>
      </c>
      <c r="AW1956" s="27">
        <f t="shared" si="6561"/>
        <v>0</v>
      </c>
      <c r="AX1956" s="27">
        <f t="shared" si="6562"/>
        <v>0</v>
      </c>
      <c r="AY1956" s="27">
        <f t="shared" si="6634"/>
        <v>0</v>
      </c>
      <c r="AZ1956" s="27">
        <f t="shared" si="6635"/>
        <v>0</v>
      </c>
      <c r="BA1956" s="27">
        <f t="shared" si="6636"/>
        <v>0</v>
      </c>
      <c r="BB1956" s="27">
        <f t="shared" si="6563"/>
        <v>71340.241999999998</v>
      </c>
      <c r="BC1956" s="27">
        <f t="shared" si="6564"/>
        <v>0</v>
      </c>
      <c r="BD1956" s="27">
        <f t="shared" si="6565"/>
        <v>0</v>
      </c>
      <c r="BE1956" s="27">
        <f t="shared" si="6637"/>
        <v>0</v>
      </c>
      <c r="BF1956" s="27">
        <f t="shared" si="6638"/>
        <v>0</v>
      </c>
      <c r="BG1956" s="27">
        <f t="shared" si="6639"/>
        <v>0</v>
      </c>
      <c r="BH1956" s="27">
        <f t="shared" si="6648"/>
        <v>71340.241999999998</v>
      </c>
      <c r="BI1956" s="27">
        <f t="shared" si="6649"/>
        <v>0</v>
      </c>
      <c r="BJ1956" s="27">
        <f t="shared" si="6650"/>
        <v>0</v>
      </c>
      <c r="BK1956" s="27">
        <f t="shared" si="6640"/>
        <v>0</v>
      </c>
      <c r="BL1956" s="27">
        <f t="shared" si="6641"/>
        <v>0</v>
      </c>
      <c r="BM1956" s="27">
        <f t="shared" si="6642"/>
        <v>0</v>
      </c>
      <c r="BN1956" s="27">
        <f t="shared" si="6651"/>
        <v>71340.241999999998</v>
      </c>
      <c r="BO1956" s="27">
        <f t="shared" si="6652"/>
        <v>0</v>
      </c>
      <c r="BP1956" s="27">
        <f t="shared" si="6653"/>
        <v>0</v>
      </c>
      <c r="BQ1956" s="27">
        <f t="shared" si="6643"/>
        <v>0</v>
      </c>
      <c r="BR1956" s="27">
        <f t="shared" si="6644"/>
        <v>0</v>
      </c>
      <c r="BS1956" s="27">
        <f t="shared" si="6654"/>
        <v>71340.241999999998</v>
      </c>
      <c r="BT1956" s="27">
        <f t="shared" si="6655"/>
        <v>0</v>
      </c>
      <c r="BU1956" s="27">
        <f t="shared" si="6656"/>
        <v>0</v>
      </c>
      <c r="BV1956" s="27">
        <f t="shared" si="6645"/>
        <v>0</v>
      </c>
      <c r="BW1956" s="27">
        <f t="shared" si="6646"/>
        <v>0</v>
      </c>
      <c r="BX1956" s="27">
        <f t="shared" si="6566"/>
        <v>71340.241999999998</v>
      </c>
      <c r="BY1956" s="27">
        <f t="shared" si="6567"/>
        <v>0</v>
      </c>
      <c r="BZ1956" s="27">
        <f t="shared" si="6568"/>
        <v>0</v>
      </c>
      <c r="CA1956" s="27">
        <f t="shared" si="6647"/>
        <v>0</v>
      </c>
      <c r="CB1956" s="20">
        <v>0</v>
      </c>
      <c r="CC1956" s="35"/>
      <c r="CH1956" s="1" t="s">
        <v>29</v>
      </c>
    </row>
    <row r="1957" spans="1:87" hidden="1" x14ac:dyDescent="0.3">
      <c r="A1957" s="36" t="s">
        <v>1129</v>
      </c>
      <c r="B1957" s="19">
        <v>410</v>
      </c>
      <c r="C1957" s="18" t="s">
        <v>65</v>
      </c>
      <c r="D1957" s="18" t="s">
        <v>310</v>
      </c>
      <c r="E1957" s="34" t="s">
        <v>1075</v>
      </c>
      <c r="F1957" s="27">
        <v>71.400000000000006</v>
      </c>
      <c r="G1957" s="27"/>
      <c r="H1957" s="27"/>
      <c r="I1957" s="27"/>
      <c r="J1957" s="27"/>
      <c r="K1957" s="27"/>
      <c r="L1957" s="27">
        <f t="shared" ref="L1957:L2020" si="6657">F1957+I1957</f>
        <v>71.400000000000006</v>
      </c>
      <c r="M1957" s="27">
        <f t="shared" ref="M1957:M2020" si="6658">G1957+J1957</f>
        <v>0</v>
      </c>
      <c r="N1957" s="27">
        <f t="shared" ref="N1957:N2020" si="6659">H1957+K1957</f>
        <v>0</v>
      </c>
      <c r="O1957" s="27">
        <v>71268.842000000004</v>
      </c>
      <c r="P1957" s="27"/>
      <c r="Q1957" s="27"/>
      <c r="R1957" s="27">
        <f t="shared" ref="R1957:R2020" si="6660">L1957+O1957</f>
        <v>71340.241999999998</v>
      </c>
      <c r="S1957" s="27">
        <f t="shared" ref="S1957:S2020" si="6661">M1957+P1957</f>
        <v>0</v>
      </c>
      <c r="T1957" s="27">
        <f t="shared" ref="T1957:T2020" si="6662">N1957+Q1957</f>
        <v>0</v>
      </c>
      <c r="U1957" s="27"/>
      <c r="V1957" s="27"/>
      <c r="W1957" s="27"/>
      <c r="X1957" s="27">
        <f t="shared" ref="X1957:X2020" si="6663">R1957+U1957</f>
        <v>71340.241999999998</v>
      </c>
      <c r="Y1957" s="27">
        <f t="shared" ref="Y1957:Y2020" si="6664">S1957+V1957</f>
        <v>0</v>
      </c>
      <c r="Z1957" s="27">
        <f t="shared" ref="Z1957:Z2020" si="6665">T1957+W1957</f>
        <v>0</v>
      </c>
      <c r="AA1957" s="27"/>
      <c r="AB1957" s="27"/>
      <c r="AC1957" s="27"/>
      <c r="AD1957" s="27">
        <f t="shared" ref="AD1957:AD2020" si="6666">X1957+AA1957</f>
        <v>71340.241999999998</v>
      </c>
      <c r="AE1957" s="27">
        <f t="shared" ref="AE1957:AE2020" si="6667">Y1957+AB1957</f>
        <v>0</v>
      </c>
      <c r="AF1957" s="27">
        <f t="shared" ref="AF1957:AF2020" si="6668">Z1957+AC1957</f>
        <v>0</v>
      </c>
      <c r="AG1957" s="27"/>
      <c r="AH1957" s="27"/>
      <c r="AI1957" s="27"/>
      <c r="AJ1957" s="27">
        <f t="shared" ref="AJ1957:AJ2020" si="6669">AD1957+AG1957</f>
        <v>71340.241999999998</v>
      </c>
      <c r="AK1957" s="27">
        <f t="shared" ref="AK1957:AK2020" si="6670">AE1957+AH1957</f>
        <v>0</v>
      </c>
      <c r="AL1957" s="27">
        <f t="shared" ref="AL1957:AL2020" si="6671">AF1957+AI1957</f>
        <v>0</v>
      </c>
      <c r="AM1957" s="27"/>
      <c r="AN1957" s="27"/>
      <c r="AO1957" s="27"/>
      <c r="AP1957" s="27">
        <f t="shared" ref="AP1957:AP2020" si="6672">AJ1957+AM1957</f>
        <v>71340.241999999998</v>
      </c>
      <c r="AQ1957" s="27">
        <f t="shared" ref="AQ1957:AQ2020" si="6673">AK1957+AN1957</f>
        <v>0</v>
      </c>
      <c r="AR1957" s="27">
        <f t="shared" ref="AR1957:AR2020" si="6674">AL1957+AO1957</f>
        <v>0</v>
      </c>
      <c r="AS1957" s="27"/>
      <c r="AT1957" s="27"/>
      <c r="AU1957" s="27"/>
      <c r="AV1957" s="27">
        <f t="shared" ref="AV1957:AV2020" si="6675">AP1957+AS1957</f>
        <v>71340.241999999998</v>
      </c>
      <c r="AW1957" s="27">
        <f t="shared" ref="AW1957:AW2020" si="6676">AQ1957+AT1957</f>
        <v>0</v>
      </c>
      <c r="AX1957" s="27">
        <f t="shared" ref="AX1957:AX2020" si="6677">AR1957+AU1957</f>
        <v>0</v>
      </c>
      <c r="AY1957" s="27"/>
      <c r="AZ1957" s="27"/>
      <c r="BA1957" s="27"/>
      <c r="BB1957" s="27">
        <f t="shared" ref="BB1957:BB2020" si="6678">AV1957+AY1957</f>
        <v>71340.241999999998</v>
      </c>
      <c r="BC1957" s="27">
        <f t="shared" ref="BC1957:BC2020" si="6679">AW1957+AZ1957</f>
        <v>0</v>
      </c>
      <c r="BD1957" s="27">
        <f t="shared" ref="BD1957:BD2020" si="6680">AX1957+BA1957</f>
        <v>0</v>
      </c>
      <c r="BE1957" s="27"/>
      <c r="BF1957" s="27"/>
      <c r="BG1957" s="27"/>
      <c r="BH1957" s="27">
        <f t="shared" si="6648"/>
        <v>71340.241999999998</v>
      </c>
      <c r="BI1957" s="27">
        <f t="shared" si="6649"/>
        <v>0</v>
      </c>
      <c r="BJ1957" s="27">
        <f t="shared" si="6650"/>
        <v>0</v>
      </c>
      <c r="BK1957" s="27"/>
      <c r="BL1957" s="27"/>
      <c r="BM1957" s="27"/>
      <c r="BN1957" s="27">
        <f t="shared" si="6651"/>
        <v>71340.241999999998</v>
      </c>
      <c r="BO1957" s="27">
        <f t="shared" si="6652"/>
        <v>0</v>
      </c>
      <c r="BP1957" s="27">
        <f t="shared" si="6653"/>
        <v>0</v>
      </c>
      <c r="BQ1957" s="27"/>
      <c r="BR1957" s="27"/>
      <c r="BS1957" s="27">
        <f t="shared" si="6654"/>
        <v>71340.241999999998</v>
      </c>
      <c r="BT1957" s="27">
        <f t="shared" si="6655"/>
        <v>0</v>
      </c>
      <c r="BU1957" s="27">
        <f t="shared" si="6656"/>
        <v>0</v>
      </c>
      <c r="BV1957" s="27"/>
      <c r="BW1957" s="27"/>
      <c r="BX1957" s="27">
        <f t="shared" ref="BX1957:BX2020" si="6681">BS1957</f>
        <v>71340.241999999998</v>
      </c>
      <c r="BY1957" s="27">
        <f t="shared" ref="BY1957:BY2020" si="6682">BT1957+BV1957</f>
        <v>0</v>
      </c>
      <c r="BZ1957" s="27">
        <f t="shared" ref="BZ1957:BZ2020" si="6683">BU1957+BW1957</f>
        <v>0</v>
      </c>
      <c r="CA1957" s="27"/>
      <c r="CB1957" s="20">
        <v>0</v>
      </c>
      <c r="CC1957" s="35"/>
    </row>
    <row r="1958" spans="1:87" s="28" customFormat="1" ht="46.8" hidden="1" x14ac:dyDescent="0.3">
      <c r="A1958" s="29" t="s">
        <v>1131</v>
      </c>
      <c r="B1958" s="30"/>
      <c r="C1958" s="29"/>
      <c r="D1958" s="29"/>
      <c r="E1958" s="31" t="s">
        <v>1132</v>
      </c>
      <c r="F1958" s="32">
        <f t="shared" ref="F1958:K1958" si="6684">F1959+F1968+F1973</f>
        <v>88897.9</v>
      </c>
      <c r="G1958" s="32">
        <f t="shared" si="6684"/>
        <v>47645.1</v>
      </c>
      <c r="H1958" s="32">
        <f t="shared" si="6684"/>
        <v>47645.1</v>
      </c>
      <c r="I1958" s="32">
        <f t="shared" si="6684"/>
        <v>16495.5</v>
      </c>
      <c r="J1958" s="32">
        <f t="shared" si="6684"/>
        <v>16147.8</v>
      </c>
      <c r="K1958" s="32">
        <f t="shared" si="6684"/>
        <v>15647.8</v>
      </c>
      <c r="L1958" s="32">
        <f t="shared" si="6657"/>
        <v>105393.4</v>
      </c>
      <c r="M1958" s="32">
        <f t="shared" si="6658"/>
        <v>63792.899999999994</v>
      </c>
      <c r="N1958" s="32">
        <f t="shared" si="6659"/>
        <v>63292.899999999994</v>
      </c>
      <c r="O1958" s="32">
        <f>O1959+O1968+O1973</f>
        <v>0</v>
      </c>
      <c r="P1958" s="32">
        <f>P1959+P1968+P1973</f>
        <v>0</v>
      </c>
      <c r="Q1958" s="32">
        <f>Q1959+Q1968+Q1973</f>
        <v>0</v>
      </c>
      <c r="R1958" s="32">
        <f t="shared" si="6660"/>
        <v>105393.4</v>
      </c>
      <c r="S1958" s="32">
        <f t="shared" si="6661"/>
        <v>63792.899999999994</v>
      </c>
      <c r="T1958" s="32">
        <f t="shared" si="6662"/>
        <v>63292.899999999994</v>
      </c>
      <c r="U1958" s="32">
        <f>U1959+U1968+U1973</f>
        <v>0</v>
      </c>
      <c r="V1958" s="32">
        <f>V1959+V1968+V1973</f>
        <v>0</v>
      </c>
      <c r="W1958" s="32">
        <f>W1959+W1968+W1973</f>
        <v>0</v>
      </c>
      <c r="X1958" s="32">
        <f t="shared" si="6663"/>
        <v>105393.4</v>
      </c>
      <c r="Y1958" s="32">
        <f t="shared" si="6664"/>
        <v>63792.899999999994</v>
      </c>
      <c r="Z1958" s="32">
        <f t="shared" si="6665"/>
        <v>63292.899999999994</v>
      </c>
      <c r="AA1958" s="32">
        <f>AA1959+AA1968+AA1973</f>
        <v>0</v>
      </c>
      <c r="AB1958" s="32">
        <f>AB1959+AB1968+AB1973</f>
        <v>0</v>
      </c>
      <c r="AC1958" s="32">
        <f>AC1959+AC1968+AC1973</f>
        <v>0</v>
      </c>
      <c r="AD1958" s="32">
        <f t="shared" si="6666"/>
        <v>105393.4</v>
      </c>
      <c r="AE1958" s="32">
        <f t="shared" si="6667"/>
        <v>63792.899999999994</v>
      </c>
      <c r="AF1958" s="32">
        <f t="shared" si="6668"/>
        <v>63292.899999999994</v>
      </c>
      <c r="AG1958" s="32">
        <f>AG1959+AG1968+AG1973</f>
        <v>0</v>
      </c>
      <c r="AH1958" s="32">
        <f>AH1959+AH1968+AH1973</f>
        <v>0</v>
      </c>
      <c r="AI1958" s="32">
        <f>AI1959+AI1968+AI1973</f>
        <v>0</v>
      </c>
      <c r="AJ1958" s="32">
        <f t="shared" si="6669"/>
        <v>105393.4</v>
      </c>
      <c r="AK1958" s="32">
        <f t="shared" si="6670"/>
        <v>63792.899999999994</v>
      </c>
      <c r="AL1958" s="32">
        <f t="shared" si="6671"/>
        <v>63292.899999999994</v>
      </c>
      <c r="AM1958" s="32">
        <f>AM1959+AM1968+AM1973</f>
        <v>0</v>
      </c>
      <c r="AN1958" s="32">
        <f>AN1959+AN1968+AN1973</f>
        <v>0</v>
      </c>
      <c r="AO1958" s="32">
        <f>AO1959+AO1968+AO1973</f>
        <v>0</v>
      </c>
      <c r="AP1958" s="32">
        <f t="shared" si="6672"/>
        <v>105393.4</v>
      </c>
      <c r="AQ1958" s="32">
        <f t="shared" si="6673"/>
        <v>63792.899999999994</v>
      </c>
      <c r="AR1958" s="32">
        <f t="shared" si="6674"/>
        <v>63292.899999999994</v>
      </c>
      <c r="AS1958" s="32">
        <f>AS1959+AS1968+AS1973</f>
        <v>0</v>
      </c>
      <c r="AT1958" s="32">
        <f>AT1959+AT1968+AT1973</f>
        <v>0</v>
      </c>
      <c r="AU1958" s="32">
        <f>AU1959+AU1968+AU1973</f>
        <v>0</v>
      </c>
      <c r="AV1958" s="32">
        <f t="shared" si="6675"/>
        <v>105393.4</v>
      </c>
      <c r="AW1958" s="32">
        <f t="shared" si="6676"/>
        <v>63792.899999999994</v>
      </c>
      <c r="AX1958" s="32">
        <f t="shared" si="6677"/>
        <v>63292.899999999994</v>
      </c>
      <c r="AY1958" s="32">
        <f>AY1959+AY1968+AY1973</f>
        <v>6724.8959999999997</v>
      </c>
      <c r="AZ1958" s="32">
        <f>AZ1959+AZ1968+AZ1973</f>
        <v>21662.574000000001</v>
      </c>
      <c r="BA1958" s="32">
        <f>BA1959+BA1968+BA1973</f>
        <v>21662.574000000001</v>
      </c>
      <c r="BB1958" s="32">
        <f t="shared" si="6678"/>
        <v>112118.29599999999</v>
      </c>
      <c r="BC1958" s="32">
        <f t="shared" si="6679"/>
        <v>85455.473999999987</v>
      </c>
      <c r="BD1958" s="32">
        <f t="shared" si="6680"/>
        <v>84955.473999999987</v>
      </c>
      <c r="BE1958" s="32">
        <f>BE1959+BE1968+BE1973</f>
        <v>-4057.8620000000001</v>
      </c>
      <c r="BF1958" s="32">
        <f>BF1959+BF1968+BF1973</f>
        <v>-21662.574000000001</v>
      </c>
      <c r="BG1958" s="32">
        <f>BG1959+BG1968+BG1973</f>
        <v>-21662.574000000001</v>
      </c>
      <c r="BH1958" s="32">
        <f t="shared" si="6648"/>
        <v>108060.43399999999</v>
      </c>
      <c r="BI1958" s="32">
        <f t="shared" si="6649"/>
        <v>63792.899999999987</v>
      </c>
      <c r="BJ1958" s="32">
        <f t="shared" si="6650"/>
        <v>63292.899999999987</v>
      </c>
      <c r="BK1958" s="32">
        <f>BK1959+BK1968+BK1973</f>
        <v>0</v>
      </c>
      <c r="BL1958" s="32">
        <f>BL1959+BL1968+BL1973</f>
        <v>0</v>
      </c>
      <c r="BM1958" s="32">
        <f>BM1959+BM1968+BM1973</f>
        <v>0</v>
      </c>
      <c r="BN1958" s="32">
        <f t="shared" si="6651"/>
        <v>108060.43399999999</v>
      </c>
      <c r="BO1958" s="32">
        <f t="shared" si="6652"/>
        <v>63792.899999999987</v>
      </c>
      <c r="BP1958" s="32">
        <f t="shared" si="6653"/>
        <v>63292.899999999987</v>
      </c>
      <c r="BQ1958" s="32">
        <f>BQ1959+BQ1968+BQ1973</f>
        <v>0</v>
      </c>
      <c r="BR1958" s="32">
        <f>BR1959+BR1968+BR1973</f>
        <v>0</v>
      </c>
      <c r="BS1958" s="27">
        <f t="shared" si="6654"/>
        <v>108060.43399999999</v>
      </c>
      <c r="BT1958" s="27">
        <f t="shared" si="6655"/>
        <v>63792.899999999987</v>
      </c>
      <c r="BU1958" s="27">
        <f t="shared" si="6656"/>
        <v>63292.899999999987</v>
      </c>
      <c r="BV1958" s="32">
        <f>BV1959+BV1968+BV1973</f>
        <v>0</v>
      </c>
      <c r="BW1958" s="32">
        <f>BW1959+BW1968+BW1973</f>
        <v>0</v>
      </c>
      <c r="BX1958" s="32">
        <f t="shared" si="6681"/>
        <v>108060.43399999999</v>
      </c>
      <c r="BY1958" s="32">
        <f t="shared" si="6682"/>
        <v>63792.899999999987</v>
      </c>
      <c r="BZ1958" s="32">
        <f t="shared" si="6683"/>
        <v>63292.899999999987</v>
      </c>
      <c r="CA1958" s="32">
        <f>CA1959+CA1968+CA1973</f>
        <v>0</v>
      </c>
      <c r="CB1958" s="20">
        <v>0</v>
      </c>
      <c r="CC1958" s="33"/>
      <c r="CE1958" s="28" t="s">
        <v>26</v>
      </c>
    </row>
    <row r="1959" spans="1:87" ht="62.4" hidden="1" x14ac:dyDescent="0.3">
      <c r="A1959" s="18" t="s">
        <v>1133</v>
      </c>
      <c r="B1959" s="19"/>
      <c r="C1959" s="18"/>
      <c r="D1959" s="18"/>
      <c r="E1959" s="34" t="s">
        <v>1134</v>
      </c>
      <c r="F1959" s="27">
        <f t="shared" ref="F1959:K1959" si="6685">F1960+F1964</f>
        <v>18503.599999999999</v>
      </c>
      <c r="G1959" s="27">
        <f t="shared" si="6685"/>
        <v>18980.599999999999</v>
      </c>
      <c r="H1959" s="27">
        <f t="shared" si="6685"/>
        <v>18980.599999999999</v>
      </c>
      <c r="I1959" s="27">
        <f t="shared" si="6685"/>
        <v>-8504.5</v>
      </c>
      <c r="J1959" s="27">
        <f t="shared" si="6685"/>
        <v>-8852.2000000000007</v>
      </c>
      <c r="K1959" s="27">
        <f t="shared" si="6685"/>
        <v>-8852.2000000000007</v>
      </c>
      <c r="L1959" s="27">
        <f t="shared" si="6657"/>
        <v>9999.0999999999985</v>
      </c>
      <c r="M1959" s="27">
        <f t="shared" si="6658"/>
        <v>10128.399999999998</v>
      </c>
      <c r="N1959" s="27">
        <f t="shared" si="6659"/>
        <v>10128.399999999998</v>
      </c>
      <c r="O1959" s="27">
        <f>O1960+O1964</f>
        <v>0</v>
      </c>
      <c r="P1959" s="27">
        <f>P1960+P1964</f>
        <v>0</v>
      </c>
      <c r="Q1959" s="27">
        <f>Q1960+Q1964</f>
        <v>0</v>
      </c>
      <c r="R1959" s="27">
        <f t="shared" si="6660"/>
        <v>9999.0999999999985</v>
      </c>
      <c r="S1959" s="27">
        <f t="shared" si="6661"/>
        <v>10128.399999999998</v>
      </c>
      <c r="T1959" s="27">
        <f t="shared" si="6662"/>
        <v>10128.399999999998</v>
      </c>
      <c r="U1959" s="27">
        <f>U1960+U1964</f>
        <v>0</v>
      </c>
      <c r="V1959" s="27">
        <f>V1960+V1964</f>
        <v>0</v>
      </c>
      <c r="W1959" s="27">
        <f>W1960+W1964</f>
        <v>0</v>
      </c>
      <c r="X1959" s="27">
        <f t="shared" si="6663"/>
        <v>9999.0999999999985</v>
      </c>
      <c r="Y1959" s="27">
        <f t="shared" si="6664"/>
        <v>10128.399999999998</v>
      </c>
      <c r="Z1959" s="27">
        <f t="shared" si="6665"/>
        <v>10128.399999999998</v>
      </c>
      <c r="AA1959" s="27">
        <f>AA1960+AA1964</f>
        <v>0</v>
      </c>
      <c r="AB1959" s="27">
        <f>AB1960+AB1964</f>
        <v>0</v>
      </c>
      <c r="AC1959" s="27">
        <f>AC1960+AC1964</f>
        <v>0</v>
      </c>
      <c r="AD1959" s="27">
        <f t="shared" si="6666"/>
        <v>9999.0999999999985</v>
      </c>
      <c r="AE1959" s="27">
        <f t="shared" si="6667"/>
        <v>10128.399999999998</v>
      </c>
      <c r="AF1959" s="27">
        <f t="shared" si="6668"/>
        <v>10128.399999999998</v>
      </c>
      <c r="AG1959" s="27">
        <f>AG1960+AG1964</f>
        <v>0</v>
      </c>
      <c r="AH1959" s="27">
        <f>AH1960+AH1964</f>
        <v>0</v>
      </c>
      <c r="AI1959" s="27">
        <f>AI1960+AI1964</f>
        <v>0</v>
      </c>
      <c r="AJ1959" s="27">
        <f t="shared" si="6669"/>
        <v>9999.0999999999985</v>
      </c>
      <c r="AK1959" s="27">
        <f t="shared" si="6670"/>
        <v>10128.399999999998</v>
      </c>
      <c r="AL1959" s="27">
        <f t="shared" si="6671"/>
        <v>10128.399999999998</v>
      </c>
      <c r="AM1959" s="27">
        <f>AM1960+AM1964</f>
        <v>0</v>
      </c>
      <c r="AN1959" s="27">
        <f>AN1960+AN1964</f>
        <v>0</v>
      </c>
      <c r="AO1959" s="27">
        <f>AO1960+AO1964</f>
        <v>0</v>
      </c>
      <c r="AP1959" s="27">
        <f t="shared" si="6672"/>
        <v>9999.0999999999985</v>
      </c>
      <c r="AQ1959" s="27">
        <f t="shared" si="6673"/>
        <v>10128.399999999998</v>
      </c>
      <c r="AR1959" s="27">
        <f t="shared" si="6674"/>
        <v>10128.399999999998</v>
      </c>
      <c r="AS1959" s="27">
        <f>AS1960+AS1964</f>
        <v>0</v>
      </c>
      <c r="AT1959" s="27">
        <f>AT1960+AT1964</f>
        <v>0</v>
      </c>
      <c r="AU1959" s="27">
        <f>AU1960+AU1964</f>
        <v>0</v>
      </c>
      <c r="AV1959" s="27">
        <f t="shared" si="6675"/>
        <v>9999.0999999999985</v>
      </c>
      <c r="AW1959" s="27">
        <f t="shared" si="6676"/>
        <v>10128.399999999998</v>
      </c>
      <c r="AX1959" s="27">
        <f t="shared" si="6677"/>
        <v>10128.399999999998</v>
      </c>
      <c r="AY1959" s="27">
        <f>AY1960+AY1964</f>
        <v>0</v>
      </c>
      <c r="AZ1959" s="27">
        <f>AZ1960+AZ1964</f>
        <v>0</v>
      </c>
      <c r="BA1959" s="27">
        <f>BA1960+BA1964</f>
        <v>0</v>
      </c>
      <c r="BB1959" s="27">
        <f t="shared" si="6678"/>
        <v>9999.0999999999985</v>
      </c>
      <c r="BC1959" s="27">
        <f t="shared" si="6679"/>
        <v>10128.399999999998</v>
      </c>
      <c r="BD1959" s="27">
        <f t="shared" si="6680"/>
        <v>10128.399999999998</v>
      </c>
      <c r="BE1959" s="27">
        <f>BE1960+BE1964</f>
        <v>0</v>
      </c>
      <c r="BF1959" s="27">
        <f>BF1960+BF1964</f>
        <v>0</v>
      </c>
      <c r="BG1959" s="27">
        <f>BG1960+BG1964</f>
        <v>0</v>
      </c>
      <c r="BH1959" s="27">
        <f t="shared" si="6648"/>
        <v>9999.0999999999985</v>
      </c>
      <c r="BI1959" s="27">
        <f t="shared" si="6649"/>
        <v>10128.399999999998</v>
      </c>
      <c r="BJ1959" s="27">
        <f t="shared" si="6650"/>
        <v>10128.399999999998</v>
      </c>
      <c r="BK1959" s="27">
        <f>BK1960+BK1964</f>
        <v>0</v>
      </c>
      <c r="BL1959" s="27">
        <f>BL1960+BL1964</f>
        <v>0</v>
      </c>
      <c r="BM1959" s="27">
        <f>BM1960+BM1964</f>
        <v>0</v>
      </c>
      <c r="BN1959" s="27">
        <f t="shared" si="6651"/>
        <v>9999.0999999999985</v>
      </c>
      <c r="BO1959" s="27">
        <f t="shared" si="6652"/>
        <v>10128.399999999998</v>
      </c>
      <c r="BP1959" s="27">
        <f t="shared" si="6653"/>
        <v>10128.399999999998</v>
      </c>
      <c r="BQ1959" s="27">
        <f>BQ1960+BQ1964</f>
        <v>0</v>
      </c>
      <c r="BR1959" s="27">
        <f>BR1960+BR1964</f>
        <v>0</v>
      </c>
      <c r="BS1959" s="27">
        <f t="shared" si="6654"/>
        <v>9999.0999999999985</v>
      </c>
      <c r="BT1959" s="27">
        <f t="shared" si="6655"/>
        <v>10128.399999999998</v>
      </c>
      <c r="BU1959" s="27">
        <f t="shared" si="6656"/>
        <v>10128.399999999998</v>
      </c>
      <c r="BV1959" s="27">
        <f>BV1960+BV1964</f>
        <v>0</v>
      </c>
      <c r="BW1959" s="27">
        <f>BW1960+BW1964</f>
        <v>0</v>
      </c>
      <c r="BX1959" s="27">
        <f t="shared" si="6681"/>
        <v>9999.0999999999985</v>
      </c>
      <c r="BY1959" s="27">
        <f t="shared" si="6682"/>
        <v>10128.399999999998</v>
      </c>
      <c r="BZ1959" s="27">
        <f t="shared" si="6683"/>
        <v>10128.399999999998</v>
      </c>
      <c r="CA1959" s="27">
        <f>CA1960+CA1964</f>
        <v>0</v>
      </c>
      <c r="CB1959" s="20">
        <v>0</v>
      </c>
      <c r="CC1959" s="35"/>
      <c r="CF1959" s="1" t="s">
        <v>27</v>
      </c>
    </row>
    <row r="1960" spans="1:87" ht="46.8" hidden="1" x14ac:dyDescent="0.3">
      <c r="A1960" s="18" t="s">
        <v>1135</v>
      </c>
      <c r="B1960" s="19"/>
      <c r="C1960" s="18"/>
      <c r="D1960" s="18"/>
      <c r="E1960" s="34" t="s">
        <v>129</v>
      </c>
      <c r="F1960" s="27">
        <f t="shared" ref="F1960:F1971" si="6686">F1961</f>
        <v>18429</v>
      </c>
      <c r="G1960" s="27">
        <f t="shared" ref="G1960:G1971" si="6687">G1961</f>
        <v>18980.599999999999</v>
      </c>
      <c r="H1960" s="27">
        <f t="shared" ref="H1960:H1971" si="6688">H1961</f>
        <v>18980.599999999999</v>
      </c>
      <c r="I1960" s="27">
        <f t="shared" ref="I1960:I1971" si="6689">I1961</f>
        <v>-8504.5</v>
      </c>
      <c r="J1960" s="27">
        <f t="shared" ref="J1960:J1971" si="6690">J1961</f>
        <v>-8852.2000000000007</v>
      </c>
      <c r="K1960" s="27">
        <f t="shared" ref="K1960:K1971" si="6691">K1961</f>
        <v>-8852.2000000000007</v>
      </c>
      <c r="L1960" s="27">
        <f t="shared" si="6657"/>
        <v>9924.5</v>
      </c>
      <c r="M1960" s="27">
        <f t="shared" si="6658"/>
        <v>10128.399999999998</v>
      </c>
      <c r="N1960" s="27">
        <f t="shared" si="6659"/>
        <v>10128.399999999998</v>
      </c>
      <c r="O1960" s="27">
        <f t="shared" ref="O1960:O1971" si="6692">O1961</f>
        <v>0</v>
      </c>
      <c r="P1960" s="27">
        <f t="shared" ref="P1960:P1971" si="6693">P1961</f>
        <v>0</v>
      </c>
      <c r="Q1960" s="27">
        <f t="shared" ref="Q1960:Q1971" si="6694">Q1961</f>
        <v>0</v>
      </c>
      <c r="R1960" s="27">
        <f t="shared" si="6660"/>
        <v>9924.5</v>
      </c>
      <c r="S1960" s="27">
        <f t="shared" si="6661"/>
        <v>10128.399999999998</v>
      </c>
      <c r="T1960" s="27">
        <f t="shared" si="6662"/>
        <v>10128.399999999998</v>
      </c>
      <c r="U1960" s="27">
        <f t="shared" ref="U1960:U1971" si="6695">U1961</f>
        <v>0</v>
      </c>
      <c r="V1960" s="27">
        <f t="shared" ref="V1960:V1971" si="6696">V1961</f>
        <v>0</v>
      </c>
      <c r="W1960" s="27">
        <f t="shared" ref="W1960:W1971" si="6697">W1961</f>
        <v>0</v>
      </c>
      <c r="X1960" s="27">
        <f t="shared" si="6663"/>
        <v>9924.5</v>
      </c>
      <c r="Y1960" s="27">
        <f t="shared" si="6664"/>
        <v>10128.399999999998</v>
      </c>
      <c r="Z1960" s="27">
        <f t="shared" si="6665"/>
        <v>10128.399999999998</v>
      </c>
      <c r="AA1960" s="27">
        <f t="shared" ref="AA1960:AA1971" si="6698">AA1961</f>
        <v>0</v>
      </c>
      <c r="AB1960" s="27">
        <f t="shared" ref="AB1960:AB1971" si="6699">AB1961</f>
        <v>0</v>
      </c>
      <c r="AC1960" s="27">
        <f t="shared" ref="AC1960:AC1971" si="6700">AC1961</f>
        <v>0</v>
      </c>
      <c r="AD1960" s="27">
        <f t="shared" si="6666"/>
        <v>9924.5</v>
      </c>
      <c r="AE1960" s="27">
        <f t="shared" si="6667"/>
        <v>10128.399999999998</v>
      </c>
      <c r="AF1960" s="27">
        <f t="shared" si="6668"/>
        <v>10128.399999999998</v>
      </c>
      <c r="AG1960" s="27">
        <f t="shared" ref="AG1960:AG1971" si="6701">AG1961</f>
        <v>0</v>
      </c>
      <c r="AH1960" s="27">
        <f t="shared" ref="AH1960:AH1971" si="6702">AH1961</f>
        <v>0</v>
      </c>
      <c r="AI1960" s="27">
        <f t="shared" ref="AI1960:AI1971" si="6703">AI1961</f>
        <v>0</v>
      </c>
      <c r="AJ1960" s="27">
        <f t="shared" si="6669"/>
        <v>9924.5</v>
      </c>
      <c r="AK1960" s="27">
        <f t="shared" si="6670"/>
        <v>10128.399999999998</v>
      </c>
      <c r="AL1960" s="27">
        <f t="shared" si="6671"/>
        <v>10128.399999999998</v>
      </c>
      <c r="AM1960" s="27">
        <f t="shared" ref="AM1960:AM1971" si="6704">AM1961</f>
        <v>0</v>
      </c>
      <c r="AN1960" s="27">
        <f t="shared" ref="AN1960:AN1971" si="6705">AN1961</f>
        <v>0</v>
      </c>
      <c r="AO1960" s="27">
        <f t="shared" ref="AO1960:AO1971" si="6706">AO1961</f>
        <v>0</v>
      </c>
      <c r="AP1960" s="27">
        <f t="shared" si="6672"/>
        <v>9924.5</v>
      </c>
      <c r="AQ1960" s="27">
        <f t="shared" si="6673"/>
        <v>10128.399999999998</v>
      </c>
      <c r="AR1960" s="27">
        <f t="shared" si="6674"/>
        <v>10128.399999999998</v>
      </c>
      <c r="AS1960" s="27">
        <f t="shared" ref="AS1960:AS1971" si="6707">AS1961</f>
        <v>0</v>
      </c>
      <c r="AT1960" s="27">
        <f t="shared" ref="AT1960:AT1971" si="6708">AT1961</f>
        <v>0</v>
      </c>
      <c r="AU1960" s="27">
        <f t="shared" ref="AU1960:AU1971" si="6709">AU1961</f>
        <v>0</v>
      </c>
      <c r="AV1960" s="27">
        <f t="shared" si="6675"/>
        <v>9924.5</v>
      </c>
      <c r="AW1960" s="27">
        <f t="shared" si="6676"/>
        <v>10128.399999999998</v>
      </c>
      <c r="AX1960" s="27">
        <f t="shared" si="6677"/>
        <v>10128.399999999998</v>
      </c>
      <c r="AY1960" s="27">
        <f t="shared" ref="AY1960:AY1971" si="6710">AY1961</f>
        <v>0</v>
      </c>
      <c r="AZ1960" s="27">
        <f t="shared" ref="AZ1960:AZ1971" si="6711">AZ1961</f>
        <v>0</v>
      </c>
      <c r="BA1960" s="27">
        <f t="shared" ref="BA1960:BA1971" si="6712">BA1961</f>
        <v>0</v>
      </c>
      <c r="BB1960" s="27">
        <f t="shared" si="6678"/>
        <v>9924.5</v>
      </c>
      <c r="BC1960" s="27">
        <f t="shared" si="6679"/>
        <v>10128.399999999998</v>
      </c>
      <c r="BD1960" s="27">
        <f t="shared" si="6680"/>
        <v>10128.399999999998</v>
      </c>
      <c r="BE1960" s="27">
        <f t="shared" ref="BE1960:BE1971" si="6713">BE1961</f>
        <v>0</v>
      </c>
      <c r="BF1960" s="27">
        <f t="shared" ref="BF1960:BF1971" si="6714">BF1961</f>
        <v>0</v>
      </c>
      <c r="BG1960" s="27">
        <f t="shared" ref="BG1960:BG1971" si="6715">BG1961</f>
        <v>0</v>
      </c>
      <c r="BH1960" s="27">
        <f t="shared" si="6648"/>
        <v>9924.5</v>
      </c>
      <c r="BI1960" s="27">
        <f t="shared" si="6649"/>
        <v>10128.399999999998</v>
      </c>
      <c r="BJ1960" s="27">
        <f t="shared" si="6650"/>
        <v>10128.399999999998</v>
      </c>
      <c r="BK1960" s="27">
        <f t="shared" ref="BK1960:BK1971" si="6716">BK1961</f>
        <v>0</v>
      </c>
      <c r="BL1960" s="27">
        <f t="shared" ref="BL1960:BL1971" si="6717">BL1961</f>
        <v>0</v>
      </c>
      <c r="BM1960" s="27">
        <f t="shared" ref="BM1960:BM1971" si="6718">BM1961</f>
        <v>0</v>
      </c>
      <c r="BN1960" s="27">
        <f t="shared" si="6651"/>
        <v>9924.5</v>
      </c>
      <c r="BO1960" s="27">
        <f t="shared" si="6652"/>
        <v>10128.399999999998</v>
      </c>
      <c r="BP1960" s="27">
        <f t="shared" si="6653"/>
        <v>10128.399999999998</v>
      </c>
      <c r="BQ1960" s="27">
        <f t="shared" ref="BQ1960:BQ1971" si="6719">BQ1961</f>
        <v>0</v>
      </c>
      <c r="BR1960" s="27">
        <f t="shared" ref="BR1960:BR1971" si="6720">BR1961</f>
        <v>0</v>
      </c>
      <c r="BS1960" s="27">
        <f t="shared" si="6654"/>
        <v>9924.5</v>
      </c>
      <c r="BT1960" s="27">
        <f t="shared" si="6655"/>
        <v>10128.399999999998</v>
      </c>
      <c r="BU1960" s="27">
        <f t="shared" si="6656"/>
        <v>10128.399999999998</v>
      </c>
      <c r="BV1960" s="27">
        <f t="shared" ref="BV1960:BV1971" si="6721">BV1961</f>
        <v>0</v>
      </c>
      <c r="BW1960" s="27">
        <f t="shared" ref="BW1960:BW1971" si="6722">BW1961</f>
        <v>0</v>
      </c>
      <c r="BX1960" s="27">
        <f t="shared" si="6681"/>
        <v>9924.5</v>
      </c>
      <c r="BY1960" s="27">
        <f t="shared" si="6682"/>
        <v>10128.399999999998</v>
      </c>
      <c r="BZ1960" s="27">
        <f t="shared" si="6683"/>
        <v>10128.399999999998</v>
      </c>
      <c r="CA1960" s="27">
        <f t="shared" ref="CA1960:CA1971" si="6723">CA1961</f>
        <v>0</v>
      </c>
      <c r="CB1960" s="20">
        <v>0</v>
      </c>
      <c r="CC1960" s="35"/>
      <c r="CI1960" s="1" t="s">
        <v>30</v>
      </c>
    </row>
    <row r="1961" spans="1:87" ht="46.8" hidden="1" x14ac:dyDescent="0.3">
      <c r="A1961" s="18" t="s">
        <v>1135</v>
      </c>
      <c r="B1961" s="19">
        <v>600</v>
      </c>
      <c r="C1961" s="18"/>
      <c r="D1961" s="18"/>
      <c r="E1961" s="34" t="s">
        <v>44</v>
      </c>
      <c r="F1961" s="27">
        <f t="shared" si="6686"/>
        <v>18429</v>
      </c>
      <c r="G1961" s="27">
        <f t="shared" si="6687"/>
        <v>18980.599999999999</v>
      </c>
      <c r="H1961" s="27">
        <f t="shared" si="6688"/>
        <v>18980.599999999999</v>
      </c>
      <c r="I1961" s="27">
        <f t="shared" si="6689"/>
        <v>-8504.5</v>
      </c>
      <c r="J1961" s="27">
        <f t="shared" si="6690"/>
        <v>-8852.2000000000007</v>
      </c>
      <c r="K1961" s="27">
        <f t="shared" si="6691"/>
        <v>-8852.2000000000007</v>
      </c>
      <c r="L1961" s="27">
        <f t="shared" si="6657"/>
        <v>9924.5</v>
      </c>
      <c r="M1961" s="27">
        <f t="shared" si="6658"/>
        <v>10128.399999999998</v>
      </c>
      <c r="N1961" s="27">
        <f t="shared" si="6659"/>
        <v>10128.399999999998</v>
      </c>
      <c r="O1961" s="27">
        <f t="shared" si="6692"/>
        <v>0</v>
      </c>
      <c r="P1961" s="27">
        <f t="shared" si="6693"/>
        <v>0</v>
      </c>
      <c r="Q1961" s="27">
        <f t="shared" si="6694"/>
        <v>0</v>
      </c>
      <c r="R1961" s="27">
        <f t="shared" si="6660"/>
        <v>9924.5</v>
      </c>
      <c r="S1961" s="27">
        <f t="shared" si="6661"/>
        <v>10128.399999999998</v>
      </c>
      <c r="T1961" s="27">
        <f t="shared" si="6662"/>
        <v>10128.399999999998</v>
      </c>
      <c r="U1961" s="27">
        <f t="shared" si="6695"/>
        <v>0</v>
      </c>
      <c r="V1961" s="27">
        <f t="shared" si="6696"/>
        <v>0</v>
      </c>
      <c r="W1961" s="27">
        <f t="shared" si="6697"/>
        <v>0</v>
      </c>
      <c r="X1961" s="27">
        <f t="shared" si="6663"/>
        <v>9924.5</v>
      </c>
      <c r="Y1961" s="27">
        <f t="shared" si="6664"/>
        <v>10128.399999999998</v>
      </c>
      <c r="Z1961" s="27">
        <f t="shared" si="6665"/>
        <v>10128.399999999998</v>
      </c>
      <c r="AA1961" s="27">
        <f t="shared" si="6698"/>
        <v>0</v>
      </c>
      <c r="AB1961" s="27">
        <f t="shared" si="6699"/>
        <v>0</v>
      </c>
      <c r="AC1961" s="27">
        <f t="shared" si="6700"/>
        <v>0</v>
      </c>
      <c r="AD1961" s="27">
        <f t="shared" si="6666"/>
        <v>9924.5</v>
      </c>
      <c r="AE1961" s="27">
        <f t="shared" si="6667"/>
        <v>10128.399999999998</v>
      </c>
      <c r="AF1961" s="27">
        <f t="shared" si="6668"/>
        <v>10128.399999999998</v>
      </c>
      <c r="AG1961" s="27">
        <f t="shared" si="6701"/>
        <v>0</v>
      </c>
      <c r="AH1961" s="27">
        <f t="shared" si="6702"/>
        <v>0</v>
      </c>
      <c r="AI1961" s="27">
        <f t="shared" si="6703"/>
        <v>0</v>
      </c>
      <c r="AJ1961" s="27">
        <f t="shared" si="6669"/>
        <v>9924.5</v>
      </c>
      <c r="AK1961" s="27">
        <f t="shared" si="6670"/>
        <v>10128.399999999998</v>
      </c>
      <c r="AL1961" s="27">
        <f t="shared" si="6671"/>
        <v>10128.399999999998</v>
      </c>
      <c r="AM1961" s="27">
        <f t="shared" si="6704"/>
        <v>0</v>
      </c>
      <c r="AN1961" s="27">
        <f t="shared" si="6705"/>
        <v>0</v>
      </c>
      <c r="AO1961" s="27">
        <f t="shared" si="6706"/>
        <v>0</v>
      </c>
      <c r="AP1961" s="27">
        <f t="shared" si="6672"/>
        <v>9924.5</v>
      </c>
      <c r="AQ1961" s="27">
        <f t="shared" si="6673"/>
        <v>10128.399999999998</v>
      </c>
      <c r="AR1961" s="27">
        <f t="shared" si="6674"/>
        <v>10128.399999999998</v>
      </c>
      <c r="AS1961" s="27">
        <f t="shared" si="6707"/>
        <v>0</v>
      </c>
      <c r="AT1961" s="27">
        <f t="shared" si="6708"/>
        <v>0</v>
      </c>
      <c r="AU1961" s="27">
        <f t="shared" si="6709"/>
        <v>0</v>
      </c>
      <c r="AV1961" s="27">
        <f t="shared" si="6675"/>
        <v>9924.5</v>
      </c>
      <c r="AW1961" s="27">
        <f t="shared" si="6676"/>
        <v>10128.399999999998</v>
      </c>
      <c r="AX1961" s="27">
        <f t="shared" si="6677"/>
        <v>10128.399999999998</v>
      </c>
      <c r="AY1961" s="27">
        <f t="shared" si="6710"/>
        <v>0</v>
      </c>
      <c r="AZ1961" s="27">
        <f t="shared" si="6711"/>
        <v>0</v>
      </c>
      <c r="BA1961" s="27">
        <f t="shared" si="6712"/>
        <v>0</v>
      </c>
      <c r="BB1961" s="27">
        <f t="shared" si="6678"/>
        <v>9924.5</v>
      </c>
      <c r="BC1961" s="27">
        <f t="shared" si="6679"/>
        <v>10128.399999999998</v>
      </c>
      <c r="BD1961" s="27">
        <f t="shared" si="6680"/>
        <v>10128.399999999998</v>
      </c>
      <c r="BE1961" s="27">
        <f t="shared" si="6713"/>
        <v>0</v>
      </c>
      <c r="BF1961" s="27">
        <f t="shared" si="6714"/>
        <v>0</v>
      </c>
      <c r="BG1961" s="27">
        <f t="shared" si="6715"/>
        <v>0</v>
      </c>
      <c r="BH1961" s="27">
        <f t="shared" si="6648"/>
        <v>9924.5</v>
      </c>
      <c r="BI1961" s="27">
        <f t="shared" si="6649"/>
        <v>10128.399999999998</v>
      </c>
      <c r="BJ1961" s="27">
        <f t="shared" si="6650"/>
        <v>10128.399999999998</v>
      </c>
      <c r="BK1961" s="27">
        <f t="shared" si="6716"/>
        <v>0</v>
      </c>
      <c r="BL1961" s="27">
        <f t="shared" si="6717"/>
        <v>0</v>
      </c>
      <c r="BM1961" s="27">
        <f t="shared" si="6718"/>
        <v>0</v>
      </c>
      <c r="BN1961" s="27">
        <f t="shared" si="6651"/>
        <v>9924.5</v>
      </c>
      <c r="BO1961" s="27">
        <f t="shared" si="6652"/>
        <v>10128.399999999998</v>
      </c>
      <c r="BP1961" s="27">
        <f t="shared" si="6653"/>
        <v>10128.399999999998</v>
      </c>
      <c r="BQ1961" s="27">
        <f t="shared" si="6719"/>
        <v>0</v>
      </c>
      <c r="BR1961" s="27">
        <f t="shared" si="6720"/>
        <v>0</v>
      </c>
      <c r="BS1961" s="27">
        <f t="shared" si="6654"/>
        <v>9924.5</v>
      </c>
      <c r="BT1961" s="27">
        <f t="shared" si="6655"/>
        <v>10128.399999999998</v>
      </c>
      <c r="BU1961" s="27">
        <f t="shared" si="6656"/>
        <v>10128.399999999998</v>
      </c>
      <c r="BV1961" s="27">
        <f t="shared" si="6721"/>
        <v>0</v>
      </c>
      <c r="BW1961" s="27">
        <f t="shared" si="6722"/>
        <v>0</v>
      </c>
      <c r="BX1961" s="27">
        <f t="shared" si="6681"/>
        <v>9924.5</v>
      </c>
      <c r="BY1961" s="27">
        <f t="shared" si="6682"/>
        <v>10128.399999999998</v>
      </c>
      <c r="BZ1961" s="27">
        <f t="shared" si="6683"/>
        <v>10128.399999999998</v>
      </c>
      <c r="CA1961" s="27">
        <f t="shared" si="6723"/>
        <v>0</v>
      </c>
      <c r="CB1961" s="20">
        <v>0</v>
      </c>
      <c r="CC1961" s="35"/>
      <c r="CG1961" s="1" t="s">
        <v>28</v>
      </c>
    </row>
    <row r="1962" spans="1:87" hidden="1" x14ac:dyDescent="0.3">
      <c r="A1962" s="18" t="s">
        <v>1135</v>
      </c>
      <c r="B1962" s="19">
        <v>610</v>
      </c>
      <c r="C1962" s="18"/>
      <c r="D1962" s="18"/>
      <c r="E1962" s="34" t="s">
        <v>103</v>
      </c>
      <c r="F1962" s="27">
        <f t="shared" si="6686"/>
        <v>18429</v>
      </c>
      <c r="G1962" s="27">
        <f t="shared" si="6687"/>
        <v>18980.599999999999</v>
      </c>
      <c r="H1962" s="27">
        <f t="shared" si="6688"/>
        <v>18980.599999999999</v>
      </c>
      <c r="I1962" s="27">
        <f t="shared" si="6689"/>
        <v>-8504.5</v>
      </c>
      <c r="J1962" s="27">
        <f t="shared" si="6690"/>
        <v>-8852.2000000000007</v>
      </c>
      <c r="K1962" s="27">
        <f t="shared" si="6691"/>
        <v>-8852.2000000000007</v>
      </c>
      <c r="L1962" s="27">
        <f t="shared" si="6657"/>
        <v>9924.5</v>
      </c>
      <c r="M1962" s="27">
        <f t="shared" si="6658"/>
        <v>10128.399999999998</v>
      </c>
      <c r="N1962" s="27">
        <f t="shared" si="6659"/>
        <v>10128.399999999998</v>
      </c>
      <c r="O1962" s="27">
        <f t="shared" si="6692"/>
        <v>0</v>
      </c>
      <c r="P1962" s="27">
        <f t="shared" si="6693"/>
        <v>0</v>
      </c>
      <c r="Q1962" s="27">
        <f t="shared" si="6694"/>
        <v>0</v>
      </c>
      <c r="R1962" s="27">
        <f t="shared" si="6660"/>
        <v>9924.5</v>
      </c>
      <c r="S1962" s="27">
        <f t="shared" si="6661"/>
        <v>10128.399999999998</v>
      </c>
      <c r="T1962" s="27">
        <f t="shared" si="6662"/>
        <v>10128.399999999998</v>
      </c>
      <c r="U1962" s="27">
        <f t="shared" si="6695"/>
        <v>0</v>
      </c>
      <c r="V1962" s="27">
        <f t="shared" si="6696"/>
        <v>0</v>
      </c>
      <c r="W1962" s="27">
        <f t="shared" si="6697"/>
        <v>0</v>
      </c>
      <c r="X1962" s="27">
        <f t="shared" si="6663"/>
        <v>9924.5</v>
      </c>
      <c r="Y1962" s="27">
        <f t="shared" si="6664"/>
        <v>10128.399999999998</v>
      </c>
      <c r="Z1962" s="27">
        <f t="shared" si="6665"/>
        <v>10128.399999999998</v>
      </c>
      <c r="AA1962" s="27">
        <f t="shared" si="6698"/>
        <v>0</v>
      </c>
      <c r="AB1962" s="27">
        <f t="shared" si="6699"/>
        <v>0</v>
      </c>
      <c r="AC1962" s="27">
        <f t="shared" si="6700"/>
        <v>0</v>
      </c>
      <c r="AD1962" s="27">
        <f t="shared" si="6666"/>
        <v>9924.5</v>
      </c>
      <c r="AE1962" s="27">
        <f t="shared" si="6667"/>
        <v>10128.399999999998</v>
      </c>
      <c r="AF1962" s="27">
        <f t="shared" si="6668"/>
        <v>10128.399999999998</v>
      </c>
      <c r="AG1962" s="27">
        <f t="shared" si="6701"/>
        <v>0</v>
      </c>
      <c r="AH1962" s="27">
        <f t="shared" si="6702"/>
        <v>0</v>
      </c>
      <c r="AI1962" s="27">
        <f t="shared" si="6703"/>
        <v>0</v>
      </c>
      <c r="AJ1962" s="27">
        <f t="shared" si="6669"/>
        <v>9924.5</v>
      </c>
      <c r="AK1962" s="27">
        <f t="shared" si="6670"/>
        <v>10128.399999999998</v>
      </c>
      <c r="AL1962" s="27">
        <f t="shared" si="6671"/>
        <v>10128.399999999998</v>
      </c>
      <c r="AM1962" s="27">
        <f t="shared" si="6704"/>
        <v>0</v>
      </c>
      <c r="AN1962" s="27">
        <f t="shared" si="6705"/>
        <v>0</v>
      </c>
      <c r="AO1962" s="27">
        <f t="shared" si="6706"/>
        <v>0</v>
      </c>
      <c r="AP1962" s="27">
        <f t="shared" si="6672"/>
        <v>9924.5</v>
      </c>
      <c r="AQ1962" s="27">
        <f t="shared" si="6673"/>
        <v>10128.399999999998</v>
      </c>
      <c r="AR1962" s="27">
        <f t="shared" si="6674"/>
        <v>10128.399999999998</v>
      </c>
      <c r="AS1962" s="27">
        <f t="shared" si="6707"/>
        <v>0</v>
      </c>
      <c r="AT1962" s="27">
        <f t="shared" si="6708"/>
        <v>0</v>
      </c>
      <c r="AU1962" s="27">
        <f t="shared" si="6709"/>
        <v>0</v>
      </c>
      <c r="AV1962" s="27">
        <f t="shared" si="6675"/>
        <v>9924.5</v>
      </c>
      <c r="AW1962" s="27">
        <f t="shared" si="6676"/>
        <v>10128.399999999998</v>
      </c>
      <c r="AX1962" s="27">
        <f t="shared" si="6677"/>
        <v>10128.399999999998</v>
      </c>
      <c r="AY1962" s="27">
        <f t="shared" si="6710"/>
        <v>0</v>
      </c>
      <c r="AZ1962" s="27">
        <f t="shared" si="6711"/>
        <v>0</v>
      </c>
      <c r="BA1962" s="27">
        <f t="shared" si="6712"/>
        <v>0</v>
      </c>
      <c r="BB1962" s="27">
        <f t="shared" si="6678"/>
        <v>9924.5</v>
      </c>
      <c r="BC1962" s="27">
        <f t="shared" si="6679"/>
        <v>10128.399999999998</v>
      </c>
      <c r="BD1962" s="27">
        <f t="shared" si="6680"/>
        <v>10128.399999999998</v>
      </c>
      <c r="BE1962" s="27">
        <f t="shared" si="6713"/>
        <v>0</v>
      </c>
      <c r="BF1962" s="27">
        <f t="shared" si="6714"/>
        <v>0</v>
      </c>
      <c r="BG1962" s="27">
        <f t="shared" si="6715"/>
        <v>0</v>
      </c>
      <c r="BH1962" s="27">
        <f t="shared" si="6648"/>
        <v>9924.5</v>
      </c>
      <c r="BI1962" s="27">
        <f t="shared" si="6649"/>
        <v>10128.399999999998</v>
      </c>
      <c r="BJ1962" s="27">
        <f t="shared" si="6650"/>
        <v>10128.399999999998</v>
      </c>
      <c r="BK1962" s="27">
        <f t="shared" si="6716"/>
        <v>0</v>
      </c>
      <c r="BL1962" s="27">
        <f t="shared" si="6717"/>
        <v>0</v>
      </c>
      <c r="BM1962" s="27">
        <f t="shared" si="6718"/>
        <v>0</v>
      </c>
      <c r="BN1962" s="27">
        <f t="shared" si="6651"/>
        <v>9924.5</v>
      </c>
      <c r="BO1962" s="27">
        <f t="shared" si="6652"/>
        <v>10128.399999999998</v>
      </c>
      <c r="BP1962" s="27">
        <f t="shared" si="6653"/>
        <v>10128.399999999998</v>
      </c>
      <c r="BQ1962" s="27">
        <f t="shared" si="6719"/>
        <v>0</v>
      </c>
      <c r="BR1962" s="27">
        <f t="shared" si="6720"/>
        <v>0</v>
      </c>
      <c r="BS1962" s="27">
        <f t="shared" si="6654"/>
        <v>9924.5</v>
      </c>
      <c r="BT1962" s="27">
        <f t="shared" si="6655"/>
        <v>10128.399999999998</v>
      </c>
      <c r="BU1962" s="27">
        <f t="shared" si="6656"/>
        <v>10128.399999999998</v>
      </c>
      <c r="BV1962" s="27">
        <f t="shared" si="6721"/>
        <v>0</v>
      </c>
      <c r="BW1962" s="27">
        <f t="shared" si="6722"/>
        <v>0</v>
      </c>
      <c r="BX1962" s="27">
        <f t="shared" si="6681"/>
        <v>9924.5</v>
      </c>
      <c r="BY1962" s="27">
        <f t="shared" si="6682"/>
        <v>10128.399999999998</v>
      </c>
      <c r="BZ1962" s="27">
        <f t="shared" si="6683"/>
        <v>10128.399999999998</v>
      </c>
      <c r="CA1962" s="27">
        <f t="shared" si="6723"/>
        <v>0</v>
      </c>
      <c r="CB1962" s="20">
        <v>0</v>
      </c>
      <c r="CC1962" s="35"/>
      <c r="CH1962" s="1" t="s">
        <v>29</v>
      </c>
    </row>
    <row r="1963" spans="1:87" hidden="1" x14ac:dyDescent="0.3">
      <c r="A1963" s="18" t="s">
        <v>1135</v>
      </c>
      <c r="B1963" s="19">
        <v>610</v>
      </c>
      <c r="C1963" s="18" t="s">
        <v>65</v>
      </c>
      <c r="D1963" s="18" t="s">
        <v>66</v>
      </c>
      <c r="E1963" s="34" t="s">
        <v>67</v>
      </c>
      <c r="F1963" s="27">
        <v>18429</v>
      </c>
      <c r="G1963" s="27">
        <v>18980.599999999999</v>
      </c>
      <c r="H1963" s="27">
        <v>18980.599999999999</v>
      </c>
      <c r="I1963" s="27">
        <v>-8504.5</v>
      </c>
      <c r="J1963" s="27">
        <v>-8852.2000000000007</v>
      </c>
      <c r="K1963" s="27">
        <v>-8852.2000000000007</v>
      </c>
      <c r="L1963" s="27">
        <f t="shared" si="6657"/>
        <v>9924.5</v>
      </c>
      <c r="M1963" s="27">
        <f t="shared" si="6658"/>
        <v>10128.399999999998</v>
      </c>
      <c r="N1963" s="27">
        <f t="shared" si="6659"/>
        <v>10128.399999999998</v>
      </c>
      <c r="O1963" s="27"/>
      <c r="P1963" s="27"/>
      <c r="Q1963" s="27"/>
      <c r="R1963" s="27">
        <f t="shared" si="6660"/>
        <v>9924.5</v>
      </c>
      <c r="S1963" s="27">
        <f t="shared" si="6661"/>
        <v>10128.399999999998</v>
      </c>
      <c r="T1963" s="27">
        <f t="shared" si="6662"/>
        <v>10128.399999999998</v>
      </c>
      <c r="U1963" s="27"/>
      <c r="V1963" s="27"/>
      <c r="W1963" s="27"/>
      <c r="X1963" s="27">
        <f t="shared" si="6663"/>
        <v>9924.5</v>
      </c>
      <c r="Y1963" s="27">
        <f t="shared" si="6664"/>
        <v>10128.399999999998</v>
      </c>
      <c r="Z1963" s="27">
        <f t="shared" si="6665"/>
        <v>10128.399999999998</v>
      </c>
      <c r="AA1963" s="27"/>
      <c r="AB1963" s="27"/>
      <c r="AC1963" s="27"/>
      <c r="AD1963" s="27">
        <f t="shared" si="6666"/>
        <v>9924.5</v>
      </c>
      <c r="AE1963" s="27">
        <f t="shared" si="6667"/>
        <v>10128.399999999998</v>
      </c>
      <c r="AF1963" s="27">
        <f t="shared" si="6668"/>
        <v>10128.399999999998</v>
      </c>
      <c r="AG1963" s="27"/>
      <c r="AH1963" s="27"/>
      <c r="AI1963" s="27"/>
      <c r="AJ1963" s="27">
        <f t="shared" si="6669"/>
        <v>9924.5</v>
      </c>
      <c r="AK1963" s="27">
        <f t="shared" si="6670"/>
        <v>10128.399999999998</v>
      </c>
      <c r="AL1963" s="27">
        <f t="shared" si="6671"/>
        <v>10128.399999999998</v>
      </c>
      <c r="AM1963" s="27"/>
      <c r="AN1963" s="27"/>
      <c r="AO1963" s="27"/>
      <c r="AP1963" s="27">
        <f t="shared" si="6672"/>
        <v>9924.5</v>
      </c>
      <c r="AQ1963" s="27">
        <f t="shared" si="6673"/>
        <v>10128.399999999998</v>
      </c>
      <c r="AR1963" s="27">
        <f t="shared" si="6674"/>
        <v>10128.399999999998</v>
      </c>
      <c r="AS1963" s="27"/>
      <c r="AT1963" s="27"/>
      <c r="AU1963" s="27"/>
      <c r="AV1963" s="27">
        <f t="shared" si="6675"/>
        <v>9924.5</v>
      </c>
      <c r="AW1963" s="27">
        <f t="shared" si="6676"/>
        <v>10128.399999999998</v>
      </c>
      <c r="AX1963" s="27">
        <f t="shared" si="6677"/>
        <v>10128.399999999998</v>
      </c>
      <c r="AY1963" s="27"/>
      <c r="AZ1963" s="27"/>
      <c r="BA1963" s="27"/>
      <c r="BB1963" s="27">
        <f t="shared" si="6678"/>
        <v>9924.5</v>
      </c>
      <c r="BC1963" s="27">
        <f t="shared" si="6679"/>
        <v>10128.399999999998</v>
      </c>
      <c r="BD1963" s="27">
        <f t="shared" si="6680"/>
        <v>10128.399999999998</v>
      </c>
      <c r="BE1963" s="27"/>
      <c r="BF1963" s="27"/>
      <c r="BG1963" s="27"/>
      <c r="BH1963" s="27">
        <f t="shared" si="6648"/>
        <v>9924.5</v>
      </c>
      <c r="BI1963" s="27">
        <f t="shared" si="6649"/>
        <v>10128.399999999998</v>
      </c>
      <c r="BJ1963" s="27">
        <f t="shared" si="6650"/>
        <v>10128.399999999998</v>
      </c>
      <c r="BK1963" s="27"/>
      <c r="BL1963" s="27"/>
      <c r="BM1963" s="27"/>
      <c r="BN1963" s="27">
        <f t="shared" si="6651"/>
        <v>9924.5</v>
      </c>
      <c r="BO1963" s="27">
        <f t="shared" si="6652"/>
        <v>10128.399999999998</v>
      </c>
      <c r="BP1963" s="27">
        <f t="shared" si="6653"/>
        <v>10128.399999999998</v>
      </c>
      <c r="BQ1963" s="27"/>
      <c r="BR1963" s="27"/>
      <c r="BS1963" s="27">
        <f t="shared" si="6654"/>
        <v>9924.5</v>
      </c>
      <c r="BT1963" s="27">
        <f t="shared" si="6655"/>
        <v>10128.399999999998</v>
      </c>
      <c r="BU1963" s="27">
        <f t="shared" si="6656"/>
        <v>10128.399999999998</v>
      </c>
      <c r="BV1963" s="27"/>
      <c r="BW1963" s="27"/>
      <c r="BX1963" s="27">
        <f t="shared" si="6681"/>
        <v>9924.5</v>
      </c>
      <c r="BY1963" s="27">
        <f t="shared" si="6682"/>
        <v>10128.399999999998</v>
      </c>
      <c r="BZ1963" s="27">
        <f t="shared" si="6683"/>
        <v>10128.399999999998</v>
      </c>
      <c r="CA1963" s="27"/>
      <c r="CB1963" s="20">
        <v>0</v>
      </c>
      <c r="CC1963" s="35">
        <v>41</v>
      </c>
    </row>
    <row r="1964" spans="1:87" ht="31.2" hidden="1" x14ac:dyDescent="0.3">
      <c r="A1964" s="18" t="s">
        <v>1136</v>
      </c>
      <c r="B1964" s="19"/>
      <c r="C1964" s="18"/>
      <c r="D1964" s="18"/>
      <c r="E1964" s="34" t="s">
        <v>227</v>
      </c>
      <c r="F1964" s="27">
        <f t="shared" si="6686"/>
        <v>74.599999999999994</v>
      </c>
      <c r="G1964" s="27">
        <f t="shared" si="6687"/>
        <v>0</v>
      </c>
      <c r="H1964" s="27">
        <f t="shared" si="6688"/>
        <v>0</v>
      </c>
      <c r="I1964" s="27">
        <f t="shared" si="6689"/>
        <v>0</v>
      </c>
      <c r="J1964" s="27">
        <f t="shared" si="6690"/>
        <v>0</v>
      </c>
      <c r="K1964" s="27">
        <f t="shared" si="6691"/>
        <v>0</v>
      </c>
      <c r="L1964" s="27">
        <f t="shared" si="6657"/>
        <v>74.599999999999994</v>
      </c>
      <c r="M1964" s="27">
        <f t="shared" si="6658"/>
        <v>0</v>
      </c>
      <c r="N1964" s="27">
        <f t="shared" si="6659"/>
        <v>0</v>
      </c>
      <c r="O1964" s="27">
        <f t="shared" si="6692"/>
        <v>0</v>
      </c>
      <c r="P1964" s="27">
        <f t="shared" si="6693"/>
        <v>0</v>
      </c>
      <c r="Q1964" s="27">
        <f t="shared" si="6694"/>
        <v>0</v>
      </c>
      <c r="R1964" s="27">
        <f t="shared" si="6660"/>
        <v>74.599999999999994</v>
      </c>
      <c r="S1964" s="27">
        <f t="shared" si="6661"/>
        <v>0</v>
      </c>
      <c r="T1964" s="27">
        <f t="shared" si="6662"/>
        <v>0</v>
      </c>
      <c r="U1964" s="27">
        <f t="shared" si="6695"/>
        <v>0</v>
      </c>
      <c r="V1964" s="27">
        <f t="shared" si="6696"/>
        <v>0</v>
      </c>
      <c r="W1964" s="27">
        <f t="shared" si="6697"/>
        <v>0</v>
      </c>
      <c r="X1964" s="27">
        <f t="shared" si="6663"/>
        <v>74.599999999999994</v>
      </c>
      <c r="Y1964" s="27">
        <f t="shared" si="6664"/>
        <v>0</v>
      </c>
      <c r="Z1964" s="27">
        <f t="shared" si="6665"/>
        <v>0</v>
      </c>
      <c r="AA1964" s="27">
        <f t="shared" si="6698"/>
        <v>0</v>
      </c>
      <c r="AB1964" s="27">
        <f t="shared" si="6699"/>
        <v>0</v>
      </c>
      <c r="AC1964" s="27">
        <f t="shared" si="6700"/>
        <v>0</v>
      </c>
      <c r="AD1964" s="27">
        <f t="shared" si="6666"/>
        <v>74.599999999999994</v>
      </c>
      <c r="AE1964" s="27">
        <f t="shared" si="6667"/>
        <v>0</v>
      </c>
      <c r="AF1964" s="27">
        <f t="shared" si="6668"/>
        <v>0</v>
      </c>
      <c r="AG1964" s="27">
        <f t="shared" si="6701"/>
        <v>0</v>
      </c>
      <c r="AH1964" s="27">
        <f t="shared" si="6702"/>
        <v>0</v>
      </c>
      <c r="AI1964" s="27">
        <f t="shared" si="6703"/>
        <v>0</v>
      </c>
      <c r="AJ1964" s="27">
        <f t="shared" si="6669"/>
        <v>74.599999999999994</v>
      </c>
      <c r="AK1964" s="27">
        <f t="shared" si="6670"/>
        <v>0</v>
      </c>
      <c r="AL1964" s="27">
        <f t="shared" si="6671"/>
        <v>0</v>
      </c>
      <c r="AM1964" s="27">
        <f t="shared" si="6704"/>
        <v>0</v>
      </c>
      <c r="AN1964" s="27">
        <f t="shared" si="6705"/>
        <v>0</v>
      </c>
      <c r="AO1964" s="27">
        <f t="shared" si="6706"/>
        <v>0</v>
      </c>
      <c r="AP1964" s="27">
        <f t="shared" si="6672"/>
        <v>74.599999999999994</v>
      </c>
      <c r="AQ1964" s="27">
        <f t="shared" si="6673"/>
        <v>0</v>
      </c>
      <c r="AR1964" s="27">
        <f t="shared" si="6674"/>
        <v>0</v>
      </c>
      <c r="AS1964" s="27">
        <f t="shared" si="6707"/>
        <v>0</v>
      </c>
      <c r="AT1964" s="27">
        <f t="shared" si="6708"/>
        <v>0</v>
      </c>
      <c r="AU1964" s="27">
        <f t="shared" si="6709"/>
        <v>0</v>
      </c>
      <c r="AV1964" s="27">
        <f t="shared" si="6675"/>
        <v>74.599999999999994</v>
      </c>
      <c r="AW1964" s="27">
        <f t="shared" si="6676"/>
        <v>0</v>
      </c>
      <c r="AX1964" s="27">
        <f t="shared" si="6677"/>
        <v>0</v>
      </c>
      <c r="AY1964" s="27">
        <f t="shared" si="6710"/>
        <v>0</v>
      </c>
      <c r="AZ1964" s="27">
        <f t="shared" si="6711"/>
        <v>0</v>
      </c>
      <c r="BA1964" s="27">
        <f t="shared" si="6712"/>
        <v>0</v>
      </c>
      <c r="BB1964" s="27">
        <f t="shared" si="6678"/>
        <v>74.599999999999994</v>
      </c>
      <c r="BC1964" s="27">
        <f t="shared" si="6679"/>
        <v>0</v>
      </c>
      <c r="BD1964" s="27">
        <f t="shared" si="6680"/>
        <v>0</v>
      </c>
      <c r="BE1964" s="27">
        <f t="shared" si="6713"/>
        <v>0</v>
      </c>
      <c r="BF1964" s="27">
        <f t="shared" si="6714"/>
        <v>0</v>
      </c>
      <c r="BG1964" s="27">
        <f t="shared" si="6715"/>
        <v>0</v>
      </c>
      <c r="BH1964" s="27">
        <f t="shared" si="6648"/>
        <v>74.599999999999994</v>
      </c>
      <c r="BI1964" s="27">
        <f t="shared" si="6649"/>
        <v>0</v>
      </c>
      <c r="BJ1964" s="27">
        <f t="shared" si="6650"/>
        <v>0</v>
      </c>
      <c r="BK1964" s="27">
        <f t="shared" si="6716"/>
        <v>0</v>
      </c>
      <c r="BL1964" s="27">
        <f t="shared" si="6717"/>
        <v>0</v>
      </c>
      <c r="BM1964" s="27">
        <f t="shared" si="6718"/>
        <v>0</v>
      </c>
      <c r="BN1964" s="27">
        <f t="shared" si="6651"/>
        <v>74.599999999999994</v>
      </c>
      <c r="BO1964" s="27">
        <f t="shared" si="6652"/>
        <v>0</v>
      </c>
      <c r="BP1964" s="27">
        <f t="shared" si="6653"/>
        <v>0</v>
      </c>
      <c r="BQ1964" s="27">
        <f t="shared" si="6719"/>
        <v>0</v>
      </c>
      <c r="BR1964" s="27">
        <f t="shared" si="6720"/>
        <v>0</v>
      </c>
      <c r="BS1964" s="27">
        <f t="shared" si="6654"/>
        <v>74.599999999999994</v>
      </c>
      <c r="BT1964" s="27">
        <f t="shared" si="6655"/>
        <v>0</v>
      </c>
      <c r="BU1964" s="27">
        <f t="shared" si="6656"/>
        <v>0</v>
      </c>
      <c r="BV1964" s="27">
        <f t="shared" si="6721"/>
        <v>0</v>
      </c>
      <c r="BW1964" s="27">
        <f t="shared" si="6722"/>
        <v>0</v>
      </c>
      <c r="BX1964" s="27">
        <f t="shared" si="6681"/>
        <v>74.599999999999994</v>
      </c>
      <c r="BY1964" s="27">
        <f t="shared" si="6682"/>
        <v>0</v>
      </c>
      <c r="BZ1964" s="27">
        <f t="shared" si="6683"/>
        <v>0</v>
      </c>
      <c r="CA1964" s="27">
        <f t="shared" si="6723"/>
        <v>0</v>
      </c>
      <c r="CB1964" s="20">
        <v>0</v>
      </c>
      <c r="CC1964" s="35"/>
      <c r="CI1964" s="1" t="s">
        <v>30</v>
      </c>
    </row>
    <row r="1965" spans="1:87" ht="46.8" hidden="1" x14ac:dyDescent="0.3">
      <c r="A1965" s="18" t="s">
        <v>1136</v>
      </c>
      <c r="B1965" s="19">
        <v>600</v>
      </c>
      <c r="C1965" s="18"/>
      <c r="D1965" s="18"/>
      <c r="E1965" s="34" t="s">
        <v>44</v>
      </c>
      <c r="F1965" s="27">
        <f t="shared" si="6686"/>
        <v>74.599999999999994</v>
      </c>
      <c r="G1965" s="27">
        <f t="shared" si="6687"/>
        <v>0</v>
      </c>
      <c r="H1965" s="27">
        <f t="shared" si="6688"/>
        <v>0</v>
      </c>
      <c r="I1965" s="27">
        <f t="shared" si="6689"/>
        <v>0</v>
      </c>
      <c r="J1965" s="27">
        <f t="shared" si="6690"/>
        <v>0</v>
      </c>
      <c r="K1965" s="27">
        <f t="shared" si="6691"/>
        <v>0</v>
      </c>
      <c r="L1965" s="27">
        <f t="shared" si="6657"/>
        <v>74.599999999999994</v>
      </c>
      <c r="M1965" s="27">
        <f t="shared" si="6658"/>
        <v>0</v>
      </c>
      <c r="N1965" s="27">
        <f t="shared" si="6659"/>
        <v>0</v>
      </c>
      <c r="O1965" s="27">
        <f t="shared" si="6692"/>
        <v>0</v>
      </c>
      <c r="P1965" s="27">
        <f t="shared" si="6693"/>
        <v>0</v>
      </c>
      <c r="Q1965" s="27">
        <f t="shared" si="6694"/>
        <v>0</v>
      </c>
      <c r="R1965" s="27">
        <f t="shared" si="6660"/>
        <v>74.599999999999994</v>
      </c>
      <c r="S1965" s="27">
        <f t="shared" si="6661"/>
        <v>0</v>
      </c>
      <c r="T1965" s="27">
        <f t="shared" si="6662"/>
        <v>0</v>
      </c>
      <c r="U1965" s="27">
        <f t="shared" si="6695"/>
        <v>0</v>
      </c>
      <c r="V1965" s="27">
        <f t="shared" si="6696"/>
        <v>0</v>
      </c>
      <c r="W1965" s="27">
        <f t="shared" si="6697"/>
        <v>0</v>
      </c>
      <c r="X1965" s="27">
        <f t="shared" si="6663"/>
        <v>74.599999999999994</v>
      </c>
      <c r="Y1965" s="27">
        <f t="shared" si="6664"/>
        <v>0</v>
      </c>
      <c r="Z1965" s="27">
        <f t="shared" si="6665"/>
        <v>0</v>
      </c>
      <c r="AA1965" s="27">
        <f t="shared" si="6698"/>
        <v>0</v>
      </c>
      <c r="AB1965" s="27">
        <f t="shared" si="6699"/>
        <v>0</v>
      </c>
      <c r="AC1965" s="27">
        <f t="shared" si="6700"/>
        <v>0</v>
      </c>
      <c r="AD1965" s="27">
        <f t="shared" si="6666"/>
        <v>74.599999999999994</v>
      </c>
      <c r="AE1965" s="27">
        <f t="shared" si="6667"/>
        <v>0</v>
      </c>
      <c r="AF1965" s="27">
        <f t="shared" si="6668"/>
        <v>0</v>
      </c>
      <c r="AG1965" s="27">
        <f t="shared" si="6701"/>
        <v>0</v>
      </c>
      <c r="AH1965" s="27">
        <f t="shared" si="6702"/>
        <v>0</v>
      </c>
      <c r="AI1965" s="27">
        <f t="shared" si="6703"/>
        <v>0</v>
      </c>
      <c r="AJ1965" s="27">
        <f t="shared" si="6669"/>
        <v>74.599999999999994</v>
      </c>
      <c r="AK1965" s="27">
        <f t="shared" si="6670"/>
        <v>0</v>
      </c>
      <c r="AL1965" s="27">
        <f t="shared" si="6671"/>
        <v>0</v>
      </c>
      <c r="AM1965" s="27">
        <f t="shared" si="6704"/>
        <v>0</v>
      </c>
      <c r="AN1965" s="27">
        <f t="shared" si="6705"/>
        <v>0</v>
      </c>
      <c r="AO1965" s="27">
        <f t="shared" si="6706"/>
        <v>0</v>
      </c>
      <c r="AP1965" s="27">
        <f t="shared" si="6672"/>
        <v>74.599999999999994</v>
      </c>
      <c r="AQ1965" s="27">
        <f t="shared" si="6673"/>
        <v>0</v>
      </c>
      <c r="AR1965" s="27">
        <f t="shared" si="6674"/>
        <v>0</v>
      </c>
      <c r="AS1965" s="27">
        <f t="shared" si="6707"/>
        <v>0</v>
      </c>
      <c r="AT1965" s="27">
        <f t="shared" si="6708"/>
        <v>0</v>
      </c>
      <c r="AU1965" s="27">
        <f t="shared" si="6709"/>
        <v>0</v>
      </c>
      <c r="AV1965" s="27">
        <f t="shared" si="6675"/>
        <v>74.599999999999994</v>
      </c>
      <c r="AW1965" s="27">
        <f t="shared" si="6676"/>
        <v>0</v>
      </c>
      <c r="AX1965" s="27">
        <f t="shared" si="6677"/>
        <v>0</v>
      </c>
      <c r="AY1965" s="27">
        <f t="shared" si="6710"/>
        <v>0</v>
      </c>
      <c r="AZ1965" s="27">
        <f t="shared" si="6711"/>
        <v>0</v>
      </c>
      <c r="BA1965" s="27">
        <f t="shared" si="6712"/>
        <v>0</v>
      </c>
      <c r="BB1965" s="27">
        <f t="shared" si="6678"/>
        <v>74.599999999999994</v>
      </c>
      <c r="BC1965" s="27">
        <f t="shared" si="6679"/>
        <v>0</v>
      </c>
      <c r="BD1965" s="27">
        <f t="shared" si="6680"/>
        <v>0</v>
      </c>
      <c r="BE1965" s="27">
        <f t="shared" si="6713"/>
        <v>0</v>
      </c>
      <c r="BF1965" s="27">
        <f t="shared" si="6714"/>
        <v>0</v>
      </c>
      <c r="BG1965" s="27">
        <f t="shared" si="6715"/>
        <v>0</v>
      </c>
      <c r="BH1965" s="27">
        <f t="shared" si="6648"/>
        <v>74.599999999999994</v>
      </c>
      <c r="BI1965" s="27">
        <f t="shared" si="6649"/>
        <v>0</v>
      </c>
      <c r="BJ1965" s="27">
        <f t="shared" si="6650"/>
        <v>0</v>
      </c>
      <c r="BK1965" s="27">
        <f t="shared" si="6716"/>
        <v>0</v>
      </c>
      <c r="BL1965" s="27">
        <f t="shared" si="6717"/>
        <v>0</v>
      </c>
      <c r="BM1965" s="27">
        <f t="shared" si="6718"/>
        <v>0</v>
      </c>
      <c r="BN1965" s="27">
        <f t="shared" si="6651"/>
        <v>74.599999999999994</v>
      </c>
      <c r="BO1965" s="27">
        <f t="shared" si="6652"/>
        <v>0</v>
      </c>
      <c r="BP1965" s="27">
        <f t="shared" si="6653"/>
        <v>0</v>
      </c>
      <c r="BQ1965" s="27">
        <f t="shared" si="6719"/>
        <v>0</v>
      </c>
      <c r="BR1965" s="27">
        <f t="shared" si="6720"/>
        <v>0</v>
      </c>
      <c r="BS1965" s="27">
        <f t="shared" si="6654"/>
        <v>74.599999999999994</v>
      </c>
      <c r="BT1965" s="27">
        <f t="shared" si="6655"/>
        <v>0</v>
      </c>
      <c r="BU1965" s="27">
        <f t="shared" si="6656"/>
        <v>0</v>
      </c>
      <c r="BV1965" s="27">
        <f t="shared" si="6721"/>
        <v>0</v>
      </c>
      <c r="BW1965" s="27">
        <f t="shared" si="6722"/>
        <v>0</v>
      </c>
      <c r="BX1965" s="27">
        <f t="shared" si="6681"/>
        <v>74.599999999999994</v>
      </c>
      <c r="BY1965" s="27">
        <f t="shared" si="6682"/>
        <v>0</v>
      </c>
      <c r="BZ1965" s="27">
        <f t="shared" si="6683"/>
        <v>0</v>
      </c>
      <c r="CA1965" s="27">
        <f t="shared" si="6723"/>
        <v>0</v>
      </c>
      <c r="CB1965" s="20">
        <v>0</v>
      </c>
      <c r="CC1965" s="35"/>
      <c r="CG1965" s="1" t="s">
        <v>28</v>
      </c>
    </row>
    <row r="1966" spans="1:87" hidden="1" x14ac:dyDescent="0.3">
      <c r="A1966" s="18" t="s">
        <v>1136</v>
      </c>
      <c r="B1966" s="19">
        <v>610</v>
      </c>
      <c r="C1966" s="18"/>
      <c r="D1966" s="18"/>
      <c r="E1966" s="34" t="s">
        <v>103</v>
      </c>
      <c r="F1966" s="27">
        <f t="shared" si="6686"/>
        <v>74.599999999999994</v>
      </c>
      <c r="G1966" s="27">
        <f t="shared" si="6687"/>
        <v>0</v>
      </c>
      <c r="H1966" s="27">
        <f t="shared" si="6688"/>
        <v>0</v>
      </c>
      <c r="I1966" s="27">
        <f t="shared" si="6689"/>
        <v>0</v>
      </c>
      <c r="J1966" s="27">
        <f t="shared" si="6690"/>
        <v>0</v>
      </c>
      <c r="K1966" s="27">
        <f t="shared" si="6691"/>
        <v>0</v>
      </c>
      <c r="L1966" s="27">
        <f t="shared" si="6657"/>
        <v>74.599999999999994</v>
      </c>
      <c r="M1966" s="27">
        <f t="shared" si="6658"/>
        <v>0</v>
      </c>
      <c r="N1966" s="27">
        <f t="shared" si="6659"/>
        <v>0</v>
      </c>
      <c r="O1966" s="27">
        <f t="shared" si="6692"/>
        <v>0</v>
      </c>
      <c r="P1966" s="27">
        <f t="shared" si="6693"/>
        <v>0</v>
      </c>
      <c r="Q1966" s="27">
        <f t="shared" si="6694"/>
        <v>0</v>
      </c>
      <c r="R1966" s="27">
        <f t="shared" si="6660"/>
        <v>74.599999999999994</v>
      </c>
      <c r="S1966" s="27">
        <f t="shared" si="6661"/>
        <v>0</v>
      </c>
      <c r="T1966" s="27">
        <f t="shared" si="6662"/>
        <v>0</v>
      </c>
      <c r="U1966" s="27">
        <f t="shared" si="6695"/>
        <v>0</v>
      </c>
      <c r="V1966" s="27">
        <f t="shared" si="6696"/>
        <v>0</v>
      </c>
      <c r="W1966" s="27">
        <f t="shared" si="6697"/>
        <v>0</v>
      </c>
      <c r="X1966" s="27">
        <f t="shared" si="6663"/>
        <v>74.599999999999994</v>
      </c>
      <c r="Y1966" s="27">
        <f t="shared" si="6664"/>
        <v>0</v>
      </c>
      <c r="Z1966" s="27">
        <f t="shared" si="6665"/>
        <v>0</v>
      </c>
      <c r="AA1966" s="27">
        <f t="shared" si="6698"/>
        <v>0</v>
      </c>
      <c r="AB1966" s="27">
        <f t="shared" si="6699"/>
        <v>0</v>
      </c>
      <c r="AC1966" s="27">
        <f t="shared" si="6700"/>
        <v>0</v>
      </c>
      <c r="AD1966" s="27">
        <f t="shared" si="6666"/>
        <v>74.599999999999994</v>
      </c>
      <c r="AE1966" s="27">
        <f t="shared" si="6667"/>
        <v>0</v>
      </c>
      <c r="AF1966" s="27">
        <f t="shared" si="6668"/>
        <v>0</v>
      </c>
      <c r="AG1966" s="27">
        <f t="shared" si="6701"/>
        <v>0</v>
      </c>
      <c r="AH1966" s="27">
        <f t="shared" si="6702"/>
        <v>0</v>
      </c>
      <c r="AI1966" s="27">
        <f t="shared" si="6703"/>
        <v>0</v>
      </c>
      <c r="AJ1966" s="27">
        <f t="shared" si="6669"/>
        <v>74.599999999999994</v>
      </c>
      <c r="AK1966" s="27">
        <f t="shared" si="6670"/>
        <v>0</v>
      </c>
      <c r="AL1966" s="27">
        <f t="shared" si="6671"/>
        <v>0</v>
      </c>
      <c r="AM1966" s="27">
        <f t="shared" si="6704"/>
        <v>0</v>
      </c>
      <c r="AN1966" s="27">
        <f t="shared" si="6705"/>
        <v>0</v>
      </c>
      <c r="AO1966" s="27">
        <f t="shared" si="6706"/>
        <v>0</v>
      </c>
      <c r="AP1966" s="27">
        <f t="shared" si="6672"/>
        <v>74.599999999999994</v>
      </c>
      <c r="AQ1966" s="27">
        <f t="shared" si="6673"/>
        <v>0</v>
      </c>
      <c r="AR1966" s="27">
        <f t="shared" si="6674"/>
        <v>0</v>
      </c>
      <c r="AS1966" s="27">
        <f t="shared" si="6707"/>
        <v>0</v>
      </c>
      <c r="AT1966" s="27">
        <f t="shared" si="6708"/>
        <v>0</v>
      </c>
      <c r="AU1966" s="27">
        <f t="shared" si="6709"/>
        <v>0</v>
      </c>
      <c r="AV1966" s="27">
        <f t="shared" si="6675"/>
        <v>74.599999999999994</v>
      </c>
      <c r="AW1966" s="27">
        <f t="shared" si="6676"/>
        <v>0</v>
      </c>
      <c r="AX1966" s="27">
        <f t="shared" si="6677"/>
        <v>0</v>
      </c>
      <c r="AY1966" s="27">
        <f t="shared" si="6710"/>
        <v>0</v>
      </c>
      <c r="AZ1966" s="27">
        <f t="shared" si="6711"/>
        <v>0</v>
      </c>
      <c r="BA1966" s="27">
        <f t="shared" si="6712"/>
        <v>0</v>
      </c>
      <c r="BB1966" s="27">
        <f t="shared" si="6678"/>
        <v>74.599999999999994</v>
      </c>
      <c r="BC1966" s="27">
        <f t="shared" si="6679"/>
        <v>0</v>
      </c>
      <c r="BD1966" s="27">
        <f t="shared" si="6680"/>
        <v>0</v>
      </c>
      <c r="BE1966" s="27">
        <f t="shared" si="6713"/>
        <v>0</v>
      </c>
      <c r="BF1966" s="27">
        <f t="shared" si="6714"/>
        <v>0</v>
      </c>
      <c r="BG1966" s="27">
        <f t="shared" si="6715"/>
        <v>0</v>
      </c>
      <c r="BH1966" s="27">
        <f t="shared" si="6648"/>
        <v>74.599999999999994</v>
      </c>
      <c r="BI1966" s="27">
        <f t="shared" si="6649"/>
        <v>0</v>
      </c>
      <c r="BJ1966" s="27">
        <f t="shared" si="6650"/>
        <v>0</v>
      </c>
      <c r="BK1966" s="27">
        <f t="shared" si="6716"/>
        <v>0</v>
      </c>
      <c r="BL1966" s="27">
        <f t="shared" si="6717"/>
        <v>0</v>
      </c>
      <c r="BM1966" s="27">
        <f t="shared" si="6718"/>
        <v>0</v>
      </c>
      <c r="BN1966" s="27">
        <f t="shared" si="6651"/>
        <v>74.599999999999994</v>
      </c>
      <c r="BO1966" s="27">
        <f t="shared" si="6652"/>
        <v>0</v>
      </c>
      <c r="BP1966" s="27">
        <f t="shared" si="6653"/>
        <v>0</v>
      </c>
      <c r="BQ1966" s="27">
        <f t="shared" si="6719"/>
        <v>0</v>
      </c>
      <c r="BR1966" s="27">
        <f t="shared" si="6720"/>
        <v>0</v>
      </c>
      <c r="BS1966" s="27">
        <f t="shared" si="6654"/>
        <v>74.599999999999994</v>
      </c>
      <c r="BT1966" s="27">
        <f t="shared" si="6655"/>
        <v>0</v>
      </c>
      <c r="BU1966" s="27">
        <f t="shared" si="6656"/>
        <v>0</v>
      </c>
      <c r="BV1966" s="27">
        <f t="shared" si="6721"/>
        <v>0</v>
      </c>
      <c r="BW1966" s="27">
        <f t="shared" si="6722"/>
        <v>0</v>
      </c>
      <c r="BX1966" s="27">
        <f t="shared" si="6681"/>
        <v>74.599999999999994</v>
      </c>
      <c r="BY1966" s="27">
        <f t="shared" si="6682"/>
        <v>0</v>
      </c>
      <c r="BZ1966" s="27">
        <f t="shared" si="6683"/>
        <v>0</v>
      </c>
      <c r="CA1966" s="27">
        <f t="shared" si="6723"/>
        <v>0</v>
      </c>
      <c r="CB1966" s="20">
        <v>0</v>
      </c>
      <c r="CC1966" s="35"/>
      <c r="CH1966" s="1" t="s">
        <v>29</v>
      </c>
    </row>
    <row r="1967" spans="1:87" hidden="1" x14ac:dyDescent="0.3">
      <c r="A1967" s="18" t="s">
        <v>1136</v>
      </c>
      <c r="B1967" s="19">
        <v>610</v>
      </c>
      <c r="C1967" s="18" t="s">
        <v>65</v>
      </c>
      <c r="D1967" s="18" t="s">
        <v>66</v>
      </c>
      <c r="E1967" s="34" t="s">
        <v>67</v>
      </c>
      <c r="F1967" s="27">
        <v>74.599999999999994</v>
      </c>
      <c r="G1967" s="27"/>
      <c r="H1967" s="27"/>
      <c r="I1967" s="27"/>
      <c r="J1967" s="27"/>
      <c r="K1967" s="27"/>
      <c r="L1967" s="27">
        <f t="shared" si="6657"/>
        <v>74.599999999999994</v>
      </c>
      <c r="M1967" s="27">
        <f t="shared" si="6658"/>
        <v>0</v>
      </c>
      <c r="N1967" s="27">
        <f t="shared" si="6659"/>
        <v>0</v>
      </c>
      <c r="O1967" s="27"/>
      <c r="P1967" s="27"/>
      <c r="Q1967" s="27"/>
      <c r="R1967" s="27">
        <f t="shared" si="6660"/>
        <v>74.599999999999994</v>
      </c>
      <c r="S1967" s="27">
        <f t="shared" si="6661"/>
        <v>0</v>
      </c>
      <c r="T1967" s="27">
        <f t="shared" si="6662"/>
        <v>0</v>
      </c>
      <c r="U1967" s="27"/>
      <c r="V1967" s="27"/>
      <c r="W1967" s="27"/>
      <c r="X1967" s="27">
        <f t="shared" si="6663"/>
        <v>74.599999999999994</v>
      </c>
      <c r="Y1967" s="27">
        <f t="shared" si="6664"/>
        <v>0</v>
      </c>
      <c r="Z1967" s="27">
        <f t="shared" si="6665"/>
        <v>0</v>
      </c>
      <c r="AA1967" s="27"/>
      <c r="AB1967" s="27"/>
      <c r="AC1967" s="27"/>
      <c r="AD1967" s="27">
        <f t="shared" si="6666"/>
        <v>74.599999999999994</v>
      </c>
      <c r="AE1967" s="27">
        <f t="shared" si="6667"/>
        <v>0</v>
      </c>
      <c r="AF1967" s="27">
        <f t="shared" si="6668"/>
        <v>0</v>
      </c>
      <c r="AG1967" s="27"/>
      <c r="AH1967" s="27"/>
      <c r="AI1967" s="27"/>
      <c r="AJ1967" s="27">
        <f t="shared" si="6669"/>
        <v>74.599999999999994</v>
      </c>
      <c r="AK1967" s="27">
        <f t="shared" si="6670"/>
        <v>0</v>
      </c>
      <c r="AL1967" s="27">
        <f t="shared" si="6671"/>
        <v>0</v>
      </c>
      <c r="AM1967" s="27"/>
      <c r="AN1967" s="27"/>
      <c r="AO1967" s="27"/>
      <c r="AP1967" s="27">
        <f t="shared" si="6672"/>
        <v>74.599999999999994</v>
      </c>
      <c r="AQ1967" s="27">
        <f t="shared" si="6673"/>
        <v>0</v>
      </c>
      <c r="AR1967" s="27">
        <f t="shared" si="6674"/>
        <v>0</v>
      </c>
      <c r="AS1967" s="27"/>
      <c r="AT1967" s="27"/>
      <c r="AU1967" s="27"/>
      <c r="AV1967" s="27">
        <f t="shared" si="6675"/>
        <v>74.599999999999994</v>
      </c>
      <c r="AW1967" s="27">
        <f t="shared" si="6676"/>
        <v>0</v>
      </c>
      <c r="AX1967" s="27">
        <f t="shared" si="6677"/>
        <v>0</v>
      </c>
      <c r="AY1967" s="27"/>
      <c r="AZ1967" s="27"/>
      <c r="BA1967" s="27"/>
      <c r="BB1967" s="27">
        <f t="shared" si="6678"/>
        <v>74.599999999999994</v>
      </c>
      <c r="BC1967" s="27">
        <f t="shared" si="6679"/>
        <v>0</v>
      </c>
      <c r="BD1967" s="27">
        <f t="shared" si="6680"/>
        <v>0</v>
      </c>
      <c r="BE1967" s="27"/>
      <c r="BF1967" s="27"/>
      <c r="BG1967" s="27"/>
      <c r="BH1967" s="27">
        <f t="shared" si="6648"/>
        <v>74.599999999999994</v>
      </c>
      <c r="BI1967" s="27">
        <f t="shared" si="6649"/>
        <v>0</v>
      </c>
      <c r="BJ1967" s="27">
        <f t="shared" si="6650"/>
        <v>0</v>
      </c>
      <c r="BK1967" s="27"/>
      <c r="BL1967" s="27"/>
      <c r="BM1967" s="27"/>
      <c r="BN1967" s="27">
        <f t="shared" si="6651"/>
        <v>74.599999999999994</v>
      </c>
      <c r="BO1967" s="27">
        <f t="shared" si="6652"/>
        <v>0</v>
      </c>
      <c r="BP1967" s="27">
        <f t="shared" si="6653"/>
        <v>0</v>
      </c>
      <c r="BQ1967" s="27"/>
      <c r="BR1967" s="27"/>
      <c r="BS1967" s="27">
        <f t="shared" si="6654"/>
        <v>74.599999999999994</v>
      </c>
      <c r="BT1967" s="27">
        <f t="shared" si="6655"/>
        <v>0</v>
      </c>
      <c r="BU1967" s="27">
        <f t="shared" si="6656"/>
        <v>0</v>
      </c>
      <c r="BV1967" s="27"/>
      <c r="BW1967" s="27"/>
      <c r="BX1967" s="27">
        <f t="shared" si="6681"/>
        <v>74.599999999999994</v>
      </c>
      <c r="BY1967" s="27">
        <f t="shared" si="6682"/>
        <v>0</v>
      </c>
      <c r="BZ1967" s="27">
        <f t="shared" si="6683"/>
        <v>0</v>
      </c>
      <c r="CA1967" s="27"/>
      <c r="CB1967" s="20">
        <v>0</v>
      </c>
      <c r="CC1967" s="35"/>
    </row>
    <row r="1968" spans="1:87" ht="46.8" hidden="1" x14ac:dyDescent="0.3">
      <c r="A1968" s="18" t="s">
        <v>1137</v>
      </c>
      <c r="B1968" s="19"/>
      <c r="C1968" s="18"/>
      <c r="D1968" s="18"/>
      <c r="E1968" s="34" t="s">
        <v>1138</v>
      </c>
      <c r="F1968" s="27">
        <f t="shared" si="6686"/>
        <v>38394.300000000003</v>
      </c>
      <c r="G1968" s="27">
        <f t="shared" si="6687"/>
        <v>28664.5</v>
      </c>
      <c r="H1968" s="27">
        <f t="shared" si="6688"/>
        <v>28664.5</v>
      </c>
      <c r="I1968" s="27">
        <f t="shared" si="6689"/>
        <v>0</v>
      </c>
      <c r="J1968" s="27">
        <f t="shared" si="6690"/>
        <v>0</v>
      </c>
      <c r="K1968" s="27">
        <f t="shared" si="6691"/>
        <v>0</v>
      </c>
      <c r="L1968" s="27">
        <f t="shared" si="6657"/>
        <v>38394.300000000003</v>
      </c>
      <c r="M1968" s="27">
        <f t="shared" si="6658"/>
        <v>28664.5</v>
      </c>
      <c r="N1968" s="27">
        <f t="shared" si="6659"/>
        <v>28664.5</v>
      </c>
      <c r="O1968" s="27">
        <f t="shared" si="6692"/>
        <v>0</v>
      </c>
      <c r="P1968" s="27">
        <f t="shared" si="6693"/>
        <v>0</v>
      </c>
      <c r="Q1968" s="27">
        <f t="shared" si="6694"/>
        <v>0</v>
      </c>
      <c r="R1968" s="27">
        <f t="shared" si="6660"/>
        <v>38394.300000000003</v>
      </c>
      <c r="S1968" s="27">
        <f t="shared" si="6661"/>
        <v>28664.5</v>
      </c>
      <c r="T1968" s="27">
        <f t="shared" si="6662"/>
        <v>28664.5</v>
      </c>
      <c r="U1968" s="27">
        <f t="shared" si="6695"/>
        <v>0</v>
      </c>
      <c r="V1968" s="27">
        <f t="shared" si="6696"/>
        <v>0</v>
      </c>
      <c r="W1968" s="27">
        <f t="shared" si="6697"/>
        <v>0</v>
      </c>
      <c r="X1968" s="27">
        <f t="shared" si="6663"/>
        <v>38394.300000000003</v>
      </c>
      <c r="Y1968" s="27">
        <f t="shared" si="6664"/>
        <v>28664.5</v>
      </c>
      <c r="Z1968" s="27">
        <f t="shared" si="6665"/>
        <v>28664.5</v>
      </c>
      <c r="AA1968" s="27">
        <f t="shared" si="6698"/>
        <v>0</v>
      </c>
      <c r="AB1968" s="27">
        <f t="shared" si="6699"/>
        <v>0</v>
      </c>
      <c r="AC1968" s="27">
        <f t="shared" si="6700"/>
        <v>0</v>
      </c>
      <c r="AD1968" s="27">
        <f t="shared" si="6666"/>
        <v>38394.300000000003</v>
      </c>
      <c r="AE1968" s="27">
        <f t="shared" si="6667"/>
        <v>28664.5</v>
      </c>
      <c r="AF1968" s="27">
        <f t="shared" si="6668"/>
        <v>28664.5</v>
      </c>
      <c r="AG1968" s="27">
        <f t="shared" si="6701"/>
        <v>0</v>
      </c>
      <c r="AH1968" s="27">
        <f t="shared" si="6702"/>
        <v>0</v>
      </c>
      <c r="AI1968" s="27">
        <f t="shared" si="6703"/>
        <v>0</v>
      </c>
      <c r="AJ1968" s="27">
        <f t="shared" si="6669"/>
        <v>38394.300000000003</v>
      </c>
      <c r="AK1968" s="27">
        <f t="shared" si="6670"/>
        <v>28664.5</v>
      </c>
      <c r="AL1968" s="27">
        <f t="shared" si="6671"/>
        <v>28664.5</v>
      </c>
      <c r="AM1968" s="27">
        <f t="shared" si="6704"/>
        <v>0</v>
      </c>
      <c r="AN1968" s="27">
        <f t="shared" si="6705"/>
        <v>0</v>
      </c>
      <c r="AO1968" s="27">
        <f t="shared" si="6706"/>
        <v>0</v>
      </c>
      <c r="AP1968" s="27">
        <f t="shared" si="6672"/>
        <v>38394.300000000003</v>
      </c>
      <c r="AQ1968" s="27">
        <f t="shared" si="6673"/>
        <v>28664.5</v>
      </c>
      <c r="AR1968" s="27">
        <f t="shared" si="6674"/>
        <v>28664.5</v>
      </c>
      <c r="AS1968" s="27">
        <f t="shared" si="6707"/>
        <v>0</v>
      </c>
      <c r="AT1968" s="27">
        <f t="shared" si="6708"/>
        <v>0</v>
      </c>
      <c r="AU1968" s="27">
        <f t="shared" si="6709"/>
        <v>0</v>
      </c>
      <c r="AV1968" s="27">
        <f t="shared" si="6675"/>
        <v>38394.300000000003</v>
      </c>
      <c r="AW1968" s="27">
        <f t="shared" si="6676"/>
        <v>28664.5</v>
      </c>
      <c r="AX1968" s="27">
        <f t="shared" si="6677"/>
        <v>28664.5</v>
      </c>
      <c r="AY1968" s="27">
        <f t="shared" si="6710"/>
        <v>6724.8959999999997</v>
      </c>
      <c r="AZ1968" s="27">
        <f t="shared" si="6711"/>
        <v>21662.574000000001</v>
      </c>
      <c r="BA1968" s="27">
        <f t="shared" si="6712"/>
        <v>21662.574000000001</v>
      </c>
      <c r="BB1968" s="27">
        <f t="shared" si="6678"/>
        <v>45119.196000000004</v>
      </c>
      <c r="BC1968" s="27">
        <f t="shared" si="6679"/>
        <v>50327.074000000001</v>
      </c>
      <c r="BD1968" s="27">
        <f t="shared" si="6680"/>
        <v>50327.074000000001</v>
      </c>
      <c r="BE1968" s="27">
        <f t="shared" si="6713"/>
        <v>-4057.8620000000001</v>
      </c>
      <c r="BF1968" s="27">
        <f t="shared" si="6714"/>
        <v>-21662.574000000001</v>
      </c>
      <c r="BG1968" s="27">
        <f t="shared" si="6715"/>
        <v>-21662.574000000001</v>
      </c>
      <c r="BH1968" s="27">
        <f t="shared" si="6648"/>
        <v>41061.334000000003</v>
      </c>
      <c r="BI1968" s="27">
        <f t="shared" si="6649"/>
        <v>28664.5</v>
      </c>
      <c r="BJ1968" s="27">
        <f t="shared" si="6650"/>
        <v>28664.5</v>
      </c>
      <c r="BK1968" s="27">
        <f t="shared" si="6716"/>
        <v>0</v>
      </c>
      <c r="BL1968" s="27">
        <f t="shared" si="6717"/>
        <v>0</v>
      </c>
      <c r="BM1968" s="27">
        <f t="shared" si="6718"/>
        <v>0</v>
      </c>
      <c r="BN1968" s="27">
        <f t="shared" si="6651"/>
        <v>41061.334000000003</v>
      </c>
      <c r="BO1968" s="27">
        <f t="shared" si="6652"/>
        <v>28664.5</v>
      </c>
      <c r="BP1968" s="27">
        <f t="shared" si="6653"/>
        <v>28664.5</v>
      </c>
      <c r="BQ1968" s="27">
        <f t="shared" si="6719"/>
        <v>0</v>
      </c>
      <c r="BR1968" s="27">
        <f t="shared" si="6720"/>
        <v>0</v>
      </c>
      <c r="BS1968" s="27">
        <f t="shared" si="6654"/>
        <v>41061.334000000003</v>
      </c>
      <c r="BT1968" s="27">
        <f t="shared" si="6655"/>
        <v>28664.5</v>
      </c>
      <c r="BU1968" s="27">
        <f t="shared" si="6656"/>
        <v>28664.5</v>
      </c>
      <c r="BV1968" s="27">
        <f t="shared" si="6721"/>
        <v>0</v>
      </c>
      <c r="BW1968" s="27">
        <f t="shared" si="6722"/>
        <v>0</v>
      </c>
      <c r="BX1968" s="27">
        <f t="shared" si="6681"/>
        <v>41061.334000000003</v>
      </c>
      <c r="BY1968" s="27">
        <f t="shared" si="6682"/>
        <v>28664.5</v>
      </c>
      <c r="BZ1968" s="27">
        <f t="shared" si="6683"/>
        <v>28664.5</v>
      </c>
      <c r="CA1968" s="27">
        <f t="shared" si="6723"/>
        <v>0</v>
      </c>
      <c r="CB1968" s="20">
        <v>0</v>
      </c>
      <c r="CC1968" s="35"/>
      <c r="CF1968" s="1" t="s">
        <v>27</v>
      </c>
    </row>
    <row r="1969" spans="1:87" ht="31.2" hidden="1" x14ac:dyDescent="0.3">
      <c r="A1969" s="36" t="s">
        <v>1139</v>
      </c>
      <c r="B1969" s="19"/>
      <c r="C1969" s="18"/>
      <c r="D1969" s="18"/>
      <c r="E1969" s="34" t="s">
        <v>1140</v>
      </c>
      <c r="F1969" s="27">
        <f t="shared" si="6686"/>
        <v>38394.300000000003</v>
      </c>
      <c r="G1969" s="27">
        <f t="shared" si="6687"/>
        <v>28664.5</v>
      </c>
      <c r="H1969" s="27">
        <f t="shared" si="6688"/>
        <v>28664.5</v>
      </c>
      <c r="I1969" s="27">
        <f t="shared" si="6689"/>
        <v>0</v>
      </c>
      <c r="J1969" s="27">
        <f t="shared" si="6690"/>
        <v>0</v>
      </c>
      <c r="K1969" s="27">
        <f t="shared" si="6691"/>
        <v>0</v>
      </c>
      <c r="L1969" s="27">
        <f t="shared" si="6657"/>
        <v>38394.300000000003</v>
      </c>
      <c r="M1969" s="27">
        <f t="shared" si="6658"/>
        <v>28664.5</v>
      </c>
      <c r="N1969" s="27">
        <f t="shared" si="6659"/>
        <v>28664.5</v>
      </c>
      <c r="O1969" s="27">
        <f t="shared" si="6692"/>
        <v>0</v>
      </c>
      <c r="P1969" s="27">
        <f t="shared" si="6693"/>
        <v>0</v>
      </c>
      <c r="Q1969" s="27">
        <f t="shared" si="6694"/>
        <v>0</v>
      </c>
      <c r="R1969" s="27">
        <f t="shared" si="6660"/>
        <v>38394.300000000003</v>
      </c>
      <c r="S1969" s="27">
        <f t="shared" si="6661"/>
        <v>28664.5</v>
      </c>
      <c r="T1969" s="27">
        <f t="shared" si="6662"/>
        <v>28664.5</v>
      </c>
      <c r="U1969" s="27">
        <f t="shared" si="6695"/>
        <v>0</v>
      </c>
      <c r="V1969" s="27">
        <f t="shared" si="6696"/>
        <v>0</v>
      </c>
      <c r="W1969" s="27">
        <f t="shared" si="6697"/>
        <v>0</v>
      </c>
      <c r="X1969" s="27">
        <f t="shared" si="6663"/>
        <v>38394.300000000003</v>
      </c>
      <c r="Y1969" s="27">
        <f t="shared" si="6664"/>
        <v>28664.5</v>
      </c>
      <c r="Z1969" s="27">
        <f t="shared" si="6665"/>
        <v>28664.5</v>
      </c>
      <c r="AA1969" s="27">
        <f t="shared" si="6698"/>
        <v>0</v>
      </c>
      <c r="AB1969" s="27">
        <f t="shared" si="6699"/>
        <v>0</v>
      </c>
      <c r="AC1969" s="27">
        <f t="shared" si="6700"/>
        <v>0</v>
      </c>
      <c r="AD1969" s="27">
        <f t="shared" si="6666"/>
        <v>38394.300000000003</v>
      </c>
      <c r="AE1969" s="27">
        <f t="shared" si="6667"/>
        <v>28664.5</v>
      </c>
      <c r="AF1969" s="27">
        <f t="shared" si="6668"/>
        <v>28664.5</v>
      </c>
      <c r="AG1969" s="27">
        <f t="shared" si="6701"/>
        <v>0</v>
      </c>
      <c r="AH1969" s="27">
        <f t="shared" si="6702"/>
        <v>0</v>
      </c>
      <c r="AI1969" s="27">
        <f t="shared" si="6703"/>
        <v>0</v>
      </c>
      <c r="AJ1969" s="27">
        <f t="shared" si="6669"/>
        <v>38394.300000000003</v>
      </c>
      <c r="AK1969" s="27">
        <f t="shared" si="6670"/>
        <v>28664.5</v>
      </c>
      <c r="AL1969" s="27">
        <f t="shared" si="6671"/>
        <v>28664.5</v>
      </c>
      <c r="AM1969" s="27">
        <f t="shared" si="6704"/>
        <v>0</v>
      </c>
      <c r="AN1969" s="27">
        <f t="shared" si="6705"/>
        <v>0</v>
      </c>
      <c r="AO1969" s="27">
        <f t="shared" si="6706"/>
        <v>0</v>
      </c>
      <c r="AP1969" s="27">
        <f t="shared" si="6672"/>
        <v>38394.300000000003</v>
      </c>
      <c r="AQ1969" s="27">
        <f t="shared" si="6673"/>
        <v>28664.5</v>
      </c>
      <c r="AR1969" s="27">
        <f t="shared" si="6674"/>
        <v>28664.5</v>
      </c>
      <c r="AS1969" s="27">
        <f t="shared" si="6707"/>
        <v>0</v>
      </c>
      <c r="AT1969" s="27">
        <f t="shared" si="6708"/>
        <v>0</v>
      </c>
      <c r="AU1969" s="27">
        <f t="shared" si="6709"/>
        <v>0</v>
      </c>
      <c r="AV1969" s="27">
        <f t="shared" si="6675"/>
        <v>38394.300000000003</v>
      </c>
      <c r="AW1969" s="27">
        <f t="shared" si="6676"/>
        <v>28664.5</v>
      </c>
      <c r="AX1969" s="27">
        <f t="shared" si="6677"/>
        <v>28664.5</v>
      </c>
      <c r="AY1969" s="27">
        <f t="shared" si="6710"/>
        <v>6724.8959999999997</v>
      </c>
      <c r="AZ1969" s="27">
        <f t="shared" si="6711"/>
        <v>21662.574000000001</v>
      </c>
      <c r="BA1969" s="27">
        <f t="shared" si="6712"/>
        <v>21662.574000000001</v>
      </c>
      <c r="BB1969" s="27">
        <f t="shared" si="6678"/>
        <v>45119.196000000004</v>
      </c>
      <c r="BC1969" s="27">
        <f t="shared" si="6679"/>
        <v>50327.074000000001</v>
      </c>
      <c r="BD1969" s="27">
        <f t="shared" si="6680"/>
        <v>50327.074000000001</v>
      </c>
      <c r="BE1969" s="27">
        <f t="shared" si="6713"/>
        <v>-4057.8620000000001</v>
      </c>
      <c r="BF1969" s="27">
        <f t="shared" si="6714"/>
        <v>-21662.574000000001</v>
      </c>
      <c r="BG1969" s="27">
        <f t="shared" si="6715"/>
        <v>-21662.574000000001</v>
      </c>
      <c r="BH1969" s="27">
        <f t="shared" si="6648"/>
        <v>41061.334000000003</v>
      </c>
      <c r="BI1969" s="27">
        <f t="shared" si="6649"/>
        <v>28664.5</v>
      </c>
      <c r="BJ1969" s="27">
        <f t="shared" si="6650"/>
        <v>28664.5</v>
      </c>
      <c r="BK1969" s="27">
        <f t="shared" si="6716"/>
        <v>0</v>
      </c>
      <c r="BL1969" s="27">
        <f t="shared" si="6717"/>
        <v>0</v>
      </c>
      <c r="BM1969" s="27">
        <f t="shared" si="6718"/>
        <v>0</v>
      </c>
      <c r="BN1969" s="27">
        <f t="shared" si="6651"/>
        <v>41061.334000000003</v>
      </c>
      <c r="BO1969" s="27">
        <f t="shared" si="6652"/>
        <v>28664.5</v>
      </c>
      <c r="BP1969" s="27">
        <f t="shared" si="6653"/>
        <v>28664.5</v>
      </c>
      <c r="BQ1969" s="27">
        <f t="shared" si="6719"/>
        <v>0</v>
      </c>
      <c r="BR1969" s="27">
        <f t="shared" si="6720"/>
        <v>0</v>
      </c>
      <c r="BS1969" s="27">
        <f t="shared" si="6654"/>
        <v>41061.334000000003</v>
      </c>
      <c r="BT1969" s="27">
        <f t="shared" si="6655"/>
        <v>28664.5</v>
      </c>
      <c r="BU1969" s="27">
        <f t="shared" si="6656"/>
        <v>28664.5</v>
      </c>
      <c r="BV1969" s="27">
        <f t="shared" si="6721"/>
        <v>0</v>
      </c>
      <c r="BW1969" s="27">
        <f t="shared" si="6722"/>
        <v>0</v>
      </c>
      <c r="BX1969" s="27">
        <f t="shared" si="6681"/>
        <v>41061.334000000003</v>
      </c>
      <c r="BY1969" s="27">
        <f t="shared" si="6682"/>
        <v>28664.5</v>
      </c>
      <c r="BZ1969" s="27">
        <f t="shared" si="6683"/>
        <v>28664.5</v>
      </c>
      <c r="CA1969" s="27">
        <f t="shared" si="6723"/>
        <v>0</v>
      </c>
      <c r="CB1969" s="20">
        <v>0</v>
      </c>
      <c r="CC1969" s="35"/>
      <c r="CI1969" s="1" t="s">
        <v>30</v>
      </c>
    </row>
    <row r="1970" spans="1:87" ht="31.2" hidden="1" x14ac:dyDescent="0.3">
      <c r="A1970" s="36" t="s">
        <v>1139</v>
      </c>
      <c r="B1970" s="19">
        <v>200</v>
      </c>
      <c r="C1970" s="18"/>
      <c r="D1970" s="18"/>
      <c r="E1970" s="34" t="s">
        <v>39</v>
      </c>
      <c r="F1970" s="27">
        <f t="shared" si="6686"/>
        <v>38394.300000000003</v>
      </c>
      <c r="G1970" s="27">
        <f t="shared" si="6687"/>
        <v>28664.5</v>
      </c>
      <c r="H1970" s="27">
        <f t="shared" si="6688"/>
        <v>28664.5</v>
      </c>
      <c r="I1970" s="27">
        <f t="shared" si="6689"/>
        <v>0</v>
      </c>
      <c r="J1970" s="27">
        <f t="shared" si="6690"/>
        <v>0</v>
      </c>
      <c r="K1970" s="27">
        <f t="shared" si="6691"/>
        <v>0</v>
      </c>
      <c r="L1970" s="27">
        <f t="shared" si="6657"/>
        <v>38394.300000000003</v>
      </c>
      <c r="M1970" s="27">
        <f t="shared" si="6658"/>
        <v>28664.5</v>
      </c>
      <c r="N1970" s="27">
        <f t="shared" si="6659"/>
        <v>28664.5</v>
      </c>
      <c r="O1970" s="27">
        <f t="shared" si="6692"/>
        <v>0</v>
      </c>
      <c r="P1970" s="27">
        <f t="shared" si="6693"/>
        <v>0</v>
      </c>
      <c r="Q1970" s="27">
        <f t="shared" si="6694"/>
        <v>0</v>
      </c>
      <c r="R1970" s="27">
        <f t="shared" si="6660"/>
        <v>38394.300000000003</v>
      </c>
      <c r="S1970" s="27">
        <f t="shared" si="6661"/>
        <v>28664.5</v>
      </c>
      <c r="T1970" s="27">
        <f t="shared" si="6662"/>
        <v>28664.5</v>
      </c>
      <c r="U1970" s="27">
        <f t="shared" si="6695"/>
        <v>0</v>
      </c>
      <c r="V1970" s="27">
        <f t="shared" si="6696"/>
        <v>0</v>
      </c>
      <c r="W1970" s="27">
        <f t="shared" si="6697"/>
        <v>0</v>
      </c>
      <c r="X1970" s="27">
        <f t="shared" si="6663"/>
        <v>38394.300000000003</v>
      </c>
      <c r="Y1970" s="27">
        <f t="shared" si="6664"/>
        <v>28664.5</v>
      </c>
      <c r="Z1970" s="27">
        <f t="shared" si="6665"/>
        <v>28664.5</v>
      </c>
      <c r="AA1970" s="27">
        <f t="shared" si="6698"/>
        <v>0</v>
      </c>
      <c r="AB1970" s="27">
        <f t="shared" si="6699"/>
        <v>0</v>
      </c>
      <c r="AC1970" s="27">
        <f t="shared" si="6700"/>
        <v>0</v>
      </c>
      <c r="AD1970" s="27">
        <f t="shared" si="6666"/>
        <v>38394.300000000003</v>
      </c>
      <c r="AE1970" s="27">
        <f t="shared" si="6667"/>
        <v>28664.5</v>
      </c>
      <c r="AF1970" s="27">
        <f t="shared" si="6668"/>
        <v>28664.5</v>
      </c>
      <c r="AG1970" s="27">
        <f t="shared" si="6701"/>
        <v>0</v>
      </c>
      <c r="AH1970" s="27">
        <f t="shared" si="6702"/>
        <v>0</v>
      </c>
      <c r="AI1970" s="27">
        <f t="shared" si="6703"/>
        <v>0</v>
      </c>
      <c r="AJ1970" s="27">
        <f t="shared" si="6669"/>
        <v>38394.300000000003</v>
      </c>
      <c r="AK1970" s="27">
        <f t="shared" si="6670"/>
        <v>28664.5</v>
      </c>
      <c r="AL1970" s="27">
        <f t="shared" si="6671"/>
        <v>28664.5</v>
      </c>
      <c r="AM1970" s="27">
        <f t="shared" si="6704"/>
        <v>0</v>
      </c>
      <c r="AN1970" s="27">
        <f t="shared" si="6705"/>
        <v>0</v>
      </c>
      <c r="AO1970" s="27">
        <f t="shared" si="6706"/>
        <v>0</v>
      </c>
      <c r="AP1970" s="27">
        <f t="shared" si="6672"/>
        <v>38394.300000000003</v>
      </c>
      <c r="AQ1970" s="27">
        <f t="shared" si="6673"/>
        <v>28664.5</v>
      </c>
      <c r="AR1970" s="27">
        <f t="shared" si="6674"/>
        <v>28664.5</v>
      </c>
      <c r="AS1970" s="27">
        <f t="shared" si="6707"/>
        <v>0</v>
      </c>
      <c r="AT1970" s="27">
        <f t="shared" si="6708"/>
        <v>0</v>
      </c>
      <c r="AU1970" s="27">
        <f t="shared" si="6709"/>
        <v>0</v>
      </c>
      <c r="AV1970" s="27">
        <f t="shared" si="6675"/>
        <v>38394.300000000003</v>
      </c>
      <c r="AW1970" s="27">
        <f t="shared" si="6676"/>
        <v>28664.5</v>
      </c>
      <c r="AX1970" s="27">
        <f t="shared" si="6677"/>
        <v>28664.5</v>
      </c>
      <c r="AY1970" s="27">
        <f t="shared" si="6710"/>
        <v>6724.8959999999997</v>
      </c>
      <c r="AZ1970" s="27">
        <f t="shared" si="6711"/>
        <v>21662.574000000001</v>
      </c>
      <c r="BA1970" s="27">
        <f t="shared" si="6712"/>
        <v>21662.574000000001</v>
      </c>
      <c r="BB1970" s="27">
        <f t="shared" si="6678"/>
        <v>45119.196000000004</v>
      </c>
      <c r="BC1970" s="27">
        <f t="shared" si="6679"/>
        <v>50327.074000000001</v>
      </c>
      <c r="BD1970" s="27">
        <f t="shared" si="6680"/>
        <v>50327.074000000001</v>
      </c>
      <c r="BE1970" s="27">
        <f t="shared" si="6713"/>
        <v>-4057.8620000000001</v>
      </c>
      <c r="BF1970" s="27">
        <f t="shared" si="6714"/>
        <v>-21662.574000000001</v>
      </c>
      <c r="BG1970" s="27">
        <f t="shared" si="6715"/>
        <v>-21662.574000000001</v>
      </c>
      <c r="BH1970" s="27">
        <f t="shared" si="6648"/>
        <v>41061.334000000003</v>
      </c>
      <c r="BI1970" s="27">
        <f t="shared" si="6649"/>
        <v>28664.5</v>
      </c>
      <c r="BJ1970" s="27">
        <f t="shared" si="6650"/>
        <v>28664.5</v>
      </c>
      <c r="BK1970" s="27">
        <f t="shared" si="6716"/>
        <v>0</v>
      </c>
      <c r="BL1970" s="27">
        <f t="shared" si="6717"/>
        <v>0</v>
      </c>
      <c r="BM1970" s="27">
        <f t="shared" si="6718"/>
        <v>0</v>
      </c>
      <c r="BN1970" s="27">
        <f t="shared" si="6651"/>
        <v>41061.334000000003</v>
      </c>
      <c r="BO1970" s="27">
        <f t="shared" si="6652"/>
        <v>28664.5</v>
      </c>
      <c r="BP1970" s="27">
        <f t="shared" si="6653"/>
        <v>28664.5</v>
      </c>
      <c r="BQ1970" s="27">
        <f t="shared" si="6719"/>
        <v>0</v>
      </c>
      <c r="BR1970" s="27">
        <f t="shared" si="6720"/>
        <v>0</v>
      </c>
      <c r="BS1970" s="27">
        <f t="shared" si="6654"/>
        <v>41061.334000000003</v>
      </c>
      <c r="BT1970" s="27">
        <f t="shared" si="6655"/>
        <v>28664.5</v>
      </c>
      <c r="BU1970" s="27">
        <f t="shared" si="6656"/>
        <v>28664.5</v>
      </c>
      <c r="BV1970" s="27">
        <f t="shared" si="6721"/>
        <v>0</v>
      </c>
      <c r="BW1970" s="27">
        <f t="shared" si="6722"/>
        <v>0</v>
      </c>
      <c r="BX1970" s="27">
        <f t="shared" si="6681"/>
        <v>41061.334000000003</v>
      </c>
      <c r="BY1970" s="27">
        <f t="shared" si="6682"/>
        <v>28664.5</v>
      </c>
      <c r="BZ1970" s="27">
        <f t="shared" si="6683"/>
        <v>28664.5</v>
      </c>
      <c r="CA1970" s="27">
        <f t="shared" si="6723"/>
        <v>0</v>
      </c>
      <c r="CB1970" s="20">
        <v>0</v>
      </c>
      <c r="CC1970" s="35"/>
      <c r="CG1970" s="1" t="s">
        <v>28</v>
      </c>
    </row>
    <row r="1971" spans="1:87" ht="46.8" hidden="1" x14ac:dyDescent="0.3">
      <c r="A1971" s="36" t="s">
        <v>1139</v>
      </c>
      <c r="B1971" s="19">
        <v>240</v>
      </c>
      <c r="C1971" s="18"/>
      <c r="D1971" s="18"/>
      <c r="E1971" s="34" t="s">
        <v>40</v>
      </c>
      <c r="F1971" s="27">
        <f t="shared" si="6686"/>
        <v>38394.300000000003</v>
      </c>
      <c r="G1971" s="27">
        <f t="shared" si="6687"/>
        <v>28664.5</v>
      </c>
      <c r="H1971" s="27">
        <f t="shared" si="6688"/>
        <v>28664.5</v>
      </c>
      <c r="I1971" s="27">
        <f t="shared" si="6689"/>
        <v>0</v>
      </c>
      <c r="J1971" s="27">
        <f t="shared" si="6690"/>
        <v>0</v>
      </c>
      <c r="K1971" s="27">
        <f t="shared" si="6691"/>
        <v>0</v>
      </c>
      <c r="L1971" s="27">
        <f t="shared" si="6657"/>
        <v>38394.300000000003</v>
      </c>
      <c r="M1971" s="27">
        <f t="shared" si="6658"/>
        <v>28664.5</v>
      </c>
      <c r="N1971" s="27">
        <f t="shared" si="6659"/>
        <v>28664.5</v>
      </c>
      <c r="O1971" s="27">
        <f t="shared" si="6692"/>
        <v>0</v>
      </c>
      <c r="P1971" s="27">
        <f t="shared" si="6693"/>
        <v>0</v>
      </c>
      <c r="Q1971" s="27">
        <f t="shared" si="6694"/>
        <v>0</v>
      </c>
      <c r="R1971" s="27">
        <f t="shared" si="6660"/>
        <v>38394.300000000003</v>
      </c>
      <c r="S1971" s="27">
        <f t="shared" si="6661"/>
        <v>28664.5</v>
      </c>
      <c r="T1971" s="27">
        <f t="shared" si="6662"/>
        <v>28664.5</v>
      </c>
      <c r="U1971" s="27">
        <f t="shared" si="6695"/>
        <v>0</v>
      </c>
      <c r="V1971" s="27">
        <f t="shared" si="6696"/>
        <v>0</v>
      </c>
      <c r="W1971" s="27">
        <f t="shared" si="6697"/>
        <v>0</v>
      </c>
      <c r="X1971" s="27">
        <f t="shared" si="6663"/>
        <v>38394.300000000003</v>
      </c>
      <c r="Y1971" s="27">
        <f t="shared" si="6664"/>
        <v>28664.5</v>
      </c>
      <c r="Z1971" s="27">
        <f t="shared" si="6665"/>
        <v>28664.5</v>
      </c>
      <c r="AA1971" s="27">
        <f t="shared" si="6698"/>
        <v>0</v>
      </c>
      <c r="AB1971" s="27">
        <f t="shared" si="6699"/>
        <v>0</v>
      </c>
      <c r="AC1971" s="27">
        <f t="shared" si="6700"/>
        <v>0</v>
      </c>
      <c r="AD1971" s="27">
        <f t="shared" si="6666"/>
        <v>38394.300000000003</v>
      </c>
      <c r="AE1971" s="27">
        <f t="shared" si="6667"/>
        <v>28664.5</v>
      </c>
      <c r="AF1971" s="27">
        <f t="shared" si="6668"/>
        <v>28664.5</v>
      </c>
      <c r="AG1971" s="27">
        <f t="shared" si="6701"/>
        <v>0</v>
      </c>
      <c r="AH1971" s="27">
        <f t="shared" si="6702"/>
        <v>0</v>
      </c>
      <c r="AI1971" s="27">
        <f t="shared" si="6703"/>
        <v>0</v>
      </c>
      <c r="AJ1971" s="27">
        <f t="shared" si="6669"/>
        <v>38394.300000000003</v>
      </c>
      <c r="AK1971" s="27">
        <f t="shared" si="6670"/>
        <v>28664.5</v>
      </c>
      <c r="AL1971" s="27">
        <f t="shared" si="6671"/>
        <v>28664.5</v>
      </c>
      <c r="AM1971" s="27">
        <f t="shared" si="6704"/>
        <v>0</v>
      </c>
      <c r="AN1971" s="27">
        <f t="shared" si="6705"/>
        <v>0</v>
      </c>
      <c r="AO1971" s="27">
        <f t="shared" si="6706"/>
        <v>0</v>
      </c>
      <c r="AP1971" s="27">
        <f t="shared" si="6672"/>
        <v>38394.300000000003</v>
      </c>
      <c r="AQ1971" s="27">
        <f t="shared" si="6673"/>
        <v>28664.5</v>
      </c>
      <c r="AR1971" s="27">
        <f t="shared" si="6674"/>
        <v>28664.5</v>
      </c>
      <c r="AS1971" s="27">
        <f t="shared" si="6707"/>
        <v>0</v>
      </c>
      <c r="AT1971" s="27">
        <f t="shared" si="6708"/>
        <v>0</v>
      </c>
      <c r="AU1971" s="27">
        <f t="shared" si="6709"/>
        <v>0</v>
      </c>
      <c r="AV1971" s="27">
        <f t="shared" si="6675"/>
        <v>38394.300000000003</v>
      </c>
      <c r="AW1971" s="27">
        <f t="shared" si="6676"/>
        <v>28664.5</v>
      </c>
      <c r="AX1971" s="27">
        <f t="shared" si="6677"/>
        <v>28664.5</v>
      </c>
      <c r="AY1971" s="27">
        <f t="shared" si="6710"/>
        <v>6724.8959999999997</v>
      </c>
      <c r="AZ1971" s="27">
        <f t="shared" si="6711"/>
        <v>21662.574000000001</v>
      </c>
      <c r="BA1971" s="27">
        <f t="shared" si="6712"/>
        <v>21662.574000000001</v>
      </c>
      <c r="BB1971" s="27">
        <f t="shared" si="6678"/>
        <v>45119.196000000004</v>
      </c>
      <c r="BC1971" s="27">
        <f t="shared" si="6679"/>
        <v>50327.074000000001</v>
      </c>
      <c r="BD1971" s="27">
        <f t="shared" si="6680"/>
        <v>50327.074000000001</v>
      </c>
      <c r="BE1971" s="27">
        <f t="shared" si="6713"/>
        <v>-4057.8620000000001</v>
      </c>
      <c r="BF1971" s="27">
        <f t="shared" si="6714"/>
        <v>-21662.574000000001</v>
      </c>
      <c r="BG1971" s="27">
        <f t="shared" si="6715"/>
        <v>-21662.574000000001</v>
      </c>
      <c r="BH1971" s="27">
        <f t="shared" si="6648"/>
        <v>41061.334000000003</v>
      </c>
      <c r="BI1971" s="27">
        <f t="shared" si="6649"/>
        <v>28664.5</v>
      </c>
      <c r="BJ1971" s="27">
        <f t="shared" si="6650"/>
        <v>28664.5</v>
      </c>
      <c r="BK1971" s="27">
        <f t="shared" si="6716"/>
        <v>0</v>
      </c>
      <c r="BL1971" s="27">
        <f t="shared" si="6717"/>
        <v>0</v>
      </c>
      <c r="BM1971" s="27">
        <f t="shared" si="6718"/>
        <v>0</v>
      </c>
      <c r="BN1971" s="27">
        <f t="shared" si="6651"/>
        <v>41061.334000000003</v>
      </c>
      <c r="BO1971" s="27">
        <f t="shared" si="6652"/>
        <v>28664.5</v>
      </c>
      <c r="BP1971" s="27">
        <f t="shared" si="6653"/>
        <v>28664.5</v>
      </c>
      <c r="BQ1971" s="27">
        <f t="shared" si="6719"/>
        <v>0</v>
      </c>
      <c r="BR1971" s="27">
        <f t="shared" si="6720"/>
        <v>0</v>
      </c>
      <c r="BS1971" s="27">
        <f t="shared" si="6654"/>
        <v>41061.334000000003</v>
      </c>
      <c r="BT1971" s="27">
        <f t="shared" si="6655"/>
        <v>28664.5</v>
      </c>
      <c r="BU1971" s="27">
        <f t="shared" si="6656"/>
        <v>28664.5</v>
      </c>
      <c r="BV1971" s="27">
        <f t="shared" si="6721"/>
        <v>0</v>
      </c>
      <c r="BW1971" s="27">
        <f t="shared" si="6722"/>
        <v>0</v>
      </c>
      <c r="BX1971" s="27">
        <f t="shared" si="6681"/>
        <v>41061.334000000003</v>
      </c>
      <c r="BY1971" s="27">
        <f t="shared" si="6682"/>
        <v>28664.5</v>
      </c>
      <c r="BZ1971" s="27">
        <f t="shared" si="6683"/>
        <v>28664.5</v>
      </c>
      <c r="CA1971" s="27">
        <f t="shared" si="6723"/>
        <v>0</v>
      </c>
      <c r="CB1971" s="20">
        <v>0</v>
      </c>
      <c r="CC1971" s="35"/>
      <c r="CH1971" s="1" t="s">
        <v>29</v>
      </c>
    </row>
    <row r="1972" spans="1:87" hidden="1" x14ac:dyDescent="0.3">
      <c r="A1972" s="36" t="s">
        <v>1139</v>
      </c>
      <c r="B1972" s="19">
        <v>240</v>
      </c>
      <c r="C1972" s="18" t="s">
        <v>65</v>
      </c>
      <c r="D1972" s="18" t="s">
        <v>66</v>
      </c>
      <c r="E1972" s="34" t="s">
        <v>67</v>
      </c>
      <c r="F1972" s="27">
        <f>9729.8+28664.5</f>
        <v>38394.300000000003</v>
      </c>
      <c r="G1972" s="27">
        <v>28664.5</v>
      </c>
      <c r="H1972" s="27">
        <v>28664.5</v>
      </c>
      <c r="I1972" s="27"/>
      <c r="J1972" s="27"/>
      <c r="K1972" s="27"/>
      <c r="L1972" s="27">
        <f t="shared" si="6657"/>
        <v>38394.300000000003</v>
      </c>
      <c r="M1972" s="27">
        <f t="shared" si="6658"/>
        <v>28664.5</v>
      </c>
      <c r="N1972" s="27">
        <f t="shared" si="6659"/>
        <v>28664.5</v>
      </c>
      <c r="O1972" s="27"/>
      <c r="P1972" s="27"/>
      <c r="Q1972" s="27"/>
      <c r="R1972" s="27">
        <f t="shared" si="6660"/>
        <v>38394.300000000003</v>
      </c>
      <c r="S1972" s="27">
        <f t="shared" si="6661"/>
        <v>28664.5</v>
      </c>
      <c r="T1972" s="27">
        <f t="shared" si="6662"/>
        <v>28664.5</v>
      </c>
      <c r="U1972" s="27"/>
      <c r="V1972" s="27"/>
      <c r="W1972" s="27"/>
      <c r="X1972" s="27">
        <f t="shared" si="6663"/>
        <v>38394.300000000003</v>
      </c>
      <c r="Y1972" s="27">
        <f t="shared" si="6664"/>
        <v>28664.5</v>
      </c>
      <c r="Z1972" s="27">
        <f t="shared" si="6665"/>
        <v>28664.5</v>
      </c>
      <c r="AA1972" s="27"/>
      <c r="AB1972" s="27"/>
      <c r="AC1972" s="27"/>
      <c r="AD1972" s="27">
        <f t="shared" si="6666"/>
        <v>38394.300000000003</v>
      </c>
      <c r="AE1972" s="27">
        <f t="shared" si="6667"/>
        <v>28664.5</v>
      </c>
      <c r="AF1972" s="27">
        <f t="shared" si="6668"/>
        <v>28664.5</v>
      </c>
      <c r="AG1972" s="27"/>
      <c r="AH1972" s="27"/>
      <c r="AI1972" s="27"/>
      <c r="AJ1972" s="27">
        <f t="shared" si="6669"/>
        <v>38394.300000000003</v>
      </c>
      <c r="AK1972" s="27">
        <f t="shared" si="6670"/>
        <v>28664.5</v>
      </c>
      <c r="AL1972" s="27">
        <f t="shared" si="6671"/>
        <v>28664.5</v>
      </c>
      <c r="AM1972" s="27"/>
      <c r="AN1972" s="27"/>
      <c r="AO1972" s="27"/>
      <c r="AP1972" s="27">
        <f t="shared" si="6672"/>
        <v>38394.300000000003</v>
      </c>
      <c r="AQ1972" s="27">
        <f t="shared" si="6673"/>
        <v>28664.5</v>
      </c>
      <c r="AR1972" s="27">
        <f t="shared" si="6674"/>
        <v>28664.5</v>
      </c>
      <c r="AS1972" s="27"/>
      <c r="AT1972" s="27"/>
      <c r="AU1972" s="27"/>
      <c r="AV1972" s="27">
        <f t="shared" si="6675"/>
        <v>38394.300000000003</v>
      </c>
      <c r="AW1972" s="27">
        <f t="shared" si="6676"/>
        <v>28664.5</v>
      </c>
      <c r="AX1972" s="27">
        <f t="shared" si="6677"/>
        <v>28664.5</v>
      </c>
      <c r="AY1972" s="27">
        <v>6724.8959999999997</v>
      </c>
      <c r="AZ1972" s="27">
        <v>21662.574000000001</v>
      </c>
      <c r="BA1972" s="27">
        <v>21662.574000000001</v>
      </c>
      <c r="BB1972" s="27">
        <f t="shared" si="6678"/>
        <v>45119.196000000004</v>
      </c>
      <c r="BC1972" s="27">
        <f t="shared" si="6679"/>
        <v>50327.074000000001</v>
      </c>
      <c r="BD1972" s="27">
        <f t="shared" si="6680"/>
        <v>50327.074000000001</v>
      </c>
      <c r="BE1972" s="27">
        <v>-4057.8620000000001</v>
      </c>
      <c r="BF1972" s="27">
        <v>-21662.574000000001</v>
      </c>
      <c r="BG1972" s="27">
        <v>-21662.574000000001</v>
      </c>
      <c r="BH1972" s="27">
        <f t="shared" si="6648"/>
        <v>41061.334000000003</v>
      </c>
      <c r="BI1972" s="27">
        <f t="shared" si="6649"/>
        <v>28664.5</v>
      </c>
      <c r="BJ1972" s="27">
        <f t="shared" si="6650"/>
        <v>28664.5</v>
      </c>
      <c r="BK1972" s="27"/>
      <c r="BL1972" s="27"/>
      <c r="BM1972" s="27"/>
      <c r="BN1972" s="27">
        <f t="shared" si="6651"/>
        <v>41061.334000000003</v>
      </c>
      <c r="BO1972" s="27">
        <f t="shared" si="6652"/>
        <v>28664.5</v>
      </c>
      <c r="BP1972" s="27">
        <f t="shared" si="6653"/>
        <v>28664.5</v>
      </c>
      <c r="BQ1972" s="27"/>
      <c r="BR1972" s="27"/>
      <c r="BS1972" s="27">
        <f t="shared" si="6654"/>
        <v>41061.334000000003</v>
      </c>
      <c r="BT1972" s="27">
        <f t="shared" si="6655"/>
        <v>28664.5</v>
      </c>
      <c r="BU1972" s="27">
        <f t="shared" si="6656"/>
        <v>28664.5</v>
      </c>
      <c r="BV1972" s="27"/>
      <c r="BW1972" s="27"/>
      <c r="BX1972" s="27">
        <f t="shared" si="6681"/>
        <v>41061.334000000003</v>
      </c>
      <c r="BY1972" s="27">
        <f t="shared" si="6682"/>
        <v>28664.5</v>
      </c>
      <c r="BZ1972" s="27">
        <f t="shared" si="6683"/>
        <v>28664.5</v>
      </c>
      <c r="CA1972" s="27"/>
      <c r="CB1972" s="20">
        <v>0</v>
      </c>
      <c r="CC1972" s="35"/>
    </row>
    <row r="1973" spans="1:87" ht="46.8" hidden="1" x14ac:dyDescent="0.3">
      <c r="A1973" s="36" t="s">
        <v>1141</v>
      </c>
      <c r="B1973" s="19"/>
      <c r="C1973" s="18"/>
      <c r="D1973" s="18"/>
      <c r="E1973" s="34" t="s">
        <v>1142</v>
      </c>
      <c r="F1973" s="27">
        <f t="shared" ref="F1973:K1973" si="6724">F1978+F1974</f>
        <v>32000</v>
      </c>
      <c r="G1973" s="27">
        <f t="shared" si="6724"/>
        <v>0</v>
      </c>
      <c r="H1973" s="27">
        <f t="shared" si="6724"/>
        <v>0</v>
      </c>
      <c r="I1973" s="27">
        <f t="shared" si="6724"/>
        <v>25000</v>
      </c>
      <c r="J1973" s="27">
        <f t="shared" si="6724"/>
        <v>25000</v>
      </c>
      <c r="K1973" s="27">
        <f t="shared" si="6724"/>
        <v>24500</v>
      </c>
      <c r="L1973" s="27">
        <f t="shared" si="6657"/>
        <v>57000</v>
      </c>
      <c r="M1973" s="27">
        <f t="shared" si="6658"/>
        <v>25000</v>
      </c>
      <c r="N1973" s="27">
        <f t="shared" si="6659"/>
        <v>24500</v>
      </c>
      <c r="O1973" s="27">
        <f>O1978+O1974</f>
        <v>0</v>
      </c>
      <c r="P1973" s="27">
        <f>P1978+P1974</f>
        <v>0</v>
      </c>
      <c r="Q1973" s="27">
        <f>Q1978+Q1974</f>
        <v>0</v>
      </c>
      <c r="R1973" s="27">
        <f t="shared" si="6660"/>
        <v>57000</v>
      </c>
      <c r="S1973" s="27">
        <f t="shared" si="6661"/>
        <v>25000</v>
      </c>
      <c r="T1973" s="27">
        <f t="shared" si="6662"/>
        <v>24500</v>
      </c>
      <c r="U1973" s="27">
        <f>U1978+U1974</f>
        <v>0</v>
      </c>
      <c r="V1973" s="27">
        <f>V1978+V1974</f>
        <v>0</v>
      </c>
      <c r="W1973" s="27">
        <f>W1978+W1974</f>
        <v>0</v>
      </c>
      <c r="X1973" s="27">
        <f t="shared" si="6663"/>
        <v>57000</v>
      </c>
      <c r="Y1973" s="27">
        <f t="shared" si="6664"/>
        <v>25000</v>
      </c>
      <c r="Z1973" s="27">
        <f t="shared" si="6665"/>
        <v>24500</v>
      </c>
      <c r="AA1973" s="27">
        <f>AA1978+AA1974</f>
        <v>0</v>
      </c>
      <c r="AB1973" s="27">
        <f>AB1978+AB1974</f>
        <v>0</v>
      </c>
      <c r="AC1973" s="27">
        <f>AC1978+AC1974</f>
        <v>0</v>
      </c>
      <c r="AD1973" s="27">
        <f t="shared" si="6666"/>
        <v>57000</v>
      </c>
      <c r="AE1973" s="27">
        <f t="shared" si="6667"/>
        <v>25000</v>
      </c>
      <c r="AF1973" s="27">
        <f t="shared" si="6668"/>
        <v>24500</v>
      </c>
      <c r="AG1973" s="27">
        <f>AG1978+AG1974</f>
        <v>0</v>
      </c>
      <c r="AH1973" s="27">
        <f>AH1978+AH1974</f>
        <v>0</v>
      </c>
      <c r="AI1973" s="27">
        <f>AI1978+AI1974</f>
        <v>0</v>
      </c>
      <c r="AJ1973" s="27">
        <f t="shared" si="6669"/>
        <v>57000</v>
      </c>
      <c r="AK1973" s="27">
        <f t="shared" si="6670"/>
        <v>25000</v>
      </c>
      <c r="AL1973" s="27">
        <f t="shared" si="6671"/>
        <v>24500</v>
      </c>
      <c r="AM1973" s="27">
        <f>AM1978+AM1974</f>
        <v>0</v>
      </c>
      <c r="AN1973" s="27">
        <f>AN1978+AN1974</f>
        <v>0</v>
      </c>
      <c r="AO1973" s="27">
        <f>AO1978+AO1974</f>
        <v>0</v>
      </c>
      <c r="AP1973" s="27">
        <f t="shared" si="6672"/>
        <v>57000</v>
      </c>
      <c r="AQ1973" s="27">
        <f t="shared" si="6673"/>
        <v>25000</v>
      </c>
      <c r="AR1973" s="27">
        <f t="shared" si="6674"/>
        <v>24500</v>
      </c>
      <c r="AS1973" s="27">
        <f>AS1978+AS1974</f>
        <v>0</v>
      </c>
      <c r="AT1973" s="27">
        <f>AT1978+AT1974</f>
        <v>0</v>
      </c>
      <c r="AU1973" s="27">
        <f>AU1978+AU1974</f>
        <v>0</v>
      </c>
      <c r="AV1973" s="27">
        <f t="shared" si="6675"/>
        <v>57000</v>
      </c>
      <c r="AW1973" s="27">
        <f t="shared" si="6676"/>
        <v>25000</v>
      </c>
      <c r="AX1973" s="27">
        <f t="shared" si="6677"/>
        <v>24500</v>
      </c>
      <c r="AY1973" s="27">
        <f>AY1978+AY1974</f>
        <v>0</v>
      </c>
      <c r="AZ1973" s="27">
        <f>AZ1978+AZ1974</f>
        <v>0</v>
      </c>
      <c r="BA1973" s="27">
        <f>BA1978+BA1974</f>
        <v>0</v>
      </c>
      <c r="BB1973" s="27">
        <f t="shared" si="6678"/>
        <v>57000</v>
      </c>
      <c r="BC1973" s="27">
        <f t="shared" si="6679"/>
        <v>25000</v>
      </c>
      <c r="BD1973" s="27">
        <f t="shared" si="6680"/>
        <v>24500</v>
      </c>
      <c r="BE1973" s="27">
        <f>BE1978+BE1974</f>
        <v>0</v>
      </c>
      <c r="BF1973" s="27">
        <f>BF1978+BF1974</f>
        <v>0</v>
      </c>
      <c r="BG1973" s="27">
        <f>BG1978+BG1974</f>
        <v>0</v>
      </c>
      <c r="BH1973" s="27">
        <f t="shared" si="6648"/>
        <v>57000</v>
      </c>
      <c r="BI1973" s="27">
        <f t="shared" si="6649"/>
        <v>25000</v>
      </c>
      <c r="BJ1973" s="27">
        <f t="shared" si="6650"/>
        <v>24500</v>
      </c>
      <c r="BK1973" s="27">
        <f>BK1978+BK1974</f>
        <v>0</v>
      </c>
      <c r="BL1973" s="27">
        <f>BL1978+BL1974</f>
        <v>0</v>
      </c>
      <c r="BM1973" s="27">
        <f>BM1978+BM1974</f>
        <v>0</v>
      </c>
      <c r="BN1973" s="27">
        <f t="shared" si="6651"/>
        <v>57000</v>
      </c>
      <c r="BO1973" s="27">
        <f t="shared" si="6652"/>
        <v>25000</v>
      </c>
      <c r="BP1973" s="27">
        <f t="shared" si="6653"/>
        <v>24500</v>
      </c>
      <c r="BQ1973" s="27">
        <f>BQ1978+BQ1974</f>
        <v>0</v>
      </c>
      <c r="BR1973" s="27">
        <f>BR1978+BR1974</f>
        <v>0</v>
      </c>
      <c r="BS1973" s="27">
        <f t="shared" si="6654"/>
        <v>57000</v>
      </c>
      <c r="BT1973" s="27">
        <f t="shared" si="6655"/>
        <v>25000</v>
      </c>
      <c r="BU1973" s="27">
        <f t="shared" si="6656"/>
        <v>24500</v>
      </c>
      <c r="BV1973" s="27">
        <f>BV1978+BV1974</f>
        <v>0</v>
      </c>
      <c r="BW1973" s="27">
        <f>BW1978+BW1974</f>
        <v>0</v>
      </c>
      <c r="BX1973" s="27">
        <f t="shared" si="6681"/>
        <v>57000</v>
      </c>
      <c r="BY1973" s="27">
        <f t="shared" si="6682"/>
        <v>25000</v>
      </c>
      <c r="BZ1973" s="27">
        <f t="shared" si="6683"/>
        <v>24500</v>
      </c>
      <c r="CA1973" s="27">
        <f>CA1978+CA1974</f>
        <v>0</v>
      </c>
      <c r="CB1973" s="20">
        <v>0</v>
      </c>
      <c r="CC1973" s="35"/>
      <c r="CF1973" s="1" t="s">
        <v>27</v>
      </c>
    </row>
    <row r="1974" spans="1:87" ht="31.2" hidden="1" x14ac:dyDescent="0.3">
      <c r="A1974" s="36" t="s">
        <v>1143</v>
      </c>
      <c r="B1974" s="19"/>
      <c r="C1974" s="18"/>
      <c r="D1974" s="18"/>
      <c r="E1974" s="34" t="s">
        <v>1144</v>
      </c>
      <c r="F1974" s="27">
        <f t="shared" ref="F1974:F1980" si="6725">F1975</f>
        <v>32000</v>
      </c>
      <c r="G1974" s="27">
        <f t="shared" ref="G1974:G1980" si="6726">G1975</f>
        <v>0</v>
      </c>
      <c r="H1974" s="27">
        <f t="shared" ref="H1974:H1980" si="6727">H1975</f>
        <v>0</v>
      </c>
      <c r="I1974" s="27">
        <f t="shared" ref="I1974:I1980" si="6728">I1975</f>
        <v>25000</v>
      </c>
      <c r="J1974" s="27">
        <f t="shared" ref="J1974:J1980" si="6729">J1975</f>
        <v>25000</v>
      </c>
      <c r="K1974" s="27">
        <f t="shared" ref="K1974:K1980" si="6730">K1975</f>
        <v>24500</v>
      </c>
      <c r="L1974" s="27">
        <f t="shared" si="6657"/>
        <v>57000</v>
      </c>
      <c r="M1974" s="27">
        <f t="shared" si="6658"/>
        <v>25000</v>
      </c>
      <c r="N1974" s="27">
        <f t="shared" si="6659"/>
        <v>24500</v>
      </c>
      <c r="O1974" s="27">
        <f t="shared" ref="O1974:O1980" si="6731">O1975</f>
        <v>0</v>
      </c>
      <c r="P1974" s="27">
        <f t="shared" ref="P1974:P1980" si="6732">P1975</f>
        <v>0</v>
      </c>
      <c r="Q1974" s="27">
        <f t="shared" ref="Q1974:Q1980" si="6733">Q1975</f>
        <v>0</v>
      </c>
      <c r="R1974" s="27">
        <f t="shared" si="6660"/>
        <v>57000</v>
      </c>
      <c r="S1974" s="27">
        <f t="shared" si="6661"/>
        <v>25000</v>
      </c>
      <c r="T1974" s="27">
        <f t="shared" si="6662"/>
        <v>24500</v>
      </c>
      <c r="U1974" s="27">
        <f t="shared" ref="U1974:U1980" si="6734">U1975</f>
        <v>0</v>
      </c>
      <c r="V1974" s="27">
        <f t="shared" ref="V1974:V1980" si="6735">V1975</f>
        <v>0</v>
      </c>
      <c r="W1974" s="27">
        <f t="shared" ref="W1974:W1980" si="6736">W1975</f>
        <v>0</v>
      </c>
      <c r="X1974" s="27">
        <f t="shared" si="6663"/>
        <v>57000</v>
      </c>
      <c r="Y1974" s="27">
        <f t="shared" si="6664"/>
        <v>25000</v>
      </c>
      <c r="Z1974" s="27">
        <f t="shared" si="6665"/>
        <v>24500</v>
      </c>
      <c r="AA1974" s="27">
        <f t="shared" ref="AA1974:AA1980" si="6737">AA1975</f>
        <v>0</v>
      </c>
      <c r="AB1974" s="27">
        <f t="shared" ref="AB1974:AB1980" si="6738">AB1975</f>
        <v>0</v>
      </c>
      <c r="AC1974" s="27">
        <f t="shared" ref="AC1974:AC1980" si="6739">AC1975</f>
        <v>0</v>
      </c>
      <c r="AD1974" s="27">
        <f t="shared" si="6666"/>
        <v>57000</v>
      </c>
      <c r="AE1974" s="27">
        <f t="shared" si="6667"/>
        <v>25000</v>
      </c>
      <c r="AF1974" s="27">
        <f t="shared" si="6668"/>
        <v>24500</v>
      </c>
      <c r="AG1974" s="27">
        <f t="shared" ref="AG1974:AG1980" si="6740">AG1975</f>
        <v>0</v>
      </c>
      <c r="AH1974" s="27">
        <f t="shared" ref="AH1974:AH1980" si="6741">AH1975</f>
        <v>0</v>
      </c>
      <c r="AI1974" s="27">
        <f t="shared" ref="AI1974:AI1980" si="6742">AI1975</f>
        <v>0</v>
      </c>
      <c r="AJ1974" s="27">
        <f t="shared" si="6669"/>
        <v>57000</v>
      </c>
      <c r="AK1974" s="27">
        <f t="shared" si="6670"/>
        <v>25000</v>
      </c>
      <c r="AL1974" s="27">
        <f t="shared" si="6671"/>
        <v>24500</v>
      </c>
      <c r="AM1974" s="27">
        <f t="shared" ref="AM1974:AM1980" si="6743">AM1975</f>
        <v>0</v>
      </c>
      <c r="AN1974" s="27">
        <f t="shared" ref="AN1974:AN1980" si="6744">AN1975</f>
        <v>0</v>
      </c>
      <c r="AO1974" s="27">
        <f t="shared" ref="AO1974:AO1980" si="6745">AO1975</f>
        <v>0</v>
      </c>
      <c r="AP1974" s="27">
        <f t="shared" si="6672"/>
        <v>57000</v>
      </c>
      <c r="AQ1974" s="27">
        <f t="shared" si="6673"/>
        <v>25000</v>
      </c>
      <c r="AR1974" s="27">
        <f t="shared" si="6674"/>
        <v>24500</v>
      </c>
      <c r="AS1974" s="27">
        <f t="shared" ref="AS1974:AS1980" si="6746">AS1975</f>
        <v>0</v>
      </c>
      <c r="AT1974" s="27">
        <f t="shared" ref="AT1974:AT1980" si="6747">AT1975</f>
        <v>0</v>
      </c>
      <c r="AU1974" s="27">
        <f t="shared" ref="AU1974:AU1980" si="6748">AU1975</f>
        <v>0</v>
      </c>
      <c r="AV1974" s="27">
        <f t="shared" si="6675"/>
        <v>57000</v>
      </c>
      <c r="AW1974" s="27">
        <f t="shared" si="6676"/>
        <v>25000</v>
      </c>
      <c r="AX1974" s="27">
        <f t="shared" si="6677"/>
        <v>24500</v>
      </c>
      <c r="AY1974" s="27">
        <f t="shared" ref="AY1974:AY1980" si="6749">AY1975</f>
        <v>0</v>
      </c>
      <c r="AZ1974" s="27">
        <f t="shared" ref="AZ1974:AZ1980" si="6750">AZ1975</f>
        <v>0</v>
      </c>
      <c r="BA1974" s="27">
        <f t="shared" ref="BA1974:BA1980" si="6751">BA1975</f>
        <v>0</v>
      </c>
      <c r="BB1974" s="27">
        <f t="shared" si="6678"/>
        <v>57000</v>
      </c>
      <c r="BC1974" s="27">
        <f t="shared" si="6679"/>
        <v>25000</v>
      </c>
      <c r="BD1974" s="27">
        <f t="shared" si="6680"/>
        <v>24500</v>
      </c>
      <c r="BE1974" s="27">
        <f t="shared" ref="BE1974:BE1980" si="6752">BE1975</f>
        <v>0</v>
      </c>
      <c r="BF1974" s="27">
        <f t="shared" ref="BF1974:BF1980" si="6753">BF1975</f>
        <v>0</v>
      </c>
      <c r="BG1974" s="27">
        <f t="shared" ref="BG1974:BG1980" si="6754">BG1975</f>
        <v>0</v>
      </c>
      <c r="BH1974" s="27">
        <f t="shared" si="6648"/>
        <v>57000</v>
      </c>
      <c r="BI1974" s="27">
        <f t="shared" si="6649"/>
        <v>25000</v>
      </c>
      <c r="BJ1974" s="27">
        <f t="shared" si="6650"/>
        <v>24500</v>
      </c>
      <c r="BK1974" s="27">
        <f t="shared" ref="BK1974:BK1980" si="6755">BK1975</f>
        <v>0</v>
      </c>
      <c r="BL1974" s="27">
        <f t="shared" ref="BL1974:BL1980" si="6756">BL1975</f>
        <v>0</v>
      </c>
      <c r="BM1974" s="27">
        <f t="shared" ref="BM1974:BM1980" si="6757">BM1975</f>
        <v>0</v>
      </c>
      <c r="BN1974" s="27">
        <f t="shared" si="6651"/>
        <v>57000</v>
      </c>
      <c r="BO1974" s="27">
        <f t="shared" si="6652"/>
        <v>25000</v>
      </c>
      <c r="BP1974" s="27">
        <f t="shared" si="6653"/>
        <v>24500</v>
      </c>
      <c r="BQ1974" s="27">
        <f t="shared" ref="BQ1974:BQ1980" si="6758">BQ1975</f>
        <v>0</v>
      </c>
      <c r="BR1974" s="27">
        <f t="shared" ref="BR1974:BR1980" si="6759">BR1975</f>
        <v>0</v>
      </c>
      <c r="BS1974" s="27">
        <f t="shared" si="6654"/>
        <v>57000</v>
      </c>
      <c r="BT1974" s="27">
        <f t="shared" si="6655"/>
        <v>25000</v>
      </c>
      <c r="BU1974" s="27">
        <f t="shared" si="6656"/>
        <v>24500</v>
      </c>
      <c r="BV1974" s="27">
        <f t="shared" ref="BV1974:BV1980" si="6760">BV1975</f>
        <v>0</v>
      </c>
      <c r="BW1974" s="27">
        <f t="shared" ref="BW1974:BW1980" si="6761">BW1975</f>
        <v>0</v>
      </c>
      <c r="BX1974" s="27">
        <f t="shared" si="6681"/>
        <v>57000</v>
      </c>
      <c r="BY1974" s="27">
        <f t="shared" si="6682"/>
        <v>25000</v>
      </c>
      <c r="BZ1974" s="27">
        <f t="shared" si="6683"/>
        <v>24500</v>
      </c>
      <c r="CA1974" s="27">
        <f t="shared" ref="CA1974:CA1980" si="6762">CA1975</f>
        <v>0</v>
      </c>
      <c r="CB1974" s="20">
        <v>0</v>
      </c>
      <c r="CC1974" s="35"/>
      <c r="CI1974" s="1" t="s">
        <v>30</v>
      </c>
    </row>
    <row r="1975" spans="1:87" hidden="1" x14ac:dyDescent="0.3">
      <c r="A1975" s="36" t="s">
        <v>1143</v>
      </c>
      <c r="B1975" s="36" t="s">
        <v>635</v>
      </c>
      <c r="C1975" s="18"/>
      <c r="D1975" s="18"/>
      <c r="E1975" s="34" t="s">
        <v>53</v>
      </c>
      <c r="F1975" s="27">
        <f t="shared" si="6725"/>
        <v>32000</v>
      </c>
      <c r="G1975" s="27">
        <f t="shared" si="6726"/>
        <v>0</v>
      </c>
      <c r="H1975" s="27">
        <f t="shared" si="6727"/>
        <v>0</v>
      </c>
      <c r="I1975" s="27">
        <f t="shared" si="6728"/>
        <v>25000</v>
      </c>
      <c r="J1975" s="27">
        <f t="shared" si="6729"/>
        <v>25000</v>
      </c>
      <c r="K1975" s="27">
        <f t="shared" si="6730"/>
        <v>24500</v>
      </c>
      <c r="L1975" s="27">
        <f t="shared" si="6657"/>
        <v>57000</v>
      </c>
      <c r="M1975" s="27">
        <f t="shared" si="6658"/>
        <v>25000</v>
      </c>
      <c r="N1975" s="27">
        <f t="shared" si="6659"/>
        <v>24500</v>
      </c>
      <c r="O1975" s="27">
        <f t="shared" si="6731"/>
        <v>0</v>
      </c>
      <c r="P1975" s="27">
        <f t="shared" si="6732"/>
        <v>0</v>
      </c>
      <c r="Q1975" s="27">
        <f t="shared" si="6733"/>
        <v>0</v>
      </c>
      <c r="R1975" s="27">
        <f t="shared" si="6660"/>
        <v>57000</v>
      </c>
      <c r="S1975" s="27">
        <f t="shared" si="6661"/>
        <v>25000</v>
      </c>
      <c r="T1975" s="27">
        <f t="shared" si="6662"/>
        <v>24500</v>
      </c>
      <c r="U1975" s="27">
        <f t="shared" si="6734"/>
        <v>0</v>
      </c>
      <c r="V1975" s="27">
        <f t="shared" si="6735"/>
        <v>0</v>
      </c>
      <c r="W1975" s="27">
        <f t="shared" si="6736"/>
        <v>0</v>
      </c>
      <c r="X1975" s="27">
        <f t="shared" si="6663"/>
        <v>57000</v>
      </c>
      <c r="Y1975" s="27">
        <f t="shared" si="6664"/>
        <v>25000</v>
      </c>
      <c r="Z1975" s="27">
        <f t="shared" si="6665"/>
        <v>24500</v>
      </c>
      <c r="AA1975" s="27">
        <f t="shared" si="6737"/>
        <v>0</v>
      </c>
      <c r="AB1975" s="27">
        <f t="shared" si="6738"/>
        <v>0</v>
      </c>
      <c r="AC1975" s="27">
        <f t="shared" si="6739"/>
        <v>0</v>
      </c>
      <c r="AD1975" s="27">
        <f t="shared" si="6666"/>
        <v>57000</v>
      </c>
      <c r="AE1975" s="27">
        <f t="shared" si="6667"/>
        <v>25000</v>
      </c>
      <c r="AF1975" s="27">
        <f t="shared" si="6668"/>
        <v>24500</v>
      </c>
      <c r="AG1975" s="27">
        <f t="shared" si="6740"/>
        <v>0</v>
      </c>
      <c r="AH1975" s="27">
        <f t="shared" si="6741"/>
        <v>0</v>
      </c>
      <c r="AI1975" s="27">
        <f t="shared" si="6742"/>
        <v>0</v>
      </c>
      <c r="AJ1975" s="27">
        <f t="shared" si="6669"/>
        <v>57000</v>
      </c>
      <c r="AK1975" s="27">
        <f t="shared" si="6670"/>
        <v>25000</v>
      </c>
      <c r="AL1975" s="27">
        <f t="shared" si="6671"/>
        <v>24500</v>
      </c>
      <c r="AM1975" s="27">
        <f t="shared" si="6743"/>
        <v>0</v>
      </c>
      <c r="AN1975" s="27">
        <f t="shared" si="6744"/>
        <v>0</v>
      </c>
      <c r="AO1975" s="27">
        <f t="shared" si="6745"/>
        <v>0</v>
      </c>
      <c r="AP1975" s="27">
        <f t="shared" si="6672"/>
        <v>57000</v>
      </c>
      <c r="AQ1975" s="27">
        <f t="shared" si="6673"/>
        <v>25000</v>
      </c>
      <c r="AR1975" s="27">
        <f t="shared" si="6674"/>
        <v>24500</v>
      </c>
      <c r="AS1975" s="27">
        <f t="shared" si="6746"/>
        <v>0</v>
      </c>
      <c r="AT1975" s="27">
        <f t="shared" si="6747"/>
        <v>0</v>
      </c>
      <c r="AU1975" s="27">
        <f t="shared" si="6748"/>
        <v>0</v>
      </c>
      <c r="AV1975" s="27">
        <f t="shared" si="6675"/>
        <v>57000</v>
      </c>
      <c r="AW1975" s="27">
        <f t="shared" si="6676"/>
        <v>25000</v>
      </c>
      <c r="AX1975" s="27">
        <f t="shared" si="6677"/>
        <v>24500</v>
      </c>
      <c r="AY1975" s="27">
        <f t="shared" si="6749"/>
        <v>0</v>
      </c>
      <c r="AZ1975" s="27">
        <f t="shared" si="6750"/>
        <v>0</v>
      </c>
      <c r="BA1975" s="27">
        <f t="shared" si="6751"/>
        <v>0</v>
      </c>
      <c r="BB1975" s="27">
        <f t="shared" si="6678"/>
        <v>57000</v>
      </c>
      <c r="BC1975" s="27">
        <f t="shared" si="6679"/>
        <v>25000</v>
      </c>
      <c r="BD1975" s="27">
        <f t="shared" si="6680"/>
        <v>24500</v>
      </c>
      <c r="BE1975" s="27">
        <f t="shared" si="6752"/>
        <v>0</v>
      </c>
      <c r="BF1975" s="27">
        <f t="shared" si="6753"/>
        <v>0</v>
      </c>
      <c r="BG1975" s="27">
        <f t="shared" si="6754"/>
        <v>0</v>
      </c>
      <c r="BH1975" s="27">
        <f t="shared" si="6648"/>
        <v>57000</v>
      </c>
      <c r="BI1975" s="27">
        <f t="shared" si="6649"/>
        <v>25000</v>
      </c>
      <c r="BJ1975" s="27">
        <f t="shared" si="6650"/>
        <v>24500</v>
      </c>
      <c r="BK1975" s="27">
        <f t="shared" si="6755"/>
        <v>0</v>
      </c>
      <c r="BL1975" s="27">
        <f t="shared" si="6756"/>
        <v>0</v>
      </c>
      <c r="BM1975" s="27">
        <f t="shared" si="6757"/>
        <v>0</v>
      </c>
      <c r="BN1975" s="27">
        <f t="shared" si="6651"/>
        <v>57000</v>
      </c>
      <c r="BO1975" s="27">
        <f t="shared" si="6652"/>
        <v>25000</v>
      </c>
      <c r="BP1975" s="27">
        <f t="shared" si="6653"/>
        <v>24500</v>
      </c>
      <c r="BQ1975" s="27">
        <f t="shared" si="6758"/>
        <v>0</v>
      </c>
      <c r="BR1975" s="27">
        <f t="shared" si="6759"/>
        <v>0</v>
      </c>
      <c r="BS1975" s="27">
        <f t="shared" si="6654"/>
        <v>57000</v>
      </c>
      <c r="BT1975" s="27">
        <f t="shared" si="6655"/>
        <v>25000</v>
      </c>
      <c r="BU1975" s="27">
        <f t="shared" si="6656"/>
        <v>24500</v>
      </c>
      <c r="BV1975" s="27">
        <f t="shared" si="6760"/>
        <v>0</v>
      </c>
      <c r="BW1975" s="27">
        <f t="shared" si="6761"/>
        <v>0</v>
      </c>
      <c r="BX1975" s="27">
        <f t="shared" si="6681"/>
        <v>57000</v>
      </c>
      <c r="BY1975" s="27">
        <f t="shared" si="6682"/>
        <v>25000</v>
      </c>
      <c r="BZ1975" s="27">
        <f t="shared" si="6683"/>
        <v>24500</v>
      </c>
      <c r="CA1975" s="27">
        <f t="shared" si="6762"/>
        <v>0</v>
      </c>
      <c r="CB1975" s="20">
        <v>0</v>
      </c>
      <c r="CC1975" s="35"/>
      <c r="CG1975" s="1" t="s">
        <v>28</v>
      </c>
    </row>
    <row r="1976" spans="1:87" ht="78" hidden="1" x14ac:dyDescent="0.3">
      <c r="A1976" s="36" t="s">
        <v>1143</v>
      </c>
      <c r="B1976" s="19">
        <v>810</v>
      </c>
      <c r="C1976" s="18"/>
      <c r="D1976" s="18"/>
      <c r="E1976" s="34" t="s">
        <v>410</v>
      </c>
      <c r="F1976" s="27">
        <f t="shared" si="6725"/>
        <v>32000</v>
      </c>
      <c r="G1976" s="27">
        <f t="shared" si="6726"/>
        <v>0</v>
      </c>
      <c r="H1976" s="27">
        <f t="shared" si="6727"/>
        <v>0</v>
      </c>
      <c r="I1976" s="27">
        <f t="shared" si="6728"/>
        <v>25000</v>
      </c>
      <c r="J1976" s="27">
        <f t="shared" si="6729"/>
        <v>25000</v>
      </c>
      <c r="K1976" s="27">
        <f t="shared" si="6730"/>
        <v>24500</v>
      </c>
      <c r="L1976" s="27">
        <f t="shared" si="6657"/>
        <v>57000</v>
      </c>
      <c r="M1976" s="27">
        <f t="shared" si="6658"/>
        <v>25000</v>
      </c>
      <c r="N1976" s="27">
        <f t="shared" si="6659"/>
        <v>24500</v>
      </c>
      <c r="O1976" s="27">
        <f t="shared" si="6731"/>
        <v>0</v>
      </c>
      <c r="P1976" s="27">
        <f t="shared" si="6732"/>
        <v>0</v>
      </c>
      <c r="Q1976" s="27">
        <f t="shared" si="6733"/>
        <v>0</v>
      </c>
      <c r="R1976" s="27">
        <f t="shared" si="6660"/>
        <v>57000</v>
      </c>
      <c r="S1976" s="27">
        <f t="shared" si="6661"/>
        <v>25000</v>
      </c>
      <c r="T1976" s="27">
        <f t="shared" si="6662"/>
        <v>24500</v>
      </c>
      <c r="U1976" s="27">
        <f t="shared" si="6734"/>
        <v>0</v>
      </c>
      <c r="V1976" s="27">
        <f t="shared" si="6735"/>
        <v>0</v>
      </c>
      <c r="W1976" s="27">
        <f t="shared" si="6736"/>
        <v>0</v>
      </c>
      <c r="X1976" s="27">
        <f t="shared" si="6663"/>
        <v>57000</v>
      </c>
      <c r="Y1976" s="27">
        <f t="shared" si="6664"/>
        <v>25000</v>
      </c>
      <c r="Z1976" s="27">
        <f t="shared" si="6665"/>
        <v>24500</v>
      </c>
      <c r="AA1976" s="27">
        <f t="shared" si="6737"/>
        <v>0</v>
      </c>
      <c r="AB1976" s="27">
        <f t="shared" si="6738"/>
        <v>0</v>
      </c>
      <c r="AC1976" s="27">
        <f t="shared" si="6739"/>
        <v>0</v>
      </c>
      <c r="AD1976" s="27">
        <f t="shared" si="6666"/>
        <v>57000</v>
      </c>
      <c r="AE1976" s="27">
        <f t="shared" si="6667"/>
        <v>25000</v>
      </c>
      <c r="AF1976" s="27">
        <f t="shared" si="6668"/>
        <v>24500</v>
      </c>
      <c r="AG1976" s="27">
        <f t="shared" si="6740"/>
        <v>0</v>
      </c>
      <c r="AH1976" s="27">
        <f t="shared" si="6741"/>
        <v>0</v>
      </c>
      <c r="AI1976" s="27">
        <f t="shared" si="6742"/>
        <v>0</v>
      </c>
      <c r="AJ1976" s="27">
        <f t="shared" si="6669"/>
        <v>57000</v>
      </c>
      <c r="AK1976" s="27">
        <f t="shared" si="6670"/>
        <v>25000</v>
      </c>
      <c r="AL1976" s="27">
        <f t="shared" si="6671"/>
        <v>24500</v>
      </c>
      <c r="AM1976" s="27">
        <f t="shared" si="6743"/>
        <v>0</v>
      </c>
      <c r="AN1976" s="27">
        <f t="shared" si="6744"/>
        <v>0</v>
      </c>
      <c r="AO1976" s="27">
        <f t="shared" si="6745"/>
        <v>0</v>
      </c>
      <c r="AP1976" s="27">
        <f t="shared" si="6672"/>
        <v>57000</v>
      </c>
      <c r="AQ1976" s="27">
        <f t="shared" si="6673"/>
        <v>25000</v>
      </c>
      <c r="AR1976" s="27">
        <f t="shared" si="6674"/>
        <v>24500</v>
      </c>
      <c r="AS1976" s="27">
        <f t="shared" si="6746"/>
        <v>0</v>
      </c>
      <c r="AT1976" s="27">
        <f t="shared" si="6747"/>
        <v>0</v>
      </c>
      <c r="AU1976" s="27">
        <f t="shared" si="6748"/>
        <v>0</v>
      </c>
      <c r="AV1976" s="27">
        <f t="shared" si="6675"/>
        <v>57000</v>
      </c>
      <c r="AW1976" s="27">
        <f t="shared" si="6676"/>
        <v>25000</v>
      </c>
      <c r="AX1976" s="27">
        <f t="shared" si="6677"/>
        <v>24500</v>
      </c>
      <c r="AY1976" s="27">
        <f t="shared" si="6749"/>
        <v>0</v>
      </c>
      <c r="AZ1976" s="27">
        <f t="shared" si="6750"/>
        <v>0</v>
      </c>
      <c r="BA1976" s="27">
        <f t="shared" si="6751"/>
        <v>0</v>
      </c>
      <c r="BB1976" s="27">
        <f t="shared" si="6678"/>
        <v>57000</v>
      </c>
      <c r="BC1976" s="27">
        <f t="shared" si="6679"/>
        <v>25000</v>
      </c>
      <c r="BD1976" s="27">
        <f t="shared" si="6680"/>
        <v>24500</v>
      </c>
      <c r="BE1976" s="27">
        <f t="shared" si="6752"/>
        <v>0</v>
      </c>
      <c r="BF1976" s="27">
        <f t="shared" si="6753"/>
        <v>0</v>
      </c>
      <c r="BG1976" s="27">
        <f t="shared" si="6754"/>
        <v>0</v>
      </c>
      <c r="BH1976" s="27">
        <f t="shared" si="6648"/>
        <v>57000</v>
      </c>
      <c r="BI1976" s="27">
        <f t="shared" si="6649"/>
        <v>25000</v>
      </c>
      <c r="BJ1976" s="27">
        <f t="shared" si="6650"/>
        <v>24500</v>
      </c>
      <c r="BK1976" s="27">
        <f t="shared" si="6755"/>
        <v>0</v>
      </c>
      <c r="BL1976" s="27">
        <f t="shared" si="6756"/>
        <v>0</v>
      </c>
      <c r="BM1976" s="27">
        <f t="shared" si="6757"/>
        <v>0</v>
      </c>
      <c r="BN1976" s="27">
        <f t="shared" si="6651"/>
        <v>57000</v>
      </c>
      <c r="BO1976" s="27">
        <f t="shared" si="6652"/>
        <v>25000</v>
      </c>
      <c r="BP1976" s="27">
        <f t="shared" si="6653"/>
        <v>24500</v>
      </c>
      <c r="BQ1976" s="27">
        <f t="shared" si="6758"/>
        <v>0</v>
      </c>
      <c r="BR1976" s="27">
        <f t="shared" si="6759"/>
        <v>0</v>
      </c>
      <c r="BS1976" s="27">
        <f t="shared" si="6654"/>
        <v>57000</v>
      </c>
      <c r="BT1976" s="27">
        <f t="shared" si="6655"/>
        <v>25000</v>
      </c>
      <c r="BU1976" s="27">
        <f t="shared" si="6656"/>
        <v>24500</v>
      </c>
      <c r="BV1976" s="27">
        <f t="shared" si="6760"/>
        <v>0</v>
      </c>
      <c r="BW1976" s="27">
        <f t="shared" si="6761"/>
        <v>0</v>
      </c>
      <c r="BX1976" s="27">
        <f t="shared" si="6681"/>
        <v>57000</v>
      </c>
      <c r="BY1976" s="27">
        <f t="shared" si="6682"/>
        <v>25000</v>
      </c>
      <c r="BZ1976" s="27">
        <f t="shared" si="6683"/>
        <v>24500</v>
      </c>
      <c r="CA1976" s="27">
        <f t="shared" si="6762"/>
        <v>0</v>
      </c>
      <c r="CB1976" s="20">
        <v>0</v>
      </c>
      <c r="CC1976" s="35"/>
      <c r="CH1976" s="1" t="s">
        <v>29</v>
      </c>
    </row>
    <row r="1977" spans="1:87" hidden="1" x14ac:dyDescent="0.3">
      <c r="A1977" s="36" t="s">
        <v>1143</v>
      </c>
      <c r="B1977" s="19">
        <v>810</v>
      </c>
      <c r="C1977" s="18" t="s">
        <v>65</v>
      </c>
      <c r="D1977" s="18" t="s">
        <v>66</v>
      </c>
      <c r="E1977" s="34" t="s">
        <v>67</v>
      </c>
      <c r="F1977" s="27">
        <v>32000</v>
      </c>
      <c r="G1977" s="27"/>
      <c r="H1977" s="27"/>
      <c r="I1977" s="27">
        <v>25000</v>
      </c>
      <c r="J1977" s="27">
        <v>25000</v>
      </c>
      <c r="K1977" s="27">
        <v>24500</v>
      </c>
      <c r="L1977" s="27">
        <f t="shared" si="6657"/>
        <v>57000</v>
      </c>
      <c r="M1977" s="27">
        <f t="shared" si="6658"/>
        <v>25000</v>
      </c>
      <c r="N1977" s="27">
        <f t="shared" si="6659"/>
        <v>24500</v>
      </c>
      <c r="O1977" s="27"/>
      <c r="P1977" s="27"/>
      <c r="Q1977" s="27"/>
      <c r="R1977" s="27">
        <f t="shared" si="6660"/>
        <v>57000</v>
      </c>
      <c r="S1977" s="27">
        <f t="shared" si="6661"/>
        <v>25000</v>
      </c>
      <c r="T1977" s="27">
        <f t="shared" si="6662"/>
        <v>24500</v>
      </c>
      <c r="U1977" s="27"/>
      <c r="V1977" s="27"/>
      <c r="W1977" s="27"/>
      <c r="X1977" s="27">
        <f t="shared" si="6663"/>
        <v>57000</v>
      </c>
      <c r="Y1977" s="27">
        <f t="shared" si="6664"/>
        <v>25000</v>
      </c>
      <c r="Z1977" s="27">
        <f t="shared" si="6665"/>
        <v>24500</v>
      </c>
      <c r="AA1977" s="27"/>
      <c r="AB1977" s="27"/>
      <c r="AC1977" s="27"/>
      <c r="AD1977" s="27">
        <f t="shared" si="6666"/>
        <v>57000</v>
      </c>
      <c r="AE1977" s="27">
        <f t="shared" si="6667"/>
        <v>25000</v>
      </c>
      <c r="AF1977" s="27">
        <f t="shared" si="6668"/>
        <v>24500</v>
      </c>
      <c r="AG1977" s="27"/>
      <c r="AH1977" s="27"/>
      <c r="AI1977" s="27"/>
      <c r="AJ1977" s="27">
        <f t="shared" si="6669"/>
        <v>57000</v>
      </c>
      <c r="AK1977" s="27">
        <f t="shared" si="6670"/>
        <v>25000</v>
      </c>
      <c r="AL1977" s="27">
        <f t="shared" si="6671"/>
        <v>24500</v>
      </c>
      <c r="AM1977" s="27"/>
      <c r="AN1977" s="27"/>
      <c r="AO1977" s="27"/>
      <c r="AP1977" s="27">
        <f t="shared" si="6672"/>
        <v>57000</v>
      </c>
      <c r="AQ1977" s="27">
        <f t="shared" si="6673"/>
        <v>25000</v>
      </c>
      <c r="AR1977" s="27">
        <f t="shared" si="6674"/>
        <v>24500</v>
      </c>
      <c r="AS1977" s="27"/>
      <c r="AT1977" s="27"/>
      <c r="AU1977" s="27"/>
      <c r="AV1977" s="27">
        <f t="shared" si="6675"/>
        <v>57000</v>
      </c>
      <c r="AW1977" s="27">
        <f t="shared" si="6676"/>
        <v>25000</v>
      </c>
      <c r="AX1977" s="27">
        <f t="shared" si="6677"/>
        <v>24500</v>
      </c>
      <c r="AY1977" s="27"/>
      <c r="AZ1977" s="27"/>
      <c r="BA1977" s="27"/>
      <c r="BB1977" s="27">
        <f t="shared" si="6678"/>
        <v>57000</v>
      </c>
      <c r="BC1977" s="27">
        <f t="shared" si="6679"/>
        <v>25000</v>
      </c>
      <c r="BD1977" s="27">
        <f t="shared" si="6680"/>
        <v>24500</v>
      </c>
      <c r="BE1977" s="27"/>
      <c r="BF1977" s="27"/>
      <c r="BG1977" s="27"/>
      <c r="BH1977" s="27">
        <f t="shared" si="6648"/>
        <v>57000</v>
      </c>
      <c r="BI1977" s="27">
        <f t="shared" si="6649"/>
        <v>25000</v>
      </c>
      <c r="BJ1977" s="27">
        <f t="shared" si="6650"/>
        <v>24500</v>
      </c>
      <c r="BK1977" s="27"/>
      <c r="BL1977" s="27"/>
      <c r="BM1977" s="27"/>
      <c r="BN1977" s="27">
        <f t="shared" si="6651"/>
        <v>57000</v>
      </c>
      <c r="BO1977" s="27">
        <f t="shared" si="6652"/>
        <v>25000</v>
      </c>
      <c r="BP1977" s="27">
        <f t="shared" si="6653"/>
        <v>24500</v>
      </c>
      <c r="BQ1977" s="27"/>
      <c r="BR1977" s="27"/>
      <c r="BS1977" s="27">
        <f t="shared" si="6654"/>
        <v>57000</v>
      </c>
      <c r="BT1977" s="27">
        <f t="shared" si="6655"/>
        <v>25000</v>
      </c>
      <c r="BU1977" s="27">
        <f t="shared" si="6656"/>
        <v>24500</v>
      </c>
      <c r="BV1977" s="27"/>
      <c r="BW1977" s="27"/>
      <c r="BX1977" s="27">
        <f t="shared" si="6681"/>
        <v>57000</v>
      </c>
      <c r="BY1977" s="27">
        <f t="shared" si="6682"/>
        <v>25000</v>
      </c>
      <c r="BZ1977" s="27">
        <f t="shared" si="6683"/>
        <v>24500</v>
      </c>
      <c r="CA1977" s="27"/>
      <c r="CB1977" s="20">
        <v>0</v>
      </c>
      <c r="CC1977" s="35" t="s">
        <v>1145</v>
      </c>
    </row>
    <row r="1978" spans="1:87" hidden="1" x14ac:dyDescent="0.3">
      <c r="A1978" s="36" t="s">
        <v>1146</v>
      </c>
      <c r="B1978" s="19"/>
      <c r="C1978" s="18"/>
      <c r="D1978" s="18"/>
      <c r="E1978" s="34" t="s">
        <v>704</v>
      </c>
      <c r="F1978" s="27">
        <f t="shared" si="6725"/>
        <v>0</v>
      </c>
      <c r="G1978" s="27">
        <f t="shared" si="6726"/>
        <v>0</v>
      </c>
      <c r="H1978" s="27">
        <f t="shared" si="6727"/>
        <v>0</v>
      </c>
      <c r="I1978" s="27">
        <f t="shared" si="6728"/>
        <v>0</v>
      </c>
      <c r="J1978" s="27">
        <f t="shared" si="6729"/>
        <v>0</v>
      </c>
      <c r="K1978" s="27">
        <f t="shared" si="6730"/>
        <v>0</v>
      </c>
      <c r="L1978" s="27">
        <f t="shared" si="6657"/>
        <v>0</v>
      </c>
      <c r="M1978" s="27">
        <f t="shared" si="6658"/>
        <v>0</v>
      </c>
      <c r="N1978" s="27">
        <f t="shared" si="6659"/>
        <v>0</v>
      </c>
      <c r="O1978" s="27">
        <f t="shared" si="6731"/>
        <v>0</v>
      </c>
      <c r="P1978" s="27">
        <f t="shared" si="6732"/>
        <v>0</v>
      </c>
      <c r="Q1978" s="27">
        <f t="shared" si="6733"/>
        <v>0</v>
      </c>
      <c r="R1978" s="27">
        <f t="shared" si="6660"/>
        <v>0</v>
      </c>
      <c r="S1978" s="27">
        <f t="shared" si="6661"/>
        <v>0</v>
      </c>
      <c r="T1978" s="27">
        <f t="shared" si="6662"/>
        <v>0</v>
      </c>
      <c r="U1978" s="27">
        <f t="shared" si="6734"/>
        <v>0</v>
      </c>
      <c r="V1978" s="27">
        <f t="shared" si="6735"/>
        <v>0</v>
      </c>
      <c r="W1978" s="27">
        <f t="shared" si="6736"/>
        <v>0</v>
      </c>
      <c r="X1978" s="27">
        <f t="shared" si="6663"/>
        <v>0</v>
      </c>
      <c r="Y1978" s="27">
        <f t="shared" si="6664"/>
        <v>0</v>
      </c>
      <c r="Z1978" s="27">
        <f t="shared" si="6665"/>
        <v>0</v>
      </c>
      <c r="AA1978" s="27">
        <f t="shared" si="6737"/>
        <v>0</v>
      </c>
      <c r="AB1978" s="27">
        <f t="shared" si="6738"/>
        <v>0</v>
      </c>
      <c r="AC1978" s="27">
        <f t="shared" si="6739"/>
        <v>0</v>
      </c>
      <c r="AD1978" s="27">
        <f t="shared" si="6666"/>
        <v>0</v>
      </c>
      <c r="AE1978" s="27">
        <f t="shared" si="6667"/>
        <v>0</v>
      </c>
      <c r="AF1978" s="27">
        <f t="shared" si="6668"/>
        <v>0</v>
      </c>
      <c r="AG1978" s="27">
        <f t="shared" si="6740"/>
        <v>0</v>
      </c>
      <c r="AH1978" s="27">
        <f t="shared" si="6741"/>
        <v>0</v>
      </c>
      <c r="AI1978" s="27">
        <f t="shared" si="6742"/>
        <v>0</v>
      </c>
      <c r="AJ1978" s="27">
        <f t="shared" si="6669"/>
        <v>0</v>
      </c>
      <c r="AK1978" s="27">
        <f t="shared" si="6670"/>
        <v>0</v>
      </c>
      <c r="AL1978" s="27">
        <f t="shared" si="6671"/>
        <v>0</v>
      </c>
      <c r="AM1978" s="27">
        <f t="shared" si="6743"/>
        <v>0</v>
      </c>
      <c r="AN1978" s="27">
        <f t="shared" si="6744"/>
        <v>0</v>
      </c>
      <c r="AO1978" s="27">
        <f t="shared" si="6745"/>
        <v>0</v>
      </c>
      <c r="AP1978" s="27">
        <f t="shared" si="6672"/>
        <v>0</v>
      </c>
      <c r="AQ1978" s="27">
        <f t="shared" si="6673"/>
        <v>0</v>
      </c>
      <c r="AR1978" s="27">
        <f t="shared" si="6674"/>
        <v>0</v>
      </c>
      <c r="AS1978" s="27">
        <f t="shared" si="6746"/>
        <v>0</v>
      </c>
      <c r="AT1978" s="27">
        <f t="shared" si="6747"/>
        <v>0</v>
      </c>
      <c r="AU1978" s="27">
        <f t="shared" si="6748"/>
        <v>0</v>
      </c>
      <c r="AV1978" s="27">
        <f t="shared" si="6675"/>
        <v>0</v>
      </c>
      <c r="AW1978" s="27">
        <f t="shared" si="6676"/>
        <v>0</v>
      </c>
      <c r="AX1978" s="27">
        <f t="shared" si="6677"/>
        <v>0</v>
      </c>
      <c r="AY1978" s="27">
        <f t="shared" si="6749"/>
        <v>0</v>
      </c>
      <c r="AZ1978" s="27">
        <f t="shared" si="6750"/>
        <v>0</v>
      </c>
      <c r="BA1978" s="27">
        <f t="shared" si="6751"/>
        <v>0</v>
      </c>
      <c r="BB1978" s="27">
        <f t="shared" si="6678"/>
        <v>0</v>
      </c>
      <c r="BC1978" s="27">
        <f t="shared" si="6679"/>
        <v>0</v>
      </c>
      <c r="BD1978" s="27">
        <f t="shared" si="6680"/>
        <v>0</v>
      </c>
      <c r="BE1978" s="27">
        <f t="shared" si="6752"/>
        <v>0</v>
      </c>
      <c r="BF1978" s="27">
        <f t="shared" si="6753"/>
        <v>0</v>
      </c>
      <c r="BG1978" s="27">
        <f t="shared" si="6754"/>
        <v>0</v>
      </c>
      <c r="BH1978" s="27">
        <f t="shared" si="6648"/>
        <v>0</v>
      </c>
      <c r="BI1978" s="27">
        <f t="shared" si="6649"/>
        <v>0</v>
      </c>
      <c r="BJ1978" s="27">
        <f t="shared" si="6650"/>
        <v>0</v>
      </c>
      <c r="BK1978" s="27">
        <f t="shared" si="6755"/>
        <v>0</v>
      </c>
      <c r="BL1978" s="27">
        <f t="shared" si="6756"/>
        <v>0</v>
      </c>
      <c r="BM1978" s="27">
        <f t="shared" si="6757"/>
        <v>0</v>
      </c>
      <c r="BN1978" s="27">
        <f t="shared" si="6651"/>
        <v>0</v>
      </c>
      <c r="BO1978" s="27">
        <f t="shared" si="6652"/>
        <v>0</v>
      </c>
      <c r="BP1978" s="27">
        <f t="shared" si="6653"/>
        <v>0</v>
      </c>
      <c r="BQ1978" s="27">
        <f t="shared" si="6758"/>
        <v>0</v>
      </c>
      <c r="BR1978" s="27">
        <f t="shared" si="6759"/>
        <v>0</v>
      </c>
      <c r="BS1978" s="27">
        <f t="shared" si="6654"/>
        <v>0</v>
      </c>
      <c r="BT1978" s="27">
        <f t="shared" si="6655"/>
        <v>0</v>
      </c>
      <c r="BU1978" s="27">
        <f t="shared" si="6656"/>
        <v>0</v>
      </c>
      <c r="BV1978" s="27">
        <f t="shared" si="6760"/>
        <v>0</v>
      </c>
      <c r="BW1978" s="27">
        <f t="shared" si="6761"/>
        <v>0</v>
      </c>
      <c r="BX1978" s="27">
        <f t="shared" si="6681"/>
        <v>0</v>
      </c>
      <c r="BY1978" s="27">
        <f t="shared" si="6682"/>
        <v>0</v>
      </c>
      <c r="BZ1978" s="27">
        <f t="shared" si="6683"/>
        <v>0</v>
      </c>
      <c r="CA1978" s="27">
        <f t="shared" si="6762"/>
        <v>0</v>
      </c>
      <c r="CB1978" s="20">
        <v>0</v>
      </c>
      <c r="CC1978" s="35"/>
      <c r="CI1978" s="1" t="s">
        <v>30</v>
      </c>
    </row>
    <row r="1979" spans="1:87" hidden="1" x14ac:dyDescent="0.3">
      <c r="A1979" s="36" t="s">
        <v>1146</v>
      </c>
      <c r="B1979" s="36" t="s">
        <v>635</v>
      </c>
      <c r="C1979" s="18"/>
      <c r="D1979" s="18"/>
      <c r="E1979" s="34" t="s">
        <v>53</v>
      </c>
      <c r="F1979" s="27">
        <f t="shared" si="6725"/>
        <v>0</v>
      </c>
      <c r="G1979" s="27">
        <f t="shared" si="6726"/>
        <v>0</v>
      </c>
      <c r="H1979" s="27">
        <f t="shared" si="6727"/>
        <v>0</v>
      </c>
      <c r="I1979" s="27">
        <f t="shared" si="6728"/>
        <v>0</v>
      </c>
      <c r="J1979" s="27">
        <f t="shared" si="6729"/>
        <v>0</v>
      </c>
      <c r="K1979" s="27">
        <f t="shared" si="6730"/>
        <v>0</v>
      </c>
      <c r="L1979" s="27">
        <f t="shared" si="6657"/>
        <v>0</v>
      </c>
      <c r="M1979" s="27">
        <f t="shared" si="6658"/>
        <v>0</v>
      </c>
      <c r="N1979" s="27">
        <f t="shared" si="6659"/>
        <v>0</v>
      </c>
      <c r="O1979" s="27">
        <f t="shared" si="6731"/>
        <v>0</v>
      </c>
      <c r="P1979" s="27">
        <f t="shared" si="6732"/>
        <v>0</v>
      </c>
      <c r="Q1979" s="27">
        <f t="shared" si="6733"/>
        <v>0</v>
      </c>
      <c r="R1979" s="27">
        <f t="shared" si="6660"/>
        <v>0</v>
      </c>
      <c r="S1979" s="27">
        <f t="shared" si="6661"/>
        <v>0</v>
      </c>
      <c r="T1979" s="27">
        <f t="shared" si="6662"/>
        <v>0</v>
      </c>
      <c r="U1979" s="27">
        <f t="shared" si="6734"/>
        <v>0</v>
      </c>
      <c r="V1979" s="27">
        <f t="shared" si="6735"/>
        <v>0</v>
      </c>
      <c r="W1979" s="27">
        <f t="shared" si="6736"/>
        <v>0</v>
      </c>
      <c r="X1979" s="27">
        <f t="shared" si="6663"/>
        <v>0</v>
      </c>
      <c r="Y1979" s="27">
        <f t="shared" si="6664"/>
        <v>0</v>
      </c>
      <c r="Z1979" s="27">
        <f t="shared" si="6665"/>
        <v>0</v>
      </c>
      <c r="AA1979" s="27">
        <f t="shared" si="6737"/>
        <v>0</v>
      </c>
      <c r="AB1979" s="27">
        <f t="shared" si="6738"/>
        <v>0</v>
      </c>
      <c r="AC1979" s="27">
        <f t="shared" si="6739"/>
        <v>0</v>
      </c>
      <c r="AD1979" s="27">
        <f t="shared" si="6666"/>
        <v>0</v>
      </c>
      <c r="AE1979" s="27">
        <f t="shared" si="6667"/>
        <v>0</v>
      </c>
      <c r="AF1979" s="27">
        <f t="shared" si="6668"/>
        <v>0</v>
      </c>
      <c r="AG1979" s="27">
        <f t="shared" si="6740"/>
        <v>0</v>
      </c>
      <c r="AH1979" s="27">
        <f t="shared" si="6741"/>
        <v>0</v>
      </c>
      <c r="AI1979" s="27">
        <f t="shared" si="6742"/>
        <v>0</v>
      </c>
      <c r="AJ1979" s="27">
        <f t="shared" si="6669"/>
        <v>0</v>
      </c>
      <c r="AK1979" s="27">
        <f t="shared" si="6670"/>
        <v>0</v>
      </c>
      <c r="AL1979" s="27">
        <f t="shared" si="6671"/>
        <v>0</v>
      </c>
      <c r="AM1979" s="27">
        <f t="shared" si="6743"/>
        <v>0</v>
      </c>
      <c r="AN1979" s="27">
        <f t="shared" si="6744"/>
        <v>0</v>
      </c>
      <c r="AO1979" s="27">
        <f t="shared" si="6745"/>
        <v>0</v>
      </c>
      <c r="AP1979" s="27">
        <f t="shared" si="6672"/>
        <v>0</v>
      </c>
      <c r="AQ1979" s="27">
        <f t="shared" si="6673"/>
        <v>0</v>
      </c>
      <c r="AR1979" s="27">
        <f t="shared" si="6674"/>
        <v>0</v>
      </c>
      <c r="AS1979" s="27">
        <f t="shared" si="6746"/>
        <v>0</v>
      </c>
      <c r="AT1979" s="27">
        <f t="shared" si="6747"/>
        <v>0</v>
      </c>
      <c r="AU1979" s="27">
        <f t="shared" si="6748"/>
        <v>0</v>
      </c>
      <c r="AV1979" s="27">
        <f t="shared" si="6675"/>
        <v>0</v>
      </c>
      <c r="AW1979" s="27">
        <f t="shared" si="6676"/>
        <v>0</v>
      </c>
      <c r="AX1979" s="27">
        <f t="shared" si="6677"/>
        <v>0</v>
      </c>
      <c r="AY1979" s="27">
        <f t="shared" si="6749"/>
        <v>0</v>
      </c>
      <c r="AZ1979" s="27">
        <f t="shared" si="6750"/>
        <v>0</v>
      </c>
      <c r="BA1979" s="27">
        <f t="shared" si="6751"/>
        <v>0</v>
      </c>
      <c r="BB1979" s="27">
        <f t="shared" si="6678"/>
        <v>0</v>
      </c>
      <c r="BC1979" s="27">
        <f t="shared" si="6679"/>
        <v>0</v>
      </c>
      <c r="BD1979" s="27">
        <f t="shared" si="6680"/>
        <v>0</v>
      </c>
      <c r="BE1979" s="27">
        <f t="shared" si="6752"/>
        <v>0</v>
      </c>
      <c r="BF1979" s="27">
        <f t="shared" si="6753"/>
        <v>0</v>
      </c>
      <c r="BG1979" s="27">
        <f t="shared" si="6754"/>
        <v>0</v>
      </c>
      <c r="BH1979" s="27">
        <f t="shared" si="6648"/>
        <v>0</v>
      </c>
      <c r="BI1979" s="27">
        <f t="shared" si="6649"/>
        <v>0</v>
      </c>
      <c r="BJ1979" s="27">
        <f t="shared" si="6650"/>
        <v>0</v>
      </c>
      <c r="BK1979" s="27">
        <f t="shared" si="6755"/>
        <v>0</v>
      </c>
      <c r="BL1979" s="27">
        <f t="shared" si="6756"/>
        <v>0</v>
      </c>
      <c r="BM1979" s="27">
        <f t="shared" si="6757"/>
        <v>0</v>
      </c>
      <c r="BN1979" s="27">
        <f t="shared" si="6651"/>
        <v>0</v>
      </c>
      <c r="BO1979" s="27">
        <f t="shared" si="6652"/>
        <v>0</v>
      </c>
      <c r="BP1979" s="27">
        <f t="shared" si="6653"/>
        <v>0</v>
      </c>
      <c r="BQ1979" s="27">
        <f t="shared" si="6758"/>
        <v>0</v>
      </c>
      <c r="BR1979" s="27">
        <f t="shared" si="6759"/>
        <v>0</v>
      </c>
      <c r="BS1979" s="27">
        <f t="shared" si="6654"/>
        <v>0</v>
      </c>
      <c r="BT1979" s="27">
        <f t="shared" si="6655"/>
        <v>0</v>
      </c>
      <c r="BU1979" s="27">
        <f t="shared" si="6656"/>
        <v>0</v>
      </c>
      <c r="BV1979" s="27">
        <f t="shared" si="6760"/>
        <v>0</v>
      </c>
      <c r="BW1979" s="27">
        <f t="shared" si="6761"/>
        <v>0</v>
      </c>
      <c r="BX1979" s="27">
        <f t="shared" si="6681"/>
        <v>0</v>
      </c>
      <c r="BY1979" s="27">
        <f t="shared" si="6682"/>
        <v>0</v>
      </c>
      <c r="BZ1979" s="27">
        <f t="shared" si="6683"/>
        <v>0</v>
      </c>
      <c r="CA1979" s="27">
        <f t="shared" si="6762"/>
        <v>0</v>
      </c>
      <c r="CB1979" s="20">
        <v>0</v>
      </c>
      <c r="CC1979" s="35"/>
      <c r="CG1979" s="1" t="s">
        <v>28</v>
      </c>
    </row>
    <row r="1980" spans="1:87" ht="78" hidden="1" x14ac:dyDescent="0.3">
      <c r="A1980" s="36" t="s">
        <v>1146</v>
      </c>
      <c r="B1980" s="19">
        <v>810</v>
      </c>
      <c r="C1980" s="18"/>
      <c r="D1980" s="18"/>
      <c r="E1980" s="34" t="s">
        <v>410</v>
      </c>
      <c r="F1980" s="27">
        <f t="shared" si="6725"/>
        <v>0</v>
      </c>
      <c r="G1980" s="27">
        <f t="shared" si="6726"/>
        <v>0</v>
      </c>
      <c r="H1980" s="27">
        <f t="shared" si="6727"/>
        <v>0</v>
      </c>
      <c r="I1980" s="27">
        <f t="shared" si="6728"/>
        <v>0</v>
      </c>
      <c r="J1980" s="27">
        <f t="shared" si="6729"/>
        <v>0</v>
      </c>
      <c r="K1980" s="27">
        <f t="shared" si="6730"/>
        <v>0</v>
      </c>
      <c r="L1980" s="27">
        <f t="shared" si="6657"/>
        <v>0</v>
      </c>
      <c r="M1980" s="27">
        <f t="shared" si="6658"/>
        <v>0</v>
      </c>
      <c r="N1980" s="27">
        <f t="shared" si="6659"/>
        <v>0</v>
      </c>
      <c r="O1980" s="27">
        <f t="shared" si="6731"/>
        <v>0</v>
      </c>
      <c r="P1980" s="27">
        <f t="shared" si="6732"/>
        <v>0</v>
      </c>
      <c r="Q1980" s="27">
        <f t="shared" si="6733"/>
        <v>0</v>
      </c>
      <c r="R1980" s="27">
        <f t="shared" si="6660"/>
        <v>0</v>
      </c>
      <c r="S1980" s="27">
        <f t="shared" si="6661"/>
        <v>0</v>
      </c>
      <c r="T1980" s="27">
        <f t="shared" si="6662"/>
        <v>0</v>
      </c>
      <c r="U1980" s="27">
        <f t="shared" si="6734"/>
        <v>0</v>
      </c>
      <c r="V1980" s="27">
        <f t="shared" si="6735"/>
        <v>0</v>
      </c>
      <c r="W1980" s="27">
        <f t="shared" si="6736"/>
        <v>0</v>
      </c>
      <c r="X1980" s="27">
        <f t="shared" si="6663"/>
        <v>0</v>
      </c>
      <c r="Y1980" s="27">
        <f t="shared" si="6664"/>
        <v>0</v>
      </c>
      <c r="Z1980" s="27">
        <f t="shared" si="6665"/>
        <v>0</v>
      </c>
      <c r="AA1980" s="27">
        <f t="shared" si="6737"/>
        <v>0</v>
      </c>
      <c r="AB1980" s="27">
        <f t="shared" si="6738"/>
        <v>0</v>
      </c>
      <c r="AC1980" s="27">
        <f t="shared" si="6739"/>
        <v>0</v>
      </c>
      <c r="AD1980" s="27">
        <f t="shared" si="6666"/>
        <v>0</v>
      </c>
      <c r="AE1980" s="27">
        <f t="shared" si="6667"/>
        <v>0</v>
      </c>
      <c r="AF1980" s="27">
        <f t="shared" si="6668"/>
        <v>0</v>
      </c>
      <c r="AG1980" s="27">
        <f t="shared" si="6740"/>
        <v>0</v>
      </c>
      <c r="AH1980" s="27">
        <f t="shared" si="6741"/>
        <v>0</v>
      </c>
      <c r="AI1980" s="27">
        <f t="shared" si="6742"/>
        <v>0</v>
      </c>
      <c r="AJ1980" s="27">
        <f t="shared" si="6669"/>
        <v>0</v>
      </c>
      <c r="AK1980" s="27">
        <f t="shared" si="6670"/>
        <v>0</v>
      </c>
      <c r="AL1980" s="27">
        <f t="shared" si="6671"/>
        <v>0</v>
      </c>
      <c r="AM1980" s="27">
        <f t="shared" si="6743"/>
        <v>0</v>
      </c>
      <c r="AN1980" s="27">
        <f t="shared" si="6744"/>
        <v>0</v>
      </c>
      <c r="AO1980" s="27">
        <f t="shared" si="6745"/>
        <v>0</v>
      </c>
      <c r="AP1980" s="27">
        <f t="shared" si="6672"/>
        <v>0</v>
      </c>
      <c r="AQ1980" s="27">
        <f t="shared" si="6673"/>
        <v>0</v>
      </c>
      <c r="AR1980" s="27">
        <f t="shared" si="6674"/>
        <v>0</v>
      </c>
      <c r="AS1980" s="27">
        <f t="shared" si="6746"/>
        <v>0</v>
      </c>
      <c r="AT1980" s="27">
        <f t="shared" si="6747"/>
        <v>0</v>
      </c>
      <c r="AU1980" s="27">
        <f t="shared" si="6748"/>
        <v>0</v>
      </c>
      <c r="AV1980" s="27">
        <f t="shared" si="6675"/>
        <v>0</v>
      </c>
      <c r="AW1980" s="27">
        <f t="shared" si="6676"/>
        <v>0</v>
      </c>
      <c r="AX1980" s="27">
        <f t="shared" si="6677"/>
        <v>0</v>
      </c>
      <c r="AY1980" s="27">
        <f t="shared" si="6749"/>
        <v>0</v>
      </c>
      <c r="AZ1980" s="27">
        <f t="shared" si="6750"/>
        <v>0</v>
      </c>
      <c r="BA1980" s="27">
        <f t="shared" si="6751"/>
        <v>0</v>
      </c>
      <c r="BB1980" s="27">
        <f t="shared" si="6678"/>
        <v>0</v>
      </c>
      <c r="BC1980" s="27">
        <f t="shared" si="6679"/>
        <v>0</v>
      </c>
      <c r="BD1980" s="27">
        <f t="shared" si="6680"/>
        <v>0</v>
      </c>
      <c r="BE1980" s="27">
        <f t="shared" si="6752"/>
        <v>0</v>
      </c>
      <c r="BF1980" s="27">
        <f t="shared" si="6753"/>
        <v>0</v>
      </c>
      <c r="BG1980" s="27">
        <f t="shared" si="6754"/>
        <v>0</v>
      </c>
      <c r="BH1980" s="27">
        <f t="shared" si="6648"/>
        <v>0</v>
      </c>
      <c r="BI1980" s="27">
        <f t="shared" si="6649"/>
        <v>0</v>
      </c>
      <c r="BJ1980" s="27">
        <f t="shared" si="6650"/>
        <v>0</v>
      </c>
      <c r="BK1980" s="27">
        <f t="shared" si="6755"/>
        <v>0</v>
      </c>
      <c r="BL1980" s="27">
        <f t="shared" si="6756"/>
        <v>0</v>
      </c>
      <c r="BM1980" s="27">
        <f t="shared" si="6757"/>
        <v>0</v>
      </c>
      <c r="BN1980" s="27">
        <f t="shared" si="6651"/>
        <v>0</v>
      </c>
      <c r="BO1980" s="27">
        <f t="shared" si="6652"/>
        <v>0</v>
      </c>
      <c r="BP1980" s="27">
        <f t="shared" si="6653"/>
        <v>0</v>
      </c>
      <c r="BQ1980" s="27">
        <f t="shared" si="6758"/>
        <v>0</v>
      </c>
      <c r="BR1980" s="27">
        <f t="shared" si="6759"/>
        <v>0</v>
      </c>
      <c r="BS1980" s="27">
        <f t="shared" si="6654"/>
        <v>0</v>
      </c>
      <c r="BT1980" s="27">
        <f t="shared" si="6655"/>
        <v>0</v>
      </c>
      <c r="BU1980" s="27">
        <f t="shared" si="6656"/>
        <v>0</v>
      </c>
      <c r="BV1980" s="27">
        <f t="shared" si="6760"/>
        <v>0</v>
      </c>
      <c r="BW1980" s="27">
        <f t="shared" si="6761"/>
        <v>0</v>
      </c>
      <c r="BX1980" s="27">
        <f t="shared" si="6681"/>
        <v>0</v>
      </c>
      <c r="BY1980" s="27">
        <f t="shared" si="6682"/>
        <v>0</v>
      </c>
      <c r="BZ1980" s="27">
        <f t="shared" si="6683"/>
        <v>0</v>
      </c>
      <c r="CA1980" s="27">
        <f t="shared" si="6762"/>
        <v>0</v>
      </c>
      <c r="CB1980" s="20">
        <v>0</v>
      </c>
      <c r="CC1980" s="35"/>
      <c r="CH1980" s="1" t="s">
        <v>29</v>
      </c>
    </row>
    <row r="1981" spans="1:87" hidden="1" x14ac:dyDescent="0.3">
      <c r="A1981" s="36" t="s">
        <v>1146</v>
      </c>
      <c r="B1981" s="19">
        <v>810</v>
      </c>
      <c r="C1981" s="18" t="s">
        <v>65</v>
      </c>
      <c r="D1981" s="18" t="s">
        <v>66</v>
      </c>
      <c r="E1981" s="34" t="s">
        <v>67</v>
      </c>
      <c r="F1981" s="27"/>
      <c r="G1981" s="27"/>
      <c r="H1981" s="27"/>
      <c r="I1981" s="27"/>
      <c r="J1981" s="27"/>
      <c r="K1981" s="27"/>
      <c r="L1981" s="27">
        <f t="shared" si="6657"/>
        <v>0</v>
      </c>
      <c r="M1981" s="27">
        <f t="shared" si="6658"/>
        <v>0</v>
      </c>
      <c r="N1981" s="27">
        <f t="shared" si="6659"/>
        <v>0</v>
      </c>
      <c r="O1981" s="27"/>
      <c r="P1981" s="27"/>
      <c r="Q1981" s="27"/>
      <c r="R1981" s="27">
        <f t="shared" si="6660"/>
        <v>0</v>
      </c>
      <c r="S1981" s="27">
        <f t="shared" si="6661"/>
        <v>0</v>
      </c>
      <c r="T1981" s="27">
        <f t="shared" si="6662"/>
        <v>0</v>
      </c>
      <c r="U1981" s="27"/>
      <c r="V1981" s="27"/>
      <c r="W1981" s="27"/>
      <c r="X1981" s="27">
        <f t="shared" si="6663"/>
        <v>0</v>
      </c>
      <c r="Y1981" s="27">
        <f t="shared" si="6664"/>
        <v>0</v>
      </c>
      <c r="Z1981" s="27">
        <f t="shared" si="6665"/>
        <v>0</v>
      </c>
      <c r="AA1981" s="27"/>
      <c r="AB1981" s="27"/>
      <c r="AC1981" s="27"/>
      <c r="AD1981" s="27">
        <f t="shared" si="6666"/>
        <v>0</v>
      </c>
      <c r="AE1981" s="27">
        <f t="shared" si="6667"/>
        <v>0</v>
      </c>
      <c r="AF1981" s="27">
        <f t="shared" si="6668"/>
        <v>0</v>
      </c>
      <c r="AG1981" s="27"/>
      <c r="AH1981" s="27"/>
      <c r="AI1981" s="27"/>
      <c r="AJ1981" s="27">
        <f t="shared" si="6669"/>
        <v>0</v>
      </c>
      <c r="AK1981" s="27">
        <f t="shared" si="6670"/>
        <v>0</v>
      </c>
      <c r="AL1981" s="27">
        <f t="shared" si="6671"/>
        <v>0</v>
      </c>
      <c r="AM1981" s="27"/>
      <c r="AN1981" s="27"/>
      <c r="AO1981" s="27"/>
      <c r="AP1981" s="27">
        <f t="shared" si="6672"/>
        <v>0</v>
      </c>
      <c r="AQ1981" s="27">
        <f t="shared" si="6673"/>
        <v>0</v>
      </c>
      <c r="AR1981" s="27">
        <f t="shared" si="6674"/>
        <v>0</v>
      </c>
      <c r="AS1981" s="27"/>
      <c r="AT1981" s="27"/>
      <c r="AU1981" s="27"/>
      <c r="AV1981" s="27">
        <f t="shared" si="6675"/>
        <v>0</v>
      </c>
      <c r="AW1981" s="27">
        <f t="shared" si="6676"/>
        <v>0</v>
      </c>
      <c r="AX1981" s="27">
        <f t="shared" si="6677"/>
        <v>0</v>
      </c>
      <c r="AY1981" s="27"/>
      <c r="AZ1981" s="27"/>
      <c r="BA1981" s="27"/>
      <c r="BB1981" s="27">
        <f t="shared" si="6678"/>
        <v>0</v>
      </c>
      <c r="BC1981" s="27">
        <f t="shared" si="6679"/>
        <v>0</v>
      </c>
      <c r="BD1981" s="27">
        <f t="shared" si="6680"/>
        <v>0</v>
      </c>
      <c r="BE1981" s="27"/>
      <c r="BF1981" s="27"/>
      <c r="BG1981" s="27"/>
      <c r="BH1981" s="27">
        <f t="shared" si="6648"/>
        <v>0</v>
      </c>
      <c r="BI1981" s="27">
        <f t="shared" si="6649"/>
        <v>0</v>
      </c>
      <c r="BJ1981" s="27">
        <f t="shared" si="6650"/>
        <v>0</v>
      </c>
      <c r="BK1981" s="27"/>
      <c r="BL1981" s="27"/>
      <c r="BM1981" s="27"/>
      <c r="BN1981" s="27">
        <f t="shared" si="6651"/>
        <v>0</v>
      </c>
      <c r="BO1981" s="27">
        <f t="shared" si="6652"/>
        <v>0</v>
      </c>
      <c r="BP1981" s="27">
        <f t="shared" si="6653"/>
        <v>0</v>
      </c>
      <c r="BQ1981" s="27"/>
      <c r="BR1981" s="27"/>
      <c r="BS1981" s="27">
        <f t="shared" si="6654"/>
        <v>0</v>
      </c>
      <c r="BT1981" s="27">
        <f t="shared" si="6655"/>
        <v>0</v>
      </c>
      <c r="BU1981" s="27">
        <f t="shared" si="6656"/>
        <v>0</v>
      </c>
      <c r="BV1981" s="27"/>
      <c r="BW1981" s="27"/>
      <c r="BX1981" s="27">
        <f t="shared" si="6681"/>
        <v>0</v>
      </c>
      <c r="BY1981" s="27">
        <f t="shared" si="6682"/>
        <v>0</v>
      </c>
      <c r="BZ1981" s="27">
        <f t="shared" si="6683"/>
        <v>0</v>
      </c>
      <c r="CA1981" s="27"/>
      <c r="CB1981" s="20">
        <v>0</v>
      </c>
      <c r="CC1981" s="35"/>
    </row>
    <row r="1982" spans="1:87" s="28" customFormat="1" ht="46.8" hidden="1" x14ac:dyDescent="0.3">
      <c r="A1982" s="29" t="s">
        <v>1147</v>
      </c>
      <c r="B1982" s="30"/>
      <c r="C1982" s="29"/>
      <c r="D1982" s="29"/>
      <c r="E1982" s="31" t="s">
        <v>1148</v>
      </c>
      <c r="F1982" s="32">
        <f t="shared" ref="F1982:K1982" si="6763">F1983+F1988+F1995+F2003</f>
        <v>165359.20000000001</v>
      </c>
      <c r="G1982" s="32">
        <f t="shared" si="6763"/>
        <v>165359.20000000001</v>
      </c>
      <c r="H1982" s="32">
        <f t="shared" si="6763"/>
        <v>165359.20000000001</v>
      </c>
      <c r="I1982" s="32">
        <f t="shared" si="6763"/>
        <v>-735</v>
      </c>
      <c r="J1982" s="32">
        <f t="shared" si="6763"/>
        <v>-735</v>
      </c>
      <c r="K1982" s="32">
        <f t="shared" si="6763"/>
        <v>-735</v>
      </c>
      <c r="L1982" s="32">
        <f t="shared" si="6657"/>
        <v>164624.20000000001</v>
      </c>
      <c r="M1982" s="32">
        <f t="shared" si="6658"/>
        <v>164624.20000000001</v>
      </c>
      <c r="N1982" s="32">
        <f t="shared" si="6659"/>
        <v>164624.20000000001</v>
      </c>
      <c r="O1982" s="32">
        <f>O1983+O1988+O1995+O2003</f>
        <v>50000</v>
      </c>
      <c r="P1982" s="32">
        <f>P1983+P1988+P1995+P2003</f>
        <v>0</v>
      </c>
      <c r="Q1982" s="32">
        <f>Q1983+Q1988+Q1995+Q2003</f>
        <v>0</v>
      </c>
      <c r="R1982" s="32">
        <f t="shared" si="6660"/>
        <v>214624.2</v>
      </c>
      <c r="S1982" s="32">
        <f t="shared" si="6661"/>
        <v>164624.20000000001</v>
      </c>
      <c r="T1982" s="32">
        <f t="shared" si="6662"/>
        <v>164624.20000000001</v>
      </c>
      <c r="U1982" s="32">
        <f>U1983+U1988+U1995+U2003</f>
        <v>0</v>
      </c>
      <c r="V1982" s="32">
        <f>V1983+V1988+V1995+V2003</f>
        <v>0</v>
      </c>
      <c r="W1982" s="32">
        <f>W1983+W1988+W1995+W2003</f>
        <v>0</v>
      </c>
      <c r="X1982" s="32">
        <f t="shared" si="6663"/>
        <v>214624.2</v>
      </c>
      <c r="Y1982" s="32">
        <f t="shared" si="6664"/>
        <v>164624.20000000001</v>
      </c>
      <c r="Z1982" s="32">
        <f t="shared" si="6665"/>
        <v>164624.20000000001</v>
      </c>
      <c r="AA1982" s="32">
        <f>AA1983+AA1988+AA1995+AA2003</f>
        <v>0</v>
      </c>
      <c r="AB1982" s="32">
        <f>AB1983+AB1988+AB1995+AB2003</f>
        <v>0</v>
      </c>
      <c r="AC1982" s="32">
        <f>AC1983+AC1988+AC1995+AC2003</f>
        <v>0</v>
      </c>
      <c r="AD1982" s="32">
        <f t="shared" si="6666"/>
        <v>214624.2</v>
      </c>
      <c r="AE1982" s="32">
        <f t="shared" si="6667"/>
        <v>164624.20000000001</v>
      </c>
      <c r="AF1982" s="32">
        <f t="shared" si="6668"/>
        <v>164624.20000000001</v>
      </c>
      <c r="AG1982" s="32">
        <f>AG1983+AG1988+AG1995+AG2003</f>
        <v>0</v>
      </c>
      <c r="AH1982" s="32">
        <f>AH1983+AH1988+AH1995+AH2003</f>
        <v>0</v>
      </c>
      <c r="AI1982" s="32">
        <f>AI1983+AI1988+AI1995+AI2003</f>
        <v>0</v>
      </c>
      <c r="AJ1982" s="32">
        <f t="shared" si="6669"/>
        <v>214624.2</v>
      </c>
      <c r="AK1982" s="32">
        <f t="shared" si="6670"/>
        <v>164624.20000000001</v>
      </c>
      <c r="AL1982" s="32">
        <f t="shared" si="6671"/>
        <v>164624.20000000001</v>
      </c>
      <c r="AM1982" s="32">
        <f>AM1983+AM1988+AM1995+AM2003</f>
        <v>0</v>
      </c>
      <c r="AN1982" s="32">
        <f>AN1983+AN1988+AN1995+AN2003</f>
        <v>0</v>
      </c>
      <c r="AO1982" s="32">
        <f>AO1983+AO1988+AO1995+AO2003</f>
        <v>0</v>
      </c>
      <c r="AP1982" s="32">
        <f t="shared" si="6672"/>
        <v>214624.2</v>
      </c>
      <c r="AQ1982" s="32">
        <f t="shared" si="6673"/>
        <v>164624.20000000001</v>
      </c>
      <c r="AR1982" s="32">
        <f t="shared" si="6674"/>
        <v>164624.20000000001</v>
      </c>
      <c r="AS1982" s="32">
        <f>AS1983+AS1988+AS1995+AS2003</f>
        <v>0</v>
      </c>
      <c r="AT1982" s="32">
        <f>AT1983+AT1988+AT1995+AT2003</f>
        <v>0</v>
      </c>
      <c r="AU1982" s="32">
        <f>AU1983+AU1988+AU1995+AU2003</f>
        <v>0</v>
      </c>
      <c r="AV1982" s="32">
        <f t="shared" si="6675"/>
        <v>214624.2</v>
      </c>
      <c r="AW1982" s="32">
        <f t="shared" si="6676"/>
        <v>164624.20000000001</v>
      </c>
      <c r="AX1982" s="32">
        <f t="shared" si="6677"/>
        <v>164624.20000000001</v>
      </c>
      <c r="AY1982" s="32">
        <f>AY1983+AY1988+AY1995+AY2003</f>
        <v>104.556</v>
      </c>
      <c r="AZ1982" s="32">
        <f>AZ1983+AZ1988+AZ1995+AZ2003</f>
        <v>0</v>
      </c>
      <c r="BA1982" s="32">
        <f>BA1983+BA1988+BA1995+BA2003</f>
        <v>0</v>
      </c>
      <c r="BB1982" s="32">
        <f t="shared" si="6678"/>
        <v>214728.75600000002</v>
      </c>
      <c r="BC1982" s="32">
        <f t="shared" si="6679"/>
        <v>164624.20000000001</v>
      </c>
      <c r="BD1982" s="32">
        <f t="shared" si="6680"/>
        <v>164624.20000000001</v>
      </c>
      <c r="BE1982" s="32">
        <f>BE1983+BE1988+BE1995+BE2003</f>
        <v>0</v>
      </c>
      <c r="BF1982" s="32">
        <f>BF1983+BF1988+BF1995+BF2003</f>
        <v>0</v>
      </c>
      <c r="BG1982" s="32">
        <f>BG1983+BG1988+BG1995+BG2003</f>
        <v>0</v>
      </c>
      <c r="BH1982" s="32">
        <f t="shared" si="6648"/>
        <v>214728.75600000002</v>
      </c>
      <c r="BI1982" s="32">
        <f t="shared" si="6649"/>
        <v>164624.20000000001</v>
      </c>
      <c r="BJ1982" s="32">
        <f t="shared" si="6650"/>
        <v>164624.20000000001</v>
      </c>
      <c r="BK1982" s="32">
        <f>BK1983+BK1988+BK1995+BK2003</f>
        <v>0</v>
      </c>
      <c r="BL1982" s="32">
        <f>BL1983+BL1988+BL1995+BL2003</f>
        <v>0</v>
      </c>
      <c r="BM1982" s="32">
        <f>BM1983+BM1988+BM1995+BM2003</f>
        <v>0</v>
      </c>
      <c r="BN1982" s="32">
        <f t="shared" si="6651"/>
        <v>214728.75600000002</v>
      </c>
      <c r="BO1982" s="32">
        <f t="shared" si="6652"/>
        <v>164624.20000000001</v>
      </c>
      <c r="BP1982" s="32">
        <f t="shared" si="6653"/>
        <v>164624.20000000001</v>
      </c>
      <c r="BQ1982" s="32">
        <f>BQ1983+BQ1988+BQ1995+BQ2003</f>
        <v>0</v>
      </c>
      <c r="BR1982" s="32">
        <f>BR1983+BR1988+BR1995+BR2003</f>
        <v>0</v>
      </c>
      <c r="BS1982" s="27">
        <f t="shared" si="6654"/>
        <v>214728.75600000002</v>
      </c>
      <c r="BT1982" s="27">
        <f t="shared" si="6655"/>
        <v>164624.20000000001</v>
      </c>
      <c r="BU1982" s="27">
        <f t="shared" si="6656"/>
        <v>164624.20000000001</v>
      </c>
      <c r="BV1982" s="32">
        <f>BV1983+BV1988+BV1995+BV2003</f>
        <v>0</v>
      </c>
      <c r="BW1982" s="32">
        <f>BW1983+BW1988+BW1995+BW2003</f>
        <v>0</v>
      </c>
      <c r="BX1982" s="32">
        <f t="shared" si="6681"/>
        <v>214728.75600000002</v>
      </c>
      <c r="BY1982" s="32">
        <f t="shared" si="6682"/>
        <v>164624.20000000001</v>
      </c>
      <c r="BZ1982" s="32">
        <f t="shared" si="6683"/>
        <v>164624.20000000001</v>
      </c>
      <c r="CA1982" s="32">
        <f>CA1983+CA1988+CA1995+CA2003</f>
        <v>0</v>
      </c>
      <c r="CB1982" s="20">
        <v>0</v>
      </c>
      <c r="CC1982" s="33"/>
      <c r="CE1982" s="28" t="s">
        <v>26</v>
      </c>
    </row>
    <row r="1983" spans="1:87" ht="62.4" hidden="1" x14ac:dyDescent="0.3">
      <c r="A1983" s="18" t="s">
        <v>1149</v>
      </c>
      <c r="B1983" s="19"/>
      <c r="C1983" s="18"/>
      <c r="D1983" s="18"/>
      <c r="E1983" s="34" t="s">
        <v>1150</v>
      </c>
      <c r="F1983" s="27">
        <f t="shared" ref="F1983:F1989" si="6764">F1984</f>
        <v>735</v>
      </c>
      <c r="G1983" s="27">
        <f t="shared" ref="G1983:G1989" si="6765">G1984</f>
        <v>735</v>
      </c>
      <c r="H1983" s="27">
        <f t="shared" ref="H1983:H1989" si="6766">H1984</f>
        <v>735</v>
      </c>
      <c r="I1983" s="27">
        <f t="shared" ref="I1983:I1989" si="6767">I1984</f>
        <v>-735</v>
      </c>
      <c r="J1983" s="27">
        <f t="shared" ref="J1983:J1989" si="6768">J1984</f>
        <v>-735</v>
      </c>
      <c r="K1983" s="27">
        <f t="shared" ref="K1983:K1989" si="6769">K1984</f>
        <v>-735</v>
      </c>
      <c r="L1983" s="27">
        <f t="shared" si="6657"/>
        <v>0</v>
      </c>
      <c r="M1983" s="27">
        <f t="shared" si="6658"/>
        <v>0</v>
      </c>
      <c r="N1983" s="27">
        <f t="shared" si="6659"/>
        <v>0</v>
      </c>
      <c r="O1983" s="27">
        <f t="shared" ref="O1983:O1989" si="6770">O1984</f>
        <v>0</v>
      </c>
      <c r="P1983" s="27">
        <f t="shared" ref="P1983:P1989" si="6771">P1984</f>
        <v>0</v>
      </c>
      <c r="Q1983" s="27">
        <f t="shared" ref="Q1983:Q1989" si="6772">Q1984</f>
        <v>0</v>
      </c>
      <c r="R1983" s="27">
        <f t="shared" si="6660"/>
        <v>0</v>
      </c>
      <c r="S1983" s="27">
        <f t="shared" si="6661"/>
        <v>0</v>
      </c>
      <c r="T1983" s="27">
        <f t="shared" si="6662"/>
        <v>0</v>
      </c>
      <c r="U1983" s="27">
        <f t="shared" ref="U1983:U1989" si="6773">U1984</f>
        <v>0</v>
      </c>
      <c r="V1983" s="27">
        <f t="shared" ref="V1983:V1989" si="6774">V1984</f>
        <v>0</v>
      </c>
      <c r="W1983" s="27">
        <f t="shared" ref="W1983:W1989" si="6775">W1984</f>
        <v>0</v>
      </c>
      <c r="X1983" s="27">
        <f t="shared" si="6663"/>
        <v>0</v>
      </c>
      <c r="Y1983" s="27">
        <f t="shared" si="6664"/>
        <v>0</v>
      </c>
      <c r="Z1983" s="27">
        <f t="shared" si="6665"/>
        <v>0</v>
      </c>
      <c r="AA1983" s="27">
        <f t="shared" ref="AA1983:AA1989" si="6776">AA1984</f>
        <v>0</v>
      </c>
      <c r="AB1983" s="27">
        <f t="shared" ref="AB1983:AB1989" si="6777">AB1984</f>
        <v>0</v>
      </c>
      <c r="AC1983" s="27">
        <f t="shared" ref="AC1983:AC1989" si="6778">AC1984</f>
        <v>0</v>
      </c>
      <c r="AD1983" s="27">
        <f t="shared" si="6666"/>
        <v>0</v>
      </c>
      <c r="AE1983" s="27">
        <f t="shared" si="6667"/>
        <v>0</v>
      </c>
      <c r="AF1983" s="27">
        <f t="shared" si="6668"/>
        <v>0</v>
      </c>
      <c r="AG1983" s="27">
        <f t="shared" ref="AG1983:AG1989" si="6779">AG1984</f>
        <v>0</v>
      </c>
      <c r="AH1983" s="27">
        <f t="shared" ref="AH1983:AH1989" si="6780">AH1984</f>
        <v>0</v>
      </c>
      <c r="AI1983" s="27">
        <f t="shared" ref="AI1983:AI1989" si="6781">AI1984</f>
        <v>0</v>
      </c>
      <c r="AJ1983" s="27">
        <f t="shared" si="6669"/>
        <v>0</v>
      </c>
      <c r="AK1983" s="27">
        <f t="shared" si="6670"/>
        <v>0</v>
      </c>
      <c r="AL1983" s="27">
        <f t="shared" si="6671"/>
        <v>0</v>
      </c>
      <c r="AM1983" s="27">
        <f t="shared" ref="AM1983:AM1989" si="6782">AM1984</f>
        <v>0</v>
      </c>
      <c r="AN1983" s="27">
        <f t="shared" ref="AN1983:AN1989" si="6783">AN1984</f>
        <v>0</v>
      </c>
      <c r="AO1983" s="27">
        <f t="shared" ref="AO1983:AO1989" si="6784">AO1984</f>
        <v>0</v>
      </c>
      <c r="AP1983" s="27">
        <f t="shared" si="6672"/>
        <v>0</v>
      </c>
      <c r="AQ1983" s="27">
        <f t="shared" si="6673"/>
        <v>0</v>
      </c>
      <c r="AR1983" s="27">
        <f t="shared" si="6674"/>
        <v>0</v>
      </c>
      <c r="AS1983" s="27">
        <f t="shared" ref="AS1983:AS1989" si="6785">AS1984</f>
        <v>0</v>
      </c>
      <c r="AT1983" s="27">
        <f t="shared" ref="AT1983:AT1989" si="6786">AT1984</f>
        <v>0</v>
      </c>
      <c r="AU1983" s="27">
        <f t="shared" ref="AU1983:AU1989" si="6787">AU1984</f>
        <v>0</v>
      </c>
      <c r="AV1983" s="27">
        <f t="shared" si="6675"/>
        <v>0</v>
      </c>
      <c r="AW1983" s="27">
        <f t="shared" si="6676"/>
        <v>0</v>
      </c>
      <c r="AX1983" s="27">
        <f t="shared" si="6677"/>
        <v>0</v>
      </c>
      <c r="AY1983" s="27">
        <f t="shared" ref="AY1983:AY1989" si="6788">AY1984</f>
        <v>0</v>
      </c>
      <c r="AZ1983" s="27">
        <f t="shared" ref="AZ1983:AZ1989" si="6789">AZ1984</f>
        <v>0</v>
      </c>
      <c r="BA1983" s="27">
        <f t="shared" ref="BA1983:BA1989" si="6790">BA1984</f>
        <v>0</v>
      </c>
      <c r="BB1983" s="27">
        <f t="shared" si="6678"/>
        <v>0</v>
      </c>
      <c r="BC1983" s="27">
        <f t="shared" si="6679"/>
        <v>0</v>
      </c>
      <c r="BD1983" s="27">
        <f t="shared" si="6680"/>
        <v>0</v>
      </c>
      <c r="BE1983" s="27">
        <f t="shared" ref="BE1983:BE1989" si="6791">BE1984</f>
        <v>0</v>
      </c>
      <c r="BF1983" s="27">
        <f t="shared" ref="BF1983:BF1989" si="6792">BF1984</f>
        <v>0</v>
      </c>
      <c r="BG1983" s="27">
        <f t="shared" ref="BG1983:BG1989" si="6793">BG1984</f>
        <v>0</v>
      </c>
      <c r="BH1983" s="27">
        <f t="shared" si="6648"/>
        <v>0</v>
      </c>
      <c r="BI1983" s="27">
        <f t="shared" si="6649"/>
        <v>0</v>
      </c>
      <c r="BJ1983" s="27">
        <f t="shared" si="6650"/>
        <v>0</v>
      </c>
      <c r="BK1983" s="27">
        <f t="shared" ref="BK1983:BK1989" si="6794">BK1984</f>
        <v>0</v>
      </c>
      <c r="BL1983" s="27">
        <f t="shared" ref="BL1983:BL1989" si="6795">BL1984</f>
        <v>0</v>
      </c>
      <c r="BM1983" s="27">
        <f t="shared" ref="BM1983:BM1989" si="6796">BM1984</f>
        <v>0</v>
      </c>
      <c r="BN1983" s="27">
        <f t="shared" si="6651"/>
        <v>0</v>
      </c>
      <c r="BO1983" s="27">
        <f t="shared" si="6652"/>
        <v>0</v>
      </c>
      <c r="BP1983" s="27">
        <f t="shared" si="6653"/>
        <v>0</v>
      </c>
      <c r="BQ1983" s="27">
        <f t="shared" ref="BQ1983:BQ1989" si="6797">BQ1984</f>
        <v>0</v>
      </c>
      <c r="BR1983" s="27">
        <f t="shared" ref="BR1983:BR1989" si="6798">BR1984</f>
        <v>0</v>
      </c>
      <c r="BS1983" s="27">
        <f t="shared" si="6654"/>
        <v>0</v>
      </c>
      <c r="BT1983" s="27">
        <f t="shared" si="6655"/>
        <v>0</v>
      </c>
      <c r="BU1983" s="27">
        <f t="shared" si="6656"/>
        <v>0</v>
      </c>
      <c r="BV1983" s="27">
        <f t="shared" ref="BV1983:BV1989" si="6799">BV1984</f>
        <v>0</v>
      </c>
      <c r="BW1983" s="27">
        <f t="shared" ref="BW1983:BW1989" si="6800">BW1984</f>
        <v>0</v>
      </c>
      <c r="BX1983" s="27">
        <f t="shared" si="6681"/>
        <v>0</v>
      </c>
      <c r="BY1983" s="27">
        <f t="shared" si="6682"/>
        <v>0</v>
      </c>
      <c r="BZ1983" s="27">
        <f t="shared" si="6683"/>
        <v>0</v>
      </c>
      <c r="CA1983" s="27">
        <f t="shared" ref="CA1983:CA1989" si="6801">CA1984</f>
        <v>0</v>
      </c>
      <c r="CB1983" s="20">
        <v>0</v>
      </c>
      <c r="CC1983" s="35"/>
      <c r="CF1983" s="1" t="s">
        <v>27</v>
      </c>
    </row>
    <row r="1984" spans="1:87" ht="46.8" hidden="1" x14ac:dyDescent="0.3">
      <c r="A1984" s="18" t="s">
        <v>1151</v>
      </c>
      <c r="B1984" s="19"/>
      <c r="C1984" s="18"/>
      <c r="D1984" s="18"/>
      <c r="E1984" s="34" t="s">
        <v>1152</v>
      </c>
      <c r="F1984" s="27">
        <f t="shared" si="6764"/>
        <v>735</v>
      </c>
      <c r="G1984" s="27">
        <f t="shared" si="6765"/>
        <v>735</v>
      </c>
      <c r="H1984" s="27">
        <f t="shared" si="6766"/>
        <v>735</v>
      </c>
      <c r="I1984" s="27">
        <f t="shared" si="6767"/>
        <v>-735</v>
      </c>
      <c r="J1984" s="27">
        <f t="shared" si="6768"/>
        <v>-735</v>
      </c>
      <c r="K1984" s="27">
        <f t="shared" si="6769"/>
        <v>-735</v>
      </c>
      <c r="L1984" s="27">
        <f t="shared" si="6657"/>
        <v>0</v>
      </c>
      <c r="M1984" s="27">
        <f t="shared" si="6658"/>
        <v>0</v>
      </c>
      <c r="N1984" s="27">
        <f t="shared" si="6659"/>
        <v>0</v>
      </c>
      <c r="O1984" s="27">
        <f t="shared" si="6770"/>
        <v>0</v>
      </c>
      <c r="P1984" s="27">
        <f t="shared" si="6771"/>
        <v>0</v>
      </c>
      <c r="Q1984" s="27">
        <f t="shared" si="6772"/>
        <v>0</v>
      </c>
      <c r="R1984" s="27">
        <f t="shared" si="6660"/>
        <v>0</v>
      </c>
      <c r="S1984" s="27">
        <f t="shared" si="6661"/>
        <v>0</v>
      </c>
      <c r="T1984" s="27">
        <f t="shared" si="6662"/>
        <v>0</v>
      </c>
      <c r="U1984" s="27">
        <f t="shared" si="6773"/>
        <v>0</v>
      </c>
      <c r="V1984" s="27">
        <f t="shared" si="6774"/>
        <v>0</v>
      </c>
      <c r="W1984" s="27">
        <f t="shared" si="6775"/>
        <v>0</v>
      </c>
      <c r="X1984" s="27">
        <f t="shared" si="6663"/>
        <v>0</v>
      </c>
      <c r="Y1984" s="27">
        <f t="shared" si="6664"/>
        <v>0</v>
      </c>
      <c r="Z1984" s="27">
        <f t="shared" si="6665"/>
        <v>0</v>
      </c>
      <c r="AA1984" s="27">
        <f t="shared" si="6776"/>
        <v>0</v>
      </c>
      <c r="AB1984" s="27">
        <f t="shared" si="6777"/>
        <v>0</v>
      </c>
      <c r="AC1984" s="27">
        <f t="shared" si="6778"/>
        <v>0</v>
      </c>
      <c r="AD1984" s="27">
        <f t="shared" si="6666"/>
        <v>0</v>
      </c>
      <c r="AE1984" s="27">
        <f t="shared" si="6667"/>
        <v>0</v>
      </c>
      <c r="AF1984" s="27">
        <f t="shared" si="6668"/>
        <v>0</v>
      </c>
      <c r="AG1984" s="27">
        <f t="shared" si="6779"/>
        <v>0</v>
      </c>
      <c r="AH1984" s="27">
        <f t="shared" si="6780"/>
        <v>0</v>
      </c>
      <c r="AI1984" s="27">
        <f t="shared" si="6781"/>
        <v>0</v>
      </c>
      <c r="AJ1984" s="27">
        <f t="shared" si="6669"/>
        <v>0</v>
      </c>
      <c r="AK1984" s="27">
        <f t="shared" si="6670"/>
        <v>0</v>
      </c>
      <c r="AL1984" s="27">
        <f t="shared" si="6671"/>
        <v>0</v>
      </c>
      <c r="AM1984" s="27">
        <f t="shared" si="6782"/>
        <v>0</v>
      </c>
      <c r="AN1984" s="27">
        <f t="shared" si="6783"/>
        <v>0</v>
      </c>
      <c r="AO1984" s="27">
        <f t="shared" si="6784"/>
        <v>0</v>
      </c>
      <c r="AP1984" s="27">
        <f t="shared" si="6672"/>
        <v>0</v>
      </c>
      <c r="AQ1984" s="27">
        <f t="shared" si="6673"/>
        <v>0</v>
      </c>
      <c r="AR1984" s="27">
        <f t="shared" si="6674"/>
        <v>0</v>
      </c>
      <c r="AS1984" s="27">
        <f t="shared" si="6785"/>
        <v>0</v>
      </c>
      <c r="AT1984" s="27">
        <f t="shared" si="6786"/>
        <v>0</v>
      </c>
      <c r="AU1984" s="27">
        <f t="shared" si="6787"/>
        <v>0</v>
      </c>
      <c r="AV1984" s="27">
        <f t="shared" si="6675"/>
        <v>0</v>
      </c>
      <c r="AW1984" s="27">
        <f t="shared" si="6676"/>
        <v>0</v>
      </c>
      <c r="AX1984" s="27">
        <f t="shared" si="6677"/>
        <v>0</v>
      </c>
      <c r="AY1984" s="27">
        <f t="shared" si="6788"/>
        <v>0</v>
      </c>
      <c r="AZ1984" s="27">
        <f t="shared" si="6789"/>
        <v>0</v>
      </c>
      <c r="BA1984" s="27">
        <f t="shared" si="6790"/>
        <v>0</v>
      </c>
      <c r="BB1984" s="27">
        <f t="shared" si="6678"/>
        <v>0</v>
      </c>
      <c r="BC1984" s="27">
        <f t="shared" si="6679"/>
        <v>0</v>
      </c>
      <c r="BD1984" s="27">
        <f t="shared" si="6680"/>
        <v>0</v>
      </c>
      <c r="BE1984" s="27">
        <f t="shared" si="6791"/>
        <v>0</v>
      </c>
      <c r="BF1984" s="27">
        <f t="shared" si="6792"/>
        <v>0</v>
      </c>
      <c r="BG1984" s="27">
        <f t="shared" si="6793"/>
        <v>0</v>
      </c>
      <c r="BH1984" s="27">
        <f t="shared" si="6648"/>
        <v>0</v>
      </c>
      <c r="BI1984" s="27">
        <f t="shared" si="6649"/>
        <v>0</v>
      </c>
      <c r="BJ1984" s="27">
        <f t="shared" si="6650"/>
        <v>0</v>
      </c>
      <c r="BK1984" s="27">
        <f t="shared" si="6794"/>
        <v>0</v>
      </c>
      <c r="BL1984" s="27">
        <f t="shared" si="6795"/>
        <v>0</v>
      </c>
      <c r="BM1984" s="27">
        <f t="shared" si="6796"/>
        <v>0</v>
      </c>
      <c r="BN1984" s="27">
        <f t="shared" si="6651"/>
        <v>0</v>
      </c>
      <c r="BO1984" s="27">
        <f t="shared" si="6652"/>
        <v>0</v>
      </c>
      <c r="BP1984" s="27">
        <f t="shared" si="6653"/>
        <v>0</v>
      </c>
      <c r="BQ1984" s="27">
        <f t="shared" si="6797"/>
        <v>0</v>
      </c>
      <c r="BR1984" s="27">
        <f t="shared" si="6798"/>
        <v>0</v>
      </c>
      <c r="BS1984" s="27">
        <f t="shared" si="6654"/>
        <v>0</v>
      </c>
      <c r="BT1984" s="27">
        <f t="shared" si="6655"/>
        <v>0</v>
      </c>
      <c r="BU1984" s="27">
        <f t="shared" si="6656"/>
        <v>0</v>
      </c>
      <c r="BV1984" s="27">
        <f t="shared" si="6799"/>
        <v>0</v>
      </c>
      <c r="BW1984" s="27">
        <f t="shared" si="6800"/>
        <v>0</v>
      </c>
      <c r="BX1984" s="27">
        <f t="shared" si="6681"/>
        <v>0</v>
      </c>
      <c r="BY1984" s="27">
        <f t="shared" si="6682"/>
        <v>0</v>
      </c>
      <c r="BZ1984" s="27">
        <f t="shared" si="6683"/>
        <v>0</v>
      </c>
      <c r="CA1984" s="27">
        <f t="shared" si="6801"/>
        <v>0</v>
      </c>
      <c r="CB1984" s="20">
        <v>0</v>
      </c>
      <c r="CC1984" s="35"/>
      <c r="CI1984" s="1" t="s">
        <v>30</v>
      </c>
    </row>
    <row r="1985" spans="1:87" ht="31.2" hidden="1" x14ac:dyDescent="0.3">
      <c r="A1985" s="18" t="s">
        <v>1151</v>
      </c>
      <c r="B1985" s="19">
        <v>200</v>
      </c>
      <c r="C1985" s="18"/>
      <c r="D1985" s="18"/>
      <c r="E1985" s="34" t="s">
        <v>39</v>
      </c>
      <c r="F1985" s="27">
        <f t="shared" si="6764"/>
        <v>735</v>
      </c>
      <c r="G1985" s="27">
        <f t="shared" si="6765"/>
        <v>735</v>
      </c>
      <c r="H1985" s="27">
        <f t="shared" si="6766"/>
        <v>735</v>
      </c>
      <c r="I1985" s="27">
        <f t="shared" si="6767"/>
        <v>-735</v>
      </c>
      <c r="J1985" s="27">
        <f t="shared" si="6768"/>
        <v>-735</v>
      </c>
      <c r="K1985" s="27">
        <f t="shared" si="6769"/>
        <v>-735</v>
      </c>
      <c r="L1985" s="27">
        <f t="shared" si="6657"/>
        <v>0</v>
      </c>
      <c r="M1985" s="27">
        <f t="shared" si="6658"/>
        <v>0</v>
      </c>
      <c r="N1985" s="27">
        <f t="shared" si="6659"/>
        <v>0</v>
      </c>
      <c r="O1985" s="27">
        <f t="shared" si="6770"/>
        <v>0</v>
      </c>
      <c r="P1985" s="27">
        <f t="shared" si="6771"/>
        <v>0</v>
      </c>
      <c r="Q1985" s="27">
        <f t="shared" si="6772"/>
        <v>0</v>
      </c>
      <c r="R1985" s="27">
        <f t="shared" si="6660"/>
        <v>0</v>
      </c>
      <c r="S1985" s="27">
        <f t="shared" si="6661"/>
        <v>0</v>
      </c>
      <c r="T1985" s="27">
        <f t="shared" si="6662"/>
        <v>0</v>
      </c>
      <c r="U1985" s="27">
        <f t="shared" si="6773"/>
        <v>0</v>
      </c>
      <c r="V1985" s="27">
        <f t="shared" si="6774"/>
        <v>0</v>
      </c>
      <c r="W1985" s="27">
        <f t="shared" si="6775"/>
        <v>0</v>
      </c>
      <c r="X1985" s="27">
        <f t="shared" si="6663"/>
        <v>0</v>
      </c>
      <c r="Y1985" s="27">
        <f t="shared" si="6664"/>
        <v>0</v>
      </c>
      <c r="Z1985" s="27">
        <f t="shared" si="6665"/>
        <v>0</v>
      </c>
      <c r="AA1985" s="27">
        <f t="shared" si="6776"/>
        <v>0</v>
      </c>
      <c r="AB1985" s="27">
        <f t="shared" si="6777"/>
        <v>0</v>
      </c>
      <c r="AC1985" s="27">
        <f t="shared" si="6778"/>
        <v>0</v>
      </c>
      <c r="AD1985" s="27">
        <f t="shared" si="6666"/>
        <v>0</v>
      </c>
      <c r="AE1985" s="27">
        <f t="shared" si="6667"/>
        <v>0</v>
      </c>
      <c r="AF1985" s="27">
        <f t="shared" si="6668"/>
        <v>0</v>
      </c>
      <c r="AG1985" s="27">
        <f t="shared" si="6779"/>
        <v>0</v>
      </c>
      <c r="AH1985" s="27">
        <f t="shared" si="6780"/>
        <v>0</v>
      </c>
      <c r="AI1985" s="27">
        <f t="shared" si="6781"/>
        <v>0</v>
      </c>
      <c r="AJ1985" s="27">
        <f t="shared" si="6669"/>
        <v>0</v>
      </c>
      <c r="AK1985" s="27">
        <f t="shared" si="6670"/>
        <v>0</v>
      </c>
      <c r="AL1985" s="27">
        <f t="shared" si="6671"/>
        <v>0</v>
      </c>
      <c r="AM1985" s="27">
        <f t="shared" si="6782"/>
        <v>0</v>
      </c>
      <c r="AN1985" s="27">
        <f t="shared" si="6783"/>
        <v>0</v>
      </c>
      <c r="AO1985" s="27">
        <f t="shared" si="6784"/>
        <v>0</v>
      </c>
      <c r="AP1985" s="27">
        <f t="shared" si="6672"/>
        <v>0</v>
      </c>
      <c r="AQ1985" s="27">
        <f t="shared" si="6673"/>
        <v>0</v>
      </c>
      <c r="AR1985" s="27">
        <f t="shared" si="6674"/>
        <v>0</v>
      </c>
      <c r="AS1985" s="27">
        <f t="shared" si="6785"/>
        <v>0</v>
      </c>
      <c r="AT1985" s="27">
        <f t="shared" si="6786"/>
        <v>0</v>
      </c>
      <c r="AU1985" s="27">
        <f t="shared" si="6787"/>
        <v>0</v>
      </c>
      <c r="AV1985" s="27">
        <f t="shared" si="6675"/>
        <v>0</v>
      </c>
      <c r="AW1985" s="27">
        <f t="shared" si="6676"/>
        <v>0</v>
      </c>
      <c r="AX1985" s="27">
        <f t="shared" si="6677"/>
        <v>0</v>
      </c>
      <c r="AY1985" s="27">
        <f t="shared" si="6788"/>
        <v>0</v>
      </c>
      <c r="AZ1985" s="27">
        <f t="shared" si="6789"/>
        <v>0</v>
      </c>
      <c r="BA1985" s="27">
        <f t="shared" si="6790"/>
        <v>0</v>
      </c>
      <c r="BB1985" s="27">
        <f t="shared" si="6678"/>
        <v>0</v>
      </c>
      <c r="BC1985" s="27">
        <f t="shared" si="6679"/>
        <v>0</v>
      </c>
      <c r="BD1985" s="27">
        <f t="shared" si="6680"/>
        <v>0</v>
      </c>
      <c r="BE1985" s="27">
        <f t="shared" si="6791"/>
        <v>0</v>
      </c>
      <c r="BF1985" s="27">
        <f t="shared" si="6792"/>
        <v>0</v>
      </c>
      <c r="BG1985" s="27">
        <f t="shared" si="6793"/>
        <v>0</v>
      </c>
      <c r="BH1985" s="27">
        <f t="shared" si="6648"/>
        <v>0</v>
      </c>
      <c r="BI1985" s="27">
        <f t="shared" si="6649"/>
        <v>0</v>
      </c>
      <c r="BJ1985" s="27">
        <f t="shared" si="6650"/>
        <v>0</v>
      </c>
      <c r="BK1985" s="27">
        <f t="shared" si="6794"/>
        <v>0</v>
      </c>
      <c r="BL1985" s="27">
        <f t="shared" si="6795"/>
        <v>0</v>
      </c>
      <c r="BM1985" s="27">
        <f t="shared" si="6796"/>
        <v>0</v>
      </c>
      <c r="BN1985" s="27">
        <f t="shared" si="6651"/>
        <v>0</v>
      </c>
      <c r="BO1985" s="27">
        <f t="shared" si="6652"/>
        <v>0</v>
      </c>
      <c r="BP1985" s="27">
        <f t="shared" si="6653"/>
        <v>0</v>
      </c>
      <c r="BQ1985" s="27">
        <f t="shared" si="6797"/>
        <v>0</v>
      </c>
      <c r="BR1985" s="27">
        <f t="shared" si="6798"/>
        <v>0</v>
      </c>
      <c r="BS1985" s="27">
        <f t="shared" si="6654"/>
        <v>0</v>
      </c>
      <c r="BT1985" s="27">
        <f t="shared" si="6655"/>
        <v>0</v>
      </c>
      <c r="BU1985" s="27">
        <f t="shared" si="6656"/>
        <v>0</v>
      </c>
      <c r="BV1985" s="27">
        <f t="shared" si="6799"/>
        <v>0</v>
      </c>
      <c r="BW1985" s="27">
        <f t="shared" si="6800"/>
        <v>0</v>
      </c>
      <c r="BX1985" s="27">
        <f t="shared" si="6681"/>
        <v>0</v>
      </c>
      <c r="BY1985" s="27">
        <f t="shared" si="6682"/>
        <v>0</v>
      </c>
      <c r="BZ1985" s="27">
        <f t="shared" si="6683"/>
        <v>0</v>
      </c>
      <c r="CA1985" s="27">
        <f t="shared" si="6801"/>
        <v>0</v>
      </c>
      <c r="CB1985" s="20">
        <v>0</v>
      </c>
      <c r="CC1985" s="35"/>
      <c r="CG1985" s="1" t="s">
        <v>28</v>
      </c>
    </row>
    <row r="1986" spans="1:87" ht="46.8" hidden="1" x14ac:dyDescent="0.3">
      <c r="A1986" s="18" t="s">
        <v>1151</v>
      </c>
      <c r="B1986" s="19">
        <v>240</v>
      </c>
      <c r="C1986" s="18"/>
      <c r="D1986" s="18"/>
      <c r="E1986" s="34" t="s">
        <v>40</v>
      </c>
      <c r="F1986" s="27">
        <f t="shared" si="6764"/>
        <v>735</v>
      </c>
      <c r="G1986" s="27">
        <f t="shared" si="6765"/>
        <v>735</v>
      </c>
      <c r="H1986" s="27">
        <f t="shared" si="6766"/>
        <v>735</v>
      </c>
      <c r="I1986" s="27">
        <f t="shared" si="6767"/>
        <v>-735</v>
      </c>
      <c r="J1986" s="27">
        <f t="shared" si="6768"/>
        <v>-735</v>
      </c>
      <c r="K1986" s="27">
        <f t="shared" si="6769"/>
        <v>-735</v>
      </c>
      <c r="L1986" s="27">
        <f t="shared" si="6657"/>
        <v>0</v>
      </c>
      <c r="M1986" s="27">
        <f t="shared" si="6658"/>
        <v>0</v>
      </c>
      <c r="N1986" s="27">
        <f t="shared" si="6659"/>
        <v>0</v>
      </c>
      <c r="O1986" s="27">
        <f t="shared" si="6770"/>
        <v>0</v>
      </c>
      <c r="P1986" s="27">
        <f t="shared" si="6771"/>
        <v>0</v>
      </c>
      <c r="Q1986" s="27">
        <f t="shared" si="6772"/>
        <v>0</v>
      </c>
      <c r="R1986" s="27">
        <f t="shared" si="6660"/>
        <v>0</v>
      </c>
      <c r="S1986" s="27">
        <f t="shared" si="6661"/>
        <v>0</v>
      </c>
      <c r="T1986" s="27">
        <f t="shared" si="6662"/>
        <v>0</v>
      </c>
      <c r="U1986" s="27">
        <f t="shared" si="6773"/>
        <v>0</v>
      </c>
      <c r="V1986" s="27">
        <f t="shared" si="6774"/>
        <v>0</v>
      </c>
      <c r="W1986" s="27">
        <f t="shared" si="6775"/>
        <v>0</v>
      </c>
      <c r="X1986" s="27">
        <f t="shared" si="6663"/>
        <v>0</v>
      </c>
      <c r="Y1986" s="27">
        <f t="shared" si="6664"/>
        <v>0</v>
      </c>
      <c r="Z1986" s="27">
        <f t="shared" si="6665"/>
        <v>0</v>
      </c>
      <c r="AA1986" s="27">
        <f t="shared" si="6776"/>
        <v>0</v>
      </c>
      <c r="AB1986" s="27">
        <f t="shared" si="6777"/>
        <v>0</v>
      </c>
      <c r="AC1986" s="27">
        <f t="shared" si="6778"/>
        <v>0</v>
      </c>
      <c r="AD1986" s="27">
        <f t="shared" si="6666"/>
        <v>0</v>
      </c>
      <c r="AE1986" s="27">
        <f t="shared" si="6667"/>
        <v>0</v>
      </c>
      <c r="AF1986" s="27">
        <f t="shared" si="6668"/>
        <v>0</v>
      </c>
      <c r="AG1986" s="27">
        <f t="shared" si="6779"/>
        <v>0</v>
      </c>
      <c r="AH1986" s="27">
        <f t="shared" si="6780"/>
        <v>0</v>
      </c>
      <c r="AI1986" s="27">
        <f t="shared" si="6781"/>
        <v>0</v>
      </c>
      <c r="AJ1986" s="27">
        <f t="shared" si="6669"/>
        <v>0</v>
      </c>
      <c r="AK1986" s="27">
        <f t="shared" si="6670"/>
        <v>0</v>
      </c>
      <c r="AL1986" s="27">
        <f t="shared" si="6671"/>
        <v>0</v>
      </c>
      <c r="AM1986" s="27">
        <f t="shared" si="6782"/>
        <v>0</v>
      </c>
      <c r="AN1986" s="27">
        <f t="shared" si="6783"/>
        <v>0</v>
      </c>
      <c r="AO1986" s="27">
        <f t="shared" si="6784"/>
        <v>0</v>
      </c>
      <c r="AP1986" s="27">
        <f t="shared" si="6672"/>
        <v>0</v>
      </c>
      <c r="AQ1986" s="27">
        <f t="shared" si="6673"/>
        <v>0</v>
      </c>
      <c r="AR1986" s="27">
        <f t="shared" si="6674"/>
        <v>0</v>
      </c>
      <c r="AS1986" s="27">
        <f t="shared" si="6785"/>
        <v>0</v>
      </c>
      <c r="AT1986" s="27">
        <f t="shared" si="6786"/>
        <v>0</v>
      </c>
      <c r="AU1986" s="27">
        <f t="shared" si="6787"/>
        <v>0</v>
      </c>
      <c r="AV1986" s="27">
        <f t="shared" si="6675"/>
        <v>0</v>
      </c>
      <c r="AW1986" s="27">
        <f t="shared" si="6676"/>
        <v>0</v>
      </c>
      <c r="AX1986" s="27">
        <f t="shared" si="6677"/>
        <v>0</v>
      </c>
      <c r="AY1986" s="27">
        <f t="shared" si="6788"/>
        <v>0</v>
      </c>
      <c r="AZ1986" s="27">
        <f t="shared" si="6789"/>
        <v>0</v>
      </c>
      <c r="BA1986" s="27">
        <f t="shared" si="6790"/>
        <v>0</v>
      </c>
      <c r="BB1986" s="27">
        <f t="shared" si="6678"/>
        <v>0</v>
      </c>
      <c r="BC1986" s="27">
        <f t="shared" si="6679"/>
        <v>0</v>
      </c>
      <c r="BD1986" s="27">
        <f t="shared" si="6680"/>
        <v>0</v>
      </c>
      <c r="BE1986" s="27">
        <f t="shared" si="6791"/>
        <v>0</v>
      </c>
      <c r="BF1986" s="27">
        <f t="shared" si="6792"/>
        <v>0</v>
      </c>
      <c r="BG1986" s="27">
        <f t="shared" si="6793"/>
        <v>0</v>
      </c>
      <c r="BH1986" s="27">
        <f t="shared" si="6648"/>
        <v>0</v>
      </c>
      <c r="BI1986" s="27">
        <f t="shared" si="6649"/>
        <v>0</v>
      </c>
      <c r="BJ1986" s="27">
        <f t="shared" si="6650"/>
        <v>0</v>
      </c>
      <c r="BK1986" s="27">
        <f t="shared" si="6794"/>
        <v>0</v>
      </c>
      <c r="BL1986" s="27">
        <f t="shared" si="6795"/>
        <v>0</v>
      </c>
      <c r="BM1986" s="27">
        <f t="shared" si="6796"/>
        <v>0</v>
      </c>
      <c r="BN1986" s="27">
        <f t="shared" si="6651"/>
        <v>0</v>
      </c>
      <c r="BO1986" s="27">
        <f t="shared" si="6652"/>
        <v>0</v>
      </c>
      <c r="BP1986" s="27">
        <f t="shared" si="6653"/>
        <v>0</v>
      </c>
      <c r="BQ1986" s="27">
        <f t="shared" si="6797"/>
        <v>0</v>
      </c>
      <c r="BR1986" s="27">
        <f t="shared" si="6798"/>
        <v>0</v>
      </c>
      <c r="BS1986" s="27">
        <f t="shared" si="6654"/>
        <v>0</v>
      </c>
      <c r="BT1986" s="27">
        <f t="shared" si="6655"/>
        <v>0</v>
      </c>
      <c r="BU1986" s="27">
        <f t="shared" si="6656"/>
        <v>0</v>
      </c>
      <c r="BV1986" s="27">
        <f t="shared" si="6799"/>
        <v>0</v>
      </c>
      <c r="BW1986" s="27">
        <f t="shared" si="6800"/>
        <v>0</v>
      </c>
      <c r="BX1986" s="27">
        <f t="shared" si="6681"/>
        <v>0</v>
      </c>
      <c r="BY1986" s="27">
        <f t="shared" si="6682"/>
        <v>0</v>
      </c>
      <c r="BZ1986" s="27">
        <f t="shared" si="6683"/>
        <v>0</v>
      </c>
      <c r="CA1986" s="27">
        <f t="shared" si="6801"/>
        <v>0</v>
      </c>
      <c r="CB1986" s="20">
        <v>0</v>
      </c>
      <c r="CC1986" s="35"/>
      <c r="CH1986" s="1" t="s">
        <v>29</v>
      </c>
    </row>
    <row r="1987" spans="1:87" ht="31.2" hidden="1" x14ac:dyDescent="0.3">
      <c r="A1987" s="18" t="s">
        <v>1151</v>
      </c>
      <c r="B1987" s="19">
        <v>240</v>
      </c>
      <c r="C1987" s="18" t="s">
        <v>65</v>
      </c>
      <c r="D1987" s="18" t="s">
        <v>65</v>
      </c>
      <c r="E1987" s="34" t="s">
        <v>721</v>
      </c>
      <c r="F1987" s="37">
        <v>735</v>
      </c>
      <c r="G1987" s="37">
        <v>735</v>
      </c>
      <c r="H1987" s="37">
        <v>735</v>
      </c>
      <c r="I1987" s="37">
        <v>-735</v>
      </c>
      <c r="J1987" s="37">
        <v>-735</v>
      </c>
      <c r="K1987" s="37">
        <v>-735</v>
      </c>
      <c r="L1987" s="37">
        <f t="shared" si="6657"/>
        <v>0</v>
      </c>
      <c r="M1987" s="37">
        <f t="shared" si="6658"/>
        <v>0</v>
      </c>
      <c r="N1987" s="37">
        <f t="shared" si="6659"/>
        <v>0</v>
      </c>
      <c r="O1987" s="37"/>
      <c r="P1987" s="37"/>
      <c r="Q1987" s="37"/>
      <c r="R1987" s="37">
        <f t="shared" si="6660"/>
        <v>0</v>
      </c>
      <c r="S1987" s="37">
        <f t="shared" si="6661"/>
        <v>0</v>
      </c>
      <c r="T1987" s="37">
        <f t="shared" si="6662"/>
        <v>0</v>
      </c>
      <c r="U1987" s="37"/>
      <c r="V1987" s="37"/>
      <c r="W1987" s="37"/>
      <c r="X1987" s="37">
        <f t="shared" si="6663"/>
        <v>0</v>
      </c>
      <c r="Y1987" s="37">
        <f t="shared" si="6664"/>
        <v>0</v>
      </c>
      <c r="Z1987" s="37">
        <f t="shared" si="6665"/>
        <v>0</v>
      </c>
      <c r="AA1987" s="37"/>
      <c r="AB1987" s="37"/>
      <c r="AC1987" s="37"/>
      <c r="AD1987" s="37">
        <f t="shared" si="6666"/>
        <v>0</v>
      </c>
      <c r="AE1987" s="37">
        <f t="shared" si="6667"/>
        <v>0</v>
      </c>
      <c r="AF1987" s="37">
        <f t="shared" si="6668"/>
        <v>0</v>
      </c>
      <c r="AG1987" s="37"/>
      <c r="AH1987" s="37"/>
      <c r="AI1987" s="37"/>
      <c r="AJ1987" s="37">
        <f t="shared" si="6669"/>
        <v>0</v>
      </c>
      <c r="AK1987" s="37">
        <f t="shared" si="6670"/>
        <v>0</v>
      </c>
      <c r="AL1987" s="37">
        <f t="shared" si="6671"/>
        <v>0</v>
      </c>
      <c r="AM1987" s="37"/>
      <c r="AN1987" s="37"/>
      <c r="AO1987" s="37"/>
      <c r="AP1987" s="37">
        <f t="shared" si="6672"/>
        <v>0</v>
      </c>
      <c r="AQ1987" s="37">
        <f t="shared" si="6673"/>
        <v>0</v>
      </c>
      <c r="AR1987" s="37">
        <f t="shared" si="6674"/>
        <v>0</v>
      </c>
      <c r="AS1987" s="37"/>
      <c r="AT1987" s="37"/>
      <c r="AU1987" s="37"/>
      <c r="AV1987" s="37">
        <f t="shared" si="6675"/>
        <v>0</v>
      </c>
      <c r="AW1987" s="37">
        <f t="shared" si="6676"/>
        <v>0</v>
      </c>
      <c r="AX1987" s="37">
        <f t="shared" si="6677"/>
        <v>0</v>
      </c>
      <c r="AY1987" s="37"/>
      <c r="AZ1987" s="37"/>
      <c r="BA1987" s="37"/>
      <c r="BB1987" s="37">
        <f t="shared" si="6678"/>
        <v>0</v>
      </c>
      <c r="BC1987" s="37">
        <f t="shared" si="6679"/>
        <v>0</v>
      </c>
      <c r="BD1987" s="37">
        <f t="shared" si="6680"/>
        <v>0</v>
      </c>
      <c r="BE1987" s="37"/>
      <c r="BF1987" s="37"/>
      <c r="BG1987" s="37"/>
      <c r="BH1987" s="37">
        <f t="shared" si="6648"/>
        <v>0</v>
      </c>
      <c r="BI1987" s="37">
        <f t="shared" si="6649"/>
        <v>0</v>
      </c>
      <c r="BJ1987" s="37">
        <f t="shared" si="6650"/>
        <v>0</v>
      </c>
      <c r="BK1987" s="37"/>
      <c r="BL1987" s="37"/>
      <c r="BM1987" s="37"/>
      <c r="BN1987" s="37">
        <f t="shared" si="6651"/>
        <v>0</v>
      </c>
      <c r="BO1987" s="37">
        <f t="shared" si="6652"/>
        <v>0</v>
      </c>
      <c r="BP1987" s="37">
        <f t="shared" si="6653"/>
        <v>0</v>
      </c>
      <c r="BQ1987" s="37"/>
      <c r="BR1987" s="37"/>
      <c r="BS1987" s="27">
        <f t="shared" si="6654"/>
        <v>0</v>
      </c>
      <c r="BT1987" s="27">
        <f t="shared" si="6655"/>
        <v>0</v>
      </c>
      <c r="BU1987" s="27">
        <f t="shared" si="6656"/>
        <v>0</v>
      </c>
      <c r="BV1987" s="37"/>
      <c r="BW1987" s="37"/>
      <c r="BX1987" s="37">
        <f t="shared" si="6681"/>
        <v>0</v>
      </c>
      <c r="BY1987" s="37">
        <f t="shared" si="6682"/>
        <v>0</v>
      </c>
      <c r="BZ1987" s="37">
        <f t="shared" si="6683"/>
        <v>0</v>
      </c>
      <c r="CA1987" s="37"/>
      <c r="CB1987" s="20">
        <v>0</v>
      </c>
      <c r="CC1987" s="3">
        <v>59</v>
      </c>
    </row>
    <row r="1988" spans="1:87" ht="46.8" hidden="1" x14ac:dyDescent="0.3">
      <c r="A1988" s="18" t="s">
        <v>1153</v>
      </c>
      <c r="B1988" s="19"/>
      <c r="C1988" s="18"/>
      <c r="D1988" s="18"/>
      <c r="E1988" s="34" t="s">
        <v>1154</v>
      </c>
      <c r="F1988" s="27">
        <f t="shared" si="6764"/>
        <v>38810.6</v>
      </c>
      <c r="G1988" s="27">
        <f t="shared" si="6765"/>
        <v>38810.6</v>
      </c>
      <c r="H1988" s="27">
        <f t="shared" si="6766"/>
        <v>38810.6</v>
      </c>
      <c r="I1988" s="27">
        <f t="shared" si="6767"/>
        <v>0</v>
      </c>
      <c r="J1988" s="27">
        <f t="shared" si="6768"/>
        <v>0</v>
      </c>
      <c r="K1988" s="27">
        <f t="shared" si="6769"/>
        <v>0</v>
      </c>
      <c r="L1988" s="27">
        <f t="shared" si="6657"/>
        <v>38810.6</v>
      </c>
      <c r="M1988" s="27">
        <f t="shared" si="6658"/>
        <v>38810.6</v>
      </c>
      <c r="N1988" s="27">
        <f t="shared" si="6659"/>
        <v>38810.6</v>
      </c>
      <c r="O1988" s="27">
        <f t="shared" si="6770"/>
        <v>0</v>
      </c>
      <c r="P1988" s="27">
        <f t="shared" si="6771"/>
        <v>0</v>
      </c>
      <c r="Q1988" s="27">
        <f t="shared" si="6772"/>
        <v>0</v>
      </c>
      <c r="R1988" s="27">
        <f t="shared" si="6660"/>
        <v>38810.6</v>
      </c>
      <c r="S1988" s="27">
        <f t="shared" si="6661"/>
        <v>38810.6</v>
      </c>
      <c r="T1988" s="27">
        <f t="shared" si="6662"/>
        <v>38810.6</v>
      </c>
      <c r="U1988" s="27">
        <f t="shared" si="6773"/>
        <v>0</v>
      </c>
      <c r="V1988" s="27">
        <f t="shared" si="6774"/>
        <v>0</v>
      </c>
      <c r="W1988" s="27">
        <f t="shared" si="6775"/>
        <v>0</v>
      </c>
      <c r="X1988" s="27">
        <f t="shared" si="6663"/>
        <v>38810.6</v>
      </c>
      <c r="Y1988" s="27">
        <f t="shared" si="6664"/>
        <v>38810.6</v>
      </c>
      <c r="Z1988" s="27">
        <f t="shared" si="6665"/>
        <v>38810.6</v>
      </c>
      <c r="AA1988" s="27">
        <f t="shared" si="6776"/>
        <v>0</v>
      </c>
      <c r="AB1988" s="27">
        <f t="shared" si="6777"/>
        <v>0</v>
      </c>
      <c r="AC1988" s="27">
        <f t="shared" si="6778"/>
        <v>0</v>
      </c>
      <c r="AD1988" s="27">
        <f t="shared" si="6666"/>
        <v>38810.6</v>
      </c>
      <c r="AE1988" s="27">
        <f t="shared" si="6667"/>
        <v>38810.6</v>
      </c>
      <c r="AF1988" s="27">
        <f t="shared" si="6668"/>
        <v>38810.6</v>
      </c>
      <c r="AG1988" s="27">
        <f t="shared" si="6779"/>
        <v>0</v>
      </c>
      <c r="AH1988" s="27">
        <f t="shared" si="6780"/>
        <v>0</v>
      </c>
      <c r="AI1988" s="27">
        <f t="shared" si="6781"/>
        <v>0</v>
      </c>
      <c r="AJ1988" s="27">
        <f t="shared" si="6669"/>
        <v>38810.6</v>
      </c>
      <c r="AK1988" s="27">
        <f t="shared" si="6670"/>
        <v>38810.6</v>
      </c>
      <c r="AL1988" s="27">
        <f t="shared" si="6671"/>
        <v>38810.6</v>
      </c>
      <c r="AM1988" s="27">
        <f t="shared" si="6782"/>
        <v>0</v>
      </c>
      <c r="AN1988" s="27">
        <f t="shared" si="6783"/>
        <v>0</v>
      </c>
      <c r="AO1988" s="27">
        <f t="shared" si="6784"/>
        <v>0</v>
      </c>
      <c r="AP1988" s="27">
        <f t="shared" si="6672"/>
        <v>38810.6</v>
      </c>
      <c r="AQ1988" s="27">
        <f t="shared" si="6673"/>
        <v>38810.6</v>
      </c>
      <c r="AR1988" s="27">
        <f t="shared" si="6674"/>
        <v>38810.6</v>
      </c>
      <c r="AS1988" s="27">
        <f t="shared" si="6785"/>
        <v>0</v>
      </c>
      <c r="AT1988" s="27">
        <f t="shared" si="6786"/>
        <v>0</v>
      </c>
      <c r="AU1988" s="27">
        <f t="shared" si="6787"/>
        <v>0</v>
      </c>
      <c r="AV1988" s="27">
        <f t="shared" si="6675"/>
        <v>38810.6</v>
      </c>
      <c r="AW1988" s="27">
        <f t="shared" si="6676"/>
        <v>38810.6</v>
      </c>
      <c r="AX1988" s="27">
        <f t="shared" si="6677"/>
        <v>38810.6</v>
      </c>
      <c r="AY1988" s="27">
        <f t="shared" si="6788"/>
        <v>104.556</v>
      </c>
      <c r="AZ1988" s="27">
        <f t="shared" si="6789"/>
        <v>0</v>
      </c>
      <c r="BA1988" s="27">
        <f t="shared" si="6790"/>
        <v>0</v>
      </c>
      <c r="BB1988" s="27">
        <f t="shared" si="6678"/>
        <v>38915.155999999995</v>
      </c>
      <c r="BC1988" s="27">
        <f t="shared" si="6679"/>
        <v>38810.6</v>
      </c>
      <c r="BD1988" s="27">
        <f t="shared" si="6680"/>
        <v>38810.6</v>
      </c>
      <c r="BE1988" s="27">
        <f t="shared" si="6791"/>
        <v>0</v>
      </c>
      <c r="BF1988" s="27">
        <f t="shared" si="6792"/>
        <v>0</v>
      </c>
      <c r="BG1988" s="27">
        <f t="shared" si="6793"/>
        <v>0</v>
      </c>
      <c r="BH1988" s="27">
        <f t="shared" si="6648"/>
        <v>38915.155999999995</v>
      </c>
      <c r="BI1988" s="27">
        <f t="shared" si="6649"/>
        <v>38810.6</v>
      </c>
      <c r="BJ1988" s="27">
        <f t="shared" si="6650"/>
        <v>38810.6</v>
      </c>
      <c r="BK1988" s="27">
        <f t="shared" si="6794"/>
        <v>0</v>
      </c>
      <c r="BL1988" s="27">
        <f t="shared" si="6795"/>
        <v>0</v>
      </c>
      <c r="BM1988" s="27">
        <f t="shared" si="6796"/>
        <v>0</v>
      </c>
      <c r="BN1988" s="27">
        <f t="shared" si="6651"/>
        <v>38915.155999999995</v>
      </c>
      <c r="BO1988" s="27">
        <f t="shared" si="6652"/>
        <v>38810.6</v>
      </c>
      <c r="BP1988" s="27">
        <f t="shared" si="6653"/>
        <v>38810.6</v>
      </c>
      <c r="BQ1988" s="27">
        <f t="shared" si="6797"/>
        <v>0</v>
      </c>
      <c r="BR1988" s="27">
        <f t="shared" si="6798"/>
        <v>0</v>
      </c>
      <c r="BS1988" s="27">
        <f t="shared" si="6654"/>
        <v>38915.155999999995</v>
      </c>
      <c r="BT1988" s="27">
        <f t="shared" si="6655"/>
        <v>38810.6</v>
      </c>
      <c r="BU1988" s="27">
        <f t="shared" si="6656"/>
        <v>38810.6</v>
      </c>
      <c r="BV1988" s="27">
        <f t="shared" si="6799"/>
        <v>0</v>
      </c>
      <c r="BW1988" s="27">
        <f t="shared" si="6800"/>
        <v>0</v>
      </c>
      <c r="BX1988" s="27">
        <f t="shared" si="6681"/>
        <v>38915.155999999995</v>
      </c>
      <c r="BY1988" s="27">
        <f t="shared" si="6682"/>
        <v>38810.6</v>
      </c>
      <c r="BZ1988" s="27">
        <f t="shared" si="6683"/>
        <v>38810.6</v>
      </c>
      <c r="CA1988" s="27">
        <f t="shared" si="6801"/>
        <v>0</v>
      </c>
      <c r="CB1988" s="20">
        <v>0</v>
      </c>
      <c r="CC1988" s="35"/>
      <c r="CF1988" s="1" t="s">
        <v>27</v>
      </c>
    </row>
    <row r="1989" spans="1:87" ht="46.8" hidden="1" x14ac:dyDescent="0.3">
      <c r="A1989" s="18" t="s">
        <v>1155</v>
      </c>
      <c r="B1989" s="19"/>
      <c r="C1989" s="18"/>
      <c r="D1989" s="18"/>
      <c r="E1989" s="34" t="s">
        <v>1156</v>
      </c>
      <c r="F1989" s="27">
        <f t="shared" si="6764"/>
        <v>38810.6</v>
      </c>
      <c r="G1989" s="27">
        <f t="shared" si="6765"/>
        <v>38810.6</v>
      </c>
      <c r="H1989" s="27">
        <f t="shared" si="6766"/>
        <v>38810.6</v>
      </c>
      <c r="I1989" s="27">
        <f t="shared" si="6767"/>
        <v>0</v>
      </c>
      <c r="J1989" s="27">
        <f t="shared" si="6768"/>
        <v>0</v>
      </c>
      <c r="K1989" s="27">
        <f t="shared" si="6769"/>
        <v>0</v>
      </c>
      <c r="L1989" s="27">
        <f t="shared" si="6657"/>
        <v>38810.6</v>
      </c>
      <c r="M1989" s="27">
        <f t="shared" si="6658"/>
        <v>38810.6</v>
      </c>
      <c r="N1989" s="27">
        <f t="shared" si="6659"/>
        <v>38810.6</v>
      </c>
      <c r="O1989" s="27">
        <f t="shared" si="6770"/>
        <v>0</v>
      </c>
      <c r="P1989" s="27">
        <f t="shared" si="6771"/>
        <v>0</v>
      </c>
      <c r="Q1989" s="27">
        <f t="shared" si="6772"/>
        <v>0</v>
      </c>
      <c r="R1989" s="27">
        <f t="shared" si="6660"/>
        <v>38810.6</v>
      </c>
      <c r="S1989" s="27">
        <f t="shared" si="6661"/>
        <v>38810.6</v>
      </c>
      <c r="T1989" s="27">
        <f t="shared" si="6662"/>
        <v>38810.6</v>
      </c>
      <c r="U1989" s="27">
        <f t="shared" si="6773"/>
        <v>0</v>
      </c>
      <c r="V1989" s="27">
        <f t="shared" si="6774"/>
        <v>0</v>
      </c>
      <c r="W1989" s="27">
        <f t="shared" si="6775"/>
        <v>0</v>
      </c>
      <c r="X1989" s="27">
        <f t="shared" si="6663"/>
        <v>38810.6</v>
      </c>
      <c r="Y1989" s="27">
        <f t="shared" si="6664"/>
        <v>38810.6</v>
      </c>
      <c r="Z1989" s="27">
        <f t="shared" si="6665"/>
        <v>38810.6</v>
      </c>
      <c r="AA1989" s="27">
        <f t="shared" si="6776"/>
        <v>0</v>
      </c>
      <c r="AB1989" s="27">
        <f t="shared" si="6777"/>
        <v>0</v>
      </c>
      <c r="AC1989" s="27">
        <f t="shared" si="6778"/>
        <v>0</v>
      </c>
      <c r="AD1989" s="27">
        <f t="shared" si="6666"/>
        <v>38810.6</v>
      </c>
      <c r="AE1989" s="27">
        <f t="shared" si="6667"/>
        <v>38810.6</v>
      </c>
      <c r="AF1989" s="27">
        <f t="shared" si="6668"/>
        <v>38810.6</v>
      </c>
      <c r="AG1989" s="27">
        <f t="shared" si="6779"/>
        <v>0</v>
      </c>
      <c r="AH1989" s="27">
        <f t="shared" si="6780"/>
        <v>0</v>
      </c>
      <c r="AI1989" s="27">
        <f t="shared" si="6781"/>
        <v>0</v>
      </c>
      <c r="AJ1989" s="27">
        <f t="shared" si="6669"/>
        <v>38810.6</v>
      </c>
      <c r="AK1989" s="27">
        <f t="shared" si="6670"/>
        <v>38810.6</v>
      </c>
      <c r="AL1989" s="27">
        <f t="shared" si="6671"/>
        <v>38810.6</v>
      </c>
      <c r="AM1989" s="27">
        <f t="shared" si="6782"/>
        <v>0</v>
      </c>
      <c r="AN1989" s="27">
        <f t="shared" si="6783"/>
        <v>0</v>
      </c>
      <c r="AO1989" s="27">
        <f t="shared" si="6784"/>
        <v>0</v>
      </c>
      <c r="AP1989" s="27">
        <f t="shared" si="6672"/>
        <v>38810.6</v>
      </c>
      <c r="AQ1989" s="27">
        <f t="shared" si="6673"/>
        <v>38810.6</v>
      </c>
      <c r="AR1989" s="27">
        <f t="shared" si="6674"/>
        <v>38810.6</v>
      </c>
      <c r="AS1989" s="27">
        <f t="shared" si="6785"/>
        <v>0</v>
      </c>
      <c r="AT1989" s="27">
        <f t="shared" si="6786"/>
        <v>0</v>
      </c>
      <c r="AU1989" s="27">
        <f t="shared" si="6787"/>
        <v>0</v>
      </c>
      <c r="AV1989" s="27">
        <f t="shared" si="6675"/>
        <v>38810.6</v>
      </c>
      <c r="AW1989" s="27">
        <f t="shared" si="6676"/>
        <v>38810.6</v>
      </c>
      <c r="AX1989" s="27">
        <f t="shared" si="6677"/>
        <v>38810.6</v>
      </c>
      <c r="AY1989" s="27">
        <f t="shared" si="6788"/>
        <v>104.556</v>
      </c>
      <c r="AZ1989" s="27">
        <f t="shared" si="6789"/>
        <v>0</v>
      </c>
      <c r="BA1989" s="27">
        <f t="shared" si="6790"/>
        <v>0</v>
      </c>
      <c r="BB1989" s="27">
        <f t="shared" si="6678"/>
        <v>38915.155999999995</v>
      </c>
      <c r="BC1989" s="27">
        <f t="shared" si="6679"/>
        <v>38810.6</v>
      </c>
      <c r="BD1989" s="27">
        <f t="shared" si="6680"/>
        <v>38810.6</v>
      </c>
      <c r="BE1989" s="27">
        <f t="shared" si="6791"/>
        <v>0</v>
      </c>
      <c r="BF1989" s="27">
        <f t="shared" si="6792"/>
        <v>0</v>
      </c>
      <c r="BG1989" s="27">
        <f t="shared" si="6793"/>
        <v>0</v>
      </c>
      <c r="BH1989" s="27">
        <f t="shared" si="6648"/>
        <v>38915.155999999995</v>
      </c>
      <c r="BI1989" s="27">
        <f t="shared" si="6649"/>
        <v>38810.6</v>
      </c>
      <c r="BJ1989" s="27">
        <f t="shared" si="6650"/>
        <v>38810.6</v>
      </c>
      <c r="BK1989" s="27">
        <f t="shared" si="6794"/>
        <v>0</v>
      </c>
      <c r="BL1989" s="27">
        <f t="shared" si="6795"/>
        <v>0</v>
      </c>
      <c r="BM1989" s="27">
        <f t="shared" si="6796"/>
        <v>0</v>
      </c>
      <c r="BN1989" s="27">
        <f t="shared" si="6651"/>
        <v>38915.155999999995</v>
      </c>
      <c r="BO1989" s="27">
        <f t="shared" si="6652"/>
        <v>38810.6</v>
      </c>
      <c r="BP1989" s="27">
        <f t="shared" si="6653"/>
        <v>38810.6</v>
      </c>
      <c r="BQ1989" s="27">
        <f t="shared" si="6797"/>
        <v>0</v>
      </c>
      <c r="BR1989" s="27">
        <f t="shared" si="6798"/>
        <v>0</v>
      </c>
      <c r="BS1989" s="27">
        <f t="shared" si="6654"/>
        <v>38915.155999999995</v>
      </c>
      <c r="BT1989" s="27">
        <f t="shared" si="6655"/>
        <v>38810.6</v>
      </c>
      <c r="BU1989" s="27">
        <f t="shared" si="6656"/>
        <v>38810.6</v>
      </c>
      <c r="BV1989" s="27">
        <f t="shared" si="6799"/>
        <v>0</v>
      </c>
      <c r="BW1989" s="27">
        <f t="shared" si="6800"/>
        <v>0</v>
      </c>
      <c r="BX1989" s="27">
        <f t="shared" si="6681"/>
        <v>38915.155999999995</v>
      </c>
      <c r="BY1989" s="27">
        <f t="shared" si="6682"/>
        <v>38810.6</v>
      </c>
      <c r="BZ1989" s="27">
        <f t="shared" si="6683"/>
        <v>38810.6</v>
      </c>
      <c r="CA1989" s="27">
        <f t="shared" si="6801"/>
        <v>0</v>
      </c>
      <c r="CB1989" s="20">
        <v>0</v>
      </c>
      <c r="CC1989" s="35"/>
      <c r="CI1989" s="1" t="s">
        <v>30</v>
      </c>
    </row>
    <row r="1990" spans="1:87" hidden="1" x14ac:dyDescent="0.3">
      <c r="A1990" s="18" t="s">
        <v>1155</v>
      </c>
      <c r="B1990" s="19">
        <v>800</v>
      </c>
      <c r="C1990" s="18"/>
      <c r="D1990" s="18"/>
      <c r="E1990" s="34" t="s">
        <v>53</v>
      </c>
      <c r="F1990" s="27">
        <f t="shared" ref="F1990:K1990" si="6802">F1991+F1993</f>
        <v>38810.6</v>
      </c>
      <c r="G1990" s="27">
        <f t="shared" si="6802"/>
        <v>38810.6</v>
      </c>
      <c r="H1990" s="27">
        <f t="shared" si="6802"/>
        <v>38810.6</v>
      </c>
      <c r="I1990" s="27">
        <f t="shared" si="6802"/>
        <v>0</v>
      </c>
      <c r="J1990" s="27">
        <f t="shared" si="6802"/>
        <v>0</v>
      </c>
      <c r="K1990" s="27">
        <f t="shared" si="6802"/>
        <v>0</v>
      </c>
      <c r="L1990" s="27">
        <f t="shared" si="6657"/>
        <v>38810.6</v>
      </c>
      <c r="M1990" s="27">
        <f t="shared" si="6658"/>
        <v>38810.6</v>
      </c>
      <c r="N1990" s="27">
        <f t="shared" si="6659"/>
        <v>38810.6</v>
      </c>
      <c r="O1990" s="27">
        <f>O1991+O1993</f>
        <v>0</v>
      </c>
      <c r="P1990" s="27">
        <f>P1991+P1993</f>
        <v>0</v>
      </c>
      <c r="Q1990" s="27">
        <f>Q1991+Q1993</f>
        <v>0</v>
      </c>
      <c r="R1990" s="27">
        <f t="shared" si="6660"/>
        <v>38810.6</v>
      </c>
      <c r="S1990" s="27">
        <f t="shared" si="6661"/>
        <v>38810.6</v>
      </c>
      <c r="T1990" s="27">
        <f t="shared" si="6662"/>
        <v>38810.6</v>
      </c>
      <c r="U1990" s="27">
        <f>U1991+U1993</f>
        <v>0</v>
      </c>
      <c r="V1990" s="27">
        <f>V1991+V1993</f>
        <v>0</v>
      </c>
      <c r="W1990" s="27">
        <f>W1991+W1993</f>
        <v>0</v>
      </c>
      <c r="X1990" s="27">
        <f t="shared" si="6663"/>
        <v>38810.6</v>
      </c>
      <c r="Y1990" s="27">
        <f t="shared" si="6664"/>
        <v>38810.6</v>
      </c>
      <c r="Z1990" s="27">
        <f t="shared" si="6665"/>
        <v>38810.6</v>
      </c>
      <c r="AA1990" s="27">
        <f>AA1991+AA1993</f>
        <v>0</v>
      </c>
      <c r="AB1990" s="27">
        <f>AB1991+AB1993</f>
        <v>0</v>
      </c>
      <c r="AC1990" s="27">
        <f>AC1991+AC1993</f>
        <v>0</v>
      </c>
      <c r="AD1990" s="27">
        <f t="shared" si="6666"/>
        <v>38810.6</v>
      </c>
      <c r="AE1990" s="27">
        <f t="shared" si="6667"/>
        <v>38810.6</v>
      </c>
      <c r="AF1990" s="27">
        <f t="shared" si="6668"/>
        <v>38810.6</v>
      </c>
      <c r="AG1990" s="27">
        <f>AG1991+AG1993</f>
        <v>0</v>
      </c>
      <c r="AH1990" s="27">
        <f>AH1991+AH1993</f>
        <v>0</v>
      </c>
      <c r="AI1990" s="27">
        <f>AI1991+AI1993</f>
        <v>0</v>
      </c>
      <c r="AJ1990" s="27">
        <f t="shared" si="6669"/>
        <v>38810.6</v>
      </c>
      <c r="AK1990" s="27">
        <f t="shared" si="6670"/>
        <v>38810.6</v>
      </c>
      <c r="AL1990" s="27">
        <f t="shared" si="6671"/>
        <v>38810.6</v>
      </c>
      <c r="AM1990" s="27">
        <f>AM1991+AM1993</f>
        <v>0</v>
      </c>
      <c r="AN1990" s="27">
        <f>AN1991+AN1993</f>
        <v>0</v>
      </c>
      <c r="AO1990" s="27">
        <f>AO1991+AO1993</f>
        <v>0</v>
      </c>
      <c r="AP1990" s="27">
        <f t="shared" si="6672"/>
        <v>38810.6</v>
      </c>
      <c r="AQ1990" s="27">
        <f t="shared" si="6673"/>
        <v>38810.6</v>
      </c>
      <c r="AR1990" s="27">
        <f t="shared" si="6674"/>
        <v>38810.6</v>
      </c>
      <c r="AS1990" s="27">
        <f>AS1991+AS1993</f>
        <v>0</v>
      </c>
      <c r="AT1990" s="27">
        <f>AT1991+AT1993</f>
        <v>0</v>
      </c>
      <c r="AU1990" s="27">
        <f>AU1991+AU1993</f>
        <v>0</v>
      </c>
      <c r="AV1990" s="27">
        <f t="shared" si="6675"/>
        <v>38810.6</v>
      </c>
      <c r="AW1990" s="27">
        <f t="shared" si="6676"/>
        <v>38810.6</v>
      </c>
      <c r="AX1990" s="27">
        <f t="shared" si="6677"/>
        <v>38810.6</v>
      </c>
      <c r="AY1990" s="27">
        <f>AY1991+AY1993</f>
        <v>104.556</v>
      </c>
      <c r="AZ1990" s="27">
        <f>AZ1991+AZ1993</f>
        <v>0</v>
      </c>
      <c r="BA1990" s="27">
        <f>BA1991+BA1993</f>
        <v>0</v>
      </c>
      <c r="BB1990" s="27">
        <f t="shared" si="6678"/>
        <v>38915.155999999995</v>
      </c>
      <c r="BC1990" s="27">
        <f t="shared" si="6679"/>
        <v>38810.6</v>
      </c>
      <c r="BD1990" s="27">
        <f t="shared" si="6680"/>
        <v>38810.6</v>
      </c>
      <c r="BE1990" s="27">
        <f>BE1991+BE1993</f>
        <v>0</v>
      </c>
      <c r="BF1990" s="27">
        <f>BF1991+BF1993</f>
        <v>0</v>
      </c>
      <c r="BG1990" s="27">
        <f>BG1991+BG1993</f>
        <v>0</v>
      </c>
      <c r="BH1990" s="27">
        <f t="shared" si="6648"/>
        <v>38915.155999999995</v>
      </c>
      <c r="BI1990" s="27">
        <f t="shared" si="6649"/>
        <v>38810.6</v>
      </c>
      <c r="BJ1990" s="27">
        <f t="shared" si="6650"/>
        <v>38810.6</v>
      </c>
      <c r="BK1990" s="27">
        <f>BK1991+BK1993</f>
        <v>0</v>
      </c>
      <c r="BL1990" s="27">
        <f>BL1991+BL1993</f>
        <v>0</v>
      </c>
      <c r="BM1990" s="27">
        <f>BM1991+BM1993</f>
        <v>0</v>
      </c>
      <c r="BN1990" s="27">
        <f t="shared" si="6651"/>
        <v>38915.155999999995</v>
      </c>
      <c r="BO1990" s="27">
        <f t="shared" si="6652"/>
        <v>38810.6</v>
      </c>
      <c r="BP1990" s="27">
        <f t="shared" si="6653"/>
        <v>38810.6</v>
      </c>
      <c r="BQ1990" s="27">
        <f>BQ1991+BQ1993</f>
        <v>0</v>
      </c>
      <c r="BR1990" s="27">
        <f>BR1991+BR1993</f>
        <v>0</v>
      </c>
      <c r="BS1990" s="27">
        <f t="shared" si="6654"/>
        <v>38915.155999999995</v>
      </c>
      <c r="BT1990" s="27">
        <f t="shared" si="6655"/>
        <v>38810.6</v>
      </c>
      <c r="BU1990" s="27">
        <f t="shared" si="6656"/>
        <v>38810.6</v>
      </c>
      <c r="BV1990" s="27">
        <f>BV1991+BV1993</f>
        <v>0</v>
      </c>
      <c r="BW1990" s="27">
        <f>BW1991+BW1993</f>
        <v>0</v>
      </c>
      <c r="BX1990" s="27">
        <f t="shared" si="6681"/>
        <v>38915.155999999995</v>
      </c>
      <c r="BY1990" s="27">
        <f t="shared" si="6682"/>
        <v>38810.6</v>
      </c>
      <c r="BZ1990" s="27">
        <f t="shared" si="6683"/>
        <v>38810.6</v>
      </c>
      <c r="CA1990" s="27">
        <f>CA1991+CA1993</f>
        <v>0</v>
      </c>
      <c r="CB1990" s="20">
        <v>0</v>
      </c>
      <c r="CC1990" s="35"/>
      <c r="CG1990" s="1" t="s">
        <v>28</v>
      </c>
    </row>
    <row r="1991" spans="1:87" ht="78" hidden="1" x14ac:dyDescent="0.3">
      <c r="A1991" s="18" t="s">
        <v>1155</v>
      </c>
      <c r="B1991" s="19">
        <v>810</v>
      </c>
      <c r="C1991" s="18"/>
      <c r="D1991" s="18"/>
      <c r="E1991" s="34" t="s">
        <v>410</v>
      </c>
      <c r="F1991" s="27">
        <f t="shared" ref="F1991:K1991" si="6803">F1992</f>
        <v>38810.6</v>
      </c>
      <c r="G1991" s="27">
        <f t="shared" si="6803"/>
        <v>38810.6</v>
      </c>
      <c r="H1991" s="27">
        <f t="shared" si="6803"/>
        <v>38810.6</v>
      </c>
      <c r="I1991" s="27">
        <f t="shared" si="6803"/>
        <v>0</v>
      </c>
      <c r="J1991" s="27">
        <f t="shared" si="6803"/>
        <v>0</v>
      </c>
      <c r="K1991" s="27">
        <f t="shared" si="6803"/>
        <v>0</v>
      </c>
      <c r="L1991" s="27">
        <f t="shared" si="6657"/>
        <v>38810.6</v>
      </c>
      <c r="M1991" s="27">
        <f t="shared" si="6658"/>
        <v>38810.6</v>
      </c>
      <c r="N1991" s="27">
        <f t="shared" si="6659"/>
        <v>38810.6</v>
      </c>
      <c r="O1991" s="27">
        <f>O1992</f>
        <v>0</v>
      </c>
      <c r="P1991" s="27">
        <f>P1992</f>
        <v>0</v>
      </c>
      <c r="Q1991" s="27">
        <f>Q1992</f>
        <v>0</v>
      </c>
      <c r="R1991" s="27">
        <f t="shared" si="6660"/>
        <v>38810.6</v>
      </c>
      <c r="S1991" s="27">
        <f t="shared" si="6661"/>
        <v>38810.6</v>
      </c>
      <c r="T1991" s="27">
        <f t="shared" si="6662"/>
        <v>38810.6</v>
      </c>
      <c r="U1991" s="27">
        <f>U1992</f>
        <v>0</v>
      </c>
      <c r="V1991" s="27">
        <f>V1992</f>
        <v>0</v>
      </c>
      <c r="W1991" s="27">
        <f>W1992</f>
        <v>0</v>
      </c>
      <c r="X1991" s="27">
        <f t="shared" si="6663"/>
        <v>38810.6</v>
      </c>
      <c r="Y1991" s="27">
        <f t="shared" si="6664"/>
        <v>38810.6</v>
      </c>
      <c r="Z1991" s="27">
        <f t="shared" si="6665"/>
        <v>38810.6</v>
      </c>
      <c r="AA1991" s="27">
        <f>AA1992</f>
        <v>0</v>
      </c>
      <c r="AB1991" s="27">
        <f>AB1992</f>
        <v>0</v>
      </c>
      <c r="AC1991" s="27">
        <f>AC1992</f>
        <v>0</v>
      </c>
      <c r="AD1991" s="27">
        <f t="shared" si="6666"/>
        <v>38810.6</v>
      </c>
      <c r="AE1991" s="27">
        <f t="shared" si="6667"/>
        <v>38810.6</v>
      </c>
      <c r="AF1991" s="27">
        <f t="shared" si="6668"/>
        <v>38810.6</v>
      </c>
      <c r="AG1991" s="27">
        <f>AG1992</f>
        <v>0</v>
      </c>
      <c r="AH1991" s="27">
        <f>AH1992</f>
        <v>0</v>
      </c>
      <c r="AI1991" s="27">
        <f>AI1992</f>
        <v>0</v>
      </c>
      <c r="AJ1991" s="27">
        <f t="shared" si="6669"/>
        <v>38810.6</v>
      </c>
      <c r="AK1991" s="27">
        <f t="shared" si="6670"/>
        <v>38810.6</v>
      </c>
      <c r="AL1991" s="27">
        <f t="shared" si="6671"/>
        <v>38810.6</v>
      </c>
      <c r="AM1991" s="27">
        <f>AM1992</f>
        <v>0</v>
      </c>
      <c r="AN1991" s="27">
        <f>AN1992</f>
        <v>0</v>
      </c>
      <c r="AO1991" s="27">
        <f>AO1992</f>
        <v>0</v>
      </c>
      <c r="AP1991" s="27">
        <f t="shared" si="6672"/>
        <v>38810.6</v>
      </c>
      <c r="AQ1991" s="27">
        <f t="shared" si="6673"/>
        <v>38810.6</v>
      </c>
      <c r="AR1991" s="27">
        <f t="shared" si="6674"/>
        <v>38810.6</v>
      </c>
      <c r="AS1991" s="27">
        <f>AS1992</f>
        <v>0</v>
      </c>
      <c r="AT1991" s="27">
        <f>AT1992</f>
        <v>0</v>
      </c>
      <c r="AU1991" s="27">
        <f>AU1992</f>
        <v>0</v>
      </c>
      <c r="AV1991" s="27">
        <f t="shared" si="6675"/>
        <v>38810.6</v>
      </c>
      <c r="AW1991" s="27">
        <f t="shared" si="6676"/>
        <v>38810.6</v>
      </c>
      <c r="AX1991" s="27">
        <f t="shared" si="6677"/>
        <v>38810.6</v>
      </c>
      <c r="AY1991" s="27">
        <f>AY1992</f>
        <v>0</v>
      </c>
      <c r="AZ1991" s="27">
        <f>AZ1992</f>
        <v>0</v>
      </c>
      <c r="BA1991" s="27">
        <f>BA1992</f>
        <v>0</v>
      </c>
      <c r="BB1991" s="27">
        <f t="shared" si="6678"/>
        <v>38810.6</v>
      </c>
      <c r="BC1991" s="27">
        <f t="shared" si="6679"/>
        <v>38810.6</v>
      </c>
      <c r="BD1991" s="27">
        <f t="shared" si="6680"/>
        <v>38810.6</v>
      </c>
      <c r="BE1991" s="27">
        <f>BE1992</f>
        <v>0</v>
      </c>
      <c r="BF1991" s="27">
        <f>BF1992</f>
        <v>0</v>
      </c>
      <c r="BG1991" s="27">
        <f>BG1992</f>
        <v>0</v>
      </c>
      <c r="BH1991" s="27">
        <f t="shared" si="6648"/>
        <v>38810.6</v>
      </c>
      <c r="BI1991" s="27">
        <f t="shared" si="6649"/>
        <v>38810.6</v>
      </c>
      <c r="BJ1991" s="27">
        <f t="shared" si="6650"/>
        <v>38810.6</v>
      </c>
      <c r="BK1991" s="27">
        <f>BK1992</f>
        <v>0</v>
      </c>
      <c r="BL1991" s="27">
        <f>BL1992</f>
        <v>0</v>
      </c>
      <c r="BM1991" s="27">
        <f>BM1992</f>
        <v>0</v>
      </c>
      <c r="BN1991" s="27">
        <f t="shared" si="6651"/>
        <v>38810.6</v>
      </c>
      <c r="BO1991" s="27">
        <f t="shared" si="6652"/>
        <v>38810.6</v>
      </c>
      <c r="BP1991" s="27">
        <f t="shared" si="6653"/>
        <v>38810.6</v>
      </c>
      <c r="BQ1991" s="27">
        <f>BQ1992</f>
        <v>0</v>
      </c>
      <c r="BR1991" s="27">
        <f>BR1992</f>
        <v>0</v>
      </c>
      <c r="BS1991" s="27">
        <f t="shared" si="6654"/>
        <v>38810.6</v>
      </c>
      <c r="BT1991" s="27">
        <f t="shared" si="6655"/>
        <v>38810.6</v>
      </c>
      <c r="BU1991" s="27">
        <f t="shared" si="6656"/>
        <v>38810.6</v>
      </c>
      <c r="BV1991" s="27">
        <f>BV1992</f>
        <v>0</v>
      </c>
      <c r="BW1991" s="27">
        <f>BW1992</f>
        <v>0</v>
      </c>
      <c r="BX1991" s="27">
        <f t="shared" si="6681"/>
        <v>38810.6</v>
      </c>
      <c r="BY1991" s="27">
        <f t="shared" si="6682"/>
        <v>38810.6</v>
      </c>
      <c r="BZ1991" s="27">
        <f t="shared" si="6683"/>
        <v>38810.6</v>
      </c>
      <c r="CA1991" s="27">
        <f>CA1992</f>
        <v>0</v>
      </c>
      <c r="CB1991" s="20">
        <v>0</v>
      </c>
      <c r="CC1991" s="35"/>
      <c r="CH1991" s="1" t="s">
        <v>29</v>
      </c>
    </row>
    <row r="1992" spans="1:87" hidden="1" x14ac:dyDescent="0.3">
      <c r="A1992" s="18" t="s">
        <v>1155</v>
      </c>
      <c r="B1992" s="19">
        <v>810</v>
      </c>
      <c r="C1992" s="18" t="s">
        <v>133</v>
      </c>
      <c r="D1992" s="18" t="s">
        <v>351</v>
      </c>
      <c r="E1992" s="34" t="s">
        <v>352</v>
      </c>
      <c r="F1992" s="27">
        <v>38810.6</v>
      </c>
      <c r="G1992" s="27">
        <v>38810.6</v>
      </c>
      <c r="H1992" s="27">
        <v>38810.6</v>
      </c>
      <c r="I1992" s="27"/>
      <c r="J1992" s="27"/>
      <c r="K1992" s="27"/>
      <c r="L1992" s="27">
        <f t="shared" si="6657"/>
        <v>38810.6</v>
      </c>
      <c r="M1992" s="27">
        <f t="shared" si="6658"/>
        <v>38810.6</v>
      </c>
      <c r="N1992" s="27">
        <f t="shared" si="6659"/>
        <v>38810.6</v>
      </c>
      <c r="O1992" s="27"/>
      <c r="P1992" s="27"/>
      <c r="Q1992" s="27"/>
      <c r="R1992" s="27">
        <f t="shared" si="6660"/>
        <v>38810.6</v>
      </c>
      <c r="S1992" s="27">
        <f t="shared" si="6661"/>
        <v>38810.6</v>
      </c>
      <c r="T1992" s="27">
        <f t="shared" si="6662"/>
        <v>38810.6</v>
      </c>
      <c r="U1992" s="27"/>
      <c r="V1992" s="27"/>
      <c r="W1992" s="27"/>
      <c r="X1992" s="27">
        <f t="shared" si="6663"/>
        <v>38810.6</v>
      </c>
      <c r="Y1992" s="27">
        <f t="shared" si="6664"/>
        <v>38810.6</v>
      </c>
      <c r="Z1992" s="27">
        <f t="shared" si="6665"/>
        <v>38810.6</v>
      </c>
      <c r="AA1992" s="27"/>
      <c r="AB1992" s="27"/>
      <c r="AC1992" s="27"/>
      <c r="AD1992" s="27">
        <f t="shared" si="6666"/>
        <v>38810.6</v>
      </c>
      <c r="AE1992" s="27">
        <f t="shared" si="6667"/>
        <v>38810.6</v>
      </c>
      <c r="AF1992" s="27">
        <f t="shared" si="6668"/>
        <v>38810.6</v>
      </c>
      <c r="AG1992" s="27"/>
      <c r="AH1992" s="27"/>
      <c r="AI1992" s="27"/>
      <c r="AJ1992" s="27">
        <f t="shared" si="6669"/>
        <v>38810.6</v>
      </c>
      <c r="AK1992" s="27">
        <f t="shared" si="6670"/>
        <v>38810.6</v>
      </c>
      <c r="AL1992" s="27">
        <f t="shared" si="6671"/>
        <v>38810.6</v>
      </c>
      <c r="AM1992" s="27"/>
      <c r="AN1992" s="27"/>
      <c r="AO1992" s="27"/>
      <c r="AP1992" s="27">
        <f t="shared" si="6672"/>
        <v>38810.6</v>
      </c>
      <c r="AQ1992" s="27">
        <f t="shared" si="6673"/>
        <v>38810.6</v>
      </c>
      <c r="AR1992" s="27">
        <f t="shared" si="6674"/>
        <v>38810.6</v>
      </c>
      <c r="AS1992" s="27"/>
      <c r="AT1992" s="27"/>
      <c r="AU1992" s="27"/>
      <c r="AV1992" s="27">
        <f t="shared" si="6675"/>
        <v>38810.6</v>
      </c>
      <c r="AW1992" s="27">
        <f t="shared" si="6676"/>
        <v>38810.6</v>
      </c>
      <c r="AX1992" s="27">
        <f t="shared" si="6677"/>
        <v>38810.6</v>
      </c>
      <c r="AY1992" s="27"/>
      <c r="AZ1992" s="27"/>
      <c r="BA1992" s="27"/>
      <c r="BB1992" s="27">
        <f t="shared" si="6678"/>
        <v>38810.6</v>
      </c>
      <c r="BC1992" s="27">
        <f t="shared" si="6679"/>
        <v>38810.6</v>
      </c>
      <c r="BD1992" s="27">
        <f t="shared" si="6680"/>
        <v>38810.6</v>
      </c>
      <c r="BE1992" s="27"/>
      <c r="BF1992" s="27"/>
      <c r="BG1992" s="27"/>
      <c r="BH1992" s="27">
        <f t="shared" si="6648"/>
        <v>38810.6</v>
      </c>
      <c r="BI1992" s="27">
        <f t="shared" si="6649"/>
        <v>38810.6</v>
      </c>
      <c r="BJ1992" s="27">
        <f t="shared" si="6650"/>
        <v>38810.6</v>
      </c>
      <c r="BK1992" s="27"/>
      <c r="BL1992" s="27"/>
      <c r="BM1992" s="27"/>
      <c r="BN1992" s="27">
        <f t="shared" si="6651"/>
        <v>38810.6</v>
      </c>
      <c r="BO1992" s="27">
        <f t="shared" si="6652"/>
        <v>38810.6</v>
      </c>
      <c r="BP1992" s="27">
        <f t="shared" si="6653"/>
        <v>38810.6</v>
      </c>
      <c r="BQ1992" s="27"/>
      <c r="BR1992" s="27"/>
      <c r="BS1992" s="27">
        <f t="shared" si="6654"/>
        <v>38810.6</v>
      </c>
      <c r="BT1992" s="27">
        <f t="shared" si="6655"/>
        <v>38810.6</v>
      </c>
      <c r="BU1992" s="27">
        <f t="shared" si="6656"/>
        <v>38810.6</v>
      </c>
      <c r="BV1992" s="27"/>
      <c r="BW1992" s="27"/>
      <c r="BX1992" s="27">
        <f t="shared" si="6681"/>
        <v>38810.6</v>
      </c>
      <c r="BY1992" s="27">
        <f t="shared" si="6682"/>
        <v>38810.6</v>
      </c>
      <c r="BZ1992" s="27">
        <f t="shared" si="6683"/>
        <v>38810.6</v>
      </c>
      <c r="CA1992" s="27"/>
      <c r="CB1992" s="20">
        <v>0</v>
      </c>
      <c r="CC1992" s="35"/>
    </row>
    <row r="1993" spans="1:87" hidden="1" x14ac:dyDescent="0.3">
      <c r="A1993" s="18" t="s">
        <v>1155</v>
      </c>
      <c r="B1993" s="19">
        <v>830</v>
      </c>
      <c r="C1993" s="18"/>
      <c r="D1993" s="18"/>
      <c r="E1993" s="34" t="s">
        <v>1011</v>
      </c>
      <c r="F1993" s="27">
        <f t="shared" ref="F1993:K1993" si="6804">F1994</f>
        <v>0</v>
      </c>
      <c r="G1993" s="27">
        <f t="shared" si="6804"/>
        <v>0</v>
      </c>
      <c r="H1993" s="27">
        <f t="shared" si="6804"/>
        <v>0</v>
      </c>
      <c r="I1993" s="27">
        <f t="shared" si="6804"/>
        <v>0</v>
      </c>
      <c r="J1993" s="27">
        <f t="shared" si="6804"/>
        <v>0</v>
      </c>
      <c r="K1993" s="27">
        <f t="shared" si="6804"/>
        <v>0</v>
      </c>
      <c r="L1993" s="27">
        <f t="shared" si="6657"/>
        <v>0</v>
      </c>
      <c r="M1993" s="27">
        <f t="shared" si="6658"/>
        <v>0</v>
      </c>
      <c r="N1993" s="27">
        <f t="shared" si="6659"/>
        <v>0</v>
      </c>
      <c r="O1993" s="27">
        <f>O1994</f>
        <v>0</v>
      </c>
      <c r="P1993" s="27">
        <f>P1994</f>
        <v>0</v>
      </c>
      <c r="Q1993" s="27">
        <f>Q1994</f>
        <v>0</v>
      </c>
      <c r="R1993" s="27">
        <f t="shared" si="6660"/>
        <v>0</v>
      </c>
      <c r="S1993" s="27">
        <f t="shared" si="6661"/>
        <v>0</v>
      </c>
      <c r="T1993" s="27">
        <f t="shared" si="6662"/>
        <v>0</v>
      </c>
      <c r="U1993" s="27">
        <f>U1994</f>
        <v>0</v>
      </c>
      <c r="V1993" s="27">
        <f>V1994</f>
        <v>0</v>
      </c>
      <c r="W1993" s="27">
        <f>W1994</f>
        <v>0</v>
      </c>
      <c r="X1993" s="27">
        <f t="shared" si="6663"/>
        <v>0</v>
      </c>
      <c r="Y1993" s="27">
        <f t="shared" si="6664"/>
        <v>0</v>
      </c>
      <c r="Z1993" s="27">
        <f t="shared" si="6665"/>
        <v>0</v>
      </c>
      <c r="AA1993" s="27">
        <f>AA1994</f>
        <v>0</v>
      </c>
      <c r="AB1993" s="27">
        <f>AB1994</f>
        <v>0</v>
      </c>
      <c r="AC1993" s="27">
        <f>AC1994</f>
        <v>0</v>
      </c>
      <c r="AD1993" s="27">
        <f t="shared" si="6666"/>
        <v>0</v>
      </c>
      <c r="AE1993" s="27">
        <f t="shared" si="6667"/>
        <v>0</v>
      </c>
      <c r="AF1993" s="27">
        <f t="shared" si="6668"/>
        <v>0</v>
      </c>
      <c r="AG1993" s="27">
        <f>AG1994</f>
        <v>0</v>
      </c>
      <c r="AH1993" s="27">
        <f>AH1994</f>
        <v>0</v>
      </c>
      <c r="AI1993" s="27">
        <f>AI1994</f>
        <v>0</v>
      </c>
      <c r="AJ1993" s="27">
        <f t="shared" si="6669"/>
        <v>0</v>
      </c>
      <c r="AK1993" s="27">
        <f t="shared" si="6670"/>
        <v>0</v>
      </c>
      <c r="AL1993" s="27">
        <f t="shared" si="6671"/>
        <v>0</v>
      </c>
      <c r="AM1993" s="27">
        <f>AM1994</f>
        <v>0</v>
      </c>
      <c r="AN1993" s="27">
        <f>AN1994</f>
        <v>0</v>
      </c>
      <c r="AO1993" s="27">
        <f>AO1994</f>
        <v>0</v>
      </c>
      <c r="AP1993" s="27">
        <f t="shared" si="6672"/>
        <v>0</v>
      </c>
      <c r="AQ1993" s="27">
        <f t="shared" si="6673"/>
        <v>0</v>
      </c>
      <c r="AR1993" s="27">
        <f t="shared" si="6674"/>
        <v>0</v>
      </c>
      <c r="AS1993" s="27">
        <f>AS1994</f>
        <v>0</v>
      </c>
      <c r="AT1993" s="27">
        <f>AT1994</f>
        <v>0</v>
      </c>
      <c r="AU1993" s="27">
        <f>AU1994</f>
        <v>0</v>
      </c>
      <c r="AV1993" s="27">
        <f t="shared" si="6675"/>
        <v>0</v>
      </c>
      <c r="AW1993" s="27">
        <f t="shared" si="6676"/>
        <v>0</v>
      </c>
      <c r="AX1993" s="27">
        <f t="shared" si="6677"/>
        <v>0</v>
      </c>
      <c r="AY1993" s="27">
        <f>AY1994</f>
        <v>104.556</v>
      </c>
      <c r="AZ1993" s="27">
        <f>AZ1994</f>
        <v>0</v>
      </c>
      <c r="BA1993" s="27">
        <f>BA1994</f>
        <v>0</v>
      </c>
      <c r="BB1993" s="27">
        <f t="shared" si="6678"/>
        <v>104.556</v>
      </c>
      <c r="BC1993" s="27">
        <f t="shared" si="6679"/>
        <v>0</v>
      </c>
      <c r="BD1993" s="27">
        <f t="shared" si="6680"/>
        <v>0</v>
      </c>
      <c r="BE1993" s="27">
        <f>BE1994</f>
        <v>0</v>
      </c>
      <c r="BF1993" s="27">
        <f>BF1994</f>
        <v>0</v>
      </c>
      <c r="BG1993" s="27">
        <f>BG1994</f>
        <v>0</v>
      </c>
      <c r="BH1993" s="27">
        <f t="shared" si="6648"/>
        <v>104.556</v>
      </c>
      <c r="BI1993" s="27">
        <f t="shared" si="6649"/>
        <v>0</v>
      </c>
      <c r="BJ1993" s="27">
        <f t="shared" si="6650"/>
        <v>0</v>
      </c>
      <c r="BK1993" s="27">
        <f>BK1994</f>
        <v>0</v>
      </c>
      <c r="BL1993" s="27">
        <f>BL1994</f>
        <v>0</v>
      </c>
      <c r="BM1993" s="27">
        <f>BM1994</f>
        <v>0</v>
      </c>
      <c r="BN1993" s="27">
        <f t="shared" si="6651"/>
        <v>104.556</v>
      </c>
      <c r="BO1993" s="27">
        <f t="shared" si="6652"/>
        <v>0</v>
      </c>
      <c r="BP1993" s="27">
        <f t="shared" si="6653"/>
        <v>0</v>
      </c>
      <c r="BQ1993" s="27">
        <f>BQ1994</f>
        <v>0</v>
      </c>
      <c r="BR1993" s="27">
        <f>BR1994</f>
        <v>0</v>
      </c>
      <c r="BS1993" s="27">
        <f t="shared" si="6654"/>
        <v>104.556</v>
      </c>
      <c r="BT1993" s="27">
        <f t="shared" si="6655"/>
        <v>0</v>
      </c>
      <c r="BU1993" s="27">
        <f t="shared" si="6656"/>
        <v>0</v>
      </c>
      <c r="BV1993" s="27">
        <f>BV1994</f>
        <v>0</v>
      </c>
      <c r="BW1993" s="27">
        <f>BW1994</f>
        <v>0</v>
      </c>
      <c r="BX1993" s="27">
        <f t="shared" si="6681"/>
        <v>104.556</v>
      </c>
      <c r="BY1993" s="27">
        <f t="shared" si="6682"/>
        <v>0</v>
      </c>
      <c r="BZ1993" s="27">
        <f t="shared" si="6683"/>
        <v>0</v>
      </c>
      <c r="CA1993" s="27">
        <f>CA1994</f>
        <v>0</v>
      </c>
      <c r="CB1993" s="20">
        <v>0</v>
      </c>
      <c r="CC1993" s="35"/>
      <c r="CH1993" s="1" t="s">
        <v>29</v>
      </c>
    </row>
    <row r="1994" spans="1:87" hidden="1" x14ac:dyDescent="0.3">
      <c r="A1994" s="18" t="s">
        <v>1155</v>
      </c>
      <c r="B1994" s="19">
        <v>830</v>
      </c>
      <c r="C1994" s="18" t="s">
        <v>133</v>
      </c>
      <c r="D1994" s="18" t="s">
        <v>351</v>
      </c>
      <c r="E1994" s="34" t="s">
        <v>352</v>
      </c>
      <c r="F1994" s="27"/>
      <c r="G1994" s="27"/>
      <c r="H1994" s="27"/>
      <c r="I1994" s="27"/>
      <c r="J1994" s="27"/>
      <c r="K1994" s="27"/>
      <c r="L1994" s="27">
        <f t="shared" si="6657"/>
        <v>0</v>
      </c>
      <c r="M1994" s="27">
        <f t="shared" si="6658"/>
        <v>0</v>
      </c>
      <c r="N1994" s="27">
        <f t="shared" si="6659"/>
        <v>0</v>
      </c>
      <c r="O1994" s="27"/>
      <c r="P1994" s="27"/>
      <c r="Q1994" s="27"/>
      <c r="R1994" s="27">
        <f t="shared" si="6660"/>
        <v>0</v>
      </c>
      <c r="S1994" s="27">
        <f t="shared" si="6661"/>
        <v>0</v>
      </c>
      <c r="T1994" s="27">
        <f t="shared" si="6662"/>
        <v>0</v>
      </c>
      <c r="U1994" s="27"/>
      <c r="V1994" s="27"/>
      <c r="W1994" s="27"/>
      <c r="X1994" s="27">
        <f t="shared" si="6663"/>
        <v>0</v>
      </c>
      <c r="Y1994" s="27">
        <f t="shared" si="6664"/>
        <v>0</v>
      </c>
      <c r="Z1994" s="27">
        <f t="shared" si="6665"/>
        <v>0</v>
      </c>
      <c r="AA1994" s="27"/>
      <c r="AB1994" s="27"/>
      <c r="AC1994" s="27"/>
      <c r="AD1994" s="27">
        <f t="shared" si="6666"/>
        <v>0</v>
      </c>
      <c r="AE1994" s="27">
        <f t="shared" si="6667"/>
        <v>0</v>
      </c>
      <c r="AF1994" s="27">
        <f t="shared" si="6668"/>
        <v>0</v>
      </c>
      <c r="AG1994" s="27"/>
      <c r="AH1994" s="27"/>
      <c r="AI1994" s="27"/>
      <c r="AJ1994" s="27">
        <f t="shared" si="6669"/>
        <v>0</v>
      </c>
      <c r="AK1994" s="27">
        <f t="shared" si="6670"/>
        <v>0</v>
      </c>
      <c r="AL1994" s="27">
        <f t="shared" si="6671"/>
        <v>0</v>
      </c>
      <c r="AM1994" s="27"/>
      <c r="AN1994" s="27"/>
      <c r="AO1994" s="27"/>
      <c r="AP1994" s="27">
        <f t="shared" si="6672"/>
        <v>0</v>
      </c>
      <c r="AQ1994" s="27">
        <f t="shared" si="6673"/>
        <v>0</v>
      </c>
      <c r="AR1994" s="27">
        <f t="shared" si="6674"/>
        <v>0</v>
      </c>
      <c r="AS1994" s="27"/>
      <c r="AT1994" s="27"/>
      <c r="AU1994" s="27"/>
      <c r="AV1994" s="27">
        <f t="shared" si="6675"/>
        <v>0</v>
      </c>
      <c r="AW1994" s="27">
        <f t="shared" si="6676"/>
        <v>0</v>
      </c>
      <c r="AX1994" s="27">
        <f t="shared" si="6677"/>
        <v>0</v>
      </c>
      <c r="AY1994" s="27">
        <v>104.556</v>
      </c>
      <c r="AZ1994" s="27"/>
      <c r="BA1994" s="27"/>
      <c r="BB1994" s="27">
        <f t="shared" si="6678"/>
        <v>104.556</v>
      </c>
      <c r="BC1994" s="27">
        <f t="shared" si="6679"/>
        <v>0</v>
      </c>
      <c r="BD1994" s="27">
        <f t="shared" si="6680"/>
        <v>0</v>
      </c>
      <c r="BE1994" s="27"/>
      <c r="BF1994" s="27"/>
      <c r="BG1994" s="27"/>
      <c r="BH1994" s="27">
        <f t="shared" si="6648"/>
        <v>104.556</v>
      </c>
      <c r="BI1994" s="27">
        <f t="shared" si="6649"/>
        <v>0</v>
      </c>
      <c r="BJ1994" s="27">
        <f t="shared" si="6650"/>
        <v>0</v>
      </c>
      <c r="BK1994" s="27"/>
      <c r="BL1994" s="27"/>
      <c r="BM1994" s="27"/>
      <c r="BN1994" s="27">
        <f t="shared" si="6651"/>
        <v>104.556</v>
      </c>
      <c r="BO1994" s="27">
        <f t="shared" si="6652"/>
        <v>0</v>
      </c>
      <c r="BP1994" s="27">
        <f t="shared" si="6653"/>
        <v>0</v>
      </c>
      <c r="BQ1994" s="27"/>
      <c r="BR1994" s="27"/>
      <c r="BS1994" s="27">
        <f t="shared" si="6654"/>
        <v>104.556</v>
      </c>
      <c r="BT1994" s="27">
        <f t="shared" si="6655"/>
        <v>0</v>
      </c>
      <c r="BU1994" s="27">
        <f t="shared" si="6656"/>
        <v>0</v>
      </c>
      <c r="BV1994" s="27"/>
      <c r="BW1994" s="27"/>
      <c r="BX1994" s="27">
        <f t="shared" si="6681"/>
        <v>104.556</v>
      </c>
      <c r="BY1994" s="27">
        <f t="shared" si="6682"/>
        <v>0</v>
      </c>
      <c r="BZ1994" s="27">
        <f t="shared" si="6683"/>
        <v>0</v>
      </c>
      <c r="CA1994" s="27"/>
      <c r="CB1994" s="20">
        <v>0</v>
      </c>
      <c r="CC1994" s="35"/>
    </row>
    <row r="1995" spans="1:87" ht="62.4" hidden="1" x14ac:dyDescent="0.3">
      <c r="A1995" s="18" t="s">
        <v>1157</v>
      </c>
      <c r="B1995" s="19"/>
      <c r="C1995" s="18"/>
      <c r="D1995" s="18"/>
      <c r="E1995" s="34" t="s">
        <v>1158</v>
      </c>
      <c r="F1995" s="27">
        <f t="shared" ref="F1995:K1995" si="6805">F1996</f>
        <v>97000</v>
      </c>
      <c r="G1995" s="27">
        <f t="shared" si="6805"/>
        <v>97000</v>
      </c>
      <c r="H1995" s="27">
        <f t="shared" si="6805"/>
        <v>97000</v>
      </c>
      <c r="I1995" s="27">
        <f t="shared" si="6805"/>
        <v>0</v>
      </c>
      <c r="J1995" s="27">
        <f t="shared" si="6805"/>
        <v>0</v>
      </c>
      <c r="K1995" s="27">
        <f t="shared" si="6805"/>
        <v>0</v>
      </c>
      <c r="L1995" s="27">
        <f t="shared" si="6657"/>
        <v>97000</v>
      </c>
      <c r="M1995" s="27">
        <f t="shared" si="6658"/>
        <v>97000</v>
      </c>
      <c r="N1995" s="27">
        <f t="shared" si="6659"/>
        <v>97000</v>
      </c>
      <c r="O1995" s="27">
        <f>O1996</f>
        <v>0</v>
      </c>
      <c r="P1995" s="27">
        <f>P1996</f>
        <v>0</v>
      </c>
      <c r="Q1995" s="27">
        <f>Q1996</f>
        <v>0</v>
      </c>
      <c r="R1995" s="27">
        <f t="shared" si="6660"/>
        <v>97000</v>
      </c>
      <c r="S1995" s="27">
        <f t="shared" si="6661"/>
        <v>97000</v>
      </c>
      <c r="T1995" s="27">
        <f t="shared" si="6662"/>
        <v>97000</v>
      </c>
      <c r="U1995" s="27">
        <f>U1996</f>
        <v>0</v>
      </c>
      <c r="V1995" s="27">
        <f>V1996</f>
        <v>0</v>
      </c>
      <c r="W1995" s="27">
        <f>W1996</f>
        <v>0</v>
      </c>
      <c r="X1995" s="27">
        <f t="shared" si="6663"/>
        <v>97000</v>
      </c>
      <c r="Y1995" s="27">
        <f t="shared" si="6664"/>
        <v>97000</v>
      </c>
      <c r="Z1995" s="27">
        <f t="shared" si="6665"/>
        <v>97000</v>
      </c>
      <c r="AA1995" s="27">
        <f>AA1996</f>
        <v>0</v>
      </c>
      <c r="AB1995" s="27">
        <f>AB1996</f>
        <v>0</v>
      </c>
      <c r="AC1995" s="27">
        <f>AC1996</f>
        <v>0</v>
      </c>
      <c r="AD1995" s="27">
        <f t="shared" si="6666"/>
        <v>97000</v>
      </c>
      <c r="AE1995" s="27">
        <f t="shared" si="6667"/>
        <v>97000</v>
      </c>
      <c r="AF1995" s="27">
        <f t="shared" si="6668"/>
        <v>97000</v>
      </c>
      <c r="AG1995" s="27">
        <f>AG1996</f>
        <v>0</v>
      </c>
      <c r="AH1995" s="27">
        <f>AH1996</f>
        <v>0</v>
      </c>
      <c r="AI1995" s="27">
        <f>AI1996</f>
        <v>0</v>
      </c>
      <c r="AJ1995" s="27">
        <f t="shared" si="6669"/>
        <v>97000</v>
      </c>
      <c r="AK1995" s="27">
        <f t="shared" si="6670"/>
        <v>97000</v>
      </c>
      <c r="AL1995" s="27">
        <f t="shared" si="6671"/>
        <v>97000</v>
      </c>
      <c r="AM1995" s="27">
        <f>AM1996</f>
        <v>0</v>
      </c>
      <c r="AN1995" s="27">
        <f>AN1996</f>
        <v>0</v>
      </c>
      <c r="AO1995" s="27">
        <f>AO1996</f>
        <v>0</v>
      </c>
      <c r="AP1995" s="27">
        <f t="shared" si="6672"/>
        <v>97000</v>
      </c>
      <c r="AQ1995" s="27">
        <f t="shared" si="6673"/>
        <v>97000</v>
      </c>
      <c r="AR1995" s="27">
        <f t="shared" si="6674"/>
        <v>97000</v>
      </c>
      <c r="AS1995" s="27">
        <f>AS1996</f>
        <v>0</v>
      </c>
      <c r="AT1995" s="27">
        <f>AT1996</f>
        <v>0</v>
      </c>
      <c r="AU1995" s="27">
        <f>AU1996</f>
        <v>0</v>
      </c>
      <c r="AV1995" s="27">
        <f t="shared" si="6675"/>
        <v>97000</v>
      </c>
      <c r="AW1995" s="27">
        <f t="shared" si="6676"/>
        <v>97000</v>
      </c>
      <c r="AX1995" s="27">
        <f t="shared" si="6677"/>
        <v>97000</v>
      </c>
      <c r="AY1995" s="27">
        <f>AY1996</f>
        <v>0</v>
      </c>
      <c r="AZ1995" s="27">
        <f>AZ1996</f>
        <v>0</v>
      </c>
      <c r="BA1995" s="27">
        <f>BA1996</f>
        <v>0</v>
      </c>
      <c r="BB1995" s="27">
        <f t="shared" si="6678"/>
        <v>97000</v>
      </c>
      <c r="BC1995" s="27">
        <f t="shared" si="6679"/>
        <v>97000</v>
      </c>
      <c r="BD1995" s="27">
        <f t="shared" si="6680"/>
        <v>97000</v>
      </c>
      <c r="BE1995" s="27">
        <f>BE1996</f>
        <v>0</v>
      </c>
      <c r="BF1995" s="27">
        <f>BF1996</f>
        <v>0</v>
      </c>
      <c r="BG1995" s="27">
        <f>BG1996</f>
        <v>0</v>
      </c>
      <c r="BH1995" s="27">
        <f t="shared" si="6648"/>
        <v>97000</v>
      </c>
      <c r="BI1995" s="27">
        <f t="shared" si="6649"/>
        <v>97000</v>
      </c>
      <c r="BJ1995" s="27">
        <f t="shared" si="6650"/>
        <v>97000</v>
      </c>
      <c r="BK1995" s="27">
        <f>BK1996</f>
        <v>0</v>
      </c>
      <c r="BL1995" s="27">
        <f>BL1996</f>
        <v>0</v>
      </c>
      <c r="BM1995" s="27">
        <f>BM1996</f>
        <v>0</v>
      </c>
      <c r="BN1995" s="27">
        <f t="shared" si="6651"/>
        <v>97000</v>
      </c>
      <c r="BO1995" s="27">
        <f t="shared" si="6652"/>
        <v>97000</v>
      </c>
      <c r="BP1995" s="27">
        <f t="shared" si="6653"/>
        <v>97000</v>
      </c>
      <c r="BQ1995" s="27">
        <f>BQ1996</f>
        <v>0</v>
      </c>
      <c r="BR1995" s="27">
        <f>BR1996</f>
        <v>0</v>
      </c>
      <c r="BS1995" s="27">
        <f t="shared" si="6654"/>
        <v>97000</v>
      </c>
      <c r="BT1995" s="27">
        <f t="shared" si="6655"/>
        <v>97000</v>
      </c>
      <c r="BU1995" s="27">
        <f t="shared" si="6656"/>
        <v>97000</v>
      </c>
      <c r="BV1995" s="27">
        <f>BV1996</f>
        <v>0</v>
      </c>
      <c r="BW1995" s="27">
        <f>BW1996</f>
        <v>0</v>
      </c>
      <c r="BX1995" s="27">
        <f t="shared" si="6681"/>
        <v>97000</v>
      </c>
      <c r="BY1995" s="27">
        <f t="shared" si="6682"/>
        <v>97000</v>
      </c>
      <c r="BZ1995" s="27">
        <f t="shared" si="6683"/>
        <v>97000</v>
      </c>
      <c r="CA1995" s="27">
        <f>CA1996</f>
        <v>0</v>
      </c>
      <c r="CB1995" s="20">
        <v>0</v>
      </c>
      <c r="CC1995" s="35"/>
      <c r="CF1995" s="1" t="s">
        <v>27</v>
      </c>
    </row>
    <row r="1996" spans="1:87" ht="46.8" hidden="1" x14ac:dyDescent="0.3">
      <c r="A1996" s="18" t="s">
        <v>1159</v>
      </c>
      <c r="B1996" s="19"/>
      <c r="C1996" s="18"/>
      <c r="D1996" s="18"/>
      <c r="E1996" s="34" t="s">
        <v>1160</v>
      </c>
      <c r="F1996" s="27">
        <f t="shared" ref="F1996:K1996" si="6806">F2000+F1997</f>
        <v>97000</v>
      </c>
      <c r="G1996" s="27">
        <f t="shared" si="6806"/>
        <v>97000</v>
      </c>
      <c r="H1996" s="27">
        <f t="shared" si="6806"/>
        <v>97000</v>
      </c>
      <c r="I1996" s="27">
        <f t="shared" si="6806"/>
        <v>0</v>
      </c>
      <c r="J1996" s="27">
        <f t="shared" si="6806"/>
        <v>0</v>
      </c>
      <c r="K1996" s="27">
        <f t="shared" si="6806"/>
        <v>0</v>
      </c>
      <c r="L1996" s="27">
        <f t="shared" si="6657"/>
        <v>97000</v>
      </c>
      <c r="M1996" s="27">
        <f t="shared" si="6658"/>
        <v>97000</v>
      </c>
      <c r="N1996" s="27">
        <f t="shared" si="6659"/>
        <v>97000</v>
      </c>
      <c r="O1996" s="27">
        <f>O2000+O1997</f>
        <v>0</v>
      </c>
      <c r="P1996" s="27">
        <f>P2000+P1997</f>
        <v>0</v>
      </c>
      <c r="Q1996" s="27">
        <f>Q2000+Q1997</f>
        <v>0</v>
      </c>
      <c r="R1996" s="27">
        <f t="shared" si="6660"/>
        <v>97000</v>
      </c>
      <c r="S1996" s="27">
        <f t="shared" si="6661"/>
        <v>97000</v>
      </c>
      <c r="T1996" s="27">
        <f t="shared" si="6662"/>
        <v>97000</v>
      </c>
      <c r="U1996" s="27">
        <f>U2000+U1997</f>
        <v>0</v>
      </c>
      <c r="V1996" s="27">
        <f>V2000+V1997</f>
        <v>0</v>
      </c>
      <c r="W1996" s="27">
        <f>W2000+W1997</f>
        <v>0</v>
      </c>
      <c r="X1996" s="27">
        <f t="shared" si="6663"/>
        <v>97000</v>
      </c>
      <c r="Y1996" s="27">
        <f t="shared" si="6664"/>
        <v>97000</v>
      </c>
      <c r="Z1996" s="27">
        <f t="shared" si="6665"/>
        <v>97000</v>
      </c>
      <c r="AA1996" s="27">
        <f>AA2000+AA1997</f>
        <v>0</v>
      </c>
      <c r="AB1996" s="27">
        <f>AB2000+AB1997</f>
        <v>0</v>
      </c>
      <c r="AC1996" s="27">
        <f>AC2000+AC1997</f>
        <v>0</v>
      </c>
      <c r="AD1996" s="27">
        <f t="shared" si="6666"/>
        <v>97000</v>
      </c>
      <c r="AE1996" s="27">
        <f t="shared" si="6667"/>
        <v>97000</v>
      </c>
      <c r="AF1996" s="27">
        <f t="shared" si="6668"/>
        <v>97000</v>
      </c>
      <c r="AG1996" s="27">
        <f>AG2000+AG1997</f>
        <v>0</v>
      </c>
      <c r="AH1996" s="27">
        <f>AH2000+AH1997</f>
        <v>0</v>
      </c>
      <c r="AI1996" s="27">
        <f>AI2000+AI1997</f>
        <v>0</v>
      </c>
      <c r="AJ1996" s="27">
        <f t="shared" si="6669"/>
        <v>97000</v>
      </c>
      <c r="AK1996" s="27">
        <f t="shared" si="6670"/>
        <v>97000</v>
      </c>
      <c r="AL1996" s="27">
        <f t="shared" si="6671"/>
        <v>97000</v>
      </c>
      <c r="AM1996" s="27">
        <f>AM2000+AM1997</f>
        <v>0</v>
      </c>
      <c r="AN1996" s="27">
        <f>AN2000+AN1997</f>
        <v>0</v>
      </c>
      <c r="AO1996" s="27">
        <f>AO2000+AO1997</f>
        <v>0</v>
      </c>
      <c r="AP1996" s="27">
        <f t="shared" si="6672"/>
        <v>97000</v>
      </c>
      <c r="AQ1996" s="27">
        <f t="shared" si="6673"/>
        <v>97000</v>
      </c>
      <c r="AR1996" s="27">
        <f t="shared" si="6674"/>
        <v>97000</v>
      </c>
      <c r="AS1996" s="27">
        <f>AS2000+AS1997</f>
        <v>0</v>
      </c>
      <c r="AT1996" s="27">
        <f>AT2000+AT1997</f>
        <v>0</v>
      </c>
      <c r="AU1996" s="27">
        <f>AU2000+AU1997</f>
        <v>0</v>
      </c>
      <c r="AV1996" s="27">
        <f t="shared" si="6675"/>
        <v>97000</v>
      </c>
      <c r="AW1996" s="27">
        <f t="shared" si="6676"/>
        <v>97000</v>
      </c>
      <c r="AX1996" s="27">
        <f t="shared" si="6677"/>
        <v>97000</v>
      </c>
      <c r="AY1996" s="27">
        <f>AY2000+AY1997</f>
        <v>0</v>
      </c>
      <c r="AZ1996" s="27">
        <f>AZ2000+AZ1997</f>
        <v>0</v>
      </c>
      <c r="BA1996" s="27">
        <f>BA2000+BA1997</f>
        <v>0</v>
      </c>
      <c r="BB1996" s="27">
        <f t="shared" si="6678"/>
        <v>97000</v>
      </c>
      <c r="BC1996" s="27">
        <f t="shared" si="6679"/>
        <v>97000</v>
      </c>
      <c r="BD1996" s="27">
        <f t="shared" si="6680"/>
        <v>97000</v>
      </c>
      <c r="BE1996" s="27">
        <f>BE2000+BE1997</f>
        <v>0</v>
      </c>
      <c r="BF1996" s="27">
        <f>BF2000+BF1997</f>
        <v>0</v>
      </c>
      <c r="BG1996" s="27">
        <f>BG2000+BG1997</f>
        <v>0</v>
      </c>
      <c r="BH1996" s="27">
        <f t="shared" si="6648"/>
        <v>97000</v>
      </c>
      <c r="BI1996" s="27">
        <f t="shared" si="6649"/>
        <v>97000</v>
      </c>
      <c r="BJ1996" s="27">
        <f t="shared" si="6650"/>
        <v>97000</v>
      </c>
      <c r="BK1996" s="27">
        <f>BK2000+BK1997</f>
        <v>0</v>
      </c>
      <c r="BL1996" s="27">
        <f>BL2000+BL1997</f>
        <v>0</v>
      </c>
      <c r="BM1996" s="27">
        <f>BM2000+BM1997</f>
        <v>0</v>
      </c>
      <c r="BN1996" s="27">
        <f t="shared" si="6651"/>
        <v>97000</v>
      </c>
      <c r="BO1996" s="27">
        <f t="shared" si="6652"/>
        <v>97000</v>
      </c>
      <c r="BP1996" s="27">
        <f t="shared" si="6653"/>
        <v>97000</v>
      </c>
      <c r="BQ1996" s="27">
        <f>BQ2000+BQ1997</f>
        <v>0</v>
      </c>
      <c r="BR1996" s="27">
        <f>BR2000+BR1997</f>
        <v>0</v>
      </c>
      <c r="BS1996" s="27">
        <f t="shared" si="6654"/>
        <v>97000</v>
      </c>
      <c r="BT1996" s="27">
        <f t="shared" si="6655"/>
        <v>97000</v>
      </c>
      <c r="BU1996" s="27">
        <f t="shared" si="6656"/>
        <v>97000</v>
      </c>
      <c r="BV1996" s="27">
        <f>BV2000+BV1997</f>
        <v>0</v>
      </c>
      <c r="BW1996" s="27">
        <f>BW2000+BW1997</f>
        <v>0</v>
      </c>
      <c r="BX1996" s="27">
        <f t="shared" si="6681"/>
        <v>97000</v>
      </c>
      <c r="BY1996" s="27">
        <f t="shared" si="6682"/>
        <v>97000</v>
      </c>
      <c r="BZ1996" s="27">
        <f t="shared" si="6683"/>
        <v>97000</v>
      </c>
      <c r="CA1996" s="27">
        <f>CA2000+CA1997</f>
        <v>0</v>
      </c>
      <c r="CB1996" s="20">
        <v>0</v>
      </c>
      <c r="CC1996" s="35"/>
      <c r="CI1996" s="1" t="s">
        <v>30</v>
      </c>
    </row>
    <row r="1997" spans="1:87" ht="46.8" hidden="1" x14ac:dyDescent="0.3">
      <c r="A1997" s="18" t="s">
        <v>1159</v>
      </c>
      <c r="B1997" s="19">
        <v>600</v>
      </c>
      <c r="C1997" s="18"/>
      <c r="D1997" s="18"/>
      <c r="E1997" s="34" t="s">
        <v>44</v>
      </c>
      <c r="F1997" s="27">
        <f t="shared" ref="F1997:F2001" si="6807">F1998</f>
        <v>3490.1</v>
      </c>
      <c r="G1997" s="27">
        <f t="shared" ref="G1997:G2001" si="6808">G1998</f>
        <v>3490.1</v>
      </c>
      <c r="H1997" s="27">
        <f t="shared" ref="H1997:H2001" si="6809">H1998</f>
        <v>3490.1</v>
      </c>
      <c r="I1997" s="27">
        <f t="shared" ref="I1997:I2001" si="6810">I1998</f>
        <v>0</v>
      </c>
      <c r="J1997" s="27">
        <f t="shared" ref="J1997:J2001" si="6811">J1998</f>
        <v>0</v>
      </c>
      <c r="K1997" s="27">
        <f t="shared" ref="K1997:K2001" si="6812">K1998</f>
        <v>0</v>
      </c>
      <c r="L1997" s="27">
        <f t="shared" si="6657"/>
        <v>3490.1</v>
      </c>
      <c r="M1997" s="27">
        <f t="shared" si="6658"/>
        <v>3490.1</v>
      </c>
      <c r="N1997" s="27">
        <f t="shared" si="6659"/>
        <v>3490.1</v>
      </c>
      <c r="O1997" s="27">
        <f t="shared" ref="O1997:O2001" si="6813">O1998</f>
        <v>0</v>
      </c>
      <c r="P1997" s="27">
        <f t="shared" ref="P1997:P2001" si="6814">P1998</f>
        <v>0</v>
      </c>
      <c r="Q1997" s="27">
        <f t="shared" ref="Q1997:Q2001" si="6815">Q1998</f>
        <v>0</v>
      </c>
      <c r="R1997" s="27">
        <f t="shared" si="6660"/>
        <v>3490.1</v>
      </c>
      <c r="S1997" s="27">
        <f t="shared" si="6661"/>
        <v>3490.1</v>
      </c>
      <c r="T1997" s="27">
        <f t="shared" si="6662"/>
        <v>3490.1</v>
      </c>
      <c r="U1997" s="27">
        <f t="shared" ref="U1997:U2001" si="6816">U1998</f>
        <v>0</v>
      </c>
      <c r="V1997" s="27">
        <f t="shared" ref="V1997:V2001" si="6817">V1998</f>
        <v>0</v>
      </c>
      <c r="W1997" s="27">
        <f t="shared" ref="W1997:W2001" si="6818">W1998</f>
        <v>0</v>
      </c>
      <c r="X1997" s="27">
        <f t="shared" si="6663"/>
        <v>3490.1</v>
      </c>
      <c r="Y1997" s="27">
        <f t="shared" si="6664"/>
        <v>3490.1</v>
      </c>
      <c r="Z1997" s="27">
        <f t="shared" si="6665"/>
        <v>3490.1</v>
      </c>
      <c r="AA1997" s="27">
        <f t="shared" ref="AA1997:AA2001" si="6819">AA1998</f>
        <v>0</v>
      </c>
      <c r="AB1997" s="27">
        <f t="shared" ref="AB1997:AB2001" si="6820">AB1998</f>
        <v>0</v>
      </c>
      <c r="AC1997" s="27">
        <f t="shared" ref="AC1997:AC2001" si="6821">AC1998</f>
        <v>0</v>
      </c>
      <c r="AD1997" s="27">
        <f t="shared" si="6666"/>
        <v>3490.1</v>
      </c>
      <c r="AE1997" s="27">
        <f t="shared" si="6667"/>
        <v>3490.1</v>
      </c>
      <c r="AF1997" s="27">
        <f t="shared" si="6668"/>
        <v>3490.1</v>
      </c>
      <c r="AG1997" s="27">
        <f t="shared" ref="AG1997:AG2001" si="6822">AG1998</f>
        <v>0</v>
      </c>
      <c r="AH1997" s="27">
        <f t="shared" ref="AH1997:AH2001" si="6823">AH1998</f>
        <v>0</v>
      </c>
      <c r="AI1997" s="27">
        <f t="shared" ref="AI1997:AI2001" si="6824">AI1998</f>
        <v>0</v>
      </c>
      <c r="AJ1997" s="27">
        <f t="shared" si="6669"/>
        <v>3490.1</v>
      </c>
      <c r="AK1997" s="27">
        <f t="shared" si="6670"/>
        <v>3490.1</v>
      </c>
      <c r="AL1997" s="27">
        <f t="shared" si="6671"/>
        <v>3490.1</v>
      </c>
      <c r="AM1997" s="27">
        <f t="shared" ref="AM1997:AM2001" si="6825">AM1998</f>
        <v>0</v>
      </c>
      <c r="AN1997" s="27">
        <f t="shared" ref="AN1997:AN2001" si="6826">AN1998</f>
        <v>0</v>
      </c>
      <c r="AO1997" s="27">
        <f t="shared" ref="AO1997:AO2001" si="6827">AO1998</f>
        <v>0</v>
      </c>
      <c r="AP1997" s="27">
        <f t="shared" si="6672"/>
        <v>3490.1</v>
      </c>
      <c r="AQ1997" s="27">
        <f t="shared" si="6673"/>
        <v>3490.1</v>
      </c>
      <c r="AR1997" s="27">
        <f t="shared" si="6674"/>
        <v>3490.1</v>
      </c>
      <c r="AS1997" s="27">
        <f t="shared" ref="AS1997:AS2001" si="6828">AS1998</f>
        <v>0</v>
      </c>
      <c r="AT1997" s="27">
        <f t="shared" ref="AT1997:AT2001" si="6829">AT1998</f>
        <v>0</v>
      </c>
      <c r="AU1997" s="27">
        <f t="shared" ref="AU1997:AU2001" si="6830">AU1998</f>
        <v>0</v>
      </c>
      <c r="AV1997" s="27">
        <f t="shared" si="6675"/>
        <v>3490.1</v>
      </c>
      <c r="AW1997" s="27">
        <f t="shared" si="6676"/>
        <v>3490.1</v>
      </c>
      <c r="AX1997" s="27">
        <f t="shared" si="6677"/>
        <v>3490.1</v>
      </c>
      <c r="AY1997" s="27">
        <f t="shared" ref="AY1997:AY2001" si="6831">AY1998</f>
        <v>0</v>
      </c>
      <c r="AZ1997" s="27">
        <f t="shared" ref="AZ1997:AZ2001" si="6832">AZ1998</f>
        <v>0</v>
      </c>
      <c r="BA1997" s="27">
        <f t="shared" ref="BA1997:BA2001" si="6833">BA1998</f>
        <v>0</v>
      </c>
      <c r="BB1997" s="27">
        <f t="shared" si="6678"/>
        <v>3490.1</v>
      </c>
      <c r="BC1997" s="27">
        <f t="shared" si="6679"/>
        <v>3490.1</v>
      </c>
      <c r="BD1997" s="27">
        <f t="shared" si="6680"/>
        <v>3490.1</v>
      </c>
      <c r="BE1997" s="27">
        <f t="shared" ref="BE1997:BE2001" si="6834">BE1998</f>
        <v>0</v>
      </c>
      <c r="BF1997" s="27">
        <f t="shared" ref="BF1997:BF2001" si="6835">BF1998</f>
        <v>0</v>
      </c>
      <c r="BG1997" s="27">
        <f t="shared" ref="BG1997:BG2001" si="6836">BG1998</f>
        <v>0</v>
      </c>
      <c r="BH1997" s="27">
        <f t="shared" si="6648"/>
        <v>3490.1</v>
      </c>
      <c r="BI1997" s="27">
        <f t="shared" si="6649"/>
        <v>3490.1</v>
      </c>
      <c r="BJ1997" s="27">
        <f t="shared" si="6650"/>
        <v>3490.1</v>
      </c>
      <c r="BK1997" s="27">
        <f t="shared" ref="BK1997:BK2001" si="6837">BK1998</f>
        <v>0</v>
      </c>
      <c r="BL1997" s="27">
        <f t="shared" ref="BL1997:BL2001" si="6838">BL1998</f>
        <v>0</v>
      </c>
      <c r="BM1997" s="27">
        <f t="shared" ref="BM1997:BM2001" si="6839">BM1998</f>
        <v>0</v>
      </c>
      <c r="BN1997" s="27">
        <f t="shared" si="6651"/>
        <v>3490.1</v>
      </c>
      <c r="BO1997" s="27">
        <f t="shared" si="6652"/>
        <v>3490.1</v>
      </c>
      <c r="BP1997" s="27">
        <f t="shared" si="6653"/>
        <v>3490.1</v>
      </c>
      <c r="BQ1997" s="27">
        <f t="shared" ref="BQ1997:BQ2001" si="6840">BQ1998</f>
        <v>0</v>
      </c>
      <c r="BR1997" s="27">
        <f t="shared" ref="BR1997:BR2001" si="6841">BR1998</f>
        <v>0</v>
      </c>
      <c r="BS1997" s="27">
        <f t="shared" si="6654"/>
        <v>3490.1</v>
      </c>
      <c r="BT1997" s="27">
        <f t="shared" si="6655"/>
        <v>3490.1</v>
      </c>
      <c r="BU1997" s="27">
        <f t="shared" si="6656"/>
        <v>3490.1</v>
      </c>
      <c r="BV1997" s="27">
        <f t="shared" ref="BV1997:BV2001" si="6842">BV1998</f>
        <v>0</v>
      </c>
      <c r="BW1997" s="27">
        <f t="shared" ref="BW1997:BW2001" si="6843">BW1998</f>
        <v>0</v>
      </c>
      <c r="BX1997" s="27">
        <f t="shared" si="6681"/>
        <v>3490.1</v>
      </c>
      <c r="BY1997" s="27">
        <f t="shared" si="6682"/>
        <v>3490.1</v>
      </c>
      <c r="BZ1997" s="27">
        <f t="shared" si="6683"/>
        <v>3490.1</v>
      </c>
      <c r="CA1997" s="27">
        <f t="shared" ref="CA1997:CA2001" si="6844">CA1998</f>
        <v>0</v>
      </c>
      <c r="CB1997" s="20">
        <v>0</v>
      </c>
      <c r="CC1997" s="35"/>
      <c r="CG1997" s="1" t="s">
        <v>28</v>
      </c>
    </row>
    <row r="1998" spans="1:87" ht="78" hidden="1" x14ac:dyDescent="0.3">
      <c r="A1998" s="18" t="s">
        <v>1159</v>
      </c>
      <c r="B1998" s="19">
        <v>630</v>
      </c>
      <c r="C1998" s="18"/>
      <c r="D1998" s="18"/>
      <c r="E1998" s="34" t="s">
        <v>50</v>
      </c>
      <c r="F1998" s="27">
        <f t="shared" si="6807"/>
        <v>3490.1</v>
      </c>
      <c r="G1998" s="27">
        <f t="shared" si="6808"/>
        <v>3490.1</v>
      </c>
      <c r="H1998" s="27">
        <f t="shared" si="6809"/>
        <v>3490.1</v>
      </c>
      <c r="I1998" s="27">
        <f t="shared" si="6810"/>
        <v>0</v>
      </c>
      <c r="J1998" s="27">
        <f t="shared" si="6811"/>
        <v>0</v>
      </c>
      <c r="K1998" s="27">
        <f t="shared" si="6812"/>
        <v>0</v>
      </c>
      <c r="L1998" s="27">
        <f t="shared" si="6657"/>
        <v>3490.1</v>
      </c>
      <c r="M1998" s="27">
        <f t="shared" si="6658"/>
        <v>3490.1</v>
      </c>
      <c r="N1998" s="27">
        <f t="shared" si="6659"/>
        <v>3490.1</v>
      </c>
      <c r="O1998" s="27">
        <f t="shared" si="6813"/>
        <v>0</v>
      </c>
      <c r="P1998" s="27">
        <f t="shared" si="6814"/>
        <v>0</v>
      </c>
      <c r="Q1998" s="27">
        <f t="shared" si="6815"/>
        <v>0</v>
      </c>
      <c r="R1998" s="27">
        <f t="shared" si="6660"/>
        <v>3490.1</v>
      </c>
      <c r="S1998" s="27">
        <f t="shared" si="6661"/>
        <v>3490.1</v>
      </c>
      <c r="T1998" s="27">
        <f t="shared" si="6662"/>
        <v>3490.1</v>
      </c>
      <c r="U1998" s="27">
        <f t="shared" si="6816"/>
        <v>0</v>
      </c>
      <c r="V1998" s="27">
        <f t="shared" si="6817"/>
        <v>0</v>
      </c>
      <c r="W1998" s="27">
        <f t="shared" si="6818"/>
        <v>0</v>
      </c>
      <c r="X1998" s="27">
        <f t="shared" si="6663"/>
        <v>3490.1</v>
      </c>
      <c r="Y1998" s="27">
        <f t="shared" si="6664"/>
        <v>3490.1</v>
      </c>
      <c r="Z1998" s="27">
        <f t="shared" si="6665"/>
        <v>3490.1</v>
      </c>
      <c r="AA1998" s="27">
        <f t="shared" si="6819"/>
        <v>0</v>
      </c>
      <c r="AB1998" s="27">
        <f t="shared" si="6820"/>
        <v>0</v>
      </c>
      <c r="AC1998" s="27">
        <f t="shared" si="6821"/>
        <v>0</v>
      </c>
      <c r="AD1998" s="27">
        <f t="shared" si="6666"/>
        <v>3490.1</v>
      </c>
      <c r="AE1998" s="27">
        <f t="shared" si="6667"/>
        <v>3490.1</v>
      </c>
      <c r="AF1998" s="27">
        <f t="shared" si="6668"/>
        <v>3490.1</v>
      </c>
      <c r="AG1998" s="27">
        <f t="shared" si="6822"/>
        <v>0</v>
      </c>
      <c r="AH1998" s="27">
        <f t="shared" si="6823"/>
        <v>0</v>
      </c>
      <c r="AI1998" s="27">
        <f t="shared" si="6824"/>
        <v>0</v>
      </c>
      <c r="AJ1998" s="27">
        <f t="shared" si="6669"/>
        <v>3490.1</v>
      </c>
      <c r="AK1998" s="27">
        <f t="shared" si="6670"/>
        <v>3490.1</v>
      </c>
      <c r="AL1998" s="27">
        <f t="shared" si="6671"/>
        <v>3490.1</v>
      </c>
      <c r="AM1998" s="27">
        <f t="shared" si="6825"/>
        <v>0</v>
      </c>
      <c r="AN1998" s="27">
        <f t="shared" si="6826"/>
        <v>0</v>
      </c>
      <c r="AO1998" s="27">
        <f t="shared" si="6827"/>
        <v>0</v>
      </c>
      <c r="AP1998" s="27">
        <f t="shared" si="6672"/>
        <v>3490.1</v>
      </c>
      <c r="AQ1998" s="27">
        <f t="shared" si="6673"/>
        <v>3490.1</v>
      </c>
      <c r="AR1998" s="27">
        <f t="shared" si="6674"/>
        <v>3490.1</v>
      </c>
      <c r="AS1998" s="27">
        <f t="shared" si="6828"/>
        <v>0</v>
      </c>
      <c r="AT1998" s="27">
        <f t="shared" si="6829"/>
        <v>0</v>
      </c>
      <c r="AU1998" s="27">
        <f t="shared" si="6830"/>
        <v>0</v>
      </c>
      <c r="AV1998" s="27">
        <f t="shared" si="6675"/>
        <v>3490.1</v>
      </c>
      <c r="AW1998" s="27">
        <f t="shared" si="6676"/>
        <v>3490.1</v>
      </c>
      <c r="AX1998" s="27">
        <f t="shared" si="6677"/>
        <v>3490.1</v>
      </c>
      <c r="AY1998" s="27">
        <f t="shared" si="6831"/>
        <v>0</v>
      </c>
      <c r="AZ1998" s="27">
        <f t="shared" si="6832"/>
        <v>0</v>
      </c>
      <c r="BA1998" s="27">
        <f t="shared" si="6833"/>
        <v>0</v>
      </c>
      <c r="BB1998" s="27">
        <f t="shared" si="6678"/>
        <v>3490.1</v>
      </c>
      <c r="BC1998" s="27">
        <f t="shared" si="6679"/>
        <v>3490.1</v>
      </c>
      <c r="BD1998" s="27">
        <f t="shared" si="6680"/>
        <v>3490.1</v>
      </c>
      <c r="BE1998" s="27">
        <f t="shared" si="6834"/>
        <v>0</v>
      </c>
      <c r="BF1998" s="27">
        <f t="shared" si="6835"/>
        <v>0</v>
      </c>
      <c r="BG1998" s="27">
        <f t="shared" si="6836"/>
        <v>0</v>
      </c>
      <c r="BH1998" s="27">
        <f t="shared" si="6648"/>
        <v>3490.1</v>
      </c>
      <c r="BI1998" s="27">
        <f t="shared" si="6649"/>
        <v>3490.1</v>
      </c>
      <c r="BJ1998" s="27">
        <f t="shared" si="6650"/>
        <v>3490.1</v>
      </c>
      <c r="BK1998" s="27">
        <f t="shared" si="6837"/>
        <v>0</v>
      </c>
      <c r="BL1998" s="27">
        <f t="shared" si="6838"/>
        <v>0</v>
      </c>
      <c r="BM1998" s="27">
        <f t="shared" si="6839"/>
        <v>0</v>
      </c>
      <c r="BN1998" s="27">
        <f t="shared" si="6651"/>
        <v>3490.1</v>
      </c>
      <c r="BO1998" s="27">
        <f t="shared" si="6652"/>
        <v>3490.1</v>
      </c>
      <c r="BP1998" s="27">
        <f t="shared" si="6653"/>
        <v>3490.1</v>
      </c>
      <c r="BQ1998" s="27">
        <f t="shared" si="6840"/>
        <v>0</v>
      </c>
      <c r="BR1998" s="27">
        <f t="shared" si="6841"/>
        <v>0</v>
      </c>
      <c r="BS1998" s="27">
        <f t="shared" si="6654"/>
        <v>3490.1</v>
      </c>
      <c r="BT1998" s="27">
        <f t="shared" si="6655"/>
        <v>3490.1</v>
      </c>
      <c r="BU1998" s="27">
        <f t="shared" si="6656"/>
        <v>3490.1</v>
      </c>
      <c r="BV1998" s="27">
        <f t="shared" si="6842"/>
        <v>0</v>
      </c>
      <c r="BW1998" s="27">
        <f t="shared" si="6843"/>
        <v>0</v>
      </c>
      <c r="BX1998" s="27">
        <f t="shared" si="6681"/>
        <v>3490.1</v>
      </c>
      <c r="BY1998" s="27">
        <f t="shared" si="6682"/>
        <v>3490.1</v>
      </c>
      <c r="BZ1998" s="27">
        <f t="shared" si="6683"/>
        <v>3490.1</v>
      </c>
      <c r="CA1998" s="27">
        <f t="shared" si="6844"/>
        <v>0</v>
      </c>
      <c r="CB1998" s="20">
        <v>0</v>
      </c>
      <c r="CC1998" s="35"/>
      <c r="CH1998" s="1" t="s">
        <v>29</v>
      </c>
    </row>
    <row r="1999" spans="1:87" hidden="1" x14ac:dyDescent="0.3">
      <c r="A1999" s="18" t="s">
        <v>1159</v>
      </c>
      <c r="B1999" s="19">
        <v>630</v>
      </c>
      <c r="C1999" s="18" t="s">
        <v>392</v>
      </c>
      <c r="D1999" s="18" t="s">
        <v>104</v>
      </c>
      <c r="E1999" s="34" t="s">
        <v>674</v>
      </c>
      <c r="F1999" s="27">
        <v>3490.1</v>
      </c>
      <c r="G1999" s="27">
        <v>3490.1</v>
      </c>
      <c r="H1999" s="27">
        <v>3490.1</v>
      </c>
      <c r="I1999" s="27"/>
      <c r="J1999" s="27"/>
      <c r="K1999" s="27"/>
      <c r="L1999" s="27">
        <f t="shared" si="6657"/>
        <v>3490.1</v>
      </c>
      <c r="M1999" s="27">
        <f t="shared" si="6658"/>
        <v>3490.1</v>
      </c>
      <c r="N1999" s="27">
        <f t="shared" si="6659"/>
        <v>3490.1</v>
      </c>
      <c r="O1999" s="27"/>
      <c r="P1999" s="27"/>
      <c r="Q1999" s="27"/>
      <c r="R1999" s="27">
        <f t="shared" si="6660"/>
        <v>3490.1</v>
      </c>
      <c r="S1999" s="27">
        <f t="shared" si="6661"/>
        <v>3490.1</v>
      </c>
      <c r="T1999" s="27">
        <f t="shared" si="6662"/>
        <v>3490.1</v>
      </c>
      <c r="U1999" s="27"/>
      <c r="V1999" s="27"/>
      <c r="W1999" s="27"/>
      <c r="X1999" s="27">
        <f t="shared" si="6663"/>
        <v>3490.1</v>
      </c>
      <c r="Y1999" s="27">
        <f t="shared" si="6664"/>
        <v>3490.1</v>
      </c>
      <c r="Z1999" s="27">
        <f t="shared" si="6665"/>
        <v>3490.1</v>
      </c>
      <c r="AA1999" s="27"/>
      <c r="AB1999" s="27"/>
      <c r="AC1999" s="27"/>
      <c r="AD1999" s="27">
        <f t="shared" si="6666"/>
        <v>3490.1</v>
      </c>
      <c r="AE1999" s="27">
        <f t="shared" si="6667"/>
        <v>3490.1</v>
      </c>
      <c r="AF1999" s="27">
        <f t="shared" si="6668"/>
        <v>3490.1</v>
      </c>
      <c r="AG1999" s="27"/>
      <c r="AH1999" s="27"/>
      <c r="AI1999" s="27"/>
      <c r="AJ1999" s="27">
        <f t="shared" si="6669"/>
        <v>3490.1</v>
      </c>
      <c r="AK1999" s="27">
        <f t="shared" si="6670"/>
        <v>3490.1</v>
      </c>
      <c r="AL1999" s="27">
        <f t="shared" si="6671"/>
        <v>3490.1</v>
      </c>
      <c r="AM1999" s="27"/>
      <c r="AN1999" s="27"/>
      <c r="AO1999" s="27"/>
      <c r="AP1999" s="27">
        <f t="shared" si="6672"/>
        <v>3490.1</v>
      </c>
      <c r="AQ1999" s="27">
        <f t="shared" si="6673"/>
        <v>3490.1</v>
      </c>
      <c r="AR1999" s="27">
        <f t="shared" si="6674"/>
        <v>3490.1</v>
      </c>
      <c r="AS1999" s="27"/>
      <c r="AT1999" s="27"/>
      <c r="AU1999" s="27"/>
      <c r="AV1999" s="27">
        <f t="shared" si="6675"/>
        <v>3490.1</v>
      </c>
      <c r="AW1999" s="27">
        <f t="shared" si="6676"/>
        <v>3490.1</v>
      </c>
      <c r="AX1999" s="27">
        <f t="shared" si="6677"/>
        <v>3490.1</v>
      </c>
      <c r="AY1999" s="27"/>
      <c r="AZ1999" s="27"/>
      <c r="BA1999" s="27"/>
      <c r="BB1999" s="27">
        <f t="shared" si="6678"/>
        <v>3490.1</v>
      </c>
      <c r="BC1999" s="27">
        <f t="shared" si="6679"/>
        <v>3490.1</v>
      </c>
      <c r="BD1999" s="27">
        <f t="shared" si="6680"/>
        <v>3490.1</v>
      </c>
      <c r="BE1999" s="27"/>
      <c r="BF1999" s="27"/>
      <c r="BG1999" s="27"/>
      <c r="BH1999" s="27">
        <f t="shared" si="6648"/>
        <v>3490.1</v>
      </c>
      <c r="BI1999" s="27">
        <f t="shared" si="6649"/>
        <v>3490.1</v>
      </c>
      <c r="BJ1999" s="27">
        <f t="shared" si="6650"/>
        <v>3490.1</v>
      </c>
      <c r="BK1999" s="27"/>
      <c r="BL1999" s="27"/>
      <c r="BM1999" s="27"/>
      <c r="BN1999" s="27">
        <f t="shared" si="6651"/>
        <v>3490.1</v>
      </c>
      <c r="BO1999" s="27">
        <f t="shared" si="6652"/>
        <v>3490.1</v>
      </c>
      <c r="BP1999" s="27">
        <f t="shared" si="6653"/>
        <v>3490.1</v>
      </c>
      <c r="BQ1999" s="27"/>
      <c r="BR1999" s="27"/>
      <c r="BS1999" s="27">
        <f t="shared" si="6654"/>
        <v>3490.1</v>
      </c>
      <c r="BT1999" s="27">
        <f t="shared" si="6655"/>
        <v>3490.1</v>
      </c>
      <c r="BU1999" s="27">
        <f t="shared" si="6656"/>
        <v>3490.1</v>
      </c>
      <c r="BV1999" s="27"/>
      <c r="BW1999" s="27"/>
      <c r="BX1999" s="27">
        <f t="shared" si="6681"/>
        <v>3490.1</v>
      </c>
      <c r="BY1999" s="27">
        <f t="shared" si="6682"/>
        <v>3490.1</v>
      </c>
      <c r="BZ1999" s="27">
        <f t="shared" si="6683"/>
        <v>3490.1</v>
      </c>
      <c r="CA1999" s="27"/>
      <c r="CB1999" s="20">
        <v>0</v>
      </c>
      <c r="CC1999" s="35"/>
    </row>
    <row r="2000" spans="1:87" hidden="1" x14ac:dyDescent="0.3">
      <c r="A2000" s="18" t="s">
        <v>1159</v>
      </c>
      <c r="B2000" s="19">
        <v>800</v>
      </c>
      <c r="C2000" s="18"/>
      <c r="D2000" s="18"/>
      <c r="E2000" s="34" t="s">
        <v>53</v>
      </c>
      <c r="F2000" s="27">
        <f t="shared" si="6807"/>
        <v>93509.9</v>
      </c>
      <c r="G2000" s="27">
        <f t="shared" si="6808"/>
        <v>93509.9</v>
      </c>
      <c r="H2000" s="27">
        <f t="shared" si="6809"/>
        <v>93509.9</v>
      </c>
      <c r="I2000" s="27">
        <f t="shared" si="6810"/>
        <v>0</v>
      </c>
      <c r="J2000" s="27">
        <f t="shared" si="6811"/>
        <v>0</v>
      </c>
      <c r="K2000" s="27">
        <f t="shared" si="6812"/>
        <v>0</v>
      </c>
      <c r="L2000" s="27">
        <f t="shared" si="6657"/>
        <v>93509.9</v>
      </c>
      <c r="M2000" s="27">
        <f t="shared" si="6658"/>
        <v>93509.9</v>
      </c>
      <c r="N2000" s="27">
        <f t="shared" si="6659"/>
        <v>93509.9</v>
      </c>
      <c r="O2000" s="27">
        <f t="shared" si="6813"/>
        <v>0</v>
      </c>
      <c r="P2000" s="27">
        <f t="shared" si="6814"/>
        <v>0</v>
      </c>
      <c r="Q2000" s="27">
        <f t="shared" si="6815"/>
        <v>0</v>
      </c>
      <c r="R2000" s="27">
        <f t="shared" si="6660"/>
        <v>93509.9</v>
      </c>
      <c r="S2000" s="27">
        <f t="shared" si="6661"/>
        <v>93509.9</v>
      </c>
      <c r="T2000" s="27">
        <f t="shared" si="6662"/>
        <v>93509.9</v>
      </c>
      <c r="U2000" s="27">
        <f t="shared" si="6816"/>
        <v>0</v>
      </c>
      <c r="V2000" s="27">
        <f t="shared" si="6817"/>
        <v>0</v>
      </c>
      <c r="W2000" s="27">
        <f t="shared" si="6818"/>
        <v>0</v>
      </c>
      <c r="X2000" s="27">
        <f t="shared" si="6663"/>
        <v>93509.9</v>
      </c>
      <c r="Y2000" s="27">
        <f t="shared" si="6664"/>
        <v>93509.9</v>
      </c>
      <c r="Z2000" s="27">
        <f t="shared" si="6665"/>
        <v>93509.9</v>
      </c>
      <c r="AA2000" s="27">
        <f t="shared" si="6819"/>
        <v>0</v>
      </c>
      <c r="AB2000" s="27">
        <f t="shared" si="6820"/>
        <v>0</v>
      </c>
      <c r="AC2000" s="27">
        <f t="shared" si="6821"/>
        <v>0</v>
      </c>
      <c r="AD2000" s="27">
        <f t="shared" si="6666"/>
        <v>93509.9</v>
      </c>
      <c r="AE2000" s="27">
        <f t="shared" si="6667"/>
        <v>93509.9</v>
      </c>
      <c r="AF2000" s="27">
        <f t="shared" si="6668"/>
        <v>93509.9</v>
      </c>
      <c r="AG2000" s="27">
        <f t="shared" si="6822"/>
        <v>0</v>
      </c>
      <c r="AH2000" s="27">
        <f t="shared" si="6823"/>
        <v>0</v>
      </c>
      <c r="AI2000" s="27">
        <f t="shared" si="6824"/>
        <v>0</v>
      </c>
      <c r="AJ2000" s="27">
        <f t="shared" si="6669"/>
        <v>93509.9</v>
      </c>
      <c r="AK2000" s="27">
        <f t="shared" si="6670"/>
        <v>93509.9</v>
      </c>
      <c r="AL2000" s="27">
        <f t="shared" si="6671"/>
        <v>93509.9</v>
      </c>
      <c r="AM2000" s="27">
        <f t="shared" si="6825"/>
        <v>0</v>
      </c>
      <c r="AN2000" s="27">
        <f t="shared" si="6826"/>
        <v>0</v>
      </c>
      <c r="AO2000" s="27">
        <f t="shared" si="6827"/>
        <v>0</v>
      </c>
      <c r="AP2000" s="27">
        <f t="shared" si="6672"/>
        <v>93509.9</v>
      </c>
      <c r="AQ2000" s="27">
        <f t="shared" si="6673"/>
        <v>93509.9</v>
      </c>
      <c r="AR2000" s="27">
        <f t="shared" si="6674"/>
        <v>93509.9</v>
      </c>
      <c r="AS2000" s="27">
        <f t="shared" si="6828"/>
        <v>0</v>
      </c>
      <c r="AT2000" s="27">
        <f t="shared" si="6829"/>
        <v>0</v>
      </c>
      <c r="AU2000" s="27">
        <f t="shared" si="6830"/>
        <v>0</v>
      </c>
      <c r="AV2000" s="27">
        <f t="shared" si="6675"/>
        <v>93509.9</v>
      </c>
      <c r="AW2000" s="27">
        <f t="shared" si="6676"/>
        <v>93509.9</v>
      </c>
      <c r="AX2000" s="27">
        <f t="shared" si="6677"/>
        <v>93509.9</v>
      </c>
      <c r="AY2000" s="27">
        <f t="shared" si="6831"/>
        <v>0</v>
      </c>
      <c r="AZ2000" s="27">
        <f t="shared" si="6832"/>
        <v>0</v>
      </c>
      <c r="BA2000" s="27">
        <f t="shared" si="6833"/>
        <v>0</v>
      </c>
      <c r="BB2000" s="27">
        <f t="shared" si="6678"/>
        <v>93509.9</v>
      </c>
      <c r="BC2000" s="27">
        <f t="shared" si="6679"/>
        <v>93509.9</v>
      </c>
      <c r="BD2000" s="27">
        <f t="shared" si="6680"/>
        <v>93509.9</v>
      </c>
      <c r="BE2000" s="27">
        <f t="shared" si="6834"/>
        <v>0</v>
      </c>
      <c r="BF2000" s="27">
        <f t="shared" si="6835"/>
        <v>0</v>
      </c>
      <c r="BG2000" s="27">
        <f t="shared" si="6836"/>
        <v>0</v>
      </c>
      <c r="BH2000" s="27">
        <f t="shared" si="6648"/>
        <v>93509.9</v>
      </c>
      <c r="BI2000" s="27">
        <f t="shared" si="6649"/>
        <v>93509.9</v>
      </c>
      <c r="BJ2000" s="27">
        <f t="shared" si="6650"/>
        <v>93509.9</v>
      </c>
      <c r="BK2000" s="27">
        <f t="shared" si="6837"/>
        <v>0</v>
      </c>
      <c r="BL2000" s="27">
        <f t="shared" si="6838"/>
        <v>0</v>
      </c>
      <c r="BM2000" s="27">
        <f t="shared" si="6839"/>
        <v>0</v>
      </c>
      <c r="BN2000" s="27">
        <f t="shared" si="6651"/>
        <v>93509.9</v>
      </c>
      <c r="BO2000" s="27">
        <f t="shared" si="6652"/>
        <v>93509.9</v>
      </c>
      <c r="BP2000" s="27">
        <f t="shared" si="6653"/>
        <v>93509.9</v>
      </c>
      <c r="BQ2000" s="27">
        <f t="shared" si="6840"/>
        <v>0</v>
      </c>
      <c r="BR2000" s="27">
        <f t="shared" si="6841"/>
        <v>0</v>
      </c>
      <c r="BS2000" s="27">
        <f t="shared" si="6654"/>
        <v>93509.9</v>
      </c>
      <c r="BT2000" s="27">
        <f t="shared" si="6655"/>
        <v>93509.9</v>
      </c>
      <c r="BU2000" s="27">
        <f t="shared" si="6656"/>
        <v>93509.9</v>
      </c>
      <c r="BV2000" s="27">
        <f t="shared" si="6842"/>
        <v>0</v>
      </c>
      <c r="BW2000" s="27">
        <f t="shared" si="6843"/>
        <v>0</v>
      </c>
      <c r="BX2000" s="27">
        <f t="shared" si="6681"/>
        <v>93509.9</v>
      </c>
      <c r="BY2000" s="27">
        <f t="shared" si="6682"/>
        <v>93509.9</v>
      </c>
      <c r="BZ2000" s="27">
        <f t="shared" si="6683"/>
        <v>93509.9</v>
      </c>
      <c r="CA2000" s="27">
        <f t="shared" si="6844"/>
        <v>0</v>
      </c>
      <c r="CB2000" s="20">
        <v>0</v>
      </c>
      <c r="CC2000" s="35"/>
      <c r="CG2000" s="1" t="s">
        <v>28</v>
      </c>
    </row>
    <row r="2001" spans="1:87" ht="78" hidden="1" x14ac:dyDescent="0.3">
      <c r="A2001" s="18" t="s">
        <v>1159</v>
      </c>
      <c r="B2001" s="19">
        <v>810</v>
      </c>
      <c r="C2001" s="18"/>
      <c r="D2001" s="18"/>
      <c r="E2001" s="34" t="s">
        <v>410</v>
      </c>
      <c r="F2001" s="27">
        <f t="shared" si="6807"/>
        <v>93509.9</v>
      </c>
      <c r="G2001" s="27">
        <f t="shared" si="6808"/>
        <v>93509.9</v>
      </c>
      <c r="H2001" s="27">
        <f t="shared" si="6809"/>
        <v>93509.9</v>
      </c>
      <c r="I2001" s="27">
        <f t="shared" si="6810"/>
        <v>0</v>
      </c>
      <c r="J2001" s="27">
        <f t="shared" si="6811"/>
        <v>0</v>
      </c>
      <c r="K2001" s="27">
        <f t="shared" si="6812"/>
        <v>0</v>
      </c>
      <c r="L2001" s="27">
        <f t="shared" si="6657"/>
        <v>93509.9</v>
      </c>
      <c r="M2001" s="27">
        <f t="shared" si="6658"/>
        <v>93509.9</v>
      </c>
      <c r="N2001" s="27">
        <f t="shared" si="6659"/>
        <v>93509.9</v>
      </c>
      <c r="O2001" s="27">
        <f t="shared" si="6813"/>
        <v>0</v>
      </c>
      <c r="P2001" s="27">
        <f t="shared" si="6814"/>
        <v>0</v>
      </c>
      <c r="Q2001" s="27">
        <f t="shared" si="6815"/>
        <v>0</v>
      </c>
      <c r="R2001" s="27">
        <f t="shared" si="6660"/>
        <v>93509.9</v>
      </c>
      <c r="S2001" s="27">
        <f t="shared" si="6661"/>
        <v>93509.9</v>
      </c>
      <c r="T2001" s="27">
        <f t="shared" si="6662"/>
        <v>93509.9</v>
      </c>
      <c r="U2001" s="27">
        <f t="shared" si="6816"/>
        <v>0</v>
      </c>
      <c r="V2001" s="27">
        <f t="shared" si="6817"/>
        <v>0</v>
      </c>
      <c r="W2001" s="27">
        <f t="shared" si="6818"/>
        <v>0</v>
      </c>
      <c r="X2001" s="27">
        <f t="shared" si="6663"/>
        <v>93509.9</v>
      </c>
      <c r="Y2001" s="27">
        <f t="shared" si="6664"/>
        <v>93509.9</v>
      </c>
      <c r="Z2001" s="27">
        <f t="shared" si="6665"/>
        <v>93509.9</v>
      </c>
      <c r="AA2001" s="27">
        <f t="shared" si="6819"/>
        <v>0</v>
      </c>
      <c r="AB2001" s="27">
        <f t="shared" si="6820"/>
        <v>0</v>
      </c>
      <c r="AC2001" s="27">
        <f t="shared" si="6821"/>
        <v>0</v>
      </c>
      <c r="AD2001" s="27">
        <f t="shared" si="6666"/>
        <v>93509.9</v>
      </c>
      <c r="AE2001" s="27">
        <f t="shared" si="6667"/>
        <v>93509.9</v>
      </c>
      <c r="AF2001" s="27">
        <f t="shared" si="6668"/>
        <v>93509.9</v>
      </c>
      <c r="AG2001" s="27">
        <f t="shared" si="6822"/>
        <v>0</v>
      </c>
      <c r="AH2001" s="27">
        <f t="shared" si="6823"/>
        <v>0</v>
      </c>
      <c r="AI2001" s="27">
        <f t="shared" si="6824"/>
        <v>0</v>
      </c>
      <c r="AJ2001" s="27">
        <f t="shared" si="6669"/>
        <v>93509.9</v>
      </c>
      <c r="AK2001" s="27">
        <f t="shared" si="6670"/>
        <v>93509.9</v>
      </c>
      <c r="AL2001" s="27">
        <f t="shared" si="6671"/>
        <v>93509.9</v>
      </c>
      <c r="AM2001" s="27">
        <f t="shared" si="6825"/>
        <v>0</v>
      </c>
      <c r="AN2001" s="27">
        <f t="shared" si="6826"/>
        <v>0</v>
      </c>
      <c r="AO2001" s="27">
        <f t="shared" si="6827"/>
        <v>0</v>
      </c>
      <c r="AP2001" s="27">
        <f t="shared" si="6672"/>
        <v>93509.9</v>
      </c>
      <c r="AQ2001" s="27">
        <f t="shared" si="6673"/>
        <v>93509.9</v>
      </c>
      <c r="AR2001" s="27">
        <f t="shared" si="6674"/>
        <v>93509.9</v>
      </c>
      <c r="AS2001" s="27">
        <f t="shared" si="6828"/>
        <v>0</v>
      </c>
      <c r="AT2001" s="27">
        <f t="shared" si="6829"/>
        <v>0</v>
      </c>
      <c r="AU2001" s="27">
        <f t="shared" si="6830"/>
        <v>0</v>
      </c>
      <c r="AV2001" s="27">
        <f t="shared" si="6675"/>
        <v>93509.9</v>
      </c>
      <c r="AW2001" s="27">
        <f t="shared" si="6676"/>
        <v>93509.9</v>
      </c>
      <c r="AX2001" s="27">
        <f t="shared" si="6677"/>
        <v>93509.9</v>
      </c>
      <c r="AY2001" s="27">
        <f t="shared" si="6831"/>
        <v>0</v>
      </c>
      <c r="AZ2001" s="27">
        <f t="shared" si="6832"/>
        <v>0</v>
      </c>
      <c r="BA2001" s="27">
        <f t="shared" si="6833"/>
        <v>0</v>
      </c>
      <c r="BB2001" s="27">
        <f t="shared" si="6678"/>
        <v>93509.9</v>
      </c>
      <c r="BC2001" s="27">
        <f t="shared" si="6679"/>
        <v>93509.9</v>
      </c>
      <c r="BD2001" s="27">
        <f t="shared" si="6680"/>
        <v>93509.9</v>
      </c>
      <c r="BE2001" s="27">
        <f t="shared" si="6834"/>
        <v>0</v>
      </c>
      <c r="BF2001" s="27">
        <f t="shared" si="6835"/>
        <v>0</v>
      </c>
      <c r="BG2001" s="27">
        <f t="shared" si="6836"/>
        <v>0</v>
      </c>
      <c r="BH2001" s="27">
        <f t="shared" si="6648"/>
        <v>93509.9</v>
      </c>
      <c r="BI2001" s="27">
        <f t="shared" si="6649"/>
        <v>93509.9</v>
      </c>
      <c r="BJ2001" s="27">
        <f t="shared" si="6650"/>
        <v>93509.9</v>
      </c>
      <c r="BK2001" s="27">
        <f t="shared" si="6837"/>
        <v>0</v>
      </c>
      <c r="BL2001" s="27">
        <f t="shared" si="6838"/>
        <v>0</v>
      </c>
      <c r="BM2001" s="27">
        <f t="shared" si="6839"/>
        <v>0</v>
      </c>
      <c r="BN2001" s="27">
        <f t="shared" si="6651"/>
        <v>93509.9</v>
      </c>
      <c r="BO2001" s="27">
        <f t="shared" si="6652"/>
        <v>93509.9</v>
      </c>
      <c r="BP2001" s="27">
        <f t="shared" si="6653"/>
        <v>93509.9</v>
      </c>
      <c r="BQ2001" s="27">
        <f t="shared" si="6840"/>
        <v>0</v>
      </c>
      <c r="BR2001" s="27">
        <f t="shared" si="6841"/>
        <v>0</v>
      </c>
      <c r="BS2001" s="27">
        <f t="shared" si="6654"/>
        <v>93509.9</v>
      </c>
      <c r="BT2001" s="27">
        <f t="shared" si="6655"/>
        <v>93509.9</v>
      </c>
      <c r="BU2001" s="27">
        <f t="shared" si="6656"/>
        <v>93509.9</v>
      </c>
      <c r="BV2001" s="27">
        <f t="shared" si="6842"/>
        <v>0</v>
      </c>
      <c r="BW2001" s="27">
        <f t="shared" si="6843"/>
        <v>0</v>
      </c>
      <c r="BX2001" s="27">
        <f t="shared" si="6681"/>
        <v>93509.9</v>
      </c>
      <c r="BY2001" s="27">
        <f t="shared" si="6682"/>
        <v>93509.9</v>
      </c>
      <c r="BZ2001" s="27">
        <f t="shared" si="6683"/>
        <v>93509.9</v>
      </c>
      <c r="CA2001" s="27">
        <f t="shared" si="6844"/>
        <v>0</v>
      </c>
      <c r="CB2001" s="20">
        <v>0</v>
      </c>
      <c r="CC2001" s="35"/>
      <c r="CH2001" s="1" t="s">
        <v>29</v>
      </c>
    </row>
    <row r="2002" spans="1:87" hidden="1" x14ac:dyDescent="0.3">
      <c r="A2002" s="18" t="s">
        <v>1159</v>
      </c>
      <c r="B2002" s="19">
        <v>810</v>
      </c>
      <c r="C2002" s="18" t="s">
        <v>392</v>
      </c>
      <c r="D2002" s="18" t="s">
        <v>104</v>
      </c>
      <c r="E2002" s="34" t="s">
        <v>674</v>
      </c>
      <c r="F2002" s="27">
        <v>93509.9</v>
      </c>
      <c r="G2002" s="27">
        <v>93509.9</v>
      </c>
      <c r="H2002" s="27">
        <v>93509.9</v>
      </c>
      <c r="I2002" s="27"/>
      <c r="J2002" s="27"/>
      <c r="K2002" s="27"/>
      <c r="L2002" s="27">
        <f t="shared" si="6657"/>
        <v>93509.9</v>
      </c>
      <c r="M2002" s="27">
        <f t="shared" si="6658"/>
        <v>93509.9</v>
      </c>
      <c r="N2002" s="27">
        <f t="shared" si="6659"/>
        <v>93509.9</v>
      </c>
      <c r="O2002" s="27"/>
      <c r="P2002" s="27"/>
      <c r="Q2002" s="27"/>
      <c r="R2002" s="27">
        <f t="shared" si="6660"/>
        <v>93509.9</v>
      </c>
      <c r="S2002" s="27">
        <f t="shared" si="6661"/>
        <v>93509.9</v>
      </c>
      <c r="T2002" s="27">
        <f t="shared" si="6662"/>
        <v>93509.9</v>
      </c>
      <c r="U2002" s="27"/>
      <c r="V2002" s="27"/>
      <c r="W2002" s="27"/>
      <c r="X2002" s="27">
        <f t="shared" si="6663"/>
        <v>93509.9</v>
      </c>
      <c r="Y2002" s="27">
        <f t="shared" si="6664"/>
        <v>93509.9</v>
      </c>
      <c r="Z2002" s="27">
        <f t="shared" si="6665"/>
        <v>93509.9</v>
      </c>
      <c r="AA2002" s="27"/>
      <c r="AB2002" s="27"/>
      <c r="AC2002" s="27"/>
      <c r="AD2002" s="27">
        <f t="shared" si="6666"/>
        <v>93509.9</v>
      </c>
      <c r="AE2002" s="27">
        <f t="shared" si="6667"/>
        <v>93509.9</v>
      </c>
      <c r="AF2002" s="27">
        <f t="shared" si="6668"/>
        <v>93509.9</v>
      </c>
      <c r="AG2002" s="27"/>
      <c r="AH2002" s="27"/>
      <c r="AI2002" s="27"/>
      <c r="AJ2002" s="27">
        <f t="shared" si="6669"/>
        <v>93509.9</v>
      </c>
      <c r="AK2002" s="27">
        <f t="shared" si="6670"/>
        <v>93509.9</v>
      </c>
      <c r="AL2002" s="27">
        <f t="shared" si="6671"/>
        <v>93509.9</v>
      </c>
      <c r="AM2002" s="27"/>
      <c r="AN2002" s="27"/>
      <c r="AO2002" s="27"/>
      <c r="AP2002" s="27">
        <f t="shared" si="6672"/>
        <v>93509.9</v>
      </c>
      <c r="AQ2002" s="27">
        <f t="shared" si="6673"/>
        <v>93509.9</v>
      </c>
      <c r="AR2002" s="27">
        <f t="shared" si="6674"/>
        <v>93509.9</v>
      </c>
      <c r="AS2002" s="27"/>
      <c r="AT2002" s="27"/>
      <c r="AU2002" s="27"/>
      <c r="AV2002" s="27">
        <f t="shared" si="6675"/>
        <v>93509.9</v>
      </c>
      <c r="AW2002" s="27">
        <f t="shared" si="6676"/>
        <v>93509.9</v>
      </c>
      <c r="AX2002" s="27">
        <f t="shared" si="6677"/>
        <v>93509.9</v>
      </c>
      <c r="AY2002" s="27"/>
      <c r="AZ2002" s="27"/>
      <c r="BA2002" s="27"/>
      <c r="BB2002" s="27">
        <f t="shared" si="6678"/>
        <v>93509.9</v>
      </c>
      <c r="BC2002" s="27">
        <f t="shared" si="6679"/>
        <v>93509.9</v>
      </c>
      <c r="BD2002" s="27">
        <f t="shared" si="6680"/>
        <v>93509.9</v>
      </c>
      <c r="BE2002" s="27"/>
      <c r="BF2002" s="27"/>
      <c r="BG2002" s="27"/>
      <c r="BH2002" s="27">
        <f t="shared" si="6648"/>
        <v>93509.9</v>
      </c>
      <c r="BI2002" s="27">
        <f t="shared" si="6649"/>
        <v>93509.9</v>
      </c>
      <c r="BJ2002" s="27">
        <f t="shared" si="6650"/>
        <v>93509.9</v>
      </c>
      <c r="BK2002" s="27"/>
      <c r="BL2002" s="27"/>
      <c r="BM2002" s="27"/>
      <c r="BN2002" s="27">
        <f t="shared" si="6651"/>
        <v>93509.9</v>
      </c>
      <c r="BO2002" s="27">
        <f t="shared" si="6652"/>
        <v>93509.9</v>
      </c>
      <c r="BP2002" s="27">
        <f t="shared" si="6653"/>
        <v>93509.9</v>
      </c>
      <c r="BQ2002" s="27"/>
      <c r="BR2002" s="27"/>
      <c r="BS2002" s="27">
        <f t="shared" si="6654"/>
        <v>93509.9</v>
      </c>
      <c r="BT2002" s="27">
        <f t="shared" si="6655"/>
        <v>93509.9</v>
      </c>
      <c r="BU2002" s="27">
        <f t="shared" si="6656"/>
        <v>93509.9</v>
      </c>
      <c r="BV2002" s="27"/>
      <c r="BW2002" s="27"/>
      <c r="BX2002" s="27">
        <f t="shared" si="6681"/>
        <v>93509.9</v>
      </c>
      <c r="BY2002" s="27">
        <f t="shared" si="6682"/>
        <v>93509.9</v>
      </c>
      <c r="BZ2002" s="27">
        <f t="shared" si="6683"/>
        <v>93509.9</v>
      </c>
      <c r="CA2002" s="27"/>
      <c r="CB2002" s="20">
        <v>0</v>
      </c>
      <c r="CC2002" s="35"/>
    </row>
    <row r="2003" spans="1:87" ht="31.2" hidden="1" x14ac:dyDescent="0.3">
      <c r="A2003" s="18" t="s">
        <v>1161</v>
      </c>
      <c r="B2003" s="19"/>
      <c r="C2003" s="18"/>
      <c r="D2003" s="18"/>
      <c r="E2003" s="34" t="s">
        <v>1162</v>
      </c>
      <c r="F2003" s="27">
        <f t="shared" ref="F2003:K2003" si="6845">F2004+F2008</f>
        <v>28813.599999999999</v>
      </c>
      <c r="G2003" s="27">
        <f t="shared" si="6845"/>
        <v>28813.599999999999</v>
      </c>
      <c r="H2003" s="27">
        <f t="shared" si="6845"/>
        <v>28813.599999999999</v>
      </c>
      <c r="I2003" s="27">
        <f t="shared" si="6845"/>
        <v>0</v>
      </c>
      <c r="J2003" s="27">
        <f t="shared" si="6845"/>
        <v>0</v>
      </c>
      <c r="K2003" s="27">
        <f t="shared" si="6845"/>
        <v>0</v>
      </c>
      <c r="L2003" s="27">
        <f t="shared" si="6657"/>
        <v>28813.599999999999</v>
      </c>
      <c r="M2003" s="27">
        <f t="shared" si="6658"/>
        <v>28813.599999999999</v>
      </c>
      <c r="N2003" s="27">
        <f t="shared" si="6659"/>
        <v>28813.599999999999</v>
      </c>
      <c r="O2003" s="27">
        <f>O2004+O2008</f>
        <v>50000</v>
      </c>
      <c r="P2003" s="27">
        <f>P2004+P2008</f>
        <v>0</v>
      </c>
      <c r="Q2003" s="27">
        <f>Q2004+Q2008</f>
        <v>0</v>
      </c>
      <c r="R2003" s="27">
        <f t="shared" si="6660"/>
        <v>78813.600000000006</v>
      </c>
      <c r="S2003" s="27">
        <f t="shared" si="6661"/>
        <v>28813.599999999999</v>
      </c>
      <c r="T2003" s="27">
        <f t="shared" si="6662"/>
        <v>28813.599999999999</v>
      </c>
      <c r="U2003" s="27">
        <f>U2004+U2008</f>
        <v>0</v>
      </c>
      <c r="V2003" s="27">
        <f>V2004+V2008</f>
        <v>0</v>
      </c>
      <c r="W2003" s="27">
        <f>W2004+W2008</f>
        <v>0</v>
      </c>
      <c r="X2003" s="27">
        <f t="shared" si="6663"/>
        <v>78813.600000000006</v>
      </c>
      <c r="Y2003" s="27">
        <f t="shared" si="6664"/>
        <v>28813.599999999999</v>
      </c>
      <c r="Z2003" s="27">
        <f t="shared" si="6665"/>
        <v>28813.599999999999</v>
      </c>
      <c r="AA2003" s="27">
        <f>AA2004+AA2008</f>
        <v>0</v>
      </c>
      <c r="AB2003" s="27">
        <f>AB2004+AB2008</f>
        <v>0</v>
      </c>
      <c r="AC2003" s="27">
        <f>AC2004+AC2008</f>
        <v>0</v>
      </c>
      <c r="AD2003" s="27">
        <f t="shared" si="6666"/>
        <v>78813.600000000006</v>
      </c>
      <c r="AE2003" s="27">
        <f t="shared" si="6667"/>
        <v>28813.599999999999</v>
      </c>
      <c r="AF2003" s="27">
        <f t="shared" si="6668"/>
        <v>28813.599999999999</v>
      </c>
      <c r="AG2003" s="27">
        <f>AG2004+AG2008</f>
        <v>0</v>
      </c>
      <c r="AH2003" s="27">
        <f>AH2004+AH2008</f>
        <v>0</v>
      </c>
      <c r="AI2003" s="27">
        <f>AI2004+AI2008</f>
        <v>0</v>
      </c>
      <c r="AJ2003" s="27">
        <f t="shared" si="6669"/>
        <v>78813.600000000006</v>
      </c>
      <c r="AK2003" s="27">
        <f t="shared" si="6670"/>
        <v>28813.599999999999</v>
      </c>
      <c r="AL2003" s="27">
        <f t="shared" si="6671"/>
        <v>28813.599999999999</v>
      </c>
      <c r="AM2003" s="27">
        <f>AM2004+AM2008</f>
        <v>0</v>
      </c>
      <c r="AN2003" s="27">
        <f>AN2004+AN2008</f>
        <v>0</v>
      </c>
      <c r="AO2003" s="27">
        <f>AO2004+AO2008</f>
        <v>0</v>
      </c>
      <c r="AP2003" s="27">
        <f t="shared" si="6672"/>
        <v>78813.600000000006</v>
      </c>
      <c r="AQ2003" s="27">
        <f t="shared" si="6673"/>
        <v>28813.599999999999</v>
      </c>
      <c r="AR2003" s="27">
        <f t="shared" si="6674"/>
        <v>28813.599999999999</v>
      </c>
      <c r="AS2003" s="27">
        <f>AS2004+AS2008</f>
        <v>0</v>
      </c>
      <c r="AT2003" s="27">
        <f>AT2004+AT2008</f>
        <v>0</v>
      </c>
      <c r="AU2003" s="27">
        <f>AU2004+AU2008</f>
        <v>0</v>
      </c>
      <c r="AV2003" s="27">
        <f t="shared" si="6675"/>
        <v>78813.600000000006</v>
      </c>
      <c r="AW2003" s="27">
        <f t="shared" si="6676"/>
        <v>28813.599999999999</v>
      </c>
      <c r="AX2003" s="27">
        <f t="shared" si="6677"/>
        <v>28813.599999999999</v>
      </c>
      <c r="AY2003" s="27">
        <f>AY2004+AY2008</f>
        <v>0</v>
      </c>
      <c r="AZ2003" s="27">
        <f>AZ2004+AZ2008</f>
        <v>0</v>
      </c>
      <c r="BA2003" s="27">
        <f>BA2004+BA2008</f>
        <v>0</v>
      </c>
      <c r="BB2003" s="27">
        <f t="shared" si="6678"/>
        <v>78813.600000000006</v>
      </c>
      <c r="BC2003" s="27">
        <f t="shared" si="6679"/>
        <v>28813.599999999999</v>
      </c>
      <c r="BD2003" s="27">
        <f t="shared" si="6680"/>
        <v>28813.599999999999</v>
      </c>
      <c r="BE2003" s="27">
        <f>BE2004+BE2008</f>
        <v>0</v>
      </c>
      <c r="BF2003" s="27">
        <f>BF2004+BF2008</f>
        <v>0</v>
      </c>
      <c r="BG2003" s="27">
        <f>BG2004+BG2008</f>
        <v>0</v>
      </c>
      <c r="BH2003" s="27">
        <f t="shared" si="6648"/>
        <v>78813.600000000006</v>
      </c>
      <c r="BI2003" s="27">
        <f t="shared" si="6649"/>
        <v>28813.599999999999</v>
      </c>
      <c r="BJ2003" s="27">
        <f t="shared" si="6650"/>
        <v>28813.599999999999</v>
      </c>
      <c r="BK2003" s="27">
        <f>BK2004+BK2008</f>
        <v>0</v>
      </c>
      <c r="BL2003" s="27">
        <f>BL2004+BL2008</f>
        <v>0</v>
      </c>
      <c r="BM2003" s="27">
        <f>BM2004+BM2008</f>
        <v>0</v>
      </c>
      <c r="BN2003" s="27">
        <f t="shared" si="6651"/>
        <v>78813.600000000006</v>
      </c>
      <c r="BO2003" s="27">
        <f t="shared" si="6652"/>
        <v>28813.599999999999</v>
      </c>
      <c r="BP2003" s="27">
        <f t="shared" si="6653"/>
        <v>28813.599999999999</v>
      </c>
      <c r="BQ2003" s="27">
        <f>BQ2004+BQ2008</f>
        <v>0</v>
      </c>
      <c r="BR2003" s="27">
        <f>BR2004+BR2008</f>
        <v>0</v>
      </c>
      <c r="BS2003" s="27">
        <f t="shared" si="6654"/>
        <v>78813.600000000006</v>
      </c>
      <c r="BT2003" s="27">
        <f t="shared" si="6655"/>
        <v>28813.599999999999</v>
      </c>
      <c r="BU2003" s="27">
        <f t="shared" si="6656"/>
        <v>28813.599999999999</v>
      </c>
      <c r="BV2003" s="27">
        <f>BV2004+BV2008</f>
        <v>0</v>
      </c>
      <c r="BW2003" s="27">
        <f>BW2004+BW2008</f>
        <v>0</v>
      </c>
      <c r="BX2003" s="27">
        <f t="shared" si="6681"/>
        <v>78813.600000000006</v>
      </c>
      <c r="BY2003" s="27">
        <f t="shared" si="6682"/>
        <v>28813.599999999999</v>
      </c>
      <c r="BZ2003" s="27">
        <f t="shared" si="6683"/>
        <v>28813.599999999999</v>
      </c>
      <c r="CA2003" s="27">
        <f>CA2004+CA2008</f>
        <v>0</v>
      </c>
      <c r="CB2003" s="20">
        <v>0</v>
      </c>
      <c r="CC2003" s="35"/>
      <c r="CF2003" s="1" t="s">
        <v>27</v>
      </c>
    </row>
    <row r="2004" spans="1:87" ht="46.8" hidden="1" x14ac:dyDescent="0.3">
      <c r="A2004" s="18" t="s">
        <v>1163</v>
      </c>
      <c r="B2004" s="19"/>
      <c r="C2004" s="18"/>
      <c r="D2004" s="18"/>
      <c r="E2004" s="34" t="s">
        <v>129</v>
      </c>
      <c r="F2004" s="27">
        <f t="shared" ref="F2004:F2010" si="6846">F2005</f>
        <v>28667</v>
      </c>
      <c r="G2004" s="27">
        <f t="shared" ref="G2004:G2010" si="6847">G2005</f>
        <v>28813.599999999999</v>
      </c>
      <c r="H2004" s="27">
        <f t="shared" ref="H2004:H2010" si="6848">H2005</f>
        <v>28813.599999999999</v>
      </c>
      <c r="I2004" s="27">
        <f t="shared" ref="I2004:I2010" si="6849">I2005</f>
        <v>0</v>
      </c>
      <c r="J2004" s="27">
        <f t="shared" ref="J2004:J2010" si="6850">J2005</f>
        <v>0</v>
      </c>
      <c r="K2004" s="27">
        <f t="shared" ref="K2004:K2010" si="6851">K2005</f>
        <v>0</v>
      </c>
      <c r="L2004" s="27">
        <f t="shared" si="6657"/>
        <v>28667</v>
      </c>
      <c r="M2004" s="27">
        <f t="shared" si="6658"/>
        <v>28813.599999999999</v>
      </c>
      <c r="N2004" s="27">
        <f t="shared" si="6659"/>
        <v>28813.599999999999</v>
      </c>
      <c r="O2004" s="27">
        <f t="shared" ref="O2004:O2010" si="6852">O2005</f>
        <v>50000</v>
      </c>
      <c r="P2004" s="27">
        <f t="shared" ref="P2004:P2010" si="6853">P2005</f>
        <v>0</v>
      </c>
      <c r="Q2004" s="27">
        <f t="shared" ref="Q2004:Q2010" si="6854">Q2005</f>
        <v>0</v>
      </c>
      <c r="R2004" s="27">
        <f t="shared" si="6660"/>
        <v>78667</v>
      </c>
      <c r="S2004" s="27">
        <f t="shared" si="6661"/>
        <v>28813.599999999999</v>
      </c>
      <c r="T2004" s="27">
        <f t="shared" si="6662"/>
        <v>28813.599999999999</v>
      </c>
      <c r="U2004" s="27">
        <f t="shared" ref="U2004:U2010" si="6855">U2005</f>
        <v>0</v>
      </c>
      <c r="V2004" s="27">
        <f t="shared" ref="V2004:V2010" si="6856">V2005</f>
        <v>0</v>
      </c>
      <c r="W2004" s="27">
        <f t="shared" ref="W2004:W2010" si="6857">W2005</f>
        <v>0</v>
      </c>
      <c r="X2004" s="27">
        <f t="shared" si="6663"/>
        <v>78667</v>
      </c>
      <c r="Y2004" s="27">
        <f t="shared" si="6664"/>
        <v>28813.599999999999</v>
      </c>
      <c r="Z2004" s="27">
        <f t="shared" si="6665"/>
        <v>28813.599999999999</v>
      </c>
      <c r="AA2004" s="27">
        <f t="shared" ref="AA2004:AA2010" si="6858">AA2005</f>
        <v>0</v>
      </c>
      <c r="AB2004" s="27">
        <f t="shared" ref="AB2004:AB2010" si="6859">AB2005</f>
        <v>0</v>
      </c>
      <c r="AC2004" s="27">
        <f t="shared" ref="AC2004:AC2010" si="6860">AC2005</f>
        <v>0</v>
      </c>
      <c r="AD2004" s="27">
        <f t="shared" si="6666"/>
        <v>78667</v>
      </c>
      <c r="AE2004" s="27">
        <f t="shared" si="6667"/>
        <v>28813.599999999999</v>
      </c>
      <c r="AF2004" s="27">
        <f t="shared" si="6668"/>
        <v>28813.599999999999</v>
      </c>
      <c r="AG2004" s="27">
        <f t="shared" ref="AG2004:AG2010" si="6861">AG2005</f>
        <v>0</v>
      </c>
      <c r="AH2004" s="27">
        <f t="shared" ref="AH2004:AH2010" si="6862">AH2005</f>
        <v>0</v>
      </c>
      <c r="AI2004" s="27">
        <f t="shared" ref="AI2004:AI2010" si="6863">AI2005</f>
        <v>0</v>
      </c>
      <c r="AJ2004" s="27">
        <f t="shared" si="6669"/>
        <v>78667</v>
      </c>
      <c r="AK2004" s="27">
        <f t="shared" si="6670"/>
        <v>28813.599999999999</v>
      </c>
      <c r="AL2004" s="27">
        <f t="shared" si="6671"/>
        <v>28813.599999999999</v>
      </c>
      <c r="AM2004" s="27">
        <f t="shared" ref="AM2004:AM2010" si="6864">AM2005</f>
        <v>0</v>
      </c>
      <c r="AN2004" s="27">
        <f t="shared" ref="AN2004:AN2010" si="6865">AN2005</f>
        <v>0</v>
      </c>
      <c r="AO2004" s="27">
        <f t="shared" ref="AO2004:AO2010" si="6866">AO2005</f>
        <v>0</v>
      </c>
      <c r="AP2004" s="27">
        <f t="shared" si="6672"/>
        <v>78667</v>
      </c>
      <c r="AQ2004" s="27">
        <f t="shared" si="6673"/>
        <v>28813.599999999999</v>
      </c>
      <c r="AR2004" s="27">
        <f t="shared" si="6674"/>
        <v>28813.599999999999</v>
      </c>
      <c r="AS2004" s="27">
        <f t="shared" ref="AS2004:AS2010" si="6867">AS2005</f>
        <v>0</v>
      </c>
      <c r="AT2004" s="27">
        <f t="shared" ref="AT2004:AT2010" si="6868">AT2005</f>
        <v>0</v>
      </c>
      <c r="AU2004" s="27">
        <f t="shared" ref="AU2004:AU2010" si="6869">AU2005</f>
        <v>0</v>
      </c>
      <c r="AV2004" s="27">
        <f t="shared" si="6675"/>
        <v>78667</v>
      </c>
      <c r="AW2004" s="27">
        <f t="shared" si="6676"/>
        <v>28813.599999999999</v>
      </c>
      <c r="AX2004" s="27">
        <f t="shared" si="6677"/>
        <v>28813.599999999999</v>
      </c>
      <c r="AY2004" s="27">
        <f t="shared" ref="AY2004:AY2010" si="6870">AY2005</f>
        <v>0</v>
      </c>
      <c r="AZ2004" s="27">
        <f t="shared" ref="AZ2004:AZ2010" si="6871">AZ2005</f>
        <v>0</v>
      </c>
      <c r="BA2004" s="27">
        <f t="shared" ref="BA2004:BA2010" si="6872">BA2005</f>
        <v>0</v>
      </c>
      <c r="BB2004" s="27">
        <f t="shared" si="6678"/>
        <v>78667</v>
      </c>
      <c r="BC2004" s="27">
        <f t="shared" si="6679"/>
        <v>28813.599999999999</v>
      </c>
      <c r="BD2004" s="27">
        <f t="shared" si="6680"/>
        <v>28813.599999999999</v>
      </c>
      <c r="BE2004" s="27">
        <f t="shared" ref="BE2004:BE2010" si="6873">BE2005</f>
        <v>0</v>
      </c>
      <c r="BF2004" s="27">
        <f t="shared" ref="BF2004:BF2010" si="6874">BF2005</f>
        <v>0</v>
      </c>
      <c r="BG2004" s="27">
        <f t="shared" ref="BG2004:BG2010" si="6875">BG2005</f>
        <v>0</v>
      </c>
      <c r="BH2004" s="27">
        <f t="shared" si="6648"/>
        <v>78667</v>
      </c>
      <c r="BI2004" s="27">
        <f t="shared" si="6649"/>
        <v>28813.599999999999</v>
      </c>
      <c r="BJ2004" s="27">
        <f t="shared" si="6650"/>
        <v>28813.599999999999</v>
      </c>
      <c r="BK2004" s="27">
        <f t="shared" ref="BK2004:BK2010" si="6876">BK2005</f>
        <v>0</v>
      </c>
      <c r="BL2004" s="27">
        <f t="shared" ref="BL2004:BL2010" si="6877">BL2005</f>
        <v>0</v>
      </c>
      <c r="BM2004" s="27">
        <f t="shared" ref="BM2004:BM2010" si="6878">BM2005</f>
        <v>0</v>
      </c>
      <c r="BN2004" s="27">
        <f t="shared" si="6651"/>
        <v>78667</v>
      </c>
      <c r="BO2004" s="27">
        <f t="shared" si="6652"/>
        <v>28813.599999999999</v>
      </c>
      <c r="BP2004" s="27">
        <f t="shared" si="6653"/>
        <v>28813.599999999999</v>
      </c>
      <c r="BQ2004" s="27">
        <f t="shared" ref="BQ2004:BQ2010" si="6879">BQ2005</f>
        <v>0</v>
      </c>
      <c r="BR2004" s="27">
        <f t="shared" ref="BR2004:BR2010" si="6880">BR2005</f>
        <v>0</v>
      </c>
      <c r="BS2004" s="27">
        <f t="shared" si="6654"/>
        <v>78667</v>
      </c>
      <c r="BT2004" s="27">
        <f t="shared" si="6655"/>
        <v>28813.599999999999</v>
      </c>
      <c r="BU2004" s="27">
        <f t="shared" si="6656"/>
        <v>28813.599999999999</v>
      </c>
      <c r="BV2004" s="27">
        <f t="shared" ref="BV2004:BV2010" si="6881">BV2005</f>
        <v>0</v>
      </c>
      <c r="BW2004" s="27">
        <f t="shared" ref="BW2004:BW2010" si="6882">BW2005</f>
        <v>0</v>
      </c>
      <c r="BX2004" s="27">
        <f t="shared" si="6681"/>
        <v>78667</v>
      </c>
      <c r="BY2004" s="27">
        <f t="shared" si="6682"/>
        <v>28813.599999999999</v>
      </c>
      <c r="BZ2004" s="27">
        <f t="shared" si="6683"/>
        <v>28813.599999999999</v>
      </c>
      <c r="CA2004" s="27">
        <f t="shared" ref="CA2004:CA2010" si="6883">CA2005</f>
        <v>0</v>
      </c>
      <c r="CB2004" s="20">
        <v>0</v>
      </c>
      <c r="CC2004" s="35"/>
      <c r="CI2004" s="1" t="s">
        <v>30</v>
      </c>
    </row>
    <row r="2005" spans="1:87" ht="46.8" hidden="1" x14ac:dyDescent="0.3">
      <c r="A2005" s="18" t="s">
        <v>1163</v>
      </c>
      <c r="B2005" s="19">
        <v>600</v>
      </c>
      <c r="C2005" s="18"/>
      <c r="D2005" s="18"/>
      <c r="E2005" s="34" t="s">
        <v>44</v>
      </c>
      <c r="F2005" s="27">
        <f t="shared" si="6846"/>
        <v>28667</v>
      </c>
      <c r="G2005" s="27">
        <f t="shared" si="6847"/>
        <v>28813.599999999999</v>
      </c>
      <c r="H2005" s="27">
        <f t="shared" si="6848"/>
        <v>28813.599999999999</v>
      </c>
      <c r="I2005" s="27">
        <f t="shared" si="6849"/>
        <v>0</v>
      </c>
      <c r="J2005" s="27">
        <f t="shared" si="6850"/>
        <v>0</v>
      </c>
      <c r="K2005" s="27">
        <f t="shared" si="6851"/>
        <v>0</v>
      </c>
      <c r="L2005" s="27">
        <f t="shared" si="6657"/>
        <v>28667</v>
      </c>
      <c r="M2005" s="27">
        <f t="shared" si="6658"/>
        <v>28813.599999999999</v>
      </c>
      <c r="N2005" s="27">
        <f t="shared" si="6659"/>
        <v>28813.599999999999</v>
      </c>
      <c r="O2005" s="27">
        <f t="shared" si="6852"/>
        <v>50000</v>
      </c>
      <c r="P2005" s="27">
        <f t="shared" si="6853"/>
        <v>0</v>
      </c>
      <c r="Q2005" s="27">
        <f t="shared" si="6854"/>
        <v>0</v>
      </c>
      <c r="R2005" s="27">
        <f t="shared" si="6660"/>
        <v>78667</v>
      </c>
      <c r="S2005" s="27">
        <f t="shared" si="6661"/>
        <v>28813.599999999999</v>
      </c>
      <c r="T2005" s="27">
        <f t="shared" si="6662"/>
        <v>28813.599999999999</v>
      </c>
      <c r="U2005" s="27">
        <f t="shared" si="6855"/>
        <v>0</v>
      </c>
      <c r="V2005" s="27">
        <f t="shared" si="6856"/>
        <v>0</v>
      </c>
      <c r="W2005" s="27">
        <f t="shared" si="6857"/>
        <v>0</v>
      </c>
      <c r="X2005" s="27">
        <f t="shared" si="6663"/>
        <v>78667</v>
      </c>
      <c r="Y2005" s="27">
        <f t="shared" si="6664"/>
        <v>28813.599999999999</v>
      </c>
      <c r="Z2005" s="27">
        <f t="shared" si="6665"/>
        <v>28813.599999999999</v>
      </c>
      <c r="AA2005" s="27">
        <f t="shared" si="6858"/>
        <v>0</v>
      </c>
      <c r="AB2005" s="27">
        <f t="shared" si="6859"/>
        <v>0</v>
      </c>
      <c r="AC2005" s="27">
        <f t="shared" si="6860"/>
        <v>0</v>
      </c>
      <c r="AD2005" s="27">
        <f t="shared" si="6666"/>
        <v>78667</v>
      </c>
      <c r="AE2005" s="27">
        <f t="shared" si="6667"/>
        <v>28813.599999999999</v>
      </c>
      <c r="AF2005" s="27">
        <f t="shared" si="6668"/>
        <v>28813.599999999999</v>
      </c>
      <c r="AG2005" s="27">
        <f t="shared" si="6861"/>
        <v>0</v>
      </c>
      <c r="AH2005" s="27">
        <f t="shared" si="6862"/>
        <v>0</v>
      </c>
      <c r="AI2005" s="27">
        <f t="shared" si="6863"/>
        <v>0</v>
      </c>
      <c r="AJ2005" s="27">
        <f t="shared" si="6669"/>
        <v>78667</v>
      </c>
      <c r="AK2005" s="27">
        <f t="shared" si="6670"/>
        <v>28813.599999999999</v>
      </c>
      <c r="AL2005" s="27">
        <f t="shared" si="6671"/>
        <v>28813.599999999999</v>
      </c>
      <c r="AM2005" s="27">
        <f t="shared" si="6864"/>
        <v>0</v>
      </c>
      <c r="AN2005" s="27">
        <f t="shared" si="6865"/>
        <v>0</v>
      </c>
      <c r="AO2005" s="27">
        <f t="shared" si="6866"/>
        <v>0</v>
      </c>
      <c r="AP2005" s="27">
        <f t="shared" si="6672"/>
        <v>78667</v>
      </c>
      <c r="AQ2005" s="27">
        <f t="shared" si="6673"/>
        <v>28813.599999999999</v>
      </c>
      <c r="AR2005" s="27">
        <f t="shared" si="6674"/>
        <v>28813.599999999999</v>
      </c>
      <c r="AS2005" s="27">
        <f t="shared" si="6867"/>
        <v>0</v>
      </c>
      <c r="AT2005" s="27">
        <f t="shared" si="6868"/>
        <v>0</v>
      </c>
      <c r="AU2005" s="27">
        <f t="shared" si="6869"/>
        <v>0</v>
      </c>
      <c r="AV2005" s="27">
        <f t="shared" si="6675"/>
        <v>78667</v>
      </c>
      <c r="AW2005" s="27">
        <f t="shared" si="6676"/>
        <v>28813.599999999999</v>
      </c>
      <c r="AX2005" s="27">
        <f t="shared" si="6677"/>
        <v>28813.599999999999</v>
      </c>
      <c r="AY2005" s="27">
        <f t="shared" si="6870"/>
        <v>0</v>
      </c>
      <c r="AZ2005" s="27">
        <f t="shared" si="6871"/>
        <v>0</v>
      </c>
      <c r="BA2005" s="27">
        <f t="shared" si="6872"/>
        <v>0</v>
      </c>
      <c r="BB2005" s="27">
        <f t="shared" si="6678"/>
        <v>78667</v>
      </c>
      <c r="BC2005" s="27">
        <f t="shared" si="6679"/>
        <v>28813.599999999999</v>
      </c>
      <c r="BD2005" s="27">
        <f t="shared" si="6680"/>
        <v>28813.599999999999</v>
      </c>
      <c r="BE2005" s="27">
        <f t="shared" si="6873"/>
        <v>0</v>
      </c>
      <c r="BF2005" s="27">
        <f t="shared" si="6874"/>
        <v>0</v>
      </c>
      <c r="BG2005" s="27">
        <f t="shared" si="6875"/>
        <v>0</v>
      </c>
      <c r="BH2005" s="27">
        <f t="shared" si="6648"/>
        <v>78667</v>
      </c>
      <c r="BI2005" s="27">
        <f t="shared" si="6649"/>
        <v>28813.599999999999</v>
      </c>
      <c r="BJ2005" s="27">
        <f t="shared" si="6650"/>
        <v>28813.599999999999</v>
      </c>
      <c r="BK2005" s="27">
        <f t="shared" si="6876"/>
        <v>0</v>
      </c>
      <c r="BL2005" s="27">
        <f t="shared" si="6877"/>
        <v>0</v>
      </c>
      <c r="BM2005" s="27">
        <f t="shared" si="6878"/>
        <v>0</v>
      </c>
      <c r="BN2005" s="27">
        <f t="shared" si="6651"/>
        <v>78667</v>
      </c>
      <c r="BO2005" s="27">
        <f t="shared" si="6652"/>
        <v>28813.599999999999</v>
      </c>
      <c r="BP2005" s="27">
        <f t="shared" si="6653"/>
        <v>28813.599999999999</v>
      </c>
      <c r="BQ2005" s="27">
        <f t="shared" si="6879"/>
        <v>0</v>
      </c>
      <c r="BR2005" s="27">
        <f t="shared" si="6880"/>
        <v>0</v>
      </c>
      <c r="BS2005" s="27">
        <f t="shared" si="6654"/>
        <v>78667</v>
      </c>
      <c r="BT2005" s="27">
        <f t="shared" si="6655"/>
        <v>28813.599999999999</v>
      </c>
      <c r="BU2005" s="27">
        <f t="shared" si="6656"/>
        <v>28813.599999999999</v>
      </c>
      <c r="BV2005" s="27">
        <f t="shared" si="6881"/>
        <v>0</v>
      </c>
      <c r="BW2005" s="27">
        <f t="shared" si="6882"/>
        <v>0</v>
      </c>
      <c r="BX2005" s="27">
        <f t="shared" si="6681"/>
        <v>78667</v>
      </c>
      <c r="BY2005" s="27">
        <f t="shared" si="6682"/>
        <v>28813.599999999999</v>
      </c>
      <c r="BZ2005" s="27">
        <f t="shared" si="6683"/>
        <v>28813.599999999999</v>
      </c>
      <c r="CA2005" s="27">
        <f t="shared" si="6883"/>
        <v>0</v>
      </c>
      <c r="CB2005" s="20">
        <v>0</v>
      </c>
      <c r="CC2005" s="35"/>
      <c r="CG2005" s="1" t="s">
        <v>28</v>
      </c>
    </row>
    <row r="2006" spans="1:87" hidden="1" x14ac:dyDescent="0.3">
      <c r="A2006" s="18" t="s">
        <v>1163</v>
      </c>
      <c r="B2006" s="19">
        <v>610</v>
      </c>
      <c r="C2006" s="18"/>
      <c r="D2006" s="18"/>
      <c r="E2006" s="34" t="s">
        <v>103</v>
      </c>
      <c r="F2006" s="27">
        <f t="shared" si="6846"/>
        <v>28667</v>
      </c>
      <c r="G2006" s="27">
        <f t="shared" si="6847"/>
        <v>28813.599999999999</v>
      </c>
      <c r="H2006" s="27">
        <f t="shared" si="6848"/>
        <v>28813.599999999999</v>
      </c>
      <c r="I2006" s="27">
        <f t="shared" si="6849"/>
        <v>0</v>
      </c>
      <c r="J2006" s="27">
        <f t="shared" si="6850"/>
        <v>0</v>
      </c>
      <c r="K2006" s="27">
        <f t="shared" si="6851"/>
        <v>0</v>
      </c>
      <c r="L2006" s="27">
        <f t="shared" si="6657"/>
        <v>28667</v>
      </c>
      <c r="M2006" s="27">
        <f t="shared" si="6658"/>
        <v>28813.599999999999</v>
      </c>
      <c r="N2006" s="27">
        <f t="shared" si="6659"/>
        <v>28813.599999999999</v>
      </c>
      <c r="O2006" s="27">
        <f t="shared" si="6852"/>
        <v>50000</v>
      </c>
      <c r="P2006" s="27">
        <f t="shared" si="6853"/>
        <v>0</v>
      </c>
      <c r="Q2006" s="27">
        <f t="shared" si="6854"/>
        <v>0</v>
      </c>
      <c r="R2006" s="27">
        <f t="shared" si="6660"/>
        <v>78667</v>
      </c>
      <c r="S2006" s="27">
        <f t="shared" si="6661"/>
        <v>28813.599999999999</v>
      </c>
      <c r="T2006" s="27">
        <f t="shared" si="6662"/>
        <v>28813.599999999999</v>
      </c>
      <c r="U2006" s="27">
        <f t="shared" si="6855"/>
        <v>0</v>
      </c>
      <c r="V2006" s="27">
        <f t="shared" si="6856"/>
        <v>0</v>
      </c>
      <c r="W2006" s="27">
        <f t="shared" si="6857"/>
        <v>0</v>
      </c>
      <c r="X2006" s="27">
        <f t="shared" si="6663"/>
        <v>78667</v>
      </c>
      <c r="Y2006" s="27">
        <f t="shared" si="6664"/>
        <v>28813.599999999999</v>
      </c>
      <c r="Z2006" s="27">
        <f t="shared" si="6665"/>
        <v>28813.599999999999</v>
      </c>
      <c r="AA2006" s="27">
        <f t="shared" si="6858"/>
        <v>0</v>
      </c>
      <c r="AB2006" s="27">
        <f t="shared" si="6859"/>
        <v>0</v>
      </c>
      <c r="AC2006" s="27">
        <f t="shared" si="6860"/>
        <v>0</v>
      </c>
      <c r="AD2006" s="27">
        <f t="shared" si="6666"/>
        <v>78667</v>
      </c>
      <c r="AE2006" s="27">
        <f t="shared" si="6667"/>
        <v>28813.599999999999</v>
      </c>
      <c r="AF2006" s="27">
        <f t="shared" si="6668"/>
        <v>28813.599999999999</v>
      </c>
      <c r="AG2006" s="27">
        <f t="shared" si="6861"/>
        <v>0</v>
      </c>
      <c r="AH2006" s="27">
        <f t="shared" si="6862"/>
        <v>0</v>
      </c>
      <c r="AI2006" s="27">
        <f t="shared" si="6863"/>
        <v>0</v>
      </c>
      <c r="AJ2006" s="27">
        <f t="shared" si="6669"/>
        <v>78667</v>
      </c>
      <c r="AK2006" s="27">
        <f t="shared" si="6670"/>
        <v>28813.599999999999</v>
      </c>
      <c r="AL2006" s="27">
        <f t="shared" si="6671"/>
        <v>28813.599999999999</v>
      </c>
      <c r="AM2006" s="27">
        <f t="shared" si="6864"/>
        <v>0</v>
      </c>
      <c r="AN2006" s="27">
        <f t="shared" si="6865"/>
        <v>0</v>
      </c>
      <c r="AO2006" s="27">
        <f t="shared" si="6866"/>
        <v>0</v>
      </c>
      <c r="AP2006" s="27">
        <f t="shared" si="6672"/>
        <v>78667</v>
      </c>
      <c r="AQ2006" s="27">
        <f t="shared" si="6673"/>
        <v>28813.599999999999</v>
      </c>
      <c r="AR2006" s="27">
        <f t="shared" si="6674"/>
        <v>28813.599999999999</v>
      </c>
      <c r="AS2006" s="27">
        <f t="shared" si="6867"/>
        <v>0</v>
      </c>
      <c r="AT2006" s="27">
        <f t="shared" si="6868"/>
        <v>0</v>
      </c>
      <c r="AU2006" s="27">
        <f t="shared" si="6869"/>
        <v>0</v>
      </c>
      <c r="AV2006" s="27">
        <f t="shared" si="6675"/>
        <v>78667</v>
      </c>
      <c r="AW2006" s="27">
        <f t="shared" si="6676"/>
        <v>28813.599999999999</v>
      </c>
      <c r="AX2006" s="27">
        <f t="shared" si="6677"/>
        <v>28813.599999999999</v>
      </c>
      <c r="AY2006" s="27">
        <f t="shared" si="6870"/>
        <v>0</v>
      </c>
      <c r="AZ2006" s="27">
        <f t="shared" si="6871"/>
        <v>0</v>
      </c>
      <c r="BA2006" s="27">
        <f t="shared" si="6872"/>
        <v>0</v>
      </c>
      <c r="BB2006" s="27">
        <f t="shared" si="6678"/>
        <v>78667</v>
      </c>
      <c r="BC2006" s="27">
        <f t="shared" si="6679"/>
        <v>28813.599999999999</v>
      </c>
      <c r="BD2006" s="27">
        <f t="shared" si="6680"/>
        <v>28813.599999999999</v>
      </c>
      <c r="BE2006" s="27">
        <f t="shared" si="6873"/>
        <v>0</v>
      </c>
      <c r="BF2006" s="27">
        <f t="shared" si="6874"/>
        <v>0</v>
      </c>
      <c r="BG2006" s="27">
        <f t="shared" si="6875"/>
        <v>0</v>
      </c>
      <c r="BH2006" s="27">
        <f t="shared" si="6648"/>
        <v>78667</v>
      </c>
      <c r="BI2006" s="27">
        <f t="shared" si="6649"/>
        <v>28813.599999999999</v>
      </c>
      <c r="BJ2006" s="27">
        <f t="shared" si="6650"/>
        <v>28813.599999999999</v>
      </c>
      <c r="BK2006" s="27">
        <f t="shared" si="6876"/>
        <v>0</v>
      </c>
      <c r="BL2006" s="27">
        <f t="shared" si="6877"/>
        <v>0</v>
      </c>
      <c r="BM2006" s="27">
        <f t="shared" si="6878"/>
        <v>0</v>
      </c>
      <c r="BN2006" s="27">
        <f t="shared" si="6651"/>
        <v>78667</v>
      </c>
      <c r="BO2006" s="27">
        <f t="shared" si="6652"/>
        <v>28813.599999999999</v>
      </c>
      <c r="BP2006" s="27">
        <f t="shared" si="6653"/>
        <v>28813.599999999999</v>
      </c>
      <c r="BQ2006" s="27">
        <f t="shared" si="6879"/>
        <v>0</v>
      </c>
      <c r="BR2006" s="27">
        <f t="shared" si="6880"/>
        <v>0</v>
      </c>
      <c r="BS2006" s="27">
        <f t="shared" si="6654"/>
        <v>78667</v>
      </c>
      <c r="BT2006" s="27">
        <f t="shared" si="6655"/>
        <v>28813.599999999999</v>
      </c>
      <c r="BU2006" s="27">
        <f t="shared" si="6656"/>
        <v>28813.599999999999</v>
      </c>
      <c r="BV2006" s="27">
        <f t="shared" si="6881"/>
        <v>0</v>
      </c>
      <c r="BW2006" s="27">
        <f t="shared" si="6882"/>
        <v>0</v>
      </c>
      <c r="BX2006" s="27">
        <f t="shared" si="6681"/>
        <v>78667</v>
      </c>
      <c r="BY2006" s="27">
        <f t="shared" si="6682"/>
        <v>28813.599999999999</v>
      </c>
      <c r="BZ2006" s="27">
        <f t="shared" si="6683"/>
        <v>28813.599999999999</v>
      </c>
      <c r="CA2006" s="27">
        <f t="shared" si="6883"/>
        <v>0</v>
      </c>
      <c r="CB2006" s="20">
        <v>0</v>
      </c>
      <c r="CC2006" s="35"/>
      <c r="CH2006" s="1" t="s">
        <v>29</v>
      </c>
    </row>
    <row r="2007" spans="1:87" hidden="1" x14ac:dyDescent="0.3">
      <c r="A2007" s="18" t="s">
        <v>1163</v>
      </c>
      <c r="B2007" s="19">
        <v>610</v>
      </c>
      <c r="C2007" s="18" t="s">
        <v>65</v>
      </c>
      <c r="D2007" s="18" t="s">
        <v>41</v>
      </c>
      <c r="E2007" s="34" t="s">
        <v>994</v>
      </c>
      <c r="F2007" s="27">
        <v>28667</v>
      </c>
      <c r="G2007" s="27">
        <v>28813.599999999999</v>
      </c>
      <c r="H2007" s="27">
        <v>28813.599999999999</v>
      </c>
      <c r="I2007" s="27"/>
      <c r="J2007" s="27"/>
      <c r="K2007" s="27"/>
      <c r="L2007" s="27">
        <f t="shared" si="6657"/>
        <v>28667</v>
      </c>
      <c r="M2007" s="27">
        <f t="shared" si="6658"/>
        <v>28813.599999999999</v>
      </c>
      <c r="N2007" s="27">
        <f t="shared" si="6659"/>
        <v>28813.599999999999</v>
      </c>
      <c r="O2007" s="27">
        <v>50000</v>
      </c>
      <c r="P2007" s="27"/>
      <c r="Q2007" s="27"/>
      <c r="R2007" s="27">
        <f t="shared" si="6660"/>
        <v>78667</v>
      </c>
      <c r="S2007" s="27">
        <f t="shared" si="6661"/>
        <v>28813.599999999999</v>
      </c>
      <c r="T2007" s="27">
        <f t="shared" si="6662"/>
        <v>28813.599999999999</v>
      </c>
      <c r="U2007" s="27"/>
      <c r="V2007" s="27"/>
      <c r="W2007" s="27"/>
      <c r="X2007" s="27">
        <f t="shared" si="6663"/>
        <v>78667</v>
      </c>
      <c r="Y2007" s="27">
        <f t="shared" si="6664"/>
        <v>28813.599999999999</v>
      </c>
      <c r="Z2007" s="27">
        <f t="shared" si="6665"/>
        <v>28813.599999999999</v>
      </c>
      <c r="AA2007" s="27"/>
      <c r="AB2007" s="27"/>
      <c r="AC2007" s="27"/>
      <c r="AD2007" s="27">
        <f t="shared" si="6666"/>
        <v>78667</v>
      </c>
      <c r="AE2007" s="27">
        <f t="shared" si="6667"/>
        <v>28813.599999999999</v>
      </c>
      <c r="AF2007" s="27">
        <f t="shared" si="6668"/>
        <v>28813.599999999999</v>
      </c>
      <c r="AG2007" s="27"/>
      <c r="AH2007" s="27"/>
      <c r="AI2007" s="27"/>
      <c r="AJ2007" s="27">
        <f t="shared" si="6669"/>
        <v>78667</v>
      </c>
      <c r="AK2007" s="27">
        <f t="shared" si="6670"/>
        <v>28813.599999999999</v>
      </c>
      <c r="AL2007" s="27">
        <f t="shared" si="6671"/>
        <v>28813.599999999999</v>
      </c>
      <c r="AM2007" s="27"/>
      <c r="AN2007" s="27"/>
      <c r="AO2007" s="27"/>
      <c r="AP2007" s="27">
        <f t="shared" si="6672"/>
        <v>78667</v>
      </c>
      <c r="AQ2007" s="27">
        <f t="shared" si="6673"/>
        <v>28813.599999999999</v>
      </c>
      <c r="AR2007" s="27">
        <f t="shared" si="6674"/>
        <v>28813.599999999999</v>
      </c>
      <c r="AS2007" s="27"/>
      <c r="AT2007" s="27"/>
      <c r="AU2007" s="27"/>
      <c r="AV2007" s="27">
        <f t="shared" si="6675"/>
        <v>78667</v>
      </c>
      <c r="AW2007" s="27">
        <f t="shared" si="6676"/>
        <v>28813.599999999999</v>
      </c>
      <c r="AX2007" s="27">
        <f t="shared" si="6677"/>
        <v>28813.599999999999</v>
      </c>
      <c r="AY2007" s="27"/>
      <c r="AZ2007" s="27"/>
      <c r="BA2007" s="27"/>
      <c r="BB2007" s="27">
        <f t="shared" si="6678"/>
        <v>78667</v>
      </c>
      <c r="BC2007" s="27">
        <f t="shared" si="6679"/>
        <v>28813.599999999999</v>
      </c>
      <c r="BD2007" s="27">
        <f t="shared" si="6680"/>
        <v>28813.599999999999</v>
      </c>
      <c r="BE2007" s="27"/>
      <c r="BF2007" s="27"/>
      <c r="BG2007" s="27"/>
      <c r="BH2007" s="27">
        <f t="shared" si="6648"/>
        <v>78667</v>
      </c>
      <c r="BI2007" s="27">
        <f t="shared" si="6649"/>
        <v>28813.599999999999</v>
      </c>
      <c r="BJ2007" s="27">
        <f t="shared" si="6650"/>
        <v>28813.599999999999</v>
      </c>
      <c r="BK2007" s="27"/>
      <c r="BL2007" s="27"/>
      <c r="BM2007" s="27"/>
      <c r="BN2007" s="27">
        <f t="shared" si="6651"/>
        <v>78667</v>
      </c>
      <c r="BO2007" s="27">
        <f t="shared" si="6652"/>
        <v>28813.599999999999</v>
      </c>
      <c r="BP2007" s="27">
        <f t="shared" si="6653"/>
        <v>28813.599999999999</v>
      </c>
      <c r="BQ2007" s="27"/>
      <c r="BR2007" s="27"/>
      <c r="BS2007" s="27">
        <f t="shared" si="6654"/>
        <v>78667</v>
      </c>
      <c r="BT2007" s="27">
        <f t="shared" si="6655"/>
        <v>28813.599999999999</v>
      </c>
      <c r="BU2007" s="27">
        <f t="shared" si="6656"/>
        <v>28813.599999999999</v>
      </c>
      <c r="BV2007" s="27"/>
      <c r="BW2007" s="27"/>
      <c r="BX2007" s="27">
        <f t="shared" si="6681"/>
        <v>78667</v>
      </c>
      <c r="BY2007" s="27">
        <f t="shared" si="6682"/>
        <v>28813.599999999999</v>
      </c>
      <c r="BZ2007" s="27">
        <f t="shared" si="6683"/>
        <v>28813.599999999999</v>
      </c>
      <c r="CA2007" s="27"/>
      <c r="CB2007" s="20">
        <v>0</v>
      </c>
      <c r="CC2007" s="35"/>
    </row>
    <row r="2008" spans="1:87" ht="31.2" hidden="1" x14ac:dyDescent="0.3">
      <c r="A2008" s="18" t="s">
        <v>1164</v>
      </c>
      <c r="B2008" s="19"/>
      <c r="C2008" s="18"/>
      <c r="D2008" s="18"/>
      <c r="E2008" s="34" t="s">
        <v>227</v>
      </c>
      <c r="F2008" s="27">
        <f t="shared" si="6846"/>
        <v>146.6</v>
      </c>
      <c r="G2008" s="27">
        <f t="shared" si="6847"/>
        <v>0</v>
      </c>
      <c r="H2008" s="27">
        <f t="shared" si="6848"/>
        <v>0</v>
      </c>
      <c r="I2008" s="27">
        <f t="shared" si="6849"/>
        <v>0</v>
      </c>
      <c r="J2008" s="27">
        <f t="shared" si="6850"/>
        <v>0</v>
      </c>
      <c r="K2008" s="27">
        <f t="shared" si="6851"/>
        <v>0</v>
      </c>
      <c r="L2008" s="27">
        <f t="shared" si="6657"/>
        <v>146.6</v>
      </c>
      <c r="M2008" s="27">
        <f t="shared" si="6658"/>
        <v>0</v>
      </c>
      <c r="N2008" s="27">
        <f t="shared" si="6659"/>
        <v>0</v>
      </c>
      <c r="O2008" s="27">
        <f t="shared" si="6852"/>
        <v>0</v>
      </c>
      <c r="P2008" s="27">
        <f t="shared" si="6853"/>
        <v>0</v>
      </c>
      <c r="Q2008" s="27">
        <f t="shared" si="6854"/>
        <v>0</v>
      </c>
      <c r="R2008" s="27">
        <f t="shared" si="6660"/>
        <v>146.6</v>
      </c>
      <c r="S2008" s="27">
        <f t="shared" si="6661"/>
        <v>0</v>
      </c>
      <c r="T2008" s="27">
        <f t="shared" si="6662"/>
        <v>0</v>
      </c>
      <c r="U2008" s="27">
        <f t="shared" si="6855"/>
        <v>0</v>
      </c>
      <c r="V2008" s="27">
        <f t="shared" si="6856"/>
        <v>0</v>
      </c>
      <c r="W2008" s="27">
        <f t="shared" si="6857"/>
        <v>0</v>
      </c>
      <c r="X2008" s="27">
        <f t="shared" si="6663"/>
        <v>146.6</v>
      </c>
      <c r="Y2008" s="27">
        <f t="shared" si="6664"/>
        <v>0</v>
      </c>
      <c r="Z2008" s="27">
        <f t="shared" si="6665"/>
        <v>0</v>
      </c>
      <c r="AA2008" s="27">
        <f t="shared" si="6858"/>
        <v>0</v>
      </c>
      <c r="AB2008" s="27">
        <f t="shared" si="6859"/>
        <v>0</v>
      </c>
      <c r="AC2008" s="27">
        <f t="shared" si="6860"/>
        <v>0</v>
      </c>
      <c r="AD2008" s="27">
        <f t="shared" si="6666"/>
        <v>146.6</v>
      </c>
      <c r="AE2008" s="27">
        <f t="shared" si="6667"/>
        <v>0</v>
      </c>
      <c r="AF2008" s="27">
        <f t="shared" si="6668"/>
        <v>0</v>
      </c>
      <c r="AG2008" s="27">
        <f t="shared" si="6861"/>
        <v>0</v>
      </c>
      <c r="AH2008" s="27">
        <f t="shared" si="6862"/>
        <v>0</v>
      </c>
      <c r="AI2008" s="27">
        <f t="shared" si="6863"/>
        <v>0</v>
      </c>
      <c r="AJ2008" s="27">
        <f t="shared" si="6669"/>
        <v>146.6</v>
      </c>
      <c r="AK2008" s="27">
        <f t="shared" si="6670"/>
        <v>0</v>
      </c>
      <c r="AL2008" s="27">
        <f t="shared" si="6671"/>
        <v>0</v>
      </c>
      <c r="AM2008" s="27">
        <f t="shared" si="6864"/>
        <v>0</v>
      </c>
      <c r="AN2008" s="27">
        <f t="shared" si="6865"/>
        <v>0</v>
      </c>
      <c r="AO2008" s="27">
        <f t="shared" si="6866"/>
        <v>0</v>
      </c>
      <c r="AP2008" s="27">
        <f t="shared" si="6672"/>
        <v>146.6</v>
      </c>
      <c r="AQ2008" s="27">
        <f t="shared" si="6673"/>
        <v>0</v>
      </c>
      <c r="AR2008" s="27">
        <f t="shared" si="6674"/>
        <v>0</v>
      </c>
      <c r="AS2008" s="27">
        <f t="shared" si="6867"/>
        <v>0</v>
      </c>
      <c r="AT2008" s="27">
        <f t="shared" si="6868"/>
        <v>0</v>
      </c>
      <c r="AU2008" s="27">
        <f t="shared" si="6869"/>
        <v>0</v>
      </c>
      <c r="AV2008" s="27">
        <f t="shared" si="6675"/>
        <v>146.6</v>
      </c>
      <c r="AW2008" s="27">
        <f t="shared" si="6676"/>
        <v>0</v>
      </c>
      <c r="AX2008" s="27">
        <f t="shared" si="6677"/>
        <v>0</v>
      </c>
      <c r="AY2008" s="27">
        <f t="shared" si="6870"/>
        <v>0</v>
      </c>
      <c r="AZ2008" s="27">
        <f t="shared" si="6871"/>
        <v>0</v>
      </c>
      <c r="BA2008" s="27">
        <f t="shared" si="6872"/>
        <v>0</v>
      </c>
      <c r="BB2008" s="27">
        <f t="shared" si="6678"/>
        <v>146.6</v>
      </c>
      <c r="BC2008" s="27">
        <f t="shared" si="6679"/>
        <v>0</v>
      </c>
      <c r="BD2008" s="27">
        <f t="shared" si="6680"/>
        <v>0</v>
      </c>
      <c r="BE2008" s="27">
        <f t="shared" si="6873"/>
        <v>0</v>
      </c>
      <c r="BF2008" s="27">
        <f t="shared" si="6874"/>
        <v>0</v>
      </c>
      <c r="BG2008" s="27">
        <f t="shared" si="6875"/>
        <v>0</v>
      </c>
      <c r="BH2008" s="27">
        <f t="shared" si="6648"/>
        <v>146.6</v>
      </c>
      <c r="BI2008" s="27">
        <f t="shared" si="6649"/>
        <v>0</v>
      </c>
      <c r="BJ2008" s="27">
        <f t="shared" si="6650"/>
        <v>0</v>
      </c>
      <c r="BK2008" s="27">
        <f t="shared" si="6876"/>
        <v>0</v>
      </c>
      <c r="BL2008" s="27">
        <f t="shared" si="6877"/>
        <v>0</v>
      </c>
      <c r="BM2008" s="27">
        <f t="shared" si="6878"/>
        <v>0</v>
      </c>
      <c r="BN2008" s="27">
        <f t="shared" si="6651"/>
        <v>146.6</v>
      </c>
      <c r="BO2008" s="27">
        <f t="shared" si="6652"/>
        <v>0</v>
      </c>
      <c r="BP2008" s="27">
        <f t="shared" si="6653"/>
        <v>0</v>
      </c>
      <c r="BQ2008" s="27">
        <f t="shared" si="6879"/>
        <v>0</v>
      </c>
      <c r="BR2008" s="27">
        <f t="shared" si="6880"/>
        <v>0</v>
      </c>
      <c r="BS2008" s="27">
        <f t="shared" si="6654"/>
        <v>146.6</v>
      </c>
      <c r="BT2008" s="27">
        <f t="shared" si="6655"/>
        <v>0</v>
      </c>
      <c r="BU2008" s="27">
        <f t="shared" si="6656"/>
        <v>0</v>
      </c>
      <c r="BV2008" s="27">
        <f t="shared" si="6881"/>
        <v>0</v>
      </c>
      <c r="BW2008" s="27">
        <f t="shared" si="6882"/>
        <v>0</v>
      </c>
      <c r="BX2008" s="27">
        <f t="shared" si="6681"/>
        <v>146.6</v>
      </c>
      <c r="BY2008" s="27">
        <f t="shared" si="6682"/>
        <v>0</v>
      </c>
      <c r="BZ2008" s="27">
        <f t="shared" si="6683"/>
        <v>0</v>
      </c>
      <c r="CA2008" s="27">
        <f t="shared" si="6883"/>
        <v>0</v>
      </c>
      <c r="CB2008" s="20">
        <v>0</v>
      </c>
      <c r="CC2008" s="35"/>
      <c r="CI2008" s="1" t="s">
        <v>30</v>
      </c>
    </row>
    <row r="2009" spans="1:87" ht="46.8" hidden="1" x14ac:dyDescent="0.3">
      <c r="A2009" s="18" t="s">
        <v>1164</v>
      </c>
      <c r="B2009" s="19">
        <v>600</v>
      </c>
      <c r="C2009" s="18"/>
      <c r="D2009" s="18"/>
      <c r="E2009" s="34" t="s">
        <v>44</v>
      </c>
      <c r="F2009" s="27">
        <f t="shared" si="6846"/>
        <v>146.6</v>
      </c>
      <c r="G2009" s="27">
        <f t="shared" si="6847"/>
        <v>0</v>
      </c>
      <c r="H2009" s="27">
        <f t="shared" si="6848"/>
        <v>0</v>
      </c>
      <c r="I2009" s="27">
        <f t="shared" si="6849"/>
        <v>0</v>
      </c>
      <c r="J2009" s="27">
        <f t="shared" si="6850"/>
        <v>0</v>
      </c>
      <c r="K2009" s="27">
        <f t="shared" si="6851"/>
        <v>0</v>
      </c>
      <c r="L2009" s="27">
        <f t="shared" si="6657"/>
        <v>146.6</v>
      </c>
      <c r="M2009" s="27">
        <f t="shared" si="6658"/>
        <v>0</v>
      </c>
      <c r="N2009" s="27">
        <f t="shared" si="6659"/>
        <v>0</v>
      </c>
      <c r="O2009" s="27">
        <f t="shared" si="6852"/>
        <v>0</v>
      </c>
      <c r="P2009" s="27">
        <f t="shared" si="6853"/>
        <v>0</v>
      </c>
      <c r="Q2009" s="27">
        <f t="shared" si="6854"/>
        <v>0</v>
      </c>
      <c r="R2009" s="27">
        <f t="shared" si="6660"/>
        <v>146.6</v>
      </c>
      <c r="S2009" s="27">
        <f t="shared" si="6661"/>
        <v>0</v>
      </c>
      <c r="T2009" s="27">
        <f t="shared" si="6662"/>
        <v>0</v>
      </c>
      <c r="U2009" s="27">
        <f t="shared" si="6855"/>
        <v>0</v>
      </c>
      <c r="V2009" s="27">
        <f t="shared" si="6856"/>
        <v>0</v>
      </c>
      <c r="W2009" s="27">
        <f t="shared" si="6857"/>
        <v>0</v>
      </c>
      <c r="X2009" s="27">
        <f t="shared" si="6663"/>
        <v>146.6</v>
      </c>
      <c r="Y2009" s="27">
        <f t="shared" si="6664"/>
        <v>0</v>
      </c>
      <c r="Z2009" s="27">
        <f t="shared" si="6665"/>
        <v>0</v>
      </c>
      <c r="AA2009" s="27">
        <f t="shared" si="6858"/>
        <v>0</v>
      </c>
      <c r="AB2009" s="27">
        <f t="shared" si="6859"/>
        <v>0</v>
      </c>
      <c r="AC2009" s="27">
        <f t="shared" si="6860"/>
        <v>0</v>
      </c>
      <c r="AD2009" s="27">
        <f t="shared" si="6666"/>
        <v>146.6</v>
      </c>
      <c r="AE2009" s="27">
        <f t="shared" si="6667"/>
        <v>0</v>
      </c>
      <c r="AF2009" s="27">
        <f t="shared" si="6668"/>
        <v>0</v>
      </c>
      <c r="AG2009" s="27">
        <f t="shared" si="6861"/>
        <v>0</v>
      </c>
      <c r="AH2009" s="27">
        <f t="shared" si="6862"/>
        <v>0</v>
      </c>
      <c r="AI2009" s="27">
        <f t="shared" si="6863"/>
        <v>0</v>
      </c>
      <c r="AJ2009" s="27">
        <f t="shared" si="6669"/>
        <v>146.6</v>
      </c>
      <c r="AK2009" s="27">
        <f t="shared" si="6670"/>
        <v>0</v>
      </c>
      <c r="AL2009" s="27">
        <f t="shared" si="6671"/>
        <v>0</v>
      </c>
      <c r="AM2009" s="27">
        <f t="shared" si="6864"/>
        <v>0</v>
      </c>
      <c r="AN2009" s="27">
        <f t="shared" si="6865"/>
        <v>0</v>
      </c>
      <c r="AO2009" s="27">
        <f t="shared" si="6866"/>
        <v>0</v>
      </c>
      <c r="AP2009" s="27">
        <f t="shared" si="6672"/>
        <v>146.6</v>
      </c>
      <c r="AQ2009" s="27">
        <f t="shared" si="6673"/>
        <v>0</v>
      </c>
      <c r="AR2009" s="27">
        <f t="shared" si="6674"/>
        <v>0</v>
      </c>
      <c r="AS2009" s="27">
        <f t="shared" si="6867"/>
        <v>0</v>
      </c>
      <c r="AT2009" s="27">
        <f t="shared" si="6868"/>
        <v>0</v>
      </c>
      <c r="AU2009" s="27">
        <f t="shared" si="6869"/>
        <v>0</v>
      </c>
      <c r="AV2009" s="27">
        <f t="shared" si="6675"/>
        <v>146.6</v>
      </c>
      <c r="AW2009" s="27">
        <f t="shared" si="6676"/>
        <v>0</v>
      </c>
      <c r="AX2009" s="27">
        <f t="shared" si="6677"/>
        <v>0</v>
      </c>
      <c r="AY2009" s="27">
        <f t="shared" si="6870"/>
        <v>0</v>
      </c>
      <c r="AZ2009" s="27">
        <f t="shared" si="6871"/>
        <v>0</v>
      </c>
      <c r="BA2009" s="27">
        <f t="shared" si="6872"/>
        <v>0</v>
      </c>
      <c r="BB2009" s="27">
        <f t="shared" si="6678"/>
        <v>146.6</v>
      </c>
      <c r="BC2009" s="27">
        <f t="shared" si="6679"/>
        <v>0</v>
      </c>
      <c r="BD2009" s="27">
        <f t="shared" si="6680"/>
        <v>0</v>
      </c>
      <c r="BE2009" s="27">
        <f t="shared" si="6873"/>
        <v>0</v>
      </c>
      <c r="BF2009" s="27">
        <f t="shared" si="6874"/>
        <v>0</v>
      </c>
      <c r="BG2009" s="27">
        <f t="shared" si="6875"/>
        <v>0</v>
      </c>
      <c r="BH2009" s="27">
        <f t="shared" si="6648"/>
        <v>146.6</v>
      </c>
      <c r="BI2009" s="27">
        <f t="shared" si="6649"/>
        <v>0</v>
      </c>
      <c r="BJ2009" s="27">
        <f t="shared" si="6650"/>
        <v>0</v>
      </c>
      <c r="BK2009" s="27">
        <f t="shared" si="6876"/>
        <v>0</v>
      </c>
      <c r="BL2009" s="27">
        <f t="shared" si="6877"/>
        <v>0</v>
      </c>
      <c r="BM2009" s="27">
        <f t="shared" si="6878"/>
        <v>0</v>
      </c>
      <c r="BN2009" s="27">
        <f t="shared" si="6651"/>
        <v>146.6</v>
      </c>
      <c r="BO2009" s="27">
        <f t="shared" si="6652"/>
        <v>0</v>
      </c>
      <c r="BP2009" s="27">
        <f t="shared" si="6653"/>
        <v>0</v>
      </c>
      <c r="BQ2009" s="27">
        <f t="shared" si="6879"/>
        <v>0</v>
      </c>
      <c r="BR2009" s="27">
        <f t="shared" si="6880"/>
        <v>0</v>
      </c>
      <c r="BS2009" s="27">
        <f t="shared" si="6654"/>
        <v>146.6</v>
      </c>
      <c r="BT2009" s="27">
        <f t="shared" si="6655"/>
        <v>0</v>
      </c>
      <c r="BU2009" s="27">
        <f t="shared" si="6656"/>
        <v>0</v>
      </c>
      <c r="BV2009" s="27">
        <f t="shared" si="6881"/>
        <v>0</v>
      </c>
      <c r="BW2009" s="27">
        <f t="shared" si="6882"/>
        <v>0</v>
      </c>
      <c r="BX2009" s="27">
        <f t="shared" si="6681"/>
        <v>146.6</v>
      </c>
      <c r="BY2009" s="27">
        <f t="shared" si="6682"/>
        <v>0</v>
      </c>
      <c r="BZ2009" s="27">
        <f t="shared" si="6683"/>
        <v>0</v>
      </c>
      <c r="CA2009" s="27">
        <f t="shared" si="6883"/>
        <v>0</v>
      </c>
      <c r="CB2009" s="20">
        <v>0</v>
      </c>
      <c r="CC2009" s="35"/>
      <c r="CG2009" s="1" t="s">
        <v>28</v>
      </c>
    </row>
    <row r="2010" spans="1:87" hidden="1" x14ac:dyDescent="0.3">
      <c r="A2010" s="18" t="s">
        <v>1164</v>
      </c>
      <c r="B2010" s="19">
        <v>610</v>
      </c>
      <c r="C2010" s="18"/>
      <c r="D2010" s="18"/>
      <c r="E2010" s="34" t="s">
        <v>103</v>
      </c>
      <c r="F2010" s="27">
        <f t="shared" si="6846"/>
        <v>146.6</v>
      </c>
      <c r="G2010" s="27">
        <f t="shared" si="6847"/>
        <v>0</v>
      </c>
      <c r="H2010" s="27">
        <f t="shared" si="6848"/>
        <v>0</v>
      </c>
      <c r="I2010" s="27">
        <f t="shared" si="6849"/>
        <v>0</v>
      </c>
      <c r="J2010" s="27">
        <f t="shared" si="6850"/>
        <v>0</v>
      </c>
      <c r="K2010" s="27">
        <f t="shared" si="6851"/>
        <v>0</v>
      </c>
      <c r="L2010" s="27">
        <f t="shared" si="6657"/>
        <v>146.6</v>
      </c>
      <c r="M2010" s="27">
        <f t="shared" si="6658"/>
        <v>0</v>
      </c>
      <c r="N2010" s="27">
        <f t="shared" si="6659"/>
        <v>0</v>
      </c>
      <c r="O2010" s="27">
        <f t="shared" si="6852"/>
        <v>0</v>
      </c>
      <c r="P2010" s="27">
        <f t="shared" si="6853"/>
        <v>0</v>
      </c>
      <c r="Q2010" s="27">
        <f t="shared" si="6854"/>
        <v>0</v>
      </c>
      <c r="R2010" s="27">
        <f t="shared" si="6660"/>
        <v>146.6</v>
      </c>
      <c r="S2010" s="27">
        <f t="shared" si="6661"/>
        <v>0</v>
      </c>
      <c r="T2010" s="27">
        <f t="shared" si="6662"/>
        <v>0</v>
      </c>
      <c r="U2010" s="27">
        <f t="shared" si="6855"/>
        <v>0</v>
      </c>
      <c r="V2010" s="27">
        <f t="shared" si="6856"/>
        <v>0</v>
      </c>
      <c r="W2010" s="27">
        <f t="shared" si="6857"/>
        <v>0</v>
      </c>
      <c r="X2010" s="27">
        <f t="shared" si="6663"/>
        <v>146.6</v>
      </c>
      <c r="Y2010" s="27">
        <f t="shared" si="6664"/>
        <v>0</v>
      </c>
      <c r="Z2010" s="27">
        <f t="shared" si="6665"/>
        <v>0</v>
      </c>
      <c r="AA2010" s="27">
        <f t="shared" si="6858"/>
        <v>0</v>
      </c>
      <c r="AB2010" s="27">
        <f t="shared" si="6859"/>
        <v>0</v>
      </c>
      <c r="AC2010" s="27">
        <f t="shared" si="6860"/>
        <v>0</v>
      </c>
      <c r="AD2010" s="27">
        <f t="shared" si="6666"/>
        <v>146.6</v>
      </c>
      <c r="AE2010" s="27">
        <f t="shared" si="6667"/>
        <v>0</v>
      </c>
      <c r="AF2010" s="27">
        <f t="shared" si="6668"/>
        <v>0</v>
      </c>
      <c r="AG2010" s="27">
        <f t="shared" si="6861"/>
        <v>0</v>
      </c>
      <c r="AH2010" s="27">
        <f t="shared" si="6862"/>
        <v>0</v>
      </c>
      <c r="AI2010" s="27">
        <f t="shared" si="6863"/>
        <v>0</v>
      </c>
      <c r="AJ2010" s="27">
        <f t="shared" si="6669"/>
        <v>146.6</v>
      </c>
      <c r="AK2010" s="27">
        <f t="shared" si="6670"/>
        <v>0</v>
      </c>
      <c r="AL2010" s="27">
        <f t="shared" si="6671"/>
        <v>0</v>
      </c>
      <c r="AM2010" s="27">
        <f t="shared" si="6864"/>
        <v>0</v>
      </c>
      <c r="AN2010" s="27">
        <f t="shared" si="6865"/>
        <v>0</v>
      </c>
      <c r="AO2010" s="27">
        <f t="shared" si="6866"/>
        <v>0</v>
      </c>
      <c r="AP2010" s="27">
        <f t="shared" si="6672"/>
        <v>146.6</v>
      </c>
      <c r="AQ2010" s="27">
        <f t="shared" si="6673"/>
        <v>0</v>
      </c>
      <c r="AR2010" s="27">
        <f t="shared" si="6674"/>
        <v>0</v>
      </c>
      <c r="AS2010" s="27">
        <f t="shared" si="6867"/>
        <v>0</v>
      </c>
      <c r="AT2010" s="27">
        <f t="shared" si="6868"/>
        <v>0</v>
      </c>
      <c r="AU2010" s="27">
        <f t="shared" si="6869"/>
        <v>0</v>
      </c>
      <c r="AV2010" s="27">
        <f t="shared" si="6675"/>
        <v>146.6</v>
      </c>
      <c r="AW2010" s="27">
        <f t="shared" si="6676"/>
        <v>0</v>
      </c>
      <c r="AX2010" s="27">
        <f t="shared" si="6677"/>
        <v>0</v>
      </c>
      <c r="AY2010" s="27">
        <f t="shared" si="6870"/>
        <v>0</v>
      </c>
      <c r="AZ2010" s="27">
        <f t="shared" si="6871"/>
        <v>0</v>
      </c>
      <c r="BA2010" s="27">
        <f t="shared" si="6872"/>
        <v>0</v>
      </c>
      <c r="BB2010" s="27">
        <f t="shared" si="6678"/>
        <v>146.6</v>
      </c>
      <c r="BC2010" s="27">
        <f t="shared" si="6679"/>
        <v>0</v>
      </c>
      <c r="BD2010" s="27">
        <f t="shared" si="6680"/>
        <v>0</v>
      </c>
      <c r="BE2010" s="27">
        <f t="shared" si="6873"/>
        <v>0</v>
      </c>
      <c r="BF2010" s="27">
        <f t="shared" si="6874"/>
        <v>0</v>
      </c>
      <c r="BG2010" s="27">
        <f t="shared" si="6875"/>
        <v>0</v>
      </c>
      <c r="BH2010" s="27">
        <f t="shared" si="6648"/>
        <v>146.6</v>
      </c>
      <c r="BI2010" s="27">
        <f t="shared" si="6649"/>
        <v>0</v>
      </c>
      <c r="BJ2010" s="27">
        <f t="shared" si="6650"/>
        <v>0</v>
      </c>
      <c r="BK2010" s="27">
        <f t="shared" si="6876"/>
        <v>0</v>
      </c>
      <c r="BL2010" s="27">
        <f t="shared" si="6877"/>
        <v>0</v>
      </c>
      <c r="BM2010" s="27">
        <f t="shared" si="6878"/>
        <v>0</v>
      </c>
      <c r="BN2010" s="27">
        <f t="shared" si="6651"/>
        <v>146.6</v>
      </c>
      <c r="BO2010" s="27">
        <f t="shared" si="6652"/>
        <v>0</v>
      </c>
      <c r="BP2010" s="27">
        <f t="shared" si="6653"/>
        <v>0</v>
      </c>
      <c r="BQ2010" s="27">
        <f t="shared" si="6879"/>
        <v>0</v>
      </c>
      <c r="BR2010" s="27">
        <f t="shared" si="6880"/>
        <v>0</v>
      </c>
      <c r="BS2010" s="27">
        <f t="shared" si="6654"/>
        <v>146.6</v>
      </c>
      <c r="BT2010" s="27">
        <f t="shared" si="6655"/>
        <v>0</v>
      </c>
      <c r="BU2010" s="27">
        <f t="shared" si="6656"/>
        <v>0</v>
      </c>
      <c r="BV2010" s="27">
        <f t="shared" si="6881"/>
        <v>0</v>
      </c>
      <c r="BW2010" s="27">
        <f t="shared" si="6882"/>
        <v>0</v>
      </c>
      <c r="BX2010" s="27">
        <f t="shared" si="6681"/>
        <v>146.6</v>
      </c>
      <c r="BY2010" s="27">
        <f t="shared" si="6682"/>
        <v>0</v>
      </c>
      <c r="BZ2010" s="27">
        <f t="shared" si="6683"/>
        <v>0</v>
      </c>
      <c r="CA2010" s="27">
        <f t="shared" si="6883"/>
        <v>0</v>
      </c>
      <c r="CB2010" s="20">
        <v>0</v>
      </c>
      <c r="CC2010" s="35"/>
      <c r="CH2010" s="1" t="s">
        <v>29</v>
      </c>
    </row>
    <row r="2011" spans="1:87" hidden="1" x14ac:dyDescent="0.3">
      <c r="A2011" s="18" t="s">
        <v>1164</v>
      </c>
      <c r="B2011" s="19">
        <v>610</v>
      </c>
      <c r="C2011" s="18" t="s">
        <v>65</v>
      </c>
      <c r="D2011" s="18" t="s">
        <v>41</v>
      </c>
      <c r="E2011" s="34" t="s">
        <v>994</v>
      </c>
      <c r="F2011" s="27">
        <v>146.6</v>
      </c>
      <c r="G2011" s="27"/>
      <c r="H2011" s="27"/>
      <c r="I2011" s="27"/>
      <c r="J2011" s="27"/>
      <c r="K2011" s="27"/>
      <c r="L2011" s="27">
        <f t="shared" si="6657"/>
        <v>146.6</v>
      </c>
      <c r="M2011" s="27">
        <f t="shared" si="6658"/>
        <v>0</v>
      </c>
      <c r="N2011" s="27">
        <f t="shared" si="6659"/>
        <v>0</v>
      </c>
      <c r="O2011" s="27"/>
      <c r="P2011" s="27"/>
      <c r="Q2011" s="27"/>
      <c r="R2011" s="27">
        <f t="shared" si="6660"/>
        <v>146.6</v>
      </c>
      <c r="S2011" s="27">
        <f t="shared" si="6661"/>
        <v>0</v>
      </c>
      <c r="T2011" s="27">
        <f t="shared" si="6662"/>
        <v>0</v>
      </c>
      <c r="U2011" s="27"/>
      <c r="V2011" s="27"/>
      <c r="W2011" s="27"/>
      <c r="X2011" s="27">
        <f t="shared" si="6663"/>
        <v>146.6</v>
      </c>
      <c r="Y2011" s="27">
        <f t="shared" si="6664"/>
        <v>0</v>
      </c>
      <c r="Z2011" s="27">
        <f t="shared" si="6665"/>
        <v>0</v>
      </c>
      <c r="AA2011" s="27"/>
      <c r="AB2011" s="27"/>
      <c r="AC2011" s="27"/>
      <c r="AD2011" s="27">
        <f t="shared" si="6666"/>
        <v>146.6</v>
      </c>
      <c r="AE2011" s="27">
        <f t="shared" si="6667"/>
        <v>0</v>
      </c>
      <c r="AF2011" s="27">
        <f t="shared" si="6668"/>
        <v>0</v>
      </c>
      <c r="AG2011" s="27"/>
      <c r="AH2011" s="27"/>
      <c r="AI2011" s="27"/>
      <c r="AJ2011" s="27">
        <f t="shared" si="6669"/>
        <v>146.6</v>
      </c>
      <c r="AK2011" s="27">
        <f t="shared" si="6670"/>
        <v>0</v>
      </c>
      <c r="AL2011" s="27">
        <f t="shared" si="6671"/>
        <v>0</v>
      </c>
      <c r="AM2011" s="27"/>
      <c r="AN2011" s="27"/>
      <c r="AO2011" s="27"/>
      <c r="AP2011" s="27">
        <f t="shared" si="6672"/>
        <v>146.6</v>
      </c>
      <c r="AQ2011" s="27">
        <f t="shared" si="6673"/>
        <v>0</v>
      </c>
      <c r="AR2011" s="27">
        <f t="shared" si="6674"/>
        <v>0</v>
      </c>
      <c r="AS2011" s="27"/>
      <c r="AT2011" s="27"/>
      <c r="AU2011" s="27"/>
      <c r="AV2011" s="27">
        <f t="shared" si="6675"/>
        <v>146.6</v>
      </c>
      <c r="AW2011" s="27">
        <f t="shared" si="6676"/>
        <v>0</v>
      </c>
      <c r="AX2011" s="27">
        <f t="shared" si="6677"/>
        <v>0</v>
      </c>
      <c r="AY2011" s="27"/>
      <c r="AZ2011" s="27"/>
      <c r="BA2011" s="27"/>
      <c r="BB2011" s="27">
        <f t="shared" si="6678"/>
        <v>146.6</v>
      </c>
      <c r="BC2011" s="27">
        <f t="shared" si="6679"/>
        <v>0</v>
      </c>
      <c r="BD2011" s="27">
        <f t="shared" si="6680"/>
        <v>0</v>
      </c>
      <c r="BE2011" s="27"/>
      <c r="BF2011" s="27"/>
      <c r="BG2011" s="27"/>
      <c r="BH2011" s="27">
        <f t="shared" si="6648"/>
        <v>146.6</v>
      </c>
      <c r="BI2011" s="27">
        <f t="shared" si="6649"/>
        <v>0</v>
      </c>
      <c r="BJ2011" s="27">
        <f t="shared" si="6650"/>
        <v>0</v>
      </c>
      <c r="BK2011" s="27"/>
      <c r="BL2011" s="27"/>
      <c r="BM2011" s="27"/>
      <c r="BN2011" s="27">
        <f t="shared" si="6651"/>
        <v>146.6</v>
      </c>
      <c r="BO2011" s="27">
        <f t="shared" si="6652"/>
        <v>0</v>
      </c>
      <c r="BP2011" s="27">
        <f t="shared" si="6653"/>
        <v>0</v>
      </c>
      <c r="BQ2011" s="27"/>
      <c r="BR2011" s="27"/>
      <c r="BS2011" s="27">
        <f t="shared" si="6654"/>
        <v>146.6</v>
      </c>
      <c r="BT2011" s="27">
        <f t="shared" si="6655"/>
        <v>0</v>
      </c>
      <c r="BU2011" s="27">
        <f t="shared" si="6656"/>
        <v>0</v>
      </c>
      <c r="BV2011" s="27"/>
      <c r="BW2011" s="27"/>
      <c r="BX2011" s="27">
        <f t="shared" si="6681"/>
        <v>146.6</v>
      </c>
      <c r="BY2011" s="27">
        <f t="shared" si="6682"/>
        <v>0</v>
      </c>
      <c r="BZ2011" s="27">
        <f t="shared" si="6683"/>
        <v>0</v>
      </c>
      <c r="CA2011" s="27"/>
      <c r="CB2011" s="20">
        <v>0</v>
      </c>
      <c r="CC2011" s="35"/>
    </row>
    <row r="2012" spans="1:87" s="28" customFormat="1" ht="31.2" hidden="1" x14ac:dyDescent="0.3">
      <c r="A2012" s="29" t="s">
        <v>1165</v>
      </c>
      <c r="B2012" s="30"/>
      <c r="C2012" s="29"/>
      <c r="D2012" s="29"/>
      <c r="E2012" s="31" t="s">
        <v>1166</v>
      </c>
      <c r="F2012" s="32">
        <f t="shared" ref="F2012:K2012" si="6884">F2013+F2047+F2052+F2057</f>
        <v>145666.59999999998</v>
      </c>
      <c r="G2012" s="32">
        <f t="shared" si="6884"/>
        <v>120128.7</v>
      </c>
      <c r="H2012" s="32">
        <f t="shared" si="6884"/>
        <v>120778.5</v>
      </c>
      <c r="I2012" s="32">
        <f t="shared" si="6884"/>
        <v>0</v>
      </c>
      <c r="J2012" s="32">
        <f t="shared" si="6884"/>
        <v>0</v>
      </c>
      <c r="K2012" s="32">
        <f t="shared" si="6884"/>
        <v>0</v>
      </c>
      <c r="L2012" s="32">
        <f t="shared" si="6657"/>
        <v>145666.59999999998</v>
      </c>
      <c r="M2012" s="32">
        <f t="shared" si="6658"/>
        <v>120128.7</v>
      </c>
      <c r="N2012" s="32">
        <f t="shared" si="6659"/>
        <v>120778.5</v>
      </c>
      <c r="O2012" s="32">
        <f>O2013+O2047+O2052+O2057</f>
        <v>19240.599999999999</v>
      </c>
      <c r="P2012" s="32">
        <f>P2013+P2047+P2052+P2057</f>
        <v>25460</v>
      </c>
      <c r="Q2012" s="32">
        <f>Q2013+Q2047+Q2052+Q2057</f>
        <v>25460</v>
      </c>
      <c r="R2012" s="32">
        <f t="shared" si="6660"/>
        <v>164907.19999999998</v>
      </c>
      <c r="S2012" s="32">
        <f t="shared" si="6661"/>
        <v>145588.70000000001</v>
      </c>
      <c r="T2012" s="32">
        <f t="shared" si="6662"/>
        <v>146238.5</v>
      </c>
      <c r="U2012" s="32">
        <f>U2013+U2047+U2052+U2057</f>
        <v>6614.6500000000005</v>
      </c>
      <c r="V2012" s="32">
        <f>V2013+V2047+V2052+V2057</f>
        <v>0</v>
      </c>
      <c r="W2012" s="32">
        <f>W2013+W2047+W2052+W2057</f>
        <v>0</v>
      </c>
      <c r="X2012" s="32">
        <f t="shared" si="6663"/>
        <v>171521.84999999998</v>
      </c>
      <c r="Y2012" s="32">
        <f t="shared" si="6664"/>
        <v>145588.70000000001</v>
      </c>
      <c r="Z2012" s="32">
        <f t="shared" si="6665"/>
        <v>146238.5</v>
      </c>
      <c r="AA2012" s="32">
        <f>AA2013+AA2047+AA2052+AA2057</f>
        <v>0</v>
      </c>
      <c r="AB2012" s="32">
        <f>AB2013+AB2047+AB2052+AB2057</f>
        <v>0</v>
      </c>
      <c r="AC2012" s="32">
        <f>AC2013+AC2047+AC2052+AC2057</f>
        <v>0</v>
      </c>
      <c r="AD2012" s="32">
        <f t="shared" si="6666"/>
        <v>171521.84999999998</v>
      </c>
      <c r="AE2012" s="32">
        <f t="shared" si="6667"/>
        <v>145588.70000000001</v>
      </c>
      <c r="AF2012" s="32">
        <f t="shared" si="6668"/>
        <v>146238.5</v>
      </c>
      <c r="AG2012" s="32">
        <f>AG2013+AG2047+AG2052+AG2057</f>
        <v>0</v>
      </c>
      <c r="AH2012" s="32">
        <f>AH2013+AH2047+AH2052+AH2057</f>
        <v>0</v>
      </c>
      <c r="AI2012" s="32">
        <f>AI2013+AI2047+AI2052+AI2057</f>
        <v>0</v>
      </c>
      <c r="AJ2012" s="32">
        <f t="shared" si="6669"/>
        <v>171521.84999999998</v>
      </c>
      <c r="AK2012" s="32">
        <f t="shared" si="6670"/>
        <v>145588.70000000001</v>
      </c>
      <c r="AL2012" s="32">
        <f t="shared" si="6671"/>
        <v>146238.5</v>
      </c>
      <c r="AM2012" s="32">
        <f>AM2013+AM2047+AM2052+AM2057</f>
        <v>0</v>
      </c>
      <c r="AN2012" s="32">
        <f>AN2013+AN2047+AN2052+AN2057</f>
        <v>0</v>
      </c>
      <c r="AO2012" s="32">
        <f>AO2013+AO2047+AO2052+AO2057</f>
        <v>0</v>
      </c>
      <c r="AP2012" s="32">
        <f t="shared" si="6672"/>
        <v>171521.84999999998</v>
      </c>
      <c r="AQ2012" s="32">
        <f t="shared" si="6673"/>
        <v>145588.70000000001</v>
      </c>
      <c r="AR2012" s="32">
        <f t="shared" si="6674"/>
        <v>146238.5</v>
      </c>
      <c r="AS2012" s="32">
        <f>AS2013+AS2047+AS2052+AS2057</f>
        <v>0</v>
      </c>
      <c r="AT2012" s="32">
        <f>AT2013+AT2047+AT2052+AT2057</f>
        <v>0</v>
      </c>
      <c r="AU2012" s="32">
        <f>AU2013+AU2047+AU2052+AU2057</f>
        <v>0</v>
      </c>
      <c r="AV2012" s="32">
        <f t="shared" si="6675"/>
        <v>171521.84999999998</v>
      </c>
      <c r="AW2012" s="32">
        <f t="shared" si="6676"/>
        <v>145588.70000000001</v>
      </c>
      <c r="AX2012" s="32">
        <f t="shared" si="6677"/>
        <v>146238.5</v>
      </c>
      <c r="AY2012" s="32">
        <f>AY2013+AY2047+AY2052+AY2057</f>
        <v>5673.8359999999993</v>
      </c>
      <c r="AZ2012" s="32">
        <f>AZ2013+AZ2047+AZ2052+AZ2057</f>
        <v>5994.1</v>
      </c>
      <c r="BA2012" s="32">
        <f>BA2013+BA2047+BA2052+BA2057</f>
        <v>5994.1</v>
      </c>
      <c r="BB2012" s="32">
        <f t="shared" si="6678"/>
        <v>177195.68599999999</v>
      </c>
      <c r="BC2012" s="32">
        <f t="shared" si="6679"/>
        <v>151582.80000000002</v>
      </c>
      <c r="BD2012" s="32">
        <f t="shared" si="6680"/>
        <v>152232.6</v>
      </c>
      <c r="BE2012" s="32">
        <f>BE2013+BE2047+BE2052+BE2057</f>
        <v>9763.4959999999992</v>
      </c>
      <c r="BF2012" s="32">
        <f>BF2013+BF2047+BF2052+BF2057</f>
        <v>0</v>
      </c>
      <c r="BG2012" s="32">
        <f>BG2013+BG2047+BG2052+BG2057</f>
        <v>0</v>
      </c>
      <c r="BH2012" s="32">
        <f t="shared" si="6648"/>
        <v>186959.18199999997</v>
      </c>
      <c r="BI2012" s="32">
        <f t="shared" si="6649"/>
        <v>151582.80000000002</v>
      </c>
      <c r="BJ2012" s="32">
        <f t="shared" si="6650"/>
        <v>152232.6</v>
      </c>
      <c r="BK2012" s="32">
        <f>BK2013+BK2047+BK2052+BK2057</f>
        <v>19930.879000000001</v>
      </c>
      <c r="BL2012" s="32">
        <f>BL2013+BL2047+BL2052+BL2057</f>
        <v>0</v>
      </c>
      <c r="BM2012" s="32">
        <f>BM2013+BM2047+BM2052+BM2057</f>
        <v>0</v>
      </c>
      <c r="BN2012" s="32">
        <f t="shared" si="6651"/>
        <v>206890.06099999999</v>
      </c>
      <c r="BO2012" s="32">
        <f t="shared" si="6652"/>
        <v>151582.80000000002</v>
      </c>
      <c r="BP2012" s="32">
        <f t="shared" si="6653"/>
        <v>152232.6</v>
      </c>
      <c r="BQ2012" s="32">
        <f>BQ2013+BQ2047+BQ2052+BQ2057</f>
        <v>0</v>
      </c>
      <c r="BR2012" s="32">
        <f>BR2013+BR2047+BR2052+BR2057</f>
        <v>0</v>
      </c>
      <c r="BS2012" s="27">
        <f t="shared" si="6654"/>
        <v>206890.06099999999</v>
      </c>
      <c r="BT2012" s="27">
        <f t="shared" si="6655"/>
        <v>151582.80000000002</v>
      </c>
      <c r="BU2012" s="27">
        <f t="shared" si="6656"/>
        <v>152232.6</v>
      </c>
      <c r="BV2012" s="32">
        <f>BV2013+BV2047+BV2052+BV2057</f>
        <v>0</v>
      </c>
      <c r="BW2012" s="32">
        <f>BW2013+BW2047+BW2052+BW2057</f>
        <v>0</v>
      </c>
      <c r="BX2012" s="32">
        <f t="shared" si="6681"/>
        <v>206890.06099999999</v>
      </c>
      <c r="BY2012" s="32">
        <f t="shared" si="6682"/>
        <v>151582.80000000002</v>
      </c>
      <c r="BZ2012" s="32">
        <f t="shared" si="6683"/>
        <v>152232.6</v>
      </c>
      <c r="CA2012" s="32">
        <f>CA2013+CA2047+CA2052+CA2057</f>
        <v>0</v>
      </c>
      <c r="CB2012" s="20">
        <v>0</v>
      </c>
      <c r="CC2012" s="33"/>
      <c r="CE2012" s="28" t="s">
        <v>26</v>
      </c>
    </row>
    <row r="2013" spans="1:87" ht="78" hidden="1" x14ac:dyDescent="0.3">
      <c r="A2013" s="18" t="s">
        <v>1167</v>
      </c>
      <c r="B2013" s="19"/>
      <c r="C2013" s="18"/>
      <c r="D2013" s="18"/>
      <c r="E2013" s="34" t="s">
        <v>1168</v>
      </c>
      <c r="F2013" s="27">
        <f t="shared" ref="F2013:K2013" si="6885">F2014+F2039+F2043+F2027+F2035</f>
        <v>126600.69999999998</v>
      </c>
      <c r="G2013" s="27">
        <f t="shared" si="6885"/>
        <v>100934.5</v>
      </c>
      <c r="H2013" s="27">
        <f t="shared" si="6885"/>
        <v>100934.5</v>
      </c>
      <c r="I2013" s="27">
        <f t="shared" si="6885"/>
        <v>0</v>
      </c>
      <c r="J2013" s="27">
        <f t="shared" si="6885"/>
        <v>0</v>
      </c>
      <c r="K2013" s="27">
        <f t="shared" si="6885"/>
        <v>0</v>
      </c>
      <c r="L2013" s="27">
        <f t="shared" si="6657"/>
        <v>126600.69999999998</v>
      </c>
      <c r="M2013" s="27">
        <f t="shared" si="6658"/>
        <v>100934.5</v>
      </c>
      <c r="N2013" s="27">
        <f t="shared" si="6659"/>
        <v>100934.5</v>
      </c>
      <c r="O2013" s="27">
        <f>O2014+O2039+O2043+O2027+O2035+O2031</f>
        <v>19240.599999999999</v>
      </c>
      <c r="P2013" s="27">
        <f>P2014+P2039+P2043+P2027+P2035+P2031</f>
        <v>25460</v>
      </c>
      <c r="Q2013" s="27">
        <f>Q2014+Q2039+Q2043+Q2027+Q2035+Q2031</f>
        <v>25460</v>
      </c>
      <c r="R2013" s="27">
        <f t="shared" si="6660"/>
        <v>145841.29999999999</v>
      </c>
      <c r="S2013" s="27">
        <f t="shared" si="6661"/>
        <v>126394.5</v>
      </c>
      <c r="T2013" s="27">
        <f t="shared" si="6662"/>
        <v>126394.5</v>
      </c>
      <c r="U2013" s="27">
        <f>U2014+U2039+U2043+U2027+U2035+U2031</f>
        <v>6614.6500000000005</v>
      </c>
      <c r="V2013" s="27">
        <f>V2014+V2039+V2043+V2027+V2035+V2031</f>
        <v>0</v>
      </c>
      <c r="W2013" s="27">
        <f>W2014+W2039+W2043+W2027+W2035+W2031</f>
        <v>0</v>
      </c>
      <c r="X2013" s="27">
        <f t="shared" si="6663"/>
        <v>152455.94999999998</v>
      </c>
      <c r="Y2013" s="27">
        <f t="shared" si="6664"/>
        <v>126394.5</v>
      </c>
      <c r="Z2013" s="27">
        <f t="shared" si="6665"/>
        <v>126394.5</v>
      </c>
      <c r="AA2013" s="27">
        <f>AA2014+AA2039+AA2043+AA2027+AA2035+AA2031</f>
        <v>0</v>
      </c>
      <c r="AB2013" s="27">
        <f>AB2014+AB2039+AB2043+AB2027+AB2035+AB2031</f>
        <v>0</v>
      </c>
      <c r="AC2013" s="27">
        <f>AC2014+AC2039+AC2043+AC2027+AC2035+AC2031</f>
        <v>0</v>
      </c>
      <c r="AD2013" s="27">
        <f t="shared" si="6666"/>
        <v>152455.94999999998</v>
      </c>
      <c r="AE2013" s="27">
        <f t="shared" si="6667"/>
        <v>126394.5</v>
      </c>
      <c r="AF2013" s="27">
        <f t="shared" si="6668"/>
        <v>126394.5</v>
      </c>
      <c r="AG2013" s="27">
        <f>AG2014+AG2039+AG2043+AG2027+AG2035+AG2031</f>
        <v>0</v>
      </c>
      <c r="AH2013" s="27">
        <f>AH2014+AH2039+AH2043+AH2027+AH2035+AH2031</f>
        <v>0</v>
      </c>
      <c r="AI2013" s="27">
        <f>AI2014+AI2039+AI2043+AI2027+AI2035+AI2031</f>
        <v>0</v>
      </c>
      <c r="AJ2013" s="27">
        <f t="shared" si="6669"/>
        <v>152455.94999999998</v>
      </c>
      <c r="AK2013" s="27">
        <f t="shared" si="6670"/>
        <v>126394.5</v>
      </c>
      <c r="AL2013" s="27">
        <f t="shared" si="6671"/>
        <v>126394.5</v>
      </c>
      <c r="AM2013" s="27">
        <f>AM2014+AM2039+AM2043+AM2027+AM2035+AM2031</f>
        <v>0</v>
      </c>
      <c r="AN2013" s="27">
        <f>AN2014+AN2039+AN2043+AN2027+AN2035+AN2031</f>
        <v>0</v>
      </c>
      <c r="AO2013" s="27">
        <f>AO2014+AO2039+AO2043+AO2027+AO2035+AO2031</f>
        <v>0</v>
      </c>
      <c r="AP2013" s="27">
        <f t="shared" si="6672"/>
        <v>152455.94999999998</v>
      </c>
      <c r="AQ2013" s="27">
        <f t="shared" si="6673"/>
        <v>126394.5</v>
      </c>
      <c r="AR2013" s="27">
        <f t="shared" si="6674"/>
        <v>126394.5</v>
      </c>
      <c r="AS2013" s="27">
        <f>AS2014+AS2039+AS2043+AS2027+AS2035+AS2031</f>
        <v>0</v>
      </c>
      <c r="AT2013" s="27">
        <f>AT2014+AT2039+AT2043+AT2027+AT2035+AT2031</f>
        <v>0</v>
      </c>
      <c r="AU2013" s="27">
        <f>AU2014+AU2039+AU2043+AU2027+AU2035+AU2031</f>
        <v>0</v>
      </c>
      <c r="AV2013" s="27">
        <f t="shared" si="6675"/>
        <v>152455.94999999998</v>
      </c>
      <c r="AW2013" s="27">
        <f t="shared" si="6676"/>
        <v>126394.5</v>
      </c>
      <c r="AX2013" s="27">
        <f t="shared" si="6677"/>
        <v>126394.5</v>
      </c>
      <c r="AY2013" s="27">
        <f>AY2014+AY2039+AY2043+AY2027+AY2035+AY2031</f>
        <v>5673.8359999999993</v>
      </c>
      <c r="AZ2013" s="27">
        <f>AZ2014+AZ2039+AZ2043+AZ2027+AZ2035+AZ2031</f>
        <v>5994.1</v>
      </c>
      <c r="BA2013" s="27">
        <f>BA2014+BA2039+BA2043+BA2027+BA2035+BA2031</f>
        <v>5994.1</v>
      </c>
      <c r="BB2013" s="27">
        <f t="shared" si="6678"/>
        <v>158129.78599999999</v>
      </c>
      <c r="BC2013" s="27">
        <f t="shared" si="6679"/>
        <v>132388.6</v>
      </c>
      <c r="BD2013" s="27">
        <f t="shared" si="6680"/>
        <v>132388.6</v>
      </c>
      <c r="BE2013" s="27">
        <f>BE2014+BE2039+BE2043+BE2027+BE2035+BE2031</f>
        <v>9763.4959999999992</v>
      </c>
      <c r="BF2013" s="27">
        <f>BF2014+BF2039+BF2043+BF2027+BF2035+BF2031</f>
        <v>0</v>
      </c>
      <c r="BG2013" s="27">
        <f>BG2014+BG2039+BG2043+BG2027+BG2035+BG2031</f>
        <v>0</v>
      </c>
      <c r="BH2013" s="27">
        <f t="shared" si="6648"/>
        <v>167893.28200000001</v>
      </c>
      <c r="BI2013" s="27">
        <f t="shared" si="6649"/>
        <v>132388.6</v>
      </c>
      <c r="BJ2013" s="27">
        <f t="shared" si="6650"/>
        <v>132388.6</v>
      </c>
      <c r="BK2013" s="27">
        <f>BK2014+BK2039+BK2043+BK2027+BK2035+BK2031</f>
        <v>19930.879000000001</v>
      </c>
      <c r="BL2013" s="27">
        <f>BL2014+BL2039+BL2043+BL2027+BL2035+BL2031</f>
        <v>0</v>
      </c>
      <c r="BM2013" s="27">
        <f>BM2014+BM2039+BM2043+BM2027+BM2035+BM2031</f>
        <v>0</v>
      </c>
      <c r="BN2013" s="27">
        <f t="shared" si="6651"/>
        <v>187824.16100000002</v>
      </c>
      <c r="BO2013" s="27">
        <f t="shared" si="6652"/>
        <v>132388.6</v>
      </c>
      <c r="BP2013" s="27">
        <f t="shared" si="6653"/>
        <v>132388.6</v>
      </c>
      <c r="BQ2013" s="27">
        <f>BQ2014+BQ2039+BQ2043+BQ2027+BQ2035+BQ2031</f>
        <v>0</v>
      </c>
      <c r="BR2013" s="27">
        <f>BR2014+BR2039+BR2043+BR2027+BR2035+BR2031</f>
        <v>0</v>
      </c>
      <c r="BS2013" s="27">
        <f t="shared" si="6654"/>
        <v>187824.16100000002</v>
      </c>
      <c r="BT2013" s="27">
        <f t="shared" si="6655"/>
        <v>132388.6</v>
      </c>
      <c r="BU2013" s="27">
        <f t="shared" si="6656"/>
        <v>132388.6</v>
      </c>
      <c r="BV2013" s="27">
        <f>BV2014+BV2039+BV2043+BV2027+BV2035+BV2031</f>
        <v>0</v>
      </c>
      <c r="BW2013" s="27">
        <f>BW2014+BW2039+BW2043+BW2027+BW2035+BW2031</f>
        <v>0</v>
      </c>
      <c r="BX2013" s="27">
        <f t="shared" si="6681"/>
        <v>187824.16100000002</v>
      </c>
      <c r="BY2013" s="27">
        <f t="shared" si="6682"/>
        <v>132388.6</v>
      </c>
      <c r="BZ2013" s="27">
        <f t="shared" si="6683"/>
        <v>132388.6</v>
      </c>
      <c r="CA2013" s="27">
        <f>CA2014+CA2039+CA2043+CA2027+CA2035+CA2031</f>
        <v>0</v>
      </c>
      <c r="CB2013" s="20">
        <v>0</v>
      </c>
      <c r="CC2013" s="35"/>
      <c r="CF2013" s="1" t="s">
        <v>27</v>
      </c>
    </row>
    <row r="2014" spans="1:87" ht="46.8" hidden="1" x14ac:dyDescent="0.3">
      <c r="A2014" s="18" t="s">
        <v>1169</v>
      </c>
      <c r="B2014" s="19"/>
      <c r="C2014" s="18"/>
      <c r="D2014" s="18"/>
      <c r="E2014" s="34" t="s">
        <v>129</v>
      </c>
      <c r="F2014" s="27">
        <f t="shared" ref="F2014:K2014" si="6886">F2015+F2018+F2024+F2021</f>
        <v>89194.4</v>
      </c>
      <c r="G2014" s="27">
        <f t="shared" si="6886"/>
        <v>89772.9</v>
      </c>
      <c r="H2014" s="27">
        <f t="shared" si="6886"/>
        <v>89772.9</v>
      </c>
      <c r="I2014" s="27">
        <f t="shared" si="6886"/>
        <v>0</v>
      </c>
      <c r="J2014" s="27">
        <f t="shared" si="6886"/>
        <v>0</v>
      </c>
      <c r="K2014" s="27">
        <f t="shared" si="6886"/>
        <v>0</v>
      </c>
      <c r="L2014" s="27">
        <f t="shared" si="6657"/>
        <v>89194.4</v>
      </c>
      <c r="M2014" s="27">
        <f t="shared" si="6658"/>
        <v>89772.9</v>
      </c>
      <c r="N2014" s="27">
        <f t="shared" si="6659"/>
        <v>89772.9</v>
      </c>
      <c r="O2014" s="27">
        <f>O2015+O2018+O2024+O2021</f>
        <v>25460</v>
      </c>
      <c r="P2014" s="27">
        <f>P2015+P2018+P2024+P2021</f>
        <v>25460</v>
      </c>
      <c r="Q2014" s="27">
        <f>Q2015+Q2018+Q2024+Q2021</f>
        <v>25460</v>
      </c>
      <c r="R2014" s="27">
        <f t="shared" si="6660"/>
        <v>114654.39999999999</v>
      </c>
      <c r="S2014" s="27">
        <f t="shared" si="6661"/>
        <v>115232.9</v>
      </c>
      <c r="T2014" s="27">
        <f t="shared" si="6662"/>
        <v>115232.9</v>
      </c>
      <c r="U2014" s="27">
        <f>U2015+U2018+U2024+U2021</f>
        <v>0</v>
      </c>
      <c r="V2014" s="27">
        <f>V2015+V2018+V2024+V2021</f>
        <v>0</v>
      </c>
      <c r="W2014" s="27">
        <f>W2015+W2018+W2024+W2021</f>
        <v>0</v>
      </c>
      <c r="X2014" s="27">
        <f t="shared" si="6663"/>
        <v>114654.39999999999</v>
      </c>
      <c r="Y2014" s="27">
        <f t="shared" si="6664"/>
        <v>115232.9</v>
      </c>
      <c r="Z2014" s="27">
        <f t="shared" si="6665"/>
        <v>115232.9</v>
      </c>
      <c r="AA2014" s="27">
        <f>AA2015+AA2018+AA2024+AA2021</f>
        <v>0</v>
      </c>
      <c r="AB2014" s="27">
        <f>AB2015+AB2018+AB2024+AB2021</f>
        <v>0</v>
      </c>
      <c r="AC2014" s="27">
        <f>AC2015+AC2018+AC2024+AC2021</f>
        <v>0</v>
      </c>
      <c r="AD2014" s="27">
        <f t="shared" si="6666"/>
        <v>114654.39999999999</v>
      </c>
      <c r="AE2014" s="27">
        <f t="shared" si="6667"/>
        <v>115232.9</v>
      </c>
      <c r="AF2014" s="27">
        <f t="shared" si="6668"/>
        <v>115232.9</v>
      </c>
      <c r="AG2014" s="27">
        <f>AG2015+AG2018+AG2024+AG2021</f>
        <v>0</v>
      </c>
      <c r="AH2014" s="27">
        <f>AH2015+AH2018+AH2024+AH2021</f>
        <v>0</v>
      </c>
      <c r="AI2014" s="27">
        <f>AI2015+AI2018+AI2024+AI2021</f>
        <v>0</v>
      </c>
      <c r="AJ2014" s="27">
        <f t="shared" si="6669"/>
        <v>114654.39999999999</v>
      </c>
      <c r="AK2014" s="27">
        <f t="shared" si="6670"/>
        <v>115232.9</v>
      </c>
      <c r="AL2014" s="27">
        <f t="shared" si="6671"/>
        <v>115232.9</v>
      </c>
      <c r="AM2014" s="27">
        <f>AM2015+AM2018+AM2024+AM2021</f>
        <v>0</v>
      </c>
      <c r="AN2014" s="27">
        <f>AN2015+AN2018+AN2024+AN2021</f>
        <v>0</v>
      </c>
      <c r="AO2014" s="27">
        <f>AO2015+AO2018+AO2024+AO2021</f>
        <v>0</v>
      </c>
      <c r="AP2014" s="27">
        <f t="shared" si="6672"/>
        <v>114654.39999999999</v>
      </c>
      <c r="AQ2014" s="27">
        <f t="shared" si="6673"/>
        <v>115232.9</v>
      </c>
      <c r="AR2014" s="27">
        <f t="shared" si="6674"/>
        <v>115232.9</v>
      </c>
      <c r="AS2014" s="27">
        <f>AS2015+AS2018+AS2024+AS2021</f>
        <v>0</v>
      </c>
      <c r="AT2014" s="27">
        <f>AT2015+AT2018+AT2024+AT2021</f>
        <v>0</v>
      </c>
      <c r="AU2014" s="27">
        <f>AU2015+AU2018+AU2024+AU2021</f>
        <v>0</v>
      </c>
      <c r="AV2014" s="27">
        <f t="shared" si="6675"/>
        <v>114654.39999999999</v>
      </c>
      <c r="AW2014" s="27">
        <f t="shared" si="6676"/>
        <v>115232.9</v>
      </c>
      <c r="AX2014" s="27">
        <f t="shared" si="6677"/>
        <v>115232.9</v>
      </c>
      <c r="AY2014" s="27">
        <f>AY2015+AY2018+AY2024+AY2021</f>
        <v>2927.1</v>
      </c>
      <c r="AZ2014" s="27">
        <f>AZ2015+AZ2018+AZ2024+AZ2021</f>
        <v>5994.1</v>
      </c>
      <c r="BA2014" s="27">
        <f>BA2015+BA2018+BA2024+BA2021</f>
        <v>5994.1</v>
      </c>
      <c r="BB2014" s="27">
        <f t="shared" si="6678"/>
        <v>117581.5</v>
      </c>
      <c r="BC2014" s="27">
        <f t="shared" si="6679"/>
        <v>121227</v>
      </c>
      <c r="BD2014" s="27">
        <f t="shared" si="6680"/>
        <v>121227</v>
      </c>
      <c r="BE2014" s="27">
        <f>BE2015+BE2018+BE2024+BE2021</f>
        <v>0</v>
      </c>
      <c r="BF2014" s="27">
        <f>BF2015+BF2018+BF2024+BF2021</f>
        <v>0</v>
      </c>
      <c r="BG2014" s="27">
        <f>BG2015+BG2018+BG2024+BG2021</f>
        <v>0</v>
      </c>
      <c r="BH2014" s="27">
        <f t="shared" si="6648"/>
        <v>117581.5</v>
      </c>
      <c r="BI2014" s="27">
        <f t="shared" si="6649"/>
        <v>121227</v>
      </c>
      <c r="BJ2014" s="27">
        <f t="shared" si="6650"/>
        <v>121227</v>
      </c>
      <c r="BK2014" s="27">
        <f>BK2015+BK2018+BK2024+BK2021</f>
        <v>0</v>
      </c>
      <c r="BL2014" s="27">
        <f>BL2015+BL2018+BL2024+BL2021</f>
        <v>0</v>
      </c>
      <c r="BM2014" s="27">
        <f>BM2015+BM2018+BM2024+BM2021</f>
        <v>0</v>
      </c>
      <c r="BN2014" s="27">
        <f t="shared" si="6651"/>
        <v>117581.5</v>
      </c>
      <c r="BO2014" s="27">
        <f t="shared" si="6652"/>
        <v>121227</v>
      </c>
      <c r="BP2014" s="27">
        <f t="shared" si="6653"/>
        <v>121227</v>
      </c>
      <c r="BQ2014" s="27">
        <f>BQ2015+BQ2018+BQ2024+BQ2021</f>
        <v>0</v>
      </c>
      <c r="BR2014" s="27">
        <f>BR2015+BR2018+BR2024+BR2021</f>
        <v>0</v>
      </c>
      <c r="BS2014" s="27">
        <f t="shared" si="6654"/>
        <v>117581.5</v>
      </c>
      <c r="BT2014" s="27">
        <f t="shared" si="6655"/>
        <v>121227</v>
      </c>
      <c r="BU2014" s="27">
        <f t="shared" si="6656"/>
        <v>121227</v>
      </c>
      <c r="BV2014" s="27">
        <f>BV2015+BV2018+BV2024+BV2021</f>
        <v>0</v>
      </c>
      <c r="BW2014" s="27">
        <f>BW2015+BW2018+BW2024+BW2021</f>
        <v>0</v>
      </c>
      <c r="BX2014" s="27">
        <f t="shared" si="6681"/>
        <v>117581.5</v>
      </c>
      <c r="BY2014" s="27">
        <f t="shared" si="6682"/>
        <v>121227</v>
      </c>
      <c r="BZ2014" s="27">
        <f t="shared" si="6683"/>
        <v>121227</v>
      </c>
      <c r="CA2014" s="27">
        <f>CA2015+CA2018+CA2024+CA2021</f>
        <v>0</v>
      </c>
      <c r="CB2014" s="20">
        <v>0</v>
      </c>
      <c r="CC2014" s="35"/>
      <c r="CI2014" s="1" t="s">
        <v>30</v>
      </c>
    </row>
    <row r="2015" spans="1:87" ht="93.6" hidden="1" x14ac:dyDescent="0.3">
      <c r="A2015" s="18" t="s">
        <v>1169</v>
      </c>
      <c r="B2015" s="19">
        <v>100</v>
      </c>
      <c r="C2015" s="18"/>
      <c r="D2015" s="18"/>
      <c r="E2015" s="34" t="s">
        <v>130</v>
      </c>
      <c r="F2015" s="27">
        <f t="shared" ref="F2015:F2041" si="6887">F2016</f>
        <v>16974.099999999999</v>
      </c>
      <c r="G2015" s="27">
        <f t="shared" ref="G2015:G2055" si="6888">G2016</f>
        <v>17590.400000000001</v>
      </c>
      <c r="H2015" s="27">
        <f t="shared" ref="H2015:H2055" si="6889">H2016</f>
        <v>17590.400000000001</v>
      </c>
      <c r="I2015" s="27">
        <f t="shared" ref="I2015:I2055" si="6890">I2016</f>
        <v>0</v>
      </c>
      <c r="J2015" s="27">
        <f t="shared" ref="J2015:J2055" si="6891">J2016</f>
        <v>0</v>
      </c>
      <c r="K2015" s="27">
        <f t="shared" ref="K2015:K2055" si="6892">K2016</f>
        <v>0</v>
      </c>
      <c r="L2015" s="27">
        <f t="shared" si="6657"/>
        <v>16974.099999999999</v>
      </c>
      <c r="M2015" s="27">
        <f t="shared" si="6658"/>
        <v>17590.400000000001</v>
      </c>
      <c r="N2015" s="27">
        <f t="shared" si="6659"/>
        <v>17590.400000000001</v>
      </c>
      <c r="O2015" s="27">
        <f t="shared" ref="O2015:O2041" si="6893">O2016</f>
        <v>0</v>
      </c>
      <c r="P2015" s="27">
        <f t="shared" ref="P2015:P2055" si="6894">P2016</f>
        <v>0</v>
      </c>
      <c r="Q2015" s="27">
        <f t="shared" ref="Q2015:Q2055" si="6895">Q2016</f>
        <v>0</v>
      </c>
      <c r="R2015" s="27">
        <f t="shared" si="6660"/>
        <v>16974.099999999999</v>
      </c>
      <c r="S2015" s="27">
        <f t="shared" si="6661"/>
        <v>17590.400000000001</v>
      </c>
      <c r="T2015" s="27">
        <f t="shared" si="6662"/>
        <v>17590.400000000001</v>
      </c>
      <c r="U2015" s="27">
        <f t="shared" ref="U2015:U2041" si="6896">U2016</f>
        <v>0</v>
      </c>
      <c r="V2015" s="27">
        <f t="shared" ref="V2015:V2055" si="6897">V2016</f>
        <v>0</v>
      </c>
      <c r="W2015" s="27">
        <f t="shared" ref="W2015:W2055" si="6898">W2016</f>
        <v>0</v>
      </c>
      <c r="X2015" s="27">
        <f t="shared" si="6663"/>
        <v>16974.099999999999</v>
      </c>
      <c r="Y2015" s="27">
        <f t="shared" si="6664"/>
        <v>17590.400000000001</v>
      </c>
      <c r="Z2015" s="27">
        <f t="shared" si="6665"/>
        <v>17590.400000000001</v>
      </c>
      <c r="AA2015" s="27">
        <f t="shared" ref="AA2015:AA2055" si="6899">AA2016</f>
        <v>0</v>
      </c>
      <c r="AB2015" s="27">
        <f t="shared" ref="AB2015:AB2055" si="6900">AB2016</f>
        <v>0</v>
      </c>
      <c r="AC2015" s="27">
        <f t="shared" ref="AC2015:AC2055" si="6901">AC2016</f>
        <v>0</v>
      </c>
      <c r="AD2015" s="27">
        <f t="shared" si="6666"/>
        <v>16974.099999999999</v>
      </c>
      <c r="AE2015" s="27">
        <f t="shared" si="6667"/>
        <v>17590.400000000001</v>
      </c>
      <c r="AF2015" s="27">
        <f t="shared" si="6668"/>
        <v>17590.400000000001</v>
      </c>
      <c r="AG2015" s="27">
        <f t="shared" ref="AG2015:AG2055" si="6902">AG2016</f>
        <v>0</v>
      </c>
      <c r="AH2015" s="27">
        <f t="shared" ref="AH2015:AH2055" si="6903">AH2016</f>
        <v>0</v>
      </c>
      <c r="AI2015" s="27">
        <f t="shared" ref="AI2015:AI2055" si="6904">AI2016</f>
        <v>0</v>
      </c>
      <c r="AJ2015" s="27">
        <f t="shared" si="6669"/>
        <v>16974.099999999999</v>
      </c>
      <c r="AK2015" s="27">
        <f t="shared" si="6670"/>
        <v>17590.400000000001</v>
      </c>
      <c r="AL2015" s="27">
        <f t="shared" si="6671"/>
        <v>17590.400000000001</v>
      </c>
      <c r="AM2015" s="27">
        <f t="shared" ref="AM2015:AM2055" si="6905">AM2016</f>
        <v>0</v>
      </c>
      <c r="AN2015" s="27">
        <f t="shared" ref="AN2015:AN2055" si="6906">AN2016</f>
        <v>0</v>
      </c>
      <c r="AO2015" s="27">
        <f t="shared" ref="AO2015:AO2055" si="6907">AO2016</f>
        <v>0</v>
      </c>
      <c r="AP2015" s="27">
        <f t="shared" si="6672"/>
        <v>16974.099999999999</v>
      </c>
      <c r="AQ2015" s="27">
        <f t="shared" si="6673"/>
        <v>17590.400000000001</v>
      </c>
      <c r="AR2015" s="27">
        <f t="shared" si="6674"/>
        <v>17590.400000000001</v>
      </c>
      <c r="AS2015" s="27">
        <f t="shared" ref="AS2015:AS2055" si="6908">AS2016</f>
        <v>0</v>
      </c>
      <c r="AT2015" s="27">
        <f t="shared" ref="AT2015:AT2055" si="6909">AT2016</f>
        <v>0</v>
      </c>
      <c r="AU2015" s="27">
        <f t="shared" ref="AU2015:AU2055" si="6910">AU2016</f>
        <v>0</v>
      </c>
      <c r="AV2015" s="27">
        <f t="shared" si="6675"/>
        <v>16974.099999999999</v>
      </c>
      <c r="AW2015" s="27">
        <f t="shared" si="6676"/>
        <v>17590.400000000001</v>
      </c>
      <c r="AX2015" s="27">
        <f t="shared" si="6677"/>
        <v>17590.400000000001</v>
      </c>
      <c r="AY2015" s="27">
        <f t="shared" ref="AY2015:AY2055" si="6911">AY2016</f>
        <v>2927.1</v>
      </c>
      <c r="AZ2015" s="27">
        <f t="shared" ref="AZ2015:AZ2055" si="6912">AZ2016</f>
        <v>5994.1</v>
      </c>
      <c r="BA2015" s="27">
        <f t="shared" ref="BA2015:BA2055" si="6913">BA2016</f>
        <v>5994.1</v>
      </c>
      <c r="BB2015" s="27">
        <f t="shared" si="6678"/>
        <v>19901.199999999997</v>
      </c>
      <c r="BC2015" s="27">
        <f t="shared" si="6679"/>
        <v>23584.5</v>
      </c>
      <c r="BD2015" s="27">
        <f t="shared" si="6680"/>
        <v>23584.5</v>
      </c>
      <c r="BE2015" s="27">
        <f t="shared" ref="BE2015:BE2055" si="6914">BE2016</f>
        <v>0</v>
      </c>
      <c r="BF2015" s="27">
        <f t="shared" ref="BF2015:BF2055" si="6915">BF2016</f>
        <v>0</v>
      </c>
      <c r="BG2015" s="27">
        <f t="shared" ref="BG2015:BG2055" si="6916">BG2016</f>
        <v>0</v>
      </c>
      <c r="BH2015" s="27">
        <f t="shared" si="6648"/>
        <v>19901.199999999997</v>
      </c>
      <c r="BI2015" s="27">
        <f t="shared" si="6649"/>
        <v>23584.5</v>
      </c>
      <c r="BJ2015" s="27">
        <f t="shared" si="6650"/>
        <v>23584.5</v>
      </c>
      <c r="BK2015" s="27">
        <f t="shared" ref="BK2015:BK2041" si="6917">BK2016</f>
        <v>0</v>
      </c>
      <c r="BL2015" s="27">
        <f t="shared" ref="BL2015:BL2055" si="6918">BL2016</f>
        <v>0</v>
      </c>
      <c r="BM2015" s="27">
        <f t="shared" ref="BM2015:BM2055" si="6919">BM2016</f>
        <v>0</v>
      </c>
      <c r="BN2015" s="27">
        <f t="shared" si="6651"/>
        <v>19901.199999999997</v>
      </c>
      <c r="BO2015" s="27">
        <f t="shared" si="6652"/>
        <v>23584.5</v>
      </c>
      <c r="BP2015" s="27">
        <f t="shared" si="6653"/>
        <v>23584.5</v>
      </c>
      <c r="BQ2015" s="27">
        <f t="shared" ref="BQ2015:BQ2055" si="6920">BQ2016</f>
        <v>0</v>
      </c>
      <c r="BR2015" s="27">
        <f t="shared" ref="BR2015:BR2055" si="6921">BR2016</f>
        <v>0</v>
      </c>
      <c r="BS2015" s="27">
        <f t="shared" si="6654"/>
        <v>19901.199999999997</v>
      </c>
      <c r="BT2015" s="27">
        <f t="shared" si="6655"/>
        <v>23584.5</v>
      </c>
      <c r="BU2015" s="27">
        <f t="shared" si="6656"/>
        <v>23584.5</v>
      </c>
      <c r="BV2015" s="27">
        <f t="shared" ref="BV2015:BV2055" si="6922">BV2016</f>
        <v>0</v>
      </c>
      <c r="BW2015" s="27">
        <f t="shared" ref="BW2015:BW2055" si="6923">BW2016</f>
        <v>0</v>
      </c>
      <c r="BX2015" s="27">
        <f t="shared" si="6681"/>
        <v>19901.199999999997</v>
      </c>
      <c r="BY2015" s="27">
        <f t="shared" si="6682"/>
        <v>23584.5</v>
      </c>
      <c r="BZ2015" s="27">
        <f t="shared" si="6683"/>
        <v>23584.5</v>
      </c>
      <c r="CA2015" s="27">
        <f t="shared" ref="CA2015:CA2055" si="6924">CA2016</f>
        <v>0</v>
      </c>
      <c r="CB2015" s="20">
        <v>0</v>
      </c>
      <c r="CC2015" s="35"/>
      <c r="CG2015" s="1" t="s">
        <v>28</v>
      </c>
    </row>
    <row r="2016" spans="1:87" ht="31.2" hidden="1" x14ac:dyDescent="0.3">
      <c r="A2016" s="18" t="s">
        <v>1169</v>
      </c>
      <c r="B2016" s="19">
        <v>110</v>
      </c>
      <c r="C2016" s="18"/>
      <c r="D2016" s="18"/>
      <c r="E2016" s="34" t="s">
        <v>131</v>
      </c>
      <c r="F2016" s="27">
        <f t="shared" si="6887"/>
        <v>16974.099999999999</v>
      </c>
      <c r="G2016" s="27">
        <f t="shared" si="6888"/>
        <v>17590.400000000001</v>
      </c>
      <c r="H2016" s="27">
        <f t="shared" si="6889"/>
        <v>17590.400000000001</v>
      </c>
      <c r="I2016" s="27">
        <f t="shared" si="6890"/>
        <v>0</v>
      </c>
      <c r="J2016" s="27">
        <f t="shared" si="6891"/>
        <v>0</v>
      </c>
      <c r="K2016" s="27">
        <f t="shared" si="6892"/>
        <v>0</v>
      </c>
      <c r="L2016" s="27">
        <f t="shared" si="6657"/>
        <v>16974.099999999999</v>
      </c>
      <c r="M2016" s="27">
        <f t="shared" si="6658"/>
        <v>17590.400000000001</v>
      </c>
      <c r="N2016" s="27">
        <f t="shared" si="6659"/>
        <v>17590.400000000001</v>
      </c>
      <c r="O2016" s="27">
        <f t="shared" si="6893"/>
        <v>0</v>
      </c>
      <c r="P2016" s="27">
        <f t="shared" si="6894"/>
        <v>0</v>
      </c>
      <c r="Q2016" s="27">
        <f t="shared" si="6895"/>
        <v>0</v>
      </c>
      <c r="R2016" s="27">
        <f t="shared" si="6660"/>
        <v>16974.099999999999</v>
      </c>
      <c r="S2016" s="27">
        <f t="shared" si="6661"/>
        <v>17590.400000000001</v>
      </c>
      <c r="T2016" s="27">
        <f t="shared" si="6662"/>
        <v>17590.400000000001</v>
      </c>
      <c r="U2016" s="27">
        <f t="shared" si="6896"/>
        <v>0</v>
      </c>
      <c r="V2016" s="27">
        <f t="shared" si="6897"/>
        <v>0</v>
      </c>
      <c r="W2016" s="27">
        <f t="shared" si="6898"/>
        <v>0</v>
      </c>
      <c r="X2016" s="27">
        <f t="shared" si="6663"/>
        <v>16974.099999999999</v>
      </c>
      <c r="Y2016" s="27">
        <f t="shared" si="6664"/>
        <v>17590.400000000001</v>
      </c>
      <c r="Z2016" s="27">
        <f t="shared" si="6665"/>
        <v>17590.400000000001</v>
      </c>
      <c r="AA2016" s="27">
        <f t="shared" si="6899"/>
        <v>0</v>
      </c>
      <c r="AB2016" s="27">
        <f t="shared" si="6900"/>
        <v>0</v>
      </c>
      <c r="AC2016" s="27">
        <f t="shared" si="6901"/>
        <v>0</v>
      </c>
      <c r="AD2016" s="27">
        <f t="shared" si="6666"/>
        <v>16974.099999999999</v>
      </c>
      <c r="AE2016" s="27">
        <f t="shared" si="6667"/>
        <v>17590.400000000001</v>
      </c>
      <c r="AF2016" s="27">
        <f t="shared" si="6668"/>
        <v>17590.400000000001</v>
      </c>
      <c r="AG2016" s="27">
        <f t="shared" si="6902"/>
        <v>0</v>
      </c>
      <c r="AH2016" s="27">
        <f t="shared" si="6903"/>
        <v>0</v>
      </c>
      <c r="AI2016" s="27">
        <f t="shared" si="6904"/>
        <v>0</v>
      </c>
      <c r="AJ2016" s="27">
        <f t="shared" si="6669"/>
        <v>16974.099999999999</v>
      </c>
      <c r="AK2016" s="27">
        <f t="shared" si="6670"/>
        <v>17590.400000000001</v>
      </c>
      <c r="AL2016" s="27">
        <f t="shared" si="6671"/>
        <v>17590.400000000001</v>
      </c>
      <c r="AM2016" s="27">
        <f t="shared" si="6905"/>
        <v>0</v>
      </c>
      <c r="AN2016" s="27">
        <f t="shared" si="6906"/>
        <v>0</v>
      </c>
      <c r="AO2016" s="27">
        <f t="shared" si="6907"/>
        <v>0</v>
      </c>
      <c r="AP2016" s="27">
        <f t="shared" si="6672"/>
        <v>16974.099999999999</v>
      </c>
      <c r="AQ2016" s="27">
        <f t="shared" si="6673"/>
        <v>17590.400000000001</v>
      </c>
      <c r="AR2016" s="27">
        <f t="shared" si="6674"/>
        <v>17590.400000000001</v>
      </c>
      <c r="AS2016" s="27">
        <f t="shared" si="6908"/>
        <v>0</v>
      </c>
      <c r="AT2016" s="27">
        <f t="shared" si="6909"/>
        <v>0</v>
      </c>
      <c r="AU2016" s="27">
        <f t="shared" si="6910"/>
        <v>0</v>
      </c>
      <c r="AV2016" s="27">
        <f t="shared" si="6675"/>
        <v>16974.099999999999</v>
      </c>
      <c r="AW2016" s="27">
        <f t="shared" si="6676"/>
        <v>17590.400000000001</v>
      </c>
      <c r="AX2016" s="27">
        <f t="shared" si="6677"/>
        <v>17590.400000000001</v>
      </c>
      <c r="AY2016" s="27">
        <f t="shared" si="6911"/>
        <v>2927.1</v>
      </c>
      <c r="AZ2016" s="27">
        <f t="shared" si="6912"/>
        <v>5994.1</v>
      </c>
      <c r="BA2016" s="27">
        <f t="shared" si="6913"/>
        <v>5994.1</v>
      </c>
      <c r="BB2016" s="27">
        <f t="shared" si="6678"/>
        <v>19901.199999999997</v>
      </c>
      <c r="BC2016" s="27">
        <f t="shared" si="6679"/>
        <v>23584.5</v>
      </c>
      <c r="BD2016" s="27">
        <f t="shared" si="6680"/>
        <v>23584.5</v>
      </c>
      <c r="BE2016" s="27">
        <f t="shared" si="6914"/>
        <v>0</v>
      </c>
      <c r="BF2016" s="27">
        <f t="shared" si="6915"/>
        <v>0</v>
      </c>
      <c r="BG2016" s="27">
        <f t="shared" si="6916"/>
        <v>0</v>
      </c>
      <c r="BH2016" s="27">
        <f t="shared" si="6648"/>
        <v>19901.199999999997</v>
      </c>
      <c r="BI2016" s="27">
        <f t="shared" si="6649"/>
        <v>23584.5</v>
      </c>
      <c r="BJ2016" s="27">
        <f t="shared" si="6650"/>
        <v>23584.5</v>
      </c>
      <c r="BK2016" s="27">
        <f t="shared" si="6917"/>
        <v>0</v>
      </c>
      <c r="BL2016" s="27">
        <f t="shared" si="6918"/>
        <v>0</v>
      </c>
      <c r="BM2016" s="27">
        <f t="shared" si="6919"/>
        <v>0</v>
      </c>
      <c r="BN2016" s="27">
        <f t="shared" si="6651"/>
        <v>19901.199999999997</v>
      </c>
      <c r="BO2016" s="27">
        <f t="shared" si="6652"/>
        <v>23584.5</v>
      </c>
      <c r="BP2016" s="27">
        <f t="shared" si="6653"/>
        <v>23584.5</v>
      </c>
      <c r="BQ2016" s="27">
        <f t="shared" si="6920"/>
        <v>0</v>
      </c>
      <c r="BR2016" s="27">
        <f t="shared" si="6921"/>
        <v>0</v>
      </c>
      <c r="BS2016" s="27">
        <f t="shared" si="6654"/>
        <v>19901.199999999997</v>
      </c>
      <c r="BT2016" s="27">
        <f t="shared" si="6655"/>
        <v>23584.5</v>
      </c>
      <c r="BU2016" s="27">
        <f t="shared" si="6656"/>
        <v>23584.5</v>
      </c>
      <c r="BV2016" s="27">
        <f t="shared" si="6922"/>
        <v>0</v>
      </c>
      <c r="BW2016" s="27">
        <f t="shared" si="6923"/>
        <v>0</v>
      </c>
      <c r="BX2016" s="27">
        <f t="shared" si="6681"/>
        <v>19901.199999999997</v>
      </c>
      <c r="BY2016" s="27">
        <f t="shared" si="6682"/>
        <v>23584.5</v>
      </c>
      <c r="BZ2016" s="27">
        <f t="shared" si="6683"/>
        <v>23584.5</v>
      </c>
      <c r="CA2016" s="27">
        <f t="shared" si="6924"/>
        <v>0</v>
      </c>
      <c r="CB2016" s="20">
        <v>0</v>
      </c>
      <c r="CC2016" s="35"/>
      <c r="CH2016" s="1" t="s">
        <v>29</v>
      </c>
    </row>
    <row r="2017" spans="1:87" ht="31.2" hidden="1" x14ac:dyDescent="0.3">
      <c r="A2017" s="18" t="s">
        <v>1169</v>
      </c>
      <c r="B2017" s="19">
        <v>110</v>
      </c>
      <c r="C2017" s="18" t="s">
        <v>65</v>
      </c>
      <c r="D2017" s="18" t="s">
        <v>65</v>
      </c>
      <c r="E2017" s="34" t="s">
        <v>721</v>
      </c>
      <c r="F2017" s="27">
        <v>16974.099999999999</v>
      </c>
      <c r="G2017" s="27">
        <v>17590.400000000001</v>
      </c>
      <c r="H2017" s="27">
        <v>17590.400000000001</v>
      </c>
      <c r="I2017" s="27"/>
      <c r="J2017" s="27"/>
      <c r="K2017" s="27"/>
      <c r="L2017" s="27">
        <f t="shared" si="6657"/>
        <v>16974.099999999999</v>
      </c>
      <c r="M2017" s="27">
        <f t="shared" si="6658"/>
        <v>17590.400000000001</v>
      </c>
      <c r="N2017" s="27">
        <f t="shared" si="6659"/>
        <v>17590.400000000001</v>
      </c>
      <c r="O2017" s="27"/>
      <c r="P2017" s="27"/>
      <c r="Q2017" s="27"/>
      <c r="R2017" s="27">
        <f t="shared" si="6660"/>
        <v>16974.099999999999</v>
      </c>
      <c r="S2017" s="27">
        <f t="shared" si="6661"/>
        <v>17590.400000000001</v>
      </c>
      <c r="T2017" s="27">
        <f t="shared" si="6662"/>
        <v>17590.400000000001</v>
      </c>
      <c r="U2017" s="27"/>
      <c r="V2017" s="27"/>
      <c r="W2017" s="27"/>
      <c r="X2017" s="27">
        <f t="shared" si="6663"/>
        <v>16974.099999999999</v>
      </c>
      <c r="Y2017" s="27">
        <f t="shared" si="6664"/>
        <v>17590.400000000001</v>
      </c>
      <c r="Z2017" s="27">
        <f t="shared" si="6665"/>
        <v>17590.400000000001</v>
      </c>
      <c r="AA2017" s="27"/>
      <c r="AB2017" s="27"/>
      <c r="AC2017" s="27"/>
      <c r="AD2017" s="27">
        <f t="shared" si="6666"/>
        <v>16974.099999999999</v>
      </c>
      <c r="AE2017" s="27">
        <f t="shared" si="6667"/>
        <v>17590.400000000001</v>
      </c>
      <c r="AF2017" s="27">
        <f t="shared" si="6668"/>
        <v>17590.400000000001</v>
      </c>
      <c r="AG2017" s="27"/>
      <c r="AH2017" s="27"/>
      <c r="AI2017" s="27"/>
      <c r="AJ2017" s="27">
        <f t="shared" si="6669"/>
        <v>16974.099999999999</v>
      </c>
      <c r="AK2017" s="27">
        <f t="shared" si="6670"/>
        <v>17590.400000000001</v>
      </c>
      <c r="AL2017" s="27">
        <f t="shared" si="6671"/>
        <v>17590.400000000001</v>
      </c>
      <c r="AM2017" s="27"/>
      <c r="AN2017" s="27"/>
      <c r="AO2017" s="27"/>
      <c r="AP2017" s="27">
        <f t="shared" si="6672"/>
        <v>16974.099999999999</v>
      </c>
      <c r="AQ2017" s="27">
        <f t="shared" si="6673"/>
        <v>17590.400000000001</v>
      </c>
      <c r="AR2017" s="27">
        <f t="shared" si="6674"/>
        <v>17590.400000000001</v>
      </c>
      <c r="AS2017" s="27"/>
      <c r="AT2017" s="27"/>
      <c r="AU2017" s="27"/>
      <c r="AV2017" s="27">
        <f t="shared" si="6675"/>
        <v>16974.099999999999</v>
      </c>
      <c r="AW2017" s="27">
        <f t="shared" si="6676"/>
        <v>17590.400000000001</v>
      </c>
      <c r="AX2017" s="27">
        <f t="shared" si="6677"/>
        <v>17590.400000000001</v>
      </c>
      <c r="AY2017" s="27">
        <v>2927.1</v>
      </c>
      <c r="AZ2017" s="27">
        <v>5994.1</v>
      </c>
      <c r="BA2017" s="27">
        <v>5994.1</v>
      </c>
      <c r="BB2017" s="27">
        <f t="shared" si="6678"/>
        <v>19901.199999999997</v>
      </c>
      <c r="BC2017" s="27">
        <f t="shared" si="6679"/>
        <v>23584.5</v>
      </c>
      <c r="BD2017" s="27">
        <f t="shared" si="6680"/>
        <v>23584.5</v>
      </c>
      <c r="BE2017" s="27"/>
      <c r="BF2017" s="27"/>
      <c r="BG2017" s="27"/>
      <c r="BH2017" s="27">
        <f t="shared" ref="BH2017:BH2080" si="6925">BB2017+BE2017</f>
        <v>19901.199999999997</v>
      </c>
      <c r="BI2017" s="27">
        <f t="shared" ref="BI2017:BI2080" si="6926">BC2017+BF2017</f>
        <v>23584.5</v>
      </c>
      <c r="BJ2017" s="27">
        <f t="shared" ref="BJ2017:BJ2080" si="6927">BD2017+BG2017</f>
        <v>23584.5</v>
      </c>
      <c r="BK2017" s="27"/>
      <c r="BL2017" s="27"/>
      <c r="BM2017" s="27"/>
      <c r="BN2017" s="27">
        <f t="shared" ref="BN2017:BN2080" si="6928">BH2017+BK2017</f>
        <v>19901.199999999997</v>
      </c>
      <c r="BO2017" s="27">
        <f t="shared" ref="BO2017:BO2080" si="6929">BI2017+BL2017</f>
        <v>23584.5</v>
      </c>
      <c r="BP2017" s="27">
        <f t="shared" ref="BP2017:BP2080" si="6930">BJ2017+BM2017</f>
        <v>23584.5</v>
      </c>
      <c r="BQ2017" s="27"/>
      <c r="BR2017" s="27"/>
      <c r="BS2017" s="27">
        <f t="shared" ref="BS2017:BS2080" si="6931">BQ2017+BN2017</f>
        <v>19901.199999999997</v>
      </c>
      <c r="BT2017" s="27">
        <f t="shared" ref="BT2017:BT2080" si="6932">BR2017+BO2017</f>
        <v>23584.5</v>
      </c>
      <c r="BU2017" s="27">
        <f t="shared" ref="BU2017:BU2080" si="6933">BP2017</f>
        <v>23584.5</v>
      </c>
      <c r="BV2017" s="27"/>
      <c r="BW2017" s="27"/>
      <c r="BX2017" s="27">
        <f t="shared" si="6681"/>
        <v>19901.199999999997</v>
      </c>
      <c r="BY2017" s="27">
        <f t="shared" si="6682"/>
        <v>23584.5</v>
      </c>
      <c r="BZ2017" s="27">
        <f t="shared" si="6683"/>
        <v>23584.5</v>
      </c>
      <c r="CA2017" s="27"/>
      <c r="CB2017" s="20">
        <v>0</v>
      </c>
      <c r="CC2017" s="35"/>
    </row>
    <row r="2018" spans="1:87" ht="31.2" hidden="1" x14ac:dyDescent="0.3">
      <c r="A2018" s="18" t="s">
        <v>1169</v>
      </c>
      <c r="B2018" s="19">
        <v>200</v>
      </c>
      <c r="C2018" s="18"/>
      <c r="D2018" s="18"/>
      <c r="E2018" s="34" t="s">
        <v>39</v>
      </c>
      <c r="F2018" s="27">
        <f t="shared" si="6887"/>
        <v>3422.5</v>
      </c>
      <c r="G2018" s="27">
        <f t="shared" si="6888"/>
        <v>3422.7</v>
      </c>
      <c r="H2018" s="27">
        <f t="shared" si="6889"/>
        <v>3422.8</v>
      </c>
      <c r="I2018" s="27">
        <f t="shared" si="6890"/>
        <v>0</v>
      </c>
      <c r="J2018" s="27">
        <f t="shared" si="6891"/>
        <v>0</v>
      </c>
      <c r="K2018" s="27">
        <f t="shared" si="6892"/>
        <v>0</v>
      </c>
      <c r="L2018" s="27">
        <f t="shared" si="6657"/>
        <v>3422.5</v>
      </c>
      <c r="M2018" s="27">
        <f t="shared" si="6658"/>
        <v>3422.7</v>
      </c>
      <c r="N2018" s="27">
        <f t="shared" si="6659"/>
        <v>3422.8</v>
      </c>
      <c r="O2018" s="27">
        <f t="shared" si="6893"/>
        <v>0</v>
      </c>
      <c r="P2018" s="27">
        <f t="shared" si="6894"/>
        <v>0</v>
      </c>
      <c r="Q2018" s="27">
        <f t="shared" si="6895"/>
        <v>0</v>
      </c>
      <c r="R2018" s="27">
        <f t="shared" si="6660"/>
        <v>3422.5</v>
      </c>
      <c r="S2018" s="27">
        <f t="shared" si="6661"/>
        <v>3422.7</v>
      </c>
      <c r="T2018" s="27">
        <f t="shared" si="6662"/>
        <v>3422.8</v>
      </c>
      <c r="U2018" s="27">
        <f t="shared" si="6896"/>
        <v>0</v>
      </c>
      <c r="V2018" s="27">
        <f t="shared" si="6897"/>
        <v>0</v>
      </c>
      <c r="W2018" s="27">
        <f t="shared" si="6898"/>
        <v>0</v>
      </c>
      <c r="X2018" s="27">
        <f t="shared" si="6663"/>
        <v>3422.5</v>
      </c>
      <c r="Y2018" s="27">
        <f t="shared" si="6664"/>
        <v>3422.7</v>
      </c>
      <c r="Z2018" s="27">
        <f t="shared" si="6665"/>
        <v>3422.8</v>
      </c>
      <c r="AA2018" s="27">
        <f t="shared" si="6899"/>
        <v>0</v>
      </c>
      <c r="AB2018" s="27">
        <f t="shared" si="6900"/>
        <v>0</v>
      </c>
      <c r="AC2018" s="27">
        <f t="shared" si="6901"/>
        <v>0</v>
      </c>
      <c r="AD2018" s="27">
        <f t="shared" si="6666"/>
        <v>3422.5</v>
      </c>
      <c r="AE2018" s="27">
        <f t="shared" si="6667"/>
        <v>3422.7</v>
      </c>
      <c r="AF2018" s="27">
        <f t="shared" si="6668"/>
        <v>3422.8</v>
      </c>
      <c r="AG2018" s="27">
        <f t="shared" si="6902"/>
        <v>0</v>
      </c>
      <c r="AH2018" s="27">
        <f t="shared" si="6903"/>
        <v>0</v>
      </c>
      <c r="AI2018" s="27">
        <f t="shared" si="6904"/>
        <v>0</v>
      </c>
      <c r="AJ2018" s="27">
        <f t="shared" si="6669"/>
        <v>3422.5</v>
      </c>
      <c r="AK2018" s="27">
        <f t="shared" si="6670"/>
        <v>3422.7</v>
      </c>
      <c r="AL2018" s="27">
        <f t="shared" si="6671"/>
        <v>3422.8</v>
      </c>
      <c r="AM2018" s="27">
        <f t="shared" si="6905"/>
        <v>0</v>
      </c>
      <c r="AN2018" s="27">
        <f t="shared" si="6906"/>
        <v>0</v>
      </c>
      <c r="AO2018" s="27">
        <f t="shared" si="6907"/>
        <v>0</v>
      </c>
      <c r="AP2018" s="27">
        <f t="shared" si="6672"/>
        <v>3422.5</v>
      </c>
      <c r="AQ2018" s="27">
        <f t="shared" si="6673"/>
        <v>3422.7</v>
      </c>
      <c r="AR2018" s="27">
        <f t="shared" si="6674"/>
        <v>3422.8</v>
      </c>
      <c r="AS2018" s="27">
        <f t="shared" si="6908"/>
        <v>0</v>
      </c>
      <c r="AT2018" s="27">
        <f t="shared" si="6909"/>
        <v>0</v>
      </c>
      <c r="AU2018" s="27">
        <f t="shared" si="6910"/>
        <v>0</v>
      </c>
      <c r="AV2018" s="27">
        <f t="shared" si="6675"/>
        <v>3422.5</v>
      </c>
      <c r="AW2018" s="27">
        <f t="shared" si="6676"/>
        <v>3422.7</v>
      </c>
      <c r="AX2018" s="27">
        <f t="shared" si="6677"/>
        <v>3422.8</v>
      </c>
      <c r="AY2018" s="27">
        <f t="shared" si="6911"/>
        <v>0</v>
      </c>
      <c r="AZ2018" s="27">
        <f t="shared" si="6912"/>
        <v>0</v>
      </c>
      <c r="BA2018" s="27">
        <f t="shared" si="6913"/>
        <v>0</v>
      </c>
      <c r="BB2018" s="27">
        <f t="shared" si="6678"/>
        <v>3422.5</v>
      </c>
      <c r="BC2018" s="27">
        <f t="shared" si="6679"/>
        <v>3422.7</v>
      </c>
      <c r="BD2018" s="27">
        <f t="shared" si="6680"/>
        <v>3422.8</v>
      </c>
      <c r="BE2018" s="27">
        <f t="shared" si="6914"/>
        <v>0</v>
      </c>
      <c r="BF2018" s="27">
        <f t="shared" si="6915"/>
        <v>0</v>
      </c>
      <c r="BG2018" s="27">
        <f t="shared" si="6916"/>
        <v>0</v>
      </c>
      <c r="BH2018" s="27">
        <f t="shared" si="6925"/>
        <v>3422.5</v>
      </c>
      <c r="BI2018" s="27">
        <f t="shared" si="6926"/>
        <v>3422.7</v>
      </c>
      <c r="BJ2018" s="27">
        <f t="shared" si="6927"/>
        <v>3422.8</v>
      </c>
      <c r="BK2018" s="27">
        <f t="shared" si="6917"/>
        <v>0</v>
      </c>
      <c r="BL2018" s="27">
        <f t="shared" si="6918"/>
        <v>0</v>
      </c>
      <c r="BM2018" s="27">
        <f t="shared" si="6919"/>
        <v>0</v>
      </c>
      <c r="BN2018" s="27">
        <f t="shared" si="6928"/>
        <v>3422.5</v>
      </c>
      <c r="BO2018" s="27">
        <f t="shared" si="6929"/>
        <v>3422.7</v>
      </c>
      <c r="BP2018" s="27">
        <f t="shared" si="6930"/>
        <v>3422.8</v>
      </c>
      <c r="BQ2018" s="27">
        <f t="shared" si="6920"/>
        <v>0</v>
      </c>
      <c r="BR2018" s="27">
        <f t="shared" si="6921"/>
        <v>0</v>
      </c>
      <c r="BS2018" s="27">
        <f t="shared" si="6931"/>
        <v>3422.5</v>
      </c>
      <c r="BT2018" s="27">
        <f t="shared" si="6932"/>
        <v>3422.7</v>
      </c>
      <c r="BU2018" s="27">
        <f t="shared" si="6933"/>
        <v>3422.8</v>
      </c>
      <c r="BV2018" s="27">
        <f t="shared" si="6922"/>
        <v>0</v>
      </c>
      <c r="BW2018" s="27">
        <f t="shared" si="6923"/>
        <v>0</v>
      </c>
      <c r="BX2018" s="27">
        <f t="shared" si="6681"/>
        <v>3422.5</v>
      </c>
      <c r="BY2018" s="27">
        <f t="shared" si="6682"/>
        <v>3422.7</v>
      </c>
      <c r="BZ2018" s="27">
        <f t="shared" si="6683"/>
        <v>3422.8</v>
      </c>
      <c r="CA2018" s="27">
        <f t="shared" si="6924"/>
        <v>0</v>
      </c>
      <c r="CB2018" s="20">
        <v>0</v>
      </c>
      <c r="CC2018" s="35"/>
      <c r="CG2018" s="1" t="s">
        <v>28</v>
      </c>
    </row>
    <row r="2019" spans="1:87" ht="46.8" hidden="1" x14ac:dyDescent="0.3">
      <c r="A2019" s="18" t="s">
        <v>1169</v>
      </c>
      <c r="B2019" s="19">
        <v>240</v>
      </c>
      <c r="C2019" s="18"/>
      <c r="D2019" s="18"/>
      <c r="E2019" s="34" t="s">
        <v>40</v>
      </c>
      <c r="F2019" s="27">
        <f t="shared" si="6887"/>
        <v>3422.5</v>
      </c>
      <c r="G2019" s="27">
        <f t="shared" si="6888"/>
        <v>3422.7</v>
      </c>
      <c r="H2019" s="27">
        <f t="shared" si="6889"/>
        <v>3422.8</v>
      </c>
      <c r="I2019" s="27">
        <f t="shared" si="6890"/>
        <v>0</v>
      </c>
      <c r="J2019" s="27">
        <f t="shared" si="6891"/>
        <v>0</v>
      </c>
      <c r="K2019" s="27">
        <f t="shared" si="6892"/>
        <v>0</v>
      </c>
      <c r="L2019" s="27">
        <f t="shared" si="6657"/>
        <v>3422.5</v>
      </c>
      <c r="M2019" s="27">
        <f t="shared" si="6658"/>
        <v>3422.7</v>
      </c>
      <c r="N2019" s="27">
        <f t="shared" si="6659"/>
        <v>3422.8</v>
      </c>
      <c r="O2019" s="27">
        <f t="shared" si="6893"/>
        <v>0</v>
      </c>
      <c r="P2019" s="27">
        <f t="shared" si="6894"/>
        <v>0</v>
      </c>
      <c r="Q2019" s="27">
        <f t="shared" si="6895"/>
        <v>0</v>
      </c>
      <c r="R2019" s="27">
        <f t="shared" si="6660"/>
        <v>3422.5</v>
      </c>
      <c r="S2019" s="27">
        <f t="shared" si="6661"/>
        <v>3422.7</v>
      </c>
      <c r="T2019" s="27">
        <f t="shared" si="6662"/>
        <v>3422.8</v>
      </c>
      <c r="U2019" s="27">
        <f t="shared" si="6896"/>
        <v>0</v>
      </c>
      <c r="V2019" s="27">
        <f t="shared" si="6897"/>
        <v>0</v>
      </c>
      <c r="W2019" s="27">
        <f t="shared" si="6898"/>
        <v>0</v>
      </c>
      <c r="X2019" s="27">
        <f t="shared" si="6663"/>
        <v>3422.5</v>
      </c>
      <c r="Y2019" s="27">
        <f t="shared" si="6664"/>
        <v>3422.7</v>
      </c>
      <c r="Z2019" s="27">
        <f t="shared" si="6665"/>
        <v>3422.8</v>
      </c>
      <c r="AA2019" s="27">
        <f t="shared" si="6899"/>
        <v>0</v>
      </c>
      <c r="AB2019" s="27">
        <f t="shared" si="6900"/>
        <v>0</v>
      </c>
      <c r="AC2019" s="27">
        <f t="shared" si="6901"/>
        <v>0</v>
      </c>
      <c r="AD2019" s="27">
        <f t="shared" si="6666"/>
        <v>3422.5</v>
      </c>
      <c r="AE2019" s="27">
        <f t="shared" si="6667"/>
        <v>3422.7</v>
      </c>
      <c r="AF2019" s="27">
        <f t="shared" si="6668"/>
        <v>3422.8</v>
      </c>
      <c r="AG2019" s="27">
        <f t="shared" si="6902"/>
        <v>0</v>
      </c>
      <c r="AH2019" s="27">
        <f t="shared" si="6903"/>
        <v>0</v>
      </c>
      <c r="AI2019" s="27">
        <f t="shared" si="6904"/>
        <v>0</v>
      </c>
      <c r="AJ2019" s="27">
        <f t="shared" si="6669"/>
        <v>3422.5</v>
      </c>
      <c r="AK2019" s="27">
        <f t="shared" si="6670"/>
        <v>3422.7</v>
      </c>
      <c r="AL2019" s="27">
        <f t="shared" si="6671"/>
        <v>3422.8</v>
      </c>
      <c r="AM2019" s="27">
        <f t="shared" si="6905"/>
        <v>0</v>
      </c>
      <c r="AN2019" s="27">
        <f t="shared" si="6906"/>
        <v>0</v>
      </c>
      <c r="AO2019" s="27">
        <f t="shared" si="6907"/>
        <v>0</v>
      </c>
      <c r="AP2019" s="27">
        <f t="shared" si="6672"/>
        <v>3422.5</v>
      </c>
      <c r="AQ2019" s="27">
        <f t="shared" si="6673"/>
        <v>3422.7</v>
      </c>
      <c r="AR2019" s="27">
        <f t="shared" si="6674"/>
        <v>3422.8</v>
      </c>
      <c r="AS2019" s="27">
        <f t="shared" si="6908"/>
        <v>0</v>
      </c>
      <c r="AT2019" s="27">
        <f t="shared" si="6909"/>
        <v>0</v>
      </c>
      <c r="AU2019" s="27">
        <f t="shared" si="6910"/>
        <v>0</v>
      </c>
      <c r="AV2019" s="27">
        <f t="shared" si="6675"/>
        <v>3422.5</v>
      </c>
      <c r="AW2019" s="27">
        <f t="shared" si="6676"/>
        <v>3422.7</v>
      </c>
      <c r="AX2019" s="27">
        <f t="shared" si="6677"/>
        <v>3422.8</v>
      </c>
      <c r="AY2019" s="27">
        <f t="shared" si="6911"/>
        <v>0</v>
      </c>
      <c r="AZ2019" s="27">
        <f t="shared" si="6912"/>
        <v>0</v>
      </c>
      <c r="BA2019" s="27">
        <f t="shared" si="6913"/>
        <v>0</v>
      </c>
      <c r="BB2019" s="27">
        <f t="shared" si="6678"/>
        <v>3422.5</v>
      </c>
      <c r="BC2019" s="27">
        <f t="shared" si="6679"/>
        <v>3422.7</v>
      </c>
      <c r="BD2019" s="27">
        <f t="shared" si="6680"/>
        <v>3422.8</v>
      </c>
      <c r="BE2019" s="27">
        <f t="shared" si="6914"/>
        <v>0</v>
      </c>
      <c r="BF2019" s="27">
        <f t="shared" si="6915"/>
        <v>0</v>
      </c>
      <c r="BG2019" s="27">
        <f t="shared" si="6916"/>
        <v>0</v>
      </c>
      <c r="BH2019" s="27">
        <f t="shared" si="6925"/>
        <v>3422.5</v>
      </c>
      <c r="BI2019" s="27">
        <f t="shared" si="6926"/>
        <v>3422.7</v>
      </c>
      <c r="BJ2019" s="27">
        <f t="shared" si="6927"/>
        <v>3422.8</v>
      </c>
      <c r="BK2019" s="27">
        <f t="shared" si="6917"/>
        <v>0</v>
      </c>
      <c r="BL2019" s="27">
        <f t="shared" si="6918"/>
        <v>0</v>
      </c>
      <c r="BM2019" s="27">
        <f t="shared" si="6919"/>
        <v>0</v>
      </c>
      <c r="BN2019" s="27">
        <f t="shared" si="6928"/>
        <v>3422.5</v>
      </c>
      <c r="BO2019" s="27">
        <f t="shared" si="6929"/>
        <v>3422.7</v>
      </c>
      <c r="BP2019" s="27">
        <f t="shared" si="6930"/>
        <v>3422.8</v>
      </c>
      <c r="BQ2019" s="27">
        <f t="shared" si="6920"/>
        <v>0</v>
      </c>
      <c r="BR2019" s="27">
        <f t="shared" si="6921"/>
        <v>0</v>
      </c>
      <c r="BS2019" s="27">
        <f t="shared" si="6931"/>
        <v>3422.5</v>
      </c>
      <c r="BT2019" s="27">
        <f t="shared" si="6932"/>
        <v>3422.7</v>
      </c>
      <c r="BU2019" s="27">
        <f t="shared" si="6933"/>
        <v>3422.8</v>
      </c>
      <c r="BV2019" s="27">
        <f t="shared" si="6922"/>
        <v>0</v>
      </c>
      <c r="BW2019" s="27">
        <f t="shared" si="6923"/>
        <v>0</v>
      </c>
      <c r="BX2019" s="27">
        <f t="shared" si="6681"/>
        <v>3422.5</v>
      </c>
      <c r="BY2019" s="27">
        <f t="shared" si="6682"/>
        <v>3422.7</v>
      </c>
      <c r="BZ2019" s="27">
        <f t="shared" si="6683"/>
        <v>3422.8</v>
      </c>
      <c r="CA2019" s="27">
        <f t="shared" si="6924"/>
        <v>0</v>
      </c>
      <c r="CB2019" s="20">
        <v>0</v>
      </c>
      <c r="CC2019" s="35"/>
      <c r="CH2019" s="1" t="s">
        <v>29</v>
      </c>
    </row>
    <row r="2020" spans="1:87" ht="31.2" hidden="1" x14ac:dyDescent="0.3">
      <c r="A2020" s="18" t="s">
        <v>1169</v>
      </c>
      <c r="B2020" s="19">
        <v>240</v>
      </c>
      <c r="C2020" s="18" t="s">
        <v>65</v>
      </c>
      <c r="D2020" s="18" t="s">
        <v>65</v>
      </c>
      <c r="E2020" s="34" t="s">
        <v>721</v>
      </c>
      <c r="F2020" s="27">
        <v>3422.5</v>
      </c>
      <c r="G2020" s="27">
        <v>3422.7</v>
      </c>
      <c r="H2020" s="27">
        <v>3422.8</v>
      </c>
      <c r="I2020" s="27"/>
      <c r="J2020" s="27"/>
      <c r="K2020" s="27"/>
      <c r="L2020" s="27">
        <f t="shared" si="6657"/>
        <v>3422.5</v>
      </c>
      <c r="M2020" s="27">
        <f t="shared" si="6658"/>
        <v>3422.7</v>
      </c>
      <c r="N2020" s="27">
        <f t="shared" si="6659"/>
        <v>3422.8</v>
      </c>
      <c r="O2020" s="27"/>
      <c r="P2020" s="27"/>
      <c r="Q2020" s="27"/>
      <c r="R2020" s="27">
        <f t="shared" si="6660"/>
        <v>3422.5</v>
      </c>
      <c r="S2020" s="27">
        <f t="shared" si="6661"/>
        <v>3422.7</v>
      </c>
      <c r="T2020" s="27">
        <f t="shared" si="6662"/>
        <v>3422.8</v>
      </c>
      <c r="U2020" s="27"/>
      <c r="V2020" s="27"/>
      <c r="W2020" s="27"/>
      <c r="X2020" s="27">
        <f t="shared" si="6663"/>
        <v>3422.5</v>
      </c>
      <c r="Y2020" s="27">
        <f t="shared" si="6664"/>
        <v>3422.7</v>
      </c>
      <c r="Z2020" s="27">
        <f t="shared" si="6665"/>
        <v>3422.8</v>
      </c>
      <c r="AA2020" s="27"/>
      <c r="AB2020" s="27"/>
      <c r="AC2020" s="27"/>
      <c r="AD2020" s="27">
        <f t="shared" si="6666"/>
        <v>3422.5</v>
      </c>
      <c r="AE2020" s="27">
        <f t="shared" si="6667"/>
        <v>3422.7</v>
      </c>
      <c r="AF2020" s="27">
        <f t="shared" si="6668"/>
        <v>3422.8</v>
      </c>
      <c r="AG2020" s="27"/>
      <c r="AH2020" s="27"/>
      <c r="AI2020" s="27"/>
      <c r="AJ2020" s="27">
        <f t="shared" si="6669"/>
        <v>3422.5</v>
      </c>
      <c r="AK2020" s="27">
        <f t="shared" si="6670"/>
        <v>3422.7</v>
      </c>
      <c r="AL2020" s="27">
        <f t="shared" si="6671"/>
        <v>3422.8</v>
      </c>
      <c r="AM2020" s="27"/>
      <c r="AN2020" s="27"/>
      <c r="AO2020" s="27"/>
      <c r="AP2020" s="27">
        <f t="shared" si="6672"/>
        <v>3422.5</v>
      </c>
      <c r="AQ2020" s="27">
        <f t="shared" si="6673"/>
        <v>3422.7</v>
      </c>
      <c r="AR2020" s="27">
        <f t="shared" si="6674"/>
        <v>3422.8</v>
      </c>
      <c r="AS2020" s="27"/>
      <c r="AT2020" s="27"/>
      <c r="AU2020" s="27"/>
      <c r="AV2020" s="27">
        <f t="shared" si="6675"/>
        <v>3422.5</v>
      </c>
      <c r="AW2020" s="27">
        <f t="shared" si="6676"/>
        <v>3422.7</v>
      </c>
      <c r="AX2020" s="27">
        <f t="shared" si="6677"/>
        <v>3422.8</v>
      </c>
      <c r="AY2020" s="27"/>
      <c r="AZ2020" s="27"/>
      <c r="BA2020" s="27"/>
      <c r="BB2020" s="27">
        <f t="shared" si="6678"/>
        <v>3422.5</v>
      </c>
      <c r="BC2020" s="27">
        <f t="shared" si="6679"/>
        <v>3422.7</v>
      </c>
      <c r="BD2020" s="27">
        <f t="shared" si="6680"/>
        <v>3422.8</v>
      </c>
      <c r="BE2020" s="27"/>
      <c r="BF2020" s="27"/>
      <c r="BG2020" s="27"/>
      <c r="BH2020" s="27">
        <f t="shared" si="6925"/>
        <v>3422.5</v>
      </c>
      <c r="BI2020" s="27">
        <f t="shared" si="6926"/>
        <v>3422.7</v>
      </c>
      <c r="BJ2020" s="27">
        <f t="shared" si="6927"/>
        <v>3422.8</v>
      </c>
      <c r="BK2020" s="27"/>
      <c r="BL2020" s="27"/>
      <c r="BM2020" s="27"/>
      <c r="BN2020" s="27">
        <f t="shared" si="6928"/>
        <v>3422.5</v>
      </c>
      <c r="BO2020" s="27">
        <f t="shared" si="6929"/>
        <v>3422.7</v>
      </c>
      <c r="BP2020" s="27">
        <f t="shared" si="6930"/>
        <v>3422.8</v>
      </c>
      <c r="BQ2020" s="27"/>
      <c r="BR2020" s="27"/>
      <c r="BS2020" s="27">
        <f t="shared" si="6931"/>
        <v>3422.5</v>
      </c>
      <c r="BT2020" s="27">
        <f t="shared" si="6932"/>
        <v>3422.7</v>
      </c>
      <c r="BU2020" s="27">
        <f t="shared" si="6933"/>
        <v>3422.8</v>
      </c>
      <c r="BV2020" s="27"/>
      <c r="BW2020" s="27"/>
      <c r="BX2020" s="27">
        <f t="shared" si="6681"/>
        <v>3422.5</v>
      </c>
      <c r="BY2020" s="27">
        <f t="shared" si="6682"/>
        <v>3422.7</v>
      </c>
      <c r="BZ2020" s="27">
        <f t="shared" si="6683"/>
        <v>3422.8</v>
      </c>
      <c r="CA2020" s="27"/>
      <c r="CB2020" s="20">
        <v>0</v>
      </c>
      <c r="CC2020" s="35"/>
    </row>
    <row r="2021" spans="1:87" ht="46.8" hidden="1" x14ac:dyDescent="0.3">
      <c r="A2021" s="18" t="s">
        <v>1169</v>
      </c>
      <c r="B2021" s="19">
        <v>600</v>
      </c>
      <c r="C2021" s="18"/>
      <c r="D2021" s="18"/>
      <c r="E2021" s="34" t="s">
        <v>44</v>
      </c>
      <c r="F2021" s="27">
        <f t="shared" si="6887"/>
        <v>68783.7</v>
      </c>
      <c r="G2021" s="27">
        <f t="shared" si="6888"/>
        <v>68745.899999999994</v>
      </c>
      <c r="H2021" s="27">
        <f t="shared" si="6889"/>
        <v>68745.899999999994</v>
      </c>
      <c r="I2021" s="27">
        <f t="shared" si="6890"/>
        <v>0</v>
      </c>
      <c r="J2021" s="27">
        <f t="shared" si="6891"/>
        <v>0</v>
      </c>
      <c r="K2021" s="27">
        <f t="shared" si="6892"/>
        <v>0</v>
      </c>
      <c r="L2021" s="27">
        <f t="shared" ref="L2021:L2084" si="6934">F2021+I2021</f>
        <v>68783.7</v>
      </c>
      <c r="M2021" s="27">
        <f t="shared" ref="M2021:M2084" si="6935">G2021+J2021</f>
        <v>68745.899999999994</v>
      </c>
      <c r="N2021" s="27">
        <f t="shared" ref="N2021:N2084" si="6936">H2021+K2021</f>
        <v>68745.899999999994</v>
      </c>
      <c r="O2021" s="27">
        <f t="shared" si="6893"/>
        <v>25460</v>
      </c>
      <c r="P2021" s="27">
        <f t="shared" si="6894"/>
        <v>25460</v>
      </c>
      <c r="Q2021" s="27">
        <f t="shared" si="6895"/>
        <v>25460</v>
      </c>
      <c r="R2021" s="27">
        <f t="shared" ref="R2021:R2084" si="6937">L2021+O2021</f>
        <v>94243.7</v>
      </c>
      <c r="S2021" s="27">
        <f t="shared" ref="S2021:S2084" si="6938">M2021+P2021</f>
        <v>94205.9</v>
      </c>
      <c r="T2021" s="27">
        <f t="shared" ref="T2021:T2084" si="6939">N2021+Q2021</f>
        <v>94205.9</v>
      </c>
      <c r="U2021" s="27">
        <f t="shared" si="6896"/>
        <v>0</v>
      </c>
      <c r="V2021" s="27">
        <f t="shared" si="6897"/>
        <v>0</v>
      </c>
      <c r="W2021" s="27">
        <f t="shared" si="6898"/>
        <v>0</v>
      </c>
      <c r="X2021" s="27">
        <f t="shared" ref="X2021:X2084" si="6940">R2021+U2021</f>
        <v>94243.7</v>
      </c>
      <c r="Y2021" s="27">
        <f t="shared" ref="Y2021:Y2084" si="6941">S2021+V2021</f>
        <v>94205.9</v>
      </c>
      <c r="Z2021" s="27">
        <f t="shared" ref="Z2021:Z2084" si="6942">T2021+W2021</f>
        <v>94205.9</v>
      </c>
      <c r="AA2021" s="27">
        <f t="shared" si="6899"/>
        <v>0</v>
      </c>
      <c r="AB2021" s="27">
        <f t="shared" si="6900"/>
        <v>0</v>
      </c>
      <c r="AC2021" s="27">
        <f t="shared" si="6901"/>
        <v>0</v>
      </c>
      <c r="AD2021" s="27">
        <f t="shared" ref="AD2021:AD2084" si="6943">X2021+AA2021</f>
        <v>94243.7</v>
      </c>
      <c r="AE2021" s="27">
        <f t="shared" ref="AE2021:AE2084" si="6944">Y2021+AB2021</f>
        <v>94205.9</v>
      </c>
      <c r="AF2021" s="27">
        <f t="shared" ref="AF2021:AF2084" si="6945">Z2021+AC2021</f>
        <v>94205.9</v>
      </c>
      <c r="AG2021" s="27">
        <f t="shared" si="6902"/>
        <v>0</v>
      </c>
      <c r="AH2021" s="27">
        <f t="shared" si="6903"/>
        <v>0</v>
      </c>
      <c r="AI2021" s="27">
        <f t="shared" si="6904"/>
        <v>0</v>
      </c>
      <c r="AJ2021" s="27">
        <f t="shared" ref="AJ2021:AJ2084" si="6946">AD2021+AG2021</f>
        <v>94243.7</v>
      </c>
      <c r="AK2021" s="27">
        <f t="shared" ref="AK2021:AK2084" si="6947">AE2021+AH2021</f>
        <v>94205.9</v>
      </c>
      <c r="AL2021" s="27">
        <f t="shared" ref="AL2021:AL2084" si="6948">AF2021+AI2021</f>
        <v>94205.9</v>
      </c>
      <c r="AM2021" s="27">
        <f t="shared" si="6905"/>
        <v>0</v>
      </c>
      <c r="AN2021" s="27">
        <f t="shared" si="6906"/>
        <v>0</v>
      </c>
      <c r="AO2021" s="27">
        <f t="shared" si="6907"/>
        <v>0</v>
      </c>
      <c r="AP2021" s="27">
        <f t="shared" ref="AP2021:AP2084" si="6949">AJ2021+AM2021</f>
        <v>94243.7</v>
      </c>
      <c r="AQ2021" s="27">
        <f t="shared" ref="AQ2021:AQ2084" si="6950">AK2021+AN2021</f>
        <v>94205.9</v>
      </c>
      <c r="AR2021" s="27">
        <f t="shared" ref="AR2021:AR2084" si="6951">AL2021+AO2021</f>
        <v>94205.9</v>
      </c>
      <c r="AS2021" s="27">
        <f t="shared" si="6908"/>
        <v>0</v>
      </c>
      <c r="AT2021" s="27">
        <f t="shared" si="6909"/>
        <v>0</v>
      </c>
      <c r="AU2021" s="27">
        <f t="shared" si="6910"/>
        <v>0</v>
      </c>
      <c r="AV2021" s="27">
        <f t="shared" ref="AV2021:AV2084" si="6952">AP2021+AS2021</f>
        <v>94243.7</v>
      </c>
      <c r="AW2021" s="27">
        <f t="shared" ref="AW2021:AW2084" si="6953">AQ2021+AT2021</f>
        <v>94205.9</v>
      </c>
      <c r="AX2021" s="27">
        <f t="shared" ref="AX2021:AX2084" si="6954">AR2021+AU2021</f>
        <v>94205.9</v>
      </c>
      <c r="AY2021" s="27">
        <f t="shared" si="6911"/>
        <v>0</v>
      </c>
      <c r="AZ2021" s="27">
        <f t="shared" si="6912"/>
        <v>0</v>
      </c>
      <c r="BA2021" s="27">
        <f t="shared" si="6913"/>
        <v>0</v>
      </c>
      <c r="BB2021" s="27">
        <f t="shared" ref="BB2021:BB2084" si="6955">AV2021+AY2021</f>
        <v>94243.7</v>
      </c>
      <c r="BC2021" s="27">
        <f t="shared" ref="BC2021:BC2084" si="6956">AW2021+AZ2021</f>
        <v>94205.9</v>
      </c>
      <c r="BD2021" s="27">
        <f t="shared" ref="BD2021:BD2084" si="6957">AX2021+BA2021</f>
        <v>94205.9</v>
      </c>
      <c r="BE2021" s="27">
        <f t="shared" si="6914"/>
        <v>0</v>
      </c>
      <c r="BF2021" s="27">
        <f t="shared" si="6915"/>
        <v>0</v>
      </c>
      <c r="BG2021" s="27">
        <f t="shared" si="6916"/>
        <v>0</v>
      </c>
      <c r="BH2021" s="27">
        <f t="shared" si="6925"/>
        <v>94243.7</v>
      </c>
      <c r="BI2021" s="27">
        <f t="shared" si="6926"/>
        <v>94205.9</v>
      </c>
      <c r="BJ2021" s="27">
        <f t="shared" si="6927"/>
        <v>94205.9</v>
      </c>
      <c r="BK2021" s="27">
        <f t="shared" si="6917"/>
        <v>0</v>
      </c>
      <c r="BL2021" s="27">
        <f t="shared" si="6918"/>
        <v>0</v>
      </c>
      <c r="BM2021" s="27">
        <f t="shared" si="6919"/>
        <v>0</v>
      </c>
      <c r="BN2021" s="27">
        <f t="shared" si="6928"/>
        <v>94243.7</v>
      </c>
      <c r="BO2021" s="27">
        <f t="shared" si="6929"/>
        <v>94205.9</v>
      </c>
      <c r="BP2021" s="27">
        <f t="shared" si="6930"/>
        <v>94205.9</v>
      </c>
      <c r="BQ2021" s="27">
        <f t="shared" si="6920"/>
        <v>0</v>
      </c>
      <c r="BR2021" s="27">
        <f t="shared" si="6921"/>
        <v>0</v>
      </c>
      <c r="BS2021" s="27">
        <f t="shared" si="6931"/>
        <v>94243.7</v>
      </c>
      <c r="BT2021" s="27">
        <f t="shared" si="6932"/>
        <v>94205.9</v>
      </c>
      <c r="BU2021" s="27">
        <f t="shared" si="6933"/>
        <v>94205.9</v>
      </c>
      <c r="BV2021" s="27">
        <f t="shared" si="6922"/>
        <v>0</v>
      </c>
      <c r="BW2021" s="27">
        <f t="shared" si="6923"/>
        <v>0</v>
      </c>
      <c r="BX2021" s="27">
        <f t="shared" ref="BX2021:BX2084" si="6958">BS2021</f>
        <v>94243.7</v>
      </c>
      <c r="BY2021" s="27">
        <f t="shared" ref="BY2021:BY2084" si="6959">BT2021+BV2021</f>
        <v>94205.9</v>
      </c>
      <c r="BZ2021" s="27">
        <f t="shared" ref="BZ2021:BZ2084" si="6960">BU2021+BW2021</f>
        <v>94205.9</v>
      </c>
      <c r="CA2021" s="27">
        <f t="shared" si="6924"/>
        <v>0</v>
      </c>
      <c r="CB2021" s="20">
        <v>0</v>
      </c>
      <c r="CC2021" s="35"/>
      <c r="CG2021" s="1" t="s">
        <v>28</v>
      </c>
    </row>
    <row r="2022" spans="1:87" hidden="1" x14ac:dyDescent="0.3">
      <c r="A2022" s="18" t="s">
        <v>1169</v>
      </c>
      <c r="B2022" s="19">
        <v>610</v>
      </c>
      <c r="C2022" s="18"/>
      <c r="D2022" s="18"/>
      <c r="E2022" s="34" t="s">
        <v>103</v>
      </c>
      <c r="F2022" s="27">
        <f t="shared" si="6887"/>
        <v>68783.7</v>
      </c>
      <c r="G2022" s="27">
        <f t="shared" si="6888"/>
        <v>68745.899999999994</v>
      </c>
      <c r="H2022" s="27">
        <f t="shared" si="6889"/>
        <v>68745.899999999994</v>
      </c>
      <c r="I2022" s="27">
        <f t="shared" si="6890"/>
        <v>0</v>
      </c>
      <c r="J2022" s="27">
        <f t="shared" si="6891"/>
        <v>0</v>
      </c>
      <c r="K2022" s="27">
        <f t="shared" si="6892"/>
        <v>0</v>
      </c>
      <c r="L2022" s="27">
        <f t="shared" si="6934"/>
        <v>68783.7</v>
      </c>
      <c r="M2022" s="27">
        <f t="shared" si="6935"/>
        <v>68745.899999999994</v>
      </c>
      <c r="N2022" s="27">
        <f t="shared" si="6936"/>
        <v>68745.899999999994</v>
      </c>
      <c r="O2022" s="27">
        <f t="shared" si="6893"/>
        <v>25460</v>
      </c>
      <c r="P2022" s="27">
        <f t="shared" si="6894"/>
        <v>25460</v>
      </c>
      <c r="Q2022" s="27">
        <f t="shared" si="6895"/>
        <v>25460</v>
      </c>
      <c r="R2022" s="27">
        <f t="shared" si="6937"/>
        <v>94243.7</v>
      </c>
      <c r="S2022" s="27">
        <f t="shared" si="6938"/>
        <v>94205.9</v>
      </c>
      <c r="T2022" s="27">
        <f t="shared" si="6939"/>
        <v>94205.9</v>
      </c>
      <c r="U2022" s="27">
        <f t="shared" si="6896"/>
        <v>0</v>
      </c>
      <c r="V2022" s="27">
        <f t="shared" si="6897"/>
        <v>0</v>
      </c>
      <c r="W2022" s="27">
        <f t="shared" si="6898"/>
        <v>0</v>
      </c>
      <c r="X2022" s="27">
        <f t="shared" si="6940"/>
        <v>94243.7</v>
      </c>
      <c r="Y2022" s="27">
        <f t="shared" si="6941"/>
        <v>94205.9</v>
      </c>
      <c r="Z2022" s="27">
        <f t="shared" si="6942"/>
        <v>94205.9</v>
      </c>
      <c r="AA2022" s="27">
        <f t="shared" si="6899"/>
        <v>0</v>
      </c>
      <c r="AB2022" s="27">
        <f t="shared" si="6900"/>
        <v>0</v>
      </c>
      <c r="AC2022" s="27">
        <f t="shared" si="6901"/>
        <v>0</v>
      </c>
      <c r="AD2022" s="27">
        <f t="shared" si="6943"/>
        <v>94243.7</v>
      </c>
      <c r="AE2022" s="27">
        <f t="shared" si="6944"/>
        <v>94205.9</v>
      </c>
      <c r="AF2022" s="27">
        <f t="shared" si="6945"/>
        <v>94205.9</v>
      </c>
      <c r="AG2022" s="27">
        <f t="shared" si="6902"/>
        <v>0</v>
      </c>
      <c r="AH2022" s="27">
        <f t="shared" si="6903"/>
        <v>0</v>
      </c>
      <c r="AI2022" s="27">
        <f t="shared" si="6904"/>
        <v>0</v>
      </c>
      <c r="AJ2022" s="27">
        <f t="shared" si="6946"/>
        <v>94243.7</v>
      </c>
      <c r="AK2022" s="27">
        <f t="shared" si="6947"/>
        <v>94205.9</v>
      </c>
      <c r="AL2022" s="27">
        <f t="shared" si="6948"/>
        <v>94205.9</v>
      </c>
      <c r="AM2022" s="27">
        <f t="shared" si="6905"/>
        <v>0</v>
      </c>
      <c r="AN2022" s="27">
        <f t="shared" si="6906"/>
        <v>0</v>
      </c>
      <c r="AO2022" s="27">
        <f t="shared" si="6907"/>
        <v>0</v>
      </c>
      <c r="AP2022" s="27">
        <f t="shared" si="6949"/>
        <v>94243.7</v>
      </c>
      <c r="AQ2022" s="27">
        <f t="shared" si="6950"/>
        <v>94205.9</v>
      </c>
      <c r="AR2022" s="27">
        <f t="shared" si="6951"/>
        <v>94205.9</v>
      </c>
      <c r="AS2022" s="27">
        <f t="shared" si="6908"/>
        <v>0</v>
      </c>
      <c r="AT2022" s="27">
        <f t="shared" si="6909"/>
        <v>0</v>
      </c>
      <c r="AU2022" s="27">
        <f t="shared" si="6910"/>
        <v>0</v>
      </c>
      <c r="AV2022" s="27">
        <f t="shared" si="6952"/>
        <v>94243.7</v>
      </c>
      <c r="AW2022" s="27">
        <f t="shared" si="6953"/>
        <v>94205.9</v>
      </c>
      <c r="AX2022" s="27">
        <f t="shared" si="6954"/>
        <v>94205.9</v>
      </c>
      <c r="AY2022" s="27">
        <f t="shared" si="6911"/>
        <v>0</v>
      </c>
      <c r="AZ2022" s="27">
        <f t="shared" si="6912"/>
        <v>0</v>
      </c>
      <c r="BA2022" s="27">
        <f t="shared" si="6913"/>
        <v>0</v>
      </c>
      <c r="BB2022" s="27">
        <f t="shared" si="6955"/>
        <v>94243.7</v>
      </c>
      <c r="BC2022" s="27">
        <f t="shared" si="6956"/>
        <v>94205.9</v>
      </c>
      <c r="BD2022" s="27">
        <f t="shared" si="6957"/>
        <v>94205.9</v>
      </c>
      <c r="BE2022" s="27">
        <f t="shared" si="6914"/>
        <v>0</v>
      </c>
      <c r="BF2022" s="27">
        <f t="shared" si="6915"/>
        <v>0</v>
      </c>
      <c r="BG2022" s="27">
        <f t="shared" si="6916"/>
        <v>0</v>
      </c>
      <c r="BH2022" s="27">
        <f t="shared" si="6925"/>
        <v>94243.7</v>
      </c>
      <c r="BI2022" s="27">
        <f t="shared" si="6926"/>
        <v>94205.9</v>
      </c>
      <c r="BJ2022" s="27">
        <f t="shared" si="6927"/>
        <v>94205.9</v>
      </c>
      <c r="BK2022" s="27">
        <f t="shared" si="6917"/>
        <v>0</v>
      </c>
      <c r="BL2022" s="27">
        <f t="shared" si="6918"/>
        <v>0</v>
      </c>
      <c r="BM2022" s="27">
        <f t="shared" si="6919"/>
        <v>0</v>
      </c>
      <c r="BN2022" s="27">
        <f t="shared" si="6928"/>
        <v>94243.7</v>
      </c>
      <c r="BO2022" s="27">
        <f t="shared" si="6929"/>
        <v>94205.9</v>
      </c>
      <c r="BP2022" s="27">
        <f t="shared" si="6930"/>
        <v>94205.9</v>
      </c>
      <c r="BQ2022" s="27">
        <f t="shared" si="6920"/>
        <v>0</v>
      </c>
      <c r="BR2022" s="27">
        <f t="shared" si="6921"/>
        <v>0</v>
      </c>
      <c r="BS2022" s="27">
        <f t="shared" si="6931"/>
        <v>94243.7</v>
      </c>
      <c r="BT2022" s="27">
        <f t="shared" si="6932"/>
        <v>94205.9</v>
      </c>
      <c r="BU2022" s="27">
        <f t="shared" si="6933"/>
        <v>94205.9</v>
      </c>
      <c r="BV2022" s="27">
        <f t="shared" si="6922"/>
        <v>0</v>
      </c>
      <c r="BW2022" s="27">
        <f t="shared" si="6923"/>
        <v>0</v>
      </c>
      <c r="BX2022" s="27">
        <f t="shared" si="6958"/>
        <v>94243.7</v>
      </c>
      <c r="BY2022" s="27">
        <f t="shared" si="6959"/>
        <v>94205.9</v>
      </c>
      <c r="BZ2022" s="27">
        <f t="shared" si="6960"/>
        <v>94205.9</v>
      </c>
      <c r="CA2022" s="27">
        <f t="shared" si="6924"/>
        <v>0</v>
      </c>
      <c r="CB2022" s="20">
        <v>0</v>
      </c>
      <c r="CC2022" s="35"/>
      <c r="CH2022" s="1" t="s">
        <v>29</v>
      </c>
    </row>
    <row r="2023" spans="1:87" hidden="1" x14ac:dyDescent="0.3">
      <c r="A2023" s="18" t="s">
        <v>1169</v>
      </c>
      <c r="B2023" s="19">
        <v>610</v>
      </c>
      <c r="C2023" s="18" t="s">
        <v>392</v>
      </c>
      <c r="D2023" s="18" t="s">
        <v>104</v>
      </c>
      <c r="E2023" s="34" t="s">
        <v>674</v>
      </c>
      <c r="F2023" s="27">
        <v>68783.7</v>
      </c>
      <c r="G2023" s="27">
        <v>68745.899999999994</v>
      </c>
      <c r="H2023" s="27">
        <v>68745.899999999994</v>
      </c>
      <c r="I2023" s="27"/>
      <c r="J2023" s="27"/>
      <c r="K2023" s="27"/>
      <c r="L2023" s="27">
        <f t="shared" si="6934"/>
        <v>68783.7</v>
      </c>
      <c r="M2023" s="27">
        <f t="shared" si="6935"/>
        <v>68745.899999999994</v>
      </c>
      <c r="N2023" s="27">
        <f t="shared" si="6936"/>
        <v>68745.899999999994</v>
      </c>
      <c r="O2023" s="27">
        <v>25460</v>
      </c>
      <c r="P2023" s="27">
        <v>25460</v>
      </c>
      <c r="Q2023" s="27">
        <v>25460</v>
      </c>
      <c r="R2023" s="27">
        <f t="shared" si="6937"/>
        <v>94243.7</v>
      </c>
      <c r="S2023" s="27">
        <f t="shared" si="6938"/>
        <v>94205.9</v>
      </c>
      <c r="T2023" s="27">
        <f t="shared" si="6939"/>
        <v>94205.9</v>
      </c>
      <c r="U2023" s="27"/>
      <c r="V2023" s="27"/>
      <c r="W2023" s="27"/>
      <c r="X2023" s="27">
        <f t="shared" si="6940"/>
        <v>94243.7</v>
      </c>
      <c r="Y2023" s="27">
        <f t="shared" si="6941"/>
        <v>94205.9</v>
      </c>
      <c r="Z2023" s="27">
        <f t="shared" si="6942"/>
        <v>94205.9</v>
      </c>
      <c r="AA2023" s="27"/>
      <c r="AB2023" s="27"/>
      <c r="AC2023" s="27"/>
      <c r="AD2023" s="27">
        <f t="shared" si="6943"/>
        <v>94243.7</v>
      </c>
      <c r="AE2023" s="27">
        <f t="shared" si="6944"/>
        <v>94205.9</v>
      </c>
      <c r="AF2023" s="27">
        <f t="shared" si="6945"/>
        <v>94205.9</v>
      </c>
      <c r="AG2023" s="27"/>
      <c r="AH2023" s="27"/>
      <c r="AI2023" s="27"/>
      <c r="AJ2023" s="27">
        <f t="shared" si="6946"/>
        <v>94243.7</v>
      </c>
      <c r="AK2023" s="27">
        <f t="shared" si="6947"/>
        <v>94205.9</v>
      </c>
      <c r="AL2023" s="27">
        <f t="shared" si="6948"/>
        <v>94205.9</v>
      </c>
      <c r="AM2023" s="27"/>
      <c r="AN2023" s="27"/>
      <c r="AO2023" s="27"/>
      <c r="AP2023" s="27">
        <f t="shared" si="6949"/>
        <v>94243.7</v>
      </c>
      <c r="AQ2023" s="27">
        <f t="shared" si="6950"/>
        <v>94205.9</v>
      </c>
      <c r="AR2023" s="27">
        <f t="shared" si="6951"/>
        <v>94205.9</v>
      </c>
      <c r="AS2023" s="27"/>
      <c r="AT2023" s="27"/>
      <c r="AU2023" s="27"/>
      <c r="AV2023" s="27">
        <f t="shared" si="6952"/>
        <v>94243.7</v>
      </c>
      <c r="AW2023" s="27">
        <f t="shared" si="6953"/>
        <v>94205.9</v>
      </c>
      <c r="AX2023" s="27">
        <f t="shared" si="6954"/>
        <v>94205.9</v>
      </c>
      <c r="AY2023" s="27"/>
      <c r="AZ2023" s="27"/>
      <c r="BA2023" s="27"/>
      <c r="BB2023" s="27">
        <f t="shared" si="6955"/>
        <v>94243.7</v>
      </c>
      <c r="BC2023" s="27">
        <f t="shared" si="6956"/>
        <v>94205.9</v>
      </c>
      <c r="BD2023" s="27">
        <f t="shared" si="6957"/>
        <v>94205.9</v>
      </c>
      <c r="BE2023" s="27"/>
      <c r="BF2023" s="27"/>
      <c r="BG2023" s="27"/>
      <c r="BH2023" s="27">
        <f t="shared" si="6925"/>
        <v>94243.7</v>
      </c>
      <c r="BI2023" s="27">
        <f t="shared" si="6926"/>
        <v>94205.9</v>
      </c>
      <c r="BJ2023" s="27">
        <f t="shared" si="6927"/>
        <v>94205.9</v>
      </c>
      <c r="BK2023" s="27"/>
      <c r="BL2023" s="27"/>
      <c r="BM2023" s="27"/>
      <c r="BN2023" s="27">
        <f t="shared" si="6928"/>
        <v>94243.7</v>
      </c>
      <c r="BO2023" s="27">
        <f t="shared" si="6929"/>
        <v>94205.9</v>
      </c>
      <c r="BP2023" s="27">
        <f t="shared" si="6930"/>
        <v>94205.9</v>
      </c>
      <c r="BQ2023" s="27"/>
      <c r="BR2023" s="27"/>
      <c r="BS2023" s="27">
        <f t="shared" si="6931"/>
        <v>94243.7</v>
      </c>
      <c r="BT2023" s="27">
        <f t="shared" si="6932"/>
        <v>94205.9</v>
      </c>
      <c r="BU2023" s="27">
        <f t="shared" si="6933"/>
        <v>94205.9</v>
      </c>
      <c r="BV2023" s="27"/>
      <c r="BW2023" s="27"/>
      <c r="BX2023" s="27">
        <f t="shared" si="6958"/>
        <v>94243.7</v>
      </c>
      <c r="BY2023" s="27">
        <f t="shared" si="6959"/>
        <v>94205.9</v>
      </c>
      <c r="BZ2023" s="27">
        <f t="shared" si="6960"/>
        <v>94205.9</v>
      </c>
      <c r="CA2023" s="27"/>
      <c r="CB2023" s="20">
        <v>0</v>
      </c>
      <c r="CC2023" s="35"/>
    </row>
    <row r="2024" spans="1:87" hidden="1" x14ac:dyDescent="0.3">
      <c r="A2024" s="18" t="s">
        <v>1169</v>
      </c>
      <c r="B2024" s="19">
        <v>800</v>
      </c>
      <c r="C2024" s="18"/>
      <c r="D2024" s="18"/>
      <c r="E2024" s="34" t="s">
        <v>53</v>
      </c>
      <c r="F2024" s="27">
        <f t="shared" si="6887"/>
        <v>14.1</v>
      </c>
      <c r="G2024" s="27">
        <f t="shared" si="6888"/>
        <v>13.9</v>
      </c>
      <c r="H2024" s="27">
        <f t="shared" si="6889"/>
        <v>13.8</v>
      </c>
      <c r="I2024" s="27">
        <f t="shared" si="6890"/>
        <v>0</v>
      </c>
      <c r="J2024" s="27">
        <f t="shared" si="6891"/>
        <v>0</v>
      </c>
      <c r="K2024" s="27">
        <f t="shared" si="6892"/>
        <v>0</v>
      </c>
      <c r="L2024" s="27">
        <f t="shared" si="6934"/>
        <v>14.1</v>
      </c>
      <c r="M2024" s="27">
        <f t="shared" si="6935"/>
        <v>13.9</v>
      </c>
      <c r="N2024" s="27">
        <f t="shared" si="6936"/>
        <v>13.8</v>
      </c>
      <c r="O2024" s="27">
        <f t="shared" si="6893"/>
        <v>0</v>
      </c>
      <c r="P2024" s="27">
        <f t="shared" si="6894"/>
        <v>0</v>
      </c>
      <c r="Q2024" s="27">
        <f t="shared" si="6895"/>
        <v>0</v>
      </c>
      <c r="R2024" s="27">
        <f t="shared" si="6937"/>
        <v>14.1</v>
      </c>
      <c r="S2024" s="27">
        <f t="shared" si="6938"/>
        <v>13.9</v>
      </c>
      <c r="T2024" s="27">
        <f t="shared" si="6939"/>
        <v>13.8</v>
      </c>
      <c r="U2024" s="27">
        <f t="shared" si="6896"/>
        <v>0</v>
      </c>
      <c r="V2024" s="27">
        <f t="shared" si="6897"/>
        <v>0</v>
      </c>
      <c r="W2024" s="27">
        <f t="shared" si="6898"/>
        <v>0</v>
      </c>
      <c r="X2024" s="27">
        <f t="shared" si="6940"/>
        <v>14.1</v>
      </c>
      <c r="Y2024" s="27">
        <f t="shared" si="6941"/>
        <v>13.9</v>
      </c>
      <c r="Z2024" s="27">
        <f t="shared" si="6942"/>
        <v>13.8</v>
      </c>
      <c r="AA2024" s="27">
        <f t="shared" si="6899"/>
        <v>0</v>
      </c>
      <c r="AB2024" s="27">
        <f t="shared" si="6900"/>
        <v>0</v>
      </c>
      <c r="AC2024" s="27">
        <f t="shared" si="6901"/>
        <v>0</v>
      </c>
      <c r="AD2024" s="27">
        <f t="shared" si="6943"/>
        <v>14.1</v>
      </c>
      <c r="AE2024" s="27">
        <f t="shared" si="6944"/>
        <v>13.9</v>
      </c>
      <c r="AF2024" s="27">
        <f t="shared" si="6945"/>
        <v>13.8</v>
      </c>
      <c r="AG2024" s="27">
        <f t="shared" si="6902"/>
        <v>0</v>
      </c>
      <c r="AH2024" s="27">
        <f t="shared" si="6903"/>
        <v>0</v>
      </c>
      <c r="AI2024" s="27">
        <f t="shared" si="6904"/>
        <v>0</v>
      </c>
      <c r="AJ2024" s="27">
        <f t="shared" si="6946"/>
        <v>14.1</v>
      </c>
      <c r="AK2024" s="27">
        <f t="shared" si="6947"/>
        <v>13.9</v>
      </c>
      <c r="AL2024" s="27">
        <f t="shared" si="6948"/>
        <v>13.8</v>
      </c>
      <c r="AM2024" s="27">
        <f t="shared" si="6905"/>
        <v>0</v>
      </c>
      <c r="AN2024" s="27">
        <f t="shared" si="6906"/>
        <v>0</v>
      </c>
      <c r="AO2024" s="27">
        <f t="shared" si="6907"/>
        <v>0</v>
      </c>
      <c r="AP2024" s="27">
        <f t="shared" si="6949"/>
        <v>14.1</v>
      </c>
      <c r="AQ2024" s="27">
        <f t="shared" si="6950"/>
        <v>13.9</v>
      </c>
      <c r="AR2024" s="27">
        <f t="shared" si="6951"/>
        <v>13.8</v>
      </c>
      <c r="AS2024" s="27">
        <f t="shared" si="6908"/>
        <v>0</v>
      </c>
      <c r="AT2024" s="27">
        <f t="shared" si="6909"/>
        <v>0</v>
      </c>
      <c r="AU2024" s="27">
        <f t="shared" si="6910"/>
        <v>0</v>
      </c>
      <c r="AV2024" s="27">
        <f t="shared" si="6952"/>
        <v>14.1</v>
      </c>
      <c r="AW2024" s="27">
        <f t="shared" si="6953"/>
        <v>13.9</v>
      </c>
      <c r="AX2024" s="27">
        <f t="shared" si="6954"/>
        <v>13.8</v>
      </c>
      <c r="AY2024" s="27">
        <f t="shared" si="6911"/>
        <v>0</v>
      </c>
      <c r="AZ2024" s="27">
        <f t="shared" si="6912"/>
        <v>0</v>
      </c>
      <c r="BA2024" s="27">
        <f t="shared" si="6913"/>
        <v>0</v>
      </c>
      <c r="BB2024" s="27">
        <f t="shared" si="6955"/>
        <v>14.1</v>
      </c>
      <c r="BC2024" s="27">
        <f t="shared" si="6956"/>
        <v>13.9</v>
      </c>
      <c r="BD2024" s="27">
        <f t="shared" si="6957"/>
        <v>13.8</v>
      </c>
      <c r="BE2024" s="27">
        <f t="shared" si="6914"/>
        <v>0</v>
      </c>
      <c r="BF2024" s="27">
        <f t="shared" si="6915"/>
        <v>0</v>
      </c>
      <c r="BG2024" s="27">
        <f t="shared" si="6916"/>
        <v>0</v>
      </c>
      <c r="BH2024" s="27">
        <f t="shared" si="6925"/>
        <v>14.1</v>
      </c>
      <c r="BI2024" s="27">
        <f t="shared" si="6926"/>
        <v>13.9</v>
      </c>
      <c r="BJ2024" s="27">
        <f t="shared" si="6927"/>
        <v>13.8</v>
      </c>
      <c r="BK2024" s="27">
        <f t="shared" si="6917"/>
        <v>0</v>
      </c>
      <c r="BL2024" s="27">
        <f t="shared" si="6918"/>
        <v>0</v>
      </c>
      <c r="BM2024" s="27">
        <f t="shared" si="6919"/>
        <v>0</v>
      </c>
      <c r="BN2024" s="27">
        <f t="shared" si="6928"/>
        <v>14.1</v>
      </c>
      <c r="BO2024" s="27">
        <f t="shared" si="6929"/>
        <v>13.9</v>
      </c>
      <c r="BP2024" s="27">
        <f t="shared" si="6930"/>
        <v>13.8</v>
      </c>
      <c r="BQ2024" s="27">
        <f t="shared" si="6920"/>
        <v>0</v>
      </c>
      <c r="BR2024" s="27">
        <f t="shared" si="6921"/>
        <v>0</v>
      </c>
      <c r="BS2024" s="27">
        <f t="shared" si="6931"/>
        <v>14.1</v>
      </c>
      <c r="BT2024" s="27">
        <f t="shared" si="6932"/>
        <v>13.9</v>
      </c>
      <c r="BU2024" s="27">
        <f t="shared" si="6933"/>
        <v>13.8</v>
      </c>
      <c r="BV2024" s="27">
        <f t="shared" si="6922"/>
        <v>0</v>
      </c>
      <c r="BW2024" s="27">
        <f t="shared" si="6923"/>
        <v>0</v>
      </c>
      <c r="BX2024" s="27">
        <f t="shared" si="6958"/>
        <v>14.1</v>
      </c>
      <c r="BY2024" s="27">
        <f t="shared" si="6959"/>
        <v>13.9</v>
      </c>
      <c r="BZ2024" s="27">
        <f t="shared" si="6960"/>
        <v>13.8</v>
      </c>
      <c r="CA2024" s="27">
        <f t="shared" si="6924"/>
        <v>0</v>
      </c>
      <c r="CB2024" s="20">
        <v>0</v>
      </c>
      <c r="CC2024" s="35"/>
      <c r="CG2024" s="1" t="s">
        <v>28</v>
      </c>
    </row>
    <row r="2025" spans="1:87" hidden="1" x14ac:dyDescent="0.3">
      <c r="A2025" s="18" t="s">
        <v>1169</v>
      </c>
      <c r="B2025" s="19">
        <v>850</v>
      </c>
      <c r="C2025" s="18"/>
      <c r="D2025" s="18"/>
      <c r="E2025" s="34" t="s">
        <v>78</v>
      </c>
      <c r="F2025" s="27">
        <f t="shared" si="6887"/>
        <v>14.1</v>
      </c>
      <c r="G2025" s="27">
        <f t="shared" si="6888"/>
        <v>13.9</v>
      </c>
      <c r="H2025" s="27">
        <f t="shared" si="6889"/>
        <v>13.8</v>
      </c>
      <c r="I2025" s="27">
        <f t="shared" si="6890"/>
        <v>0</v>
      </c>
      <c r="J2025" s="27">
        <f t="shared" si="6891"/>
        <v>0</v>
      </c>
      <c r="K2025" s="27">
        <f t="shared" si="6892"/>
        <v>0</v>
      </c>
      <c r="L2025" s="27">
        <f t="shared" si="6934"/>
        <v>14.1</v>
      </c>
      <c r="M2025" s="27">
        <f t="shared" si="6935"/>
        <v>13.9</v>
      </c>
      <c r="N2025" s="27">
        <f t="shared" si="6936"/>
        <v>13.8</v>
      </c>
      <c r="O2025" s="27">
        <f t="shared" si="6893"/>
        <v>0</v>
      </c>
      <c r="P2025" s="27">
        <f t="shared" si="6894"/>
        <v>0</v>
      </c>
      <c r="Q2025" s="27">
        <f t="shared" si="6895"/>
        <v>0</v>
      </c>
      <c r="R2025" s="27">
        <f t="shared" si="6937"/>
        <v>14.1</v>
      </c>
      <c r="S2025" s="27">
        <f t="shared" si="6938"/>
        <v>13.9</v>
      </c>
      <c r="T2025" s="27">
        <f t="shared" si="6939"/>
        <v>13.8</v>
      </c>
      <c r="U2025" s="27">
        <f t="shared" si="6896"/>
        <v>0</v>
      </c>
      <c r="V2025" s="27">
        <f t="shared" si="6897"/>
        <v>0</v>
      </c>
      <c r="W2025" s="27">
        <f t="shared" si="6898"/>
        <v>0</v>
      </c>
      <c r="X2025" s="27">
        <f t="shared" si="6940"/>
        <v>14.1</v>
      </c>
      <c r="Y2025" s="27">
        <f t="shared" si="6941"/>
        <v>13.9</v>
      </c>
      <c r="Z2025" s="27">
        <f t="shared" si="6942"/>
        <v>13.8</v>
      </c>
      <c r="AA2025" s="27">
        <f t="shared" si="6899"/>
        <v>0</v>
      </c>
      <c r="AB2025" s="27">
        <f t="shared" si="6900"/>
        <v>0</v>
      </c>
      <c r="AC2025" s="27">
        <f t="shared" si="6901"/>
        <v>0</v>
      </c>
      <c r="AD2025" s="27">
        <f t="shared" si="6943"/>
        <v>14.1</v>
      </c>
      <c r="AE2025" s="27">
        <f t="shared" si="6944"/>
        <v>13.9</v>
      </c>
      <c r="AF2025" s="27">
        <f t="shared" si="6945"/>
        <v>13.8</v>
      </c>
      <c r="AG2025" s="27">
        <f t="shared" si="6902"/>
        <v>0</v>
      </c>
      <c r="AH2025" s="27">
        <f t="shared" si="6903"/>
        <v>0</v>
      </c>
      <c r="AI2025" s="27">
        <f t="shared" si="6904"/>
        <v>0</v>
      </c>
      <c r="AJ2025" s="27">
        <f t="shared" si="6946"/>
        <v>14.1</v>
      </c>
      <c r="AK2025" s="27">
        <f t="shared" si="6947"/>
        <v>13.9</v>
      </c>
      <c r="AL2025" s="27">
        <f t="shared" si="6948"/>
        <v>13.8</v>
      </c>
      <c r="AM2025" s="27">
        <f t="shared" si="6905"/>
        <v>0</v>
      </c>
      <c r="AN2025" s="27">
        <f t="shared" si="6906"/>
        <v>0</v>
      </c>
      <c r="AO2025" s="27">
        <f t="shared" si="6907"/>
        <v>0</v>
      </c>
      <c r="AP2025" s="27">
        <f t="shared" si="6949"/>
        <v>14.1</v>
      </c>
      <c r="AQ2025" s="27">
        <f t="shared" si="6950"/>
        <v>13.9</v>
      </c>
      <c r="AR2025" s="27">
        <f t="shared" si="6951"/>
        <v>13.8</v>
      </c>
      <c r="AS2025" s="27">
        <f t="shared" si="6908"/>
        <v>0</v>
      </c>
      <c r="AT2025" s="27">
        <f t="shared" si="6909"/>
        <v>0</v>
      </c>
      <c r="AU2025" s="27">
        <f t="shared" si="6910"/>
        <v>0</v>
      </c>
      <c r="AV2025" s="27">
        <f t="shared" si="6952"/>
        <v>14.1</v>
      </c>
      <c r="AW2025" s="27">
        <f t="shared" si="6953"/>
        <v>13.9</v>
      </c>
      <c r="AX2025" s="27">
        <f t="shared" si="6954"/>
        <v>13.8</v>
      </c>
      <c r="AY2025" s="27">
        <f t="shared" si="6911"/>
        <v>0</v>
      </c>
      <c r="AZ2025" s="27">
        <f t="shared" si="6912"/>
        <v>0</v>
      </c>
      <c r="BA2025" s="27">
        <f t="shared" si="6913"/>
        <v>0</v>
      </c>
      <c r="BB2025" s="27">
        <f t="shared" si="6955"/>
        <v>14.1</v>
      </c>
      <c r="BC2025" s="27">
        <f t="shared" si="6956"/>
        <v>13.9</v>
      </c>
      <c r="BD2025" s="27">
        <f t="shared" si="6957"/>
        <v>13.8</v>
      </c>
      <c r="BE2025" s="27">
        <f t="shared" si="6914"/>
        <v>0</v>
      </c>
      <c r="BF2025" s="27">
        <f t="shared" si="6915"/>
        <v>0</v>
      </c>
      <c r="BG2025" s="27">
        <f t="shared" si="6916"/>
        <v>0</v>
      </c>
      <c r="BH2025" s="27">
        <f t="shared" si="6925"/>
        <v>14.1</v>
      </c>
      <c r="BI2025" s="27">
        <f t="shared" si="6926"/>
        <v>13.9</v>
      </c>
      <c r="BJ2025" s="27">
        <f t="shared" si="6927"/>
        <v>13.8</v>
      </c>
      <c r="BK2025" s="27">
        <f t="shared" si="6917"/>
        <v>0</v>
      </c>
      <c r="BL2025" s="27">
        <f t="shared" si="6918"/>
        <v>0</v>
      </c>
      <c r="BM2025" s="27">
        <f t="shared" si="6919"/>
        <v>0</v>
      </c>
      <c r="BN2025" s="27">
        <f t="shared" si="6928"/>
        <v>14.1</v>
      </c>
      <c r="BO2025" s="27">
        <f t="shared" si="6929"/>
        <v>13.9</v>
      </c>
      <c r="BP2025" s="27">
        <f t="shared" si="6930"/>
        <v>13.8</v>
      </c>
      <c r="BQ2025" s="27">
        <f t="shared" si="6920"/>
        <v>0</v>
      </c>
      <c r="BR2025" s="27">
        <f t="shared" si="6921"/>
        <v>0</v>
      </c>
      <c r="BS2025" s="27">
        <f t="shared" si="6931"/>
        <v>14.1</v>
      </c>
      <c r="BT2025" s="27">
        <f t="shared" si="6932"/>
        <v>13.9</v>
      </c>
      <c r="BU2025" s="27">
        <f t="shared" si="6933"/>
        <v>13.8</v>
      </c>
      <c r="BV2025" s="27">
        <f t="shared" si="6922"/>
        <v>0</v>
      </c>
      <c r="BW2025" s="27">
        <f t="shared" si="6923"/>
        <v>0</v>
      </c>
      <c r="BX2025" s="27">
        <f t="shared" si="6958"/>
        <v>14.1</v>
      </c>
      <c r="BY2025" s="27">
        <f t="shared" si="6959"/>
        <v>13.9</v>
      </c>
      <c r="BZ2025" s="27">
        <f t="shared" si="6960"/>
        <v>13.8</v>
      </c>
      <c r="CA2025" s="27">
        <f t="shared" si="6924"/>
        <v>0</v>
      </c>
      <c r="CB2025" s="20">
        <v>0</v>
      </c>
      <c r="CC2025" s="35"/>
      <c r="CH2025" s="1" t="s">
        <v>29</v>
      </c>
    </row>
    <row r="2026" spans="1:87" ht="31.2" hidden="1" x14ac:dyDescent="0.3">
      <c r="A2026" s="18" t="s">
        <v>1169</v>
      </c>
      <c r="B2026" s="19">
        <v>850</v>
      </c>
      <c r="C2026" s="18" t="s">
        <v>65</v>
      </c>
      <c r="D2026" s="18" t="s">
        <v>65</v>
      </c>
      <c r="E2026" s="34" t="s">
        <v>721</v>
      </c>
      <c r="F2026" s="27">
        <v>14.1</v>
      </c>
      <c r="G2026" s="27">
        <v>13.9</v>
      </c>
      <c r="H2026" s="27">
        <v>13.8</v>
      </c>
      <c r="I2026" s="27"/>
      <c r="J2026" s="27"/>
      <c r="K2026" s="27"/>
      <c r="L2026" s="27">
        <f t="shared" si="6934"/>
        <v>14.1</v>
      </c>
      <c r="M2026" s="27">
        <f t="shared" si="6935"/>
        <v>13.9</v>
      </c>
      <c r="N2026" s="27">
        <f t="shared" si="6936"/>
        <v>13.8</v>
      </c>
      <c r="O2026" s="27"/>
      <c r="P2026" s="27"/>
      <c r="Q2026" s="27"/>
      <c r="R2026" s="27">
        <f t="shared" si="6937"/>
        <v>14.1</v>
      </c>
      <c r="S2026" s="27">
        <f t="shared" si="6938"/>
        <v>13.9</v>
      </c>
      <c r="T2026" s="27">
        <f t="shared" si="6939"/>
        <v>13.8</v>
      </c>
      <c r="U2026" s="27"/>
      <c r="V2026" s="27"/>
      <c r="W2026" s="27"/>
      <c r="X2026" s="27">
        <f t="shared" si="6940"/>
        <v>14.1</v>
      </c>
      <c r="Y2026" s="27">
        <f t="shared" si="6941"/>
        <v>13.9</v>
      </c>
      <c r="Z2026" s="27">
        <f t="shared" si="6942"/>
        <v>13.8</v>
      </c>
      <c r="AA2026" s="27"/>
      <c r="AB2026" s="27"/>
      <c r="AC2026" s="27"/>
      <c r="AD2026" s="27">
        <f t="shared" si="6943"/>
        <v>14.1</v>
      </c>
      <c r="AE2026" s="27">
        <f t="shared" si="6944"/>
        <v>13.9</v>
      </c>
      <c r="AF2026" s="27">
        <f t="shared" si="6945"/>
        <v>13.8</v>
      </c>
      <c r="AG2026" s="27"/>
      <c r="AH2026" s="27"/>
      <c r="AI2026" s="27"/>
      <c r="AJ2026" s="27">
        <f t="shared" si="6946"/>
        <v>14.1</v>
      </c>
      <c r="AK2026" s="27">
        <f t="shared" si="6947"/>
        <v>13.9</v>
      </c>
      <c r="AL2026" s="27">
        <f t="shared" si="6948"/>
        <v>13.8</v>
      </c>
      <c r="AM2026" s="27"/>
      <c r="AN2026" s="27"/>
      <c r="AO2026" s="27"/>
      <c r="AP2026" s="27">
        <f t="shared" si="6949"/>
        <v>14.1</v>
      </c>
      <c r="AQ2026" s="27">
        <f t="shared" si="6950"/>
        <v>13.9</v>
      </c>
      <c r="AR2026" s="27">
        <f t="shared" si="6951"/>
        <v>13.8</v>
      </c>
      <c r="AS2026" s="27"/>
      <c r="AT2026" s="27"/>
      <c r="AU2026" s="27"/>
      <c r="AV2026" s="27">
        <f t="shared" si="6952"/>
        <v>14.1</v>
      </c>
      <c r="AW2026" s="27">
        <f t="shared" si="6953"/>
        <v>13.9</v>
      </c>
      <c r="AX2026" s="27">
        <f t="shared" si="6954"/>
        <v>13.8</v>
      </c>
      <c r="AY2026" s="27"/>
      <c r="AZ2026" s="27"/>
      <c r="BA2026" s="27"/>
      <c r="BB2026" s="27">
        <f t="shared" si="6955"/>
        <v>14.1</v>
      </c>
      <c r="BC2026" s="27">
        <f t="shared" si="6956"/>
        <v>13.9</v>
      </c>
      <c r="BD2026" s="27">
        <f t="shared" si="6957"/>
        <v>13.8</v>
      </c>
      <c r="BE2026" s="27"/>
      <c r="BF2026" s="27"/>
      <c r="BG2026" s="27"/>
      <c r="BH2026" s="27">
        <f t="shared" si="6925"/>
        <v>14.1</v>
      </c>
      <c r="BI2026" s="27">
        <f t="shared" si="6926"/>
        <v>13.9</v>
      </c>
      <c r="BJ2026" s="27">
        <f t="shared" si="6927"/>
        <v>13.8</v>
      </c>
      <c r="BK2026" s="27"/>
      <c r="BL2026" s="27"/>
      <c r="BM2026" s="27"/>
      <c r="BN2026" s="27">
        <f t="shared" si="6928"/>
        <v>14.1</v>
      </c>
      <c r="BO2026" s="27">
        <f t="shared" si="6929"/>
        <v>13.9</v>
      </c>
      <c r="BP2026" s="27">
        <f t="shared" si="6930"/>
        <v>13.8</v>
      </c>
      <c r="BQ2026" s="27"/>
      <c r="BR2026" s="27"/>
      <c r="BS2026" s="27">
        <f t="shared" si="6931"/>
        <v>14.1</v>
      </c>
      <c r="BT2026" s="27">
        <f t="shared" si="6932"/>
        <v>13.9</v>
      </c>
      <c r="BU2026" s="27">
        <f t="shared" si="6933"/>
        <v>13.8</v>
      </c>
      <c r="BV2026" s="27"/>
      <c r="BW2026" s="27"/>
      <c r="BX2026" s="27">
        <f t="shared" si="6958"/>
        <v>14.1</v>
      </c>
      <c r="BY2026" s="27">
        <f t="shared" si="6959"/>
        <v>13.9</v>
      </c>
      <c r="BZ2026" s="27">
        <f t="shared" si="6960"/>
        <v>13.8</v>
      </c>
      <c r="CA2026" s="27"/>
      <c r="CB2026" s="20">
        <v>0</v>
      </c>
      <c r="CC2026" s="35"/>
    </row>
    <row r="2027" spans="1:87" ht="62.4" hidden="1" x14ac:dyDescent="0.3">
      <c r="A2027" s="18" t="s">
        <v>1170</v>
      </c>
      <c r="B2027" s="19"/>
      <c r="C2027" s="18"/>
      <c r="D2027" s="18"/>
      <c r="E2027" s="34" t="s">
        <v>1171</v>
      </c>
      <c r="F2027" s="27">
        <f t="shared" si="6887"/>
        <v>949.9</v>
      </c>
      <c r="G2027" s="27">
        <f t="shared" si="6888"/>
        <v>988</v>
      </c>
      <c r="H2027" s="27">
        <f t="shared" si="6889"/>
        <v>988</v>
      </c>
      <c r="I2027" s="27">
        <f t="shared" si="6890"/>
        <v>0</v>
      </c>
      <c r="J2027" s="27">
        <f t="shared" si="6891"/>
        <v>0</v>
      </c>
      <c r="K2027" s="27">
        <f t="shared" si="6892"/>
        <v>0</v>
      </c>
      <c r="L2027" s="27">
        <f t="shared" si="6934"/>
        <v>949.9</v>
      </c>
      <c r="M2027" s="27">
        <f t="shared" si="6935"/>
        <v>988</v>
      </c>
      <c r="N2027" s="27">
        <f t="shared" si="6936"/>
        <v>988</v>
      </c>
      <c r="O2027" s="27">
        <f t="shared" si="6893"/>
        <v>0</v>
      </c>
      <c r="P2027" s="27">
        <f t="shared" si="6894"/>
        <v>0</v>
      </c>
      <c r="Q2027" s="27">
        <f t="shared" si="6895"/>
        <v>0</v>
      </c>
      <c r="R2027" s="27">
        <f t="shared" si="6937"/>
        <v>949.9</v>
      </c>
      <c r="S2027" s="27">
        <f t="shared" si="6938"/>
        <v>988</v>
      </c>
      <c r="T2027" s="27">
        <f t="shared" si="6939"/>
        <v>988</v>
      </c>
      <c r="U2027" s="27">
        <f t="shared" si="6896"/>
        <v>0</v>
      </c>
      <c r="V2027" s="27">
        <f t="shared" si="6897"/>
        <v>0</v>
      </c>
      <c r="W2027" s="27">
        <f t="shared" si="6898"/>
        <v>0</v>
      </c>
      <c r="X2027" s="27">
        <f t="shared" si="6940"/>
        <v>949.9</v>
      </c>
      <c r="Y2027" s="27">
        <f t="shared" si="6941"/>
        <v>988</v>
      </c>
      <c r="Z2027" s="27">
        <f t="shared" si="6942"/>
        <v>988</v>
      </c>
      <c r="AA2027" s="27">
        <f t="shared" si="6899"/>
        <v>0</v>
      </c>
      <c r="AB2027" s="27">
        <f t="shared" si="6900"/>
        <v>0</v>
      </c>
      <c r="AC2027" s="27">
        <f t="shared" si="6901"/>
        <v>0</v>
      </c>
      <c r="AD2027" s="27">
        <f t="shared" si="6943"/>
        <v>949.9</v>
      </c>
      <c r="AE2027" s="27">
        <f t="shared" si="6944"/>
        <v>988</v>
      </c>
      <c r="AF2027" s="27">
        <f t="shared" si="6945"/>
        <v>988</v>
      </c>
      <c r="AG2027" s="27">
        <f t="shared" si="6902"/>
        <v>0</v>
      </c>
      <c r="AH2027" s="27">
        <f t="shared" si="6903"/>
        <v>0</v>
      </c>
      <c r="AI2027" s="27">
        <f t="shared" si="6904"/>
        <v>0</v>
      </c>
      <c r="AJ2027" s="27">
        <f t="shared" si="6946"/>
        <v>949.9</v>
      </c>
      <c r="AK2027" s="27">
        <f t="shared" si="6947"/>
        <v>988</v>
      </c>
      <c r="AL2027" s="27">
        <f t="shared" si="6948"/>
        <v>988</v>
      </c>
      <c r="AM2027" s="27">
        <f t="shared" si="6905"/>
        <v>0</v>
      </c>
      <c r="AN2027" s="27">
        <f t="shared" si="6906"/>
        <v>0</v>
      </c>
      <c r="AO2027" s="27">
        <f t="shared" si="6907"/>
        <v>0</v>
      </c>
      <c r="AP2027" s="27">
        <f t="shared" si="6949"/>
        <v>949.9</v>
      </c>
      <c r="AQ2027" s="27">
        <f t="shared" si="6950"/>
        <v>988</v>
      </c>
      <c r="AR2027" s="27">
        <f t="shared" si="6951"/>
        <v>988</v>
      </c>
      <c r="AS2027" s="27">
        <f t="shared" si="6908"/>
        <v>0</v>
      </c>
      <c r="AT2027" s="27">
        <f t="shared" si="6909"/>
        <v>0</v>
      </c>
      <c r="AU2027" s="27">
        <f t="shared" si="6910"/>
        <v>0</v>
      </c>
      <c r="AV2027" s="27">
        <f t="shared" si="6952"/>
        <v>949.9</v>
      </c>
      <c r="AW2027" s="27">
        <f t="shared" si="6953"/>
        <v>988</v>
      </c>
      <c r="AX2027" s="27">
        <f t="shared" si="6954"/>
        <v>988</v>
      </c>
      <c r="AY2027" s="27">
        <f t="shared" si="6911"/>
        <v>0</v>
      </c>
      <c r="AZ2027" s="27">
        <f t="shared" si="6912"/>
        <v>0</v>
      </c>
      <c r="BA2027" s="27">
        <f t="shared" si="6913"/>
        <v>0</v>
      </c>
      <c r="BB2027" s="27">
        <f t="shared" si="6955"/>
        <v>949.9</v>
      </c>
      <c r="BC2027" s="27">
        <f t="shared" si="6956"/>
        <v>988</v>
      </c>
      <c r="BD2027" s="27">
        <f t="shared" si="6957"/>
        <v>988</v>
      </c>
      <c r="BE2027" s="27">
        <f t="shared" si="6914"/>
        <v>0</v>
      </c>
      <c r="BF2027" s="27">
        <f t="shared" si="6915"/>
        <v>0</v>
      </c>
      <c r="BG2027" s="27">
        <f t="shared" si="6916"/>
        <v>0</v>
      </c>
      <c r="BH2027" s="27">
        <f t="shared" si="6925"/>
        <v>949.9</v>
      </c>
      <c r="BI2027" s="27">
        <f t="shared" si="6926"/>
        <v>988</v>
      </c>
      <c r="BJ2027" s="27">
        <f t="shared" si="6927"/>
        <v>988</v>
      </c>
      <c r="BK2027" s="27">
        <f t="shared" si="6917"/>
        <v>0</v>
      </c>
      <c r="BL2027" s="27">
        <f t="shared" si="6918"/>
        <v>0</v>
      </c>
      <c r="BM2027" s="27">
        <f t="shared" si="6919"/>
        <v>0</v>
      </c>
      <c r="BN2027" s="27">
        <f t="shared" si="6928"/>
        <v>949.9</v>
      </c>
      <c r="BO2027" s="27">
        <f t="shared" si="6929"/>
        <v>988</v>
      </c>
      <c r="BP2027" s="27">
        <f t="shared" si="6930"/>
        <v>988</v>
      </c>
      <c r="BQ2027" s="27">
        <f t="shared" si="6920"/>
        <v>0</v>
      </c>
      <c r="BR2027" s="27">
        <f t="shared" si="6921"/>
        <v>0</v>
      </c>
      <c r="BS2027" s="27">
        <f t="shared" si="6931"/>
        <v>949.9</v>
      </c>
      <c r="BT2027" s="27">
        <f t="shared" si="6932"/>
        <v>988</v>
      </c>
      <c r="BU2027" s="27">
        <f t="shared" si="6933"/>
        <v>988</v>
      </c>
      <c r="BV2027" s="27">
        <f t="shared" si="6922"/>
        <v>0</v>
      </c>
      <c r="BW2027" s="27">
        <f t="shared" si="6923"/>
        <v>0</v>
      </c>
      <c r="BX2027" s="27">
        <f t="shared" si="6958"/>
        <v>949.9</v>
      </c>
      <c r="BY2027" s="27">
        <f t="shared" si="6959"/>
        <v>988</v>
      </c>
      <c r="BZ2027" s="27">
        <f t="shared" si="6960"/>
        <v>988</v>
      </c>
      <c r="CA2027" s="27">
        <f t="shared" si="6924"/>
        <v>0</v>
      </c>
      <c r="CB2027" s="20">
        <v>0</v>
      </c>
      <c r="CC2027" s="35"/>
      <c r="CI2027" s="1" t="s">
        <v>30</v>
      </c>
    </row>
    <row r="2028" spans="1:87" ht="46.8" hidden="1" x14ac:dyDescent="0.3">
      <c r="A2028" s="18" t="s">
        <v>1170</v>
      </c>
      <c r="B2028" s="19">
        <v>600</v>
      </c>
      <c r="C2028" s="18"/>
      <c r="D2028" s="18"/>
      <c r="E2028" s="34" t="s">
        <v>44</v>
      </c>
      <c r="F2028" s="27">
        <f t="shared" si="6887"/>
        <v>949.9</v>
      </c>
      <c r="G2028" s="27">
        <f t="shared" si="6888"/>
        <v>988</v>
      </c>
      <c r="H2028" s="27">
        <f t="shared" si="6889"/>
        <v>988</v>
      </c>
      <c r="I2028" s="27">
        <f t="shared" si="6890"/>
        <v>0</v>
      </c>
      <c r="J2028" s="27">
        <f t="shared" si="6891"/>
        <v>0</v>
      </c>
      <c r="K2028" s="27">
        <f t="shared" si="6892"/>
        <v>0</v>
      </c>
      <c r="L2028" s="27">
        <f t="shared" si="6934"/>
        <v>949.9</v>
      </c>
      <c r="M2028" s="27">
        <f t="shared" si="6935"/>
        <v>988</v>
      </c>
      <c r="N2028" s="27">
        <f t="shared" si="6936"/>
        <v>988</v>
      </c>
      <c r="O2028" s="27">
        <f t="shared" si="6893"/>
        <v>0</v>
      </c>
      <c r="P2028" s="27">
        <f t="shared" si="6894"/>
        <v>0</v>
      </c>
      <c r="Q2028" s="27">
        <f t="shared" si="6895"/>
        <v>0</v>
      </c>
      <c r="R2028" s="27">
        <f t="shared" si="6937"/>
        <v>949.9</v>
      </c>
      <c r="S2028" s="27">
        <f t="shared" si="6938"/>
        <v>988</v>
      </c>
      <c r="T2028" s="27">
        <f t="shared" si="6939"/>
        <v>988</v>
      </c>
      <c r="U2028" s="27">
        <f t="shared" si="6896"/>
        <v>0</v>
      </c>
      <c r="V2028" s="27">
        <f t="shared" si="6897"/>
        <v>0</v>
      </c>
      <c r="W2028" s="27">
        <f t="shared" si="6898"/>
        <v>0</v>
      </c>
      <c r="X2028" s="27">
        <f t="shared" si="6940"/>
        <v>949.9</v>
      </c>
      <c r="Y2028" s="27">
        <f t="shared" si="6941"/>
        <v>988</v>
      </c>
      <c r="Z2028" s="27">
        <f t="shared" si="6942"/>
        <v>988</v>
      </c>
      <c r="AA2028" s="27">
        <f t="shared" si="6899"/>
        <v>0</v>
      </c>
      <c r="AB2028" s="27">
        <f t="shared" si="6900"/>
        <v>0</v>
      </c>
      <c r="AC2028" s="27">
        <f t="shared" si="6901"/>
        <v>0</v>
      </c>
      <c r="AD2028" s="27">
        <f t="shared" si="6943"/>
        <v>949.9</v>
      </c>
      <c r="AE2028" s="27">
        <f t="shared" si="6944"/>
        <v>988</v>
      </c>
      <c r="AF2028" s="27">
        <f t="shared" si="6945"/>
        <v>988</v>
      </c>
      <c r="AG2028" s="27">
        <f t="shared" si="6902"/>
        <v>0</v>
      </c>
      <c r="AH2028" s="27">
        <f t="shared" si="6903"/>
        <v>0</v>
      </c>
      <c r="AI2028" s="27">
        <f t="shared" si="6904"/>
        <v>0</v>
      </c>
      <c r="AJ2028" s="27">
        <f t="shared" si="6946"/>
        <v>949.9</v>
      </c>
      <c r="AK2028" s="27">
        <f t="shared" si="6947"/>
        <v>988</v>
      </c>
      <c r="AL2028" s="27">
        <f t="shared" si="6948"/>
        <v>988</v>
      </c>
      <c r="AM2028" s="27">
        <f t="shared" si="6905"/>
        <v>0</v>
      </c>
      <c r="AN2028" s="27">
        <f t="shared" si="6906"/>
        <v>0</v>
      </c>
      <c r="AO2028" s="27">
        <f t="shared" si="6907"/>
        <v>0</v>
      </c>
      <c r="AP2028" s="27">
        <f t="shared" si="6949"/>
        <v>949.9</v>
      </c>
      <c r="AQ2028" s="27">
        <f t="shared" si="6950"/>
        <v>988</v>
      </c>
      <c r="AR2028" s="27">
        <f t="shared" si="6951"/>
        <v>988</v>
      </c>
      <c r="AS2028" s="27">
        <f t="shared" si="6908"/>
        <v>0</v>
      </c>
      <c r="AT2028" s="27">
        <f t="shared" si="6909"/>
        <v>0</v>
      </c>
      <c r="AU2028" s="27">
        <f t="shared" si="6910"/>
        <v>0</v>
      </c>
      <c r="AV2028" s="27">
        <f t="shared" si="6952"/>
        <v>949.9</v>
      </c>
      <c r="AW2028" s="27">
        <f t="shared" si="6953"/>
        <v>988</v>
      </c>
      <c r="AX2028" s="27">
        <f t="shared" si="6954"/>
        <v>988</v>
      </c>
      <c r="AY2028" s="27">
        <f t="shared" si="6911"/>
        <v>0</v>
      </c>
      <c r="AZ2028" s="27">
        <f t="shared" si="6912"/>
        <v>0</v>
      </c>
      <c r="BA2028" s="27">
        <f t="shared" si="6913"/>
        <v>0</v>
      </c>
      <c r="BB2028" s="27">
        <f t="shared" si="6955"/>
        <v>949.9</v>
      </c>
      <c r="BC2028" s="27">
        <f t="shared" si="6956"/>
        <v>988</v>
      </c>
      <c r="BD2028" s="27">
        <f t="shared" si="6957"/>
        <v>988</v>
      </c>
      <c r="BE2028" s="27">
        <f t="shared" si="6914"/>
        <v>0</v>
      </c>
      <c r="BF2028" s="27">
        <f t="shared" si="6915"/>
        <v>0</v>
      </c>
      <c r="BG2028" s="27">
        <f t="shared" si="6916"/>
        <v>0</v>
      </c>
      <c r="BH2028" s="27">
        <f t="shared" si="6925"/>
        <v>949.9</v>
      </c>
      <c r="BI2028" s="27">
        <f t="shared" si="6926"/>
        <v>988</v>
      </c>
      <c r="BJ2028" s="27">
        <f t="shared" si="6927"/>
        <v>988</v>
      </c>
      <c r="BK2028" s="27">
        <f t="shared" si="6917"/>
        <v>0</v>
      </c>
      <c r="BL2028" s="27">
        <f t="shared" si="6918"/>
        <v>0</v>
      </c>
      <c r="BM2028" s="27">
        <f t="shared" si="6919"/>
        <v>0</v>
      </c>
      <c r="BN2028" s="27">
        <f t="shared" si="6928"/>
        <v>949.9</v>
      </c>
      <c r="BO2028" s="27">
        <f t="shared" si="6929"/>
        <v>988</v>
      </c>
      <c r="BP2028" s="27">
        <f t="shared" si="6930"/>
        <v>988</v>
      </c>
      <c r="BQ2028" s="27">
        <f t="shared" si="6920"/>
        <v>0</v>
      </c>
      <c r="BR2028" s="27">
        <f t="shared" si="6921"/>
        <v>0</v>
      </c>
      <c r="BS2028" s="27">
        <f t="shared" si="6931"/>
        <v>949.9</v>
      </c>
      <c r="BT2028" s="27">
        <f t="shared" si="6932"/>
        <v>988</v>
      </c>
      <c r="BU2028" s="27">
        <f t="shared" si="6933"/>
        <v>988</v>
      </c>
      <c r="BV2028" s="27">
        <f t="shared" si="6922"/>
        <v>0</v>
      </c>
      <c r="BW2028" s="27">
        <f t="shared" si="6923"/>
        <v>0</v>
      </c>
      <c r="BX2028" s="27">
        <f t="shared" si="6958"/>
        <v>949.9</v>
      </c>
      <c r="BY2028" s="27">
        <f t="shared" si="6959"/>
        <v>988</v>
      </c>
      <c r="BZ2028" s="27">
        <f t="shared" si="6960"/>
        <v>988</v>
      </c>
      <c r="CA2028" s="27">
        <f t="shared" si="6924"/>
        <v>0</v>
      </c>
      <c r="CB2028" s="20">
        <v>0</v>
      </c>
      <c r="CC2028" s="35"/>
      <c r="CG2028" s="1" t="s">
        <v>28</v>
      </c>
    </row>
    <row r="2029" spans="1:87" hidden="1" x14ac:dyDescent="0.3">
      <c r="A2029" s="18" t="s">
        <v>1170</v>
      </c>
      <c r="B2029" s="19">
        <v>610</v>
      </c>
      <c r="C2029" s="18"/>
      <c r="D2029" s="18"/>
      <c r="E2029" s="34" t="s">
        <v>103</v>
      </c>
      <c r="F2029" s="27">
        <f t="shared" si="6887"/>
        <v>949.9</v>
      </c>
      <c r="G2029" s="27">
        <f t="shared" si="6888"/>
        <v>988</v>
      </c>
      <c r="H2029" s="27">
        <f t="shared" si="6889"/>
        <v>988</v>
      </c>
      <c r="I2029" s="27">
        <f t="shared" si="6890"/>
        <v>0</v>
      </c>
      <c r="J2029" s="27">
        <f t="shared" si="6891"/>
        <v>0</v>
      </c>
      <c r="K2029" s="27">
        <f t="shared" si="6892"/>
        <v>0</v>
      </c>
      <c r="L2029" s="27">
        <f t="shared" si="6934"/>
        <v>949.9</v>
      </c>
      <c r="M2029" s="27">
        <f t="shared" si="6935"/>
        <v>988</v>
      </c>
      <c r="N2029" s="27">
        <f t="shared" si="6936"/>
        <v>988</v>
      </c>
      <c r="O2029" s="27">
        <f t="shared" si="6893"/>
        <v>0</v>
      </c>
      <c r="P2029" s="27">
        <f t="shared" si="6894"/>
        <v>0</v>
      </c>
      <c r="Q2029" s="27">
        <f t="shared" si="6895"/>
        <v>0</v>
      </c>
      <c r="R2029" s="27">
        <f t="shared" si="6937"/>
        <v>949.9</v>
      </c>
      <c r="S2029" s="27">
        <f t="shared" si="6938"/>
        <v>988</v>
      </c>
      <c r="T2029" s="27">
        <f t="shared" si="6939"/>
        <v>988</v>
      </c>
      <c r="U2029" s="27">
        <f t="shared" si="6896"/>
        <v>0</v>
      </c>
      <c r="V2029" s="27">
        <f t="shared" si="6897"/>
        <v>0</v>
      </c>
      <c r="W2029" s="27">
        <f t="shared" si="6898"/>
        <v>0</v>
      </c>
      <c r="X2029" s="27">
        <f t="shared" si="6940"/>
        <v>949.9</v>
      </c>
      <c r="Y2029" s="27">
        <f t="shared" si="6941"/>
        <v>988</v>
      </c>
      <c r="Z2029" s="27">
        <f t="shared" si="6942"/>
        <v>988</v>
      </c>
      <c r="AA2029" s="27">
        <f t="shared" si="6899"/>
        <v>0</v>
      </c>
      <c r="AB2029" s="27">
        <f t="shared" si="6900"/>
        <v>0</v>
      </c>
      <c r="AC2029" s="27">
        <f t="shared" si="6901"/>
        <v>0</v>
      </c>
      <c r="AD2029" s="27">
        <f t="shared" si="6943"/>
        <v>949.9</v>
      </c>
      <c r="AE2029" s="27">
        <f t="shared" si="6944"/>
        <v>988</v>
      </c>
      <c r="AF2029" s="27">
        <f t="shared" si="6945"/>
        <v>988</v>
      </c>
      <c r="AG2029" s="27">
        <f t="shared" si="6902"/>
        <v>0</v>
      </c>
      <c r="AH2029" s="27">
        <f t="shared" si="6903"/>
        <v>0</v>
      </c>
      <c r="AI2029" s="27">
        <f t="shared" si="6904"/>
        <v>0</v>
      </c>
      <c r="AJ2029" s="27">
        <f t="shared" si="6946"/>
        <v>949.9</v>
      </c>
      <c r="AK2029" s="27">
        <f t="shared" si="6947"/>
        <v>988</v>
      </c>
      <c r="AL2029" s="27">
        <f t="shared" si="6948"/>
        <v>988</v>
      </c>
      <c r="AM2029" s="27">
        <f t="shared" si="6905"/>
        <v>0</v>
      </c>
      <c r="AN2029" s="27">
        <f t="shared" si="6906"/>
        <v>0</v>
      </c>
      <c r="AO2029" s="27">
        <f t="shared" si="6907"/>
        <v>0</v>
      </c>
      <c r="AP2029" s="27">
        <f t="shared" si="6949"/>
        <v>949.9</v>
      </c>
      <c r="AQ2029" s="27">
        <f t="shared" si="6950"/>
        <v>988</v>
      </c>
      <c r="AR2029" s="27">
        <f t="shared" si="6951"/>
        <v>988</v>
      </c>
      <c r="AS2029" s="27">
        <f t="shared" si="6908"/>
        <v>0</v>
      </c>
      <c r="AT2029" s="27">
        <f t="shared" si="6909"/>
        <v>0</v>
      </c>
      <c r="AU2029" s="27">
        <f t="shared" si="6910"/>
        <v>0</v>
      </c>
      <c r="AV2029" s="27">
        <f t="shared" si="6952"/>
        <v>949.9</v>
      </c>
      <c r="AW2029" s="27">
        <f t="shared" si="6953"/>
        <v>988</v>
      </c>
      <c r="AX2029" s="27">
        <f t="shared" si="6954"/>
        <v>988</v>
      </c>
      <c r="AY2029" s="27">
        <f t="shared" si="6911"/>
        <v>0</v>
      </c>
      <c r="AZ2029" s="27">
        <f t="shared" si="6912"/>
        <v>0</v>
      </c>
      <c r="BA2029" s="27">
        <f t="shared" si="6913"/>
        <v>0</v>
      </c>
      <c r="BB2029" s="27">
        <f t="shared" si="6955"/>
        <v>949.9</v>
      </c>
      <c r="BC2029" s="27">
        <f t="shared" si="6956"/>
        <v>988</v>
      </c>
      <c r="BD2029" s="27">
        <f t="shared" si="6957"/>
        <v>988</v>
      </c>
      <c r="BE2029" s="27">
        <f t="shared" si="6914"/>
        <v>0</v>
      </c>
      <c r="BF2029" s="27">
        <f t="shared" si="6915"/>
        <v>0</v>
      </c>
      <c r="BG2029" s="27">
        <f t="shared" si="6916"/>
        <v>0</v>
      </c>
      <c r="BH2029" s="27">
        <f t="shared" si="6925"/>
        <v>949.9</v>
      </c>
      <c r="BI2029" s="27">
        <f t="shared" si="6926"/>
        <v>988</v>
      </c>
      <c r="BJ2029" s="27">
        <f t="shared" si="6927"/>
        <v>988</v>
      </c>
      <c r="BK2029" s="27">
        <f t="shared" si="6917"/>
        <v>0</v>
      </c>
      <c r="BL2029" s="27">
        <f t="shared" si="6918"/>
        <v>0</v>
      </c>
      <c r="BM2029" s="27">
        <f t="shared" si="6919"/>
        <v>0</v>
      </c>
      <c r="BN2029" s="27">
        <f t="shared" si="6928"/>
        <v>949.9</v>
      </c>
      <c r="BO2029" s="27">
        <f t="shared" si="6929"/>
        <v>988</v>
      </c>
      <c r="BP2029" s="27">
        <f t="shared" si="6930"/>
        <v>988</v>
      </c>
      <c r="BQ2029" s="27">
        <f t="shared" si="6920"/>
        <v>0</v>
      </c>
      <c r="BR2029" s="27">
        <f t="shared" si="6921"/>
        <v>0</v>
      </c>
      <c r="BS2029" s="27">
        <f t="shared" si="6931"/>
        <v>949.9</v>
      </c>
      <c r="BT2029" s="27">
        <f t="shared" si="6932"/>
        <v>988</v>
      </c>
      <c r="BU2029" s="27">
        <f t="shared" si="6933"/>
        <v>988</v>
      </c>
      <c r="BV2029" s="27">
        <f t="shared" si="6922"/>
        <v>0</v>
      </c>
      <c r="BW2029" s="27">
        <f t="shared" si="6923"/>
        <v>0</v>
      </c>
      <c r="BX2029" s="27">
        <f t="shared" si="6958"/>
        <v>949.9</v>
      </c>
      <c r="BY2029" s="27">
        <f t="shared" si="6959"/>
        <v>988</v>
      </c>
      <c r="BZ2029" s="27">
        <f t="shared" si="6960"/>
        <v>988</v>
      </c>
      <c r="CA2029" s="27">
        <f t="shared" si="6924"/>
        <v>0</v>
      </c>
      <c r="CB2029" s="20">
        <v>0</v>
      </c>
      <c r="CC2029" s="35"/>
      <c r="CH2029" s="1" t="s">
        <v>29</v>
      </c>
    </row>
    <row r="2030" spans="1:87" hidden="1" x14ac:dyDescent="0.3">
      <c r="A2030" s="18" t="s">
        <v>1170</v>
      </c>
      <c r="B2030" s="19">
        <v>610</v>
      </c>
      <c r="C2030" s="18" t="s">
        <v>392</v>
      </c>
      <c r="D2030" s="18" t="s">
        <v>104</v>
      </c>
      <c r="E2030" s="34" t="s">
        <v>674</v>
      </c>
      <c r="F2030" s="27">
        <v>949.9</v>
      </c>
      <c r="G2030" s="27">
        <v>988</v>
      </c>
      <c r="H2030" s="27">
        <v>988</v>
      </c>
      <c r="I2030" s="27"/>
      <c r="J2030" s="27"/>
      <c r="K2030" s="27"/>
      <c r="L2030" s="27">
        <f t="shared" si="6934"/>
        <v>949.9</v>
      </c>
      <c r="M2030" s="27">
        <f t="shared" si="6935"/>
        <v>988</v>
      </c>
      <c r="N2030" s="27">
        <f t="shared" si="6936"/>
        <v>988</v>
      </c>
      <c r="O2030" s="27"/>
      <c r="P2030" s="27"/>
      <c r="Q2030" s="27"/>
      <c r="R2030" s="27">
        <f t="shared" si="6937"/>
        <v>949.9</v>
      </c>
      <c r="S2030" s="27">
        <f t="shared" si="6938"/>
        <v>988</v>
      </c>
      <c r="T2030" s="27">
        <f t="shared" si="6939"/>
        <v>988</v>
      </c>
      <c r="U2030" s="27"/>
      <c r="V2030" s="27"/>
      <c r="W2030" s="27"/>
      <c r="X2030" s="27">
        <f t="shared" si="6940"/>
        <v>949.9</v>
      </c>
      <c r="Y2030" s="27">
        <f t="shared" si="6941"/>
        <v>988</v>
      </c>
      <c r="Z2030" s="27">
        <f t="shared" si="6942"/>
        <v>988</v>
      </c>
      <c r="AA2030" s="27"/>
      <c r="AB2030" s="27"/>
      <c r="AC2030" s="27"/>
      <c r="AD2030" s="27">
        <f t="shared" si="6943"/>
        <v>949.9</v>
      </c>
      <c r="AE2030" s="27">
        <f t="shared" si="6944"/>
        <v>988</v>
      </c>
      <c r="AF2030" s="27">
        <f t="shared" si="6945"/>
        <v>988</v>
      </c>
      <c r="AG2030" s="27"/>
      <c r="AH2030" s="27"/>
      <c r="AI2030" s="27"/>
      <c r="AJ2030" s="27">
        <f t="shared" si="6946"/>
        <v>949.9</v>
      </c>
      <c r="AK2030" s="27">
        <f t="shared" si="6947"/>
        <v>988</v>
      </c>
      <c r="AL2030" s="27">
        <f t="shared" si="6948"/>
        <v>988</v>
      </c>
      <c r="AM2030" s="27"/>
      <c r="AN2030" s="27"/>
      <c r="AO2030" s="27"/>
      <c r="AP2030" s="27">
        <f t="shared" si="6949"/>
        <v>949.9</v>
      </c>
      <c r="AQ2030" s="27">
        <f t="shared" si="6950"/>
        <v>988</v>
      </c>
      <c r="AR2030" s="27">
        <f t="shared" si="6951"/>
        <v>988</v>
      </c>
      <c r="AS2030" s="27"/>
      <c r="AT2030" s="27"/>
      <c r="AU2030" s="27"/>
      <c r="AV2030" s="27">
        <f t="shared" si="6952"/>
        <v>949.9</v>
      </c>
      <c r="AW2030" s="27">
        <f t="shared" si="6953"/>
        <v>988</v>
      </c>
      <c r="AX2030" s="27">
        <f t="shared" si="6954"/>
        <v>988</v>
      </c>
      <c r="AY2030" s="27"/>
      <c r="AZ2030" s="27"/>
      <c r="BA2030" s="27"/>
      <c r="BB2030" s="27">
        <f t="shared" si="6955"/>
        <v>949.9</v>
      </c>
      <c r="BC2030" s="27">
        <f t="shared" si="6956"/>
        <v>988</v>
      </c>
      <c r="BD2030" s="27">
        <f t="shared" si="6957"/>
        <v>988</v>
      </c>
      <c r="BE2030" s="27"/>
      <c r="BF2030" s="27"/>
      <c r="BG2030" s="27"/>
      <c r="BH2030" s="27">
        <f t="shared" si="6925"/>
        <v>949.9</v>
      </c>
      <c r="BI2030" s="27">
        <f t="shared" si="6926"/>
        <v>988</v>
      </c>
      <c r="BJ2030" s="27">
        <f t="shared" si="6927"/>
        <v>988</v>
      </c>
      <c r="BK2030" s="27"/>
      <c r="BL2030" s="27"/>
      <c r="BM2030" s="27"/>
      <c r="BN2030" s="27">
        <f t="shared" si="6928"/>
        <v>949.9</v>
      </c>
      <c r="BO2030" s="27">
        <f t="shared" si="6929"/>
        <v>988</v>
      </c>
      <c r="BP2030" s="27">
        <f t="shared" si="6930"/>
        <v>988</v>
      </c>
      <c r="BQ2030" s="27"/>
      <c r="BR2030" s="27"/>
      <c r="BS2030" s="27">
        <f t="shared" si="6931"/>
        <v>949.9</v>
      </c>
      <c r="BT2030" s="27">
        <f t="shared" si="6932"/>
        <v>988</v>
      </c>
      <c r="BU2030" s="27">
        <f t="shared" si="6933"/>
        <v>988</v>
      </c>
      <c r="BV2030" s="27"/>
      <c r="BW2030" s="27"/>
      <c r="BX2030" s="27">
        <f t="shared" si="6958"/>
        <v>949.9</v>
      </c>
      <c r="BY2030" s="27">
        <f t="shared" si="6959"/>
        <v>988</v>
      </c>
      <c r="BZ2030" s="27">
        <f t="shared" si="6960"/>
        <v>988</v>
      </c>
      <c r="CA2030" s="27"/>
      <c r="CB2030" s="20">
        <v>0</v>
      </c>
      <c r="CC2030" s="35"/>
    </row>
    <row r="2031" spans="1:87" ht="62.4" hidden="1" x14ac:dyDescent="0.3">
      <c r="A2031" s="36" t="s">
        <v>1172</v>
      </c>
      <c r="B2031" s="19"/>
      <c r="C2031" s="18"/>
      <c r="D2031" s="18"/>
      <c r="E2031" s="34" t="s">
        <v>1173</v>
      </c>
      <c r="F2031" s="27"/>
      <c r="G2031" s="27"/>
      <c r="H2031" s="27"/>
      <c r="I2031" s="27"/>
      <c r="J2031" s="27"/>
      <c r="K2031" s="27"/>
      <c r="L2031" s="27"/>
      <c r="M2031" s="27"/>
      <c r="N2031" s="27"/>
      <c r="O2031" s="27">
        <f t="shared" si="6893"/>
        <v>0</v>
      </c>
      <c r="P2031" s="27">
        <f t="shared" si="6894"/>
        <v>0</v>
      </c>
      <c r="Q2031" s="27">
        <f t="shared" si="6895"/>
        <v>0</v>
      </c>
      <c r="R2031" s="27">
        <f t="shared" si="6937"/>
        <v>0</v>
      </c>
      <c r="S2031" s="27">
        <f t="shared" si="6938"/>
        <v>0</v>
      </c>
      <c r="T2031" s="27">
        <f t="shared" si="6939"/>
        <v>0</v>
      </c>
      <c r="U2031" s="27">
        <f t="shared" si="6896"/>
        <v>0</v>
      </c>
      <c r="V2031" s="27">
        <f t="shared" si="6897"/>
        <v>0</v>
      </c>
      <c r="W2031" s="27">
        <f t="shared" si="6898"/>
        <v>0</v>
      </c>
      <c r="X2031" s="27">
        <f t="shared" si="6940"/>
        <v>0</v>
      </c>
      <c r="Y2031" s="27">
        <f t="shared" si="6941"/>
        <v>0</v>
      </c>
      <c r="Z2031" s="27">
        <f t="shared" si="6942"/>
        <v>0</v>
      </c>
      <c r="AA2031" s="27">
        <f t="shared" si="6899"/>
        <v>0</v>
      </c>
      <c r="AB2031" s="27">
        <f t="shared" si="6900"/>
        <v>0</v>
      </c>
      <c r="AC2031" s="27">
        <f t="shared" si="6901"/>
        <v>0</v>
      </c>
      <c r="AD2031" s="27">
        <f t="shared" si="6943"/>
        <v>0</v>
      </c>
      <c r="AE2031" s="27">
        <f t="shared" si="6944"/>
        <v>0</v>
      </c>
      <c r="AF2031" s="27">
        <f t="shared" si="6945"/>
        <v>0</v>
      </c>
      <c r="AG2031" s="27">
        <f t="shared" si="6902"/>
        <v>0</v>
      </c>
      <c r="AH2031" s="27">
        <f t="shared" si="6903"/>
        <v>0</v>
      </c>
      <c r="AI2031" s="27">
        <f t="shared" si="6904"/>
        <v>0</v>
      </c>
      <c r="AJ2031" s="27">
        <f t="shared" si="6946"/>
        <v>0</v>
      </c>
      <c r="AK2031" s="27">
        <f t="shared" si="6947"/>
        <v>0</v>
      </c>
      <c r="AL2031" s="27">
        <f t="shared" si="6948"/>
        <v>0</v>
      </c>
      <c r="AM2031" s="27">
        <f t="shared" si="6905"/>
        <v>0</v>
      </c>
      <c r="AN2031" s="27">
        <f t="shared" si="6906"/>
        <v>0</v>
      </c>
      <c r="AO2031" s="27">
        <f t="shared" si="6907"/>
        <v>0</v>
      </c>
      <c r="AP2031" s="27">
        <f t="shared" si="6949"/>
        <v>0</v>
      </c>
      <c r="AQ2031" s="27">
        <f t="shared" si="6950"/>
        <v>0</v>
      </c>
      <c r="AR2031" s="27">
        <f t="shared" si="6951"/>
        <v>0</v>
      </c>
      <c r="AS2031" s="27">
        <f t="shared" si="6908"/>
        <v>0</v>
      </c>
      <c r="AT2031" s="27">
        <f t="shared" si="6909"/>
        <v>0</v>
      </c>
      <c r="AU2031" s="27">
        <f t="shared" si="6910"/>
        <v>0</v>
      </c>
      <c r="AV2031" s="27">
        <f t="shared" si="6952"/>
        <v>0</v>
      </c>
      <c r="AW2031" s="27">
        <f t="shared" si="6953"/>
        <v>0</v>
      </c>
      <c r="AX2031" s="27">
        <f t="shared" si="6954"/>
        <v>0</v>
      </c>
      <c r="AY2031" s="27">
        <f t="shared" si="6911"/>
        <v>0</v>
      </c>
      <c r="AZ2031" s="27">
        <f t="shared" si="6912"/>
        <v>0</v>
      </c>
      <c r="BA2031" s="27">
        <f t="shared" si="6913"/>
        <v>0</v>
      </c>
      <c r="BB2031" s="27">
        <f t="shared" si="6955"/>
        <v>0</v>
      </c>
      <c r="BC2031" s="27">
        <f t="shared" si="6956"/>
        <v>0</v>
      </c>
      <c r="BD2031" s="27">
        <f t="shared" si="6957"/>
        <v>0</v>
      </c>
      <c r="BE2031" s="27">
        <f t="shared" si="6914"/>
        <v>0</v>
      </c>
      <c r="BF2031" s="27">
        <f t="shared" si="6915"/>
        <v>0</v>
      </c>
      <c r="BG2031" s="27">
        <f t="shared" si="6916"/>
        <v>0</v>
      </c>
      <c r="BH2031" s="27">
        <f t="shared" si="6925"/>
        <v>0</v>
      </c>
      <c r="BI2031" s="27">
        <f t="shared" si="6926"/>
        <v>0</v>
      </c>
      <c r="BJ2031" s="27">
        <f t="shared" si="6927"/>
        <v>0</v>
      </c>
      <c r="BK2031" s="27">
        <f t="shared" si="6917"/>
        <v>0</v>
      </c>
      <c r="BL2031" s="27">
        <f t="shared" si="6918"/>
        <v>0</v>
      </c>
      <c r="BM2031" s="27">
        <f t="shared" si="6919"/>
        <v>0</v>
      </c>
      <c r="BN2031" s="27">
        <f t="shared" si="6928"/>
        <v>0</v>
      </c>
      <c r="BO2031" s="27">
        <f t="shared" si="6929"/>
        <v>0</v>
      </c>
      <c r="BP2031" s="27">
        <f t="shared" si="6930"/>
        <v>0</v>
      </c>
      <c r="BQ2031" s="27">
        <f t="shared" si="6920"/>
        <v>0</v>
      </c>
      <c r="BR2031" s="27">
        <f t="shared" si="6921"/>
        <v>0</v>
      </c>
      <c r="BS2031" s="27">
        <f t="shared" si="6931"/>
        <v>0</v>
      </c>
      <c r="BT2031" s="27">
        <f t="shared" si="6932"/>
        <v>0</v>
      </c>
      <c r="BU2031" s="27">
        <f t="shared" si="6933"/>
        <v>0</v>
      </c>
      <c r="BV2031" s="27">
        <f t="shared" si="6922"/>
        <v>0</v>
      </c>
      <c r="BW2031" s="27">
        <f t="shared" si="6923"/>
        <v>0</v>
      </c>
      <c r="BX2031" s="27">
        <f t="shared" si="6958"/>
        <v>0</v>
      </c>
      <c r="BY2031" s="27">
        <f t="shared" si="6959"/>
        <v>0</v>
      </c>
      <c r="BZ2031" s="27">
        <f t="shared" si="6960"/>
        <v>0</v>
      </c>
      <c r="CA2031" s="27">
        <f t="shared" si="6924"/>
        <v>0</v>
      </c>
      <c r="CB2031" s="20">
        <v>0</v>
      </c>
      <c r="CC2031" s="35"/>
    </row>
    <row r="2032" spans="1:87" ht="46.8" hidden="1" x14ac:dyDescent="0.3">
      <c r="A2032" s="36" t="s">
        <v>1172</v>
      </c>
      <c r="B2032" s="19">
        <v>600</v>
      </c>
      <c r="C2032" s="18"/>
      <c r="D2032" s="18"/>
      <c r="E2032" s="34" t="s">
        <v>44</v>
      </c>
      <c r="F2032" s="27"/>
      <c r="G2032" s="27"/>
      <c r="H2032" s="27"/>
      <c r="I2032" s="27"/>
      <c r="J2032" s="27"/>
      <c r="K2032" s="27"/>
      <c r="L2032" s="27"/>
      <c r="M2032" s="27"/>
      <c r="N2032" s="27"/>
      <c r="O2032" s="27">
        <f t="shared" si="6893"/>
        <v>0</v>
      </c>
      <c r="P2032" s="27">
        <f t="shared" si="6894"/>
        <v>0</v>
      </c>
      <c r="Q2032" s="27">
        <f t="shared" si="6895"/>
        <v>0</v>
      </c>
      <c r="R2032" s="27">
        <f t="shared" si="6937"/>
        <v>0</v>
      </c>
      <c r="S2032" s="27">
        <f t="shared" si="6938"/>
        <v>0</v>
      </c>
      <c r="T2032" s="27">
        <f t="shared" si="6939"/>
        <v>0</v>
      </c>
      <c r="U2032" s="27">
        <f t="shared" si="6896"/>
        <v>0</v>
      </c>
      <c r="V2032" s="27">
        <f t="shared" si="6897"/>
        <v>0</v>
      </c>
      <c r="W2032" s="27">
        <f t="shared" si="6898"/>
        <v>0</v>
      </c>
      <c r="X2032" s="27">
        <f t="shared" si="6940"/>
        <v>0</v>
      </c>
      <c r="Y2032" s="27">
        <f t="shared" si="6941"/>
        <v>0</v>
      </c>
      <c r="Z2032" s="27">
        <f t="shared" si="6942"/>
        <v>0</v>
      </c>
      <c r="AA2032" s="27">
        <f t="shared" si="6899"/>
        <v>0</v>
      </c>
      <c r="AB2032" s="27">
        <f t="shared" si="6900"/>
        <v>0</v>
      </c>
      <c r="AC2032" s="27">
        <f t="shared" si="6901"/>
        <v>0</v>
      </c>
      <c r="AD2032" s="27">
        <f t="shared" si="6943"/>
        <v>0</v>
      </c>
      <c r="AE2032" s="27">
        <f t="shared" si="6944"/>
        <v>0</v>
      </c>
      <c r="AF2032" s="27">
        <f t="shared" si="6945"/>
        <v>0</v>
      </c>
      <c r="AG2032" s="27">
        <f t="shared" si="6902"/>
        <v>0</v>
      </c>
      <c r="AH2032" s="27">
        <f t="shared" si="6903"/>
        <v>0</v>
      </c>
      <c r="AI2032" s="27">
        <f t="shared" si="6904"/>
        <v>0</v>
      </c>
      <c r="AJ2032" s="27">
        <f t="shared" si="6946"/>
        <v>0</v>
      </c>
      <c r="AK2032" s="27">
        <f t="shared" si="6947"/>
        <v>0</v>
      </c>
      <c r="AL2032" s="27">
        <f t="shared" si="6948"/>
        <v>0</v>
      </c>
      <c r="AM2032" s="27">
        <f t="shared" si="6905"/>
        <v>0</v>
      </c>
      <c r="AN2032" s="27">
        <f t="shared" si="6906"/>
        <v>0</v>
      </c>
      <c r="AO2032" s="27">
        <f t="shared" si="6907"/>
        <v>0</v>
      </c>
      <c r="AP2032" s="27">
        <f t="shared" si="6949"/>
        <v>0</v>
      </c>
      <c r="AQ2032" s="27">
        <f t="shared" si="6950"/>
        <v>0</v>
      </c>
      <c r="AR2032" s="27">
        <f t="shared" si="6951"/>
        <v>0</v>
      </c>
      <c r="AS2032" s="27">
        <f t="shared" si="6908"/>
        <v>0</v>
      </c>
      <c r="AT2032" s="27">
        <f t="shared" si="6909"/>
        <v>0</v>
      </c>
      <c r="AU2032" s="27">
        <f t="shared" si="6910"/>
        <v>0</v>
      </c>
      <c r="AV2032" s="27">
        <f t="shared" si="6952"/>
        <v>0</v>
      </c>
      <c r="AW2032" s="27">
        <f t="shared" si="6953"/>
        <v>0</v>
      </c>
      <c r="AX2032" s="27">
        <f t="shared" si="6954"/>
        <v>0</v>
      </c>
      <c r="AY2032" s="27">
        <f t="shared" si="6911"/>
        <v>0</v>
      </c>
      <c r="AZ2032" s="27">
        <f t="shared" si="6912"/>
        <v>0</v>
      </c>
      <c r="BA2032" s="27">
        <f t="shared" si="6913"/>
        <v>0</v>
      </c>
      <c r="BB2032" s="27">
        <f t="shared" si="6955"/>
        <v>0</v>
      </c>
      <c r="BC2032" s="27">
        <f t="shared" si="6956"/>
        <v>0</v>
      </c>
      <c r="BD2032" s="27">
        <f t="shared" si="6957"/>
        <v>0</v>
      </c>
      <c r="BE2032" s="27">
        <f t="shared" si="6914"/>
        <v>0</v>
      </c>
      <c r="BF2032" s="27">
        <f t="shared" si="6915"/>
        <v>0</v>
      </c>
      <c r="BG2032" s="27">
        <f t="shared" si="6916"/>
        <v>0</v>
      </c>
      <c r="BH2032" s="27">
        <f t="shared" si="6925"/>
        <v>0</v>
      </c>
      <c r="BI2032" s="27">
        <f t="shared" si="6926"/>
        <v>0</v>
      </c>
      <c r="BJ2032" s="27">
        <f t="shared" si="6927"/>
        <v>0</v>
      </c>
      <c r="BK2032" s="27">
        <f t="shared" si="6917"/>
        <v>0</v>
      </c>
      <c r="BL2032" s="27">
        <f t="shared" si="6918"/>
        <v>0</v>
      </c>
      <c r="BM2032" s="27">
        <f t="shared" si="6919"/>
        <v>0</v>
      </c>
      <c r="BN2032" s="27">
        <f t="shared" si="6928"/>
        <v>0</v>
      </c>
      <c r="BO2032" s="27">
        <f t="shared" si="6929"/>
        <v>0</v>
      </c>
      <c r="BP2032" s="27">
        <f t="shared" si="6930"/>
        <v>0</v>
      </c>
      <c r="BQ2032" s="27">
        <f t="shared" si="6920"/>
        <v>0</v>
      </c>
      <c r="BR2032" s="27">
        <f t="shared" si="6921"/>
        <v>0</v>
      </c>
      <c r="BS2032" s="27">
        <f t="shared" si="6931"/>
        <v>0</v>
      </c>
      <c r="BT2032" s="27">
        <f t="shared" si="6932"/>
        <v>0</v>
      </c>
      <c r="BU2032" s="27">
        <f t="shared" si="6933"/>
        <v>0</v>
      </c>
      <c r="BV2032" s="27">
        <f t="shared" si="6922"/>
        <v>0</v>
      </c>
      <c r="BW2032" s="27">
        <f t="shared" si="6923"/>
        <v>0</v>
      </c>
      <c r="BX2032" s="27">
        <f t="shared" si="6958"/>
        <v>0</v>
      </c>
      <c r="BY2032" s="27">
        <f t="shared" si="6959"/>
        <v>0</v>
      </c>
      <c r="BZ2032" s="27">
        <f t="shared" si="6960"/>
        <v>0</v>
      </c>
      <c r="CA2032" s="27">
        <f t="shared" si="6924"/>
        <v>0</v>
      </c>
      <c r="CB2032" s="20">
        <v>0</v>
      </c>
      <c r="CC2032" s="35"/>
    </row>
    <row r="2033" spans="1:87" hidden="1" x14ac:dyDescent="0.3">
      <c r="A2033" s="36" t="s">
        <v>1172</v>
      </c>
      <c r="B2033" s="19">
        <v>610</v>
      </c>
      <c r="C2033" s="18"/>
      <c r="D2033" s="18"/>
      <c r="E2033" s="34" t="s">
        <v>103</v>
      </c>
      <c r="F2033" s="27"/>
      <c r="G2033" s="27"/>
      <c r="H2033" s="27"/>
      <c r="I2033" s="27"/>
      <c r="J2033" s="27"/>
      <c r="K2033" s="27"/>
      <c r="L2033" s="27"/>
      <c r="M2033" s="27"/>
      <c r="N2033" s="27"/>
      <c r="O2033" s="27">
        <f t="shared" si="6893"/>
        <v>0</v>
      </c>
      <c r="P2033" s="27">
        <f t="shared" si="6894"/>
        <v>0</v>
      </c>
      <c r="Q2033" s="27">
        <f t="shared" si="6895"/>
        <v>0</v>
      </c>
      <c r="R2033" s="27">
        <f t="shared" si="6937"/>
        <v>0</v>
      </c>
      <c r="S2033" s="27">
        <f t="shared" si="6938"/>
        <v>0</v>
      </c>
      <c r="T2033" s="27">
        <f t="shared" si="6939"/>
        <v>0</v>
      </c>
      <c r="U2033" s="27">
        <f t="shared" si="6896"/>
        <v>0</v>
      </c>
      <c r="V2033" s="27">
        <f t="shared" si="6897"/>
        <v>0</v>
      </c>
      <c r="W2033" s="27">
        <f t="shared" si="6898"/>
        <v>0</v>
      </c>
      <c r="X2033" s="27">
        <f t="shared" si="6940"/>
        <v>0</v>
      </c>
      <c r="Y2033" s="27">
        <f t="shared" si="6941"/>
        <v>0</v>
      </c>
      <c r="Z2033" s="27">
        <f t="shared" si="6942"/>
        <v>0</v>
      </c>
      <c r="AA2033" s="27">
        <f t="shared" si="6899"/>
        <v>0</v>
      </c>
      <c r="AB2033" s="27">
        <f t="shared" si="6900"/>
        <v>0</v>
      </c>
      <c r="AC2033" s="27">
        <f t="shared" si="6901"/>
        <v>0</v>
      </c>
      <c r="AD2033" s="27">
        <f t="shared" si="6943"/>
        <v>0</v>
      </c>
      <c r="AE2033" s="27">
        <f t="shared" si="6944"/>
        <v>0</v>
      </c>
      <c r="AF2033" s="27">
        <f t="shared" si="6945"/>
        <v>0</v>
      </c>
      <c r="AG2033" s="27">
        <f t="shared" si="6902"/>
        <v>0</v>
      </c>
      <c r="AH2033" s="27">
        <f t="shared" si="6903"/>
        <v>0</v>
      </c>
      <c r="AI2033" s="27">
        <f t="shared" si="6904"/>
        <v>0</v>
      </c>
      <c r="AJ2033" s="27">
        <f t="shared" si="6946"/>
        <v>0</v>
      </c>
      <c r="AK2033" s="27">
        <f t="shared" si="6947"/>
        <v>0</v>
      </c>
      <c r="AL2033" s="27">
        <f t="shared" si="6948"/>
        <v>0</v>
      </c>
      <c r="AM2033" s="27">
        <f t="shared" si="6905"/>
        <v>0</v>
      </c>
      <c r="AN2033" s="27">
        <f t="shared" si="6906"/>
        <v>0</v>
      </c>
      <c r="AO2033" s="27">
        <f t="shared" si="6907"/>
        <v>0</v>
      </c>
      <c r="AP2033" s="27">
        <f t="shared" si="6949"/>
        <v>0</v>
      </c>
      <c r="AQ2033" s="27">
        <f t="shared" si="6950"/>
        <v>0</v>
      </c>
      <c r="AR2033" s="27">
        <f t="shared" si="6951"/>
        <v>0</v>
      </c>
      <c r="AS2033" s="27">
        <f t="shared" si="6908"/>
        <v>0</v>
      </c>
      <c r="AT2033" s="27">
        <f t="shared" si="6909"/>
        <v>0</v>
      </c>
      <c r="AU2033" s="27">
        <f t="shared" si="6910"/>
        <v>0</v>
      </c>
      <c r="AV2033" s="27">
        <f t="shared" si="6952"/>
        <v>0</v>
      </c>
      <c r="AW2033" s="27">
        <f t="shared" si="6953"/>
        <v>0</v>
      </c>
      <c r="AX2033" s="27">
        <f t="shared" si="6954"/>
        <v>0</v>
      </c>
      <c r="AY2033" s="27">
        <f t="shared" si="6911"/>
        <v>0</v>
      </c>
      <c r="AZ2033" s="27">
        <f t="shared" si="6912"/>
        <v>0</v>
      </c>
      <c r="BA2033" s="27">
        <f t="shared" si="6913"/>
        <v>0</v>
      </c>
      <c r="BB2033" s="27">
        <f t="shared" si="6955"/>
        <v>0</v>
      </c>
      <c r="BC2033" s="27">
        <f t="shared" si="6956"/>
        <v>0</v>
      </c>
      <c r="BD2033" s="27">
        <f t="shared" si="6957"/>
        <v>0</v>
      </c>
      <c r="BE2033" s="27">
        <f t="shared" si="6914"/>
        <v>0</v>
      </c>
      <c r="BF2033" s="27">
        <f t="shared" si="6915"/>
        <v>0</v>
      </c>
      <c r="BG2033" s="27">
        <f t="shared" si="6916"/>
        <v>0</v>
      </c>
      <c r="BH2033" s="27">
        <f t="shared" si="6925"/>
        <v>0</v>
      </c>
      <c r="BI2033" s="27">
        <f t="shared" si="6926"/>
        <v>0</v>
      </c>
      <c r="BJ2033" s="27">
        <f t="shared" si="6927"/>
        <v>0</v>
      </c>
      <c r="BK2033" s="27">
        <f t="shared" si="6917"/>
        <v>0</v>
      </c>
      <c r="BL2033" s="27">
        <f t="shared" si="6918"/>
        <v>0</v>
      </c>
      <c r="BM2033" s="27">
        <f t="shared" si="6919"/>
        <v>0</v>
      </c>
      <c r="BN2033" s="27">
        <f t="shared" si="6928"/>
        <v>0</v>
      </c>
      <c r="BO2033" s="27">
        <f t="shared" si="6929"/>
        <v>0</v>
      </c>
      <c r="BP2033" s="27">
        <f t="shared" si="6930"/>
        <v>0</v>
      </c>
      <c r="BQ2033" s="27">
        <f t="shared" si="6920"/>
        <v>0</v>
      </c>
      <c r="BR2033" s="27">
        <f t="shared" si="6921"/>
        <v>0</v>
      </c>
      <c r="BS2033" s="27">
        <f t="shared" si="6931"/>
        <v>0</v>
      </c>
      <c r="BT2033" s="27">
        <f t="shared" si="6932"/>
        <v>0</v>
      </c>
      <c r="BU2033" s="27">
        <f t="shared" si="6933"/>
        <v>0</v>
      </c>
      <c r="BV2033" s="27">
        <f t="shared" si="6922"/>
        <v>0</v>
      </c>
      <c r="BW2033" s="27">
        <f t="shared" si="6923"/>
        <v>0</v>
      </c>
      <c r="BX2033" s="27">
        <f t="shared" si="6958"/>
        <v>0</v>
      </c>
      <c r="BY2033" s="27">
        <f t="shared" si="6959"/>
        <v>0</v>
      </c>
      <c r="BZ2033" s="27">
        <f t="shared" si="6960"/>
        <v>0</v>
      </c>
      <c r="CA2033" s="27">
        <f t="shared" si="6924"/>
        <v>0</v>
      </c>
      <c r="CB2033" s="20">
        <v>0</v>
      </c>
      <c r="CC2033" s="35"/>
    </row>
    <row r="2034" spans="1:87" hidden="1" x14ac:dyDescent="0.3">
      <c r="A2034" s="36" t="s">
        <v>1172</v>
      </c>
      <c r="B2034" s="19">
        <v>610</v>
      </c>
      <c r="C2034" s="18" t="s">
        <v>392</v>
      </c>
      <c r="D2034" s="18" t="s">
        <v>104</v>
      </c>
      <c r="E2034" s="34" t="s">
        <v>674</v>
      </c>
      <c r="F2034" s="27"/>
      <c r="G2034" s="27"/>
      <c r="H2034" s="27"/>
      <c r="I2034" s="27"/>
      <c r="J2034" s="27"/>
      <c r="K2034" s="27"/>
      <c r="L2034" s="27"/>
      <c r="M2034" s="27"/>
      <c r="N2034" s="27"/>
      <c r="O2034" s="27"/>
      <c r="P2034" s="27"/>
      <c r="Q2034" s="27"/>
      <c r="R2034" s="27">
        <f t="shared" si="6937"/>
        <v>0</v>
      </c>
      <c r="S2034" s="27">
        <f t="shared" si="6938"/>
        <v>0</v>
      </c>
      <c r="T2034" s="27">
        <f t="shared" si="6939"/>
        <v>0</v>
      </c>
      <c r="U2034" s="27"/>
      <c r="V2034" s="27"/>
      <c r="W2034" s="27"/>
      <c r="X2034" s="27">
        <f t="shared" si="6940"/>
        <v>0</v>
      </c>
      <c r="Y2034" s="27">
        <f t="shared" si="6941"/>
        <v>0</v>
      </c>
      <c r="Z2034" s="27">
        <f t="shared" si="6942"/>
        <v>0</v>
      </c>
      <c r="AA2034" s="27"/>
      <c r="AB2034" s="27"/>
      <c r="AC2034" s="27"/>
      <c r="AD2034" s="27">
        <f t="shared" si="6943"/>
        <v>0</v>
      </c>
      <c r="AE2034" s="27">
        <f t="shared" si="6944"/>
        <v>0</v>
      </c>
      <c r="AF2034" s="27">
        <f t="shared" si="6945"/>
        <v>0</v>
      </c>
      <c r="AG2034" s="27"/>
      <c r="AH2034" s="27"/>
      <c r="AI2034" s="27"/>
      <c r="AJ2034" s="27">
        <f t="shared" si="6946"/>
        <v>0</v>
      </c>
      <c r="AK2034" s="27">
        <f t="shared" si="6947"/>
        <v>0</v>
      </c>
      <c r="AL2034" s="27">
        <f t="shared" si="6948"/>
        <v>0</v>
      </c>
      <c r="AM2034" s="27"/>
      <c r="AN2034" s="27"/>
      <c r="AO2034" s="27"/>
      <c r="AP2034" s="27">
        <f t="shared" si="6949"/>
        <v>0</v>
      </c>
      <c r="AQ2034" s="27">
        <f t="shared" si="6950"/>
        <v>0</v>
      </c>
      <c r="AR2034" s="27">
        <f t="shared" si="6951"/>
        <v>0</v>
      </c>
      <c r="AS2034" s="27"/>
      <c r="AT2034" s="27"/>
      <c r="AU2034" s="27"/>
      <c r="AV2034" s="27">
        <f t="shared" si="6952"/>
        <v>0</v>
      </c>
      <c r="AW2034" s="27">
        <f t="shared" si="6953"/>
        <v>0</v>
      </c>
      <c r="AX2034" s="27">
        <f t="shared" si="6954"/>
        <v>0</v>
      </c>
      <c r="AY2034" s="27"/>
      <c r="AZ2034" s="27"/>
      <c r="BA2034" s="27"/>
      <c r="BB2034" s="27">
        <f t="shared" si="6955"/>
        <v>0</v>
      </c>
      <c r="BC2034" s="27">
        <f t="shared" si="6956"/>
        <v>0</v>
      </c>
      <c r="BD2034" s="27">
        <f t="shared" si="6957"/>
        <v>0</v>
      </c>
      <c r="BE2034" s="27"/>
      <c r="BF2034" s="27"/>
      <c r="BG2034" s="27"/>
      <c r="BH2034" s="27">
        <f t="shared" si="6925"/>
        <v>0</v>
      </c>
      <c r="BI2034" s="27">
        <f t="shared" si="6926"/>
        <v>0</v>
      </c>
      <c r="BJ2034" s="27">
        <f t="shared" si="6927"/>
        <v>0</v>
      </c>
      <c r="BK2034" s="27"/>
      <c r="BL2034" s="27"/>
      <c r="BM2034" s="27"/>
      <c r="BN2034" s="27">
        <f t="shared" si="6928"/>
        <v>0</v>
      </c>
      <c r="BO2034" s="27">
        <f t="shared" si="6929"/>
        <v>0</v>
      </c>
      <c r="BP2034" s="27">
        <f t="shared" si="6930"/>
        <v>0</v>
      </c>
      <c r="BQ2034" s="27"/>
      <c r="BR2034" s="27"/>
      <c r="BS2034" s="27">
        <f t="shared" si="6931"/>
        <v>0</v>
      </c>
      <c r="BT2034" s="27">
        <f t="shared" si="6932"/>
        <v>0</v>
      </c>
      <c r="BU2034" s="27">
        <f t="shared" si="6933"/>
        <v>0</v>
      </c>
      <c r="BV2034" s="27"/>
      <c r="BW2034" s="27"/>
      <c r="BX2034" s="27">
        <f t="shared" si="6958"/>
        <v>0</v>
      </c>
      <c r="BY2034" s="27">
        <f t="shared" si="6959"/>
        <v>0</v>
      </c>
      <c r="BZ2034" s="27">
        <f t="shared" si="6960"/>
        <v>0</v>
      </c>
      <c r="CA2034" s="27"/>
      <c r="CB2034" s="20">
        <v>0</v>
      </c>
      <c r="CC2034" s="35"/>
    </row>
    <row r="2035" spans="1:87" ht="31.2" hidden="1" x14ac:dyDescent="0.3">
      <c r="A2035" s="18" t="s">
        <v>1174</v>
      </c>
      <c r="B2035" s="19"/>
      <c r="C2035" s="18"/>
      <c r="D2035" s="18"/>
      <c r="E2035" s="34" t="s">
        <v>227</v>
      </c>
      <c r="F2035" s="27">
        <f t="shared" si="6887"/>
        <v>63.4</v>
      </c>
      <c r="G2035" s="27">
        <f t="shared" si="6888"/>
        <v>0</v>
      </c>
      <c r="H2035" s="27">
        <f t="shared" si="6889"/>
        <v>0</v>
      </c>
      <c r="I2035" s="27">
        <f t="shared" si="6890"/>
        <v>0</v>
      </c>
      <c r="J2035" s="27">
        <f t="shared" si="6891"/>
        <v>0</v>
      </c>
      <c r="K2035" s="27">
        <f t="shared" si="6892"/>
        <v>0</v>
      </c>
      <c r="L2035" s="27">
        <f t="shared" si="6934"/>
        <v>63.4</v>
      </c>
      <c r="M2035" s="27">
        <f t="shared" si="6935"/>
        <v>0</v>
      </c>
      <c r="N2035" s="27">
        <f t="shared" si="6936"/>
        <v>0</v>
      </c>
      <c r="O2035" s="27">
        <f t="shared" si="6893"/>
        <v>0</v>
      </c>
      <c r="P2035" s="27">
        <f t="shared" si="6894"/>
        <v>0</v>
      </c>
      <c r="Q2035" s="27">
        <f t="shared" si="6895"/>
        <v>0</v>
      </c>
      <c r="R2035" s="27">
        <f t="shared" si="6937"/>
        <v>63.4</v>
      </c>
      <c r="S2035" s="27">
        <f t="shared" si="6938"/>
        <v>0</v>
      </c>
      <c r="T2035" s="27">
        <f t="shared" si="6939"/>
        <v>0</v>
      </c>
      <c r="U2035" s="27">
        <f t="shared" si="6896"/>
        <v>0</v>
      </c>
      <c r="V2035" s="27">
        <f t="shared" si="6897"/>
        <v>0</v>
      </c>
      <c r="W2035" s="27">
        <f t="shared" si="6898"/>
        <v>0</v>
      </c>
      <c r="X2035" s="27">
        <f t="shared" si="6940"/>
        <v>63.4</v>
      </c>
      <c r="Y2035" s="27">
        <f t="shared" si="6941"/>
        <v>0</v>
      </c>
      <c r="Z2035" s="27">
        <f t="shared" si="6942"/>
        <v>0</v>
      </c>
      <c r="AA2035" s="27">
        <f t="shared" si="6899"/>
        <v>0</v>
      </c>
      <c r="AB2035" s="27">
        <f t="shared" si="6900"/>
        <v>0</v>
      </c>
      <c r="AC2035" s="27">
        <f t="shared" si="6901"/>
        <v>0</v>
      </c>
      <c r="AD2035" s="27">
        <f t="shared" si="6943"/>
        <v>63.4</v>
      </c>
      <c r="AE2035" s="27">
        <f t="shared" si="6944"/>
        <v>0</v>
      </c>
      <c r="AF2035" s="27">
        <f t="shared" si="6945"/>
        <v>0</v>
      </c>
      <c r="AG2035" s="27">
        <f t="shared" si="6902"/>
        <v>0</v>
      </c>
      <c r="AH2035" s="27">
        <f t="shared" si="6903"/>
        <v>0</v>
      </c>
      <c r="AI2035" s="27">
        <f t="shared" si="6904"/>
        <v>0</v>
      </c>
      <c r="AJ2035" s="27">
        <f t="shared" si="6946"/>
        <v>63.4</v>
      </c>
      <c r="AK2035" s="27">
        <f t="shared" si="6947"/>
        <v>0</v>
      </c>
      <c r="AL2035" s="27">
        <f t="shared" si="6948"/>
        <v>0</v>
      </c>
      <c r="AM2035" s="27">
        <f t="shared" si="6905"/>
        <v>0</v>
      </c>
      <c r="AN2035" s="27">
        <f t="shared" si="6906"/>
        <v>0</v>
      </c>
      <c r="AO2035" s="27">
        <f t="shared" si="6907"/>
        <v>0</v>
      </c>
      <c r="AP2035" s="27">
        <f t="shared" si="6949"/>
        <v>63.4</v>
      </c>
      <c r="AQ2035" s="27">
        <f t="shared" si="6950"/>
        <v>0</v>
      </c>
      <c r="AR2035" s="27">
        <f t="shared" si="6951"/>
        <v>0</v>
      </c>
      <c r="AS2035" s="27">
        <f t="shared" si="6908"/>
        <v>0</v>
      </c>
      <c r="AT2035" s="27">
        <f t="shared" si="6909"/>
        <v>0</v>
      </c>
      <c r="AU2035" s="27">
        <f t="shared" si="6910"/>
        <v>0</v>
      </c>
      <c r="AV2035" s="27">
        <f t="shared" si="6952"/>
        <v>63.4</v>
      </c>
      <c r="AW2035" s="27">
        <f t="shared" si="6953"/>
        <v>0</v>
      </c>
      <c r="AX2035" s="27">
        <f t="shared" si="6954"/>
        <v>0</v>
      </c>
      <c r="AY2035" s="27">
        <f t="shared" si="6911"/>
        <v>0</v>
      </c>
      <c r="AZ2035" s="27">
        <f t="shared" si="6912"/>
        <v>0</v>
      </c>
      <c r="BA2035" s="27">
        <f t="shared" si="6913"/>
        <v>0</v>
      </c>
      <c r="BB2035" s="27">
        <f t="shared" si="6955"/>
        <v>63.4</v>
      </c>
      <c r="BC2035" s="27">
        <f t="shared" si="6956"/>
        <v>0</v>
      </c>
      <c r="BD2035" s="27">
        <f t="shared" si="6957"/>
        <v>0</v>
      </c>
      <c r="BE2035" s="27">
        <f t="shared" si="6914"/>
        <v>0</v>
      </c>
      <c r="BF2035" s="27">
        <f t="shared" si="6915"/>
        <v>0</v>
      </c>
      <c r="BG2035" s="27">
        <f t="shared" si="6916"/>
        <v>0</v>
      </c>
      <c r="BH2035" s="27">
        <f t="shared" si="6925"/>
        <v>63.4</v>
      </c>
      <c r="BI2035" s="27">
        <f t="shared" si="6926"/>
        <v>0</v>
      </c>
      <c r="BJ2035" s="27">
        <f t="shared" si="6927"/>
        <v>0</v>
      </c>
      <c r="BK2035" s="27">
        <f t="shared" si="6917"/>
        <v>0</v>
      </c>
      <c r="BL2035" s="27">
        <f t="shared" si="6918"/>
        <v>0</v>
      </c>
      <c r="BM2035" s="27">
        <f t="shared" si="6919"/>
        <v>0</v>
      </c>
      <c r="BN2035" s="27">
        <f t="shared" si="6928"/>
        <v>63.4</v>
      </c>
      <c r="BO2035" s="27">
        <f t="shared" si="6929"/>
        <v>0</v>
      </c>
      <c r="BP2035" s="27">
        <f t="shared" si="6930"/>
        <v>0</v>
      </c>
      <c r="BQ2035" s="27">
        <f t="shared" si="6920"/>
        <v>0</v>
      </c>
      <c r="BR2035" s="27">
        <f t="shared" si="6921"/>
        <v>0</v>
      </c>
      <c r="BS2035" s="27">
        <f t="shared" si="6931"/>
        <v>63.4</v>
      </c>
      <c r="BT2035" s="27">
        <f t="shared" si="6932"/>
        <v>0</v>
      </c>
      <c r="BU2035" s="27">
        <f t="shared" si="6933"/>
        <v>0</v>
      </c>
      <c r="BV2035" s="27">
        <f t="shared" si="6922"/>
        <v>0</v>
      </c>
      <c r="BW2035" s="27">
        <f t="shared" si="6923"/>
        <v>0</v>
      </c>
      <c r="BX2035" s="27">
        <f t="shared" si="6958"/>
        <v>63.4</v>
      </c>
      <c r="BY2035" s="27">
        <f t="shared" si="6959"/>
        <v>0</v>
      </c>
      <c r="BZ2035" s="27">
        <f t="shared" si="6960"/>
        <v>0</v>
      </c>
      <c r="CA2035" s="27">
        <f t="shared" si="6924"/>
        <v>0</v>
      </c>
      <c r="CB2035" s="20">
        <v>0</v>
      </c>
      <c r="CC2035" s="35"/>
      <c r="CI2035" s="1" t="s">
        <v>30</v>
      </c>
    </row>
    <row r="2036" spans="1:87" ht="46.8" hidden="1" x14ac:dyDescent="0.3">
      <c r="A2036" s="18" t="s">
        <v>1174</v>
      </c>
      <c r="B2036" s="19">
        <v>600</v>
      </c>
      <c r="C2036" s="18"/>
      <c r="D2036" s="18"/>
      <c r="E2036" s="34" t="s">
        <v>44</v>
      </c>
      <c r="F2036" s="27">
        <f t="shared" si="6887"/>
        <v>63.4</v>
      </c>
      <c r="G2036" s="27">
        <f t="shared" si="6888"/>
        <v>0</v>
      </c>
      <c r="H2036" s="27">
        <f t="shared" si="6889"/>
        <v>0</v>
      </c>
      <c r="I2036" s="27">
        <f t="shared" si="6890"/>
        <v>0</v>
      </c>
      <c r="J2036" s="27">
        <f t="shared" si="6891"/>
        <v>0</v>
      </c>
      <c r="K2036" s="27">
        <f t="shared" si="6892"/>
        <v>0</v>
      </c>
      <c r="L2036" s="27">
        <f t="shared" si="6934"/>
        <v>63.4</v>
      </c>
      <c r="M2036" s="27">
        <f t="shared" si="6935"/>
        <v>0</v>
      </c>
      <c r="N2036" s="27">
        <f t="shared" si="6936"/>
        <v>0</v>
      </c>
      <c r="O2036" s="27">
        <f t="shared" si="6893"/>
        <v>0</v>
      </c>
      <c r="P2036" s="27">
        <f t="shared" si="6894"/>
        <v>0</v>
      </c>
      <c r="Q2036" s="27">
        <f t="shared" si="6895"/>
        <v>0</v>
      </c>
      <c r="R2036" s="27">
        <f t="shared" si="6937"/>
        <v>63.4</v>
      </c>
      <c r="S2036" s="27">
        <f t="shared" si="6938"/>
        <v>0</v>
      </c>
      <c r="T2036" s="27">
        <f t="shared" si="6939"/>
        <v>0</v>
      </c>
      <c r="U2036" s="27">
        <f t="shared" si="6896"/>
        <v>0</v>
      </c>
      <c r="V2036" s="27">
        <f t="shared" si="6897"/>
        <v>0</v>
      </c>
      <c r="W2036" s="27">
        <f t="shared" si="6898"/>
        <v>0</v>
      </c>
      <c r="X2036" s="27">
        <f t="shared" si="6940"/>
        <v>63.4</v>
      </c>
      <c r="Y2036" s="27">
        <f t="shared" si="6941"/>
        <v>0</v>
      </c>
      <c r="Z2036" s="27">
        <f t="shared" si="6942"/>
        <v>0</v>
      </c>
      <c r="AA2036" s="27">
        <f t="shared" si="6899"/>
        <v>0</v>
      </c>
      <c r="AB2036" s="27">
        <f t="shared" si="6900"/>
        <v>0</v>
      </c>
      <c r="AC2036" s="27">
        <f t="shared" si="6901"/>
        <v>0</v>
      </c>
      <c r="AD2036" s="27">
        <f t="shared" si="6943"/>
        <v>63.4</v>
      </c>
      <c r="AE2036" s="27">
        <f t="shared" si="6944"/>
        <v>0</v>
      </c>
      <c r="AF2036" s="27">
        <f t="shared" si="6945"/>
        <v>0</v>
      </c>
      <c r="AG2036" s="27">
        <f t="shared" si="6902"/>
        <v>0</v>
      </c>
      <c r="AH2036" s="27">
        <f t="shared" si="6903"/>
        <v>0</v>
      </c>
      <c r="AI2036" s="27">
        <f t="shared" si="6904"/>
        <v>0</v>
      </c>
      <c r="AJ2036" s="27">
        <f t="shared" si="6946"/>
        <v>63.4</v>
      </c>
      <c r="AK2036" s="27">
        <f t="shared" si="6947"/>
        <v>0</v>
      </c>
      <c r="AL2036" s="27">
        <f t="shared" si="6948"/>
        <v>0</v>
      </c>
      <c r="AM2036" s="27">
        <f t="shared" si="6905"/>
        <v>0</v>
      </c>
      <c r="AN2036" s="27">
        <f t="shared" si="6906"/>
        <v>0</v>
      </c>
      <c r="AO2036" s="27">
        <f t="shared" si="6907"/>
        <v>0</v>
      </c>
      <c r="AP2036" s="27">
        <f t="shared" si="6949"/>
        <v>63.4</v>
      </c>
      <c r="AQ2036" s="27">
        <f t="shared" si="6950"/>
        <v>0</v>
      </c>
      <c r="AR2036" s="27">
        <f t="shared" si="6951"/>
        <v>0</v>
      </c>
      <c r="AS2036" s="27">
        <f t="shared" si="6908"/>
        <v>0</v>
      </c>
      <c r="AT2036" s="27">
        <f t="shared" si="6909"/>
        <v>0</v>
      </c>
      <c r="AU2036" s="27">
        <f t="shared" si="6910"/>
        <v>0</v>
      </c>
      <c r="AV2036" s="27">
        <f t="shared" si="6952"/>
        <v>63.4</v>
      </c>
      <c r="AW2036" s="27">
        <f t="shared" si="6953"/>
        <v>0</v>
      </c>
      <c r="AX2036" s="27">
        <f t="shared" si="6954"/>
        <v>0</v>
      </c>
      <c r="AY2036" s="27">
        <f t="shared" si="6911"/>
        <v>0</v>
      </c>
      <c r="AZ2036" s="27">
        <f t="shared" si="6912"/>
        <v>0</v>
      </c>
      <c r="BA2036" s="27">
        <f t="shared" si="6913"/>
        <v>0</v>
      </c>
      <c r="BB2036" s="27">
        <f t="shared" si="6955"/>
        <v>63.4</v>
      </c>
      <c r="BC2036" s="27">
        <f t="shared" si="6956"/>
        <v>0</v>
      </c>
      <c r="BD2036" s="27">
        <f t="shared" si="6957"/>
        <v>0</v>
      </c>
      <c r="BE2036" s="27">
        <f t="shared" si="6914"/>
        <v>0</v>
      </c>
      <c r="BF2036" s="27">
        <f t="shared" si="6915"/>
        <v>0</v>
      </c>
      <c r="BG2036" s="27">
        <f t="shared" si="6916"/>
        <v>0</v>
      </c>
      <c r="BH2036" s="27">
        <f t="shared" si="6925"/>
        <v>63.4</v>
      </c>
      <c r="BI2036" s="27">
        <f t="shared" si="6926"/>
        <v>0</v>
      </c>
      <c r="BJ2036" s="27">
        <f t="shared" si="6927"/>
        <v>0</v>
      </c>
      <c r="BK2036" s="27">
        <f t="shared" si="6917"/>
        <v>0</v>
      </c>
      <c r="BL2036" s="27">
        <f t="shared" si="6918"/>
        <v>0</v>
      </c>
      <c r="BM2036" s="27">
        <f t="shared" si="6919"/>
        <v>0</v>
      </c>
      <c r="BN2036" s="27">
        <f t="shared" si="6928"/>
        <v>63.4</v>
      </c>
      <c r="BO2036" s="27">
        <f t="shared" si="6929"/>
        <v>0</v>
      </c>
      <c r="BP2036" s="27">
        <f t="shared" si="6930"/>
        <v>0</v>
      </c>
      <c r="BQ2036" s="27">
        <f t="shared" si="6920"/>
        <v>0</v>
      </c>
      <c r="BR2036" s="27">
        <f t="shared" si="6921"/>
        <v>0</v>
      </c>
      <c r="BS2036" s="27">
        <f t="shared" si="6931"/>
        <v>63.4</v>
      </c>
      <c r="BT2036" s="27">
        <f t="shared" si="6932"/>
        <v>0</v>
      </c>
      <c r="BU2036" s="27">
        <f t="shared" si="6933"/>
        <v>0</v>
      </c>
      <c r="BV2036" s="27">
        <f t="shared" si="6922"/>
        <v>0</v>
      </c>
      <c r="BW2036" s="27">
        <f t="shared" si="6923"/>
        <v>0</v>
      </c>
      <c r="BX2036" s="27">
        <f t="shared" si="6958"/>
        <v>63.4</v>
      </c>
      <c r="BY2036" s="27">
        <f t="shared" si="6959"/>
        <v>0</v>
      </c>
      <c r="BZ2036" s="27">
        <f t="shared" si="6960"/>
        <v>0</v>
      </c>
      <c r="CA2036" s="27">
        <f t="shared" si="6924"/>
        <v>0</v>
      </c>
      <c r="CB2036" s="20">
        <v>0</v>
      </c>
      <c r="CC2036" s="35"/>
      <c r="CG2036" s="1" t="s">
        <v>28</v>
      </c>
    </row>
    <row r="2037" spans="1:87" hidden="1" x14ac:dyDescent="0.3">
      <c r="A2037" s="18" t="s">
        <v>1174</v>
      </c>
      <c r="B2037" s="19">
        <v>610</v>
      </c>
      <c r="C2037" s="18"/>
      <c r="D2037" s="18"/>
      <c r="E2037" s="34" t="s">
        <v>103</v>
      </c>
      <c r="F2037" s="27">
        <f t="shared" si="6887"/>
        <v>63.4</v>
      </c>
      <c r="G2037" s="27">
        <f t="shared" si="6888"/>
        <v>0</v>
      </c>
      <c r="H2037" s="27">
        <f t="shared" si="6889"/>
        <v>0</v>
      </c>
      <c r="I2037" s="27">
        <f t="shared" si="6890"/>
        <v>0</v>
      </c>
      <c r="J2037" s="27">
        <f t="shared" si="6891"/>
        <v>0</v>
      </c>
      <c r="K2037" s="27">
        <f t="shared" si="6892"/>
        <v>0</v>
      </c>
      <c r="L2037" s="27">
        <f t="shared" si="6934"/>
        <v>63.4</v>
      </c>
      <c r="M2037" s="27">
        <f t="shared" si="6935"/>
        <v>0</v>
      </c>
      <c r="N2037" s="27">
        <f t="shared" si="6936"/>
        <v>0</v>
      </c>
      <c r="O2037" s="27">
        <f t="shared" si="6893"/>
        <v>0</v>
      </c>
      <c r="P2037" s="27">
        <f t="shared" si="6894"/>
        <v>0</v>
      </c>
      <c r="Q2037" s="27">
        <f t="shared" si="6895"/>
        <v>0</v>
      </c>
      <c r="R2037" s="27">
        <f t="shared" si="6937"/>
        <v>63.4</v>
      </c>
      <c r="S2037" s="27">
        <f t="shared" si="6938"/>
        <v>0</v>
      </c>
      <c r="T2037" s="27">
        <f t="shared" si="6939"/>
        <v>0</v>
      </c>
      <c r="U2037" s="27">
        <f t="shared" si="6896"/>
        <v>0</v>
      </c>
      <c r="V2037" s="27">
        <f t="shared" si="6897"/>
        <v>0</v>
      </c>
      <c r="W2037" s="27">
        <f t="shared" si="6898"/>
        <v>0</v>
      </c>
      <c r="X2037" s="27">
        <f t="shared" si="6940"/>
        <v>63.4</v>
      </c>
      <c r="Y2037" s="27">
        <f t="shared" si="6941"/>
        <v>0</v>
      </c>
      <c r="Z2037" s="27">
        <f t="shared" si="6942"/>
        <v>0</v>
      </c>
      <c r="AA2037" s="27">
        <f t="shared" si="6899"/>
        <v>0</v>
      </c>
      <c r="AB2037" s="27">
        <f t="shared" si="6900"/>
        <v>0</v>
      </c>
      <c r="AC2037" s="27">
        <f t="shared" si="6901"/>
        <v>0</v>
      </c>
      <c r="AD2037" s="27">
        <f t="shared" si="6943"/>
        <v>63.4</v>
      </c>
      <c r="AE2037" s="27">
        <f t="shared" si="6944"/>
        <v>0</v>
      </c>
      <c r="AF2037" s="27">
        <f t="shared" si="6945"/>
        <v>0</v>
      </c>
      <c r="AG2037" s="27">
        <f t="shared" si="6902"/>
        <v>0</v>
      </c>
      <c r="AH2037" s="27">
        <f t="shared" si="6903"/>
        <v>0</v>
      </c>
      <c r="AI2037" s="27">
        <f t="shared" si="6904"/>
        <v>0</v>
      </c>
      <c r="AJ2037" s="27">
        <f t="shared" si="6946"/>
        <v>63.4</v>
      </c>
      <c r="AK2037" s="27">
        <f t="shared" si="6947"/>
        <v>0</v>
      </c>
      <c r="AL2037" s="27">
        <f t="shared" si="6948"/>
        <v>0</v>
      </c>
      <c r="AM2037" s="27">
        <f t="shared" si="6905"/>
        <v>0</v>
      </c>
      <c r="AN2037" s="27">
        <f t="shared" si="6906"/>
        <v>0</v>
      </c>
      <c r="AO2037" s="27">
        <f t="shared" si="6907"/>
        <v>0</v>
      </c>
      <c r="AP2037" s="27">
        <f t="shared" si="6949"/>
        <v>63.4</v>
      </c>
      <c r="AQ2037" s="27">
        <f t="shared" si="6950"/>
        <v>0</v>
      </c>
      <c r="AR2037" s="27">
        <f t="shared" si="6951"/>
        <v>0</v>
      </c>
      <c r="AS2037" s="27">
        <f t="shared" si="6908"/>
        <v>0</v>
      </c>
      <c r="AT2037" s="27">
        <f t="shared" si="6909"/>
        <v>0</v>
      </c>
      <c r="AU2037" s="27">
        <f t="shared" si="6910"/>
        <v>0</v>
      </c>
      <c r="AV2037" s="27">
        <f t="shared" si="6952"/>
        <v>63.4</v>
      </c>
      <c r="AW2037" s="27">
        <f t="shared" si="6953"/>
        <v>0</v>
      </c>
      <c r="AX2037" s="27">
        <f t="shared" si="6954"/>
        <v>0</v>
      </c>
      <c r="AY2037" s="27">
        <f t="shared" si="6911"/>
        <v>0</v>
      </c>
      <c r="AZ2037" s="27">
        <f t="shared" si="6912"/>
        <v>0</v>
      </c>
      <c r="BA2037" s="27">
        <f t="shared" si="6913"/>
        <v>0</v>
      </c>
      <c r="BB2037" s="27">
        <f t="shared" si="6955"/>
        <v>63.4</v>
      </c>
      <c r="BC2037" s="27">
        <f t="shared" si="6956"/>
        <v>0</v>
      </c>
      <c r="BD2037" s="27">
        <f t="shared" si="6957"/>
        <v>0</v>
      </c>
      <c r="BE2037" s="27">
        <f t="shared" si="6914"/>
        <v>0</v>
      </c>
      <c r="BF2037" s="27">
        <f t="shared" si="6915"/>
        <v>0</v>
      </c>
      <c r="BG2037" s="27">
        <f t="shared" si="6916"/>
        <v>0</v>
      </c>
      <c r="BH2037" s="27">
        <f t="shared" si="6925"/>
        <v>63.4</v>
      </c>
      <c r="BI2037" s="27">
        <f t="shared" si="6926"/>
        <v>0</v>
      </c>
      <c r="BJ2037" s="27">
        <f t="shared" si="6927"/>
        <v>0</v>
      </c>
      <c r="BK2037" s="27">
        <f t="shared" si="6917"/>
        <v>0</v>
      </c>
      <c r="BL2037" s="27">
        <f t="shared" si="6918"/>
        <v>0</v>
      </c>
      <c r="BM2037" s="27">
        <f t="shared" si="6919"/>
        <v>0</v>
      </c>
      <c r="BN2037" s="27">
        <f t="shared" si="6928"/>
        <v>63.4</v>
      </c>
      <c r="BO2037" s="27">
        <f t="shared" si="6929"/>
        <v>0</v>
      </c>
      <c r="BP2037" s="27">
        <f t="shared" si="6930"/>
        <v>0</v>
      </c>
      <c r="BQ2037" s="27">
        <f t="shared" si="6920"/>
        <v>0</v>
      </c>
      <c r="BR2037" s="27">
        <f t="shared" si="6921"/>
        <v>0</v>
      </c>
      <c r="BS2037" s="27">
        <f t="shared" si="6931"/>
        <v>63.4</v>
      </c>
      <c r="BT2037" s="27">
        <f t="shared" si="6932"/>
        <v>0</v>
      </c>
      <c r="BU2037" s="27">
        <f t="shared" si="6933"/>
        <v>0</v>
      </c>
      <c r="BV2037" s="27">
        <f t="shared" si="6922"/>
        <v>0</v>
      </c>
      <c r="BW2037" s="27">
        <f t="shared" si="6923"/>
        <v>0</v>
      </c>
      <c r="BX2037" s="27">
        <f t="shared" si="6958"/>
        <v>63.4</v>
      </c>
      <c r="BY2037" s="27">
        <f t="shared" si="6959"/>
        <v>0</v>
      </c>
      <c r="BZ2037" s="27">
        <f t="shared" si="6960"/>
        <v>0</v>
      </c>
      <c r="CA2037" s="27">
        <f t="shared" si="6924"/>
        <v>0</v>
      </c>
      <c r="CB2037" s="20">
        <v>0</v>
      </c>
      <c r="CC2037" s="35"/>
      <c r="CH2037" s="1" t="s">
        <v>29</v>
      </c>
    </row>
    <row r="2038" spans="1:87" hidden="1" x14ac:dyDescent="0.3">
      <c r="A2038" s="18" t="s">
        <v>1174</v>
      </c>
      <c r="B2038" s="19">
        <v>610</v>
      </c>
      <c r="C2038" s="18" t="s">
        <v>392</v>
      </c>
      <c r="D2038" s="18" t="s">
        <v>104</v>
      </c>
      <c r="E2038" s="34" t="s">
        <v>674</v>
      </c>
      <c r="F2038" s="27">
        <v>63.4</v>
      </c>
      <c r="G2038" s="27"/>
      <c r="H2038" s="27"/>
      <c r="I2038" s="27"/>
      <c r="J2038" s="27"/>
      <c r="K2038" s="27"/>
      <c r="L2038" s="27">
        <f t="shared" si="6934"/>
        <v>63.4</v>
      </c>
      <c r="M2038" s="27">
        <f t="shared" si="6935"/>
        <v>0</v>
      </c>
      <c r="N2038" s="27">
        <f t="shared" si="6936"/>
        <v>0</v>
      </c>
      <c r="O2038" s="27"/>
      <c r="P2038" s="27"/>
      <c r="Q2038" s="27"/>
      <c r="R2038" s="27">
        <f t="shared" si="6937"/>
        <v>63.4</v>
      </c>
      <c r="S2038" s="27">
        <f t="shared" si="6938"/>
        <v>0</v>
      </c>
      <c r="T2038" s="27">
        <f t="shared" si="6939"/>
        <v>0</v>
      </c>
      <c r="U2038" s="27"/>
      <c r="V2038" s="27"/>
      <c r="W2038" s="27"/>
      <c r="X2038" s="27">
        <f t="shared" si="6940"/>
        <v>63.4</v>
      </c>
      <c r="Y2038" s="27">
        <f t="shared" si="6941"/>
        <v>0</v>
      </c>
      <c r="Z2038" s="27">
        <f t="shared" si="6942"/>
        <v>0</v>
      </c>
      <c r="AA2038" s="27"/>
      <c r="AB2038" s="27"/>
      <c r="AC2038" s="27"/>
      <c r="AD2038" s="27">
        <f t="shared" si="6943"/>
        <v>63.4</v>
      </c>
      <c r="AE2038" s="27">
        <f t="shared" si="6944"/>
        <v>0</v>
      </c>
      <c r="AF2038" s="27">
        <f t="shared" si="6945"/>
        <v>0</v>
      </c>
      <c r="AG2038" s="27"/>
      <c r="AH2038" s="27"/>
      <c r="AI2038" s="27"/>
      <c r="AJ2038" s="27">
        <f t="shared" si="6946"/>
        <v>63.4</v>
      </c>
      <c r="AK2038" s="27">
        <f t="shared" si="6947"/>
        <v>0</v>
      </c>
      <c r="AL2038" s="27">
        <f t="shared" si="6948"/>
        <v>0</v>
      </c>
      <c r="AM2038" s="27"/>
      <c r="AN2038" s="27"/>
      <c r="AO2038" s="27"/>
      <c r="AP2038" s="27">
        <f t="shared" si="6949"/>
        <v>63.4</v>
      </c>
      <c r="AQ2038" s="27">
        <f t="shared" si="6950"/>
        <v>0</v>
      </c>
      <c r="AR2038" s="27">
        <f t="shared" si="6951"/>
        <v>0</v>
      </c>
      <c r="AS2038" s="27"/>
      <c r="AT2038" s="27"/>
      <c r="AU2038" s="27"/>
      <c r="AV2038" s="27">
        <f t="shared" si="6952"/>
        <v>63.4</v>
      </c>
      <c r="AW2038" s="27">
        <f t="shared" si="6953"/>
        <v>0</v>
      </c>
      <c r="AX2038" s="27">
        <f t="shared" si="6954"/>
        <v>0</v>
      </c>
      <c r="AY2038" s="27"/>
      <c r="AZ2038" s="27"/>
      <c r="BA2038" s="27"/>
      <c r="BB2038" s="27">
        <f t="shared" si="6955"/>
        <v>63.4</v>
      </c>
      <c r="BC2038" s="27">
        <f t="shared" si="6956"/>
        <v>0</v>
      </c>
      <c r="BD2038" s="27">
        <f t="shared" si="6957"/>
        <v>0</v>
      </c>
      <c r="BE2038" s="27"/>
      <c r="BF2038" s="27"/>
      <c r="BG2038" s="27"/>
      <c r="BH2038" s="27">
        <f t="shared" si="6925"/>
        <v>63.4</v>
      </c>
      <c r="BI2038" s="27">
        <f t="shared" si="6926"/>
        <v>0</v>
      </c>
      <c r="BJ2038" s="27">
        <f t="shared" si="6927"/>
        <v>0</v>
      </c>
      <c r="BK2038" s="27"/>
      <c r="BL2038" s="27"/>
      <c r="BM2038" s="27"/>
      <c r="BN2038" s="27">
        <f t="shared" si="6928"/>
        <v>63.4</v>
      </c>
      <c r="BO2038" s="27">
        <f t="shared" si="6929"/>
        <v>0</v>
      </c>
      <c r="BP2038" s="27">
        <f t="shared" si="6930"/>
        <v>0</v>
      </c>
      <c r="BQ2038" s="27"/>
      <c r="BR2038" s="27"/>
      <c r="BS2038" s="27">
        <f t="shared" si="6931"/>
        <v>63.4</v>
      </c>
      <c r="BT2038" s="27">
        <f t="shared" si="6932"/>
        <v>0</v>
      </c>
      <c r="BU2038" s="27">
        <f t="shared" si="6933"/>
        <v>0</v>
      </c>
      <c r="BV2038" s="27"/>
      <c r="BW2038" s="27"/>
      <c r="BX2038" s="27">
        <f t="shared" si="6958"/>
        <v>63.4</v>
      </c>
      <c r="BY2038" s="27">
        <f t="shared" si="6959"/>
        <v>0</v>
      </c>
      <c r="BZ2038" s="27">
        <f t="shared" si="6960"/>
        <v>0</v>
      </c>
      <c r="CA2038" s="27"/>
      <c r="CB2038" s="20">
        <v>0</v>
      </c>
      <c r="CC2038" s="35"/>
    </row>
    <row r="2039" spans="1:87" ht="31.2" hidden="1" x14ac:dyDescent="0.3">
      <c r="A2039" s="18" t="s">
        <v>1175</v>
      </c>
      <c r="B2039" s="19"/>
      <c r="C2039" s="18"/>
      <c r="D2039" s="18"/>
      <c r="E2039" s="34" t="s">
        <v>1176</v>
      </c>
      <c r="F2039" s="27">
        <f t="shared" si="6887"/>
        <v>36393</v>
      </c>
      <c r="G2039" s="27">
        <f t="shared" si="6888"/>
        <v>10173.6</v>
      </c>
      <c r="H2039" s="27">
        <f t="shared" si="6889"/>
        <v>10173.6</v>
      </c>
      <c r="I2039" s="27">
        <f t="shared" si="6890"/>
        <v>0</v>
      </c>
      <c r="J2039" s="27">
        <f t="shared" si="6891"/>
        <v>0</v>
      </c>
      <c r="K2039" s="27">
        <f t="shared" si="6892"/>
        <v>0</v>
      </c>
      <c r="L2039" s="27">
        <f t="shared" si="6934"/>
        <v>36393</v>
      </c>
      <c r="M2039" s="27">
        <f t="shared" si="6935"/>
        <v>10173.6</v>
      </c>
      <c r="N2039" s="27">
        <f t="shared" si="6936"/>
        <v>10173.6</v>
      </c>
      <c r="O2039" s="27">
        <f t="shared" si="6893"/>
        <v>-6219.4000000000005</v>
      </c>
      <c r="P2039" s="27">
        <f t="shared" si="6894"/>
        <v>0</v>
      </c>
      <c r="Q2039" s="27">
        <f t="shared" si="6895"/>
        <v>0</v>
      </c>
      <c r="R2039" s="27">
        <f t="shared" si="6937"/>
        <v>30173.599999999999</v>
      </c>
      <c r="S2039" s="27">
        <f t="shared" si="6938"/>
        <v>10173.6</v>
      </c>
      <c r="T2039" s="27">
        <f t="shared" si="6939"/>
        <v>10173.6</v>
      </c>
      <c r="U2039" s="27">
        <f t="shared" si="6896"/>
        <v>6614.6500000000005</v>
      </c>
      <c r="V2039" s="27">
        <f t="shared" si="6897"/>
        <v>0</v>
      </c>
      <c r="W2039" s="27">
        <f t="shared" si="6898"/>
        <v>0</v>
      </c>
      <c r="X2039" s="27">
        <f t="shared" si="6940"/>
        <v>36788.25</v>
      </c>
      <c r="Y2039" s="27">
        <f t="shared" si="6941"/>
        <v>10173.6</v>
      </c>
      <c r="Z2039" s="27">
        <f t="shared" si="6942"/>
        <v>10173.6</v>
      </c>
      <c r="AA2039" s="27">
        <f t="shared" si="6899"/>
        <v>0</v>
      </c>
      <c r="AB2039" s="27">
        <f t="shared" si="6900"/>
        <v>0</v>
      </c>
      <c r="AC2039" s="27">
        <f t="shared" si="6901"/>
        <v>0</v>
      </c>
      <c r="AD2039" s="27">
        <f t="shared" si="6943"/>
        <v>36788.25</v>
      </c>
      <c r="AE2039" s="27">
        <f t="shared" si="6944"/>
        <v>10173.6</v>
      </c>
      <c r="AF2039" s="27">
        <f t="shared" si="6945"/>
        <v>10173.6</v>
      </c>
      <c r="AG2039" s="27">
        <f t="shared" si="6902"/>
        <v>0</v>
      </c>
      <c r="AH2039" s="27">
        <f t="shared" si="6903"/>
        <v>0</v>
      </c>
      <c r="AI2039" s="27">
        <f t="shared" si="6904"/>
        <v>0</v>
      </c>
      <c r="AJ2039" s="27">
        <f t="shared" si="6946"/>
        <v>36788.25</v>
      </c>
      <c r="AK2039" s="27">
        <f t="shared" si="6947"/>
        <v>10173.6</v>
      </c>
      <c r="AL2039" s="27">
        <f t="shared" si="6948"/>
        <v>10173.6</v>
      </c>
      <c r="AM2039" s="27">
        <f t="shared" si="6905"/>
        <v>0</v>
      </c>
      <c r="AN2039" s="27">
        <f t="shared" si="6906"/>
        <v>0</v>
      </c>
      <c r="AO2039" s="27">
        <f t="shared" si="6907"/>
        <v>0</v>
      </c>
      <c r="AP2039" s="27">
        <f t="shared" si="6949"/>
        <v>36788.25</v>
      </c>
      <c r="AQ2039" s="27">
        <f t="shared" si="6950"/>
        <v>10173.6</v>
      </c>
      <c r="AR2039" s="27">
        <f t="shared" si="6951"/>
        <v>10173.6</v>
      </c>
      <c r="AS2039" s="27">
        <f t="shared" si="6908"/>
        <v>0</v>
      </c>
      <c r="AT2039" s="27">
        <f t="shared" si="6909"/>
        <v>0</v>
      </c>
      <c r="AU2039" s="27">
        <f t="shared" si="6910"/>
        <v>0</v>
      </c>
      <c r="AV2039" s="27">
        <f t="shared" si="6952"/>
        <v>36788.25</v>
      </c>
      <c r="AW2039" s="27">
        <f t="shared" si="6953"/>
        <v>10173.6</v>
      </c>
      <c r="AX2039" s="27">
        <f t="shared" si="6954"/>
        <v>10173.6</v>
      </c>
      <c r="AY2039" s="27">
        <f t="shared" si="6911"/>
        <v>2746.7359999999999</v>
      </c>
      <c r="AZ2039" s="27">
        <f t="shared" si="6912"/>
        <v>0</v>
      </c>
      <c r="BA2039" s="27">
        <f t="shared" si="6913"/>
        <v>0</v>
      </c>
      <c r="BB2039" s="27">
        <f t="shared" si="6955"/>
        <v>39534.985999999997</v>
      </c>
      <c r="BC2039" s="27">
        <f t="shared" si="6956"/>
        <v>10173.6</v>
      </c>
      <c r="BD2039" s="27">
        <f t="shared" si="6957"/>
        <v>10173.6</v>
      </c>
      <c r="BE2039" s="27">
        <f t="shared" si="6914"/>
        <v>9763.4959999999992</v>
      </c>
      <c r="BF2039" s="27">
        <f t="shared" si="6915"/>
        <v>0</v>
      </c>
      <c r="BG2039" s="27">
        <f t="shared" si="6916"/>
        <v>0</v>
      </c>
      <c r="BH2039" s="27">
        <f t="shared" si="6925"/>
        <v>49298.481999999996</v>
      </c>
      <c r="BI2039" s="27">
        <f t="shared" si="6926"/>
        <v>10173.6</v>
      </c>
      <c r="BJ2039" s="27">
        <f t="shared" si="6927"/>
        <v>10173.6</v>
      </c>
      <c r="BK2039" s="27">
        <f t="shared" si="6917"/>
        <v>19930.879000000001</v>
      </c>
      <c r="BL2039" s="27">
        <f t="shared" si="6918"/>
        <v>0</v>
      </c>
      <c r="BM2039" s="27">
        <f t="shared" si="6919"/>
        <v>0</v>
      </c>
      <c r="BN2039" s="27">
        <f t="shared" si="6928"/>
        <v>69229.361000000004</v>
      </c>
      <c r="BO2039" s="27">
        <f t="shared" si="6929"/>
        <v>10173.6</v>
      </c>
      <c r="BP2039" s="27">
        <f t="shared" si="6930"/>
        <v>10173.6</v>
      </c>
      <c r="BQ2039" s="27">
        <f t="shared" si="6920"/>
        <v>0</v>
      </c>
      <c r="BR2039" s="27">
        <f t="shared" si="6921"/>
        <v>0</v>
      </c>
      <c r="BS2039" s="27">
        <f t="shared" si="6931"/>
        <v>69229.361000000004</v>
      </c>
      <c r="BT2039" s="27">
        <f t="shared" si="6932"/>
        <v>10173.6</v>
      </c>
      <c r="BU2039" s="27">
        <f t="shared" si="6933"/>
        <v>10173.6</v>
      </c>
      <c r="BV2039" s="27">
        <f t="shared" si="6922"/>
        <v>0</v>
      </c>
      <c r="BW2039" s="27">
        <f t="shared" si="6923"/>
        <v>0</v>
      </c>
      <c r="BX2039" s="27">
        <f t="shared" si="6958"/>
        <v>69229.361000000004</v>
      </c>
      <c r="BY2039" s="27">
        <f t="shared" si="6959"/>
        <v>10173.6</v>
      </c>
      <c r="BZ2039" s="27">
        <f t="shared" si="6960"/>
        <v>10173.6</v>
      </c>
      <c r="CA2039" s="27">
        <f t="shared" si="6924"/>
        <v>0</v>
      </c>
      <c r="CB2039" s="20">
        <v>0</v>
      </c>
      <c r="CC2039" s="35"/>
      <c r="CI2039" s="1" t="s">
        <v>30</v>
      </c>
    </row>
    <row r="2040" spans="1:87" ht="31.2" hidden="1" x14ac:dyDescent="0.3">
      <c r="A2040" s="18" t="s">
        <v>1175</v>
      </c>
      <c r="B2040" s="19">
        <v>200</v>
      </c>
      <c r="C2040" s="18"/>
      <c r="D2040" s="18"/>
      <c r="E2040" s="34" t="s">
        <v>39</v>
      </c>
      <c r="F2040" s="27">
        <f t="shared" si="6887"/>
        <v>36393</v>
      </c>
      <c r="G2040" s="27">
        <f t="shared" si="6888"/>
        <v>10173.6</v>
      </c>
      <c r="H2040" s="27">
        <f t="shared" si="6889"/>
        <v>10173.6</v>
      </c>
      <c r="I2040" s="27">
        <f t="shared" si="6890"/>
        <v>0</v>
      </c>
      <c r="J2040" s="27">
        <f t="shared" si="6891"/>
        <v>0</v>
      </c>
      <c r="K2040" s="27">
        <f t="shared" si="6892"/>
        <v>0</v>
      </c>
      <c r="L2040" s="27">
        <f t="shared" si="6934"/>
        <v>36393</v>
      </c>
      <c r="M2040" s="27">
        <f t="shared" si="6935"/>
        <v>10173.6</v>
      </c>
      <c r="N2040" s="27">
        <f t="shared" si="6936"/>
        <v>10173.6</v>
      </c>
      <c r="O2040" s="27">
        <f t="shared" si="6893"/>
        <v>-6219.4000000000005</v>
      </c>
      <c r="P2040" s="27">
        <f t="shared" si="6894"/>
        <v>0</v>
      </c>
      <c r="Q2040" s="27">
        <f t="shared" si="6895"/>
        <v>0</v>
      </c>
      <c r="R2040" s="27">
        <f t="shared" si="6937"/>
        <v>30173.599999999999</v>
      </c>
      <c r="S2040" s="27">
        <f t="shared" si="6938"/>
        <v>10173.6</v>
      </c>
      <c r="T2040" s="27">
        <f t="shared" si="6939"/>
        <v>10173.6</v>
      </c>
      <c r="U2040" s="27">
        <f t="shared" si="6896"/>
        <v>6614.6500000000005</v>
      </c>
      <c r="V2040" s="27">
        <f t="shared" si="6897"/>
        <v>0</v>
      </c>
      <c r="W2040" s="27">
        <f t="shared" si="6898"/>
        <v>0</v>
      </c>
      <c r="X2040" s="27">
        <f t="shared" si="6940"/>
        <v>36788.25</v>
      </c>
      <c r="Y2040" s="27">
        <f t="shared" si="6941"/>
        <v>10173.6</v>
      </c>
      <c r="Z2040" s="27">
        <f t="shared" si="6942"/>
        <v>10173.6</v>
      </c>
      <c r="AA2040" s="27">
        <f t="shared" si="6899"/>
        <v>0</v>
      </c>
      <c r="AB2040" s="27">
        <f t="shared" si="6900"/>
        <v>0</v>
      </c>
      <c r="AC2040" s="27">
        <f t="shared" si="6901"/>
        <v>0</v>
      </c>
      <c r="AD2040" s="27">
        <f t="shared" si="6943"/>
        <v>36788.25</v>
      </c>
      <c r="AE2040" s="27">
        <f t="shared" si="6944"/>
        <v>10173.6</v>
      </c>
      <c r="AF2040" s="27">
        <f t="shared" si="6945"/>
        <v>10173.6</v>
      </c>
      <c r="AG2040" s="27">
        <f t="shared" si="6902"/>
        <v>0</v>
      </c>
      <c r="AH2040" s="27">
        <f t="shared" si="6903"/>
        <v>0</v>
      </c>
      <c r="AI2040" s="27">
        <f t="shared" si="6904"/>
        <v>0</v>
      </c>
      <c r="AJ2040" s="27">
        <f t="shared" si="6946"/>
        <v>36788.25</v>
      </c>
      <c r="AK2040" s="27">
        <f t="shared" si="6947"/>
        <v>10173.6</v>
      </c>
      <c r="AL2040" s="27">
        <f t="shared" si="6948"/>
        <v>10173.6</v>
      </c>
      <c r="AM2040" s="27">
        <f t="shared" si="6905"/>
        <v>0</v>
      </c>
      <c r="AN2040" s="27">
        <f t="shared" si="6906"/>
        <v>0</v>
      </c>
      <c r="AO2040" s="27">
        <f t="shared" si="6907"/>
        <v>0</v>
      </c>
      <c r="AP2040" s="27">
        <f t="shared" si="6949"/>
        <v>36788.25</v>
      </c>
      <c r="AQ2040" s="27">
        <f t="shared" si="6950"/>
        <v>10173.6</v>
      </c>
      <c r="AR2040" s="27">
        <f t="shared" si="6951"/>
        <v>10173.6</v>
      </c>
      <c r="AS2040" s="27">
        <f t="shared" si="6908"/>
        <v>0</v>
      </c>
      <c r="AT2040" s="27">
        <f t="shared" si="6909"/>
        <v>0</v>
      </c>
      <c r="AU2040" s="27">
        <f t="shared" si="6910"/>
        <v>0</v>
      </c>
      <c r="AV2040" s="27">
        <f t="shared" si="6952"/>
        <v>36788.25</v>
      </c>
      <c r="AW2040" s="27">
        <f t="shared" si="6953"/>
        <v>10173.6</v>
      </c>
      <c r="AX2040" s="27">
        <f t="shared" si="6954"/>
        <v>10173.6</v>
      </c>
      <c r="AY2040" s="27">
        <f t="shared" si="6911"/>
        <v>2746.7359999999999</v>
      </c>
      <c r="AZ2040" s="27">
        <f t="shared" si="6912"/>
        <v>0</v>
      </c>
      <c r="BA2040" s="27">
        <f t="shared" si="6913"/>
        <v>0</v>
      </c>
      <c r="BB2040" s="27">
        <f t="shared" si="6955"/>
        <v>39534.985999999997</v>
      </c>
      <c r="BC2040" s="27">
        <f t="shared" si="6956"/>
        <v>10173.6</v>
      </c>
      <c r="BD2040" s="27">
        <f t="shared" si="6957"/>
        <v>10173.6</v>
      </c>
      <c r="BE2040" s="27">
        <f t="shared" si="6914"/>
        <v>9763.4959999999992</v>
      </c>
      <c r="BF2040" s="27">
        <f t="shared" si="6915"/>
        <v>0</v>
      </c>
      <c r="BG2040" s="27">
        <f t="shared" si="6916"/>
        <v>0</v>
      </c>
      <c r="BH2040" s="27">
        <f t="shared" si="6925"/>
        <v>49298.481999999996</v>
      </c>
      <c r="BI2040" s="27">
        <f t="shared" si="6926"/>
        <v>10173.6</v>
      </c>
      <c r="BJ2040" s="27">
        <f t="shared" si="6927"/>
        <v>10173.6</v>
      </c>
      <c r="BK2040" s="27">
        <f t="shared" si="6917"/>
        <v>19930.879000000001</v>
      </c>
      <c r="BL2040" s="27">
        <f t="shared" si="6918"/>
        <v>0</v>
      </c>
      <c r="BM2040" s="27">
        <f t="shared" si="6919"/>
        <v>0</v>
      </c>
      <c r="BN2040" s="27">
        <f t="shared" si="6928"/>
        <v>69229.361000000004</v>
      </c>
      <c r="BO2040" s="27">
        <f t="shared" si="6929"/>
        <v>10173.6</v>
      </c>
      <c r="BP2040" s="27">
        <f t="shared" si="6930"/>
        <v>10173.6</v>
      </c>
      <c r="BQ2040" s="27">
        <f t="shared" si="6920"/>
        <v>0</v>
      </c>
      <c r="BR2040" s="27">
        <f t="shared" si="6921"/>
        <v>0</v>
      </c>
      <c r="BS2040" s="27">
        <f t="shared" si="6931"/>
        <v>69229.361000000004</v>
      </c>
      <c r="BT2040" s="27">
        <f t="shared" si="6932"/>
        <v>10173.6</v>
      </c>
      <c r="BU2040" s="27">
        <f t="shared" si="6933"/>
        <v>10173.6</v>
      </c>
      <c r="BV2040" s="27">
        <f t="shared" si="6922"/>
        <v>0</v>
      </c>
      <c r="BW2040" s="27">
        <f t="shared" si="6923"/>
        <v>0</v>
      </c>
      <c r="BX2040" s="27">
        <f t="shared" si="6958"/>
        <v>69229.361000000004</v>
      </c>
      <c r="BY2040" s="27">
        <f t="shared" si="6959"/>
        <v>10173.6</v>
      </c>
      <c r="BZ2040" s="27">
        <f t="shared" si="6960"/>
        <v>10173.6</v>
      </c>
      <c r="CA2040" s="27">
        <f t="shared" si="6924"/>
        <v>0</v>
      </c>
      <c r="CB2040" s="20">
        <v>0</v>
      </c>
      <c r="CC2040" s="35"/>
      <c r="CG2040" s="1" t="s">
        <v>28</v>
      </c>
    </row>
    <row r="2041" spans="1:87" ht="46.8" hidden="1" x14ac:dyDescent="0.3">
      <c r="A2041" s="18" t="s">
        <v>1175</v>
      </c>
      <c r="B2041" s="19">
        <v>240</v>
      </c>
      <c r="C2041" s="18"/>
      <c r="D2041" s="18"/>
      <c r="E2041" s="34" t="s">
        <v>40</v>
      </c>
      <c r="F2041" s="27">
        <f t="shared" si="6887"/>
        <v>36393</v>
      </c>
      <c r="G2041" s="27">
        <f t="shared" si="6888"/>
        <v>10173.6</v>
      </c>
      <c r="H2041" s="27">
        <f t="shared" si="6889"/>
        <v>10173.6</v>
      </c>
      <c r="I2041" s="27">
        <f t="shared" si="6890"/>
        <v>0</v>
      </c>
      <c r="J2041" s="27">
        <f t="shared" si="6891"/>
        <v>0</v>
      </c>
      <c r="K2041" s="27">
        <f t="shared" si="6892"/>
        <v>0</v>
      </c>
      <c r="L2041" s="27">
        <f t="shared" si="6934"/>
        <v>36393</v>
      </c>
      <c r="M2041" s="27">
        <f t="shared" si="6935"/>
        <v>10173.6</v>
      </c>
      <c r="N2041" s="27">
        <f t="shared" si="6936"/>
        <v>10173.6</v>
      </c>
      <c r="O2041" s="27">
        <f t="shared" si="6893"/>
        <v>-6219.4000000000005</v>
      </c>
      <c r="P2041" s="27">
        <f t="shared" si="6894"/>
        <v>0</v>
      </c>
      <c r="Q2041" s="27">
        <f t="shared" si="6895"/>
        <v>0</v>
      </c>
      <c r="R2041" s="27">
        <f t="shared" si="6937"/>
        <v>30173.599999999999</v>
      </c>
      <c r="S2041" s="27">
        <f t="shared" si="6938"/>
        <v>10173.6</v>
      </c>
      <c r="T2041" s="27">
        <f t="shared" si="6939"/>
        <v>10173.6</v>
      </c>
      <c r="U2041" s="27">
        <f t="shared" si="6896"/>
        <v>6614.6500000000005</v>
      </c>
      <c r="V2041" s="27">
        <f t="shared" si="6897"/>
        <v>0</v>
      </c>
      <c r="W2041" s="27">
        <f t="shared" si="6898"/>
        <v>0</v>
      </c>
      <c r="X2041" s="27">
        <f t="shared" si="6940"/>
        <v>36788.25</v>
      </c>
      <c r="Y2041" s="27">
        <f t="shared" si="6941"/>
        <v>10173.6</v>
      </c>
      <c r="Z2041" s="27">
        <f t="shared" si="6942"/>
        <v>10173.6</v>
      </c>
      <c r="AA2041" s="27">
        <f t="shared" si="6899"/>
        <v>0</v>
      </c>
      <c r="AB2041" s="27">
        <f t="shared" si="6900"/>
        <v>0</v>
      </c>
      <c r="AC2041" s="27">
        <f t="shared" si="6901"/>
        <v>0</v>
      </c>
      <c r="AD2041" s="27">
        <f t="shared" si="6943"/>
        <v>36788.25</v>
      </c>
      <c r="AE2041" s="27">
        <f t="shared" si="6944"/>
        <v>10173.6</v>
      </c>
      <c r="AF2041" s="27">
        <f t="shared" si="6945"/>
        <v>10173.6</v>
      </c>
      <c r="AG2041" s="27">
        <f t="shared" si="6902"/>
        <v>0</v>
      </c>
      <c r="AH2041" s="27">
        <f t="shared" si="6903"/>
        <v>0</v>
      </c>
      <c r="AI2041" s="27">
        <f t="shared" si="6904"/>
        <v>0</v>
      </c>
      <c r="AJ2041" s="27">
        <f t="shared" si="6946"/>
        <v>36788.25</v>
      </c>
      <c r="AK2041" s="27">
        <f t="shared" si="6947"/>
        <v>10173.6</v>
      </c>
      <c r="AL2041" s="27">
        <f t="shared" si="6948"/>
        <v>10173.6</v>
      </c>
      <c r="AM2041" s="27">
        <f t="shared" si="6905"/>
        <v>0</v>
      </c>
      <c r="AN2041" s="27">
        <f t="shared" si="6906"/>
        <v>0</v>
      </c>
      <c r="AO2041" s="27">
        <f t="shared" si="6907"/>
        <v>0</v>
      </c>
      <c r="AP2041" s="27">
        <f t="shared" si="6949"/>
        <v>36788.25</v>
      </c>
      <c r="AQ2041" s="27">
        <f t="shared" si="6950"/>
        <v>10173.6</v>
      </c>
      <c r="AR2041" s="27">
        <f t="shared" si="6951"/>
        <v>10173.6</v>
      </c>
      <c r="AS2041" s="27">
        <f t="shared" si="6908"/>
        <v>0</v>
      </c>
      <c r="AT2041" s="27">
        <f t="shared" si="6909"/>
        <v>0</v>
      </c>
      <c r="AU2041" s="27">
        <f t="shared" si="6910"/>
        <v>0</v>
      </c>
      <c r="AV2041" s="27">
        <f t="shared" si="6952"/>
        <v>36788.25</v>
      </c>
      <c r="AW2041" s="27">
        <f t="shared" si="6953"/>
        <v>10173.6</v>
      </c>
      <c r="AX2041" s="27">
        <f t="shared" si="6954"/>
        <v>10173.6</v>
      </c>
      <c r="AY2041" s="27">
        <f t="shared" si="6911"/>
        <v>2746.7359999999999</v>
      </c>
      <c r="AZ2041" s="27">
        <f t="shared" si="6912"/>
        <v>0</v>
      </c>
      <c r="BA2041" s="27">
        <f t="shared" si="6913"/>
        <v>0</v>
      </c>
      <c r="BB2041" s="27">
        <f t="shared" si="6955"/>
        <v>39534.985999999997</v>
      </c>
      <c r="BC2041" s="27">
        <f t="shared" si="6956"/>
        <v>10173.6</v>
      </c>
      <c r="BD2041" s="27">
        <f t="shared" si="6957"/>
        <v>10173.6</v>
      </c>
      <c r="BE2041" s="27">
        <f t="shared" si="6914"/>
        <v>9763.4959999999992</v>
      </c>
      <c r="BF2041" s="27">
        <f t="shared" si="6915"/>
        <v>0</v>
      </c>
      <c r="BG2041" s="27">
        <f t="shared" si="6916"/>
        <v>0</v>
      </c>
      <c r="BH2041" s="27">
        <f t="shared" si="6925"/>
        <v>49298.481999999996</v>
      </c>
      <c r="BI2041" s="27">
        <f t="shared" si="6926"/>
        <v>10173.6</v>
      </c>
      <c r="BJ2041" s="27">
        <f t="shared" si="6927"/>
        <v>10173.6</v>
      </c>
      <c r="BK2041" s="27">
        <f t="shared" si="6917"/>
        <v>19930.879000000001</v>
      </c>
      <c r="BL2041" s="27">
        <f t="shared" si="6918"/>
        <v>0</v>
      </c>
      <c r="BM2041" s="27">
        <f t="shared" si="6919"/>
        <v>0</v>
      </c>
      <c r="BN2041" s="27">
        <f t="shared" si="6928"/>
        <v>69229.361000000004</v>
      </c>
      <c r="BO2041" s="27">
        <f t="shared" si="6929"/>
        <v>10173.6</v>
      </c>
      <c r="BP2041" s="27">
        <f t="shared" si="6930"/>
        <v>10173.6</v>
      </c>
      <c r="BQ2041" s="27">
        <f t="shared" si="6920"/>
        <v>0</v>
      </c>
      <c r="BR2041" s="27">
        <f t="shared" si="6921"/>
        <v>0</v>
      </c>
      <c r="BS2041" s="27">
        <f t="shared" si="6931"/>
        <v>69229.361000000004</v>
      </c>
      <c r="BT2041" s="27">
        <f t="shared" si="6932"/>
        <v>10173.6</v>
      </c>
      <c r="BU2041" s="27">
        <f t="shared" si="6933"/>
        <v>10173.6</v>
      </c>
      <c r="BV2041" s="27">
        <f t="shared" si="6922"/>
        <v>0</v>
      </c>
      <c r="BW2041" s="27">
        <f t="shared" si="6923"/>
        <v>0</v>
      </c>
      <c r="BX2041" s="27">
        <f t="shared" si="6958"/>
        <v>69229.361000000004</v>
      </c>
      <c r="BY2041" s="27">
        <f t="shared" si="6959"/>
        <v>10173.6</v>
      </c>
      <c r="BZ2041" s="27">
        <f t="shared" si="6960"/>
        <v>10173.6</v>
      </c>
      <c r="CA2041" s="27">
        <f t="shared" si="6924"/>
        <v>0</v>
      </c>
      <c r="CB2041" s="20">
        <v>0</v>
      </c>
      <c r="CC2041" s="35"/>
      <c r="CH2041" s="1" t="s">
        <v>29</v>
      </c>
    </row>
    <row r="2042" spans="1:87" hidden="1" x14ac:dyDescent="0.3">
      <c r="A2042" s="18" t="s">
        <v>1175</v>
      </c>
      <c r="B2042" s="19">
        <v>240</v>
      </c>
      <c r="C2042" s="18" t="s">
        <v>65</v>
      </c>
      <c r="D2042" s="18" t="s">
        <v>310</v>
      </c>
      <c r="E2042" s="34" t="s">
        <v>1075</v>
      </c>
      <c r="F2042" s="27">
        <f>30173.6+6219.4</f>
        <v>36393</v>
      </c>
      <c r="G2042" s="27">
        <v>10173.6</v>
      </c>
      <c r="H2042" s="27">
        <v>10173.6</v>
      </c>
      <c r="I2042" s="27"/>
      <c r="J2042" s="27"/>
      <c r="K2042" s="27"/>
      <c r="L2042" s="27">
        <f t="shared" si="6934"/>
        <v>36393</v>
      </c>
      <c r="M2042" s="27">
        <f t="shared" si="6935"/>
        <v>10173.6</v>
      </c>
      <c r="N2042" s="27">
        <f t="shared" si="6936"/>
        <v>10173.6</v>
      </c>
      <c r="O2042" s="27">
        <f>-894-1976.8-604.4-1157.8-805.8-780.6</f>
        <v>-6219.4000000000005</v>
      </c>
      <c r="P2042" s="27"/>
      <c r="Q2042" s="27"/>
      <c r="R2042" s="27">
        <f t="shared" si="6937"/>
        <v>30173.599999999999</v>
      </c>
      <c r="S2042" s="27">
        <f t="shared" si="6938"/>
        <v>10173.6</v>
      </c>
      <c r="T2042" s="27">
        <f t="shared" si="6939"/>
        <v>10173.6</v>
      </c>
      <c r="U2042" s="27">
        <f>894+1976.8+604.4+1157.8+805.8+780.6+395.25</f>
        <v>6614.6500000000005</v>
      </c>
      <c r="V2042" s="27"/>
      <c r="W2042" s="27"/>
      <c r="X2042" s="27">
        <f t="shared" si="6940"/>
        <v>36788.25</v>
      </c>
      <c r="Y2042" s="27">
        <f t="shared" si="6941"/>
        <v>10173.6</v>
      </c>
      <c r="Z2042" s="27">
        <f t="shared" si="6942"/>
        <v>10173.6</v>
      </c>
      <c r="AA2042" s="27"/>
      <c r="AB2042" s="27"/>
      <c r="AC2042" s="27"/>
      <c r="AD2042" s="27">
        <f t="shared" si="6943"/>
        <v>36788.25</v>
      </c>
      <c r="AE2042" s="27">
        <f t="shared" si="6944"/>
        <v>10173.6</v>
      </c>
      <c r="AF2042" s="27">
        <f t="shared" si="6945"/>
        <v>10173.6</v>
      </c>
      <c r="AG2042" s="27"/>
      <c r="AH2042" s="27"/>
      <c r="AI2042" s="27"/>
      <c r="AJ2042" s="27">
        <f t="shared" si="6946"/>
        <v>36788.25</v>
      </c>
      <c r="AK2042" s="27">
        <f t="shared" si="6947"/>
        <v>10173.6</v>
      </c>
      <c r="AL2042" s="27">
        <f t="shared" si="6948"/>
        <v>10173.6</v>
      </c>
      <c r="AM2042" s="27"/>
      <c r="AN2042" s="27"/>
      <c r="AO2042" s="27"/>
      <c r="AP2042" s="27">
        <f t="shared" si="6949"/>
        <v>36788.25</v>
      </c>
      <c r="AQ2042" s="27">
        <f t="shared" si="6950"/>
        <v>10173.6</v>
      </c>
      <c r="AR2042" s="27">
        <f t="shared" si="6951"/>
        <v>10173.6</v>
      </c>
      <c r="AS2042" s="27"/>
      <c r="AT2042" s="27"/>
      <c r="AU2042" s="27"/>
      <c r="AV2042" s="27">
        <f t="shared" si="6952"/>
        <v>36788.25</v>
      </c>
      <c r="AW2042" s="27">
        <f t="shared" si="6953"/>
        <v>10173.6</v>
      </c>
      <c r="AX2042" s="27">
        <f t="shared" si="6954"/>
        <v>10173.6</v>
      </c>
      <c r="AY2042" s="27">
        <v>2746.7359999999999</v>
      </c>
      <c r="AZ2042" s="27"/>
      <c r="BA2042" s="27"/>
      <c r="BB2042" s="27">
        <f t="shared" si="6955"/>
        <v>39534.985999999997</v>
      </c>
      <c r="BC2042" s="27">
        <f t="shared" si="6956"/>
        <v>10173.6</v>
      </c>
      <c r="BD2042" s="27">
        <f t="shared" si="6957"/>
        <v>10173.6</v>
      </c>
      <c r="BE2042" s="27">
        <v>9763.4959999999992</v>
      </c>
      <c r="BF2042" s="27"/>
      <c r="BG2042" s="27"/>
      <c r="BH2042" s="27">
        <f t="shared" si="6925"/>
        <v>49298.481999999996</v>
      </c>
      <c r="BI2042" s="27">
        <f t="shared" si="6926"/>
        <v>10173.6</v>
      </c>
      <c r="BJ2042" s="27">
        <f t="shared" si="6927"/>
        <v>10173.6</v>
      </c>
      <c r="BK2042" s="27">
        <f>13932.587+5998.292</f>
        <v>19930.879000000001</v>
      </c>
      <c r="BL2042" s="27"/>
      <c r="BM2042" s="27"/>
      <c r="BN2042" s="27">
        <f t="shared" si="6928"/>
        <v>69229.361000000004</v>
      </c>
      <c r="BO2042" s="27">
        <f t="shared" si="6929"/>
        <v>10173.6</v>
      </c>
      <c r="BP2042" s="27">
        <f t="shared" si="6930"/>
        <v>10173.6</v>
      </c>
      <c r="BQ2042" s="27"/>
      <c r="BR2042" s="27"/>
      <c r="BS2042" s="27">
        <f t="shared" si="6931"/>
        <v>69229.361000000004</v>
      </c>
      <c r="BT2042" s="27">
        <f t="shared" si="6932"/>
        <v>10173.6</v>
      </c>
      <c r="BU2042" s="27">
        <f t="shared" si="6933"/>
        <v>10173.6</v>
      </c>
      <c r="BV2042" s="27"/>
      <c r="BW2042" s="27"/>
      <c r="BX2042" s="27">
        <f t="shared" si="6958"/>
        <v>69229.361000000004</v>
      </c>
      <c r="BY2042" s="27">
        <f t="shared" si="6959"/>
        <v>10173.6</v>
      </c>
      <c r="BZ2042" s="27">
        <f t="shared" si="6960"/>
        <v>10173.6</v>
      </c>
      <c r="CA2042" s="27"/>
      <c r="CB2042" s="20">
        <v>0</v>
      </c>
      <c r="CC2042" s="35"/>
    </row>
    <row r="2043" spans="1:87" ht="93.6" hidden="1" x14ac:dyDescent="0.3">
      <c r="A2043" s="36" t="s">
        <v>1177</v>
      </c>
      <c r="B2043" s="19"/>
      <c r="C2043" s="18"/>
      <c r="D2043" s="18"/>
      <c r="E2043" s="34" t="s">
        <v>1178</v>
      </c>
      <c r="F2043" s="27">
        <f t="shared" ref="F2043:F2055" si="6961">F2044</f>
        <v>0</v>
      </c>
      <c r="G2043" s="27">
        <f t="shared" si="6888"/>
        <v>0</v>
      </c>
      <c r="H2043" s="27">
        <f t="shared" si="6889"/>
        <v>0</v>
      </c>
      <c r="I2043" s="27">
        <f t="shared" si="6890"/>
        <v>0</v>
      </c>
      <c r="J2043" s="27">
        <f t="shared" si="6891"/>
        <v>0</v>
      </c>
      <c r="K2043" s="27">
        <f t="shared" si="6892"/>
        <v>0</v>
      </c>
      <c r="L2043" s="27">
        <f t="shared" si="6934"/>
        <v>0</v>
      </c>
      <c r="M2043" s="27">
        <f t="shared" si="6935"/>
        <v>0</v>
      </c>
      <c r="N2043" s="27">
        <f t="shared" si="6936"/>
        <v>0</v>
      </c>
      <c r="O2043" s="27">
        <f t="shared" ref="O2043:O2055" si="6962">O2044</f>
        <v>0</v>
      </c>
      <c r="P2043" s="27">
        <f t="shared" si="6894"/>
        <v>0</v>
      </c>
      <c r="Q2043" s="27">
        <f t="shared" si="6895"/>
        <v>0</v>
      </c>
      <c r="R2043" s="27">
        <f t="shared" si="6937"/>
        <v>0</v>
      </c>
      <c r="S2043" s="27">
        <f t="shared" si="6938"/>
        <v>0</v>
      </c>
      <c r="T2043" s="27">
        <f t="shared" si="6939"/>
        <v>0</v>
      </c>
      <c r="U2043" s="27">
        <f t="shared" ref="U2043:U2055" si="6963">U2044</f>
        <v>0</v>
      </c>
      <c r="V2043" s="27">
        <f t="shared" si="6897"/>
        <v>0</v>
      </c>
      <c r="W2043" s="27">
        <f t="shared" si="6898"/>
        <v>0</v>
      </c>
      <c r="X2043" s="27">
        <f t="shared" si="6940"/>
        <v>0</v>
      </c>
      <c r="Y2043" s="27">
        <f t="shared" si="6941"/>
        <v>0</v>
      </c>
      <c r="Z2043" s="27">
        <f t="shared" si="6942"/>
        <v>0</v>
      </c>
      <c r="AA2043" s="27">
        <f t="shared" si="6899"/>
        <v>0</v>
      </c>
      <c r="AB2043" s="27">
        <f t="shared" si="6900"/>
        <v>0</v>
      </c>
      <c r="AC2043" s="27">
        <f t="shared" si="6901"/>
        <v>0</v>
      </c>
      <c r="AD2043" s="27">
        <f t="shared" si="6943"/>
        <v>0</v>
      </c>
      <c r="AE2043" s="27">
        <f t="shared" si="6944"/>
        <v>0</v>
      </c>
      <c r="AF2043" s="27">
        <f t="shared" si="6945"/>
        <v>0</v>
      </c>
      <c r="AG2043" s="27">
        <f t="shared" si="6902"/>
        <v>0</v>
      </c>
      <c r="AH2043" s="27">
        <f t="shared" si="6903"/>
        <v>0</v>
      </c>
      <c r="AI2043" s="27">
        <f t="shared" si="6904"/>
        <v>0</v>
      </c>
      <c r="AJ2043" s="27">
        <f t="shared" si="6946"/>
        <v>0</v>
      </c>
      <c r="AK2043" s="27">
        <f t="shared" si="6947"/>
        <v>0</v>
      </c>
      <c r="AL2043" s="27">
        <f t="shared" si="6948"/>
        <v>0</v>
      </c>
      <c r="AM2043" s="27">
        <f t="shared" si="6905"/>
        <v>0</v>
      </c>
      <c r="AN2043" s="27">
        <f t="shared" si="6906"/>
        <v>0</v>
      </c>
      <c r="AO2043" s="27">
        <f t="shared" si="6907"/>
        <v>0</v>
      </c>
      <c r="AP2043" s="27">
        <f t="shared" si="6949"/>
        <v>0</v>
      </c>
      <c r="AQ2043" s="27">
        <f t="shared" si="6950"/>
        <v>0</v>
      </c>
      <c r="AR2043" s="27">
        <f t="shared" si="6951"/>
        <v>0</v>
      </c>
      <c r="AS2043" s="27">
        <f t="shared" si="6908"/>
        <v>0</v>
      </c>
      <c r="AT2043" s="27">
        <f t="shared" si="6909"/>
        <v>0</v>
      </c>
      <c r="AU2043" s="27">
        <f t="shared" si="6910"/>
        <v>0</v>
      </c>
      <c r="AV2043" s="27">
        <f t="shared" si="6952"/>
        <v>0</v>
      </c>
      <c r="AW2043" s="27">
        <f t="shared" si="6953"/>
        <v>0</v>
      </c>
      <c r="AX2043" s="27">
        <f t="shared" si="6954"/>
        <v>0</v>
      </c>
      <c r="AY2043" s="27">
        <f t="shared" si="6911"/>
        <v>0</v>
      </c>
      <c r="AZ2043" s="27">
        <f t="shared" si="6912"/>
        <v>0</v>
      </c>
      <c r="BA2043" s="27">
        <f t="shared" si="6913"/>
        <v>0</v>
      </c>
      <c r="BB2043" s="27">
        <f t="shared" si="6955"/>
        <v>0</v>
      </c>
      <c r="BC2043" s="27">
        <f t="shared" si="6956"/>
        <v>0</v>
      </c>
      <c r="BD2043" s="27">
        <f t="shared" si="6957"/>
        <v>0</v>
      </c>
      <c r="BE2043" s="27">
        <f t="shared" si="6914"/>
        <v>0</v>
      </c>
      <c r="BF2043" s="27">
        <f t="shared" si="6915"/>
        <v>0</v>
      </c>
      <c r="BG2043" s="27">
        <f t="shared" si="6916"/>
        <v>0</v>
      </c>
      <c r="BH2043" s="27">
        <f t="shared" si="6925"/>
        <v>0</v>
      </c>
      <c r="BI2043" s="27">
        <f t="shared" si="6926"/>
        <v>0</v>
      </c>
      <c r="BJ2043" s="27">
        <f t="shared" si="6927"/>
        <v>0</v>
      </c>
      <c r="BK2043" s="27">
        <f t="shared" ref="BK2043:BK2055" si="6964">BK2044</f>
        <v>0</v>
      </c>
      <c r="BL2043" s="27">
        <f t="shared" si="6918"/>
        <v>0</v>
      </c>
      <c r="BM2043" s="27">
        <f t="shared" si="6919"/>
        <v>0</v>
      </c>
      <c r="BN2043" s="27">
        <f t="shared" si="6928"/>
        <v>0</v>
      </c>
      <c r="BO2043" s="27">
        <f t="shared" si="6929"/>
        <v>0</v>
      </c>
      <c r="BP2043" s="27">
        <f t="shared" si="6930"/>
        <v>0</v>
      </c>
      <c r="BQ2043" s="27">
        <f t="shared" si="6920"/>
        <v>0</v>
      </c>
      <c r="BR2043" s="27">
        <f t="shared" si="6921"/>
        <v>0</v>
      </c>
      <c r="BS2043" s="27">
        <f t="shared" si="6931"/>
        <v>0</v>
      </c>
      <c r="BT2043" s="27">
        <f t="shared" si="6932"/>
        <v>0</v>
      </c>
      <c r="BU2043" s="27">
        <f t="shared" si="6933"/>
        <v>0</v>
      </c>
      <c r="BV2043" s="27">
        <f t="shared" si="6922"/>
        <v>0</v>
      </c>
      <c r="BW2043" s="27">
        <f t="shared" si="6923"/>
        <v>0</v>
      </c>
      <c r="BX2043" s="27">
        <f t="shared" si="6958"/>
        <v>0</v>
      </c>
      <c r="BY2043" s="27">
        <f t="shared" si="6959"/>
        <v>0</v>
      </c>
      <c r="BZ2043" s="27">
        <f t="shared" si="6960"/>
        <v>0</v>
      </c>
      <c r="CA2043" s="27">
        <f t="shared" si="6924"/>
        <v>0</v>
      </c>
      <c r="CB2043" s="20">
        <v>0</v>
      </c>
      <c r="CC2043" s="35"/>
      <c r="CI2043" s="1" t="s">
        <v>30</v>
      </c>
    </row>
    <row r="2044" spans="1:87" ht="31.2" hidden="1" x14ac:dyDescent="0.3">
      <c r="A2044" s="36" t="s">
        <v>1177</v>
      </c>
      <c r="B2044" s="19">
        <v>200</v>
      </c>
      <c r="C2044" s="18"/>
      <c r="D2044" s="18"/>
      <c r="E2044" s="34" t="s">
        <v>39</v>
      </c>
      <c r="F2044" s="27">
        <f t="shared" si="6961"/>
        <v>0</v>
      </c>
      <c r="G2044" s="27">
        <f t="shared" si="6888"/>
        <v>0</v>
      </c>
      <c r="H2044" s="27">
        <f t="shared" si="6889"/>
        <v>0</v>
      </c>
      <c r="I2044" s="27">
        <f t="shared" si="6890"/>
        <v>0</v>
      </c>
      <c r="J2044" s="27">
        <f t="shared" si="6891"/>
        <v>0</v>
      </c>
      <c r="K2044" s="27">
        <f t="shared" si="6892"/>
        <v>0</v>
      </c>
      <c r="L2044" s="27">
        <f t="shared" si="6934"/>
        <v>0</v>
      </c>
      <c r="M2044" s="27">
        <f t="shared" si="6935"/>
        <v>0</v>
      </c>
      <c r="N2044" s="27">
        <f t="shared" si="6936"/>
        <v>0</v>
      </c>
      <c r="O2044" s="27">
        <f t="shared" si="6962"/>
        <v>0</v>
      </c>
      <c r="P2044" s="27">
        <f t="shared" si="6894"/>
        <v>0</v>
      </c>
      <c r="Q2044" s="27">
        <f t="shared" si="6895"/>
        <v>0</v>
      </c>
      <c r="R2044" s="27">
        <f t="shared" si="6937"/>
        <v>0</v>
      </c>
      <c r="S2044" s="27">
        <f t="shared" si="6938"/>
        <v>0</v>
      </c>
      <c r="T2044" s="27">
        <f t="shared" si="6939"/>
        <v>0</v>
      </c>
      <c r="U2044" s="27">
        <f t="shared" si="6963"/>
        <v>0</v>
      </c>
      <c r="V2044" s="27">
        <f t="shared" si="6897"/>
        <v>0</v>
      </c>
      <c r="W2044" s="27">
        <f t="shared" si="6898"/>
        <v>0</v>
      </c>
      <c r="X2044" s="27">
        <f t="shared" si="6940"/>
        <v>0</v>
      </c>
      <c r="Y2044" s="27">
        <f t="shared" si="6941"/>
        <v>0</v>
      </c>
      <c r="Z2044" s="27">
        <f t="shared" si="6942"/>
        <v>0</v>
      </c>
      <c r="AA2044" s="27">
        <f t="shared" si="6899"/>
        <v>0</v>
      </c>
      <c r="AB2044" s="27">
        <f t="shared" si="6900"/>
        <v>0</v>
      </c>
      <c r="AC2044" s="27">
        <f t="shared" si="6901"/>
        <v>0</v>
      </c>
      <c r="AD2044" s="27">
        <f t="shared" si="6943"/>
        <v>0</v>
      </c>
      <c r="AE2044" s="27">
        <f t="shared" si="6944"/>
        <v>0</v>
      </c>
      <c r="AF2044" s="27">
        <f t="shared" si="6945"/>
        <v>0</v>
      </c>
      <c r="AG2044" s="27">
        <f t="shared" si="6902"/>
        <v>0</v>
      </c>
      <c r="AH2044" s="27">
        <f t="shared" si="6903"/>
        <v>0</v>
      </c>
      <c r="AI2044" s="27">
        <f t="shared" si="6904"/>
        <v>0</v>
      </c>
      <c r="AJ2044" s="27">
        <f t="shared" si="6946"/>
        <v>0</v>
      </c>
      <c r="AK2044" s="27">
        <f t="shared" si="6947"/>
        <v>0</v>
      </c>
      <c r="AL2044" s="27">
        <f t="shared" si="6948"/>
        <v>0</v>
      </c>
      <c r="AM2044" s="27">
        <f t="shared" si="6905"/>
        <v>0</v>
      </c>
      <c r="AN2044" s="27">
        <f t="shared" si="6906"/>
        <v>0</v>
      </c>
      <c r="AO2044" s="27">
        <f t="shared" si="6907"/>
        <v>0</v>
      </c>
      <c r="AP2044" s="27">
        <f t="shared" si="6949"/>
        <v>0</v>
      </c>
      <c r="AQ2044" s="27">
        <f t="shared" si="6950"/>
        <v>0</v>
      </c>
      <c r="AR2044" s="27">
        <f t="shared" si="6951"/>
        <v>0</v>
      </c>
      <c r="AS2044" s="27">
        <f t="shared" si="6908"/>
        <v>0</v>
      </c>
      <c r="AT2044" s="27">
        <f t="shared" si="6909"/>
        <v>0</v>
      </c>
      <c r="AU2044" s="27">
        <f t="shared" si="6910"/>
        <v>0</v>
      </c>
      <c r="AV2044" s="27">
        <f t="shared" si="6952"/>
        <v>0</v>
      </c>
      <c r="AW2044" s="27">
        <f t="shared" si="6953"/>
        <v>0</v>
      </c>
      <c r="AX2044" s="27">
        <f t="shared" si="6954"/>
        <v>0</v>
      </c>
      <c r="AY2044" s="27">
        <f t="shared" si="6911"/>
        <v>0</v>
      </c>
      <c r="AZ2044" s="27">
        <f t="shared" si="6912"/>
        <v>0</v>
      </c>
      <c r="BA2044" s="27">
        <f t="shared" si="6913"/>
        <v>0</v>
      </c>
      <c r="BB2044" s="27">
        <f t="shared" si="6955"/>
        <v>0</v>
      </c>
      <c r="BC2044" s="27">
        <f t="shared" si="6956"/>
        <v>0</v>
      </c>
      <c r="BD2044" s="27">
        <f t="shared" si="6957"/>
        <v>0</v>
      </c>
      <c r="BE2044" s="27">
        <f t="shared" si="6914"/>
        <v>0</v>
      </c>
      <c r="BF2044" s="27">
        <f t="shared" si="6915"/>
        <v>0</v>
      </c>
      <c r="BG2044" s="27">
        <f t="shared" si="6916"/>
        <v>0</v>
      </c>
      <c r="BH2044" s="27">
        <f t="shared" si="6925"/>
        <v>0</v>
      </c>
      <c r="BI2044" s="27">
        <f t="shared" si="6926"/>
        <v>0</v>
      </c>
      <c r="BJ2044" s="27">
        <f t="shared" si="6927"/>
        <v>0</v>
      </c>
      <c r="BK2044" s="27">
        <f t="shared" si="6964"/>
        <v>0</v>
      </c>
      <c r="BL2044" s="27">
        <f t="shared" si="6918"/>
        <v>0</v>
      </c>
      <c r="BM2044" s="27">
        <f t="shared" si="6919"/>
        <v>0</v>
      </c>
      <c r="BN2044" s="27">
        <f t="shared" si="6928"/>
        <v>0</v>
      </c>
      <c r="BO2044" s="27">
        <f t="shared" si="6929"/>
        <v>0</v>
      </c>
      <c r="BP2044" s="27">
        <f t="shared" si="6930"/>
        <v>0</v>
      </c>
      <c r="BQ2044" s="27">
        <f t="shared" si="6920"/>
        <v>0</v>
      </c>
      <c r="BR2044" s="27">
        <f t="shared" si="6921"/>
        <v>0</v>
      </c>
      <c r="BS2044" s="27">
        <f t="shared" si="6931"/>
        <v>0</v>
      </c>
      <c r="BT2044" s="27">
        <f t="shared" si="6932"/>
        <v>0</v>
      </c>
      <c r="BU2044" s="27">
        <f t="shared" si="6933"/>
        <v>0</v>
      </c>
      <c r="BV2044" s="27">
        <f t="shared" si="6922"/>
        <v>0</v>
      </c>
      <c r="BW2044" s="27">
        <f t="shared" si="6923"/>
        <v>0</v>
      </c>
      <c r="BX2044" s="27">
        <f t="shared" si="6958"/>
        <v>0</v>
      </c>
      <c r="BY2044" s="27">
        <f t="shared" si="6959"/>
        <v>0</v>
      </c>
      <c r="BZ2044" s="27">
        <f t="shared" si="6960"/>
        <v>0</v>
      </c>
      <c r="CA2044" s="27">
        <f t="shared" si="6924"/>
        <v>0</v>
      </c>
      <c r="CB2044" s="20">
        <v>0</v>
      </c>
      <c r="CC2044" s="35"/>
      <c r="CG2044" s="1" t="s">
        <v>28</v>
      </c>
    </row>
    <row r="2045" spans="1:87" ht="46.8" hidden="1" x14ac:dyDescent="0.3">
      <c r="A2045" s="36" t="s">
        <v>1177</v>
      </c>
      <c r="B2045" s="19">
        <v>240</v>
      </c>
      <c r="C2045" s="18"/>
      <c r="D2045" s="18"/>
      <c r="E2045" s="34" t="s">
        <v>40</v>
      </c>
      <c r="F2045" s="27">
        <f t="shared" si="6961"/>
        <v>0</v>
      </c>
      <c r="G2045" s="27">
        <f t="shared" si="6888"/>
        <v>0</v>
      </c>
      <c r="H2045" s="27">
        <f t="shared" si="6889"/>
        <v>0</v>
      </c>
      <c r="I2045" s="27">
        <f t="shared" si="6890"/>
        <v>0</v>
      </c>
      <c r="J2045" s="27">
        <f t="shared" si="6891"/>
        <v>0</v>
      </c>
      <c r="K2045" s="27">
        <f t="shared" si="6892"/>
        <v>0</v>
      </c>
      <c r="L2045" s="27">
        <f t="shared" si="6934"/>
        <v>0</v>
      </c>
      <c r="M2045" s="27">
        <f t="shared" si="6935"/>
        <v>0</v>
      </c>
      <c r="N2045" s="27">
        <f t="shared" si="6936"/>
        <v>0</v>
      </c>
      <c r="O2045" s="27">
        <f t="shared" si="6962"/>
        <v>0</v>
      </c>
      <c r="P2045" s="27">
        <f t="shared" si="6894"/>
        <v>0</v>
      </c>
      <c r="Q2045" s="27">
        <f t="shared" si="6895"/>
        <v>0</v>
      </c>
      <c r="R2045" s="27">
        <f t="shared" si="6937"/>
        <v>0</v>
      </c>
      <c r="S2045" s="27">
        <f t="shared" si="6938"/>
        <v>0</v>
      </c>
      <c r="T2045" s="27">
        <f t="shared" si="6939"/>
        <v>0</v>
      </c>
      <c r="U2045" s="27">
        <f t="shared" si="6963"/>
        <v>0</v>
      </c>
      <c r="V2045" s="27">
        <f t="shared" si="6897"/>
        <v>0</v>
      </c>
      <c r="W2045" s="27">
        <f t="shared" si="6898"/>
        <v>0</v>
      </c>
      <c r="X2045" s="27">
        <f t="shared" si="6940"/>
        <v>0</v>
      </c>
      <c r="Y2045" s="27">
        <f t="shared" si="6941"/>
        <v>0</v>
      </c>
      <c r="Z2045" s="27">
        <f t="shared" si="6942"/>
        <v>0</v>
      </c>
      <c r="AA2045" s="27">
        <f t="shared" si="6899"/>
        <v>0</v>
      </c>
      <c r="AB2045" s="27">
        <f t="shared" si="6900"/>
        <v>0</v>
      </c>
      <c r="AC2045" s="27">
        <f t="shared" si="6901"/>
        <v>0</v>
      </c>
      <c r="AD2045" s="27">
        <f t="shared" si="6943"/>
        <v>0</v>
      </c>
      <c r="AE2045" s="27">
        <f t="shared" si="6944"/>
        <v>0</v>
      </c>
      <c r="AF2045" s="27">
        <f t="shared" si="6945"/>
        <v>0</v>
      </c>
      <c r="AG2045" s="27">
        <f t="shared" si="6902"/>
        <v>0</v>
      </c>
      <c r="AH2045" s="27">
        <f t="shared" si="6903"/>
        <v>0</v>
      </c>
      <c r="AI2045" s="27">
        <f t="shared" si="6904"/>
        <v>0</v>
      </c>
      <c r="AJ2045" s="27">
        <f t="shared" si="6946"/>
        <v>0</v>
      </c>
      <c r="AK2045" s="27">
        <f t="shared" si="6947"/>
        <v>0</v>
      </c>
      <c r="AL2045" s="27">
        <f t="shared" si="6948"/>
        <v>0</v>
      </c>
      <c r="AM2045" s="27">
        <f t="shared" si="6905"/>
        <v>0</v>
      </c>
      <c r="AN2045" s="27">
        <f t="shared" si="6906"/>
        <v>0</v>
      </c>
      <c r="AO2045" s="27">
        <f t="shared" si="6907"/>
        <v>0</v>
      </c>
      <c r="AP2045" s="27">
        <f t="shared" si="6949"/>
        <v>0</v>
      </c>
      <c r="AQ2045" s="27">
        <f t="shared" si="6950"/>
        <v>0</v>
      </c>
      <c r="AR2045" s="27">
        <f t="shared" si="6951"/>
        <v>0</v>
      </c>
      <c r="AS2045" s="27">
        <f t="shared" si="6908"/>
        <v>0</v>
      </c>
      <c r="AT2045" s="27">
        <f t="shared" si="6909"/>
        <v>0</v>
      </c>
      <c r="AU2045" s="27">
        <f t="shared" si="6910"/>
        <v>0</v>
      </c>
      <c r="AV2045" s="27">
        <f t="shared" si="6952"/>
        <v>0</v>
      </c>
      <c r="AW2045" s="27">
        <f t="shared" si="6953"/>
        <v>0</v>
      </c>
      <c r="AX2045" s="27">
        <f t="shared" si="6954"/>
        <v>0</v>
      </c>
      <c r="AY2045" s="27">
        <f t="shared" si="6911"/>
        <v>0</v>
      </c>
      <c r="AZ2045" s="27">
        <f t="shared" si="6912"/>
        <v>0</v>
      </c>
      <c r="BA2045" s="27">
        <f t="shared" si="6913"/>
        <v>0</v>
      </c>
      <c r="BB2045" s="27">
        <f t="shared" si="6955"/>
        <v>0</v>
      </c>
      <c r="BC2045" s="27">
        <f t="shared" si="6956"/>
        <v>0</v>
      </c>
      <c r="BD2045" s="27">
        <f t="shared" si="6957"/>
        <v>0</v>
      </c>
      <c r="BE2045" s="27">
        <f t="shared" si="6914"/>
        <v>0</v>
      </c>
      <c r="BF2045" s="27">
        <f t="shared" si="6915"/>
        <v>0</v>
      </c>
      <c r="BG2045" s="27">
        <f t="shared" si="6916"/>
        <v>0</v>
      </c>
      <c r="BH2045" s="27">
        <f t="shared" si="6925"/>
        <v>0</v>
      </c>
      <c r="BI2045" s="27">
        <f t="shared" si="6926"/>
        <v>0</v>
      </c>
      <c r="BJ2045" s="27">
        <f t="shared" si="6927"/>
        <v>0</v>
      </c>
      <c r="BK2045" s="27">
        <f t="shared" si="6964"/>
        <v>0</v>
      </c>
      <c r="BL2045" s="27">
        <f t="shared" si="6918"/>
        <v>0</v>
      </c>
      <c r="BM2045" s="27">
        <f t="shared" si="6919"/>
        <v>0</v>
      </c>
      <c r="BN2045" s="27">
        <f t="shared" si="6928"/>
        <v>0</v>
      </c>
      <c r="BO2045" s="27">
        <f t="shared" si="6929"/>
        <v>0</v>
      </c>
      <c r="BP2045" s="27">
        <f t="shared" si="6930"/>
        <v>0</v>
      </c>
      <c r="BQ2045" s="27">
        <f t="shared" si="6920"/>
        <v>0</v>
      </c>
      <c r="BR2045" s="27">
        <f t="shared" si="6921"/>
        <v>0</v>
      </c>
      <c r="BS2045" s="27">
        <f t="shared" si="6931"/>
        <v>0</v>
      </c>
      <c r="BT2045" s="27">
        <f t="shared" si="6932"/>
        <v>0</v>
      </c>
      <c r="BU2045" s="27">
        <f t="shared" si="6933"/>
        <v>0</v>
      </c>
      <c r="BV2045" s="27">
        <f t="shared" si="6922"/>
        <v>0</v>
      </c>
      <c r="BW2045" s="27">
        <f t="shared" si="6923"/>
        <v>0</v>
      </c>
      <c r="BX2045" s="27">
        <f t="shared" si="6958"/>
        <v>0</v>
      </c>
      <c r="BY2045" s="27">
        <f t="shared" si="6959"/>
        <v>0</v>
      </c>
      <c r="BZ2045" s="27">
        <f t="shared" si="6960"/>
        <v>0</v>
      </c>
      <c r="CA2045" s="27">
        <f t="shared" si="6924"/>
        <v>0</v>
      </c>
      <c r="CB2045" s="20">
        <v>0</v>
      </c>
      <c r="CC2045" s="35"/>
      <c r="CH2045" s="1" t="s">
        <v>29</v>
      </c>
    </row>
    <row r="2046" spans="1:87" hidden="1" x14ac:dyDescent="0.3">
      <c r="A2046" s="36" t="s">
        <v>1177</v>
      </c>
      <c r="B2046" s="19">
        <v>240</v>
      </c>
      <c r="C2046" s="18" t="s">
        <v>65</v>
      </c>
      <c r="D2046" s="18" t="s">
        <v>310</v>
      </c>
      <c r="E2046" s="34" t="s">
        <v>1075</v>
      </c>
      <c r="F2046" s="27"/>
      <c r="G2046" s="27"/>
      <c r="H2046" s="27"/>
      <c r="I2046" s="27"/>
      <c r="J2046" s="27"/>
      <c r="K2046" s="27"/>
      <c r="L2046" s="27">
        <f t="shared" si="6934"/>
        <v>0</v>
      </c>
      <c r="M2046" s="27">
        <f t="shared" si="6935"/>
        <v>0</v>
      </c>
      <c r="N2046" s="27">
        <f t="shared" si="6936"/>
        <v>0</v>
      </c>
      <c r="O2046" s="27"/>
      <c r="P2046" s="27"/>
      <c r="Q2046" s="27"/>
      <c r="R2046" s="27">
        <f t="shared" si="6937"/>
        <v>0</v>
      </c>
      <c r="S2046" s="27">
        <f t="shared" si="6938"/>
        <v>0</v>
      </c>
      <c r="T2046" s="27">
        <f t="shared" si="6939"/>
        <v>0</v>
      </c>
      <c r="U2046" s="27"/>
      <c r="V2046" s="27"/>
      <c r="W2046" s="27"/>
      <c r="X2046" s="27">
        <f t="shared" si="6940"/>
        <v>0</v>
      </c>
      <c r="Y2046" s="27">
        <f t="shared" si="6941"/>
        <v>0</v>
      </c>
      <c r="Z2046" s="27">
        <f t="shared" si="6942"/>
        <v>0</v>
      </c>
      <c r="AA2046" s="27"/>
      <c r="AB2046" s="27"/>
      <c r="AC2046" s="27"/>
      <c r="AD2046" s="27">
        <f t="shared" si="6943"/>
        <v>0</v>
      </c>
      <c r="AE2046" s="27">
        <f t="shared" si="6944"/>
        <v>0</v>
      </c>
      <c r="AF2046" s="27">
        <f t="shared" si="6945"/>
        <v>0</v>
      </c>
      <c r="AG2046" s="27"/>
      <c r="AH2046" s="27"/>
      <c r="AI2046" s="27"/>
      <c r="AJ2046" s="27">
        <f t="shared" si="6946"/>
        <v>0</v>
      </c>
      <c r="AK2046" s="27">
        <f t="shared" si="6947"/>
        <v>0</v>
      </c>
      <c r="AL2046" s="27">
        <f t="shared" si="6948"/>
        <v>0</v>
      </c>
      <c r="AM2046" s="27"/>
      <c r="AN2046" s="27"/>
      <c r="AO2046" s="27"/>
      <c r="AP2046" s="27">
        <f t="shared" si="6949"/>
        <v>0</v>
      </c>
      <c r="AQ2046" s="27">
        <f t="shared" si="6950"/>
        <v>0</v>
      </c>
      <c r="AR2046" s="27">
        <f t="shared" si="6951"/>
        <v>0</v>
      </c>
      <c r="AS2046" s="27"/>
      <c r="AT2046" s="27"/>
      <c r="AU2046" s="27"/>
      <c r="AV2046" s="27">
        <f t="shared" si="6952"/>
        <v>0</v>
      </c>
      <c r="AW2046" s="27">
        <f t="shared" si="6953"/>
        <v>0</v>
      </c>
      <c r="AX2046" s="27">
        <f t="shared" si="6954"/>
        <v>0</v>
      </c>
      <c r="AY2046" s="27"/>
      <c r="AZ2046" s="27"/>
      <c r="BA2046" s="27"/>
      <c r="BB2046" s="27">
        <f t="shared" si="6955"/>
        <v>0</v>
      </c>
      <c r="BC2046" s="27">
        <f t="shared" si="6956"/>
        <v>0</v>
      </c>
      <c r="BD2046" s="27">
        <f t="shared" si="6957"/>
        <v>0</v>
      </c>
      <c r="BE2046" s="27"/>
      <c r="BF2046" s="27"/>
      <c r="BG2046" s="27"/>
      <c r="BH2046" s="27">
        <f t="shared" si="6925"/>
        <v>0</v>
      </c>
      <c r="BI2046" s="27">
        <f t="shared" si="6926"/>
        <v>0</v>
      </c>
      <c r="BJ2046" s="27">
        <f t="shared" si="6927"/>
        <v>0</v>
      </c>
      <c r="BK2046" s="27"/>
      <c r="BL2046" s="27"/>
      <c r="BM2046" s="27"/>
      <c r="BN2046" s="27">
        <f t="shared" si="6928"/>
        <v>0</v>
      </c>
      <c r="BO2046" s="27">
        <f t="shared" si="6929"/>
        <v>0</v>
      </c>
      <c r="BP2046" s="27">
        <f t="shared" si="6930"/>
        <v>0</v>
      </c>
      <c r="BQ2046" s="27"/>
      <c r="BR2046" s="27"/>
      <c r="BS2046" s="27">
        <f t="shared" si="6931"/>
        <v>0</v>
      </c>
      <c r="BT2046" s="27">
        <f t="shared" si="6932"/>
        <v>0</v>
      </c>
      <c r="BU2046" s="27">
        <f t="shared" si="6933"/>
        <v>0</v>
      </c>
      <c r="BV2046" s="27"/>
      <c r="BW2046" s="27"/>
      <c r="BX2046" s="27">
        <f t="shared" si="6958"/>
        <v>0</v>
      </c>
      <c r="BY2046" s="27">
        <f t="shared" si="6959"/>
        <v>0</v>
      </c>
      <c r="BZ2046" s="27">
        <f t="shared" si="6960"/>
        <v>0</v>
      </c>
      <c r="CA2046" s="27"/>
      <c r="CB2046" s="20">
        <v>0</v>
      </c>
      <c r="CC2046" s="35"/>
    </row>
    <row r="2047" spans="1:87" ht="46.8" hidden="1" x14ac:dyDescent="0.3">
      <c r="A2047" s="36" t="s">
        <v>1179</v>
      </c>
      <c r="B2047" s="19"/>
      <c r="C2047" s="18"/>
      <c r="D2047" s="18"/>
      <c r="E2047" s="34" t="s">
        <v>1180</v>
      </c>
      <c r="F2047" s="27">
        <f t="shared" si="6961"/>
        <v>19065.900000000001</v>
      </c>
      <c r="G2047" s="27">
        <f t="shared" si="6888"/>
        <v>19194.2</v>
      </c>
      <c r="H2047" s="27">
        <f t="shared" si="6889"/>
        <v>19844</v>
      </c>
      <c r="I2047" s="27">
        <f t="shared" si="6890"/>
        <v>0</v>
      </c>
      <c r="J2047" s="27">
        <f t="shared" si="6891"/>
        <v>0</v>
      </c>
      <c r="K2047" s="27">
        <f t="shared" si="6892"/>
        <v>0</v>
      </c>
      <c r="L2047" s="27">
        <f t="shared" si="6934"/>
        <v>19065.900000000001</v>
      </c>
      <c r="M2047" s="27">
        <f t="shared" si="6935"/>
        <v>19194.2</v>
      </c>
      <c r="N2047" s="27">
        <f t="shared" si="6936"/>
        <v>19844</v>
      </c>
      <c r="O2047" s="27">
        <f t="shared" si="6962"/>
        <v>0</v>
      </c>
      <c r="P2047" s="27">
        <f t="shared" si="6894"/>
        <v>0</v>
      </c>
      <c r="Q2047" s="27">
        <f t="shared" si="6895"/>
        <v>0</v>
      </c>
      <c r="R2047" s="27">
        <f t="shared" si="6937"/>
        <v>19065.900000000001</v>
      </c>
      <c r="S2047" s="27">
        <f t="shared" si="6938"/>
        <v>19194.2</v>
      </c>
      <c r="T2047" s="27">
        <f t="shared" si="6939"/>
        <v>19844</v>
      </c>
      <c r="U2047" s="27">
        <f t="shared" si="6963"/>
        <v>0</v>
      </c>
      <c r="V2047" s="27">
        <f t="shared" si="6897"/>
        <v>0</v>
      </c>
      <c r="W2047" s="27">
        <f t="shared" si="6898"/>
        <v>0</v>
      </c>
      <c r="X2047" s="27">
        <f t="shared" si="6940"/>
        <v>19065.900000000001</v>
      </c>
      <c r="Y2047" s="27">
        <f t="shared" si="6941"/>
        <v>19194.2</v>
      </c>
      <c r="Z2047" s="27">
        <f t="shared" si="6942"/>
        <v>19844</v>
      </c>
      <c r="AA2047" s="27">
        <f t="shared" si="6899"/>
        <v>0</v>
      </c>
      <c r="AB2047" s="27">
        <f t="shared" si="6900"/>
        <v>0</v>
      </c>
      <c r="AC2047" s="27">
        <f t="shared" si="6901"/>
        <v>0</v>
      </c>
      <c r="AD2047" s="27">
        <f t="shared" si="6943"/>
        <v>19065.900000000001</v>
      </c>
      <c r="AE2047" s="27">
        <f t="shared" si="6944"/>
        <v>19194.2</v>
      </c>
      <c r="AF2047" s="27">
        <f t="shared" si="6945"/>
        <v>19844</v>
      </c>
      <c r="AG2047" s="27">
        <f t="shared" si="6902"/>
        <v>0</v>
      </c>
      <c r="AH2047" s="27">
        <f t="shared" si="6903"/>
        <v>0</v>
      </c>
      <c r="AI2047" s="27">
        <f t="shared" si="6904"/>
        <v>0</v>
      </c>
      <c r="AJ2047" s="27">
        <f t="shared" si="6946"/>
        <v>19065.900000000001</v>
      </c>
      <c r="AK2047" s="27">
        <f t="shared" si="6947"/>
        <v>19194.2</v>
      </c>
      <c r="AL2047" s="27">
        <f t="shared" si="6948"/>
        <v>19844</v>
      </c>
      <c r="AM2047" s="27">
        <f t="shared" si="6905"/>
        <v>0</v>
      </c>
      <c r="AN2047" s="27">
        <f t="shared" si="6906"/>
        <v>0</v>
      </c>
      <c r="AO2047" s="27">
        <f t="shared" si="6907"/>
        <v>0</v>
      </c>
      <c r="AP2047" s="27">
        <f t="shared" si="6949"/>
        <v>19065.900000000001</v>
      </c>
      <c r="AQ2047" s="27">
        <f t="shared" si="6950"/>
        <v>19194.2</v>
      </c>
      <c r="AR2047" s="27">
        <f t="shared" si="6951"/>
        <v>19844</v>
      </c>
      <c r="AS2047" s="27">
        <f t="shared" si="6908"/>
        <v>0</v>
      </c>
      <c r="AT2047" s="27">
        <f t="shared" si="6909"/>
        <v>0</v>
      </c>
      <c r="AU2047" s="27">
        <f t="shared" si="6910"/>
        <v>0</v>
      </c>
      <c r="AV2047" s="27">
        <f t="shared" si="6952"/>
        <v>19065.900000000001</v>
      </c>
      <c r="AW2047" s="27">
        <f t="shared" si="6953"/>
        <v>19194.2</v>
      </c>
      <c r="AX2047" s="27">
        <f t="shared" si="6954"/>
        <v>19844</v>
      </c>
      <c r="AY2047" s="27">
        <f t="shared" si="6911"/>
        <v>0</v>
      </c>
      <c r="AZ2047" s="27">
        <f t="shared" si="6912"/>
        <v>0</v>
      </c>
      <c r="BA2047" s="27">
        <f t="shared" si="6913"/>
        <v>0</v>
      </c>
      <c r="BB2047" s="27">
        <f t="shared" si="6955"/>
        <v>19065.900000000001</v>
      </c>
      <c r="BC2047" s="27">
        <f t="shared" si="6956"/>
        <v>19194.2</v>
      </c>
      <c r="BD2047" s="27">
        <f t="shared" si="6957"/>
        <v>19844</v>
      </c>
      <c r="BE2047" s="27">
        <f t="shared" si="6914"/>
        <v>0</v>
      </c>
      <c r="BF2047" s="27">
        <f t="shared" si="6915"/>
        <v>0</v>
      </c>
      <c r="BG2047" s="27">
        <f t="shared" si="6916"/>
        <v>0</v>
      </c>
      <c r="BH2047" s="27">
        <f t="shared" si="6925"/>
        <v>19065.900000000001</v>
      </c>
      <c r="BI2047" s="27">
        <f t="shared" si="6926"/>
        <v>19194.2</v>
      </c>
      <c r="BJ2047" s="27">
        <f t="shared" si="6927"/>
        <v>19844</v>
      </c>
      <c r="BK2047" s="27">
        <f t="shared" si="6964"/>
        <v>0</v>
      </c>
      <c r="BL2047" s="27">
        <f t="shared" si="6918"/>
        <v>0</v>
      </c>
      <c r="BM2047" s="27">
        <f t="shared" si="6919"/>
        <v>0</v>
      </c>
      <c r="BN2047" s="27">
        <f t="shared" si="6928"/>
        <v>19065.900000000001</v>
      </c>
      <c r="BO2047" s="27">
        <f t="shared" si="6929"/>
        <v>19194.2</v>
      </c>
      <c r="BP2047" s="27">
        <f t="shared" si="6930"/>
        <v>19844</v>
      </c>
      <c r="BQ2047" s="27">
        <f t="shared" si="6920"/>
        <v>0</v>
      </c>
      <c r="BR2047" s="27">
        <f t="shared" si="6921"/>
        <v>0</v>
      </c>
      <c r="BS2047" s="27">
        <f t="shared" si="6931"/>
        <v>19065.900000000001</v>
      </c>
      <c r="BT2047" s="27">
        <f t="shared" si="6932"/>
        <v>19194.2</v>
      </c>
      <c r="BU2047" s="27">
        <f t="shared" si="6933"/>
        <v>19844</v>
      </c>
      <c r="BV2047" s="27">
        <f t="shared" si="6922"/>
        <v>0</v>
      </c>
      <c r="BW2047" s="27">
        <f t="shared" si="6923"/>
        <v>0</v>
      </c>
      <c r="BX2047" s="27">
        <f t="shared" si="6958"/>
        <v>19065.900000000001</v>
      </c>
      <c r="BY2047" s="27">
        <f t="shared" si="6959"/>
        <v>19194.2</v>
      </c>
      <c r="BZ2047" s="27">
        <f t="shared" si="6960"/>
        <v>19844</v>
      </c>
      <c r="CA2047" s="27">
        <f t="shared" si="6924"/>
        <v>0</v>
      </c>
      <c r="CB2047" s="20">
        <v>0</v>
      </c>
      <c r="CC2047" s="35"/>
      <c r="CF2047" s="1" t="s">
        <v>27</v>
      </c>
    </row>
    <row r="2048" spans="1:87" ht="62.4" hidden="1" x14ac:dyDescent="0.3">
      <c r="A2048" s="36" t="s">
        <v>1181</v>
      </c>
      <c r="B2048" s="19"/>
      <c r="C2048" s="18"/>
      <c r="D2048" s="18"/>
      <c r="E2048" s="34" t="s">
        <v>1182</v>
      </c>
      <c r="F2048" s="27">
        <f t="shared" si="6961"/>
        <v>19065.900000000001</v>
      </c>
      <c r="G2048" s="27">
        <f t="shared" si="6888"/>
        <v>19194.2</v>
      </c>
      <c r="H2048" s="27">
        <f t="shared" si="6889"/>
        <v>19844</v>
      </c>
      <c r="I2048" s="27">
        <f t="shared" si="6890"/>
        <v>0</v>
      </c>
      <c r="J2048" s="27">
        <f t="shared" si="6891"/>
        <v>0</v>
      </c>
      <c r="K2048" s="27">
        <f t="shared" si="6892"/>
        <v>0</v>
      </c>
      <c r="L2048" s="27">
        <f t="shared" si="6934"/>
        <v>19065.900000000001</v>
      </c>
      <c r="M2048" s="27">
        <f t="shared" si="6935"/>
        <v>19194.2</v>
      </c>
      <c r="N2048" s="27">
        <f t="shared" si="6936"/>
        <v>19844</v>
      </c>
      <c r="O2048" s="27">
        <f t="shared" si="6962"/>
        <v>0</v>
      </c>
      <c r="P2048" s="27">
        <f t="shared" si="6894"/>
        <v>0</v>
      </c>
      <c r="Q2048" s="27">
        <f t="shared" si="6895"/>
        <v>0</v>
      </c>
      <c r="R2048" s="27">
        <f t="shared" si="6937"/>
        <v>19065.900000000001</v>
      </c>
      <c r="S2048" s="27">
        <f t="shared" si="6938"/>
        <v>19194.2</v>
      </c>
      <c r="T2048" s="27">
        <f t="shared" si="6939"/>
        <v>19844</v>
      </c>
      <c r="U2048" s="27">
        <f t="shared" si="6963"/>
        <v>0</v>
      </c>
      <c r="V2048" s="27">
        <f t="shared" si="6897"/>
        <v>0</v>
      </c>
      <c r="W2048" s="27">
        <f t="shared" si="6898"/>
        <v>0</v>
      </c>
      <c r="X2048" s="27">
        <f t="shared" si="6940"/>
        <v>19065.900000000001</v>
      </c>
      <c r="Y2048" s="27">
        <f t="shared" si="6941"/>
        <v>19194.2</v>
      </c>
      <c r="Z2048" s="27">
        <f t="shared" si="6942"/>
        <v>19844</v>
      </c>
      <c r="AA2048" s="27">
        <f t="shared" si="6899"/>
        <v>0</v>
      </c>
      <c r="AB2048" s="27">
        <f t="shared" si="6900"/>
        <v>0</v>
      </c>
      <c r="AC2048" s="27">
        <f t="shared" si="6901"/>
        <v>0</v>
      </c>
      <c r="AD2048" s="27">
        <f t="shared" si="6943"/>
        <v>19065.900000000001</v>
      </c>
      <c r="AE2048" s="27">
        <f t="shared" si="6944"/>
        <v>19194.2</v>
      </c>
      <c r="AF2048" s="27">
        <f t="shared" si="6945"/>
        <v>19844</v>
      </c>
      <c r="AG2048" s="27">
        <f t="shared" si="6902"/>
        <v>0</v>
      </c>
      <c r="AH2048" s="27">
        <f t="shared" si="6903"/>
        <v>0</v>
      </c>
      <c r="AI2048" s="27">
        <f t="shared" si="6904"/>
        <v>0</v>
      </c>
      <c r="AJ2048" s="27">
        <f t="shared" si="6946"/>
        <v>19065.900000000001</v>
      </c>
      <c r="AK2048" s="27">
        <f t="shared" si="6947"/>
        <v>19194.2</v>
      </c>
      <c r="AL2048" s="27">
        <f t="shared" si="6948"/>
        <v>19844</v>
      </c>
      <c r="AM2048" s="27">
        <f t="shared" si="6905"/>
        <v>0</v>
      </c>
      <c r="AN2048" s="27">
        <f t="shared" si="6906"/>
        <v>0</v>
      </c>
      <c r="AO2048" s="27">
        <f t="shared" si="6907"/>
        <v>0</v>
      </c>
      <c r="AP2048" s="27">
        <f t="shared" si="6949"/>
        <v>19065.900000000001</v>
      </c>
      <c r="AQ2048" s="27">
        <f t="shared" si="6950"/>
        <v>19194.2</v>
      </c>
      <c r="AR2048" s="27">
        <f t="shared" si="6951"/>
        <v>19844</v>
      </c>
      <c r="AS2048" s="27">
        <f t="shared" si="6908"/>
        <v>0</v>
      </c>
      <c r="AT2048" s="27">
        <f t="shared" si="6909"/>
        <v>0</v>
      </c>
      <c r="AU2048" s="27">
        <f t="shared" si="6910"/>
        <v>0</v>
      </c>
      <c r="AV2048" s="27">
        <f t="shared" si="6952"/>
        <v>19065.900000000001</v>
      </c>
      <c r="AW2048" s="27">
        <f t="shared" si="6953"/>
        <v>19194.2</v>
      </c>
      <c r="AX2048" s="27">
        <f t="shared" si="6954"/>
        <v>19844</v>
      </c>
      <c r="AY2048" s="27">
        <f t="shared" si="6911"/>
        <v>0</v>
      </c>
      <c r="AZ2048" s="27">
        <f t="shared" si="6912"/>
        <v>0</v>
      </c>
      <c r="BA2048" s="27">
        <f t="shared" si="6913"/>
        <v>0</v>
      </c>
      <c r="BB2048" s="27">
        <f t="shared" si="6955"/>
        <v>19065.900000000001</v>
      </c>
      <c r="BC2048" s="27">
        <f t="shared" si="6956"/>
        <v>19194.2</v>
      </c>
      <c r="BD2048" s="27">
        <f t="shared" si="6957"/>
        <v>19844</v>
      </c>
      <c r="BE2048" s="27">
        <f t="shared" si="6914"/>
        <v>0</v>
      </c>
      <c r="BF2048" s="27">
        <f t="shared" si="6915"/>
        <v>0</v>
      </c>
      <c r="BG2048" s="27">
        <f t="shared" si="6916"/>
        <v>0</v>
      </c>
      <c r="BH2048" s="27">
        <f t="shared" si="6925"/>
        <v>19065.900000000001</v>
      </c>
      <c r="BI2048" s="27">
        <f t="shared" si="6926"/>
        <v>19194.2</v>
      </c>
      <c r="BJ2048" s="27">
        <f t="shared" si="6927"/>
        <v>19844</v>
      </c>
      <c r="BK2048" s="27">
        <f t="shared" si="6964"/>
        <v>0</v>
      </c>
      <c r="BL2048" s="27">
        <f t="shared" si="6918"/>
        <v>0</v>
      </c>
      <c r="BM2048" s="27">
        <f t="shared" si="6919"/>
        <v>0</v>
      </c>
      <c r="BN2048" s="27">
        <f t="shared" si="6928"/>
        <v>19065.900000000001</v>
      </c>
      <c r="BO2048" s="27">
        <f t="shared" si="6929"/>
        <v>19194.2</v>
      </c>
      <c r="BP2048" s="27">
        <f t="shared" si="6930"/>
        <v>19844</v>
      </c>
      <c r="BQ2048" s="27">
        <f t="shared" si="6920"/>
        <v>0</v>
      </c>
      <c r="BR2048" s="27">
        <f t="shared" si="6921"/>
        <v>0</v>
      </c>
      <c r="BS2048" s="27">
        <f t="shared" si="6931"/>
        <v>19065.900000000001</v>
      </c>
      <c r="BT2048" s="27">
        <f t="shared" si="6932"/>
        <v>19194.2</v>
      </c>
      <c r="BU2048" s="27">
        <f t="shared" si="6933"/>
        <v>19844</v>
      </c>
      <c r="BV2048" s="27">
        <f t="shared" si="6922"/>
        <v>0</v>
      </c>
      <c r="BW2048" s="27">
        <f t="shared" si="6923"/>
        <v>0</v>
      </c>
      <c r="BX2048" s="27">
        <f t="shared" si="6958"/>
        <v>19065.900000000001</v>
      </c>
      <c r="BY2048" s="27">
        <f t="shared" si="6959"/>
        <v>19194.2</v>
      </c>
      <c r="BZ2048" s="27">
        <f t="shared" si="6960"/>
        <v>19844</v>
      </c>
      <c r="CA2048" s="27">
        <f t="shared" si="6924"/>
        <v>0</v>
      </c>
      <c r="CB2048" s="20">
        <v>0</v>
      </c>
      <c r="CC2048" s="35"/>
      <c r="CI2048" s="1" t="s">
        <v>30</v>
      </c>
    </row>
    <row r="2049" spans="1:87" hidden="1" x14ac:dyDescent="0.3">
      <c r="A2049" s="36" t="s">
        <v>1181</v>
      </c>
      <c r="B2049" s="36" t="s">
        <v>635</v>
      </c>
      <c r="C2049" s="18"/>
      <c r="D2049" s="18"/>
      <c r="E2049" s="34" t="s">
        <v>53</v>
      </c>
      <c r="F2049" s="27">
        <f t="shared" si="6961"/>
        <v>19065.900000000001</v>
      </c>
      <c r="G2049" s="27">
        <f t="shared" si="6888"/>
        <v>19194.2</v>
      </c>
      <c r="H2049" s="27">
        <f t="shared" si="6889"/>
        <v>19844</v>
      </c>
      <c r="I2049" s="27">
        <f t="shared" si="6890"/>
        <v>0</v>
      </c>
      <c r="J2049" s="27">
        <f t="shared" si="6891"/>
        <v>0</v>
      </c>
      <c r="K2049" s="27">
        <f t="shared" si="6892"/>
        <v>0</v>
      </c>
      <c r="L2049" s="27">
        <f t="shared" si="6934"/>
        <v>19065.900000000001</v>
      </c>
      <c r="M2049" s="27">
        <f t="shared" si="6935"/>
        <v>19194.2</v>
      </c>
      <c r="N2049" s="27">
        <f t="shared" si="6936"/>
        <v>19844</v>
      </c>
      <c r="O2049" s="27">
        <f t="shared" si="6962"/>
        <v>0</v>
      </c>
      <c r="P2049" s="27">
        <f t="shared" si="6894"/>
        <v>0</v>
      </c>
      <c r="Q2049" s="27">
        <f t="shared" si="6895"/>
        <v>0</v>
      </c>
      <c r="R2049" s="27">
        <f t="shared" si="6937"/>
        <v>19065.900000000001</v>
      </c>
      <c r="S2049" s="27">
        <f t="shared" si="6938"/>
        <v>19194.2</v>
      </c>
      <c r="T2049" s="27">
        <f t="shared" si="6939"/>
        <v>19844</v>
      </c>
      <c r="U2049" s="27">
        <f t="shared" si="6963"/>
        <v>0</v>
      </c>
      <c r="V2049" s="27">
        <f t="shared" si="6897"/>
        <v>0</v>
      </c>
      <c r="W2049" s="27">
        <f t="shared" si="6898"/>
        <v>0</v>
      </c>
      <c r="X2049" s="27">
        <f t="shared" si="6940"/>
        <v>19065.900000000001</v>
      </c>
      <c r="Y2049" s="27">
        <f t="shared" si="6941"/>
        <v>19194.2</v>
      </c>
      <c r="Z2049" s="27">
        <f t="shared" si="6942"/>
        <v>19844</v>
      </c>
      <c r="AA2049" s="27">
        <f t="shared" si="6899"/>
        <v>0</v>
      </c>
      <c r="AB2049" s="27">
        <f t="shared" si="6900"/>
        <v>0</v>
      </c>
      <c r="AC2049" s="27">
        <f t="shared" si="6901"/>
        <v>0</v>
      </c>
      <c r="AD2049" s="27">
        <f t="shared" si="6943"/>
        <v>19065.900000000001</v>
      </c>
      <c r="AE2049" s="27">
        <f t="shared" si="6944"/>
        <v>19194.2</v>
      </c>
      <c r="AF2049" s="27">
        <f t="shared" si="6945"/>
        <v>19844</v>
      </c>
      <c r="AG2049" s="27">
        <f t="shared" si="6902"/>
        <v>0</v>
      </c>
      <c r="AH2049" s="27">
        <f t="shared" si="6903"/>
        <v>0</v>
      </c>
      <c r="AI2049" s="27">
        <f t="shared" si="6904"/>
        <v>0</v>
      </c>
      <c r="AJ2049" s="27">
        <f t="shared" si="6946"/>
        <v>19065.900000000001</v>
      </c>
      <c r="AK2049" s="27">
        <f t="shared" si="6947"/>
        <v>19194.2</v>
      </c>
      <c r="AL2049" s="27">
        <f t="shared" si="6948"/>
        <v>19844</v>
      </c>
      <c r="AM2049" s="27">
        <f t="shared" si="6905"/>
        <v>0</v>
      </c>
      <c r="AN2049" s="27">
        <f t="shared" si="6906"/>
        <v>0</v>
      </c>
      <c r="AO2049" s="27">
        <f t="shared" si="6907"/>
        <v>0</v>
      </c>
      <c r="AP2049" s="27">
        <f t="shared" si="6949"/>
        <v>19065.900000000001</v>
      </c>
      <c r="AQ2049" s="27">
        <f t="shared" si="6950"/>
        <v>19194.2</v>
      </c>
      <c r="AR2049" s="27">
        <f t="shared" si="6951"/>
        <v>19844</v>
      </c>
      <c r="AS2049" s="27">
        <f t="shared" si="6908"/>
        <v>0</v>
      </c>
      <c r="AT2049" s="27">
        <f t="shared" si="6909"/>
        <v>0</v>
      </c>
      <c r="AU2049" s="27">
        <f t="shared" si="6910"/>
        <v>0</v>
      </c>
      <c r="AV2049" s="27">
        <f t="shared" si="6952"/>
        <v>19065.900000000001</v>
      </c>
      <c r="AW2049" s="27">
        <f t="shared" si="6953"/>
        <v>19194.2</v>
      </c>
      <c r="AX2049" s="27">
        <f t="shared" si="6954"/>
        <v>19844</v>
      </c>
      <c r="AY2049" s="27">
        <f t="shared" si="6911"/>
        <v>0</v>
      </c>
      <c r="AZ2049" s="27">
        <f t="shared" si="6912"/>
        <v>0</v>
      </c>
      <c r="BA2049" s="27">
        <f t="shared" si="6913"/>
        <v>0</v>
      </c>
      <c r="BB2049" s="27">
        <f t="shared" si="6955"/>
        <v>19065.900000000001</v>
      </c>
      <c r="BC2049" s="27">
        <f t="shared" si="6956"/>
        <v>19194.2</v>
      </c>
      <c r="BD2049" s="27">
        <f t="shared" si="6957"/>
        <v>19844</v>
      </c>
      <c r="BE2049" s="27">
        <f t="shared" si="6914"/>
        <v>0</v>
      </c>
      <c r="BF2049" s="27">
        <f t="shared" si="6915"/>
        <v>0</v>
      </c>
      <c r="BG2049" s="27">
        <f t="shared" si="6916"/>
        <v>0</v>
      </c>
      <c r="BH2049" s="27">
        <f t="shared" si="6925"/>
        <v>19065.900000000001</v>
      </c>
      <c r="BI2049" s="27">
        <f t="shared" si="6926"/>
        <v>19194.2</v>
      </c>
      <c r="BJ2049" s="27">
        <f t="shared" si="6927"/>
        <v>19844</v>
      </c>
      <c r="BK2049" s="27">
        <f t="shared" si="6964"/>
        <v>0</v>
      </c>
      <c r="BL2049" s="27">
        <f t="shared" si="6918"/>
        <v>0</v>
      </c>
      <c r="BM2049" s="27">
        <f t="shared" si="6919"/>
        <v>0</v>
      </c>
      <c r="BN2049" s="27">
        <f t="shared" si="6928"/>
        <v>19065.900000000001</v>
      </c>
      <c r="BO2049" s="27">
        <f t="shared" si="6929"/>
        <v>19194.2</v>
      </c>
      <c r="BP2049" s="27">
        <f t="shared" si="6930"/>
        <v>19844</v>
      </c>
      <c r="BQ2049" s="27">
        <f t="shared" si="6920"/>
        <v>0</v>
      </c>
      <c r="BR2049" s="27">
        <f t="shared" si="6921"/>
        <v>0</v>
      </c>
      <c r="BS2049" s="27">
        <f t="shared" si="6931"/>
        <v>19065.900000000001</v>
      </c>
      <c r="BT2049" s="27">
        <f t="shared" si="6932"/>
        <v>19194.2</v>
      </c>
      <c r="BU2049" s="27">
        <f t="shared" si="6933"/>
        <v>19844</v>
      </c>
      <c r="BV2049" s="27">
        <f t="shared" si="6922"/>
        <v>0</v>
      </c>
      <c r="BW2049" s="27">
        <f t="shared" si="6923"/>
        <v>0</v>
      </c>
      <c r="BX2049" s="27">
        <f t="shared" si="6958"/>
        <v>19065.900000000001</v>
      </c>
      <c r="BY2049" s="27">
        <f t="shared" si="6959"/>
        <v>19194.2</v>
      </c>
      <c r="BZ2049" s="27">
        <f t="shared" si="6960"/>
        <v>19844</v>
      </c>
      <c r="CA2049" s="27">
        <f t="shared" si="6924"/>
        <v>0</v>
      </c>
      <c r="CB2049" s="20">
        <v>0</v>
      </c>
      <c r="CC2049" s="35"/>
      <c r="CG2049" s="1" t="s">
        <v>28</v>
      </c>
    </row>
    <row r="2050" spans="1:87" ht="78" hidden="1" x14ac:dyDescent="0.3">
      <c r="A2050" s="36" t="s">
        <v>1181</v>
      </c>
      <c r="B2050" s="19">
        <v>810</v>
      </c>
      <c r="C2050" s="18"/>
      <c r="D2050" s="18"/>
      <c r="E2050" s="34" t="s">
        <v>410</v>
      </c>
      <c r="F2050" s="27">
        <f t="shared" si="6961"/>
        <v>19065.900000000001</v>
      </c>
      <c r="G2050" s="27">
        <f t="shared" si="6888"/>
        <v>19194.2</v>
      </c>
      <c r="H2050" s="27">
        <f t="shared" si="6889"/>
        <v>19844</v>
      </c>
      <c r="I2050" s="27">
        <f t="shared" si="6890"/>
        <v>0</v>
      </c>
      <c r="J2050" s="27">
        <f t="shared" si="6891"/>
        <v>0</v>
      </c>
      <c r="K2050" s="27">
        <f t="shared" si="6892"/>
        <v>0</v>
      </c>
      <c r="L2050" s="27">
        <f t="shared" si="6934"/>
        <v>19065.900000000001</v>
      </c>
      <c r="M2050" s="27">
        <f t="shared" si="6935"/>
        <v>19194.2</v>
      </c>
      <c r="N2050" s="27">
        <f t="shared" si="6936"/>
        <v>19844</v>
      </c>
      <c r="O2050" s="27">
        <f t="shared" si="6962"/>
        <v>0</v>
      </c>
      <c r="P2050" s="27">
        <f t="shared" si="6894"/>
        <v>0</v>
      </c>
      <c r="Q2050" s="27">
        <f t="shared" si="6895"/>
        <v>0</v>
      </c>
      <c r="R2050" s="27">
        <f t="shared" si="6937"/>
        <v>19065.900000000001</v>
      </c>
      <c r="S2050" s="27">
        <f t="shared" si="6938"/>
        <v>19194.2</v>
      </c>
      <c r="T2050" s="27">
        <f t="shared" si="6939"/>
        <v>19844</v>
      </c>
      <c r="U2050" s="27">
        <f t="shared" si="6963"/>
        <v>0</v>
      </c>
      <c r="V2050" s="27">
        <f t="shared" si="6897"/>
        <v>0</v>
      </c>
      <c r="W2050" s="27">
        <f t="shared" si="6898"/>
        <v>0</v>
      </c>
      <c r="X2050" s="27">
        <f t="shared" si="6940"/>
        <v>19065.900000000001</v>
      </c>
      <c r="Y2050" s="27">
        <f t="shared" si="6941"/>
        <v>19194.2</v>
      </c>
      <c r="Z2050" s="27">
        <f t="shared" si="6942"/>
        <v>19844</v>
      </c>
      <c r="AA2050" s="27">
        <f t="shared" si="6899"/>
        <v>0</v>
      </c>
      <c r="AB2050" s="27">
        <f t="shared" si="6900"/>
        <v>0</v>
      </c>
      <c r="AC2050" s="27">
        <f t="shared" si="6901"/>
        <v>0</v>
      </c>
      <c r="AD2050" s="27">
        <f t="shared" si="6943"/>
        <v>19065.900000000001</v>
      </c>
      <c r="AE2050" s="27">
        <f t="shared" si="6944"/>
        <v>19194.2</v>
      </c>
      <c r="AF2050" s="27">
        <f t="shared" si="6945"/>
        <v>19844</v>
      </c>
      <c r="AG2050" s="27">
        <f t="shared" si="6902"/>
        <v>0</v>
      </c>
      <c r="AH2050" s="27">
        <f t="shared" si="6903"/>
        <v>0</v>
      </c>
      <c r="AI2050" s="27">
        <f t="shared" si="6904"/>
        <v>0</v>
      </c>
      <c r="AJ2050" s="27">
        <f t="shared" si="6946"/>
        <v>19065.900000000001</v>
      </c>
      <c r="AK2050" s="27">
        <f t="shared" si="6947"/>
        <v>19194.2</v>
      </c>
      <c r="AL2050" s="27">
        <f t="shared" si="6948"/>
        <v>19844</v>
      </c>
      <c r="AM2050" s="27">
        <f t="shared" si="6905"/>
        <v>0</v>
      </c>
      <c r="AN2050" s="27">
        <f t="shared" si="6906"/>
        <v>0</v>
      </c>
      <c r="AO2050" s="27">
        <f t="shared" si="6907"/>
        <v>0</v>
      </c>
      <c r="AP2050" s="27">
        <f t="shared" si="6949"/>
        <v>19065.900000000001</v>
      </c>
      <c r="AQ2050" s="27">
        <f t="shared" si="6950"/>
        <v>19194.2</v>
      </c>
      <c r="AR2050" s="27">
        <f t="shared" si="6951"/>
        <v>19844</v>
      </c>
      <c r="AS2050" s="27">
        <f t="shared" si="6908"/>
        <v>0</v>
      </c>
      <c r="AT2050" s="27">
        <f t="shared" si="6909"/>
        <v>0</v>
      </c>
      <c r="AU2050" s="27">
        <f t="shared" si="6910"/>
        <v>0</v>
      </c>
      <c r="AV2050" s="27">
        <f t="shared" si="6952"/>
        <v>19065.900000000001</v>
      </c>
      <c r="AW2050" s="27">
        <f t="shared" si="6953"/>
        <v>19194.2</v>
      </c>
      <c r="AX2050" s="27">
        <f t="shared" si="6954"/>
        <v>19844</v>
      </c>
      <c r="AY2050" s="27">
        <f t="shared" si="6911"/>
        <v>0</v>
      </c>
      <c r="AZ2050" s="27">
        <f t="shared" si="6912"/>
        <v>0</v>
      </c>
      <c r="BA2050" s="27">
        <f t="shared" si="6913"/>
        <v>0</v>
      </c>
      <c r="BB2050" s="27">
        <f t="shared" si="6955"/>
        <v>19065.900000000001</v>
      </c>
      <c r="BC2050" s="27">
        <f t="shared" si="6956"/>
        <v>19194.2</v>
      </c>
      <c r="BD2050" s="27">
        <f t="shared" si="6957"/>
        <v>19844</v>
      </c>
      <c r="BE2050" s="27">
        <f t="shared" si="6914"/>
        <v>0</v>
      </c>
      <c r="BF2050" s="27">
        <f t="shared" si="6915"/>
        <v>0</v>
      </c>
      <c r="BG2050" s="27">
        <f t="shared" si="6916"/>
        <v>0</v>
      </c>
      <c r="BH2050" s="27">
        <f t="shared" si="6925"/>
        <v>19065.900000000001</v>
      </c>
      <c r="BI2050" s="27">
        <f t="shared" si="6926"/>
        <v>19194.2</v>
      </c>
      <c r="BJ2050" s="27">
        <f t="shared" si="6927"/>
        <v>19844</v>
      </c>
      <c r="BK2050" s="27">
        <f t="shared" si="6964"/>
        <v>0</v>
      </c>
      <c r="BL2050" s="27">
        <f t="shared" si="6918"/>
        <v>0</v>
      </c>
      <c r="BM2050" s="27">
        <f t="shared" si="6919"/>
        <v>0</v>
      </c>
      <c r="BN2050" s="27">
        <f t="shared" si="6928"/>
        <v>19065.900000000001</v>
      </c>
      <c r="BO2050" s="27">
        <f t="shared" si="6929"/>
        <v>19194.2</v>
      </c>
      <c r="BP2050" s="27">
        <f t="shared" si="6930"/>
        <v>19844</v>
      </c>
      <c r="BQ2050" s="27">
        <f t="shared" si="6920"/>
        <v>0</v>
      </c>
      <c r="BR2050" s="27">
        <f t="shared" si="6921"/>
        <v>0</v>
      </c>
      <c r="BS2050" s="27">
        <f t="shared" si="6931"/>
        <v>19065.900000000001</v>
      </c>
      <c r="BT2050" s="27">
        <f t="shared" si="6932"/>
        <v>19194.2</v>
      </c>
      <c r="BU2050" s="27">
        <f t="shared" si="6933"/>
        <v>19844</v>
      </c>
      <c r="BV2050" s="27">
        <f t="shared" si="6922"/>
        <v>0</v>
      </c>
      <c r="BW2050" s="27">
        <f t="shared" si="6923"/>
        <v>0</v>
      </c>
      <c r="BX2050" s="27">
        <f t="shared" si="6958"/>
        <v>19065.900000000001</v>
      </c>
      <c r="BY2050" s="27">
        <f t="shared" si="6959"/>
        <v>19194.2</v>
      </c>
      <c r="BZ2050" s="27">
        <f t="shared" si="6960"/>
        <v>19844</v>
      </c>
      <c r="CA2050" s="27">
        <f t="shared" si="6924"/>
        <v>0</v>
      </c>
      <c r="CB2050" s="20">
        <v>0</v>
      </c>
      <c r="CC2050" s="35"/>
      <c r="CH2050" s="1" t="s">
        <v>29</v>
      </c>
    </row>
    <row r="2051" spans="1:87" hidden="1" x14ac:dyDescent="0.3">
      <c r="A2051" s="36" t="s">
        <v>1181</v>
      </c>
      <c r="B2051" s="19">
        <v>810</v>
      </c>
      <c r="C2051" s="18" t="s">
        <v>65</v>
      </c>
      <c r="D2051" s="18" t="s">
        <v>310</v>
      </c>
      <c r="E2051" s="34" t="s">
        <v>1075</v>
      </c>
      <c r="F2051" s="27">
        <v>19065.900000000001</v>
      </c>
      <c r="G2051" s="27">
        <v>19194.2</v>
      </c>
      <c r="H2051" s="27">
        <v>19844</v>
      </c>
      <c r="I2051" s="27"/>
      <c r="J2051" s="27"/>
      <c r="K2051" s="27"/>
      <c r="L2051" s="27">
        <f t="shared" si="6934"/>
        <v>19065.900000000001</v>
      </c>
      <c r="M2051" s="27">
        <f t="shared" si="6935"/>
        <v>19194.2</v>
      </c>
      <c r="N2051" s="27">
        <f t="shared" si="6936"/>
        <v>19844</v>
      </c>
      <c r="O2051" s="27"/>
      <c r="P2051" s="27"/>
      <c r="Q2051" s="27"/>
      <c r="R2051" s="27">
        <f t="shared" si="6937"/>
        <v>19065.900000000001</v>
      </c>
      <c r="S2051" s="27">
        <f t="shared" si="6938"/>
        <v>19194.2</v>
      </c>
      <c r="T2051" s="27">
        <f t="shared" si="6939"/>
        <v>19844</v>
      </c>
      <c r="U2051" s="27"/>
      <c r="V2051" s="27"/>
      <c r="W2051" s="27"/>
      <c r="X2051" s="27">
        <f t="shared" si="6940"/>
        <v>19065.900000000001</v>
      </c>
      <c r="Y2051" s="27">
        <f t="shared" si="6941"/>
        <v>19194.2</v>
      </c>
      <c r="Z2051" s="27">
        <f t="shared" si="6942"/>
        <v>19844</v>
      </c>
      <c r="AA2051" s="27"/>
      <c r="AB2051" s="27"/>
      <c r="AC2051" s="27"/>
      <c r="AD2051" s="27">
        <f t="shared" si="6943"/>
        <v>19065.900000000001</v>
      </c>
      <c r="AE2051" s="27">
        <f t="shared" si="6944"/>
        <v>19194.2</v>
      </c>
      <c r="AF2051" s="27">
        <f t="shared" si="6945"/>
        <v>19844</v>
      </c>
      <c r="AG2051" s="27"/>
      <c r="AH2051" s="27"/>
      <c r="AI2051" s="27"/>
      <c r="AJ2051" s="27">
        <f t="shared" si="6946"/>
        <v>19065.900000000001</v>
      </c>
      <c r="AK2051" s="27">
        <f t="shared" si="6947"/>
        <v>19194.2</v>
      </c>
      <c r="AL2051" s="27">
        <f t="shared" si="6948"/>
        <v>19844</v>
      </c>
      <c r="AM2051" s="27"/>
      <c r="AN2051" s="27"/>
      <c r="AO2051" s="27"/>
      <c r="AP2051" s="27">
        <f t="shared" si="6949"/>
        <v>19065.900000000001</v>
      </c>
      <c r="AQ2051" s="27">
        <f t="shared" si="6950"/>
        <v>19194.2</v>
      </c>
      <c r="AR2051" s="27">
        <f t="shared" si="6951"/>
        <v>19844</v>
      </c>
      <c r="AS2051" s="27"/>
      <c r="AT2051" s="27"/>
      <c r="AU2051" s="27"/>
      <c r="AV2051" s="27">
        <f t="shared" si="6952"/>
        <v>19065.900000000001</v>
      </c>
      <c r="AW2051" s="27">
        <f t="shared" si="6953"/>
        <v>19194.2</v>
      </c>
      <c r="AX2051" s="27">
        <f t="shared" si="6954"/>
        <v>19844</v>
      </c>
      <c r="AY2051" s="27"/>
      <c r="AZ2051" s="27"/>
      <c r="BA2051" s="27"/>
      <c r="BB2051" s="27">
        <f t="shared" si="6955"/>
        <v>19065.900000000001</v>
      </c>
      <c r="BC2051" s="27">
        <f t="shared" si="6956"/>
        <v>19194.2</v>
      </c>
      <c r="BD2051" s="27">
        <f t="shared" si="6957"/>
        <v>19844</v>
      </c>
      <c r="BE2051" s="27"/>
      <c r="BF2051" s="27"/>
      <c r="BG2051" s="27"/>
      <c r="BH2051" s="27">
        <f t="shared" si="6925"/>
        <v>19065.900000000001</v>
      </c>
      <c r="BI2051" s="27">
        <f t="shared" si="6926"/>
        <v>19194.2</v>
      </c>
      <c r="BJ2051" s="27">
        <f t="shared" si="6927"/>
        <v>19844</v>
      </c>
      <c r="BK2051" s="27"/>
      <c r="BL2051" s="27"/>
      <c r="BM2051" s="27"/>
      <c r="BN2051" s="27">
        <f t="shared" si="6928"/>
        <v>19065.900000000001</v>
      </c>
      <c r="BO2051" s="27">
        <f t="shared" si="6929"/>
        <v>19194.2</v>
      </c>
      <c r="BP2051" s="27">
        <f t="shared" si="6930"/>
        <v>19844</v>
      </c>
      <c r="BQ2051" s="27"/>
      <c r="BR2051" s="27"/>
      <c r="BS2051" s="27">
        <f t="shared" si="6931"/>
        <v>19065.900000000001</v>
      </c>
      <c r="BT2051" s="27">
        <f t="shared" si="6932"/>
        <v>19194.2</v>
      </c>
      <c r="BU2051" s="27">
        <f t="shared" si="6933"/>
        <v>19844</v>
      </c>
      <c r="BV2051" s="27"/>
      <c r="BW2051" s="27"/>
      <c r="BX2051" s="27">
        <f t="shared" si="6958"/>
        <v>19065.900000000001</v>
      </c>
      <c r="BY2051" s="27">
        <f t="shared" si="6959"/>
        <v>19194.2</v>
      </c>
      <c r="BZ2051" s="27">
        <f t="shared" si="6960"/>
        <v>19844</v>
      </c>
      <c r="CA2051" s="27"/>
      <c r="CB2051" s="20">
        <v>0</v>
      </c>
      <c r="CC2051" s="35"/>
    </row>
    <row r="2052" spans="1:87" ht="62.4" hidden="1" x14ac:dyDescent="0.3">
      <c r="A2052" s="36" t="s">
        <v>1183</v>
      </c>
      <c r="B2052" s="19"/>
      <c r="C2052" s="18"/>
      <c r="D2052" s="18"/>
      <c r="E2052" s="34" t="s">
        <v>1184</v>
      </c>
      <c r="F2052" s="27">
        <f t="shared" si="6961"/>
        <v>0</v>
      </c>
      <c r="G2052" s="27">
        <f t="shared" si="6888"/>
        <v>0</v>
      </c>
      <c r="H2052" s="27">
        <f t="shared" si="6889"/>
        <v>0</v>
      </c>
      <c r="I2052" s="27">
        <f t="shared" si="6890"/>
        <v>0</v>
      </c>
      <c r="J2052" s="27">
        <f t="shared" si="6891"/>
        <v>0</v>
      </c>
      <c r="K2052" s="27">
        <f t="shared" si="6892"/>
        <v>0</v>
      </c>
      <c r="L2052" s="27">
        <f t="shared" si="6934"/>
        <v>0</v>
      </c>
      <c r="M2052" s="27">
        <f t="shared" si="6935"/>
        <v>0</v>
      </c>
      <c r="N2052" s="27">
        <f t="shared" si="6936"/>
        <v>0</v>
      </c>
      <c r="O2052" s="27">
        <f t="shared" si="6962"/>
        <v>0</v>
      </c>
      <c r="P2052" s="27">
        <f t="shared" si="6894"/>
        <v>0</v>
      </c>
      <c r="Q2052" s="27">
        <f t="shared" si="6895"/>
        <v>0</v>
      </c>
      <c r="R2052" s="27">
        <f t="shared" si="6937"/>
        <v>0</v>
      </c>
      <c r="S2052" s="27">
        <f t="shared" si="6938"/>
        <v>0</v>
      </c>
      <c r="T2052" s="27">
        <f t="shared" si="6939"/>
        <v>0</v>
      </c>
      <c r="U2052" s="27">
        <f t="shared" si="6963"/>
        <v>0</v>
      </c>
      <c r="V2052" s="27">
        <f t="shared" si="6897"/>
        <v>0</v>
      </c>
      <c r="W2052" s="27">
        <f t="shared" si="6898"/>
        <v>0</v>
      </c>
      <c r="X2052" s="27">
        <f t="shared" si="6940"/>
        <v>0</v>
      </c>
      <c r="Y2052" s="27">
        <f t="shared" si="6941"/>
        <v>0</v>
      </c>
      <c r="Z2052" s="27">
        <f t="shared" si="6942"/>
        <v>0</v>
      </c>
      <c r="AA2052" s="27">
        <f t="shared" si="6899"/>
        <v>0</v>
      </c>
      <c r="AB2052" s="27">
        <f t="shared" si="6900"/>
        <v>0</v>
      </c>
      <c r="AC2052" s="27">
        <f t="shared" si="6901"/>
        <v>0</v>
      </c>
      <c r="AD2052" s="27">
        <f t="shared" si="6943"/>
        <v>0</v>
      </c>
      <c r="AE2052" s="27">
        <f t="shared" si="6944"/>
        <v>0</v>
      </c>
      <c r="AF2052" s="27">
        <f t="shared" si="6945"/>
        <v>0</v>
      </c>
      <c r="AG2052" s="27">
        <f t="shared" si="6902"/>
        <v>0</v>
      </c>
      <c r="AH2052" s="27">
        <f t="shared" si="6903"/>
        <v>0</v>
      </c>
      <c r="AI2052" s="27">
        <f t="shared" si="6904"/>
        <v>0</v>
      </c>
      <c r="AJ2052" s="27">
        <f t="shared" si="6946"/>
        <v>0</v>
      </c>
      <c r="AK2052" s="27">
        <f t="shared" si="6947"/>
        <v>0</v>
      </c>
      <c r="AL2052" s="27">
        <f t="shared" si="6948"/>
        <v>0</v>
      </c>
      <c r="AM2052" s="27">
        <f t="shared" si="6905"/>
        <v>0</v>
      </c>
      <c r="AN2052" s="27">
        <f t="shared" si="6906"/>
        <v>0</v>
      </c>
      <c r="AO2052" s="27">
        <f t="shared" si="6907"/>
        <v>0</v>
      </c>
      <c r="AP2052" s="27">
        <f t="shared" si="6949"/>
        <v>0</v>
      </c>
      <c r="AQ2052" s="27">
        <f t="shared" si="6950"/>
        <v>0</v>
      </c>
      <c r="AR2052" s="27">
        <f t="shared" si="6951"/>
        <v>0</v>
      </c>
      <c r="AS2052" s="27">
        <f t="shared" si="6908"/>
        <v>0</v>
      </c>
      <c r="AT2052" s="27">
        <f t="shared" si="6909"/>
        <v>0</v>
      </c>
      <c r="AU2052" s="27">
        <f t="shared" si="6910"/>
        <v>0</v>
      </c>
      <c r="AV2052" s="27">
        <f t="shared" si="6952"/>
        <v>0</v>
      </c>
      <c r="AW2052" s="27">
        <f t="shared" si="6953"/>
        <v>0</v>
      </c>
      <c r="AX2052" s="27">
        <f t="shared" si="6954"/>
        <v>0</v>
      </c>
      <c r="AY2052" s="27">
        <f t="shared" si="6911"/>
        <v>0</v>
      </c>
      <c r="AZ2052" s="27">
        <f t="shared" si="6912"/>
        <v>0</v>
      </c>
      <c r="BA2052" s="27">
        <f t="shared" si="6913"/>
        <v>0</v>
      </c>
      <c r="BB2052" s="27">
        <f t="shared" si="6955"/>
        <v>0</v>
      </c>
      <c r="BC2052" s="27">
        <f t="shared" si="6956"/>
        <v>0</v>
      </c>
      <c r="BD2052" s="27">
        <f t="shared" si="6957"/>
        <v>0</v>
      </c>
      <c r="BE2052" s="27">
        <f t="shared" si="6914"/>
        <v>0</v>
      </c>
      <c r="BF2052" s="27">
        <f t="shared" si="6915"/>
        <v>0</v>
      </c>
      <c r="BG2052" s="27">
        <f t="shared" si="6916"/>
        <v>0</v>
      </c>
      <c r="BH2052" s="27">
        <f t="shared" si="6925"/>
        <v>0</v>
      </c>
      <c r="BI2052" s="27">
        <f t="shared" si="6926"/>
        <v>0</v>
      </c>
      <c r="BJ2052" s="27">
        <f t="shared" si="6927"/>
        <v>0</v>
      </c>
      <c r="BK2052" s="27">
        <f t="shared" si="6964"/>
        <v>0</v>
      </c>
      <c r="BL2052" s="27">
        <f t="shared" si="6918"/>
        <v>0</v>
      </c>
      <c r="BM2052" s="27">
        <f t="shared" si="6919"/>
        <v>0</v>
      </c>
      <c r="BN2052" s="27">
        <f t="shared" si="6928"/>
        <v>0</v>
      </c>
      <c r="BO2052" s="27">
        <f t="shared" si="6929"/>
        <v>0</v>
      </c>
      <c r="BP2052" s="27">
        <f t="shared" si="6930"/>
        <v>0</v>
      </c>
      <c r="BQ2052" s="27">
        <f t="shared" si="6920"/>
        <v>0</v>
      </c>
      <c r="BR2052" s="27">
        <f t="shared" si="6921"/>
        <v>0</v>
      </c>
      <c r="BS2052" s="27">
        <f t="shared" si="6931"/>
        <v>0</v>
      </c>
      <c r="BT2052" s="27">
        <f t="shared" si="6932"/>
        <v>0</v>
      </c>
      <c r="BU2052" s="27">
        <f t="shared" si="6933"/>
        <v>0</v>
      </c>
      <c r="BV2052" s="27">
        <f t="shared" si="6922"/>
        <v>0</v>
      </c>
      <c r="BW2052" s="27">
        <f t="shared" si="6923"/>
        <v>0</v>
      </c>
      <c r="BX2052" s="27">
        <f t="shared" si="6958"/>
        <v>0</v>
      </c>
      <c r="BY2052" s="27">
        <f t="shared" si="6959"/>
        <v>0</v>
      </c>
      <c r="BZ2052" s="27">
        <f t="shared" si="6960"/>
        <v>0</v>
      </c>
      <c r="CA2052" s="27">
        <f t="shared" si="6924"/>
        <v>0</v>
      </c>
      <c r="CB2052" s="20">
        <v>0</v>
      </c>
      <c r="CC2052" s="35"/>
      <c r="CF2052" s="1" t="s">
        <v>27</v>
      </c>
    </row>
    <row r="2053" spans="1:87" ht="31.2" hidden="1" x14ac:dyDescent="0.3">
      <c r="A2053" s="36" t="s">
        <v>1185</v>
      </c>
      <c r="B2053" s="19"/>
      <c r="C2053" s="18"/>
      <c r="D2053" s="18"/>
      <c r="E2053" s="34" t="s">
        <v>1186</v>
      </c>
      <c r="F2053" s="27">
        <f t="shared" si="6961"/>
        <v>0</v>
      </c>
      <c r="G2053" s="27">
        <f t="shared" si="6888"/>
        <v>0</v>
      </c>
      <c r="H2053" s="27">
        <f t="shared" si="6889"/>
        <v>0</v>
      </c>
      <c r="I2053" s="27">
        <f t="shared" si="6890"/>
        <v>0</v>
      </c>
      <c r="J2053" s="27">
        <f t="shared" si="6891"/>
        <v>0</v>
      </c>
      <c r="K2053" s="27">
        <f t="shared" si="6892"/>
        <v>0</v>
      </c>
      <c r="L2053" s="27">
        <f t="shared" si="6934"/>
        <v>0</v>
      </c>
      <c r="M2053" s="27">
        <f t="shared" si="6935"/>
        <v>0</v>
      </c>
      <c r="N2053" s="27">
        <f t="shared" si="6936"/>
        <v>0</v>
      </c>
      <c r="O2053" s="27">
        <f t="shared" si="6962"/>
        <v>0</v>
      </c>
      <c r="P2053" s="27">
        <f t="shared" si="6894"/>
        <v>0</v>
      </c>
      <c r="Q2053" s="27">
        <f t="shared" si="6895"/>
        <v>0</v>
      </c>
      <c r="R2053" s="27">
        <f t="shared" si="6937"/>
        <v>0</v>
      </c>
      <c r="S2053" s="27">
        <f t="shared" si="6938"/>
        <v>0</v>
      </c>
      <c r="T2053" s="27">
        <f t="shared" si="6939"/>
        <v>0</v>
      </c>
      <c r="U2053" s="27">
        <f t="shared" si="6963"/>
        <v>0</v>
      </c>
      <c r="V2053" s="27">
        <f t="shared" si="6897"/>
        <v>0</v>
      </c>
      <c r="W2053" s="27">
        <f t="shared" si="6898"/>
        <v>0</v>
      </c>
      <c r="X2053" s="27">
        <f t="shared" si="6940"/>
        <v>0</v>
      </c>
      <c r="Y2053" s="27">
        <f t="shared" si="6941"/>
        <v>0</v>
      </c>
      <c r="Z2053" s="27">
        <f t="shared" si="6942"/>
        <v>0</v>
      </c>
      <c r="AA2053" s="27">
        <f t="shared" si="6899"/>
        <v>0</v>
      </c>
      <c r="AB2053" s="27">
        <f t="shared" si="6900"/>
        <v>0</v>
      </c>
      <c r="AC2053" s="27">
        <f t="shared" si="6901"/>
        <v>0</v>
      </c>
      <c r="AD2053" s="27">
        <f t="shared" si="6943"/>
        <v>0</v>
      </c>
      <c r="AE2053" s="27">
        <f t="shared" si="6944"/>
        <v>0</v>
      </c>
      <c r="AF2053" s="27">
        <f t="shared" si="6945"/>
        <v>0</v>
      </c>
      <c r="AG2053" s="27">
        <f t="shared" si="6902"/>
        <v>0</v>
      </c>
      <c r="AH2053" s="27">
        <f t="shared" si="6903"/>
        <v>0</v>
      </c>
      <c r="AI2053" s="27">
        <f t="shared" si="6904"/>
        <v>0</v>
      </c>
      <c r="AJ2053" s="27">
        <f t="shared" si="6946"/>
        <v>0</v>
      </c>
      <c r="AK2053" s="27">
        <f t="shared" si="6947"/>
        <v>0</v>
      </c>
      <c r="AL2053" s="27">
        <f t="shared" si="6948"/>
        <v>0</v>
      </c>
      <c r="AM2053" s="27">
        <f t="shared" si="6905"/>
        <v>0</v>
      </c>
      <c r="AN2053" s="27">
        <f t="shared" si="6906"/>
        <v>0</v>
      </c>
      <c r="AO2053" s="27">
        <f t="shared" si="6907"/>
        <v>0</v>
      </c>
      <c r="AP2053" s="27">
        <f t="shared" si="6949"/>
        <v>0</v>
      </c>
      <c r="AQ2053" s="27">
        <f t="shared" si="6950"/>
        <v>0</v>
      </c>
      <c r="AR2053" s="27">
        <f t="shared" si="6951"/>
        <v>0</v>
      </c>
      <c r="AS2053" s="27">
        <f t="shared" si="6908"/>
        <v>0</v>
      </c>
      <c r="AT2053" s="27">
        <f t="shared" si="6909"/>
        <v>0</v>
      </c>
      <c r="AU2053" s="27">
        <f t="shared" si="6910"/>
        <v>0</v>
      </c>
      <c r="AV2053" s="27">
        <f t="shared" si="6952"/>
        <v>0</v>
      </c>
      <c r="AW2053" s="27">
        <f t="shared" si="6953"/>
        <v>0</v>
      </c>
      <c r="AX2053" s="27">
        <f t="shared" si="6954"/>
        <v>0</v>
      </c>
      <c r="AY2053" s="27">
        <f t="shared" si="6911"/>
        <v>0</v>
      </c>
      <c r="AZ2053" s="27">
        <f t="shared" si="6912"/>
        <v>0</v>
      </c>
      <c r="BA2053" s="27">
        <f t="shared" si="6913"/>
        <v>0</v>
      </c>
      <c r="BB2053" s="27">
        <f t="shared" si="6955"/>
        <v>0</v>
      </c>
      <c r="BC2053" s="27">
        <f t="shared" si="6956"/>
        <v>0</v>
      </c>
      <c r="BD2053" s="27">
        <f t="shared" si="6957"/>
        <v>0</v>
      </c>
      <c r="BE2053" s="27">
        <f t="shared" si="6914"/>
        <v>0</v>
      </c>
      <c r="BF2053" s="27">
        <f t="shared" si="6915"/>
        <v>0</v>
      </c>
      <c r="BG2053" s="27">
        <f t="shared" si="6916"/>
        <v>0</v>
      </c>
      <c r="BH2053" s="27">
        <f t="shared" si="6925"/>
        <v>0</v>
      </c>
      <c r="BI2053" s="27">
        <f t="shared" si="6926"/>
        <v>0</v>
      </c>
      <c r="BJ2053" s="27">
        <f t="shared" si="6927"/>
        <v>0</v>
      </c>
      <c r="BK2053" s="27">
        <f t="shared" si="6964"/>
        <v>0</v>
      </c>
      <c r="BL2053" s="27">
        <f t="shared" si="6918"/>
        <v>0</v>
      </c>
      <c r="BM2053" s="27">
        <f t="shared" si="6919"/>
        <v>0</v>
      </c>
      <c r="BN2053" s="27">
        <f t="shared" si="6928"/>
        <v>0</v>
      </c>
      <c r="BO2053" s="27">
        <f t="shared" si="6929"/>
        <v>0</v>
      </c>
      <c r="BP2053" s="27">
        <f t="shared" si="6930"/>
        <v>0</v>
      </c>
      <c r="BQ2053" s="27">
        <f t="shared" si="6920"/>
        <v>0</v>
      </c>
      <c r="BR2053" s="27">
        <f t="shared" si="6921"/>
        <v>0</v>
      </c>
      <c r="BS2053" s="27">
        <f t="shared" si="6931"/>
        <v>0</v>
      </c>
      <c r="BT2053" s="27">
        <f t="shared" si="6932"/>
        <v>0</v>
      </c>
      <c r="BU2053" s="27">
        <f t="shared" si="6933"/>
        <v>0</v>
      </c>
      <c r="BV2053" s="27">
        <f t="shared" si="6922"/>
        <v>0</v>
      </c>
      <c r="BW2053" s="27">
        <f t="shared" si="6923"/>
        <v>0</v>
      </c>
      <c r="BX2053" s="27">
        <f t="shared" si="6958"/>
        <v>0</v>
      </c>
      <c r="BY2053" s="27">
        <f t="shared" si="6959"/>
        <v>0</v>
      </c>
      <c r="BZ2053" s="27">
        <f t="shared" si="6960"/>
        <v>0</v>
      </c>
      <c r="CA2053" s="27">
        <f t="shared" si="6924"/>
        <v>0</v>
      </c>
      <c r="CB2053" s="20">
        <v>0</v>
      </c>
      <c r="CC2053" s="35"/>
      <c r="CI2053" s="1" t="s">
        <v>30</v>
      </c>
    </row>
    <row r="2054" spans="1:87" ht="31.2" hidden="1" x14ac:dyDescent="0.3">
      <c r="A2054" s="36" t="s">
        <v>1185</v>
      </c>
      <c r="B2054" s="19">
        <v>200</v>
      </c>
      <c r="C2054" s="18"/>
      <c r="D2054" s="18"/>
      <c r="E2054" s="34" t="s">
        <v>39</v>
      </c>
      <c r="F2054" s="27">
        <f t="shared" si="6961"/>
        <v>0</v>
      </c>
      <c r="G2054" s="27">
        <f t="shared" si="6888"/>
        <v>0</v>
      </c>
      <c r="H2054" s="27">
        <f t="shared" si="6889"/>
        <v>0</v>
      </c>
      <c r="I2054" s="27">
        <f t="shared" si="6890"/>
        <v>0</v>
      </c>
      <c r="J2054" s="27">
        <f t="shared" si="6891"/>
        <v>0</v>
      </c>
      <c r="K2054" s="27">
        <f t="shared" si="6892"/>
        <v>0</v>
      </c>
      <c r="L2054" s="27">
        <f t="shared" si="6934"/>
        <v>0</v>
      </c>
      <c r="M2054" s="27">
        <f t="shared" si="6935"/>
        <v>0</v>
      </c>
      <c r="N2054" s="27">
        <f t="shared" si="6936"/>
        <v>0</v>
      </c>
      <c r="O2054" s="27">
        <f t="shared" si="6962"/>
        <v>0</v>
      </c>
      <c r="P2054" s="27">
        <f t="shared" si="6894"/>
        <v>0</v>
      </c>
      <c r="Q2054" s="27">
        <f t="shared" si="6895"/>
        <v>0</v>
      </c>
      <c r="R2054" s="27">
        <f t="shared" si="6937"/>
        <v>0</v>
      </c>
      <c r="S2054" s="27">
        <f t="shared" si="6938"/>
        <v>0</v>
      </c>
      <c r="T2054" s="27">
        <f t="shared" si="6939"/>
        <v>0</v>
      </c>
      <c r="U2054" s="27">
        <f t="shared" si="6963"/>
        <v>0</v>
      </c>
      <c r="V2054" s="27">
        <f t="shared" si="6897"/>
        <v>0</v>
      </c>
      <c r="W2054" s="27">
        <f t="shared" si="6898"/>
        <v>0</v>
      </c>
      <c r="X2054" s="27">
        <f t="shared" si="6940"/>
        <v>0</v>
      </c>
      <c r="Y2054" s="27">
        <f t="shared" si="6941"/>
        <v>0</v>
      </c>
      <c r="Z2054" s="27">
        <f t="shared" si="6942"/>
        <v>0</v>
      </c>
      <c r="AA2054" s="27">
        <f t="shared" si="6899"/>
        <v>0</v>
      </c>
      <c r="AB2054" s="27">
        <f t="shared" si="6900"/>
        <v>0</v>
      </c>
      <c r="AC2054" s="27">
        <f t="shared" si="6901"/>
        <v>0</v>
      </c>
      <c r="AD2054" s="27">
        <f t="shared" si="6943"/>
        <v>0</v>
      </c>
      <c r="AE2054" s="27">
        <f t="shared" si="6944"/>
        <v>0</v>
      </c>
      <c r="AF2054" s="27">
        <f t="shared" si="6945"/>
        <v>0</v>
      </c>
      <c r="AG2054" s="27">
        <f t="shared" si="6902"/>
        <v>0</v>
      </c>
      <c r="AH2054" s="27">
        <f t="shared" si="6903"/>
        <v>0</v>
      </c>
      <c r="AI2054" s="27">
        <f t="shared" si="6904"/>
        <v>0</v>
      </c>
      <c r="AJ2054" s="27">
        <f t="shared" si="6946"/>
        <v>0</v>
      </c>
      <c r="AK2054" s="27">
        <f t="shared" si="6947"/>
        <v>0</v>
      </c>
      <c r="AL2054" s="27">
        <f t="shared" si="6948"/>
        <v>0</v>
      </c>
      <c r="AM2054" s="27">
        <f t="shared" si="6905"/>
        <v>0</v>
      </c>
      <c r="AN2054" s="27">
        <f t="shared" si="6906"/>
        <v>0</v>
      </c>
      <c r="AO2054" s="27">
        <f t="shared" si="6907"/>
        <v>0</v>
      </c>
      <c r="AP2054" s="27">
        <f t="shared" si="6949"/>
        <v>0</v>
      </c>
      <c r="AQ2054" s="27">
        <f t="shared" si="6950"/>
        <v>0</v>
      </c>
      <c r="AR2054" s="27">
        <f t="shared" si="6951"/>
        <v>0</v>
      </c>
      <c r="AS2054" s="27">
        <f t="shared" si="6908"/>
        <v>0</v>
      </c>
      <c r="AT2054" s="27">
        <f t="shared" si="6909"/>
        <v>0</v>
      </c>
      <c r="AU2054" s="27">
        <f t="shared" si="6910"/>
        <v>0</v>
      </c>
      <c r="AV2054" s="27">
        <f t="shared" si="6952"/>
        <v>0</v>
      </c>
      <c r="AW2054" s="27">
        <f t="shared" si="6953"/>
        <v>0</v>
      </c>
      <c r="AX2054" s="27">
        <f t="shared" si="6954"/>
        <v>0</v>
      </c>
      <c r="AY2054" s="27">
        <f t="shared" si="6911"/>
        <v>0</v>
      </c>
      <c r="AZ2054" s="27">
        <f t="shared" si="6912"/>
        <v>0</v>
      </c>
      <c r="BA2054" s="27">
        <f t="shared" si="6913"/>
        <v>0</v>
      </c>
      <c r="BB2054" s="27">
        <f t="shared" si="6955"/>
        <v>0</v>
      </c>
      <c r="BC2054" s="27">
        <f t="shared" si="6956"/>
        <v>0</v>
      </c>
      <c r="BD2054" s="27">
        <f t="shared" si="6957"/>
        <v>0</v>
      </c>
      <c r="BE2054" s="27">
        <f t="shared" si="6914"/>
        <v>0</v>
      </c>
      <c r="BF2054" s="27">
        <f t="shared" si="6915"/>
        <v>0</v>
      </c>
      <c r="BG2054" s="27">
        <f t="shared" si="6916"/>
        <v>0</v>
      </c>
      <c r="BH2054" s="27">
        <f t="shared" si="6925"/>
        <v>0</v>
      </c>
      <c r="BI2054" s="27">
        <f t="shared" si="6926"/>
        <v>0</v>
      </c>
      <c r="BJ2054" s="27">
        <f t="shared" si="6927"/>
        <v>0</v>
      </c>
      <c r="BK2054" s="27">
        <f t="shared" si="6964"/>
        <v>0</v>
      </c>
      <c r="BL2054" s="27">
        <f t="shared" si="6918"/>
        <v>0</v>
      </c>
      <c r="BM2054" s="27">
        <f t="shared" si="6919"/>
        <v>0</v>
      </c>
      <c r="BN2054" s="27">
        <f t="shared" si="6928"/>
        <v>0</v>
      </c>
      <c r="BO2054" s="27">
        <f t="shared" si="6929"/>
        <v>0</v>
      </c>
      <c r="BP2054" s="27">
        <f t="shared" si="6930"/>
        <v>0</v>
      </c>
      <c r="BQ2054" s="27">
        <f t="shared" si="6920"/>
        <v>0</v>
      </c>
      <c r="BR2054" s="27">
        <f t="shared" si="6921"/>
        <v>0</v>
      </c>
      <c r="BS2054" s="27">
        <f t="shared" si="6931"/>
        <v>0</v>
      </c>
      <c r="BT2054" s="27">
        <f t="shared" si="6932"/>
        <v>0</v>
      </c>
      <c r="BU2054" s="27">
        <f t="shared" si="6933"/>
        <v>0</v>
      </c>
      <c r="BV2054" s="27">
        <f t="shared" si="6922"/>
        <v>0</v>
      </c>
      <c r="BW2054" s="27">
        <f t="shared" si="6923"/>
        <v>0</v>
      </c>
      <c r="BX2054" s="27">
        <f t="shared" si="6958"/>
        <v>0</v>
      </c>
      <c r="BY2054" s="27">
        <f t="shared" si="6959"/>
        <v>0</v>
      </c>
      <c r="BZ2054" s="27">
        <f t="shared" si="6960"/>
        <v>0</v>
      </c>
      <c r="CA2054" s="27">
        <f t="shared" si="6924"/>
        <v>0</v>
      </c>
      <c r="CB2054" s="20">
        <v>0</v>
      </c>
      <c r="CC2054" s="35"/>
      <c r="CG2054" s="1" t="s">
        <v>28</v>
      </c>
    </row>
    <row r="2055" spans="1:87" ht="46.8" hidden="1" x14ac:dyDescent="0.3">
      <c r="A2055" s="36" t="s">
        <v>1185</v>
      </c>
      <c r="B2055" s="19">
        <v>240</v>
      </c>
      <c r="C2055" s="18"/>
      <c r="D2055" s="18"/>
      <c r="E2055" s="34" t="s">
        <v>40</v>
      </c>
      <c r="F2055" s="27">
        <f t="shared" si="6961"/>
        <v>0</v>
      </c>
      <c r="G2055" s="27">
        <f t="shared" si="6888"/>
        <v>0</v>
      </c>
      <c r="H2055" s="27">
        <f t="shared" si="6889"/>
        <v>0</v>
      </c>
      <c r="I2055" s="27">
        <f t="shared" si="6890"/>
        <v>0</v>
      </c>
      <c r="J2055" s="27">
        <f t="shared" si="6891"/>
        <v>0</v>
      </c>
      <c r="K2055" s="27">
        <f t="shared" si="6892"/>
        <v>0</v>
      </c>
      <c r="L2055" s="27">
        <f t="shared" si="6934"/>
        <v>0</v>
      </c>
      <c r="M2055" s="27">
        <f t="shared" si="6935"/>
        <v>0</v>
      </c>
      <c r="N2055" s="27">
        <f t="shared" si="6936"/>
        <v>0</v>
      </c>
      <c r="O2055" s="27">
        <f t="shared" si="6962"/>
        <v>0</v>
      </c>
      <c r="P2055" s="27">
        <f t="shared" si="6894"/>
        <v>0</v>
      </c>
      <c r="Q2055" s="27">
        <f t="shared" si="6895"/>
        <v>0</v>
      </c>
      <c r="R2055" s="27">
        <f t="shared" si="6937"/>
        <v>0</v>
      </c>
      <c r="S2055" s="27">
        <f t="shared" si="6938"/>
        <v>0</v>
      </c>
      <c r="T2055" s="27">
        <f t="shared" si="6939"/>
        <v>0</v>
      </c>
      <c r="U2055" s="27">
        <f t="shared" si="6963"/>
        <v>0</v>
      </c>
      <c r="V2055" s="27">
        <f t="shared" si="6897"/>
        <v>0</v>
      </c>
      <c r="W2055" s="27">
        <f t="shared" si="6898"/>
        <v>0</v>
      </c>
      <c r="X2055" s="27">
        <f t="shared" si="6940"/>
        <v>0</v>
      </c>
      <c r="Y2055" s="27">
        <f t="shared" si="6941"/>
        <v>0</v>
      </c>
      <c r="Z2055" s="27">
        <f t="shared" si="6942"/>
        <v>0</v>
      </c>
      <c r="AA2055" s="27">
        <f t="shared" si="6899"/>
        <v>0</v>
      </c>
      <c r="AB2055" s="27">
        <f t="shared" si="6900"/>
        <v>0</v>
      </c>
      <c r="AC2055" s="27">
        <f t="shared" si="6901"/>
        <v>0</v>
      </c>
      <c r="AD2055" s="27">
        <f t="shared" si="6943"/>
        <v>0</v>
      </c>
      <c r="AE2055" s="27">
        <f t="shared" si="6944"/>
        <v>0</v>
      </c>
      <c r="AF2055" s="27">
        <f t="shared" si="6945"/>
        <v>0</v>
      </c>
      <c r="AG2055" s="27">
        <f t="shared" si="6902"/>
        <v>0</v>
      </c>
      <c r="AH2055" s="27">
        <f t="shared" si="6903"/>
        <v>0</v>
      </c>
      <c r="AI2055" s="27">
        <f t="shared" si="6904"/>
        <v>0</v>
      </c>
      <c r="AJ2055" s="27">
        <f t="shared" si="6946"/>
        <v>0</v>
      </c>
      <c r="AK2055" s="27">
        <f t="shared" si="6947"/>
        <v>0</v>
      </c>
      <c r="AL2055" s="27">
        <f t="shared" si="6948"/>
        <v>0</v>
      </c>
      <c r="AM2055" s="27">
        <f t="shared" si="6905"/>
        <v>0</v>
      </c>
      <c r="AN2055" s="27">
        <f t="shared" si="6906"/>
        <v>0</v>
      </c>
      <c r="AO2055" s="27">
        <f t="shared" si="6907"/>
        <v>0</v>
      </c>
      <c r="AP2055" s="27">
        <f t="shared" si="6949"/>
        <v>0</v>
      </c>
      <c r="AQ2055" s="27">
        <f t="shared" si="6950"/>
        <v>0</v>
      </c>
      <c r="AR2055" s="27">
        <f t="shared" si="6951"/>
        <v>0</v>
      </c>
      <c r="AS2055" s="27">
        <f t="shared" si="6908"/>
        <v>0</v>
      </c>
      <c r="AT2055" s="27">
        <f t="shared" si="6909"/>
        <v>0</v>
      </c>
      <c r="AU2055" s="27">
        <f t="shared" si="6910"/>
        <v>0</v>
      </c>
      <c r="AV2055" s="27">
        <f t="shared" si="6952"/>
        <v>0</v>
      </c>
      <c r="AW2055" s="27">
        <f t="shared" si="6953"/>
        <v>0</v>
      </c>
      <c r="AX2055" s="27">
        <f t="shared" si="6954"/>
        <v>0</v>
      </c>
      <c r="AY2055" s="27">
        <f t="shared" si="6911"/>
        <v>0</v>
      </c>
      <c r="AZ2055" s="27">
        <f t="shared" si="6912"/>
        <v>0</v>
      </c>
      <c r="BA2055" s="27">
        <f t="shared" si="6913"/>
        <v>0</v>
      </c>
      <c r="BB2055" s="27">
        <f t="shared" si="6955"/>
        <v>0</v>
      </c>
      <c r="BC2055" s="27">
        <f t="shared" si="6956"/>
        <v>0</v>
      </c>
      <c r="BD2055" s="27">
        <f t="shared" si="6957"/>
        <v>0</v>
      </c>
      <c r="BE2055" s="27">
        <f t="shared" si="6914"/>
        <v>0</v>
      </c>
      <c r="BF2055" s="27">
        <f t="shared" si="6915"/>
        <v>0</v>
      </c>
      <c r="BG2055" s="27">
        <f t="shared" si="6916"/>
        <v>0</v>
      </c>
      <c r="BH2055" s="27">
        <f t="shared" si="6925"/>
        <v>0</v>
      </c>
      <c r="BI2055" s="27">
        <f t="shared" si="6926"/>
        <v>0</v>
      </c>
      <c r="BJ2055" s="27">
        <f t="shared" si="6927"/>
        <v>0</v>
      </c>
      <c r="BK2055" s="27">
        <f t="shared" si="6964"/>
        <v>0</v>
      </c>
      <c r="BL2055" s="27">
        <f t="shared" si="6918"/>
        <v>0</v>
      </c>
      <c r="BM2055" s="27">
        <f t="shared" si="6919"/>
        <v>0</v>
      </c>
      <c r="BN2055" s="27">
        <f t="shared" si="6928"/>
        <v>0</v>
      </c>
      <c r="BO2055" s="27">
        <f t="shared" si="6929"/>
        <v>0</v>
      </c>
      <c r="BP2055" s="27">
        <f t="shared" si="6930"/>
        <v>0</v>
      </c>
      <c r="BQ2055" s="27">
        <f t="shared" si="6920"/>
        <v>0</v>
      </c>
      <c r="BR2055" s="27">
        <f t="shared" si="6921"/>
        <v>0</v>
      </c>
      <c r="BS2055" s="27">
        <f t="shared" si="6931"/>
        <v>0</v>
      </c>
      <c r="BT2055" s="27">
        <f t="shared" si="6932"/>
        <v>0</v>
      </c>
      <c r="BU2055" s="27">
        <f t="shared" si="6933"/>
        <v>0</v>
      </c>
      <c r="BV2055" s="27">
        <f t="shared" si="6922"/>
        <v>0</v>
      </c>
      <c r="BW2055" s="27">
        <f t="shared" si="6923"/>
        <v>0</v>
      </c>
      <c r="BX2055" s="27">
        <f t="shared" si="6958"/>
        <v>0</v>
      </c>
      <c r="BY2055" s="27">
        <f t="shared" si="6959"/>
        <v>0</v>
      </c>
      <c r="BZ2055" s="27">
        <f t="shared" si="6960"/>
        <v>0</v>
      </c>
      <c r="CA2055" s="27">
        <f t="shared" si="6924"/>
        <v>0</v>
      </c>
      <c r="CB2055" s="20">
        <v>0</v>
      </c>
      <c r="CC2055" s="35"/>
      <c r="CH2055" s="1" t="s">
        <v>29</v>
      </c>
    </row>
    <row r="2056" spans="1:87" ht="31.2" hidden="1" x14ac:dyDescent="0.3">
      <c r="A2056" s="36" t="s">
        <v>1185</v>
      </c>
      <c r="B2056" s="19">
        <v>240</v>
      </c>
      <c r="C2056" s="18" t="s">
        <v>65</v>
      </c>
      <c r="D2056" s="18" t="s">
        <v>392</v>
      </c>
      <c r="E2056" s="34" t="s">
        <v>1118</v>
      </c>
      <c r="F2056" s="27"/>
      <c r="G2056" s="27"/>
      <c r="H2056" s="27"/>
      <c r="I2056" s="27"/>
      <c r="J2056" s="27"/>
      <c r="K2056" s="27"/>
      <c r="L2056" s="27">
        <f t="shared" si="6934"/>
        <v>0</v>
      </c>
      <c r="M2056" s="27">
        <f t="shared" si="6935"/>
        <v>0</v>
      </c>
      <c r="N2056" s="27">
        <f t="shared" si="6936"/>
        <v>0</v>
      </c>
      <c r="O2056" s="27"/>
      <c r="P2056" s="27"/>
      <c r="Q2056" s="27"/>
      <c r="R2056" s="27">
        <f t="shared" si="6937"/>
        <v>0</v>
      </c>
      <c r="S2056" s="27">
        <f t="shared" si="6938"/>
        <v>0</v>
      </c>
      <c r="T2056" s="27">
        <f t="shared" si="6939"/>
        <v>0</v>
      </c>
      <c r="U2056" s="27"/>
      <c r="V2056" s="27"/>
      <c r="W2056" s="27"/>
      <c r="X2056" s="27">
        <f t="shared" si="6940"/>
        <v>0</v>
      </c>
      <c r="Y2056" s="27">
        <f t="shared" si="6941"/>
        <v>0</v>
      </c>
      <c r="Z2056" s="27">
        <f t="shared" si="6942"/>
        <v>0</v>
      </c>
      <c r="AA2056" s="27"/>
      <c r="AB2056" s="27"/>
      <c r="AC2056" s="27"/>
      <c r="AD2056" s="27">
        <f t="shared" si="6943"/>
        <v>0</v>
      </c>
      <c r="AE2056" s="27">
        <f t="shared" si="6944"/>
        <v>0</v>
      </c>
      <c r="AF2056" s="27">
        <f t="shared" si="6945"/>
        <v>0</v>
      </c>
      <c r="AG2056" s="27"/>
      <c r="AH2056" s="27"/>
      <c r="AI2056" s="27"/>
      <c r="AJ2056" s="27">
        <f t="shared" si="6946"/>
        <v>0</v>
      </c>
      <c r="AK2056" s="27">
        <f t="shared" si="6947"/>
        <v>0</v>
      </c>
      <c r="AL2056" s="27">
        <f t="shared" si="6948"/>
        <v>0</v>
      </c>
      <c r="AM2056" s="27"/>
      <c r="AN2056" s="27"/>
      <c r="AO2056" s="27"/>
      <c r="AP2056" s="27">
        <f t="shared" si="6949"/>
        <v>0</v>
      </c>
      <c r="AQ2056" s="27">
        <f t="shared" si="6950"/>
        <v>0</v>
      </c>
      <c r="AR2056" s="27">
        <f t="shared" si="6951"/>
        <v>0</v>
      </c>
      <c r="AS2056" s="27"/>
      <c r="AT2056" s="27"/>
      <c r="AU2056" s="27"/>
      <c r="AV2056" s="27">
        <f t="shared" si="6952"/>
        <v>0</v>
      </c>
      <c r="AW2056" s="27">
        <f t="shared" si="6953"/>
        <v>0</v>
      </c>
      <c r="AX2056" s="27">
        <f t="shared" si="6954"/>
        <v>0</v>
      </c>
      <c r="AY2056" s="27"/>
      <c r="AZ2056" s="27"/>
      <c r="BA2056" s="27"/>
      <c r="BB2056" s="27">
        <f t="shared" si="6955"/>
        <v>0</v>
      </c>
      <c r="BC2056" s="27">
        <f t="shared" si="6956"/>
        <v>0</v>
      </c>
      <c r="BD2056" s="27">
        <f t="shared" si="6957"/>
        <v>0</v>
      </c>
      <c r="BE2056" s="27"/>
      <c r="BF2056" s="27"/>
      <c r="BG2056" s="27"/>
      <c r="BH2056" s="27">
        <f t="shared" si="6925"/>
        <v>0</v>
      </c>
      <c r="BI2056" s="27">
        <f t="shared" si="6926"/>
        <v>0</v>
      </c>
      <c r="BJ2056" s="27">
        <f t="shared" si="6927"/>
        <v>0</v>
      </c>
      <c r="BK2056" s="27"/>
      <c r="BL2056" s="27"/>
      <c r="BM2056" s="27"/>
      <c r="BN2056" s="27">
        <f t="shared" si="6928"/>
        <v>0</v>
      </c>
      <c r="BO2056" s="27">
        <f t="shared" si="6929"/>
        <v>0</v>
      </c>
      <c r="BP2056" s="27">
        <f t="shared" si="6930"/>
        <v>0</v>
      </c>
      <c r="BQ2056" s="27"/>
      <c r="BR2056" s="27"/>
      <c r="BS2056" s="27">
        <f t="shared" si="6931"/>
        <v>0</v>
      </c>
      <c r="BT2056" s="27">
        <f t="shared" si="6932"/>
        <v>0</v>
      </c>
      <c r="BU2056" s="27">
        <f t="shared" si="6933"/>
        <v>0</v>
      </c>
      <c r="BV2056" s="27"/>
      <c r="BW2056" s="27"/>
      <c r="BX2056" s="27">
        <f t="shared" si="6958"/>
        <v>0</v>
      </c>
      <c r="BY2056" s="27">
        <f t="shared" si="6959"/>
        <v>0</v>
      </c>
      <c r="BZ2056" s="27">
        <f t="shared" si="6960"/>
        <v>0</v>
      </c>
      <c r="CA2056" s="27"/>
      <c r="CB2056" s="20">
        <v>0</v>
      </c>
      <c r="CC2056" s="35"/>
    </row>
    <row r="2057" spans="1:87" ht="62.4" hidden="1" x14ac:dyDescent="0.3">
      <c r="A2057" s="36" t="s">
        <v>1187</v>
      </c>
      <c r="B2057" s="36"/>
      <c r="C2057" s="34"/>
      <c r="D2057" s="18"/>
      <c r="E2057" s="34" t="s">
        <v>1188</v>
      </c>
      <c r="F2057" s="27">
        <f t="shared" ref="F2057:K2057" si="6965">F2058+F2068+F2064</f>
        <v>0</v>
      </c>
      <c r="G2057" s="27">
        <f t="shared" si="6965"/>
        <v>0</v>
      </c>
      <c r="H2057" s="27">
        <f t="shared" si="6965"/>
        <v>0</v>
      </c>
      <c r="I2057" s="27">
        <f t="shared" si="6965"/>
        <v>0</v>
      </c>
      <c r="J2057" s="27">
        <f t="shared" si="6965"/>
        <v>0</v>
      </c>
      <c r="K2057" s="27">
        <f t="shared" si="6965"/>
        <v>0</v>
      </c>
      <c r="L2057" s="27">
        <f t="shared" si="6934"/>
        <v>0</v>
      </c>
      <c r="M2057" s="27">
        <f t="shared" si="6935"/>
        <v>0</v>
      </c>
      <c r="N2057" s="27">
        <f t="shared" si="6936"/>
        <v>0</v>
      </c>
      <c r="O2057" s="27">
        <f>O2058+O2068+O2064</f>
        <v>0</v>
      </c>
      <c r="P2057" s="27">
        <f>P2058+P2068+P2064</f>
        <v>0</v>
      </c>
      <c r="Q2057" s="27">
        <f>Q2058+Q2068+Q2064</f>
        <v>0</v>
      </c>
      <c r="R2057" s="27">
        <f t="shared" si="6937"/>
        <v>0</v>
      </c>
      <c r="S2057" s="27">
        <f t="shared" si="6938"/>
        <v>0</v>
      </c>
      <c r="T2057" s="27">
        <f t="shared" si="6939"/>
        <v>0</v>
      </c>
      <c r="U2057" s="27">
        <f>U2058+U2068+U2064</f>
        <v>0</v>
      </c>
      <c r="V2057" s="27">
        <f>V2058+V2068+V2064</f>
        <v>0</v>
      </c>
      <c r="W2057" s="27">
        <f>W2058+W2068+W2064</f>
        <v>0</v>
      </c>
      <c r="X2057" s="27">
        <f t="shared" si="6940"/>
        <v>0</v>
      </c>
      <c r="Y2057" s="27">
        <f t="shared" si="6941"/>
        <v>0</v>
      </c>
      <c r="Z2057" s="27">
        <f t="shared" si="6942"/>
        <v>0</v>
      </c>
      <c r="AA2057" s="27">
        <f>AA2058+AA2068+AA2064</f>
        <v>0</v>
      </c>
      <c r="AB2057" s="27">
        <f>AB2058+AB2068+AB2064</f>
        <v>0</v>
      </c>
      <c r="AC2057" s="27">
        <f>AC2058+AC2068+AC2064</f>
        <v>0</v>
      </c>
      <c r="AD2057" s="27">
        <f t="shared" si="6943"/>
        <v>0</v>
      </c>
      <c r="AE2057" s="27">
        <f t="shared" si="6944"/>
        <v>0</v>
      </c>
      <c r="AF2057" s="27">
        <f t="shared" si="6945"/>
        <v>0</v>
      </c>
      <c r="AG2057" s="27">
        <f>AG2058+AG2068+AG2064</f>
        <v>0</v>
      </c>
      <c r="AH2057" s="27">
        <f>AH2058+AH2068+AH2064</f>
        <v>0</v>
      </c>
      <c r="AI2057" s="27">
        <f>AI2058+AI2068+AI2064</f>
        <v>0</v>
      </c>
      <c r="AJ2057" s="27">
        <f t="shared" si="6946"/>
        <v>0</v>
      </c>
      <c r="AK2057" s="27">
        <f t="shared" si="6947"/>
        <v>0</v>
      </c>
      <c r="AL2057" s="27">
        <f t="shared" si="6948"/>
        <v>0</v>
      </c>
      <c r="AM2057" s="27">
        <f>AM2058+AM2068+AM2064</f>
        <v>0</v>
      </c>
      <c r="AN2057" s="27">
        <f>AN2058+AN2068+AN2064</f>
        <v>0</v>
      </c>
      <c r="AO2057" s="27">
        <f>AO2058+AO2068+AO2064</f>
        <v>0</v>
      </c>
      <c r="AP2057" s="27">
        <f t="shared" si="6949"/>
        <v>0</v>
      </c>
      <c r="AQ2057" s="27">
        <f t="shared" si="6950"/>
        <v>0</v>
      </c>
      <c r="AR2057" s="27">
        <f t="shared" si="6951"/>
        <v>0</v>
      </c>
      <c r="AS2057" s="27">
        <f>AS2058+AS2068+AS2064</f>
        <v>0</v>
      </c>
      <c r="AT2057" s="27">
        <f>AT2058+AT2068+AT2064</f>
        <v>0</v>
      </c>
      <c r="AU2057" s="27">
        <f>AU2058+AU2068+AU2064</f>
        <v>0</v>
      </c>
      <c r="AV2057" s="27">
        <f t="shared" si="6952"/>
        <v>0</v>
      </c>
      <c r="AW2057" s="27">
        <f t="shared" si="6953"/>
        <v>0</v>
      </c>
      <c r="AX2057" s="27">
        <f t="shared" si="6954"/>
        <v>0</v>
      </c>
      <c r="AY2057" s="27">
        <f>AY2058+AY2068+AY2064</f>
        <v>0</v>
      </c>
      <c r="AZ2057" s="27">
        <f>AZ2058+AZ2068+AZ2064</f>
        <v>0</v>
      </c>
      <c r="BA2057" s="27">
        <f>BA2058+BA2068+BA2064</f>
        <v>0</v>
      </c>
      <c r="BB2057" s="27">
        <f t="shared" si="6955"/>
        <v>0</v>
      </c>
      <c r="BC2057" s="27">
        <f t="shared" si="6956"/>
        <v>0</v>
      </c>
      <c r="BD2057" s="27">
        <f t="shared" si="6957"/>
        <v>0</v>
      </c>
      <c r="BE2057" s="27">
        <f>BE2058+BE2068+BE2064</f>
        <v>0</v>
      </c>
      <c r="BF2057" s="27">
        <f>BF2058+BF2068+BF2064</f>
        <v>0</v>
      </c>
      <c r="BG2057" s="27">
        <f>BG2058+BG2068+BG2064</f>
        <v>0</v>
      </c>
      <c r="BH2057" s="27">
        <f t="shared" si="6925"/>
        <v>0</v>
      </c>
      <c r="BI2057" s="27">
        <f t="shared" si="6926"/>
        <v>0</v>
      </c>
      <c r="BJ2057" s="27">
        <f t="shared" si="6927"/>
        <v>0</v>
      </c>
      <c r="BK2057" s="27">
        <f>BK2058+BK2068+BK2064</f>
        <v>0</v>
      </c>
      <c r="BL2057" s="27">
        <f>BL2058+BL2068+BL2064</f>
        <v>0</v>
      </c>
      <c r="BM2057" s="27">
        <f>BM2058+BM2068+BM2064</f>
        <v>0</v>
      </c>
      <c r="BN2057" s="27">
        <f t="shared" si="6928"/>
        <v>0</v>
      </c>
      <c r="BO2057" s="27">
        <f t="shared" si="6929"/>
        <v>0</v>
      </c>
      <c r="BP2057" s="27">
        <f t="shared" si="6930"/>
        <v>0</v>
      </c>
      <c r="BQ2057" s="27">
        <f>BQ2058+BQ2068+BQ2064</f>
        <v>0</v>
      </c>
      <c r="BR2057" s="27">
        <f>BR2058+BR2068+BR2064</f>
        <v>0</v>
      </c>
      <c r="BS2057" s="27">
        <f t="shared" si="6931"/>
        <v>0</v>
      </c>
      <c r="BT2057" s="27">
        <f t="shared" si="6932"/>
        <v>0</v>
      </c>
      <c r="BU2057" s="27">
        <f t="shared" si="6933"/>
        <v>0</v>
      </c>
      <c r="BV2057" s="27">
        <f>BV2058+BV2068+BV2064</f>
        <v>0</v>
      </c>
      <c r="BW2057" s="27">
        <f>BW2058+BW2068+BW2064</f>
        <v>0</v>
      </c>
      <c r="BX2057" s="27">
        <f t="shared" si="6958"/>
        <v>0</v>
      </c>
      <c r="BY2057" s="27">
        <f t="shared" si="6959"/>
        <v>0</v>
      </c>
      <c r="BZ2057" s="27">
        <f t="shared" si="6960"/>
        <v>0</v>
      </c>
      <c r="CA2057" s="27">
        <f>CA2058+CA2068+CA2064</f>
        <v>0</v>
      </c>
      <c r="CB2057" s="20">
        <v>0</v>
      </c>
      <c r="CC2057" s="35"/>
      <c r="CF2057" s="1" t="s">
        <v>27</v>
      </c>
    </row>
    <row r="2058" spans="1:87" ht="46.8" hidden="1" x14ac:dyDescent="0.3">
      <c r="A2058" s="36" t="s">
        <v>1189</v>
      </c>
      <c r="B2058" s="36"/>
      <c r="C2058" s="34"/>
      <c r="D2058" s="18"/>
      <c r="E2058" s="34" t="s">
        <v>129</v>
      </c>
      <c r="F2058" s="27">
        <f t="shared" ref="F2058:F2059" si="6966">F2059</f>
        <v>0</v>
      </c>
      <c r="G2058" s="27">
        <f t="shared" ref="G2058:G2059" si="6967">G2059</f>
        <v>0</v>
      </c>
      <c r="H2058" s="27">
        <f t="shared" ref="H2058:H2059" si="6968">H2059</f>
        <v>0</v>
      </c>
      <c r="I2058" s="27">
        <f t="shared" ref="I2058:I2059" si="6969">I2059</f>
        <v>0</v>
      </c>
      <c r="J2058" s="27">
        <f t="shared" ref="J2058:J2059" si="6970">J2059</f>
        <v>0</v>
      </c>
      <c r="K2058" s="27">
        <f t="shared" ref="K2058:K2059" si="6971">K2059</f>
        <v>0</v>
      </c>
      <c r="L2058" s="27">
        <f t="shared" si="6934"/>
        <v>0</v>
      </c>
      <c r="M2058" s="27">
        <f t="shared" si="6935"/>
        <v>0</v>
      </c>
      <c r="N2058" s="27">
        <f t="shared" si="6936"/>
        <v>0</v>
      </c>
      <c r="O2058" s="27">
        <f t="shared" ref="O2058:O2059" si="6972">O2059</f>
        <v>0</v>
      </c>
      <c r="P2058" s="27">
        <f t="shared" ref="P2058:P2059" si="6973">P2059</f>
        <v>0</v>
      </c>
      <c r="Q2058" s="27">
        <f t="shared" ref="Q2058:Q2059" si="6974">Q2059</f>
        <v>0</v>
      </c>
      <c r="R2058" s="27">
        <f t="shared" si="6937"/>
        <v>0</v>
      </c>
      <c r="S2058" s="27">
        <f t="shared" si="6938"/>
        <v>0</v>
      </c>
      <c r="T2058" s="27">
        <f t="shared" si="6939"/>
        <v>0</v>
      </c>
      <c r="U2058" s="27">
        <f t="shared" ref="U2058:U2059" si="6975">U2059</f>
        <v>0</v>
      </c>
      <c r="V2058" s="27">
        <f t="shared" ref="V2058:V2059" si="6976">V2059</f>
        <v>0</v>
      </c>
      <c r="W2058" s="27">
        <f t="shared" ref="W2058:W2059" si="6977">W2059</f>
        <v>0</v>
      </c>
      <c r="X2058" s="27">
        <f t="shared" si="6940"/>
        <v>0</v>
      </c>
      <c r="Y2058" s="27">
        <f t="shared" si="6941"/>
        <v>0</v>
      </c>
      <c r="Z2058" s="27">
        <f t="shared" si="6942"/>
        <v>0</v>
      </c>
      <c r="AA2058" s="27">
        <f t="shared" ref="AA2058:AA2059" si="6978">AA2059</f>
        <v>0</v>
      </c>
      <c r="AB2058" s="27">
        <f t="shared" ref="AB2058:AB2059" si="6979">AB2059</f>
        <v>0</v>
      </c>
      <c r="AC2058" s="27">
        <f t="shared" ref="AC2058:AC2059" si="6980">AC2059</f>
        <v>0</v>
      </c>
      <c r="AD2058" s="27">
        <f t="shared" si="6943"/>
        <v>0</v>
      </c>
      <c r="AE2058" s="27">
        <f t="shared" si="6944"/>
        <v>0</v>
      </c>
      <c r="AF2058" s="27">
        <f t="shared" si="6945"/>
        <v>0</v>
      </c>
      <c r="AG2058" s="27">
        <f t="shared" ref="AG2058:AG2059" si="6981">AG2059</f>
        <v>0</v>
      </c>
      <c r="AH2058" s="27">
        <f t="shared" ref="AH2058:AH2059" si="6982">AH2059</f>
        <v>0</v>
      </c>
      <c r="AI2058" s="27">
        <f t="shared" ref="AI2058:AI2059" si="6983">AI2059</f>
        <v>0</v>
      </c>
      <c r="AJ2058" s="27">
        <f t="shared" si="6946"/>
        <v>0</v>
      </c>
      <c r="AK2058" s="27">
        <f t="shared" si="6947"/>
        <v>0</v>
      </c>
      <c r="AL2058" s="27">
        <f t="shared" si="6948"/>
        <v>0</v>
      </c>
      <c r="AM2058" s="27">
        <f t="shared" ref="AM2058:AM2059" si="6984">AM2059</f>
        <v>0</v>
      </c>
      <c r="AN2058" s="27">
        <f t="shared" ref="AN2058:AN2059" si="6985">AN2059</f>
        <v>0</v>
      </c>
      <c r="AO2058" s="27">
        <f t="shared" ref="AO2058:AO2059" si="6986">AO2059</f>
        <v>0</v>
      </c>
      <c r="AP2058" s="27">
        <f t="shared" si="6949"/>
        <v>0</v>
      </c>
      <c r="AQ2058" s="27">
        <f t="shared" si="6950"/>
        <v>0</v>
      </c>
      <c r="AR2058" s="27">
        <f t="shared" si="6951"/>
        <v>0</v>
      </c>
      <c r="AS2058" s="27">
        <f t="shared" ref="AS2058:AS2059" si="6987">AS2059</f>
        <v>0</v>
      </c>
      <c r="AT2058" s="27">
        <f t="shared" ref="AT2058:AT2059" si="6988">AT2059</f>
        <v>0</v>
      </c>
      <c r="AU2058" s="27">
        <f t="shared" ref="AU2058:AU2059" si="6989">AU2059</f>
        <v>0</v>
      </c>
      <c r="AV2058" s="27">
        <f t="shared" si="6952"/>
        <v>0</v>
      </c>
      <c r="AW2058" s="27">
        <f t="shared" si="6953"/>
        <v>0</v>
      </c>
      <c r="AX2058" s="27">
        <f t="shared" si="6954"/>
        <v>0</v>
      </c>
      <c r="AY2058" s="27">
        <f t="shared" ref="AY2058:AY2059" si="6990">AY2059</f>
        <v>0</v>
      </c>
      <c r="AZ2058" s="27">
        <f t="shared" ref="AZ2058:AZ2059" si="6991">AZ2059</f>
        <v>0</v>
      </c>
      <c r="BA2058" s="27">
        <f t="shared" ref="BA2058:BA2059" si="6992">BA2059</f>
        <v>0</v>
      </c>
      <c r="BB2058" s="27">
        <f t="shared" si="6955"/>
        <v>0</v>
      </c>
      <c r="BC2058" s="27">
        <f t="shared" si="6956"/>
        <v>0</v>
      </c>
      <c r="BD2058" s="27">
        <f t="shared" si="6957"/>
        <v>0</v>
      </c>
      <c r="BE2058" s="27">
        <f t="shared" ref="BE2058:BE2059" si="6993">BE2059</f>
        <v>0</v>
      </c>
      <c r="BF2058" s="27">
        <f t="shared" ref="BF2058:BF2059" si="6994">BF2059</f>
        <v>0</v>
      </c>
      <c r="BG2058" s="27">
        <f t="shared" ref="BG2058:BG2059" si="6995">BG2059</f>
        <v>0</v>
      </c>
      <c r="BH2058" s="27">
        <f t="shared" si="6925"/>
        <v>0</v>
      </c>
      <c r="BI2058" s="27">
        <f t="shared" si="6926"/>
        <v>0</v>
      </c>
      <c r="BJ2058" s="27">
        <f t="shared" si="6927"/>
        <v>0</v>
      </c>
      <c r="BK2058" s="27">
        <f t="shared" ref="BK2058:BK2059" si="6996">BK2059</f>
        <v>0</v>
      </c>
      <c r="BL2058" s="27">
        <f t="shared" ref="BL2058:BL2059" si="6997">BL2059</f>
        <v>0</v>
      </c>
      <c r="BM2058" s="27">
        <f t="shared" ref="BM2058:BM2059" si="6998">BM2059</f>
        <v>0</v>
      </c>
      <c r="BN2058" s="27">
        <f t="shared" si="6928"/>
        <v>0</v>
      </c>
      <c r="BO2058" s="27">
        <f t="shared" si="6929"/>
        <v>0</v>
      </c>
      <c r="BP2058" s="27">
        <f t="shared" si="6930"/>
        <v>0</v>
      </c>
      <c r="BQ2058" s="27">
        <f t="shared" ref="BQ2058:BQ2059" si="6999">BQ2059</f>
        <v>0</v>
      </c>
      <c r="BR2058" s="27">
        <f t="shared" ref="BR2058:BR2059" si="7000">BR2059</f>
        <v>0</v>
      </c>
      <c r="BS2058" s="27">
        <f t="shared" si="6931"/>
        <v>0</v>
      </c>
      <c r="BT2058" s="27">
        <f t="shared" si="6932"/>
        <v>0</v>
      </c>
      <c r="BU2058" s="27">
        <f t="shared" si="6933"/>
        <v>0</v>
      </c>
      <c r="BV2058" s="27">
        <f t="shared" ref="BV2058:BV2059" si="7001">BV2059</f>
        <v>0</v>
      </c>
      <c r="BW2058" s="27">
        <f t="shared" ref="BW2058:BW2059" si="7002">BW2059</f>
        <v>0</v>
      </c>
      <c r="BX2058" s="27">
        <f t="shared" si="6958"/>
        <v>0</v>
      </c>
      <c r="BY2058" s="27">
        <f t="shared" si="6959"/>
        <v>0</v>
      </c>
      <c r="BZ2058" s="27">
        <f t="shared" si="6960"/>
        <v>0</v>
      </c>
      <c r="CA2058" s="27">
        <f t="shared" ref="CA2058:CA2059" si="7003">CA2059</f>
        <v>0</v>
      </c>
      <c r="CB2058" s="20">
        <v>0</v>
      </c>
      <c r="CC2058" s="35"/>
      <c r="CI2058" s="1" t="s">
        <v>30</v>
      </c>
    </row>
    <row r="2059" spans="1:87" ht="46.8" hidden="1" x14ac:dyDescent="0.3">
      <c r="A2059" s="36" t="s">
        <v>1189</v>
      </c>
      <c r="B2059" s="19">
        <v>600</v>
      </c>
      <c r="C2059" s="18"/>
      <c r="D2059" s="18"/>
      <c r="E2059" s="34" t="s">
        <v>44</v>
      </c>
      <c r="F2059" s="27">
        <f t="shared" si="6966"/>
        <v>0</v>
      </c>
      <c r="G2059" s="27">
        <f t="shared" si="6967"/>
        <v>0</v>
      </c>
      <c r="H2059" s="27">
        <f t="shared" si="6968"/>
        <v>0</v>
      </c>
      <c r="I2059" s="27">
        <f t="shared" si="6969"/>
        <v>0</v>
      </c>
      <c r="J2059" s="27">
        <f t="shared" si="6970"/>
        <v>0</v>
      </c>
      <c r="K2059" s="27">
        <f t="shared" si="6971"/>
        <v>0</v>
      </c>
      <c r="L2059" s="27">
        <f t="shared" si="6934"/>
        <v>0</v>
      </c>
      <c r="M2059" s="27">
        <f t="shared" si="6935"/>
        <v>0</v>
      </c>
      <c r="N2059" s="27">
        <f t="shared" si="6936"/>
        <v>0</v>
      </c>
      <c r="O2059" s="27">
        <f t="shared" si="6972"/>
        <v>0</v>
      </c>
      <c r="P2059" s="27">
        <f t="shared" si="6973"/>
        <v>0</v>
      </c>
      <c r="Q2059" s="27">
        <f t="shared" si="6974"/>
        <v>0</v>
      </c>
      <c r="R2059" s="27">
        <f t="shared" si="6937"/>
        <v>0</v>
      </c>
      <c r="S2059" s="27">
        <f t="shared" si="6938"/>
        <v>0</v>
      </c>
      <c r="T2059" s="27">
        <f t="shared" si="6939"/>
        <v>0</v>
      </c>
      <c r="U2059" s="27">
        <f t="shared" si="6975"/>
        <v>0</v>
      </c>
      <c r="V2059" s="27">
        <f t="shared" si="6976"/>
        <v>0</v>
      </c>
      <c r="W2059" s="27">
        <f t="shared" si="6977"/>
        <v>0</v>
      </c>
      <c r="X2059" s="27">
        <f t="shared" si="6940"/>
        <v>0</v>
      </c>
      <c r="Y2059" s="27">
        <f t="shared" si="6941"/>
        <v>0</v>
      </c>
      <c r="Z2059" s="27">
        <f t="shared" si="6942"/>
        <v>0</v>
      </c>
      <c r="AA2059" s="27">
        <f t="shared" si="6978"/>
        <v>0</v>
      </c>
      <c r="AB2059" s="27">
        <f t="shared" si="6979"/>
        <v>0</v>
      </c>
      <c r="AC2059" s="27">
        <f t="shared" si="6980"/>
        <v>0</v>
      </c>
      <c r="AD2059" s="27">
        <f t="shared" si="6943"/>
        <v>0</v>
      </c>
      <c r="AE2059" s="27">
        <f t="shared" si="6944"/>
        <v>0</v>
      </c>
      <c r="AF2059" s="27">
        <f t="shared" si="6945"/>
        <v>0</v>
      </c>
      <c r="AG2059" s="27">
        <f t="shared" si="6981"/>
        <v>0</v>
      </c>
      <c r="AH2059" s="27">
        <f t="shared" si="6982"/>
        <v>0</v>
      </c>
      <c r="AI2059" s="27">
        <f t="shared" si="6983"/>
        <v>0</v>
      </c>
      <c r="AJ2059" s="27">
        <f t="shared" si="6946"/>
        <v>0</v>
      </c>
      <c r="AK2059" s="27">
        <f t="shared" si="6947"/>
        <v>0</v>
      </c>
      <c r="AL2059" s="27">
        <f t="shared" si="6948"/>
        <v>0</v>
      </c>
      <c r="AM2059" s="27">
        <f t="shared" si="6984"/>
        <v>0</v>
      </c>
      <c r="AN2059" s="27">
        <f t="shared" si="6985"/>
        <v>0</v>
      </c>
      <c r="AO2059" s="27">
        <f t="shared" si="6986"/>
        <v>0</v>
      </c>
      <c r="AP2059" s="27">
        <f t="shared" si="6949"/>
        <v>0</v>
      </c>
      <c r="AQ2059" s="27">
        <f t="shared" si="6950"/>
        <v>0</v>
      </c>
      <c r="AR2059" s="27">
        <f t="shared" si="6951"/>
        <v>0</v>
      </c>
      <c r="AS2059" s="27">
        <f t="shared" si="6987"/>
        <v>0</v>
      </c>
      <c r="AT2059" s="27">
        <f t="shared" si="6988"/>
        <v>0</v>
      </c>
      <c r="AU2059" s="27">
        <f t="shared" si="6989"/>
        <v>0</v>
      </c>
      <c r="AV2059" s="27">
        <f t="shared" si="6952"/>
        <v>0</v>
      </c>
      <c r="AW2059" s="27">
        <f t="shared" si="6953"/>
        <v>0</v>
      </c>
      <c r="AX2059" s="27">
        <f t="shared" si="6954"/>
        <v>0</v>
      </c>
      <c r="AY2059" s="27">
        <f t="shared" si="6990"/>
        <v>0</v>
      </c>
      <c r="AZ2059" s="27">
        <f t="shared" si="6991"/>
        <v>0</v>
      </c>
      <c r="BA2059" s="27">
        <f t="shared" si="6992"/>
        <v>0</v>
      </c>
      <c r="BB2059" s="27">
        <f t="shared" si="6955"/>
        <v>0</v>
      </c>
      <c r="BC2059" s="27">
        <f t="shared" si="6956"/>
        <v>0</v>
      </c>
      <c r="BD2059" s="27">
        <f t="shared" si="6957"/>
        <v>0</v>
      </c>
      <c r="BE2059" s="27">
        <f t="shared" si="6993"/>
        <v>0</v>
      </c>
      <c r="BF2059" s="27">
        <f t="shared" si="6994"/>
        <v>0</v>
      </c>
      <c r="BG2059" s="27">
        <f t="shared" si="6995"/>
        <v>0</v>
      </c>
      <c r="BH2059" s="27">
        <f t="shared" si="6925"/>
        <v>0</v>
      </c>
      <c r="BI2059" s="27">
        <f t="shared" si="6926"/>
        <v>0</v>
      </c>
      <c r="BJ2059" s="27">
        <f t="shared" si="6927"/>
        <v>0</v>
      </c>
      <c r="BK2059" s="27">
        <f t="shared" si="6996"/>
        <v>0</v>
      </c>
      <c r="BL2059" s="27">
        <f t="shared" si="6997"/>
        <v>0</v>
      </c>
      <c r="BM2059" s="27">
        <f t="shared" si="6998"/>
        <v>0</v>
      </c>
      <c r="BN2059" s="27">
        <f t="shared" si="6928"/>
        <v>0</v>
      </c>
      <c r="BO2059" s="27">
        <f t="shared" si="6929"/>
        <v>0</v>
      </c>
      <c r="BP2059" s="27">
        <f t="shared" si="6930"/>
        <v>0</v>
      </c>
      <c r="BQ2059" s="27">
        <f t="shared" si="6999"/>
        <v>0</v>
      </c>
      <c r="BR2059" s="27">
        <f t="shared" si="7000"/>
        <v>0</v>
      </c>
      <c r="BS2059" s="27">
        <f t="shared" si="6931"/>
        <v>0</v>
      </c>
      <c r="BT2059" s="27">
        <f t="shared" si="6932"/>
        <v>0</v>
      </c>
      <c r="BU2059" s="27">
        <f t="shared" si="6933"/>
        <v>0</v>
      </c>
      <c r="BV2059" s="27">
        <f t="shared" si="7001"/>
        <v>0</v>
      </c>
      <c r="BW2059" s="27">
        <f t="shared" si="7002"/>
        <v>0</v>
      </c>
      <c r="BX2059" s="27">
        <f t="shared" si="6958"/>
        <v>0</v>
      </c>
      <c r="BY2059" s="27">
        <f t="shared" si="6959"/>
        <v>0</v>
      </c>
      <c r="BZ2059" s="27">
        <f t="shared" si="6960"/>
        <v>0</v>
      </c>
      <c r="CA2059" s="27">
        <f t="shared" si="7003"/>
        <v>0</v>
      </c>
      <c r="CB2059" s="20">
        <v>0</v>
      </c>
      <c r="CC2059" s="35"/>
      <c r="CG2059" s="1" t="s">
        <v>28</v>
      </c>
    </row>
    <row r="2060" spans="1:87" hidden="1" x14ac:dyDescent="0.3">
      <c r="A2060" s="36" t="s">
        <v>1189</v>
      </c>
      <c r="B2060" s="19">
        <v>610</v>
      </c>
      <c r="C2060" s="18"/>
      <c r="D2060" s="18"/>
      <c r="E2060" s="34" t="s">
        <v>103</v>
      </c>
      <c r="F2060" s="27">
        <f t="shared" ref="F2060:K2060" si="7004">F2063+F2061+F2062</f>
        <v>0</v>
      </c>
      <c r="G2060" s="27">
        <f t="shared" si="7004"/>
        <v>0</v>
      </c>
      <c r="H2060" s="27">
        <f t="shared" si="7004"/>
        <v>0</v>
      </c>
      <c r="I2060" s="27">
        <f t="shared" si="7004"/>
        <v>0</v>
      </c>
      <c r="J2060" s="27">
        <f t="shared" si="7004"/>
        <v>0</v>
      </c>
      <c r="K2060" s="27">
        <f t="shared" si="7004"/>
        <v>0</v>
      </c>
      <c r="L2060" s="27">
        <f t="shared" si="6934"/>
        <v>0</v>
      </c>
      <c r="M2060" s="27">
        <f t="shared" si="6935"/>
        <v>0</v>
      </c>
      <c r="N2060" s="27">
        <f t="shared" si="6936"/>
        <v>0</v>
      </c>
      <c r="O2060" s="27">
        <f>O2063+O2061+O2062</f>
        <v>0</v>
      </c>
      <c r="P2060" s="27">
        <f>P2063+P2061+P2062</f>
        <v>0</v>
      </c>
      <c r="Q2060" s="27">
        <f>Q2063+Q2061+Q2062</f>
        <v>0</v>
      </c>
      <c r="R2060" s="27">
        <f t="shared" si="6937"/>
        <v>0</v>
      </c>
      <c r="S2060" s="27">
        <f t="shared" si="6938"/>
        <v>0</v>
      </c>
      <c r="T2060" s="27">
        <f t="shared" si="6939"/>
        <v>0</v>
      </c>
      <c r="U2060" s="27">
        <f>U2063+U2061+U2062</f>
        <v>0</v>
      </c>
      <c r="V2060" s="27">
        <f>V2063+V2061+V2062</f>
        <v>0</v>
      </c>
      <c r="W2060" s="27">
        <f>W2063+W2061+W2062</f>
        <v>0</v>
      </c>
      <c r="X2060" s="27">
        <f t="shared" si="6940"/>
        <v>0</v>
      </c>
      <c r="Y2060" s="27">
        <f t="shared" si="6941"/>
        <v>0</v>
      </c>
      <c r="Z2060" s="27">
        <f t="shared" si="6942"/>
        <v>0</v>
      </c>
      <c r="AA2060" s="27">
        <f>AA2063+AA2061+AA2062</f>
        <v>0</v>
      </c>
      <c r="AB2060" s="27">
        <f>AB2063+AB2061+AB2062</f>
        <v>0</v>
      </c>
      <c r="AC2060" s="27">
        <f>AC2063+AC2061+AC2062</f>
        <v>0</v>
      </c>
      <c r="AD2060" s="27">
        <f t="shared" si="6943"/>
        <v>0</v>
      </c>
      <c r="AE2060" s="27">
        <f t="shared" si="6944"/>
        <v>0</v>
      </c>
      <c r="AF2060" s="27">
        <f t="shared" si="6945"/>
        <v>0</v>
      </c>
      <c r="AG2060" s="27">
        <f>AG2063+AG2061+AG2062</f>
        <v>0</v>
      </c>
      <c r="AH2060" s="27">
        <f>AH2063+AH2061+AH2062</f>
        <v>0</v>
      </c>
      <c r="AI2060" s="27">
        <f>AI2063+AI2061+AI2062</f>
        <v>0</v>
      </c>
      <c r="AJ2060" s="27">
        <f t="shared" si="6946"/>
        <v>0</v>
      </c>
      <c r="AK2060" s="27">
        <f t="shared" si="6947"/>
        <v>0</v>
      </c>
      <c r="AL2060" s="27">
        <f t="shared" si="6948"/>
        <v>0</v>
      </c>
      <c r="AM2060" s="27">
        <f>AM2063+AM2061+AM2062</f>
        <v>0</v>
      </c>
      <c r="AN2060" s="27">
        <f>AN2063+AN2061+AN2062</f>
        <v>0</v>
      </c>
      <c r="AO2060" s="27">
        <f>AO2063+AO2061+AO2062</f>
        <v>0</v>
      </c>
      <c r="AP2060" s="27">
        <f t="shared" si="6949"/>
        <v>0</v>
      </c>
      <c r="AQ2060" s="27">
        <f t="shared" si="6950"/>
        <v>0</v>
      </c>
      <c r="AR2060" s="27">
        <f t="shared" si="6951"/>
        <v>0</v>
      </c>
      <c r="AS2060" s="27">
        <f>AS2063+AS2061+AS2062</f>
        <v>0</v>
      </c>
      <c r="AT2060" s="27">
        <f>AT2063+AT2061+AT2062</f>
        <v>0</v>
      </c>
      <c r="AU2060" s="27">
        <f>AU2063+AU2061+AU2062</f>
        <v>0</v>
      </c>
      <c r="AV2060" s="27">
        <f t="shared" si="6952"/>
        <v>0</v>
      </c>
      <c r="AW2060" s="27">
        <f t="shared" si="6953"/>
        <v>0</v>
      </c>
      <c r="AX2060" s="27">
        <f t="shared" si="6954"/>
        <v>0</v>
      </c>
      <c r="AY2060" s="27">
        <f>AY2063+AY2061+AY2062</f>
        <v>0</v>
      </c>
      <c r="AZ2060" s="27">
        <f>AZ2063+AZ2061+AZ2062</f>
        <v>0</v>
      </c>
      <c r="BA2060" s="27">
        <f>BA2063+BA2061+BA2062</f>
        <v>0</v>
      </c>
      <c r="BB2060" s="27">
        <f t="shared" si="6955"/>
        <v>0</v>
      </c>
      <c r="BC2060" s="27">
        <f t="shared" si="6956"/>
        <v>0</v>
      </c>
      <c r="BD2060" s="27">
        <f t="shared" si="6957"/>
        <v>0</v>
      </c>
      <c r="BE2060" s="27">
        <f>BE2063+BE2061+BE2062</f>
        <v>0</v>
      </c>
      <c r="BF2060" s="27">
        <f>BF2063+BF2061+BF2062</f>
        <v>0</v>
      </c>
      <c r="BG2060" s="27">
        <f>BG2063+BG2061+BG2062</f>
        <v>0</v>
      </c>
      <c r="BH2060" s="27">
        <f t="shared" si="6925"/>
        <v>0</v>
      </c>
      <c r="BI2060" s="27">
        <f t="shared" si="6926"/>
        <v>0</v>
      </c>
      <c r="BJ2060" s="27">
        <f t="shared" si="6927"/>
        <v>0</v>
      </c>
      <c r="BK2060" s="27">
        <f>BK2063+BK2061+BK2062</f>
        <v>0</v>
      </c>
      <c r="BL2060" s="27">
        <f>BL2063+BL2061+BL2062</f>
        <v>0</v>
      </c>
      <c r="BM2060" s="27">
        <f>BM2063+BM2061+BM2062</f>
        <v>0</v>
      </c>
      <c r="BN2060" s="27">
        <f t="shared" si="6928"/>
        <v>0</v>
      </c>
      <c r="BO2060" s="27">
        <f t="shared" si="6929"/>
        <v>0</v>
      </c>
      <c r="BP2060" s="27">
        <f t="shared" si="6930"/>
        <v>0</v>
      </c>
      <c r="BQ2060" s="27">
        <f>BQ2063+BQ2061+BQ2062</f>
        <v>0</v>
      </c>
      <c r="BR2060" s="27">
        <f>BR2063+BR2061+BR2062</f>
        <v>0</v>
      </c>
      <c r="BS2060" s="27">
        <f t="shared" si="6931"/>
        <v>0</v>
      </c>
      <c r="BT2060" s="27">
        <f t="shared" si="6932"/>
        <v>0</v>
      </c>
      <c r="BU2060" s="27">
        <f t="shared" si="6933"/>
        <v>0</v>
      </c>
      <c r="BV2060" s="27">
        <f>BV2063+BV2061+BV2062</f>
        <v>0</v>
      </c>
      <c r="BW2060" s="27">
        <f>BW2063+BW2061+BW2062</f>
        <v>0</v>
      </c>
      <c r="BX2060" s="27">
        <f t="shared" si="6958"/>
        <v>0</v>
      </c>
      <c r="BY2060" s="27">
        <f t="shared" si="6959"/>
        <v>0</v>
      </c>
      <c r="BZ2060" s="27">
        <f t="shared" si="6960"/>
        <v>0</v>
      </c>
      <c r="CA2060" s="27">
        <f>CA2063+CA2061+CA2062</f>
        <v>0</v>
      </c>
      <c r="CB2060" s="20">
        <v>0</v>
      </c>
      <c r="CC2060" s="35"/>
      <c r="CH2060" s="1" t="s">
        <v>29</v>
      </c>
    </row>
    <row r="2061" spans="1:87" hidden="1" x14ac:dyDescent="0.3">
      <c r="A2061" s="36" t="s">
        <v>1189</v>
      </c>
      <c r="B2061" s="19">
        <v>610</v>
      </c>
      <c r="C2061" s="18" t="s">
        <v>392</v>
      </c>
      <c r="D2061" s="18" t="s">
        <v>104</v>
      </c>
      <c r="E2061" s="34" t="s">
        <v>674</v>
      </c>
      <c r="F2061" s="27"/>
      <c r="G2061" s="27"/>
      <c r="H2061" s="27"/>
      <c r="I2061" s="27"/>
      <c r="J2061" s="27"/>
      <c r="K2061" s="27"/>
      <c r="L2061" s="27">
        <f t="shared" si="6934"/>
        <v>0</v>
      </c>
      <c r="M2061" s="27">
        <f t="shared" si="6935"/>
        <v>0</v>
      </c>
      <c r="N2061" s="27">
        <f t="shared" si="6936"/>
        <v>0</v>
      </c>
      <c r="O2061" s="27"/>
      <c r="P2061" s="27"/>
      <c r="Q2061" s="27"/>
      <c r="R2061" s="27">
        <f t="shared" si="6937"/>
        <v>0</v>
      </c>
      <c r="S2061" s="27">
        <f t="shared" si="6938"/>
        <v>0</v>
      </c>
      <c r="T2061" s="27">
        <f t="shared" si="6939"/>
        <v>0</v>
      </c>
      <c r="U2061" s="27"/>
      <c r="V2061" s="27"/>
      <c r="W2061" s="27"/>
      <c r="X2061" s="27">
        <f t="shared" si="6940"/>
        <v>0</v>
      </c>
      <c r="Y2061" s="27">
        <f t="shared" si="6941"/>
        <v>0</v>
      </c>
      <c r="Z2061" s="27">
        <f t="shared" si="6942"/>
        <v>0</v>
      </c>
      <c r="AA2061" s="27"/>
      <c r="AB2061" s="27"/>
      <c r="AC2061" s="27"/>
      <c r="AD2061" s="27">
        <f t="shared" si="6943"/>
        <v>0</v>
      </c>
      <c r="AE2061" s="27">
        <f t="shared" si="6944"/>
        <v>0</v>
      </c>
      <c r="AF2061" s="27">
        <f t="shared" si="6945"/>
        <v>0</v>
      </c>
      <c r="AG2061" s="27"/>
      <c r="AH2061" s="27"/>
      <c r="AI2061" s="27"/>
      <c r="AJ2061" s="27">
        <f t="shared" si="6946"/>
        <v>0</v>
      </c>
      <c r="AK2061" s="27">
        <f t="shared" si="6947"/>
        <v>0</v>
      </c>
      <c r="AL2061" s="27">
        <f t="shared" si="6948"/>
        <v>0</v>
      </c>
      <c r="AM2061" s="27"/>
      <c r="AN2061" s="27"/>
      <c r="AO2061" s="27"/>
      <c r="AP2061" s="27">
        <f t="shared" si="6949"/>
        <v>0</v>
      </c>
      <c r="AQ2061" s="27">
        <f t="shared" si="6950"/>
        <v>0</v>
      </c>
      <c r="AR2061" s="27">
        <f t="shared" si="6951"/>
        <v>0</v>
      </c>
      <c r="AS2061" s="27"/>
      <c r="AT2061" s="27"/>
      <c r="AU2061" s="27"/>
      <c r="AV2061" s="27">
        <f t="shared" si="6952"/>
        <v>0</v>
      </c>
      <c r="AW2061" s="27">
        <f t="shared" si="6953"/>
        <v>0</v>
      </c>
      <c r="AX2061" s="27">
        <f t="shared" si="6954"/>
        <v>0</v>
      </c>
      <c r="AY2061" s="27"/>
      <c r="AZ2061" s="27"/>
      <c r="BA2061" s="27"/>
      <c r="BB2061" s="27">
        <f t="shared" si="6955"/>
        <v>0</v>
      </c>
      <c r="BC2061" s="27">
        <f t="shared" si="6956"/>
        <v>0</v>
      </c>
      <c r="BD2061" s="27">
        <f t="shared" si="6957"/>
        <v>0</v>
      </c>
      <c r="BE2061" s="27"/>
      <c r="BF2061" s="27"/>
      <c r="BG2061" s="27"/>
      <c r="BH2061" s="27">
        <f t="shared" si="6925"/>
        <v>0</v>
      </c>
      <c r="BI2061" s="27">
        <f t="shared" si="6926"/>
        <v>0</v>
      </c>
      <c r="BJ2061" s="27">
        <f t="shared" si="6927"/>
        <v>0</v>
      </c>
      <c r="BK2061" s="27"/>
      <c r="BL2061" s="27"/>
      <c r="BM2061" s="27"/>
      <c r="BN2061" s="27">
        <f t="shared" si="6928"/>
        <v>0</v>
      </c>
      <c r="BO2061" s="27">
        <f t="shared" si="6929"/>
        <v>0</v>
      </c>
      <c r="BP2061" s="27">
        <f t="shared" si="6930"/>
        <v>0</v>
      </c>
      <c r="BQ2061" s="27"/>
      <c r="BR2061" s="27"/>
      <c r="BS2061" s="27">
        <f t="shared" si="6931"/>
        <v>0</v>
      </c>
      <c r="BT2061" s="27">
        <f t="shared" si="6932"/>
        <v>0</v>
      </c>
      <c r="BU2061" s="27">
        <f t="shared" si="6933"/>
        <v>0</v>
      </c>
      <c r="BV2061" s="27"/>
      <c r="BW2061" s="27"/>
      <c r="BX2061" s="27">
        <f t="shared" si="6958"/>
        <v>0</v>
      </c>
      <c r="BY2061" s="27">
        <f t="shared" si="6959"/>
        <v>0</v>
      </c>
      <c r="BZ2061" s="27">
        <f t="shared" si="6960"/>
        <v>0</v>
      </c>
      <c r="CA2061" s="27"/>
      <c r="CB2061" s="20">
        <v>0</v>
      </c>
      <c r="CC2061" s="35"/>
    </row>
    <row r="2062" spans="1:87" hidden="1" x14ac:dyDescent="0.3">
      <c r="A2062" s="36" t="s">
        <v>1189</v>
      </c>
      <c r="B2062" s="19">
        <v>610</v>
      </c>
      <c r="C2062" s="18" t="s">
        <v>65</v>
      </c>
      <c r="D2062" s="18" t="s">
        <v>41</v>
      </c>
      <c r="E2062" s="34" t="s">
        <v>994</v>
      </c>
      <c r="F2062" s="27"/>
      <c r="G2062" s="27"/>
      <c r="H2062" s="27"/>
      <c r="I2062" s="27"/>
      <c r="J2062" s="27"/>
      <c r="K2062" s="27"/>
      <c r="L2062" s="27">
        <f t="shared" si="6934"/>
        <v>0</v>
      </c>
      <c r="M2062" s="27">
        <f t="shared" si="6935"/>
        <v>0</v>
      </c>
      <c r="N2062" s="27">
        <f t="shared" si="6936"/>
        <v>0</v>
      </c>
      <c r="O2062" s="27"/>
      <c r="P2062" s="27"/>
      <c r="Q2062" s="27"/>
      <c r="R2062" s="27">
        <f t="shared" si="6937"/>
        <v>0</v>
      </c>
      <c r="S2062" s="27">
        <f t="shared" si="6938"/>
        <v>0</v>
      </c>
      <c r="T2062" s="27">
        <f t="shared" si="6939"/>
        <v>0</v>
      </c>
      <c r="U2062" s="27"/>
      <c r="V2062" s="27"/>
      <c r="W2062" s="27"/>
      <c r="X2062" s="27">
        <f t="shared" si="6940"/>
        <v>0</v>
      </c>
      <c r="Y2062" s="27">
        <f t="shared" si="6941"/>
        <v>0</v>
      </c>
      <c r="Z2062" s="27">
        <f t="shared" si="6942"/>
        <v>0</v>
      </c>
      <c r="AA2062" s="27"/>
      <c r="AB2062" s="27"/>
      <c r="AC2062" s="27"/>
      <c r="AD2062" s="27">
        <f t="shared" si="6943"/>
        <v>0</v>
      </c>
      <c r="AE2062" s="27">
        <f t="shared" si="6944"/>
        <v>0</v>
      </c>
      <c r="AF2062" s="27">
        <f t="shared" si="6945"/>
        <v>0</v>
      </c>
      <c r="AG2062" s="27"/>
      <c r="AH2062" s="27"/>
      <c r="AI2062" s="27"/>
      <c r="AJ2062" s="27">
        <f t="shared" si="6946"/>
        <v>0</v>
      </c>
      <c r="AK2062" s="27">
        <f t="shared" si="6947"/>
        <v>0</v>
      </c>
      <c r="AL2062" s="27">
        <f t="shared" si="6948"/>
        <v>0</v>
      </c>
      <c r="AM2062" s="27"/>
      <c r="AN2062" s="27"/>
      <c r="AO2062" s="27"/>
      <c r="AP2062" s="27">
        <f t="shared" si="6949"/>
        <v>0</v>
      </c>
      <c r="AQ2062" s="27">
        <f t="shared" si="6950"/>
        <v>0</v>
      </c>
      <c r="AR2062" s="27">
        <f t="shared" si="6951"/>
        <v>0</v>
      </c>
      <c r="AS2062" s="27"/>
      <c r="AT2062" s="27"/>
      <c r="AU2062" s="27"/>
      <c r="AV2062" s="27">
        <f t="shared" si="6952"/>
        <v>0</v>
      </c>
      <c r="AW2062" s="27">
        <f t="shared" si="6953"/>
        <v>0</v>
      </c>
      <c r="AX2062" s="27">
        <f t="shared" si="6954"/>
        <v>0</v>
      </c>
      <c r="AY2062" s="27"/>
      <c r="AZ2062" s="27"/>
      <c r="BA2062" s="27"/>
      <c r="BB2062" s="27">
        <f t="shared" si="6955"/>
        <v>0</v>
      </c>
      <c r="BC2062" s="27">
        <f t="shared" si="6956"/>
        <v>0</v>
      </c>
      <c r="BD2062" s="27">
        <f t="shared" si="6957"/>
        <v>0</v>
      </c>
      <c r="BE2062" s="27"/>
      <c r="BF2062" s="27"/>
      <c r="BG2062" s="27"/>
      <c r="BH2062" s="27">
        <f t="shared" si="6925"/>
        <v>0</v>
      </c>
      <c r="BI2062" s="27">
        <f t="shared" si="6926"/>
        <v>0</v>
      </c>
      <c r="BJ2062" s="27">
        <f t="shared" si="6927"/>
        <v>0</v>
      </c>
      <c r="BK2062" s="27"/>
      <c r="BL2062" s="27"/>
      <c r="BM2062" s="27"/>
      <c r="BN2062" s="27">
        <f t="shared" si="6928"/>
        <v>0</v>
      </c>
      <c r="BO2062" s="27">
        <f t="shared" si="6929"/>
        <v>0</v>
      </c>
      <c r="BP2062" s="27">
        <f t="shared" si="6930"/>
        <v>0</v>
      </c>
      <c r="BQ2062" s="27"/>
      <c r="BR2062" s="27"/>
      <c r="BS2062" s="27">
        <f t="shared" si="6931"/>
        <v>0</v>
      </c>
      <c r="BT2062" s="27">
        <f t="shared" si="6932"/>
        <v>0</v>
      </c>
      <c r="BU2062" s="27">
        <f t="shared" si="6933"/>
        <v>0</v>
      </c>
      <c r="BV2062" s="27"/>
      <c r="BW2062" s="27"/>
      <c r="BX2062" s="27">
        <f t="shared" si="6958"/>
        <v>0</v>
      </c>
      <c r="BY2062" s="27">
        <f t="shared" si="6959"/>
        <v>0</v>
      </c>
      <c r="BZ2062" s="27">
        <f t="shared" si="6960"/>
        <v>0</v>
      </c>
      <c r="CA2062" s="27"/>
      <c r="CB2062" s="20">
        <v>0</v>
      </c>
      <c r="CC2062" s="35"/>
    </row>
    <row r="2063" spans="1:87" hidden="1" x14ac:dyDescent="0.3">
      <c r="A2063" s="36" t="s">
        <v>1189</v>
      </c>
      <c r="B2063" s="19">
        <v>610</v>
      </c>
      <c r="C2063" s="18" t="s">
        <v>65</v>
      </c>
      <c r="D2063" s="18" t="s">
        <v>66</v>
      </c>
      <c r="E2063" s="34" t="s">
        <v>67</v>
      </c>
      <c r="F2063" s="27"/>
      <c r="G2063" s="27"/>
      <c r="H2063" s="27"/>
      <c r="I2063" s="27"/>
      <c r="J2063" s="27"/>
      <c r="K2063" s="27"/>
      <c r="L2063" s="27">
        <f t="shared" si="6934"/>
        <v>0</v>
      </c>
      <c r="M2063" s="27">
        <f t="shared" si="6935"/>
        <v>0</v>
      </c>
      <c r="N2063" s="27">
        <f t="shared" si="6936"/>
        <v>0</v>
      </c>
      <c r="O2063" s="27"/>
      <c r="P2063" s="27"/>
      <c r="Q2063" s="27"/>
      <c r="R2063" s="27">
        <f t="shared" si="6937"/>
        <v>0</v>
      </c>
      <c r="S2063" s="27">
        <f t="shared" si="6938"/>
        <v>0</v>
      </c>
      <c r="T2063" s="27">
        <f t="shared" si="6939"/>
        <v>0</v>
      </c>
      <c r="U2063" s="27"/>
      <c r="V2063" s="27"/>
      <c r="W2063" s="27"/>
      <c r="X2063" s="27">
        <f t="shared" si="6940"/>
        <v>0</v>
      </c>
      <c r="Y2063" s="27">
        <f t="shared" si="6941"/>
        <v>0</v>
      </c>
      <c r="Z2063" s="27">
        <f t="shared" si="6942"/>
        <v>0</v>
      </c>
      <c r="AA2063" s="27"/>
      <c r="AB2063" s="27"/>
      <c r="AC2063" s="27"/>
      <c r="AD2063" s="27">
        <f t="shared" si="6943"/>
        <v>0</v>
      </c>
      <c r="AE2063" s="27">
        <f t="shared" si="6944"/>
        <v>0</v>
      </c>
      <c r="AF2063" s="27">
        <f t="shared" si="6945"/>
        <v>0</v>
      </c>
      <c r="AG2063" s="27"/>
      <c r="AH2063" s="27"/>
      <c r="AI2063" s="27"/>
      <c r="AJ2063" s="27">
        <f t="shared" si="6946"/>
        <v>0</v>
      </c>
      <c r="AK2063" s="27">
        <f t="shared" si="6947"/>
        <v>0</v>
      </c>
      <c r="AL2063" s="27">
        <f t="shared" si="6948"/>
        <v>0</v>
      </c>
      <c r="AM2063" s="27"/>
      <c r="AN2063" s="27"/>
      <c r="AO2063" s="27"/>
      <c r="AP2063" s="27">
        <f t="shared" si="6949"/>
        <v>0</v>
      </c>
      <c r="AQ2063" s="27">
        <f t="shared" si="6950"/>
        <v>0</v>
      </c>
      <c r="AR2063" s="27">
        <f t="shared" si="6951"/>
        <v>0</v>
      </c>
      <c r="AS2063" s="27"/>
      <c r="AT2063" s="27"/>
      <c r="AU2063" s="27"/>
      <c r="AV2063" s="27">
        <f t="shared" si="6952"/>
        <v>0</v>
      </c>
      <c r="AW2063" s="27">
        <f t="shared" si="6953"/>
        <v>0</v>
      </c>
      <c r="AX2063" s="27">
        <f t="shared" si="6954"/>
        <v>0</v>
      </c>
      <c r="AY2063" s="27"/>
      <c r="AZ2063" s="27"/>
      <c r="BA2063" s="27"/>
      <c r="BB2063" s="27">
        <f t="shared" si="6955"/>
        <v>0</v>
      </c>
      <c r="BC2063" s="27">
        <f t="shared" si="6956"/>
        <v>0</v>
      </c>
      <c r="BD2063" s="27">
        <f t="shared" si="6957"/>
        <v>0</v>
      </c>
      <c r="BE2063" s="27"/>
      <c r="BF2063" s="27"/>
      <c r="BG2063" s="27"/>
      <c r="BH2063" s="27">
        <f t="shared" si="6925"/>
        <v>0</v>
      </c>
      <c r="BI2063" s="27">
        <f t="shared" si="6926"/>
        <v>0</v>
      </c>
      <c r="BJ2063" s="27">
        <f t="shared" si="6927"/>
        <v>0</v>
      </c>
      <c r="BK2063" s="27"/>
      <c r="BL2063" s="27"/>
      <c r="BM2063" s="27"/>
      <c r="BN2063" s="27">
        <f t="shared" si="6928"/>
        <v>0</v>
      </c>
      <c r="BO2063" s="27">
        <f t="shared" si="6929"/>
        <v>0</v>
      </c>
      <c r="BP2063" s="27">
        <f t="shared" si="6930"/>
        <v>0</v>
      </c>
      <c r="BQ2063" s="27"/>
      <c r="BR2063" s="27"/>
      <c r="BS2063" s="27">
        <f t="shared" si="6931"/>
        <v>0</v>
      </c>
      <c r="BT2063" s="27">
        <f t="shared" si="6932"/>
        <v>0</v>
      </c>
      <c r="BU2063" s="27">
        <f t="shared" si="6933"/>
        <v>0</v>
      </c>
      <c r="BV2063" s="27"/>
      <c r="BW2063" s="27"/>
      <c r="BX2063" s="27">
        <f t="shared" si="6958"/>
        <v>0</v>
      </c>
      <c r="BY2063" s="27">
        <f t="shared" si="6959"/>
        <v>0</v>
      </c>
      <c r="BZ2063" s="27">
        <f t="shared" si="6960"/>
        <v>0</v>
      </c>
      <c r="CA2063" s="27"/>
      <c r="CB2063" s="20">
        <v>0</v>
      </c>
      <c r="CC2063" s="35"/>
    </row>
    <row r="2064" spans="1:87" ht="62.4" hidden="1" x14ac:dyDescent="0.3">
      <c r="A2064" s="36" t="s">
        <v>1190</v>
      </c>
      <c r="B2064" s="19"/>
      <c r="C2064" s="18"/>
      <c r="D2064" s="18"/>
      <c r="E2064" s="34" t="s">
        <v>1171</v>
      </c>
      <c r="F2064" s="27">
        <f t="shared" ref="F2064:F2069" si="7005">F2065</f>
        <v>0</v>
      </c>
      <c r="G2064" s="27">
        <f t="shared" ref="G2064:G2069" si="7006">G2065</f>
        <v>0</v>
      </c>
      <c r="H2064" s="27">
        <f t="shared" ref="H2064:H2069" si="7007">H2065</f>
        <v>0</v>
      </c>
      <c r="I2064" s="27">
        <f t="shared" ref="I2064:I2069" si="7008">I2065</f>
        <v>0</v>
      </c>
      <c r="J2064" s="27">
        <f t="shared" ref="J2064:J2069" si="7009">J2065</f>
        <v>0</v>
      </c>
      <c r="K2064" s="27">
        <f t="shared" ref="K2064:K2069" si="7010">K2065</f>
        <v>0</v>
      </c>
      <c r="L2064" s="27">
        <f t="shared" si="6934"/>
        <v>0</v>
      </c>
      <c r="M2064" s="27">
        <f t="shared" si="6935"/>
        <v>0</v>
      </c>
      <c r="N2064" s="27">
        <f t="shared" si="6936"/>
        <v>0</v>
      </c>
      <c r="O2064" s="27">
        <f t="shared" ref="O2064:O2069" si="7011">O2065</f>
        <v>0</v>
      </c>
      <c r="P2064" s="27">
        <f t="shared" ref="P2064:P2069" si="7012">P2065</f>
        <v>0</v>
      </c>
      <c r="Q2064" s="27">
        <f t="shared" ref="Q2064:Q2069" si="7013">Q2065</f>
        <v>0</v>
      </c>
      <c r="R2064" s="27">
        <f t="shared" si="6937"/>
        <v>0</v>
      </c>
      <c r="S2064" s="27">
        <f t="shared" si="6938"/>
        <v>0</v>
      </c>
      <c r="T2064" s="27">
        <f t="shared" si="6939"/>
        <v>0</v>
      </c>
      <c r="U2064" s="27">
        <f t="shared" ref="U2064:U2069" si="7014">U2065</f>
        <v>0</v>
      </c>
      <c r="V2064" s="27">
        <f t="shared" ref="V2064:V2069" si="7015">V2065</f>
        <v>0</v>
      </c>
      <c r="W2064" s="27">
        <f t="shared" ref="W2064:W2069" si="7016">W2065</f>
        <v>0</v>
      </c>
      <c r="X2064" s="27">
        <f t="shared" si="6940"/>
        <v>0</v>
      </c>
      <c r="Y2064" s="27">
        <f t="shared" si="6941"/>
        <v>0</v>
      </c>
      <c r="Z2064" s="27">
        <f t="shared" si="6942"/>
        <v>0</v>
      </c>
      <c r="AA2064" s="27">
        <f t="shared" ref="AA2064:AA2069" si="7017">AA2065</f>
        <v>0</v>
      </c>
      <c r="AB2064" s="27">
        <f t="shared" ref="AB2064:AB2069" si="7018">AB2065</f>
        <v>0</v>
      </c>
      <c r="AC2064" s="27">
        <f t="shared" ref="AC2064:AC2069" si="7019">AC2065</f>
        <v>0</v>
      </c>
      <c r="AD2064" s="27">
        <f t="shared" si="6943"/>
        <v>0</v>
      </c>
      <c r="AE2064" s="27">
        <f t="shared" si="6944"/>
        <v>0</v>
      </c>
      <c r="AF2064" s="27">
        <f t="shared" si="6945"/>
        <v>0</v>
      </c>
      <c r="AG2064" s="27">
        <f t="shared" ref="AG2064:AG2069" si="7020">AG2065</f>
        <v>0</v>
      </c>
      <c r="AH2064" s="27">
        <f t="shared" ref="AH2064:AH2069" si="7021">AH2065</f>
        <v>0</v>
      </c>
      <c r="AI2064" s="27">
        <f t="shared" ref="AI2064:AI2069" si="7022">AI2065</f>
        <v>0</v>
      </c>
      <c r="AJ2064" s="27">
        <f t="shared" si="6946"/>
        <v>0</v>
      </c>
      <c r="AK2064" s="27">
        <f t="shared" si="6947"/>
        <v>0</v>
      </c>
      <c r="AL2064" s="27">
        <f t="shared" si="6948"/>
        <v>0</v>
      </c>
      <c r="AM2064" s="27">
        <f t="shared" ref="AM2064:AM2069" si="7023">AM2065</f>
        <v>0</v>
      </c>
      <c r="AN2064" s="27">
        <f t="shared" ref="AN2064:AN2069" si="7024">AN2065</f>
        <v>0</v>
      </c>
      <c r="AO2064" s="27">
        <f t="shared" ref="AO2064:AO2069" si="7025">AO2065</f>
        <v>0</v>
      </c>
      <c r="AP2064" s="27">
        <f t="shared" si="6949"/>
        <v>0</v>
      </c>
      <c r="AQ2064" s="27">
        <f t="shared" si="6950"/>
        <v>0</v>
      </c>
      <c r="AR2064" s="27">
        <f t="shared" si="6951"/>
        <v>0</v>
      </c>
      <c r="AS2064" s="27">
        <f t="shared" ref="AS2064:AS2069" si="7026">AS2065</f>
        <v>0</v>
      </c>
      <c r="AT2064" s="27">
        <f t="shared" ref="AT2064:AT2069" si="7027">AT2065</f>
        <v>0</v>
      </c>
      <c r="AU2064" s="27">
        <f t="shared" ref="AU2064:AU2069" si="7028">AU2065</f>
        <v>0</v>
      </c>
      <c r="AV2064" s="27">
        <f t="shared" si="6952"/>
        <v>0</v>
      </c>
      <c r="AW2064" s="27">
        <f t="shared" si="6953"/>
        <v>0</v>
      </c>
      <c r="AX2064" s="27">
        <f t="shared" si="6954"/>
        <v>0</v>
      </c>
      <c r="AY2064" s="27">
        <f t="shared" ref="AY2064:AY2069" si="7029">AY2065</f>
        <v>0</v>
      </c>
      <c r="AZ2064" s="27">
        <f t="shared" ref="AZ2064:AZ2069" si="7030">AZ2065</f>
        <v>0</v>
      </c>
      <c r="BA2064" s="27">
        <f t="shared" ref="BA2064:BA2069" si="7031">BA2065</f>
        <v>0</v>
      </c>
      <c r="BB2064" s="27">
        <f t="shared" si="6955"/>
        <v>0</v>
      </c>
      <c r="BC2064" s="27">
        <f t="shared" si="6956"/>
        <v>0</v>
      </c>
      <c r="BD2064" s="27">
        <f t="shared" si="6957"/>
        <v>0</v>
      </c>
      <c r="BE2064" s="27">
        <f t="shared" ref="BE2064:BE2069" si="7032">BE2065</f>
        <v>0</v>
      </c>
      <c r="BF2064" s="27">
        <f t="shared" ref="BF2064:BF2069" si="7033">BF2065</f>
        <v>0</v>
      </c>
      <c r="BG2064" s="27">
        <f t="shared" ref="BG2064:BG2069" si="7034">BG2065</f>
        <v>0</v>
      </c>
      <c r="BH2064" s="27">
        <f t="shared" si="6925"/>
        <v>0</v>
      </c>
      <c r="BI2064" s="27">
        <f t="shared" si="6926"/>
        <v>0</v>
      </c>
      <c r="BJ2064" s="27">
        <f t="shared" si="6927"/>
        <v>0</v>
      </c>
      <c r="BK2064" s="27">
        <f t="shared" ref="BK2064:BK2069" si="7035">BK2065</f>
        <v>0</v>
      </c>
      <c r="BL2064" s="27">
        <f t="shared" ref="BL2064:BL2069" si="7036">BL2065</f>
        <v>0</v>
      </c>
      <c r="BM2064" s="27">
        <f t="shared" ref="BM2064:BM2069" si="7037">BM2065</f>
        <v>0</v>
      </c>
      <c r="BN2064" s="27">
        <f t="shared" si="6928"/>
        <v>0</v>
      </c>
      <c r="BO2064" s="27">
        <f t="shared" si="6929"/>
        <v>0</v>
      </c>
      <c r="BP2064" s="27">
        <f t="shared" si="6930"/>
        <v>0</v>
      </c>
      <c r="BQ2064" s="27">
        <f t="shared" ref="BQ2064:BQ2069" si="7038">BQ2065</f>
        <v>0</v>
      </c>
      <c r="BR2064" s="27">
        <f t="shared" ref="BR2064:BR2069" si="7039">BR2065</f>
        <v>0</v>
      </c>
      <c r="BS2064" s="27">
        <f t="shared" si="6931"/>
        <v>0</v>
      </c>
      <c r="BT2064" s="27">
        <f t="shared" si="6932"/>
        <v>0</v>
      </c>
      <c r="BU2064" s="27">
        <f t="shared" si="6933"/>
        <v>0</v>
      </c>
      <c r="BV2064" s="27">
        <f t="shared" ref="BV2064:BV2069" si="7040">BV2065</f>
        <v>0</v>
      </c>
      <c r="BW2064" s="27">
        <f t="shared" ref="BW2064:BW2069" si="7041">BW2065</f>
        <v>0</v>
      </c>
      <c r="BX2064" s="27">
        <f t="shared" si="6958"/>
        <v>0</v>
      </c>
      <c r="BY2064" s="27">
        <f t="shared" si="6959"/>
        <v>0</v>
      </c>
      <c r="BZ2064" s="27">
        <f t="shared" si="6960"/>
        <v>0</v>
      </c>
      <c r="CA2064" s="27">
        <f t="shared" ref="CA2064:CA2069" si="7042">CA2065</f>
        <v>0</v>
      </c>
      <c r="CB2064" s="20">
        <v>0</v>
      </c>
      <c r="CC2064" s="35"/>
      <c r="CI2064" s="1" t="s">
        <v>30</v>
      </c>
    </row>
    <row r="2065" spans="1:87" ht="46.8" hidden="1" x14ac:dyDescent="0.3">
      <c r="A2065" s="36" t="s">
        <v>1190</v>
      </c>
      <c r="B2065" s="19">
        <v>600</v>
      </c>
      <c r="C2065" s="18"/>
      <c r="D2065" s="18"/>
      <c r="E2065" s="34" t="s">
        <v>44</v>
      </c>
      <c r="F2065" s="27">
        <f t="shared" si="7005"/>
        <v>0</v>
      </c>
      <c r="G2065" s="27">
        <f t="shared" si="7006"/>
        <v>0</v>
      </c>
      <c r="H2065" s="27">
        <f t="shared" si="7007"/>
        <v>0</v>
      </c>
      <c r="I2065" s="27">
        <f t="shared" si="7008"/>
        <v>0</v>
      </c>
      <c r="J2065" s="27">
        <f t="shared" si="7009"/>
        <v>0</v>
      </c>
      <c r="K2065" s="27">
        <f t="shared" si="7010"/>
        <v>0</v>
      </c>
      <c r="L2065" s="27">
        <f t="shared" si="6934"/>
        <v>0</v>
      </c>
      <c r="M2065" s="27">
        <f t="shared" si="6935"/>
        <v>0</v>
      </c>
      <c r="N2065" s="27">
        <f t="shared" si="6936"/>
        <v>0</v>
      </c>
      <c r="O2065" s="27">
        <f t="shared" si="7011"/>
        <v>0</v>
      </c>
      <c r="P2065" s="27">
        <f t="shared" si="7012"/>
        <v>0</v>
      </c>
      <c r="Q2065" s="27">
        <f t="shared" si="7013"/>
        <v>0</v>
      </c>
      <c r="R2065" s="27">
        <f t="shared" si="6937"/>
        <v>0</v>
      </c>
      <c r="S2065" s="27">
        <f t="shared" si="6938"/>
        <v>0</v>
      </c>
      <c r="T2065" s="27">
        <f t="shared" si="6939"/>
        <v>0</v>
      </c>
      <c r="U2065" s="27">
        <f t="shared" si="7014"/>
        <v>0</v>
      </c>
      <c r="V2065" s="27">
        <f t="shared" si="7015"/>
        <v>0</v>
      </c>
      <c r="W2065" s="27">
        <f t="shared" si="7016"/>
        <v>0</v>
      </c>
      <c r="X2065" s="27">
        <f t="shared" si="6940"/>
        <v>0</v>
      </c>
      <c r="Y2065" s="27">
        <f t="shared" si="6941"/>
        <v>0</v>
      </c>
      <c r="Z2065" s="27">
        <f t="shared" si="6942"/>
        <v>0</v>
      </c>
      <c r="AA2065" s="27">
        <f t="shared" si="7017"/>
        <v>0</v>
      </c>
      <c r="AB2065" s="27">
        <f t="shared" si="7018"/>
        <v>0</v>
      </c>
      <c r="AC2065" s="27">
        <f t="shared" si="7019"/>
        <v>0</v>
      </c>
      <c r="AD2065" s="27">
        <f t="shared" si="6943"/>
        <v>0</v>
      </c>
      <c r="AE2065" s="27">
        <f t="shared" si="6944"/>
        <v>0</v>
      </c>
      <c r="AF2065" s="27">
        <f t="shared" si="6945"/>
        <v>0</v>
      </c>
      <c r="AG2065" s="27">
        <f t="shared" si="7020"/>
        <v>0</v>
      </c>
      <c r="AH2065" s="27">
        <f t="shared" si="7021"/>
        <v>0</v>
      </c>
      <c r="AI2065" s="27">
        <f t="shared" si="7022"/>
        <v>0</v>
      </c>
      <c r="AJ2065" s="27">
        <f t="shared" si="6946"/>
        <v>0</v>
      </c>
      <c r="AK2065" s="27">
        <f t="shared" si="6947"/>
        <v>0</v>
      </c>
      <c r="AL2065" s="27">
        <f t="shared" si="6948"/>
        <v>0</v>
      </c>
      <c r="AM2065" s="27">
        <f t="shared" si="7023"/>
        <v>0</v>
      </c>
      <c r="AN2065" s="27">
        <f t="shared" si="7024"/>
        <v>0</v>
      </c>
      <c r="AO2065" s="27">
        <f t="shared" si="7025"/>
        <v>0</v>
      </c>
      <c r="AP2065" s="27">
        <f t="shared" si="6949"/>
        <v>0</v>
      </c>
      <c r="AQ2065" s="27">
        <f t="shared" si="6950"/>
        <v>0</v>
      </c>
      <c r="AR2065" s="27">
        <f t="shared" si="6951"/>
        <v>0</v>
      </c>
      <c r="AS2065" s="27">
        <f t="shared" si="7026"/>
        <v>0</v>
      </c>
      <c r="AT2065" s="27">
        <f t="shared" si="7027"/>
        <v>0</v>
      </c>
      <c r="AU2065" s="27">
        <f t="shared" si="7028"/>
        <v>0</v>
      </c>
      <c r="AV2065" s="27">
        <f t="shared" si="6952"/>
        <v>0</v>
      </c>
      <c r="AW2065" s="27">
        <f t="shared" si="6953"/>
        <v>0</v>
      </c>
      <c r="AX2065" s="27">
        <f t="shared" si="6954"/>
        <v>0</v>
      </c>
      <c r="AY2065" s="27">
        <f t="shared" si="7029"/>
        <v>0</v>
      </c>
      <c r="AZ2065" s="27">
        <f t="shared" si="7030"/>
        <v>0</v>
      </c>
      <c r="BA2065" s="27">
        <f t="shared" si="7031"/>
        <v>0</v>
      </c>
      <c r="BB2065" s="27">
        <f t="shared" si="6955"/>
        <v>0</v>
      </c>
      <c r="BC2065" s="27">
        <f t="shared" si="6956"/>
        <v>0</v>
      </c>
      <c r="BD2065" s="27">
        <f t="shared" si="6957"/>
        <v>0</v>
      </c>
      <c r="BE2065" s="27">
        <f t="shared" si="7032"/>
        <v>0</v>
      </c>
      <c r="BF2065" s="27">
        <f t="shared" si="7033"/>
        <v>0</v>
      </c>
      <c r="BG2065" s="27">
        <f t="shared" si="7034"/>
        <v>0</v>
      </c>
      <c r="BH2065" s="27">
        <f t="shared" si="6925"/>
        <v>0</v>
      </c>
      <c r="BI2065" s="27">
        <f t="shared" si="6926"/>
        <v>0</v>
      </c>
      <c r="BJ2065" s="27">
        <f t="shared" si="6927"/>
        <v>0</v>
      </c>
      <c r="BK2065" s="27">
        <f t="shared" si="7035"/>
        <v>0</v>
      </c>
      <c r="BL2065" s="27">
        <f t="shared" si="7036"/>
        <v>0</v>
      </c>
      <c r="BM2065" s="27">
        <f t="shared" si="7037"/>
        <v>0</v>
      </c>
      <c r="BN2065" s="27">
        <f t="shared" si="6928"/>
        <v>0</v>
      </c>
      <c r="BO2065" s="27">
        <f t="shared" si="6929"/>
        <v>0</v>
      </c>
      <c r="BP2065" s="27">
        <f t="shared" si="6930"/>
        <v>0</v>
      </c>
      <c r="BQ2065" s="27">
        <f t="shared" si="7038"/>
        <v>0</v>
      </c>
      <c r="BR2065" s="27">
        <f t="shared" si="7039"/>
        <v>0</v>
      </c>
      <c r="BS2065" s="27">
        <f t="shared" si="6931"/>
        <v>0</v>
      </c>
      <c r="BT2065" s="27">
        <f t="shared" si="6932"/>
        <v>0</v>
      </c>
      <c r="BU2065" s="27">
        <f t="shared" si="6933"/>
        <v>0</v>
      </c>
      <c r="BV2065" s="27">
        <f t="shared" si="7040"/>
        <v>0</v>
      </c>
      <c r="BW2065" s="27">
        <f t="shared" si="7041"/>
        <v>0</v>
      </c>
      <c r="BX2065" s="27">
        <f t="shared" si="6958"/>
        <v>0</v>
      </c>
      <c r="BY2065" s="27">
        <f t="shared" si="6959"/>
        <v>0</v>
      </c>
      <c r="BZ2065" s="27">
        <f t="shared" si="6960"/>
        <v>0</v>
      </c>
      <c r="CA2065" s="27">
        <f t="shared" si="7042"/>
        <v>0</v>
      </c>
      <c r="CB2065" s="20">
        <v>0</v>
      </c>
      <c r="CC2065" s="35"/>
      <c r="CG2065" s="1" t="s">
        <v>28</v>
      </c>
    </row>
    <row r="2066" spans="1:87" hidden="1" x14ac:dyDescent="0.3">
      <c r="A2066" s="36" t="s">
        <v>1190</v>
      </c>
      <c r="B2066" s="19">
        <v>610</v>
      </c>
      <c r="C2066" s="18"/>
      <c r="D2066" s="18"/>
      <c r="E2066" s="34" t="s">
        <v>103</v>
      </c>
      <c r="F2066" s="27">
        <f t="shared" si="7005"/>
        <v>0</v>
      </c>
      <c r="G2066" s="27">
        <f t="shared" si="7006"/>
        <v>0</v>
      </c>
      <c r="H2066" s="27">
        <f t="shared" si="7007"/>
        <v>0</v>
      </c>
      <c r="I2066" s="27">
        <f t="shared" si="7008"/>
        <v>0</v>
      </c>
      <c r="J2066" s="27">
        <f t="shared" si="7009"/>
        <v>0</v>
      </c>
      <c r="K2066" s="27">
        <f t="shared" si="7010"/>
        <v>0</v>
      </c>
      <c r="L2066" s="27">
        <f t="shared" si="6934"/>
        <v>0</v>
      </c>
      <c r="M2066" s="27">
        <f t="shared" si="6935"/>
        <v>0</v>
      </c>
      <c r="N2066" s="27">
        <f t="shared" si="6936"/>
        <v>0</v>
      </c>
      <c r="O2066" s="27">
        <f t="shared" si="7011"/>
        <v>0</v>
      </c>
      <c r="P2066" s="27">
        <f t="shared" si="7012"/>
        <v>0</v>
      </c>
      <c r="Q2066" s="27">
        <f t="shared" si="7013"/>
        <v>0</v>
      </c>
      <c r="R2066" s="27">
        <f t="shared" si="6937"/>
        <v>0</v>
      </c>
      <c r="S2066" s="27">
        <f t="shared" si="6938"/>
        <v>0</v>
      </c>
      <c r="T2066" s="27">
        <f t="shared" si="6939"/>
        <v>0</v>
      </c>
      <c r="U2066" s="27">
        <f t="shared" si="7014"/>
        <v>0</v>
      </c>
      <c r="V2066" s="27">
        <f t="shared" si="7015"/>
        <v>0</v>
      </c>
      <c r="W2066" s="27">
        <f t="shared" si="7016"/>
        <v>0</v>
      </c>
      <c r="X2066" s="27">
        <f t="shared" si="6940"/>
        <v>0</v>
      </c>
      <c r="Y2066" s="27">
        <f t="shared" si="6941"/>
        <v>0</v>
      </c>
      <c r="Z2066" s="27">
        <f t="shared" si="6942"/>
        <v>0</v>
      </c>
      <c r="AA2066" s="27">
        <f t="shared" si="7017"/>
        <v>0</v>
      </c>
      <c r="AB2066" s="27">
        <f t="shared" si="7018"/>
        <v>0</v>
      </c>
      <c r="AC2066" s="27">
        <f t="shared" si="7019"/>
        <v>0</v>
      </c>
      <c r="AD2066" s="27">
        <f t="shared" si="6943"/>
        <v>0</v>
      </c>
      <c r="AE2066" s="27">
        <f t="shared" si="6944"/>
        <v>0</v>
      </c>
      <c r="AF2066" s="27">
        <f t="shared" si="6945"/>
        <v>0</v>
      </c>
      <c r="AG2066" s="27">
        <f t="shared" si="7020"/>
        <v>0</v>
      </c>
      <c r="AH2066" s="27">
        <f t="shared" si="7021"/>
        <v>0</v>
      </c>
      <c r="AI2066" s="27">
        <f t="shared" si="7022"/>
        <v>0</v>
      </c>
      <c r="AJ2066" s="27">
        <f t="shared" si="6946"/>
        <v>0</v>
      </c>
      <c r="AK2066" s="27">
        <f t="shared" si="6947"/>
        <v>0</v>
      </c>
      <c r="AL2066" s="27">
        <f t="shared" si="6948"/>
        <v>0</v>
      </c>
      <c r="AM2066" s="27">
        <f t="shared" si="7023"/>
        <v>0</v>
      </c>
      <c r="AN2066" s="27">
        <f t="shared" si="7024"/>
        <v>0</v>
      </c>
      <c r="AO2066" s="27">
        <f t="shared" si="7025"/>
        <v>0</v>
      </c>
      <c r="AP2066" s="27">
        <f t="shared" si="6949"/>
        <v>0</v>
      </c>
      <c r="AQ2066" s="27">
        <f t="shared" si="6950"/>
        <v>0</v>
      </c>
      <c r="AR2066" s="27">
        <f t="shared" si="6951"/>
        <v>0</v>
      </c>
      <c r="AS2066" s="27">
        <f t="shared" si="7026"/>
        <v>0</v>
      </c>
      <c r="AT2066" s="27">
        <f t="shared" si="7027"/>
        <v>0</v>
      </c>
      <c r="AU2066" s="27">
        <f t="shared" si="7028"/>
        <v>0</v>
      </c>
      <c r="AV2066" s="27">
        <f t="shared" si="6952"/>
        <v>0</v>
      </c>
      <c r="AW2066" s="27">
        <f t="shared" si="6953"/>
        <v>0</v>
      </c>
      <c r="AX2066" s="27">
        <f t="shared" si="6954"/>
        <v>0</v>
      </c>
      <c r="AY2066" s="27">
        <f t="shared" si="7029"/>
        <v>0</v>
      </c>
      <c r="AZ2066" s="27">
        <f t="shared" si="7030"/>
        <v>0</v>
      </c>
      <c r="BA2066" s="27">
        <f t="shared" si="7031"/>
        <v>0</v>
      </c>
      <c r="BB2066" s="27">
        <f t="shared" si="6955"/>
        <v>0</v>
      </c>
      <c r="BC2066" s="27">
        <f t="shared" si="6956"/>
        <v>0</v>
      </c>
      <c r="BD2066" s="27">
        <f t="shared" si="6957"/>
        <v>0</v>
      </c>
      <c r="BE2066" s="27">
        <f t="shared" si="7032"/>
        <v>0</v>
      </c>
      <c r="BF2066" s="27">
        <f t="shared" si="7033"/>
        <v>0</v>
      </c>
      <c r="BG2066" s="27">
        <f t="shared" si="7034"/>
        <v>0</v>
      </c>
      <c r="BH2066" s="27">
        <f t="shared" si="6925"/>
        <v>0</v>
      </c>
      <c r="BI2066" s="27">
        <f t="shared" si="6926"/>
        <v>0</v>
      </c>
      <c r="BJ2066" s="27">
        <f t="shared" si="6927"/>
        <v>0</v>
      </c>
      <c r="BK2066" s="27">
        <f t="shared" si="7035"/>
        <v>0</v>
      </c>
      <c r="BL2066" s="27">
        <f t="shared" si="7036"/>
        <v>0</v>
      </c>
      <c r="BM2066" s="27">
        <f t="shared" si="7037"/>
        <v>0</v>
      </c>
      <c r="BN2066" s="27">
        <f t="shared" si="6928"/>
        <v>0</v>
      </c>
      <c r="BO2066" s="27">
        <f t="shared" si="6929"/>
        <v>0</v>
      </c>
      <c r="BP2066" s="27">
        <f t="shared" si="6930"/>
        <v>0</v>
      </c>
      <c r="BQ2066" s="27">
        <f t="shared" si="7038"/>
        <v>0</v>
      </c>
      <c r="BR2066" s="27">
        <f t="shared" si="7039"/>
        <v>0</v>
      </c>
      <c r="BS2066" s="27">
        <f t="shared" si="6931"/>
        <v>0</v>
      </c>
      <c r="BT2066" s="27">
        <f t="shared" si="6932"/>
        <v>0</v>
      </c>
      <c r="BU2066" s="27">
        <f t="shared" si="6933"/>
        <v>0</v>
      </c>
      <c r="BV2066" s="27">
        <f t="shared" si="7040"/>
        <v>0</v>
      </c>
      <c r="BW2066" s="27">
        <f t="shared" si="7041"/>
        <v>0</v>
      </c>
      <c r="BX2066" s="27">
        <f t="shared" si="6958"/>
        <v>0</v>
      </c>
      <c r="BY2066" s="27">
        <f t="shared" si="6959"/>
        <v>0</v>
      </c>
      <c r="BZ2066" s="27">
        <f t="shared" si="6960"/>
        <v>0</v>
      </c>
      <c r="CA2066" s="27">
        <f t="shared" si="7042"/>
        <v>0</v>
      </c>
      <c r="CB2066" s="20">
        <v>0</v>
      </c>
      <c r="CC2066" s="35"/>
      <c r="CH2066" s="1" t="s">
        <v>29</v>
      </c>
    </row>
    <row r="2067" spans="1:87" hidden="1" x14ac:dyDescent="0.3">
      <c r="A2067" s="36" t="s">
        <v>1190</v>
      </c>
      <c r="B2067" s="19">
        <v>610</v>
      </c>
      <c r="C2067" s="18" t="s">
        <v>392</v>
      </c>
      <c r="D2067" s="18" t="s">
        <v>104</v>
      </c>
      <c r="E2067" s="34" t="s">
        <v>674</v>
      </c>
      <c r="F2067" s="27"/>
      <c r="G2067" s="27"/>
      <c r="H2067" s="27"/>
      <c r="I2067" s="27"/>
      <c r="J2067" s="27"/>
      <c r="K2067" s="27"/>
      <c r="L2067" s="27">
        <f t="shared" si="6934"/>
        <v>0</v>
      </c>
      <c r="M2067" s="27">
        <f t="shared" si="6935"/>
        <v>0</v>
      </c>
      <c r="N2067" s="27">
        <f t="shared" si="6936"/>
        <v>0</v>
      </c>
      <c r="O2067" s="27"/>
      <c r="P2067" s="27"/>
      <c r="Q2067" s="27"/>
      <c r="R2067" s="27">
        <f t="shared" si="6937"/>
        <v>0</v>
      </c>
      <c r="S2067" s="27">
        <f t="shared" si="6938"/>
        <v>0</v>
      </c>
      <c r="T2067" s="27">
        <f t="shared" si="6939"/>
        <v>0</v>
      </c>
      <c r="U2067" s="27"/>
      <c r="V2067" s="27"/>
      <c r="W2067" s="27"/>
      <c r="X2067" s="27">
        <f t="shared" si="6940"/>
        <v>0</v>
      </c>
      <c r="Y2067" s="27">
        <f t="shared" si="6941"/>
        <v>0</v>
      </c>
      <c r="Z2067" s="27">
        <f t="shared" si="6942"/>
        <v>0</v>
      </c>
      <c r="AA2067" s="27"/>
      <c r="AB2067" s="27"/>
      <c r="AC2067" s="27"/>
      <c r="AD2067" s="27">
        <f t="shared" si="6943"/>
        <v>0</v>
      </c>
      <c r="AE2067" s="27">
        <f t="shared" si="6944"/>
        <v>0</v>
      </c>
      <c r="AF2067" s="27">
        <f t="shared" si="6945"/>
        <v>0</v>
      </c>
      <c r="AG2067" s="27"/>
      <c r="AH2067" s="27"/>
      <c r="AI2067" s="27"/>
      <c r="AJ2067" s="27">
        <f t="shared" si="6946"/>
        <v>0</v>
      </c>
      <c r="AK2067" s="27">
        <f t="shared" si="6947"/>
        <v>0</v>
      </c>
      <c r="AL2067" s="27">
        <f t="shared" si="6948"/>
        <v>0</v>
      </c>
      <c r="AM2067" s="27"/>
      <c r="AN2067" s="27"/>
      <c r="AO2067" s="27"/>
      <c r="AP2067" s="27">
        <f t="shared" si="6949"/>
        <v>0</v>
      </c>
      <c r="AQ2067" s="27">
        <f t="shared" si="6950"/>
        <v>0</v>
      </c>
      <c r="AR2067" s="27">
        <f t="shared" si="6951"/>
        <v>0</v>
      </c>
      <c r="AS2067" s="27"/>
      <c r="AT2067" s="27"/>
      <c r="AU2067" s="27"/>
      <c r="AV2067" s="27">
        <f t="shared" si="6952"/>
        <v>0</v>
      </c>
      <c r="AW2067" s="27">
        <f t="shared" si="6953"/>
        <v>0</v>
      </c>
      <c r="AX2067" s="27">
        <f t="shared" si="6954"/>
        <v>0</v>
      </c>
      <c r="AY2067" s="27"/>
      <c r="AZ2067" s="27"/>
      <c r="BA2067" s="27"/>
      <c r="BB2067" s="27">
        <f t="shared" si="6955"/>
        <v>0</v>
      </c>
      <c r="BC2067" s="27">
        <f t="shared" si="6956"/>
        <v>0</v>
      </c>
      <c r="BD2067" s="27">
        <f t="shared" si="6957"/>
        <v>0</v>
      </c>
      <c r="BE2067" s="27"/>
      <c r="BF2067" s="27"/>
      <c r="BG2067" s="27"/>
      <c r="BH2067" s="27">
        <f t="shared" si="6925"/>
        <v>0</v>
      </c>
      <c r="BI2067" s="27">
        <f t="shared" si="6926"/>
        <v>0</v>
      </c>
      <c r="BJ2067" s="27">
        <f t="shared" si="6927"/>
        <v>0</v>
      </c>
      <c r="BK2067" s="27"/>
      <c r="BL2067" s="27"/>
      <c r="BM2067" s="27"/>
      <c r="BN2067" s="27">
        <f t="shared" si="6928"/>
        <v>0</v>
      </c>
      <c r="BO2067" s="27">
        <f t="shared" si="6929"/>
        <v>0</v>
      </c>
      <c r="BP2067" s="27">
        <f t="shared" si="6930"/>
        <v>0</v>
      </c>
      <c r="BQ2067" s="27"/>
      <c r="BR2067" s="27"/>
      <c r="BS2067" s="27">
        <f t="shared" si="6931"/>
        <v>0</v>
      </c>
      <c r="BT2067" s="27">
        <f t="shared" si="6932"/>
        <v>0</v>
      </c>
      <c r="BU2067" s="27">
        <f t="shared" si="6933"/>
        <v>0</v>
      </c>
      <c r="BV2067" s="27"/>
      <c r="BW2067" s="27"/>
      <c r="BX2067" s="27">
        <f t="shared" si="6958"/>
        <v>0</v>
      </c>
      <c r="BY2067" s="27">
        <f t="shared" si="6959"/>
        <v>0</v>
      </c>
      <c r="BZ2067" s="27">
        <f t="shared" si="6960"/>
        <v>0</v>
      </c>
      <c r="CA2067" s="27"/>
      <c r="CB2067" s="20">
        <v>0</v>
      </c>
      <c r="CC2067" s="35"/>
    </row>
    <row r="2068" spans="1:87" ht="31.2" hidden="1" x14ac:dyDescent="0.3">
      <c r="A2068" s="36" t="s">
        <v>1191</v>
      </c>
      <c r="B2068" s="36"/>
      <c r="C2068" s="34"/>
      <c r="D2068" s="18"/>
      <c r="E2068" s="34" t="s">
        <v>227</v>
      </c>
      <c r="F2068" s="27">
        <f t="shared" si="7005"/>
        <v>0</v>
      </c>
      <c r="G2068" s="27">
        <f t="shared" si="7006"/>
        <v>0</v>
      </c>
      <c r="H2068" s="27">
        <f t="shared" si="7007"/>
        <v>0</v>
      </c>
      <c r="I2068" s="27">
        <f t="shared" si="7008"/>
        <v>0</v>
      </c>
      <c r="J2068" s="27">
        <f t="shared" si="7009"/>
        <v>0</v>
      </c>
      <c r="K2068" s="27">
        <f t="shared" si="7010"/>
        <v>0</v>
      </c>
      <c r="L2068" s="27">
        <f t="shared" si="6934"/>
        <v>0</v>
      </c>
      <c r="M2068" s="27">
        <f t="shared" si="6935"/>
        <v>0</v>
      </c>
      <c r="N2068" s="27">
        <f t="shared" si="6936"/>
        <v>0</v>
      </c>
      <c r="O2068" s="27">
        <f t="shared" si="7011"/>
        <v>0</v>
      </c>
      <c r="P2068" s="27">
        <f t="shared" si="7012"/>
        <v>0</v>
      </c>
      <c r="Q2068" s="27">
        <f t="shared" si="7013"/>
        <v>0</v>
      </c>
      <c r="R2068" s="27">
        <f t="shared" si="6937"/>
        <v>0</v>
      </c>
      <c r="S2068" s="27">
        <f t="shared" si="6938"/>
        <v>0</v>
      </c>
      <c r="T2068" s="27">
        <f t="shared" si="6939"/>
        <v>0</v>
      </c>
      <c r="U2068" s="27">
        <f t="shared" si="7014"/>
        <v>0</v>
      </c>
      <c r="V2068" s="27">
        <f t="shared" si="7015"/>
        <v>0</v>
      </c>
      <c r="W2068" s="27">
        <f t="shared" si="7016"/>
        <v>0</v>
      </c>
      <c r="X2068" s="27">
        <f t="shared" si="6940"/>
        <v>0</v>
      </c>
      <c r="Y2068" s="27">
        <f t="shared" si="6941"/>
        <v>0</v>
      </c>
      <c r="Z2068" s="27">
        <f t="shared" si="6942"/>
        <v>0</v>
      </c>
      <c r="AA2068" s="27">
        <f t="shared" si="7017"/>
        <v>0</v>
      </c>
      <c r="AB2068" s="27">
        <f t="shared" si="7018"/>
        <v>0</v>
      </c>
      <c r="AC2068" s="27">
        <f t="shared" si="7019"/>
        <v>0</v>
      </c>
      <c r="AD2068" s="27">
        <f t="shared" si="6943"/>
        <v>0</v>
      </c>
      <c r="AE2068" s="27">
        <f t="shared" si="6944"/>
        <v>0</v>
      </c>
      <c r="AF2068" s="27">
        <f t="shared" si="6945"/>
        <v>0</v>
      </c>
      <c r="AG2068" s="27">
        <f t="shared" si="7020"/>
        <v>0</v>
      </c>
      <c r="AH2068" s="27">
        <f t="shared" si="7021"/>
        <v>0</v>
      </c>
      <c r="AI2068" s="27">
        <f t="shared" si="7022"/>
        <v>0</v>
      </c>
      <c r="AJ2068" s="27">
        <f t="shared" si="6946"/>
        <v>0</v>
      </c>
      <c r="AK2068" s="27">
        <f t="shared" si="6947"/>
        <v>0</v>
      </c>
      <c r="AL2068" s="27">
        <f t="shared" si="6948"/>
        <v>0</v>
      </c>
      <c r="AM2068" s="27">
        <f t="shared" si="7023"/>
        <v>0</v>
      </c>
      <c r="AN2068" s="27">
        <f t="shared" si="7024"/>
        <v>0</v>
      </c>
      <c r="AO2068" s="27">
        <f t="shared" si="7025"/>
        <v>0</v>
      </c>
      <c r="AP2068" s="27">
        <f t="shared" si="6949"/>
        <v>0</v>
      </c>
      <c r="AQ2068" s="27">
        <f t="shared" si="6950"/>
        <v>0</v>
      </c>
      <c r="AR2068" s="27">
        <f t="shared" si="6951"/>
        <v>0</v>
      </c>
      <c r="AS2068" s="27">
        <f t="shared" si="7026"/>
        <v>0</v>
      </c>
      <c r="AT2068" s="27">
        <f t="shared" si="7027"/>
        <v>0</v>
      </c>
      <c r="AU2068" s="27">
        <f t="shared" si="7028"/>
        <v>0</v>
      </c>
      <c r="AV2068" s="27">
        <f t="shared" si="6952"/>
        <v>0</v>
      </c>
      <c r="AW2068" s="27">
        <f t="shared" si="6953"/>
        <v>0</v>
      </c>
      <c r="AX2068" s="27">
        <f t="shared" si="6954"/>
        <v>0</v>
      </c>
      <c r="AY2068" s="27">
        <f t="shared" si="7029"/>
        <v>0</v>
      </c>
      <c r="AZ2068" s="27">
        <f t="shared" si="7030"/>
        <v>0</v>
      </c>
      <c r="BA2068" s="27">
        <f t="shared" si="7031"/>
        <v>0</v>
      </c>
      <c r="BB2068" s="27">
        <f t="shared" si="6955"/>
        <v>0</v>
      </c>
      <c r="BC2068" s="27">
        <f t="shared" si="6956"/>
        <v>0</v>
      </c>
      <c r="BD2068" s="27">
        <f t="shared" si="6957"/>
        <v>0</v>
      </c>
      <c r="BE2068" s="27">
        <f t="shared" si="7032"/>
        <v>0</v>
      </c>
      <c r="BF2068" s="27">
        <f t="shared" si="7033"/>
        <v>0</v>
      </c>
      <c r="BG2068" s="27">
        <f t="shared" si="7034"/>
        <v>0</v>
      </c>
      <c r="BH2068" s="27">
        <f t="shared" si="6925"/>
        <v>0</v>
      </c>
      <c r="BI2068" s="27">
        <f t="shared" si="6926"/>
        <v>0</v>
      </c>
      <c r="BJ2068" s="27">
        <f t="shared" si="6927"/>
        <v>0</v>
      </c>
      <c r="BK2068" s="27">
        <f t="shared" si="7035"/>
        <v>0</v>
      </c>
      <c r="BL2068" s="27">
        <f t="shared" si="7036"/>
        <v>0</v>
      </c>
      <c r="BM2068" s="27">
        <f t="shared" si="7037"/>
        <v>0</v>
      </c>
      <c r="BN2068" s="27">
        <f t="shared" si="6928"/>
        <v>0</v>
      </c>
      <c r="BO2068" s="27">
        <f t="shared" si="6929"/>
        <v>0</v>
      </c>
      <c r="BP2068" s="27">
        <f t="shared" si="6930"/>
        <v>0</v>
      </c>
      <c r="BQ2068" s="27">
        <f t="shared" si="7038"/>
        <v>0</v>
      </c>
      <c r="BR2068" s="27">
        <f t="shared" si="7039"/>
        <v>0</v>
      </c>
      <c r="BS2068" s="27">
        <f t="shared" si="6931"/>
        <v>0</v>
      </c>
      <c r="BT2068" s="27">
        <f t="shared" si="6932"/>
        <v>0</v>
      </c>
      <c r="BU2068" s="27">
        <f t="shared" si="6933"/>
        <v>0</v>
      </c>
      <c r="BV2068" s="27">
        <f t="shared" si="7040"/>
        <v>0</v>
      </c>
      <c r="BW2068" s="27">
        <f t="shared" si="7041"/>
        <v>0</v>
      </c>
      <c r="BX2068" s="27">
        <f t="shared" si="6958"/>
        <v>0</v>
      </c>
      <c r="BY2068" s="27">
        <f t="shared" si="6959"/>
        <v>0</v>
      </c>
      <c r="BZ2068" s="27">
        <f t="shared" si="6960"/>
        <v>0</v>
      </c>
      <c r="CA2068" s="27">
        <f t="shared" si="7042"/>
        <v>0</v>
      </c>
      <c r="CB2068" s="20">
        <v>0</v>
      </c>
      <c r="CC2068" s="35"/>
      <c r="CI2068" s="1" t="s">
        <v>30</v>
      </c>
    </row>
    <row r="2069" spans="1:87" ht="46.8" hidden="1" x14ac:dyDescent="0.3">
      <c r="A2069" s="36" t="s">
        <v>1191</v>
      </c>
      <c r="B2069" s="19">
        <v>600</v>
      </c>
      <c r="C2069" s="18"/>
      <c r="D2069" s="18"/>
      <c r="E2069" s="34" t="s">
        <v>44</v>
      </c>
      <c r="F2069" s="27">
        <f t="shared" si="7005"/>
        <v>0</v>
      </c>
      <c r="G2069" s="27">
        <f t="shared" si="7006"/>
        <v>0</v>
      </c>
      <c r="H2069" s="27">
        <f t="shared" si="7007"/>
        <v>0</v>
      </c>
      <c r="I2069" s="27">
        <f t="shared" si="7008"/>
        <v>0</v>
      </c>
      <c r="J2069" s="27">
        <f t="shared" si="7009"/>
        <v>0</v>
      </c>
      <c r="K2069" s="27">
        <f t="shared" si="7010"/>
        <v>0</v>
      </c>
      <c r="L2069" s="27">
        <f t="shared" si="6934"/>
        <v>0</v>
      </c>
      <c r="M2069" s="27">
        <f t="shared" si="6935"/>
        <v>0</v>
      </c>
      <c r="N2069" s="27">
        <f t="shared" si="6936"/>
        <v>0</v>
      </c>
      <c r="O2069" s="27">
        <f t="shared" si="7011"/>
        <v>0</v>
      </c>
      <c r="P2069" s="27">
        <f t="shared" si="7012"/>
        <v>0</v>
      </c>
      <c r="Q2069" s="27">
        <f t="shared" si="7013"/>
        <v>0</v>
      </c>
      <c r="R2069" s="27">
        <f t="shared" si="6937"/>
        <v>0</v>
      </c>
      <c r="S2069" s="27">
        <f t="shared" si="6938"/>
        <v>0</v>
      </c>
      <c r="T2069" s="27">
        <f t="shared" si="6939"/>
        <v>0</v>
      </c>
      <c r="U2069" s="27">
        <f t="shared" si="7014"/>
        <v>0</v>
      </c>
      <c r="V2069" s="27">
        <f t="shared" si="7015"/>
        <v>0</v>
      </c>
      <c r="W2069" s="27">
        <f t="shared" si="7016"/>
        <v>0</v>
      </c>
      <c r="X2069" s="27">
        <f t="shared" si="6940"/>
        <v>0</v>
      </c>
      <c r="Y2069" s="27">
        <f t="shared" si="6941"/>
        <v>0</v>
      </c>
      <c r="Z2069" s="27">
        <f t="shared" si="6942"/>
        <v>0</v>
      </c>
      <c r="AA2069" s="27">
        <f t="shared" si="7017"/>
        <v>0</v>
      </c>
      <c r="AB2069" s="27">
        <f t="shared" si="7018"/>
        <v>0</v>
      </c>
      <c r="AC2069" s="27">
        <f t="shared" si="7019"/>
        <v>0</v>
      </c>
      <c r="AD2069" s="27">
        <f t="shared" si="6943"/>
        <v>0</v>
      </c>
      <c r="AE2069" s="27">
        <f t="shared" si="6944"/>
        <v>0</v>
      </c>
      <c r="AF2069" s="27">
        <f t="shared" si="6945"/>
        <v>0</v>
      </c>
      <c r="AG2069" s="27">
        <f t="shared" si="7020"/>
        <v>0</v>
      </c>
      <c r="AH2069" s="27">
        <f t="shared" si="7021"/>
        <v>0</v>
      </c>
      <c r="AI2069" s="27">
        <f t="shared" si="7022"/>
        <v>0</v>
      </c>
      <c r="AJ2069" s="27">
        <f t="shared" si="6946"/>
        <v>0</v>
      </c>
      <c r="AK2069" s="27">
        <f t="shared" si="6947"/>
        <v>0</v>
      </c>
      <c r="AL2069" s="27">
        <f t="shared" si="6948"/>
        <v>0</v>
      </c>
      <c r="AM2069" s="27">
        <f t="shared" si="7023"/>
        <v>0</v>
      </c>
      <c r="AN2069" s="27">
        <f t="shared" si="7024"/>
        <v>0</v>
      </c>
      <c r="AO2069" s="27">
        <f t="shared" si="7025"/>
        <v>0</v>
      </c>
      <c r="AP2069" s="27">
        <f t="shared" si="6949"/>
        <v>0</v>
      </c>
      <c r="AQ2069" s="27">
        <f t="shared" si="6950"/>
        <v>0</v>
      </c>
      <c r="AR2069" s="27">
        <f t="shared" si="6951"/>
        <v>0</v>
      </c>
      <c r="AS2069" s="27">
        <f t="shared" si="7026"/>
        <v>0</v>
      </c>
      <c r="AT2069" s="27">
        <f t="shared" si="7027"/>
        <v>0</v>
      </c>
      <c r="AU2069" s="27">
        <f t="shared" si="7028"/>
        <v>0</v>
      </c>
      <c r="AV2069" s="27">
        <f t="shared" si="6952"/>
        <v>0</v>
      </c>
      <c r="AW2069" s="27">
        <f t="shared" si="6953"/>
        <v>0</v>
      </c>
      <c r="AX2069" s="27">
        <f t="shared" si="6954"/>
        <v>0</v>
      </c>
      <c r="AY2069" s="27">
        <f t="shared" si="7029"/>
        <v>0</v>
      </c>
      <c r="AZ2069" s="27">
        <f t="shared" si="7030"/>
        <v>0</v>
      </c>
      <c r="BA2069" s="27">
        <f t="shared" si="7031"/>
        <v>0</v>
      </c>
      <c r="BB2069" s="27">
        <f t="shared" si="6955"/>
        <v>0</v>
      </c>
      <c r="BC2069" s="27">
        <f t="shared" si="6956"/>
        <v>0</v>
      </c>
      <c r="BD2069" s="27">
        <f t="shared" si="6957"/>
        <v>0</v>
      </c>
      <c r="BE2069" s="27">
        <f t="shared" si="7032"/>
        <v>0</v>
      </c>
      <c r="BF2069" s="27">
        <f t="shared" si="7033"/>
        <v>0</v>
      </c>
      <c r="BG2069" s="27">
        <f t="shared" si="7034"/>
        <v>0</v>
      </c>
      <c r="BH2069" s="27">
        <f t="shared" si="6925"/>
        <v>0</v>
      </c>
      <c r="BI2069" s="27">
        <f t="shared" si="6926"/>
        <v>0</v>
      </c>
      <c r="BJ2069" s="27">
        <f t="shared" si="6927"/>
        <v>0</v>
      </c>
      <c r="BK2069" s="27">
        <f t="shared" si="7035"/>
        <v>0</v>
      </c>
      <c r="BL2069" s="27">
        <f t="shared" si="7036"/>
        <v>0</v>
      </c>
      <c r="BM2069" s="27">
        <f t="shared" si="7037"/>
        <v>0</v>
      </c>
      <c r="BN2069" s="27">
        <f t="shared" si="6928"/>
        <v>0</v>
      </c>
      <c r="BO2069" s="27">
        <f t="shared" si="6929"/>
        <v>0</v>
      </c>
      <c r="BP2069" s="27">
        <f t="shared" si="6930"/>
        <v>0</v>
      </c>
      <c r="BQ2069" s="27">
        <f t="shared" si="7038"/>
        <v>0</v>
      </c>
      <c r="BR2069" s="27">
        <f t="shared" si="7039"/>
        <v>0</v>
      </c>
      <c r="BS2069" s="27">
        <f t="shared" si="6931"/>
        <v>0</v>
      </c>
      <c r="BT2069" s="27">
        <f t="shared" si="6932"/>
        <v>0</v>
      </c>
      <c r="BU2069" s="27">
        <f t="shared" si="6933"/>
        <v>0</v>
      </c>
      <c r="BV2069" s="27">
        <f t="shared" si="7040"/>
        <v>0</v>
      </c>
      <c r="BW2069" s="27">
        <f t="shared" si="7041"/>
        <v>0</v>
      </c>
      <c r="BX2069" s="27">
        <f t="shared" si="6958"/>
        <v>0</v>
      </c>
      <c r="BY2069" s="27">
        <f t="shared" si="6959"/>
        <v>0</v>
      </c>
      <c r="BZ2069" s="27">
        <f t="shared" si="6960"/>
        <v>0</v>
      </c>
      <c r="CA2069" s="27">
        <f t="shared" si="7042"/>
        <v>0</v>
      </c>
      <c r="CB2069" s="20">
        <v>0</v>
      </c>
      <c r="CC2069" s="35"/>
      <c r="CG2069" s="1" t="s">
        <v>28</v>
      </c>
    </row>
    <row r="2070" spans="1:87" hidden="1" x14ac:dyDescent="0.3">
      <c r="A2070" s="36" t="s">
        <v>1191</v>
      </c>
      <c r="B2070" s="19">
        <v>610</v>
      </c>
      <c r="C2070" s="18"/>
      <c r="D2070" s="18"/>
      <c r="E2070" s="34" t="s">
        <v>103</v>
      </c>
      <c r="F2070" s="27">
        <f t="shared" ref="F2070:K2070" si="7043">F2071+F2073+F2072</f>
        <v>0</v>
      </c>
      <c r="G2070" s="27">
        <f t="shared" si="7043"/>
        <v>0</v>
      </c>
      <c r="H2070" s="27">
        <f t="shared" si="7043"/>
        <v>0</v>
      </c>
      <c r="I2070" s="27">
        <f t="shared" si="7043"/>
        <v>0</v>
      </c>
      <c r="J2070" s="27">
        <f t="shared" si="7043"/>
        <v>0</v>
      </c>
      <c r="K2070" s="27">
        <f t="shared" si="7043"/>
        <v>0</v>
      </c>
      <c r="L2070" s="27">
        <f t="shared" si="6934"/>
        <v>0</v>
      </c>
      <c r="M2070" s="27">
        <f t="shared" si="6935"/>
        <v>0</v>
      </c>
      <c r="N2070" s="27">
        <f t="shared" si="6936"/>
        <v>0</v>
      </c>
      <c r="O2070" s="27">
        <f>O2071+O2073+O2072</f>
        <v>0</v>
      </c>
      <c r="P2070" s="27">
        <f>P2071+P2073+P2072</f>
        <v>0</v>
      </c>
      <c r="Q2070" s="27">
        <f>Q2071+Q2073+Q2072</f>
        <v>0</v>
      </c>
      <c r="R2070" s="27">
        <f t="shared" si="6937"/>
        <v>0</v>
      </c>
      <c r="S2070" s="27">
        <f t="shared" si="6938"/>
        <v>0</v>
      </c>
      <c r="T2070" s="27">
        <f t="shared" si="6939"/>
        <v>0</v>
      </c>
      <c r="U2070" s="27">
        <f>U2071+U2073+U2072</f>
        <v>0</v>
      </c>
      <c r="V2070" s="27">
        <f>V2071+V2073+V2072</f>
        <v>0</v>
      </c>
      <c r="W2070" s="27">
        <f>W2071+W2073+W2072</f>
        <v>0</v>
      </c>
      <c r="X2070" s="27">
        <f t="shared" si="6940"/>
        <v>0</v>
      </c>
      <c r="Y2070" s="27">
        <f t="shared" si="6941"/>
        <v>0</v>
      </c>
      <c r="Z2070" s="27">
        <f t="shared" si="6942"/>
        <v>0</v>
      </c>
      <c r="AA2070" s="27">
        <f>AA2071+AA2073+AA2072</f>
        <v>0</v>
      </c>
      <c r="AB2070" s="27">
        <f>AB2071+AB2073+AB2072</f>
        <v>0</v>
      </c>
      <c r="AC2070" s="27">
        <f>AC2071+AC2073+AC2072</f>
        <v>0</v>
      </c>
      <c r="AD2070" s="27">
        <f t="shared" si="6943"/>
        <v>0</v>
      </c>
      <c r="AE2070" s="27">
        <f t="shared" si="6944"/>
        <v>0</v>
      </c>
      <c r="AF2070" s="27">
        <f t="shared" si="6945"/>
        <v>0</v>
      </c>
      <c r="AG2070" s="27">
        <f>AG2071+AG2073+AG2072</f>
        <v>0</v>
      </c>
      <c r="AH2070" s="27">
        <f>AH2071+AH2073+AH2072</f>
        <v>0</v>
      </c>
      <c r="AI2070" s="27">
        <f>AI2071+AI2073+AI2072</f>
        <v>0</v>
      </c>
      <c r="AJ2070" s="27">
        <f t="shared" si="6946"/>
        <v>0</v>
      </c>
      <c r="AK2070" s="27">
        <f t="shared" si="6947"/>
        <v>0</v>
      </c>
      <c r="AL2070" s="27">
        <f t="shared" si="6948"/>
        <v>0</v>
      </c>
      <c r="AM2070" s="27">
        <f>AM2071+AM2073+AM2072</f>
        <v>0</v>
      </c>
      <c r="AN2070" s="27">
        <f>AN2071+AN2073+AN2072</f>
        <v>0</v>
      </c>
      <c r="AO2070" s="27">
        <f>AO2071+AO2073+AO2072</f>
        <v>0</v>
      </c>
      <c r="AP2070" s="27">
        <f t="shared" si="6949"/>
        <v>0</v>
      </c>
      <c r="AQ2070" s="27">
        <f t="shared" si="6950"/>
        <v>0</v>
      </c>
      <c r="AR2070" s="27">
        <f t="shared" si="6951"/>
        <v>0</v>
      </c>
      <c r="AS2070" s="27">
        <f>AS2071+AS2073+AS2072</f>
        <v>0</v>
      </c>
      <c r="AT2070" s="27">
        <f>AT2071+AT2073+AT2072</f>
        <v>0</v>
      </c>
      <c r="AU2070" s="27">
        <f>AU2071+AU2073+AU2072</f>
        <v>0</v>
      </c>
      <c r="AV2070" s="27">
        <f t="shared" si="6952"/>
        <v>0</v>
      </c>
      <c r="AW2070" s="27">
        <f t="shared" si="6953"/>
        <v>0</v>
      </c>
      <c r="AX2070" s="27">
        <f t="shared" si="6954"/>
        <v>0</v>
      </c>
      <c r="AY2070" s="27">
        <f>AY2071+AY2073+AY2072</f>
        <v>0</v>
      </c>
      <c r="AZ2070" s="27">
        <f>AZ2071+AZ2073+AZ2072</f>
        <v>0</v>
      </c>
      <c r="BA2070" s="27">
        <f>BA2071+BA2073+BA2072</f>
        <v>0</v>
      </c>
      <c r="BB2070" s="27">
        <f t="shared" si="6955"/>
        <v>0</v>
      </c>
      <c r="BC2070" s="27">
        <f t="shared" si="6956"/>
        <v>0</v>
      </c>
      <c r="BD2070" s="27">
        <f t="shared" si="6957"/>
        <v>0</v>
      </c>
      <c r="BE2070" s="27">
        <f>BE2071+BE2073+BE2072</f>
        <v>0</v>
      </c>
      <c r="BF2070" s="27">
        <f>BF2071+BF2073+BF2072</f>
        <v>0</v>
      </c>
      <c r="BG2070" s="27">
        <f>BG2071+BG2073+BG2072</f>
        <v>0</v>
      </c>
      <c r="BH2070" s="27">
        <f t="shared" si="6925"/>
        <v>0</v>
      </c>
      <c r="BI2070" s="27">
        <f t="shared" si="6926"/>
        <v>0</v>
      </c>
      <c r="BJ2070" s="27">
        <f t="shared" si="6927"/>
        <v>0</v>
      </c>
      <c r="BK2070" s="27">
        <f>BK2071+BK2073+BK2072</f>
        <v>0</v>
      </c>
      <c r="BL2070" s="27">
        <f>BL2071+BL2073+BL2072</f>
        <v>0</v>
      </c>
      <c r="BM2070" s="27">
        <f>BM2071+BM2073+BM2072</f>
        <v>0</v>
      </c>
      <c r="BN2070" s="27">
        <f t="shared" si="6928"/>
        <v>0</v>
      </c>
      <c r="BO2070" s="27">
        <f t="shared" si="6929"/>
        <v>0</v>
      </c>
      <c r="BP2070" s="27">
        <f t="shared" si="6930"/>
        <v>0</v>
      </c>
      <c r="BQ2070" s="27">
        <f>BQ2071+BQ2073+BQ2072</f>
        <v>0</v>
      </c>
      <c r="BR2070" s="27">
        <f>BR2071+BR2073+BR2072</f>
        <v>0</v>
      </c>
      <c r="BS2070" s="27">
        <f t="shared" si="6931"/>
        <v>0</v>
      </c>
      <c r="BT2070" s="27">
        <f t="shared" si="6932"/>
        <v>0</v>
      </c>
      <c r="BU2070" s="27">
        <f t="shared" si="6933"/>
        <v>0</v>
      </c>
      <c r="BV2070" s="27">
        <f>BV2071+BV2073+BV2072</f>
        <v>0</v>
      </c>
      <c r="BW2070" s="27">
        <f>BW2071+BW2073+BW2072</f>
        <v>0</v>
      </c>
      <c r="BX2070" s="27">
        <f t="shared" si="6958"/>
        <v>0</v>
      </c>
      <c r="BY2070" s="27">
        <f t="shared" si="6959"/>
        <v>0</v>
      </c>
      <c r="BZ2070" s="27">
        <f t="shared" si="6960"/>
        <v>0</v>
      </c>
      <c r="CA2070" s="27">
        <f>CA2071+CA2073+CA2072</f>
        <v>0</v>
      </c>
      <c r="CB2070" s="20">
        <v>0</v>
      </c>
      <c r="CC2070" s="35"/>
      <c r="CH2070" s="1" t="s">
        <v>29</v>
      </c>
    </row>
    <row r="2071" spans="1:87" hidden="1" x14ac:dyDescent="0.3">
      <c r="A2071" s="36" t="s">
        <v>1191</v>
      </c>
      <c r="B2071" s="19">
        <v>610</v>
      </c>
      <c r="C2071" s="18" t="s">
        <v>392</v>
      </c>
      <c r="D2071" s="18" t="s">
        <v>104</v>
      </c>
      <c r="E2071" s="34" t="s">
        <v>674</v>
      </c>
      <c r="F2071" s="27"/>
      <c r="G2071" s="27"/>
      <c r="H2071" s="27"/>
      <c r="I2071" s="27"/>
      <c r="J2071" s="27"/>
      <c r="K2071" s="27"/>
      <c r="L2071" s="27">
        <f t="shared" si="6934"/>
        <v>0</v>
      </c>
      <c r="M2071" s="27">
        <f t="shared" si="6935"/>
        <v>0</v>
      </c>
      <c r="N2071" s="27">
        <f t="shared" si="6936"/>
        <v>0</v>
      </c>
      <c r="O2071" s="27"/>
      <c r="P2071" s="27"/>
      <c r="Q2071" s="27"/>
      <c r="R2071" s="27">
        <f t="shared" si="6937"/>
        <v>0</v>
      </c>
      <c r="S2071" s="27">
        <f t="shared" si="6938"/>
        <v>0</v>
      </c>
      <c r="T2071" s="27">
        <f t="shared" si="6939"/>
        <v>0</v>
      </c>
      <c r="U2071" s="27"/>
      <c r="V2071" s="27"/>
      <c r="W2071" s="27"/>
      <c r="X2071" s="27">
        <f t="shared" si="6940"/>
        <v>0</v>
      </c>
      <c r="Y2071" s="27">
        <f t="shared" si="6941"/>
        <v>0</v>
      </c>
      <c r="Z2071" s="27">
        <f t="shared" si="6942"/>
        <v>0</v>
      </c>
      <c r="AA2071" s="27"/>
      <c r="AB2071" s="27"/>
      <c r="AC2071" s="27"/>
      <c r="AD2071" s="27">
        <f t="shared" si="6943"/>
        <v>0</v>
      </c>
      <c r="AE2071" s="27">
        <f t="shared" si="6944"/>
        <v>0</v>
      </c>
      <c r="AF2071" s="27">
        <f t="shared" si="6945"/>
        <v>0</v>
      </c>
      <c r="AG2071" s="27"/>
      <c r="AH2071" s="27"/>
      <c r="AI2071" s="27"/>
      <c r="AJ2071" s="27">
        <f t="shared" si="6946"/>
        <v>0</v>
      </c>
      <c r="AK2071" s="27">
        <f t="shared" si="6947"/>
        <v>0</v>
      </c>
      <c r="AL2071" s="27">
        <f t="shared" si="6948"/>
        <v>0</v>
      </c>
      <c r="AM2071" s="27"/>
      <c r="AN2071" s="27"/>
      <c r="AO2071" s="27"/>
      <c r="AP2071" s="27">
        <f t="shared" si="6949"/>
        <v>0</v>
      </c>
      <c r="AQ2071" s="27">
        <f t="shared" si="6950"/>
        <v>0</v>
      </c>
      <c r="AR2071" s="27">
        <f t="shared" si="6951"/>
        <v>0</v>
      </c>
      <c r="AS2071" s="27"/>
      <c r="AT2071" s="27"/>
      <c r="AU2071" s="27"/>
      <c r="AV2071" s="27">
        <f t="shared" si="6952"/>
        <v>0</v>
      </c>
      <c r="AW2071" s="27">
        <f t="shared" si="6953"/>
        <v>0</v>
      </c>
      <c r="AX2071" s="27">
        <f t="shared" si="6954"/>
        <v>0</v>
      </c>
      <c r="AY2071" s="27"/>
      <c r="AZ2071" s="27"/>
      <c r="BA2071" s="27"/>
      <c r="BB2071" s="27">
        <f t="shared" si="6955"/>
        <v>0</v>
      </c>
      <c r="BC2071" s="27">
        <f t="shared" si="6956"/>
        <v>0</v>
      </c>
      <c r="BD2071" s="27">
        <f t="shared" si="6957"/>
        <v>0</v>
      </c>
      <c r="BE2071" s="27"/>
      <c r="BF2071" s="27"/>
      <c r="BG2071" s="27"/>
      <c r="BH2071" s="27">
        <f t="shared" si="6925"/>
        <v>0</v>
      </c>
      <c r="BI2071" s="27">
        <f t="shared" si="6926"/>
        <v>0</v>
      </c>
      <c r="BJ2071" s="27">
        <f t="shared" si="6927"/>
        <v>0</v>
      </c>
      <c r="BK2071" s="27"/>
      <c r="BL2071" s="27"/>
      <c r="BM2071" s="27"/>
      <c r="BN2071" s="27">
        <f t="shared" si="6928"/>
        <v>0</v>
      </c>
      <c r="BO2071" s="27">
        <f t="shared" si="6929"/>
        <v>0</v>
      </c>
      <c r="BP2071" s="27">
        <f t="shared" si="6930"/>
        <v>0</v>
      </c>
      <c r="BQ2071" s="27"/>
      <c r="BR2071" s="27"/>
      <c r="BS2071" s="27">
        <f t="shared" si="6931"/>
        <v>0</v>
      </c>
      <c r="BT2071" s="27">
        <f t="shared" si="6932"/>
        <v>0</v>
      </c>
      <c r="BU2071" s="27">
        <f t="shared" si="6933"/>
        <v>0</v>
      </c>
      <c r="BV2071" s="27"/>
      <c r="BW2071" s="27"/>
      <c r="BX2071" s="27">
        <f t="shared" si="6958"/>
        <v>0</v>
      </c>
      <c r="BY2071" s="27">
        <f t="shared" si="6959"/>
        <v>0</v>
      </c>
      <c r="BZ2071" s="27">
        <f t="shared" si="6960"/>
        <v>0</v>
      </c>
      <c r="CA2071" s="27"/>
      <c r="CB2071" s="20">
        <v>0</v>
      </c>
      <c r="CC2071" s="35"/>
    </row>
    <row r="2072" spans="1:87" hidden="1" x14ac:dyDescent="0.3">
      <c r="A2072" s="36" t="s">
        <v>1191</v>
      </c>
      <c r="B2072" s="19">
        <v>610</v>
      </c>
      <c r="C2072" s="18" t="s">
        <v>65</v>
      </c>
      <c r="D2072" s="18" t="s">
        <v>41</v>
      </c>
      <c r="E2072" s="34" t="s">
        <v>994</v>
      </c>
      <c r="F2072" s="27"/>
      <c r="G2072" s="27"/>
      <c r="H2072" s="27"/>
      <c r="I2072" s="27"/>
      <c r="J2072" s="27"/>
      <c r="K2072" s="27"/>
      <c r="L2072" s="27">
        <f t="shared" si="6934"/>
        <v>0</v>
      </c>
      <c r="M2072" s="27">
        <f t="shared" si="6935"/>
        <v>0</v>
      </c>
      <c r="N2072" s="27">
        <f t="shared" si="6936"/>
        <v>0</v>
      </c>
      <c r="O2072" s="27"/>
      <c r="P2072" s="27"/>
      <c r="Q2072" s="27"/>
      <c r="R2072" s="27">
        <f t="shared" si="6937"/>
        <v>0</v>
      </c>
      <c r="S2072" s="27">
        <f t="shared" si="6938"/>
        <v>0</v>
      </c>
      <c r="T2072" s="27">
        <f t="shared" si="6939"/>
        <v>0</v>
      </c>
      <c r="U2072" s="27"/>
      <c r="V2072" s="27"/>
      <c r="W2072" s="27"/>
      <c r="X2072" s="27">
        <f t="shared" si="6940"/>
        <v>0</v>
      </c>
      <c r="Y2072" s="27">
        <f t="shared" si="6941"/>
        <v>0</v>
      </c>
      <c r="Z2072" s="27">
        <f t="shared" si="6942"/>
        <v>0</v>
      </c>
      <c r="AA2072" s="27"/>
      <c r="AB2072" s="27"/>
      <c r="AC2072" s="27"/>
      <c r="AD2072" s="27">
        <f t="shared" si="6943"/>
        <v>0</v>
      </c>
      <c r="AE2072" s="27">
        <f t="shared" si="6944"/>
        <v>0</v>
      </c>
      <c r="AF2072" s="27">
        <f t="shared" si="6945"/>
        <v>0</v>
      </c>
      <c r="AG2072" s="27"/>
      <c r="AH2072" s="27"/>
      <c r="AI2072" s="27"/>
      <c r="AJ2072" s="27">
        <f t="shared" si="6946"/>
        <v>0</v>
      </c>
      <c r="AK2072" s="27">
        <f t="shared" si="6947"/>
        <v>0</v>
      </c>
      <c r="AL2072" s="27">
        <f t="shared" si="6948"/>
        <v>0</v>
      </c>
      <c r="AM2072" s="27"/>
      <c r="AN2072" s="27"/>
      <c r="AO2072" s="27"/>
      <c r="AP2072" s="27">
        <f t="shared" si="6949"/>
        <v>0</v>
      </c>
      <c r="AQ2072" s="27">
        <f t="shared" si="6950"/>
        <v>0</v>
      </c>
      <c r="AR2072" s="27">
        <f t="shared" si="6951"/>
        <v>0</v>
      </c>
      <c r="AS2072" s="27"/>
      <c r="AT2072" s="27"/>
      <c r="AU2072" s="27"/>
      <c r="AV2072" s="27">
        <f t="shared" si="6952"/>
        <v>0</v>
      </c>
      <c r="AW2072" s="27">
        <f t="shared" si="6953"/>
        <v>0</v>
      </c>
      <c r="AX2072" s="27">
        <f t="shared" si="6954"/>
        <v>0</v>
      </c>
      <c r="AY2072" s="27"/>
      <c r="AZ2072" s="27"/>
      <c r="BA2072" s="27"/>
      <c r="BB2072" s="27">
        <f t="shared" si="6955"/>
        <v>0</v>
      </c>
      <c r="BC2072" s="27">
        <f t="shared" si="6956"/>
        <v>0</v>
      </c>
      <c r="BD2072" s="27">
        <f t="shared" si="6957"/>
        <v>0</v>
      </c>
      <c r="BE2072" s="27"/>
      <c r="BF2072" s="27"/>
      <c r="BG2072" s="27"/>
      <c r="BH2072" s="27">
        <f t="shared" si="6925"/>
        <v>0</v>
      </c>
      <c r="BI2072" s="27">
        <f t="shared" si="6926"/>
        <v>0</v>
      </c>
      <c r="BJ2072" s="27">
        <f t="shared" si="6927"/>
        <v>0</v>
      </c>
      <c r="BK2072" s="27"/>
      <c r="BL2072" s="27"/>
      <c r="BM2072" s="27"/>
      <c r="BN2072" s="27">
        <f t="shared" si="6928"/>
        <v>0</v>
      </c>
      <c r="BO2072" s="27">
        <f t="shared" si="6929"/>
        <v>0</v>
      </c>
      <c r="BP2072" s="27">
        <f t="shared" si="6930"/>
        <v>0</v>
      </c>
      <c r="BQ2072" s="27"/>
      <c r="BR2072" s="27"/>
      <c r="BS2072" s="27">
        <f t="shared" si="6931"/>
        <v>0</v>
      </c>
      <c r="BT2072" s="27">
        <f t="shared" si="6932"/>
        <v>0</v>
      </c>
      <c r="BU2072" s="27">
        <f t="shared" si="6933"/>
        <v>0</v>
      </c>
      <c r="BV2072" s="27"/>
      <c r="BW2072" s="27"/>
      <c r="BX2072" s="27">
        <f t="shared" si="6958"/>
        <v>0</v>
      </c>
      <c r="BY2072" s="27">
        <f t="shared" si="6959"/>
        <v>0</v>
      </c>
      <c r="BZ2072" s="27">
        <f t="shared" si="6960"/>
        <v>0</v>
      </c>
      <c r="CA2072" s="27"/>
      <c r="CB2072" s="20">
        <v>0</v>
      </c>
      <c r="CC2072" s="35"/>
    </row>
    <row r="2073" spans="1:87" hidden="1" x14ac:dyDescent="0.3">
      <c r="A2073" s="36" t="s">
        <v>1191</v>
      </c>
      <c r="B2073" s="19">
        <v>610</v>
      </c>
      <c r="C2073" s="18" t="s">
        <v>65</v>
      </c>
      <c r="D2073" s="18" t="s">
        <v>66</v>
      </c>
      <c r="E2073" s="34" t="s">
        <v>67</v>
      </c>
      <c r="F2073" s="27"/>
      <c r="G2073" s="27"/>
      <c r="H2073" s="27"/>
      <c r="I2073" s="27"/>
      <c r="J2073" s="27"/>
      <c r="K2073" s="27"/>
      <c r="L2073" s="27">
        <f t="shared" si="6934"/>
        <v>0</v>
      </c>
      <c r="M2073" s="27">
        <f t="shared" si="6935"/>
        <v>0</v>
      </c>
      <c r="N2073" s="27">
        <f t="shared" si="6936"/>
        <v>0</v>
      </c>
      <c r="O2073" s="27"/>
      <c r="P2073" s="27"/>
      <c r="Q2073" s="27"/>
      <c r="R2073" s="27">
        <f t="shared" si="6937"/>
        <v>0</v>
      </c>
      <c r="S2073" s="27">
        <f t="shared" si="6938"/>
        <v>0</v>
      </c>
      <c r="T2073" s="27">
        <f t="shared" si="6939"/>
        <v>0</v>
      </c>
      <c r="U2073" s="27"/>
      <c r="V2073" s="27"/>
      <c r="W2073" s="27"/>
      <c r="X2073" s="27">
        <f t="shared" si="6940"/>
        <v>0</v>
      </c>
      <c r="Y2073" s="27">
        <f t="shared" si="6941"/>
        <v>0</v>
      </c>
      <c r="Z2073" s="27">
        <f t="shared" si="6942"/>
        <v>0</v>
      </c>
      <c r="AA2073" s="27"/>
      <c r="AB2073" s="27"/>
      <c r="AC2073" s="27"/>
      <c r="AD2073" s="27">
        <f t="shared" si="6943"/>
        <v>0</v>
      </c>
      <c r="AE2073" s="27">
        <f t="shared" si="6944"/>
        <v>0</v>
      </c>
      <c r="AF2073" s="27">
        <f t="shared" si="6945"/>
        <v>0</v>
      </c>
      <c r="AG2073" s="27"/>
      <c r="AH2073" s="27"/>
      <c r="AI2073" s="27"/>
      <c r="AJ2073" s="27">
        <f t="shared" si="6946"/>
        <v>0</v>
      </c>
      <c r="AK2073" s="27">
        <f t="shared" si="6947"/>
        <v>0</v>
      </c>
      <c r="AL2073" s="27">
        <f t="shared" si="6948"/>
        <v>0</v>
      </c>
      <c r="AM2073" s="27"/>
      <c r="AN2073" s="27"/>
      <c r="AO2073" s="27"/>
      <c r="AP2073" s="27">
        <f t="shared" si="6949"/>
        <v>0</v>
      </c>
      <c r="AQ2073" s="27">
        <f t="shared" si="6950"/>
        <v>0</v>
      </c>
      <c r="AR2073" s="27">
        <f t="shared" si="6951"/>
        <v>0</v>
      </c>
      <c r="AS2073" s="27"/>
      <c r="AT2073" s="27"/>
      <c r="AU2073" s="27"/>
      <c r="AV2073" s="27">
        <f t="shared" si="6952"/>
        <v>0</v>
      </c>
      <c r="AW2073" s="27">
        <f t="shared" si="6953"/>
        <v>0</v>
      </c>
      <c r="AX2073" s="27">
        <f t="shared" si="6954"/>
        <v>0</v>
      </c>
      <c r="AY2073" s="27"/>
      <c r="AZ2073" s="27"/>
      <c r="BA2073" s="27"/>
      <c r="BB2073" s="27">
        <f t="shared" si="6955"/>
        <v>0</v>
      </c>
      <c r="BC2073" s="27">
        <f t="shared" si="6956"/>
        <v>0</v>
      </c>
      <c r="BD2073" s="27">
        <f t="shared" si="6957"/>
        <v>0</v>
      </c>
      <c r="BE2073" s="27"/>
      <c r="BF2073" s="27"/>
      <c r="BG2073" s="27"/>
      <c r="BH2073" s="27">
        <f t="shared" si="6925"/>
        <v>0</v>
      </c>
      <c r="BI2073" s="27">
        <f t="shared" si="6926"/>
        <v>0</v>
      </c>
      <c r="BJ2073" s="27">
        <f t="shared" si="6927"/>
        <v>0</v>
      </c>
      <c r="BK2073" s="27"/>
      <c r="BL2073" s="27"/>
      <c r="BM2073" s="27"/>
      <c r="BN2073" s="27">
        <f t="shared" si="6928"/>
        <v>0</v>
      </c>
      <c r="BO2073" s="27">
        <f t="shared" si="6929"/>
        <v>0</v>
      </c>
      <c r="BP2073" s="27">
        <f t="shared" si="6930"/>
        <v>0</v>
      </c>
      <c r="BQ2073" s="27"/>
      <c r="BR2073" s="27"/>
      <c r="BS2073" s="27">
        <f t="shared" si="6931"/>
        <v>0</v>
      </c>
      <c r="BT2073" s="27">
        <f t="shared" si="6932"/>
        <v>0</v>
      </c>
      <c r="BU2073" s="27">
        <f t="shared" si="6933"/>
        <v>0</v>
      </c>
      <c r="BV2073" s="27"/>
      <c r="BW2073" s="27"/>
      <c r="BX2073" s="27">
        <f t="shared" si="6958"/>
        <v>0</v>
      </c>
      <c r="BY2073" s="27">
        <f t="shared" si="6959"/>
        <v>0</v>
      </c>
      <c r="BZ2073" s="27">
        <f t="shared" si="6960"/>
        <v>0</v>
      </c>
      <c r="CA2073" s="27"/>
      <c r="CB2073" s="20">
        <v>0</v>
      </c>
      <c r="CC2073" s="35"/>
    </row>
    <row r="2074" spans="1:87" s="28" customFormat="1" ht="62.4" hidden="1" x14ac:dyDescent="0.3">
      <c r="A2074" s="29" t="s">
        <v>1192</v>
      </c>
      <c r="B2074" s="30"/>
      <c r="C2074" s="29"/>
      <c r="D2074" s="29"/>
      <c r="E2074" s="31" t="s">
        <v>1193</v>
      </c>
      <c r="F2074" s="32">
        <f t="shared" ref="F2074:K2074" si="7044">F2075+F2080+F2100+F2108</f>
        <v>796622.79999999993</v>
      </c>
      <c r="G2074" s="32">
        <f t="shared" si="7044"/>
        <v>471485</v>
      </c>
      <c r="H2074" s="32">
        <f t="shared" si="7044"/>
        <v>787765</v>
      </c>
      <c r="I2074" s="32">
        <f t="shared" si="7044"/>
        <v>0</v>
      </c>
      <c r="J2074" s="32">
        <f t="shared" si="7044"/>
        <v>0</v>
      </c>
      <c r="K2074" s="32">
        <f t="shared" si="7044"/>
        <v>0</v>
      </c>
      <c r="L2074" s="32">
        <f t="shared" si="6934"/>
        <v>796622.79999999993</v>
      </c>
      <c r="M2074" s="32">
        <f t="shared" si="6935"/>
        <v>471485</v>
      </c>
      <c r="N2074" s="32">
        <f t="shared" si="6936"/>
        <v>787765</v>
      </c>
      <c r="O2074" s="32">
        <f>O2075+O2080+O2100+O2108</f>
        <v>86115.934999999998</v>
      </c>
      <c r="P2074" s="32">
        <f>P2075+P2080+P2100+P2108</f>
        <v>27201.609</v>
      </c>
      <c r="Q2074" s="32">
        <f>Q2075+Q2080+Q2100+Q2108</f>
        <v>0</v>
      </c>
      <c r="R2074" s="32">
        <f t="shared" si="6937"/>
        <v>882738.73499999987</v>
      </c>
      <c r="S2074" s="32">
        <f t="shared" si="6938"/>
        <v>498686.609</v>
      </c>
      <c r="T2074" s="32">
        <f t="shared" si="6939"/>
        <v>787765</v>
      </c>
      <c r="U2074" s="32">
        <f>U2075+U2080+U2100+U2108</f>
        <v>0</v>
      </c>
      <c r="V2074" s="32">
        <f>V2075+V2080+V2100+V2108</f>
        <v>0</v>
      </c>
      <c r="W2074" s="32">
        <f>W2075+W2080+W2100+W2108</f>
        <v>0</v>
      </c>
      <c r="X2074" s="32">
        <f t="shared" si="6940"/>
        <v>882738.73499999987</v>
      </c>
      <c r="Y2074" s="32">
        <f t="shared" si="6941"/>
        <v>498686.609</v>
      </c>
      <c r="Z2074" s="32">
        <f t="shared" si="6942"/>
        <v>787765</v>
      </c>
      <c r="AA2074" s="32">
        <f>AA2075+AA2080+AA2100+AA2108</f>
        <v>0</v>
      </c>
      <c r="AB2074" s="32">
        <f>AB2075+AB2080+AB2100+AB2108</f>
        <v>0</v>
      </c>
      <c r="AC2074" s="32">
        <f>AC2075+AC2080+AC2100+AC2108</f>
        <v>0</v>
      </c>
      <c r="AD2074" s="32">
        <f t="shared" si="6943"/>
        <v>882738.73499999987</v>
      </c>
      <c r="AE2074" s="32">
        <f t="shared" si="6944"/>
        <v>498686.609</v>
      </c>
      <c r="AF2074" s="32">
        <f t="shared" si="6945"/>
        <v>787765</v>
      </c>
      <c r="AG2074" s="32">
        <f>AG2075+AG2080+AG2100+AG2108</f>
        <v>0</v>
      </c>
      <c r="AH2074" s="32">
        <f>AH2075+AH2080+AH2100+AH2108</f>
        <v>0</v>
      </c>
      <c r="AI2074" s="32">
        <f>AI2075+AI2080+AI2100+AI2108</f>
        <v>0</v>
      </c>
      <c r="AJ2074" s="32">
        <f t="shared" si="6946"/>
        <v>882738.73499999987</v>
      </c>
      <c r="AK2074" s="32">
        <f t="shared" si="6947"/>
        <v>498686.609</v>
      </c>
      <c r="AL2074" s="32">
        <f t="shared" si="6948"/>
        <v>787765</v>
      </c>
      <c r="AM2074" s="32">
        <f>AM2075+AM2080+AM2100+AM2108</f>
        <v>-50000</v>
      </c>
      <c r="AN2074" s="32">
        <f>AN2075+AN2080+AN2100+AN2108</f>
        <v>50000</v>
      </c>
      <c r="AO2074" s="32">
        <f>AO2075+AO2080+AO2100+AO2108</f>
        <v>0</v>
      </c>
      <c r="AP2074" s="32">
        <f t="shared" si="6949"/>
        <v>832738.73499999987</v>
      </c>
      <c r="AQ2074" s="32">
        <f t="shared" si="6950"/>
        <v>548686.60899999994</v>
      </c>
      <c r="AR2074" s="32">
        <f t="shared" si="6951"/>
        <v>787765</v>
      </c>
      <c r="AS2074" s="32">
        <f>AS2075+AS2080+AS2100+AS2108</f>
        <v>0</v>
      </c>
      <c r="AT2074" s="32">
        <f>AT2075+AT2080+AT2100+AT2108</f>
        <v>0</v>
      </c>
      <c r="AU2074" s="32">
        <f>AU2075+AU2080+AU2100+AU2108</f>
        <v>0</v>
      </c>
      <c r="AV2074" s="32">
        <f t="shared" si="6952"/>
        <v>832738.73499999987</v>
      </c>
      <c r="AW2074" s="32">
        <f t="shared" si="6953"/>
        <v>548686.60899999994</v>
      </c>
      <c r="AX2074" s="32">
        <f t="shared" si="6954"/>
        <v>787765</v>
      </c>
      <c r="AY2074" s="32">
        <f>AY2075+AY2080+AY2100+AY2108</f>
        <v>0</v>
      </c>
      <c r="AZ2074" s="32">
        <f>AZ2075+AZ2080+AZ2100+AZ2108</f>
        <v>0</v>
      </c>
      <c r="BA2074" s="32">
        <f>BA2075+BA2080+BA2100+BA2108</f>
        <v>0</v>
      </c>
      <c r="BB2074" s="32">
        <f t="shared" si="6955"/>
        <v>832738.73499999987</v>
      </c>
      <c r="BC2074" s="32">
        <f t="shared" si="6956"/>
        <v>548686.60899999994</v>
      </c>
      <c r="BD2074" s="32">
        <f t="shared" si="6957"/>
        <v>787765</v>
      </c>
      <c r="BE2074" s="32">
        <f>BE2075+BE2080+BE2100+BE2108</f>
        <v>0</v>
      </c>
      <c r="BF2074" s="32">
        <f>BF2075+BF2080+BF2100+BF2108</f>
        <v>0</v>
      </c>
      <c r="BG2074" s="32">
        <f>BG2075+BG2080+BG2100+BG2108</f>
        <v>0</v>
      </c>
      <c r="BH2074" s="32">
        <f t="shared" si="6925"/>
        <v>832738.73499999987</v>
      </c>
      <c r="BI2074" s="32">
        <f t="shared" si="6926"/>
        <v>548686.60899999994</v>
      </c>
      <c r="BJ2074" s="32">
        <f t="shared" si="6927"/>
        <v>787765</v>
      </c>
      <c r="BK2074" s="32">
        <f>BK2075+BK2080+BK2100+BK2108</f>
        <v>-23069.859</v>
      </c>
      <c r="BL2074" s="32">
        <f>BL2075+BL2080+BL2100+BL2108</f>
        <v>0</v>
      </c>
      <c r="BM2074" s="32">
        <f>BM2075+BM2080+BM2100+BM2108</f>
        <v>0</v>
      </c>
      <c r="BN2074" s="32">
        <f t="shared" si="6928"/>
        <v>809668.87599999981</v>
      </c>
      <c r="BO2074" s="32">
        <f t="shared" si="6929"/>
        <v>548686.60899999994</v>
      </c>
      <c r="BP2074" s="32">
        <f t="shared" si="6930"/>
        <v>787765</v>
      </c>
      <c r="BQ2074" s="32">
        <f>BQ2075+BQ2080+BQ2100+BQ2108</f>
        <v>0</v>
      </c>
      <c r="BR2074" s="32">
        <f>BR2075+BR2080+BR2100+BR2108</f>
        <v>0</v>
      </c>
      <c r="BS2074" s="27">
        <f t="shared" si="6931"/>
        <v>809668.87599999981</v>
      </c>
      <c r="BT2074" s="27">
        <f t="shared" si="6932"/>
        <v>548686.60899999994</v>
      </c>
      <c r="BU2074" s="27">
        <f t="shared" si="6933"/>
        <v>787765</v>
      </c>
      <c r="BV2074" s="32">
        <f>BV2075+BV2080+BV2100+BV2108</f>
        <v>0</v>
      </c>
      <c r="BW2074" s="32">
        <f>BW2075+BW2080+BW2100+BW2108</f>
        <v>0</v>
      </c>
      <c r="BX2074" s="32">
        <f t="shared" si="6958"/>
        <v>809668.87599999981</v>
      </c>
      <c r="BY2074" s="32">
        <f t="shared" si="6959"/>
        <v>548686.60899999994</v>
      </c>
      <c r="BZ2074" s="32">
        <f t="shared" si="6960"/>
        <v>787765</v>
      </c>
      <c r="CA2074" s="32">
        <f>CA2075+CA2080+CA2100+CA2108</f>
        <v>0</v>
      </c>
      <c r="CB2074" s="20">
        <v>0</v>
      </c>
      <c r="CC2074" s="33"/>
      <c r="CE2074" s="28" t="s">
        <v>26</v>
      </c>
    </row>
    <row r="2075" spans="1:87" ht="78" hidden="1" x14ac:dyDescent="0.3">
      <c r="A2075" s="18" t="s">
        <v>1194</v>
      </c>
      <c r="B2075" s="19"/>
      <c r="C2075" s="18"/>
      <c r="D2075" s="18"/>
      <c r="E2075" s="34" t="s">
        <v>1195</v>
      </c>
      <c r="F2075" s="27">
        <f t="shared" ref="F2075:F2078" si="7045">F2076</f>
        <v>53584.6</v>
      </c>
      <c r="G2075" s="27">
        <f t="shared" ref="G2075:G2078" si="7046">G2076</f>
        <v>16833.000000000004</v>
      </c>
      <c r="H2075" s="27">
        <f t="shared" ref="H2075:H2078" si="7047">H2076</f>
        <v>14863.199999999999</v>
      </c>
      <c r="I2075" s="27">
        <f t="shared" ref="I2075:I2078" si="7048">I2076</f>
        <v>0</v>
      </c>
      <c r="J2075" s="27">
        <f t="shared" ref="J2075:J2078" si="7049">J2076</f>
        <v>0</v>
      </c>
      <c r="K2075" s="27">
        <f t="shared" ref="K2075:K2078" si="7050">K2076</f>
        <v>0</v>
      </c>
      <c r="L2075" s="27">
        <f t="shared" si="6934"/>
        <v>53584.6</v>
      </c>
      <c r="M2075" s="27">
        <f t="shared" si="6935"/>
        <v>16833.000000000004</v>
      </c>
      <c r="N2075" s="27">
        <f t="shared" si="6936"/>
        <v>14863.199999999999</v>
      </c>
      <c r="O2075" s="27">
        <f t="shared" ref="O2075:O2078" si="7051">O2076</f>
        <v>0</v>
      </c>
      <c r="P2075" s="27">
        <f t="shared" ref="P2075:P2078" si="7052">P2076</f>
        <v>0</v>
      </c>
      <c r="Q2075" s="27">
        <f t="shared" ref="Q2075:Q2078" si="7053">Q2076</f>
        <v>0</v>
      </c>
      <c r="R2075" s="27">
        <f t="shared" si="6937"/>
        <v>53584.6</v>
      </c>
      <c r="S2075" s="27">
        <f t="shared" si="6938"/>
        <v>16833.000000000004</v>
      </c>
      <c r="T2075" s="27">
        <f t="shared" si="6939"/>
        <v>14863.199999999999</v>
      </c>
      <c r="U2075" s="27">
        <f t="shared" ref="U2075:U2078" si="7054">U2076</f>
        <v>0</v>
      </c>
      <c r="V2075" s="27">
        <f t="shared" ref="V2075:V2078" si="7055">V2076</f>
        <v>0</v>
      </c>
      <c r="W2075" s="27">
        <f t="shared" ref="W2075:W2078" si="7056">W2076</f>
        <v>0</v>
      </c>
      <c r="X2075" s="27">
        <f t="shared" si="6940"/>
        <v>53584.6</v>
      </c>
      <c r="Y2075" s="27">
        <f t="shared" si="6941"/>
        <v>16833.000000000004</v>
      </c>
      <c r="Z2075" s="27">
        <f t="shared" si="6942"/>
        <v>14863.199999999999</v>
      </c>
      <c r="AA2075" s="27">
        <f t="shared" ref="AA2075:AA2078" si="7057">AA2076</f>
        <v>0</v>
      </c>
      <c r="AB2075" s="27">
        <f t="shared" ref="AB2075:AB2078" si="7058">AB2076</f>
        <v>0</v>
      </c>
      <c r="AC2075" s="27">
        <f t="shared" ref="AC2075:AC2078" si="7059">AC2076</f>
        <v>0</v>
      </c>
      <c r="AD2075" s="27">
        <f t="shared" si="6943"/>
        <v>53584.6</v>
      </c>
      <c r="AE2075" s="27">
        <f t="shared" si="6944"/>
        <v>16833.000000000004</v>
      </c>
      <c r="AF2075" s="27">
        <f t="shared" si="6945"/>
        <v>14863.199999999999</v>
      </c>
      <c r="AG2075" s="27">
        <f t="shared" ref="AG2075:AG2078" si="7060">AG2076</f>
        <v>0</v>
      </c>
      <c r="AH2075" s="27">
        <f t="shared" ref="AH2075:AH2078" si="7061">AH2076</f>
        <v>0</v>
      </c>
      <c r="AI2075" s="27">
        <f t="shared" ref="AI2075:AI2078" si="7062">AI2076</f>
        <v>0</v>
      </c>
      <c r="AJ2075" s="27">
        <f t="shared" si="6946"/>
        <v>53584.6</v>
      </c>
      <c r="AK2075" s="27">
        <f t="shared" si="6947"/>
        <v>16833.000000000004</v>
      </c>
      <c r="AL2075" s="27">
        <f t="shared" si="6948"/>
        <v>14863.199999999999</v>
      </c>
      <c r="AM2075" s="27">
        <f t="shared" ref="AM2075:AM2078" si="7063">AM2076</f>
        <v>0</v>
      </c>
      <c r="AN2075" s="27">
        <f t="shared" ref="AN2075:AN2078" si="7064">AN2076</f>
        <v>0</v>
      </c>
      <c r="AO2075" s="27">
        <f t="shared" ref="AO2075:AO2078" si="7065">AO2076</f>
        <v>0</v>
      </c>
      <c r="AP2075" s="27">
        <f t="shared" si="6949"/>
        <v>53584.6</v>
      </c>
      <c r="AQ2075" s="27">
        <f t="shared" si="6950"/>
        <v>16833.000000000004</v>
      </c>
      <c r="AR2075" s="27">
        <f t="shared" si="6951"/>
        <v>14863.199999999999</v>
      </c>
      <c r="AS2075" s="27">
        <f t="shared" ref="AS2075:AS2078" si="7066">AS2076</f>
        <v>0</v>
      </c>
      <c r="AT2075" s="27">
        <f t="shared" ref="AT2075:AT2078" si="7067">AT2076</f>
        <v>0</v>
      </c>
      <c r="AU2075" s="27">
        <f t="shared" ref="AU2075:AU2078" si="7068">AU2076</f>
        <v>0</v>
      </c>
      <c r="AV2075" s="27">
        <f t="shared" si="6952"/>
        <v>53584.6</v>
      </c>
      <c r="AW2075" s="27">
        <f t="shared" si="6953"/>
        <v>16833.000000000004</v>
      </c>
      <c r="AX2075" s="27">
        <f t="shared" si="6954"/>
        <v>14863.199999999999</v>
      </c>
      <c r="AY2075" s="27">
        <f t="shared" ref="AY2075:AY2078" si="7069">AY2076</f>
        <v>0</v>
      </c>
      <c r="AZ2075" s="27">
        <f t="shared" ref="AZ2075:AZ2078" si="7070">AZ2076</f>
        <v>0</v>
      </c>
      <c r="BA2075" s="27">
        <f t="shared" ref="BA2075:BA2078" si="7071">BA2076</f>
        <v>0</v>
      </c>
      <c r="BB2075" s="27">
        <f t="shared" si="6955"/>
        <v>53584.6</v>
      </c>
      <c r="BC2075" s="27">
        <f t="shared" si="6956"/>
        <v>16833.000000000004</v>
      </c>
      <c r="BD2075" s="27">
        <f t="shared" si="6957"/>
        <v>14863.199999999999</v>
      </c>
      <c r="BE2075" s="27">
        <f t="shared" ref="BE2075:BE2078" si="7072">BE2076</f>
        <v>0</v>
      </c>
      <c r="BF2075" s="27">
        <f t="shared" ref="BF2075:BF2078" si="7073">BF2076</f>
        <v>0</v>
      </c>
      <c r="BG2075" s="27">
        <f t="shared" ref="BG2075:BG2078" si="7074">BG2076</f>
        <v>0</v>
      </c>
      <c r="BH2075" s="27">
        <f t="shared" si="6925"/>
        <v>53584.6</v>
      </c>
      <c r="BI2075" s="27">
        <f t="shared" si="6926"/>
        <v>16833.000000000004</v>
      </c>
      <c r="BJ2075" s="27">
        <f t="shared" si="6927"/>
        <v>14863.199999999999</v>
      </c>
      <c r="BK2075" s="27">
        <f t="shared" ref="BK2075:BK2078" si="7075">BK2076</f>
        <v>0</v>
      </c>
      <c r="BL2075" s="27">
        <f t="shared" ref="BL2075:BL2078" si="7076">BL2076</f>
        <v>0</v>
      </c>
      <c r="BM2075" s="27">
        <f t="shared" ref="BM2075:BM2078" si="7077">BM2076</f>
        <v>0</v>
      </c>
      <c r="BN2075" s="27">
        <f t="shared" si="6928"/>
        <v>53584.6</v>
      </c>
      <c r="BO2075" s="27">
        <f t="shared" si="6929"/>
        <v>16833.000000000004</v>
      </c>
      <c r="BP2075" s="27">
        <f t="shared" si="6930"/>
        <v>14863.199999999999</v>
      </c>
      <c r="BQ2075" s="27">
        <f t="shared" ref="BQ2075:BQ2078" si="7078">BQ2076</f>
        <v>0</v>
      </c>
      <c r="BR2075" s="27">
        <f t="shared" ref="BR2075:BR2078" si="7079">BR2076</f>
        <v>0</v>
      </c>
      <c r="BS2075" s="27">
        <f t="shared" si="6931"/>
        <v>53584.6</v>
      </c>
      <c r="BT2075" s="27">
        <f t="shared" si="6932"/>
        <v>16833.000000000004</v>
      </c>
      <c r="BU2075" s="27">
        <f t="shared" si="6933"/>
        <v>14863.199999999999</v>
      </c>
      <c r="BV2075" s="27">
        <f t="shared" ref="BV2075:BV2078" si="7080">BV2076</f>
        <v>0</v>
      </c>
      <c r="BW2075" s="27">
        <f t="shared" ref="BW2075:BW2078" si="7081">BW2076</f>
        <v>0</v>
      </c>
      <c r="BX2075" s="27">
        <f t="shared" si="6958"/>
        <v>53584.6</v>
      </c>
      <c r="BY2075" s="27">
        <f t="shared" si="6959"/>
        <v>16833.000000000004</v>
      </c>
      <c r="BZ2075" s="27">
        <f t="shared" si="6960"/>
        <v>14863.199999999999</v>
      </c>
      <c r="CA2075" s="27">
        <f t="shared" ref="CA2075:CA2078" si="7082">CA2076</f>
        <v>0</v>
      </c>
      <c r="CB2075" s="20">
        <v>0</v>
      </c>
      <c r="CC2075" s="35"/>
      <c r="CF2075" s="1" t="s">
        <v>27</v>
      </c>
    </row>
    <row r="2076" spans="1:87" ht="46.8" hidden="1" x14ac:dyDescent="0.3">
      <c r="A2076" s="18" t="s">
        <v>1196</v>
      </c>
      <c r="B2076" s="19"/>
      <c r="C2076" s="18"/>
      <c r="D2076" s="18"/>
      <c r="E2076" s="34" t="s">
        <v>1197</v>
      </c>
      <c r="F2076" s="27">
        <f t="shared" si="7045"/>
        <v>53584.6</v>
      </c>
      <c r="G2076" s="27">
        <f t="shared" si="7046"/>
        <v>16833.000000000004</v>
      </c>
      <c r="H2076" s="27">
        <f t="shared" si="7047"/>
        <v>14863.199999999999</v>
      </c>
      <c r="I2076" s="27">
        <f t="shared" si="7048"/>
        <v>0</v>
      </c>
      <c r="J2076" s="27">
        <f t="shared" si="7049"/>
        <v>0</v>
      </c>
      <c r="K2076" s="27">
        <f t="shared" si="7050"/>
        <v>0</v>
      </c>
      <c r="L2076" s="27">
        <f t="shared" si="6934"/>
        <v>53584.6</v>
      </c>
      <c r="M2076" s="27">
        <f t="shared" si="6935"/>
        <v>16833.000000000004</v>
      </c>
      <c r="N2076" s="27">
        <f t="shared" si="6936"/>
        <v>14863.199999999999</v>
      </c>
      <c r="O2076" s="27">
        <f t="shared" si="7051"/>
        <v>0</v>
      </c>
      <c r="P2076" s="27">
        <f t="shared" si="7052"/>
        <v>0</v>
      </c>
      <c r="Q2076" s="27">
        <f t="shared" si="7053"/>
        <v>0</v>
      </c>
      <c r="R2076" s="27">
        <f t="shared" si="6937"/>
        <v>53584.6</v>
      </c>
      <c r="S2076" s="27">
        <f t="shared" si="6938"/>
        <v>16833.000000000004</v>
      </c>
      <c r="T2076" s="27">
        <f t="shared" si="6939"/>
        <v>14863.199999999999</v>
      </c>
      <c r="U2076" s="27">
        <f t="shared" si="7054"/>
        <v>0</v>
      </c>
      <c r="V2076" s="27">
        <f t="shared" si="7055"/>
        <v>0</v>
      </c>
      <c r="W2076" s="27">
        <f t="shared" si="7056"/>
        <v>0</v>
      </c>
      <c r="X2076" s="27">
        <f t="shared" si="6940"/>
        <v>53584.6</v>
      </c>
      <c r="Y2076" s="27">
        <f t="shared" si="6941"/>
        <v>16833.000000000004</v>
      </c>
      <c r="Z2076" s="27">
        <f t="shared" si="6942"/>
        <v>14863.199999999999</v>
      </c>
      <c r="AA2076" s="27">
        <f t="shared" si="7057"/>
        <v>0</v>
      </c>
      <c r="AB2076" s="27">
        <f t="shared" si="7058"/>
        <v>0</v>
      </c>
      <c r="AC2076" s="27">
        <f t="shared" si="7059"/>
        <v>0</v>
      </c>
      <c r="AD2076" s="27">
        <f t="shared" si="6943"/>
        <v>53584.6</v>
      </c>
      <c r="AE2076" s="27">
        <f t="shared" si="6944"/>
        <v>16833.000000000004</v>
      </c>
      <c r="AF2076" s="27">
        <f t="shared" si="6945"/>
        <v>14863.199999999999</v>
      </c>
      <c r="AG2076" s="27">
        <f t="shared" si="7060"/>
        <v>0</v>
      </c>
      <c r="AH2076" s="27">
        <f t="shared" si="7061"/>
        <v>0</v>
      </c>
      <c r="AI2076" s="27">
        <f t="shared" si="7062"/>
        <v>0</v>
      </c>
      <c r="AJ2076" s="27">
        <f t="shared" si="6946"/>
        <v>53584.6</v>
      </c>
      <c r="AK2076" s="27">
        <f t="shared" si="6947"/>
        <v>16833.000000000004</v>
      </c>
      <c r="AL2076" s="27">
        <f t="shared" si="6948"/>
        <v>14863.199999999999</v>
      </c>
      <c r="AM2076" s="27">
        <f t="shared" si="7063"/>
        <v>0</v>
      </c>
      <c r="AN2076" s="27">
        <f t="shared" si="7064"/>
        <v>0</v>
      </c>
      <c r="AO2076" s="27">
        <f t="shared" si="7065"/>
        <v>0</v>
      </c>
      <c r="AP2076" s="27">
        <f t="shared" si="6949"/>
        <v>53584.6</v>
      </c>
      <c r="AQ2076" s="27">
        <f t="shared" si="6950"/>
        <v>16833.000000000004</v>
      </c>
      <c r="AR2076" s="27">
        <f t="shared" si="6951"/>
        <v>14863.199999999999</v>
      </c>
      <c r="AS2076" s="27">
        <f t="shared" si="7066"/>
        <v>0</v>
      </c>
      <c r="AT2076" s="27">
        <f t="shared" si="7067"/>
        <v>0</v>
      </c>
      <c r="AU2076" s="27">
        <f t="shared" si="7068"/>
        <v>0</v>
      </c>
      <c r="AV2076" s="27">
        <f t="shared" si="6952"/>
        <v>53584.6</v>
      </c>
      <c r="AW2076" s="27">
        <f t="shared" si="6953"/>
        <v>16833.000000000004</v>
      </c>
      <c r="AX2076" s="27">
        <f t="shared" si="6954"/>
        <v>14863.199999999999</v>
      </c>
      <c r="AY2076" s="27">
        <f t="shared" si="7069"/>
        <v>0</v>
      </c>
      <c r="AZ2076" s="27">
        <f t="shared" si="7070"/>
        <v>0</v>
      </c>
      <c r="BA2076" s="27">
        <f t="shared" si="7071"/>
        <v>0</v>
      </c>
      <c r="BB2076" s="27">
        <f t="shared" si="6955"/>
        <v>53584.6</v>
      </c>
      <c r="BC2076" s="27">
        <f t="shared" si="6956"/>
        <v>16833.000000000004</v>
      </c>
      <c r="BD2076" s="27">
        <f t="shared" si="6957"/>
        <v>14863.199999999999</v>
      </c>
      <c r="BE2076" s="27">
        <f t="shared" si="7072"/>
        <v>0</v>
      </c>
      <c r="BF2076" s="27">
        <f t="shared" si="7073"/>
        <v>0</v>
      </c>
      <c r="BG2076" s="27">
        <f t="shared" si="7074"/>
        <v>0</v>
      </c>
      <c r="BH2076" s="27">
        <f t="shared" si="6925"/>
        <v>53584.6</v>
      </c>
      <c r="BI2076" s="27">
        <f t="shared" si="6926"/>
        <v>16833.000000000004</v>
      </c>
      <c r="BJ2076" s="27">
        <f t="shared" si="6927"/>
        <v>14863.199999999999</v>
      </c>
      <c r="BK2076" s="27">
        <f t="shared" si="7075"/>
        <v>0</v>
      </c>
      <c r="BL2076" s="27">
        <f t="shared" si="7076"/>
        <v>0</v>
      </c>
      <c r="BM2076" s="27">
        <f t="shared" si="7077"/>
        <v>0</v>
      </c>
      <c r="BN2076" s="27">
        <f t="shared" si="6928"/>
        <v>53584.6</v>
      </c>
      <c r="BO2076" s="27">
        <f t="shared" si="6929"/>
        <v>16833.000000000004</v>
      </c>
      <c r="BP2076" s="27">
        <f t="shared" si="6930"/>
        <v>14863.199999999999</v>
      </c>
      <c r="BQ2076" s="27">
        <f t="shared" si="7078"/>
        <v>0</v>
      </c>
      <c r="BR2076" s="27">
        <f t="shared" si="7079"/>
        <v>0</v>
      </c>
      <c r="BS2076" s="27">
        <f t="shared" si="6931"/>
        <v>53584.6</v>
      </c>
      <c r="BT2076" s="27">
        <f t="shared" si="6932"/>
        <v>16833.000000000004</v>
      </c>
      <c r="BU2076" s="27">
        <f t="shared" si="6933"/>
        <v>14863.199999999999</v>
      </c>
      <c r="BV2076" s="27">
        <f t="shared" si="7080"/>
        <v>0</v>
      </c>
      <c r="BW2076" s="27">
        <f t="shared" si="7081"/>
        <v>0</v>
      </c>
      <c r="BX2076" s="27">
        <f t="shared" si="6958"/>
        <v>53584.6</v>
      </c>
      <c r="BY2076" s="27">
        <f t="shared" si="6959"/>
        <v>16833.000000000004</v>
      </c>
      <c r="BZ2076" s="27">
        <f t="shared" si="6960"/>
        <v>14863.199999999999</v>
      </c>
      <c r="CA2076" s="27">
        <f t="shared" si="7082"/>
        <v>0</v>
      </c>
      <c r="CB2076" s="20">
        <v>0</v>
      </c>
      <c r="CC2076" s="35"/>
      <c r="CI2076" s="1" t="s">
        <v>30</v>
      </c>
    </row>
    <row r="2077" spans="1:87" ht="31.2" hidden="1" x14ac:dyDescent="0.3">
      <c r="A2077" s="18" t="s">
        <v>1196</v>
      </c>
      <c r="B2077" s="19">
        <v>200</v>
      </c>
      <c r="C2077" s="18"/>
      <c r="D2077" s="18"/>
      <c r="E2077" s="34" t="s">
        <v>39</v>
      </c>
      <c r="F2077" s="27">
        <f t="shared" si="7045"/>
        <v>53584.6</v>
      </c>
      <c r="G2077" s="27">
        <f t="shared" si="7046"/>
        <v>16833.000000000004</v>
      </c>
      <c r="H2077" s="27">
        <f t="shared" si="7047"/>
        <v>14863.199999999999</v>
      </c>
      <c r="I2077" s="27">
        <f t="shared" si="7048"/>
        <v>0</v>
      </c>
      <c r="J2077" s="27">
        <f t="shared" si="7049"/>
        <v>0</v>
      </c>
      <c r="K2077" s="27">
        <f t="shared" si="7050"/>
        <v>0</v>
      </c>
      <c r="L2077" s="27">
        <f t="shared" si="6934"/>
        <v>53584.6</v>
      </c>
      <c r="M2077" s="27">
        <f t="shared" si="6935"/>
        <v>16833.000000000004</v>
      </c>
      <c r="N2077" s="27">
        <f t="shared" si="6936"/>
        <v>14863.199999999999</v>
      </c>
      <c r="O2077" s="27">
        <f t="shared" si="7051"/>
        <v>0</v>
      </c>
      <c r="P2077" s="27">
        <f t="shared" si="7052"/>
        <v>0</v>
      </c>
      <c r="Q2077" s="27">
        <f t="shared" si="7053"/>
        <v>0</v>
      </c>
      <c r="R2077" s="27">
        <f t="shared" si="6937"/>
        <v>53584.6</v>
      </c>
      <c r="S2077" s="27">
        <f t="shared" si="6938"/>
        <v>16833.000000000004</v>
      </c>
      <c r="T2077" s="27">
        <f t="shared" si="6939"/>
        <v>14863.199999999999</v>
      </c>
      <c r="U2077" s="27">
        <f t="shared" si="7054"/>
        <v>0</v>
      </c>
      <c r="V2077" s="27">
        <f t="shared" si="7055"/>
        <v>0</v>
      </c>
      <c r="W2077" s="27">
        <f t="shared" si="7056"/>
        <v>0</v>
      </c>
      <c r="X2077" s="27">
        <f t="shared" si="6940"/>
        <v>53584.6</v>
      </c>
      <c r="Y2077" s="27">
        <f t="shared" si="6941"/>
        <v>16833.000000000004</v>
      </c>
      <c r="Z2077" s="27">
        <f t="shared" si="6942"/>
        <v>14863.199999999999</v>
      </c>
      <c r="AA2077" s="27">
        <f t="shared" si="7057"/>
        <v>0</v>
      </c>
      <c r="AB2077" s="27">
        <f t="shared" si="7058"/>
        <v>0</v>
      </c>
      <c r="AC2077" s="27">
        <f t="shared" si="7059"/>
        <v>0</v>
      </c>
      <c r="AD2077" s="27">
        <f t="shared" si="6943"/>
        <v>53584.6</v>
      </c>
      <c r="AE2077" s="27">
        <f t="shared" si="6944"/>
        <v>16833.000000000004</v>
      </c>
      <c r="AF2077" s="27">
        <f t="shared" si="6945"/>
        <v>14863.199999999999</v>
      </c>
      <c r="AG2077" s="27">
        <f t="shared" si="7060"/>
        <v>0</v>
      </c>
      <c r="AH2077" s="27">
        <f t="shared" si="7061"/>
        <v>0</v>
      </c>
      <c r="AI2077" s="27">
        <f t="shared" si="7062"/>
        <v>0</v>
      </c>
      <c r="AJ2077" s="27">
        <f t="shared" si="6946"/>
        <v>53584.6</v>
      </c>
      <c r="AK2077" s="27">
        <f t="shared" si="6947"/>
        <v>16833.000000000004</v>
      </c>
      <c r="AL2077" s="27">
        <f t="shared" si="6948"/>
        <v>14863.199999999999</v>
      </c>
      <c r="AM2077" s="27">
        <f t="shared" si="7063"/>
        <v>0</v>
      </c>
      <c r="AN2077" s="27">
        <f t="shared" si="7064"/>
        <v>0</v>
      </c>
      <c r="AO2077" s="27">
        <f t="shared" si="7065"/>
        <v>0</v>
      </c>
      <c r="AP2077" s="27">
        <f t="shared" si="6949"/>
        <v>53584.6</v>
      </c>
      <c r="AQ2077" s="27">
        <f t="shared" si="6950"/>
        <v>16833.000000000004</v>
      </c>
      <c r="AR2077" s="27">
        <f t="shared" si="6951"/>
        <v>14863.199999999999</v>
      </c>
      <c r="AS2077" s="27">
        <f t="shared" si="7066"/>
        <v>0</v>
      </c>
      <c r="AT2077" s="27">
        <f t="shared" si="7067"/>
        <v>0</v>
      </c>
      <c r="AU2077" s="27">
        <f t="shared" si="7068"/>
        <v>0</v>
      </c>
      <c r="AV2077" s="27">
        <f t="shared" si="6952"/>
        <v>53584.6</v>
      </c>
      <c r="AW2077" s="27">
        <f t="shared" si="6953"/>
        <v>16833.000000000004</v>
      </c>
      <c r="AX2077" s="27">
        <f t="shared" si="6954"/>
        <v>14863.199999999999</v>
      </c>
      <c r="AY2077" s="27">
        <f t="shared" si="7069"/>
        <v>0</v>
      </c>
      <c r="AZ2077" s="27">
        <f t="shared" si="7070"/>
        <v>0</v>
      </c>
      <c r="BA2077" s="27">
        <f t="shared" si="7071"/>
        <v>0</v>
      </c>
      <c r="BB2077" s="27">
        <f t="shared" si="6955"/>
        <v>53584.6</v>
      </c>
      <c r="BC2077" s="27">
        <f t="shared" si="6956"/>
        <v>16833.000000000004</v>
      </c>
      <c r="BD2077" s="27">
        <f t="shared" si="6957"/>
        <v>14863.199999999999</v>
      </c>
      <c r="BE2077" s="27">
        <f t="shared" si="7072"/>
        <v>0</v>
      </c>
      <c r="BF2077" s="27">
        <f t="shared" si="7073"/>
        <v>0</v>
      </c>
      <c r="BG2077" s="27">
        <f t="shared" si="7074"/>
        <v>0</v>
      </c>
      <c r="BH2077" s="27">
        <f t="shared" si="6925"/>
        <v>53584.6</v>
      </c>
      <c r="BI2077" s="27">
        <f t="shared" si="6926"/>
        <v>16833.000000000004</v>
      </c>
      <c r="BJ2077" s="27">
        <f t="shared" si="6927"/>
        <v>14863.199999999999</v>
      </c>
      <c r="BK2077" s="27">
        <f t="shared" si="7075"/>
        <v>0</v>
      </c>
      <c r="BL2077" s="27">
        <f t="shared" si="7076"/>
        <v>0</v>
      </c>
      <c r="BM2077" s="27">
        <f t="shared" si="7077"/>
        <v>0</v>
      </c>
      <c r="BN2077" s="27">
        <f t="shared" si="6928"/>
        <v>53584.6</v>
      </c>
      <c r="BO2077" s="27">
        <f t="shared" si="6929"/>
        <v>16833.000000000004</v>
      </c>
      <c r="BP2077" s="27">
        <f t="shared" si="6930"/>
        <v>14863.199999999999</v>
      </c>
      <c r="BQ2077" s="27">
        <f t="shared" si="7078"/>
        <v>0</v>
      </c>
      <c r="BR2077" s="27">
        <f t="shared" si="7079"/>
        <v>0</v>
      </c>
      <c r="BS2077" s="27">
        <f t="shared" si="6931"/>
        <v>53584.6</v>
      </c>
      <c r="BT2077" s="27">
        <f t="shared" si="6932"/>
        <v>16833.000000000004</v>
      </c>
      <c r="BU2077" s="27">
        <f t="shared" si="6933"/>
        <v>14863.199999999999</v>
      </c>
      <c r="BV2077" s="27">
        <f t="shared" si="7080"/>
        <v>0</v>
      </c>
      <c r="BW2077" s="27">
        <f t="shared" si="7081"/>
        <v>0</v>
      </c>
      <c r="BX2077" s="27">
        <f t="shared" si="6958"/>
        <v>53584.6</v>
      </c>
      <c r="BY2077" s="27">
        <f t="shared" si="6959"/>
        <v>16833.000000000004</v>
      </c>
      <c r="BZ2077" s="27">
        <f t="shared" si="6960"/>
        <v>14863.199999999999</v>
      </c>
      <c r="CA2077" s="27">
        <f t="shared" si="7082"/>
        <v>0</v>
      </c>
      <c r="CB2077" s="20">
        <v>0</v>
      </c>
      <c r="CC2077" s="35"/>
      <c r="CG2077" s="1" t="s">
        <v>28</v>
      </c>
    </row>
    <row r="2078" spans="1:87" ht="46.8" hidden="1" x14ac:dyDescent="0.3">
      <c r="A2078" s="18" t="s">
        <v>1196</v>
      </c>
      <c r="B2078" s="19">
        <v>240</v>
      </c>
      <c r="C2078" s="18"/>
      <c r="D2078" s="18"/>
      <c r="E2078" s="34" t="s">
        <v>40</v>
      </c>
      <c r="F2078" s="27">
        <f t="shared" si="7045"/>
        <v>53584.6</v>
      </c>
      <c r="G2078" s="27">
        <f t="shared" si="7046"/>
        <v>16833.000000000004</v>
      </c>
      <c r="H2078" s="27">
        <f t="shared" si="7047"/>
        <v>14863.199999999999</v>
      </c>
      <c r="I2078" s="27">
        <f t="shared" si="7048"/>
        <v>0</v>
      </c>
      <c r="J2078" s="27">
        <f t="shared" si="7049"/>
        <v>0</v>
      </c>
      <c r="K2078" s="27">
        <f t="shared" si="7050"/>
        <v>0</v>
      </c>
      <c r="L2078" s="27">
        <f t="shared" si="6934"/>
        <v>53584.6</v>
      </c>
      <c r="M2078" s="27">
        <f t="shared" si="6935"/>
        <v>16833.000000000004</v>
      </c>
      <c r="N2078" s="27">
        <f t="shared" si="6936"/>
        <v>14863.199999999999</v>
      </c>
      <c r="O2078" s="27">
        <f t="shared" si="7051"/>
        <v>0</v>
      </c>
      <c r="P2078" s="27">
        <f t="shared" si="7052"/>
        <v>0</v>
      </c>
      <c r="Q2078" s="27">
        <f t="shared" si="7053"/>
        <v>0</v>
      </c>
      <c r="R2078" s="27">
        <f t="shared" si="6937"/>
        <v>53584.6</v>
      </c>
      <c r="S2078" s="27">
        <f t="shared" si="6938"/>
        <v>16833.000000000004</v>
      </c>
      <c r="T2078" s="27">
        <f t="shared" si="6939"/>
        <v>14863.199999999999</v>
      </c>
      <c r="U2078" s="27">
        <f t="shared" si="7054"/>
        <v>0</v>
      </c>
      <c r="V2078" s="27">
        <f t="shared" si="7055"/>
        <v>0</v>
      </c>
      <c r="W2078" s="27">
        <f t="shared" si="7056"/>
        <v>0</v>
      </c>
      <c r="X2078" s="27">
        <f t="shared" si="6940"/>
        <v>53584.6</v>
      </c>
      <c r="Y2078" s="27">
        <f t="shared" si="6941"/>
        <v>16833.000000000004</v>
      </c>
      <c r="Z2078" s="27">
        <f t="shared" si="6942"/>
        <v>14863.199999999999</v>
      </c>
      <c r="AA2078" s="27">
        <f t="shared" si="7057"/>
        <v>0</v>
      </c>
      <c r="AB2078" s="27">
        <f t="shared" si="7058"/>
        <v>0</v>
      </c>
      <c r="AC2078" s="27">
        <f t="shared" si="7059"/>
        <v>0</v>
      </c>
      <c r="AD2078" s="27">
        <f t="shared" si="6943"/>
        <v>53584.6</v>
      </c>
      <c r="AE2078" s="27">
        <f t="shared" si="6944"/>
        <v>16833.000000000004</v>
      </c>
      <c r="AF2078" s="27">
        <f t="shared" si="6945"/>
        <v>14863.199999999999</v>
      </c>
      <c r="AG2078" s="27">
        <f t="shared" si="7060"/>
        <v>0</v>
      </c>
      <c r="AH2078" s="27">
        <f t="shared" si="7061"/>
        <v>0</v>
      </c>
      <c r="AI2078" s="27">
        <f t="shared" si="7062"/>
        <v>0</v>
      </c>
      <c r="AJ2078" s="27">
        <f t="shared" si="6946"/>
        <v>53584.6</v>
      </c>
      <c r="AK2078" s="27">
        <f t="shared" si="6947"/>
        <v>16833.000000000004</v>
      </c>
      <c r="AL2078" s="27">
        <f t="shared" si="6948"/>
        <v>14863.199999999999</v>
      </c>
      <c r="AM2078" s="27">
        <f t="shared" si="7063"/>
        <v>0</v>
      </c>
      <c r="AN2078" s="27">
        <f t="shared" si="7064"/>
        <v>0</v>
      </c>
      <c r="AO2078" s="27">
        <f t="shared" si="7065"/>
        <v>0</v>
      </c>
      <c r="AP2078" s="27">
        <f t="shared" si="6949"/>
        <v>53584.6</v>
      </c>
      <c r="AQ2078" s="27">
        <f t="shared" si="6950"/>
        <v>16833.000000000004</v>
      </c>
      <c r="AR2078" s="27">
        <f t="shared" si="6951"/>
        <v>14863.199999999999</v>
      </c>
      <c r="AS2078" s="27">
        <f t="shared" si="7066"/>
        <v>0</v>
      </c>
      <c r="AT2078" s="27">
        <f t="shared" si="7067"/>
        <v>0</v>
      </c>
      <c r="AU2078" s="27">
        <f t="shared" si="7068"/>
        <v>0</v>
      </c>
      <c r="AV2078" s="27">
        <f t="shared" si="6952"/>
        <v>53584.6</v>
      </c>
      <c r="AW2078" s="27">
        <f t="shared" si="6953"/>
        <v>16833.000000000004</v>
      </c>
      <c r="AX2078" s="27">
        <f t="shared" si="6954"/>
        <v>14863.199999999999</v>
      </c>
      <c r="AY2078" s="27">
        <f t="shared" si="7069"/>
        <v>0</v>
      </c>
      <c r="AZ2078" s="27">
        <f t="shared" si="7070"/>
        <v>0</v>
      </c>
      <c r="BA2078" s="27">
        <f t="shared" si="7071"/>
        <v>0</v>
      </c>
      <c r="BB2078" s="27">
        <f t="shared" si="6955"/>
        <v>53584.6</v>
      </c>
      <c r="BC2078" s="27">
        <f t="shared" si="6956"/>
        <v>16833.000000000004</v>
      </c>
      <c r="BD2078" s="27">
        <f t="shared" si="6957"/>
        <v>14863.199999999999</v>
      </c>
      <c r="BE2078" s="27">
        <f t="shared" si="7072"/>
        <v>0</v>
      </c>
      <c r="BF2078" s="27">
        <f t="shared" si="7073"/>
        <v>0</v>
      </c>
      <c r="BG2078" s="27">
        <f t="shared" si="7074"/>
        <v>0</v>
      </c>
      <c r="BH2078" s="27">
        <f t="shared" si="6925"/>
        <v>53584.6</v>
      </c>
      <c r="BI2078" s="27">
        <f t="shared" si="6926"/>
        <v>16833.000000000004</v>
      </c>
      <c r="BJ2078" s="27">
        <f t="shared" si="6927"/>
        <v>14863.199999999999</v>
      </c>
      <c r="BK2078" s="27">
        <f t="shared" si="7075"/>
        <v>0</v>
      </c>
      <c r="BL2078" s="27">
        <f t="shared" si="7076"/>
        <v>0</v>
      </c>
      <c r="BM2078" s="27">
        <f t="shared" si="7077"/>
        <v>0</v>
      </c>
      <c r="BN2078" s="27">
        <f t="shared" si="6928"/>
        <v>53584.6</v>
      </c>
      <c r="BO2078" s="27">
        <f t="shared" si="6929"/>
        <v>16833.000000000004</v>
      </c>
      <c r="BP2078" s="27">
        <f t="shared" si="6930"/>
        <v>14863.199999999999</v>
      </c>
      <c r="BQ2078" s="27">
        <f t="shared" si="7078"/>
        <v>0</v>
      </c>
      <c r="BR2078" s="27">
        <f t="shared" si="7079"/>
        <v>0</v>
      </c>
      <c r="BS2078" s="27">
        <f t="shared" si="6931"/>
        <v>53584.6</v>
      </c>
      <c r="BT2078" s="27">
        <f t="shared" si="6932"/>
        <v>16833.000000000004</v>
      </c>
      <c r="BU2078" s="27">
        <f t="shared" si="6933"/>
        <v>14863.199999999999</v>
      </c>
      <c r="BV2078" s="27">
        <f t="shared" si="7080"/>
        <v>0</v>
      </c>
      <c r="BW2078" s="27">
        <f t="shared" si="7081"/>
        <v>0</v>
      </c>
      <c r="BX2078" s="27">
        <f t="shared" si="6958"/>
        <v>53584.6</v>
      </c>
      <c r="BY2078" s="27">
        <f t="shared" si="6959"/>
        <v>16833.000000000004</v>
      </c>
      <c r="BZ2078" s="27">
        <f t="shared" si="6960"/>
        <v>14863.199999999999</v>
      </c>
      <c r="CA2078" s="27">
        <f t="shared" si="7082"/>
        <v>0</v>
      </c>
      <c r="CB2078" s="20">
        <v>0</v>
      </c>
      <c r="CC2078" s="35"/>
      <c r="CH2078" s="1" t="s">
        <v>29</v>
      </c>
    </row>
    <row r="2079" spans="1:87" hidden="1" x14ac:dyDescent="0.3">
      <c r="A2079" s="18" t="s">
        <v>1196</v>
      </c>
      <c r="B2079" s="19">
        <v>240</v>
      </c>
      <c r="C2079" s="18" t="s">
        <v>65</v>
      </c>
      <c r="D2079" s="18" t="s">
        <v>41</v>
      </c>
      <c r="E2079" s="34" t="s">
        <v>994</v>
      </c>
      <c r="F2079" s="27">
        <v>53584.6</v>
      </c>
      <c r="G2079" s="27">
        <f>53584.6-33482.7-1599.8-1669.1</f>
        <v>16833.000000000004</v>
      </c>
      <c r="H2079" s="27">
        <f>53584.6-35452.5-1599.8-1669.1</f>
        <v>14863.199999999999</v>
      </c>
      <c r="I2079" s="27"/>
      <c r="J2079" s="27"/>
      <c r="K2079" s="27"/>
      <c r="L2079" s="27">
        <f t="shared" si="6934"/>
        <v>53584.6</v>
      </c>
      <c r="M2079" s="27">
        <f t="shared" si="6935"/>
        <v>16833.000000000004</v>
      </c>
      <c r="N2079" s="27">
        <f t="shared" si="6936"/>
        <v>14863.199999999999</v>
      </c>
      <c r="O2079" s="27"/>
      <c r="P2079" s="27"/>
      <c r="Q2079" s="27"/>
      <c r="R2079" s="27">
        <f t="shared" si="6937"/>
        <v>53584.6</v>
      </c>
      <c r="S2079" s="27">
        <f t="shared" si="6938"/>
        <v>16833.000000000004</v>
      </c>
      <c r="T2079" s="27">
        <f t="shared" si="6939"/>
        <v>14863.199999999999</v>
      </c>
      <c r="U2079" s="27"/>
      <c r="V2079" s="27"/>
      <c r="W2079" s="27"/>
      <c r="X2079" s="27">
        <f t="shared" si="6940"/>
        <v>53584.6</v>
      </c>
      <c r="Y2079" s="27">
        <f t="shared" si="6941"/>
        <v>16833.000000000004</v>
      </c>
      <c r="Z2079" s="27">
        <f t="shared" si="6942"/>
        <v>14863.199999999999</v>
      </c>
      <c r="AA2079" s="27"/>
      <c r="AB2079" s="27"/>
      <c r="AC2079" s="27"/>
      <c r="AD2079" s="27">
        <f t="shared" si="6943"/>
        <v>53584.6</v>
      </c>
      <c r="AE2079" s="27">
        <f t="shared" si="6944"/>
        <v>16833.000000000004</v>
      </c>
      <c r="AF2079" s="27">
        <f t="shared" si="6945"/>
        <v>14863.199999999999</v>
      </c>
      <c r="AG2079" s="27"/>
      <c r="AH2079" s="27"/>
      <c r="AI2079" s="27"/>
      <c r="AJ2079" s="27">
        <f t="shared" si="6946"/>
        <v>53584.6</v>
      </c>
      <c r="AK2079" s="27">
        <f t="shared" si="6947"/>
        <v>16833.000000000004</v>
      </c>
      <c r="AL2079" s="27">
        <f t="shared" si="6948"/>
        <v>14863.199999999999</v>
      </c>
      <c r="AM2079" s="27"/>
      <c r="AN2079" s="27"/>
      <c r="AO2079" s="27"/>
      <c r="AP2079" s="27">
        <f t="shared" si="6949"/>
        <v>53584.6</v>
      </c>
      <c r="AQ2079" s="27">
        <f t="shared" si="6950"/>
        <v>16833.000000000004</v>
      </c>
      <c r="AR2079" s="27">
        <f t="shared" si="6951"/>
        <v>14863.199999999999</v>
      </c>
      <c r="AS2079" s="27"/>
      <c r="AT2079" s="27"/>
      <c r="AU2079" s="27"/>
      <c r="AV2079" s="27">
        <f t="shared" si="6952"/>
        <v>53584.6</v>
      </c>
      <c r="AW2079" s="27">
        <f t="shared" si="6953"/>
        <v>16833.000000000004</v>
      </c>
      <c r="AX2079" s="27">
        <f t="shared" si="6954"/>
        <v>14863.199999999999</v>
      </c>
      <c r="AY2079" s="27"/>
      <c r="AZ2079" s="27"/>
      <c r="BA2079" s="27"/>
      <c r="BB2079" s="27">
        <f t="shared" si="6955"/>
        <v>53584.6</v>
      </c>
      <c r="BC2079" s="27">
        <f t="shared" si="6956"/>
        <v>16833.000000000004</v>
      </c>
      <c r="BD2079" s="27">
        <f t="shared" si="6957"/>
        <v>14863.199999999999</v>
      </c>
      <c r="BE2079" s="27"/>
      <c r="BF2079" s="27"/>
      <c r="BG2079" s="27"/>
      <c r="BH2079" s="27">
        <f t="shared" si="6925"/>
        <v>53584.6</v>
      </c>
      <c r="BI2079" s="27">
        <f t="shared" si="6926"/>
        <v>16833.000000000004</v>
      </c>
      <c r="BJ2079" s="27">
        <f t="shared" si="6927"/>
        <v>14863.199999999999</v>
      </c>
      <c r="BK2079" s="27"/>
      <c r="BL2079" s="27"/>
      <c r="BM2079" s="27"/>
      <c r="BN2079" s="27">
        <f t="shared" si="6928"/>
        <v>53584.6</v>
      </c>
      <c r="BO2079" s="27">
        <f t="shared" si="6929"/>
        <v>16833.000000000004</v>
      </c>
      <c r="BP2079" s="27">
        <f t="shared" si="6930"/>
        <v>14863.199999999999</v>
      </c>
      <c r="BQ2079" s="27"/>
      <c r="BR2079" s="27"/>
      <c r="BS2079" s="27">
        <f t="shared" si="6931"/>
        <v>53584.6</v>
      </c>
      <c r="BT2079" s="27">
        <f t="shared" si="6932"/>
        <v>16833.000000000004</v>
      </c>
      <c r="BU2079" s="27">
        <f t="shared" si="6933"/>
        <v>14863.199999999999</v>
      </c>
      <c r="BV2079" s="27"/>
      <c r="BW2079" s="27"/>
      <c r="BX2079" s="27">
        <f t="shared" si="6958"/>
        <v>53584.6</v>
      </c>
      <c r="BY2079" s="27">
        <f t="shared" si="6959"/>
        <v>16833.000000000004</v>
      </c>
      <c r="BZ2079" s="27">
        <f t="shared" si="6960"/>
        <v>14863.199999999999</v>
      </c>
      <c r="CA2079" s="27"/>
      <c r="CB2079" s="20">
        <v>0</v>
      </c>
      <c r="CC2079" s="35"/>
    </row>
    <row r="2080" spans="1:87" ht="46.8" hidden="1" x14ac:dyDescent="0.3">
      <c r="A2080" s="18" t="s">
        <v>1198</v>
      </c>
      <c r="B2080" s="19"/>
      <c r="C2080" s="18"/>
      <c r="D2080" s="18"/>
      <c r="E2080" s="34" t="s">
        <v>1199</v>
      </c>
      <c r="F2080" s="27">
        <f t="shared" ref="F2080:K2080" si="7083">F2089+F2096+F2085+F2081</f>
        <v>582232.5</v>
      </c>
      <c r="G2080" s="27">
        <f t="shared" si="7083"/>
        <v>200000</v>
      </c>
      <c r="H2080" s="27">
        <f t="shared" si="7083"/>
        <v>200000</v>
      </c>
      <c r="I2080" s="27">
        <f t="shared" si="7083"/>
        <v>0</v>
      </c>
      <c r="J2080" s="27">
        <f t="shared" si="7083"/>
        <v>0</v>
      </c>
      <c r="K2080" s="27">
        <f t="shared" si="7083"/>
        <v>0</v>
      </c>
      <c r="L2080" s="27">
        <f t="shared" si="6934"/>
        <v>582232.5</v>
      </c>
      <c r="M2080" s="27">
        <f t="shared" si="6935"/>
        <v>200000</v>
      </c>
      <c r="N2080" s="27">
        <f t="shared" si="6936"/>
        <v>200000</v>
      </c>
      <c r="O2080" s="27">
        <f>O2089+O2096+O2085+O2081</f>
        <v>29534.228000000003</v>
      </c>
      <c r="P2080" s="27">
        <f>P2089+P2096+P2085+P2081</f>
        <v>0</v>
      </c>
      <c r="Q2080" s="27">
        <f>Q2089+Q2096+Q2085+Q2081</f>
        <v>0</v>
      </c>
      <c r="R2080" s="27">
        <f t="shared" si="6937"/>
        <v>611766.728</v>
      </c>
      <c r="S2080" s="27">
        <f t="shared" si="6938"/>
        <v>200000</v>
      </c>
      <c r="T2080" s="27">
        <f t="shared" si="6939"/>
        <v>200000</v>
      </c>
      <c r="U2080" s="27">
        <f>U2089+U2096+U2085+U2081</f>
        <v>0</v>
      </c>
      <c r="V2080" s="27">
        <f>V2089+V2096+V2085+V2081</f>
        <v>0</v>
      </c>
      <c r="W2080" s="27">
        <f>W2089+W2096+W2085+W2081</f>
        <v>0</v>
      </c>
      <c r="X2080" s="27">
        <f t="shared" si="6940"/>
        <v>611766.728</v>
      </c>
      <c r="Y2080" s="27">
        <f t="shared" si="6941"/>
        <v>200000</v>
      </c>
      <c r="Z2080" s="27">
        <f t="shared" si="6942"/>
        <v>200000</v>
      </c>
      <c r="AA2080" s="27">
        <f>AA2089+AA2096+AA2085+AA2081</f>
        <v>0</v>
      </c>
      <c r="AB2080" s="27">
        <f>AB2089+AB2096+AB2085+AB2081</f>
        <v>0</v>
      </c>
      <c r="AC2080" s="27">
        <f>AC2089+AC2096+AC2085+AC2081</f>
        <v>0</v>
      </c>
      <c r="AD2080" s="27">
        <f t="shared" si="6943"/>
        <v>611766.728</v>
      </c>
      <c r="AE2080" s="27">
        <f t="shared" si="6944"/>
        <v>200000</v>
      </c>
      <c r="AF2080" s="27">
        <f t="shared" si="6945"/>
        <v>200000</v>
      </c>
      <c r="AG2080" s="27">
        <f>AG2089+AG2096+AG2085+AG2081</f>
        <v>0</v>
      </c>
      <c r="AH2080" s="27">
        <f>AH2089+AH2096+AH2085+AH2081</f>
        <v>0</v>
      </c>
      <c r="AI2080" s="27">
        <f>AI2089+AI2096+AI2085+AI2081</f>
        <v>0</v>
      </c>
      <c r="AJ2080" s="27">
        <f t="shared" si="6946"/>
        <v>611766.728</v>
      </c>
      <c r="AK2080" s="27">
        <f t="shared" si="6947"/>
        <v>200000</v>
      </c>
      <c r="AL2080" s="27">
        <f t="shared" si="6948"/>
        <v>200000</v>
      </c>
      <c r="AM2080" s="27">
        <f>AM2089+AM2096+AM2085+AM2081</f>
        <v>-50000</v>
      </c>
      <c r="AN2080" s="27">
        <f>AN2089+AN2096+AN2085+AN2081</f>
        <v>50000</v>
      </c>
      <c r="AO2080" s="27">
        <f>AO2089+AO2096+AO2085+AO2081</f>
        <v>0</v>
      </c>
      <c r="AP2080" s="27">
        <f t="shared" si="6949"/>
        <v>561766.728</v>
      </c>
      <c r="AQ2080" s="27">
        <f t="shared" si="6950"/>
        <v>250000</v>
      </c>
      <c r="AR2080" s="27">
        <f t="shared" si="6951"/>
        <v>200000</v>
      </c>
      <c r="AS2080" s="27">
        <f>AS2089+AS2096+AS2085+AS2081</f>
        <v>0</v>
      </c>
      <c r="AT2080" s="27">
        <f>AT2089+AT2096+AT2085+AT2081</f>
        <v>0</v>
      </c>
      <c r="AU2080" s="27">
        <f>AU2089+AU2096+AU2085+AU2081</f>
        <v>0</v>
      </c>
      <c r="AV2080" s="27">
        <f t="shared" si="6952"/>
        <v>561766.728</v>
      </c>
      <c r="AW2080" s="27">
        <f t="shared" si="6953"/>
        <v>250000</v>
      </c>
      <c r="AX2080" s="27">
        <f t="shared" si="6954"/>
        <v>200000</v>
      </c>
      <c r="AY2080" s="27">
        <f>AY2089+AY2096+AY2085+AY2081</f>
        <v>0</v>
      </c>
      <c r="AZ2080" s="27">
        <f>AZ2089+AZ2096+AZ2085+AZ2081</f>
        <v>0</v>
      </c>
      <c r="BA2080" s="27">
        <f>BA2089+BA2096+BA2085+BA2081</f>
        <v>0</v>
      </c>
      <c r="BB2080" s="27">
        <f t="shared" si="6955"/>
        <v>561766.728</v>
      </c>
      <c r="BC2080" s="27">
        <f t="shared" si="6956"/>
        <v>250000</v>
      </c>
      <c r="BD2080" s="27">
        <f t="shared" si="6957"/>
        <v>200000</v>
      </c>
      <c r="BE2080" s="27">
        <f>BE2089+BE2096+BE2085+BE2081</f>
        <v>0</v>
      </c>
      <c r="BF2080" s="27">
        <f>BF2089+BF2096+BF2085+BF2081</f>
        <v>0</v>
      </c>
      <c r="BG2080" s="27">
        <f>BG2089+BG2096+BG2085+BG2081</f>
        <v>0</v>
      </c>
      <c r="BH2080" s="27">
        <f t="shared" si="6925"/>
        <v>561766.728</v>
      </c>
      <c r="BI2080" s="27">
        <f t="shared" si="6926"/>
        <v>250000</v>
      </c>
      <c r="BJ2080" s="27">
        <f t="shared" si="6927"/>
        <v>200000</v>
      </c>
      <c r="BK2080" s="27">
        <f>BK2089+BK2096+BK2085+BK2081</f>
        <v>0</v>
      </c>
      <c r="BL2080" s="27">
        <f>BL2089+BL2096+BL2085+BL2081</f>
        <v>0</v>
      </c>
      <c r="BM2080" s="27">
        <f>BM2089+BM2096+BM2085+BM2081</f>
        <v>0</v>
      </c>
      <c r="BN2080" s="27">
        <f t="shared" si="6928"/>
        <v>561766.728</v>
      </c>
      <c r="BO2080" s="27">
        <f t="shared" si="6929"/>
        <v>250000</v>
      </c>
      <c r="BP2080" s="27">
        <f t="shared" si="6930"/>
        <v>200000</v>
      </c>
      <c r="BQ2080" s="27">
        <f>BQ2089+BQ2096+BQ2085+BQ2081</f>
        <v>0</v>
      </c>
      <c r="BR2080" s="27">
        <f>BR2089+BR2096+BR2085+BR2081</f>
        <v>0</v>
      </c>
      <c r="BS2080" s="27">
        <f t="shared" si="6931"/>
        <v>561766.728</v>
      </c>
      <c r="BT2080" s="27">
        <f t="shared" si="6932"/>
        <v>250000</v>
      </c>
      <c r="BU2080" s="27">
        <f t="shared" si="6933"/>
        <v>200000</v>
      </c>
      <c r="BV2080" s="27">
        <f>BV2089+BV2096+BV2085+BV2081</f>
        <v>0</v>
      </c>
      <c r="BW2080" s="27">
        <f>BW2089+BW2096+BW2085+BW2081</f>
        <v>0</v>
      </c>
      <c r="BX2080" s="27">
        <f t="shared" si="6958"/>
        <v>561766.728</v>
      </c>
      <c r="BY2080" s="27">
        <f t="shared" si="6959"/>
        <v>250000</v>
      </c>
      <c r="BZ2080" s="27">
        <f t="shared" si="6960"/>
        <v>200000</v>
      </c>
      <c r="CA2080" s="27">
        <f>CA2089+CA2096+CA2085+CA2081</f>
        <v>0</v>
      </c>
      <c r="CB2080" s="20">
        <v>0</v>
      </c>
      <c r="CC2080" s="35"/>
      <c r="CF2080" s="1" t="s">
        <v>27</v>
      </c>
    </row>
    <row r="2081" spans="1:87" ht="46.8" hidden="1" x14ac:dyDescent="0.3">
      <c r="A2081" s="18" t="s">
        <v>1200</v>
      </c>
      <c r="B2081" s="19"/>
      <c r="C2081" s="18"/>
      <c r="D2081" s="18"/>
      <c r="E2081" s="34" t="s">
        <v>1201</v>
      </c>
      <c r="F2081" s="27">
        <f t="shared" ref="F2081:F2087" si="7084">F2082</f>
        <v>200000</v>
      </c>
      <c r="G2081" s="27">
        <f t="shared" ref="G2081:G2087" si="7085">G2082</f>
        <v>200000</v>
      </c>
      <c r="H2081" s="27">
        <f t="shared" ref="H2081:H2087" si="7086">H2082</f>
        <v>200000</v>
      </c>
      <c r="I2081" s="27">
        <f t="shared" ref="I2081:I2087" si="7087">I2082</f>
        <v>0</v>
      </c>
      <c r="J2081" s="27">
        <f t="shared" ref="J2081:J2087" si="7088">J2082</f>
        <v>0</v>
      </c>
      <c r="K2081" s="27">
        <f t="shared" ref="K2081:K2087" si="7089">K2082</f>
        <v>0</v>
      </c>
      <c r="L2081" s="27">
        <f t="shared" si="6934"/>
        <v>200000</v>
      </c>
      <c r="M2081" s="27">
        <f t="shared" si="6935"/>
        <v>200000</v>
      </c>
      <c r="N2081" s="27">
        <f t="shared" si="6936"/>
        <v>200000</v>
      </c>
      <c r="O2081" s="27">
        <f t="shared" ref="O2081:O2087" si="7090">O2082</f>
        <v>0</v>
      </c>
      <c r="P2081" s="27">
        <f t="shared" ref="P2081:P2087" si="7091">P2082</f>
        <v>0</v>
      </c>
      <c r="Q2081" s="27">
        <f t="shared" ref="Q2081:Q2087" si="7092">Q2082</f>
        <v>0</v>
      </c>
      <c r="R2081" s="27">
        <f t="shared" si="6937"/>
        <v>200000</v>
      </c>
      <c r="S2081" s="27">
        <f t="shared" si="6938"/>
        <v>200000</v>
      </c>
      <c r="T2081" s="27">
        <f t="shared" si="6939"/>
        <v>200000</v>
      </c>
      <c r="U2081" s="27">
        <f t="shared" ref="U2081:U2087" si="7093">U2082</f>
        <v>0</v>
      </c>
      <c r="V2081" s="27">
        <f t="shared" ref="V2081:V2087" si="7094">V2082</f>
        <v>0</v>
      </c>
      <c r="W2081" s="27">
        <f t="shared" ref="W2081:W2087" si="7095">W2082</f>
        <v>0</v>
      </c>
      <c r="X2081" s="27">
        <f t="shared" si="6940"/>
        <v>200000</v>
      </c>
      <c r="Y2081" s="27">
        <f t="shared" si="6941"/>
        <v>200000</v>
      </c>
      <c r="Z2081" s="27">
        <f t="shared" si="6942"/>
        <v>200000</v>
      </c>
      <c r="AA2081" s="27">
        <f t="shared" ref="AA2081:AA2087" si="7096">AA2082</f>
        <v>0</v>
      </c>
      <c r="AB2081" s="27">
        <f t="shared" ref="AB2081:AB2087" si="7097">AB2082</f>
        <v>0</v>
      </c>
      <c r="AC2081" s="27">
        <f t="shared" ref="AC2081:AC2087" si="7098">AC2082</f>
        <v>0</v>
      </c>
      <c r="AD2081" s="27">
        <f t="shared" si="6943"/>
        <v>200000</v>
      </c>
      <c r="AE2081" s="27">
        <f t="shared" si="6944"/>
        <v>200000</v>
      </c>
      <c r="AF2081" s="27">
        <f t="shared" si="6945"/>
        <v>200000</v>
      </c>
      <c r="AG2081" s="27">
        <f t="shared" ref="AG2081:AG2087" si="7099">AG2082</f>
        <v>0</v>
      </c>
      <c r="AH2081" s="27">
        <f t="shared" ref="AH2081:AH2087" si="7100">AH2082</f>
        <v>0</v>
      </c>
      <c r="AI2081" s="27">
        <f t="shared" ref="AI2081:AI2087" si="7101">AI2082</f>
        <v>0</v>
      </c>
      <c r="AJ2081" s="27">
        <f t="shared" si="6946"/>
        <v>200000</v>
      </c>
      <c r="AK2081" s="27">
        <f t="shared" si="6947"/>
        <v>200000</v>
      </c>
      <c r="AL2081" s="27">
        <f t="shared" si="6948"/>
        <v>200000</v>
      </c>
      <c r="AM2081" s="27">
        <f t="shared" ref="AM2081:AM2087" si="7102">AM2082</f>
        <v>-50000</v>
      </c>
      <c r="AN2081" s="27">
        <f t="shared" ref="AN2081:AN2087" si="7103">AN2082</f>
        <v>50000</v>
      </c>
      <c r="AO2081" s="27">
        <f t="shared" ref="AO2081:AO2087" si="7104">AO2082</f>
        <v>0</v>
      </c>
      <c r="AP2081" s="27">
        <f t="shared" si="6949"/>
        <v>150000</v>
      </c>
      <c r="AQ2081" s="27">
        <f t="shared" si="6950"/>
        <v>250000</v>
      </c>
      <c r="AR2081" s="27">
        <f t="shared" si="6951"/>
        <v>200000</v>
      </c>
      <c r="AS2081" s="27">
        <f t="shared" ref="AS2081:AS2087" si="7105">AS2082</f>
        <v>0</v>
      </c>
      <c r="AT2081" s="27">
        <f t="shared" ref="AT2081:AT2087" si="7106">AT2082</f>
        <v>0</v>
      </c>
      <c r="AU2081" s="27">
        <f t="shared" ref="AU2081:AU2087" si="7107">AU2082</f>
        <v>0</v>
      </c>
      <c r="AV2081" s="27">
        <f t="shared" si="6952"/>
        <v>150000</v>
      </c>
      <c r="AW2081" s="27">
        <f t="shared" si="6953"/>
        <v>250000</v>
      </c>
      <c r="AX2081" s="27">
        <f t="shared" si="6954"/>
        <v>200000</v>
      </c>
      <c r="AY2081" s="27">
        <f t="shared" ref="AY2081:AY2087" si="7108">AY2082</f>
        <v>0</v>
      </c>
      <c r="AZ2081" s="27">
        <f t="shared" ref="AZ2081:AZ2087" si="7109">AZ2082</f>
        <v>0</v>
      </c>
      <c r="BA2081" s="27">
        <f t="shared" ref="BA2081:BA2087" si="7110">BA2082</f>
        <v>0</v>
      </c>
      <c r="BB2081" s="27">
        <f t="shared" si="6955"/>
        <v>150000</v>
      </c>
      <c r="BC2081" s="27">
        <f t="shared" si="6956"/>
        <v>250000</v>
      </c>
      <c r="BD2081" s="27">
        <f t="shared" si="6957"/>
        <v>200000</v>
      </c>
      <c r="BE2081" s="27">
        <f t="shared" ref="BE2081:BE2087" si="7111">BE2082</f>
        <v>0</v>
      </c>
      <c r="BF2081" s="27">
        <f t="shared" ref="BF2081:BF2087" si="7112">BF2082</f>
        <v>0</v>
      </c>
      <c r="BG2081" s="27">
        <f t="shared" ref="BG2081:BG2087" si="7113">BG2082</f>
        <v>0</v>
      </c>
      <c r="BH2081" s="27">
        <f t="shared" ref="BH2081:BH2144" si="7114">BB2081+BE2081</f>
        <v>150000</v>
      </c>
      <c r="BI2081" s="27">
        <f t="shared" ref="BI2081:BI2144" si="7115">BC2081+BF2081</f>
        <v>250000</v>
      </c>
      <c r="BJ2081" s="27">
        <f t="shared" ref="BJ2081:BJ2144" si="7116">BD2081+BG2081</f>
        <v>200000</v>
      </c>
      <c r="BK2081" s="27">
        <f t="shared" ref="BK2081:BK2087" si="7117">BK2082</f>
        <v>0</v>
      </c>
      <c r="BL2081" s="27">
        <f t="shared" ref="BL2081:BL2087" si="7118">BL2082</f>
        <v>0</v>
      </c>
      <c r="BM2081" s="27">
        <f t="shared" ref="BM2081:BM2087" si="7119">BM2082</f>
        <v>0</v>
      </c>
      <c r="BN2081" s="27">
        <f t="shared" ref="BN2081:BN2144" si="7120">BH2081+BK2081</f>
        <v>150000</v>
      </c>
      <c r="BO2081" s="27">
        <f t="shared" ref="BO2081:BO2144" si="7121">BI2081+BL2081</f>
        <v>250000</v>
      </c>
      <c r="BP2081" s="27">
        <f t="shared" ref="BP2081:BP2144" si="7122">BJ2081+BM2081</f>
        <v>200000</v>
      </c>
      <c r="BQ2081" s="27">
        <f t="shared" ref="BQ2081:BQ2087" si="7123">BQ2082</f>
        <v>0</v>
      </c>
      <c r="BR2081" s="27">
        <f t="shared" ref="BR2081:BR2087" si="7124">BR2082</f>
        <v>0</v>
      </c>
      <c r="BS2081" s="27">
        <f t="shared" ref="BS2081:BS2144" si="7125">BQ2081+BN2081</f>
        <v>150000</v>
      </c>
      <c r="BT2081" s="27">
        <f t="shared" ref="BT2081:BT2144" si="7126">BR2081+BO2081</f>
        <v>250000</v>
      </c>
      <c r="BU2081" s="27">
        <f t="shared" ref="BU2081:BU2144" si="7127">BP2081</f>
        <v>200000</v>
      </c>
      <c r="BV2081" s="27">
        <f t="shared" ref="BV2081:BV2087" si="7128">BV2082</f>
        <v>0</v>
      </c>
      <c r="BW2081" s="27">
        <f t="shared" ref="BW2081:BW2087" si="7129">BW2082</f>
        <v>0</v>
      </c>
      <c r="BX2081" s="27">
        <f t="shared" si="6958"/>
        <v>150000</v>
      </c>
      <c r="BY2081" s="27">
        <f t="shared" si="6959"/>
        <v>250000</v>
      </c>
      <c r="BZ2081" s="27">
        <f t="shared" si="6960"/>
        <v>200000</v>
      </c>
      <c r="CA2081" s="27">
        <f t="shared" ref="CA2081:CA2087" si="7130">CA2082</f>
        <v>0</v>
      </c>
      <c r="CB2081" s="20">
        <v>0</v>
      </c>
      <c r="CC2081" s="35"/>
      <c r="CI2081" s="1" t="s">
        <v>30</v>
      </c>
    </row>
    <row r="2082" spans="1:87" ht="46.8" hidden="1" x14ac:dyDescent="0.3">
      <c r="A2082" s="18" t="s">
        <v>1200</v>
      </c>
      <c r="B2082" s="19">
        <v>600</v>
      </c>
      <c r="C2082" s="18"/>
      <c r="D2082" s="18"/>
      <c r="E2082" s="34" t="s">
        <v>44</v>
      </c>
      <c r="F2082" s="27">
        <f t="shared" si="7084"/>
        <v>200000</v>
      </c>
      <c r="G2082" s="27">
        <f t="shared" si="7085"/>
        <v>200000</v>
      </c>
      <c r="H2082" s="27">
        <f t="shared" si="7086"/>
        <v>200000</v>
      </c>
      <c r="I2082" s="27">
        <f t="shared" si="7087"/>
        <v>0</v>
      </c>
      <c r="J2082" s="27">
        <f t="shared" si="7088"/>
        <v>0</v>
      </c>
      <c r="K2082" s="27">
        <f t="shared" si="7089"/>
        <v>0</v>
      </c>
      <c r="L2082" s="27">
        <f t="shared" si="6934"/>
        <v>200000</v>
      </c>
      <c r="M2082" s="27">
        <f t="shared" si="6935"/>
        <v>200000</v>
      </c>
      <c r="N2082" s="27">
        <f t="shared" si="6936"/>
        <v>200000</v>
      </c>
      <c r="O2082" s="27">
        <f t="shared" si="7090"/>
        <v>0</v>
      </c>
      <c r="P2082" s="27">
        <f t="shared" si="7091"/>
        <v>0</v>
      </c>
      <c r="Q2082" s="27">
        <f t="shared" si="7092"/>
        <v>0</v>
      </c>
      <c r="R2082" s="27">
        <f t="shared" si="6937"/>
        <v>200000</v>
      </c>
      <c r="S2082" s="27">
        <f t="shared" si="6938"/>
        <v>200000</v>
      </c>
      <c r="T2082" s="27">
        <f t="shared" si="6939"/>
        <v>200000</v>
      </c>
      <c r="U2082" s="27">
        <f t="shared" si="7093"/>
        <v>0</v>
      </c>
      <c r="V2082" s="27">
        <f t="shared" si="7094"/>
        <v>0</v>
      </c>
      <c r="W2082" s="27">
        <f t="shared" si="7095"/>
        <v>0</v>
      </c>
      <c r="X2082" s="27">
        <f t="shared" si="6940"/>
        <v>200000</v>
      </c>
      <c r="Y2082" s="27">
        <f t="shared" si="6941"/>
        <v>200000</v>
      </c>
      <c r="Z2082" s="27">
        <f t="shared" si="6942"/>
        <v>200000</v>
      </c>
      <c r="AA2082" s="27">
        <f t="shared" si="7096"/>
        <v>0</v>
      </c>
      <c r="AB2082" s="27">
        <f t="shared" si="7097"/>
        <v>0</v>
      </c>
      <c r="AC2082" s="27">
        <f t="shared" si="7098"/>
        <v>0</v>
      </c>
      <c r="AD2082" s="27">
        <f t="shared" si="6943"/>
        <v>200000</v>
      </c>
      <c r="AE2082" s="27">
        <f t="shared" si="6944"/>
        <v>200000</v>
      </c>
      <c r="AF2082" s="27">
        <f t="shared" si="6945"/>
        <v>200000</v>
      </c>
      <c r="AG2082" s="27">
        <f t="shared" si="7099"/>
        <v>0</v>
      </c>
      <c r="AH2082" s="27">
        <f t="shared" si="7100"/>
        <v>0</v>
      </c>
      <c r="AI2082" s="27">
        <f t="shared" si="7101"/>
        <v>0</v>
      </c>
      <c r="AJ2082" s="27">
        <f t="shared" si="6946"/>
        <v>200000</v>
      </c>
      <c r="AK2082" s="27">
        <f t="shared" si="6947"/>
        <v>200000</v>
      </c>
      <c r="AL2082" s="27">
        <f t="shared" si="6948"/>
        <v>200000</v>
      </c>
      <c r="AM2082" s="27">
        <f t="shared" si="7102"/>
        <v>-50000</v>
      </c>
      <c r="AN2082" s="27">
        <f t="shared" si="7103"/>
        <v>50000</v>
      </c>
      <c r="AO2082" s="27">
        <f t="shared" si="7104"/>
        <v>0</v>
      </c>
      <c r="AP2082" s="27">
        <f t="shared" si="6949"/>
        <v>150000</v>
      </c>
      <c r="AQ2082" s="27">
        <f t="shared" si="6950"/>
        <v>250000</v>
      </c>
      <c r="AR2082" s="27">
        <f t="shared" si="6951"/>
        <v>200000</v>
      </c>
      <c r="AS2082" s="27">
        <f t="shared" si="7105"/>
        <v>0</v>
      </c>
      <c r="AT2082" s="27">
        <f t="shared" si="7106"/>
        <v>0</v>
      </c>
      <c r="AU2082" s="27">
        <f t="shared" si="7107"/>
        <v>0</v>
      </c>
      <c r="AV2082" s="27">
        <f t="shared" si="6952"/>
        <v>150000</v>
      </c>
      <c r="AW2082" s="27">
        <f t="shared" si="6953"/>
        <v>250000</v>
      </c>
      <c r="AX2082" s="27">
        <f t="shared" si="6954"/>
        <v>200000</v>
      </c>
      <c r="AY2082" s="27">
        <f t="shared" si="7108"/>
        <v>0</v>
      </c>
      <c r="AZ2082" s="27">
        <f t="shared" si="7109"/>
        <v>0</v>
      </c>
      <c r="BA2082" s="27">
        <f t="shared" si="7110"/>
        <v>0</v>
      </c>
      <c r="BB2082" s="27">
        <f t="shared" si="6955"/>
        <v>150000</v>
      </c>
      <c r="BC2082" s="27">
        <f t="shared" si="6956"/>
        <v>250000</v>
      </c>
      <c r="BD2082" s="27">
        <f t="shared" si="6957"/>
        <v>200000</v>
      </c>
      <c r="BE2082" s="27">
        <f t="shared" si="7111"/>
        <v>0</v>
      </c>
      <c r="BF2082" s="27">
        <f t="shared" si="7112"/>
        <v>0</v>
      </c>
      <c r="BG2082" s="27">
        <f t="shared" si="7113"/>
        <v>0</v>
      </c>
      <c r="BH2082" s="27">
        <f t="shared" si="7114"/>
        <v>150000</v>
      </c>
      <c r="BI2082" s="27">
        <f t="shared" si="7115"/>
        <v>250000</v>
      </c>
      <c r="BJ2082" s="27">
        <f t="shared" si="7116"/>
        <v>200000</v>
      </c>
      <c r="BK2082" s="27">
        <f t="shared" si="7117"/>
        <v>0</v>
      </c>
      <c r="BL2082" s="27">
        <f t="shared" si="7118"/>
        <v>0</v>
      </c>
      <c r="BM2082" s="27">
        <f t="shared" si="7119"/>
        <v>0</v>
      </c>
      <c r="BN2082" s="27">
        <f t="shared" si="7120"/>
        <v>150000</v>
      </c>
      <c r="BO2082" s="27">
        <f t="shared" si="7121"/>
        <v>250000</v>
      </c>
      <c r="BP2082" s="27">
        <f t="shared" si="7122"/>
        <v>200000</v>
      </c>
      <c r="BQ2082" s="27">
        <f t="shared" si="7123"/>
        <v>0</v>
      </c>
      <c r="BR2082" s="27">
        <f t="shared" si="7124"/>
        <v>0</v>
      </c>
      <c r="BS2082" s="27">
        <f t="shared" si="7125"/>
        <v>150000</v>
      </c>
      <c r="BT2082" s="27">
        <f t="shared" si="7126"/>
        <v>250000</v>
      </c>
      <c r="BU2082" s="27">
        <f t="shared" si="7127"/>
        <v>200000</v>
      </c>
      <c r="BV2082" s="27">
        <f t="shared" si="7128"/>
        <v>0</v>
      </c>
      <c r="BW2082" s="27">
        <f t="shared" si="7129"/>
        <v>0</v>
      </c>
      <c r="BX2082" s="27">
        <f t="shared" si="6958"/>
        <v>150000</v>
      </c>
      <c r="BY2082" s="27">
        <f t="shared" si="6959"/>
        <v>250000</v>
      </c>
      <c r="BZ2082" s="27">
        <f t="shared" si="6960"/>
        <v>200000</v>
      </c>
      <c r="CA2082" s="27">
        <f t="shared" si="7130"/>
        <v>0</v>
      </c>
      <c r="CB2082" s="20">
        <v>0</v>
      </c>
      <c r="CC2082" s="35"/>
      <c r="CG2082" s="1" t="s">
        <v>28</v>
      </c>
    </row>
    <row r="2083" spans="1:87" ht="78" hidden="1" x14ac:dyDescent="0.3">
      <c r="A2083" s="18" t="s">
        <v>1200</v>
      </c>
      <c r="B2083" s="19">
        <v>630</v>
      </c>
      <c r="C2083" s="18"/>
      <c r="D2083" s="18"/>
      <c r="E2083" s="34" t="s">
        <v>50</v>
      </c>
      <c r="F2083" s="27">
        <f t="shared" si="7084"/>
        <v>200000</v>
      </c>
      <c r="G2083" s="27">
        <f t="shared" si="7085"/>
        <v>200000</v>
      </c>
      <c r="H2083" s="27">
        <f t="shared" si="7086"/>
        <v>200000</v>
      </c>
      <c r="I2083" s="27">
        <f t="shared" si="7087"/>
        <v>0</v>
      </c>
      <c r="J2083" s="27">
        <f t="shared" si="7088"/>
        <v>0</v>
      </c>
      <c r="K2083" s="27">
        <f t="shared" si="7089"/>
        <v>0</v>
      </c>
      <c r="L2083" s="27">
        <f t="shared" si="6934"/>
        <v>200000</v>
      </c>
      <c r="M2083" s="27">
        <f t="shared" si="6935"/>
        <v>200000</v>
      </c>
      <c r="N2083" s="27">
        <f t="shared" si="6936"/>
        <v>200000</v>
      </c>
      <c r="O2083" s="27">
        <f t="shared" si="7090"/>
        <v>0</v>
      </c>
      <c r="P2083" s="27">
        <f t="shared" si="7091"/>
        <v>0</v>
      </c>
      <c r="Q2083" s="27">
        <f t="shared" si="7092"/>
        <v>0</v>
      </c>
      <c r="R2083" s="27">
        <f t="shared" si="6937"/>
        <v>200000</v>
      </c>
      <c r="S2083" s="27">
        <f t="shared" si="6938"/>
        <v>200000</v>
      </c>
      <c r="T2083" s="27">
        <f t="shared" si="6939"/>
        <v>200000</v>
      </c>
      <c r="U2083" s="27">
        <f t="shared" si="7093"/>
        <v>0</v>
      </c>
      <c r="V2083" s="27">
        <f t="shared" si="7094"/>
        <v>0</v>
      </c>
      <c r="W2083" s="27">
        <f t="shared" si="7095"/>
        <v>0</v>
      </c>
      <c r="X2083" s="27">
        <f t="shared" si="6940"/>
        <v>200000</v>
      </c>
      <c r="Y2083" s="27">
        <f t="shared" si="6941"/>
        <v>200000</v>
      </c>
      <c r="Z2083" s="27">
        <f t="shared" si="6942"/>
        <v>200000</v>
      </c>
      <c r="AA2083" s="27">
        <f t="shared" si="7096"/>
        <v>0</v>
      </c>
      <c r="AB2083" s="27">
        <f t="shared" si="7097"/>
        <v>0</v>
      </c>
      <c r="AC2083" s="27">
        <f t="shared" si="7098"/>
        <v>0</v>
      </c>
      <c r="AD2083" s="27">
        <f t="shared" si="6943"/>
        <v>200000</v>
      </c>
      <c r="AE2083" s="27">
        <f t="shared" si="6944"/>
        <v>200000</v>
      </c>
      <c r="AF2083" s="27">
        <f t="shared" si="6945"/>
        <v>200000</v>
      </c>
      <c r="AG2083" s="27">
        <f t="shared" si="7099"/>
        <v>0</v>
      </c>
      <c r="AH2083" s="27">
        <f t="shared" si="7100"/>
        <v>0</v>
      </c>
      <c r="AI2083" s="27">
        <f t="shared" si="7101"/>
        <v>0</v>
      </c>
      <c r="AJ2083" s="27">
        <f t="shared" si="6946"/>
        <v>200000</v>
      </c>
      <c r="AK2083" s="27">
        <f t="shared" si="6947"/>
        <v>200000</v>
      </c>
      <c r="AL2083" s="27">
        <f t="shared" si="6948"/>
        <v>200000</v>
      </c>
      <c r="AM2083" s="27">
        <f t="shared" si="7102"/>
        <v>-50000</v>
      </c>
      <c r="AN2083" s="27">
        <f t="shared" si="7103"/>
        <v>50000</v>
      </c>
      <c r="AO2083" s="27">
        <f t="shared" si="7104"/>
        <v>0</v>
      </c>
      <c r="AP2083" s="27">
        <f t="shared" si="6949"/>
        <v>150000</v>
      </c>
      <c r="AQ2083" s="27">
        <f t="shared" si="6950"/>
        <v>250000</v>
      </c>
      <c r="AR2083" s="27">
        <f t="shared" si="6951"/>
        <v>200000</v>
      </c>
      <c r="AS2083" s="27">
        <f t="shared" si="7105"/>
        <v>0</v>
      </c>
      <c r="AT2083" s="27">
        <f t="shared" si="7106"/>
        <v>0</v>
      </c>
      <c r="AU2083" s="27">
        <f t="shared" si="7107"/>
        <v>0</v>
      </c>
      <c r="AV2083" s="27">
        <f t="shared" si="6952"/>
        <v>150000</v>
      </c>
      <c r="AW2083" s="27">
        <f t="shared" si="6953"/>
        <v>250000</v>
      </c>
      <c r="AX2083" s="27">
        <f t="shared" si="6954"/>
        <v>200000</v>
      </c>
      <c r="AY2083" s="27">
        <f t="shared" si="7108"/>
        <v>0</v>
      </c>
      <c r="AZ2083" s="27">
        <f t="shared" si="7109"/>
        <v>0</v>
      </c>
      <c r="BA2083" s="27">
        <f t="shared" si="7110"/>
        <v>0</v>
      </c>
      <c r="BB2083" s="27">
        <f t="shared" si="6955"/>
        <v>150000</v>
      </c>
      <c r="BC2083" s="27">
        <f t="shared" si="6956"/>
        <v>250000</v>
      </c>
      <c r="BD2083" s="27">
        <f t="shared" si="6957"/>
        <v>200000</v>
      </c>
      <c r="BE2083" s="27">
        <f t="shared" si="7111"/>
        <v>0</v>
      </c>
      <c r="BF2083" s="27">
        <f t="shared" si="7112"/>
        <v>0</v>
      </c>
      <c r="BG2083" s="27">
        <f t="shared" si="7113"/>
        <v>0</v>
      </c>
      <c r="BH2083" s="27">
        <f t="shared" si="7114"/>
        <v>150000</v>
      </c>
      <c r="BI2083" s="27">
        <f t="shared" si="7115"/>
        <v>250000</v>
      </c>
      <c r="BJ2083" s="27">
        <f t="shared" si="7116"/>
        <v>200000</v>
      </c>
      <c r="BK2083" s="27">
        <f t="shared" si="7117"/>
        <v>0</v>
      </c>
      <c r="BL2083" s="27">
        <f t="shared" si="7118"/>
        <v>0</v>
      </c>
      <c r="BM2083" s="27">
        <f t="shared" si="7119"/>
        <v>0</v>
      </c>
      <c r="BN2083" s="27">
        <f t="shared" si="7120"/>
        <v>150000</v>
      </c>
      <c r="BO2083" s="27">
        <f t="shared" si="7121"/>
        <v>250000</v>
      </c>
      <c r="BP2083" s="27">
        <f t="shared" si="7122"/>
        <v>200000</v>
      </c>
      <c r="BQ2083" s="27">
        <f t="shared" si="7123"/>
        <v>0</v>
      </c>
      <c r="BR2083" s="27">
        <f t="shared" si="7124"/>
        <v>0</v>
      </c>
      <c r="BS2083" s="27">
        <f t="shared" si="7125"/>
        <v>150000</v>
      </c>
      <c r="BT2083" s="27">
        <f t="shared" si="7126"/>
        <v>250000</v>
      </c>
      <c r="BU2083" s="27">
        <f t="shared" si="7127"/>
        <v>200000</v>
      </c>
      <c r="BV2083" s="27">
        <f t="shared" si="7128"/>
        <v>0</v>
      </c>
      <c r="BW2083" s="27">
        <f t="shared" si="7129"/>
        <v>0</v>
      </c>
      <c r="BX2083" s="27">
        <f t="shared" si="6958"/>
        <v>150000</v>
      </c>
      <c r="BY2083" s="27">
        <f t="shared" si="6959"/>
        <v>250000</v>
      </c>
      <c r="BZ2083" s="27">
        <f t="shared" si="6960"/>
        <v>200000</v>
      </c>
      <c r="CA2083" s="27">
        <f t="shared" si="7130"/>
        <v>0</v>
      </c>
      <c r="CB2083" s="20">
        <v>0</v>
      </c>
      <c r="CC2083" s="35"/>
      <c r="CH2083" s="1" t="s">
        <v>29</v>
      </c>
    </row>
    <row r="2084" spans="1:87" hidden="1" x14ac:dyDescent="0.3">
      <c r="A2084" s="18" t="s">
        <v>1200</v>
      </c>
      <c r="B2084" s="19">
        <v>630</v>
      </c>
      <c r="C2084" s="18" t="s">
        <v>65</v>
      </c>
      <c r="D2084" s="18" t="s">
        <v>41</v>
      </c>
      <c r="E2084" s="34" t="s">
        <v>994</v>
      </c>
      <c r="F2084" s="27">
        <v>200000</v>
      </c>
      <c r="G2084" s="27">
        <v>200000</v>
      </c>
      <c r="H2084" s="27">
        <v>200000</v>
      </c>
      <c r="I2084" s="27"/>
      <c r="J2084" s="27"/>
      <c r="K2084" s="27"/>
      <c r="L2084" s="27">
        <f t="shared" si="6934"/>
        <v>200000</v>
      </c>
      <c r="M2084" s="27">
        <f t="shared" si="6935"/>
        <v>200000</v>
      </c>
      <c r="N2084" s="27">
        <f t="shared" si="6936"/>
        <v>200000</v>
      </c>
      <c r="O2084" s="27"/>
      <c r="P2084" s="27"/>
      <c r="Q2084" s="27"/>
      <c r="R2084" s="27">
        <f t="shared" si="6937"/>
        <v>200000</v>
      </c>
      <c r="S2084" s="27">
        <f t="shared" si="6938"/>
        <v>200000</v>
      </c>
      <c r="T2084" s="27">
        <f t="shared" si="6939"/>
        <v>200000</v>
      </c>
      <c r="U2084" s="27"/>
      <c r="V2084" s="27"/>
      <c r="W2084" s="27"/>
      <c r="X2084" s="27">
        <f t="shared" si="6940"/>
        <v>200000</v>
      </c>
      <c r="Y2084" s="27">
        <f t="shared" si="6941"/>
        <v>200000</v>
      </c>
      <c r="Z2084" s="27">
        <f t="shared" si="6942"/>
        <v>200000</v>
      </c>
      <c r="AA2084" s="27"/>
      <c r="AB2084" s="27"/>
      <c r="AC2084" s="27"/>
      <c r="AD2084" s="27">
        <f t="shared" si="6943"/>
        <v>200000</v>
      </c>
      <c r="AE2084" s="27">
        <f t="shared" si="6944"/>
        <v>200000</v>
      </c>
      <c r="AF2084" s="27">
        <f t="shared" si="6945"/>
        <v>200000</v>
      </c>
      <c r="AG2084" s="27"/>
      <c r="AH2084" s="27"/>
      <c r="AI2084" s="27"/>
      <c r="AJ2084" s="27">
        <f t="shared" si="6946"/>
        <v>200000</v>
      </c>
      <c r="AK2084" s="27">
        <f t="shared" si="6947"/>
        <v>200000</v>
      </c>
      <c r="AL2084" s="27">
        <f t="shared" si="6948"/>
        <v>200000</v>
      </c>
      <c r="AM2084" s="27">
        <v>-50000</v>
      </c>
      <c r="AN2084" s="27">
        <v>50000</v>
      </c>
      <c r="AO2084" s="27"/>
      <c r="AP2084" s="27">
        <f t="shared" si="6949"/>
        <v>150000</v>
      </c>
      <c r="AQ2084" s="27">
        <f t="shared" si="6950"/>
        <v>250000</v>
      </c>
      <c r="AR2084" s="27">
        <f t="shared" si="6951"/>
        <v>200000</v>
      </c>
      <c r="AS2084" s="27"/>
      <c r="AT2084" s="27"/>
      <c r="AU2084" s="27"/>
      <c r="AV2084" s="27">
        <f t="shared" si="6952"/>
        <v>150000</v>
      </c>
      <c r="AW2084" s="27">
        <f t="shared" si="6953"/>
        <v>250000</v>
      </c>
      <c r="AX2084" s="27">
        <f t="shared" si="6954"/>
        <v>200000</v>
      </c>
      <c r="AY2084" s="27"/>
      <c r="AZ2084" s="27"/>
      <c r="BA2084" s="27"/>
      <c r="BB2084" s="27">
        <f t="shared" si="6955"/>
        <v>150000</v>
      </c>
      <c r="BC2084" s="27">
        <f t="shared" si="6956"/>
        <v>250000</v>
      </c>
      <c r="BD2084" s="27">
        <f t="shared" si="6957"/>
        <v>200000</v>
      </c>
      <c r="BE2084" s="27"/>
      <c r="BF2084" s="27"/>
      <c r="BG2084" s="27"/>
      <c r="BH2084" s="27">
        <f t="shared" si="7114"/>
        <v>150000</v>
      </c>
      <c r="BI2084" s="27">
        <f t="shared" si="7115"/>
        <v>250000</v>
      </c>
      <c r="BJ2084" s="27">
        <f t="shared" si="7116"/>
        <v>200000</v>
      </c>
      <c r="BK2084" s="27"/>
      <c r="BL2084" s="27"/>
      <c r="BM2084" s="27"/>
      <c r="BN2084" s="27">
        <f t="shared" si="7120"/>
        <v>150000</v>
      </c>
      <c r="BO2084" s="27">
        <f t="shared" si="7121"/>
        <v>250000</v>
      </c>
      <c r="BP2084" s="27">
        <f t="shared" si="7122"/>
        <v>200000</v>
      </c>
      <c r="BQ2084" s="27"/>
      <c r="BR2084" s="27"/>
      <c r="BS2084" s="27">
        <f t="shared" si="7125"/>
        <v>150000</v>
      </c>
      <c r="BT2084" s="27">
        <f t="shared" si="7126"/>
        <v>250000</v>
      </c>
      <c r="BU2084" s="27">
        <f t="shared" si="7127"/>
        <v>200000</v>
      </c>
      <c r="BV2084" s="27"/>
      <c r="BW2084" s="27"/>
      <c r="BX2084" s="27">
        <f t="shared" si="6958"/>
        <v>150000</v>
      </c>
      <c r="BY2084" s="27">
        <f t="shared" si="6959"/>
        <v>250000</v>
      </c>
      <c r="BZ2084" s="27">
        <f t="shared" si="6960"/>
        <v>200000</v>
      </c>
      <c r="CA2084" s="27"/>
      <c r="CB2084" s="20">
        <v>0</v>
      </c>
      <c r="CC2084" s="35"/>
    </row>
    <row r="2085" spans="1:87" ht="93.6" hidden="1" x14ac:dyDescent="0.3">
      <c r="A2085" s="36" t="s">
        <v>1202</v>
      </c>
      <c r="B2085" s="36"/>
      <c r="C2085" s="34"/>
      <c r="D2085" s="18"/>
      <c r="E2085" s="34" t="s">
        <v>1203</v>
      </c>
      <c r="F2085" s="27">
        <f t="shared" si="7084"/>
        <v>31539.1</v>
      </c>
      <c r="G2085" s="27">
        <f t="shared" si="7085"/>
        <v>0</v>
      </c>
      <c r="H2085" s="27">
        <f t="shared" si="7086"/>
        <v>0</v>
      </c>
      <c r="I2085" s="27">
        <f t="shared" si="7087"/>
        <v>0</v>
      </c>
      <c r="J2085" s="27">
        <f t="shared" si="7088"/>
        <v>0</v>
      </c>
      <c r="K2085" s="27">
        <f t="shared" si="7089"/>
        <v>0</v>
      </c>
      <c r="L2085" s="27">
        <f t="shared" ref="L2085:L2148" si="7131">F2085+I2085</f>
        <v>31539.1</v>
      </c>
      <c r="M2085" s="27">
        <f t="shared" ref="M2085:M2148" si="7132">G2085+J2085</f>
        <v>0</v>
      </c>
      <c r="N2085" s="27">
        <f t="shared" ref="N2085:N2148" si="7133">H2085+K2085</f>
        <v>0</v>
      </c>
      <c r="O2085" s="27">
        <f t="shared" si="7090"/>
        <v>0</v>
      </c>
      <c r="P2085" s="27">
        <f t="shared" si="7091"/>
        <v>0</v>
      </c>
      <c r="Q2085" s="27">
        <f t="shared" si="7092"/>
        <v>0</v>
      </c>
      <c r="R2085" s="27">
        <f t="shared" ref="R2085:R2148" si="7134">L2085+O2085</f>
        <v>31539.1</v>
      </c>
      <c r="S2085" s="27">
        <f t="shared" ref="S2085:S2148" si="7135">M2085+P2085</f>
        <v>0</v>
      </c>
      <c r="T2085" s="27">
        <f t="shared" ref="T2085:T2148" si="7136">N2085+Q2085</f>
        <v>0</v>
      </c>
      <c r="U2085" s="27">
        <f t="shared" si="7093"/>
        <v>0</v>
      </c>
      <c r="V2085" s="27">
        <f t="shared" si="7094"/>
        <v>0</v>
      </c>
      <c r="W2085" s="27">
        <f t="shared" si="7095"/>
        <v>0</v>
      </c>
      <c r="X2085" s="27">
        <f t="shared" ref="X2085:X2148" si="7137">R2085+U2085</f>
        <v>31539.1</v>
      </c>
      <c r="Y2085" s="27">
        <f t="shared" ref="Y2085:Y2148" si="7138">S2085+V2085</f>
        <v>0</v>
      </c>
      <c r="Z2085" s="27">
        <f t="shared" ref="Z2085:Z2148" si="7139">T2085+W2085</f>
        <v>0</v>
      </c>
      <c r="AA2085" s="27">
        <f t="shared" si="7096"/>
        <v>0</v>
      </c>
      <c r="AB2085" s="27">
        <f t="shared" si="7097"/>
        <v>0</v>
      </c>
      <c r="AC2085" s="27">
        <f t="shared" si="7098"/>
        <v>0</v>
      </c>
      <c r="AD2085" s="27">
        <f t="shared" ref="AD2085:AD2148" si="7140">X2085+AA2085</f>
        <v>31539.1</v>
      </c>
      <c r="AE2085" s="27">
        <f t="shared" ref="AE2085:AE2148" si="7141">Y2085+AB2085</f>
        <v>0</v>
      </c>
      <c r="AF2085" s="27">
        <f t="shared" ref="AF2085:AF2148" si="7142">Z2085+AC2085</f>
        <v>0</v>
      </c>
      <c r="AG2085" s="27">
        <f t="shared" si="7099"/>
        <v>0</v>
      </c>
      <c r="AH2085" s="27">
        <f t="shared" si="7100"/>
        <v>0</v>
      </c>
      <c r="AI2085" s="27">
        <f t="shared" si="7101"/>
        <v>0</v>
      </c>
      <c r="AJ2085" s="27">
        <f t="shared" ref="AJ2085:AJ2148" si="7143">AD2085+AG2085</f>
        <v>31539.1</v>
      </c>
      <c r="AK2085" s="27">
        <f t="shared" ref="AK2085:AK2148" si="7144">AE2085+AH2085</f>
        <v>0</v>
      </c>
      <c r="AL2085" s="27">
        <f t="shared" ref="AL2085:AL2148" si="7145">AF2085+AI2085</f>
        <v>0</v>
      </c>
      <c r="AM2085" s="27">
        <f t="shared" si="7102"/>
        <v>0</v>
      </c>
      <c r="AN2085" s="27">
        <f t="shared" si="7103"/>
        <v>0</v>
      </c>
      <c r="AO2085" s="27">
        <f t="shared" si="7104"/>
        <v>0</v>
      </c>
      <c r="AP2085" s="27">
        <f t="shared" ref="AP2085:AP2148" si="7146">AJ2085+AM2085</f>
        <v>31539.1</v>
      </c>
      <c r="AQ2085" s="27">
        <f t="shared" ref="AQ2085:AQ2148" si="7147">AK2085+AN2085</f>
        <v>0</v>
      </c>
      <c r="AR2085" s="27">
        <f t="shared" ref="AR2085:AR2148" si="7148">AL2085+AO2085</f>
        <v>0</v>
      </c>
      <c r="AS2085" s="27">
        <f t="shared" si="7105"/>
        <v>0</v>
      </c>
      <c r="AT2085" s="27">
        <f t="shared" si="7106"/>
        <v>0</v>
      </c>
      <c r="AU2085" s="27">
        <f t="shared" si="7107"/>
        <v>0</v>
      </c>
      <c r="AV2085" s="27">
        <f t="shared" ref="AV2085:AV2148" si="7149">AP2085+AS2085</f>
        <v>31539.1</v>
      </c>
      <c r="AW2085" s="27">
        <f t="shared" ref="AW2085:AW2148" si="7150">AQ2085+AT2085</f>
        <v>0</v>
      </c>
      <c r="AX2085" s="27">
        <f t="shared" ref="AX2085:AX2148" si="7151">AR2085+AU2085</f>
        <v>0</v>
      </c>
      <c r="AY2085" s="27">
        <f t="shared" si="7108"/>
        <v>0</v>
      </c>
      <c r="AZ2085" s="27">
        <f t="shared" si="7109"/>
        <v>0</v>
      </c>
      <c r="BA2085" s="27">
        <f t="shared" si="7110"/>
        <v>0</v>
      </c>
      <c r="BB2085" s="27">
        <f t="shared" ref="BB2085:BB2148" si="7152">AV2085+AY2085</f>
        <v>31539.1</v>
      </c>
      <c r="BC2085" s="27">
        <f t="shared" ref="BC2085:BC2148" si="7153">AW2085+AZ2085</f>
        <v>0</v>
      </c>
      <c r="BD2085" s="27">
        <f t="shared" ref="BD2085:BD2148" si="7154">AX2085+BA2085</f>
        <v>0</v>
      </c>
      <c r="BE2085" s="27">
        <f t="shared" si="7111"/>
        <v>0</v>
      </c>
      <c r="BF2085" s="27">
        <f t="shared" si="7112"/>
        <v>0</v>
      </c>
      <c r="BG2085" s="27">
        <f t="shared" si="7113"/>
        <v>0</v>
      </c>
      <c r="BH2085" s="27">
        <f t="shared" si="7114"/>
        <v>31539.1</v>
      </c>
      <c r="BI2085" s="27">
        <f t="shared" si="7115"/>
        <v>0</v>
      </c>
      <c r="BJ2085" s="27">
        <f t="shared" si="7116"/>
        <v>0</v>
      </c>
      <c r="BK2085" s="27">
        <f t="shared" si="7117"/>
        <v>0</v>
      </c>
      <c r="BL2085" s="27">
        <f t="shared" si="7118"/>
        <v>0</v>
      </c>
      <c r="BM2085" s="27">
        <f t="shared" si="7119"/>
        <v>0</v>
      </c>
      <c r="BN2085" s="27">
        <f t="shared" si="7120"/>
        <v>31539.1</v>
      </c>
      <c r="BO2085" s="27">
        <f t="shared" si="7121"/>
        <v>0</v>
      </c>
      <c r="BP2085" s="27">
        <f t="shared" si="7122"/>
        <v>0</v>
      </c>
      <c r="BQ2085" s="27">
        <f t="shared" si="7123"/>
        <v>0</v>
      </c>
      <c r="BR2085" s="27">
        <f t="shared" si="7124"/>
        <v>0</v>
      </c>
      <c r="BS2085" s="27">
        <f t="shared" si="7125"/>
        <v>31539.1</v>
      </c>
      <c r="BT2085" s="27">
        <f t="shared" si="7126"/>
        <v>0</v>
      </c>
      <c r="BU2085" s="27">
        <f t="shared" si="7127"/>
        <v>0</v>
      </c>
      <c r="BV2085" s="27">
        <f t="shared" si="7128"/>
        <v>0</v>
      </c>
      <c r="BW2085" s="27">
        <f t="shared" si="7129"/>
        <v>0</v>
      </c>
      <c r="BX2085" s="27">
        <f t="shared" ref="BX2085:BX2148" si="7155">BS2085</f>
        <v>31539.1</v>
      </c>
      <c r="BY2085" s="27">
        <f t="shared" ref="BY2085:BY2148" si="7156">BT2085+BV2085</f>
        <v>0</v>
      </c>
      <c r="BZ2085" s="27">
        <f t="shared" ref="BZ2085:BZ2148" si="7157">BU2085+BW2085</f>
        <v>0</v>
      </c>
      <c r="CA2085" s="27">
        <f t="shared" si="7130"/>
        <v>0</v>
      </c>
      <c r="CB2085" s="20">
        <v>0</v>
      </c>
      <c r="CC2085" s="35"/>
      <c r="CI2085" s="1" t="s">
        <v>30</v>
      </c>
    </row>
    <row r="2086" spans="1:87" ht="46.8" hidden="1" x14ac:dyDescent="0.3">
      <c r="A2086" s="36" t="s">
        <v>1202</v>
      </c>
      <c r="B2086" s="19">
        <v>600</v>
      </c>
      <c r="C2086" s="18"/>
      <c r="D2086" s="18"/>
      <c r="E2086" s="34" t="s">
        <v>44</v>
      </c>
      <c r="F2086" s="27">
        <f t="shared" si="7084"/>
        <v>31539.1</v>
      </c>
      <c r="G2086" s="27">
        <f t="shared" si="7085"/>
        <v>0</v>
      </c>
      <c r="H2086" s="27">
        <f t="shared" si="7086"/>
        <v>0</v>
      </c>
      <c r="I2086" s="27">
        <f t="shared" si="7087"/>
        <v>0</v>
      </c>
      <c r="J2086" s="27">
        <f t="shared" si="7088"/>
        <v>0</v>
      </c>
      <c r="K2086" s="27">
        <f t="shared" si="7089"/>
        <v>0</v>
      </c>
      <c r="L2086" s="27">
        <f t="shared" si="7131"/>
        <v>31539.1</v>
      </c>
      <c r="M2086" s="27">
        <f t="shared" si="7132"/>
        <v>0</v>
      </c>
      <c r="N2086" s="27">
        <f t="shared" si="7133"/>
        <v>0</v>
      </c>
      <c r="O2086" s="27">
        <f t="shared" si="7090"/>
        <v>0</v>
      </c>
      <c r="P2086" s="27">
        <f t="shared" si="7091"/>
        <v>0</v>
      </c>
      <c r="Q2086" s="27">
        <f t="shared" si="7092"/>
        <v>0</v>
      </c>
      <c r="R2086" s="27">
        <f t="shared" si="7134"/>
        <v>31539.1</v>
      </c>
      <c r="S2086" s="27">
        <f t="shared" si="7135"/>
        <v>0</v>
      </c>
      <c r="T2086" s="27">
        <f t="shared" si="7136"/>
        <v>0</v>
      </c>
      <c r="U2086" s="27">
        <f t="shared" si="7093"/>
        <v>0</v>
      </c>
      <c r="V2086" s="27">
        <f t="shared" si="7094"/>
        <v>0</v>
      </c>
      <c r="W2086" s="27">
        <f t="shared" si="7095"/>
        <v>0</v>
      </c>
      <c r="X2086" s="27">
        <f t="shared" si="7137"/>
        <v>31539.1</v>
      </c>
      <c r="Y2086" s="27">
        <f t="shared" si="7138"/>
        <v>0</v>
      </c>
      <c r="Z2086" s="27">
        <f t="shared" si="7139"/>
        <v>0</v>
      </c>
      <c r="AA2086" s="27">
        <f t="shared" si="7096"/>
        <v>0</v>
      </c>
      <c r="AB2086" s="27">
        <f t="shared" si="7097"/>
        <v>0</v>
      </c>
      <c r="AC2086" s="27">
        <f t="shared" si="7098"/>
        <v>0</v>
      </c>
      <c r="AD2086" s="27">
        <f t="shared" si="7140"/>
        <v>31539.1</v>
      </c>
      <c r="AE2086" s="27">
        <f t="shared" si="7141"/>
        <v>0</v>
      </c>
      <c r="AF2086" s="27">
        <f t="shared" si="7142"/>
        <v>0</v>
      </c>
      <c r="AG2086" s="27">
        <f t="shared" si="7099"/>
        <v>0</v>
      </c>
      <c r="AH2086" s="27">
        <f t="shared" si="7100"/>
        <v>0</v>
      </c>
      <c r="AI2086" s="27">
        <f t="shared" si="7101"/>
        <v>0</v>
      </c>
      <c r="AJ2086" s="27">
        <f t="shared" si="7143"/>
        <v>31539.1</v>
      </c>
      <c r="AK2086" s="27">
        <f t="shared" si="7144"/>
        <v>0</v>
      </c>
      <c r="AL2086" s="27">
        <f t="shared" si="7145"/>
        <v>0</v>
      </c>
      <c r="AM2086" s="27">
        <f t="shared" si="7102"/>
        <v>0</v>
      </c>
      <c r="AN2086" s="27">
        <f t="shared" si="7103"/>
        <v>0</v>
      </c>
      <c r="AO2086" s="27">
        <f t="shared" si="7104"/>
        <v>0</v>
      </c>
      <c r="AP2086" s="27">
        <f t="shared" si="7146"/>
        <v>31539.1</v>
      </c>
      <c r="AQ2086" s="27">
        <f t="shared" si="7147"/>
        <v>0</v>
      </c>
      <c r="AR2086" s="27">
        <f t="shared" si="7148"/>
        <v>0</v>
      </c>
      <c r="AS2086" s="27">
        <f t="shared" si="7105"/>
        <v>0</v>
      </c>
      <c r="AT2086" s="27">
        <f t="shared" si="7106"/>
        <v>0</v>
      </c>
      <c r="AU2086" s="27">
        <f t="shared" si="7107"/>
        <v>0</v>
      </c>
      <c r="AV2086" s="27">
        <f t="shared" si="7149"/>
        <v>31539.1</v>
      </c>
      <c r="AW2086" s="27">
        <f t="shared" si="7150"/>
        <v>0</v>
      </c>
      <c r="AX2086" s="27">
        <f t="shared" si="7151"/>
        <v>0</v>
      </c>
      <c r="AY2086" s="27">
        <f t="shared" si="7108"/>
        <v>0</v>
      </c>
      <c r="AZ2086" s="27">
        <f t="shared" si="7109"/>
        <v>0</v>
      </c>
      <c r="BA2086" s="27">
        <f t="shared" si="7110"/>
        <v>0</v>
      </c>
      <c r="BB2086" s="27">
        <f t="shared" si="7152"/>
        <v>31539.1</v>
      </c>
      <c r="BC2086" s="27">
        <f t="shared" si="7153"/>
        <v>0</v>
      </c>
      <c r="BD2086" s="27">
        <f t="shared" si="7154"/>
        <v>0</v>
      </c>
      <c r="BE2086" s="27">
        <f t="shared" si="7111"/>
        <v>0</v>
      </c>
      <c r="BF2086" s="27">
        <f t="shared" si="7112"/>
        <v>0</v>
      </c>
      <c r="BG2086" s="27">
        <f t="shared" si="7113"/>
        <v>0</v>
      </c>
      <c r="BH2086" s="27">
        <f t="shared" si="7114"/>
        <v>31539.1</v>
      </c>
      <c r="BI2086" s="27">
        <f t="shared" si="7115"/>
        <v>0</v>
      </c>
      <c r="BJ2086" s="27">
        <f t="shared" si="7116"/>
        <v>0</v>
      </c>
      <c r="BK2086" s="27">
        <f t="shared" si="7117"/>
        <v>0</v>
      </c>
      <c r="BL2086" s="27">
        <f t="shared" si="7118"/>
        <v>0</v>
      </c>
      <c r="BM2086" s="27">
        <f t="shared" si="7119"/>
        <v>0</v>
      </c>
      <c r="BN2086" s="27">
        <f t="shared" si="7120"/>
        <v>31539.1</v>
      </c>
      <c r="BO2086" s="27">
        <f t="shared" si="7121"/>
        <v>0</v>
      </c>
      <c r="BP2086" s="27">
        <f t="shared" si="7122"/>
        <v>0</v>
      </c>
      <c r="BQ2086" s="27">
        <f t="shared" si="7123"/>
        <v>0</v>
      </c>
      <c r="BR2086" s="27">
        <f t="shared" si="7124"/>
        <v>0</v>
      </c>
      <c r="BS2086" s="27">
        <f t="shared" si="7125"/>
        <v>31539.1</v>
      </c>
      <c r="BT2086" s="27">
        <f t="shared" si="7126"/>
        <v>0</v>
      </c>
      <c r="BU2086" s="27">
        <f t="shared" si="7127"/>
        <v>0</v>
      </c>
      <c r="BV2086" s="27">
        <f t="shared" si="7128"/>
        <v>0</v>
      </c>
      <c r="BW2086" s="27">
        <f t="shared" si="7129"/>
        <v>0</v>
      </c>
      <c r="BX2086" s="27">
        <f t="shared" si="7155"/>
        <v>31539.1</v>
      </c>
      <c r="BY2086" s="27">
        <f t="shared" si="7156"/>
        <v>0</v>
      </c>
      <c r="BZ2086" s="27">
        <f t="shared" si="7157"/>
        <v>0</v>
      </c>
      <c r="CA2086" s="27">
        <f t="shared" si="7130"/>
        <v>0</v>
      </c>
      <c r="CB2086" s="20">
        <v>0</v>
      </c>
      <c r="CC2086" s="35"/>
      <c r="CG2086" s="1" t="s">
        <v>28</v>
      </c>
    </row>
    <row r="2087" spans="1:87" ht="78" hidden="1" x14ac:dyDescent="0.3">
      <c r="A2087" s="36" t="s">
        <v>1202</v>
      </c>
      <c r="B2087" s="19">
        <v>630</v>
      </c>
      <c r="C2087" s="18"/>
      <c r="D2087" s="18"/>
      <c r="E2087" s="34" t="s">
        <v>50</v>
      </c>
      <c r="F2087" s="27">
        <f t="shared" si="7084"/>
        <v>31539.1</v>
      </c>
      <c r="G2087" s="27">
        <f t="shared" si="7085"/>
        <v>0</v>
      </c>
      <c r="H2087" s="27">
        <f t="shared" si="7086"/>
        <v>0</v>
      </c>
      <c r="I2087" s="27">
        <f t="shared" si="7087"/>
        <v>0</v>
      </c>
      <c r="J2087" s="27">
        <f t="shared" si="7088"/>
        <v>0</v>
      </c>
      <c r="K2087" s="27">
        <f t="shared" si="7089"/>
        <v>0</v>
      </c>
      <c r="L2087" s="27">
        <f t="shared" si="7131"/>
        <v>31539.1</v>
      </c>
      <c r="M2087" s="27">
        <f t="shared" si="7132"/>
        <v>0</v>
      </c>
      <c r="N2087" s="27">
        <f t="shared" si="7133"/>
        <v>0</v>
      </c>
      <c r="O2087" s="27">
        <f t="shared" si="7090"/>
        <v>0</v>
      </c>
      <c r="P2087" s="27">
        <f t="shared" si="7091"/>
        <v>0</v>
      </c>
      <c r="Q2087" s="27">
        <f t="shared" si="7092"/>
        <v>0</v>
      </c>
      <c r="R2087" s="27">
        <f t="shared" si="7134"/>
        <v>31539.1</v>
      </c>
      <c r="S2087" s="27">
        <f t="shared" si="7135"/>
        <v>0</v>
      </c>
      <c r="T2087" s="27">
        <f t="shared" si="7136"/>
        <v>0</v>
      </c>
      <c r="U2087" s="27">
        <f t="shared" si="7093"/>
        <v>0</v>
      </c>
      <c r="V2087" s="27">
        <f t="shared" si="7094"/>
        <v>0</v>
      </c>
      <c r="W2087" s="27">
        <f t="shared" si="7095"/>
        <v>0</v>
      </c>
      <c r="X2087" s="27">
        <f t="shared" si="7137"/>
        <v>31539.1</v>
      </c>
      <c r="Y2087" s="27">
        <f t="shared" si="7138"/>
        <v>0</v>
      </c>
      <c r="Z2087" s="27">
        <f t="shared" si="7139"/>
        <v>0</v>
      </c>
      <c r="AA2087" s="27">
        <f t="shared" si="7096"/>
        <v>0</v>
      </c>
      <c r="AB2087" s="27">
        <f t="shared" si="7097"/>
        <v>0</v>
      </c>
      <c r="AC2087" s="27">
        <f t="shared" si="7098"/>
        <v>0</v>
      </c>
      <c r="AD2087" s="27">
        <f t="shared" si="7140"/>
        <v>31539.1</v>
      </c>
      <c r="AE2087" s="27">
        <f t="shared" si="7141"/>
        <v>0</v>
      </c>
      <c r="AF2087" s="27">
        <f t="shared" si="7142"/>
        <v>0</v>
      </c>
      <c r="AG2087" s="27">
        <f t="shared" si="7099"/>
        <v>0</v>
      </c>
      <c r="AH2087" s="27">
        <f t="shared" si="7100"/>
        <v>0</v>
      </c>
      <c r="AI2087" s="27">
        <f t="shared" si="7101"/>
        <v>0</v>
      </c>
      <c r="AJ2087" s="27">
        <f t="shared" si="7143"/>
        <v>31539.1</v>
      </c>
      <c r="AK2087" s="27">
        <f t="shared" si="7144"/>
        <v>0</v>
      </c>
      <c r="AL2087" s="27">
        <f t="shared" si="7145"/>
        <v>0</v>
      </c>
      <c r="AM2087" s="27">
        <f t="shared" si="7102"/>
        <v>0</v>
      </c>
      <c r="AN2087" s="27">
        <f t="shared" si="7103"/>
        <v>0</v>
      </c>
      <c r="AO2087" s="27">
        <f t="shared" si="7104"/>
        <v>0</v>
      </c>
      <c r="AP2087" s="27">
        <f t="shared" si="7146"/>
        <v>31539.1</v>
      </c>
      <c r="AQ2087" s="27">
        <f t="shared" si="7147"/>
        <v>0</v>
      </c>
      <c r="AR2087" s="27">
        <f t="shared" si="7148"/>
        <v>0</v>
      </c>
      <c r="AS2087" s="27">
        <f t="shared" si="7105"/>
        <v>0</v>
      </c>
      <c r="AT2087" s="27">
        <f t="shared" si="7106"/>
        <v>0</v>
      </c>
      <c r="AU2087" s="27">
        <f t="shared" si="7107"/>
        <v>0</v>
      </c>
      <c r="AV2087" s="27">
        <f t="shared" si="7149"/>
        <v>31539.1</v>
      </c>
      <c r="AW2087" s="27">
        <f t="shared" si="7150"/>
        <v>0</v>
      </c>
      <c r="AX2087" s="27">
        <f t="shared" si="7151"/>
        <v>0</v>
      </c>
      <c r="AY2087" s="27">
        <f t="shared" si="7108"/>
        <v>0</v>
      </c>
      <c r="AZ2087" s="27">
        <f t="shared" si="7109"/>
        <v>0</v>
      </c>
      <c r="BA2087" s="27">
        <f t="shared" si="7110"/>
        <v>0</v>
      </c>
      <c r="BB2087" s="27">
        <f t="shared" si="7152"/>
        <v>31539.1</v>
      </c>
      <c r="BC2087" s="27">
        <f t="shared" si="7153"/>
        <v>0</v>
      </c>
      <c r="BD2087" s="27">
        <f t="shared" si="7154"/>
        <v>0</v>
      </c>
      <c r="BE2087" s="27">
        <f t="shared" si="7111"/>
        <v>0</v>
      </c>
      <c r="BF2087" s="27">
        <f t="shared" si="7112"/>
        <v>0</v>
      </c>
      <c r="BG2087" s="27">
        <f t="shared" si="7113"/>
        <v>0</v>
      </c>
      <c r="BH2087" s="27">
        <f t="shared" si="7114"/>
        <v>31539.1</v>
      </c>
      <c r="BI2087" s="27">
        <f t="shared" si="7115"/>
        <v>0</v>
      </c>
      <c r="BJ2087" s="27">
        <f t="shared" si="7116"/>
        <v>0</v>
      </c>
      <c r="BK2087" s="27">
        <f t="shared" si="7117"/>
        <v>0</v>
      </c>
      <c r="BL2087" s="27">
        <f t="shared" si="7118"/>
        <v>0</v>
      </c>
      <c r="BM2087" s="27">
        <f t="shared" si="7119"/>
        <v>0</v>
      </c>
      <c r="BN2087" s="27">
        <f t="shared" si="7120"/>
        <v>31539.1</v>
      </c>
      <c r="BO2087" s="27">
        <f t="shared" si="7121"/>
        <v>0</v>
      </c>
      <c r="BP2087" s="27">
        <f t="shared" si="7122"/>
        <v>0</v>
      </c>
      <c r="BQ2087" s="27">
        <f t="shared" si="7123"/>
        <v>0</v>
      </c>
      <c r="BR2087" s="27">
        <f t="shared" si="7124"/>
        <v>0</v>
      </c>
      <c r="BS2087" s="27">
        <f t="shared" si="7125"/>
        <v>31539.1</v>
      </c>
      <c r="BT2087" s="27">
        <f t="shared" si="7126"/>
        <v>0</v>
      </c>
      <c r="BU2087" s="27">
        <f t="shared" si="7127"/>
        <v>0</v>
      </c>
      <c r="BV2087" s="27">
        <f t="shared" si="7128"/>
        <v>0</v>
      </c>
      <c r="BW2087" s="27">
        <f t="shared" si="7129"/>
        <v>0</v>
      </c>
      <c r="BX2087" s="27">
        <f t="shared" si="7155"/>
        <v>31539.1</v>
      </c>
      <c r="BY2087" s="27">
        <f t="shared" si="7156"/>
        <v>0</v>
      </c>
      <c r="BZ2087" s="27">
        <f t="shared" si="7157"/>
        <v>0</v>
      </c>
      <c r="CA2087" s="27">
        <f t="shared" si="7130"/>
        <v>0</v>
      </c>
      <c r="CB2087" s="20">
        <v>0</v>
      </c>
      <c r="CC2087" s="35"/>
      <c r="CH2087" s="1" t="s">
        <v>29</v>
      </c>
    </row>
    <row r="2088" spans="1:87" hidden="1" x14ac:dyDescent="0.3">
      <c r="A2088" s="36" t="s">
        <v>1202</v>
      </c>
      <c r="B2088" s="19">
        <v>630</v>
      </c>
      <c r="C2088" s="18" t="s">
        <v>65</v>
      </c>
      <c r="D2088" s="18" t="s">
        <v>41</v>
      </c>
      <c r="E2088" s="34" t="s">
        <v>994</v>
      </c>
      <c r="F2088" s="27">
        <v>31539.1</v>
      </c>
      <c r="G2088" s="27"/>
      <c r="H2088" s="27"/>
      <c r="I2088" s="27"/>
      <c r="J2088" s="27"/>
      <c r="K2088" s="27"/>
      <c r="L2088" s="27">
        <f t="shared" si="7131"/>
        <v>31539.1</v>
      </c>
      <c r="M2088" s="27">
        <f t="shared" si="7132"/>
        <v>0</v>
      </c>
      <c r="N2088" s="27">
        <f t="shared" si="7133"/>
        <v>0</v>
      </c>
      <c r="O2088" s="27"/>
      <c r="P2088" s="27"/>
      <c r="Q2088" s="27"/>
      <c r="R2088" s="27">
        <f t="shared" si="7134"/>
        <v>31539.1</v>
      </c>
      <c r="S2088" s="27">
        <f t="shared" si="7135"/>
        <v>0</v>
      </c>
      <c r="T2088" s="27">
        <f t="shared" si="7136"/>
        <v>0</v>
      </c>
      <c r="U2088" s="27"/>
      <c r="V2088" s="27"/>
      <c r="W2088" s="27"/>
      <c r="X2088" s="27">
        <f t="shared" si="7137"/>
        <v>31539.1</v>
      </c>
      <c r="Y2088" s="27">
        <f t="shared" si="7138"/>
        <v>0</v>
      </c>
      <c r="Z2088" s="27">
        <f t="shared" si="7139"/>
        <v>0</v>
      </c>
      <c r="AA2088" s="27"/>
      <c r="AB2088" s="27"/>
      <c r="AC2088" s="27"/>
      <c r="AD2088" s="27">
        <f t="shared" si="7140"/>
        <v>31539.1</v>
      </c>
      <c r="AE2088" s="27">
        <f t="shared" si="7141"/>
        <v>0</v>
      </c>
      <c r="AF2088" s="27">
        <f t="shared" si="7142"/>
        <v>0</v>
      </c>
      <c r="AG2088" s="27"/>
      <c r="AH2088" s="27"/>
      <c r="AI2088" s="27"/>
      <c r="AJ2088" s="27">
        <f t="shared" si="7143"/>
        <v>31539.1</v>
      </c>
      <c r="AK2088" s="27">
        <f t="shared" si="7144"/>
        <v>0</v>
      </c>
      <c r="AL2088" s="27">
        <f t="shared" si="7145"/>
        <v>0</v>
      </c>
      <c r="AM2088" s="27"/>
      <c r="AN2088" s="27"/>
      <c r="AO2088" s="27"/>
      <c r="AP2088" s="27">
        <f t="shared" si="7146"/>
        <v>31539.1</v>
      </c>
      <c r="AQ2088" s="27">
        <f t="shared" si="7147"/>
        <v>0</v>
      </c>
      <c r="AR2088" s="27">
        <f t="shared" si="7148"/>
        <v>0</v>
      </c>
      <c r="AS2088" s="27"/>
      <c r="AT2088" s="27"/>
      <c r="AU2088" s="27"/>
      <c r="AV2088" s="27">
        <f t="shared" si="7149"/>
        <v>31539.1</v>
      </c>
      <c r="AW2088" s="27">
        <f t="shared" si="7150"/>
        <v>0</v>
      </c>
      <c r="AX2088" s="27">
        <f t="shared" si="7151"/>
        <v>0</v>
      </c>
      <c r="AY2088" s="27"/>
      <c r="AZ2088" s="27"/>
      <c r="BA2088" s="27"/>
      <c r="BB2088" s="27">
        <f t="shared" si="7152"/>
        <v>31539.1</v>
      </c>
      <c r="BC2088" s="27">
        <f t="shared" si="7153"/>
        <v>0</v>
      </c>
      <c r="BD2088" s="27">
        <f t="shared" si="7154"/>
        <v>0</v>
      </c>
      <c r="BE2088" s="27"/>
      <c r="BF2088" s="27"/>
      <c r="BG2088" s="27"/>
      <c r="BH2088" s="27">
        <f t="shared" si="7114"/>
        <v>31539.1</v>
      </c>
      <c r="BI2088" s="27">
        <f t="shared" si="7115"/>
        <v>0</v>
      </c>
      <c r="BJ2088" s="27">
        <f t="shared" si="7116"/>
        <v>0</v>
      </c>
      <c r="BK2088" s="27"/>
      <c r="BL2088" s="27"/>
      <c r="BM2088" s="27"/>
      <c r="BN2088" s="27">
        <f t="shared" si="7120"/>
        <v>31539.1</v>
      </c>
      <c r="BO2088" s="27">
        <f t="shared" si="7121"/>
        <v>0</v>
      </c>
      <c r="BP2088" s="27">
        <f t="shared" si="7122"/>
        <v>0</v>
      </c>
      <c r="BQ2088" s="27"/>
      <c r="BR2088" s="27"/>
      <c r="BS2088" s="27">
        <f t="shared" si="7125"/>
        <v>31539.1</v>
      </c>
      <c r="BT2088" s="27">
        <f t="shared" si="7126"/>
        <v>0</v>
      </c>
      <c r="BU2088" s="27">
        <f t="shared" si="7127"/>
        <v>0</v>
      </c>
      <c r="BV2088" s="27"/>
      <c r="BW2088" s="27"/>
      <c r="BX2088" s="27">
        <f t="shared" si="7155"/>
        <v>31539.1</v>
      </c>
      <c r="BY2088" s="27">
        <f t="shared" si="7156"/>
        <v>0</v>
      </c>
      <c r="BZ2088" s="27">
        <f t="shared" si="7157"/>
        <v>0</v>
      </c>
      <c r="CA2088" s="27"/>
      <c r="CB2088" s="20">
        <v>0</v>
      </c>
      <c r="CC2088" s="35"/>
    </row>
    <row r="2089" spans="1:87" hidden="1" x14ac:dyDescent="0.3">
      <c r="A2089" s="36" t="s">
        <v>1204</v>
      </c>
      <c r="B2089" s="36"/>
      <c r="C2089" s="34"/>
      <c r="D2089" s="18"/>
      <c r="E2089" s="34" t="s">
        <v>704</v>
      </c>
      <c r="F2089" s="27">
        <f t="shared" ref="F2089:K2089" si="7158">F2090+F2093</f>
        <v>350693.4</v>
      </c>
      <c r="G2089" s="27">
        <f t="shared" si="7158"/>
        <v>0</v>
      </c>
      <c r="H2089" s="27">
        <f t="shared" si="7158"/>
        <v>0</v>
      </c>
      <c r="I2089" s="27">
        <f t="shared" si="7158"/>
        <v>0</v>
      </c>
      <c r="J2089" s="27">
        <f t="shared" si="7158"/>
        <v>0</v>
      </c>
      <c r="K2089" s="27">
        <f t="shared" si="7158"/>
        <v>0</v>
      </c>
      <c r="L2089" s="27">
        <f t="shared" si="7131"/>
        <v>350693.4</v>
      </c>
      <c r="M2089" s="27">
        <f t="shared" si="7132"/>
        <v>0</v>
      </c>
      <c r="N2089" s="27">
        <f t="shared" si="7133"/>
        <v>0</v>
      </c>
      <c r="O2089" s="27">
        <f>O2090+O2093</f>
        <v>9707.2960000000003</v>
      </c>
      <c r="P2089" s="27">
        <f>P2090+P2093</f>
        <v>0</v>
      </c>
      <c r="Q2089" s="27">
        <f>Q2090+Q2093</f>
        <v>0</v>
      </c>
      <c r="R2089" s="27">
        <f t="shared" si="7134"/>
        <v>360400.696</v>
      </c>
      <c r="S2089" s="27">
        <f t="shared" si="7135"/>
        <v>0</v>
      </c>
      <c r="T2089" s="27">
        <f t="shared" si="7136"/>
        <v>0</v>
      </c>
      <c r="U2089" s="27">
        <f>U2090+U2093</f>
        <v>0</v>
      </c>
      <c r="V2089" s="27">
        <f>V2090+V2093</f>
        <v>0</v>
      </c>
      <c r="W2089" s="27">
        <f>W2090+W2093</f>
        <v>0</v>
      </c>
      <c r="X2089" s="27">
        <f t="shared" si="7137"/>
        <v>360400.696</v>
      </c>
      <c r="Y2089" s="27">
        <f t="shared" si="7138"/>
        <v>0</v>
      </c>
      <c r="Z2089" s="27">
        <f t="shared" si="7139"/>
        <v>0</v>
      </c>
      <c r="AA2089" s="27">
        <f>AA2090+AA2093</f>
        <v>0</v>
      </c>
      <c r="AB2089" s="27">
        <f>AB2090+AB2093</f>
        <v>0</v>
      </c>
      <c r="AC2089" s="27">
        <f>AC2090+AC2093</f>
        <v>0</v>
      </c>
      <c r="AD2089" s="27">
        <f t="shared" si="7140"/>
        <v>360400.696</v>
      </c>
      <c r="AE2089" s="27">
        <f t="shared" si="7141"/>
        <v>0</v>
      </c>
      <c r="AF2089" s="27">
        <f t="shared" si="7142"/>
        <v>0</v>
      </c>
      <c r="AG2089" s="27">
        <f>AG2090+AG2093</f>
        <v>0</v>
      </c>
      <c r="AH2089" s="27">
        <f>AH2090+AH2093</f>
        <v>0</v>
      </c>
      <c r="AI2089" s="27">
        <f>AI2090+AI2093</f>
        <v>0</v>
      </c>
      <c r="AJ2089" s="27">
        <f t="shared" si="7143"/>
        <v>360400.696</v>
      </c>
      <c r="AK2089" s="27">
        <f t="shared" si="7144"/>
        <v>0</v>
      </c>
      <c r="AL2089" s="27">
        <f t="shared" si="7145"/>
        <v>0</v>
      </c>
      <c r="AM2089" s="27">
        <f>AM2090+AM2093</f>
        <v>0</v>
      </c>
      <c r="AN2089" s="27">
        <f>AN2090+AN2093</f>
        <v>0</v>
      </c>
      <c r="AO2089" s="27">
        <f>AO2090+AO2093</f>
        <v>0</v>
      </c>
      <c r="AP2089" s="27">
        <f t="shared" si="7146"/>
        <v>360400.696</v>
      </c>
      <c r="AQ2089" s="27">
        <f t="shared" si="7147"/>
        <v>0</v>
      </c>
      <c r="AR2089" s="27">
        <f t="shared" si="7148"/>
        <v>0</v>
      </c>
      <c r="AS2089" s="27">
        <f>AS2090+AS2093</f>
        <v>0</v>
      </c>
      <c r="AT2089" s="27">
        <f>AT2090+AT2093</f>
        <v>0</v>
      </c>
      <c r="AU2089" s="27">
        <f>AU2090+AU2093</f>
        <v>0</v>
      </c>
      <c r="AV2089" s="27">
        <f t="shared" si="7149"/>
        <v>360400.696</v>
      </c>
      <c r="AW2089" s="27">
        <f t="shared" si="7150"/>
        <v>0</v>
      </c>
      <c r="AX2089" s="27">
        <f t="shared" si="7151"/>
        <v>0</v>
      </c>
      <c r="AY2089" s="27">
        <f>AY2090+AY2093</f>
        <v>0</v>
      </c>
      <c r="AZ2089" s="27">
        <f>AZ2090+AZ2093</f>
        <v>0</v>
      </c>
      <c r="BA2089" s="27">
        <f>BA2090+BA2093</f>
        <v>0</v>
      </c>
      <c r="BB2089" s="27">
        <f t="shared" si="7152"/>
        <v>360400.696</v>
      </c>
      <c r="BC2089" s="27">
        <f t="shared" si="7153"/>
        <v>0</v>
      </c>
      <c r="BD2089" s="27">
        <f t="shared" si="7154"/>
        <v>0</v>
      </c>
      <c r="BE2089" s="27">
        <f>BE2090+BE2093</f>
        <v>0</v>
      </c>
      <c r="BF2089" s="27">
        <f>BF2090+BF2093</f>
        <v>0</v>
      </c>
      <c r="BG2089" s="27">
        <f>BG2090+BG2093</f>
        <v>0</v>
      </c>
      <c r="BH2089" s="27">
        <f t="shared" si="7114"/>
        <v>360400.696</v>
      </c>
      <c r="BI2089" s="27">
        <f t="shared" si="7115"/>
        <v>0</v>
      </c>
      <c r="BJ2089" s="27">
        <f t="shared" si="7116"/>
        <v>0</v>
      </c>
      <c r="BK2089" s="27">
        <f>BK2090+BK2093</f>
        <v>0</v>
      </c>
      <c r="BL2089" s="27">
        <f>BL2090+BL2093</f>
        <v>0</v>
      </c>
      <c r="BM2089" s="27">
        <f>BM2090+BM2093</f>
        <v>0</v>
      </c>
      <c r="BN2089" s="27">
        <f t="shared" si="7120"/>
        <v>360400.696</v>
      </c>
      <c r="BO2089" s="27">
        <f t="shared" si="7121"/>
        <v>0</v>
      </c>
      <c r="BP2089" s="27">
        <f t="shared" si="7122"/>
        <v>0</v>
      </c>
      <c r="BQ2089" s="27">
        <f>BQ2090+BQ2093</f>
        <v>0</v>
      </c>
      <c r="BR2089" s="27">
        <f>BR2090+BR2093</f>
        <v>0</v>
      </c>
      <c r="BS2089" s="27">
        <f t="shared" si="7125"/>
        <v>360400.696</v>
      </c>
      <c r="BT2089" s="27">
        <f t="shared" si="7126"/>
        <v>0</v>
      </c>
      <c r="BU2089" s="27">
        <f t="shared" si="7127"/>
        <v>0</v>
      </c>
      <c r="BV2089" s="27">
        <f>BV2090+BV2093</f>
        <v>0</v>
      </c>
      <c r="BW2089" s="27">
        <f>BW2090+BW2093</f>
        <v>0</v>
      </c>
      <c r="BX2089" s="27">
        <f t="shared" si="7155"/>
        <v>360400.696</v>
      </c>
      <c r="BY2089" s="27">
        <f t="shared" si="7156"/>
        <v>0</v>
      </c>
      <c r="BZ2089" s="27">
        <f t="shared" si="7157"/>
        <v>0</v>
      </c>
      <c r="CA2089" s="27">
        <f>CA2090+CA2093</f>
        <v>0</v>
      </c>
      <c r="CB2089" s="20">
        <v>0</v>
      </c>
      <c r="CC2089" s="35"/>
      <c r="CI2089" s="1" t="s">
        <v>30</v>
      </c>
    </row>
    <row r="2090" spans="1:87" ht="46.8" hidden="1" x14ac:dyDescent="0.3">
      <c r="A2090" s="36" t="s">
        <v>1204</v>
      </c>
      <c r="B2090" s="19">
        <v>600</v>
      </c>
      <c r="C2090" s="18"/>
      <c r="D2090" s="18"/>
      <c r="E2090" s="34" t="s">
        <v>44</v>
      </c>
      <c r="F2090" s="27">
        <f t="shared" ref="F2090:F2091" si="7159">F2091</f>
        <v>350693.4</v>
      </c>
      <c r="G2090" s="27">
        <f t="shared" ref="G2090:G2100" si="7160">G2091</f>
        <v>0</v>
      </c>
      <c r="H2090" s="27">
        <f t="shared" ref="H2090:H2100" si="7161">H2091</f>
        <v>0</v>
      </c>
      <c r="I2090" s="27">
        <f t="shared" ref="I2090:I2100" si="7162">I2091</f>
        <v>0</v>
      </c>
      <c r="J2090" s="27">
        <f t="shared" ref="J2090:J2100" si="7163">J2091</f>
        <v>0</v>
      </c>
      <c r="K2090" s="27">
        <f t="shared" ref="K2090:K2100" si="7164">K2091</f>
        <v>0</v>
      </c>
      <c r="L2090" s="27">
        <f t="shared" si="7131"/>
        <v>350693.4</v>
      </c>
      <c r="M2090" s="27">
        <f t="shared" si="7132"/>
        <v>0</v>
      </c>
      <c r="N2090" s="27">
        <f t="shared" si="7133"/>
        <v>0</v>
      </c>
      <c r="O2090" s="27">
        <f t="shared" ref="O2090:O2098" si="7165">O2091</f>
        <v>8779.3549999999996</v>
      </c>
      <c r="P2090" s="27">
        <f t="shared" ref="P2090:P2100" si="7166">P2091</f>
        <v>0</v>
      </c>
      <c r="Q2090" s="27">
        <f t="shared" ref="Q2090:Q2100" si="7167">Q2091</f>
        <v>0</v>
      </c>
      <c r="R2090" s="27">
        <f t="shared" si="7134"/>
        <v>359472.755</v>
      </c>
      <c r="S2090" s="27">
        <f t="shared" si="7135"/>
        <v>0</v>
      </c>
      <c r="T2090" s="27">
        <f t="shared" si="7136"/>
        <v>0</v>
      </c>
      <c r="U2090" s="27">
        <f t="shared" ref="U2090:U2100" si="7168">U2091</f>
        <v>0</v>
      </c>
      <c r="V2090" s="27">
        <f t="shared" ref="V2090:V2100" si="7169">V2091</f>
        <v>0</v>
      </c>
      <c r="W2090" s="27">
        <f t="shared" ref="W2090:W2100" si="7170">W2091</f>
        <v>0</v>
      </c>
      <c r="X2090" s="27">
        <f t="shared" si="7137"/>
        <v>359472.755</v>
      </c>
      <c r="Y2090" s="27">
        <f t="shared" si="7138"/>
        <v>0</v>
      </c>
      <c r="Z2090" s="27">
        <f t="shared" si="7139"/>
        <v>0</v>
      </c>
      <c r="AA2090" s="27">
        <f t="shared" ref="AA2090:AA2100" si="7171">AA2091</f>
        <v>0</v>
      </c>
      <c r="AB2090" s="27">
        <f t="shared" ref="AB2090:AB2100" si="7172">AB2091</f>
        <v>0</v>
      </c>
      <c r="AC2090" s="27">
        <f t="shared" ref="AC2090:AC2100" si="7173">AC2091</f>
        <v>0</v>
      </c>
      <c r="AD2090" s="27">
        <f t="shared" si="7140"/>
        <v>359472.755</v>
      </c>
      <c r="AE2090" s="27">
        <f t="shared" si="7141"/>
        <v>0</v>
      </c>
      <c r="AF2090" s="27">
        <f t="shared" si="7142"/>
        <v>0</v>
      </c>
      <c r="AG2090" s="27">
        <f t="shared" ref="AG2090:AG2100" si="7174">AG2091</f>
        <v>0</v>
      </c>
      <c r="AH2090" s="27">
        <f t="shared" ref="AH2090:AH2100" si="7175">AH2091</f>
        <v>0</v>
      </c>
      <c r="AI2090" s="27">
        <f t="shared" ref="AI2090:AI2100" si="7176">AI2091</f>
        <v>0</v>
      </c>
      <c r="AJ2090" s="27">
        <f t="shared" si="7143"/>
        <v>359472.755</v>
      </c>
      <c r="AK2090" s="27">
        <f t="shared" si="7144"/>
        <v>0</v>
      </c>
      <c r="AL2090" s="27">
        <f t="shared" si="7145"/>
        <v>0</v>
      </c>
      <c r="AM2090" s="27">
        <f t="shared" ref="AM2090:AM2100" si="7177">AM2091</f>
        <v>0</v>
      </c>
      <c r="AN2090" s="27">
        <f t="shared" ref="AN2090:AN2100" si="7178">AN2091</f>
        <v>0</v>
      </c>
      <c r="AO2090" s="27">
        <f t="shared" ref="AO2090:AO2100" si="7179">AO2091</f>
        <v>0</v>
      </c>
      <c r="AP2090" s="27">
        <f t="shared" si="7146"/>
        <v>359472.755</v>
      </c>
      <c r="AQ2090" s="27">
        <f t="shared" si="7147"/>
        <v>0</v>
      </c>
      <c r="AR2090" s="27">
        <f t="shared" si="7148"/>
        <v>0</v>
      </c>
      <c r="AS2090" s="27">
        <f t="shared" ref="AS2090:AS2100" si="7180">AS2091</f>
        <v>0</v>
      </c>
      <c r="AT2090" s="27">
        <f t="shared" ref="AT2090:AT2100" si="7181">AT2091</f>
        <v>0</v>
      </c>
      <c r="AU2090" s="27">
        <f t="shared" ref="AU2090:AU2100" si="7182">AU2091</f>
        <v>0</v>
      </c>
      <c r="AV2090" s="27">
        <f t="shared" si="7149"/>
        <v>359472.755</v>
      </c>
      <c r="AW2090" s="27">
        <f t="shared" si="7150"/>
        <v>0</v>
      </c>
      <c r="AX2090" s="27">
        <f t="shared" si="7151"/>
        <v>0</v>
      </c>
      <c r="AY2090" s="27">
        <f t="shared" ref="AY2090:AY2100" si="7183">AY2091</f>
        <v>0</v>
      </c>
      <c r="AZ2090" s="27">
        <f t="shared" ref="AZ2090:AZ2100" si="7184">AZ2091</f>
        <v>0</v>
      </c>
      <c r="BA2090" s="27">
        <f t="shared" ref="BA2090:BA2100" si="7185">BA2091</f>
        <v>0</v>
      </c>
      <c r="BB2090" s="27">
        <f t="shared" si="7152"/>
        <v>359472.755</v>
      </c>
      <c r="BC2090" s="27">
        <f t="shared" si="7153"/>
        <v>0</v>
      </c>
      <c r="BD2090" s="27">
        <f t="shared" si="7154"/>
        <v>0</v>
      </c>
      <c r="BE2090" s="27">
        <f t="shared" ref="BE2090:BE2100" si="7186">BE2091</f>
        <v>0</v>
      </c>
      <c r="BF2090" s="27">
        <f t="shared" ref="BF2090:BF2100" si="7187">BF2091</f>
        <v>0</v>
      </c>
      <c r="BG2090" s="27">
        <f t="shared" ref="BG2090:BG2100" si="7188">BG2091</f>
        <v>0</v>
      </c>
      <c r="BH2090" s="27">
        <f t="shared" si="7114"/>
        <v>359472.755</v>
      </c>
      <c r="BI2090" s="27">
        <f t="shared" si="7115"/>
        <v>0</v>
      </c>
      <c r="BJ2090" s="27">
        <f t="shared" si="7116"/>
        <v>0</v>
      </c>
      <c r="BK2090" s="27">
        <f t="shared" ref="BK2090:BK2100" si="7189">BK2091</f>
        <v>0</v>
      </c>
      <c r="BL2090" s="27">
        <f t="shared" ref="BL2090:BL2100" si="7190">BL2091</f>
        <v>0</v>
      </c>
      <c r="BM2090" s="27">
        <f t="shared" ref="BM2090:BM2100" si="7191">BM2091</f>
        <v>0</v>
      </c>
      <c r="BN2090" s="27">
        <f t="shared" si="7120"/>
        <v>359472.755</v>
      </c>
      <c r="BO2090" s="27">
        <f t="shared" si="7121"/>
        <v>0</v>
      </c>
      <c r="BP2090" s="27">
        <f t="shared" si="7122"/>
        <v>0</v>
      </c>
      <c r="BQ2090" s="27">
        <f t="shared" ref="BQ2090:BQ2100" si="7192">BQ2091</f>
        <v>0</v>
      </c>
      <c r="BR2090" s="27">
        <f t="shared" ref="BR2090:BR2100" si="7193">BR2091</f>
        <v>0</v>
      </c>
      <c r="BS2090" s="27">
        <f t="shared" si="7125"/>
        <v>359472.755</v>
      </c>
      <c r="BT2090" s="27">
        <f t="shared" si="7126"/>
        <v>0</v>
      </c>
      <c r="BU2090" s="27">
        <f t="shared" si="7127"/>
        <v>0</v>
      </c>
      <c r="BV2090" s="27">
        <f t="shared" ref="BV2090:BV2100" si="7194">BV2091</f>
        <v>0</v>
      </c>
      <c r="BW2090" s="27">
        <f t="shared" ref="BW2090:BW2100" si="7195">BW2091</f>
        <v>0</v>
      </c>
      <c r="BX2090" s="27">
        <f t="shared" si="7155"/>
        <v>359472.755</v>
      </c>
      <c r="BY2090" s="27">
        <f t="shared" si="7156"/>
        <v>0</v>
      </c>
      <c r="BZ2090" s="27">
        <f t="shared" si="7157"/>
        <v>0</v>
      </c>
      <c r="CA2090" s="27">
        <f t="shared" ref="CA2090:CA2100" si="7196">CA2091</f>
        <v>0</v>
      </c>
      <c r="CB2090" s="20">
        <v>0</v>
      </c>
      <c r="CC2090" s="35"/>
      <c r="CG2090" s="1" t="s">
        <v>28</v>
      </c>
    </row>
    <row r="2091" spans="1:87" ht="78" hidden="1" x14ac:dyDescent="0.3">
      <c r="A2091" s="36" t="s">
        <v>1204</v>
      </c>
      <c r="B2091" s="19">
        <v>630</v>
      </c>
      <c r="C2091" s="18"/>
      <c r="D2091" s="18"/>
      <c r="E2091" s="34" t="s">
        <v>50</v>
      </c>
      <c r="F2091" s="27">
        <f t="shared" si="7159"/>
        <v>350693.4</v>
      </c>
      <c r="G2091" s="27">
        <f t="shared" si="7160"/>
        <v>0</v>
      </c>
      <c r="H2091" s="27">
        <f t="shared" si="7161"/>
        <v>0</v>
      </c>
      <c r="I2091" s="27">
        <f t="shared" si="7162"/>
        <v>0</v>
      </c>
      <c r="J2091" s="27">
        <f t="shared" si="7163"/>
        <v>0</v>
      </c>
      <c r="K2091" s="27">
        <f t="shared" si="7164"/>
        <v>0</v>
      </c>
      <c r="L2091" s="27">
        <f t="shared" si="7131"/>
        <v>350693.4</v>
      </c>
      <c r="M2091" s="27">
        <f t="shared" si="7132"/>
        <v>0</v>
      </c>
      <c r="N2091" s="27">
        <f t="shared" si="7133"/>
        <v>0</v>
      </c>
      <c r="O2091" s="27">
        <f t="shared" si="7165"/>
        <v>8779.3549999999996</v>
      </c>
      <c r="P2091" s="27">
        <f t="shared" si="7166"/>
        <v>0</v>
      </c>
      <c r="Q2091" s="27">
        <f t="shared" si="7167"/>
        <v>0</v>
      </c>
      <c r="R2091" s="27">
        <f t="shared" si="7134"/>
        <v>359472.755</v>
      </c>
      <c r="S2091" s="27">
        <f t="shared" si="7135"/>
        <v>0</v>
      </c>
      <c r="T2091" s="27">
        <f t="shared" si="7136"/>
        <v>0</v>
      </c>
      <c r="U2091" s="27">
        <f t="shared" si="7168"/>
        <v>0</v>
      </c>
      <c r="V2091" s="27">
        <f t="shared" si="7169"/>
        <v>0</v>
      </c>
      <c r="W2091" s="27">
        <f t="shared" si="7170"/>
        <v>0</v>
      </c>
      <c r="X2091" s="27">
        <f t="shared" si="7137"/>
        <v>359472.755</v>
      </c>
      <c r="Y2091" s="27">
        <f t="shared" si="7138"/>
        <v>0</v>
      </c>
      <c r="Z2091" s="27">
        <f t="shared" si="7139"/>
        <v>0</v>
      </c>
      <c r="AA2091" s="27">
        <f t="shared" si="7171"/>
        <v>0</v>
      </c>
      <c r="AB2091" s="27">
        <f t="shared" si="7172"/>
        <v>0</v>
      </c>
      <c r="AC2091" s="27">
        <f t="shared" si="7173"/>
        <v>0</v>
      </c>
      <c r="AD2091" s="27">
        <f t="shared" si="7140"/>
        <v>359472.755</v>
      </c>
      <c r="AE2091" s="27">
        <f t="shared" si="7141"/>
        <v>0</v>
      </c>
      <c r="AF2091" s="27">
        <f t="shared" si="7142"/>
        <v>0</v>
      </c>
      <c r="AG2091" s="27">
        <f t="shared" si="7174"/>
        <v>0</v>
      </c>
      <c r="AH2091" s="27">
        <f t="shared" si="7175"/>
        <v>0</v>
      </c>
      <c r="AI2091" s="27">
        <f t="shared" si="7176"/>
        <v>0</v>
      </c>
      <c r="AJ2091" s="27">
        <f t="shared" si="7143"/>
        <v>359472.755</v>
      </c>
      <c r="AK2091" s="27">
        <f t="shared" si="7144"/>
        <v>0</v>
      </c>
      <c r="AL2091" s="27">
        <f t="shared" si="7145"/>
        <v>0</v>
      </c>
      <c r="AM2091" s="27">
        <f t="shared" si="7177"/>
        <v>0</v>
      </c>
      <c r="AN2091" s="27">
        <f t="shared" si="7178"/>
        <v>0</v>
      </c>
      <c r="AO2091" s="27">
        <f t="shared" si="7179"/>
        <v>0</v>
      </c>
      <c r="AP2091" s="27">
        <f t="shared" si="7146"/>
        <v>359472.755</v>
      </c>
      <c r="AQ2091" s="27">
        <f t="shared" si="7147"/>
        <v>0</v>
      </c>
      <c r="AR2091" s="27">
        <f t="shared" si="7148"/>
        <v>0</v>
      </c>
      <c r="AS2091" s="27">
        <f t="shared" si="7180"/>
        <v>0</v>
      </c>
      <c r="AT2091" s="27">
        <f t="shared" si="7181"/>
        <v>0</v>
      </c>
      <c r="AU2091" s="27">
        <f t="shared" si="7182"/>
        <v>0</v>
      </c>
      <c r="AV2091" s="27">
        <f t="shared" si="7149"/>
        <v>359472.755</v>
      </c>
      <c r="AW2091" s="27">
        <f t="shared" si="7150"/>
        <v>0</v>
      </c>
      <c r="AX2091" s="27">
        <f t="shared" si="7151"/>
        <v>0</v>
      </c>
      <c r="AY2091" s="27">
        <f t="shared" si="7183"/>
        <v>0</v>
      </c>
      <c r="AZ2091" s="27">
        <f t="shared" si="7184"/>
        <v>0</v>
      </c>
      <c r="BA2091" s="27">
        <f t="shared" si="7185"/>
        <v>0</v>
      </c>
      <c r="BB2091" s="27">
        <f t="shared" si="7152"/>
        <v>359472.755</v>
      </c>
      <c r="BC2091" s="27">
        <f t="shared" si="7153"/>
        <v>0</v>
      </c>
      <c r="BD2091" s="27">
        <f t="shared" si="7154"/>
        <v>0</v>
      </c>
      <c r="BE2091" s="27">
        <f t="shared" si="7186"/>
        <v>0</v>
      </c>
      <c r="BF2091" s="27">
        <f t="shared" si="7187"/>
        <v>0</v>
      </c>
      <c r="BG2091" s="27">
        <f t="shared" si="7188"/>
        <v>0</v>
      </c>
      <c r="BH2091" s="27">
        <f t="shared" si="7114"/>
        <v>359472.755</v>
      </c>
      <c r="BI2091" s="27">
        <f t="shared" si="7115"/>
        <v>0</v>
      </c>
      <c r="BJ2091" s="27">
        <f t="shared" si="7116"/>
        <v>0</v>
      </c>
      <c r="BK2091" s="27">
        <f t="shared" si="7189"/>
        <v>0</v>
      </c>
      <c r="BL2091" s="27">
        <f t="shared" si="7190"/>
        <v>0</v>
      </c>
      <c r="BM2091" s="27">
        <f t="shared" si="7191"/>
        <v>0</v>
      </c>
      <c r="BN2091" s="27">
        <f t="shared" si="7120"/>
        <v>359472.755</v>
      </c>
      <c r="BO2091" s="27">
        <f t="shared" si="7121"/>
        <v>0</v>
      </c>
      <c r="BP2091" s="27">
        <f t="shared" si="7122"/>
        <v>0</v>
      </c>
      <c r="BQ2091" s="27">
        <f t="shared" si="7192"/>
        <v>0</v>
      </c>
      <c r="BR2091" s="27">
        <f t="shared" si="7193"/>
        <v>0</v>
      </c>
      <c r="BS2091" s="27">
        <f t="shared" si="7125"/>
        <v>359472.755</v>
      </c>
      <c r="BT2091" s="27">
        <f t="shared" si="7126"/>
        <v>0</v>
      </c>
      <c r="BU2091" s="27">
        <f t="shared" si="7127"/>
        <v>0</v>
      </c>
      <c r="BV2091" s="27">
        <f t="shared" si="7194"/>
        <v>0</v>
      </c>
      <c r="BW2091" s="27">
        <f t="shared" si="7195"/>
        <v>0</v>
      </c>
      <c r="BX2091" s="27">
        <f t="shared" si="7155"/>
        <v>359472.755</v>
      </c>
      <c r="BY2091" s="27">
        <f t="shared" si="7156"/>
        <v>0</v>
      </c>
      <c r="BZ2091" s="27">
        <f t="shared" si="7157"/>
        <v>0</v>
      </c>
      <c r="CA2091" s="27">
        <f t="shared" si="7196"/>
        <v>0</v>
      </c>
      <c r="CB2091" s="20">
        <v>0</v>
      </c>
      <c r="CC2091" s="35"/>
      <c r="CH2091" s="1" t="s">
        <v>29</v>
      </c>
    </row>
    <row r="2092" spans="1:87" hidden="1" x14ac:dyDescent="0.3">
      <c r="A2092" s="36" t="s">
        <v>1204</v>
      </c>
      <c r="B2092" s="19">
        <v>630</v>
      </c>
      <c r="C2092" s="18" t="s">
        <v>65</v>
      </c>
      <c r="D2092" s="18" t="s">
        <v>41</v>
      </c>
      <c r="E2092" s="34" t="s">
        <v>994</v>
      </c>
      <c r="F2092" s="27">
        <f>550693.4-200000</f>
        <v>350693.4</v>
      </c>
      <c r="G2092" s="27"/>
      <c r="H2092" s="27"/>
      <c r="I2092" s="27"/>
      <c r="J2092" s="27"/>
      <c r="K2092" s="27"/>
      <c r="L2092" s="27">
        <f t="shared" si="7131"/>
        <v>350693.4</v>
      </c>
      <c r="M2092" s="27">
        <f t="shared" si="7132"/>
        <v>0</v>
      </c>
      <c r="N2092" s="27">
        <f t="shared" si="7133"/>
        <v>0</v>
      </c>
      <c r="O2092" s="27">
        <v>8779.3549999999996</v>
      </c>
      <c r="P2092" s="27"/>
      <c r="Q2092" s="27"/>
      <c r="R2092" s="27">
        <f t="shared" si="7134"/>
        <v>359472.755</v>
      </c>
      <c r="S2092" s="27">
        <f t="shared" si="7135"/>
        <v>0</v>
      </c>
      <c r="T2092" s="27">
        <f t="shared" si="7136"/>
        <v>0</v>
      </c>
      <c r="U2092" s="27"/>
      <c r="V2092" s="27"/>
      <c r="W2092" s="27"/>
      <c r="X2092" s="27">
        <f t="shared" si="7137"/>
        <v>359472.755</v>
      </c>
      <c r="Y2092" s="27">
        <f t="shared" si="7138"/>
        <v>0</v>
      </c>
      <c r="Z2092" s="27">
        <f t="shared" si="7139"/>
        <v>0</v>
      </c>
      <c r="AA2092" s="27"/>
      <c r="AB2092" s="27"/>
      <c r="AC2092" s="27"/>
      <c r="AD2092" s="27">
        <f t="shared" si="7140"/>
        <v>359472.755</v>
      </c>
      <c r="AE2092" s="27">
        <f t="shared" si="7141"/>
        <v>0</v>
      </c>
      <c r="AF2092" s="27">
        <f t="shared" si="7142"/>
        <v>0</v>
      </c>
      <c r="AG2092" s="27"/>
      <c r="AH2092" s="27"/>
      <c r="AI2092" s="27"/>
      <c r="AJ2092" s="27">
        <f t="shared" si="7143"/>
        <v>359472.755</v>
      </c>
      <c r="AK2092" s="27">
        <f t="shared" si="7144"/>
        <v>0</v>
      </c>
      <c r="AL2092" s="27">
        <f t="shared" si="7145"/>
        <v>0</v>
      </c>
      <c r="AM2092" s="27"/>
      <c r="AN2092" s="27"/>
      <c r="AO2092" s="27"/>
      <c r="AP2092" s="27">
        <f t="shared" si="7146"/>
        <v>359472.755</v>
      </c>
      <c r="AQ2092" s="27">
        <f t="shared" si="7147"/>
        <v>0</v>
      </c>
      <c r="AR2092" s="27">
        <f t="shared" si="7148"/>
        <v>0</v>
      </c>
      <c r="AS2092" s="27"/>
      <c r="AT2092" s="27"/>
      <c r="AU2092" s="27"/>
      <c r="AV2092" s="27">
        <f t="shared" si="7149"/>
        <v>359472.755</v>
      </c>
      <c r="AW2092" s="27">
        <f t="shared" si="7150"/>
        <v>0</v>
      </c>
      <c r="AX2092" s="27">
        <f t="shared" si="7151"/>
        <v>0</v>
      </c>
      <c r="AY2092" s="27"/>
      <c r="AZ2092" s="27"/>
      <c r="BA2092" s="27"/>
      <c r="BB2092" s="27">
        <f t="shared" si="7152"/>
        <v>359472.755</v>
      </c>
      <c r="BC2092" s="27">
        <f t="shared" si="7153"/>
        <v>0</v>
      </c>
      <c r="BD2092" s="27">
        <f t="shared" si="7154"/>
        <v>0</v>
      </c>
      <c r="BE2092" s="27"/>
      <c r="BF2092" s="27"/>
      <c r="BG2092" s="27"/>
      <c r="BH2092" s="27">
        <f t="shared" si="7114"/>
        <v>359472.755</v>
      </c>
      <c r="BI2092" s="27">
        <f t="shared" si="7115"/>
        <v>0</v>
      </c>
      <c r="BJ2092" s="27">
        <f t="shared" si="7116"/>
        <v>0</v>
      </c>
      <c r="BK2092" s="27"/>
      <c r="BL2092" s="27"/>
      <c r="BM2092" s="27"/>
      <c r="BN2092" s="27">
        <f t="shared" si="7120"/>
        <v>359472.755</v>
      </c>
      <c r="BO2092" s="27">
        <f t="shared" si="7121"/>
        <v>0</v>
      </c>
      <c r="BP2092" s="27">
        <f t="shared" si="7122"/>
        <v>0</v>
      </c>
      <c r="BQ2092" s="27"/>
      <c r="BR2092" s="27"/>
      <c r="BS2092" s="27">
        <f t="shared" si="7125"/>
        <v>359472.755</v>
      </c>
      <c r="BT2092" s="27">
        <f t="shared" si="7126"/>
        <v>0</v>
      </c>
      <c r="BU2092" s="27">
        <f t="shared" si="7127"/>
        <v>0</v>
      </c>
      <c r="BV2092" s="27"/>
      <c r="BW2092" s="27"/>
      <c r="BX2092" s="27">
        <f t="shared" si="7155"/>
        <v>359472.755</v>
      </c>
      <c r="BY2092" s="27">
        <f t="shared" si="7156"/>
        <v>0</v>
      </c>
      <c r="BZ2092" s="27">
        <f t="shared" si="7157"/>
        <v>0</v>
      </c>
      <c r="CA2092" s="27"/>
      <c r="CB2092" s="20">
        <v>0</v>
      </c>
      <c r="CC2092" s="35"/>
    </row>
    <row r="2093" spans="1:87" hidden="1" x14ac:dyDescent="0.3">
      <c r="A2093" s="36" t="s">
        <v>1204</v>
      </c>
      <c r="B2093" s="19">
        <v>800</v>
      </c>
      <c r="C2093" s="18"/>
      <c r="D2093" s="18"/>
      <c r="E2093" s="34" t="s">
        <v>53</v>
      </c>
      <c r="F2093" s="27">
        <f t="shared" ref="F2093:F2100" si="7197">F2094</f>
        <v>0</v>
      </c>
      <c r="G2093" s="27">
        <f t="shared" si="7160"/>
        <v>0</v>
      </c>
      <c r="H2093" s="27">
        <f t="shared" si="7161"/>
        <v>0</v>
      </c>
      <c r="I2093" s="27">
        <f t="shared" si="7162"/>
        <v>0</v>
      </c>
      <c r="J2093" s="27">
        <f t="shared" si="7163"/>
        <v>0</v>
      </c>
      <c r="K2093" s="27">
        <f t="shared" si="7164"/>
        <v>0</v>
      </c>
      <c r="L2093" s="27">
        <f t="shared" si="7131"/>
        <v>0</v>
      </c>
      <c r="M2093" s="27">
        <f t="shared" si="7132"/>
        <v>0</v>
      </c>
      <c r="N2093" s="27">
        <f t="shared" si="7133"/>
        <v>0</v>
      </c>
      <c r="O2093" s="27">
        <f t="shared" si="7165"/>
        <v>927.94100000000003</v>
      </c>
      <c r="P2093" s="27">
        <f t="shared" si="7166"/>
        <v>0</v>
      </c>
      <c r="Q2093" s="27">
        <f t="shared" si="7167"/>
        <v>0</v>
      </c>
      <c r="R2093" s="27">
        <f t="shared" si="7134"/>
        <v>927.94100000000003</v>
      </c>
      <c r="S2093" s="27">
        <f t="shared" si="7135"/>
        <v>0</v>
      </c>
      <c r="T2093" s="27">
        <f t="shared" si="7136"/>
        <v>0</v>
      </c>
      <c r="U2093" s="27">
        <f t="shared" si="7168"/>
        <v>0</v>
      </c>
      <c r="V2093" s="27">
        <f t="shared" si="7169"/>
        <v>0</v>
      </c>
      <c r="W2093" s="27">
        <f t="shared" si="7170"/>
        <v>0</v>
      </c>
      <c r="X2093" s="27">
        <f t="shared" si="7137"/>
        <v>927.94100000000003</v>
      </c>
      <c r="Y2093" s="27">
        <f t="shared" si="7138"/>
        <v>0</v>
      </c>
      <c r="Z2093" s="27">
        <f t="shared" si="7139"/>
        <v>0</v>
      </c>
      <c r="AA2093" s="27">
        <f t="shared" si="7171"/>
        <v>0</v>
      </c>
      <c r="AB2093" s="27">
        <f t="shared" si="7172"/>
        <v>0</v>
      </c>
      <c r="AC2093" s="27">
        <f t="shared" si="7173"/>
        <v>0</v>
      </c>
      <c r="AD2093" s="27">
        <f t="shared" si="7140"/>
        <v>927.94100000000003</v>
      </c>
      <c r="AE2093" s="27">
        <f t="shared" si="7141"/>
        <v>0</v>
      </c>
      <c r="AF2093" s="27">
        <f t="shared" si="7142"/>
        <v>0</v>
      </c>
      <c r="AG2093" s="27">
        <f t="shared" si="7174"/>
        <v>0</v>
      </c>
      <c r="AH2093" s="27">
        <f t="shared" si="7175"/>
        <v>0</v>
      </c>
      <c r="AI2093" s="27">
        <f t="shared" si="7176"/>
        <v>0</v>
      </c>
      <c r="AJ2093" s="27">
        <f t="shared" si="7143"/>
        <v>927.94100000000003</v>
      </c>
      <c r="AK2093" s="27">
        <f t="shared" si="7144"/>
        <v>0</v>
      </c>
      <c r="AL2093" s="27">
        <f t="shared" si="7145"/>
        <v>0</v>
      </c>
      <c r="AM2093" s="27">
        <f t="shared" si="7177"/>
        <v>0</v>
      </c>
      <c r="AN2093" s="27">
        <f t="shared" si="7178"/>
        <v>0</v>
      </c>
      <c r="AO2093" s="27">
        <f t="shared" si="7179"/>
        <v>0</v>
      </c>
      <c r="AP2093" s="27">
        <f t="shared" si="7146"/>
        <v>927.94100000000003</v>
      </c>
      <c r="AQ2093" s="27">
        <f t="shared" si="7147"/>
        <v>0</v>
      </c>
      <c r="AR2093" s="27">
        <f t="shared" si="7148"/>
        <v>0</v>
      </c>
      <c r="AS2093" s="27">
        <f t="shared" si="7180"/>
        <v>0</v>
      </c>
      <c r="AT2093" s="27">
        <f t="shared" si="7181"/>
        <v>0</v>
      </c>
      <c r="AU2093" s="27">
        <f t="shared" si="7182"/>
        <v>0</v>
      </c>
      <c r="AV2093" s="27">
        <f t="shared" si="7149"/>
        <v>927.94100000000003</v>
      </c>
      <c r="AW2093" s="27">
        <f t="shared" si="7150"/>
        <v>0</v>
      </c>
      <c r="AX2093" s="27">
        <f t="shared" si="7151"/>
        <v>0</v>
      </c>
      <c r="AY2093" s="27">
        <f t="shared" si="7183"/>
        <v>0</v>
      </c>
      <c r="AZ2093" s="27">
        <f t="shared" si="7184"/>
        <v>0</v>
      </c>
      <c r="BA2093" s="27">
        <f t="shared" si="7185"/>
        <v>0</v>
      </c>
      <c r="BB2093" s="27">
        <f t="shared" si="7152"/>
        <v>927.94100000000003</v>
      </c>
      <c r="BC2093" s="27">
        <f t="shared" si="7153"/>
        <v>0</v>
      </c>
      <c r="BD2093" s="27">
        <f t="shared" si="7154"/>
        <v>0</v>
      </c>
      <c r="BE2093" s="27">
        <f t="shared" si="7186"/>
        <v>0</v>
      </c>
      <c r="BF2093" s="27">
        <f t="shared" si="7187"/>
        <v>0</v>
      </c>
      <c r="BG2093" s="27">
        <f t="shared" si="7188"/>
        <v>0</v>
      </c>
      <c r="BH2093" s="27">
        <f t="shared" si="7114"/>
        <v>927.94100000000003</v>
      </c>
      <c r="BI2093" s="27">
        <f t="shared" si="7115"/>
        <v>0</v>
      </c>
      <c r="BJ2093" s="27">
        <f t="shared" si="7116"/>
        <v>0</v>
      </c>
      <c r="BK2093" s="27">
        <f t="shared" si="7189"/>
        <v>0</v>
      </c>
      <c r="BL2093" s="27">
        <f t="shared" si="7190"/>
        <v>0</v>
      </c>
      <c r="BM2093" s="27">
        <f t="shared" si="7191"/>
        <v>0</v>
      </c>
      <c r="BN2093" s="27">
        <f t="shared" si="7120"/>
        <v>927.94100000000003</v>
      </c>
      <c r="BO2093" s="27">
        <f t="shared" si="7121"/>
        <v>0</v>
      </c>
      <c r="BP2093" s="27">
        <f t="shared" si="7122"/>
        <v>0</v>
      </c>
      <c r="BQ2093" s="27">
        <f t="shared" si="7192"/>
        <v>0</v>
      </c>
      <c r="BR2093" s="27">
        <f t="shared" si="7193"/>
        <v>0</v>
      </c>
      <c r="BS2093" s="27">
        <f t="shared" si="7125"/>
        <v>927.94100000000003</v>
      </c>
      <c r="BT2093" s="27">
        <f t="shared" si="7126"/>
        <v>0</v>
      </c>
      <c r="BU2093" s="27">
        <f t="shared" si="7127"/>
        <v>0</v>
      </c>
      <c r="BV2093" s="27">
        <f t="shared" si="7194"/>
        <v>0</v>
      </c>
      <c r="BW2093" s="27">
        <f t="shared" si="7195"/>
        <v>0</v>
      </c>
      <c r="BX2093" s="27">
        <f t="shared" si="7155"/>
        <v>927.94100000000003</v>
      </c>
      <c r="BY2093" s="27">
        <f t="shared" si="7156"/>
        <v>0</v>
      </c>
      <c r="BZ2093" s="27">
        <f t="shared" si="7157"/>
        <v>0</v>
      </c>
      <c r="CA2093" s="27">
        <f t="shared" si="7196"/>
        <v>0</v>
      </c>
      <c r="CB2093" s="20">
        <v>0</v>
      </c>
      <c r="CC2093" s="35"/>
      <c r="CG2093" s="1" t="s">
        <v>28</v>
      </c>
    </row>
    <row r="2094" spans="1:87" ht="78" hidden="1" x14ac:dyDescent="0.3">
      <c r="A2094" s="36" t="s">
        <v>1204</v>
      </c>
      <c r="B2094" s="19">
        <v>810</v>
      </c>
      <c r="C2094" s="18"/>
      <c r="D2094" s="18"/>
      <c r="E2094" s="34" t="s">
        <v>410</v>
      </c>
      <c r="F2094" s="27">
        <f t="shared" si="7197"/>
        <v>0</v>
      </c>
      <c r="G2094" s="27">
        <f t="shared" si="7160"/>
        <v>0</v>
      </c>
      <c r="H2094" s="27">
        <f t="shared" si="7161"/>
        <v>0</v>
      </c>
      <c r="I2094" s="27">
        <f t="shared" si="7162"/>
        <v>0</v>
      </c>
      <c r="J2094" s="27">
        <f t="shared" si="7163"/>
        <v>0</v>
      </c>
      <c r="K2094" s="27">
        <f t="shared" si="7164"/>
        <v>0</v>
      </c>
      <c r="L2094" s="27">
        <f t="shared" si="7131"/>
        <v>0</v>
      </c>
      <c r="M2094" s="27">
        <f t="shared" si="7132"/>
        <v>0</v>
      </c>
      <c r="N2094" s="27">
        <f t="shared" si="7133"/>
        <v>0</v>
      </c>
      <c r="O2094" s="27">
        <f t="shared" si="7165"/>
        <v>927.94100000000003</v>
      </c>
      <c r="P2094" s="27">
        <f t="shared" si="7166"/>
        <v>0</v>
      </c>
      <c r="Q2094" s="27">
        <f t="shared" si="7167"/>
        <v>0</v>
      </c>
      <c r="R2094" s="27">
        <f t="shared" si="7134"/>
        <v>927.94100000000003</v>
      </c>
      <c r="S2094" s="27">
        <f t="shared" si="7135"/>
        <v>0</v>
      </c>
      <c r="T2094" s="27">
        <f t="shared" si="7136"/>
        <v>0</v>
      </c>
      <c r="U2094" s="27">
        <f t="shared" si="7168"/>
        <v>0</v>
      </c>
      <c r="V2094" s="27">
        <f t="shared" si="7169"/>
        <v>0</v>
      </c>
      <c r="W2094" s="27">
        <f t="shared" si="7170"/>
        <v>0</v>
      </c>
      <c r="X2094" s="27">
        <f t="shared" si="7137"/>
        <v>927.94100000000003</v>
      </c>
      <c r="Y2094" s="27">
        <f t="shared" si="7138"/>
        <v>0</v>
      </c>
      <c r="Z2094" s="27">
        <f t="shared" si="7139"/>
        <v>0</v>
      </c>
      <c r="AA2094" s="27">
        <f t="shared" si="7171"/>
        <v>0</v>
      </c>
      <c r="AB2094" s="27">
        <f t="shared" si="7172"/>
        <v>0</v>
      </c>
      <c r="AC2094" s="27">
        <f t="shared" si="7173"/>
        <v>0</v>
      </c>
      <c r="AD2094" s="27">
        <f t="shared" si="7140"/>
        <v>927.94100000000003</v>
      </c>
      <c r="AE2094" s="27">
        <f t="shared" si="7141"/>
        <v>0</v>
      </c>
      <c r="AF2094" s="27">
        <f t="shared" si="7142"/>
        <v>0</v>
      </c>
      <c r="AG2094" s="27">
        <f t="shared" si="7174"/>
        <v>0</v>
      </c>
      <c r="AH2094" s="27">
        <f t="shared" si="7175"/>
        <v>0</v>
      </c>
      <c r="AI2094" s="27">
        <f t="shared" si="7176"/>
        <v>0</v>
      </c>
      <c r="AJ2094" s="27">
        <f t="shared" si="7143"/>
        <v>927.94100000000003</v>
      </c>
      <c r="AK2094" s="27">
        <f t="shared" si="7144"/>
        <v>0</v>
      </c>
      <c r="AL2094" s="27">
        <f t="shared" si="7145"/>
        <v>0</v>
      </c>
      <c r="AM2094" s="27">
        <f t="shared" si="7177"/>
        <v>0</v>
      </c>
      <c r="AN2094" s="27">
        <f t="shared" si="7178"/>
        <v>0</v>
      </c>
      <c r="AO2094" s="27">
        <f t="shared" si="7179"/>
        <v>0</v>
      </c>
      <c r="AP2094" s="27">
        <f t="shared" si="7146"/>
        <v>927.94100000000003</v>
      </c>
      <c r="AQ2094" s="27">
        <f t="shared" si="7147"/>
        <v>0</v>
      </c>
      <c r="AR2094" s="27">
        <f t="shared" si="7148"/>
        <v>0</v>
      </c>
      <c r="AS2094" s="27">
        <f t="shared" si="7180"/>
        <v>0</v>
      </c>
      <c r="AT2094" s="27">
        <f t="shared" si="7181"/>
        <v>0</v>
      </c>
      <c r="AU2094" s="27">
        <f t="shared" si="7182"/>
        <v>0</v>
      </c>
      <c r="AV2094" s="27">
        <f t="shared" si="7149"/>
        <v>927.94100000000003</v>
      </c>
      <c r="AW2094" s="27">
        <f t="shared" si="7150"/>
        <v>0</v>
      </c>
      <c r="AX2094" s="27">
        <f t="shared" si="7151"/>
        <v>0</v>
      </c>
      <c r="AY2094" s="27">
        <f t="shared" si="7183"/>
        <v>0</v>
      </c>
      <c r="AZ2094" s="27">
        <f t="shared" si="7184"/>
        <v>0</v>
      </c>
      <c r="BA2094" s="27">
        <f t="shared" si="7185"/>
        <v>0</v>
      </c>
      <c r="BB2094" s="27">
        <f t="shared" si="7152"/>
        <v>927.94100000000003</v>
      </c>
      <c r="BC2094" s="27">
        <f t="shared" si="7153"/>
        <v>0</v>
      </c>
      <c r="BD2094" s="27">
        <f t="shared" si="7154"/>
        <v>0</v>
      </c>
      <c r="BE2094" s="27">
        <f t="shared" si="7186"/>
        <v>0</v>
      </c>
      <c r="BF2094" s="27">
        <f t="shared" si="7187"/>
        <v>0</v>
      </c>
      <c r="BG2094" s="27">
        <f t="shared" si="7188"/>
        <v>0</v>
      </c>
      <c r="BH2094" s="27">
        <f t="shared" si="7114"/>
        <v>927.94100000000003</v>
      </c>
      <c r="BI2094" s="27">
        <f t="shared" si="7115"/>
        <v>0</v>
      </c>
      <c r="BJ2094" s="27">
        <f t="shared" si="7116"/>
        <v>0</v>
      </c>
      <c r="BK2094" s="27">
        <f t="shared" si="7189"/>
        <v>0</v>
      </c>
      <c r="BL2094" s="27">
        <f t="shared" si="7190"/>
        <v>0</v>
      </c>
      <c r="BM2094" s="27">
        <f t="shared" si="7191"/>
        <v>0</v>
      </c>
      <c r="BN2094" s="27">
        <f t="shared" si="7120"/>
        <v>927.94100000000003</v>
      </c>
      <c r="BO2094" s="27">
        <f t="shared" si="7121"/>
        <v>0</v>
      </c>
      <c r="BP2094" s="27">
        <f t="shared" si="7122"/>
        <v>0</v>
      </c>
      <c r="BQ2094" s="27">
        <f t="shared" si="7192"/>
        <v>0</v>
      </c>
      <c r="BR2094" s="27">
        <f t="shared" si="7193"/>
        <v>0</v>
      </c>
      <c r="BS2094" s="27">
        <f t="shared" si="7125"/>
        <v>927.94100000000003</v>
      </c>
      <c r="BT2094" s="27">
        <f t="shared" si="7126"/>
        <v>0</v>
      </c>
      <c r="BU2094" s="27">
        <f t="shared" si="7127"/>
        <v>0</v>
      </c>
      <c r="BV2094" s="27">
        <f t="shared" si="7194"/>
        <v>0</v>
      </c>
      <c r="BW2094" s="27">
        <f t="shared" si="7195"/>
        <v>0</v>
      </c>
      <c r="BX2094" s="27">
        <f t="shared" si="7155"/>
        <v>927.94100000000003</v>
      </c>
      <c r="BY2094" s="27">
        <f t="shared" si="7156"/>
        <v>0</v>
      </c>
      <c r="BZ2094" s="27">
        <f t="shared" si="7157"/>
        <v>0</v>
      </c>
      <c r="CA2094" s="27">
        <f t="shared" si="7196"/>
        <v>0</v>
      </c>
      <c r="CB2094" s="20">
        <v>0</v>
      </c>
      <c r="CC2094" s="35"/>
      <c r="CH2094" s="1" t="s">
        <v>29</v>
      </c>
    </row>
    <row r="2095" spans="1:87" hidden="1" x14ac:dyDescent="0.3">
      <c r="A2095" s="36" t="s">
        <v>1204</v>
      </c>
      <c r="B2095" s="19">
        <v>810</v>
      </c>
      <c r="C2095" s="18" t="s">
        <v>65</v>
      </c>
      <c r="D2095" s="18" t="s">
        <v>41</v>
      </c>
      <c r="E2095" s="34" t="s">
        <v>994</v>
      </c>
      <c r="F2095" s="27"/>
      <c r="G2095" s="27"/>
      <c r="H2095" s="27"/>
      <c r="I2095" s="27"/>
      <c r="J2095" s="27"/>
      <c r="K2095" s="27"/>
      <c r="L2095" s="27">
        <f t="shared" si="7131"/>
        <v>0</v>
      </c>
      <c r="M2095" s="27">
        <f t="shared" si="7132"/>
        <v>0</v>
      </c>
      <c r="N2095" s="27">
        <f t="shared" si="7133"/>
        <v>0</v>
      </c>
      <c r="O2095" s="27">
        <v>927.94100000000003</v>
      </c>
      <c r="P2095" s="27"/>
      <c r="Q2095" s="27"/>
      <c r="R2095" s="27">
        <f t="shared" si="7134"/>
        <v>927.94100000000003</v>
      </c>
      <c r="S2095" s="27">
        <f t="shared" si="7135"/>
        <v>0</v>
      </c>
      <c r="T2095" s="27">
        <f t="shared" si="7136"/>
        <v>0</v>
      </c>
      <c r="U2095" s="27"/>
      <c r="V2095" s="27"/>
      <c r="W2095" s="27"/>
      <c r="X2095" s="27">
        <f t="shared" si="7137"/>
        <v>927.94100000000003</v>
      </c>
      <c r="Y2095" s="27">
        <f t="shared" si="7138"/>
        <v>0</v>
      </c>
      <c r="Z2095" s="27">
        <f t="shared" si="7139"/>
        <v>0</v>
      </c>
      <c r="AA2095" s="27"/>
      <c r="AB2095" s="27"/>
      <c r="AC2095" s="27"/>
      <c r="AD2095" s="27">
        <f t="shared" si="7140"/>
        <v>927.94100000000003</v>
      </c>
      <c r="AE2095" s="27">
        <f t="shared" si="7141"/>
        <v>0</v>
      </c>
      <c r="AF2095" s="27">
        <f t="shared" si="7142"/>
        <v>0</v>
      </c>
      <c r="AG2095" s="27"/>
      <c r="AH2095" s="27"/>
      <c r="AI2095" s="27"/>
      <c r="AJ2095" s="27">
        <f t="shared" si="7143"/>
        <v>927.94100000000003</v>
      </c>
      <c r="AK2095" s="27">
        <f t="shared" si="7144"/>
        <v>0</v>
      </c>
      <c r="AL2095" s="27">
        <f t="shared" si="7145"/>
        <v>0</v>
      </c>
      <c r="AM2095" s="27"/>
      <c r="AN2095" s="27"/>
      <c r="AO2095" s="27"/>
      <c r="AP2095" s="27">
        <f t="shared" si="7146"/>
        <v>927.94100000000003</v>
      </c>
      <c r="AQ2095" s="27">
        <f t="shared" si="7147"/>
        <v>0</v>
      </c>
      <c r="AR2095" s="27">
        <f t="shared" si="7148"/>
        <v>0</v>
      </c>
      <c r="AS2095" s="27"/>
      <c r="AT2095" s="27"/>
      <c r="AU2095" s="27"/>
      <c r="AV2095" s="27">
        <f t="shared" si="7149"/>
        <v>927.94100000000003</v>
      </c>
      <c r="AW2095" s="27">
        <f t="shared" si="7150"/>
        <v>0</v>
      </c>
      <c r="AX2095" s="27">
        <f t="shared" si="7151"/>
        <v>0</v>
      </c>
      <c r="AY2095" s="27"/>
      <c r="AZ2095" s="27"/>
      <c r="BA2095" s="27"/>
      <c r="BB2095" s="27">
        <f t="shared" si="7152"/>
        <v>927.94100000000003</v>
      </c>
      <c r="BC2095" s="27">
        <f t="shared" si="7153"/>
        <v>0</v>
      </c>
      <c r="BD2095" s="27">
        <f t="shared" si="7154"/>
        <v>0</v>
      </c>
      <c r="BE2095" s="27"/>
      <c r="BF2095" s="27"/>
      <c r="BG2095" s="27"/>
      <c r="BH2095" s="27">
        <f t="shared" si="7114"/>
        <v>927.94100000000003</v>
      </c>
      <c r="BI2095" s="27">
        <f t="shared" si="7115"/>
        <v>0</v>
      </c>
      <c r="BJ2095" s="27">
        <f t="shared" si="7116"/>
        <v>0</v>
      </c>
      <c r="BK2095" s="27"/>
      <c r="BL2095" s="27"/>
      <c r="BM2095" s="27"/>
      <c r="BN2095" s="27">
        <f t="shared" si="7120"/>
        <v>927.94100000000003</v>
      </c>
      <c r="BO2095" s="27">
        <f t="shared" si="7121"/>
        <v>0</v>
      </c>
      <c r="BP2095" s="27">
        <f t="shared" si="7122"/>
        <v>0</v>
      </c>
      <c r="BQ2095" s="27"/>
      <c r="BR2095" s="27"/>
      <c r="BS2095" s="27">
        <f t="shared" si="7125"/>
        <v>927.94100000000003</v>
      </c>
      <c r="BT2095" s="27">
        <f t="shared" si="7126"/>
        <v>0</v>
      </c>
      <c r="BU2095" s="27">
        <f t="shared" si="7127"/>
        <v>0</v>
      </c>
      <c r="BV2095" s="27"/>
      <c r="BW2095" s="27"/>
      <c r="BX2095" s="27">
        <f t="shared" si="7155"/>
        <v>927.94100000000003</v>
      </c>
      <c r="BY2095" s="27">
        <f t="shared" si="7156"/>
        <v>0</v>
      </c>
      <c r="BZ2095" s="27">
        <f t="shared" si="7157"/>
        <v>0</v>
      </c>
      <c r="CA2095" s="27"/>
      <c r="CB2095" s="20">
        <v>0</v>
      </c>
      <c r="CC2095" s="35"/>
    </row>
    <row r="2096" spans="1:87" ht="46.8" hidden="1" x14ac:dyDescent="0.3">
      <c r="A2096" s="36" t="s">
        <v>1205</v>
      </c>
      <c r="B2096" s="19"/>
      <c r="C2096" s="18"/>
      <c r="D2096" s="18"/>
      <c r="E2096" s="34" t="s">
        <v>1206</v>
      </c>
      <c r="F2096" s="27">
        <f t="shared" si="7197"/>
        <v>0</v>
      </c>
      <c r="G2096" s="27">
        <f t="shared" si="7160"/>
        <v>0</v>
      </c>
      <c r="H2096" s="27">
        <f t="shared" si="7161"/>
        <v>0</v>
      </c>
      <c r="I2096" s="27">
        <f t="shared" si="7162"/>
        <v>0</v>
      </c>
      <c r="J2096" s="27">
        <f t="shared" si="7163"/>
        <v>0</v>
      </c>
      <c r="K2096" s="27">
        <f t="shared" si="7164"/>
        <v>0</v>
      </c>
      <c r="L2096" s="27">
        <f t="shared" si="7131"/>
        <v>0</v>
      </c>
      <c r="M2096" s="27">
        <f t="shared" si="7132"/>
        <v>0</v>
      </c>
      <c r="N2096" s="27">
        <f t="shared" si="7133"/>
        <v>0</v>
      </c>
      <c r="O2096" s="27">
        <f t="shared" si="7165"/>
        <v>19826.932000000001</v>
      </c>
      <c r="P2096" s="27">
        <f t="shared" si="7166"/>
        <v>0</v>
      </c>
      <c r="Q2096" s="27">
        <f t="shared" si="7167"/>
        <v>0</v>
      </c>
      <c r="R2096" s="27">
        <f t="shared" si="7134"/>
        <v>19826.932000000001</v>
      </c>
      <c r="S2096" s="27">
        <f t="shared" si="7135"/>
        <v>0</v>
      </c>
      <c r="T2096" s="27">
        <f t="shared" si="7136"/>
        <v>0</v>
      </c>
      <c r="U2096" s="27">
        <f t="shared" si="7168"/>
        <v>0</v>
      </c>
      <c r="V2096" s="27">
        <f t="shared" si="7169"/>
        <v>0</v>
      </c>
      <c r="W2096" s="27">
        <f t="shared" si="7170"/>
        <v>0</v>
      </c>
      <c r="X2096" s="27">
        <f t="shared" si="7137"/>
        <v>19826.932000000001</v>
      </c>
      <c r="Y2096" s="27">
        <f t="shared" si="7138"/>
        <v>0</v>
      </c>
      <c r="Z2096" s="27">
        <f t="shared" si="7139"/>
        <v>0</v>
      </c>
      <c r="AA2096" s="27">
        <f t="shared" si="7171"/>
        <v>0</v>
      </c>
      <c r="AB2096" s="27">
        <f t="shared" si="7172"/>
        <v>0</v>
      </c>
      <c r="AC2096" s="27">
        <f t="shared" si="7173"/>
        <v>0</v>
      </c>
      <c r="AD2096" s="27">
        <f t="shared" si="7140"/>
        <v>19826.932000000001</v>
      </c>
      <c r="AE2096" s="27">
        <f t="shared" si="7141"/>
        <v>0</v>
      </c>
      <c r="AF2096" s="27">
        <f t="shared" si="7142"/>
        <v>0</v>
      </c>
      <c r="AG2096" s="27">
        <f t="shared" si="7174"/>
        <v>0</v>
      </c>
      <c r="AH2096" s="27">
        <f t="shared" si="7175"/>
        <v>0</v>
      </c>
      <c r="AI2096" s="27">
        <f t="shared" si="7176"/>
        <v>0</v>
      </c>
      <c r="AJ2096" s="27">
        <f t="shared" si="7143"/>
        <v>19826.932000000001</v>
      </c>
      <c r="AK2096" s="27">
        <f t="shared" si="7144"/>
        <v>0</v>
      </c>
      <c r="AL2096" s="27">
        <f t="shared" si="7145"/>
        <v>0</v>
      </c>
      <c r="AM2096" s="27">
        <f t="shared" si="7177"/>
        <v>0</v>
      </c>
      <c r="AN2096" s="27">
        <f t="shared" si="7178"/>
        <v>0</v>
      </c>
      <c r="AO2096" s="27">
        <f t="shared" si="7179"/>
        <v>0</v>
      </c>
      <c r="AP2096" s="27">
        <f t="shared" si="7146"/>
        <v>19826.932000000001</v>
      </c>
      <c r="AQ2096" s="27">
        <f t="shared" si="7147"/>
        <v>0</v>
      </c>
      <c r="AR2096" s="27">
        <f t="shared" si="7148"/>
        <v>0</v>
      </c>
      <c r="AS2096" s="27">
        <f t="shared" si="7180"/>
        <v>0</v>
      </c>
      <c r="AT2096" s="27">
        <f t="shared" si="7181"/>
        <v>0</v>
      </c>
      <c r="AU2096" s="27">
        <f t="shared" si="7182"/>
        <v>0</v>
      </c>
      <c r="AV2096" s="27">
        <f t="shared" si="7149"/>
        <v>19826.932000000001</v>
      </c>
      <c r="AW2096" s="27">
        <f t="shared" si="7150"/>
        <v>0</v>
      </c>
      <c r="AX2096" s="27">
        <f t="shared" si="7151"/>
        <v>0</v>
      </c>
      <c r="AY2096" s="27">
        <f t="shared" si="7183"/>
        <v>0</v>
      </c>
      <c r="AZ2096" s="27">
        <f t="shared" si="7184"/>
        <v>0</v>
      </c>
      <c r="BA2096" s="27">
        <f t="shared" si="7185"/>
        <v>0</v>
      </c>
      <c r="BB2096" s="27">
        <f t="shared" si="7152"/>
        <v>19826.932000000001</v>
      </c>
      <c r="BC2096" s="27">
        <f t="shared" si="7153"/>
        <v>0</v>
      </c>
      <c r="BD2096" s="27">
        <f t="shared" si="7154"/>
        <v>0</v>
      </c>
      <c r="BE2096" s="27">
        <f t="shared" si="7186"/>
        <v>0</v>
      </c>
      <c r="BF2096" s="27">
        <f t="shared" si="7187"/>
        <v>0</v>
      </c>
      <c r="BG2096" s="27">
        <f t="shared" si="7188"/>
        <v>0</v>
      </c>
      <c r="BH2096" s="27">
        <f t="shared" si="7114"/>
        <v>19826.932000000001</v>
      </c>
      <c r="BI2096" s="27">
        <f t="shared" si="7115"/>
        <v>0</v>
      </c>
      <c r="BJ2096" s="27">
        <f t="shared" si="7116"/>
        <v>0</v>
      </c>
      <c r="BK2096" s="27">
        <f t="shared" si="7189"/>
        <v>0</v>
      </c>
      <c r="BL2096" s="27">
        <f t="shared" si="7190"/>
        <v>0</v>
      </c>
      <c r="BM2096" s="27">
        <f t="shared" si="7191"/>
        <v>0</v>
      </c>
      <c r="BN2096" s="27">
        <f t="shared" si="7120"/>
        <v>19826.932000000001</v>
      </c>
      <c r="BO2096" s="27">
        <f t="shared" si="7121"/>
        <v>0</v>
      </c>
      <c r="BP2096" s="27">
        <f t="shared" si="7122"/>
        <v>0</v>
      </c>
      <c r="BQ2096" s="27">
        <f t="shared" si="7192"/>
        <v>0</v>
      </c>
      <c r="BR2096" s="27">
        <f t="shared" si="7193"/>
        <v>0</v>
      </c>
      <c r="BS2096" s="27">
        <f t="shared" si="7125"/>
        <v>19826.932000000001</v>
      </c>
      <c r="BT2096" s="27">
        <f t="shared" si="7126"/>
        <v>0</v>
      </c>
      <c r="BU2096" s="27">
        <f t="shared" si="7127"/>
        <v>0</v>
      </c>
      <c r="BV2096" s="27">
        <f t="shared" si="7194"/>
        <v>0</v>
      </c>
      <c r="BW2096" s="27">
        <f t="shared" si="7195"/>
        <v>0</v>
      </c>
      <c r="BX2096" s="27">
        <f t="shared" si="7155"/>
        <v>19826.932000000001</v>
      </c>
      <c r="BY2096" s="27">
        <f t="shared" si="7156"/>
        <v>0</v>
      </c>
      <c r="BZ2096" s="27">
        <f t="shared" si="7157"/>
        <v>0</v>
      </c>
      <c r="CA2096" s="27">
        <f t="shared" si="7196"/>
        <v>0</v>
      </c>
      <c r="CB2096" s="20">
        <v>0</v>
      </c>
      <c r="CC2096" s="35"/>
      <c r="CI2096" s="1" t="s">
        <v>30</v>
      </c>
    </row>
    <row r="2097" spans="1:87" hidden="1" x14ac:dyDescent="0.3">
      <c r="A2097" s="36" t="s">
        <v>1205</v>
      </c>
      <c r="B2097" s="19">
        <v>800</v>
      </c>
      <c r="C2097" s="18"/>
      <c r="D2097" s="18"/>
      <c r="E2097" s="34" t="s">
        <v>53</v>
      </c>
      <c r="F2097" s="27">
        <f t="shared" si="7197"/>
        <v>0</v>
      </c>
      <c r="G2097" s="27">
        <f t="shared" si="7160"/>
        <v>0</v>
      </c>
      <c r="H2097" s="27">
        <f t="shared" si="7161"/>
        <v>0</v>
      </c>
      <c r="I2097" s="27">
        <f t="shared" si="7162"/>
        <v>0</v>
      </c>
      <c r="J2097" s="27">
        <f t="shared" si="7163"/>
        <v>0</v>
      </c>
      <c r="K2097" s="27">
        <f t="shared" si="7164"/>
        <v>0</v>
      </c>
      <c r="L2097" s="27">
        <f t="shared" si="7131"/>
        <v>0</v>
      </c>
      <c r="M2097" s="27">
        <f t="shared" si="7132"/>
        <v>0</v>
      </c>
      <c r="N2097" s="27">
        <f t="shared" si="7133"/>
        <v>0</v>
      </c>
      <c r="O2097" s="27">
        <f t="shared" si="7165"/>
        <v>19826.932000000001</v>
      </c>
      <c r="P2097" s="27">
        <f t="shared" si="7166"/>
        <v>0</v>
      </c>
      <c r="Q2097" s="27">
        <f t="shared" si="7167"/>
        <v>0</v>
      </c>
      <c r="R2097" s="27">
        <f t="shared" si="7134"/>
        <v>19826.932000000001</v>
      </c>
      <c r="S2097" s="27">
        <f t="shared" si="7135"/>
        <v>0</v>
      </c>
      <c r="T2097" s="27">
        <f t="shared" si="7136"/>
        <v>0</v>
      </c>
      <c r="U2097" s="27">
        <f t="shared" si="7168"/>
        <v>0</v>
      </c>
      <c r="V2097" s="27">
        <f t="shared" si="7169"/>
        <v>0</v>
      </c>
      <c r="W2097" s="27">
        <f t="shared" si="7170"/>
        <v>0</v>
      </c>
      <c r="X2097" s="27">
        <f t="shared" si="7137"/>
        <v>19826.932000000001</v>
      </c>
      <c r="Y2097" s="27">
        <f t="shared" si="7138"/>
        <v>0</v>
      </c>
      <c r="Z2097" s="27">
        <f t="shared" si="7139"/>
        <v>0</v>
      </c>
      <c r="AA2097" s="27">
        <f t="shared" si="7171"/>
        <v>0</v>
      </c>
      <c r="AB2097" s="27">
        <f t="shared" si="7172"/>
        <v>0</v>
      </c>
      <c r="AC2097" s="27">
        <f t="shared" si="7173"/>
        <v>0</v>
      </c>
      <c r="AD2097" s="27">
        <f t="shared" si="7140"/>
        <v>19826.932000000001</v>
      </c>
      <c r="AE2097" s="27">
        <f t="shared" si="7141"/>
        <v>0</v>
      </c>
      <c r="AF2097" s="27">
        <f t="shared" si="7142"/>
        <v>0</v>
      </c>
      <c r="AG2097" s="27">
        <f t="shared" si="7174"/>
        <v>0</v>
      </c>
      <c r="AH2097" s="27">
        <f t="shared" si="7175"/>
        <v>0</v>
      </c>
      <c r="AI2097" s="27">
        <f t="shared" si="7176"/>
        <v>0</v>
      </c>
      <c r="AJ2097" s="27">
        <f t="shared" si="7143"/>
        <v>19826.932000000001</v>
      </c>
      <c r="AK2097" s="27">
        <f t="shared" si="7144"/>
        <v>0</v>
      </c>
      <c r="AL2097" s="27">
        <f t="shared" si="7145"/>
        <v>0</v>
      </c>
      <c r="AM2097" s="27">
        <f t="shared" si="7177"/>
        <v>0</v>
      </c>
      <c r="AN2097" s="27">
        <f t="shared" si="7178"/>
        <v>0</v>
      </c>
      <c r="AO2097" s="27">
        <f t="shared" si="7179"/>
        <v>0</v>
      </c>
      <c r="AP2097" s="27">
        <f t="shared" si="7146"/>
        <v>19826.932000000001</v>
      </c>
      <c r="AQ2097" s="27">
        <f t="shared" si="7147"/>
        <v>0</v>
      </c>
      <c r="AR2097" s="27">
        <f t="shared" si="7148"/>
        <v>0</v>
      </c>
      <c r="AS2097" s="27">
        <f t="shared" si="7180"/>
        <v>0</v>
      </c>
      <c r="AT2097" s="27">
        <f t="shared" si="7181"/>
        <v>0</v>
      </c>
      <c r="AU2097" s="27">
        <f t="shared" si="7182"/>
        <v>0</v>
      </c>
      <c r="AV2097" s="27">
        <f t="shared" si="7149"/>
        <v>19826.932000000001</v>
      </c>
      <c r="AW2097" s="27">
        <f t="shared" si="7150"/>
        <v>0</v>
      </c>
      <c r="AX2097" s="27">
        <f t="shared" si="7151"/>
        <v>0</v>
      </c>
      <c r="AY2097" s="27">
        <f t="shared" si="7183"/>
        <v>0</v>
      </c>
      <c r="AZ2097" s="27">
        <f t="shared" si="7184"/>
        <v>0</v>
      </c>
      <c r="BA2097" s="27">
        <f t="shared" si="7185"/>
        <v>0</v>
      </c>
      <c r="BB2097" s="27">
        <f t="shared" si="7152"/>
        <v>19826.932000000001</v>
      </c>
      <c r="BC2097" s="27">
        <f t="shared" si="7153"/>
        <v>0</v>
      </c>
      <c r="BD2097" s="27">
        <f t="shared" si="7154"/>
        <v>0</v>
      </c>
      <c r="BE2097" s="27">
        <f t="shared" si="7186"/>
        <v>0</v>
      </c>
      <c r="BF2097" s="27">
        <f t="shared" si="7187"/>
        <v>0</v>
      </c>
      <c r="BG2097" s="27">
        <f t="shared" si="7188"/>
        <v>0</v>
      </c>
      <c r="BH2097" s="27">
        <f t="shared" si="7114"/>
        <v>19826.932000000001</v>
      </c>
      <c r="BI2097" s="27">
        <f t="shared" si="7115"/>
        <v>0</v>
      </c>
      <c r="BJ2097" s="27">
        <f t="shared" si="7116"/>
        <v>0</v>
      </c>
      <c r="BK2097" s="27">
        <f t="shared" si="7189"/>
        <v>0</v>
      </c>
      <c r="BL2097" s="27">
        <f t="shared" si="7190"/>
        <v>0</v>
      </c>
      <c r="BM2097" s="27">
        <f t="shared" si="7191"/>
        <v>0</v>
      </c>
      <c r="BN2097" s="27">
        <f t="shared" si="7120"/>
        <v>19826.932000000001</v>
      </c>
      <c r="BO2097" s="27">
        <f t="shared" si="7121"/>
        <v>0</v>
      </c>
      <c r="BP2097" s="27">
        <f t="shared" si="7122"/>
        <v>0</v>
      </c>
      <c r="BQ2097" s="27">
        <f t="shared" si="7192"/>
        <v>0</v>
      </c>
      <c r="BR2097" s="27">
        <f t="shared" si="7193"/>
        <v>0</v>
      </c>
      <c r="BS2097" s="27">
        <f t="shared" si="7125"/>
        <v>19826.932000000001</v>
      </c>
      <c r="BT2097" s="27">
        <f t="shared" si="7126"/>
        <v>0</v>
      </c>
      <c r="BU2097" s="27">
        <f t="shared" si="7127"/>
        <v>0</v>
      </c>
      <c r="BV2097" s="27">
        <f t="shared" si="7194"/>
        <v>0</v>
      </c>
      <c r="BW2097" s="27">
        <f t="shared" si="7195"/>
        <v>0</v>
      </c>
      <c r="BX2097" s="27">
        <f t="shared" si="7155"/>
        <v>19826.932000000001</v>
      </c>
      <c r="BY2097" s="27">
        <f t="shared" si="7156"/>
        <v>0</v>
      </c>
      <c r="BZ2097" s="27">
        <f t="shared" si="7157"/>
        <v>0</v>
      </c>
      <c r="CA2097" s="27">
        <f t="shared" si="7196"/>
        <v>0</v>
      </c>
      <c r="CB2097" s="20">
        <v>0</v>
      </c>
      <c r="CC2097" s="35"/>
      <c r="CG2097" s="1" t="s">
        <v>28</v>
      </c>
    </row>
    <row r="2098" spans="1:87" ht="78" hidden="1" x14ac:dyDescent="0.3">
      <c r="A2098" s="36" t="s">
        <v>1205</v>
      </c>
      <c r="B2098" s="19">
        <v>810</v>
      </c>
      <c r="C2098" s="18"/>
      <c r="D2098" s="18"/>
      <c r="E2098" s="34" t="s">
        <v>410</v>
      </c>
      <c r="F2098" s="27">
        <f t="shared" si="7197"/>
        <v>0</v>
      </c>
      <c r="G2098" s="27">
        <f t="shared" si="7160"/>
        <v>0</v>
      </c>
      <c r="H2098" s="27">
        <f t="shared" si="7161"/>
        <v>0</v>
      </c>
      <c r="I2098" s="27">
        <f t="shared" si="7162"/>
        <v>0</v>
      </c>
      <c r="J2098" s="27">
        <f t="shared" si="7163"/>
        <v>0</v>
      </c>
      <c r="K2098" s="27">
        <f t="shared" si="7164"/>
        <v>0</v>
      </c>
      <c r="L2098" s="27">
        <f t="shared" si="7131"/>
        <v>0</v>
      </c>
      <c r="M2098" s="27">
        <f t="shared" si="7132"/>
        <v>0</v>
      </c>
      <c r="N2098" s="27">
        <f t="shared" si="7133"/>
        <v>0</v>
      </c>
      <c r="O2098" s="27">
        <f t="shared" si="7165"/>
        <v>19826.932000000001</v>
      </c>
      <c r="P2098" s="27">
        <f t="shared" si="7166"/>
        <v>0</v>
      </c>
      <c r="Q2098" s="27">
        <f t="shared" si="7167"/>
        <v>0</v>
      </c>
      <c r="R2098" s="27">
        <f t="shared" si="7134"/>
        <v>19826.932000000001</v>
      </c>
      <c r="S2098" s="27">
        <f t="shared" si="7135"/>
        <v>0</v>
      </c>
      <c r="T2098" s="27">
        <f t="shared" si="7136"/>
        <v>0</v>
      </c>
      <c r="U2098" s="27">
        <f t="shared" si="7168"/>
        <v>0</v>
      </c>
      <c r="V2098" s="27">
        <f t="shared" si="7169"/>
        <v>0</v>
      </c>
      <c r="W2098" s="27">
        <f t="shared" si="7170"/>
        <v>0</v>
      </c>
      <c r="X2098" s="27">
        <f t="shared" si="7137"/>
        <v>19826.932000000001</v>
      </c>
      <c r="Y2098" s="27">
        <f t="shared" si="7138"/>
        <v>0</v>
      </c>
      <c r="Z2098" s="27">
        <f t="shared" si="7139"/>
        <v>0</v>
      </c>
      <c r="AA2098" s="27">
        <f t="shared" si="7171"/>
        <v>0</v>
      </c>
      <c r="AB2098" s="27">
        <f t="shared" si="7172"/>
        <v>0</v>
      </c>
      <c r="AC2098" s="27">
        <f t="shared" si="7173"/>
        <v>0</v>
      </c>
      <c r="AD2098" s="27">
        <f t="shared" si="7140"/>
        <v>19826.932000000001</v>
      </c>
      <c r="AE2098" s="27">
        <f t="shared" si="7141"/>
        <v>0</v>
      </c>
      <c r="AF2098" s="27">
        <f t="shared" si="7142"/>
        <v>0</v>
      </c>
      <c r="AG2098" s="27">
        <f t="shared" si="7174"/>
        <v>0</v>
      </c>
      <c r="AH2098" s="27">
        <f t="shared" si="7175"/>
        <v>0</v>
      </c>
      <c r="AI2098" s="27">
        <f t="shared" si="7176"/>
        <v>0</v>
      </c>
      <c r="AJ2098" s="27">
        <f t="shared" si="7143"/>
        <v>19826.932000000001</v>
      </c>
      <c r="AK2098" s="27">
        <f t="shared" si="7144"/>
        <v>0</v>
      </c>
      <c r="AL2098" s="27">
        <f t="shared" si="7145"/>
        <v>0</v>
      </c>
      <c r="AM2098" s="27">
        <f t="shared" si="7177"/>
        <v>0</v>
      </c>
      <c r="AN2098" s="27">
        <f t="shared" si="7178"/>
        <v>0</v>
      </c>
      <c r="AO2098" s="27">
        <f t="shared" si="7179"/>
        <v>0</v>
      </c>
      <c r="AP2098" s="27">
        <f t="shared" si="7146"/>
        <v>19826.932000000001</v>
      </c>
      <c r="AQ2098" s="27">
        <f t="shared" si="7147"/>
        <v>0</v>
      </c>
      <c r="AR2098" s="27">
        <f t="shared" si="7148"/>
        <v>0</v>
      </c>
      <c r="AS2098" s="27">
        <f t="shared" si="7180"/>
        <v>0</v>
      </c>
      <c r="AT2098" s="27">
        <f t="shared" si="7181"/>
        <v>0</v>
      </c>
      <c r="AU2098" s="27">
        <f t="shared" si="7182"/>
        <v>0</v>
      </c>
      <c r="AV2098" s="27">
        <f t="shared" si="7149"/>
        <v>19826.932000000001</v>
      </c>
      <c r="AW2098" s="27">
        <f t="shared" si="7150"/>
        <v>0</v>
      </c>
      <c r="AX2098" s="27">
        <f t="shared" si="7151"/>
        <v>0</v>
      </c>
      <c r="AY2098" s="27">
        <f t="shared" si="7183"/>
        <v>0</v>
      </c>
      <c r="AZ2098" s="27">
        <f t="shared" si="7184"/>
        <v>0</v>
      </c>
      <c r="BA2098" s="27">
        <f t="shared" si="7185"/>
        <v>0</v>
      </c>
      <c r="BB2098" s="27">
        <f t="shared" si="7152"/>
        <v>19826.932000000001</v>
      </c>
      <c r="BC2098" s="27">
        <f t="shared" si="7153"/>
        <v>0</v>
      </c>
      <c r="BD2098" s="27">
        <f t="shared" si="7154"/>
        <v>0</v>
      </c>
      <c r="BE2098" s="27">
        <f t="shared" si="7186"/>
        <v>0</v>
      </c>
      <c r="BF2098" s="27">
        <f t="shared" si="7187"/>
        <v>0</v>
      </c>
      <c r="BG2098" s="27">
        <f t="shared" si="7188"/>
        <v>0</v>
      </c>
      <c r="BH2098" s="27">
        <f t="shared" si="7114"/>
        <v>19826.932000000001</v>
      </c>
      <c r="BI2098" s="27">
        <f t="shared" si="7115"/>
        <v>0</v>
      </c>
      <c r="BJ2098" s="27">
        <f t="shared" si="7116"/>
        <v>0</v>
      </c>
      <c r="BK2098" s="27">
        <f t="shared" si="7189"/>
        <v>0</v>
      </c>
      <c r="BL2098" s="27">
        <f t="shared" si="7190"/>
        <v>0</v>
      </c>
      <c r="BM2098" s="27">
        <f t="shared" si="7191"/>
        <v>0</v>
      </c>
      <c r="BN2098" s="27">
        <f t="shared" si="7120"/>
        <v>19826.932000000001</v>
      </c>
      <c r="BO2098" s="27">
        <f t="shared" si="7121"/>
        <v>0</v>
      </c>
      <c r="BP2098" s="27">
        <f t="shared" si="7122"/>
        <v>0</v>
      </c>
      <c r="BQ2098" s="27">
        <f t="shared" si="7192"/>
        <v>0</v>
      </c>
      <c r="BR2098" s="27">
        <f t="shared" si="7193"/>
        <v>0</v>
      </c>
      <c r="BS2098" s="27">
        <f t="shared" si="7125"/>
        <v>19826.932000000001</v>
      </c>
      <c r="BT2098" s="27">
        <f t="shared" si="7126"/>
        <v>0</v>
      </c>
      <c r="BU2098" s="27">
        <f t="shared" si="7127"/>
        <v>0</v>
      </c>
      <c r="BV2098" s="27">
        <f t="shared" si="7194"/>
        <v>0</v>
      </c>
      <c r="BW2098" s="27">
        <f t="shared" si="7195"/>
        <v>0</v>
      </c>
      <c r="BX2098" s="27">
        <f t="shared" si="7155"/>
        <v>19826.932000000001</v>
      </c>
      <c r="BY2098" s="27">
        <f t="shared" si="7156"/>
        <v>0</v>
      </c>
      <c r="BZ2098" s="27">
        <f t="shared" si="7157"/>
        <v>0</v>
      </c>
      <c r="CA2098" s="27">
        <f t="shared" si="7196"/>
        <v>0</v>
      </c>
      <c r="CB2098" s="20">
        <v>0</v>
      </c>
      <c r="CC2098" s="35"/>
      <c r="CH2098" s="1" t="s">
        <v>29</v>
      </c>
    </row>
    <row r="2099" spans="1:87" hidden="1" x14ac:dyDescent="0.3">
      <c r="A2099" s="36" t="s">
        <v>1205</v>
      </c>
      <c r="B2099" s="19">
        <v>810</v>
      </c>
      <c r="C2099" s="18" t="s">
        <v>65</v>
      </c>
      <c r="D2099" s="18" t="s">
        <v>41</v>
      </c>
      <c r="E2099" s="34" t="s">
        <v>994</v>
      </c>
      <c r="F2099" s="27"/>
      <c r="G2099" s="27"/>
      <c r="H2099" s="27"/>
      <c r="I2099" s="27"/>
      <c r="J2099" s="27"/>
      <c r="K2099" s="27"/>
      <c r="L2099" s="27">
        <f t="shared" si="7131"/>
        <v>0</v>
      </c>
      <c r="M2099" s="27">
        <f t="shared" si="7132"/>
        <v>0</v>
      </c>
      <c r="N2099" s="27">
        <f t="shared" si="7133"/>
        <v>0</v>
      </c>
      <c r="O2099" s="27">
        <f>26.615+19800.317</f>
        <v>19826.932000000001</v>
      </c>
      <c r="P2099" s="27"/>
      <c r="Q2099" s="27"/>
      <c r="R2099" s="27">
        <f t="shared" si="7134"/>
        <v>19826.932000000001</v>
      </c>
      <c r="S2099" s="27">
        <f t="shared" si="7135"/>
        <v>0</v>
      </c>
      <c r="T2099" s="27">
        <f t="shared" si="7136"/>
        <v>0</v>
      </c>
      <c r="U2099" s="27"/>
      <c r="V2099" s="27"/>
      <c r="W2099" s="27"/>
      <c r="X2099" s="27">
        <f t="shared" si="7137"/>
        <v>19826.932000000001</v>
      </c>
      <c r="Y2099" s="27">
        <f t="shared" si="7138"/>
        <v>0</v>
      </c>
      <c r="Z2099" s="27">
        <f t="shared" si="7139"/>
        <v>0</v>
      </c>
      <c r="AA2099" s="27"/>
      <c r="AB2099" s="27"/>
      <c r="AC2099" s="27"/>
      <c r="AD2099" s="27">
        <f t="shared" si="7140"/>
        <v>19826.932000000001</v>
      </c>
      <c r="AE2099" s="27">
        <f t="shared" si="7141"/>
        <v>0</v>
      </c>
      <c r="AF2099" s="27">
        <f t="shared" si="7142"/>
        <v>0</v>
      </c>
      <c r="AG2099" s="27"/>
      <c r="AH2099" s="27"/>
      <c r="AI2099" s="27"/>
      <c r="AJ2099" s="27">
        <f t="shared" si="7143"/>
        <v>19826.932000000001</v>
      </c>
      <c r="AK2099" s="27">
        <f t="shared" si="7144"/>
        <v>0</v>
      </c>
      <c r="AL2099" s="27">
        <f t="shared" si="7145"/>
        <v>0</v>
      </c>
      <c r="AM2099" s="27"/>
      <c r="AN2099" s="27"/>
      <c r="AO2099" s="27"/>
      <c r="AP2099" s="27">
        <f t="shared" si="7146"/>
        <v>19826.932000000001</v>
      </c>
      <c r="AQ2099" s="27">
        <f t="shared" si="7147"/>
        <v>0</v>
      </c>
      <c r="AR2099" s="27">
        <f t="shared" si="7148"/>
        <v>0</v>
      </c>
      <c r="AS2099" s="27"/>
      <c r="AT2099" s="27"/>
      <c r="AU2099" s="27"/>
      <c r="AV2099" s="27">
        <f t="shared" si="7149"/>
        <v>19826.932000000001</v>
      </c>
      <c r="AW2099" s="27">
        <f t="shared" si="7150"/>
        <v>0</v>
      </c>
      <c r="AX2099" s="27">
        <f t="shared" si="7151"/>
        <v>0</v>
      </c>
      <c r="AY2099" s="27"/>
      <c r="AZ2099" s="27"/>
      <c r="BA2099" s="27"/>
      <c r="BB2099" s="27">
        <f t="shared" si="7152"/>
        <v>19826.932000000001</v>
      </c>
      <c r="BC2099" s="27">
        <f t="shared" si="7153"/>
        <v>0</v>
      </c>
      <c r="BD2099" s="27">
        <f t="shared" si="7154"/>
        <v>0</v>
      </c>
      <c r="BE2099" s="27"/>
      <c r="BF2099" s="27"/>
      <c r="BG2099" s="27"/>
      <c r="BH2099" s="27">
        <f t="shared" si="7114"/>
        <v>19826.932000000001</v>
      </c>
      <c r="BI2099" s="27">
        <f t="shared" si="7115"/>
        <v>0</v>
      </c>
      <c r="BJ2099" s="27">
        <f t="shared" si="7116"/>
        <v>0</v>
      </c>
      <c r="BK2099" s="27"/>
      <c r="BL2099" s="27"/>
      <c r="BM2099" s="27"/>
      <c r="BN2099" s="27">
        <f t="shared" si="7120"/>
        <v>19826.932000000001</v>
      </c>
      <c r="BO2099" s="27">
        <f t="shared" si="7121"/>
        <v>0</v>
      </c>
      <c r="BP2099" s="27">
        <f t="shared" si="7122"/>
        <v>0</v>
      </c>
      <c r="BQ2099" s="27"/>
      <c r="BR2099" s="27"/>
      <c r="BS2099" s="27">
        <f t="shared" si="7125"/>
        <v>19826.932000000001</v>
      </c>
      <c r="BT2099" s="27">
        <f t="shared" si="7126"/>
        <v>0</v>
      </c>
      <c r="BU2099" s="27">
        <f t="shared" si="7127"/>
        <v>0</v>
      </c>
      <c r="BV2099" s="27"/>
      <c r="BW2099" s="27"/>
      <c r="BX2099" s="27">
        <f t="shared" si="7155"/>
        <v>19826.932000000001</v>
      </c>
      <c r="BY2099" s="27">
        <f t="shared" si="7156"/>
        <v>0</v>
      </c>
      <c r="BZ2099" s="27">
        <f t="shared" si="7157"/>
        <v>0</v>
      </c>
      <c r="CA2099" s="27"/>
      <c r="CB2099" s="20">
        <v>0</v>
      </c>
      <c r="CC2099" s="35"/>
    </row>
    <row r="2100" spans="1:87" ht="46.8" hidden="1" x14ac:dyDescent="0.3">
      <c r="A2100" s="18" t="s">
        <v>1207</v>
      </c>
      <c r="B2100" s="19"/>
      <c r="C2100" s="18"/>
      <c r="D2100" s="18"/>
      <c r="E2100" s="34" t="s">
        <v>1208</v>
      </c>
      <c r="F2100" s="27">
        <f t="shared" si="7197"/>
        <v>160000</v>
      </c>
      <c r="G2100" s="27">
        <f t="shared" si="7160"/>
        <v>253846.3</v>
      </c>
      <c r="H2100" s="27">
        <f t="shared" si="7161"/>
        <v>572096.1</v>
      </c>
      <c r="I2100" s="27">
        <f t="shared" si="7162"/>
        <v>0</v>
      </c>
      <c r="J2100" s="27">
        <f t="shared" si="7163"/>
        <v>0</v>
      </c>
      <c r="K2100" s="27">
        <f t="shared" si="7164"/>
        <v>0</v>
      </c>
      <c r="L2100" s="27">
        <f t="shared" si="7131"/>
        <v>160000</v>
      </c>
      <c r="M2100" s="27">
        <f t="shared" si="7132"/>
        <v>253846.3</v>
      </c>
      <c r="N2100" s="27">
        <f t="shared" si="7133"/>
        <v>572096.1</v>
      </c>
      <c r="O2100" s="27">
        <f>O2101</f>
        <v>56581.707000000002</v>
      </c>
      <c r="P2100" s="27">
        <f t="shared" si="7166"/>
        <v>27201.609</v>
      </c>
      <c r="Q2100" s="27">
        <f t="shared" si="7167"/>
        <v>0</v>
      </c>
      <c r="R2100" s="27">
        <f t="shared" si="7134"/>
        <v>216581.70699999999</v>
      </c>
      <c r="S2100" s="27">
        <f t="shared" si="7135"/>
        <v>281047.90899999999</v>
      </c>
      <c r="T2100" s="27">
        <f t="shared" si="7136"/>
        <v>572096.1</v>
      </c>
      <c r="U2100" s="27">
        <f t="shared" si="7168"/>
        <v>0</v>
      </c>
      <c r="V2100" s="27">
        <f t="shared" si="7169"/>
        <v>0</v>
      </c>
      <c r="W2100" s="27">
        <f t="shared" si="7170"/>
        <v>0</v>
      </c>
      <c r="X2100" s="27">
        <f t="shared" si="7137"/>
        <v>216581.70699999999</v>
      </c>
      <c r="Y2100" s="27">
        <f t="shared" si="7138"/>
        <v>281047.90899999999</v>
      </c>
      <c r="Z2100" s="27">
        <f t="shared" si="7139"/>
        <v>572096.1</v>
      </c>
      <c r="AA2100" s="27">
        <f t="shared" si="7171"/>
        <v>0</v>
      </c>
      <c r="AB2100" s="27">
        <f t="shared" si="7172"/>
        <v>0</v>
      </c>
      <c r="AC2100" s="27">
        <f t="shared" si="7173"/>
        <v>0</v>
      </c>
      <c r="AD2100" s="27">
        <f t="shared" si="7140"/>
        <v>216581.70699999999</v>
      </c>
      <c r="AE2100" s="27">
        <f t="shared" si="7141"/>
        <v>281047.90899999999</v>
      </c>
      <c r="AF2100" s="27">
        <f t="shared" si="7142"/>
        <v>572096.1</v>
      </c>
      <c r="AG2100" s="27">
        <f t="shared" si="7174"/>
        <v>0</v>
      </c>
      <c r="AH2100" s="27">
        <f t="shared" si="7175"/>
        <v>0</v>
      </c>
      <c r="AI2100" s="27">
        <f t="shared" si="7176"/>
        <v>0</v>
      </c>
      <c r="AJ2100" s="27">
        <f t="shared" si="7143"/>
        <v>216581.70699999999</v>
      </c>
      <c r="AK2100" s="27">
        <f t="shared" si="7144"/>
        <v>281047.90899999999</v>
      </c>
      <c r="AL2100" s="27">
        <f t="shared" si="7145"/>
        <v>572096.1</v>
      </c>
      <c r="AM2100" s="27">
        <f t="shared" si="7177"/>
        <v>0</v>
      </c>
      <c r="AN2100" s="27">
        <f t="shared" si="7178"/>
        <v>0</v>
      </c>
      <c r="AO2100" s="27">
        <f t="shared" si="7179"/>
        <v>0</v>
      </c>
      <c r="AP2100" s="27">
        <f t="shared" si="7146"/>
        <v>216581.70699999999</v>
      </c>
      <c r="AQ2100" s="27">
        <f t="shared" si="7147"/>
        <v>281047.90899999999</v>
      </c>
      <c r="AR2100" s="27">
        <f t="shared" si="7148"/>
        <v>572096.1</v>
      </c>
      <c r="AS2100" s="27">
        <f t="shared" si="7180"/>
        <v>0</v>
      </c>
      <c r="AT2100" s="27">
        <f t="shared" si="7181"/>
        <v>0</v>
      </c>
      <c r="AU2100" s="27">
        <f t="shared" si="7182"/>
        <v>0</v>
      </c>
      <c r="AV2100" s="27">
        <f t="shared" si="7149"/>
        <v>216581.70699999999</v>
      </c>
      <c r="AW2100" s="27">
        <f t="shared" si="7150"/>
        <v>281047.90899999999</v>
      </c>
      <c r="AX2100" s="27">
        <f t="shared" si="7151"/>
        <v>572096.1</v>
      </c>
      <c r="AY2100" s="27">
        <f t="shared" si="7183"/>
        <v>0</v>
      </c>
      <c r="AZ2100" s="27">
        <f t="shared" si="7184"/>
        <v>0</v>
      </c>
      <c r="BA2100" s="27">
        <f t="shared" si="7185"/>
        <v>0</v>
      </c>
      <c r="BB2100" s="27">
        <f t="shared" si="7152"/>
        <v>216581.70699999999</v>
      </c>
      <c r="BC2100" s="27">
        <f t="shared" si="7153"/>
        <v>281047.90899999999</v>
      </c>
      <c r="BD2100" s="27">
        <f t="shared" si="7154"/>
        <v>572096.1</v>
      </c>
      <c r="BE2100" s="27">
        <f t="shared" si="7186"/>
        <v>0</v>
      </c>
      <c r="BF2100" s="27">
        <f t="shared" si="7187"/>
        <v>0</v>
      </c>
      <c r="BG2100" s="27">
        <f t="shared" si="7188"/>
        <v>0</v>
      </c>
      <c r="BH2100" s="27">
        <f t="shared" si="7114"/>
        <v>216581.70699999999</v>
      </c>
      <c r="BI2100" s="27">
        <f t="shared" si="7115"/>
        <v>281047.90899999999</v>
      </c>
      <c r="BJ2100" s="27">
        <f t="shared" si="7116"/>
        <v>572096.1</v>
      </c>
      <c r="BK2100" s="27">
        <f t="shared" si="7189"/>
        <v>-23600</v>
      </c>
      <c r="BL2100" s="27">
        <f t="shared" si="7190"/>
        <v>0</v>
      </c>
      <c r="BM2100" s="27">
        <f t="shared" si="7191"/>
        <v>0</v>
      </c>
      <c r="BN2100" s="27">
        <f t="shared" si="7120"/>
        <v>192981.70699999999</v>
      </c>
      <c r="BO2100" s="27">
        <f t="shared" si="7121"/>
        <v>281047.90899999999</v>
      </c>
      <c r="BP2100" s="27">
        <f t="shared" si="7122"/>
        <v>572096.1</v>
      </c>
      <c r="BQ2100" s="27">
        <f t="shared" si="7192"/>
        <v>0</v>
      </c>
      <c r="BR2100" s="27">
        <f t="shared" si="7193"/>
        <v>0</v>
      </c>
      <c r="BS2100" s="27">
        <f t="shared" si="7125"/>
        <v>192981.70699999999</v>
      </c>
      <c r="BT2100" s="27">
        <f t="shared" si="7126"/>
        <v>281047.90899999999</v>
      </c>
      <c r="BU2100" s="27">
        <f t="shared" si="7127"/>
        <v>572096.1</v>
      </c>
      <c r="BV2100" s="27">
        <f t="shared" si="7194"/>
        <v>0</v>
      </c>
      <c r="BW2100" s="27">
        <f t="shared" si="7195"/>
        <v>0</v>
      </c>
      <c r="BX2100" s="27">
        <f t="shared" si="7155"/>
        <v>192981.70699999999</v>
      </c>
      <c r="BY2100" s="27">
        <f t="shared" si="7156"/>
        <v>281047.90899999999</v>
      </c>
      <c r="BZ2100" s="27">
        <f t="shared" si="7157"/>
        <v>572096.1</v>
      </c>
      <c r="CA2100" s="27">
        <f t="shared" si="7196"/>
        <v>0</v>
      </c>
      <c r="CB2100" s="20">
        <v>0</v>
      </c>
      <c r="CC2100" s="35"/>
      <c r="CF2100" s="1" t="s">
        <v>27</v>
      </c>
    </row>
    <row r="2101" spans="1:87" ht="46.8" hidden="1" x14ac:dyDescent="0.3">
      <c r="A2101" s="18" t="s">
        <v>1209</v>
      </c>
      <c r="B2101" s="19"/>
      <c r="C2101" s="18"/>
      <c r="D2101" s="18"/>
      <c r="E2101" s="34" t="s">
        <v>1210</v>
      </c>
      <c r="F2101" s="27">
        <f t="shared" ref="F2101:K2101" si="7198">F2102+F2105</f>
        <v>160000</v>
      </c>
      <c r="G2101" s="27">
        <f t="shared" si="7198"/>
        <v>253846.3</v>
      </c>
      <c r="H2101" s="27">
        <f t="shared" si="7198"/>
        <v>572096.1</v>
      </c>
      <c r="I2101" s="27">
        <f t="shared" si="7198"/>
        <v>0</v>
      </c>
      <c r="J2101" s="27">
        <f t="shared" si="7198"/>
        <v>0</v>
      </c>
      <c r="K2101" s="27">
        <f t="shared" si="7198"/>
        <v>0</v>
      </c>
      <c r="L2101" s="27">
        <f t="shared" si="7131"/>
        <v>160000</v>
      </c>
      <c r="M2101" s="27">
        <f t="shared" si="7132"/>
        <v>253846.3</v>
      </c>
      <c r="N2101" s="27">
        <f t="shared" si="7133"/>
        <v>572096.1</v>
      </c>
      <c r="O2101" s="27">
        <f>O2102+O2105</f>
        <v>56581.707000000002</v>
      </c>
      <c r="P2101" s="27">
        <f>P2102+P2105</f>
        <v>27201.609</v>
      </c>
      <c r="Q2101" s="27">
        <f>Q2102+Q2105</f>
        <v>0</v>
      </c>
      <c r="R2101" s="27">
        <f t="shared" si="7134"/>
        <v>216581.70699999999</v>
      </c>
      <c r="S2101" s="27">
        <f t="shared" si="7135"/>
        <v>281047.90899999999</v>
      </c>
      <c r="T2101" s="27">
        <f t="shared" si="7136"/>
        <v>572096.1</v>
      </c>
      <c r="U2101" s="27">
        <f>U2102+U2105</f>
        <v>0</v>
      </c>
      <c r="V2101" s="27">
        <f>V2102+V2105</f>
        <v>0</v>
      </c>
      <c r="W2101" s="27">
        <f>W2102+W2105</f>
        <v>0</v>
      </c>
      <c r="X2101" s="27">
        <f t="shared" si="7137"/>
        <v>216581.70699999999</v>
      </c>
      <c r="Y2101" s="27">
        <f t="shared" si="7138"/>
        <v>281047.90899999999</v>
      </c>
      <c r="Z2101" s="27">
        <f t="shared" si="7139"/>
        <v>572096.1</v>
      </c>
      <c r="AA2101" s="27">
        <f>AA2102+AA2105</f>
        <v>0</v>
      </c>
      <c r="AB2101" s="27">
        <f>AB2102+AB2105</f>
        <v>0</v>
      </c>
      <c r="AC2101" s="27">
        <f>AC2102+AC2105</f>
        <v>0</v>
      </c>
      <c r="AD2101" s="27">
        <f t="shared" si="7140"/>
        <v>216581.70699999999</v>
      </c>
      <c r="AE2101" s="27">
        <f t="shared" si="7141"/>
        <v>281047.90899999999</v>
      </c>
      <c r="AF2101" s="27">
        <f t="shared" si="7142"/>
        <v>572096.1</v>
      </c>
      <c r="AG2101" s="27">
        <f>AG2102+AG2105</f>
        <v>0</v>
      </c>
      <c r="AH2101" s="27">
        <f>AH2102+AH2105</f>
        <v>0</v>
      </c>
      <c r="AI2101" s="27">
        <f>AI2102+AI2105</f>
        <v>0</v>
      </c>
      <c r="AJ2101" s="27">
        <f t="shared" si="7143"/>
        <v>216581.70699999999</v>
      </c>
      <c r="AK2101" s="27">
        <f t="shared" si="7144"/>
        <v>281047.90899999999</v>
      </c>
      <c r="AL2101" s="27">
        <f t="shared" si="7145"/>
        <v>572096.1</v>
      </c>
      <c r="AM2101" s="27">
        <f>AM2102+AM2105</f>
        <v>0</v>
      </c>
      <c r="AN2101" s="27">
        <f>AN2102+AN2105</f>
        <v>0</v>
      </c>
      <c r="AO2101" s="27">
        <f>AO2102+AO2105</f>
        <v>0</v>
      </c>
      <c r="AP2101" s="27">
        <f t="shared" si="7146"/>
        <v>216581.70699999999</v>
      </c>
      <c r="AQ2101" s="27">
        <f t="shared" si="7147"/>
        <v>281047.90899999999</v>
      </c>
      <c r="AR2101" s="27">
        <f t="shared" si="7148"/>
        <v>572096.1</v>
      </c>
      <c r="AS2101" s="27">
        <f>AS2102+AS2105</f>
        <v>0</v>
      </c>
      <c r="AT2101" s="27">
        <f>AT2102+AT2105</f>
        <v>0</v>
      </c>
      <c r="AU2101" s="27">
        <f>AU2102+AU2105</f>
        <v>0</v>
      </c>
      <c r="AV2101" s="27">
        <f t="shared" si="7149"/>
        <v>216581.70699999999</v>
      </c>
      <c r="AW2101" s="27">
        <f t="shared" si="7150"/>
        <v>281047.90899999999</v>
      </c>
      <c r="AX2101" s="27">
        <f t="shared" si="7151"/>
        <v>572096.1</v>
      </c>
      <c r="AY2101" s="27">
        <f>AY2102+AY2105</f>
        <v>0</v>
      </c>
      <c r="AZ2101" s="27">
        <f>AZ2102+AZ2105</f>
        <v>0</v>
      </c>
      <c r="BA2101" s="27">
        <f>BA2102+BA2105</f>
        <v>0</v>
      </c>
      <c r="BB2101" s="27">
        <f t="shared" si="7152"/>
        <v>216581.70699999999</v>
      </c>
      <c r="BC2101" s="27">
        <f t="shared" si="7153"/>
        <v>281047.90899999999</v>
      </c>
      <c r="BD2101" s="27">
        <f t="shared" si="7154"/>
        <v>572096.1</v>
      </c>
      <c r="BE2101" s="27">
        <f>BE2102+BE2105</f>
        <v>0</v>
      </c>
      <c r="BF2101" s="27">
        <f>BF2102+BF2105</f>
        <v>0</v>
      </c>
      <c r="BG2101" s="27">
        <f>BG2102+BG2105</f>
        <v>0</v>
      </c>
      <c r="BH2101" s="27">
        <f t="shared" si="7114"/>
        <v>216581.70699999999</v>
      </c>
      <c r="BI2101" s="27">
        <f t="shared" si="7115"/>
        <v>281047.90899999999</v>
      </c>
      <c r="BJ2101" s="27">
        <f t="shared" si="7116"/>
        <v>572096.1</v>
      </c>
      <c r="BK2101" s="27">
        <f>BK2102+BK2105</f>
        <v>-23600</v>
      </c>
      <c r="BL2101" s="27">
        <f>BL2102+BL2105</f>
        <v>0</v>
      </c>
      <c r="BM2101" s="27">
        <f>BM2102+BM2105</f>
        <v>0</v>
      </c>
      <c r="BN2101" s="27">
        <f t="shared" si="7120"/>
        <v>192981.70699999999</v>
      </c>
      <c r="BO2101" s="27">
        <f t="shared" si="7121"/>
        <v>281047.90899999999</v>
      </c>
      <c r="BP2101" s="27">
        <f t="shared" si="7122"/>
        <v>572096.1</v>
      </c>
      <c r="BQ2101" s="27">
        <f>BQ2102+BQ2105</f>
        <v>0</v>
      </c>
      <c r="BR2101" s="27">
        <f>BR2102+BR2105</f>
        <v>0</v>
      </c>
      <c r="BS2101" s="27">
        <f t="shared" si="7125"/>
        <v>192981.70699999999</v>
      </c>
      <c r="BT2101" s="27">
        <f t="shared" si="7126"/>
        <v>281047.90899999999</v>
      </c>
      <c r="BU2101" s="27">
        <f t="shared" si="7127"/>
        <v>572096.1</v>
      </c>
      <c r="BV2101" s="27">
        <f>BV2102+BV2105</f>
        <v>0</v>
      </c>
      <c r="BW2101" s="27">
        <f>BW2102+BW2105</f>
        <v>0</v>
      </c>
      <c r="BX2101" s="27">
        <f t="shared" si="7155"/>
        <v>192981.70699999999</v>
      </c>
      <c r="BY2101" s="27">
        <f t="shared" si="7156"/>
        <v>281047.90899999999</v>
      </c>
      <c r="BZ2101" s="27">
        <f t="shared" si="7157"/>
        <v>572096.1</v>
      </c>
      <c r="CA2101" s="27">
        <f>CA2102+CA2105</f>
        <v>0</v>
      </c>
      <c r="CB2101" s="20">
        <v>0</v>
      </c>
      <c r="CC2101" s="35"/>
      <c r="CI2101" s="1" t="s">
        <v>30</v>
      </c>
    </row>
    <row r="2102" spans="1:87" ht="31.2" hidden="1" x14ac:dyDescent="0.3">
      <c r="A2102" s="18" t="s">
        <v>1209</v>
      </c>
      <c r="B2102" s="19">
        <v>200</v>
      </c>
      <c r="C2102" s="18"/>
      <c r="D2102" s="18"/>
      <c r="E2102" s="34" t="s">
        <v>39</v>
      </c>
      <c r="F2102" s="27">
        <f t="shared" ref="F2102:F2111" si="7199">F2103</f>
        <v>160000</v>
      </c>
      <c r="G2102" s="27">
        <f t="shared" ref="G2102:G2111" si="7200">G2103</f>
        <v>253846.3</v>
      </c>
      <c r="H2102" s="27">
        <f t="shared" ref="H2102:H2111" si="7201">H2103</f>
        <v>572096.1</v>
      </c>
      <c r="I2102" s="27">
        <f t="shared" ref="I2102:I2111" si="7202">I2103</f>
        <v>0</v>
      </c>
      <c r="J2102" s="27">
        <f t="shared" ref="J2102:J2111" si="7203">J2103</f>
        <v>0</v>
      </c>
      <c r="K2102" s="27">
        <f t="shared" ref="K2102:K2111" si="7204">K2103</f>
        <v>0</v>
      </c>
      <c r="L2102" s="27">
        <f t="shared" si="7131"/>
        <v>160000</v>
      </c>
      <c r="M2102" s="27">
        <f t="shared" si="7132"/>
        <v>253846.3</v>
      </c>
      <c r="N2102" s="27">
        <f t="shared" si="7133"/>
        <v>572096.1</v>
      </c>
      <c r="O2102" s="27">
        <f t="shared" ref="O2102:O2111" si="7205">O2103</f>
        <v>0</v>
      </c>
      <c r="P2102" s="27">
        <f t="shared" ref="P2102:P2111" si="7206">P2103</f>
        <v>26609.212</v>
      </c>
      <c r="Q2102" s="27">
        <f t="shared" ref="Q2102:Q2111" si="7207">Q2103</f>
        <v>0</v>
      </c>
      <c r="R2102" s="27">
        <f t="shared" si="7134"/>
        <v>160000</v>
      </c>
      <c r="S2102" s="27">
        <f t="shared" si="7135"/>
        <v>280455.51199999999</v>
      </c>
      <c r="T2102" s="27">
        <f t="shared" si="7136"/>
        <v>572096.1</v>
      </c>
      <c r="U2102" s="27">
        <f t="shared" ref="U2102:U2111" si="7208">U2103</f>
        <v>0</v>
      </c>
      <c r="V2102" s="27">
        <f t="shared" ref="V2102:V2111" si="7209">V2103</f>
        <v>0</v>
      </c>
      <c r="W2102" s="27">
        <f t="shared" ref="W2102:W2111" si="7210">W2103</f>
        <v>0</v>
      </c>
      <c r="X2102" s="27">
        <f t="shared" si="7137"/>
        <v>160000</v>
      </c>
      <c r="Y2102" s="27">
        <f t="shared" si="7138"/>
        <v>280455.51199999999</v>
      </c>
      <c r="Z2102" s="27">
        <f t="shared" si="7139"/>
        <v>572096.1</v>
      </c>
      <c r="AA2102" s="27">
        <f t="shared" ref="AA2102:AA2111" si="7211">AA2103</f>
        <v>0</v>
      </c>
      <c r="AB2102" s="27">
        <f t="shared" ref="AB2102:AB2111" si="7212">AB2103</f>
        <v>0</v>
      </c>
      <c r="AC2102" s="27">
        <f t="shared" ref="AC2102:AC2111" si="7213">AC2103</f>
        <v>0</v>
      </c>
      <c r="AD2102" s="27">
        <f t="shared" si="7140"/>
        <v>160000</v>
      </c>
      <c r="AE2102" s="27">
        <f t="shared" si="7141"/>
        <v>280455.51199999999</v>
      </c>
      <c r="AF2102" s="27">
        <f t="shared" si="7142"/>
        <v>572096.1</v>
      </c>
      <c r="AG2102" s="27">
        <f t="shared" ref="AG2102:AG2111" si="7214">AG2103</f>
        <v>0</v>
      </c>
      <c r="AH2102" s="27">
        <f t="shared" ref="AH2102:AH2111" si="7215">AH2103</f>
        <v>0</v>
      </c>
      <c r="AI2102" s="27">
        <f t="shared" ref="AI2102:AI2111" si="7216">AI2103</f>
        <v>0</v>
      </c>
      <c r="AJ2102" s="27">
        <f t="shared" si="7143"/>
        <v>160000</v>
      </c>
      <c r="AK2102" s="27">
        <f t="shared" si="7144"/>
        <v>280455.51199999999</v>
      </c>
      <c r="AL2102" s="27">
        <f t="shared" si="7145"/>
        <v>572096.1</v>
      </c>
      <c r="AM2102" s="27">
        <f t="shared" ref="AM2102:AM2111" si="7217">AM2103</f>
        <v>0</v>
      </c>
      <c r="AN2102" s="27">
        <f t="shared" ref="AN2102:AN2111" si="7218">AN2103</f>
        <v>0</v>
      </c>
      <c r="AO2102" s="27">
        <f t="shared" ref="AO2102:AO2111" si="7219">AO2103</f>
        <v>0</v>
      </c>
      <c r="AP2102" s="27">
        <f t="shared" si="7146"/>
        <v>160000</v>
      </c>
      <c r="AQ2102" s="27">
        <f t="shared" si="7147"/>
        <v>280455.51199999999</v>
      </c>
      <c r="AR2102" s="27">
        <f t="shared" si="7148"/>
        <v>572096.1</v>
      </c>
      <c r="AS2102" s="27">
        <f t="shared" ref="AS2102:AS2111" si="7220">AS2103</f>
        <v>0</v>
      </c>
      <c r="AT2102" s="27">
        <f t="shared" ref="AT2102:AT2111" si="7221">AT2103</f>
        <v>0</v>
      </c>
      <c r="AU2102" s="27">
        <f t="shared" ref="AU2102:AU2111" si="7222">AU2103</f>
        <v>0</v>
      </c>
      <c r="AV2102" s="27">
        <f t="shared" si="7149"/>
        <v>160000</v>
      </c>
      <c r="AW2102" s="27">
        <f t="shared" si="7150"/>
        <v>280455.51199999999</v>
      </c>
      <c r="AX2102" s="27">
        <f t="shared" si="7151"/>
        <v>572096.1</v>
      </c>
      <c r="AY2102" s="27">
        <f t="shared" ref="AY2102:AY2111" si="7223">AY2103</f>
        <v>0</v>
      </c>
      <c r="AZ2102" s="27">
        <f t="shared" ref="AZ2102:AZ2111" si="7224">AZ2103</f>
        <v>0</v>
      </c>
      <c r="BA2102" s="27">
        <f t="shared" ref="BA2102:BA2111" si="7225">BA2103</f>
        <v>0</v>
      </c>
      <c r="BB2102" s="27">
        <f t="shared" si="7152"/>
        <v>160000</v>
      </c>
      <c r="BC2102" s="27">
        <f t="shared" si="7153"/>
        <v>280455.51199999999</v>
      </c>
      <c r="BD2102" s="27">
        <f t="shared" si="7154"/>
        <v>572096.1</v>
      </c>
      <c r="BE2102" s="27">
        <f t="shared" ref="BE2102:BE2111" si="7226">BE2103</f>
        <v>0</v>
      </c>
      <c r="BF2102" s="27">
        <f t="shared" ref="BF2102:BF2111" si="7227">BF2103</f>
        <v>0</v>
      </c>
      <c r="BG2102" s="27">
        <f t="shared" ref="BG2102:BG2111" si="7228">BG2103</f>
        <v>0</v>
      </c>
      <c r="BH2102" s="27">
        <f t="shared" si="7114"/>
        <v>160000</v>
      </c>
      <c r="BI2102" s="27">
        <f t="shared" si="7115"/>
        <v>280455.51199999999</v>
      </c>
      <c r="BJ2102" s="27">
        <f t="shared" si="7116"/>
        <v>572096.1</v>
      </c>
      <c r="BK2102" s="27">
        <f t="shared" ref="BK2102:BK2111" si="7229">BK2103</f>
        <v>-23600</v>
      </c>
      <c r="BL2102" s="27">
        <f t="shared" ref="BL2102:BL2111" si="7230">BL2103</f>
        <v>0</v>
      </c>
      <c r="BM2102" s="27">
        <f t="shared" ref="BM2102:BM2111" si="7231">BM2103</f>
        <v>0</v>
      </c>
      <c r="BN2102" s="27">
        <f t="shared" si="7120"/>
        <v>136400</v>
      </c>
      <c r="BO2102" s="27">
        <f t="shared" si="7121"/>
        <v>280455.51199999999</v>
      </c>
      <c r="BP2102" s="27">
        <f t="shared" si="7122"/>
        <v>572096.1</v>
      </c>
      <c r="BQ2102" s="27">
        <f t="shared" ref="BQ2102:BQ2111" si="7232">BQ2103</f>
        <v>0</v>
      </c>
      <c r="BR2102" s="27">
        <f t="shared" ref="BR2102:BR2111" si="7233">BR2103</f>
        <v>0</v>
      </c>
      <c r="BS2102" s="27">
        <f t="shared" si="7125"/>
        <v>136400</v>
      </c>
      <c r="BT2102" s="27">
        <f t="shared" si="7126"/>
        <v>280455.51199999999</v>
      </c>
      <c r="BU2102" s="27">
        <f t="shared" si="7127"/>
        <v>572096.1</v>
      </c>
      <c r="BV2102" s="27">
        <f t="shared" ref="BV2102:BV2111" si="7234">BV2103</f>
        <v>0</v>
      </c>
      <c r="BW2102" s="27">
        <f t="shared" ref="BW2102:BW2111" si="7235">BW2103</f>
        <v>0</v>
      </c>
      <c r="BX2102" s="27">
        <f t="shared" si="7155"/>
        <v>136400</v>
      </c>
      <c r="BY2102" s="27">
        <f t="shared" si="7156"/>
        <v>280455.51199999999</v>
      </c>
      <c r="BZ2102" s="27">
        <f t="shared" si="7157"/>
        <v>572096.1</v>
      </c>
      <c r="CA2102" s="27">
        <f t="shared" ref="CA2102:CA2111" si="7236">CA2103</f>
        <v>0</v>
      </c>
      <c r="CB2102" s="20">
        <v>0</v>
      </c>
      <c r="CC2102" s="35"/>
      <c r="CG2102" s="1" t="s">
        <v>28</v>
      </c>
    </row>
    <row r="2103" spans="1:87" ht="46.8" hidden="1" x14ac:dyDescent="0.3">
      <c r="A2103" s="18" t="s">
        <v>1209</v>
      </c>
      <c r="B2103" s="19">
        <v>240</v>
      </c>
      <c r="C2103" s="18"/>
      <c r="D2103" s="18"/>
      <c r="E2103" s="34" t="s">
        <v>40</v>
      </c>
      <c r="F2103" s="27">
        <f t="shared" si="7199"/>
        <v>160000</v>
      </c>
      <c r="G2103" s="27">
        <f t="shared" si="7200"/>
        <v>253846.3</v>
      </c>
      <c r="H2103" s="27">
        <f t="shared" si="7201"/>
        <v>572096.1</v>
      </c>
      <c r="I2103" s="27">
        <f t="shared" si="7202"/>
        <v>0</v>
      </c>
      <c r="J2103" s="27">
        <f t="shared" si="7203"/>
        <v>0</v>
      </c>
      <c r="K2103" s="27">
        <f t="shared" si="7204"/>
        <v>0</v>
      </c>
      <c r="L2103" s="27">
        <f t="shared" si="7131"/>
        <v>160000</v>
      </c>
      <c r="M2103" s="27">
        <f t="shared" si="7132"/>
        <v>253846.3</v>
      </c>
      <c r="N2103" s="27">
        <f t="shared" si="7133"/>
        <v>572096.1</v>
      </c>
      <c r="O2103" s="27">
        <f t="shared" si="7205"/>
        <v>0</v>
      </c>
      <c r="P2103" s="27">
        <f t="shared" si="7206"/>
        <v>26609.212</v>
      </c>
      <c r="Q2103" s="27">
        <f t="shared" si="7207"/>
        <v>0</v>
      </c>
      <c r="R2103" s="27">
        <f t="shared" si="7134"/>
        <v>160000</v>
      </c>
      <c r="S2103" s="27">
        <f t="shared" si="7135"/>
        <v>280455.51199999999</v>
      </c>
      <c r="T2103" s="27">
        <f t="shared" si="7136"/>
        <v>572096.1</v>
      </c>
      <c r="U2103" s="27">
        <f t="shared" si="7208"/>
        <v>0</v>
      </c>
      <c r="V2103" s="27">
        <f t="shared" si="7209"/>
        <v>0</v>
      </c>
      <c r="W2103" s="27">
        <f t="shared" si="7210"/>
        <v>0</v>
      </c>
      <c r="X2103" s="27">
        <f t="shared" si="7137"/>
        <v>160000</v>
      </c>
      <c r="Y2103" s="27">
        <f t="shared" si="7138"/>
        <v>280455.51199999999</v>
      </c>
      <c r="Z2103" s="27">
        <f t="shared" si="7139"/>
        <v>572096.1</v>
      </c>
      <c r="AA2103" s="27">
        <f t="shared" si="7211"/>
        <v>0</v>
      </c>
      <c r="AB2103" s="27">
        <f t="shared" si="7212"/>
        <v>0</v>
      </c>
      <c r="AC2103" s="27">
        <f t="shared" si="7213"/>
        <v>0</v>
      </c>
      <c r="AD2103" s="27">
        <f t="shared" si="7140"/>
        <v>160000</v>
      </c>
      <c r="AE2103" s="27">
        <f t="shared" si="7141"/>
        <v>280455.51199999999</v>
      </c>
      <c r="AF2103" s="27">
        <f t="shared" si="7142"/>
        <v>572096.1</v>
      </c>
      <c r="AG2103" s="27">
        <f t="shared" si="7214"/>
        <v>0</v>
      </c>
      <c r="AH2103" s="27">
        <f t="shared" si="7215"/>
        <v>0</v>
      </c>
      <c r="AI2103" s="27">
        <f t="shared" si="7216"/>
        <v>0</v>
      </c>
      <c r="AJ2103" s="27">
        <f t="shared" si="7143"/>
        <v>160000</v>
      </c>
      <c r="AK2103" s="27">
        <f t="shared" si="7144"/>
        <v>280455.51199999999</v>
      </c>
      <c r="AL2103" s="27">
        <f t="shared" si="7145"/>
        <v>572096.1</v>
      </c>
      <c r="AM2103" s="27">
        <f t="shared" si="7217"/>
        <v>0</v>
      </c>
      <c r="AN2103" s="27">
        <f t="shared" si="7218"/>
        <v>0</v>
      </c>
      <c r="AO2103" s="27">
        <f t="shared" si="7219"/>
        <v>0</v>
      </c>
      <c r="AP2103" s="27">
        <f t="shared" si="7146"/>
        <v>160000</v>
      </c>
      <c r="AQ2103" s="27">
        <f t="shared" si="7147"/>
        <v>280455.51199999999</v>
      </c>
      <c r="AR2103" s="27">
        <f t="shared" si="7148"/>
        <v>572096.1</v>
      </c>
      <c r="AS2103" s="27">
        <f t="shared" si="7220"/>
        <v>0</v>
      </c>
      <c r="AT2103" s="27">
        <f t="shared" si="7221"/>
        <v>0</v>
      </c>
      <c r="AU2103" s="27">
        <f t="shared" si="7222"/>
        <v>0</v>
      </c>
      <c r="AV2103" s="27">
        <f t="shared" si="7149"/>
        <v>160000</v>
      </c>
      <c r="AW2103" s="27">
        <f t="shared" si="7150"/>
        <v>280455.51199999999</v>
      </c>
      <c r="AX2103" s="27">
        <f t="shared" si="7151"/>
        <v>572096.1</v>
      </c>
      <c r="AY2103" s="27">
        <f t="shared" si="7223"/>
        <v>0</v>
      </c>
      <c r="AZ2103" s="27">
        <f t="shared" si="7224"/>
        <v>0</v>
      </c>
      <c r="BA2103" s="27">
        <f t="shared" si="7225"/>
        <v>0</v>
      </c>
      <c r="BB2103" s="27">
        <f t="shared" si="7152"/>
        <v>160000</v>
      </c>
      <c r="BC2103" s="27">
        <f t="shared" si="7153"/>
        <v>280455.51199999999</v>
      </c>
      <c r="BD2103" s="27">
        <f t="shared" si="7154"/>
        <v>572096.1</v>
      </c>
      <c r="BE2103" s="27">
        <f t="shared" si="7226"/>
        <v>0</v>
      </c>
      <c r="BF2103" s="27">
        <f t="shared" si="7227"/>
        <v>0</v>
      </c>
      <c r="BG2103" s="27">
        <f t="shared" si="7228"/>
        <v>0</v>
      </c>
      <c r="BH2103" s="27">
        <f t="shared" si="7114"/>
        <v>160000</v>
      </c>
      <c r="BI2103" s="27">
        <f t="shared" si="7115"/>
        <v>280455.51199999999</v>
      </c>
      <c r="BJ2103" s="27">
        <f t="shared" si="7116"/>
        <v>572096.1</v>
      </c>
      <c r="BK2103" s="27">
        <f t="shared" si="7229"/>
        <v>-23600</v>
      </c>
      <c r="BL2103" s="27">
        <f t="shared" si="7230"/>
        <v>0</v>
      </c>
      <c r="BM2103" s="27">
        <f t="shared" si="7231"/>
        <v>0</v>
      </c>
      <c r="BN2103" s="27">
        <f t="shared" si="7120"/>
        <v>136400</v>
      </c>
      <c r="BO2103" s="27">
        <f t="shared" si="7121"/>
        <v>280455.51199999999</v>
      </c>
      <c r="BP2103" s="27">
        <f t="shared" si="7122"/>
        <v>572096.1</v>
      </c>
      <c r="BQ2103" s="27">
        <f t="shared" si="7232"/>
        <v>0</v>
      </c>
      <c r="BR2103" s="27">
        <f t="shared" si="7233"/>
        <v>0</v>
      </c>
      <c r="BS2103" s="27">
        <f t="shared" si="7125"/>
        <v>136400</v>
      </c>
      <c r="BT2103" s="27">
        <f t="shared" si="7126"/>
        <v>280455.51199999999</v>
      </c>
      <c r="BU2103" s="27">
        <f t="shared" si="7127"/>
        <v>572096.1</v>
      </c>
      <c r="BV2103" s="27">
        <f t="shared" si="7234"/>
        <v>0</v>
      </c>
      <c r="BW2103" s="27">
        <f t="shared" si="7235"/>
        <v>0</v>
      </c>
      <c r="BX2103" s="27">
        <f t="shared" si="7155"/>
        <v>136400</v>
      </c>
      <c r="BY2103" s="27">
        <f t="shared" si="7156"/>
        <v>280455.51199999999</v>
      </c>
      <c r="BZ2103" s="27">
        <f t="shared" si="7157"/>
        <v>572096.1</v>
      </c>
      <c r="CA2103" s="27">
        <f t="shared" si="7236"/>
        <v>0</v>
      </c>
      <c r="CB2103" s="20">
        <v>0</v>
      </c>
      <c r="CC2103" s="35"/>
      <c r="CH2103" s="1" t="s">
        <v>29</v>
      </c>
    </row>
    <row r="2104" spans="1:87" hidden="1" x14ac:dyDescent="0.3">
      <c r="A2104" s="18" t="s">
        <v>1209</v>
      </c>
      <c r="B2104" s="19">
        <v>240</v>
      </c>
      <c r="C2104" s="18" t="s">
        <v>65</v>
      </c>
      <c r="D2104" s="18" t="s">
        <v>41</v>
      </c>
      <c r="E2104" s="34" t="s">
        <v>994</v>
      </c>
      <c r="F2104" s="27">
        <v>160000</v>
      </c>
      <c r="G2104" s="27">
        <v>253846.3</v>
      </c>
      <c r="H2104" s="27">
        <v>572096.1</v>
      </c>
      <c r="I2104" s="27"/>
      <c r="J2104" s="27"/>
      <c r="K2104" s="27"/>
      <c r="L2104" s="27">
        <f t="shared" si="7131"/>
        <v>160000</v>
      </c>
      <c r="M2104" s="27">
        <f t="shared" si="7132"/>
        <v>253846.3</v>
      </c>
      <c r="N2104" s="27">
        <f t="shared" si="7133"/>
        <v>572096.1</v>
      </c>
      <c r="O2104" s="27"/>
      <c r="P2104" s="27">
        <v>26609.212</v>
      </c>
      <c r="Q2104" s="27"/>
      <c r="R2104" s="27">
        <f t="shared" si="7134"/>
        <v>160000</v>
      </c>
      <c r="S2104" s="27">
        <f t="shared" si="7135"/>
        <v>280455.51199999999</v>
      </c>
      <c r="T2104" s="27">
        <f t="shared" si="7136"/>
        <v>572096.1</v>
      </c>
      <c r="U2104" s="27"/>
      <c r="V2104" s="27"/>
      <c r="W2104" s="27"/>
      <c r="X2104" s="27">
        <f t="shared" si="7137"/>
        <v>160000</v>
      </c>
      <c r="Y2104" s="27">
        <f t="shared" si="7138"/>
        <v>280455.51199999999</v>
      </c>
      <c r="Z2104" s="27">
        <f t="shared" si="7139"/>
        <v>572096.1</v>
      </c>
      <c r="AA2104" s="27"/>
      <c r="AB2104" s="27"/>
      <c r="AC2104" s="27"/>
      <c r="AD2104" s="27">
        <f t="shared" si="7140"/>
        <v>160000</v>
      </c>
      <c r="AE2104" s="27">
        <f t="shared" si="7141"/>
        <v>280455.51199999999</v>
      </c>
      <c r="AF2104" s="27">
        <f t="shared" si="7142"/>
        <v>572096.1</v>
      </c>
      <c r="AG2104" s="27"/>
      <c r="AH2104" s="27"/>
      <c r="AI2104" s="27"/>
      <c r="AJ2104" s="27">
        <f t="shared" si="7143"/>
        <v>160000</v>
      </c>
      <c r="AK2104" s="27">
        <f t="shared" si="7144"/>
        <v>280455.51199999999</v>
      </c>
      <c r="AL2104" s="27">
        <f t="shared" si="7145"/>
        <v>572096.1</v>
      </c>
      <c r="AM2104" s="27"/>
      <c r="AN2104" s="27"/>
      <c r="AO2104" s="27"/>
      <c r="AP2104" s="27">
        <f t="shared" si="7146"/>
        <v>160000</v>
      </c>
      <c r="AQ2104" s="27">
        <f t="shared" si="7147"/>
        <v>280455.51199999999</v>
      </c>
      <c r="AR2104" s="27">
        <f t="shared" si="7148"/>
        <v>572096.1</v>
      </c>
      <c r="AS2104" s="27"/>
      <c r="AT2104" s="27"/>
      <c r="AU2104" s="27"/>
      <c r="AV2104" s="27">
        <f t="shared" si="7149"/>
        <v>160000</v>
      </c>
      <c r="AW2104" s="27">
        <f t="shared" si="7150"/>
        <v>280455.51199999999</v>
      </c>
      <c r="AX2104" s="27">
        <f t="shared" si="7151"/>
        <v>572096.1</v>
      </c>
      <c r="AY2104" s="27"/>
      <c r="AZ2104" s="27"/>
      <c r="BA2104" s="27"/>
      <c r="BB2104" s="27">
        <f t="shared" si="7152"/>
        <v>160000</v>
      </c>
      <c r="BC2104" s="27">
        <f t="shared" si="7153"/>
        <v>280455.51199999999</v>
      </c>
      <c r="BD2104" s="27">
        <f t="shared" si="7154"/>
        <v>572096.1</v>
      </c>
      <c r="BE2104" s="27"/>
      <c r="BF2104" s="27"/>
      <c r="BG2104" s="27"/>
      <c r="BH2104" s="27">
        <f t="shared" si="7114"/>
        <v>160000</v>
      </c>
      <c r="BI2104" s="27">
        <f t="shared" si="7115"/>
        <v>280455.51199999999</v>
      </c>
      <c r="BJ2104" s="27">
        <f t="shared" si="7116"/>
        <v>572096.1</v>
      </c>
      <c r="BK2104" s="27">
        <v>-23600</v>
      </c>
      <c r="BL2104" s="27"/>
      <c r="BM2104" s="27"/>
      <c r="BN2104" s="27">
        <f t="shared" si="7120"/>
        <v>136400</v>
      </c>
      <c r="BO2104" s="27">
        <f t="shared" si="7121"/>
        <v>280455.51199999999</v>
      </c>
      <c r="BP2104" s="27">
        <f t="shared" si="7122"/>
        <v>572096.1</v>
      </c>
      <c r="BQ2104" s="27"/>
      <c r="BR2104" s="27"/>
      <c r="BS2104" s="27">
        <f t="shared" si="7125"/>
        <v>136400</v>
      </c>
      <c r="BT2104" s="27">
        <f t="shared" si="7126"/>
        <v>280455.51199999999</v>
      </c>
      <c r="BU2104" s="27">
        <f t="shared" si="7127"/>
        <v>572096.1</v>
      </c>
      <c r="BV2104" s="27"/>
      <c r="BW2104" s="27"/>
      <c r="BX2104" s="27">
        <f t="shared" si="7155"/>
        <v>136400</v>
      </c>
      <c r="BY2104" s="27">
        <f t="shared" si="7156"/>
        <v>280455.51199999999</v>
      </c>
      <c r="BZ2104" s="27">
        <f t="shared" si="7157"/>
        <v>572096.1</v>
      </c>
      <c r="CA2104" s="27"/>
      <c r="CB2104" s="20">
        <v>0</v>
      </c>
      <c r="CC2104" s="35"/>
    </row>
    <row r="2105" spans="1:87" hidden="1" x14ac:dyDescent="0.3">
      <c r="A2105" s="18" t="s">
        <v>1209</v>
      </c>
      <c r="B2105" s="19">
        <v>800</v>
      </c>
      <c r="C2105" s="18"/>
      <c r="D2105" s="18"/>
      <c r="E2105" s="34" t="s">
        <v>53</v>
      </c>
      <c r="F2105" s="27">
        <f t="shared" si="7199"/>
        <v>0</v>
      </c>
      <c r="G2105" s="27">
        <f t="shared" si="7200"/>
        <v>0</v>
      </c>
      <c r="H2105" s="27">
        <f t="shared" si="7201"/>
        <v>0</v>
      </c>
      <c r="I2105" s="27">
        <f t="shared" si="7202"/>
        <v>0</v>
      </c>
      <c r="J2105" s="27">
        <f t="shared" si="7203"/>
        <v>0</v>
      </c>
      <c r="K2105" s="27">
        <f t="shared" si="7204"/>
        <v>0</v>
      </c>
      <c r="L2105" s="27">
        <f t="shared" si="7131"/>
        <v>0</v>
      </c>
      <c r="M2105" s="27">
        <f t="shared" si="7132"/>
        <v>0</v>
      </c>
      <c r="N2105" s="27">
        <f t="shared" si="7133"/>
        <v>0</v>
      </c>
      <c r="O2105" s="27">
        <f t="shared" si="7205"/>
        <v>56581.707000000002</v>
      </c>
      <c r="P2105" s="27">
        <f t="shared" si="7206"/>
        <v>592.39700000000005</v>
      </c>
      <c r="Q2105" s="27">
        <f t="shared" si="7207"/>
        <v>0</v>
      </c>
      <c r="R2105" s="27">
        <f t="shared" si="7134"/>
        <v>56581.707000000002</v>
      </c>
      <c r="S2105" s="27">
        <f t="shared" si="7135"/>
        <v>592.39700000000005</v>
      </c>
      <c r="T2105" s="27">
        <f t="shared" si="7136"/>
        <v>0</v>
      </c>
      <c r="U2105" s="27">
        <f t="shared" si="7208"/>
        <v>0</v>
      </c>
      <c r="V2105" s="27">
        <f t="shared" si="7209"/>
        <v>0</v>
      </c>
      <c r="W2105" s="27">
        <f t="shared" si="7210"/>
        <v>0</v>
      </c>
      <c r="X2105" s="27">
        <f t="shared" si="7137"/>
        <v>56581.707000000002</v>
      </c>
      <c r="Y2105" s="27">
        <f t="shared" si="7138"/>
        <v>592.39700000000005</v>
      </c>
      <c r="Z2105" s="27">
        <f t="shared" si="7139"/>
        <v>0</v>
      </c>
      <c r="AA2105" s="27">
        <f t="shared" si="7211"/>
        <v>0</v>
      </c>
      <c r="AB2105" s="27">
        <f t="shared" si="7212"/>
        <v>0</v>
      </c>
      <c r="AC2105" s="27">
        <f t="shared" si="7213"/>
        <v>0</v>
      </c>
      <c r="AD2105" s="27">
        <f t="shared" si="7140"/>
        <v>56581.707000000002</v>
      </c>
      <c r="AE2105" s="27">
        <f t="shared" si="7141"/>
        <v>592.39700000000005</v>
      </c>
      <c r="AF2105" s="27">
        <f t="shared" si="7142"/>
        <v>0</v>
      </c>
      <c r="AG2105" s="27">
        <f t="shared" si="7214"/>
        <v>0</v>
      </c>
      <c r="AH2105" s="27">
        <f t="shared" si="7215"/>
        <v>0</v>
      </c>
      <c r="AI2105" s="27">
        <f t="shared" si="7216"/>
        <v>0</v>
      </c>
      <c r="AJ2105" s="27">
        <f t="shared" si="7143"/>
        <v>56581.707000000002</v>
      </c>
      <c r="AK2105" s="27">
        <f t="shared" si="7144"/>
        <v>592.39700000000005</v>
      </c>
      <c r="AL2105" s="27">
        <f t="shared" si="7145"/>
        <v>0</v>
      </c>
      <c r="AM2105" s="27">
        <f t="shared" si="7217"/>
        <v>0</v>
      </c>
      <c r="AN2105" s="27">
        <f t="shared" si="7218"/>
        <v>0</v>
      </c>
      <c r="AO2105" s="27">
        <f t="shared" si="7219"/>
        <v>0</v>
      </c>
      <c r="AP2105" s="27">
        <f t="shared" si="7146"/>
        <v>56581.707000000002</v>
      </c>
      <c r="AQ2105" s="27">
        <f t="shared" si="7147"/>
        <v>592.39700000000005</v>
      </c>
      <c r="AR2105" s="27">
        <f t="shared" si="7148"/>
        <v>0</v>
      </c>
      <c r="AS2105" s="27">
        <f t="shared" si="7220"/>
        <v>0</v>
      </c>
      <c r="AT2105" s="27">
        <f t="shared" si="7221"/>
        <v>0</v>
      </c>
      <c r="AU2105" s="27">
        <f t="shared" si="7222"/>
        <v>0</v>
      </c>
      <c r="AV2105" s="27">
        <f t="shared" si="7149"/>
        <v>56581.707000000002</v>
      </c>
      <c r="AW2105" s="27">
        <f t="shared" si="7150"/>
        <v>592.39700000000005</v>
      </c>
      <c r="AX2105" s="27">
        <f t="shared" si="7151"/>
        <v>0</v>
      </c>
      <c r="AY2105" s="27">
        <f t="shared" si="7223"/>
        <v>0</v>
      </c>
      <c r="AZ2105" s="27">
        <f t="shared" si="7224"/>
        <v>0</v>
      </c>
      <c r="BA2105" s="27">
        <f t="shared" si="7225"/>
        <v>0</v>
      </c>
      <c r="BB2105" s="27">
        <f t="shared" si="7152"/>
        <v>56581.707000000002</v>
      </c>
      <c r="BC2105" s="27">
        <f t="shared" si="7153"/>
        <v>592.39700000000005</v>
      </c>
      <c r="BD2105" s="27">
        <f t="shared" si="7154"/>
        <v>0</v>
      </c>
      <c r="BE2105" s="27">
        <f t="shared" si="7226"/>
        <v>0</v>
      </c>
      <c r="BF2105" s="27">
        <f t="shared" si="7227"/>
        <v>0</v>
      </c>
      <c r="BG2105" s="27">
        <f t="shared" si="7228"/>
        <v>0</v>
      </c>
      <c r="BH2105" s="27">
        <f t="shared" si="7114"/>
        <v>56581.707000000002</v>
      </c>
      <c r="BI2105" s="27">
        <f t="shared" si="7115"/>
        <v>592.39700000000005</v>
      </c>
      <c r="BJ2105" s="27">
        <f t="shared" si="7116"/>
        <v>0</v>
      </c>
      <c r="BK2105" s="27">
        <f t="shared" si="7229"/>
        <v>0</v>
      </c>
      <c r="BL2105" s="27">
        <f t="shared" si="7230"/>
        <v>0</v>
      </c>
      <c r="BM2105" s="27">
        <f t="shared" si="7231"/>
        <v>0</v>
      </c>
      <c r="BN2105" s="27">
        <f t="shared" si="7120"/>
        <v>56581.707000000002</v>
      </c>
      <c r="BO2105" s="27">
        <f t="shared" si="7121"/>
        <v>592.39700000000005</v>
      </c>
      <c r="BP2105" s="27">
        <f t="shared" si="7122"/>
        <v>0</v>
      </c>
      <c r="BQ2105" s="27">
        <f t="shared" si="7232"/>
        <v>0</v>
      </c>
      <c r="BR2105" s="27">
        <f t="shared" si="7233"/>
        <v>0</v>
      </c>
      <c r="BS2105" s="27">
        <f t="shared" si="7125"/>
        <v>56581.707000000002</v>
      </c>
      <c r="BT2105" s="27">
        <f t="shared" si="7126"/>
        <v>592.39700000000005</v>
      </c>
      <c r="BU2105" s="27">
        <f t="shared" si="7127"/>
        <v>0</v>
      </c>
      <c r="BV2105" s="27">
        <f t="shared" si="7234"/>
        <v>0</v>
      </c>
      <c r="BW2105" s="27">
        <f t="shared" si="7235"/>
        <v>0</v>
      </c>
      <c r="BX2105" s="27">
        <f t="shared" si="7155"/>
        <v>56581.707000000002</v>
      </c>
      <c r="BY2105" s="27">
        <f t="shared" si="7156"/>
        <v>592.39700000000005</v>
      </c>
      <c r="BZ2105" s="27">
        <f t="shared" si="7157"/>
        <v>0</v>
      </c>
      <c r="CA2105" s="27">
        <f t="shared" si="7236"/>
        <v>0</v>
      </c>
      <c r="CB2105" s="20">
        <v>0</v>
      </c>
      <c r="CC2105" s="35"/>
      <c r="CG2105" s="1" t="s">
        <v>28</v>
      </c>
    </row>
    <row r="2106" spans="1:87" hidden="1" x14ac:dyDescent="0.3">
      <c r="A2106" s="18" t="s">
        <v>1209</v>
      </c>
      <c r="B2106" s="19">
        <v>830</v>
      </c>
      <c r="C2106" s="18"/>
      <c r="D2106" s="18"/>
      <c r="E2106" s="34" t="s">
        <v>1011</v>
      </c>
      <c r="F2106" s="27">
        <f t="shared" si="7199"/>
        <v>0</v>
      </c>
      <c r="G2106" s="27">
        <f t="shared" si="7200"/>
        <v>0</v>
      </c>
      <c r="H2106" s="27">
        <f t="shared" si="7201"/>
        <v>0</v>
      </c>
      <c r="I2106" s="27">
        <f t="shared" si="7202"/>
        <v>0</v>
      </c>
      <c r="J2106" s="27">
        <f t="shared" si="7203"/>
        <v>0</v>
      </c>
      <c r="K2106" s="27">
        <f t="shared" si="7204"/>
        <v>0</v>
      </c>
      <c r="L2106" s="27">
        <f t="shared" si="7131"/>
        <v>0</v>
      </c>
      <c r="M2106" s="27">
        <f t="shared" si="7132"/>
        <v>0</v>
      </c>
      <c r="N2106" s="27">
        <f t="shared" si="7133"/>
        <v>0</v>
      </c>
      <c r="O2106" s="27">
        <f t="shared" si="7205"/>
        <v>56581.707000000002</v>
      </c>
      <c r="P2106" s="27">
        <f t="shared" si="7206"/>
        <v>592.39700000000005</v>
      </c>
      <c r="Q2106" s="27">
        <f t="shared" si="7207"/>
        <v>0</v>
      </c>
      <c r="R2106" s="27">
        <f t="shared" si="7134"/>
        <v>56581.707000000002</v>
      </c>
      <c r="S2106" s="27">
        <f t="shared" si="7135"/>
        <v>592.39700000000005</v>
      </c>
      <c r="T2106" s="27">
        <f t="shared" si="7136"/>
        <v>0</v>
      </c>
      <c r="U2106" s="27">
        <f t="shared" si="7208"/>
        <v>0</v>
      </c>
      <c r="V2106" s="27">
        <f t="shared" si="7209"/>
        <v>0</v>
      </c>
      <c r="W2106" s="27">
        <f t="shared" si="7210"/>
        <v>0</v>
      </c>
      <c r="X2106" s="27">
        <f t="shared" si="7137"/>
        <v>56581.707000000002</v>
      </c>
      <c r="Y2106" s="27">
        <f t="shared" si="7138"/>
        <v>592.39700000000005</v>
      </c>
      <c r="Z2106" s="27">
        <f t="shared" si="7139"/>
        <v>0</v>
      </c>
      <c r="AA2106" s="27">
        <f t="shared" si="7211"/>
        <v>0</v>
      </c>
      <c r="AB2106" s="27">
        <f t="shared" si="7212"/>
        <v>0</v>
      </c>
      <c r="AC2106" s="27">
        <f t="shared" si="7213"/>
        <v>0</v>
      </c>
      <c r="AD2106" s="27">
        <f t="shared" si="7140"/>
        <v>56581.707000000002</v>
      </c>
      <c r="AE2106" s="27">
        <f t="shared" si="7141"/>
        <v>592.39700000000005</v>
      </c>
      <c r="AF2106" s="27">
        <f t="shared" si="7142"/>
        <v>0</v>
      </c>
      <c r="AG2106" s="27">
        <f t="shared" si="7214"/>
        <v>0</v>
      </c>
      <c r="AH2106" s="27">
        <f t="shared" si="7215"/>
        <v>0</v>
      </c>
      <c r="AI2106" s="27">
        <f t="shared" si="7216"/>
        <v>0</v>
      </c>
      <c r="AJ2106" s="27">
        <f t="shared" si="7143"/>
        <v>56581.707000000002</v>
      </c>
      <c r="AK2106" s="27">
        <f t="shared" si="7144"/>
        <v>592.39700000000005</v>
      </c>
      <c r="AL2106" s="27">
        <f t="shared" si="7145"/>
        <v>0</v>
      </c>
      <c r="AM2106" s="27">
        <f t="shared" si="7217"/>
        <v>0</v>
      </c>
      <c r="AN2106" s="27">
        <f t="shared" si="7218"/>
        <v>0</v>
      </c>
      <c r="AO2106" s="27">
        <f t="shared" si="7219"/>
        <v>0</v>
      </c>
      <c r="AP2106" s="27">
        <f t="shared" si="7146"/>
        <v>56581.707000000002</v>
      </c>
      <c r="AQ2106" s="27">
        <f t="shared" si="7147"/>
        <v>592.39700000000005</v>
      </c>
      <c r="AR2106" s="27">
        <f t="shared" si="7148"/>
        <v>0</v>
      </c>
      <c r="AS2106" s="27">
        <f t="shared" si="7220"/>
        <v>0</v>
      </c>
      <c r="AT2106" s="27">
        <f t="shared" si="7221"/>
        <v>0</v>
      </c>
      <c r="AU2106" s="27">
        <f t="shared" si="7222"/>
        <v>0</v>
      </c>
      <c r="AV2106" s="27">
        <f t="shared" si="7149"/>
        <v>56581.707000000002</v>
      </c>
      <c r="AW2106" s="27">
        <f t="shared" si="7150"/>
        <v>592.39700000000005</v>
      </c>
      <c r="AX2106" s="27">
        <f t="shared" si="7151"/>
        <v>0</v>
      </c>
      <c r="AY2106" s="27">
        <f t="shared" si="7223"/>
        <v>0</v>
      </c>
      <c r="AZ2106" s="27">
        <f t="shared" si="7224"/>
        <v>0</v>
      </c>
      <c r="BA2106" s="27">
        <f t="shared" si="7225"/>
        <v>0</v>
      </c>
      <c r="BB2106" s="27">
        <f t="shared" si="7152"/>
        <v>56581.707000000002</v>
      </c>
      <c r="BC2106" s="27">
        <f t="shared" si="7153"/>
        <v>592.39700000000005</v>
      </c>
      <c r="BD2106" s="27">
        <f t="shared" si="7154"/>
        <v>0</v>
      </c>
      <c r="BE2106" s="27">
        <f t="shared" si="7226"/>
        <v>0</v>
      </c>
      <c r="BF2106" s="27">
        <f t="shared" si="7227"/>
        <v>0</v>
      </c>
      <c r="BG2106" s="27">
        <f t="shared" si="7228"/>
        <v>0</v>
      </c>
      <c r="BH2106" s="27">
        <f t="shared" si="7114"/>
        <v>56581.707000000002</v>
      </c>
      <c r="BI2106" s="27">
        <f t="shared" si="7115"/>
        <v>592.39700000000005</v>
      </c>
      <c r="BJ2106" s="27">
        <f t="shared" si="7116"/>
        <v>0</v>
      </c>
      <c r="BK2106" s="27">
        <f t="shared" si="7229"/>
        <v>0</v>
      </c>
      <c r="BL2106" s="27">
        <f t="shared" si="7230"/>
        <v>0</v>
      </c>
      <c r="BM2106" s="27">
        <f t="shared" si="7231"/>
        <v>0</v>
      </c>
      <c r="BN2106" s="27">
        <f t="shared" si="7120"/>
        <v>56581.707000000002</v>
      </c>
      <c r="BO2106" s="27">
        <f t="shared" si="7121"/>
        <v>592.39700000000005</v>
      </c>
      <c r="BP2106" s="27">
        <f t="shared" si="7122"/>
        <v>0</v>
      </c>
      <c r="BQ2106" s="27">
        <f t="shared" si="7232"/>
        <v>0</v>
      </c>
      <c r="BR2106" s="27">
        <f t="shared" si="7233"/>
        <v>0</v>
      </c>
      <c r="BS2106" s="27">
        <f t="shared" si="7125"/>
        <v>56581.707000000002</v>
      </c>
      <c r="BT2106" s="27">
        <f t="shared" si="7126"/>
        <v>592.39700000000005</v>
      </c>
      <c r="BU2106" s="27">
        <f t="shared" si="7127"/>
        <v>0</v>
      </c>
      <c r="BV2106" s="27">
        <f t="shared" si="7234"/>
        <v>0</v>
      </c>
      <c r="BW2106" s="27">
        <f t="shared" si="7235"/>
        <v>0</v>
      </c>
      <c r="BX2106" s="27">
        <f t="shared" si="7155"/>
        <v>56581.707000000002</v>
      </c>
      <c r="BY2106" s="27">
        <f t="shared" si="7156"/>
        <v>592.39700000000005</v>
      </c>
      <c r="BZ2106" s="27">
        <f t="shared" si="7157"/>
        <v>0</v>
      </c>
      <c r="CA2106" s="27">
        <f t="shared" si="7236"/>
        <v>0</v>
      </c>
      <c r="CB2106" s="20">
        <v>0</v>
      </c>
      <c r="CC2106" s="35"/>
      <c r="CH2106" s="1" t="s">
        <v>29</v>
      </c>
    </row>
    <row r="2107" spans="1:87" hidden="1" x14ac:dyDescent="0.3">
      <c r="A2107" s="18" t="s">
        <v>1209</v>
      </c>
      <c r="B2107" s="19">
        <v>830</v>
      </c>
      <c r="C2107" s="18" t="s">
        <v>65</v>
      </c>
      <c r="D2107" s="18" t="s">
        <v>41</v>
      </c>
      <c r="E2107" s="34" t="s">
        <v>994</v>
      </c>
      <c r="F2107" s="27"/>
      <c r="G2107" s="27"/>
      <c r="H2107" s="27"/>
      <c r="I2107" s="27"/>
      <c r="J2107" s="27"/>
      <c r="K2107" s="27"/>
      <c r="L2107" s="27">
        <f t="shared" si="7131"/>
        <v>0</v>
      </c>
      <c r="M2107" s="27">
        <f t="shared" si="7132"/>
        <v>0</v>
      </c>
      <c r="N2107" s="27">
        <f t="shared" si="7133"/>
        <v>0</v>
      </c>
      <c r="O2107" s="27">
        <v>56581.707000000002</v>
      </c>
      <c r="P2107" s="27">
        <v>592.39700000000005</v>
      </c>
      <c r="Q2107" s="27"/>
      <c r="R2107" s="27">
        <f t="shared" si="7134"/>
        <v>56581.707000000002</v>
      </c>
      <c r="S2107" s="27">
        <f t="shared" si="7135"/>
        <v>592.39700000000005</v>
      </c>
      <c r="T2107" s="27">
        <f t="shared" si="7136"/>
        <v>0</v>
      </c>
      <c r="U2107" s="27"/>
      <c r="V2107" s="27"/>
      <c r="W2107" s="27"/>
      <c r="X2107" s="27">
        <f t="shared" si="7137"/>
        <v>56581.707000000002</v>
      </c>
      <c r="Y2107" s="27">
        <f t="shared" si="7138"/>
        <v>592.39700000000005</v>
      </c>
      <c r="Z2107" s="27">
        <f t="shared" si="7139"/>
        <v>0</v>
      </c>
      <c r="AA2107" s="27"/>
      <c r="AB2107" s="27"/>
      <c r="AC2107" s="27"/>
      <c r="AD2107" s="27">
        <f t="shared" si="7140"/>
        <v>56581.707000000002</v>
      </c>
      <c r="AE2107" s="27">
        <f t="shared" si="7141"/>
        <v>592.39700000000005</v>
      </c>
      <c r="AF2107" s="27">
        <f t="shared" si="7142"/>
        <v>0</v>
      </c>
      <c r="AG2107" s="27"/>
      <c r="AH2107" s="27"/>
      <c r="AI2107" s="27"/>
      <c r="AJ2107" s="27">
        <f t="shared" si="7143"/>
        <v>56581.707000000002</v>
      </c>
      <c r="AK2107" s="27">
        <f t="shared" si="7144"/>
        <v>592.39700000000005</v>
      </c>
      <c r="AL2107" s="27">
        <f t="shared" si="7145"/>
        <v>0</v>
      </c>
      <c r="AM2107" s="27"/>
      <c r="AN2107" s="27"/>
      <c r="AO2107" s="27"/>
      <c r="AP2107" s="27">
        <f t="shared" si="7146"/>
        <v>56581.707000000002</v>
      </c>
      <c r="AQ2107" s="27">
        <f t="shared" si="7147"/>
        <v>592.39700000000005</v>
      </c>
      <c r="AR2107" s="27">
        <f t="shared" si="7148"/>
        <v>0</v>
      </c>
      <c r="AS2107" s="27"/>
      <c r="AT2107" s="27"/>
      <c r="AU2107" s="27"/>
      <c r="AV2107" s="27">
        <f t="shared" si="7149"/>
        <v>56581.707000000002</v>
      </c>
      <c r="AW2107" s="27">
        <f t="shared" si="7150"/>
        <v>592.39700000000005</v>
      </c>
      <c r="AX2107" s="27">
        <f t="shared" si="7151"/>
        <v>0</v>
      </c>
      <c r="AY2107" s="27"/>
      <c r="AZ2107" s="27"/>
      <c r="BA2107" s="27"/>
      <c r="BB2107" s="27">
        <f t="shared" si="7152"/>
        <v>56581.707000000002</v>
      </c>
      <c r="BC2107" s="27">
        <f t="shared" si="7153"/>
        <v>592.39700000000005</v>
      </c>
      <c r="BD2107" s="27">
        <f t="shared" si="7154"/>
        <v>0</v>
      </c>
      <c r="BE2107" s="27"/>
      <c r="BF2107" s="27"/>
      <c r="BG2107" s="27"/>
      <c r="BH2107" s="27">
        <f t="shared" si="7114"/>
        <v>56581.707000000002</v>
      </c>
      <c r="BI2107" s="27">
        <f t="shared" si="7115"/>
        <v>592.39700000000005</v>
      </c>
      <c r="BJ2107" s="27">
        <f t="shared" si="7116"/>
        <v>0</v>
      </c>
      <c r="BK2107" s="27"/>
      <c r="BL2107" s="27"/>
      <c r="BM2107" s="27"/>
      <c r="BN2107" s="27">
        <f t="shared" si="7120"/>
        <v>56581.707000000002</v>
      </c>
      <c r="BO2107" s="27">
        <f t="shared" si="7121"/>
        <v>592.39700000000005</v>
      </c>
      <c r="BP2107" s="27">
        <f t="shared" si="7122"/>
        <v>0</v>
      </c>
      <c r="BQ2107" s="27"/>
      <c r="BR2107" s="27"/>
      <c r="BS2107" s="27">
        <f t="shared" si="7125"/>
        <v>56581.707000000002</v>
      </c>
      <c r="BT2107" s="27">
        <f t="shared" si="7126"/>
        <v>592.39700000000005</v>
      </c>
      <c r="BU2107" s="27">
        <f t="shared" si="7127"/>
        <v>0</v>
      </c>
      <c r="BV2107" s="27"/>
      <c r="BW2107" s="27"/>
      <c r="BX2107" s="27">
        <f t="shared" si="7155"/>
        <v>56581.707000000002</v>
      </c>
      <c r="BY2107" s="27">
        <f t="shared" si="7156"/>
        <v>592.39700000000005</v>
      </c>
      <c r="BZ2107" s="27">
        <f t="shared" si="7157"/>
        <v>0</v>
      </c>
      <c r="CA2107" s="27"/>
      <c r="CB2107" s="20">
        <v>0</v>
      </c>
      <c r="CC2107" s="35"/>
    </row>
    <row r="2108" spans="1:87" ht="46.8" hidden="1" x14ac:dyDescent="0.3">
      <c r="A2108" s="36" t="s">
        <v>1211</v>
      </c>
      <c r="B2108" s="19"/>
      <c r="C2108" s="18"/>
      <c r="D2108" s="18"/>
      <c r="E2108" s="34" t="s">
        <v>1212</v>
      </c>
      <c r="F2108" s="27">
        <f t="shared" si="7199"/>
        <v>805.7</v>
      </c>
      <c r="G2108" s="27">
        <f t="shared" si="7200"/>
        <v>805.7</v>
      </c>
      <c r="H2108" s="27">
        <f t="shared" si="7201"/>
        <v>805.7</v>
      </c>
      <c r="I2108" s="27">
        <f t="shared" si="7202"/>
        <v>0</v>
      </c>
      <c r="J2108" s="27">
        <f t="shared" si="7203"/>
        <v>0</v>
      </c>
      <c r="K2108" s="27">
        <f t="shared" si="7204"/>
        <v>0</v>
      </c>
      <c r="L2108" s="27">
        <f t="shared" si="7131"/>
        <v>805.7</v>
      </c>
      <c r="M2108" s="27">
        <f t="shared" si="7132"/>
        <v>805.7</v>
      </c>
      <c r="N2108" s="27">
        <f t="shared" si="7133"/>
        <v>805.7</v>
      </c>
      <c r="O2108" s="27">
        <f t="shared" si="7205"/>
        <v>0</v>
      </c>
      <c r="P2108" s="27">
        <f t="shared" si="7206"/>
        <v>0</v>
      </c>
      <c r="Q2108" s="27">
        <f t="shared" si="7207"/>
        <v>0</v>
      </c>
      <c r="R2108" s="27">
        <f t="shared" si="7134"/>
        <v>805.7</v>
      </c>
      <c r="S2108" s="27">
        <f t="shared" si="7135"/>
        <v>805.7</v>
      </c>
      <c r="T2108" s="27">
        <f t="shared" si="7136"/>
        <v>805.7</v>
      </c>
      <c r="U2108" s="27">
        <f t="shared" si="7208"/>
        <v>0</v>
      </c>
      <c r="V2108" s="27">
        <f t="shared" si="7209"/>
        <v>0</v>
      </c>
      <c r="W2108" s="27">
        <f t="shared" si="7210"/>
        <v>0</v>
      </c>
      <c r="X2108" s="27">
        <f t="shared" si="7137"/>
        <v>805.7</v>
      </c>
      <c r="Y2108" s="27">
        <f t="shared" si="7138"/>
        <v>805.7</v>
      </c>
      <c r="Z2108" s="27">
        <f t="shared" si="7139"/>
        <v>805.7</v>
      </c>
      <c r="AA2108" s="27">
        <f t="shared" si="7211"/>
        <v>0</v>
      </c>
      <c r="AB2108" s="27">
        <f t="shared" si="7212"/>
        <v>0</v>
      </c>
      <c r="AC2108" s="27">
        <f t="shared" si="7213"/>
        <v>0</v>
      </c>
      <c r="AD2108" s="27">
        <f t="shared" si="7140"/>
        <v>805.7</v>
      </c>
      <c r="AE2108" s="27">
        <f t="shared" si="7141"/>
        <v>805.7</v>
      </c>
      <c r="AF2108" s="27">
        <f t="shared" si="7142"/>
        <v>805.7</v>
      </c>
      <c r="AG2108" s="27">
        <f t="shared" si="7214"/>
        <v>0</v>
      </c>
      <c r="AH2108" s="27">
        <f t="shared" si="7215"/>
        <v>0</v>
      </c>
      <c r="AI2108" s="27">
        <f t="shared" si="7216"/>
        <v>0</v>
      </c>
      <c r="AJ2108" s="27">
        <f t="shared" si="7143"/>
        <v>805.7</v>
      </c>
      <c r="AK2108" s="27">
        <f t="shared" si="7144"/>
        <v>805.7</v>
      </c>
      <c r="AL2108" s="27">
        <f t="shared" si="7145"/>
        <v>805.7</v>
      </c>
      <c r="AM2108" s="27">
        <f t="shared" si="7217"/>
        <v>0</v>
      </c>
      <c r="AN2108" s="27">
        <f t="shared" si="7218"/>
        <v>0</v>
      </c>
      <c r="AO2108" s="27">
        <f t="shared" si="7219"/>
        <v>0</v>
      </c>
      <c r="AP2108" s="27">
        <f t="shared" si="7146"/>
        <v>805.7</v>
      </c>
      <c r="AQ2108" s="27">
        <f t="shared" si="7147"/>
        <v>805.7</v>
      </c>
      <c r="AR2108" s="27">
        <f t="shared" si="7148"/>
        <v>805.7</v>
      </c>
      <c r="AS2108" s="27">
        <f t="shared" si="7220"/>
        <v>0</v>
      </c>
      <c r="AT2108" s="27">
        <f t="shared" si="7221"/>
        <v>0</v>
      </c>
      <c r="AU2108" s="27">
        <f t="shared" si="7222"/>
        <v>0</v>
      </c>
      <c r="AV2108" s="27">
        <f t="shared" si="7149"/>
        <v>805.7</v>
      </c>
      <c r="AW2108" s="27">
        <f t="shared" si="7150"/>
        <v>805.7</v>
      </c>
      <c r="AX2108" s="27">
        <f t="shared" si="7151"/>
        <v>805.7</v>
      </c>
      <c r="AY2108" s="27">
        <f t="shared" si="7223"/>
        <v>0</v>
      </c>
      <c r="AZ2108" s="27">
        <f t="shared" si="7224"/>
        <v>0</v>
      </c>
      <c r="BA2108" s="27">
        <f t="shared" si="7225"/>
        <v>0</v>
      </c>
      <c r="BB2108" s="27">
        <f t="shared" si="7152"/>
        <v>805.7</v>
      </c>
      <c r="BC2108" s="27">
        <f t="shared" si="7153"/>
        <v>805.7</v>
      </c>
      <c r="BD2108" s="27">
        <f t="shared" si="7154"/>
        <v>805.7</v>
      </c>
      <c r="BE2108" s="27">
        <f t="shared" si="7226"/>
        <v>0</v>
      </c>
      <c r="BF2108" s="27">
        <f t="shared" si="7227"/>
        <v>0</v>
      </c>
      <c r="BG2108" s="27">
        <f t="shared" si="7228"/>
        <v>0</v>
      </c>
      <c r="BH2108" s="27">
        <f t="shared" si="7114"/>
        <v>805.7</v>
      </c>
      <c r="BI2108" s="27">
        <f t="shared" si="7115"/>
        <v>805.7</v>
      </c>
      <c r="BJ2108" s="27">
        <f t="shared" si="7116"/>
        <v>805.7</v>
      </c>
      <c r="BK2108" s="27">
        <f t="shared" si="7229"/>
        <v>530.14099999999996</v>
      </c>
      <c r="BL2108" s="27">
        <f t="shared" si="7230"/>
        <v>0</v>
      </c>
      <c r="BM2108" s="27">
        <f t="shared" si="7231"/>
        <v>0</v>
      </c>
      <c r="BN2108" s="27">
        <f t="shared" si="7120"/>
        <v>1335.8409999999999</v>
      </c>
      <c r="BO2108" s="27">
        <f t="shared" si="7121"/>
        <v>805.7</v>
      </c>
      <c r="BP2108" s="27">
        <f t="shared" si="7122"/>
        <v>805.7</v>
      </c>
      <c r="BQ2108" s="27">
        <f t="shared" si="7232"/>
        <v>0</v>
      </c>
      <c r="BR2108" s="27">
        <f t="shared" si="7233"/>
        <v>0</v>
      </c>
      <c r="BS2108" s="27">
        <f t="shared" si="7125"/>
        <v>1335.8409999999999</v>
      </c>
      <c r="BT2108" s="27">
        <f t="shared" si="7126"/>
        <v>805.7</v>
      </c>
      <c r="BU2108" s="27">
        <f t="shared" si="7127"/>
        <v>805.7</v>
      </c>
      <c r="BV2108" s="27">
        <f t="shared" si="7234"/>
        <v>0</v>
      </c>
      <c r="BW2108" s="27">
        <f t="shared" si="7235"/>
        <v>0</v>
      </c>
      <c r="BX2108" s="27">
        <f t="shared" si="7155"/>
        <v>1335.8409999999999</v>
      </c>
      <c r="BY2108" s="27">
        <f t="shared" si="7156"/>
        <v>805.7</v>
      </c>
      <c r="BZ2108" s="27">
        <f t="shared" si="7157"/>
        <v>805.7</v>
      </c>
      <c r="CA2108" s="27">
        <f t="shared" si="7236"/>
        <v>0</v>
      </c>
      <c r="CB2108" s="20">
        <v>0</v>
      </c>
      <c r="CC2108" s="35"/>
      <c r="CF2108" s="1" t="s">
        <v>27</v>
      </c>
    </row>
    <row r="2109" spans="1:87" ht="46.8" hidden="1" x14ac:dyDescent="0.3">
      <c r="A2109" s="36" t="s">
        <v>1213</v>
      </c>
      <c r="B2109" s="19"/>
      <c r="C2109" s="18"/>
      <c r="D2109" s="18"/>
      <c r="E2109" s="34" t="s">
        <v>1214</v>
      </c>
      <c r="F2109" s="27">
        <f t="shared" si="7199"/>
        <v>805.7</v>
      </c>
      <c r="G2109" s="27">
        <f t="shared" si="7200"/>
        <v>805.7</v>
      </c>
      <c r="H2109" s="27">
        <f t="shared" si="7201"/>
        <v>805.7</v>
      </c>
      <c r="I2109" s="27">
        <f t="shared" si="7202"/>
        <v>0</v>
      </c>
      <c r="J2109" s="27">
        <f t="shared" si="7203"/>
        <v>0</v>
      </c>
      <c r="K2109" s="27">
        <f t="shared" si="7204"/>
        <v>0</v>
      </c>
      <c r="L2109" s="27">
        <f t="shared" si="7131"/>
        <v>805.7</v>
      </c>
      <c r="M2109" s="27">
        <f t="shared" si="7132"/>
        <v>805.7</v>
      </c>
      <c r="N2109" s="27">
        <f t="shared" si="7133"/>
        <v>805.7</v>
      </c>
      <c r="O2109" s="27">
        <f t="shared" si="7205"/>
        <v>0</v>
      </c>
      <c r="P2109" s="27">
        <f t="shared" si="7206"/>
        <v>0</v>
      </c>
      <c r="Q2109" s="27">
        <f t="shared" si="7207"/>
        <v>0</v>
      </c>
      <c r="R2109" s="27">
        <f t="shared" si="7134"/>
        <v>805.7</v>
      </c>
      <c r="S2109" s="27">
        <f t="shared" si="7135"/>
        <v>805.7</v>
      </c>
      <c r="T2109" s="27">
        <f t="shared" si="7136"/>
        <v>805.7</v>
      </c>
      <c r="U2109" s="27">
        <f t="shared" si="7208"/>
        <v>0</v>
      </c>
      <c r="V2109" s="27">
        <f t="shared" si="7209"/>
        <v>0</v>
      </c>
      <c r="W2109" s="27">
        <f t="shared" si="7210"/>
        <v>0</v>
      </c>
      <c r="X2109" s="27">
        <f t="shared" si="7137"/>
        <v>805.7</v>
      </c>
      <c r="Y2109" s="27">
        <f t="shared" si="7138"/>
        <v>805.7</v>
      </c>
      <c r="Z2109" s="27">
        <f t="shared" si="7139"/>
        <v>805.7</v>
      </c>
      <c r="AA2109" s="27">
        <f t="shared" si="7211"/>
        <v>0</v>
      </c>
      <c r="AB2109" s="27">
        <f t="shared" si="7212"/>
        <v>0</v>
      </c>
      <c r="AC2109" s="27">
        <f t="shared" si="7213"/>
        <v>0</v>
      </c>
      <c r="AD2109" s="27">
        <f t="shared" si="7140"/>
        <v>805.7</v>
      </c>
      <c r="AE2109" s="27">
        <f t="shared" si="7141"/>
        <v>805.7</v>
      </c>
      <c r="AF2109" s="27">
        <f t="shared" si="7142"/>
        <v>805.7</v>
      </c>
      <c r="AG2109" s="27">
        <f t="shared" si="7214"/>
        <v>0</v>
      </c>
      <c r="AH2109" s="27">
        <f t="shared" si="7215"/>
        <v>0</v>
      </c>
      <c r="AI2109" s="27">
        <f t="shared" si="7216"/>
        <v>0</v>
      </c>
      <c r="AJ2109" s="27">
        <f t="shared" si="7143"/>
        <v>805.7</v>
      </c>
      <c r="AK2109" s="27">
        <f t="shared" si="7144"/>
        <v>805.7</v>
      </c>
      <c r="AL2109" s="27">
        <f t="shared" si="7145"/>
        <v>805.7</v>
      </c>
      <c r="AM2109" s="27">
        <f t="shared" si="7217"/>
        <v>0</v>
      </c>
      <c r="AN2109" s="27">
        <f t="shared" si="7218"/>
        <v>0</v>
      </c>
      <c r="AO2109" s="27">
        <f t="shared" si="7219"/>
        <v>0</v>
      </c>
      <c r="AP2109" s="27">
        <f t="shared" si="7146"/>
        <v>805.7</v>
      </c>
      <c r="AQ2109" s="27">
        <f t="shared" si="7147"/>
        <v>805.7</v>
      </c>
      <c r="AR2109" s="27">
        <f t="shared" si="7148"/>
        <v>805.7</v>
      </c>
      <c r="AS2109" s="27">
        <f t="shared" si="7220"/>
        <v>0</v>
      </c>
      <c r="AT2109" s="27">
        <f t="shared" si="7221"/>
        <v>0</v>
      </c>
      <c r="AU2109" s="27">
        <f t="shared" si="7222"/>
        <v>0</v>
      </c>
      <c r="AV2109" s="27">
        <f t="shared" si="7149"/>
        <v>805.7</v>
      </c>
      <c r="AW2109" s="27">
        <f t="shared" si="7150"/>
        <v>805.7</v>
      </c>
      <c r="AX2109" s="27">
        <f t="shared" si="7151"/>
        <v>805.7</v>
      </c>
      <c r="AY2109" s="27">
        <f t="shared" si="7223"/>
        <v>0</v>
      </c>
      <c r="AZ2109" s="27">
        <f t="shared" si="7224"/>
        <v>0</v>
      </c>
      <c r="BA2109" s="27">
        <f t="shared" si="7225"/>
        <v>0</v>
      </c>
      <c r="BB2109" s="27">
        <f t="shared" si="7152"/>
        <v>805.7</v>
      </c>
      <c r="BC2109" s="27">
        <f t="shared" si="7153"/>
        <v>805.7</v>
      </c>
      <c r="BD2109" s="27">
        <f t="shared" si="7154"/>
        <v>805.7</v>
      </c>
      <c r="BE2109" s="27">
        <f t="shared" si="7226"/>
        <v>0</v>
      </c>
      <c r="BF2109" s="27">
        <f t="shared" si="7227"/>
        <v>0</v>
      </c>
      <c r="BG2109" s="27">
        <f t="shared" si="7228"/>
        <v>0</v>
      </c>
      <c r="BH2109" s="27">
        <f t="shared" si="7114"/>
        <v>805.7</v>
      </c>
      <c r="BI2109" s="27">
        <f t="shared" si="7115"/>
        <v>805.7</v>
      </c>
      <c r="BJ2109" s="27">
        <f t="shared" si="7116"/>
        <v>805.7</v>
      </c>
      <c r="BK2109" s="27">
        <f t="shared" si="7229"/>
        <v>530.14099999999996</v>
      </c>
      <c r="BL2109" s="27">
        <f t="shared" si="7230"/>
        <v>0</v>
      </c>
      <c r="BM2109" s="27">
        <f t="shared" si="7231"/>
        <v>0</v>
      </c>
      <c r="BN2109" s="27">
        <f t="shared" si="7120"/>
        <v>1335.8409999999999</v>
      </c>
      <c r="BO2109" s="27">
        <f t="shared" si="7121"/>
        <v>805.7</v>
      </c>
      <c r="BP2109" s="27">
        <f t="shared" si="7122"/>
        <v>805.7</v>
      </c>
      <c r="BQ2109" s="27">
        <f t="shared" si="7232"/>
        <v>0</v>
      </c>
      <c r="BR2109" s="27">
        <f t="shared" si="7233"/>
        <v>0</v>
      </c>
      <c r="BS2109" s="27">
        <f t="shared" si="7125"/>
        <v>1335.8409999999999</v>
      </c>
      <c r="BT2109" s="27">
        <f t="shared" si="7126"/>
        <v>805.7</v>
      </c>
      <c r="BU2109" s="27">
        <f t="shared" si="7127"/>
        <v>805.7</v>
      </c>
      <c r="BV2109" s="27">
        <f t="shared" si="7234"/>
        <v>0</v>
      </c>
      <c r="BW2109" s="27">
        <f t="shared" si="7235"/>
        <v>0</v>
      </c>
      <c r="BX2109" s="27">
        <f t="shared" si="7155"/>
        <v>1335.8409999999999</v>
      </c>
      <c r="BY2109" s="27">
        <f t="shared" si="7156"/>
        <v>805.7</v>
      </c>
      <c r="BZ2109" s="27">
        <f t="shared" si="7157"/>
        <v>805.7</v>
      </c>
      <c r="CA2109" s="27">
        <f t="shared" si="7236"/>
        <v>0</v>
      </c>
      <c r="CB2109" s="20">
        <v>0</v>
      </c>
      <c r="CC2109" s="35"/>
      <c r="CI2109" s="1" t="s">
        <v>30</v>
      </c>
    </row>
    <row r="2110" spans="1:87" ht="31.2" hidden="1" x14ac:dyDescent="0.3">
      <c r="A2110" s="36" t="s">
        <v>1213</v>
      </c>
      <c r="B2110" s="19">
        <v>200</v>
      </c>
      <c r="C2110" s="18"/>
      <c r="D2110" s="18"/>
      <c r="E2110" s="34" t="s">
        <v>39</v>
      </c>
      <c r="F2110" s="27">
        <f t="shared" si="7199"/>
        <v>805.7</v>
      </c>
      <c r="G2110" s="27">
        <f t="shared" si="7200"/>
        <v>805.7</v>
      </c>
      <c r="H2110" s="27">
        <f t="shared" si="7201"/>
        <v>805.7</v>
      </c>
      <c r="I2110" s="27">
        <f t="shared" si="7202"/>
        <v>0</v>
      </c>
      <c r="J2110" s="27">
        <f t="shared" si="7203"/>
        <v>0</v>
      </c>
      <c r="K2110" s="27">
        <f t="shared" si="7204"/>
        <v>0</v>
      </c>
      <c r="L2110" s="27">
        <f t="shared" si="7131"/>
        <v>805.7</v>
      </c>
      <c r="M2110" s="27">
        <f t="shared" si="7132"/>
        <v>805.7</v>
      </c>
      <c r="N2110" s="27">
        <f t="shared" si="7133"/>
        <v>805.7</v>
      </c>
      <c r="O2110" s="27">
        <f t="shared" si="7205"/>
        <v>0</v>
      </c>
      <c r="P2110" s="27">
        <f t="shared" si="7206"/>
        <v>0</v>
      </c>
      <c r="Q2110" s="27">
        <f t="shared" si="7207"/>
        <v>0</v>
      </c>
      <c r="R2110" s="27">
        <f t="shared" si="7134"/>
        <v>805.7</v>
      </c>
      <c r="S2110" s="27">
        <f t="shared" si="7135"/>
        <v>805.7</v>
      </c>
      <c r="T2110" s="27">
        <f t="shared" si="7136"/>
        <v>805.7</v>
      </c>
      <c r="U2110" s="27">
        <f t="shared" si="7208"/>
        <v>0</v>
      </c>
      <c r="V2110" s="27">
        <f t="shared" si="7209"/>
        <v>0</v>
      </c>
      <c r="W2110" s="27">
        <f t="shared" si="7210"/>
        <v>0</v>
      </c>
      <c r="X2110" s="27">
        <f t="shared" si="7137"/>
        <v>805.7</v>
      </c>
      <c r="Y2110" s="27">
        <f t="shared" si="7138"/>
        <v>805.7</v>
      </c>
      <c r="Z2110" s="27">
        <f t="shared" si="7139"/>
        <v>805.7</v>
      </c>
      <c r="AA2110" s="27">
        <f t="shared" si="7211"/>
        <v>0</v>
      </c>
      <c r="AB2110" s="27">
        <f t="shared" si="7212"/>
        <v>0</v>
      </c>
      <c r="AC2110" s="27">
        <f t="shared" si="7213"/>
        <v>0</v>
      </c>
      <c r="AD2110" s="27">
        <f t="shared" si="7140"/>
        <v>805.7</v>
      </c>
      <c r="AE2110" s="27">
        <f t="shared" si="7141"/>
        <v>805.7</v>
      </c>
      <c r="AF2110" s="27">
        <f t="shared" si="7142"/>
        <v>805.7</v>
      </c>
      <c r="AG2110" s="27">
        <f t="shared" si="7214"/>
        <v>0</v>
      </c>
      <c r="AH2110" s="27">
        <f t="shared" si="7215"/>
        <v>0</v>
      </c>
      <c r="AI2110" s="27">
        <f t="shared" si="7216"/>
        <v>0</v>
      </c>
      <c r="AJ2110" s="27">
        <f t="shared" si="7143"/>
        <v>805.7</v>
      </c>
      <c r="AK2110" s="27">
        <f t="shared" si="7144"/>
        <v>805.7</v>
      </c>
      <c r="AL2110" s="27">
        <f t="shared" si="7145"/>
        <v>805.7</v>
      </c>
      <c r="AM2110" s="27">
        <f t="shared" si="7217"/>
        <v>0</v>
      </c>
      <c r="AN2110" s="27">
        <f t="shared" si="7218"/>
        <v>0</v>
      </c>
      <c r="AO2110" s="27">
        <f t="shared" si="7219"/>
        <v>0</v>
      </c>
      <c r="AP2110" s="27">
        <f t="shared" si="7146"/>
        <v>805.7</v>
      </c>
      <c r="AQ2110" s="27">
        <f t="shared" si="7147"/>
        <v>805.7</v>
      </c>
      <c r="AR2110" s="27">
        <f t="shared" si="7148"/>
        <v>805.7</v>
      </c>
      <c r="AS2110" s="27">
        <f t="shared" si="7220"/>
        <v>0</v>
      </c>
      <c r="AT2110" s="27">
        <f t="shared" si="7221"/>
        <v>0</v>
      </c>
      <c r="AU2110" s="27">
        <f t="shared" si="7222"/>
        <v>0</v>
      </c>
      <c r="AV2110" s="27">
        <f t="shared" si="7149"/>
        <v>805.7</v>
      </c>
      <c r="AW2110" s="27">
        <f t="shared" si="7150"/>
        <v>805.7</v>
      </c>
      <c r="AX2110" s="27">
        <f t="shared" si="7151"/>
        <v>805.7</v>
      </c>
      <c r="AY2110" s="27">
        <f t="shared" si="7223"/>
        <v>0</v>
      </c>
      <c r="AZ2110" s="27">
        <f t="shared" si="7224"/>
        <v>0</v>
      </c>
      <c r="BA2110" s="27">
        <f t="shared" si="7225"/>
        <v>0</v>
      </c>
      <c r="BB2110" s="27">
        <f t="shared" si="7152"/>
        <v>805.7</v>
      </c>
      <c r="BC2110" s="27">
        <f t="shared" si="7153"/>
        <v>805.7</v>
      </c>
      <c r="BD2110" s="27">
        <f t="shared" si="7154"/>
        <v>805.7</v>
      </c>
      <c r="BE2110" s="27">
        <f t="shared" si="7226"/>
        <v>0</v>
      </c>
      <c r="BF2110" s="27">
        <f t="shared" si="7227"/>
        <v>0</v>
      </c>
      <c r="BG2110" s="27">
        <f t="shared" si="7228"/>
        <v>0</v>
      </c>
      <c r="BH2110" s="27">
        <f t="shared" si="7114"/>
        <v>805.7</v>
      </c>
      <c r="BI2110" s="27">
        <f t="shared" si="7115"/>
        <v>805.7</v>
      </c>
      <c r="BJ2110" s="27">
        <f t="shared" si="7116"/>
        <v>805.7</v>
      </c>
      <c r="BK2110" s="27">
        <f t="shared" si="7229"/>
        <v>530.14099999999996</v>
      </c>
      <c r="BL2110" s="27">
        <f t="shared" si="7230"/>
        <v>0</v>
      </c>
      <c r="BM2110" s="27">
        <f t="shared" si="7231"/>
        <v>0</v>
      </c>
      <c r="BN2110" s="27">
        <f t="shared" si="7120"/>
        <v>1335.8409999999999</v>
      </c>
      <c r="BO2110" s="27">
        <f t="shared" si="7121"/>
        <v>805.7</v>
      </c>
      <c r="BP2110" s="27">
        <f t="shared" si="7122"/>
        <v>805.7</v>
      </c>
      <c r="BQ2110" s="27">
        <f t="shared" si="7232"/>
        <v>0</v>
      </c>
      <c r="BR2110" s="27">
        <f t="shared" si="7233"/>
        <v>0</v>
      </c>
      <c r="BS2110" s="27">
        <f t="shared" si="7125"/>
        <v>1335.8409999999999</v>
      </c>
      <c r="BT2110" s="27">
        <f t="shared" si="7126"/>
        <v>805.7</v>
      </c>
      <c r="BU2110" s="27">
        <f t="shared" si="7127"/>
        <v>805.7</v>
      </c>
      <c r="BV2110" s="27">
        <f t="shared" si="7234"/>
        <v>0</v>
      </c>
      <c r="BW2110" s="27">
        <f t="shared" si="7235"/>
        <v>0</v>
      </c>
      <c r="BX2110" s="27">
        <f t="shared" si="7155"/>
        <v>1335.8409999999999</v>
      </c>
      <c r="BY2110" s="27">
        <f t="shared" si="7156"/>
        <v>805.7</v>
      </c>
      <c r="BZ2110" s="27">
        <f t="shared" si="7157"/>
        <v>805.7</v>
      </c>
      <c r="CA2110" s="27">
        <f t="shared" si="7236"/>
        <v>0</v>
      </c>
      <c r="CB2110" s="20">
        <v>0</v>
      </c>
      <c r="CC2110" s="35"/>
      <c r="CG2110" s="1" t="s">
        <v>28</v>
      </c>
    </row>
    <row r="2111" spans="1:87" ht="46.8" hidden="1" x14ac:dyDescent="0.3">
      <c r="A2111" s="36" t="s">
        <v>1213</v>
      </c>
      <c r="B2111" s="19">
        <v>240</v>
      </c>
      <c r="C2111" s="18"/>
      <c r="D2111" s="18"/>
      <c r="E2111" s="34" t="s">
        <v>40</v>
      </c>
      <c r="F2111" s="27">
        <f t="shared" si="7199"/>
        <v>805.7</v>
      </c>
      <c r="G2111" s="27">
        <f t="shared" si="7200"/>
        <v>805.7</v>
      </c>
      <c r="H2111" s="27">
        <f t="shared" si="7201"/>
        <v>805.7</v>
      </c>
      <c r="I2111" s="27">
        <f t="shared" si="7202"/>
        <v>0</v>
      </c>
      <c r="J2111" s="27">
        <f t="shared" si="7203"/>
        <v>0</v>
      </c>
      <c r="K2111" s="27">
        <f t="shared" si="7204"/>
        <v>0</v>
      </c>
      <c r="L2111" s="27">
        <f t="shared" si="7131"/>
        <v>805.7</v>
      </c>
      <c r="M2111" s="27">
        <f t="shared" si="7132"/>
        <v>805.7</v>
      </c>
      <c r="N2111" s="27">
        <f t="shared" si="7133"/>
        <v>805.7</v>
      </c>
      <c r="O2111" s="27">
        <f t="shared" si="7205"/>
        <v>0</v>
      </c>
      <c r="P2111" s="27">
        <f t="shared" si="7206"/>
        <v>0</v>
      </c>
      <c r="Q2111" s="27">
        <f t="shared" si="7207"/>
        <v>0</v>
      </c>
      <c r="R2111" s="27">
        <f t="shared" si="7134"/>
        <v>805.7</v>
      </c>
      <c r="S2111" s="27">
        <f t="shared" si="7135"/>
        <v>805.7</v>
      </c>
      <c r="T2111" s="27">
        <f t="shared" si="7136"/>
        <v>805.7</v>
      </c>
      <c r="U2111" s="27">
        <f t="shared" si="7208"/>
        <v>0</v>
      </c>
      <c r="V2111" s="27">
        <f t="shared" si="7209"/>
        <v>0</v>
      </c>
      <c r="W2111" s="27">
        <f t="shared" si="7210"/>
        <v>0</v>
      </c>
      <c r="X2111" s="27">
        <f t="shared" si="7137"/>
        <v>805.7</v>
      </c>
      <c r="Y2111" s="27">
        <f t="shared" si="7138"/>
        <v>805.7</v>
      </c>
      <c r="Z2111" s="27">
        <f t="shared" si="7139"/>
        <v>805.7</v>
      </c>
      <c r="AA2111" s="27">
        <f t="shared" si="7211"/>
        <v>0</v>
      </c>
      <c r="AB2111" s="27">
        <f t="shared" si="7212"/>
        <v>0</v>
      </c>
      <c r="AC2111" s="27">
        <f t="shared" si="7213"/>
        <v>0</v>
      </c>
      <c r="AD2111" s="27">
        <f t="shared" si="7140"/>
        <v>805.7</v>
      </c>
      <c r="AE2111" s="27">
        <f t="shared" si="7141"/>
        <v>805.7</v>
      </c>
      <c r="AF2111" s="27">
        <f t="shared" si="7142"/>
        <v>805.7</v>
      </c>
      <c r="AG2111" s="27">
        <f t="shared" si="7214"/>
        <v>0</v>
      </c>
      <c r="AH2111" s="27">
        <f t="shared" si="7215"/>
        <v>0</v>
      </c>
      <c r="AI2111" s="27">
        <f t="shared" si="7216"/>
        <v>0</v>
      </c>
      <c r="AJ2111" s="27">
        <f t="shared" si="7143"/>
        <v>805.7</v>
      </c>
      <c r="AK2111" s="27">
        <f t="shared" si="7144"/>
        <v>805.7</v>
      </c>
      <c r="AL2111" s="27">
        <f t="shared" si="7145"/>
        <v>805.7</v>
      </c>
      <c r="AM2111" s="27">
        <f t="shared" si="7217"/>
        <v>0</v>
      </c>
      <c r="AN2111" s="27">
        <f t="shared" si="7218"/>
        <v>0</v>
      </c>
      <c r="AO2111" s="27">
        <f t="shared" si="7219"/>
        <v>0</v>
      </c>
      <c r="AP2111" s="27">
        <f t="shared" si="7146"/>
        <v>805.7</v>
      </c>
      <c r="AQ2111" s="27">
        <f t="shared" si="7147"/>
        <v>805.7</v>
      </c>
      <c r="AR2111" s="27">
        <f t="shared" si="7148"/>
        <v>805.7</v>
      </c>
      <c r="AS2111" s="27">
        <f t="shared" si="7220"/>
        <v>0</v>
      </c>
      <c r="AT2111" s="27">
        <f t="shared" si="7221"/>
        <v>0</v>
      </c>
      <c r="AU2111" s="27">
        <f t="shared" si="7222"/>
        <v>0</v>
      </c>
      <c r="AV2111" s="27">
        <f t="shared" si="7149"/>
        <v>805.7</v>
      </c>
      <c r="AW2111" s="27">
        <f t="shared" si="7150"/>
        <v>805.7</v>
      </c>
      <c r="AX2111" s="27">
        <f t="shared" si="7151"/>
        <v>805.7</v>
      </c>
      <c r="AY2111" s="27">
        <f t="shared" si="7223"/>
        <v>0</v>
      </c>
      <c r="AZ2111" s="27">
        <f t="shared" si="7224"/>
        <v>0</v>
      </c>
      <c r="BA2111" s="27">
        <f t="shared" si="7225"/>
        <v>0</v>
      </c>
      <c r="BB2111" s="27">
        <f t="shared" si="7152"/>
        <v>805.7</v>
      </c>
      <c r="BC2111" s="27">
        <f t="shared" si="7153"/>
        <v>805.7</v>
      </c>
      <c r="BD2111" s="27">
        <f t="shared" si="7154"/>
        <v>805.7</v>
      </c>
      <c r="BE2111" s="27">
        <f t="shared" si="7226"/>
        <v>0</v>
      </c>
      <c r="BF2111" s="27">
        <f t="shared" si="7227"/>
        <v>0</v>
      </c>
      <c r="BG2111" s="27">
        <f t="shared" si="7228"/>
        <v>0</v>
      </c>
      <c r="BH2111" s="27">
        <f t="shared" si="7114"/>
        <v>805.7</v>
      </c>
      <c r="BI2111" s="27">
        <f t="shared" si="7115"/>
        <v>805.7</v>
      </c>
      <c r="BJ2111" s="27">
        <f t="shared" si="7116"/>
        <v>805.7</v>
      </c>
      <c r="BK2111" s="27">
        <f t="shared" si="7229"/>
        <v>530.14099999999996</v>
      </c>
      <c r="BL2111" s="27">
        <f t="shared" si="7230"/>
        <v>0</v>
      </c>
      <c r="BM2111" s="27">
        <f t="shared" si="7231"/>
        <v>0</v>
      </c>
      <c r="BN2111" s="27">
        <f t="shared" si="7120"/>
        <v>1335.8409999999999</v>
      </c>
      <c r="BO2111" s="27">
        <f t="shared" si="7121"/>
        <v>805.7</v>
      </c>
      <c r="BP2111" s="27">
        <f t="shared" si="7122"/>
        <v>805.7</v>
      </c>
      <c r="BQ2111" s="27">
        <f t="shared" si="7232"/>
        <v>0</v>
      </c>
      <c r="BR2111" s="27">
        <f t="shared" si="7233"/>
        <v>0</v>
      </c>
      <c r="BS2111" s="27">
        <f t="shared" si="7125"/>
        <v>1335.8409999999999</v>
      </c>
      <c r="BT2111" s="27">
        <f t="shared" si="7126"/>
        <v>805.7</v>
      </c>
      <c r="BU2111" s="27">
        <f t="shared" si="7127"/>
        <v>805.7</v>
      </c>
      <c r="BV2111" s="27">
        <f t="shared" si="7234"/>
        <v>0</v>
      </c>
      <c r="BW2111" s="27">
        <f t="shared" si="7235"/>
        <v>0</v>
      </c>
      <c r="BX2111" s="27">
        <f t="shared" si="7155"/>
        <v>1335.8409999999999</v>
      </c>
      <c r="BY2111" s="27">
        <f t="shared" si="7156"/>
        <v>805.7</v>
      </c>
      <c r="BZ2111" s="27">
        <f t="shared" si="7157"/>
        <v>805.7</v>
      </c>
      <c r="CA2111" s="27">
        <f t="shared" si="7236"/>
        <v>0</v>
      </c>
      <c r="CB2111" s="20">
        <v>0</v>
      </c>
      <c r="CC2111" s="35"/>
      <c r="CH2111" s="1" t="s">
        <v>29</v>
      </c>
    </row>
    <row r="2112" spans="1:87" hidden="1" x14ac:dyDescent="0.3">
      <c r="A2112" s="36" t="s">
        <v>1213</v>
      </c>
      <c r="B2112" s="19">
        <v>240</v>
      </c>
      <c r="C2112" s="18" t="s">
        <v>65</v>
      </c>
      <c r="D2112" s="18" t="s">
        <v>41</v>
      </c>
      <c r="E2112" s="34" t="s">
        <v>994</v>
      </c>
      <c r="F2112" s="27">
        <v>805.7</v>
      </c>
      <c r="G2112" s="27">
        <v>805.7</v>
      </c>
      <c r="H2112" s="27">
        <v>805.7</v>
      </c>
      <c r="I2112" s="27"/>
      <c r="J2112" s="27"/>
      <c r="K2112" s="27"/>
      <c r="L2112" s="27">
        <f t="shared" si="7131"/>
        <v>805.7</v>
      </c>
      <c r="M2112" s="27">
        <f t="shared" si="7132"/>
        <v>805.7</v>
      </c>
      <c r="N2112" s="27">
        <f t="shared" si="7133"/>
        <v>805.7</v>
      </c>
      <c r="O2112" s="27"/>
      <c r="P2112" s="27"/>
      <c r="Q2112" s="27"/>
      <c r="R2112" s="27">
        <f t="shared" si="7134"/>
        <v>805.7</v>
      </c>
      <c r="S2112" s="27">
        <f t="shared" si="7135"/>
        <v>805.7</v>
      </c>
      <c r="T2112" s="27">
        <f t="shared" si="7136"/>
        <v>805.7</v>
      </c>
      <c r="U2112" s="27"/>
      <c r="V2112" s="27"/>
      <c r="W2112" s="27"/>
      <c r="X2112" s="27">
        <f t="shared" si="7137"/>
        <v>805.7</v>
      </c>
      <c r="Y2112" s="27">
        <f t="shared" si="7138"/>
        <v>805.7</v>
      </c>
      <c r="Z2112" s="27">
        <f t="shared" si="7139"/>
        <v>805.7</v>
      </c>
      <c r="AA2112" s="27"/>
      <c r="AB2112" s="27"/>
      <c r="AC2112" s="27"/>
      <c r="AD2112" s="27">
        <f t="shared" si="7140"/>
        <v>805.7</v>
      </c>
      <c r="AE2112" s="27">
        <f t="shared" si="7141"/>
        <v>805.7</v>
      </c>
      <c r="AF2112" s="27">
        <f t="shared" si="7142"/>
        <v>805.7</v>
      </c>
      <c r="AG2112" s="27"/>
      <c r="AH2112" s="27"/>
      <c r="AI2112" s="27"/>
      <c r="AJ2112" s="27">
        <f t="shared" si="7143"/>
        <v>805.7</v>
      </c>
      <c r="AK2112" s="27">
        <f t="shared" si="7144"/>
        <v>805.7</v>
      </c>
      <c r="AL2112" s="27">
        <f t="shared" si="7145"/>
        <v>805.7</v>
      </c>
      <c r="AM2112" s="27"/>
      <c r="AN2112" s="27"/>
      <c r="AO2112" s="27"/>
      <c r="AP2112" s="27">
        <f t="shared" si="7146"/>
        <v>805.7</v>
      </c>
      <c r="AQ2112" s="27">
        <f t="shared" si="7147"/>
        <v>805.7</v>
      </c>
      <c r="AR2112" s="27">
        <f t="shared" si="7148"/>
        <v>805.7</v>
      </c>
      <c r="AS2112" s="27"/>
      <c r="AT2112" s="27"/>
      <c r="AU2112" s="27"/>
      <c r="AV2112" s="27">
        <f t="shared" si="7149"/>
        <v>805.7</v>
      </c>
      <c r="AW2112" s="27">
        <f t="shared" si="7150"/>
        <v>805.7</v>
      </c>
      <c r="AX2112" s="27">
        <f t="shared" si="7151"/>
        <v>805.7</v>
      </c>
      <c r="AY2112" s="27"/>
      <c r="AZ2112" s="27"/>
      <c r="BA2112" s="27"/>
      <c r="BB2112" s="27">
        <f t="shared" si="7152"/>
        <v>805.7</v>
      </c>
      <c r="BC2112" s="27">
        <f t="shared" si="7153"/>
        <v>805.7</v>
      </c>
      <c r="BD2112" s="27">
        <f t="shared" si="7154"/>
        <v>805.7</v>
      </c>
      <c r="BE2112" s="27"/>
      <c r="BF2112" s="27"/>
      <c r="BG2112" s="27"/>
      <c r="BH2112" s="27">
        <f t="shared" si="7114"/>
        <v>805.7</v>
      </c>
      <c r="BI2112" s="27">
        <f t="shared" si="7115"/>
        <v>805.7</v>
      </c>
      <c r="BJ2112" s="27">
        <f t="shared" si="7116"/>
        <v>805.7</v>
      </c>
      <c r="BK2112" s="27">
        <v>530.14099999999996</v>
      </c>
      <c r="BL2112" s="27"/>
      <c r="BM2112" s="27"/>
      <c r="BN2112" s="27">
        <f t="shared" si="7120"/>
        <v>1335.8409999999999</v>
      </c>
      <c r="BO2112" s="27">
        <f t="shared" si="7121"/>
        <v>805.7</v>
      </c>
      <c r="BP2112" s="27">
        <f t="shared" si="7122"/>
        <v>805.7</v>
      </c>
      <c r="BQ2112" s="27"/>
      <c r="BR2112" s="27"/>
      <c r="BS2112" s="27">
        <f t="shared" si="7125"/>
        <v>1335.8409999999999</v>
      </c>
      <c r="BT2112" s="27">
        <f t="shared" si="7126"/>
        <v>805.7</v>
      </c>
      <c r="BU2112" s="27">
        <f t="shared" si="7127"/>
        <v>805.7</v>
      </c>
      <c r="BV2112" s="27"/>
      <c r="BW2112" s="27"/>
      <c r="BX2112" s="27">
        <f t="shared" si="7155"/>
        <v>1335.8409999999999</v>
      </c>
      <c r="BY2112" s="27">
        <f t="shared" si="7156"/>
        <v>805.7</v>
      </c>
      <c r="BZ2112" s="27">
        <f t="shared" si="7157"/>
        <v>805.7</v>
      </c>
      <c r="CA2112" s="27"/>
      <c r="CB2112" s="20">
        <v>0</v>
      </c>
      <c r="CC2112" s="35"/>
    </row>
    <row r="2113" spans="1:87" s="22" customFormat="1" ht="46.8" hidden="1" x14ac:dyDescent="0.3">
      <c r="A2113" s="23" t="s">
        <v>1215</v>
      </c>
      <c r="B2113" s="24"/>
      <c r="C2113" s="23"/>
      <c r="D2113" s="23"/>
      <c r="E2113" s="25" t="s">
        <v>1216</v>
      </c>
      <c r="F2113" s="26">
        <f t="shared" ref="F2113:K2113" si="7237">F2114+F2128+F2146</f>
        <v>53393.4</v>
      </c>
      <c r="G2113" s="26">
        <f t="shared" si="7237"/>
        <v>50634.9</v>
      </c>
      <c r="H2113" s="26">
        <f t="shared" si="7237"/>
        <v>51164.1</v>
      </c>
      <c r="I2113" s="26">
        <f t="shared" si="7237"/>
        <v>0</v>
      </c>
      <c r="J2113" s="26">
        <f t="shared" si="7237"/>
        <v>0</v>
      </c>
      <c r="K2113" s="26">
        <f t="shared" si="7237"/>
        <v>0</v>
      </c>
      <c r="L2113" s="26">
        <f t="shared" si="7131"/>
        <v>53393.4</v>
      </c>
      <c r="M2113" s="26">
        <f t="shared" si="7132"/>
        <v>50634.9</v>
      </c>
      <c r="N2113" s="26">
        <f t="shared" si="7133"/>
        <v>51164.1</v>
      </c>
      <c r="O2113" s="26">
        <f>O2114+O2128+O2146</f>
        <v>2108.79</v>
      </c>
      <c r="P2113" s="26">
        <f>P2114+P2128+P2146</f>
        <v>0</v>
      </c>
      <c r="Q2113" s="26">
        <f>Q2114+Q2128+Q2146</f>
        <v>0</v>
      </c>
      <c r="R2113" s="26">
        <f t="shared" si="7134"/>
        <v>55502.19</v>
      </c>
      <c r="S2113" s="26">
        <f t="shared" si="7135"/>
        <v>50634.9</v>
      </c>
      <c r="T2113" s="26">
        <f t="shared" si="7136"/>
        <v>51164.1</v>
      </c>
      <c r="U2113" s="26">
        <f>U2114+U2128+U2146</f>
        <v>0</v>
      </c>
      <c r="V2113" s="26">
        <f>V2114+V2128+V2146</f>
        <v>0</v>
      </c>
      <c r="W2113" s="26">
        <f>W2114+W2128+W2146</f>
        <v>0</v>
      </c>
      <c r="X2113" s="26">
        <f t="shared" si="7137"/>
        <v>55502.19</v>
      </c>
      <c r="Y2113" s="26">
        <f t="shared" si="7138"/>
        <v>50634.9</v>
      </c>
      <c r="Z2113" s="26">
        <f t="shared" si="7139"/>
        <v>51164.1</v>
      </c>
      <c r="AA2113" s="26">
        <f>AA2114+AA2128+AA2146</f>
        <v>0</v>
      </c>
      <c r="AB2113" s="26">
        <f>AB2114+AB2128+AB2146</f>
        <v>0</v>
      </c>
      <c r="AC2113" s="26">
        <f>AC2114+AC2128+AC2146</f>
        <v>0</v>
      </c>
      <c r="AD2113" s="26">
        <f t="shared" si="7140"/>
        <v>55502.19</v>
      </c>
      <c r="AE2113" s="26">
        <f t="shared" si="7141"/>
        <v>50634.9</v>
      </c>
      <c r="AF2113" s="26">
        <f t="shared" si="7142"/>
        <v>51164.1</v>
      </c>
      <c r="AG2113" s="26">
        <f>AG2114+AG2128+AG2146</f>
        <v>0</v>
      </c>
      <c r="AH2113" s="26">
        <f>AH2114+AH2128+AH2146</f>
        <v>0</v>
      </c>
      <c r="AI2113" s="26">
        <f>AI2114+AI2128+AI2146</f>
        <v>0</v>
      </c>
      <c r="AJ2113" s="26">
        <f t="shared" si="7143"/>
        <v>55502.19</v>
      </c>
      <c r="AK2113" s="26">
        <f t="shared" si="7144"/>
        <v>50634.9</v>
      </c>
      <c r="AL2113" s="26">
        <f t="shared" si="7145"/>
        <v>51164.1</v>
      </c>
      <c r="AM2113" s="26">
        <f>AM2114+AM2128+AM2146</f>
        <v>0</v>
      </c>
      <c r="AN2113" s="26">
        <f>AN2114+AN2128+AN2146</f>
        <v>0</v>
      </c>
      <c r="AO2113" s="26">
        <f>AO2114+AO2128+AO2146</f>
        <v>0</v>
      </c>
      <c r="AP2113" s="26">
        <f t="shared" si="7146"/>
        <v>55502.19</v>
      </c>
      <c r="AQ2113" s="26">
        <f t="shared" si="7147"/>
        <v>50634.9</v>
      </c>
      <c r="AR2113" s="26">
        <f t="shared" si="7148"/>
        <v>51164.1</v>
      </c>
      <c r="AS2113" s="26">
        <f>AS2114+AS2128+AS2146</f>
        <v>0</v>
      </c>
      <c r="AT2113" s="26">
        <f>AT2114+AT2128+AT2146</f>
        <v>0</v>
      </c>
      <c r="AU2113" s="26">
        <f>AU2114+AU2128+AU2146</f>
        <v>0</v>
      </c>
      <c r="AV2113" s="26">
        <f t="shared" si="7149"/>
        <v>55502.19</v>
      </c>
      <c r="AW2113" s="26">
        <f t="shared" si="7150"/>
        <v>50634.9</v>
      </c>
      <c r="AX2113" s="26">
        <f t="shared" si="7151"/>
        <v>51164.1</v>
      </c>
      <c r="AY2113" s="26">
        <f>AY2114+AY2128+AY2146</f>
        <v>6332.4810000000007</v>
      </c>
      <c r="AZ2113" s="26">
        <f>AZ2114+AZ2128+AZ2146</f>
        <v>0</v>
      </c>
      <c r="BA2113" s="26">
        <f>BA2114+BA2128+BA2146</f>
        <v>0</v>
      </c>
      <c r="BB2113" s="26">
        <f t="shared" si="7152"/>
        <v>61834.671000000002</v>
      </c>
      <c r="BC2113" s="26">
        <f t="shared" si="7153"/>
        <v>50634.9</v>
      </c>
      <c r="BD2113" s="26">
        <f t="shared" si="7154"/>
        <v>51164.1</v>
      </c>
      <c r="BE2113" s="26">
        <f>BE2114+BE2128+BE2146</f>
        <v>0</v>
      </c>
      <c r="BF2113" s="26">
        <f>BF2114+BF2128+BF2146</f>
        <v>0</v>
      </c>
      <c r="BG2113" s="26">
        <f>BG2114+BG2128+BG2146</f>
        <v>0</v>
      </c>
      <c r="BH2113" s="26">
        <f t="shared" si="7114"/>
        <v>61834.671000000002</v>
      </c>
      <c r="BI2113" s="26">
        <f t="shared" si="7115"/>
        <v>50634.9</v>
      </c>
      <c r="BJ2113" s="26">
        <f t="shared" si="7116"/>
        <v>51164.1</v>
      </c>
      <c r="BK2113" s="26">
        <f>BK2114+BK2128+BK2146</f>
        <v>0</v>
      </c>
      <c r="BL2113" s="26">
        <f>BL2114+BL2128+BL2146</f>
        <v>0</v>
      </c>
      <c r="BM2113" s="26">
        <f>BM2114+BM2128+BM2146</f>
        <v>0</v>
      </c>
      <c r="BN2113" s="26">
        <f t="shared" si="7120"/>
        <v>61834.671000000002</v>
      </c>
      <c r="BO2113" s="26">
        <f t="shared" si="7121"/>
        <v>50634.9</v>
      </c>
      <c r="BP2113" s="26">
        <f t="shared" si="7122"/>
        <v>51164.1</v>
      </c>
      <c r="BQ2113" s="26">
        <f>BQ2114+BQ2128+BQ2146</f>
        <v>0</v>
      </c>
      <c r="BR2113" s="26">
        <f>BR2114+BR2128+BR2146</f>
        <v>0</v>
      </c>
      <c r="BS2113" s="27">
        <f t="shared" si="7125"/>
        <v>61834.671000000002</v>
      </c>
      <c r="BT2113" s="27">
        <f t="shared" si="7126"/>
        <v>50634.9</v>
      </c>
      <c r="BU2113" s="27">
        <f t="shared" si="7127"/>
        <v>51164.1</v>
      </c>
      <c r="BV2113" s="26">
        <f>BV2114+BV2128+BV2146</f>
        <v>0</v>
      </c>
      <c r="BW2113" s="26">
        <f>BW2114+BW2128+BW2146</f>
        <v>0</v>
      </c>
      <c r="BX2113" s="26">
        <f t="shared" si="7155"/>
        <v>61834.671000000002</v>
      </c>
      <c r="BY2113" s="26">
        <f t="shared" si="7156"/>
        <v>50634.9</v>
      </c>
      <c r="BZ2113" s="26">
        <f t="shared" si="7157"/>
        <v>51164.1</v>
      </c>
      <c r="CA2113" s="26">
        <f>CA2114+CA2128+CA2146</f>
        <v>0</v>
      </c>
      <c r="CB2113" s="20">
        <v>0</v>
      </c>
      <c r="CC2113" s="10"/>
      <c r="CD2113" s="22" t="s">
        <v>25</v>
      </c>
    </row>
    <row r="2114" spans="1:87" s="28" customFormat="1" ht="46.8" hidden="1" x14ac:dyDescent="0.3">
      <c r="A2114" s="29" t="s">
        <v>1217</v>
      </c>
      <c r="B2114" s="30"/>
      <c r="C2114" s="29"/>
      <c r="D2114" s="29"/>
      <c r="E2114" s="31" t="s">
        <v>1218</v>
      </c>
      <c r="F2114" s="32">
        <f t="shared" ref="F2114:K2114" si="7238">F2120+F2115</f>
        <v>13828.8</v>
      </c>
      <c r="G2114" s="32">
        <f t="shared" si="7238"/>
        <v>14352.5</v>
      </c>
      <c r="H2114" s="32">
        <f t="shared" si="7238"/>
        <v>14352.5</v>
      </c>
      <c r="I2114" s="32">
        <f t="shared" si="7238"/>
        <v>0</v>
      </c>
      <c r="J2114" s="32">
        <f t="shared" si="7238"/>
        <v>0</v>
      </c>
      <c r="K2114" s="32">
        <f t="shared" si="7238"/>
        <v>0</v>
      </c>
      <c r="L2114" s="32">
        <f t="shared" si="7131"/>
        <v>13828.8</v>
      </c>
      <c r="M2114" s="32">
        <f t="shared" si="7132"/>
        <v>14352.5</v>
      </c>
      <c r="N2114" s="32">
        <f t="shared" si="7133"/>
        <v>14352.5</v>
      </c>
      <c r="O2114" s="32">
        <f>O2120+O2115</f>
        <v>0</v>
      </c>
      <c r="P2114" s="32">
        <f>P2120+P2115</f>
        <v>0</v>
      </c>
      <c r="Q2114" s="32">
        <f>Q2120+Q2115</f>
        <v>0</v>
      </c>
      <c r="R2114" s="32">
        <f t="shared" si="7134"/>
        <v>13828.8</v>
      </c>
      <c r="S2114" s="32">
        <f t="shared" si="7135"/>
        <v>14352.5</v>
      </c>
      <c r="T2114" s="32">
        <f t="shared" si="7136"/>
        <v>14352.5</v>
      </c>
      <c r="U2114" s="32">
        <f>U2120+U2115</f>
        <v>0</v>
      </c>
      <c r="V2114" s="32">
        <f>V2120+V2115</f>
        <v>0</v>
      </c>
      <c r="W2114" s="32">
        <f>W2120+W2115</f>
        <v>0</v>
      </c>
      <c r="X2114" s="32">
        <f t="shared" si="7137"/>
        <v>13828.8</v>
      </c>
      <c r="Y2114" s="32">
        <f t="shared" si="7138"/>
        <v>14352.5</v>
      </c>
      <c r="Z2114" s="32">
        <f t="shared" si="7139"/>
        <v>14352.5</v>
      </c>
      <c r="AA2114" s="32">
        <f>AA2120+AA2115</f>
        <v>0</v>
      </c>
      <c r="AB2114" s="32">
        <f>AB2120+AB2115</f>
        <v>0</v>
      </c>
      <c r="AC2114" s="32">
        <f>AC2120+AC2115</f>
        <v>0</v>
      </c>
      <c r="AD2114" s="32">
        <f t="shared" si="7140"/>
        <v>13828.8</v>
      </c>
      <c r="AE2114" s="32">
        <f t="shared" si="7141"/>
        <v>14352.5</v>
      </c>
      <c r="AF2114" s="32">
        <f t="shared" si="7142"/>
        <v>14352.5</v>
      </c>
      <c r="AG2114" s="32">
        <f>AG2120+AG2115</f>
        <v>0</v>
      </c>
      <c r="AH2114" s="32">
        <f>AH2120+AH2115</f>
        <v>0</v>
      </c>
      <c r="AI2114" s="32">
        <f>AI2120+AI2115</f>
        <v>0</v>
      </c>
      <c r="AJ2114" s="32">
        <f t="shared" si="7143"/>
        <v>13828.8</v>
      </c>
      <c r="AK2114" s="32">
        <f t="shared" si="7144"/>
        <v>14352.5</v>
      </c>
      <c r="AL2114" s="32">
        <f t="shared" si="7145"/>
        <v>14352.5</v>
      </c>
      <c r="AM2114" s="32">
        <f>AM2120+AM2115</f>
        <v>0</v>
      </c>
      <c r="AN2114" s="32">
        <f>AN2120+AN2115</f>
        <v>0</v>
      </c>
      <c r="AO2114" s="32">
        <f>AO2120+AO2115</f>
        <v>0</v>
      </c>
      <c r="AP2114" s="32">
        <f t="shared" si="7146"/>
        <v>13828.8</v>
      </c>
      <c r="AQ2114" s="32">
        <f t="shared" si="7147"/>
        <v>14352.5</v>
      </c>
      <c r="AR2114" s="32">
        <f t="shared" si="7148"/>
        <v>14352.5</v>
      </c>
      <c r="AS2114" s="32">
        <f>AS2120+AS2115</f>
        <v>0</v>
      </c>
      <c r="AT2114" s="32">
        <f>AT2120+AT2115</f>
        <v>0</v>
      </c>
      <c r="AU2114" s="32">
        <f>AU2120+AU2115</f>
        <v>0</v>
      </c>
      <c r="AV2114" s="32">
        <f t="shared" si="7149"/>
        <v>13828.8</v>
      </c>
      <c r="AW2114" s="32">
        <f t="shared" si="7150"/>
        <v>14352.5</v>
      </c>
      <c r="AX2114" s="32">
        <f t="shared" si="7151"/>
        <v>14352.5</v>
      </c>
      <c r="AY2114" s="32">
        <f>AY2120+AY2115</f>
        <v>0</v>
      </c>
      <c r="AZ2114" s="32">
        <f>AZ2120+AZ2115</f>
        <v>0</v>
      </c>
      <c r="BA2114" s="32">
        <f>BA2120+BA2115</f>
        <v>0</v>
      </c>
      <c r="BB2114" s="32">
        <f t="shared" si="7152"/>
        <v>13828.8</v>
      </c>
      <c r="BC2114" s="32">
        <f t="shared" si="7153"/>
        <v>14352.5</v>
      </c>
      <c r="BD2114" s="32">
        <f t="shared" si="7154"/>
        <v>14352.5</v>
      </c>
      <c r="BE2114" s="32">
        <f>BE2120+BE2115</f>
        <v>0</v>
      </c>
      <c r="BF2114" s="32">
        <f>BF2120+BF2115</f>
        <v>0</v>
      </c>
      <c r="BG2114" s="32">
        <f>BG2120+BG2115</f>
        <v>0</v>
      </c>
      <c r="BH2114" s="32">
        <f t="shared" si="7114"/>
        <v>13828.8</v>
      </c>
      <c r="BI2114" s="32">
        <f t="shared" si="7115"/>
        <v>14352.5</v>
      </c>
      <c r="BJ2114" s="32">
        <f t="shared" si="7116"/>
        <v>14352.5</v>
      </c>
      <c r="BK2114" s="32">
        <f>BK2120+BK2115</f>
        <v>0</v>
      </c>
      <c r="BL2114" s="32">
        <f>BL2120+BL2115</f>
        <v>0</v>
      </c>
      <c r="BM2114" s="32">
        <f>BM2120+BM2115</f>
        <v>0</v>
      </c>
      <c r="BN2114" s="32">
        <f t="shared" si="7120"/>
        <v>13828.8</v>
      </c>
      <c r="BO2114" s="32">
        <f t="shared" si="7121"/>
        <v>14352.5</v>
      </c>
      <c r="BP2114" s="32">
        <f t="shared" si="7122"/>
        <v>14352.5</v>
      </c>
      <c r="BQ2114" s="32">
        <f>BQ2120+BQ2115</f>
        <v>0</v>
      </c>
      <c r="BR2114" s="32">
        <f>BR2120+BR2115</f>
        <v>0</v>
      </c>
      <c r="BS2114" s="27">
        <f t="shared" si="7125"/>
        <v>13828.8</v>
      </c>
      <c r="BT2114" s="27">
        <f t="shared" si="7126"/>
        <v>14352.5</v>
      </c>
      <c r="BU2114" s="27">
        <f t="shared" si="7127"/>
        <v>14352.5</v>
      </c>
      <c r="BV2114" s="32">
        <f>BV2120+BV2115</f>
        <v>0</v>
      </c>
      <c r="BW2114" s="32">
        <f>BW2120+BW2115</f>
        <v>0</v>
      </c>
      <c r="BX2114" s="32">
        <f t="shared" si="7155"/>
        <v>13828.8</v>
      </c>
      <c r="BY2114" s="32">
        <f t="shared" si="7156"/>
        <v>14352.5</v>
      </c>
      <c r="BZ2114" s="32">
        <f t="shared" si="7157"/>
        <v>14352.5</v>
      </c>
      <c r="CA2114" s="32">
        <f>CA2120+CA2115</f>
        <v>0</v>
      </c>
      <c r="CB2114" s="20">
        <v>0</v>
      </c>
      <c r="CC2114" s="33"/>
      <c r="CE2114" s="28" t="s">
        <v>26</v>
      </c>
    </row>
    <row r="2115" spans="1:87" ht="31.2" hidden="1" x14ac:dyDescent="0.3">
      <c r="A2115" s="36" t="s">
        <v>1219</v>
      </c>
      <c r="B2115" s="19"/>
      <c r="C2115" s="18"/>
      <c r="D2115" s="18"/>
      <c r="E2115" s="34" t="s">
        <v>1220</v>
      </c>
      <c r="F2115" s="27">
        <f t="shared" ref="F2115:F2120" si="7239">F2116</f>
        <v>13249.8</v>
      </c>
      <c r="G2115" s="27">
        <f t="shared" ref="G2115:G2120" si="7240">G2116</f>
        <v>13773.5</v>
      </c>
      <c r="H2115" s="27">
        <f t="shared" ref="H2115:H2120" si="7241">H2116</f>
        <v>13773.5</v>
      </c>
      <c r="I2115" s="27">
        <f t="shared" ref="I2115:I2120" si="7242">I2116</f>
        <v>0</v>
      </c>
      <c r="J2115" s="27">
        <f t="shared" ref="J2115:J2120" si="7243">J2116</f>
        <v>0</v>
      </c>
      <c r="K2115" s="27">
        <f t="shared" ref="K2115:K2120" si="7244">K2116</f>
        <v>0</v>
      </c>
      <c r="L2115" s="27">
        <f t="shared" si="7131"/>
        <v>13249.8</v>
      </c>
      <c r="M2115" s="27">
        <f t="shared" si="7132"/>
        <v>13773.5</v>
      </c>
      <c r="N2115" s="27">
        <f t="shared" si="7133"/>
        <v>13773.5</v>
      </c>
      <c r="O2115" s="27">
        <f t="shared" ref="O2115:O2120" si="7245">O2116</f>
        <v>0</v>
      </c>
      <c r="P2115" s="27">
        <f t="shared" ref="P2115:P2120" si="7246">P2116</f>
        <v>0</v>
      </c>
      <c r="Q2115" s="27">
        <f t="shared" ref="Q2115:Q2120" si="7247">Q2116</f>
        <v>0</v>
      </c>
      <c r="R2115" s="27">
        <f t="shared" si="7134"/>
        <v>13249.8</v>
      </c>
      <c r="S2115" s="27">
        <f t="shared" si="7135"/>
        <v>13773.5</v>
      </c>
      <c r="T2115" s="27">
        <f t="shared" si="7136"/>
        <v>13773.5</v>
      </c>
      <c r="U2115" s="27">
        <f t="shared" ref="U2115:U2120" si="7248">U2116</f>
        <v>0</v>
      </c>
      <c r="V2115" s="27">
        <f t="shared" ref="V2115:V2120" si="7249">V2116</f>
        <v>0</v>
      </c>
      <c r="W2115" s="27">
        <f t="shared" ref="W2115:W2120" si="7250">W2116</f>
        <v>0</v>
      </c>
      <c r="X2115" s="27">
        <f t="shared" si="7137"/>
        <v>13249.8</v>
      </c>
      <c r="Y2115" s="27">
        <f t="shared" si="7138"/>
        <v>13773.5</v>
      </c>
      <c r="Z2115" s="27">
        <f t="shared" si="7139"/>
        <v>13773.5</v>
      </c>
      <c r="AA2115" s="27">
        <f t="shared" ref="AA2115:AA2120" si="7251">AA2116</f>
        <v>0</v>
      </c>
      <c r="AB2115" s="27">
        <f t="shared" ref="AB2115:AB2120" si="7252">AB2116</f>
        <v>0</v>
      </c>
      <c r="AC2115" s="27">
        <f t="shared" ref="AC2115:AC2120" si="7253">AC2116</f>
        <v>0</v>
      </c>
      <c r="AD2115" s="27">
        <f t="shared" si="7140"/>
        <v>13249.8</v>
      </c>
      <c r="AE2115" s="27">
        <f t="shared" si="7141"/>
        <v>13773.5</v>
      </c>
      <c r="AF2115" s="27">
        <f t="shared" si="7142"/>
        <v>13773.5</v>
      </c>
      <c r="AG2115" s="27">
        <f t="shared" ref="AG2115:AG2120" si="7254">AG2116</f>
        <v>0</v>
      </c>
      <c r="AH2115" s="27">
        <f t="shared" ref="AH2115:AH2120" si="7255">AH2116</f>
        <v>0</v>
      </c>
      <c r="AI2115" s="27">
        <f t="shared" ref="AI2115:AI2120" si="7256">AI2116</f>
        <v>0</v>
      </c>
      <c r="AJ2115" s="27">
        <f t="shared" si="7143"/>
        <v>13249.8</v>
      </c>
      <c r="AK2115" s="27">
        <f t="shared" si="7144"/>
        <v>13773.5</v>
      </c>
      <c r="AL2115" s="27">
        <f t="shared" si="7145"/>
        <v>13773.5</v>
      </c>
      <c r="AM2115" s="27">
        <f t="shared" ref="AM2115:AM2120" si="7257">AM2116</f>
        <v>0</v>
      </c>
      <c r="AN2115" s="27">
        <f t="shared" ref="AN2115:AN2120" si="7258">AN2116</f>
        <v>0</v>
      </c>
      <c r="AO2115" s="27">
        <f t="shared" ref="AO2115:AO2120" si="7259">AO2116</f>
        <v>0</v>
      </c>
      <c r="AP2115" s="27">
        <f t="shared" si="7146"/>
        <v>13249.8</v>
      </c>
      <c r="AQ2115" s="27">
        <f t="shared" si="7147"/>
        <v>13773.5</v>
      </c>
      <c r="AR2115" s="27">
        <f t="shared" si="7148"/>
        <v>13773.5</v>
      </c>
      <c r="AS2115" s="27">
        <f t="shared" ref="AS2115:AS2120" si="7260">AS2116</f>
        <v>0</v>
      </c>
      <c r="AT2115" s="27">
        <f t="shared" ref="AT2115:AT2120" si="7261">AT2116</f>
        <v>0</v>
      </c>
      <c r="AU2115" s="27">
        <f t="shared" ref="AU2115:AU2120" si="7262">AU2116</f>
        <v>0</v>
      </c>
      <c r="AV2115" s="27">
        <f t="shared" si="7149"/>
        <v>13249.8</v>
      </c>
      <c r="AW2115" s="27">
        <f t="shared" si="7150"/>
        <v>13773.5</v>
      </c>
      <c r="AX2115" s="27">
        <f t="shared" si="7151"/>
        <v>13773.5</v>
      </c>
      <c r="AY2115" s="27">
        <f t="shared" ref="AY2115:AY2120" si="7263">AY2116</f>
        <v>0</v>
      </c>
      <c r="AZ2115" s="27">
        <f t="shared" ref="AZ2115:AZ2120" si="7264">AZ2116</f>
        <v>0</v>
      </c>
      <c r="BA2115" s="27">
        <f t="shared" ref="BA2115:BA2120" si="7265">BA2116</f>
        <v>0</v>
      </c>
      <c r="BB2115" s="27">
        <f t="shared" si="7152"/>
        <v>13249.8</v>
      </c>
      <c r="BC2115" s="27">
        <f t="shared" si="7153"/>
        <v>13773.5</v>
      </c>
      <c r="BD2115" s="27">
        <f t="shared" si="7154"/>
        <v>13773.5</v>
      </c>
      <c r="BE2115" s="27">
        <f t="shared" ref="BE2115:BE2120" si="7266">BE2116</f>
        <v>0</v>
      </c>
      <c r="BF2115" s="27">
        <f t="shared" ref="BF2115:BF2120" si="7267">BF2116</f>
        <v>0</v>
      </c>
      <c r="BG2115" s="27">
        <f t="shared" ref="BG2115:BG2120" si="7268">BG2116</f>
        <v>0</v>
      </c>
      <c r="BH2115" s="27">
        <f t="shared" si="7114"/>
        <v>13249.8</v>
      </c>
      <c r="BI2115" s="27">
        <f t="shared" si="7115"/>
        <v>13773.5</v>
      </c>
      <c r="BJ2115" s="27">
        <f t="shared" si="7116"/>
        <v>13773.5</v>
      </c>
      <c r="BK2115" s="27">
        <f t="shared" ref="BK2115:BK2120" si="7269">BK2116</f>
        <v>0</v>
      </c>
      <c r="BL2115" s="27">
        <f t="shared" ref="BL2115:BL2120" si="7270">BL2116</f>
        <v>0</v>
      </c>
      <c r="BM2115" s="27">
        <f t="shared" ref="BM2115:BM2120" si="7271">BM2116</f>
        <v>0</v>
      </c>
      <c r="BN2115" s="27">
        <f t="shared" si="7120"/>
        <v>13249.8</v>
      </c>
      <c r="BO2115" s="27">
        <f t="shared" si="7121"/>
        <v>13773.5</v>
      </c>
      <c r="BP2115" s="27">
        <f t="shared" si="7122"/>
        <v>13773.5</v>
      </c>
      <c r="BQ2115" s="27">
        <f t="shared" ref="BQ2115:BQ2120" si="7272">BQ2116</f>
        <v>0</v>
      </c>
      <c r="BR2115" s="27">
        <f t="shared" ref="BR2115:BR2120" si="7273">BR2116</f>
        <v>0</v>
      </c>
      <c r="BS2115" s="27">
        <f t="shared" si="7125"/>
        <v>13249.8</v>
      </c>
      <c r="BT2115" s="27">
        <f t="shared" si="7126"/>
        <v>13773.5</v>
      </c>
      <c r="BU2115" s="27">
        <f t="shared" si="7127"/>
        <v>13773.5</v>
      </c>
      <c r="BV2115" s="27">
        <f t="shared" ref="BV2115:BV2120" si="7274">BV2116</f>
        <v>0</v>
      </c>
      <c r="BW2115" s="27">
        <f t="shared" ref="BW2115:BW2120" si="7275">BW2116</f>
        <v>0</v>
      </c>
      <c r="BX2115" s="27">
        <f t="shared" si="7155"/>
        <v>13249.8</v>
      </c>
      <c r="BY2115" s="27">
        <f t="shared" si="7156"/>
        <v>13773.5</v>
      </c>
      <c r="BZ2115" s="27">
        <f t="shared" si="7157"/>
        <v>13773.5</v>
      </c>
      <c r="CA2115" s="27">
        <f t="shared" ref="CA2115:CA2120" si="7276">CA2116</f>
        <v>0</v>
      </c>
      <c r="CB2115" s="20">
        <v>0</v>
      </c>
      <c r="CC2115" s="35"/>
      <c r="CF2115" s="1" t="s">
        <v>27</v>
      </c>
    </row>
    <row r="2116" spans="1:87" ht="31.2" hidden="1" x14ac:dyDescent="0.3">
      <c r="A2116" s="36" t="s">
        <v>1221</v>
      </c>
      <c r="B2116" s="19"/>
      <c r="C2116" s="18"/>
      <c r="D2116" s="18"/>
      <c r="E2116" s="34" t="s">
        <v>1222</v>
      </c>
      <c r="F2116" s="27">
        <f t="shared" si="7239"/>
        <v>13249.8</v>
      </c>
      <c r="G2116" s="27">
        <f t="shared" si="7240"/>
        <v>13773.5</v>
      </c>
      <c r="H2116" s="27">
        <f t="shared" si="7241"/>
        <v>13773.5</v>
      </c>
      <c r="I2116" s="27">
        <f t="shared" si="7242"/>
        <v>0</v>
      </c>
      <c r="J2116" s="27">
        <f t="shared" si="7243"/>
        <v>0</v>
      </c>
      <c r="K2116" s="27">
        <f t="shared" si="7244"/>
        <v>0</v>
      </c>
      <c r="L2116" s="27">
        <f t="shared" si="7131"/>
        <v>13249.8</v>
      </c>
      <c r="M2116" s="27">
        <f t="shared" si="7132"/>
        <v>13773.5</v>
      </c>
      <c r="N2116" s="27">
        <f t="shared" si="7133"/>
        <v>13773.5</v>
      </c>
      <c r="O2116" s="27">
        <f t="shared" si="7245"/>
        <v>0</v>
      </c>
      <c r="P2116" s="27">
        <f t="shared" si="7246"/>
        <v>0</v>
      </c>
      <c r="Q2116" s="27">
        <f t="shared" si="7247"/>
        <v>0</v>
      </c>
      <c r="R2116" s="27">
        <f t="shared" si="7134"/>
        <v>13249.8</v>
      </c>
      <c r="S2116" s="27">
        <f t="shared" si="7135"/>
        <v>13773.5</v>
      </c>
      <c r="T2116" s="27">
        <f t="shared" si="7136"/>
        <v>13773.5</v>
      </c>
      <c r="U2116" s="27">
        <f t="shared" si="7248"/>
        <v>0</v>
      </c>
      <c r="V2116" s="27">
        <f t="shared" si="7249"/>
        <v>0</v>
      </c>
      <c r="W2116" s="27">
        <f t="shared" si="7250"/>
        <v>0</v>
      </c>
      <c r="X2116" s="27">
        <f t="shared" si="7137"/>
        <v>13249.8</v>
      </c>
      <c r="Y2116" s="27">
        <f t="shared" si="7138"/>
        <v>13773.5</v>
      </c>
      <c r="Z2116" s="27">
        <f t="shared" si="7139"/>
        <v>13773.5</v>
      </c>
      <c r="AA2116" s="27">
        <f t="shared" si="7251"/>
        <v>0</v>
      </c>
      <c r="AB2116" s="27">
        <f t="shared" si="7252"/>
        <v>0</v>
      </c>
      <c r="AC2116" s="27">
        <f t="shared" si="7253"/>
        <v>0</v>
      </c>
      <c r="AD2116" s="27">
        <f t="shared" si="7140"/>
        <v>13249.8</v>
      </c>
      <c r="AE2116" s="27">
        <f t="shared" si="7141"/>
        <v>13773.5</v>
      </c>
      <c r="AF2116" s="27">
        <f t="shared" si="7142"/>
        <v>13773.5</v>
      </c>
      <c r="AG2116" s="27">
        <f t="shared" si="7254"/>
        <v>0</v>
      </c>
      <c r="AH2116" s="27">
        <f t="shared" si="7255"/>
        <v>0</v>
      </c>
      <c r="AI2116" s="27">
        <f t="shared" si="7256"/>
        <v>0</v>
      </c>
      <c r="AJ2116" s="27">
        <f t="shared" si="7143"/>
        <v>13249.8</v>
      </c>
      <c r="AK2116" s="27">
        <f t="shared" si="7144"/>
        <v>13773.5</v>
      </c>
      <c r="AL2116" s="27">
        <f t="shared" si="7145"/>
        <v>13773.5</v>
      </c>
      <c r="AM2116" s="27">
        <f t="shared" si="7257"/>
        <v>0</v>
      </c>
      <c r="AN2116" s="27">
        <f t="shared" si="7258"/>
        <v>0</v>
      </c>
      <c r="AO2116" s="27">
        <f t="shared" si="7259"/>
        <v>0</v>
      </c>
      <c r="AP2116" s="27">
        <f t="shared" si="7146"/>
        <v>13249.8</v>
      </c>
      <c r="AQ2116" s="27">
        <f t="shared" si="7147"/>
        <v>13773.5</v>
      </c>
      <c r="AR2116" s="27">
        <f t="shared" si="7148"/>
        <v>13773.5</v>
      </c>
      <c r="AS2116" s="27">
        <f t="shared" si="7260"/>
        <v>0</v>
      </c>
      <c r="AT2116" s="27">
        <f t="shared" si="7261"/>
        <v>0</v>
      </c>
      <c r="AU2116" s="27">
        <f t="shared" si="7262"/>
        <v>0</v>
      </c>
      <c r="AV2116" s="27">
        <f t="shared" si="7149"/>
        <v>13249.8</v>
      </c>
      <c r="AW2116" s="27">
        <f t="shared" si="7150"/>
        <v>13773.5</v>
      </c>
      <c r="AX2116" s="27">
        <f t="shared" si="7151"/>
        <v>13773.5</v>
      </c>
      <c r="AY2116" s="27">
        <f t="shared" si="7263"/>
        <v>0</v>
      </c>
      <c r="AZ2116" s="27">
        <f t="shared" si="7264"/>
        <v>0</v>
      </c>
      <c r="BA2116" s="27">
        <f t="shared" si="7265"/>
        <v>0</v>
      </c>
      <c r="BB2116" s="27">
        <f t="shared" si="7152"/>
        <v>13249.8</v>
      </c>
      <c r="BC2116" s="27">
        <f t="shared" si="7153"/>
        <v>13773.5</v>
      </c>
      <c r="BD2116" s="27">
        <f t="shared" si="7154"/>
        <v>13773.5</v>
      </c>
      <c r="BE2116" s="27">
        <f t="shared" si="7266"/>
        <v>0</v>
      </c>
      <c r="BF2116" s="27">
        <f t="shared" si="7267"/>
        <v>0</v>
      </c>
      <c r="BG2116" s="27">
        <f t="shared" si="7268"/>
        <v>0</v>
      </c>
      <c r="BH2116" s="27">
        <f t="shared" si="7114"/>
        <v>13249.8</v>
      </c>
      <c r="BI2116" s="27">
        <f t="shared" si="7115"/>
        <v>13773.5</v>
      </c>
      <c r="BJ2116" s="27">
        <f t="shared" si="7116"/>
        <v>13773.5</v>
      </c>
      <c r="BK2116" s="27">
        <f t="shared" si="7269"/>
        <v>0</v>
      </c>
      <c r="BL2116" s="27">
        <f t="shared" si="7270"/>
        <v>0</v>
      </c>
      <c r="BM2116" s="27">
        <f t="shared" si="7271"/>
        <v>0</v>
      </c>
      <c r="BN2116" s="27">
        <f t="shared" si="7120"/>
        <v>13249.8</v>
      </c>
      <c r="BO2116" s="27">
        <f t="shared" si="7121"/>
        <v>13773.5</v>
      </c>
      <c r="BP2116" s="27">
        <f t="shared" si="7122"/>
        <v>13773.5</v>
      </c>
      <c r="BQ2116" s="27">
        <f t="shared" si="7272"/>
        <v>0</v>
      </c>
      <c r="BR2116" s="27">
        <f t="shared" si="7273"/>
        <v>0</v>
      </c>
      <c r="BS2116" s="27">
        <f t="shared" si="7125"/>
        <v>13249.8</v>
      </c>
      <c r="BT2116" s="27">
        <f t="shared" si="7126"/>
        <v>13773.5</v>
      </c>
      <c r="BU2116" s="27">
        <f t="shared" si="7127"/>
        <v>13773.5</v>
      </c>
      <c r="BV2116" s="27">
        <f t="shared" si="7274"/>
        <v>0</v>
      </c>
      <c r="BW2116" s="27">
        <f t="shared" si="7275"/>
        <v>0</v>
      </c>
      <c r="BX2116" s="27">
        <f t="shared" si="7155"/>
        <v>13249.8</v>
      </c>
      <c r="BY2116" s="27">
        <f t="shared" si="7156"/>
        <v>13773.5</v>
      </c>
      <c r="BZ2116" s="27">
        <f t="shared" si="7157"/>
        <v>13773.5</v>
      </c>
      <c r="CA2116" s="27">
        <f t="shared" si="7276"/>
        <v>0</v>
      </c>
      <c r="CB2116" s="20">
        <v>0</v>
      </c>
      <c r="CC2116" s="35"/>
      <c r="CI2116" s="1" t="s">
        <v>30</v>
      </c>
    </row>
    <row r="2117" spans="1:87" ht="31.2" hidden="1" x14ac:dyDescent="0.3">
      <c r="A2117" s="36" t="s">
        <v>1221</v>
      </c>
      <c r="B2117" s="19">
        <v>200</v>
      </c>
      <c r="C2117" s="18"/>
      <c r="D2117" s="18"/>
      <c r="E2117" s="34" t="s">
        <v>39</v>
      </c>
      <c r="F2117" s="27">
        <f t="shared" si="7239"/>
        <v>13249.8</v>
      </c>
      <c r="G2117" s="27">
        <f t="shared" si="7240"/>
        <v>13773.5</v>
      </c>
      <c r="H2117" s="27">
        <f t="shared" si="7241"/>
        <v>13773.5</v>
      </c>
      <c r="I2117" s="27">
        <f t="shared" si="7242"/>
        <v>0</v>
      </c>
      <c r="J2117" s="27">
        <f t="shared" si="7243"/>
        <v>0</v>
      </c>
      <c r="K2117" s="27">
        <f t="shared" si="7244"/>
        <v>0</v>
      </c>
      <c r="L2117" s="27">
        <f t="shared" si="7131"/>
        <v>13249.8</v>
      </c>
      <c r="M2117" s="27">
        <f t="shared" si="7132"/>
        <v>13773.5</v>
      </c>
      <c r="N2117" s="27">
        <f t="shared" si="7133"/>
        <v>13773.5</v>
      </c>
      <c r="O2117" s="27">
        <f t="shared" si="7245"/>
        <v>0</v>
      </c>
      <c r="P2117" s="27">
        <f t="shared" si="7246"/>
        <v>0</v>
      </c>
      <c r="Q2117" s="27">
        <f t="shared" si="7247"/>
        <v>0</v>
      </c>
      <c r="R2117" s="27">
        <f t="shared" si="7134"/>
        <v>13249.8</v>
      </c>
      <c r="S2117" s="27">
        <f t="shared" si="7135"/>
        <v>13773.5</v>
      </c>
      <c r="T2117" s="27">
        <f t="shared" si="7136"/>
        <v>13773.5</v>
      </c>
      <c r="U2117" s="27">
        <f t="shared" si="7248"/>
        <v>0</v>
      </c>
      <c r="V2117" s="27">
        <f t="shared" si="7249"/>
        <v>0</v>
      </c>
      <c r="W2117" s="27">
        <f t="shared" si="7250"/>
        <v>0</v>
      </c>
      <c r="X2117" s="27">
        <f t="shared" si="7137"/>
        <v>13249.8</v>
      </c>
      <c r="Y2117" s="27">
        <f t="shared" si="7138"/>
        <v>13773.5</v>
      </c>
      <c r="Z2117" s="27">
        <f t="shared" si="7139"/>
        <v>13773.5</v>
      </c>
      <c r="AA2117" s="27">
        <f t="shared" si="7251"/>
        <v>0</v>
      </c>
      <c r="AB2117" s="27">
        <f t="shared" si="7252"/>
        <v>0</v>
      </c>
      <c r="AC2117" s="27">
        <f t="shared" si="7253"/>
        <v>0</v>
      </c>
      <c r="AD2117" s="27">
        <f t="shared" si="7140"/>
        <v>13249.8</v>
      </c>
      <c r="AE2117" s="27">
        <f t="shared" si="7141"/>
        <v>13773.5</v>
      </c>
      <c r="AF2117" s="27">
        <f t="shared" si="7142"/>
        <v>13773.5</v>
      </c>
      <c r="AG2117" s="27">
        <f t="shared" si="7254"/>
        <v>0</v>
      </c>
      <c r="AH2117" s="27">
        <f t="shared" si="7255"/>
        <v>0</v>
      </c>
      <c r="AI2117" s="27">
        <f t="shared" si="7256"/>
        <v>0</v>
      </c>
      <c r="AJ2117" s="27">
        <f t="shared" si="7143"/>
        <v>13249.8</v>
      </c>
      <c r="AK2117" s="27">
        <f t="shared" si="7144"/>
        <v>13773.5</v>
      </c>
      <c r="AL2117" s="27">
        <f t="shared" si="7145"/>
        <v>13773.5</v>
      </c>
      <c r="AM2117" s="27">
        <f t="shared" si="7257"/>
        <v>0</v>
      </c>
      <c r="AN2117" s="27">
        <f t="shared" si="7258"/>
        <v>0</v>
      </c>
      <c r="AO2117" s="27">
        <f t="shared" si="7259"/>
        <v>0</v>
      </c>
      <c r="AP2117" s="27">
        <f t="shared" si="7146"/>
        <v>13249.8</v>
      </c>
      <c r="AQ2117" s="27">
        <f t="shared" si="7147"/>
        <v>13773.5</v>
      </c>
      <c r="AR2117" s="27">
        <f t="shared" si="7148"/>
        <v>13773.5</v>
      </c>
      <c r="AS2117" s="27">
        <f t="shared" si="7260"/>
        <v>0</v>
      </c>
      <c r="AT2117" s="27">
        <f t="shared" si="7261"/>
        <v>0</v>
      </c>
      <c r="AU2117" s="27">
        <f t="shared" si="7262"/>
        <v>0</v>
      </c>
      <c r="AV2117" s="27">
        <f t="shared" si="7149"/>
        <v>13249.8</v>
      </c>
      <c r="AW2117" s="27">
        <f t="shared" si="7150"/>
        <v>13773.5</v>
      </c>
      <c r="AX2117" s="27">
        <f t="shared" si="7151"/>
        <v>13773.5</v>
      </c>
      <c r="AY2117" s="27">
        <f t="shared" si="7263"/>
        <v>0</v>
      </c>
      <c r="AZ2117" s="27">
        <f t="shared" si="7264"/>
        <v>0</v>
      </c>
      <c r="BA2117" s="27">
        <f t="shared" si="7265"/>
        <v>0</v>
      </c>
      <c r="BB2117" s="27">
        <f t="shared" si="7152"/>
        <v>13249.8</v>
      </c>
      <c r="BC2117" s="27">
        <f t="shared" si="7153"/>
        <v>13773.5</v>
      </c>
      <c r="BD2117" s="27">
        <f t="shared" si="7154"/>
        <v>13773.5</v>
      </c>
      <c r="BE2117" s="27">
        <f t="shared" si="7266"/>
        <v>0</v>
      </c>
      <c r="BF2117" s="27">
        <f t="shared" si="7267"/>
        <v>0</v>
      </c>
      <c r="BG2117" s="27">
        <f t="shared" si="7268"/>
        <v>0</v>
      </c>
      <c r="BH2117" s="27">
        <f t="shared" si="7114"/>
        <v>13249.8</v>
      </c>
      <c r="BI2117" s="27">
        <f t="shared" si="7115"/>
        <v>13773.5</v>
      </c>
      <c r="BJ2117" s="27">
        <f t="shared" si="7116"/>
        <v>13773.5</v>
      </c>
      <c r="BK2117" s="27">
        <f t="shared" si="7269"/>
        <v>0</v>
      </c>
      <c r="BL2117" s="27">
        <f t="shared" si="7270"/>
        <v>0</v>
      </c>
      <c r="BM2117" s="27">
        <f t="shared" si="7271"/>
        <v>0</v>
      </c>
      <c r="BN2117" s="27">
        <f t="shared" si="7120"/>
        <v>13249.8</v>
      </c>
      <c r="BO2117" s="27">
        <f t="shared" si="7121"/>
        <v>13773.5</v>
      </c>
      <c r="BP2117" s="27">
        <f t="shared" si="7122"/>
        <v>13773.5</v>
      </c>
      <c r="BQ2117" s="27">
        <f t="shared" si="7272"/>
        <v>0</v>
      </c>
      <c r="BR2117" s="27">
        <f t="shared" si="7273"/>
        <v>0</v>
      </c>
      <c r="BS2117" s="27">
        <f t="shared" si="7125"/>
        <v>13249.8</v>
      </c>
      <c r="BT2117" s="27">
        <f t="shared" si="7126"/>
        <v>13773.5</v>
      </c>
      <c r="BU2117" s="27">
        <f t="shared" si="7127"/>
        <v>13773.5</v>
      </c>
      <c r="BV2117" s="27">
        <f t="shared" si="7274"/>
        <v>0</v>
      </c>
      <c r="BW2117" s="27">
        <f t="shared" si="7275"/>
        <v>0</v>
      </c>
      <c r="BX2117" s="27">
        <f t="shared" si="7155"/>
        <v>13249.8</v>
      </c>
      <c r="BY2117" s="27">
        <f t="shared" si="7156"/>
        <v>13773.5</v>
      </c>
      <c r="BZ2117" s="27">
        <f t="shared" si="7157"/>
        <v>13773.5</v>
      </c>
      <c r="CA2117" s="27">
        <f t="shared" si="7276"/>
        <v>0</v>
      </c>
      <c r="CB2117" s="20">
        <v>0</v>
      </c>
      <c r="CC2117" s="35"/>
      <c r="CG2117" s="1" t="s">
        <v>28</v>
      </c>
    </row>
    <row r="2118" spans="1:87" ht="46.8" hidden="1" x14ac:dyDescent="0.3">
      <c r="A2118" s="36" t="s">
        <v>1221</v>
      </c>
      <c r="B2118" s="19">
        <v>240</v>
      </c>
      <c r="C2118" s="18"/>
      <c r="D2118" s="18"/>
      <c r="E2118" s="34" t="s">
        <v>40</v>
      </c>
      <c r="F2118" s="27">
        <f t="shared" si="7239"/>
        <v>13249.8</v>
      </c>
      <c r="G2118" s="27">
        <f t="shared" si="7240"/>
        <v>13773.5</v>
      </c>
      <c r="H2118" s="27">
        <f t="shared" si="7241"/>
        <v>13773.5</v>
      </c>
      <c r="I2118" s="27">
        <f t="shared" si="7242"/>
        <v>0</v>
      </c>
      <c r="J2118" s="27">
        <f t="shared" si="7243"/>
        <v>0</v>
      </c>
      <c r="K2118" s="27">
        <f t="shared" si="7244"/>
        <v>0</v>
      </c>
      <c r="L2118" s="27">
        <f t="shared" si="7131"/>
        <v>13249.8</v>
      </c>
      <c r="M2118" s="27">
        <f t="shared" si="7132"/>
        <v>13773.5</v>
      </c>
      <c r="N2118" s="27">
        <f t="shared" si="7133"/>
        <v>13773.5</v>
      </c>
      <c r="O2118" s="27">
        <f t="shared" si="7245"/>
        <v>0</v>
      </c>
      <c r="P2118" s="27">
        <f t="shared" si="7246"/>
        <v>0</v>
      </c>
      <c r="Q2118" s="27">
        <f t="shared" si="7247"/>
        <v>0</v>
      </c>
      <c r="R2118" s="27">
        <f t="shared" si="7134"/>
        <v>13249.8</v>
      </c>
      <c r="S2118" s="27">
        <f t="shared" si="7135"/>
        <v>13773.5</v>
      </c>
      <c r="T2118" s="27">
        <f t="shared" si="7136"/>
        <v>13773.5</v>
      </c>
      <c r="U2118" s="27">
        <f t="shared" si="7248"/>
        <v>0</v>
      </c>
      <c r="V2118" s="27">
        <f t="shared" si="7249"/>
        <v>0</v>
      </c>
      <c r="W2118" s="27">
        <f t="shared" si="7250"/>
        <v>0</v>
      </c>
      <c r="X2118" s="27">
        <f t="shared" si="7137"/>
        <v>13249.8</v>
      </c>
      <c r="Y2118" s="27">
        <f t="shared" si="7138"/>
        <v>13773.5</v>
      </c>
      <c r="Z2118" s="27">
        <f t="shared" si="7139"/>
        <v>13773.5</v>
      </c>
      <c r="AA2118" s="27">
        <f t="shared" si="7251"/>
        <v>0</v>
      </c>
      <c r="AB2118" s="27">
        <f t="shared" si="7252"/>
        <v>0</v>
      </c>
      <c r="AC2118" s="27">
        <f t="shared" si="7253"/>
        <v>0</v>
      </c>
      <c r="AD2118" s="27">
        <f t="shared" si="7140"/>
        <v>13249.8</v>
      </c>
      <c r="AE2118" s="27">
        <f t="shared" si="7141"/>
        <v>13773.5</v>
      </c>
      <c r="AF2118" s="27">
        <f t="shared" si="7142"/>
        <v>13773.5</v>
      </c>
      <c r="AG2118" s="27">
        <f t="shared" si="7254"/>
        <v>0</v>
      </c>
      <c r="AH2118" s="27">
        <f t="shared" si="7255"/>
        <v>0</v>
      </c>
      <c r="AI2118" s="27">
        <f t="shared" si="7256"/>
        <v>0</v>
      </c>
      <c r="AJ2118" s="27">
        <f t="shared" si="7143"/>
        <v>13249.8</v>
      </c>
      <c r="AK2118" s="27">
        <f t="shared" si="7144"/>
        <v>13773.5</v>
      </c>
      <c r="AL2118" s="27">
        <f t="shared" si="7145"/>
        <v>13773.5</v>
      </c>
      <c r="AM2118" s="27">
        <f t="shared" si="7257"/>
        <v>0</v>
      </c>
      <c r="AN2118" s="27">
        <f t="shared" si="7258"/>
        <v>0</v>
      </c>
      <c r="AO2118" s="27">
        <f t="shared" si="7259"/>
        <v>0</v>
      </c>
      <c r="AP2118" s="27">
        <f t="shared" si="7146"/>
        <v>13249.8</v>
      </c>
      <c r="AQ2118" s="27">
        <f t="shared" si="7147"/>
        <v>13773.5</v>
      </c>
      <c r="AR2118" s="27">
        <f t="shared" si="7148"/>
        <v>13773.5</v>
      </c>
      <c r="AS2118" s="27">
        <f t="shared" si="7260"/>
        <v>0</v>
      </c>
      <c r="AT2118" s="27">
        <f t="shared" si="7261"/>
        <v>0</v>
      </c>
      <c r="AU2118" s="27">
        <f t="shared" si="7262"/>
        <v>0</v>
      </c>
      <c r="AV2118" s="27">
        <f t="shared" si="7149"/>
        <v>13249.8</v>
      </c>
      <c r="AW2118" s="27">
        <f t="shared" si="7150"/>
        <v>13773.5</v>
      </c>
      <c r="AX2118" s="27">
        <f t="shared" si="7151"/>
        <v>13773.5</v>
      </c>
      <c r="AY2118" s="27">
        <f t="shared" si="7263"/>
        <v>0</v>
      </c>
      <c r="AZ2118" s="27">
        <f t="shared" si="7264"/>
        <v>0</v>
      </c>
      <c r="BA2118" s="27">
        <f t="shared" si="7265"/>
        <v>0</v>
      </c>
      <c r="BB2118" s="27">
        <f t="shared" si="7152"/>
        <v>13249.8</v>
      </c>
      <c r="BC2118" s="27">
        <f t="shared" si="7153"/>
        <v>13773.5</v>
      </c>
      <c r="BD2118" s="27">
        <f t="shared" si="7154"/>
        <v>13773.5</v>
      </c>
      <c r="BE2118" s="27">
        <f t="shared" si="7266"/>
        <v>0</v>
      </c>
      <c r="BF2118" s="27">
        <f t="shared" si="7267"/>
        <v>0</v>
      </c>
      <c r="BG2118" s="27">
        <f t="shared" si="7268"/>
        <v>0</v>
      </c>
      <c r="BH2118" s="27">
        <f t="shared" si="7114"/>
        <v>13249.8</v>
      </c>
      <c r="BI2118" s="27">
        <f t="shared" si="7115"/>
        <v>13773.5</v>
      </c>
      <c r="BJ2118" s="27">
        <f t="shared" si="7116"/>
        <v>13773.5</v>
      </c>
      <c r="BK2118" s="27">
        <f t="shared" si="7269"/>
        <v>0</v>
      </c>
      <c r="BL2118" s="27">
        <f t="shared" si="7270"/>
        <v>0</v>
      </c>
      <c r="BM2118" s="27">
        <f t="shared" si="7271"/>
        <v>0</v>
      </c>
      <c r="BN2118" s="27">
        <f t="shared" si="7120"/>
        <v>13249.8</v>
      </c>
      <c r="BO2118" s="27">
        <f t="shared" si="7121"/>
        <v>13773.5</v>
      </c>
      <c r="BP2118" s="27">
        <f t="shared" si="7122"/>
        <v>13773.5</v>
      </c>
      <c r="BQ2118" s="27">
        <f t="shared" si="7272"/>
        <v>0</v>
      </c>
      <c r="BR2118" s="27">
        <f t="shared" si="7273"/>
        <v>0</v>
      </c>
      <c r="BS2118" s="27">
        <f t="shared" si="7125"/>
        <v>13249.8</v>
      </c>
      <c r="BT2118" s="27">
        <f t="shared" si="7126"/>
        <v>13773.5</v>
      </c>
      <c r="BU2118" s="27">
        <f t="shared" si="7127"/>
        <v>13773.5</v>
      </c>
      <c r="BV2118" s="27">
        <f t="shared" si="7274"/>
        <v>0</v>
      </c>
      <c r="BW2118" s="27">
        <f t="shared" si="7275"/>
        <v>0</v>
      </c>
      <c r="BX2118" s="27">
        <f t="shared" si="7155"/>
        <v>13249.8</v>
      </c>
      <c r="BY2118" s="27">
        <f t="shared" si="7156"/>
        <v>13773.5</v>
      </c>
      <c r="BZ2118" s="27">
        <f t="shared" si="7157"/>
        <v>13773.5</v>
      </c>
      <c r="CA2118" s="27">
        <f t="shared" si="7276"/>
        <v>0</v>
      </c>
      <c r="CB2118" s="20">
        <v>0</v>
      </c>
      <c r="CC2118" s="35"/>
      <c r="CH2118" s="1" t="s">
        <v>29</v>
      </c>
    </row>
    <row r="2119" spans="1:87" ht="31.2" hidden="1" x14ac:dyDescent="0.3">
      <c r="A2119" s="36" t="s">
        <v>1221</v>
      </c>
      <c r="B2119" s="19">
        <v>240</v>
      </c>
      <c r="C2119" s="18" t="s">
        <v>392</v>
      </c>
      <c r="D2119" s="18" t="s">
        <v>618</v>
      </c>
      <c r="E2119" s="34" t="s">
        <v>619</v>
      </c>
      <c r="F2119" s="27">
        <v>13249.8</v>
      </c>
      <c r="G2119" s="27">
        <v>13773.5</v>
      </c>
      <c r="H2119" s="27">
        <v>13773.5</v>
      </c>
      <c r="I2119" s="27"/>
      <c r="J2119" s="27"/>
      <c r="K2119" s="27"/>
      <c r="L2119" s="27">
        <f t="shared" si="7131"/>
        <v>13249.8</v>
      </c>
      <c r="M2119" s="27">
        <f t="shared" si="7132"/>
        <v>13773.5</v>
      </c>
      <c r="N2119" s="27">
        <f t="shared" si="7133"/>
        <v>13773.5</v>
      </c>
      <c r="O2119" s="27"/>
      <c r="P2119" s="27"/>
      <c r="Q2119" s="27"/>
      <c r="R2119" s="27">
        <f t="shared" si="7134"/>
        <v>13249.8</v>
      </c>
      <c r="S2119" s="27">
        <f t="shared" si="7135"/>
        <v>13773.5</v>
      </c>
      <c r="T2119" s="27">
        <f t="shared" si="7136"/>
        <v>13773.5</v>
      </c>
      <c r="U2119" s="27"/>
      <c r="V2119" s="27"/>
      <c r="W2119" s="27"/>
      <c r="X2119" s="27">
        <f t="shared" si="7137"/>
        <v>13249.8</v>
      </c>
      <c r="Y2119" s="27">
        <f t="shared" si="7138"/>
        <v>13773.5</v>
      </c>
      <c r="Z2119" s="27">
        <f t="shared" si="7139"/>
        <v>13773.5</v>
      </c>
      <c r="AA2119" s="27"/>
      <c r="AB2119" s="27"/>
      <c r="AC2119" s="27"/>
      <c r="AD2119" s="27">
        <f t="shared" si="7140"/>
        <v>13249.8</v>
      </c>
      <c r="AE2119" s="27">
        <f t="shared" si="7141"/>
        <v>13773.5</v>
      </c>
      <c r="AF2119" s="27">
        <f t="shared" si="7142"/>
        <v>13773.5</v>
      </c>
      <c r="AG2119" s="27"/>
      <c r="AH2119" s="27"/>
      <c r="AI2119" s="27"/>
      <c r="AJ2119" s="27">
        <f t="shared" si="7143"/>
        <v>13249.8</v>
      </c>
      <c r="AK2119" s="27">
        <f t="shared" si="7144"/>
        <v>13773.5</v>
      </c>
      <c r="AL2119" s="27">
        <f t="shared" si="7145"/>
        <v>13773.5</v>
      </c>
      <c r="AM2119" s="27"/>
      <c r="AN2119" s="27"/>
      <c r="AO2119" s="27"/>
      <c r="AP2119" s="27">
        <f t="shared" si="7146"/>
        <v>13249.8</v>
      </c>
      <c r="AQ2119" s="27">
        <f t="shared" si="7147"/>
        <v>13773.5</v>
      </c>
      <c r="AR2119" s="27">
        <f t="shared" si="7148"/>
        <v>13773.5</v>
      </c>
      <c r="AS2119" s="27"/>
      <c r="AT2119" s="27"/>
      <c r="AU2119" s="27"/>
      <c r="AV2119" s="27">
        <f t="shared" si="7149"/>
        <v>13249.8</v>
      </c>
      <c r="AW2119" s="27">
        <f t="shared" si="7150"/>
        <v>13773.5</v>
      </c>
      <c r="AX2119" s="27">
        <f t="shared" si="7151"/>
        <v>13773.5</v>
      </c>
      <c r="AY2119" s="27"/>
      <c r="AZ2119" s="27"/>
      <c r="BA2119" s="27"/>
      <c r="BB2119" s="27">
        <f t="shared" si="7152"/>
        <v>13249.8</v>
      </c>
      <c r="BC2119" s="27">
        <f t="shared" si="7153"/>
        <v>13773.5</v>
      </c>
      <c r="BD2119" s="27">
        <f t="shared" si="7154"/>
        <v>13773.5</v>
      </c>
      <c r="BE2119" s="27"/>
      <c r="BF2119" s="27"/>
      <c r="BG2119" s="27"/>
      <c r="BH2119" s="27">
        <f t="shared" si="7114"/>
        <v>13249.8</v>
      </c>
      <c r="BI2119" s="27">
        <f t="shared" si="7115"/>
        <v>13773.5</v>
      </c>
      <c r="BJ2119" s="27">
        <f t="shared" si="7116"/>
        <v>13773.5</v>
      </c>
      <c r="BK2119" s="27"/>
      <c r="BL2119" s="27"/>
      <c r="BM2119" s="27"/>
      <c r="BN2119" s="27">
        <f t="shared" si="7120"/>
        <v>13249.8</v>
      </c>
      <c r="BO2119" s="27">
        <f t="shared" si="7121"/>
        <v>13773.5</v>
      </c>
      <c r="BP2119" s="27">
        <f t="shared" si="7122"/>
        <v>13773.5</v>
      </c>
      <c r="BQ2119" s="27"/>
      <c r="BR2119" s="27"/>
      <c r="BS2119" s="27">
        <f t="shared" si="7125"/>
        <v>13249.8</v>
      </c>
      <c r="BT2119" s="27">
        <f t="shared" si="7126"/>
        <v>13773.5</v>
      </c>
      <c r="BU2119" s="27">
        <f t="shared" si="7127"/>
        <v>13773.5</v>
      </c>
      <c r="BV2119" s="27"/>
      <c r="BW2119" s="27"/>
      <c r="BX2119" s="27">
        <f t="shared" si="7155"/>
        <v>13249.8</v>
      </c>
      <c r="BY2119" s="27">
        <f t="shared" si="7156"/>
        <v>13773.5</v>
      </c>
      <c r="BZ2119" s="27">
        <f t="shared" si="7157"/>
        <v>13773.5</v>
      </c>
      <c r="CA2119" s="27"/>
      <c r="CB2119" s="20">
        <v>0</v>
      </c>
      <c r="CC2119" s="35"/>
    </row>
    <row r="2120" spans="1:87" ht="46.8" hidden="1" x14ac:dyDescent="0.3">
      <c r="A2120" s="36" t="s">
        <v>1223</v>
      </c>
      <c r="B2120" s="36"/>
      <c r="C2120" s="34"/>
      <c r="D2120" s="18"/>
      <c r="E2120" s="34" t="s">
        <v>1224</v>
      </c>
      <c r="F2120" s="27">
        <f t="shared" si="7239"/>
        <v>579</v>
      </c>
      <c r="G2120" s="27">
        <f t="shared" si="7240"/>
        <v>579</v>
      </c>
      <c r="H2120" s="27">
        <f t="shared" si="7241"/>
        <v>579</v>
      </c>
      <c r="I2120" s="27">
        <f t="shared" si="7242"/>
        <v>0</v>
      </c>
      <c r="J2120" s="27">
        <f t="shared" si="7243"/>
        <v>0</v>
      </c>
      <c r="K2120" s="27">
        <f t="shared" si="7244"/>
        <v>0</v>
      </c>
      <c r="L2120" s="27">
        <f t="shared" si="7131"/>
        <v>579</v>
      </c>
      <c r="M2120" s="27">
        <f t="shared" si="7132"/>
        <v>579</v>
      </c>
      <c r="N2120" s="27">
        <f t="shared" si="7133"/>
        <v>579</v>
      </c>
      <c r="O2120" s="27">
        <f t="shared" si="7245"/>
        <v>0</v>
      </c>
      <c r="P2120" s="27">
        <f t="shared" si="7246"/>
        <v>0</v>
      </c>
      <c r="Q2120" s="27">
        <f t="shared" si="7247"/>
        <v>0</v>
      </c>
      <c r="R2120" s="27">
        <f t="shared" si="7134"/>
        <v>579</v>
      </c>
      <c r="S2120" s="27">
        <f t="shared" si="7135"/>
        <v>579</v>
      </c>
      <c r="T2120" s="27">
        <f t="shared" si="7136"/>
        <v>579</v>
      </c>
      <c r="U2120" s="27">
        <f t="shared" si="7248"/>
        <v>0</v>
      </c>
      <c r="V2120" s="27">
        <f t="shared" si="7249"/>
        <v>0</v>
      </c>
      <c r="W2120" s="27">
        <f t="shared" si="7250"/>
        <v>0</v>
      </c>
      <c r="X2120" s="27">
        <f t="shared" si="7137"/>
        <v>579</v>
      </c>
      <c r="Y2120" s="27">
        <f t="shared" si="7138"/>
        <v>579</v>
      </c>
      <c r="Z2120" s="27">
        <f t="shared" si="7139"/>
        <v>579</v>
      </c>
      <c r="AA2120" s="27">
        <f t="shared" si="7251"/>
        <v>0</v>
      </c>
      <c r="AB2120" s="27">
        <f t="shared" si="7252"/>
        <v>0</v>
      </c>
      <c r="AC2120" s="27">
        <f t="shared" si="7253"/>
        <v>0</v>
      </c>
      <c r="AD2120" s="27">
        <f t="shared" si="7140"/>
        <v>579</v>
      </c>
      <c r="AE2120" s="27">
        <f t="shared" si="7141"/>
        <v>579</v>
      </c>
      <c r="AF2120" s="27">
        <f t="shared" si="7142"/>
        <v>579</v>
      </c>
      <c r="AG2120" s="27">
        <f t="shared" si="7254"/>
        <v>0</v>
      </c>
      <c r="AH2120" s="27">
        <f t="shared" si="7255"/>
        <v>0</v>
      </c>
      <c r="AI2120" s="27">
        <f t="shared" si="7256"/>
        <v>0</v>
      </c>
      <c r="AJ2120" s="27">
        <f t="shared" si="7143"/>
        <v>579</v>
      </c>
      <c r="AK2120" s="27">
        <f t="shared" si="7144"/>
        <v>579</v>
      </c>
      <c r="AL2120" s="27">
        <f t="shared" si="7145"/>
        <v>579</v>
      </c>
      <c r="AM2120" s="27">
        <f t="shared" si="7257"/>
        <v>0</v>
      </c>
      <c r="AN2120" s="27">
        <f t="shared" si="7258"/>
        <v>0</v>
      </c>
      <c r="AO2120" s="27">
        <f t="shared" si="7259"/>
        <v>0</v>
      </c>
      <c r="AP2120" s="27">
        <f t="shared" si="7146"/>
        <v>579</v>
      </c>
      <c r="AQ2120" s="27">
        <f t="shared" si="7147"/>
        <v>579</v>
      </c>
      <c r="AR2120" s="27">
        <f t="shared" si="7148"/>
        <v>579</v>
      </c>
      <c r="AS2120" s="27">
        <f t="shared" si="7260"/>
        <v>0</v>
      </c>
      <c r="AT2120" s="27">
        <f t="shared" si="7261"/>
        <v>0</v>
      </c>
      <c r="AU2120" s="27">
        <f t="shared" si="7262"/>
        <v>0</v>
      </c>
      <c r="AV2120" s="27">
        <f t="shared" si="7149"/>
        <v>579</v>
      </c>
      <c r="AW2120" s="27">
        <f t="shared" si="7150"/>
        <v>579</v>
      </c>
      <c r="AX2120" s="27">
        <f t="shared" si="7151"/>
        <v>579</v>
      </c>
      <c r="AY2120" s="27">
        <f t="shared" si="7263"/>
        <v>0</v>
      </c>
      <c r="AZ2120" s="27">
        <f t="shared" si="7264"/>
        <v>0</v>
      </c>
      <c r="BA2120" s="27">
        <f t="shared" si="7265"/>
        <v>0</v>
      </c>
      <c r="BB2120" s="27">
        <f t="shared" si="7152"/>
        <v>579</v>
      </c>
      <c r="BC2120" s="27">
        <f t="shared" si="7153"/>
        <v>579</v>
      </c>
      <c r="BD2120" s="27">
        <f t="shared" si="7154"/>
        <v>579</v>
      </c>
      <c r="BE2120" s="27">
        <f t="shared" si="7266"/>
        <v>0</v>
      </c>
      <c r="BF2120" s="27">
        <f t="shared" si="7267"/>
        <v>0</v>
      </c>
      <c r="BG2120" s="27">
        <f t="shared" si="7268"/>
        <v>0</v>
      </c>
      <c r="BH2120" s="27">
        <f t="shared" si="7114"/>
        <v>579</v>
      </c>
      <c r="BI2120" s="27">
        <f t="shared" si="7115"/>
        <v>579</v>
      </c>
      <c r="BJ2120" s="27">
        <f t="shared" si="7116"/>
        <v>579</v>
      </c>
      <c r="BK2120" s="27">
        <f t="shared" si="7269"/>
        <v>0</v>
      </c>
      <c r="BL2120" s="27">
        <f t="shared" si="7270"/>
        <v>0</v>
      </c>
      <c r="BM2120" s="27">
        <f t="shared" si="7271"/>
        <v>0</v>
      </c>
      <c r="BN2120" s="27">
        <f t="shared" si="7120"/>
        <v>579</v>
      </c>
      <c r="BO2120" s="27">
        <f t="shared" si="7121"/>
        <v>579</v>
      </c>
      <c r="BP2120" s="27">
        <f t="shared" si="7122"/>
        <v>579</v>
      </c>
      <c r="BQ2120" s="27">
        <f t="shared" si="7272"/>
        <v>0</v>
      </c>
      <c r="BR2120" s="27">
        <f t="shared" si="7273"/>
        <v>0</v>
      </c>
      <c r="BS2120" s="27">
        <f t="shared" si="7125"/>
        <v>579</v>
      </c>
      <c r="BT2120" s="27">
        <f t="shared" si="7126"/>
        <v>579</v>
      </c>
      <c r="BU2120" s="27">
        <f t="shared" si="7127"/>
        <v>579</v>
      </c>
      <c r="BV2120" s="27">
        <f t="shared" si="7274"/>
        <v>0</v>
      </c>
      <c r="BW2120" s="27">
        <f t="shared" si="7275"/>
        <v>0</v>
      </c>
      <c r="BX2120" s="27">
        <f t="shared" si="7155"/>
        <v>579</v>
      </c>
      <c r="BY2120" s="27">
        <f t="shared" si="7156"/>
        <v>579</v>
      </c>
      <c r="BZ2120" s="27">
        <f t="shared" si="7157"/>
        <v>579</v>
      </c>
      <c r="CA2120" s="27">
        <f t="shared" si="7276"/>
        <v>0</v>
      </c>
      <c r="CB2120" s="20">
        <v>0</v>
      </c>
      <c r="CC2120" s="35"/>
      <c r="CF2120" s="1" t="s">
        <v>27</v>
      </c>
    </row>
    <row r="2121" spans="1:87" ht="31.2" hidden="1" x14ac:dyDescent="0.3">
      <c r="A2121" s="36" t="s">
        <v>1225</v>
      </c>
      <c r="B2121" s="36"/>
      <c r="C2121" s="34"/>
      <c r="D2121" s="18"/>
      <c r="E2121" s="34" t="s">
        <v>1226</v>
      </c>
      <c r="F2121" s="27">
        <f t="shared" ref="F2121:K2121" si="7277">F2122+F2125</f>
        <v>579</v>
      </c>
      <c r="G2121" s="27">
        <f t="shared" si="7277"/>
        <v>579</v>
      </c>
      <c r="H2121" s="27">
        <f t="shared" si="7277"/>
        <v>579</v>
      </c>
      <c r="I2121" s="27">
        <f t="shared" si="7277"/>
        <v>0</v>
      </c>
      <c r="J2121" s="27">
        <f t="shared" si="7277"/>
        <v>0</v>
      </c>
      <c r="K2121" s="27">
        <f t="shared" si="7277"/>
        <v>0</v>
      </c>
      <c r="L2121" s="27">
        <f t="shared" si="7131"/>
        <v>579</v>
      </c>
      <c r="M2121" s="27">
        <f t="shared" si="7132"/>
        <v>579</v>
      </c>
      <c r="N2121" s="27">
        <f t="shared" si="7133"/>
        <v>579</v>
      </c>
      <c r="O2121" s="27">
        <f>O2122+O2125</f>
        <v>0</v>
      </c>
      <c r="P2121" s="27">
        <f>P2122+P2125</f>
        <v>0</v>
      </c>
      <c r="Q2121" s="27">
        <f>Q2122+Q2125</f>
        <v>0</v>
      </c>
      <c r="R2121" s="27">
        <f t="shared" si="7134"/>
        <v>579</v>
      </c>
      <c r="S2121" s="27">
        <f t="shared" si="7135"/>
        <v>579</v>
      </c>
      <c r="T2121" s="27">
        <f t="shared" si="7136"/>
        <v>579</v>
      </c>
      <c r="U2121" s="27">
        <f>U2122+U2125</f>
        <v>0</v>
      </c>
      <c r="V2121" s="27">
        <f>V2122+V2125</f>
        <v>0</v>
      </c>
      <c r="W2121" s="27">
        <f>W2122+W2125</f>
        <v>0</v>
      </c>
      <c r="X2121" s="27">
        <f t="shared" si="7137"/>
        <v>579</v>
      </c>
      <c r="Y2121" s="27">
        <f t="shared" si="7138"/>
        <v>579</v>
      </c>
      <c r="Z2121" s="27">
        <f t="shared" si="7139"/>
        <v>579</v>
      </c>
      <c r="AA2121" s="27">
        <f>AA2122+AA2125</f>
        <v>0</v>
      </c>
      <c r="AB2121" s="27">
        <f>AB2122+AB2125</f>
        <v>0</v>
      </c>
      <c r="AC2121" s="27">
        <f>AC2122+AC2125</f>
        <v>0</v>
      </c>
      <c r="AD2121" s="27">
        <f t="shared" si="7140"/>
        <v>579</v>
      </c>
      <c r="AE2121" s="27">
        <f t="shared" si="7141"/>
        <v>579</v>
      </c>
      <c r="AF2121" s="27">
        <f t="shared" si="7142"/>
        <v>579</v>
      </c>
      <c r="AG2121" s="27">
        <f>AG2122+AG2125</f>
        <v>0</v>
      </c>
      <c r="AH2121" s="27">
        <f>AH2122+AH2125</f>
        <v>0</v>
      </c>
      <c r="AI2121" s="27">
        <f>AI2122+AI2125</f>
        <v>0</v>
      </c>
      <c r="AJ2121" s="27">
        <f t="shared" si="7143"/>
        <v>579</v>
      </c>
      <c r="AK2121" s="27">
        <f t="shared" si="7144"/>
        <v>579</v>
      </c>
      <c r="AL2121" s="27">
        <f t="shared" si="7145"/>
        <v>579</v>
      </c>
      <c r="AM2121" s="27">
        <f>AM2122+AM2125</f>
        <v>0</v>
      </c>
      <c r="AN2121" s="27">
        <f>AN2122+AN2125</f>
        <v>0</v>
      </c>
      <c r="AO2121" s="27">
        <f>AO2122+AO2125</f>
        <v>0</v>
      </c>
      <c r="AP2121" s="27">
        <f t="shared" si="7146"/>
        <v>579</v>
      </c>
      <c r="AQ2121" s="27">
        <f t="shared" si="7147"/>
        <v>579</v>
      </c>
      <c r="AR2121" s="27">
        <f t="shared" si="7148"/>
        <v>579</v>
      </c>
      <c r="AS2121" s="27">
        <f>AS2122+AS2125</f>
        <v>0</v>
      </c>
      <c r="AT2121" s="27">
        <f>AT2122+AT2125</f>
        <v>0</v>
      </c>
      <c r="AU2121" s="27">
        <f>AU2122+AU2125</f>
        <v>0</v>
      </c>
      <c r="AV2121" s="27">
        <f t="shared" si="7149"/>
        <v>579</v>
      </c>
      <c r="AW2121" s="27">
        <f t="shared" si="7150"/>
        <v>579</v>
      </c>
      <c r="AX2121" s="27">
        <f t="shared" si="7151"/>
        <v>579</v>
      </c>
      <c r="AY2121" s="27">
        <f>AY2122+AY2125</f>
        <v>0</v>
      </c>
      <c r="AZ2121" s="27">
        <f>AZ2122+AZ2125</f>
        <v>0</v>
      </c>
      <c r="BA2121" s="27">
        <f>BA2122+BA2125</f>
        <v>0</v>
      </c>
      <c r="BB2121" s="27">
        <f t="shared" si="7152"/>
        <v>579</v>
      </c>
      <c r="BC2121" s="27">
        <f t="shared" si="7153"/>
        <v>579</v>
      </c>
      <c r="BD2121" s="27">
        <f t="shared" si="7154"/>
        <v>579</v>
      </c>
      <c r="BE2121" s="27">
        <f>BE2122+BE2125</f>
        <v>0</v>
      </c>
      <c r="BF2121" s="27">
        <f>BF2122+BF2125</f>
        <v>0</v>
      </c>
      <c r="BG2121" s="27">
        <f>BG2122+BG2125</f>
        <v>0</v>
      </c>
      <c r="BH2121" s="27">
        <f t="shared" si="7114"/>
        <v>579</v>
      </c>
      <c r="BI2121" s="27">
        <f t="shared" si="7115"/>
        <v>579</v>
      </c>
      <c r="BJ2121" s="27">
        <f t="shared" si="7116"/>
        <v>579</v>
      </c>
      <c r="BK2121" s="27">
        <f>BK2122+BK2125</f>
        <v>0</v>
      </c>
      <c r="BL2121" s="27">
        <f>BL2122+BL2125</f>
        <v>0</v>
      </c>
      <c r="BM2121" s="27">
        <f>BM2122+BM2125</f>
        <v>0</v>
      </c>
      <c r="BN2121" s="27">
        <f t="shared" si="7120"/>
        <v>579</v>
      </c>
      <c r="BO2121" s="27">
        <f t="shared" si="7121"/>
        <v>579</v>
      </c>
      <c r="BP2121" s="27">
        <f t="shared" si="7122"/>
        <v>579</v>
      </c>
      <c r="BQ2121" s="27">
        <f>BQ2122+BQ2125</f>
        <v>0</v>
      </c>
      <c r="BR2121" s="27">
        <f>BR2122+BR2125</f>
        <v>0</v>
      </c>
      <c r="BS2121" s="27">
        <f t="shared" si="7125"/>
        <v>579</v>
      </c>
      <c r="BT2121" s="27">
        <f t="shared" si="7126"/>
        <v>579</v>
      </c>
      <c r="BU2121" s="27">
        <f t="shared" si="7127"/>
        <v>579</v>
      </c>
      <c r="BV2121" s="27">
        <f>BV2122+BV2125</f>
        <v>0</v>
      </c>
      <c r="BW2121" s="27">
        <f>BW2122+BW2125</f>
        <v>0</v>
      </c>
      <c r="BX2121" s="27">
        <f t="shared" si="7155"/>
        <v>579</v>
      </c>
      <c r="BY2121" s="27">
        <f t="shared" si="7156"/>
        <v>579</v>
      </c>
      <c r="BZ2121" s="27">
        <f t="shared" si="7157"/>
        <v>579</v>
      </c>
      <c r="CA2121" s="27">
        <f>CA2122+CA2125</f>
        <v>0</v>
      </c>
      <c r="CB2121" s="20">
        <v>0</v>
      </c>
      <c r="CC2121" s="35"/>
      <c r="CI2121" s="1" t="s">
        <v>30</v>
      </c>
    </row>
    <row r="2122" spans="1:87" ht="31.2" hidden="1" x14ac:dyDescent="0.3">
      <c r="A2122" s="36" t="s">
        <v>1225</v>
      </c>
      <c r="B2122" s="19">
        <v>200</v>
      </c>
      <c r="C2122" s="18"/>
      <c r="D2122" s="18"/>
      <c r="E2122" s="34" t="s">
        <v>39</v>
      </c>
      <c r="F2122" s="27">
        <f t="shared" ref="F2122:F2126" si="7278">F2123</f>
        <v>358.8</v>
      </c>
      <c r="G2122" s="27">
        <f t="shared" ref="G2122:G2126" si="7279">G2123</f>
        <v>358.8</v>
      </c>
      <c r="H2122" s="27">
        <f t="shared" ref="H2122:H2126" si="7280">H2123</f>
        <v>358.8</v>
      </c>
      <c r="I2122" s="27">
        <f t="shared" ref="I2122:I2126" si="7281">I2123</f>
        <v>0</v>
      </c>
      <c r="J2122" s="27">
        <f t="shared" ref="J2122:J2126" si="7282">J2123</f>
        <v>0</v>
      </c>
      <c r="K2122" s="27">
        <f t="shared" ref="K2122:K2126" si="7283">K2123</f>
        <v>0</v>
      </c>
      <c r="L2122" s="27">
        <f t="shared" si="7131"/>
        <v>358.8</v>
      </c>
      <c r="M2122" s="27">
        <f t="shared" si="7132"/>
        <v>358.8</v>
      </c>
      <c r="N2122" s="27">
        <f t="shared" si="7133"/>
        <v>358.8</v>
      </c>
      <c r="O2122" s="27">
        <f t="shared" ref="O2122:O2126" si="7284">O2123</f>
        <v>0</v>
      </c>
      <c r="P2122" s="27">
        <f t="shared" ref="P2122:P2126" si="7285">P2123</f>
        <v>0</v>
      </c>
      <c r="Q2122" s="27">
        <f t="shared" ref="Q2122:Q2126" si="7286">Q2123</f>
        <v>0</v>
      </c>
      <c r="R2122" s="27">
        <f t="shared" si="7134"/>
        <v>358.8</v>
      </c>
      <c r="S2122" s="27">
        <f t="shared" si="7135"/>
        <v>358.8</v>
      </c>
      <c r="T2122" s="27">
        <f t="shared" si="7136"/>
        <v>358.8</v>
      </c>
      <c r="U2122" s="27">
        <f t="shared" ref="U2122:U2126" si="7287">U2123</f>
        <v>0</v>
      </c>
      <c r="V2122" s="27">
        <f t="shared" ref="V2122:V2126" si="7288">V2123</f>
        <v>0</v>
      </c>
      <c r="W2122" s="27">
        <f t="shared" ref="W2122:W2126" si="7289">W2123</f>
        <v>0</v>
      </c>
      <c r="X2122" s="27">
        <f t="shared" si="7137"/>
        <v>358.8</v>
      </c>
      <c r="Y2122" s="27">
        <f t="shared" si="7138"/>
        <v>358.8</v>
      </c>
      <c r="Z2122" s="27">
        <f t="shared" si="7139"/>
        <v>358.8</v>
      </c>
      <c r="AA2122" s="27">
        <f t="shared" ref="AA2122:AA2126" si="7290">AA2123</f>
        <v>0</v>
      </c>
      <c r="AB2122" s="27">
        <f t="shared" ref="AB2122:AB2126" si="7291">AB2123</f>
        <v>0</v>
      </c>
      <c r="AC2122" s="27">
        <f t="shared" ref="AC2122:AC2126" si="7292">AC2123</f>
        <v>0</v>
      </c>
      <c r="AD2122" s="27">
        <f t="shared" si="7140"/>
        <v>358.8</v>
      </c>
      <c r="AE2122" s="27">
        <f t="shared" si="7141"/>
        <v>358.8</v>
      </c>
      <c r="AF2122" s="27">
        <f t="shared" si="7142"/>
        <v>358.8</v>
      </c>
      <c r="AG2122" s="27">
        <f t="shared" ref="AG2122:AG2126" si="7293">AG2123</f>
        <v>0</v>
      </c>
      <c r="AH2122" s="27">
        <f t="shared" ref="AH2122:AH2126" si="7294">AH2123</f>
        <v>0</v>
      </c>
      <c r="AI2122" s="27">
        <f t="shared" ref="AI2122:AI2126" si="7295">AI2123</f>
        <v>0</v>
      </c>
      <c r="AJ2122" s="27">
        <f t="shared" si="7143"/>
        <v>358.8</v>
      </c>
      <c r="AK2122" s="27">
        <f t="shared" si="7144"/>
        <v>358.8</v>
      </c>
      <c r="AL2122" s="27">
        <f t="shared" si="7145"/>
        <v>358.8</v>
      </c>
      <c r="AM2122" s="27">
        <f t="shared" ref="AM2122:AM2126" si="7296">AM2123</f>
        <v>0</v>
      </c>
      <c r="AN2122" s="27">
        <f t="shared" ref="AN2122:AN2126" si="7297">AN2123</f>
        <v>0</v>
      </c>
      <c r="AO2122" s="27">
        <f t="shared" ref="AO2122:AO2126" si="7298">AO2123</f>
        <v>0</v>
      </c>
      <c r="AP2122" s="27">
        <f t="shared" si="7146"/>
        <v>358.8</v>
      </c>
      <c r="AQ2122" s="27">
        <f t="shared" si="7147"/>
        <v>358.8</v>
      </c>
      <c r="AR2122" s="27">
        <f t="shared" si="7148"/>
        <v>358.8</v>
      </c>
      <c r="AS2122" s="27">
        <f t="shared" ref="AS2122:AS2126" si="7299">AS2123</f>
        <v>0</v>
      </c>
      <c r="AT2122" s="27">
        <f t="shared" ref="AT2122:AT2126" si="7300">AT2123</f>
        <v>0</v>
      </c>
      <c r="AU2122" s="27">
        <f t="shared" ref="AU2122:AU2126" si="7301">AU2123</f>
        <v>0</v>
      </c>
      <c r="AV2122" s="27">
        <f t="shared" si="7149"/>
        <v>358.8</v>
      </c>
      <c r="AW2122" s="27">
        <f t="shared" si="7150"/>
        <v>358.8</v>
      </c>
      <c r="AX2122" s="27">
        <f t="shared" si="7151"/>
        <v>358.8</v>
      </c>
      <c r="AY2122" s="27">
        <f t="shared" ref="AY2122:AY2126" si="7302">AY2123</f>
        <v>0</v>
      </c>
      <c r="AZ2122" s="27">
        <f t="shared" ref="AZ2122:AZ2126" si="7303">AZ2123</f>
        <v>0</v>
      </c>
      <c r="BA2122" s="27">
        <f t="shared" ref="BA2122:BA2126" si="7304">BA2123</f>
        <v>0</v>
      </c>
      <c r="BB2122" s="27">
        <f t="shared" si="7152"/>
        <v>358.8</v>
      </c>
      <c r="BC2122" s="27">
        <f t="shared" si="7153"/>
        <v>358.8</v>
      </c>
      <c r="BD2122" s="27">
        <f t="shared" si="7154"/>
        <v>358.8</v>
      </c>
      <c r="BE2122" s="27">
        <f t="shared" ref="BE2122:BE2126" si="7305">BE2123</f>
        <v>0</v>
      </c>
      <c r="BF2122" s="27">
        <f t="shared" ref="BF2122:BF2126" si="7306">BF2123</f>
        <v>0</v>
      </c>
      <c r="BG2122" s="27">
        <f t="shared" ref="BG2122:BG2126" si="7307">BG2123</f>
        <v>0</v>
      </c>
      <c r="BH2122" s="27">
        <f t="shared" si="7114"/>
        <v>358.8</v>
      </c>
      <c r="BI2122" s="27">
        <f t="shared" si="7115"/>
        <v>358.8</v>
      </c>
      <c r="BJ2122" s="27">
        <f t="shared" si="7116"/>
        <v>358.8</v>
      </c>
      <c r="BK2122" s="27">
        <f t="shared" ref="BK2122:BK2126" si="7308">BK2123</f>
        <v>0</v>
      </c>
      <c r="BL2122" s="27">
        <f t="shared" ref="BL2122:BL2126" si="7309">BL2123</f>
        <v>0</v>
      </c>
      <c r="BM2122" s="27">
        <f t="shared" ref="BM2122:BM2126" si="7310">BM2123</f>
        <v>0</v>
      </c>
      <c r="BN2122" s="27">
        <f t="shared" si="7120"/>
        <v>358.8</v>
      </c>
      <c r="BO2122" s="27">
        <f t="shared" si="7121"/>
        <v>358.8</v>
      </c>
      <c r="BP2122" s="27">
        <f t="shared" si="7122"/>
        <v>358.8</v>
      </c>
      <c r="BQ2122" s="27">
        <f t="shared" ref="BQ2122:BQ2126" si="7311">BQ2123</f>
        <v>0</v>
      </c>
      <c r="BR2122" s="27">
        <f t="shared" ref="BR2122:BR2126" si="7312">BR2123</f>
        <v>0</v>
      </c>
      <c r="BS2122" s="27">
        <f t="shared" si="7125"/>
        <v>358.8</v>
      </c>
      <c r="BT2122" s="27">
        <f t="shared" si="7126"/>
        <v>358.8</v>
      </c>
      <c r="BU2122" s="27">
        <f t="shared" si="7127"/>
        <v>358.8</v>
      </c>
      <c r="BV2122" s="27">
        <f t="shared" ref="BV2122:BV2126" si="7313">BV2123</f>
        <v>0</v>
      </c>
      <c r="BW2122" s="27">
        <f t="shared" ref="BW2122:BW2126" si="7314">BW2123</f>
        <v>0</v>
      </c>
      <c r="BX2122" s="27">
        <f t="shared" si="7155"/>
        <v>358.8</v>
      </c>
      <c r="BY2122" s="27">
        <f t="shared" si="7156"/>
        <v>358.8</v>
      </c>
      <c r="BZ2122" s="27">
        <f t="shared" si="7157"/>
        <v>358.8</v>
      </c>
      <c r="CA2122" s="27">
        <f t="shared" ref="CA2122:CA2126" si="7315">CA2123</f>
        <v>0</v>
      </c>
      <c r="CB2122" s="20">
        <v>0</v>
      </c>
      <c r="CC2122" s="35"/>
      <c r="CG2122" s="1" t="s">
        <v>28</v>
      </c>
    </row>
    <row r="2123" spans="1:87" ht="46.8" hidden="1" x14ac:dyDescent="0.3">
      <c r="A2123" s="36" t="s">
        <v>1225</v>
      </c>
      <c r="B2123" s="19">
        <v>240</v>
      </c>
      <c r="C2123" s="18"/>
      <c r="D2123" s="18"/>
      <c r="E2123" s="34" t="s">
        <v>40</v>
      </c>
      <c r="F2123" s="27">
        <f t="shared" si="7278"/>
        <v>358.8</v>
      </c>
      <c r="G2123" s="27">
        <f t="shared" si="7279"/>
        <v>358.8</v>
      </c>
      <c r="H2123" s="27">
        <f t="shared" si="7280"/>
        <v>358.8</v>
      </c>
      <c r="I2123" s="27">
        <f t="shared" si="7281"/>
        <v>0</v>
      </c>
      <c r="J2123" s="27">
        <f t="shared" si="7282"/>
        <v>0</v>
      </c>
      <c r="K2123" s="27">
        <f t="shared" si="7283"/>
        <v>0</v>
      </c>
      <c r="L2123" s="27">
        <f t="shared" si="7131"/>
        <v>358.8</v>
      </c>
      <c r="M2123" s="27">
        <f t="shared" si="7132"/>
        <v>358.8</v>
      </c>
      <c r="N2123" s="27">
        <f t="shared" si="7133"/>
        <v>358.8</v>
      </c>
      <c r="O2123" s="27">
        <f t="shared" si="7284"/>
        <v>0</v>
      </c>
      <c r="P2123" s="27">
        <f t="shared" si="7285"/>
        <v>0</v>
      </c>
      <c r="Q2123" s="27">
        <f t="shared" si="7286"/>
        <v>0</v>
      </c>
      <c r="R2123" s="27">
        <f t="shared" si="7134"/>
        <v>358.8</v>
      </c>
      <c r="S2123" s="27">
        <f t="shared" si="7135"/>
        <v>358.8</v>
      </c>
      <c r="T2123" s="27">
        <f t="shared" si="7136"/>
        <v>358.8</v>
      </c>
      <c r="U2123" s="27">
        <f t="shared" si="7287"/>
        <v>0</v>
      </c>
      <c r="V2123" s="27">
        <f t="shared" si="7288"/>
        <v>0</v>
      </c>
      <c r="W2123" s="27">
        <f t="shared" si="7289"/>
        <v>0</v>
      </c>
      <c r="X2123" s="27">
        <f t="shared" si="7137"/>
        <v>358.8</v>
      </c>
      <c r="Y2123" s="27">
        <f t="shared" si="7138"/>
        <v>358.8</v>
      </c>
      <c r="Z2123" s="27">
        <f t="shared" si="7139"/>
        <v>358.8</v>
      </c>
      <c r="AA2123" s="27">
        <f t="shared" si="7290"/>
        <v>0</v>
      </c>
      <c r="AB2123" s="27">
        <f t="shared" si="7291"/>
        <v>0</v>
      </c>
      <c r="AC2123" s="27">
        <f t="shared" si="7292"/>
        <v>0</v>
      </c>
      <c r="AD2123" s="27">
        <f t="shared" si="7140"/>
        <v>358.8</v>
      </c>
      <c r="AE2123" s="27">
        <f t="shared" si="7141"/>
        <v>358.8</v>
      </c>
      <c r="AF2123" s="27">
        <f t="shared" si="7142"/>
        <v>358.8</v>
      </c>
      <c r="AG2123" s="27">
        <f t="shared" si="7293"/>
        <v>0</v>
      </c>
      <c r="AH2123" s="27">
        <f t="shared" si="7294"/>
        <v>0</v>
      </c>
      <c r="AI2123" s="27">
        <f t="shared" si="7295"/>
        <v>0</v>
      </c>
      <c r="AJ2123" s="27">
        <f t="shared" si="7143"/>
        <v>358.8</v>
      </c>
      <c r="AK2123" s="27">
        <f t="shared" si="7144"/>
        <v>358.8</v>
      </c>
      <c r="AL2123" s="27">
        <f t="shared" si="7145"/>
        <v>358.8</v>
      </c>
      <c r="AM2123" s="27">
        <f t="shared" si="7296"/>
        <v>0</v>
      </c>
      <c r="AN2123" s="27">
        <f t="shared" si="7297"/>
        <v>0</v>
      </c>
      <c r="AO2123" s="27">
        <f t="shared" si="7298"/>
        <v>0</v>
      </c>
      <c r="AP2123" s="27">
        <f t="shared" si="7146"/>
        <v>358.8</v>
      </c>
      <c r="AQ2123" s="27">
        <f t="shared" si="7147"/>
        <v>358.8</v>
      </c>
      <c r="AR2123" s="27">
        <f t="shared" si="7148"/>
        <v>358.8</v>
      </c>
      <c r="AS2123" s="27">
        <f t="shared" si="7299"/>
        <v>0</v>
      </c>
      <c r="AT2123" s="27">
        <f t="shared" si="7300"/>
        <v>0</v>
      </c>
      <c r="AU2123" s="27">
        <f t="shared" si="7301"/>
        <v>0</v>
      </c>
      <c r="AV2123" s="27">
        <f t="shared" si="7149"/>
        <v>358.8</v>
      </c>
      <c r="AW2123" s="27">
        <f t="shared" si="7150"/>
        <v>358.8</v>
      </c>
      <c r="AX2123" s="27">
        <f t="shared" si="7151"/>
        <v>358.8</v>
      </c>
      <c r="AY2123" s="27">
        <f t="shared" si="7302"/>
        <v>0</v>
      </c>
      <c r="AZ2123" s="27">
        <f t="shared" si="7303"/>
        <v>0</v>
      </c>
      <c r="BA2123" s="27">
        <f t="shared" si="7304"/>
        <v>0</v>
      </c>
      <c r="BB2123" s="27">
        <f t="shared" si="7152"/>
        <v>358.8</v>
      </c>
      <c r="BC2123" s="27">
        <f t="shared" si="7153"/>
        <v>358.8</v>
      </c>
      <c r="BD2123" s="27">
        <f t="shared" si="7154"/>
        <v>358.8</v>
      </c>
      <c r="BE2123" s="27">
        <f t="shared" si="7305"/>
        <v>0</v>
      </c>
      <c r="BF2123" s="27">
        <f t="shared" si="7306"/>
        <v>0</v>
      </c>
      <c r="BG2123" s="27">
        <f t="shared" si="7307"/>
        <v>0</v>
      </c>
      <c r="BH2123" s="27">
        <f t="shared" si="7114"/>
        <v>358.8</v>
      </c>
      <c r="BI2123" s="27">
        <f t="shared" si="7115"/>
        <v>358.8</v>
      </c>
      <c r="BJ2123" s="27">
        <f t="shared" si="7116"/>
        <v>358.8</v>
      </c>
      <c r="BK2123" s="27">
        <f t="shared" si="7308"/>
        <v>0</v>
      </c>
      <c r="BL2123" s="27">
        <f t="shared" si="7309"/>
        <v>0</v>
      </c>
      <c r="BM2123" s="27">
        <f t="shared" si="7310"/>
        <v>0</v>
      </c>
      <c r="BN2123" s="27">
        <f t="shared" si="7120"/>
        <v>358.8</v>
      </c>
      <c r="BO2123" s="27">
        <f t="shared" si="7121"/>
        <v>358.8</v>
      </c>
      <c r="BP2123" s="27">
        <f t="shared" si="7122"/>
        <v>358.8</v>
      </c>
      <c r="BQ2123" s="27">
        <f t="shared" si="7311"/>
        <v>0</v>
      </c>
      <c r="BR2123" s="27">
        <f t="shared" si="7312"/>
        <v>0</v>
      </c>
      <c r="BS2123" s="27">
        <f t="shared" si="7125"/>
        <v>358.8</v>
      </c>
      <c r="BT2123" s="27">
        <f t="shared" si="7126"/>
        <v>358.8</v>
      </c>
      <c r="BU2123" s="27">
        <f t="shared" si="7127"/>
        <v>358.8</v>
      </c>
      <c r="BV2123" s="27">
        <f t="shared" si="7313"/>
        <v>0</v>
      </c>
      <c r="BW2123" s="27">
        <f t="shared" si="7314"/>
        <v>0</v>
      </c>
      <c r="BX2123" s="27">
        <f t="shared" si="7155"/>
        <v>358.8</v>
      </c>
      <c r="BY2123" s="27">
        <f t="shared" si="7156"/>
        <v>358.8</v>
      </c>
      <c r="BZ2123" s="27">
        <f t="shared" si="7157"/>
        <v>358.8</v>
      </c>
      <c r="CA2123" s="27">
        <f t="shared" si="7315"/>
        <v>0</v>
      </c>
      <c r="CB2123" s="20">
        <v>0</v>
      </c>
      <c r="CC2123" s="35"/>
      <c r="CH2123" s="1" t="s">
        <v>29</v>
      </c>
    </row>
    <row r="2124" spans="1:87" ht="31.2" hidden="1" x14ac:dyDescent="0.3">
      <c r="A2124" s="36" t="s">
        <v>1225</v>
      </c>
      <c r="B2124" s="19">
        <v>240</v>
      </c>
      <c r="C2124" s="18" t="s">
        <v>392</v>
      </c>
      <c r="D2124" s="18" t="s">
        <v>618</v>
      </c>
      <c r="E2124" s="34" t="s">
        <v>619</v>
      </c>
      <c r="F2124" s="27">
        <v>358.8</v>
      </c>
      <c r="G2124" s="27">
        <v>358.8</v>
      </c>
      <c r="H2124" s="27">
        <v>358.8</v>
      </c>
      <c r="I2124" s="27"/>
      <c r="J2124" s="27"/>
      <c r="K2124" s="27"/>
      <c r="L2124" s="27">
        <f t="shared" si="7131"/>
        <v>358.8</v>
      </c>
      <c r="M2124" s="27">
        <f t="shared" si="7132"/>
        <v>358.8</v>
      </c>
      <c r="N2124" s="27">
        <f t="shared" si="7133"/>
        <v>358.8</v>
      </c>
      <c r="O2124" s="27"/>
      <c r="P2124" s="27"/>
      <c r="Q2124" s="27"/>
      <c r="R2124" s="27">
        <f t="shared" si="7134"/>
        <v>358.8</v>
      </c>
      <c r="S2124" s="27">
        <f t="shared" si="7135"/>
        <v>358.8</v>
      </c>
      <c r="T2124" s="27">
        <f t="shared" si="7136"/>
        <v>358.8</v>
      </c>
      <c r="U2124" s="27"/>
      <c r="V2124" s="27"/>
      <c r="W2124" s="27"/>
      <c r="X2124" s="27">
        <f t="shared" si="7137"/>
        <v>358.8</v>
      </c>
      <c r="Y2124" s="27">
        <f t="shared" si="7138"/>
        <v>358.8</v>
      </c>
      <c r="Z2124" s="27">
        <f t="shared" si="7139"/>
        <v>358.8</v>
      </c>
      <c r="AA2124" s="27"/>
      <c r="AB2124" s="27"/>
      <c r="AC2124" s="27"/>
      <c r="AD2124" s="27">
        <f t="shared" si="7140"/>
        <v>358.8</v>
      </c>
      <c r="AE2124" s="27">
        <f t="shared" si="7141"/>
        <v>358.8</v>
      </c>
      <c r="AF2124" s="27">
        <f t="shared" si="7142"/>
        <v>358.8</v>
      </c>
      <c r="AG2124" s="27"/>
      <c r="AH2124" s="27"/>
      <c r="AI2124" s="27"/>
      <c r="AJ2124" s="27">
        <f t="shared" si="7143"/>
        <v>358.8</v>
      </c>
      <c r="AK2124" s="27">
        <f t="shared" si="7144"/>
        <v>358.8</v>
      </c>
      <c r="AL2124" s="27">
        <f t="shared" si="7145"/>
        <v>358.8</v>
      </c>
      <c r="AM2124" s="27"/>
      <c r="AN2124" s="27"/>
      <c r="AO2124" s="27"/>
      <c r="AP2124" s="27">
        <f t="shared" si="7146"/>
        <v>358.8</v>
      </c>
      <c r="AQ2124" s="27">
        <f t="shared" si="7147"/>
        <v>358.8</v>
      </c>
      <c r="AR2124" s="27">
        <f t="shared" si="7148"/>
        <v>358.8</v>
      </c>
      <c r="AS2124" s="27"/>
      <c r="AT2124" s="27"/>
      <c r="AU2124" s="27"/>
      <c r="AV2124" s="27">
        <f t="shared" si="7149"/>
        <v>358.8</v>
      </c>
      <c r="AW2124" s="27">
        <f t="shared" si="7150"/>
        <v>358.8</v>
      </c>
      <c r="AX2124" s="27">
        <f t="shared" si="7151"/>
        <v>358.8</v>
      </c>
      <c r="AY2124" s="27"/>
      <c r="AZ2124" s="27"/>
      <c r="BA2124" s="27"/>
      <c r="BB2124" s="27">
        <f t="shared" si="7152"/>
        <v>358.8</v>
      </c>
      <c r="BC2124" s="27">
        <f t="shared" si="7153"/>
        <v>358.8</v>
      </c>
      <c r="BD2124" s="27">
        <f t="shared" si="7154"/>
        <v>358.8</v>
      </c>
      <c r="BE2124" s="27"/>
      <c r="BF2124" s="27"/>
      <c r="BG2124" s="27"/>
      <c r="BH2124" s="27">
        <f t="shared" si="7114"/>
        <v>358.8</v>
      </c>
      <c r="BI2124" s="27">
        <f t="shared" si="7115"/>
        <v>358.8</v>
      </c>
      <c r="BJ2124" s="27">
        <f t="shared" si="7116"/>
        <v>358.8</v>
      </c>
      <c r="BK2124" s="27"/>
      <c r="BL2124" s="27"/>
      <c r="BM2124" s="27"/>
      <c r="BN2124" s="27">
        <f t="shared" si="7120"/>
        <v>358.8</v>
      </c>
      <c r="BO2124" s="27">
        <f t="shared" si="7121"/>
        <v>358.8</v>
      </c>
      <c r="BP2124" s="27">
        <f t="shared" si="7122"/>
        <v>358.8</v>
      </c>
      <c r="BQ2124" s="27"/>
      <c r="BR2124" s="27"/>
      <c r="BS2124" s="27">
        <f t="shared" si="7125"/>
        <v>358.8</v>
      </c>
      <c r="BT2124" s="27">
        <f t="shared" si="7126"/>
        <v>358.8</v>
      </c>
      <c r="BU2124" s="27">
        <f t="shared" si="7127"/>
        <v>358.8</v>
      </c>
      <c r="BV2124" s="27"/>
      <c r="BW2124" s="27"/>
      <c r="BX2124" s="27">
        <f t="shared" si="7155"/>
        <v>358.8</v>
      </c>
      <c r="BY2124" s="27">
        <f t="shared" si="7156"/>
        <v>358.8</v>
      </c>
      <c r="BZ2124" s="27">
        <f t="shared" si="7157"/>
        <v>358.8</v>
      </c>
      <c r="CA2124" s="27"/>
      <c r="CB2124" s="20">
        <v>0</v>
      </c>
      <c r="CC2124" s="35"/>
    </row>
    <row r="2125" spans="1:87" hidden="1" x14ac:dyDescent="0.3">
      <c r="A2125" s="36" t="s">
        <v>1225</v>
      </c>
      <c r="B2125" s="19">
        <v>800</v>
      </c>
      <c r="C2125" s="18"/>
      <c r="D2125" s="18"/>
      <c r="E2125" s="34" t="s">
        <v>53</v>
      </c>
      <c r="F2125" s="27">
        <f t="shared" si="7278"/>
        <v>220.2</v>
      </c>
      <c r="G2125" s="27">
        <f t="shared" si="7279"/>
        <v>220.2</v>
      </c>
      <c r="H2125" s="27">
        <f t="shared" si="7280"/>
        <v>220.2</v>
      </c>
      <c r="I2125" s="27">
        <f t="shared" si="7281"/>
        <v>0</v>
      </c>
      <c r="J2125" s="27">
        <f t="shared" si="7282"/>
        <v>0</v>
      </c>
      <c r="K2125" s="27">
        <f t="shared" si="7283"/>
        <v>0</v>
      </c>
      <c r="L2125" s="27">
        <f t="shared" si="7131"/>
        <v>220.2</v>
      </c>
      <c r="M2125" s="27">
        <f t="shared" si="7132"/>
        <v>220.2</v>
      </c>
      <c r="N2125" s="27">
        <f t="shared" si="7133"/>
        <v>220.2</v>
      </c>
      <c r="O2125" s="27">
        <f t="shared" si="7284"/>
        <v>0</v>
      </c>
      <c r="P2125" s="27">
        <f t="shared" si="7285"/>
        <v>0</v>
      </c>
      <c r="Q2125" s="27">
        <f t="shared" si="7286"/>
        <v>0</v>
      </c>
      <c r="R2125" s="27">
        <f t="shared" si="7134"/>
        <v>220.2</v>
      </c>
      <c r="S2125" s="27">
        <f t="shared" si="7135"/>
        <v>220.2</v>
      </c>
      <c r="T2125" s="27">
        <f t="shared" si="7136"/>
        <v>220.2</v>
      </c>
      <c r="U2125" s="27">
        <f t="shared" si="7287"/>
        <v>0</v>
      </c>
      <c r="V2125" s="27">
        <f t="shared" si="7288"/>
        <v>0</v>
      </c>
      <c r="W2125" s="27">
        <f t="shared" si="7289"/>
        <v>0</v>
      </c>
      <c r="X2125" s="27">
        <f t="shared" si="7137"/>
        <v>220.2</v>
      </c>
      <c r="Y2125" s="27">
        <f t="shared" si="7138"/>
        <v>220.2</v>
      </c>
      <c r="Z2125" s="27">
        <f t="shared" si="7139"/>
        <v>220.2</v>
      </c>
      <c r="AA2125" s="27">
        <f t="shared" si="7290"/>
        <v>0</v>
      </c>
      <c r="AB2125" s="27">
        <f t="shared" si="7291"/>
        <v>0</v>
      </c>
      <c r="AC2125" s="27">
        <f t="shared" si="7292"/>
        <v>0</v>
      </c>
      <c r="AD2125" s="27">
        <f t="shared" si="7140"/>
        <v>220.2</v>
      </c>
      <c r="AE2125" s="27">
        <f t="shared" si="7141"/>
        <v>220.2</v>
      </c>
      <c r="AF2125" s="27">
        <f t="shared" si="7142"/>
        <v>220.2</v>
      </c>
      <c r="AG2125" s="27">
        <f t="shared" si="7293"/>
        <v>0</v>
      </c>
      <c r="AH2125" s="27">
        <f t="shared" si="7294"/>
        <v>0</v>
      </c>
      <c r="AI2125" s="27">
        <f t="shared" si="7295"/>
        <v>0</v>
      </c>
      <c r="AJ2125" s="27">
        <f t="shared" si="7143"/>
        <v>220.2</v>
      </c>
      <c r="AK2125" s="27">
        <f t="shared" si="7144"/>
        <v>220.2</v>
      </c>
      <c r="AL2125" s="27">
        <f t="shared" si="7145"/>
        <v>220.2</v>
      </c>
      <c r="AM2125" s="27">
        <f t="shared" si="7296"/>
        <v>0</v>
      </c>
      <c r="AN2125" s="27">
        <f t="shared" si="7297"/>
        <v>0</v>
      </c>
      <c r="AO2125" s="27">
        <f t="shared" si="7298"/>
        <v>0</v>
      </c>
      <c r="AP2125" s="27">
        <f t="shared" si="7146"/>
        <v>220.2</v>
      </c>
      <c r="AQ2125" s="27">
        <f t="shared" si="7147"/>
        <v>220.2</v>
      </c>
      <c r="AR2125" s="27">
        <f t="shared" si="7148"/>
        <v>220.2</v>
      </c>
      <c r="AS2125" s="27">
        <f t="shared" si="7299"/>
        <v>0</v>
      </c>
      <c r="AT2125" s="27">
        <f t="shared" si="7300"/>
        <v>0</v>
      </c>
      <c r="AU2125" s="27">
        <f t="shared" si="7301"/>
        <v>0</v>
      </c>
      <c r="AV2125" s="27">
        <f t="shared" si="7149"/>
        <v>220.2</v>
      </c>
      <c r="AW2125" s="27">
        <f t="shared" si="7150"/>
        <v>220.2</v>
      </c>
      <c r="AX2125" s="27">
        <f t="shared" si="7151"/>
        <v>220.2</v>
      </c>
      <c r="AY2125" s="27">
        <f t="shared" si="7302"/>
        <v>0</v>
      </c>
      <c r="AZ2125" s="27">
        <f t="shared" si="7303"/>
        <v>0</v>
      </c>
      <c r="BA2125" s="27">
        <f t="shared" si="7304"/>
        <v>0</v>
      </c>
      <c r="BB2125" s="27">
        <f t="shared" si="7152"/>
        <v>220.2</v>
      </c>
      <c r="BC2125" s="27">
        <f t="shared" si="7153"/>
        <v>220.2</v>
      </c>
      <c r="BD2125" s="27">
        <f t="shared" si="7154"/>
        <v>220.2</v>
      </c>
      <c r="BE2125" s="27">
        <f t="shared" si="7305"/>
        <v>0</v>
      </c>
      <c r="BF2125" s="27">
        <f t="shared" si="7306"/>
        <v>0</v>
      </c>
      <c r="BG2125" s="27">
        <f t="shared" si="7307"/>
        <v>0</v>
      </c>
      <c r="BH2125" s="27">
        <f t="shared" si="7114"/>
        <v>220.2</v>
      </c>
      <c r="BI2125" s="27">
        <f t="shared" si="7115"/>
        <v>220.2</v>
      </c>
      <c r="BJ2125" s="27">
        <f t="shared" si="7116"/>
        <v>220.2</v>
      </c>
      <c r="BK2125" s="27">
        <f t="shared" si="7308"/>
        <v>0</v>
      </c>
      <c r="BL2125" s="27">
        <f t="shared" si="7309"/>
        <v>0</v>
      </c>
      <c r="BM2125" s="27">
        <f t="shared" si="7310"/>
        <v>0</v>
      </c>
      <c r="BN2125" s="27">
        <f t="shared" si="7120"/>
        <v>220.2</v>
      </c>
      <c r="BO2125" s="27">
        <f t="shared" si="7121"/>
        <v>220.2</v>
      </c>
      <c r="BP2125" s="27">
        <f t="shared" si="7122"/>
        <v>220.2</v>
      </c>
      <c r="BQ2125" s="27">
        <f t="shared" si="7311"/>
        <v>0</v>
      </c>
      <c r="BR2125" s="27">
        <f t="shared" si="7312"/>
        <v>0</v>
      </c>
      <c r="BS2125" s="27">
        <f t="shared" si="7125"/>
        <v>220.2</v>
      </c>
      <c r="BT2125" s="27">
        <f t="shared" si="7126"/>
        <v>220.2</v>
      </c>
      <c r="BU2125" s="27">
        <f t="shared" si="7127"/>
        <v>220.2</v>
      </c>
      <c r="BV2125" s="27">
        <f t="shared" si="7313"/>
        <v>0</v>
      </c>
      <c r="BW2125" s="27">
        <f t="shared" si="7314"/>
        <v>0</v>
      </c>
      <c r="BX2125" s="27">
        <f t="shared" si="7155"/>
        <v>220.2</v>
      </c>
      <c r="BY2125" s="27">
        <f t="shared" si="7156"/>
        <v>220.2</v>
      </c>
      <c r="BZ2125" s="27">
        <f t="shared" si="7157"/>
        <v>220.2</v>
      </c>
      <c r="CA2125" s="27">
        <f t="shared" si="7315"/>
        <v>0</v>
      </c>
      <c r="CB2125" s="20">
        <v>0</v>
      </c>
      <c r="CC2125" s="35"/>
      <c r="CG2125" s="1" t="s">
        <v>28</v>
      </c>
    </row>
    <row r="2126" spans="1:87" hidden="1" x14ac:dyDescent="0.3">
      <c r="A2126" s="36" t="s">
        <v>1225</v>
      </c>
      <c r="B2126" s="19">
        <v>830</v>
      </c>
      <c r="C2126" s="18"/>
      <c r="D2126" s="18"/>
      <c r="E2126" s="34" t="s">
        <v>1011</v>
      </c>
      <c r="F2126" s="27">
        <f t="shared" si="7278"/>
        <v>220.2</v>
      </c>
      <c r="G2126" s="27">
        <f t="shared" si="7279"/>
        <v>220.2</v>
      </c>
      <c r="H2126" s="27">
        <f t="shared" si="7280"/>
        <v>220.2</v>
      </c>
      <c r="I2126" s="27">
        <f t="shared" si="7281"/>
        <v>0</v>
      </c>
      <c r="J2126" s="27">
        <f t="shared" si="7282"/>
        <v>0</v>
      </c>
      <c r="K2126" s="27">
        <f t="shared" si="7283"/>
        <v>0</v>
      </c>
      <c r="L2126" s="27">
        <f t="shared" si="7131"/>
        <v>220.2</v>
      </c>
      <c r="M2126" s="27">
        <f t="shared" si="7132"/>
        <v>220.2</v>
      </c>
      <c r="N2126" s="27">
        <f t="shared" si="7133"/>
        <v>220.2</v>
      </c>
      <c r="O2126" s="27">
        <f t="shared" si="7284"/>
        <v>0</v>
      </c>
      <c r="P2126" s="27">
        <f t="shared" si="7285"/>
        <v>0</v>
      </c>
      <c r="Q2126" s="27">
        <f t="shared" si="7286"/>
        <v>0</v>
      </c>
      <c r="R2126" s="27">
        <f t="shared" si="7134"/>
        <v>220.2</v>
      </c>
      <c r="S2126" s="27">
        <f t="shared" si="7135"/>
        <v>220.2</v>
      </c>
      <c r="T2126" s="27">
        <f t="shared" si="7136"/>
        <v>220.2</v>
      </c>
      <c r="U2126" s="27">
        <f t="shared" si="7287"/>
        <v>0</v>
      </c>
      <c r="V2126" s="27">
        <f t="shared" si="7288"/>
        <v>0</v>
      </c>
      <c r="W2126" s="27">
        <f t="shared" si="7289"/>
        <v>0</v>
      </c>
      <c r="X2126" s="27">
        <f t="shared" si="7137"/>
        <v>220.2</v>
      </c>
      <c r="Y2126" s="27">
        <f t="shared" si="7138"/>
        <v>220.2</v>
      </c>
      <c r="Z2126" s="27">
        <f t="shared" si="7139"/>
        <v>220.2</v>
      </c>
      <c r="AA2126" s="27">
        <f t="shared" si="7290"/>
        <v>0</v>
      </c>
      <c r="AB2126" s="27">
        <f t="shared" si="7291"/>
        <v>0</v>
      </c>
      <c r="AC2126" s="27">
        <f t="shared" si="7292"/>
        <v>0</v>
      </c>
      <c r="AD2126" s="27">
        <f t="shared" si="7140"/>
        <v>220.2</v>
      </c>
      <c r="AE2126" s="27">
        <f t="shared" si="7141"/>
        <v>220.2</v>
      </c>
      <c r="AF2126" s="27">
        <f t="shared" si="7142"/>
        <v>220.2</v>
      </c>
      <c r="AG2126" s="27">
        <f t="shared" si="7293"/>
        <v>0</v>
      </c>
      <c r="AH2126" s="27">
        <f t="shared" si="7294"/>
        <v>0</v>
      </c>
      <c r="AI2126" s="27">
        <f t="shared" si="7295"/>
        <v>0</v>
      </c>
      <c r="AJ2126" s="27">
        <f t="shared" si="7143"/>
        <v>220.2</v>
      </c>
      <c r="AK2126" s="27">
        <f t="shared" si="7144"/>
        <v>220.2</v>
      </c>
      <c r="AL2126" s="27">
        <f t="shared" si="7145"/>
        <v>220.2</v>
      </c>
      <c r="AM2126" s="27">
        <f t="shared" si="7296"/>
        <v>0</v>
      </c>
      <c r="AN2126" s="27">
        <f t="shared" si="7297"/>
        <v>0</v>
      </c>
      <c r="AO2126" s="27">
        <f t="shared" si="7298"/>
        <v>0</v>
      </c>
      <c r="AP2126" s="27">
        <f t="shared" si="7146"/>
        <v>220.2</v>
      </c>
      <c r="AQ2126" s="27">
        <f t="shared" si="7147"/>
        <v>220.2</v>
      </c>
      <c r="AR2126" s="27">
        <f t="shared" si="7148"/>
        <v>220.2</v>
      </c>
      <c r="AS2126" s="27">
        <f t="shared" si="7299"/>
        <v>0</v>
      </c>
      <c r="AT2126" s="27">
        <f t="shared" si="7300"/>
        <v>0</v>
      </c>
      <c r="AU2126" s="27">
        <f t="shared" si="7301"/>
        <v>0</v>
      </c>
      <c r="AV2126" s="27">
        <f t="shared" si="7149"/>
        <v>220.2</v>
      </c>
      <c r="AW2126" s="27">
        <f t="shared" si="7150"/>
        <v>220.2</v>
      </c>
      <c r="AX2126" s="27">
        <f t="shared" si="7151"/>
        <v>220.2</v>
      </c>
      <c r="AY2126" s="27">
        <f t="shared" si="7302"/>
        <v>0</v>
      </c>
      <c r="AZ2126" s="27">
        <f t="shared" si="7303"/>
        <v>0</v>
      </c>
      <c r="BA2126" s="27">
        <f t="shared" si="7304"/>
        <v>0</v>
      </c>
      <c r="BB2126" s="27">
        <f t="shared" si="7152"/>
        <v>220.2</v>
      </c>
      <c r="BC2126" s="27">
        <f t="shared" si="7153"/>
        <v>220.2</v>
      </c>
      <c r="BD2126" s="27">
        <f t="shared" si="7154"/>
        <v>220.2</v>
      </c>
      <c r="BE2126" s="27">
        <f t="shared" si="7305"/>
        <v>0</v>
      </c>
      <c r="BF2126" s="27">
        <f t="shared" si="7306"/>
        <v>0</v>
      </c>
      <c r="BG2126" s="27">
        <f t="shared" si="7307"/>
        <v>0</v>
      </c>
      <c r="BH2126" s="27">
        <f t="shared" si="7114"/>
        <v>220.2</v>
      </c>
      <c r="BI2126" s="27">
        <f t="shared" si="7115"/>
        <v>220.2</v>
      </c>
      <c r="BJ2126" s="27">
        <f t="shared" si="7116"/>
        <v>220.2</v>
      </c>
      <c r="BK2126" s="27">
        <f t="shared" si="7308"/>
        <v>0</v>
      </c>
      <c r="BL2126" s="27">
        <f t="shared" si="7309"/>
        <v>0</v>
      </c>
      <c r="BM2126" s="27">
        <f t="shared" si="7310"/>
        <v>0</v>
      </c>
      <c r="BN2126" s="27">
        <f t="shared" si="7120"/>
        <v>220.2</v>
      </c>
      <c r="BO2126" s="27">
        <f t="shared" si="7121"/>
        <v>220.2</v>
      </c>
      <c r="BP2126" s="27">
        <f t="shared" si="7122"/>
        <v>220.2</v>
      </c>
      <c r="BQ2126" s="27">
        <f t="shared" si="7311"/>
        <v>0</v>
      </c>
      <c r="BR2126" s="27">
        <f t="shared" si="7312"/>
        <v>0</v>
      </c>
      <c r="BS2126" s="27">
        <f t="shared" si="7125"/>
        <v>220.2</v>
      </c>
      <c r="BT2126" s="27">
        <f t="shared" si="7126"/>
        <v>220.2</v>
      </c>
      <c r="BU2126" s="27">
        <f t="shared" si="7127"/>
        <v>220.2</v>
      </c>
      <c r="BV2126" s="27">
        <f t="shared" si="7313"/>
        <v>0</v>
      </c>
      <c r="BW2126" s="27">
        <f t="shared" si="7314"/>
        <v>0</v>
      </c>
      <c r="BX2126" s="27">
        <f t="shared" si="7155"/>
        <v>220.2</v>
      </c>
      <c r="BY2126" s="27">
        <f t="shared" si="7156"/>
        <v>220.2</v>
      </c>
      <c r="BZ2126" s="27">
        <f t="shared" si="7157"/>
        <v>220.2</v>
      </c>
      <c r="CA2126" s="27">
        <f t="shared" si="7315"/>
        <v>0</v>
      </c>
      <c r="CB2126" s="20">
        <v>0</v>
      </c>
      <c r="CC2126" s="35"/>
      <c r="CH2126" s="1" t="s">
        <v>29</v>
      </c>
    </row>
    <row r="2127" spans="1:87" ht="31.2" hidden="1" x14ac:dyDescent="0.3">
      <c r="A2127" s="36" t="s">
        <v>1225</v>
      </c>
      <c r="B2127" s="19">
        <v>830</v>
      </c>
      <c r="C2127" s="18" t="s">
        <v>392</v>
      </c>
      <c r="D2127" s="18" t="s">
        <v>618</v>
      </c>
      <c r="E2127" s="34" t="s">
        <v>619</v>
      </c>
      <c r="F2127" s="27">
        <v>220.2</v>
      </c>
      <c r="G2127" s="27">
        <v>220.2</v>
      </c>
      <c r="H2127" s="27">
        <v>220.2</v>
      </c>
      <c r="I2127" s="27"/>
      <c r="J2127" s="27"/>
      <c r="K2127" s="27"/>
      <c r="L2127" s="27">
        <f t="shared" si="7131"/>
        <v>220.2</v>
      </c>
      <c r="M2127" s="27">
        <f t="shared" si="7132"/>
        <v>220.2</v>
      </c>
      <c r="N2127" s="27">
        <f t="shared" si="7133"/>
        <v>220.2</v>
      </c>
      <c r="O2127" s="27"/>
      <c r="P2127" s="27"/>
      <c r="Q2127" s="27"/>
      <c r="R2127" s="27">
        <f t="shared" si="7134"/>
        <v>220.2</v>
      </c>
      <c r="S2127" s="27">
        <f t="shared" si="7135"/>
        <v>220.2</v>
      </c>
      <c r="T2127" s="27">
        <f t="shared" si="7136"/>
        <v>220.2</v>
      </c>
      <c r="U2127" s="27"/>
      <c r="V2127" s="27"/>
      <c r="W2127" s="27"/>
      <c r="X2127" s="27">
        <f t="shared" si="7137"/>
        <v>220.2</v>
      </c>
      <c r="Y2127" s="27">
        <f t="shared" si="7138"/>
        <v>220.2</v>
      </c>
      <c r="Z2127" s="27">
        <f t="shared" si="7139"/>
        <v>220.2</v>
      </c>
      <c r="AA2127" s="27"/>
      <c r="AB2127" s="27"/>
      <c r="AC2127" s="27"/>
      <c r="AD2127" s="27">
        <f t="shared" si="7140"/>
        <v>220.2</v>
      </c>
      <c r="AE2127" s="27">
        <f t="shared" si="7141"/>
        <v>220.2</v>
      </c>
      <c r="AF2127" s="27">
        <f t="shared" si="7142"/>
        <v>220.2</v>
      </c>
      <c r="AG2127" s="27"/>
      <c r="AH2127" s="27"/>
      <c r="AI2127" s="27"/>
      <c r="AJ2127" s="27">
        <f t="shared" si="7143"/>
        <v>220.2</v>
      </c>
      <c r="AK2127" s="27">
        <f t="shared" si="7144"/>
        <v>220.2</v>
      </c>
      <c r="AL2127" s="27">
        <f t="shared" si="7145"/>
        <v>220.2</v>
      </c>
      <c r="AM2127" s="27"/>
      <c r="AN2127" s="27"/>
      <c r="AO2127" s="27"/>
      <c r="AP2127" s="27">
        <f t="shared" si="7146"/>
        <v>220.2</v>
      </c>
      <c r="AQ2127" s="27">
        <f t="shared" si="7147"/>
        <v>220.2</v>
      </c>
      <c r="AR2127" s="27">
        <f t="shared" si="7148"/>
        <v>220.2</v>
      </c>
      <c r="AS2127" s="27"/>
      <c r="AT2127" s="27"/>
      <c r="AU2127" s="27"/>
      <c r="AV2127" s="27">
        <f t="shared" si="7149"/>
        <v>220.2</v>
      </c>
      <c r="AW2127" s="27">
        <f t="shared" si="7150"/>
        <v>220.2</v>
      </c>
      <c r="AX2127" s="27">
        <f t="shared" si="7151"/>
        <v>220.2</v>
      </c>
      <c r="AY2127" s="27"/>
      <c r="AZ2127" s="27"/>
      <c r="BA2127" s="27"/>
      <c r="BB2127" s="27">
        <f t="shared" si="7152"/>
        <v>220.2</v>
      </c>
      <c r="BC2127" s="27">
        <f t="shared" si="7153"/>
        <v>220.2</v>
      </c>
      <c r="BD2127" s="27">
        <f t="shared" si="7154"/>
        <v>220.2</v>
      </c>
      <c r="BE2127" s="27"/>
      <c r="BF2127" s="27"/>
      <c r="BG2127" s="27"/>
      <c r="BH2127" s="27">
        <f t="shared" si="7114"/>
        <v>220.2</v>
      </c>
      <c r="BI2127" s="27">
        <f t="shared" si="7115"/>
        <v>220.2</v>
      </c>
      <c r="BJ2127" s="27">
        <f t="shared" si="7116"/>
        <v>220.2</v>
      </c>
      <c r="BK2127" s="27"/>
      <c r="BL2127" s="27"/>
      <c r="BM2127" s="27"/>
      <c r="BN2127" s="27">
        <f t="shared" si="7120"/>
        <v>220.2</v>
      </c>
      <c r="BO2127" s="27">
        <f t="shared" si="7121"/>
        <v>220.2</v>
      </c>
      <c r="BP2127" s="27">
        <f t="shared" si="7122"/>
        <v>220.2</v>
      </c>
      <c r="BQ2127" s="27"/>
      <c r="BR2127" s="27"/>
      <c r="BS2127" s="27">
        <f t="shared" si="7125"/>
        <v>220.2</v>
      </c>
      <c r="BT2127" s="27">
        <f t="shared" si="7126"/>
        <v>220.2</v>
      </c>
      <c r="BU2127" s="27">
        <f t="shared" si="7127"/>
        <v>220.2</v>
      </c>
      <c r="BV2127" s="27"/>
      <c r="BW2127" s="27"/>
      <c r="BX2127" s="27">
        <f t="shared" si="7155"/>
        <v>220.2</v>
      </c>
      <c r="BY2127" s="27">
        <f t="shared" si="7156"/>
        <v>220.2</v>
      </c>
      <c r="BZ2127" s="27">
        <f t="shared" si="7157"/>
        <v>220.2</v>
      </c>
      <c r="CA2127" s="27"/>
      <c r="CB2127" s="20">
        <v>0</v>
      </c>
      <c r="CC2127" s="35"/>
    </row>
    <row r="2128" spans="1:87" s="28" customFormat="1" ht="31.2" hidden="1" x14ac:dyDescent="0.3">
      <c r="A2128" s="29" t="s">
        <v>1227</v>
      </c>
      <c r="B2128" s="30"/>
      <c r="C2128" s="29"/>
      <c r="D2128" s="29"/>
      <c r="E2128" s="31" t="s">
        <v>1228</v>
      </c>
      <c r="F2128" s="32">
        <f t="shared" ref="F2128:K2128" si="7316">F2129+F2138</f>
        <v>27714.2</v>
      </c>
      <c r="G2128" s="32">
        <f t="shared" si="7316"/>
        <v>24161.300000000003</v>
      </c>
      <c r="H2128" s="32">
        <f t="shared" si="7316"/>
        <v>24690.5</v>
      </c>
      <c r="I2128" s="32">
        <f t="shared" si="7316"/>
        <v>0</v>
      </c>
      <c r="J2128" s="32">
        <f t="shared" si="7316"/>
        <v>0</v>
      </c>
      <c r="K2128" s="32">
        <f t="shared" si="7316"/>
        <v>0</v>
      </c>
      <c r="L2128" s="32">
        <f t="shared" si="7131"/>
        <v>27714.2</v>
      </c>
      <c r="M2128" s="32">
        <f t="shared" si="7132"/>
        <v>24161.300000000003</v>
      </c>
      <c r="N2128" s="32">
        <f t="shared" si="7133"/>
        <v>24690.5</v>
      </c>
      <c r="O2128" s="32">
        <f>O2129+O2138</f>
        <v>2108.79</v>
      </c>
      <c r="P2128" s="32">
        <f>P2129+P2138</f>
        <v>0</v>
      </c>
      <c r="Q2128" s="32">
        <f>Q2129+Q2138</f>
        <v>0</v>
      </c>
      <c r="R2128" s="32">
        <f t="shared" si="7134"/>
        <v>29822.99</v>
      </c>
      <c r="S2128" s="32">
        <f t="shared" si="7135"/>
        <v>24161.300000000003</v>
      </c>
      <c r="T2128" s="32">
        <f t="shared" si="7136"/>
        <v>24690.5</v>
      </c>
      <c r="U2128" s="32">
        <f>U2129+U2138</f>
        <v>0</v>
      </c>
      <c r="V2128" s="32">
        <f>V2129+V2138</f>
        <v>0</v>
      </c>
      <c r="W2128" s="32">
        <f>W2129+W2138</f>
        <v>0</v>
      </c>
      <c r="X2128" s="32">
        <f t="shared" si="7137"/>
        <v>29822.99</v>
      </c>
      <c r="Y2128" s="32">
        <f t="shared" si="7138"/>
        <v>24161.300000000003</v>
      </c>
      <c r="Z2128" s="32">
        <f t="shared" si="7139"/>
        <v>24690.5</v>
      </c>
      <c r="AA2128" s="32">
        <f>AA2129+AA2138</f>
        <v>0</v>
      </c>
      <c r="AB2128" s="32">
        <f>AB2129+AB2138</f>
        <v>0</v>
      </c>
      <c r="AC2128" s="32">
        <f>AC2129+AC2138</f>
        <v>0</v>
      </c>
      <c r="AD2128" s="32">
        <f t="shared" si="7140"/>
        <v>29822.99</v>
      </c>
      <c r="AE2128" s="32">
        <f t="shared" si="7141"/>
        <v>24161.300000000003</v>
      </c>
      <c r="AF2128" s="32">
        <f t="shared" si="7142"/>
        <v>24690.5</v>
      </c>
      <c r="AG2128" s="32">
        <f>AG2129+AG2138</f>
        <v>0</v>
      </c>
      <c r="AH2128" s="32">
        <f>AH2129+AH2138</f>
        <v>0</v>
      </c>
      <c r="AI2128" s="32">
        <f>AI2129+AI2138</f>
        <v>0</v>
      </c>
      <c r="AJ2128" s="32">
        <f t="shared" si="7143"/>
        <v>29822.99</v>
      </c>
      <c r="AK2128" s="32">
        <f t="shared" si="7144"/>
        <v>24161.300000000003</v>
      </c>
      <c r="AL2128" s="32">
        <f t="shared" si="7145"/>
        <v>24690.5</v>
      </c>
      <c r="AM2128" s="32">
        <f>AM2129+AM2138</f>
        <v>0</v>
      </c>
      <c r="AN2128" s="32">
        <f>AN2129+AN2138</f>
        <v>0</v>
      </c>
      <c r="AO2128" s="32">
        <f>AO2129+AO2138</f>
        <v>0</v>
      </c>
      <c r="AP2128" s="32">
        <f t="shared" si="7146"/>
        <v>29822.99</v>
      </c>
      <c r="AQ2128" s="32">
        <f t="shared" si="7147"/>
        <v>24161.300000000003</v>
      </c>
      <c r="AR2128" s="32">
        <f t="shared" si="7148"/>
        <v>24690.5</v>
      </c>
      <c r="AS2128" s="32">
        <f>AS2129+AS2138</f>
        <v>0</v>
      </c>
      <c r="AT2128" s="32">
        <f>AT2129+AT2138</f>
        <v>0</v>
      </c>
      <c r="AU2128" s="32">
        <f>AU2129+AU2138</f>
        <v>0</v>
      </c>
      <c r="AV2128" s="32">
        <f t="shared" si="7149"/>
        <v>29822.99</v>
      </c>
      <c r="AW2128" s="32">
        <f t="shared" si="7150"/>
        <v>24161.300000000003</v>
      </c>
      <c r="AX2128" s="32">
        <f t="shared" si="7151"/>
        <v>24690.5</v>
      </c>
      <c r="AY2128" s="32">
        <f>AY2129+AY2138</f>
        <v>6332.4810000000007</v>
      </c>
      <c r="AZ2128" s="32">
        <f>AZ2129+AZ2138</f>
        <v>0</v>
      </c>
      <c r="BA2128" s="32">
        <f>BA2129+BA2138</f>
        <v>0</v>
      </c>
      <c r="BB2128" s="32">
        <f t="shared" si="7152"/>
        <v>36155.471000000005</v>
      </c>
      <c r="BC2128" s="32">
        <f t="shared" si="7153"/>
        <v>24161.300000000003</v>
      </c>
      <c r="BD2128" s="32">
        <f t="shared" si="7154"/>
        <v>24690.5</v>
      </c>
      <c r="BE2128" s="32">
        <f>BE2129+BE2138</f>
        <v>0</v>
      </c>
      <c r="BF2128" s="32">
        <f>BF2129+BF2138</f>
        <v>0</v>
      </c>
      <c r="BG2128" s="32">
        <f>BG2129+BG2138</f>
        <v>0</v>
      </c>
      <c r="BH2128" s="32">
        <f t="shared" si="7114"/>
        <v>36155.471000000005</v>
      </c>
      <c r="BI2128" s="32">
        <f t="shared" si="7115"/>
        <v>24161.300000000003</v>
      </c>
      <c r="BJ2128" s="32">
        <f t="shared" si="7116"/>
        <v>24690.5</v>
      </c>
      <c r="BK2128" s="32">
        <f>BK2129+BK2138</f>
        <v>0</v>
      </c>
      <c r="BL2128" s="32">
        <f>BL2129+BL2138</f>
        <v>0</v>
      </c>
      <c r="BM2128" s="32">
        <f>BM2129+BM2138</f>
        <v>0</v>
      </c>
      <c r="BN2128" s="32">
        <f t="shared" si="7120"/>
        <v>36155.471000000005</v>
      </c>
      <c r="BO2128" s="32">
        <f t="shared" si="7121"/>
        <v>24161.300000000003</v>
      </c>
      <c r="BP2128" s="32">
        <f t="shared" si="7122"/>
        <v>24690.5</v>
      </c>
      <c r="BQ2128" s="32">
        <f>BQ2129+BQ2138</f>
        <v>0</v>
      </c>
      <c r="BR2128" s="32">
        <f>BR2129+BR2138</f>
        <v>0</v>
      </c>
      <c r="BS2128" s="27">
        <f t="shared" si="7125"/>
        <v>36155.471000000005</v>
      </c>
      <c r="BT2128" s="27">
        <f t="shared" si="7126"/>
        <v>24161.300000000003</v>
      </c>
      <c r="BU2128" s="27">
        <f t="shared" si="7127"/>
        <v>24690.5</v>
      </c>
      <c r="BV2128" s="32">
        <f>BV2129+BV2138</f>
        <v>0</v>
      </c>
      <c r="BW2128" s="32">
        <f>BW2129+BW2138</f>
        <v>0</v>
      </c>
      <c r="BX2128" s="32">
        <f t="shared" si="7155"/>
        <v>36155.471000000005</v>
      </c>
      <c r="BY2128" s="32">
        <f t="shared" si="7156"/>
        <v>24161.300000000003</v>
      </c>
      <c r="BZ2128" s="32">
        <f t="shared" si="7157"/>
        <v>24690.5</v>
      </c>
      <c r="CA2128" s="32">
        <f>CA2129+CA2138</f>
        <v>0</v>
      </c>
      <c r="CB2128" s="20">
        <v>0</v>
      </c>
      <c r="CC2128" s="33"/>
      <c r="CE2128" s="28" t="s">
        <v>26</v>
      </c>
    </row>
    <row r="2129" spans="1:87" ht="46.8" hidden="1" x14ac:dyDescent="0.3">
      <c r="A2129" s="18" t="s">
        <v>1229</v>
      </c>
      <c r="B2129" s="19"/>
      <c r="C2129" s="18"/>
      <c r="D2129" s="18"/>
      <c r="E2129" s="34" t="s">
        <v>1230</v>
      </c>
      <c r="F2129" s="27">
        <f t="shared" ref="F2129:K2129" si="7317">F2130+F2134</f>
        <v>22339.9</v>
      </c>
      <c r="G2129" s="27">
        <f t="shared" si="7317"/>
        <v>23370.9</v>
      </c>
      <c r="H2129" s="27">
        <f t="shared" si="7317"/>
        <v>23370.9</v>
      </c>
      <c r="I2129" s="27">
        <f t="shared" si="7317"/>
        <v>0</v>
      </c>
      <c r="J2129" s="27">
        <f t="shared" si="7317"/>
        <v>0</v>
      </c>
      <c r="K2129" s="27">
        <f t="shared" si="7317"/>
        <v>0</v>
      </c>
      <c r="L2129" s="27">
        <f t="shared" si="7131"/>
        <v>22339.9</v>
      </c>
      <c r="M2129" s="27">
        <f t="shared" si="7132"/>
        <v>23370.9</v>
      </c>
      <c r="N2129" s="27">
        <f t="shared" si="7133"/>
        <v>23370.9</v>
      </c>
      <c r="O2129" s="27">
        <f>O2130+O2134</f>
        <v>0</v>
      </c>
      <c r="P2129" s="27">
        <f>P2130+P2134</f>
        <v>0</v>
      </c>
      <c r="Q2129" s="27">
        <f>Q2130+Q2134</f>
        <v>0</v>
      </c>
      <c r="R2129" s="27">
        <f t="shared" si="7134"/>
        <v>22339.9</v>
      </c>
      <c r="S2129" s="27">
        <f t="shared" si="7135"/>
        <v>23370.9</v>
      </c>
      <c r="T2129" s="27">
        <f t="shared" si="7136"/>
        <v>23370.9</v>
      </c>
      <c r="U2129" s="27">
        <f>U2130+U2134</f>
        <v>0</v>
      </c>
      <c r="V2129" s="27">
        <f>V2130+V2134</f>
        <v>0</v>
      </c>
      <c r="W2129" s="27">
        <f>W2130+W2134</f>
        <v>0</v>
      </c>
      <c r="X2129" s="27">
        <f t="shared" si="7137"/>
        <v>22339.9</v>
      </c>
      <c r="Y2129" s="27">
        <f t="shared" si="7138"/>
        <v>23370.9</v>
      </c>
      <c r="Z2129" s="27">
        <f t="shared" si="7139"/>
        <v>23370.9</v>
      </c>
      <c r="AA2129" s="27">
        <f>AA2130+AA2134</f>
        <v>0</v>
      </c>
      <c r="AB2129" s="27">
        <f>AB2130+AB2134</f>
        <v>0</v>
      </c>
      <c r="AC2129" s="27">
        <f>AC2130+AC2134</f>
        <v>0</v>
      </c>
      <c r="AD2129" s="27">
        <f t="shared" si="7140"/>
        <v>22339.9</v>
      </c>
      <c r="AE2129" s="27">
        <f t="shared" si="7141"/>
        <v>23370.9</v>
      </c>
      <c r="AF2129" s="27">
        <f t="shared" si="7142"/>
        <v>23370.9</v>
      </c>
      <c r="AG2129" s="27">
        <f>AG2130+AG2134</f>
        <v>0</v>
      </c>
      <c r="AH2129" s="27">
        <f>AH2130+AH2134</f>
        <v>0</v>
      </c>
      <c r="AI2129" s="27">
        <f>AI2130+AI2134</f>
        <v>0</v>
      </c>
      <c r="AJ2129" s="27">
        <f t="shared" si="7143"/>
        <v>22339.9</v>
      </c>
      <c r="AK2129" s="27">
        <f t="shared" si="7144"/>
        <v>23370.9</v>
      </c>
      <c r="AL2129" s="27">
        <f t="shared" si="7145"/>
        <v>23370.9</v>
      </c>
      <c r="AM2129" s="27">
        <f>AM2130+AM2134</f>
        <v>0</v>
      </c>
      <c r="AN2129" s="27">
        <f>AN2130+AN2134</f>
        <v>0</v>
      </c>
      <c r="AO2129" s="27">
        <f>AO2130+AO2134</f>
        <v>0</v>
      </c>
      <c r="AP2129" s="27">
        <f t="shared" si="7146"/>
        <v>22339.9</v>
      </c>
      <c r="AQ2129" s="27">
        <f t="shared" si="7147"/>
        <v>23370.9</v>
      </c>
      <c r="AR2129" s="27">
        <f t="shared" si="7148"/>
        <v>23370.9</v>
      </c>
      <c r="AS2129" s="27">
        <f>AS2130+AS2134</f>
        <v>0</v>
      </c>
      <c r="AT2129" s="27">
        <f>AT2130+AT2134</f>
        <v>0</v>
      </c>
      <c r="AU2129" s="27">
        <f>AU2130+AU2134</f>
        <v>0</v>
      </c>
      <c r="AV2129" s="27">
        <f t="shared" si="7149"/>
        <v>22339.9</v>
      </c>
      <c r="AW2129" s="27">
        <f t="shared" si="7150"/>
        <v>23370.9</v>
      </c>
      <c r="AX2129" s="27">
        <f t="shared" si="7151"/>
        <v>23370.9</v>
      </c>
      <c r="AY2129" s="27">
        <f>AY2130+AY2134</f>
        <v>0</v>
      </c>
      <c r="AZ2129" s="27">
        <f>AZ2130+AZ2134</f>
        <v>0</v>
      </c>
      <c r="BA2129" s="27">
        <f>BA2130+BA2134</f>
        <v>0</v>
      </c>
      <c r="BB2129" s="27">
        <f t="shared" si="7152"/>
        <v>22339.9</v>
      </c>
      <c r="BC2129" s="27">
        <f t="shared" si="7153"/>
        <v>23370.9</v>
      </c>
      <c r="BD2129" s="27">
        <f t="shared" si="7154"/>
        <v>23370.9</v>
      </c>
      <c r="BE2129" s="27">
        <f>BE2130+BE2134</f>
        <v>0</v>
      </c>
      <c r="BF2129" s="27">
        <f>BF2130+BF2134</f>
        <v>0</v>
      </c>
      <c r="BG2129" s="27">
        <f>BG2130+BG2134</f>
        <v>0</v>
      </c>
      <c r="BH2129" s="27">
        <f t="shared" si="7114"/>
        <v>22339.9</v>
      </c>
      <c r="BI2129" s="27">
        <f t="shared" si="7115"/>
        <v>23370.9</v>
      </c>
      <c r="BJ2129" s="27">
        <f t="shared" si="7116"/>
        <v>23370.9</v>
      </c>
      <c r="BK2129" s="27">
        <f>BK2130+BK2134</f>
        <v>0</v>
      </c>
      <c r="BL2129" s="27">
        <f>BL2130+BL2134</f>
        <v>0</v>
      </c>
      <c r="BM2129" s="27">
        <f>BM2130+BM2134</f>
        <v>0</v>
      </c>
      <c r="BN2129" s="27">
        <f t="shared" si="7120"/>
        <v>22339.9</v>
      </c>
      <c r="BO2129" s="27">
        <f t="shared" si="7121"/>
        <v>23370.9</v>
      </c>
      <c r="BP2129" s="27">
        <f t="shared" si="7122"/>
        <v>23370.9</v>
      </c>
      <c r="BQ2129" s="27">
        <f>BQ2130+BQ2134</f>
        <v>0</v>
      </c>
      <c r="BR2129" s="27">
        <f>BR2130+BR2134</f>
        <v>0</v>
      </c>
      <c r="BS2129" s="27">
        <f t="shared" si="7125"/>
        <v>22339.9</v>
      </c>
      <c r="BT2129" s="27">
        <f t="shared" si="7126"/>
        <v>23370.9</v>
      </c>
      <c r="BU2129" s="27">
        <f t="shared" si="7127"/>
        <v>23370.9</v>
      </c>
      <c r="BV2129" s="27">
        <f>BV2130+BV2134</f>
        <v>0</v>
      </c>
      <c r="BW2129" s="27">
        <f>BW2130+BW2134</f>
        <v>0</v>
      </c>
      <c r="BX2129" s="27">
        <f t="shared" si="7155"/>
        <v>22339.9</v>
      </c>
      <c r="BY2129" s="27">
        <f t="shared" si="7156"/>
        <v>23370.9</v>
      </c>
      <c r="BZ2129" s="27">
        <f t="shared" si="7157"/>
        <v>23370.9</v>
      </c>
      <c r="CA2129" s="27">
        <f>CA2130+CA2134</f>
        <v>0</v>
      </c>
      <c r="CB2129" s="20">
        <v>0</v>
      </c>
      <c r="CC2129" s="35"/>
      <c r="CF2129" s="1" t="s">
        <v>27</v>
      </c>
    </row>
    <row r="2130" spans="1:87" ht="46.8" hidden="1" x14ac:dyDescent="0.3">
      <c r="A2130" s="18" t="s">
        <v>1231</v>
      </c>
      <c r="B2130" s="19"/>
      <c r="C2130" s="18"/>
      <c r="D2130" s="18"/>
      <c r="E2130" s="34" t="s">
        <v>1232</v>
      </c>
      <c r="F2130" s="27">
        <f t="shared" ref="F2130:F2138" si="7318">F2131</f>
        <v>227.5</v>
      </c>
      <c r="G2130" s="27">
        <f t="shared" ref="G2130:G2138" si="7319">G2131</f>
        <v>227.5</v>
      </c>
      <c r="H2130" s="27">
        <f t="shared" ref="H2130:H2138" si="7320">H2131</f>
        <v>227.5</v>
      </c>
      <c r="I2130" s="27">
        <f t="shared" ref="I2130:I2138" si="7321">I2131</f>
        <v>0</v>
      </c>
      <c r="J2130" s="27">
        <f t="shared" ref="J2130:J2138" si="7322">J2131</f>
        <v>0</v>
      </c>
      <c r="K2130" s="27">
        <f t="shared" ref="K2130:K2138" si="7323">K2131</f>
        <v>0</v>
      </c>
      <c r="L2130" s="27">
        <f t="shared" si="7131"/>
        <v>227.5</v>
      </c>
      <c r="M2130" s="27">
        <f t="shared" si="7132"/>
        <v>227.5</v>
      </c>
      <c r="N2130" s="27">
        <f t="shared" si="7133"/>
        <v>227.5</v>
      </c>
      <c r="O2130" s="27">
        <f t="shared" ref="O2130:O2138" si="7324">O2131</f>
        <v>0</v>
      </c>
      <c r="P2130" s="27">
        <f t="shared" ref="P2130:P2138" si="7325">P2131</f>
        <v>0</v>
      </c>
      <c r="Q2130" s="27">
        <f t="shared" ref="Q2130:Q2138" si="7326">Q2131</f>
        <v>0</v>
      </c>
      <c r="R2130" s="27">
        <f t="shared" si="7134"/>
        <v>227.5</v>
      </c>
      <c r="S2130" s="27">
        <f t="shared" si="7135"/>
        <v>227.5</v>
      </c>
      <c r="T2130" s="27">
        <f t="shared" si="7136"/>
        <v>227.5</v>
      </c>
      <c r="U2130" s="27">
        <f t="shared" ref="U2130:U2138" si="7327">U2131</f>
        <v>0</v>
      </c>
      <c r="V2130" s="27">
        <f t="shared" ref="V2130:V2138" si="7328">V2131</f>
        <v>0</v>
      </c>
      <c r="W2130" s="27">
        <f t="shared" ref="W2130:W2138" si="7329">W2131</f>
        <v>0</v>
      </c>
      <c r="X2130" s="27">
        <f t="shared" si="7137"/>
        <v>227.5</v>
      </c>
      <c r="Y2130" s="27">
        <f t="shared" si="7138"/>
        <v>227.5</v>
      </c>
      <c r="Z2130" s="27">
        <f t="shared" si="7139"/>
        <v>227.5</v>
      </c>
      <c r="AA2130" s="27">
        <f t="shared" ref="AA2130:AA2138" si="7330">AA2131</f>
        <v>0</v>
      </c>
      <c r="AB2130" s="27">
        <f t="shared" ref="AB2130:AB2138" si="7331">AB2131</f>
        <v>0</v>
      </c>
      <c r="AC2130" s="27">
        <f t="shared" ref="AC2130:AC2138" si="7332">AC2131</f>
        <v>0</v>
      </c>
      <c r="AD2130" s="27">
        <f t="shared" si="7140"/>
        <v>227.5</v>
      </c>
      <c r="AE2130" s="27">
        <f t="shared" si="7141"/>
        <v>227.5</v>
      </c>
      <c r="AF2130" s="27">
        <f t="shared" si="7142"/>
        <v>227.5</v>
      </c>
      <c r="AG2130" s="27">
        <f t="shared" ref="AG2130:AG2138" si="7333">AG2131</f>
        <v>0</v>
      </c>
      <c r="AH2130" s="27">
        <f t="shared" ref="AH2130:AH2138" si="7334">AH2131</f>
        <v>0</v>
      </c>
      <c r="AI2130" s="27">
        <f t="shared" ref="AI2130:AI2138" si="7335">AI2131</f>
        <v>0</v>
      </c>
      <c r="AJ2130" s="27">
        <f t="shared" si="7143"/>
        <v>227.5</v>
      </c>
      <c r="AK2130" s="27">
        <f t="shared" si="7144"/>
        <v>227.5</v>
      </c>
      <c r="AL2130" s="27">
        <f t="shared" si="7145"/>
        <v>227.5</v>
      </c>
      <c r="AM2130" s="27">
        <f t="shared" ref="AM2130:AM2138" si="7336">AM2131</f>
        <v>0</v>
      </c>
      <c r="AN2130" s="27">
        <f t="shared" ref="AN2130:AN2138" si="7337">AN2131</f>
        <v>0</v>
      </c>
      <c r="AO2130" s="27">
        <f t="shared" ref="AO2130:AO2138" si="7338">AO2131</f>
        <v>0</v>
      </c>
      <c r="AP2130" s="27">
        <f t="shared" si="7146"/>
        <v>227.5</v>
      </c>
      <c r="AQ2130" s="27">
        <f t="shared" si="7147"/>
        <v>227.5</v>
      </c>
      <c r="AR2130" s="27">
        <f t="shared" si="7148"/>
        <v>227.5</v>
      </c>
      <c r="AS2130" s="27">
        <f t="shared" ref="AS2130:AS2138" si="7339">AS2131</f>
        <v>0</v>
      </c>
      <c r="AT2130" s="27">
        <f t="shared" ref="AT2130:AT2138" si="7340">AT2131</f>
        <v>0</v>
      </c>
      <c r="AU2130" s="27">
        <f t="shared" ref="AU2130:AU2138" si="7341">AU2131</f>
        <v>0</v>
      </c>
      <c r="AV2130" s="27">
        <f t="shared" si="7149"/>
        <v>227.5</v>
      </c>
      <c r="AW2130" s="27">
        <f t="shared" si="7150"/>
        <v>227.5</v>
      </c>
      <c r="AX2130" s="27">
        <f t="shared" si="7151"/>
        <v>227.5</v>
      </c>
      <c r="AY2130" s="27">
        <f t="shared" ref="AY2130:AY2138" si="7342">AY2131</f>
        <v>0</v>
      </c>
      <c r="AZ2130" s="27">
        <f t="shared" ref="AZ2130:AZ2138" si="7343">AZ2131</f>
        <v>0</v>
      </c>
      <c r="BA2130" s="27">
        <f t="shared" ref="BA2130:BA2138" si="7344">BA2131</f>
        <v>0</v>
      </c>
      <c r="BB2130" s="27">
        <f t="shared" si="7152"/>
        <v>227.5</v>
      </c>
      <c r="BC2130" s="27">
        <f t="shared" si="7153"/>
        <v>227.5</v>
      </c>
      <c r="BD2130" s="27">
        <f t="shared" si="7154"/>
        <v>227.5</v>
      </c>
      <c r="BE2130" s="27">
        <f t="shared" ref="BE2130:BE2138" si="7345">BE2131</f>
        <v>0</v>
      </c>
      <c r="BF2130" s="27">
        <f t="shared" ref="BF2130:BF2138" si="7346">BF2131</f>
        <v>0</v>
      </c>
      <c r="BG2130" s="27">
        <f t="shared" ref="BG2130:BG2138" si="7347">BG2131</f>
        <v>0</v>
      </c>
      <c r="BH2130" s="27">
        <f t="shared" si="7114"/>
        <v>227.5</v>
      </c>
      <c r="BI2130" s="27">
        <f t="shared" si="7115"/>
        <v>227.5</v>
      </c>
      <c r="BJ2130" s="27">
        <f t="shared" si="7116"/>
        <v>227.5</v>
      </c>
      <c r="BK2130" s="27">
        <f t="shared" ref="BK2130:BK2138" si="7348">BK2131</f>
        <v>0</v>
      </c>
      <c r="BL2130" s="27">
        <f t="shared" ref="BL2130:BL2138" si="7349">BL2131</f>
        <v>0</v>
      </c>
      <c r="BM2130" s="27">
        <f t="shared" ref="BM2130:BM2138" si="7350">BM2131</f>
        <v>0</v>
      </c>
      <c r="BN2130" s="27">
        <f t="shared" si="7120"/>
        <v>227.5</v>
      </c>
      <c r="BO2130" s="27">
        <f t="shared" si="7121"/>
        <v>227.5</v>
      </c>
      <c r="BP2130" s="27">
        <f t="shared" si="7122"/>
        <v>227.5</v>
      </c>
      <c r="BQ2130" s="27">
        <f t="shared" ref="BQ2130:BQ2138" si="7351">BQ2131</f>
        <v>0</v>
      </c>
      <c r="BR2130" s="27">
        <f t="shared" ref="BR2130:BR2138" si="7352">BR2131</f>
        <v>0</v>
      </c>
      <c r="BS2130" s="27">
        <f t="shared" si="7125"/>
        <v>227.5</v>
      </c>
      <c r="BT2130" s="27">
        <f t="shared" si="7126"/>
        <v>227.5</v>
      </c>
      <c r="BU2130" s="27">
        <f t="shared" si="7127"/>
        <v>227.5</v>
      </c>
      <c r="BV2130" s="27">
        <f t="shared" ref="BV2130:BV2138" si="7353">BV2131</f>
        <v>0</v>
      </c>
      <c r="BW2130" s="27">
        <f t="shared" ref="BW2130:BW2138" si="7354">BW2131</f>
        <v>0</v>
      </c>
      <c r="BX2130" s="27">
        <f t="shared" si="7155"/>
        <v>227.5</v>
      </c>
      <c r="BY2130" s="27">
        <f t="shared" si="7156"/>
        <v>227.5</v>
      </c>
      <c r="BZ2130" s="27">
        <f t="shared" si="7157"/>
        <v>227.5</v>
      </c>
      <c r="CA2130" s="27">
        <f t="shared" ref="CA2130:CA2138" si="7355">CA2131</f>
        <v>0</v>
      </c>
      <c r="CB2130" s="20">
        <v>0</v>
      </c>
      <c r="CC2130" s="35"/>
      <c r="CI2130" s="1" t="s">
        <v>30</v>
      </c>
    </row>
    <row r="2131" spans="1:87" ht="31.2" hidden="1" x14ac:dyDescent="0.3">
      <c r="A2131" s="18" t="s">
        <v>1231</v>
      </c>
      <c r="B2131" s="19">
        <v>200</v>
      </c>
      <c r="C2131" s="18"/>
      <c r="D2131" s="18"/>
      <c r="E2131" s="34" t="s">
        <v>39</v>
      </c>
      <c r="F2131" s="27">
        <f t="shared" si="7318"/>
        <v>227.5</v>
      </c>
      <c r="G2131" s="27">
        <f t="shared" si="7319"/>
        <v>227.5</v>
      </c>
      <c r="H2131" s="27">
        <f t="shared" si="7320"/>
        <v>227.5</v>
      </c>
      <c r="I2131" s="27">
        <f t="shared" si="7321"/>
        <v>0</v>
      </c>
      <c r="J2131" s="27">
        <f t="shared" si="7322"/>
        <v>0</v>
      </c>
      <c r="K2131" s="27">
        <f t="shared" si="7323"/>
        <v>0</v>
      </c>
      <c r="L2131" s="27">
        <f t="shared" si="7131"/>
        <v>227.5</v>
      </c>
      <c r="M2131" s="27">
        <f t="shared" si="7132"/>
        <v>227.5</v>
      </c>
      <c r="N2131" s="27">
        <f t="shared" si="7133"/>
        <v>227.5</v>
      </c>
      <c r="O2131" s="27">
        <f t="shared" si="7324"/>
        <v>0</v>
      </c>
      <c r="P2131" s="27">
        <f t="shared" si="7325"/>
        <v>0</v>
      </c>
      <c r="Q2131" s="27">
        <f t="shared" si="7326"/>
        <v>0</v>
      </c>
      <c r="R2131" s="27">
        <f t="shared" si="7134"/>
        <v>227.5</v>
      </c>
      <c r="S2131" s="27">
        <f t="shared" si="7135"/>
        <v>227.5</v>
      </c>
      <c r="T2131" s="27">
        <f t="shared" si="7136"/>
        <v>227.5</v>
      </c>
      <c r="U2131" s="27">
        <f t="shared" si="7327"/>
        <v>0</v>
      </c>
      <c r="V2131" s="27">
        <f t="shared" si="7328"/>
        <v>0</v>
      </c>
      <c r="W2131" s="27">
        <f t="shared" si="7329"/>
        <v>0</v>
      </c>
      <c r="X2131" s="27">
        <f t="shared" si="7137"/>
        <v>227.5</v>
      </c>
      <c r="Y2131" s="27">
        <f t="shared" si="7138"/>
        <v>227.5</v>
      </c>
      <c r="Z2131" s="27">
        <f t="shared" si="7139"/>
        <v>227.5</v>
      </c>
      <c r="AA2131" s="27">
        <f t="shared" si="7330"/>
        <v>0</v>
      </c>
      <c r="AB2131" s="27">
        <f t="shared" si="7331"/>
        <v>0</v>
      </c>
      <c r="AC2131" s="27">
        <f t="shared" si="7332"/>
        <v>0</v>
      </c>
      <c r="AD2131" s="27">
        <f t="shared" si="7140"/>
        <v>227.5</v>
      </c>
      <c r="AE2131" s="27">
        <f t="shared" si="7141"/>
        <v>227.5</v>
      </c>
      <c r="AF2131" s="27">
        <f t="shared" si="7142"/>
        <v>227.5</v>
      </c>
      <c r="AG2131" s="27">
        <f t="shared" si="7333"/>
        <v>0</v>
      </c>
      <c r="AH2131" s="27">
        <f t="shared" si="7334"/>
        <v>0</v>
      </c>
      <c r="AI2131" s="27">
        <f t="shared" si="7335"/>
        <v>0</v>
      </c>
      <c r="AJ2131" s="27">
        <f t="shared" si="7143"/>
        <v>227.5</v>
      </c>
      <c r="AK2131" s="27">
        <f t="shared" si="7144"/>
        <v>227.5</v>
      </c>
      <c r="AL2131" s="27">
        <f t="shared" si="7145"/>
        <v>227.5</v>
      </c>
      <c r="AM2131" s="27">
        <f t="shared" si="7336"/>
        <v>0</v>
      </c>
      <c r="AN2131" s="27">
        <f t="shared" si="7337"/>
        <v>0</v>
      </c>
      <c r="AO2131" s="27">
        <f t="shared" si="7338"/>
        <v>0</v>
      </c>
      <c r="AP2131" s="27">
        <f t="shared" si="7146"/>
        <v>227.5</v>
      </c>
      <c r="AQ2131" s="27">
        <f t="shared" si="7147"/>
        <v>227.5</v>
      </c>
      <c r="AR2131" s="27">
        <f t="shared" si="7148"/>
        <v>227.5</v>
      </c>
      <c r="AS2131" s="27">
        <f t="shared" si="7339"/>
        <v>0</v>
      </c>
      <c r="AT2131" s="27">
        <f t="shared" si="7340"/>
        <v>0</v>
      </c>
      <c r="AU2131" s="27">
        <f t="shared" si="7341"/>
        <v>0</v>
      </c>
      <c r="AV2131" s="27">
        <f t="shared" si="7149"/>
        <v>227.5</v>
      </c>
      <c r="AW2131" s="27">
        <f t="shared" si="7150"/>
        <v>227.5</v>
      </c>
      <c r="AX2131" s="27">
        <f t="shared" si="7151"/>
        <v>227.5</v>
      </c>
      <c r="AY2131" s="27">
        <f t="shared" si="7342"/>
        <v>0</v>
      </c>
      <c r="AZ2131" s="27">
        <f t="shared" si="7343"/>
        <v>0</v>
      </c>
      <c r="BA2131" s="27">
        <f t="shared" si="7344"/>
        <v>0</v>
      </c>
      <c r="BB2131" s="27">
        <f t="shared" si="7152"/>
        <v>227.5</v>
      </c>
      <c r="BC2131" s="27">
        <f t="shared" si="7153"/>
        <v>227.5</v>
      </c>
      <c r="BD2131" s="27">
        <f t="shared" si="7154"/>
        <v>227.5</v>
      </c>
      <c r="BE2131" s="27">
        <f t="shared" si="7345"/>
        <v>0</v>
      </c>
      <c r="BF2131" s="27">
        <f t="shared" si="7346"/>
        <v>0</v>
      </c>
      <c r="BG2131" s="27">
        <f t="shared" si="7347"/>
        <v>0</v>
      </c>
      <c r="BH2131" s="27">
        <f t="shared" si="7114"/>
        <v>227.5</v>
      </c>
      <c r="BI2131" s="27">
        <f t="shared" si="7115"/>
        <v>227.5</v>
      </c>
      <c r="BJ2131" s="27">
        <f t="shared" si="7116"/>
        <v>227.5</v>
      </c>
      <c r="BK2131" s="27">
        <f t="shared" si="7348"/>
        <v>0</v>
      </c>
      <c r="BL2131" s="27">
        <f t="shared" si="7349"/>
        <v>0</v>
      </c>
      <c r="BM2131" s="27">
        <f t="shared" si="7350"/>
        <v>0</v>
      </c>
      <c r="BN2131" s="27">
        <f t="shared" si="7120"/>
        <v>227.5</v>
      </c>
      <c r="BO2131" s="27">
        <f t="shared" si="7121"/>
        <v>227.5</v>
      </c>
      <c r="BP2131" s="27">
        <f t="shared" si="7122"/>
        <v>227.5</v>
      </c>
      <c r="BQ2131" s="27">
        <f t="shared" si="7351"/>
        <v>0</v>
      </c>
      <c r="BR2131" s="27">
        <f t="shared" si="7352"/>
        <v>0</v>
      </c>
      <c r="BS2131" s="27">
        <f t="shared" si="7125"/>
        <v>227.5</v>
      </c>
      <c r="BT2131" s="27">
        <f t="shared" si="7126"/>
        <v>227.5</v>
      </c>
      <c r="BU2131" s="27">
        <f t="shared" si="7127"/>
        <v>227.5</v>
      </c>
      <c r="BV2131" s="27">
        <f t="shared" si="7353"/>
        <v>0</v>
      </c>
      <c r="BW2131" s="27">
        <f t="shared" si="7354"/>
        <v>0</v>
      </c>
      <c r="BX2131" s="27">
        <f t="shared" si="7155"/>
        <v>227.5</v>
      </c>
      <c r="BY2131" s="27">
        <f t="shared" si="7156"/>
        <v>227.5</v>
      </c>
      <c r="BZ2131" s="27">
        <f t="shared" si="7157"/>
        <v>227.5</v>
      </c>
      <c r="CA2131" s="27">
        <f t="shared" si="7355"/>
        <v>0</v>
      </c>
      <c r="CB2131" s="20">
        <v>0</v>
      </c>
      <c r="CC2131" s="35"/>
      <c r="CG2131" s="1" t="s">
        <v>28</v>
      </c>
    </row>
    <row r="2132" spans="1:87" ht="46.8" hidden="1" x14ac:dyDescent="0.3">
      <c r="A2132" s="18" t="s">
        <v>1231</v>
      </c>
      <c r="B2132" s="19">
        <v>240</v>
      </c>
      <c r="C2132" s="18"/>
      <c r="D2132" s="18"/>
      <c r="E2132" s="34" t="s">
        <v>40</v>
      </c>
      <c r="F2132" s="27">
        <f t="shared" si="7318"/>
        <v>227.5</v>
      </c>
      <c r="G2132" s="27">
        <f t="shared" si="7319"/>
        <v>227.5</v>
      </c>
      <c r="H2132" s="27">
        <f t="shared" si="7320"/>
        <v>227.5</v>
      </c>
      <c r="I2132" s="27">
        <f t="shared" si="7321"/>
        <v>0</v>
      </c>
      <c r="J2132" s="27">
        <f t="shared" si="7322"/>
        <v>0</v>
      </c>
      <c r="K2132" s="27">
        <f t="shared" si="7323"/>
        <v>0</v>
      </c>
      <c r="L2132" s="27">
        <f t="shared" si="7131"/>
        <v>227.5</v>
      </c>
      <c r="M2132" s="27">
        <f t="shared" si="7132"/>
        <v>227.5</v>
      </c>
      <c r="N2132" s="27">
        <f t="shared" si="7133"/>
        <v>227.5</v>
      </c>
      <c r="O2132" s="27">
        <f t="shared" si="7324"/>
        <v>0</v>
      </c>
      <c r="P2132" s="27">
        <f t="shared" si="7325"/>
        <v>0</v>
      </c>
      <c r="Q2132" s="27">
        <f t="shared" si="7326"/>
        <v>0</v>
      </c>
      <c r="R2132" s="27">
        <f t="shared" si="7134"/>
        <v>227.5</v>
      </c>
      <c r="S2132" s="27">
        <f t="shared" si="7135"/>
        <v>227.5</v>
      </c>
      <c r="T2132" s="27">
        <f t="shared" si="7136"/>
        <v>227.5</v>
      </c>
      <c r="U2132" s="27">
        <f t="shared" si="7327"/>
        <v>0</v>
      </c>
      <c r="V2132" s="27">
        <f t="shared" si="7328"/>
        <v>0</v>
      </c>
      <c r="W2132" s="27">
        <f t="shared" si="7329"/>
        <v>0</v>
      </c>
      <c r="X2132" s="27">
        <f t="shared" si="7137"/>
        <v>227.5</v>
      </c>
      <c r="Y2132" s="27">
        <f t="shared" si="7138"/>
        <v>227.5</v>
      </c>
      <c r="Z2132" s="27">
        <f t="shared" si="7139"/>
        <v>227.5</v>
      </c>
      <c r="AA2132" s="27">
        <f t="shared" si="7330"/>
        <v>0</v>
      </c>
      <c r="AB2132" s="27">
        <f t="shared" si="7331"/>
        <v>0</v>
      </c>
      <c r="AC2132" s="27">
        <f t="shared" si="7332"/>
        <v>0</v>
      </c>
      <c r="AD2132" s="27">
        <f t="shared" si="7140"/>
        <v>227.5</v>
      </c>
      <c r="AE2132" s="27">
        <f t="shared" si="7141"/>
        <v>227.5</v>
      </c>
      <c r="AF2132" s="27">
        <f t="shared" si="7142"/>
        <v>227.5</v>
      </c>
      <c r="AG2132" s="27">
        <f t="shared" si="7333"/>
        <v>0</v>
      </c>
      <c r="AH2132" s="27">
        <f t="shared" si="7334"/>
        <v>0</v>
      </c>
      <c r="AI2132" s="27">
        <f t="shared" si="7335"/>
        <v>0</v>
      </c>
      <c r="AJ2132" s="27">
        <f t="shared" si="7143"/>
        <v>227.5</v>
      </c>
      <c r="AK2132" s="27">
        <f t="shared" si="7144"/>
        <v>227.5</v>
      </c>
      <c r="AL2132" s="27">
        <f t="shared" si="7145"/>
        <v>227.5</v>
      </c>
      <c r="AM2132" s="27">
        <f t="shared" si="7336"/>
        <v>0</v>
      </c>
      <c r="AN2132" s="27">
        <f t="shared" si="7337"/>
        <v>0</v>
      </c>
      <c r="AO2132" s="27">
        <f t="shared" si="7338"/>
        <v>0</v>
      </c>
      <c r="AP2132" s="27">
        <f t="shared" si="7146"/>
        <v>227.5</v>
      </c>
      <c r="AQ2132" s="27">
        <f t="shared" si="7147"/>
        <v>227.5</v>
      </c>
      <c r="AR2132" s="27">
        <f t="shared" si="7148"/>
        <v>227.5</v>
      </c>
      <c r="AS2132" s="27">
        <f t="shared" si="7339"/>
        <v>0</v>
      </c>
      <c r="AT2132" s="27">
        <f t="shared" si="7340"/>
        <v>0</v>
      </c>
      <c r="AU2132" s="27">
        <f t="shared" si="7341"/>
        <v>0</v>
      </c>
      <c r="AV2132" s="27">
        <f t="shared" si="7149"/>
        <v>227.5</v>
      </c>
      <c r="AW2132" s="27">
        <f t="shared" si="7150"/>
        <v>227.5</v>
      </c>
      <c r="AX2132" s="27">
        <f t="shared" si="7151"/>
        <v>227.5</v>
      </c>
      <c r="AY2132" s="27">
        <f t="shared" si="7342"/>
        <v>0</v>
      </c>
      <c r="AZ2132" s="27">
        <f t="shared" si="7343"/>
        <v>0</v>
      </c>
      <c r="BA2132" s="27">
        <f t="shared" si="7344"/>
        <v>0</v>
      </c>
      <c r="BB2132" s="27">
        <f t="shared" si="7152"/>
        <v>227.5</v>
      </c>
      <c r="BC2132" s="27">
        <f t="shared" si="7153"/>
        <v>227.5</v>
      </c>
      <c r="BD2132" s="27">
        <f t="shared" si="7154"/>
        <v>227.5</v>
      </c>
      <c r="BE2132" s="27">
        <f t="shared" si="7345"/>
        <v>0</v>
      </c>
      <c r="BF2132" s="27">
        <f t="shared" si="7346"/>
        <v>0</v>
      </c>
      <c r="BG2132" s="27">
        <f t="shared" si="7347"/>
        <v>0</v>
      </c>
      <c r="BH2132" s="27">
        <f t="shared" si="7114"/>
        <v>227.5</v>
      </c>
      <c r="BI2132" s="27">
        <f t="shared" si="7115"/>
        <v>227.5</v>
      </c>
      <c r="BJ2132" s="27">
        <f t="shared" si="7116"/>
        <v>227.5</v>
      </c>
      <c r="BK2132" s="27">
        <f t="shared" si="7348"/>
        <v>0</v>
      </c>
      <c r="BL2132" s="27">
        <f t="shared" si="7349"/>
        <v>0</v>
      </c>
      <c r="BM2132" s="27">
        <f t="shared" si="7350"/>
        <v>0</v>
      </c>
      <c r="BN2132" s="27">
        <f t="shared" si="7120"/>
        <v>227.5</v>
      </c>
      <c r="BO2132" s="27">
        <f t="shared" si="7121"/>
        <v>227.5</v>
      </c>
      <c r="BP2132" s="27">
        <f t="shared" si="7122"/>
        <v>227.5</v>
      </c>
      <c r="BQ2132" s="27">
        <f t="shared" si="7351"/>
        <v>0</v>
      </c>
      <c r="BR2132" s="27">
        <f t="shared" si="7352"/>
        <v>0</v>
      </c>
      <c r="BS2132" s="27">
        <f t="shared" si="7125"/>
        <v>227.5</v>
      </c>
      <c r="BT2132" s="27">
        <f t="shared" si="7126"/>
        <v>227.5</v>
      </c>
      <c r="BU2132" s="27">
        <f t="shared" si="7127"/>
        <v>227.5</v>
      </c>
      <c r="BV2132" s="27">
        <f t="shared" si="7353"/>
        <v>0</v>
      </c>
      <c r="BW2132" s="27">
        <f t="shared" si="7354"/>
        <v>0</v>
      </c>
      <c r="BX2132" s="27">
        <f t="shared" si="7155"/>
        <v>227.5</v>
      </c>
      <c r="BY2132" s="27">
        <f t="shared" si="7156"/>
        <v>227.5</v>
      </c>
      <c r="BZ2132" s="27">
        <f t="shared" si="7157"/>
        <v>227.5</v>
      </c>
      <c r="CA2132" s="27">
        <f t="shared" si="7355"/>
        <v>0</v>
      </c>
      <c r="CB2132" s="20">
        <v>0</v>
      </c>
      <c r="CC2132" s="35"/>
      <c r="CH2132" s="1" t="s">
        <v>29</v>
      </c>
    </row>
    <row r="2133" spans="1:87" ht="31.2" hidden="1" x14ac:dyDescent="0.3">
      <c r="A2133" s="18" t="s">
        <v>1231</v>
      </c>
      <c r="B2133" s="19">
        <v>240</v>
      </c>
      <c r="C2133" s="18" t="s">
        <v>392</v>
      </c>
      <c r="D2133" s="18" t="s">
        <v>618</v>
      </c>
      <c r="E2133" s="34" t="s">
        <v>619</v>
      </c>
      <c r="F2133" s="27">
        <v>227.5</v>
      </c>
      <c r="G2133" s="27">
        <v>227.5</v>
      </c>
      <c r="H2133" s="27">
        <v>227.5</v>
      </c>
      <c r="I2133" s="27"/>
      <c r="J2133" s="27"/>
      <c r="K2133" s="27"/>
      <c r="L2133" s="27">
        <f t="shared" si="7131"/>
        <v>227.5</v>
      </c>
      <c r="M2133" s="27">
        <f t="shared" si="7132"/>
        <v>227.5</v>
      </c>
      <c r="N2133" s="27">
        <f t="shared" si="7133"/>
        <v>227.5</v>
      </c>
      <c r="O2133" s="27"/>
      <c r="P2133" s="27"/>
      <c r="Q2133" s="27"/>
      <c r="R2133" s="27">
        <f t="shared" si="7134"/>
        <v>227.5</v>
      </c>
      <c r="S2133" s="27">
        <f t="shared" si="7135"/>
        <v>227.5</v>
      </c>
      <c r="T2133" s="27">
        <f t="shared" si="7136"/>
        <v>227.5</v>
      </c>
      <c r="U2133" s="27"/>
      <c r="V2133" s="27"/>
      <c r="W2133" s="27"/>
      <c r="X2133" s="27">
        <f t="shared" si="7137"/>
        <v>227.5</v>
      </c>
      <c r="Y2133" s="27">
        <f t="shared" si="7138"/>
        <v>227.5</v>
      </c>
      <c r="Z2133" s="27">
        <f t="shared" si="7139"/>
        <v>227.5</v>
      </c>
      <c r="AA2133" s="27"/>
      <c r="AB2133" s="27"/>
      <c r="AC2133" s="27"/>
      <c r="AD2133" s="27">
        <f t="shared" si="7140"/>
        <v>227.5</v>
      </c>
      <c r="AE2133" s="27">
        <f t="shared" si="7141"/>
        <v>227.5</v>
      </c>
      <c r="AF2133" s="27">
        <f t="shared" si="7142"/>
        <v>227.5</v>
      </c>
      <c r="AG2133" s="27"/>
      <c r="AH2133" s="27"/>
      <c r="AI2133" s="27"/>
      <c r="AJ2133" s="27">
        <f t="shared" si="7143"/>
        <v>227.5</v>
      </c>
      <c r="AK2133" s="27">
        <f t="shared" si="7144"/>
        <v>227.5</v>
      </c>
      <c r="AL2133" s="27">
        <f t="shared" si="7145"/>
        <v>227.5</v>
      </c>
      <c r="AM2133" s="27"/>
      <c r="AN2133" s="27"/>
      <c r="AO2133" s="27"/>
      <c r="AP2133" s="27">
        <f t="shared" si="7146"/>
        <v>227.5</v>
      </c>
      <c r="AQ2133" s="27">
        <f t="shared" si="7147"/>
        <v>227.5</v>
      </c>
      <c r="AR2133" s="27">
        <f t="shared" si="7148"/>
        <v>227.5</v>
      </c>
      <c r="AS2133" s="27"/>
      <c r="AT2133" s="27"/>
      <c r="AU2133" s="27"/>
      <c r="AV2133" s="27">
        <f t="shared" si="7149"/>
        <v>227.5</v>
      </c>
      <c r="AW2133" s="27">
        <f t="shared" si="7150"/>
        <v>227.5</v>
      </c>
      <c r="AX2133" s="27">
        <f t="shared" si="7151"/>
        <v>227.5</v>
      </c>
      <c r="AY2133" s="27"/>
      <c r="AZ2133" s="27"/>
      <c r="BA2133" s="27"/>
      <c r="BB2133" s="27">
        <f t="shared" si="7152"/>
        <v>227.5</v>
      </c>
      <c r="BC2133" s="27">
        <f t="shared" si="7153"/>
        <v>227.5</v>
      </c>
      <c r="BD2133" s="27">
        <f t="shared" si="7154"/>
        <v>227.5</v>
      </c>
      <c r="BE2133" s="27"/>
      <c r="BF2133" s="27"/>
      <c r="BG2133" s="27"/>
      <c r="BH2133" s="27">
        <f t="shared" si="7114"/>
        <v>227.5</v>
      </c>
      <c r="BI2133" s="27">
        <f t="shared" si="7115"/>
        <v>227.5</v>
      </c>
      <c r="BJ2133" s="27">
        <f t="shared" si="7116"/>
        <v>227.5</v>
      </c>
      <c r="BK2133" s="27"/>
      <c r="BL2133" s="27"/>
      <c r="BM2133" s="27"/>
      <c r="BN2133" s="27">
        <f t="shared" si="7120"/>
        <v>227.5</v>
      </c>
      <c r="BO2133" s="27">
        <f t="shared" si="7121"/>
        <v>227.5</v>
      </c>
      <c r="BP2133" s="27">
        <f t="shared" si="7122"/>
        <v>227.5</v>
      </c>
      <c r="BQ2133" s="27"/>
      <c r="BR2133" s="27"/>
      <c r="BS2133" s="27">
        <f t="shared" si="7125"/>
        <v>227.5</v>
      </c>
      <c r="BT2133" s="27">
        <f t="shared" si="7126"/>
        <v>227.5</v>
      </c>
      <c r="BU2133" s="27">
        <f t="shared" si="7127"/>
        <v>227.5</v>
      </c>
      <c r="BV2133" s="27"/>
      <c r="BW2133" s="27"/>
      <c r="BX2133" s="27">
        <f t="shared" si="7155"/>
        <v>227.5</v>
      </c>
      <c r="BY2133" s="27">
        <f t="shared" si="7156"/>
        <v>227.5</v>
      </c>
      <c r="BZ2133" s="27">
        <f t="shared" si="7157"/>
        <v>227.5</v>
      </c>
      <c r="CA2133" s="27"/>
      <c r="CB2133" s="20">
        <v>0</v>
      </c>
      <c r="CC2133" s="35"/>
    </row>
    <row r="2134" spans="1:87" ht="62.4" hidden="1" x14ac:dyDescent="0.3">
      <c r="A2134" s="18" t="s">
        <v>1233</v>
      </c>
      <c r="B2134" s="19"/>
      <c r="C2134" s="18"/>
      <c r="D2134" s="18"/>
      <c r="E2134" s="34" t="s">
        <v>1234</v>
      </c>
      <c r="F2134" s="27">
        <f t="shared" si="7318"/>
        <v>22112.400000000001</v>
      </c>
      <c r="G2134" s="27">
        <f t="shared" si="7319"/>
        <v>23143.4</v>
      </c>
      <c r="H2134" s="27">
        <f t="shared" si="7320"/>
        <v>23143.4</v>
      </c>
      <c r="I2134" s="27">
        <f t="shared" si="7321"/>
        <v>0</v>
      </c>
      <c r="J2134" s="27">
        <f t="shared" si="7322"/>
        <v>0</v>
      </c>
      <c r="K2134" s="27">
        <f t="shared" si="7323"/>
        <v>0</v>
      </c>
      <c r="L2134" s="27">
        <f t="shared" si="7131"/>
        <v>22112.400000000001</v>
      </c>
      <c r="M2134" s="27">
        <f t="shared" si="7132"/>
        <v>23143.4</v>
      </c>
      <c r="N2134" s="27">
        <f t="shared" si="7133"/>
        <v>23143.4</v>
      </c>
      <c r="O2134" s="27">
        <f t="shared" si="7324"/>
        <v>0</v>
      </c>
      <c r="P2134" s="27">
        <f t="shared" si="7325"/>
        <v>0</v>
      </c>
      <c r="Q2134" s="27">
        <f t="shared" si="7326"/>
        <v>0</v>
      </c>
      <c r="R2134" s="27">
        <f t="shared" si="7134"/>
        <v>22112.400000000001</v>
      </c>
      <c r="S2134" s="27">
        <f t="shared" si="7135"/>
        <v>23143.4</v>
      </c>
      <c r="T2134" s="27">
        <f t="shared" si="7136"/>
        <v>23143.4</v>
      </c>
      <c r="U2134" s="27">
        <f t="shared" si="7327"/>
        <v>0</v>
      </c>
      <c r="V2134" s="27">
        <f t="shared" si="7328"/>
        <v>0</v>
      </c>
      <c r="W2134" s="27">
        <f t="shared" si="7329"/>
        <v>0</v>
      </c>
      <c r="X2134" s="27">
        <f t="shared" si="7137"/>
        <v>22112.400000000001</v>
      </c>
      <c r="Y2134" s="27">
        <f t="shared" si="7138"/>
        <v>23143.4</v>
      </c>
      <c r="Z2134" s="27">
        <f t="shared" si="7139"/>
        <v>23143.4</v>
      </c>
      <c r="AA2134" s="27">
        <f t="shared" si="7330"/>
        <v>0</v>
      </c>
      <c r="AB2134" s="27">
        <f t="shared" si="7331"/>
        <v>0</v>
      </c>
      <c r="AC2134" s="27">
        <f t="shared" si="7332"/>
        <v>0</v>
      </c>
      <c r="AD2134" s="27">
        <f t="shared" si="7140"/>
        <v>22112.400000000001</v>
      </c>
      <c r="AE2134" s="27">
        <f t="shared" si="7141"/>
        <v>23143.4</v>
      </c>
      <c r="AF2134" s="27">
        <f t="shared" si="7142"/>
        <v>23143.4</v>
      </c>
      <c r="AG2134" s="27">
        <f t="shared" si="7333"/>
        <v>0</v>
      </c>
      <c r="AH2134" s="27">
        <f t="shared" si="7334"/>
        <v>0</v>
      </c>
      <c r="AI2134" s="27">
        <f t="shared" si="7335"/>
        <v>0</v>
      </c>
      <c r="AJ2134" s="27">
        <f t="shared" si="7143"/>
        <v>22112.400000000001</v>
      </c>
      <c r="AK2134" s="27">
        <f t="shared" si="7144"/>
        <v>23143.4</v>
      </c>
      <c r="AL2134" s="27">
        <f t="shared" si="7145"/>
        <v>23143.4</v>
      </c>
      <c r="AM2134" s="27">
        <f t="shared" si="7336"/>
        <v>0</v>
      </c>
      <c r="AN2134" s="27">
        <f t="shared" si="7337"/>
        <v>0</v>
      </c>
      <c r="AO2134" s="27">
        <f t="shared" si="7338"/>
        <v>0</v>
      </c>
      <c r="AP2134" s="27">
        <f t="shared" si="7146"/>
        <v>22112.400000000001</v>
      </c>
      <c r="AQ2134" s="27">
        <f t="shared" si="7147"/>
        <v>23143.4</v>
      </c>
      <c r="AR2134" s="27">
        <f t="shared" si="7148"/>
        <v>23143.4</v>
      </c>
      <c r="AS2134" s="27">
        <f t="shared" si="7339"/>
        <v>0</v>
      </c>
      <c r="AT2134" s="27">
        <f t="shared" si="7340"/>
        <v>0</v>
      </c>
      <c r="AU2134" s="27">
        <f t="shared" si="7341"/>
        <v>0</v>
      </c>
      <c r="AV2134" s="27">
        <f t="shared" si="7149"/>
        <v>22112.400000000001</v>
      </c>
      <c r="AW2134" s="27">
        <f t="shared" si="7150"/>
        <v>23143.4</v>
      </c>
      <c r="AX2134" s="27">
        <f t="shared" si="7151"/>
        <v>23143.4</v>
      </c>
      <c r="AY2134" s="27">
        <f t="shared" si="7342"/>
        <v>0</v>
      </c>
      <c r="AZ2134" s="27">
        <f t="shared" si="7343"/>
        <v>0</v>
      </c>
      <c r="BA2134" s="27">
        <f t="shared" si="7344"/>
        <v>0</v>
      </c>
      <c r="BB2134" s="27">
        <f t="shared" si="7152"/>
        <v>22112.400000000001</v>
      </c>
      <c r="BC2134" s="27">
        <f t="shared" si="7153"/>
        <v>23143.4</v>
      </c>
      <c r="BD2134" s="27">
        <f t="shared" si="7154"/>
        <v>23143.4</v>
      </c>
      <c r="BE2134" s="27">
        <f t="shared" si="7345"/>
        <v>0</v>
      </c>
      <c r="BF2134" s="27">
        <f t="shared" si="7346"/>
        <v>0</v>
      </c>
      <c r="BG2134" s="27">
        <f t="shared" si="7347"/>
        <v>0</v>
      </c>
      <c r="BH2134" s="27">
        <f t="shared" si="7114"/>
        <v>22112.400000000001</v>
      </c>
      <c r="BI2134" s="27">
        <f t="shared" si="7115"/>
        <v>23143.4</v>
      </c>
      <c r="BJ2134" s="27">
        <f t="shared" si="7116"/>
        <v>23143.4</v>
      </c>
      <c r="BK2134" s="27">
        <f t="shared" si="7348"/>
        <v>0</v>
      </c>
      <c r="BL2134" s="27">
        <f t="shared" si="7349"/>
        <v>0</v>
      </c>
      <c r="BM2134" s="27">
        <f t="shared" si="7350"/>
        <v>0</v>
      </c>
      <c r="BN2134" s="27">
        <f t="shared" si="7120"/>
        <v>22112.400000000001</v>
      </c>
      <c r="BO2134" s="27">
        <f t="shared" si="7121"/>
        <v>23143.4</v>
      </c>
      <c r="BP2134" s="27">
        <f t="shared" si="7122"/>
        <v>23143.4</v>
      </c>
      <c r="BQ2134" s="27">
        <f t="shared" si="7351"/>
        <v>0</v>
      </c>
      <c r="BR2134" s="27">
        <f t="shared" si="7352"/>
        <v>0</v>
      </c>
      <c r="BS2134" s="27">
        <f t="shared" si="7125"/>
        <v>22112.400000000001</v>
      </c>
      <c r="BT2134" s="27">
        <f t="shared" si="7126"/>
        <v>23143.4</v>
      </c>
      <c r="BU2134" s="27">
        <f t="shared" si="7127"/>
        <v>23143.4</v>
      </c>
      <c r="BV2134" s="27">
        <f t="shared" si="7353"/>
        <v>0</v>
      </c>
      <c r="BW2134" s="27">
        <f t="shared" si="7354"/>
        <v>0</v>
      </c>
      <c r="BX2134" s="27">
        <f t="shared" si="7155"/>
        <v>22112.400000000001</v>
      </c>
      <c r="BY2134" s="27">
        <f t="shared" si="7156"/>
        <v>23143.4</v>
      </c>
      <c r="BZ2134" s="27">
        <f t="shared" si="7157"/>
        <v>23143.4</v>
      </c>
      <c r="CA2134" s="27">
        <f t="shared" si="7355"/>
        <v>0</v>
      </c>
      <c r="CB2134" s="20">
        <v>0</v>
      </c>
      <c r="CC2134" s="35"/>
      <c r="CI2134" s="1" t="s">
        <v>30</v>
      </c>
    </row>
    <row r="2135" spans="1:87" ht="46.8" hidden="1" x14ac:dyDescent="0.3">
      <c r="A2135" s="18" t="s">
        <v>1233</v>
      </c>
      <c r="B2135" s="19">
        <v>600</v>
      </c>
      <c r="C2135" s="18"/>
      <c r="D2135" s="18"/>
      <c r="E2135" s="34" t="s">
        <v>44</v>
      </c>
      <c r="F2135" s="27">
        <f t="shared" si="7318"/>
        <v>22112.400000000001</v>
      </c>
      <c r="G2135" s="27">
        <f t="shared" si="7319"/>
        <v>23143.4</v>
      </c>
      <c r="H2135" s="27">
        <f t="shared" si="7320"/>
        <v>23143.4</v>
      </c>
      <c r="I2135" s="27">
        <f t="shared" si="7321"/>
        <v>0</v>
      </c>
      <c r="J2135" s="27">
        <f t="shared" si="7322"/>
        <v>0</v>
      </c>
      <c r="K2135" s="27">
        <f t="shared" si="7323"/>
        <v>0</v>
      </c>
      <c r="L2135" s="27">
        <f t="shared" si="7131"/>
        <v>22112.400000000001</v>
      </c>
      <c r="M2135" s="27">
        <f t="shared" si="7132"/>
        <v>23143.4</v>
      </c>
      <c r="N2135" s="27">
        <f t="shared" si="7133"/>
        <v>23143.4</v>
      </c>
      <c r="O2135" s="27">
        <f t="shared" si="7324"/>
        <v>0</v>
      </c>
      <c r="P2135" s="27">
        <f t="shared" si="7325"/>
        <v>0</v>
      </c>
      <c r="Q2135" s="27">
        <f t="shared" si="7326"/>
        <v>0</v>
      </c>
      <c r="R2135" s="27">
        <f t="shared" si="7134"/>
        <v>22112.400000000001</v>
      </c>
      <c r="S2135" s="27">
        <f t="shared" si="7135"/>
        <v>23143.4</v>
      </c>
      <c r="T2135" s="27">
        <f t="shared" si="7136"/>
        <v>23143.4</v>
      </c>
      <c r="U2135" s="27">
        <f t="shared" si="7327"/>
        <v>0</v>
      </c>
      <c r="V2135" s="27">
        <f t="shared" si="7328"/>
        <v>0</v>
      </c>
      <c r="W2135" s="27">
        <f t="shared" si="7329"/>
        <v>0</v>
      </c>
      <c r="X2135" s="27">
        <f t="shared" si="7137"/>
        <v>22112.400000000001</v>
      </c>
      <c r="Y2135" s="27">
        <f t="shared" si="7138"/>
        <v>23143.4</v>
      </c>
      <c r="Z2135" s="27">
        <f t="shared" si="7139"/>
        <v>23143.4</v>
      </c>
      <c r="AA2135" s="27">
        <f t="shared" si="7330"/>
        <v>0</v>
      </c>
      <c r="AB2135" s="27">
        <f t="shared" si="7331"/>
        <v>0</v>
      </c>
      <c r="AC2135" s="27">
        <f t="shared" si="7332"/>
        <v>0</v>
      </c>
      <c r="AD2135" s="27">
        <f t="shared" si="7140"/>
        <v>22112.400000000001</v>
      </c>
      <c r="AE2135" s="27">
        <f t="shared" si="7141"/>
        <v>23143.4</v>
      </c>
      <c r="AF2135" s="27">
        <f t="shared" si="7142"/>
        <v>23143.4</v>
      </c>
      <c r="AG2135" s="27">
        <f t="shared" si="7333"/>
        <v>0</v>
      </c>
      <c r="AH2135" s="27">
        <f t="shared" si="7334"/>
        <v>0</v>
      </c>
      <c r="AI2135" s="27">
        <f t="shared" si="7335"/>
        <v>0</v>
      </c>
      <c r="AJ2135" s="27">
        <f t="shared" si="7143"/>
        <v>22112.400000000001</v>
      </c>
      <c r="AK2135" s="27">
        <f t="shared" si="7144"/>
        <v>23143.4</v>
      </c>
      <c r="AL2135" s="27">
        <f t="shared" si="7145"/>
        <v>23143.4</v>
      </c>
      <c r="AM2135" s="27">
        <f t="shared" si="7336"/>
        <v>0</v>
      </c>
      <c r="AN2135" s="27">
        <f t="shared" si="7337"/>
        <v>0</v>
      </c>
      <c r="AO2135" s="27">
        <f t="shared" si="7338"/>
        <v>0</v>
      </c>
      <c r="AP2135" s="27">
        <f t="shared" si="7146"/>
        <v>22112.400000000001</v>
      </c>
      <c r="AQ2135" s="27">
        <f t="shared" si="7147"/>
        <v>23143.4</v>
      </c>
      <c r="AR2135" s="27">
        <f t="shared" si="7148"/>
        <v>23143.4</v>
      </c>
      <c r="AS2135" s="27">
        <f t="shared" si="7339"/>
        <v>0</v>
      </c>
      <c r="AT2135" s="27">
        <f t="shared" si="7340"/>
        <v>0</v>
      </c>
      <c r="AU2135" s="27">
        <f t="shared" si="7341"/>
        <v>0</v>
      </c>
      <c r="AV2135" s="27">
        <f t="shared" si="7149"/>
        <v>22112.400000000001</v>
      </c>
      <c r="AW2135" s="27">
        <f t="shared" si="7150"/>
        <v>23143.4</v>
      </c>
      <c r="AX2135" s="27">
        <f t="shared" si="7151"/>
        <v>23143.4</v>
      </c>
      <c r="AY2135" s="27">
        <f t="shared" si="7342"/>
        <v>0</v>
      </c>
      <c r="AZ2135" s="27">
        <f t="shared" si="7343"/>
        <v>0</v>
      </c>
      <c r="BA2135" s="27">
        <f t="shared" si="7344"/>
        <v>0</v>
      </c>
      <c r="BB2135" s="27">
        <f t="shared" si="7152"/>
        <v>22112.400000000001</v>
      </c>
      <c r="BC2135" s="27">
        <f t="shared" si="7153"/>
        <v>23143.4</v>
      </c>
      <c r="BD2135" s="27">
        <f t="shared" si="7154"/>
        <v>23143.4</v>
      </c>
      <c r="BE2135" s="27">
        <f t="shared" si="7345"/>
        <v>0</v>
      </c>
      <c r="BF2135" s="27">
        <f t="shared" si="7346"/>
        <v>0</v>
      </c>
      <c r="BG2135" s="27">
        <f t="shared" si="7347"/>
        <v>0</v>
      </c>
      <c r="BH2135" s="27">
        <f t="shared" si="7114"/>
        <v>22112.400000000001</v>
      </c>
      <c r="BI2135" s="27">
        <f t="shared" si="7115"/>
        <v>23143.4</v>
      </c>
      <c r="BJ2135" s="27">
        <f t="shared" si="7116"/>
        <v>23143.4</v>
      </c>
      <c r="BK2135" s="27">
        <f t="shared" si="7348"/>
        <v>0</v>
      </c>
      <c r="BL2135" s="27">
        <f t="shared" si="7349"/>
        <v>0</v>
      </c>
      <c r="BM2135" s="27">
        <f t="shared" si="7350"/>
        <v>0</v>
      </c>
      <c r="BN2135" s="27">
        <f t="shared" si="7120"/>
        <v>22112.400000000001</v>
      </c>
      <c r="BO2135" s="27">
        <f t="shared" si="7121"/>
        <v>23143.4</v>
      </c>
      <c r="BP2135" s="27">
        <f t="shared" si="7122"/>
        <v>23143.4</v>
      </c>
      <c r="BQ2135" s="27">
        <f t="shared" si="7351"/>
        <v>0</v>
      </c>
      <c r="BR2135" s="27">
        <f t="shared" si="7352"/>
        <v>0</v>
      </c>
      <c r="BS2135" s="27">
        <f t="shared" si="7125"/>
        <v>22112.400000000001</v>
      </c>
      <c r="BT2135" s="27">
        <f t="shared" si="7126"/>
        <v>23143.4</v>
      </c>
      <c r="BU2135" s="27">
        <f t="shared" si="7127"/>
        <v>23143.4</v>
      </c>
      <c r="BV2135" s="27">
        <f t="shared" si="7353"/>
        <v>0</v>
      </c>
      <c r="BW2135" s="27">
        <f t="shared" si="7354"/>
        <v>0</v>
      </c>
      <c r="BX2135" s="27">
        <f t="shared" si="7155"/>
        <v>22112.400000000001</v>
      </c>
      <c r="BY2135" s="27">
        <f t="shared" si="7156"/>
        <v>23143.4</v>
      </c>
      <c r="BZ2135" s="27">
        <f t="shared" si="7157"/>
        <v>23143.4</v>
      </c>
      <c r="CA2135" s="27">
        <f t="shared" si="7355"/>
        <v>0</v>
      </c>
      <c r="CB2135" s="20">
        <v>0</v>
      </c>
      <c r="CC2135" s="35"/>
      <c r="CG2135" s="1" t="s">
        <v>28</v>
      </c>
    </row>
    <row r="2136" spans="1:87" hidden="1" x14ac:dyDescent="0.3">
      <c r="A2136" s="18" t="s">
        <v>1233</v>
      </c>
      <c r="B2136" s="19">
        <v>610</v>
      </c>
      <c r="C2136" s="18"/>
      <c r="D2136" s="18"/>
      <c r="E2136" s="34" t="s">
        <v>103</v>
      </c>
      <c r="F2136" s="27">
        <f t="shared" si="7318"/>
        <v>22112.400000000001</v>
      </c>
      <c r="G2136" s="27">
        <f t="shared" si="7319"/>
        <v>23143.4</v>
      </c>
      <c r="H2136" s="27">
        <f t="shared" si="7320"/>
        <v>23143.4</v>
      </c>
      <c r="I2136" s="27">
        <f t="shared" si="7321"/>
        <v>0</v>
      </c>
      <c r="J2136" s="27">
        <f t="shared" si="7322"/>
        <v>0</v>
      </c>
      <c r="K2136" s="27">
        <f t="shared" si="7323"/>
        <v>0</v>
      </c>
      <c r="L2136" s="27">
        <f t="shared" si="7131"/>
        <v>22112.400000000001</v>
      </c>
      <c r="M2136" s="27">
        <f t="shared" si="7132"/>
        <v>23143.4</v>
      </c>
      <c r="N2136" s="27">
        <f t="shared" si="7133"/>
        <v>23143.4</v>
      </c>
      <c r="O2136" s="27">
        <f t="shared" si="7324"/>
        <v>0</v>
      </c>
      <c r="P2136" s="27">
        <f t="shared" si="7325"/>
        <v>0</v>
      </c>
      <c r="Q2136" s="27">
        <f t="shared" si="7326"/>
        <v>0</v>
      </c>
      <c r="R2136" s="27">
        <f t="shared" si="7134"/>
        <v>22112.400000000001</v>
      </c>
      <c r="S2136" s="27">
        <f t="shared" si="7135"/>
        <v>23143.4</v>
      </c>
      <c r="T2136" s="27">
        <f t="shared" si="7136"/>
        <v>23143.4</v>
      </c>
      <c r="U2136" s="27">
        <f t="shared" si="7327"/>
        <v>0</v>
      </c>
      <c r="V2136" s="27">
        <f t="shared" si="7328"/>
        <v>0</v>
      </c>
      <c r="W2136" s="27">
        <f t="shared" si="7329"/>
        <v>0</v>
      </c>
      <c r="X2136" s="27">
        <f t="shared" si="7137"/>
        <v>22112.400000000001</v>
      </c>
      <c r="Y2136" s="27">
        <f t="shared" si="7138"/>
        <v>23143.4</v>
      </c>
      <c r="Z2136" s="27">
        <f t="shared" si="7139"/>
        <v>23143.4</v>
      </c>
      <c r="AA2136" s="27">
        <f t="shared" si="7330"/>
        <v>0</v>
      </c>
      <c r="AB2136" s="27">
        <f t="shared" si="7331"/>
        <v>0</v>
      </c>
      <c r="AC2136" s="27">
        <f t="shared" si="7332"/>
        <v>0</v>
      </c>
      <c r="AD2136" s="27">
        <f t="shared" si="7140"/>
        <v>22112.400000000001</v>
      </c>
      <c r="AE2136" s="27">
        <f t="shared" si="7141"/>
        <v>23143.4</v>
      </c>
      <c r="AF2136" s="27">
        <f t="shared" si="7142"/>
        <v>23143.4</v>
      </c>
      <c r="AG2136" s="27">
        <f t="shared" si="7333"/>
        <v>0</v>
      </c>
      <c r="AH2136" s="27">
        <f t="shared" si="7334"/>
        <v>0</v>
      </c>
      <c r="AI2136" s="27">
        <f t="shared" si="7335"/>
        <v>0</v>
      </c>
      <c r="AJ2136" s="27">
        <f t="shared" si="7143"/>
        <v>22112.400000000001</v>
      </c>
      <c r="AK2136" s="27">
        <f t="shared" si="7144"/>
        <v>23143.4</v>
      </c>
      <c r="AL2136" s="27">
        <f t="shared" si="7145"/>
        <v>23143.4</v>
      </c>
      <c r="AM2136" s="27">
        <f t="shared" si="7336"/>
        <v>0</v>
      </c>
      <c r="AN2136" s="27">
        <f t="shared" si="7337"/>
        <v>0</v>
      </c>
      <c r="AO2136" s="27">
        <f t="shared" si="7338"/>
        <v>0</v>
      </c>
      <c r="AP2136" s="27">
        <f t="shared" si="7146"/>
        <v>22112.400000000001</v>
      </c>
      <c r="AQ2136" s="27">
        <f t="shared" si="7147"/>
        <v>23143.4</v>
      </c>
      <c r="AR2136" s="27">
        <f t="shared" si="7148"/>
        <v>23143.4</v>
      </c>
      <c r="AS2136" s="27">
        <f t="shared" si="7339"/>
        <v>0</v>
      </c>
      <c r="AT2136" s="27">
        <f t="shared" si="7340"/>
        <v>0</v>
      </c>
      <c r="AU2136" s="27">
        <f t="shared" si="7341"/>
        <v>0</v>
      </c>
      <c r="AV2136" s="27">
        <f t="shared" si="7149"/>
        <v>22112.400000000001</v>
      </c>
      <c r="AW2136" s="27">
        <f t="shared" si="7150"/>
        <v>23143.4</v>
      </c>
      <c r="AX2136" s="27">
        <f t="shared" si="7151"/>
        <v>23143.4</v>
      </c>
      <c r="AY2136" s="27">
        <f t="shared" si="7342"/>
        <v>0</v>
      </c>
      <c r="AZ2136" s="27">
        <f t="shared" si="7343"/>
        <v>0</v>
      </c>
      <c r="BA2136" s="27">
        <f t="shared" si="7344"/>
        <v>0</v>
      </c>
      <c r="BB2136" s="27">
        <f t="shared" si="7152"/>
        <v>22112.400000000001</v>
      </c>
      <c r="BC2136" s="27">
        <f t="shared" si="7153"/>
        <v>23143.4</v>
      </c>
      <c r="BD2136" s="27">
        <f t="shared" si="7154"/>
        <v>23143.4</v>
      </c>
      <c r="BE2136" s="27">
        <f t="shared" si="7345"/>
        <v>0</v>
      </c>
      <c r="BF2136" s="27">
        <f t="shared" si="7346"/>
        <v>0</v>
      </c>
      <c r="BG2136" s="27">
        <f t="shared" si="7347"/>
        <v>0</v>
      </c>
      <c r="BH2136" s="27">
        <f t="shared" si="7114"/>
        <v>22112.400000000001</v>
      </c>
      <c r="BI2136" s="27">
        <f t="shared" si="7115"/>
        <v>23143.4</v>
      </c>
      <c r="BJ2136" s="27">
        <f t="shared" si="7116"/>
        <v>23143.4</v>
      </c>
      <c r="BK2136" s="27">
        <f t="shared" si="7348"/>
        <v>0</v>
      </c>
      <c r="BL2136" s="27">
        <f t="shared" si="7349"/>
        <v>0</v>
      </c>
      <c r="BM2136" s="27">
        <f t="shared" si="7350"/>
        <v>0</v>
      </c>
      <c r="BN2136" s="27">
        <f t="shared" si="7120"/>
        <v>22112.400000000001</v>
      </c>
      <c r="BO2136" s="27">
        <f t="shared" si="7121"/>
        <v>23143.4</v>
      </c>
      <c r="BP2136" s="27">
        <f t="shared" si="7122"/>
        <v>23143.4</v>
      </c>
      <c r="BQ2136" s="27">
        <f t="shared" si="7351"/>
        <v>0</v>
      </c>
      <c r="BR2136" s="27">
        <f t="shared" si="7352"/>
        <v>0</v>
      </c>
      <c r="BS2136" s="27">
        <f t="shared" si="7125"/>
        <v>22112.400000000001</v>
      </c>
      <c r="BT2136" s="27">
        <f t="shared" si="7126"/>
        <v>23143.4</v>
      </c>
      <c r="BU2136" s="27">
        <f t="shared" si="7127"/>
        <v>23143.4</v>
      </c>
      <c r="BV2136" s="27">
        <f t="shared" si="7353"/>
        <v>0</v>
      </c>
      <c r="BW2136" s="27">
        <f t="shared" si="7354"/>
        <v>0</v>
      </c>
      <c r="BX2136" s="27">
        <f t="shared" si="7155"/>
        <v>22112.400000000001</v>
      </c>
      <c r="BY2136" s="27">
        <f t="shared" si="7156"/>
        <v>23143.4</v>
      </c>
      <c r="BZ2136" s="27">
        <f t="shared" si="7157"/>
        <v>23143.4</v>
      </c>
      <c r="CA2136" s="27">
        <f t="shared" si="7355"/>
        <v>0</v>
      </c>
      <c r="CB2136" s="20">
        <v>0</v>
      </c>
      <c r="CC2136" s="35"/>
      <c r="CH2136" s="1" t="s">
        <v>29</v>
      </c>
    </row>
    <row r="2137" spans="1:87" ht="31.2" hidden="1" x14ac:dyDescent="0.3">
      <c r="A2137" s="18" t="s">
        <v>1233</v>
      </c>
      <c r="B2137" s="19">
        <v>610</v>
      </c>
      <c r="C2137" s="18" t="s">
        <v>392</v>
      </c>
      <c r="D2137" s="18" t="s">
        <v>618</v>
      </c>
      <c r="E2137" s="34" t="s">
        <v>619</v>
      </c>
      <c r="F2137" s="27">
        <v>22112.400000000001</v>
      </c>
      <c r="G2137" s="27">
        <v>23143.4</v>
      </c>
      <c r="H2137" s="27">
        <v>23143.4</v>
      </c>
      <c r="I2137" s="27"/>
      <c r="J2137" s="27"/>
      <c r="K2137" s="27"/>
      <c r="L2137" s="27">
        <f t="shared" si="7131"/>
        <v>22112.400000000001</v>
      </c>
      <c r="M2137" s="27">
        <f t="shared" si="7132"/>
        <v>23143.4</v>
      </c>
      <c r="N2137" s="27">
        <f t="shared" si="7133"/>
        <v>23143.4</v>
      </c>
      <c r="O2137" s="27"/>
      <c r="P2137" s="27"/>
      <c r="Q2137" s="27"/>
      <c r="R2137" s="27">
        <f t="shared" si="7134"/>
        <v>22112.400000000001</v>
      </c>
      <c r="S2137" s="27">
        <f t="shared" si="7135"/>
        <v>23143.4</v>
      </c>
      <c r="T2137" s="27">
        <f t="shared" si="7136"/>
        <v>23143.4</v>
      </c>
      <c r="U2137" s="27"/>
      <c r="V2137" s="27"/>
      <c r="W2137" s="27"/>
      <c r="X2137" s="27">
        <f t="shared" si="7137"/>
        <v>22112.400000000001</v>
      </c>
      <c r="Y2137" s="27">
        <f t="shared" si="7138"/>
        <v>23143.4</v>
      </c>
      <c r="Z2137" s="27">
        <f t="shared" si="7139"/>
        <v>23143.4</v>
      </c>
      <c r="AA2137" s="27"/>
      <c r="AB2137" s="27"/>
      <c r="AC2137" s="27"/>
      <c r="AD2137" s="27">
        <f t="shared" si="7140"/>
        <v>22112.400000000001</v>
      </c>
      <c r="AE2137" s="27">
        <f t="shared" si="7141"/>
        <v>23143.4</v>
      </c>
      <c r="AF2137" s="27">
        <f t="shared" si="7142"/>
        <v>23143.4</v>
      </c>
      <c r="AG2137" s="27"/>
      <c r="AH2137" s="27"/>
      <c r="AI2137" s="27"/>
      <c r="AJ2137" s="27">
        <f t="shared" si="7143"/>
        <v>22112.400000000001</v>
      </c>
      <c r="AK2137" s="27">
        <f t="shared" si="7144"/>
        <v>23143.4</v>
      </c>
      <c r="AL2137" s="27">
        <f t="shared" si="7145"/>
        <v>23143.4</v>
      </c>
      <c r="AM2137" s="27"/>
      <c r="AN2137" s="27"/>
      <c r="AO2137" s="27"/>
      <c r="AP2137" s="27">
        <f t="shared" si="7146"/>
        <v>22112.400000000001</v>
      </c>
      <c r="AQ2137" s="27">
        <f t="shared" si="7147"/>
        <v>23143.4</v>
      </c>
      <c r="AR2137" s="27">
        <f t="shared" si="7148"/>
        <v>23143.4</v>
      </c>
      <c r="AS2137" s="27"/>
      <c r="AT2137" s="27"/>
      <c r="AU2137" s="27"/>
      <c r="AV2137" s="27">
        <f t="shared" si="7149"/>
        <v>22112.400000000001</v>
      </c>
      <c r="AW2137" s="27">
        <f t="shared" si="7150"/>
        <v>23143.4</v>
      </c>
      <c r="AX2137" s="27">
        <f t="shared" si="7151"/>
        <v>23143.4</v>
      </c>
      <c r="AY2137" s="27"/>
      <c r="AZ2137" s="27"/>
      <c r="BA2137" s="27"/>
      <c r="BB2137" s="27">
        <f t="shared" si="7152"/>
        <v>22112.400000000001</v>
      </c>
      <c r="BC2137" s="27">
        <f t="shared" si="7153"/>
        <v>23143.4</v>
      </c>
      <c r="BD2137" s="27">
        <f t="shared" si="7154"/>
        <v>23143.4</v>
      </c>
      <c r="BE2137" s="27"/>
      <c r="BF2137" s="27"/>
      <c r="BG2137" s="27"/>
      <c r="BH2137" s="27">
        <f t="shared" si="7114"/>
        <v>22112.400000000001</v>
      </c>
      <c r="BI2137" s="27">
        <f t="shared" si="7115"/>
        <v>23143.4</v>
      </c>
      <c r="BJ2137" s="27">
        <f t="shared" si="7116"/>
        <v>23143.4</v>
      </c>
      <c r="BK2137" s="27"/>
      <c r="BL2137" s="27"/>
      <c r="BM2137" s="27"/>
      <c r="BN2137" s="27">
        <f t="shared" si="7120"/>
        <v>22112.400000000001</v>
      </c>
      <c r="BO2137" s="27">
        <f t="shared" si="7121"/>
        <v>23143.4</v>
      </c>
      <c r="BP2137" s="27">
        <f t="shared" si="7122"/>
        <v>23143.4</v>
      </c>
      <c r="BQ2137" s="27"/>
      <c r="BR2137" s="27"/>
      <c r="BS2137" s="27">
        <f t="shared" si="7125"/>
        <v>22112.400000000001</v>
      </c>
      <c r="BT2137" s="27">
        <f t="shared" si="7126"/>
        <v>23143.4</v>
      </c>
      <c r="BU2137" s="27">
        <f t="shared" si="7127"/>
        <v>23143.4</v>
      </c>
      <c r="BV2137" s="27"/>
      <c r="BW2137" s="27"/>
      <c r="BX2137" s="27">
        <f t="shared" si="7155"/>
        <v>22112.400000000001</v>
      </c>
      <c r="BY2137" s="27">
        <f t="shared" si="7156"/>
        <v>23143.4</v>
      </c>
      <c r="BZ2137" s="27">
        <f t="shared" si="7157"/>
        <v>23143.4</v>
      </c>
      <c r="CA2137" s="27"/>
      <c r="CB2137" s="20">
        <v>0</v>
      </c>
      <c r="CC2137" s="35"/>
    </row>
    <row r="2138" spans="1:87" ht="62.4" hidden="1" x14ac:dyDescent="0.3">
      <c r="A2138" s="18" t="s">
        <v>1235</v>
      </c>
      <c r="B2138" s="19"/>
      <c r="C2138" s="18"/>
      <c r="D2138" s="18"/>
      <c r="E2138" s="34" t="s">
        <v>1236</v>
      </c>
      <c r="F2138" s="27">
        <f t="shared" si="7318"/>
        <v>5374.3</v>
      </c>
      <c r="G2138" s="27">
        <f t="shared" si="7319"/>
        <v>790.4</v>
      </c>
      <c r="H2138" s="27">
        <f t="shared" si="7320"/>
        <v>1319.6</v>
      </c>
      <c r="I2138" s="27">
        <f t="shared" si="7321"/>
        <v>0</v>
      </c>
      <c r="J2138" s="27">
        <f t="shared" si="7322"/>
        <v>0</v>
      </c>
      <c r="K2138" s="27">
        <f t="shared" si="7323"/>
        <v>0</v>
      </c>
      <c r="L2138" s="27">
        <f t="shared" si="7131"/>
        <v>5374.3</v>
      </c>
      <c r="M2138" s="27">
        <f t="shared" si="7132"/>
        <v>790.4</v>
      </c>
      <c r="N2138" s="27">
        <f t="shared" si="7133"/>
        <v>1319.6</v>
      </c>
      <c r="O2138" s="27">
        <f t="shared" si="7324"/>
        <v>2108.79</v>
      </c>
      <c r="P2138" s="27">
        <f t="shared" si="7325"/>
        <v>0</v>
      </c>
      <c r="Q2138" s="27">
        <f t="shared" si="7326"/>
        <v>0</v>
      </c>
      <c r="R2138" s="27">
        <f t="shared" si="7134"/>
        <v>7483.09</v>
      </c>
      <c r="S2138" s="27">
        <f t="shared" si="7135"/>
        <v>790.4</v>
      </c>
      <c r="T2138" s="27">
        <f t="shared" si="7136"/>
        <v>1319.6</v>
      </c>
      <c r="U2138" s="27">
        <f t="shared" si="7327"/>
        <v>0</v>
      </c>
      <c r="V2138" s="27">
        <f t="shared" si="7328"/>
        <v>0</v>
      </c>
      <c r="W2138" s="27">
        <f t="shared" si="7329"/>
        <v>0</v>
      </c>
      <c r="X2138" s="27">
        <f t="shared" si="7137"/>
        <v>7483.09</v>
      </c>
      <c r="Y2138" s="27">
        <f t="shared" si="7138"/>
        <v>790.4</v>
      </c>
      <c r="Z2138" s="27">
        <f t="shared" si="7139"/>
        <v>1319.6</v>
      </c>
      <c r="AA2138" s="27">
        <f t="shared" si="7330"/>
        <v>0</v>
      </c>
      <c r="AB2138" s="27">
        <f t="shared" si="7331"/>
        <v>0</v>
      </c>
      <c r="AC2138" s="27">
        <f t="shared" si="7332"/>
        <v>0</v>
      </c>
      <c r="AD2138" s="27">
        <f t="shared" si="7140"/>
        <v>7483.09</v>
      </c>
      <c r="AE2138" s="27">
        <f t="shared" si="7141"/>
        <v>790.4</v>
      </c>
      <c r="AF2138" s="27">
        <f t="shared" si="7142"/>
        <v>1319.6</v>
      </c>
      <c r="AG2138" s="27">
        <f t="shared" si="7333"/>
        <v>0</v>
      </c>
      <c r="AH2138" s="27">
        <f t="shared" si="7334"/>
        <v>0</v>
      </c>
      <c r="AI2138" s="27">
        <f t="shared" si="7335"/>
        <v>0</v>
      </c>
      <c r="AJ2138" s="27">
        <f t="shared" si="7143"/>
        <v>7483.09</v>
      </c>
      <c r="AK2138" s="27">
        <f t="shared" si="7144"/>
        <v>790.4</v>
      </c>
      <c r="AL2138" s="27">
        <f t="shared" si="7145"/>
        <v>1319.6</v>
      </c>
      <c r="AM2138" s="27">
        <f t="shared" si="7336"/>
        <v>0</v>
      </c>
      <c r="AN2138" s="27">
        <f t="shared" si="7337"/>
        <v>0</v>
      </c>
      <c r="AO2138" s="27">
        <f t="shared" si="7338"/>
        <v>0</v>
      </c>
      <c r="AP2138" s="27">
        <f t="shared" si="7146"/>
        <v>7483.09</v>
      </c>
      <c r="AQ2138" s="27">
        <f t="shared" si="7147"/>
        <v>790.4</v>
      </c>
      <c r="AR2138" s="27">
        <f t="shared" si="7148"/>
        <v>1319.6</v>
      </c>
      <c r="AS2138" s="27">
        <f t="shared" si="7339"/>
        <v>0</v>
      </c>
      <c r="AT2138" s="27">
        <f t="shared" si="7340"/>
        <v>0</v>
      </c>
      <c r="AU2138" s="27">
        <f t="shared" si="7341"/>
        <v>0</v>
      </c>
      <c r="AV2138" s="27">
        <f t="shared" si="7149"/>
        <v>7483.09</v>
      </c>
      <c r="AW2138" s="27">
        <f t="shared" si="7150"/>
        <v>790.4</v>
      </c>
      <c r="AX2138" s="27">
        <f t="shared" si="7151"/>
        <v>1319.6</v>
      </c>
      <c r="AY2138" s="27">
        <f t="shared" si="7342"/>
        <v>6332.4810000000007</v>
      </c>
      <c r="AZ2138" s="27">
        <f t="shared" si="7343"/>
        <v>0</v>
      </c>
      <c r="BA2138" s="27">
        <f t="shared" si="7344"/>
        <v>0</v>
      </c>
      <c r="BB2138" s="27">
        <f t="shared" si="7152"/>
        <v>13815.571</v>
      </c>
      <c r="BC2138" s="27">
        <f t="shared" si="7153"/>
        <v>790.4</v>
      </c>
      <c r="BD2138" s="27">
        <f t="shared" si="7154"/>
        <v>1319.6</v>
      </c>
      <c r="BE2138" s="27">
        <f t="shared" si="7345"/>
        <v>0</v>
      </c>
      <c r="BF2138" s="27">
        <f t="shared" si="7346"/>
        <v>0</v>
      </c>
      <c r="BG2138" s="27">
        <f t="shared" si="7347"/>
        <v>0</v>
      </c>
      <c r="BH2138" s="27">
        <f t="shared" si="7114"/>
        <v>13815.571</v>
      </c>
      <c r="BI2138" s="27">
        <f t="shared" si="7115"/>
        <v>790.4</v>
      </c>
      <c r="BJ2138" s="27">
        <f t="shared" si="7116"/>
        <v>1319.6</v>
      </c>
      <c r="BK2138" s="27">
        <f t="shared" si="7348"/>
        <v>0</v>
      </c>
      <c r="BL2138" s="27">
        <f t="shared" si="7349"/>
        <v>0</v>
      </c>
      <c r="BM2138" s="27">
        <f t="shared" si="7350"/>
        <v>0</v>
      </c>
      <c r="BN2138" s="27">
        <f t="shared" si="7120"/>
        <v>13815.571</v>
      </c>
      <c r="BO2138" s="27">
        <f t="shared" si="7121"/>
        <v>790.4</v>
      </c>
      <c r="BP2138" s="27">
        <f t="shared" si="7122"/>
        <v>1319.6</v>
      </c>
      <c r="BQ2138" s="27">
        <f t="shared" si="7351"/>
        <v>0</v>
      </c>
      <c r="BR2138" s="27">
        <f t="shared" si="7352"/>
        <v>0</v>
      </c>
      <c r="BS2138" s="27">
        <f t="shared" si="7125"/>
        <v>13815.571</v>
      </c>
      <c r="BT2138" s="27">
        <f t="shared" si="7126"/>
        <v>790.4</v>
      </c>
      <c r="BU2138" s="27">
        <f t="shared" si="7127"/>
        <v>1319.6</v>
      </c>
      <c r="BV2138" s="27">
        <f t="shared" si="7353"/>
        <v>0</v>
      </c>
      <c r="BW2138" s="27">
        <f t="shared" si="7354"/>
        <v>0</v>
      </c>
      <c r="BX2138" s="27">
        <f t="shared" si="7155"/>
        <v>13815.571</v>
      </c>
      <c r="BY2138" s="27">
        <f t="shared" si="7156"/>
        <v>790.4</v>
      </c>
      <c r="BZ2138" s="27">
        <f t="shared" si="7157"/>
        <v>1319.6</v>
      </c>
      <c r="CA2138" s="27">
        <f t="shared" si="7355"/>
        <v>0</v>
      </c>
      <c r="CB2138" s="20">
        <v>0</v>
      </c>
      <c r="CC2138" s="35"/>
      <c r="CF2138" s="1" t="s">
        <v>27</v>
      </c>
    </row>
    <row r="2139" spans="1:87" ht="62.4" hidden="1" x14ac:dyDescent="0.3">
      <c r="A2139" s="18" t="s">
        <v>1237</v>
      </c>
      <c r="B2139" s="19"/>
      <c r="C2139" s="18"/>
      <c r="D2139" s="18"/>
      <c r="E2139" s="34" t="s">
        <v>1238</v>
      </c>
      <c r="F2139" s="27">
        <f t="shared" ref="F2139:K2139" si="7356">F2140+F2143</f>
        <v>5374.3</v>
      </c>
      <c r="G2139" s="27">
        <f t="shared" si="7356"/>
        <v>790.4</v>
      </c>
      <c r="H2139" s="27">
        <f t="shared" si="7356"/>
        <v>1319.6</v>
      </c>
      <c r="I2139" s="27">
        <f t="shared" si="7356"/>
        <v>0</v>
      </c>
      <c r="J2139" s="27">
        <f t="shared" si="7356"/>
        <v>0</v>
      </c>
      <c r="K2139" s="27">
        <f t="shared" si="7356"/>
        <v>0</v>
      </c>
      <c r="L2139" s="27">
        <f t="shared" si="7131"/>
        <v>5374.3</v>
      </c>
      <c r="M2139" s="27">
        <f t="shared" si="7132"/>
        <v>790.4</v>
      </c>
      <c r="N2139" s="27">
        <f t="shared" si="7133"/>
        <v>1319.6</v>
      </c>
      <c r="O2139" s="27">
        <f>O2140+O2143</f>
        <v>2108.79</v>
      </c>
      <c r="P2139" s="27">
        <f>P2140+P2143</f>
        <v>0</v>
      </c>
      <c r="Q2139" s="27">
        <f>Q2140+Q2143</f>
        <v>0</v>
      </c>
      <c r="R2139" s="27">
        <f t="shared" si="7134"/>
        <v>7483.09</v>
      </c>
      <c r="S2139" s="27">
        <f t="shared" si="7135"/>
        <v>790.4</v>
      </c>
      <c r="T2139" s="27">
        <f t="shared" si="7136"/>
        <v>1319.6</v>
      </c>
      <c r="U2139" s="27">
        <f>U2140+U2143</f>
        <v>0</v>
      </c>
      <c r="V2139" s="27">
        <f>V2140+V2143</f>
        <v>0</v>
      </c>
      <c r="W2139" s="27">
        <f>W2140+W2143</f>
        <v>0</v>
      </c>
      <c r="X2139" s="27">
        <f t="shared" si="7137"/>
        <v>7483.09</v>
      </c>
      <c r="Y2139" s="27">
        <f t="shared" si="7138"/>
        <v>790.4</v>
      </c>
      <c r="Z2139" s="27">
        <f t="shared" si="7139"/>
        <v>1319.6</v>
      </c>
      <c r="AA2139" s="27">
        <f>AA2140+AA2143</f>
        <v>0</v>
      </c>
      <c r="AB2139" s="27">
        <f>AB2140+AB2143</f>
        <v>0</v>
      </c>
      <c r="AC2139" s="27">
        <f>AC2140+AC2143</f>
        <v>0</v>
      </c>
      <c r="AD2139" s="27">
        <f t="shared" si="7140"/>
        <v>7483.09</v>
      </c>
      <c r="AE2139" s="27">
        <f t="shared" si="7141"/>
        <v>790.4</v>
      </c>
      <c r="AF2139" s="27">
        <f t="shared" si="7142"/>
        <v>1319.6</v>
      </c>
      <c r="AG2139" s="27">
        <f>AG2140+AG2143</f>
        <v>0</v>
      </c>
      <c r="AH2139" s="27">
        <f>AH2140+AH2143</f>
        <v>0</v>
      </c>
      <c r="AI2139" s="27">
        <f>AI2140+AI2143</f>
        <v>0</v>
      </c>
      <c r="AJ2139" s="27">
        <f t="shared" si="7143"/>
        <v>7483.09</v>
      </c>
      <c r="AK2139" s="27">
        <f t="shared" si="7144"/>
        <v>790.4</v>
      </c>
      <c r="AL2139" s="27">
        <f t="shared" si="7145"/>
        <v>1319.6</v>
      </c>
      <c r="AM2139" s="27">
        <f>AM2140+AM2143</f>
        <v>0</v>
      </c>
      <c r="AN2139" s="27">
        <f>AN2140+AN2143</f>
        <v>0</v>
      </c>
      <c r="AO2139" s="27">
        <f>AO2140+AO2143</f>
        <v>0</v>
      </c>
      <c r="AP2139" s="27">
        <f t="shared" si="7146"/>
        <v>7483.09</v>
      </c>
      <c r="AQ2139" s="27">
        <f t="shared" si="7147"/>
        <v>790.4</v>
      </c>
      <c r="AR2139" s="27">
        <f t="shared" si="7148"/>
        <v>1319.6</v>
      </c>
      <c r="AS2139" s="27">
        <f>AS2140+AS2143</f>
        <v>0</v>
      </c>
      <c r="AT2139" s="27">
        <f>AT2140+AT2143</f>
        <v>0</v>
      </c>
      <c r="AU2139" s="27">
        <f>AU2140+AU2143</f>
        <v>0</v>
      </c>
      <c r="AV2139" s="27">
        <f t="shared" si="7149"/>
        <v>7483.09</v>
      </c>
      <c r="AW2139" s="27">
        <f t="shared" si="7150"/>
        <v>790.4</v>
      </c>
      <c r="AX2139" s="27">
        <f t="shared" si="7151"/>
        <v>1319.6</v>
      </c>
      <c r="AY2139" s="27">
        <f>AY2140+AY2143</f>
        <v>6332.4810000000007</v>
      </c>
      <c r="AZ2139" s="27">
        <f>AZ2140+AZ2143</f>
        <v>0</v>
      </c>
      <c r="BA2139" s="27">
        <f>BA2140+BA2143</f>
        <v>0</v>
      </c>
      <c r="BB2139" s="27">
        <f t="shared" si="7152"/>
        <v>13815.571</v>
      </c>
      <c r="BC2139" s="27">
        <f t="shared" si="7153"/>
        <v>790.4</v>
      </c>
      <c r="BD2139" s="27">
        <f t="shared" si="7154"/>
        <v>1319.6</v>
      </c>
      <c r="BE2139" s="27">
        <f>BE2140+BE2143</f>
        <v>0</v>
      </c>
      <c r="BF2139" s="27">
        <f>BF2140+BF2143</f>
        <v>0</v>
      </c>
      <c r="BG2139" s="27">
        <f>BG2140+BG2143</f>
        <v>0</v>
      </c>
      <c r="BH2139" s="27">
        <f t="shared" si="7114"/>
        <v>13815.571</v>
      </c>
      <c r="BI2139" s="27">
        <f t="shared" si="7115"/>
        <v>790.4</v>
      </c>
      <c r="BJ2139" s="27">
        <f t="shared" si="7116"/>
        <v>1319.6</v>
      </c>
      <c r="BK2139" s="27">
        <f>BK2140+BK2143</f>
        <v>0</v>
      </c>
      <c r="BL2139" s="27">
        <f>BL2140+BL2143</f>
        <v>0</v>
      </c>
      <c r="BM2139" s="27">
        <f>BM2140+BM2143</f>
        <v>0</v>
      </c>
      <c r="BN2139" s="27">
        <f t="shared" si="7120"/>
        <v>13815.571</v>
      </c>
      <c r="BO2139" s="27">
        <f t="shared" si="7121"/>
        <v>790.4</v>
      </c>
      <c r="BP2139" s="27">
        <f t="shared" si="7122"/>
        <v>1319.6</v>
      </c>
      <c r="BQ2139" s="27">
        <f>BQ2140+BQ2143</f>
        <v>0</v>
      </c>
      <c r="BR2139" s="27">
        <f>BR2140+BR2143</f>
        <v>0</v>
      </c>
      <c r="BS2139" s="27">
        <f t="shared" si="7125"/>
        <v>13815.571</v>
      </c>
      <c r="BT2139" s="27">
        <f t="shared" si="7126"/>
        <v>790.4</v>
      </c>
      <c r="BU2139" s="27">
        <f t="shared" si="7127"/>
        <v>1319.6</v>
      </c>
      <c r="BV2139" s="27">
        <f>BV2140+BV2143</f>
        <v>0</v>
      </c>
      <c r="BW2139" s="27">
        <f>BW2140+BW2143</f>
        <v>0</v>
      </c>
      <c r="BX2139" s="27">
        <f t="shared" si="7155"/>
        <v>13815.571</v>
      </c>
      <c r="BY2139" s="27">
        <f t="shared" si="7156"/>
        <v>790.4</v>
      </c>
      <c r="BZ2139" s="27">
        <f t="shared" si="7157"/>
        <v>1319.6</v>
      </c>
      <c r="CA2139" s="27">
        <f>CA2140+CA2143</f>
        <v>0</v>
      </c>
      <c r="CB2139" s="20">
        <v>0</v>
      </c>
      <c r="CC2139" s="35"/>
      <c r="CI2139" s="1" t="s">
        <v>30</v>
      </c>
    </row>
    <row r="2140" spans="1:87" ht="31.2" hidden="1" x14ac:dyDescent="0.3">
      <c r="A2140" s="18" t="s">
        <v>1237</v>
      </c>
      <c r="B2140" s="19">
        <v>200</v>
      </c>
      <c r="C2140" s="18"/>
      <c r="D2140" s="18"/>
      <c r="E2140" s="34" t="s">
        <v>39</v>
      </c>
      <c r="F2140" s="27">
        <f t="shared" ref="F2140:F2150" si="7357">F2141</f>
        <v>4604.5</v>
      </c>
      <c r="G2140" s="27">
        <f t="shared" ref="G2140:G2150" si="7358">G2141</f>
        <v>20.6</v>
      </c>
      <c r="H2140" s="27">
        <f t="shared" ref="H2140:H2150" si="7359">H2141</f>
        <v>549.79999999999995</v>
      </c>
      <c r="I2140" s="27">
        <f t="shared" ref="I2140:I2150" si="7360">I2141</f>
        <v>0</v>
      </c>
      <c r="J2140" s="27">
        <f t="shared" ref="J2140:J2150" si="7361">J2141</f>
        <v>0</v>
      </c>
      <c r="K2140" s="27">
        <f t="shared" ref="K2140:K2150" si="7362">K2141</f>
        <v>0</v>
      </c>
      <c r="L2140" s="27">
        <f t="shared" si="7131"/>
        <v>4604.5</v>
      </c>
      <c r="M2140" s="27">
        <f t="shared" si="7132"/>
        <v>20.6</v>
      </c>
      <c r="N2140" s="27">
        <f t="shared" si="7133"/>
        <v>549.79999999999995</v>
      </c>
      <c r="O2140" s="27">
        <f t="shared" ref="O2140:O2141" si="7363">O2141</f>
        <v>2108.79</v>
      </c>
      <c r="P2140" s="27">
        <f t="shared" ref="P2140:P2150" si="7364">P2141</f>
        <v>0</v>
      </c>
      <c r="Q2140" s="27">
        <f t="shared" ref="Q2140:Q2150" si="7365">Q2141</f>
        <v>0</v>
      </c>
      <c r="R2140" s="27">
        <f t="shared" si="7134"/>
        <v>6713.29</v>
      </c>
      <c r="S2140" s="27">
        <f t="shared" si="7135"/>
        <v>20.6</v>
      </c>
      <c r="T2140" s="27">
        <f t="shared" si="7136"/>
        <v>549.79999999999995</v>
      </c>
      <c r="U2140" s="27">
        <f t="shared" ref="U2140:U2150" si="7366">U2141</f>
        <v>0</v>
      </c>
      <c r="V2140" s="27">
        <f t="shared" ref="V2140:V2150" si="7367">V2141</f>
        <v>0</v>
      </c>
      <c r="W2140" s="27">
        <f t="shared" ref="W2140:W2150" si="7368">W2141</f>
        <v>0</v>
      </c>
      <c r="X2140" s="27">
        <f t="shared" si="7137"/>
        <v>6713.29</v>
      </c>
      <c r="Y2140" s="27">
        <f t="shared" si="7138"/>
        <v>20.6</v>
      </c>
      <c r="Z2140" s="27">
        <f t="shared" si="7139"/>
        <v>549.79999999999995</v>
      </c>
      <c r="AA2140" s="27">
        <f t="shared" ref="AA2140:AA2150" si="7369">AA2141</f>
        <v>0</v>
      </c>
      <c r="AB2140" s="27">
        <f t="shared" ref="AB2140:AB2150" si="7370">AB2141</f>
        <v>0</v>
      </c>
      <c r="AC2140" s="27">
        <f t="shared" ref="AC2140:AC2150" si="7371">AC2141</f>
        <v>0</v>
      </c>
      <c r="AD2140" s="27">
        <f t="shared" si="7140"/>
        <v>6713.29</v>
      </c>
      <c r="AE2140" s="27">
        <f t="shared" si="7141"/>
        <v>20.6</v>
      </c>
      <c r="AF2140" s="27">
        <f t="shared" si="7142"/>
        <v>549.79999999999995</v>
      </c>
      <c r="AG2140" s="27">
        <f t="shared" ref="AG2140:AG2150" si="7372">AG2141</f>
        <v>0</v>
      </c>
      <c r="AH2140" s="27">
        <f t="shared" ref="AH2140:AH2150" si="7373">AH2141</f>
        <v>0</v>
      </c>
      <c r="AI2140" s="27">
        <f t="shared" ref="AI2140:AI2150" si="7374">AI2141</f>
        <v>0</v>
      </c>
      <c r="AJ2140" s="27">
        <f t="shared" si="7143"/>
        <v>6713.29</v>
      </c>
      <c r="AK2140" s="27">
        <f t="shared" si="7144"/>
        <v>20.6</v>
      </c>
      <c r="AL2140" s="27">
        <f t="shared" si="7145"/>
        <v>549.79999999999995</v>
      </c>
      <c r="AM2140" s="27">
        <f t="shared" ref="AM2140:AM2150" si="7375">AM2141</f>
        <v>0</v>
      </c>
      <c r="AN2140" s="27">
        <f t="shared" ref="AN2140:AN2150" si="7376">AN2141</f>
        <v>0</v>
      </c>
      <c r="AO2140" s="27">
        <f t="shared" ref="AO2140:AO2150" si="7377">AO2141</f>
        <v>0</v>
      </c>
      <c r="AP2140" s="27">
        <f t="shared" si="7146"/>
        <v>6713.29</v>
      </c>
      <c r="AQ2140" s="27">
        <f t="shared" si="7147"/>
        <v>20.6</v>
      </c>
      <c r="AR2140" s="27">
        <f t="shared" si="7148"/>
        <v>549.79999999999995</v>
      </c>
      <c r="AS2140" s="27">
        <f t="shared" ref="AS2140:AS2150" si="7378">AS2141</f>
        <v>0</v>
      </c>
      <c r="AT2140" s="27">
        <f t="shared" ref="AT2140:AT2150" si="7379">AT2141</f>
        <v>0</v>
      </c>
      <c r="AU2140" s="27">
        <f t="shared" ref="AU2140:AU2150" si="7380">AU2141</f>
        <v>0</v>
      </c>
      <c r="AV2140" s="27">
        <f t="shared" si="7149"/>
        <v>6713.29</v>
      </c>
      <c r="AW2140" s="27">
        <f t="shared" si="7150"/>
        <v>20.6</v>
      </c>
      <c r="AX2140" s="27">
        <f t="shared" si="7151"/>
        <v>549.79999999999995</v>
      </c>
      <c r="AY2140" s="27">
        <f t="shared" ref="AY2140:AY2141" si="7381">AY2141</f>
        <v>5612.3470000000007</v>
      </c>
      <c r="AZ2140" s="27">
        <f t="shared" ref="AZ2140:AZ2150" si="7382">AZ2141</f>
        <v>0</v>
      </c>
      <c r="BA2140" s="27">
        <f t="shared" ref="BA2140:BA2150" si="7383">BA2141</f>
        <v>0</v>
      </c>
      <c r="BB2140" s="27">
        <f t="shared" si="7152"/>
        <v>12325.637000000001</v>
      </c>
      <c r="BC2140" s="27">
        <f t="shared" si="7153"/>
        <v>20.6</v>
      </c>
      <c r="BD2140" s="27">
        <f t="shared" si="7154"/>
        <v>549.79999999999995</v>
      </c>
      <c r="BE2140" s="27">
        <f t="shared" ref="BE2140:BE2150" si="7384">BE2141</f>
        <v>0</v>
      </c>
      <c r="BF2140" s="27">
        <f t="shared" ref="BF2140:BF2150" si="7385">BF2141</f>
        <v>0</v>
      </c>
      <c r="BG2140" s="27">
        <f t="shared" ref="BG2140:BG2150" si="7386">BG2141</f>
        <v>0</v>
      </c>
      <c r="BH2140" s="27">
        <f t="shared" si="7114"/>
        <v>12325.637000000001</v>
      </c>
      <c r="BI2140" s="27">
        <f t="shared" si="7115"/>
        <v>20.6</v>
      </c>
      <c r="BJ2140" s="27">
        <f t="shared" si="7116"/>
        <v>549.79999999999995</v>
      </c>
      <c r="BK2140" s="27">
        <f t="shared" ref="BK2140:BK2150" si="7387">BK2141</f>
        <v>0</v>
      </c>
      <c r="BL2140" s="27">
        <f t="shared" ref="BL2140:BL2150" si="7388">BL2141</f>
        <v>0</v>
      </c>
      <c r="BM2140" s="27">
        <f t="shared" ref="BM2140:BM2150" si="7389">BM2141</f>
        <v>0</v>
      </c>
      <c r="BN2140" s="27">
        <f t="shared" si="7120"/>
        <v>12325.637000000001</v>
      </c>
      <c r="BO2140" s="27">
        <f t="shared" si="7121"/>
        <v>20.6</v>
      </c>
      <c r="BP2140" s="27">
        <f t="shared" si="7122"/>
        <v>549.79999999999995</v>
      </c>
      <c r="BQ2140" s="27">
        <f t="shared" ref="BQ2140:BQ2150" si="7390">BQ2141</f>
        <v>0</v>
      </c>
      <c r="BR2140" s="27">
        <f t="shared" ref="BR2140:BR2150" si="7391">BR2141</f>
        <v>0</v>
      </c>
      <c r="BS2140" s="27">
        <f t="shared" si="7125"/>
        <v>12325.637000000001</v>
      </c>
      <c r="BT2140" s="27">
        <f t="shared" si="7126"/>
        <v>20.6</v>
      </c>
      <c r="BU2140" s="27">
        <f t="shared" si="7127"/>
        <v>549.79999999999995</v>
      </c>
      <c r="BV2140" s="27">
        <f t="shared" ref="BV2140:BV2150" si="7392">BV2141</f>
        <v>0</v>
      </c>
      <c r="BW2140" s="27">
        <f t="shared" ref="BW2140:BW2150" si="7393">BW2141</f>
        <v>0</v>
      </c>
      <c r="BX2140" s="27">
        <f t="shared" si="7155"/>
        <v>12325.637000000001</v>
      </c>
      <c r="BY2140" s="27">
        <f t="shared" si="7156"/>
        <v>20.6</v>
      </c>
      <c r="BZ2140" s="27">
        <f t="shared" si="7157"/>
        <v>549.79999999999995</v>
      </c>
      <c r="CA2140" s="27">
        <f t="shared" ref="CA2140:CA2150" si="7394">CA2141</f>
        <v>0</v>
      </c>
      <c r="CB2140" s="20">
        <v>0</v>
      </c>
      <c r="CC2140" s="35"/>
      <c r="CG2140" s="1" t="s">
        <v>28</v>
      </c>
    </row>
    <row r="2141" spans="1:87" ht="46.8" hidden="1" x14ac:dyDescent="0.3">
      <c r="A2141" s="18" t="s">
        <v>1237</v>
      </c>
      <c r="B2141" s="19">
        <v>240</v>
      </c>
      <c r="C2141" s="18"/>
      <c r="D2141" s="18"/>
      <c r="E2141" s="34" t="s">
        <v>40</v>
      </c>
      <c r="F2141" s="27">
        <f t="shared" si="7357"/>
        <v>4604.5</v>
      </c>
      <c r="G2141" s="27">
        <f t="shared" si="7358"/>
        <v>20.6</v>
      </c>
      <c r="H2141" s="27">
        <f t="shared" si="7359"/>
        <v>549.79999999999995</v>
      </c>
      <c r="I2141" s="27">
        <f t="shared" si="7360"/>
        <v>0</v>
      </c>
      <c r="J2141" s="27">
        <f t="shared" si="7361"/>
        <v>0</v>
      </c>
      <c r="K2141" s="27">
        <f t="shared" si="7362"/>
        <v>0</v>
      </c>
      <c r="L2141" s="27">
        <f t="shared" si="7131"/>
        <v>4604.5</v>
      </c>
      <c r="M2141" s="27">
        <f t="shared" si="7132"/>
        <v>20.6</v>
      </c>
      <c r="N2141" s="27">
        <f t="shared" si="7133"/>
        <v>549.79999999999995</v>
      </c>
      <c r="O2141" s="27">
        <f t="shared" si="7363"/>
        <v>2108.79</v>
      </c>
      <c r="P2141" s="27">
        <f t="shared" si="7364"/>
        <v>0</v>
      </c>
      <c r="Q2141" s="27">
        <f t="shared" si="7365"/>
        <v>0</v>
      </c>
      <c r="R2141" s="27">
        <f t="shared" si="7134"/>
        <v>6713.29</v>
      </c>
      <c r="S2141" s="27">
        <f t="shared" si="7135"/>
        <v>20.6</v>
      </c>
      <c r="T2141" s="27">
        <f t="shared" si="7136"/>
        <v>549.79999999999995</v>
      </c>
      <c r="U2141" s="27">
        <f t="shared" si="7366"/>
        <v>0</v>
      </c>
      <c r="V2141" s="27">
        <f t="shared" si="7367"/>
        <v>0</v>
      </c>
      <c r="W2141" s="27">
        <f t="shared" si="7368"/>
        <v>0</v>
      </c>
      <c r="X2141" s="27">
        <f t="shared" si="7137"/>
        <v>6713.29</v>
      </c>
      <c r="Y2141" s="27">
        <f t="shared" si="7138"/>
        <v>20.6</v>
      </c>
      <c r="Z2141" s="27">
        <f t="shared" si="7139"/>
        <v>549.79999999999995</v>
      </c>
      <c r="AA2141" s="27">
        <f t="shared" si="7369"/>
        <v>0</v>
      </c>
      <c r="AB2141" s="27">
        <f t="shared" si="7370"/>
        <v>0</v>
      </c>
      <c r="AC2141" s="27">
        <f t="shared" si="7371"/>
        <v>0</v>
      </c>
      <c r="AD2141" s="27">
        <f t="shared" si="7140"/>
        <v>6713.29</v>
      </c>
      <c r="AE2141" s="27">
        <f t="shared" si="7141"/>
        <v>20.6</v>
      </c>
      <c r="AF2141" s="27">
        <f t="shared" si="7142"/>
        <v>549.79999999999995</v>
      </c>
      <c r="AG2141" s="27">
        <f t="shared" si="7372"/>
        <v>0</v>
      </c>
      <c r="AH2141" s="27">
        <f t="shared" si="7373"/>
        <v>0</v>
      </c>
      <c r="AI2141" s="27">
        <f t="shared" si="7374"/>
        <v>0</v>
      </c>
      <c r="AJ2141" s="27">
        <f t="shared" si="7143"/>
        <v>6713.29</v>
      </c>
      <c r="AK2141" s="27">
        <f t="shared" si="7144"/>
        <v>20.6</v>
      </c>
      <c r="AL2141" s="27">
        <f t="shared" si="7145"/>
        <v>549.79999999999995</v>
      </c>
      <c r="AM2141" s="27">
        <f t="shared" si="7375"/>
        <v>0</v>
      </c>
      <c r="AN2141" s="27">
        <f t="shared" si="7376"/>
        <v>0</v>
      </c>
      <c r="AO2141" s="27">
        <f t="shared" si="7377"/>
        <v>0</v>
      </c>
      <c r="AP2141" s="27">
        <f t="shared" si="7146"/>
        <v>6713.29</v>
      </c>
      <c r="AQ2141" s="27">
        <f t="shared" si="7147"/>
        <v>20.6</v>
      </c>
      <c r="AR2141" s="27">
        <f t="shared" si="7148"/>
        <v>549.79999999999995</v>
      </c>
      <c r="AS2141" s="27">
        <f t="shared" si="7378"/>
        <v>0</v>
      </c>
      <c r="AT2141" s="27">
        <f t="shared" si="7379"/>
        <v>0</v>
      </c>
      <c r="AU2141" s="27">
        <f t="shared" si="7380"/>
        <v>0</v>
      </c>
      <c r="AV2141" s="27">
        <f t="shared" si="7149"/>
        <v>6713.29</v>
      </c>
      <c r="AW2141" s="27">
        <f t="shared" si="7150"/>
        <v>20.6</v>
      </c>
      <c r="AX2141" s="27">
        <f t="shared" si="7151"/>
        <v>549.79999999999995</v>
      </c>
      <c r="AY2141" s="27">
        <f t="shared" si="7381"/>
        <v>5612.3470000000007</v>
      </c>
      <c r="AZ2141" s="27">
        <f t="shared" si="7382"/>
        <v>0</v>
      </c>
      <c r="BA2141" s="27">
        <f t="shared" si="7383"/>
        <v>0</v>
      </c>
      <c r="BB2141" s="27">
        <f t="shared" si="7152"/>
        <v>12325.637000000001</v>
      </c>
      <c r="BC2141" s="27">
        <f t="shared" si="7153"/>
        <v>20.6</v>
      </c>
      <c r="BD2141" s="27">
        <f t="shared" si="7154"/>
        <v>549.79999999999995</v>
      </c>
      <c r="BE2141" s="27">
        <f t="shared" si="7384"/>
        <v>0</v>
      </c>
      <c r="BF2141" s="27">
        <f t="shared" si="7385"/>
        <v>0</v>
      </c>
      <c r="BG2141" s="27">
        <f t="shared" si="7386"/>
        <v>0</v>
      </c>
      <c r="BH2141" s="27">
        <f t="shared" si="7114"/>
        <v>12325.637000000001</v>
      </c>
      <c r="BI2141" s="27">
        <f t="shared" si="7115"/>
        <v>20.6</v>
      </c>
      <c r="BJ2141" s="27">
        <f t="shared" si="7116"/>
        <v>549.79999999999995</v>
      </c>
      <c r="BK2141" s="27">
        <f t="shared" si="7387"/>
        <v>0</v>
      </c>
      <c r="BL2141" s="27">
        <f t="shared" si="7388"/>
        <v>0</v>
      </c>
      <c r="BM2141" s="27">
        <f t="shared" si="7389"/>
        <v>0</v>
      </c>
      <c r="BN2141" s="27">
        <f t="shared" si="7120"/>
        <v>12325.637000000001</v>
      </c>
      <c r="BO2141" s="27">
        <f t="shared" si="7121"/>
        <v>20.6</v>
      </c>
      <c r="BP2141" s="27">
        <f t="shared" si="7122"/>
        <v>549.79999999999995</v>
      </c>
      <c r="BQ2141" s="27">
        <f t="shared" si="7390"/>
        <v>0</v>
      </c>
      <c r="BR2141" s="27">
        <f t="shared" si="7391"/>
        <v>0</v>
      </c>
      <c r="BS2141" s="27">
        <f t="shared" si="7125"/>
        <v>12325.637000000001</v>
      </c>
      <c r="BT2141" s="27">
        <f t="shared" si="7126"/>
        <v>20.6</v>
      </c>
      <c r="BU2141" s="27">
        <f t="shared" si="7127"/>
        <v>549.79999999999995</v>
      </c>
      <c r="BV2141" s="27">
        <f t="shared" si="7392"/>
        <v>0</v>
      </c>
      <c r="BW2141" s="27">
        <f t="shared" si="7393"/>
        <v>0</v>
      </c>
      <c r="BX2141" s="27">
        <f t="shared" si="7155"/>
        <v>12325.637000000001</v>
      </c>
      <c r="BY2141" s="27">
        <f t="shared" si="7156"/>
        <v>20.6</v>
      </c>
      <c r="BZ2141" s="27">
        <f t="shared" si="7157"/>
        <v>549.79999999999995</v>
      </c>
      <c r="CA2141" s="27">
        <f t="shared" si="7394"/>
        <v>0</v>
      </c>
      <c r="CB2141" s="20">
        <v>0</v>
      </c>
      <c r="CC2141" s="35"/>
      <c r="CH2141" s="1" t="s">
        <v>29</v>
      </c>
    </row>
    <row r="2142" spans="1:87" ht="31.2" hidden="1" x14ac:dyDescent="0.3">
      <c r="A2142" s="18" t="s">
        <v>1237</v>
      </c>
      <c r="B2142" s="19">
        <v>240</v>
      </c>
      <c r="C2142" s="18" t="s">
        <v>392</v>
      </c>
      <c r="D2142" s="18" t="s">
        <v>618</v>
      </c>
      <c r="E2142" s="34" t="s">
        <v>619</v>
      </c>
      <c r="F2142" s="27">
        <v>4604.5</v>
      </c>
      <c r="G2142" s="27">
        <v>20.6</v>
      </c>
      <c r="H2142" s="27">
        <v>549.79999999999995</v>
      </c>
      <c r="I2142" s="27"/>
      <c r="J2142" s="27"/>
      <c r="K2142" s="27"/>
      <c r="L2142" s="27">
        <f t="shared" si="7131"/>
        <v>4604.5</v>
      </c>
      <c r="M2142" s="27">
        <f t="shared" si="7132"/>
        <v>20.6</v>
      </c>
      <c r="N2142" s="27">
        <f t="shared" si="7133"/>
        <v>549.79999999999995</v>
      </c>
      <c r="O2142" s="27">
        <f>1021.547+1087.243</f>
        <v>2108.79</v>
      </c>
      <c r="P2142" s="27"/>
      <c r="Q2142" s="27"/>
      <c r="R2142" s="27">
        <f t="shared" si="7134"/>
        <v>6713.29</v>
      </c>
      <c r="S2142" s="27">
        <f t="shared" si="7135"/>
        <v>20.6</v>
      </c>
      <c r="T2142" s="27">
        <f t="shared" si="7136"/>
        <v>549.79999999999995</v>
      </c>
      <c r="U2142" s="27"/>
      <c r="V2142" s="27"/>
      <c r="W2142" s="27"/>
      <c r="X2142" s="27">
        <f t="shared" si="7137"/>
        <v>6713.29</v>
      </c>
      <c r="Y2142" s="27">
        <f t="shared" si="7138"/>
        <v>20.6</v>
      </c>
      <c r="Z2142" s="27">
        <f t="shared" si="7139"/>
        <v>549.79999999999995</v>
      </c>
      <c r="AA2142" s="27"/>
      <c r="AB2142" s="27"/>
      <c r="AC2142" s="27"/>
      <c r="AD2142" s="27">
        <f t="shared" si="7140"/>
        <v>6713.29</v>
      </c>
      <c r="AE2142" s="27">
        <f t="shared" si="7141"/>
        <v>20.6</v>
      </c>
      <c r="AF2142" s="27">
        <f t="shared" si="7142"/>
        <v>549.79999999999995</v>
      </c>
      <c r="AG2142" s="27"/>
      <c r="AH2142" s="27"/>
      <c r="AI2142" s="27"/>
      <c r="AJ2142" s="27">
        <f t="shared" si="7143"/>
        <v>6713.29</v>
      </c>
      <c r="AK2142" s="27">
        <f t="shared" si="7144"/>
        <v>20.6</v>
      </c>
      <c r="AL2142" s="27">
        <f t="shared" si="7145"/>
        <v>549.79999999999995</v>
      </c>
      <c r="AM2142" s="27"/>
      <c r="AN2142" s="27"/>
      <c r="AO2142" s="27"/>
      <c r="AP2142" s="27">
        <f t="shared" si="7146"/>
        <v>6713.29</v>
      </c>
      <c r="AQ2142" s="27">
        <f t="shared" si="7147"/>
        <v>20.6</v>
      </c>
      <c r="AR2142" s="27">
        <f t="shared" si="7148"/>
        <v>549.79999999999995</v>
      </c>
      <c r="AS2142" s="27"/>
      <c r="AT2142" s="27"/>
      <c r="AU2142" s="27"/>
      <c r="AV2142" s="27">
        <f t="shared" si="7149"/>
        <v>6713.29</v>
      </c>
      <c r="AW2142" s="27">
        <f t="shared" si="7150"/>
        <v>20.6</v>
      </c>
      <c r="AX2142" s="27">
        <f t="shared" si="7151"/>
        <v>549.79999999999995</v>
      </c>
      <c r="AY2142" s="27">
        <f>3036.411+1051.602+1078.667+445.667</f>
        <v>5612.3470000000007</v>
      </c>
      <c r="AZ2142" s="27"/>
      <c r="BA2142" s="27"/>
      <c r="BB2142" s="27">
        <f t="shared" si="7152"/>
        <v>12325.637000000001</v>
      </c>
      <c r="BC2142" s="27">
        <f t="shared" si="7153"/>
        <v>20.6</v>
      </c>
      <c r="BD2142" s="27">
        <f t="shared" si="7154"/>
        <v>549.79999999999995</v>
      </c>
      <c r="BE2142" s="27"/>
      <c r="BF2142" s="27"/>
      <c r="BG2142" s="27"/>
      <c r="BH2142" s="27">
        <f t="shared" si="7114"/>
        <v>12325.637000000001</v>
      </c>
      <c r="BI2142" s="27">
        <f t="shared" si="7115"/>
        <v>20.6</v>
      </c>
      <c r="BJ2142" s="27">
        <f t="shared" si="7116"/>
        <v>549.79999999999995</v>
      </c>
      <c r="BK2142" s="27"/>
      <c r="BL2142" s="27"/>
      <c r="BM2142" s="27"/>
      <c r="BN2142" s="27">
        <f t="shared" si="7120"/>
        <v>12325.637000000001</v>
      </c>
      <c r="BO2142" s="27">
        <f t="shared" si="7121"/>
        <v>20.6</v>
      </c>
      <c r="BP2142" s="27">
        <f t="shared" si="7122"/>
        <v>549.79999999999995</v>
      </c>
      <c r="BQ2142" s="27"/>
      <c r="BR2142" s="27"/>
      <c r="BS2142" s="27">
        <f t="shared" si="7125"/>
        <v>12325.637000000001</v>
      </c>
      <c r="BT2142" s="27">
        <f t="shared" si="7126"/>
        <v>20.6</v>
      </c>
      <c r="BU2142" s="27">
        <f t="shared" si="7127"/>
        <v>549.79999999999995</v>
      </c>
      <c r="BV2142" s="27"/>
      <c r="BW2142" s="27"/>
      <c r="BX2142" s="27">
        <f t="shared" si="7155"/>
        <v>12325.637000000001</v>
      </c>
      <c r="BY2142" s="27">
        <f t="shared" si="7156"/>
        <v>20.6</v>
      </c>
      <c r="BZ2142" s="27">
        <f t="shared" si="7157"/>
        <v>549.79999999999995</v>
      </c>
      <c r="CA2142" s="27"/>
      <c r="CB2142" s="20">
        <v>0</v>
      </c>
      <c r="CC2142" s="35"/>
    </row>
    <row r="2143" spans="1:87" hidden="1" x14ac:dyDescent="0.3">
      <c r="A2143" s="18" t="s">
        <v>1237</v>
      </c>
      <c r="B2143" s="19">
        <v>800</v>
      </c>
      <c r="C2143" s="18"/>
      <c r="D2143" s="18"/>
      <c r="E2143" s="34" t="s">
        <v>53</v>
      </c>
      <c r="F2143" s="27">
        <f t="shared" si="7357"/>
        <v>769.8</v>
      </c>
      <c r="G2143" s="27">
        <f t="shared" si="7358"/>
        <v>769.8</v>
      </c>
      <c r="H2143" s="27">
        <f t="shared" si="7359"/>
        <v>769.8</v>
      </c>
      <c r="I2143" s="27">
        <f t="shared" si="7360"/>
        <v>0</v>
      </c>
      <c r="J2143" s="27">
        <f t="shared" si="7361"/>
        <v>0</v>
      </c>
      <c r="K2143" s="27">
        <f t="shared" si="7362"/>
        <v>0</v>
      </c>
      <c r="L2143" s="27">
        <f t="shared" si="7131"/>
        <v>769.8</v>
      </c>
      <c r="M2143" s="27">
        <f t="shared" si="7132"/>
        <v>769.8</v>
      </c>
      <c r="N2143" s="27">
        <f t="shared" si="7133"/>
        <v>769.8</v>
      </c>
      <c r="O2143" s="27">
        <f t="shared" ref="O2143:O2150" si="7395">O2144</f>
        <v>0</v>
      </c>
      <c r="P2143" s="27">
        <f t="shared" si="7364"/>
        <v>0</v>
      </c>
      <c r="Q2143" s="27">
        <f t="shared" si="7365"/>
        <v>0</v>
      </c>
      <c r="R2143" s="27">
        <f t="shared" si="7134"/>
        <v>769.8</v>
      </c>
      <c r="S2143" s="27">
        <f t="shared" si="7135"/>
        <v>769.8</v>
      </c>
      <c r="T2143" s="27">
        <f t="shared" si="7136"/>
        <v>769.8</v>
      </c>
      <c r="U2143" s="27">
        <f t="shared" si="7366"/>
        <v>0</v>
      </c>
      <c r="V2143" s="27">
        <f t="shared" si="7367"/>
        <v>0</v>
      </c>
      <c r="W2143" s="27">
        <f t="shared" si="7368"/>
        <v>0</v>
      </c>
      <c r="X2143" s="27">
        <f t="shared" si="7137"/>
        <v>769.8</v>
      </c>
      <c r="Y2143" s="27">
        <f t="shared" si="7138"/>
        <v>769.8</v>
      </c>
      <c r="Z2143" s="27">
        <f t="shared" si="7139"/>
        <v>769.8</v>
      </c>
      <c r="AA2143" s="27">
        <f t="shared" si="7369"/>
        <v>0</v>
      </c>
      <c r="AB2143" s="27">
        <f t="shared" si="7370"/>
        <v>0</v>
      </c>
      <c r="AC2143" s="27">
        <f t="shared" si="7371"/>
        <v>0</v>
      </c>
      <c r="AD2143" s="27">
        <f t="shared" si="7140"/>
        <v>769.8</v>
      </c>
      <c r="AE2143" s="27">
        <f t="shared" si="7141"/>
        <v>769.8</v>
      </c>
      <c r="AF2143" s="27">
        <f t="shared" si="7142"/>
        <v>769.8</v>
      </c>
      <c r="AG2143" s="27">
        <f t="shared" si="7372"/>
        <v>0</v>
      </c>
      <c r="AH2143" s="27">
        <f t="shared" si="7373"/>
        <v>0</v>
      </c>
      <c r="AI2143" s="27">
        <f t="shared" si="7374"/>
        <v>0</v>
      </c>
      <c r="AJ2143" s="27">
        <f t="shared" si="7143"/>
        <v>769.8</v>
      </c>
      <c r="AK2143" s="27">
        <f t="shared" si="7144"/>
        <v>769.8</v>
      </c>
      <c r="AL2143" s="27">
        <f t="shared" si="7145"/>
        <v>769.8</v>
      </c>
      <c r="AM2143" s="27">
        <f t="shared" si="7375"/>
        <v>0</v>
      </c>
      <c r="AN2143" s="27">
        <f t="shared" si="7376"/>
        <v>0</v>
      </c>
      <c r="AO2143" s="27">
        <f t="shared" si="7377"/>
        <v>0</v>
      </c>
      <c r="AP2143" s="27">
        <f t="shared" si="7146"/>
        <v>769.8</v>
      </c>
      <c r="AQ2143" s="27">
        <f t="shared" si="7147"/>
        <v>769.8</v>
      </c>
      <c r="AR2143" s="27">
        <f t="shared" si="7148"/>
        <v>769.8</v>
      </c>
      <c r="AS2143" s="27">
        <f t="shared" si="7378"/>
        <v>0</v>
      </c>
      <c r="AT2143" s="27">
        <f t="shared" si="7379"/>
        <v>0</v>
      </c>
      <c r="AU2143" s="27">
        <f t="shared" si="7380"/>
        <v>0</v>
      </c>
      <c r="AV2143" s="27">
        <f t="shared" si="7149"/>
        <v>769.8</v>
      </c>
      <c r="AW2143" s="27">
        <f t="shared" si="7150"/>
        <v>769.8</v>
      </c>
      <c r="AX2143" s="27">
        <f t="shared" si="7151"/>
        <v>769.8</v>
      </c>
      <c r="AY2143" s="27">
        <f t="shared" ref="AY2143:AY2150" si="7396">AY2144</f>
        <v>720.13400000000001</v>
      </c>
      <c r="AZ2143" s="27">
        <f t="shared" si="7382"/>
        <v>0</v>
      </c>
      <c r="BA2143" s="27">
        <f t="shared" si="7383"/>
        <v>0</v>
      </c>
      <c r="BB2143" s="27">
        <f t="shared" si="7152"/>
        <v>1489.934</v>
      </c>
      <c r="BC2143" s="27">
        <f t="shared" si="7153"/>
        <v>769.8</v>
      </c>
      <c r="BD2143" s="27">
        <f t="shared" si="7154"/>
        <v>769.8</v>
      </c>
      <c r="BE2143" s="27">
        <f t="shared" si="7384"/>
        <v>0</v>
      </c>
      <c r="BF2143" s="27">
        <f t="shared" si="7385"/>
        <v>0</v>
      </c>
      <c r="BG2143" s="27">
        <f t="shared" si="7386"/>
        <v>0</v>
      </c>
      <c r="BH2143" s="27">
        <f t="shared" si="7114"/>
        <v>1489.934</v>
      </c>
      <c r="BI2143" s="27">
        <f t="shared" si="7115"/>
        <v>769.8</v>
      </c>
      <c r="BJ2143" s="27">
        <f t="shared" si="7116"/>
        <v>769.8</v>
      </c>
      <c r="BK2143" s="27">
        <f t="shared" si="7387"/>
        <v>0</v>
      </c>
      <c r="BL2143" s="27">
        <f t="shared" si="7388"/>
        <v>0</v>
      </c>
      <c r="BM2143" s="27">
        <f t="shared" si="7389"/>
        <v>0</v>
      </c>
      <c r="BN2143" s="27">
        <f t="shared" si="7120"/>
        <v>1489.934</v>
      </c>
      <c r="BO2143" s="27">
        <f t="shared" si="7121"/>
        <v>769.8</v>
      </c>
      <c r="BP2143" s="27">
        <f t="shared" si="7122"/>
        <v>769.8</v>
      </c>
      <c r="BQ2143" s="27">
        <f t="shared" si="7390"/>
        <v>0</v>
      </c>
      <c r="BR2143" s="27">
        <f t="shared" si="7391"/>
        <v>0</v>
      </c>
      <c r="BS2143" s="27">
        <f t="shared" si="7125"/>
        <v>1489.934</v>
      </c>
      <c r="BT2143" s="27">
        <f t="shared" si="7126"/>
        <v>769.8</v>
      </c>
      <c r="BU2143" s="27">
        <f t="shared" si="7127"/>
        <v>769.8</v>
      </c>
      <c r="BV2143" s="27">
        <f t="shared" si="7392"/>
        <v>0</v>
      </c>
      <c r="BW2143" s="27">
        <f t="shared" si="7393"/>
        <v>0</v>
      </c>
      <c r="BX2143" s="27">
        <f t="shared" si="7155"/>
        <v>1489.934</v>
      </c>
      <c r="BY2143" s="27">
        <f t="shared" si="7156"/>
        <v>769.8</v>
      </c>
      <c r="BZ2143" s="27">
        <f t="shared" si="7157"/>
        <v>769.8</v>
      </c>
      <c r="CA2143" s="27">
        <f t="shared" si="7394"/>
        <v>0</v>
      </c>
      <c r="CB2143" s="20">
        <v>0</v>
      </c>
      <c r="CC2143" s="35"/>
      <c r="CG2143" s="1" t="s">
        <v>28</v>
      </c>
    </row>
    <row r="2144" spans="1:87" hidden="1" x14ac:dyDescent="0.3">
      <c r="A2144" s="18" t="s">
        <v>1237</v>
      </c>
      <c r="B2144" s="19">
        <v>830</v>
      </c>
      <c r="C2144" s="18"/>
      <c r="D2144" s="18"/>
      <c r="E2144" s="34" t="s">
        <v>1011</v>
      </c>
      <c r="F2144" s="27">
        <f t="shared" si="7357"/>
        <v>769.8</v>
      </c>
      <c r="G2144" s="27">
        <f t="shared" si="7358"/>
        <v>769.8</v>
      </c>
      <c r="H2144" s="27">
        <f t="shared" si="7359"/>
        <v>769.8</v>
      </c>
      <c r="I2144" s="27">
        <f t="shared" si="7360"/>
        <v>0</v>
      </c>
      <c r="J2144" s="27">
        <f t="shared" si="7361"/>
        <v>0</v>
      </c>
      <c r="K2144" s="27">
        <f t="shared" si="7362"/>
        <v>0</v>
      </c>
      <c r="L2144" s="27">
        <f t="shared" si="7131"/>
        <v>769.8</v>
      </c>
      <c r="M2144" s="27">
        <f t="shared" si="7132"/>
        <v>769.8</v>
      </c>
      <c r="N2144" s="27">
        <f t="shared" si="7133"/>
        <v>769.8</v>
      </c>
      <c r="O2144" s="27">
        <f t="shared" si="7395"/>
        <v>0</v>
      </c>
      <c r="P2144" s="27">
        <f t="shared" si="7364"/>
        <v>0</v>
      </c>
      <c r="Q2144" s="27">
        <f t="shared" si="7365"/>
        <v>0</v>
      </c>
      <c r="R2144" s="27">
        <f t="shared" si="7134"/>
        <v>769.8</v>
      </c>
      <c r="S2144" s="27">
        <f t="shared" si="7135"/>
        <v>769.8</v>
      </c>
      <c r="T2144" s="27">
        <f t="shared" si="7136"/>
        <v>769.8</v>
      </c>
      <c r="U2144" s="27">
        <f t="shared" si="7366"/>
        <v>0</v>
      </c>
      <c r="V2144" s="27">
        <f t="shared" si="7367"/>
        <v>0</v>
      </c>
      <c r="W2144" s="27">
        <f t="shared" si="7368"/>
        <v>0</v>
      </c>
      <c r="X2144" s="27">
        <f t="shared" si="7137"/>
        <v>769.8</v>
      </c>
      <c r="Y2144" s="27">
        <f t="shared" si="7138"/>
        <v>769.8</v>
      </c>
      <c r="Z2144" s="27">
        <f t="shared" si="7139"/>
        <v>769.8</v>
      </c>
      <c r="AA2144" s="27">
        <f t="shared" si="7369"/>
        <v>0</v>
      </c>
      <c r="AB2144" s="27">
        <f t="shared" si="7370"/>
        <v>0</v>
      </c>
      <c r="AC2144" s="27">
        <f t="shared" si="7371"/>
        <v>0</v>
      </c>
      <c r="AD2144" s="27">
        <f t="shared" si="7140"/>
        <v>769.8</v>
      </c>
      <c r="AE2144" s="27">
        <f t="shared" si="7141"/>
        <v>769.8</v>
      </c>
      <c r="AF2144" s="27">
        <f t="shared" si="7142"/>
        <v>769.8</v>
      </c>
      <c r="AG2144" s="27">
        <f t="shared" si="7372"/>
        <v>0</v>
      </c>
      <c r="AH2144" s="27">
        <f t="shared" si="7373"/>
        <v>0</v>
      </c>
      <c r="AI2144" s="27">
        <f t="shared" si="7374"/>
        <v>0</v>
      </c>
      <c r="AJ2144" s="27">
        <f t="shared" si="7143"/>
        <v>769.8</v>
      </c>
      <c r="AK2144" s="27">
        <f t="shared" si="7144"/>
        <v>769.8</v>
      </c>
      <c r="AL2144" s="27">
        <f t="shared" si="7145"/>
        <v>769.8</v>
      </c>
      <c r="AM2144" s="27">
        <f t="shared" si="7375"/>
        <v>0</v>
      </c>
      <c r="AN2144" s="27">
        <f t="shared" si="7376"/>
        <v>0</v>
      </c>
      <c r="AO2144" s="27">
        <f t="shared" si="7377"/>
        <v>0</v>
      </c>
      <c r="AP2144" s="27">
        <f t="shared" si="7146"/>
        <v>769.8</v>
      </c>
      <c r="AQ2144" s="27">
        <f t="shared" si="7147"/>
        <v>769.8</v>
      </c>
      <c r="AR2144" s="27">
        <f t="shared" si="7148"/>
        <v>769.8</v>
      </c>
      <c r="AS2144" s="27">
        <f t="shared" si="7378"/>
        <v>0</v>
      </c>
      <c r="AT2144" s="27">
        <f t="shared" si="7379"/>
        <v>0</v>
      </c>
      <c r="AU2144" s="27">
        <f t="shared" si="7380"/>
        <v>0</v>
      </c>
      <c r="AV2144" s="27">
        <f t="shared" si="7149"/>
        <v>769.8</v>
      </c>
      <c r="AW2144" s="27">
        <f t="shared" si="7150"/>
        <v>769.8</v>
      </c>
      <c r="AX2144" s="27">
        <f t="shared" si="7151"/>
        <v>769.8</v>
      </c>
      <c r="AY2144" s="27">
        <f t="shared" si="7396"/>
        <v>720.13400000000001</v>
      </c>
      <c r="AZ2144" s="27">
        <f t="shared" si="7382"/>
        <v>0</v>
      </c>
      <c r="BA2144" s="27">
        <f t="shared" si="7383"/>
        <v>0</v>
      </c>
      <c r="BB2144" s="27">
        <f t="shared" si="7152"/>
        <v>1489.934</v>
      </c>
      <c r="BC2144" s="27">
        <f t="shared" si="7153"/>
        <v>769.8</v>
      </c>
      <c r="BD2144" s="27">
        <f t="shared" si="7154"/>
        <v>769.8</v>
      </c>
      <c r="BE2144" s="27">
        <f t="shared" si="7384"/>
        <v>0</v>
      </c>
      <c r="BF2144" s="27">
        <f t="shared" si="7385"/>
        <v>0</v>
      </c>
      <c r="BG2144" s="27">
        <f t="shared" si="7386"/>
        <v>0</v>
      </c>
      <c r="BH2144" s="27">
        <f t="shared" si="7114"/>
        <v>1489.934</v>
      </c>
      <c r="BI2144" s="27">
        <f t="shared" si="7115"/>
        <v>769.8</v>
      </c>
      <c r="BJ2144" s="27">
        <f t="shared" si="7116"/>
        <v>769.8</v>
      </c>
      <c r="BK2144" s="27">
        <f t="shared" si="7387"/>
        <v>0</v>
      </c>
      <c r="BL2144" s="27">
        <f t="shared" si="7388"/>
        <v>0</v>
      </c>
      <c r="BM2144" s="27">
        <f t="shared" si="7389"/>
        <v>0</v>
      </c>
      <c r="BN2144" s="27">
        <f t="shared" si="7120"/>
        <v>1489.934</v>
      </c>
      <c r="BO2144" s="27">
        <f t="shared" si="7121"/>
        <v>769.8</v>
      </c>
      <c r="BP2144" s="27">
        <f t="shared" si="7122"/>
        <v>769.8</v>
      </c>
      <c r="BQ2144" s="27">
        <f t="shared" si="7390"/>
        <v>0</v>
      </c>
      <c r="BR2144" s="27">
        <f t="shared" si="7391"/>
        <v>0</v>
      </c>
      <c r="BS2144" s="27">
        <f t="shared" si="7125"/>
        <v>1489.934</v>
      </c>
      <c r="BT2144" s="27">
        <f t="shared" si="7126"/>
        <v>769.8</v>
      </c>
      <c r="BU2144" s="27">
        <f t="shared" si="7127"/>
        <v>769.8</v>
      </c>
      <c r="BV2144" s="27">
        <f t="shared" si="7392"/>
        <v>0</v>
      </c>
      <c r="BW2144" s="27">
        <f t="shared" si="7393"/>
        <v>0</v>
      </c>
      <c r="BX2144" s="27">
        <f t="shared" si="7155"/>
        <v>1489.934</v>
      </c>
      <c r="BY2144" s="27">
        <f t="shared" si="7156"/>
        <v>769.8</v>
      </c>
      <c r="BZ2144" s="27">
        <f t="shared" si="7157"/>
        <v>769.8</v>
      </c>
      <c r="CA2144" s="27">
        <f t="shared" si="7394"/>
        <v>0</v>
      </c>
      <c r="CB2144" s="20">
        <v>0</v>
      </c>
      <c r="CC2144" s="35"/>
      <c r="CH2144" s="1" t="s">
        <v>29</v>
      </c>
    </row>
    <row r="2145" spans="1:87" ht="31.2" hidden="1" x14ac:dyDescent="0.3">
      <c r="A2145" s="18" t="s">
        <v>1237</v>
      </c>
      <c r="B2145" s="19">
        <v>830</v>
      </c>
      <c r="C2145" s="18" t="s">
        <v>392</v>
      </c>
      <c r="D2145" s="18" t="s">
        <v>618</v>
      </c>
      <c r="E2145" s="34" t="s">
        <v>619</v>
      </c>
      <c r="F2145" s="27">
        <v>769.8</v>
      </c>
      <c r="G2145" s="27">
        <v>769.8</v>
      </c>
      <c r="H2145" s="27">
        <v>769.8</v>
      </c>
      <c r="I2145" s="27"/>
      <c r="J2145" s="27"/>
      <c r="K2145" s="27"/>
      <c r="L2145" s="27">
        <f t="shared" si="7131"/>
        <v>769.8</v>
      </c>
      <c r="M2145" s="27">
        <f t="shared" si="7132"/>
        <v>769.8</v>
      </c>
      <c r="N2145" s="27">
        <f t="shared" si="7133"/>
        <v>769.8</v>
      </c>
      <c r="O2145" s="27"/>
      <c r="P2145" s="27"/>
      <c r="Q2145" s="27"/>
      <c r="R2145" s="27">
        <f t="shared" si="7134"/>
        <v>769.8</v>
      </c>
      <c r="S2145" s="27">
        <f t="shared" si="7135"/>
        <v>769.8</v>
      </c>
      <c r="T2145" s="27">
        <f t="shared" si="7136"/>
        <v>769.8</v>
      </c>
      <c r="U2145" s="27"/>
      <c r="V2145" s="27"/>
      <c r="W2145" s="27"/>
      <c r="X2145" s="27">
        <f t="shared" si="7137"/>
        <v>769.8</v>
      </c>
      <c r="Y2145" s="27">
        <f t="shared" si="7138"/>
        <v>769.8</v>
      </c>
      <c r="Z2145" s="27">
        <f t="shared" si="7139"/>
        <v>769.8</v>
      </c>
      <c r="AA2145" s="27"/>
      <c r="AB2145" s="27"/>
      <c r="AC2145" s="27"/>
      <c r="AD2145" s="27">
        <f t="shared" si="7140"/>
        <v>769.8</v>
      </c>
      <c r="AE2145" s="27">
        <f t="shared" si="7141"/>
        <v>769.8</v>
      </c>
      <c r="AF2145" s="27">
        <f t="shared" si="7142"/>
        <v>769.8</v>
      </c>
      <c r="AG2145" s="27"/>
      <c r="AH2145" s="27"/>
      <c r="AI2145" s="27"/>
      <c r="AJ2145" s="27">
        <f t="shared" si="7143"/>
        <v>769.8</v>
      </c>
      <c r="AK2145" s="27">
        <f t="shared" si="7144"/>
        <v>769.8</v>
      </c>
      <c r="AL2145" s="27">
        <f t="shared" si="7145"/>
        <v>769.8</v>
      </c>
      <c r="AM2145" s="27"/>
      <c r="AN2145" s="27"/>
      <c r="AO2145" s="27"/>
      <c r="AP2145" s="27">
        <f t="shared" si="7146"/>
        <v>769.8</v>
      </c>
      <c r="AQ2145" s="27">
        <f t="shared" si="7147"/>
        <v>769.8</v>
      </c>
      <c r="AR2145" s="27">
        <f t="shared" si="7148"/>
        <v>769.8</v>
      </c>
      <c r="AS2145" s="27"/>
      <c r="AT2145" s="27"/>
      <c r="AU2145" s="27"/>
      <c r="AV2145" s="27">
        <f t="shared" si="7149"/>
        <v>769.8</v>
      </c>
      <c r="AW2145" s="27">
        <f t="shared" si="7150"/>
        <v>769.8</v>
      </c>
      <c r="AX2145" s="27">
        <f t="shared" si="7151"/>
        <v>769.8</v>
      </c>
      <c r="AY2145" s="27">
        <v>720.13400000000001</v>
      </c>
      <c r="AZ2145" s="27"/>
      <c r="BA2145" s="27"/>
      <c r="BB2145" s="27">
        <f t="shared" si="7152"/>
        <v>1489.934</v>
      </c>
      <c r="BC2145" s="27">
        <f t="shared" si="7153"/>
        <v>769.8</v>
      </c>
      <c r="BD2145" s="27">
        <f t="shared" si="7154"/>
        <v>769.8</v>
      </c>
      <c r="BE2145" s="27"/>
      <c r="BF2145" s="27"/>
      <c r="BG2145" s="27"/>
      <c r="BH2145" s="27">
        <f t="shared" ref="BH2145:BH2208" si="7397">BB2145+BE2145</f>
        <v>1489.934</v>
      </c>
      <c r="BI2145" s="27">
        <f t="shared" ref="BI2145:BI2208" si="7398">BC2145+BF2145</f>
        <v>769.8</v>
      </c>
      <c r="BJ2145" s="27">
        <f t="shared" ref="BJ2145:BJ2208" si="7399">BD2145+BG2145</f>
        <v>769.8</v>
      </c>
      <c r="BK2145" s="27"/>
      <c r="BL2145" s="27"/>
      <c r="BM2145" s="27"/>
      <c r="BN2145" s="27">
        <f t="shared" ref="BN2145:BN2208" si="7400">BH2145+BK2145</f>
        <v>1489.934</v>
      </c>
      <c r="BO2145" s="27">
        <f t="shared" ref="BO2145:BO2208" si="7401">BI2145+BL2145</f>
        <v>769.8</v>
      </c>
      <c r="BP2145" s="27">
        <f t="shared" ref="BP2145:BP2208" si="7402">BJ2145+BM2145</f>
        <v>769.8</v>
      </c>
      <c r="BQ2145" s="27"/>
      <c r="BR2145" s="27"/>
      <c r="BS2145" s="27">
        <f t="shared" ref="BS2145:BS2208" si="7403">BQ2145+BN2145</f>
        <v>1489.934</v>
      </c>
      <c r="BT2145" s="27">
        <f t="shared" ref="BT2145:BT2208" si="7404">BR2145+BO2145</f>
        <v>769.8</v>
      </c>
      <c r="BU2145" s="27">
        <f t="shared" ref="BU2145:BU2208" si="7405">BP2145</f>
        <v>769.8</v>
      </c>
      <c r="BV2145" s="27"/>
      <c r="BW2145" s="27"/>
      <c r="BX2145" s="27">
        <f t="shared" si="7155"/>
        <v>1489.934</v>
      </c>
      <c r="BY2145" s="27">
        <f t="shared" si="7156"/>
        <v>769.8</v>
      </c>
      <c r="BZ2145" s="27">
        <f t="shared" si="7157"/>
        <v>769.8</v>
      </c>
      <c r="CA2145" s="27"/>
      <c r="CB2145" s="20">
        <v>0</v>
      </c>
      <c r="CC2145" s="35"/>
    </row>
    <row r="2146" spans="1:87" s="28" customFormat="1" ht="62.4" hidden="1" x14ac:dyDescent="0.3">
      <c r="A2146" s="39" t="s">
        <v>1239</v>
      </c>
      <c r="B2146" s="39"/>
      <c r="C2146" s="31"/>
      <c r="D2146" s="29"/>
      <c r="E2146" s="31" t="s">
        <v>1240</v>
      </c>
      <c r="F2146" s="32">
        <f t="shared" si="7357"/>
        <v>11850.4</v>
      </c>
      <c r="G2146" s="32">
        <f t="shared" si="7358"/>
        <v>12121.1</v>
      </c>
      <c r="H2146" s="32">
        <f t="shared" si="7359"/>
        <v>12121.1</v>
      </c>
      <c r="I2146" s="32">
        <f t="shared" si="7360"/>
        <v>0</v>
      </c>
      <c r="J2146" s="32">
        <f t="shared" si="7361"/>
        <v>0</v>
      </c>
      <c r="K2146" s="32">
        <f t="shared" si="7362"/>
        <v>0</v>
      </c>
      <c r="L2146" s="32">
        <f t="shared" si="7131"/>
        <v>11850.4</v>
      </c>
      <c r="M2146" s="32">
        <f t="shared" si="7132"/>
        <v>12121.1</v>
      </c>
      <c r="N2146" s="32">
        <f t="shared" si="7133"/>
        <v>12121.1</v>
      </c>
      <c r="O2146" s="32">
        <f t="shared" si="7395"/>
        <v>0</v>
      </c>
      <c r="P2146" s="32">
        <f t="shared" si="7364"/>
        <v>0</v>
      </c>
      <c r="Q2146" s="32">
        <f t="shared" si="7365"/>
        <v>0</v>
      </c>
      <c r="R2146" s="32">
        <f t="shared" si="7134"/>
        <v>11850.4</v>
      </c>
      <c r="S2146" s="32">
        <f t="shared" si="7135"/>
        <v>12121.1</v>
      </c>
      <c r="T2146" s="32">
        <f t="shared" si="7136"/>
        <v>12121.1</v>
      </c>
      <c r="U2146" s="32">
        <f t="shared" si="7366"/>
        <v>0</v>
      </c>
      <c r="V2146" s="32">
        <f t="shared" si="7367"/>
        <v>0</v>
      </c>
      <c r="W2146" s="32">
        <f t="shared" si="7368"/>
        <v>0</v>
      </c>
      <c r="X2146" s="32">
        <f t="shared" si="7137"/>
        <v>11850.4</v>
      </c>
      <c r="Y2146" s="32">
        <f t="shared" si="7138"/>
        <v>12121.1</v>
      </c>
      <c r="Z2146" s="32">
        <f t="shared" si="7139"/>
        <v>12121.1</v>
      </c>
      <c r="AA2146" s="32">
        <f t="shared" si="7369"/>
        <v>0</v>
      </c>
      <c r="AB2146" s="32">
        <f t="shared" si="7370"/>
        <v>0</v>
      </c>
      <c r="AC2146" s="32">
        <f t="shared" si="7371"/>
        <v>0</v>
      </c>
      <c r="AD2146" s="32">
        <f t="shared" si="7140"/>
        <v>11850.4</v>
      </c>
      <c r="AE2146" s="32">
        <f t="shared" si="7141"/>
        <v>12121.1</v>
      </c>
      <c r="AF2146" s="32">
        <f t="shared" si="7142"/>
        <v>12121.1</v>
      </c>
      <c r="AG2146" s="32">
        <f t="shared" si="7372"/>
        <v>0</v>
      </c>
      <c r="AH2146" s="32">
        <f t="shared" si="7373"/>
        <v>0</v>
      </c>
      <c r="AI2146" s="32">
        <f t="shared" si="7374"/>
        <v>0</v>
      </c>
      <c r="AJ2146" s="32">
        <f t="shared" si="7143"/>
        <v>11850.4</v>
      </c>
      <c r="AK2146" s="32">
        <f t="shared" si="7144"/>
        <v>12121.1</v>
      </c>
      <c r="AL2146" s="32">
        <f t="shared" si="7145"/>
        <v>12121.1</v>
      </c>
      <c r="AM2146" s="32">
        <f t="shared" si="7375"/>
        <v>0</v>
      </c>
      <c r="AN2146" s="32">
        <f t="shared" si="7376"/>
        <v>0</v>
      </c>
      <c r="AO2146" s="32">
        <f t="shared" si="7377"/>
        <v>0</v>
      </c>
      <c r="AP2146" s="32">
        <f t="shared" si="7146"/>
        <v>11850.4</v>
      </c>
      <c r="AQ2146" s="32">
        <f t="shared" si="7147"/>
        <v>12121.1</v>
      </c>
      <c r="AR2146" s="32">
        <f t="shared" si="7148"/>
        <v>12121.1</v>
      </c>
      <c r="AS2146" s="32">
        <f t="shared" si="7378"/>
        <v>0</v>
      </c>
      <c r="AT2146" s="32">
        <f t="shared" si="7379"/>
        <v>0</v>
      </c>
      <c r="AU2146" s="32">
        <f t="shared" si="7380"/>
        <v>0</v>
      </c>
      <c r="AV2146" s="32">
        <f t="shared" si="7149"/>
        <v>11850.4</v>
      </c>
      <c r="AW2146" s="32">
        <f t="shared" si="7150"/>
        <v>12121.1</v>
      </c>
      <c r="AX2146" s="32">
        <f t="shared" si="7151"/>
        <v>12121.1</v>
      </c>
      <c r="AY2146" s="32">
        <f t="shared" si="7396"/>
        <v>0</v>
      </c>
      <c r="AZ2146" s="32">
        <f t="shared" si="7382"/>
        <v>0</v>
      </c>
      <c r="BA2146" s="32">
        <f t="shared" si="7383"/>
        <v>0</v>
      </c>
      <c r="BB2146" s="32">
        <f t="shared" si="7152"/>
        <v>11850.4</v>
      </c>
      <c r="BC2146" s="32">
        <f t="shared" si="7153"/>
        <v>12121.1</v>
      </c>
      <c r="BD2146" s="32">
        <f t="shared" si="7154"/>
        <v>12121.1</v>
      </c>
      <c r="BE2146" s="32">
        <f t="shared" si="7384"/>
        <v>0</v>
      </c>
      <c r="BF2146" s="32">
        <f t="shared" si="7385"/>
        <v>0</v>
      </c>
      <c r="BG2146" s="32">
        <f t="shared" si="7386"/>
        <v>0</v>
      </c>
      <c r="BH2146" s="32">
        <f t="shared" si="7397"/>
        <v>11850.4</v>
      </c>
      <c r="BI2146" s="32">
        <f t="shared" si="7398"/>
        <v>12121.1</v>
      </c>
      <c r="BJ2146" s="32">
        <f t="shared" si="7399"/>
        <v>12121.1</v>
      </c>
      <c r="BK2146" s="32">
        <f t="shared" si="7387"/>
        <v>0</v>
      </c>
      <c r="BL2146" s="32">
        <f t="shared" si="7388"/>
        <v>0</v>
      </c>
      <c r="BM2146" s="32">
        <f t="shared" si="7389"/>
        <v>0</v>
      </c>
      <c r="BN2146" s="32">
        <f t="shared" si="7400"/>
        <v>11850.4</v>
      </c>
      <c r="BO2146" s="32">
        <f t="shared" si="7401"/>
        <v>12121.1</v>
      </c>
      <c r="BP2146" s="32">
        <f t="shared" si="7402"/>
        <v>12121.1</v>
      </c>
      <c r="BQ2146" s="32">
        <f t="shared" si="7390"/>
        <v>0</v>
      </c>
      <c r="BR2146" s="32">
        <f t="shared" si="7391"/>
        <v>0</v>
      </c>
      <c r="BS2146" s="27">
        <f t="shared" si="7403"/>
        <v>11850.4</v>
      </c>
      <c r="BT2146" s="27">
        <f t="shared" si="7404"/>
        <v>12121.1</v>
      </c>
      <c r="BU2146" s="27">
        <f t="shared" si="7405"/>
        <v>12121.1</v>
      </c>
      <c r="BV2146" s="32">
        <f t="shared" si="7392"/>
        <v>0</v>
      </c>
      <c r="BW2146" s="32">
        <f t="shared" si="7393"/>
        <v>0</v>
      </c>
      <c r="BX2146" s="32">
        <f t="shared" si="7155"/>
        <v>11850.4</v>
      </c>
      <c r="BY2146" s="32">
        <f t="shared" si="7156"/>
        <v>12121.1</v>
      </c>
      <c r="BZ2146" s="32">
        <f t="shared" si="7157"/>
        <v>12121.1</v>
      </c>
      <c r="CA2146" s="32">
        <f t="shared" si="7394"/>
        <v>0</v>
      </c>
      <c r="CB2146" s="20">
        <v>0</v>
      </c>
      <c r="CC2146" s="33"/>
      <c r="CE2146" s="28" t="s">
        <v>26</v>
      </c>
    </row>
    <row r="2147" spans="1:87" ht="46.8" hidden="1" x14ac:dyDescent="0.3">
      <c r="A2147" s="36" t="s">
        <v>1241</v>
      </c>
      <c r="B2147" s="36"/>
      <c r="C2147" s="34"/>
      <c r="D2147" s="18"/>
      <c r="E2147" s="34" t="s">
        <v>1242</v>
      </c>
      <c r="F2147" s="27">
        <f t="shared" si="7357"/>
        <v>11850.4</v>
      </c>
      <c r="G2147" s="27">
        <f t="shared" si="7358"/>
        <v>12121.1</v>
      </c>
      <c r="H2147" s="27">
        <f t="shared" si="7359"/>
        <v>12121.1</v>
      </c>
      <c r="I2147" s="27">
        <f t="shared" si="7360"/>
        <v>0</v>
      </c>
      <c r="J2147" s="27">
        <f t="shared" si="7361"/>
        <v>0</v>
      </c>
      <c r="K2147" s="27">
        <f t="shared" si="7362"/>
        <v>0</v>
      </c>
      <c r="L2147" s="27">
        <f t="shared" si="7131"/>
        <v>11850.4</v>
      </c>
      <c r="M2147" s="27">
        <f t="shared" si="7132"/>
        <v>12121.1</v>
      </c>
      <c r="N2147" s="27">
        <f t="shared" si="7133"/>
        <v>12121.1</v>
      </c>
      <c r="O2147" s="27">
        <f t="shared" si="7395"/>
        <v>0</v>
      </c>
      <c r="P2147" s="27">
        <f t="shared" si="7364"/>
        <v>0</v>
      </c>
      <c r="Q2147" s="27">
        <f t="shared" si="7365"/>
        <v>0</v>
      </c>
      <c r="R2147" s="27">
        <f t="shared" si="7134"/>
        <v>11850.4</v>
      </c>
      <c r="S2147" s="27">
        <f t="shared" si="7135"/>
        <v>12121.1</v>
      </c>
      <c r="T2147" s="27">
        <f t="shared" si="7136"/>
        <v>12121.1</v>
      </c>
      <c r="U2147" s="27">
        <f t="shared" si="7366"/>
        <v>0</v>
      </c>
      <c r="V2147" s="27">
        <f t="shared" si="7367"/>
        <v>0</v>
      </c>
      <c r="W2147" s="27">
        <f t="shared" si="7368"/>
        <v>0</v>
      </c>
      <c r="X2147" s="27">
        <f t="shared" si="7137"/>
        <v>11850.4</v>
      </c>
      <c r="Y2147" s="27">
        <f t="shared" si="7138"/>
        <v>12121.1</v>
      </c>
      <c r="Z2147" s="27">
        <f t="shared" si="7139"/>
        <v>12121.1</v>
      </c>
      <c r="AA2147" s="27">
        <f t="shared" si="7369"/>
        <v>0</v>
      </c>
      <c r="AB2147" s="27">
        <f t="shared" si="7370"/>
        <v>0</v>
      </c>
      <c r="AC2147" s="27">
        <f t="shared" si="7371"/>
        <v>0</v>
      </c>
      <c r="AD2147" s="27">
        <f t="shared" si="7140"/>
        <v>11850.4</v>
      </c>
      <c r="AE2147" s="27">
        <f t="shared" si="7141"/>
        <v>12121.1</v>
      </c>
      <c r="AF2147" s="27">
        <f t="shared" si="7142"/>
        <v>12121.1</v>
      </c>
      <c r="AG2147" s="27">
        <f t="shared" si="7372"/>
        <v>0</v>
      </c>
      <c r="AH2147" s="27">
        <f t="shared" si="7373"/>
        <v>0</v>
      </c>
      <c r="AI2147" s="27">
        <f t="shared" si="7374"/>
        <v>0</v>
      </c>
      <c r="AJ2147" s="27">
        <f t="shared" si="7143"/>
        <v>11850.4</v>
      </c>
      <c r="AK2147" s="27">
        <f t="shared" si="7144"/>
        <v>12121.1</v>
      </c>
      <c r="AL2147" s="27">
        <f t="shared" si="7145"/>
        <v>12121.1</v>
      </c>
      <c r="AM2147" s="27">
        <f t="shared" si="7375"/>
        <v>0</v>
      </c>
      <c r="AN2147" s="27">
        <f t="shared" si="7376"/>
        <v>0</v>
      </c>
      <c r="AO2147" s="27">
        <f t="shared" si="7377"/>
        <v>0</v>
      </c>
      <c r="AP2147" s="27">
        <f t="shared" si="7146"/>
        <v>11850.4</v>
      </c>
      <c r="AQ2147" s="27">
        <f t="shared" si="7147"/>
        <v>12121.1</v>
      </c>
      <c r="AR2147" s="27">
        <f t="shared" si="7148"/>
        <v>12121.1</v>
      </c>
      <c r="AS2147" s="27">
        <f t="shared" si="7378"/>
        <v>0</v>
      </c>
      <c r="AT2147" s="27">
        <f t="shared" si="7379"/>
        <v>0</v>
      </c>
      <c r="AU2147" s="27">
        <f t="shared" si="7380"/>
        <v>0</v>
      </c>
      <c r="AV2147" s="27">
        <f t="shared" si="7149"/>
        <v>11850.4</v>
      </c>
      <c r="AW2147" s="27">
        <f t="shared" si="7150"/>
        <v>12121.1</v>
      </c>
      <c r="AX2147" s="27">
        <f t="shared" si="7151"/>
        <v>12121.1</v>
      </c>
      <c r="AY2147" s="27">
        <f t="shared" si="7396"/>
        <v>0</v>
      </c>
      <c r="AZ2147" s="27">
        <f t="shared" si="7382"/>
        <v>0</v>
      </c>
      <c r="BA2147" s="27">
        <f t="shared" si="7383"/>
        <v>0</v>
      </c>
      <c r="BB2147" s="27">
        <f t="shared" si="7152"/>
        <v>11850.4</v>
      </c>
      <c r="BC2147" s="27">
        <f t="shared" si="7153"/>
        <v>12121.1</v>
      </c>
      <c r="BD2147" s="27">
        <f t="shared" si="7154"/>
        <v>12121.1</v>
      </c>
      <c r="BE2147" s="27">
        <f t="shared" si="7384"/>
        <v>0</v>
      </c>
      <c r="BF2147" s="27">
        <f t="shared" si="7385"/>
        <v>0</v>
      </c>
      <c r="BG2147" s="27">
        <f t="shared" si="7386"/>
        <v>0</v>
      </c>
      <c r="BH2147" s="27">
        <f t="shared" si="7397"/>
        <v>11850.4</v>
      </c>
      <c r="BI2147" s="27">
        <f t="shared" si="7398"/>
        <v>12121.1</v>
      </c>
      <c r="BJ2147" s="27">
        <f t="shared" si="7399"/>
        <v>12121.1</v>
      </c>
      <c r="BK2147" s="27">
        <f t="shared" si="7387"/>
        <v>0</v>
      </c>
      <c r="BL2147" s="27">
        <f t="shared" si="7388"/>
        <v>0</v>
      </c>
      <c r="BM2147" s="27">
        <f t="shared" si="7389"/>
        <v>0</v>
      </c>
      <c r="BN2147" s="27">
        <f t="shared" si="7400"/>
        <v>11850.4</v>
      </c>
      <c r="BO2147" s="27">
        <f t="shared" si="7401"/>
        <v>12121.1</v>
      </c>
      <c r="BP2147" s="27">
        <f t="shared" si="7402"/>
        <v>12121.1</v>
      </c>
      <c r="BQ2147" s="27">
        <f t="shared" si="7390"/>
        <v>0</v>
      </c>
      <c r="BR2147" s="27">
        <f t="shared" si="7391"/>
        <v>0</v>
      </c>
      <c r="BS2147" s="27">
        <f t="shared" si="7403"/>
        <v>11850.4</v>
      </c>
      <c r="BT2147" s="27">
        <f t="shared" si="7404"/>
        <v>12121.1</v>
      </c>
      <c r="BU2147" s="27">
        <f t="shared" si="7405"/>
        <v>12121.1</v>
      </c>
      <c r="BV2147" s="27">
        <f t="shared" si="7392"/>
        <v>0</v>
      </c>
      <c r="BW2147" s="27">
        <f t="shared" si="7393"/>
        <v>0</v>
      </c>
      <c r="BX2147" s="27">
        <f t="shared" si="7155"/>
        <v>11850.4</v>
      </c>
      <c r="BY2147" s="27">
        <f t="shared" si="7156"/>
        <v>12121.1</v>
      </c>
      <c r="BZ2147" s="27">
        <f t="shared" si="7157"/>
        <v>12121.1</v>
      </c>
      <c r="CA2147" s="27">
        <f t="shared" si="7394"/>
        <v>0</v>
      </c>
      <c r="CB2147" s="20">
        <v>0</v>
      </c>
      <c r="CC2147" s="35"/>
      <c r="CF2147" s="1" t="s">
        <v>27</v>
      </c>
    </row>
    <row r="2148" spans="1:87" ht="46.8" hidden="1" x14ac:dyDescent="0.3">
      <c r="A2148" s="36" t="s">
        <v>1243</v>
      </c>
      <c r="B2148" s="36"/>
      <c r="C2148" s="34"/>
      <c r="D2148" s="18"/>
      <c r="E2148" s="34" t="s">
        <v>1244</v>
      </c>
      <c r="F2148" s="27">
        <f t="shared" si="7357"/>
        <v>11850.4</v>
      </c>
      <c r="G2148" s="27">
        <f t="shared" si="7358"/>
        <v>12121.1</v>
      </c>
      <c r="H2148" s="27">
        <f t="shared" si="7359"/>
        <v>12121.1</v>
      </c>
      <c r="I2148" s="27">
        <f t="shared" si="7360"/>
        <v>0</v>
      </c>
      <c r="J2148" s="27">
        <f t="shared" si="7361"/>
        <v>0</v>
      </c>
      <c r="K2148" s="27">
        <f t="shared" si="7362"/>
        <v>0</v>
      </c>
      <c r="L2148" s="27">
        <f t="shared" si="7131"/>
        <v>11850.4</v>
      </c>
      <c r="M2148" s="27">
        <f t="shared" si="7132"/>
        <v>12121.1</v>
      </c>
      <c r="N2148" s="27">
        <f t="shared" si="7133"/>
        <v>12121.1</v>
      </c>
      <c r="O2148" s="27">
        <f t="shared" si="7395"/>
        <v>0</v>
      </c>
      <c r="P2148" s="27">
        <f t="shared" si="7364"/>
        <v>0</v>
      </c>
      <c r="Q2148" s="27">
        <f t="shared" si="7365"/>
        <v>0</v>
      </c>
      <c r="R2148" s="27">
        <f t="shared" si="7134"/>
        <v>11850.4</v>
      </c>
      <c r="S2148" s="27">
        <f t="shared" si="7135"/>
        <v>12121.1</v>
      </c>
      <c r="T2148" s="27">
        <f t="shared" si="7136"/>
        <v>12121.1</v>
      </c>
      <c r="U2148" s="27">
        <f t="shared" si="7366"/>
        <v>0</v>
      </c>
      <c r="V2148" s="27">
        <f t="shared" si="7367"/>
        <v>0</v>
      </c>
      <c r="W2148" s="27">
        <f t="shared" si="7368"/>
        <v>0</v>
      </c>
      <c r="X2148" s="27">
        <f t="shared" si="7137"/>
        <v>11850.4</v>
      </c>
      <c r="Y2148" s="27">
        <f t="shared" si="7138"/>
        <v>12121.1</v>
      </c>
      <c r="Z2148" s="27">
        <f t="shared" si="7139"/>
        <v>12121.1</v>
      </c>
      <c r="AA2148" s="27">
        <f t="shared" si="7369"/>
        <v>0</v>
      </c>
      <c r="AB2148" s="27">
        <f t="shared" si="7370"/>
        <v>0</v>
      </c>
      <c r="AC2148" s="27">
        <f t="shared" si="7371"/>
        <v>0</v>
      </c>
      <c r="AD2148" s="27">
        <f t="shared" si="7140"/>
        <v>11850.4</v>
      </c>
      <c r="AE2148" s="27">
        <f t="shared" si="7141"/>
        <v>12121.1</v>
      </c>
      <c r="AF2148" s="27">
        <f t="shared" si="7142"/>
        <v>12121.1</v>
      </c>
      <c r="AG2148" s="27">
        <f t="shared" si="7372"/>
        <v>0</v>
      </c>
      <c r="AH2148" s="27">
        <f t="shared" si="7373"/>
        <v>0</v>
      </c>
      <c r="AI2148" s="27">
        <f t="shared" si="7374"/>
        <v>0</v>
      </c>
      <c r="AJ2148" s="27">
        <f t="shared" si="7143"/>
        <v>11850.4</v>
      </c>
      <c r="AK2148" s="27">
        <f t="shared" si="7144"/>
        <v>12121.1</v>
      </c>
      <c r="AL2148" s="27">
        <f t="shared" si="7145"/>
        <v>12121.1</v>
      </c>
      <c r="AM2148" s="27">
        <f t="shared" si="7375"/>
        <v>0</v>
      </c>
      <c r="AN2148" s="27">
        <f t="shared" si="7376"/>
        <v>0</v>
      </c>
      <c r="AO2148" s="27">
        <f t="shared" si="7377"/>
        <v>0</v>
      </c>
      <c r="AP2148" s="27">
        <f t="shared" si="7146"/>
        <v>11850.4</v>
      </c>
      <c r="AQ2148" s="27">
        <f t="shared" si="7147"/>
        <v>12121.1</v>
      </c>
      <c r="AR2148" s="27">
        <f t="shared" si="7148"/>
        <v>12121.1</v>
      </c>
      <c r="AS2148" s="27">
        <f t="shared" si="7378"/>
        <v>0</v>
      </c>
      <c r="AT2148" s="27">
        <f t="shared" si="7379"/>
        <v>0</v>
      </c>
      <c r="AU2148" s="27">
        <f t="shared" si="7380"/>
        <v>0</v>
      </c>
      <c r="AV2148" s="27">
        <f t="shared" si="7149"/>
        <v>11850.4</v>
      </c>
      <c r="AW2148" s="27">
        <f t="shared" si="7150"/>
        <v>12121.1</v>
      </c>
      <c r="AX2148" s="27">
        <f t="shared" si="7151"/>
        <v>12121.1</v>
      </c>
      <c r="AY2148" s="27">
        <f t="shared" si="7396"/>
        <v>0</v>
      </c>
      <c r="AZ2148" s="27">
        <f t="shared" si="7382"/>
        <v>0</v>
      </c>
      <c r="BA2148" s="27">
        <f t="shared" si="7383"/>
        <v>0</v>
      </c>
      <c r="BB2148" s="27">
        <f t="shared" si="7152"/>
        <v>11850.4</v>
      </c>
      <c r="BC2148" s="27">
        <f t="shared" si="7153"/>
        <v>12121.1</v>
      </c>
      <c r="BD2148" s="27">
        <f t="shared" si="7154"/>
        <v>12121.1</v>
      </c>
      <c r="BE2148" s="27">
        <f t="shared" si="7384"/>
        <v>0</v>
      </c>
      <c r="BF2148" s="27">
        <f t="shared" si="7385"/>
        <v>0</v>
      </c>
      <c r="BG2148" s="27">
        <f t="shared" si="7386"/>
        <v>0</v>
      </c>
      <c r="BH2148" s="27">
        <f t="shared" si="7397"/>
        <v>11850.4</v>
      </c>
      <c r="BI2148" s="27">
        <f t="shared" si="7398"/>
        <v>12121.1</v>
      </c>
      <c r="BJ2148" s="27">
        <f t="shared" si="7399"/>
        <v>12121.1</v>
      </c>
      <c r="BK2148" s="27">
        <f t="shared" si="7387"/>
        <v>0</v>
      </c>
      <c r="BL2148" s="27">
        <f t="shared" si="7388"/>
        <v>0</v>
      </c>
      <c r="BM2148" s="27">
        <f t="shared" si="7389"/>
        <v>0</v>
      </c>
      <c r="BN2148" s="27">
        <f t="shared" si="7400"/>
        <v>11850.4</v>
      </c>
      <c r="BO2148" s="27">
        <f t="shared" si="7401"/>
        <v>12121.1</v>
      </c>
      <c r="BP2148" s="27">
        <f t="shared" si="7402"/>
        <v>12121.1</v>
      </c>
      <c r="BQ2148" s="27">
        <f t="shared" si="7390"/>
        <v>0</v>
      </c>
      <c r="BR2148" s="27">
        <f t="shared" si="7391"/>
        <v>0</v>
      </c>
      <c r="BS2148" s="27">
        <f t="shared" si="7403"/>
        <v>11850.4</v>
      </c>
      <c r="BT2148" s="27">
        <f t="shared" si="7404"/>
        <v>12121.1</v>
      </c>
      <c r="BU2148" s="27">
        <f t="shared" si="7405"/>
        <v>12121.1</v>
      </c>
      <c r="BV2148" s="27">
        <f t="shared" si="7392"/>
        <v>0</v>
      </c>
      <c r="BW2148" s="27">
        <f t="shared" si="7393"/>
        <v>0</v>
      </c>
      <c r="BX2148" s="27">
        <f t="shared" si="7155"/>
        <v>11850.4</v>
      </c>
      <c r="BY2148" s="27">
        <f t="shared" si="7156"/>
        <v>12121.1</v>
      </c>
      <c r="BZ2148" s="27">
        <f t="shared" si="7157"/>
        <v>12121.1</v>
      </c>
      <c r="CA2148" s="27">
        <f t="shared" si="7394"/>
        <v>0</v>
      </c>
      <c r="CB2148" s="20">
        <v>0</v>
      </c>
      <c r="CC2148" s="35"/>
      <c r="CI2148" s="1" t="s">
        <v>30</v>
      </c>
    </row>
    <row r="2149" spans="1:87" ht="31.2" hidden="1" x14ac:dyDescent="0.3">
      <c r="A2149" s="36" t="s">
        <v>1243</v>
      </c>
      <c r="B2149" s="19">
        <v>200</v>
      </c>
      <c r="C2149" s="18"/>
      <c r="D2149" s="18"/>
      <c r="E2149" s="34" t="s">
        <v>39</v>
      </c>
      <c r="F2149" s="27">
        <f t="shared" si="7357"/>
        <v>11850.4</v>
      </c>
      <c r="G2149" s="27">
        <f t="shared" si="7358"/>
        <v>12121.1</v>
      </c>
      <c r="H2149" s="27">
        <f t="shared" si="7359"/>
        <v>12121.1</v>
      </c>
      <c r="I2149" s="27">
        <f t="shared" si="7360"/>
        <v>0</v>
      </c>
      <c r="J2149" s="27">
        <f t="shared" si="7361"/>
        <v>0</v>
      </c>
      <c r="K2149" s="27">
        <f t="shared" si="7362"/>
        <v>0</v>
      </c>
      <c r="L2149" s="27">
        <f t="shared" ref="L2149:L2210" si="7406">F2149+I2149</f>
        <v>11850.4</v>
      </c>
      <c r="M2149" s="27">
        <f t="shared" ref="M2149:M2210" si="7407">G2149+J2149</f>
        <v>12121.1</v>
      </c>
      <c r="N2149" s="27">
        <f t="shared" ref="N2149:N2210" si="7408">H2149+K2149</f>
        <v>12121.1</v>
      </c>
      <c r="O2149" s="27">
        <f t="shared" si="7395"/>
        <v>0</v>
      </c>
      <c r="P2149" s="27">
        <f t="shared" si="7364"/>
        <v>0</v>
      </c>
      <c r="Q2149" s="27">
        <f t="shared" si="7365"/>
        <v>0</v>
      </c>
      <c r="R2149" s="27">
        <f t="shared" ref="R2149:R2212" si="7409">L2149+O2149</f>
        <v>11850.4</v>
      </c>
      <c r="S2149" s="27">
        <f t="shared" ref="S2149:S2212" si="7410">M2149+P2149</f>
        <v>12121.1</v>
      </c>
      <c r="T2149" s="27">
        <f t="shared" ref="T2149:T2212" si="7411">N2149+Q2149</f>
        <v>12121.1</v>
      </c>
      <c r="U2149" s="27">
        <f t="shared" si="7366"/>
        <v>0</v>
      </c>
      <c r="V2149" s="27">
        <f t="shared" si="7367"/>
        <v>0</v>
      </c>
      <c r="W2149" s="27">
        <f t="shared" si="7368"/>
        <v>0</v>
      </c>
      <c r="X2149" s="27">
        <f t="shared" ref="X2149:X2212" si="7412">R2149+U2149</f>
        <v>11850.4</v>
      </c>
      <c r="Y2149" s="27">
        <f t="shared" ref="Y2149:Y2212" si="7413">S2149+V2149</f>
        <v>12121.1</v>
      </c>
      <c r="Z2149" s="27">
        <f t="shared" ref="Z2149:Z2212" si="7414">T2149+W2149</f>
        <v>12121.1</v>
      </c>
      <c r="AA2149" s="27">
        <f t="shared" si="7369"/>
        <v>0</v>
      </c>
      <c r="AB2149" s="27">
        <f t="shared" si="7370"/>
        <v>0</v>
      </c>
      <c r="AC2149" s="27">
        <f t="shared" si="7371"/>
        <v>0</v>
      </c>
      <c r="AD2149" s="27">
        <f t="shared" ref="AD2149:AD2212" si="7415">X2149+AA2149</f>
        <v>11850.4</v>
      </c>
      <c r="AE2149" s="27">
        <f t="shared" ref="AE2149:AE2212" si="7416">Y2149+AB2149</f>
        <v>12121.1</v>
      </c>
      <c r="AF2149" s="27">
        <f t="shared" ref="AF2149:AF2212" si="7417">Z2149+AC2149</f>
        <v>12121.1</v>
      </c>
      <c r="AG2149" s="27">
        <f t="shared" si="7372"/>
        <v>0</v>
      </c>
      <c r="AH2149" s="27">
        <f t="shared" si="7373"/>
        <v>0</v>
      </c>
      <c r="AI2149" s="27">
        <f t="shared" si="7374"/>
        <v>0</v>
      </c>
      <c r="AJ2149" s="27">
        <f t="shared" ref="AJ2149:AJ2212" si="7418">AD2149+AG2149</f>
        <v>11850.4</v>
      </c>
      <c r="AK2149" s="27">
        <f t="shared" ref="AK2149:AK2212" si="7419">AE2149+AH2149</f>
        <v>12121.1</v>
      </c>
      <c r="AL2149" s="27">
        <f t="shared" ref="AL2149:AL2212" si="7420">AF2149+AI2149</f>
        <v>12121.1</v>
      </c>
      <c r="AM2149" s="27">
        <f t="shared" si="7375"/>
        <v>0</v>
      </c>
      <c r="AN2149" s="27">
        <f t="shared" si="7376"/>
        <v>0</v>
      </c>
      <c r="AO2149" s="27">
        <f t="shared" si="7377"/>
        <v>0</v>
      </c>
      <c r="AP2149" s="27">
        <f t="shared" ref="AP2149:AP2212" si="7421">AJ2149+AM2149</f>
        <v>11850.4</v>
      </c>
      <c r="AQ2149" s="27">
        <f t="shared" ref="AQ2149:AQ2212" si="7422">AK2149+AN2149</f>
        <v>12121.1</v>
      </c>
      <c r="AR2149" s="27">
        <f t="shared" ref="AR2149:AR2212" si="7423">AL2149+AO2149</f>
        <v>12121.1</v>
      </c>
      <c r="AS2149" s="27">
        <f t="shared" si="7378"/>
        <v>0</v>
      </c>
      <c r="AT2149" s="27">
        <f t="shared" si="7379"/>
        <v>0</v>
      </c>
      <c r="AU2149" s="27">
        <f t="shared" si="7380"/>
        <v>0</v>
      </c>
      <c r="AV2149" s="27">
        <f t="shared" ref="AV2149:AV2212" si="7424">AP2149+AS2149</f>
        <v>11850.4</v>
      </c>
      <c r="AW2149" s="27">
        <f t="shared" ref="AW2149:AW2212" si="7425">AQ2149+AT2149</f>
        <v>12121.1</v>
      </c>
      <c r="AX2149" s="27">
        <f t="shared" ref="AX2149:AX2212" si="7426">AR2149+AU2149</f>
        <v>12121.1</v>
      </c>
      <c r="AY2149" s="27">
        <f t="shared" si="7396"/>
        <v>0</v>
      </c>
      <c r="AZ2149" s="27">
        <f t="shared" si="7382"/>
        <v>0</v>
      </c>
      <c r="BA2149" s="27">
        <f t="shared" si="7383"/>
        <v>0</v>
      </c>
      <c r="BB2149" s="27">
        <f t="shared" ref="BB2149:BB2212" si="7427">AV2149+AY2149</f>
        <v>11850.4</v>
      </c>
      <c r="BC2149" s="27">
        <f t="shared" ref="BC2149:BC2212" si="7428">AW2149+AZ2149</f>
        <v>12121.1</v>
      </c>
      <c r="BD2149" s="27">
        <f t="shared" ref="BD2149:BD2212" si="7429">AX2149+BA2149</f>
        <v>12121.1</v>
      </c>
      <c r="BE2149" s="27">
        <f t="shared" si="7384"/>
        <v>0</v>
      </c>
      <c r="BF2149" s="27">
        <f t="shared" si="7385"/>
        <v>0</v>
      </c>
      <c r="BG2149" s="27">
        <f t="shared" si="7386"/>
        <v>0</v>
      </c>
      <c r="BH2149" s="27">
        <f t="shared" si="7397"/>
        <v>11850.4</v>
      </c>
      <c r="BI2149" s="27">
        <f t="shared" si="7398"/>
        <v>12121.1</v>
      </c>
      <c r="BJ2149" s="27">
        <f t="shared" si="7399"/>
        <v>12121.1</v>
      </c>
      <c r="BK2149" s="27">
        <f t="shared" si="7387"/>
        <v>0</v>
      </c>
      <c r="BL2149" s="27">
        <f t="shared" si="7388"/>
        <v>0</v>
      </c>
      <c r="BM2149" s="27">
        <f t="shared" si="7389"/>
        <v>0</v>
      </c>
      <c r="BN2149" s="27">
        <f t="shared" si="7400"/>
        <v>11850.4</v>
      </c>
      <c r="BO2149" s="27">
        <f t="shared" si="7401"/>
        <v>12121.1</v>
      </c>
      <c r="BP2149" s="27">
        <f t="shared" si="7402"/>
        <v>12121.1</v>
      </c>
      <c r="BQ2149" s="27">
        <f t="shared" si="7390"/>
        <v>0</v>
      </c>
      <c r="BR2149" s="27">
        <f t="shared" si="7391"/>
        <v>0</v>
      </c>
      <c r="BS2149" s="27">
        <f t="shared" si="7403"/>
        <v>11850.4</v>
      </c>
      <c r="BT2149" s="27">
        <f t="shared" si="7404"/>
        <v>12121.1</v>
      </c>
      <c r="BU2149" s="27">
        <f t="shared" si="7405"/>
        <v>12121.1</v>
      </c>
      <c r="BV2149" s="27">
        <f t="shared" si="7392"/>
        <v>0</v>
      </c>
      <c r="BW2149" s="27">
        <f t="shared" si="7393"/>
        <v>0</v>
      </c>
      <c r="BX2149" s="27">
        <f t="shared" ref="BX2149:BX2212" si="7430">BS2149</f>
        <v>11850.4</v>
      </c>
      <c r="BY2149" s="27">
        <f t="shared" ref="BY2149:BY2212" si="7431">BT2149+BV2149</f>
        <v>12121.1</v>
      </c>
      <c r="BZ2149" s="27">
        <f t="shared" ref="BZ2149:BZ2212" si="7432">BU2149+BW2149</f>
        <v>12121.1</v>
      </c>
      <c r="CA2149" s="27">
        <f t="shared" si="7394"/>
        <v>0</v>
      </c>
      <c r="CB2149" s="20">
        <v>0</v>
      </c>
      <c r="CC2149" s="35"/>
      <c r="CG2149" s="1" t="s">
        <v>28</v>
      </c>
    </row>
    <row r="2150" spans="1:87" ht="46.8" hidden="1" x14ac:dyDescent="0.3">
      <c r="A2150" s="36" t="s">
        <v>1243</v>
      </c>
      <c r="B2150" s="19">
        <v>240</v>
      </c>
      <c r="C2150" s="18"/>
      <c r="D2150" s="18"/>
      <c r="E2150" s="34" t="s">
        <v>40</v>
      </c>
      <c r="F2150" s="27">
        <f t="shared" si="7357"/>
        <v>11850.4</v>
      </c>
      <c r="G2150" s="27">
        <f t="shared" si="7358"/>
        <v>12121.1</v>
      </c>
      <c r="H2150" s="27">
        <f t="shared" si="7359"/>
        <v>12121.1</v>
      </c>
      <c r="I2150" s="27">
        <f t="shared" si="7360"/>
        <v>0</v>
      </c>
      <c r="J2150" s="27">
        <f t="shared" si="7361"/>
        <v>0</v>
      </c>
      <c r="K2150" s="27">
        <f t="shared" si="7362"/>
        <v>0</v>
      </c>
      <c r="L2150" s="27">
        <f t="shared" si="7406"/>
        <v>11850.4</v>
      </c>
      <c r="M2150" s="27">
        <f t="shared" si="7407"/>
        <v>12121.1</v>
      </c>
      <c r="N2150" s="27">
        <f t="shared" si="7408"/>
        <v>12121.1</v>
      </c>
      <c r="O2150" s="27">
        <f t="shared" si="7395"/>
        <v>0</v>
      </c>
      <c r="P2150" s="27">
        <f t="shared" si="7364"/>
        <v>0</v>
      </c>
      <c r="Q2150" s="27">
        <f t="shared" si="7365"/>
        <v>0</v>
      </c>
      <c r="R2150" s="27">
        <f t="shared" si="7409"/>
        <v>11850.4</v>
      </c>
      <c r="S2150" s="27">
        <f t="shared" si="7410"/>
        <v>12121.1</v>
      </c>
      <c r="T2150" s="27">
        <f t="shared" si="7411"/>
        <v>12121.1</v>
      </c>
      <c r="U2150" s="27">
        <f t="shared" si="7366"/>
        <v>0</v>
      </c>
      <c r="V2150" s="27">
        <f t="shared" si="7367"/>
        <v>0</v>
      </c>
      <c r="W2150" s="27">
        <f t="shared" si="7368"/>
        <v>0</v>
      </c>
      <c r="X2150" s="27">
        <f t="shared" si="7412"/>
        <v>11850.4</v>
      </c>
      <c r="Y2150" s="27">
        <f t="shared" si="7413"/>
        <v>12121.1</v>
      </c>
      <c r="Z2150" s="27">
        <f t="shared" si="7414"/>
        <v>12121.1</v>
      </c>
      <c r="AA2150" s="27">
        <f t="shared" si="7369"/>
        <v>0</v>
      </c>
      <c r="AB2150" s="27">
        <f t="shared" si="7370"/>
        <v>0</v>
      </c>
      <c r="AC2150" s="27">
        <f t="shared" si="7371"/>
        <v>0</v>
      </c>
      <c r="AD2150" s="27">
        <f t="shared" si="7415"/>
        <v>11850.4</v>
      </c>
      <c r="AE2150" s="27">
        <f t="shared" si="7416"/>
        <v>12121.1</v>
      </c>
      <c r="AF2150" s="27">
        <f t="shared" si="7417"/>
        <v>12121.1</v>
      </c>
      <c r="AG2150" s="27">
        <f t="shared" si="7372"/>
        <v>0</v>
      </c>
      <c r="AH2150" s="27">
        <f t="shared" si="7373"/>
        <v>0</v>
      </c>
      <c r="AI2150" s="27">
        <f t="shared" si="7374"/>
        <v>0</v>
      </c>
      <c r="AJ2150" s="27">
        <f t="shared" si="7418"/>
        <v>11850.4</v>
      </c>
      <c r="AK2150" s="27">
        <f t="shared" si="7419"/>
        <v>12121.1</v>
      </c>
      <c r="AL2150" s="27">
        <f t="shared" si="7420"/>
        <v>12121.1</v>
      </c>
      <c r="AM2150" s="27">
        <f t="shared" si="7375"/>
        <v>0</v>
      </c>
      <c r="AN2150" s="27">
        <f t="shared" si="7376"/>
        <v>0</v>
      </c>
      <c r="AO2150" s="27">
        <f t="shared" si="7377"/>
        <v>0</v>
      </c>
      <c r="AP2150" s="27">
        <f t="shared" si="7421"/>
        <v>11850.4</v>
      </c>
      <c r="AQ2150" s="27">
        <f t="shared" si="7422"/>
        <v>12121.1</v>
      </c>
      <c r="AR2150" s="27">
        <f t="shared" si="7423"/>
        <v>12121.1</v>
      </c>
      <c r="AS2150" s="27">
        <f t="shared" si="7378"/>
        <v>0</v>
      </c>
      <c r="AT2150" s="27">
        <f t="shared" si="7379"/>
        <v>0</v>
      </c>
      <c r="AU2150" s="27">
        <f t="shared" si="7380"/>
        <v>0</v>
      </c>
      <c r="AV2150" s="27">
        <f t="shared" si="7424"/>
        <v>11850.4</v>
      </c>
      <c r="AW2150" s="27">
        <f t="shared" si="7425"/>
        <v>12121.1</v>
      </c>
      <c r="AX2150" s="27">
        <f t="shared" si="7426"/>
        <v>12121.1</v>
      </c>
      <c r="AY2150" s="27">
        <f t="shared" si="7396"/>
        <v>0</v>
      </c>
      <c r="AZ2150" s="27">
        <f t="shared" si="7382"/>
        <v>0</v>
      </c>
      <c r="BA2150" s="27">
        <f t="shared" si="7383"/>
        <v>0</v>
      </c>
      <c r="BB2150" s="27">
        <f t="shared" si="7427"/>
        <v>11850.4</v>
      </c>
      <c r="BC2150" s="27">
        <f t="shared" si="7428"/>
        <v>12121.1</v>
      </c>
      <c r="BD2150" s="27">
        <f t="shared" si="7429"/>
        <v>12121.1</v>
      </c>
      <c r="BE2150" s="27">
        <f t="shared" si="7384"/>
        <v>0</v>
      </c>
      <c r="BF2150" s="27">
        <f t="shared" si="7385"/>
        <v>0</v>
      </c>
      <c r="BG2150" s="27">
        <f t="shared" si="7386"/>
        <v>0</v>
      </c>
      <c r="BH2150" s="27">
        <f t="shared" si="7397"/>
        <v>11850.4</v>
      </c>
      <c r="BI2150" s="27">
        <f t="shared" si="7398"/>
        <v>12121.1</v>
      </c>
      <c r="BJ2150" s="27">
        <f t="shared" si="7399"/>
        <v>12121.1</v>
      </c>
      <c r="BK2150" s="27">
        <f t="shared" si="7387"/>
        <v>0</v>
      </c>
      <c r="BL2150" s="27">
        <f t="shared" si="7388"/>
        <v>0</v>
      </c>
      <c r="BM2150" s="27">
        <f t="shared" si="7389"/>
        <v>0</v>
      </c>
      <c r="BN2150" s="27">
        <f t="shared" si="7400"/>
        <v>11850.4</v>
      </c>
      <c r="BO2150" s="27">
        <f t="shared" si="7401"/>
        <v>12121.1</v>
      </c>
      <c r="BP2150" s="27">
        <f t="shared" si="7402"/>
        <v>12121.1</v>
      </c>
      <c r="BQ2150" s="27">
        <f t="shared" si="7390"/>
        <v>0</v>
      </c>
      <c r="BR2150" s="27">
        <f t="shared" si="7391"/>
        <v>0</v>
      </c>
      <c r="BS2150" s="27">
        <f t="shared" si="7403"/>
        <v>11850.4</v>
      </c>
      <c r="BT2150" s="27">
        <f t="shared" si="7404"/>
        <v>12121.1</v>
      </c>
      <c r="BU2150" s="27">
        <f t="shared" si="7405"/>
        <v>12121.1</v>
      </c>
      <c r="BV2150" s="27">
        <f t="shared" si="7392"/>
        <v>0</v>
      </c>
      <c r="BW2150" s="27">
        <f t="shared" si="7393"/>
        <v>0</v>
      </c>
      <c r="BX2150" s="27">
        <f t="shared" si="7430"/>
        <v>11850.4</v>
      </c>
      <c r="BY2150" s="27">
        <f t="shared" si="7431"/>
        <v>12121.1</v>
      </c>
      <c r="BZ2150" s="27">
        <f t="shared" si="7432"/>
        <v>12121.1</v>
      </c>
      <c r="CA2150" s="27">
        <f t="shared" si="7394"/>
        <v>0</v>
      </c>
      <c r="CB2150" s="20">
        <v>0</v>
      </c>
      <c r="CC2150" s="35"/>
      <c r="CH2150" s="1" t="s">
        <v>29</v>
      </c>
    </row>
    <row r="2151" spans="1:87" ht="31.2" hidden="1" x14ac:dyDescent="0.3">
      <c r="A2151" s="36" t="s">
        <v>1243</v>
      </c>
      <c r="B2151" s="19">
        <v>240</v>
      </c>
      <c r="C2151" s="18" t="s">
        <v>392</v>
      </c>
      <c r="D2151" s="18" t="s">
        <v>618</v>
      </c>
      <c r="E2151" s="34" t="s">
        <v>619</v>
      </c>
      <c r="F2151" s="27">
        <v>11850.4</v>
      </c>
      <c r="G2151" s="27">
        <v>12121.1</v>
      </c>
      <c r="H2151" s="27">
        <v>12121.1</v>
      </c>
      <c r="I2151" s="27"/>
      <c r="J2151" s="27"/>
      <c r="K2151" s="27"/>
      <c r="L2151" s="27">
        <f t="shared" si="7406"/>
        <v>11850.4</v>
      </c>
      <c r="M2151" s="27">
        <f t="shared" si="7407"/>
        <v>12121.1</v>
      </c>
      <c r="N2151" s="27">
        <f t="shared" si="7408"/>
        <v>12121.1</v>
      </c>
      <c r="O2151" s="27"/>
      <c r="P2151" s="27"/>
      <c r="Q2151" s="27"/>
      <c r="R2151" s="27">
        <f t="shared" si="7409"/>
        <v>11850.4</v>
      </c>
      <c r="S2151" s="27">
        <f t="shared" si="7410"/>
        <v>12121.1</v>
      </c>
      <c r="T2151" s="27">
        <f t="shared" si="7411"/>
        <v>12121.1</v>
      </c>
      <c r="U2151" s="27"/>
      <c r="V2151" s="27"/>
      <c r="W2151" s="27"/>
      <c r="X2151" s="27">
        <f t="shared" si="7412"/>
        <v>11850.4</v>
      </c>
      <c r="Y2151" s="27">
        <f t="shared" si="7413"/>
        <v>12121.1</v>
      </c>
      <c r="Z2151" s="27">
        <f t="shared" si="7414"/>
        <v>12121.1</v>
      </c>
      <c r="AA2151" s="27"/>
      <c r="AB2151" s="27"/>
      <c r="AC2151" s="27"/>
      <c r="AD2151" s="27">
        <f t="shared" si="7415"/>
        <v>11850.4</v>
      </c>
      <c r="AE2151" s="27">
        <f t="shared" si="7416"/>
        <v>12121.1</v>
      </c>
      <c r="AF2151" s="27">
        <f t="shared" si="7417"/>
        <v>12121.1</v>
      </c>
      <c r="AG2151" s="27"/>
      <c r="AH2151" s="27"/>
      <c r="AI2151" s="27"/>
      <c r="AJ2151" s="27">
        <f t="shared" si="7418"/>
        <v>11850.4</v>
      </c>
      <c r="AK2151" s="27">
        <f t="shared" si="7419"/>
        <v>12121.1</v>
      </c>
      <c r="AL2151" s="27">
        <f t="shared" si="7420"/>
        <v>12121.1</v>
      </c>
      <c r="AM2151" s="27"/>
      <c r="AN2151" s="27"/>
      <c r="AO2151" s="27"/>
      <c r="AP2151" s="27">
        <f t="shared" si="7421"/>
        <v>11850.4</v>
      </c>
      <c r="AQ2151" s="27">
        <f t="shared" si="7422"/>
        <v>12121.1</v>
      </c>
      <c r="AR2151" s="27">
        <f t="shared" si="7423"/>
        <v>12121.1</v>
      </c>
      <c r="AS2151" s="27"/>
      <c r="AT2151" s="27"/>
      <c r="AU2151" s="27"/>
      <c r="AV2151" s="27">
        <f t="shared" si="7424"/>
        <v>11850.4</v>
      </c>
      <c r="AW2151" s="27">
        <f t="shared" si="7425"/>
        <v>12121.1</v>
      </c>
      <c r="AX2151" s="27">
        <f t="shared" si="7426"/>
        <v>12121.1</v>
      </c>
      <c r="AY2151" s="27"/>
      <c r="AZ2151" s="27"/>
      <c r="BA2151" s="27"/>
      <c r="BB2151" s="27">
        <f t="shared" si="7427"/>
        <v>11850.4</v>
      </c>
      <c r="BC2151" s="27">
        <f t="shared" si="7428"/>
        <v>12121.1</v>
      </c>
      <c r="BD2151" s="27">
        <f t="shared" si="7429"/>
        <v>12121.1</v>
      </c>
      <c r="BE2151" s="27"/>
      <c r="BF2151" s="27"/>
      <c r="BG2151" s="27"/>
      <c r="BH2151" s="27">
        <f t="shared" si="7397"/>
        <v>11850.4</v>
      </c>
      <c r="BI2151" s="27">
        <f t="shared" si="7398"/>
        <v>12121.1</v>
      </c>
      <c r="BJ2151" s="27">
        <f t="shared" si="7399"/>
        <v>12121.1</v>
      </c>
      <c r="BK2151" s="27"/>
      <c r="BL2151" s="27"/>
      <c r="BM2151" s="27"/>
      <c r="BN2151" s="27">
        <f t="shared" si="7400"/>
        <v>11850.4</v>
      </c>
      <c r="BO2151" s="27">
        <f t="shared" si="7401"/>
        <v>12121.1</v>
      </c>
      <c r="BP2151" s="27">
        <f t="shared" si="7402"/>
        <v>12121.1</v>
      </c>
      <c r="BQ2151" s="27"/>
      <c r="BR2151" s="27"/>
      <c r="BS2151" s="27">
        <f t="shared" si="7403"/>
        <v>11850.4</v>
      </c>
      <c r="BT2151" s="27">
        <f t="shared" si="7404"/>
        <v>12121.1</v>
      </c>
      <c r="BU2151" s="27">
        <f t="shared" si="7405"/>
        <v>12121.1</v>
      </c>
      <c r="BV2151" s="27"/>
      <c r="BW2151" s="27"/>
      <c r="BX2151" s="27">
        <f t="shared" si="7430"/>
        <v>11850.4</v>
      </c>
      <c r="BY2151" s="27">
        <f t="shared" si="7431"/>
        <v>12121.1</v>
      </c>
      <c r="BZ2151" s="27">
        <f t="shared" si="7432"/>
        <v>12121.1</v>
      </c>
      <c r="CA2151" s="27"/>
      <c r="CB2151" s="20">
        <v>0</v>
      </c>
      <c r="CC2151" s="35"/>
    </row>
    <row r="2152" spans="1:87" s="22" customFormat="1" ht="31.2" hidden="1" x14ac:dyDescent="0.3">
      <c r="A2152" s="23" t="s">
        <v>1245</v>
      </c>
      <c r="B2152" s="24"/>
      <c r="C2152" s="23"/>
      <c r="D2152" s="23"/>
      <c r="E2152" s="25" t="s">
        <v>1246</v>
      </c>
      <c r="F2152" s="26">
        <f t="shared" ref="F2152:K2152" si="7433">F2153+F2174</f>
        <v>24205.1</v>
      </c>
      <c r="G2152" s="26">
        <f t="shared" si="7433"/>
        <v>21114.7</v>
      </c>
      <c r="H2152" s="26">
        <f t="shared" si="7433"/>
        <v>18200.599999999999</v>
      </c>
      <c r="I2152" s="26">
        <f t="shared" si="7433"/>
        <v>0</v>
      </c>
      <c r="J2152" s="26">
        <f t="shared" si="7433"/>
        <v>0</v>
      </c>
      <c r="K2152" s="26">
        <f t="shared" si="7433"/>
        <v>0</v>
      </c>
      <c r="L2152" s="26">
        <f t="shared" si="7406"/>
        <v>24205.1</v>
      </c>
      <c r="M2152" s="26">
        <f t="shared" si="7407"/>
        <v>21114.7</v>
      </c>
      <c r="N2152" s="26">
        <f t="shared" si="7408"/>
        <v>18200.599999999999</v>
      </c>
      <c r="O2152" s="26">
        <f>O2153+O2174</f>
        <v>0</v>
      </c>
      <c r="P2152" s="26">
        <f>P2153+P2174</f>
        <v>0</v>
      </c>
      <c r="Q2152" s="26">
        <f>Q2153+Q2174</f>
        <v>0</v>
      </c>
      <c r="R2152" s="26">
        <f t="shared" si="7409"/>
        <v>24205.1</v>
      </c>
      <c r="S2152" s="26">
        <f t="shared" si="7410"/>
        <v>21114.7</v>
      </c>
      <c r="T2152" s="26">
        <f t="shared" si="7411"/>
        <v>18200.599999999999</v>
      </c>
      <c r="U2152" s="26">
        <f>U2153+U2174</f>
        <v>0</v>
      </c>
      <c r="V2152" s="26">
        <f>V2153+V2174</f>
        <v>0</v>
      </c>
      <c r="W2152" s="26">
        <f>W2153+W2174</f>
        <v>0</v>
      </c>
      <c r="X2152" s="26">
        <f t="shared" si="7412"/>
        <v>24205.1</v>
      </c>
      <c r="Y2152" s="26">
        <f t="shared" si="7413"/>
        <v>21114.7</v>
      </c>
      <c r="Z2152" s="26">
        <f t="shared" si="7414"/>
        <v>18200.599999999999</v>
      </c>
      <c r="AA2152" s="26">
        <f>AA2153+AA2174</f>
        <v>0</v>
      </c>
      <c r="AB2152" s="26">
        <f>AB2153+AB2174</f>
        <v>0</v>
      </c>
      <c r="AC2152" s="26">
        <f>AC2153+AC2174</f>
        <v>0</v>
      </c>
      <c r="AD2152" s="26">
        <f t="shared" si="7415"/>
        <v>24205.1</v>
      </c>
      <c r="AE2152" s="26">
        <f t="shared" si="7416"/>
        <v>21114.7</v>
      </c>
      <c r="AF2152" s="26">
        <f t="shared" si="7417"/>
        <v>18200.599999999999</v>
      </c>
      <c r="AG2152" s="26">
        <f>AG2153+AG2174</f>
        <v>0</v>
      </c>
      <c r="AH2152" s="26">
        <f>AH2153+AH2174</f>
        <v>0</v>
      </c>
      <c r="AI2152" s="26">
        <f>AI2153+AI2174</f>
        <v>0</v>
      </c>
      <c r="AJ2152" s="26">
        <f t="shared" si="7418"/>
        <v>24205.1</v>
      </c>
      <c r="AK2152" s="26">
        <f t="shared" si="7419"/>
        <v>21114.7</v>
      </c>
      <c r="AL2152" s="26">
        <f t="shared" si="7420"/>
        <v>18200.599999999999</v>
      </c>
      <c r="AM2152" s="26">
        <f>AM2153+AM2174</f>
        <v>0</v>
      </c>
      <c r="AN2152" s="26">
        <f>AN2153+AN2174</f>
        <v>0</v>
      </c>
      <c r="AO2152" s="26">
        <f>AO2153+AO2174</f>
        <v>0</v>
      </c>
      <c r="AP2152" s="26">
        <f t="shared" si="7421"/>
        <v>24205.1</v>
      </c>
      <c r="AQ2152" s="26">
        <f t="shared" si="7422"/>
        <v>21114.7</v>
      </c>
      <c r="AR2152" s="26">
        <f t="shared" si="7423"/>
        <v>18200.599999999999</v>
      </c>
      <c r="AS2152" s="26">
        <f>AS2153+AS2174</f>
        <v>0</v>
      </c>
      <c r="AT2152" s="26">
        <f>AT2153+AT2174</f>
        <v>0</v>
      </c>
      <c r="AU2152" s="26">
        <f>AU2153+AU2174</f>
        <v>0</v>
      </c>
      <c r="AV2152" s="26">
        <f t="shared" si="7424"/>
        <v>24205.1</v>
      </c>
      <c r="AW2152" s="26">
        <f t="shared" si="7425"/>
        <v>21114.7</v>
      </c>
      <c r="AX2152" s="26">
        <f t="shared" si="7426"/>
        <v>18200.599999999999</v>
      </c>
      <c r="AY2152" s="26">
        <f>AY2153+AY2174</f>
        <v>-568.05100000000016</v>
      </c>
      <c r="AZ2152" s="26">
        <f>AZ2153+AZ2174</f>
        <v>0</v>
      </c>
      <c r="BA2152" s="26">
        <f>BA2153+BA2174</f>
        <v>0</v>
      </c>
      <c r="BB2152" s="26">
        <f t="shared" si="7427"/>
        <v>23637.048999999999</v>
      </c>
      <c r="BC2152" s="26">
        <f t="shared" si="7428"/>
        <v>21114.7</v>
      </c>
      <c r="BD2152" s="26">
        <f t="shared" si="7429"/>
        <v>18200.599999999999</v>
      </c>
      <c r="BE2152" s="26">
        <f>BE2153+BE2174</f>
        <v>0</v>
      </c>
      <c r="BF2152" s="26">
        <f>BF2153+BF2174</f>
        <v>0</v>
      </c>
      <c r="BG2152" s="26">
        <f>BG2153+BG2174</f>
        <v>0</v>
      </c>
      <c r="BH2152" s="26">
        <f t="shared" si="7397"/>
        <v>23637.048999999999</v>
      </c>
      <c r="BI2152" s="26">
        <f t="shared" si="7398"/>
        <v>21114.7</v>
      </c>
      <c r="BJ2152" s="26">
        <f t="shared" si="7399"/>
        <v>18200.599999999999</v>
      </c>
      <c r="BK2152" s="26">
        <f>BK2153+BK2174</f>
        <v>0</v>
      </c>
      <c r="BL2152" s="26">
        <f>BL2153+BL2174</f>
        <v>0</v>
      </c>
      <c r="BM2152" s="26">
        <f>BM2153+BM2174</f>
        <v>0</v>
      </c>
      <c r="BN2152" s="26">
        <f t="shared" si="7400"/>
        <v>23637.048999999999</v>
      </c>
      <c r="BO2152" s="26">
        <f t="shared" si="7401"/>
        <v>21114.7</v>
      </c>
      <c r="BP2152" s="26">
        <f t="shared" si="7402"/>
        <v>18200.599999999999</v>
      </c>
      <c r="BQ2152" s="26">
        <f>BQ2153+BQ2174</f>
        <v>0</v>
      </c>
      <c r="BR2152" s="26">
        <f>BR2153+BR2174</f>
        <v>0</v>
      </c>
      <c r="BS2152" s="27">
        <f t="shared" si="7403"/>
        <v>23637.048999999999</v>
      </c>
      <c r="BT2152" s="27">
        <f t="shared" si="7404"/>
        <v>21114.7</v>
      </c>
      <c r="BU2152" s="27">
        <f t="shared" si="7405"/>
        <v>18200.599999999999</v>
      </c>
      <c r="BV2152" s="26">
        <f>BV2153+BV2174</f>
        <v>0</v>
      </c>
      <c r="BW2152" s="26">
        <f>BW2153+BW2174</f>
        <v>0</v>
      </c>
      <c r="BX2152" s="26">
        <f t="shared" si="7430"/>
        <v>23637.048999999999</v>
      </c>
      <c r="BY2152" s="26">
        <f t="shared" si="7431"/>
        <v>21114.7</v>
      </c>
      <c r="BZ2152" s="26">
        <f t="shared" si="7432"/>
        <v>18200.599999999999</v>
      </c>
      <c r="CA2152" s="26">
        <f>CA2153+CA2174</f>
        <v>0</v>
      </c>
      <c r="CB2152" s="20">
        <v>0</v>
      </c>
      <c r="CC2152" s="10"/>
      <c r="CD2152" s="22" t="s">
        <v>25</v>
      </c>
    </row>
    <row r="2153" spans="1:87" s="28" customFormat="1" ht="62.4" hidden="1" x14ac:dyDescent="0.3">
      <c r="A2153" s="29" t="s">
        <v>1247</v>
      </c>
      <c r="B2153" s="30"/>
      <c r="C2153" s="29"/>
      <c r="D2153" s="29"/>
      <c r="E2153" s="31" t="s">
        <v>1248</v>
      </c>
      <c r="F2153" s="32">
        <f t="shared" ref="F2153:K2153" si="7434">F2154</f>
        <v>7048.3</v>
      </c>
      <c r="G2153" s="32">
        <f t="shared" si="7434"/>
        <v>6135.8</v>
      </c>
      <c r="H2153" s="32">
        <f t="shared" si="7434"/>
        <v>3617.8</v>
      </c>
      <c r="I2153" s="32">
        <f t="shared" si="7434"/>
        <v>0</v>
      </c>
      <c r="J2153" s="32">
        <f t="shared" si="7434"/>
        <v>0</v>
      </c>
      <c r="K2153" s="32">
        <f t="shared" si="7434"/>
        <v>0</v>
      </c>
      <c r="L2153" s="32">
        <f t="shared" si="7406"/>
        <v>7048.3</v>
      </c>
      <c r="M2153" s="32">
        <f t="shared" si="7407"/>
        <v>6135.8</v>
      </c>
      <c r="N2153" s="32">
        <f t="shared" si="7408"/>
        <v>3617.8</v>
      </c>
      <c r="O2153" s="32">
        <f>O2154</f>
        <v>0</v>
      </c>
      <c r="P2153" s="32">
        <f>P2154</f>
        <v>0</v>
      </c>
      <c r="Q2153" s="32">
        <f>Q2154</f>
        <v>0</v>
      </c>
      <c r="R2153" s="32">
        <f t="shared" si="7409"/>
        <v>7048.3</v>
      </c>
      <c r="S2153" s="32">
        <f t="shared" si="7410"/>
        <v>6135.8</v>
      </c>
      <c r="T2153" s="32">
        <f t="shared" si="7411"/>
        <v>3617.8</v>
      </c>
      <c r="U2153" s="32">
        <f>U2154</f>
        <v>0</v>
      </c>
      <c r="V2153" s="32">
        <f>V2154</f>
        <v>0</v>
      </c>
      <c r="W2153" s="32">
        <f>W2154</f>
        <v>0</v>
      </c>
      <c r="X2153" s="32">
        <f t="shared" si="7412"/>
        <v>7048.3</v>
      </c>
      <c r="Y2153" s="32">
        <f t="shared" si="7413"/>
        <v>6135.8</v>
      </c>
      <c r="Z2153" s="32">
        <f t="shared" si="7414"/>
        <v>3617.8</v>
      </c>
      <c r="AA2153" s="32">
        <f>AA2154</f>
        <v>0</v>
      </c>
      <c r="AB2153" s="32">
        <f>AB2154</f>
        <v>0</v>
      </c>
      <c r="AC2153" s="32">
        <f>AC2154</f>
        <v>0</v>
      </c>
      <c r="AD2153" s="32">
        <f t="shared" si="7415"/>
        <v>7048.3</v>
      </c>
      <c r="AE2153" s="32">
        <f t="shared" si="7416"/>
        <v>6135.8</v>
      </c>
      <c r="AF2153" s="32">
        <f t="shared" si="7417"/>
        <v>3617.8</v>
      </c>
      <c r="AG2153" s="32">
        <f>AG2154</f>
        <v>0</v>
      </c>
      <c r="AH2153" s="32">
        <f>AH2154</f>
        <v>0</v>
      </c>
      <c r="AI2153" s="32">
        <f>AI2154</f>
        <v>0</v>
      </c>
      <c r="AJ2153" s="32">
        <f t="shared" si="7418"/>
        <v>7048.3</v>
      </c>
      <c r="AK2153" s="32">
        <f t="shared" si="7419"/>
        <v>6135.8</v>
      </c>
      <c r="AL2153" s="32">
        <f t="shared" si="7420"/>
        <v>3617.8</v>
      </c>
      <c r="AM2153" s="32">
        <f>AM2154</f>
        <v>0</v>
      </c>
      <c r="AN2153" s="32">
        <f>AN2154</f>
        <v>0</v>
      </c>
      <c r="AO2153" s="32">
        <f>AO2154</f>
        <v>0</v>
      </c>
      <c r="AP2153" s="32">
        <f t="shared" si="7421"/>
        <v>7048.3</v>
      </c>
      <c r="AQ2153" s="32">
        <f t="shared" si="7422"/>
        <v>6135.8</v>
      </c>
      <c r="AR2153" s="32">
        <f t="shared" si="7423"/>
        <v>3617.8</v>
      </c>
      <c r="AS2153" s="32">
        <f>AS2154</f>
        <v>0</v>
      </c>
      <c r="AT2153" s="32">
        <f>AT2154</f>
        <v>0</v>
      </c>
      <c r="AU2153" s="32">
        <f>AU2154</f>
        <v>0</v>
      </c>
      <c r="AV2153" s="32">
        <f t="shared" si="7424"/>
        <v>7048.3</v>
      </c>
      <c r="AW2153" s="32">
        <f t="shared" si="7425"/>
        <v>6135.8</v>
      </c>
      <c r="AX2153" s="32">
        <f t="shared" si="7426"/>
        <v>3617.8</v>
      </c>
      <c r="AY2153" s="32">
        <f>AY2154</f>
        <v>-568.05100000000016</v>
      </c>
      <c r="AZ2153" s="32">
        <f>AZ2154</f>
        <v>0</v>
      </c>
      <c r="BA2153" s="32">
        <f>BA2154</f>
        <v>0</v>
      </c>
      <c r="BB2153" s="32">
        <f t="shared" si="7427"/>
        <v>6480.2489999999998</v>
      </c>
      <c r="BC2153" s="32">
        <f t="shared" si="7428"/>
        <v>6135.8</v>
      </c>
      <c r="BD2153" s="32">
        <f t="shared" si="7429"/>
        <v>3617.8</v>
      </c>
      <c r="BE2153" s="32">
        <f>BE2154</f>
        <v>0</v>
      </c>
      <c r="BF2153" s="32">
        <f>BF2154</f>
        <v>0</v>
      </c>
      <c r="BG2153" s="32">
        <f>BG2154</f>
        <v>0</v>
      </c>
      <c r="BH2153" s="32">
        <f t="shared" si="7397"/>
        <v>6480.2489999999998</v>
      </c>
      <c r="BI2153" s="32">
        <f t="shared" si="7398"/>
        <v>6135.8</v>
      </c>
      <c r="BJ2153" s="32">
        <f t="shared" si="7399"/>
        <v>3617.8</v>
      </c>
      <c r="BK2153" s="32">
        <f>BK2154</f>
        <v>0</v>
      </c>
      <c r="BL2153" s="32">
        <f>BL2154</f>
        <v>0</v>
      </c>
      <c r="BM2153" s="32">
        <f>BM2154</f>
        <v>0</v>
      </c>
      <c r="BN2153" s="32">
        <f t="shared" si="7400"/>
        <v>6480.2489999999998</v>
      </c>
      <c r="BO2153" s="32">
        <f t="shared" si="7401"/>
        <v>6135.8</v>
      </c>
      <c r="BP2153" s="32">
        <f t="shared" si="7402"/>
        <v>3617.8</v>
      </c>
      <c r="BQ2153" s="32">
        <f>BQ2154</f>
        <v>0</v>
      </c>
      <c r="BR2153" s="32">
        <f>BR2154</f>
        <v>0</v>
      </c>
      <c r="BS2153" s="27">
        <f t="shared" si="7403"/>
        <v>6480.2489999999998</v>
      </c>
      <c r="BT2153" s="27">
        <f t="shared" si="7404"/>
        <v>6135.8</v>
      </c>
      <c r="BU2153" s="27">
        <f t="shared" si="7405"/>
        <v>3617.8</v>
      </c>
      <c r="BV2153" s="32">
        <f>BV2154</f>
        <v>0</v>
      </c>
      <c r="BW2153" s="32">
        <f>BW2154</f>
        <v>0</v>
      </c>
      <c r="BX2153" s="32">
        <f t="shared" si="7430"/>
        <v>6480.2489999999998</v>
      </c>
      <c r="BY2153" s="32">
        <f t="shared" si="7431"/>
        <v>6135.8</v>
      </c>
      <c r="BZ2153" s="32">
        <f t="shared" si="7432"/>
        <v>3617.8</v>
      </c>
      <c r="CA2153" s="32">
        <f>CA2154</f>
        <v>0</v>
      </c>
      <c r="CB2153" s="20">
        <v>0</v>
      </c>
      <c r="CC2153" s="33"/>
      <c r="CE2153" s="28" t="s">
        <v>26</v>
      </c>
    </row>
    <row r="2154" spans="1:87" ht="31.2" hidden="1" x14ac:dyDescent="0.3">
      <c r="A2154" s="18" t="s">
        <v>1249</v>
      </c>
      <c r="B2154" s="19"/>
      <c r="C2154" s="18"/>
      <c r="D2154" s="18"/>
      <c r="E2154" s="34" t="s">
        <v>1250</v>
      </c>
      <c r="F2154" s="27">
        <f t="shared" ref="F2154:K2154" si="7435">F2155+F2162+F2166+F2170</f>
        <v>7048.3</v>
      </c>
      <c r="G2154" s="27">
        <f t="shared" si="7435"/>
        <v>6135.8</v>
      </c>
      <c r="H2154" s="27">
        <f t="shared" si="7435"/>
        <v>3617.8</v>
      </c>
      <c r="I2154" s="27">
        <f t="shared" si="7435"/>
        <v>0</v>
      </c>
      <c r="J2154" s="27">
        <f t="shared" si="7435"/>
        <v>0</v>
      </c>
      <c r="K2154" s="27">
        <f t="shared" si="7435"/>
        <v>0</v>
      </c>
      <c r="L2154" s="27">
        <f t="shared" si="7406"/>
        <v>7048.3</v>
      </c>
      <c r="M2154" s="27">
        <f t="shared" si="7407"/>
        <v>6135.8</v>
      </c>
      <c r="N2154" s="27">
        <f t="shared" si="7408"/>
        <v>3617.8</v>
      </c>
      <c r="O2154" s="27">
        <f>O2155+O2162+O2166+O2170</f>
        <v>0</v>
      </c>
      <c r="P2154" s="27">
        <f>P2155+P2162+P2166+P2170</f>
        <v>0</v>
      </c>
      <c r="Q2154" s="27">
        <f>Q2155+Q2162+Q2166+Q2170</f>
        <v>0</v>
      </c>
      <c r="R2154" s="27">
        <f t="shared" si="7409"/>
        <v>7048.3</v>
      </c>
      <c r="S2154" s="27">
        <f t="shared" si="7410"/>
        <v>6135.8</v>
      </c>
      <c r="T2154" s="27">
        <f t="shared" si="7411"/>
        <v>3617.8</v>
      </c>
      <c r="U2154" s="27">
        <f>U2155+U2162+U2166+U2170</f>
        <v>0</v>
      </c>
      <c r="V2154" s="27">
        <f>V2155+V2162+V2166+V2170</f>
        <v>0</v>
      </c>
      <c r="W2154" s="27">
        <f>W2155+W2162+W2166+W2170</f>
        <v>0</v>
      </c>
      <c r="X2154" s="27">
        <f t="shared" si="7412"/>
        <v>7048.3</v>
      </c>
      <c r="Y2154" s="27">
        <f t="shared" si="7413"/>
        <v>6135.8</v>
      </c>
      <c r="Z2154" s="27">
        <f t="shared" si="7414"/>
        <v>3617.8</v>
      </c>
      <c r="AA2154" s="27">
        <f>AA2155+AA2162+AA2166+AA2170</f>
        <v>0</v>
      </c>
      <c r="AB2154" s="27">
        <f>AB2155+AB2162+AB2166+AB2170</f>
        <v>0</v>
      </c>
      <c r="AC2154" s="27">
        <f>AC2155+AC2162+AC2166+AC2170</f>
        <v>0</v>
      </c>
      <c r="AD2154" s="27">
        <f t="shared" si="7415"/>
        <v>7048.3</v>
      </c>
      <c r="AE2154" s="27">
        <f t="shared" si="7416"/>
        <v>6135.8</v>
      </c>
      <c r="AF2154" s="27">
        <f t="shared" si="7417"/>
        <v>3617.8</v>
      </c>
      <c r="AG2154" s="27">
        <f>AG2155+AG2162+AG2166+AG2170</f>
        <v>0</v>
      </c>
      <c r="AH2154" s="27">
        <f>AH2155+AH2162+AH2166+AH2170</f>
        <v>0</v>
      </c>
      <c r="AI2154" s="27">
        <f>AI2155+AI2162+AI2166+AI2170</f>
        <v>0</v>
      </c>
      <c r="AJ2154" s="27">
        <f t="shared" si="7418"/>
        <v>7048.3</v>
      </c>
      <c r="AK2154" s="27">
        <f t="shared" si="7419"/>
        <v>6135.8</v>
      </c>
      <c r="AL2154" s="27">
        <f t="shared" si="7420"/>
        <v>3617.8</v>
      </c>
      <c r="AM2154" s="27">
        <f>AM2155+AM2162+AM2166+AM2170</f>
        <v>0</v>
      </c>
      <c r="AN2154" s="27">
        <f>AN2155+AN2162+AN2166+AN2170</f>
        <v>0</v>
      </c>
      <c r="AO2154" s="27">
        <f>AO2155+AO2162+AO2166+AO2170</f>
        <v>0</v>
      </c>
      <c r="AP2154" s="27">
        <f t="shared" si="7421"/>
        <v>7048.3</v>
      </c>
      <c r="AQ2154" s="27">
        <f t="shared" si="7422"/>
        <v>6135.8</v>
      </c>
      <c r="AR2154" s="27">
        <f t="shared" si="7423"/>
        <v>3617.8</v>
      </c>
      <c r="AS2154" s="27">
        <f>AS2155+AS2162+AS2166+AS2170</f>
        <v>0</v>
      </c>
      <c r="AT2154" s="27">
        <f>AT2155+AT2162+AT2166+AT2170</f>
        <v>0</v>
      </c>
      <c r="AU2154" s="27">
        <f>AU2155+AU2162+AU2166+AU2170</f>
        <v>0</v>
      </c>
      <c r="AV2154" s="27">
        <f t="shared" si="7424"/>
        <v>7048.3</v>
      </c>
      <c r="AW2154" s="27">
        <f t="shared" si="7425"/>
        <v>6135.8</v>
      </c>
      <c r="AX2154" s="27">
        <f t="shared" si="7426"/>
        <v>3617.8</v>
      </c>
      <c r="AY2154" s="27">
        <f>AY2155+AY2162+AY2166+AY2170</f>
        <v>-568.05100000000016</v>
      </c>
      <c r="AZ2154" s="27">
        <f>AZ2155+AZ2162+AZ2166+AZ2170</f>
        <v>0</v>
      </c>
      <c r="BA2154" s="27">
        <f>BA2155+BA2162+BA2166+BA2170</f>
        <v>0</v>
      </c>
      <c r="BB2154" s="27">
        <f t="shared" si="7427"/>
        <v>6480.2489999999998</v>
      </c>
      <c r="BC2154" s="27">
        <f t="shared" si="7428"/>
        <v>6135.8</v>
      </c>
      <c r="BD2154" s="27">
        <f t="shared" si="7429"/>
        <v>3617.8</v>
      </c>
      <c r="BE2154" s="27">
        <f>BE2155+BE2162+BE2166+BE2170</f>
        <v>0</v>
      </c>
      <c r="BF2154" s="27">
        <f>BF2155+BF2162+BF2166+BF2170</f>
        <v>0</v>
      </c>
      <c r="BG2154" s="27">
        <f>BG2155+BG2162+BG2166+BG2170</f>
        <v>0</v>
      </c>
      <c r="BH2154" s="27">
        <f t="shared" si="7397"/>
        <v>6480.2489999999998</v>
      </c>
      <c r="BI2154" s="27">
        <f t="shared" si="7398"/>
        <v>6135.8</v>
      </c>
      <c r="BJ2154" s="27">
        <f t="shared" si="7399"/>
        <v>3617.8</v>
      </c>
      <c r="BK2154" s="27">
        <f>BK2155+BK2162+BK2166+BK2170</f>
        <v>0</v>
      </c>
      <c r="BL2154" s="27">
        <f>BL2155+BL2162+BL2166+BL2170</f>
        <v>0</v>
      </c>
      <c r="BM2154" s="27">
        <f>BM2155+BM2162+BM2166+BM2170</f>
        <v>0</v>
      </c>
      <c r="BN2154" s="27">
        <f t="shared" si="7400"/>
        <v>6480.2489999999998</v>
      </c>
      <c r="BO2154" s="27">
        <f t="shared" si="7401"/>
        <v>6135.8</v>
      </c>
      <c r="BP2154" s="27">
        <f t="shared" si="7402"/>
        <v>3617.8</v>
      </c>
      <c r="BQ2154" s="27">
        <f>BQ2155+BQ2162+BQ2166+BQ2170</f>
        <v>0</v>
      </c>
      <c r="BR2154" s="27">
        <f>BR2155+BR2162+BR2166+BR2170</f>
        <v>0</v>
      </c>
      <c r="BS2154" s="27">
        <f t="shared" si="7403"/>
        <v>6480.2489999999998</v>
      </c>
      <c r="BT2154" s="27">
        <f t="shared" si="7404"/>
        <v>6135.8</v>
      </c>
      <c r="BU2154" s="27">
        <f t="shared" si="7405"/>
        <v>3617.8</v>
      </c>
      <c r="BV2154" s="27">
        <f>BV2155+BV2162+BV2166+BV2170</f>
        <v>0</v>
      </c>
      <c r="BW2154" s="27">
        <f>BW2155+BW2162+BW2166+BW2170</f>
        <v>0</v>
      </c>
      <c r="BX2154" s="27">
        <f t="shared" si="7430"/>
        <v>6480.2489999999998</v>
      </c>
      <c r="BY2154" s="27">
        <f t="shared" si="7431"/>
        <v>6135.8</v>
      </c>
      <c r="BZ2154" s="27">
        <f t="shared" si="7432"/>
        <v>3617.8</v>
      </c>
      <c r="CA2154" s="27">
        <f>CA2155+CA2162+CA2166+CA2170</f>
        <v>0</v>
      </c>
      <c r="CB2154" s="20">
        <v>0</v>
      </c>
      <c r="CC2154" s="35"/>
      <c r="CF2154" s="1" t="s">
        <v>27</v>
      </c>
    </row>
    <row r="2155" spans="1:87" ht="31.2" hidden="1" x14ac:dyDescent="0.3">
      <c r="A2155" s="18" t="s">
        <v>1251</v>
      </c>
      <c r="B2155" s="19"/>
      <c r="C2155" s="18"/>
      <c r="D2155" s="18"/>
      <c r="E2155" s="34" t="s">
        <v>1252</v>
      </c>
      <c r="F2155" s="27">
        <f t="shared" ref="F2155:K2155" si="7436">F2156+F2159</f>
        <v>3678</v>
      </c>
      <c r="G2155" s="27">
        <f t="shared" si="7436"/>
        <v>3548.4</v>
      </c>
      <c r="H2155" s="27">
        <f t="shared" si="7436"/>
        <v>3513.4</v>
      </c>
      <c r="I2155" s="27">
        <f t="shared" si="7436"/>
        <v>0</v>
      </c>
      <c r="J2155" s="27">
        <f t="shared" si="7436"/>
        <v>0</v>
      </c>
      <c r="K2155" s="27">
        <f t="shared" si="7436"/>
        <v>0</v>
      </c>
      <c r="L2155" s="27">
        <f t="shared" si="7406"/>
        <v>3678</v>
      </c>
      <c r="M2155" s="27">
        <f t="shared" si="7407"/>
        <v>3548.4</v>
      </c>
      <c r="N2155" s="27">
        <f t="shared" si="7408"/>
        <v>3513.4</v>
      </c>
      <c r="O2155" s="27">
        <f>O2156+O2159</f>
        <v>0</v>
      </c>
      <c r="P2155" s="27">
        <f>P2156+P2159</f>
        <v>0</v>
      </c>
      <c r="Q2155" s="27">
        <f>Q2156+Q2159</f>
        <v>0</v>
      </c>
      <c r="R2155" s="27">
        <f t="shared" si="7409"/>
        <v>3678</v>
      </c>
      <c r="S2155" s="27">
        <f t="shared" si="7410"/>
        <v>3548.4</v>
      </c>
      <c r="T2155" s="27">
        <f t="shared" si="7411"/>
        <v>3513.4</v>
      </c>
      <c r="U2155" s="27">
        <f>U2156+U2159</f>
        <v>0</v>
      </c>
      <c r="V2155" s="27">
        <f>V2156+V2159</f>
        <v>0</v>
      </c>
      <c r="W2155" s="27">
        <f>W2156+W2159</f>
        <v>0</v>
      </c>
      <c r="X2155" s="27">
        <f t="shared" si="7412"/>
        <v>3678</v>
      </c>
      <c r="Y2155" s="27">
        <f t="shared" si="7413"/>
        <v>3548.4</v>
      </c>
      <c r="Z2155" s="27">
        <f t="shared" si="7414"/>
        <v>3513.4</v>
      </c>
      <c r="AA2155" s="27">
        <f>AA2156+AA2159</f>
        <v>0</v>
      </c>
      <c r="AB2155" s="27">
        <f>AB2156+AB2159</f>
        <v>0</v>
      </c>
      <c r="AC2155" s="27">
        <f>AC2156+AC2159</f>
        <v>0</v>
      </c>
      <c r="AD2155" s="27">
        <f t="shared" si="7415"/>
        <v>3678</v>
      </c>
      <c r="AE2155" s="27">
        <f t="shared" si="7416"/>
        <v>3548.4</v>
      </c>
      <c r="AF2155" s="27">
        <f t="shared" si="7417"/>
        <v>3513.4</v>
      </c>
      <c r="AG2155" s="27">
        <f>AG2156+AG2159</f>
        <v>0</v>
      </c>
      <c r="AH2155" s="27">
        <f>AH2156+AH2159</f>
        <v>0</v>
      </c>
      <c r="AI2155" s="27">
        <f>AI2156+AI2159</f>
        <v>0</v>
      </c>
      <c r="AJ2155" s="27">
        <f t="shared" si="7418"/>
        <v>3678</v>
      </c>
      <c r="AK2155" s="27">
        <f t="shared" si="7419"/>
        <v>3548.4</v>
      </c>
      <c r="AL2155" s="27">
        <f t="shared" si="7420"/>
        <v>3513.4</v>
      </c>
      <c r="AM2155" s="27">
        <f>AM2156+AM2159</f>
        <v>0</v>
      </c>
      <c r="AN2155" s="27">
        <f>AN2156+AN2159</f>
        <v>0</v>
      </c>
      <c r="AO2155" s="27">
        <f>AO2156+AO2159</f>
        <v>0</v>
      </c>
      <c r="AP2155" s="27">
        <f t="shared" si="7421"/>
        <v>3678</v>
      </c>
      <c r="AQ2155" s="27">
        <f t="shared" si="7422"/>
        <v>3548.4</v>
      </c>
      <c r="AR2155" s="27">
        <f t="shared" si="7423"/>
        <v>3513.4</v>
      </c>
      <c r="AS2155" s="27">
        <f>AS2156+AS2159</f>
        <v>0</v>
      </c>
      <c r="AT2155" s="27">
        <f>AT2156+AT2159</f>
        <v>0</v>
      </c>
      <c r="AU2155" s="27">
        <f>AU2156+AU2159</f>
        <v>0</v>
      </c>
      <c r="AV2155" s="27">
        <f t="shared" si="7424"/>
        <v>3678</v>
      </c>
      <c r="AW2155" s="27">
        <f t="shared" si="7425"/>
        <v>3548.4</v>
      </c>
      <c r="AX2155" s="27">
        <f t="shared" si="7426"/>
        <v>3513.4</v>
      </c>
      <c r="AY2155" s="27">
        <f>AY2156+AY2159</f>
        <v>0</v>
      </c>
      <c r="AZ2155" s="27">
        <f>AZ2156+AZ2159</f>
        <v>0</v>
      </c>
      <c r="BA2155" s="27">
        <f>BA2156+BA2159</f>
        <v>0</v>
      </c>
      <c r="BB2155" s="27">
        <f t="shared" si="7427"/>
        <v>3678</v>
      </c>
      <c r="BC2155" s="27">
        <f t="shared" si="7428"/>
        <v>3548.4</v>
      </c>
      <c r="BD2155" s="27">
        <f t="shared" si="7429"/>
        <v>3513.4</v>
      </c>
      <c r="BE2155" s="27">
        <f>BE2156+BE2159</f>
        <v>0</v>
      </c>
      <c r="BF2155" s="27">
        <f>BF2156+BF2159</f>
        <v>0</v>
      </c>
      <c r="BG2155" s="27">
        <f>BG2156+BG2159</f>
        <v>0</v>
      </c>
      <c r="BH2155" s="27">
        <f t="shared" si="7397"/>
        <v>3678</v>
      </c>
      <c r="BI2155" s="27">
        <f t="shared" si="7398"/>
        <v>3548.4</v>
      </c>
      <c r="BJ2155" s="27">
        <f t="shared" si="7399"/>
        <v>3513.4</v>
      </c>
      <c r="BK2155" s="27">
        <f>BK2156+BK2159</f>
        <v>0</v>
      </c>
      <c r="BL2155" s="27">
        <f>BL2156+BL2159</f>
        <v>0</v>
      </c>
      <c r="BM2155" s="27">
        <f>BM2156+BM2159</f>
        <v>0</v>
      </c>
      <c r="BN2155" s="27">
        <f t="shared" si="7400"/>
        <v>3678</v>
      </c>
      <c r="BO2155" s="27">
        <f t="shared" si="7401"/>
        <v>3548.4</v>
      </c>
      <c r="BP2155" s="27">
        <f t="shared" si="7402"/>
        <v>3513.4</v>
      </c>
      <c r="BQ2155" s="27">
        <f>BQ2156+BQ2159</f>
        <v>0</v>
      </c>
      <c r="BR2155" s="27">
        <f>BR2156+BR2159</f>
        <v>0</v>
      </c>
      <c r="BS2155" s="27">
        <f t="shared" si="7403"/>
        <v>3678</v>
      </c>
      <c r="BT2155" s="27">
        <f t="shared" si="7404"/>
        <v>3548.4</v>
      </c>
      <c r="BU2155" s="27">
        <f t="shared" si="7405"/>
        <v>3513.4</v>
      </c>
      <c r="BV2155" s="27">
        <f>BV2156+BV2159</f>
        <v>0</v>
      </c>
      <c r="BW2155" s="27">
        <f>BW2156+BW2159</f>
        <v>0</v>
      </c>
      <c r="BX2155" s="27">
        <f t="shared" si="7430"/>
        <v>3678</v>
      </c>
      <c r="BY2155" s="27">
        <f t="shared" si="7431"/>
        <v>3548.4</v>
      </c>
      <c r="BZ2155" s="27">
        <f t="shared" si="7432"/>
        <v>3513.4</v>
      </c>
      <c r="CA2155" s="27">
        <f>CA2156+CA2159</f>
        <v>0</v>
      </c>
      <c r="CB2155" s="20">
        <v>0</v>
      </c>
      <c r="CC2155" s="35"/>
      <c r="CI2155" s="1" t="s">
        <v>30</v>
      </c>
    </row>
    <row r="2156" spans="1:87" ht="31.2" hidden="1" x14ac:dyDescent="0.3">
      <c r="A2156" s="18" t="s">
        <v>1251</v>
      </c>
      <c r="B2156" s="19">
        <v>200</v>
      </c>
      <c r="C2156" s="18"/>
      <c r="D2156" s="18"/>
      <c r="E2156" s="34" t="s">
        <v>39</v>
      </c>
      <c r="F2156" s="27">
        <f t="shared" ref="F2156:F2174" si="7437">F2157</f>
        <v>2584.4</v>
      </c>
      <c r="G2156" s="27">
        <f t="shared" ref="G2156:G2174" si="7438">G2157</f>
        <v>2570.4</v>
      </c>
      <c r="H2156" s="27">
        <f t="shared" ref="H2156:H2174" si="7439">H2157</f>
        <v>2535.4</v>
      </c>
      <c r="I2156" s="27">
        <f t="shared" ref="I2156:I2174" si="7440">I2157</f>
        <v>0</v>
      </c>
      <c r="J2156" s="27">
        <f t="shared" ref="J2156:J2174" si="7441">J2157</f>
        <v>0</v>
      </c>
      <c r="K2156" s="27">
        <f t="shared" ref="K2156:K2174" si="7442">K2157</f>
        <v>0</v>
      </c>
      <c r="L2156" s="27">
        <f t="shared" si="7406"/>
        <v>2584.4</v>
      </c>
      <c r="M2156" s="27">
        <f t="shared" si="7407"/>
        <v>2570.4</v>
      </c>
      <c r="N2156" s="27">
        <f t="shared" si="7408"/>
        <v>2535.4</v>
      </c>
      <c r="O2156" s="27">
        <f t="shared" ref="O2156:O2174" si="7443">O2157</f>
        <v>0</v>
      </c>
      <c r="P2156" s="27">
        <f t="shared" ref="P2156:P2174" si="7444">P2157</f>
        <v>0</v>
      </c>
      <c r="Q2156" s="27">
        <f t="shared" ref="Q2156:Q2174" si="7445">Q2157</f>
        <v>0</v>
      </c>
      <c r="R2156" s="27">
        <f t="shared" si="7409"/>
        <v>2584.4</v>
      </c>
      <c r="S2156" s="27">
        <f t="shared" si="7410"/>
        <v>2570.4</v>
      </c>
      <c r="T2156" s="27">
        <f t="shared" si="7411"/>
        <v>2535.4</v>
      </c>
      <c r="U2156" s="27">
        <f t="shared" ref="U2156:U2174" si="7446">U2157</f>
        <v>0</v>
      </c>
      <c r="V2156" s="27">
        <f t="shared" ref="V2156:V2174" si="7447">V2157</f>
        <v>0</v>
      </c>
      <c r="W2156" s="27">
        <f t="shared" ref="W2156:W2174" si="7448">W2157</f>
        <v>0</v>
      </c>
      <c r="X2156" s="27">
        <f t="shared" si="7412"/>
        <v>2584.4</v>
      </c>
      <c r="Y2156" s="27">
        <f t="shared" si="7413"/>
        <v>2570.4</v>
      </c>
      <c r="Z2156" s="27">
        <f t="shared" si="7414"/>
        <v>2535.4</v>
      </c>
      <c r="AA2156" s="27">
        <f t="shared" ref="AA2156:AA2174" si="7449">AA2157</f>
        <v>0</v>
      </c>
      <c r="AB2156" s="27">
        <f t="shared" ref="AB2156:AB2174" si="7450">AB2157</f>
        <v>0</v>
      </c>
      <c r="AC2156" s="27">
        <f t="shared" ref="AC2156:AC2174" si="7451">AC2157</f>
        <v>0</v>
      </c>
      <c r="AD2156" s="27">
        <f t="shared" si="7415"/>
        <v>2584.4</v>
      </c>
      <c r="AE2156" s="27">
        <f t="shared" si="7416"/>
        <v>2570.4</v>
      </c>
      <c r="AF2156" s="27">
        <f t="shared" si="7417"/>
        <v>2535.4</v>
      </c>
      <c r="AG2156" s="27">
        <f t="shared" ref="AG2156:AG2174" si="7452">AG2157</f>
        <v>0</v>
      </c>
      <c r="AH2156" s="27">
        <f t="shared" ref="AH2156:AH2174" si="7453">AH2157</f>
        <v>0</v>
      </c>
      <c r="AI2156" s="27">
        <f t="shared" ref="AI2156:AI2174" si="7454">AI2157</f>
        <v>0</v>
      </c>
      <c r="AJ2156" s="27">
        <f t="shared" si="7418"/>
        <v>2584.4</v>
      </c>
      <c r="AK2156" s="27">
        <f t="shared" si="7419"/>
        <v>2570.4</v>
      </c>
      <c r="AL2156" s="27">
        <f t="shared" si="7420"/>
        <v>2535.4</v>
      </c>
      <c r="AM2156" s="27">
        <f t="shared" ref="AM2156:AM2174" si="7455">AM2157</f>
        <v>0</v>
      </c>
      <c r="AN2156" s="27">
        <f t="shared" ref="AN2156:AN2174" si="7456">AN2157</f>
        <v>0</v>
      </c>
      <c r="AO2156" s="27">
        <f t="shared" ref="AO2156:AO2174" si="7457">AO2157</f>
        <v>0</v>
      </c>
      <c r="AP2156" s="27">
        <f t="shared" si="7421"/>
        <v>2584.4</v>
      </c>
      <c r="AQ2156" s="27">
        <f t="shared" si="7422"/>
        <v>2570.4</v>
      </c>
      <c r="AR2156" s="27">
        <f t="shared" si="7423"/>
        <v>2535.4</v>
      </c>
      <c r="AS2156" s="27">
        <f t="shared" ref="AS2156:AS2174" si="7458">AS2157</f>
        <v>0</v>
      </c>
      <c r="AT2156" s="27">
        <f t="shared" ref="AT2156:AT2174" si="7459">AT2157</f>
        <v>0</v>
      </c>
      <c r="AU2156" s="27">
        <f t="shared" ref="AU2156:AU2174" si="7460">AU2157</f>
        <v>0</v>
      </c>
      <c r="AV2156" s="27">
        <f t="shared" si="7424"/>
        <v>2584.4</v>
      </c>
      <c r="AW2156" s="27">
        <f t="shared" si="7425"/>
        <v>2570.4</v>
      </c>
      <c r="AX2156" s="27">
        <f t="shared" si="7426"/>
        <v>2535.4</v>
      </c>
      <c r="AY2156" s="27">
        <f t="shared" ref="AY2156:AY2168" si="7461">AY2157</f>
        <v>0</v>
      </c>
      <c r="AZ2156" s="27">
        <f t="shared" ref="AZ2156:AZ2174" si="7462">AZ2157</f>
        <v>0</v>
      </c>
      <c r="BA2156" s="27">
        <f t="shared" ref="BA2156:BA2174" si="7463">BA2157</f>
        <v>0</v>
      </c>
      <c r="BB2156" s="27">
        <f t="shared" si="7427"/>
        <v>2584.4</v>
      </c>
      <c r="BC2156" s="27">
        <f t="shared" si="7428"/>
        <v>2570.4</v>
      </c>
      <c r="BD2156" s="27">
        <f t="shared" si="7429"/>
        <v>2535.4</v>
      </c>
      <c r="BE2156" s="27">
        <f t="shared" ref="BE2156:BE2174" si="7464">BE2157</f>
        <v>0</v>
      </c>
      <c r="BF2156" s="27">
        <f t="shared" ref="BF2156:BF2174" si="7465">BF2157</f>
        <v>0</v>
      </c>
      <c r="BG2156" s="27">
        <f t="shared" ref="BG2156:BG2174" si="7466">BG2157</f>
        <v>0</v>
      </c>
      <c r="BH2156" s="27">
        <f t="shared" si="7397"/>
        <v>2584.4</v>
      </c>
      <c r="BI2156" s="27">
        <f t="shared" si="7398"/>
        <v>2570.4</v>
      </c>
      <c r="BJ2156" s="27">
        <f t="shared" si="7399"/>
        <v>2535.4</v>
      </c>
      <c r="BK2156" s="27">
        <f t="shared" ref="BK2156:BK2174" si="7467">BK2157</f>
        <v>0</v>
      </c>
      <c r="BL2156" s="27">
        <f t="shared" ref="BL2156:BL2174" si="7468">BL2157</f>
        <v>0</v>
      </c>
      <c r="BM2156" s="27">
        <f t="shared" ref="BM2156:BM2174" si="7469">BM2157</f>
        <v>0</v>
      </c>
      <c r="BN2156" s="27">
        <f t="shared" si="7400"/>
        <v>2584.4</v>
      </c>
      <c r="BO2156" s="27">
        <f t="shared" si="7401"/>
        <v>2570.4</v>
      </c>
      <c r="BP2156" s="27">
        <f t="shared" si="7402"/>
        <v>2535.4</v>
      </c>
      <c r="BQ2156" s="27">
        <f t="shared" ref="BQ2156:BQ2174" si="7470">BQ2157</f>
        <v>0</v>
      </c>
      <c r="BR2156" s="27">
        <f t="shared" ref="BR2156:BR2174" si="7471">BR2157</f>
        <v>0</v>
      </c>
      <c r="BS2156" s="27">
        <f t="shared" si="7403"/>
        <v>2584.4</v>
      </c>
      <c r="BT2156" s="27">
        <f t="shared" si="7404"/>
        <v>2570.4</v>
      </c>
      <c r="BU2156" s="27">
        <f t="shared" si="7405"/>
        <v>2535.4</v>
      </c>
      <c r="BV2156" s="27">
        <f t="shared" ref="BV2156:BV2174" si="7472">BV2157</f>
        <v>0</v>
      </c>
      <c r="BW2156" s="27">
        <f t="shared" ref="BW2156:BW2174" si="7473">BW2157</f>
        <v>0</v>
      </c>
      <c r="BX2156" s="27">
        <f t="shared" si="7430"/>
        <v>2584.4</v>
      </c>
      <c r="BY2156" s="27">
        <f t="shared" si="7431"/>
        <v>2570.4</v>
      </c>
      <c r="BZ2156" s="27">
        <f t="shared" si="7432"/>
        <v>2535.4</v>
      </c>
      <c r="CA2156" s="27">
        <f t="shared" ref="CA2156:CA2174" si="7474">CA2157</f>
        <v>0</v>
      </c>
      <c r="CB2156" s="20">
        <v>0</v>
      </c>
      <c r="CC2156" s="35"/>
      <c r="CG2156" s="1" t="s">
        <v>28</v>
      </c>
    </row>
    <row r="2157" spans="1:87" ht="46.8" hidden="1" x14ac:dyDescent="0.3">
      <c r="A2157" s="18" t="s">
        <v>1251</v>
      </c>
      <c r="B2157" s="19">
        <v>240</v>
      </c>
      <c r="C2157" s="18"/>
      <c r="D2157" s="18"/>
      <c r="E2157" s="34" t="s">
        <v>40</v>
      </c>
      <c r="F2157" s="27">
        <f t="shared" si="7437"/>
        <v>2584.4</v>
      </c>
      <c r="G2157" s="27">
        <f t="shared" si="7438"/>
        <v>2570.4</v>
      </c>
      <c r="H2157" s="27">
        <f t="shared" si="7439"/>
        <v>2535.4</v>
      </c>
      <c r="I2157" s="27">
        <f t="shared" si="7440"/>
        <v>0</v>
      </c>
      <c r="J2157" s="27">
        <f t="shared" si="7441"/>
        <v>0</v>
      </c>
      <c r="K2157" s="27">
        <f t="shared" si="7442"/>
        <v>0</v>
      </c>
      <c r="L2157" s="27">
        <f t="shared" si="7406"/>
        <v>2584.4</v>
      </c>
      <c r="M2157" s="27">
        <f t="shared" si="7407"/>
        <v>2570.4</v>
      </c>
      <c r="N2157" s="27">
        <f t="shared" si="7408"/>
        <v>2535.4</v>
      </c>
      <c r="O2157" s="27">
        <f t="shared" si="7443"/>
        <v>0</v>
      </c>
      <c r="P2157" s="27">
        <f t="shared" si="7444"/>
        <v>0</v>
      </c>
      <c r="Q2157" s="27">
        <f t="shared" si="7445"/>
        <v>0</v>
      </c>
      <c r="R2157" s="27">
        <f t="shared" si="7409"/>
        <v>2584.4</v>
      </c>
      <c r="S2157" s="27">
        <f t="shared" si="7410"/>
        <v>2570.4</v>
      </c>
      <c r="T2157" s="27">
        <f t="shared" si="7411"/>
        <v>2535.4</v>
      </c>
      <c r="U2157" s="27">
        <f t="shared" si="7446"/>
        <v>0</v>
      </c>
      <c r="V2157" s="27">
        <f t="shared" si="7447"/>
        <v>0</v>
      </c>
      <c r="W2157" s="27">
        <f t="shared" si="7448"/>
        <v>0</v>
      </c>
      <c r="X2157" s="27">
        <f t="shared" si="7412"/>
        <v>2584.4</v>
      </c>
      <c r="Y2157" s="27">
        <f t="shared" si="7413"/>
        <v>2570.4</v>
      </c>
      <c r="Z2157" s="27">
        <f t="shared" si="7414"/>
        <v>2535.4</v>
      </c>
      <c r="AA2157" s="27">
        <f t="shared" si="7449"/>
        <v>0</v>
      </c>
      <c r="AB2157" s="27">
        <f t="shared" si="7450"/>
        <v>0</v>
      </c>
      <c r="AC2157" s="27">
        <f t="shared" si="7451"/>
        <v>0</v>
      </c>
      <c r="AD2157" s="27">
        <f t="shared" si="7415"/>
        <v>2584.4</v>
      </c>
      <c r="AE2157" s="27">
        <f t="shared" si="7416"/>
        <v>2570.4</v>
      </c>
      <c r="AF2157" s="27">
        <f t="shared" si="7417"/>
        <v>2535.4</v>
      </c>
      <c r="AG2157" s="27">
        <f t="shared" si="7452"/>
        <v>0</v>
      </c>
      <c r="AH2157" s="27">
        <f t="shared" si="7453"/>
        <v>0</v>
      </c>
      <c r="AI2157" s="27">
        <f t="shared" si="7454"/>
        <v>0</v>
      </c>
      <c r="AJ2157" s="27">
        <f t="shared" si="7418"/>
        <v>2584.4</v>
      </c>
      <c r="AK2157" s="27">
        <f t="shared" si="7419"/>
        <v>2570.4</v>
      </c>
      <c r="AL2157" s="27">
        <f t="shared" si="7420"/>
        <v>2535.4</v>
      </c>
      <c r="AM2157" s="27">
        <f t="shared" si="7455"/>
        <v>0</v>
      </c>
      <c r="AN2157" s="27">
        <f t="shared" si="7456"/>
        <v>0</v>
      </c>
      <c r="AO2157" s="27">
        <f t="shared" si="7457"/>
        <v>0</v>
      </c>
      <c r="AP2157" s="27">
        <f t="shared" si="7421"/>
        <v>2584.4</v>
      </c>
      <c r="AQ2157" s="27">
        <f t="shared" si="7422"/>
        <v>2570.4</v>
      </c>
      <c r="AR2157" s="27">
        <f t="shared" si="7423"/>
        <v>2535.4</v>
      </c>
      <c r="AS2157" s="27">
        <f t="shared" si="7458"/>
        <v>0</v>
      </c>
      <c r="AT2157" s="27">
        <f t="shared" si="7459"/>
        <v>0</v>
      </c>
      <c r="AU2157" s="27">
        <f t="shared" si="7460"/>
        <v>0</v>
      </c>
      <c r="AV2157" s="27">
        <f t="shared" si="7424"/>
        <v>2584.4</v>
      </c>
      <c r="AW2157" s="27">
        <f t="shared" si="7425"/>
        <v>2570.4</v>
      </c>
      <c r="AX2157" s="27">
        <f t="shared" si="7426"/>
        <v>2535.4</v>
      </c>
      <c r="AY2157" s="27">
        <f t="shared" si="7461"/>
        <v>0</v>
      </c>
      <c r="AZ2157" s="27">
        <f t="shared" si="7462"/>
        <v>0</v>
      </c>
      <c r="BA2157" s="27">
        <f t="shared" si="7463"/>
        <v>0</v>
      </c>
      <c r="BB2157" s="27">
        <f t="shared" si="7427"/>
        <v>2584.4</v>
      </c>
      <c r="BC2157" s="27">
        <f t="shared" si="7428"/>
        <v>2570.4</v>
      </c>
      <c r="BD2157" s="27">
        <f t="shared" si="7429"/>
        <v>2535.4</v>
      </c>
      <c r="BE2157" s="27">
        <f t="shared" si="7464"/>
        <v>0</v>
      </c>
      <c r="BF2157" s="27">
        <f t="shared" si="7465"/>
        <v>0</v>
      </c>
      <c r="BG2157" s="27">
        <f t="shared" si="7466"/>
        <v>0</v>
      </c>
      <c r="BH2157" s="27">
        <f t="shared" si="7397"/>
        <v>2584.4</v>
      </c>
      <c r="BI2157" s="27">
        <f t="shared" si="7398"/>
        <v>2570.4</v>
      </c>
      <c r="BJ2157" s="27">
        <f t="shared" si="7399"/>
        <v>2535.4</v>
      </c>
      <c r="BK2157" s="27">
        <f t="shared" si="7467"/>
        <v>0</v>
      </c>
      <c r="BL2157" s="27">
        <f t="shared" si="7468"/>
        <v>0</v>
      </c>
      <c r="BM2157" s="27">
        <f t="shared" si="7469"/>
        <v>0</v>
      </c>
      <c r="BN2157" s="27">
        <f t="shared" si="7400"/>
        <v>2584.4</v>
      </c>
      <c r="BO2157" s="27">
        <f t="shared" si="7401"/>
        <v>2570.4</v>
      </c>
      <c r="BP2157" s="27">
        <f t="shared" si="7402"/>
        <v>2535.4</v>
      </c>
      <c r="BQ2157" s="27">
        <f t="shared" si="7470"/>
        <v>0</v>
      </c>
      <c r="BR2157" s="27">
        <f t="shared" si="7471"/>
        <v>0</v>
      </c>
      <c r="BS2157" s="27">
        <f t="shared" si="7403"/>
        <v>2584.4</v>
      </c>
      <c r="BT2157" s="27">
        <f t="shared" si="7404"/>
        <v>2570.4</v>
      </c>
      <c r="BU2157" s="27">
        <f t="shared" si="7405"/>
        <v>2535.4</v>
      </c>
      <c r="BV2157" s="27">
        <f t="shared" si="7472"/>
        <v>0</v>
      </c>
      <c r="BW2157" s="27">
        <f t="shared" si="7473"/>
        <v>0</v>
      </c>
      <c r="BX2157" s="27">
        <f t="shared" si="7430"/>
        <v>2584.4</v>
      </c>
      <c r="BY2157" s="27">
        <f t="shared" si="7431"/>
        <v>2570.4</v>
      </c>
      <c r="BZ2157" s="27">
        <f t="shared" si="7432"/>
        <v>2535.4</v>
      </c>
      <c r="CA2157" s="27">
        <f t="shared" si="7474"/>
        <v>0</v>
      </c>
      <c r="CB2157" s="20">
        <v>0</v>
      </c>
      <c r="CC2157" s="35"/>
      <c r="CH2157" s="1" t="s">
        <v>29</v>
      </c>
    </row>
    <row r="2158" spans="1:87" ht="31.2" hidden="1" x14ac:dyDescent="0.3">
      <c r="A2158" s="18" t="s">
        <v>1251</v>
      </c>
      <c r="B2158" s="19">
        <v>240</v>
      </c>
      <c r="C2158" s="18" t="s">
        <v>392</v>
      </c>
      <c r="D2158" s="18" t="s">
        <v>618</v>
      </c>
      <c r="E2158" s="34" t="s">
        <v>619</v>
      </c>
      <c r="F2158" s="27">
        <v>2584.4</v>
      </c>
      <c r="G2158" s="27">
        <v>2570.4</v>
      </c>
      <c r="H2158" s="27">
        <v>2535.4</v>
      </c>
      <c r="I2158" s="27"/>
      <c r="J2158" s="27"/>
      <c r="K2158" s="27"/>
      <c r="L2158" s="27">
        <f t="shared" si="7406"/>
        <v>2584.4</v>
      </c>
      <c r="M2158" s="27">
        <f t="shared" si="7407"/>
        <v>2570.4</v>
      </c>
      <c r="N2158" s="27">
        <f t="shared" si="7408"/>
        <v>2535.4</v>
      </c>
      <c r="O2158" s="27"/>
      <c r="P2158" s="27"/>
      <c r="Q2158" s="27"/>
      <c r="R2158" s="27">
        <f t="shared" si="7409"/>
        <v>2584.4</v>
      </c>
      <c r="S2158" s="27">
        <f t="shared" si="7410"/>
        <v>2570.4</v>
      </c>
      <c r="T2158" s="27">
        <f t="shared" si="7411"/>
        <v>2535.4</v>
      </c>
      <c r="U2158" s="27"/>
      <c r="V2158" s="27"/>
      <c r="W2158" s="27"/>
      <c r="X2158" s="27">
        <f t="shared" si="7412"/>
        <v>2584.4</v>
      </c>
      <c r="Y2158" s="27">
        <f t="shared" si="7413"/>
        <v>2570.4</v>
      </c>
      <c r="Z2158" s="27">
        <f t="shared" si="7414"/>
        <v>2535.4</v>
      </c>
      <c r="AA2158" s="27"/>
      <c r="AB2158" s="27"/>
      <c r="AC2158" s="27"/>
      <c r="AD2158" s="27">
        <f t="shared" si="7415"/>
        <v>2584.4</v>
      </c>
      <c r="AE2158" s="27">
        <f t="shared" si="7416"/>
        <v>2570.4</v>
      </c>
      <c r="AF2158" s="27">
        <f t="shared" si="7417"/>
        <v>2535.4</v>
      </c>
      <c r="AG2158" s="27"/>
      <c r="AH2158" s="27"/>
      <c r="AI2158" s="27"/>
      <c r="AJ2158" s="27">
        <f t="shared" si="7418"/>
        <v>2584.4</v>
      </c>
      <c r="AK2158" s="27">
        <f t="shared" si="7419"/>
        <v>2570.4</v>
      </c>
      <c r="AL2158" s="27">
        <f t="shared" si="7420"/>
        <v>2535.4</v>
      </c>
      <c r="AM2158" s="27"/>
      <c r="AN2158" s="27"/>
      <c r="AO2158" s="27"/>
      <c r="AP2158" s="27">
        <f t="shared" si="7421"/>
        <v>2584.4</v>
      </c>
      <c r="AQ2158" s="27">
        <f t="shared" si="7422"/>
        <v>2570.4</v>
      </c>
      <c r="AR2158" s="27">
        <f t="shared" si="7423"/>
        <v>2535.4</v>
      </c>
      <c r="AS2158" s="27"/>
      <c r="AT2158" s="27"/>
      <c r="AU2158" s="27"/>
      <c r="AV2158" s="27">
        <f t="shared" si="7424"/>
        <v>2584.4</v>
      </c>
      <c r="AW2158" s="27">
        <f t="shared" si="7425"/>
        <v>2570.4</v>
      </c>
      <c r="AX2158" s="27">
        <f t="shared" si="7426"/>
        <v>2535.4</v>
      </c>
      <c r="AY2158" s="27"/>
      <c r="AZ2158" s="27"/>
      <c r="BA2158" s="27"/>
      <c r="BB2158" s="27">
        <f t="shared" si="7427"/>
        <v>2584.4</v>
      </c>
      <c r="BC2158" s="27">
        <f t="shared" si="7428"/>
        <v>2570.4</v>
      </c>
      <c r="BD2158" s="27">
        <f t="shared" si="7429"/>
        <v>2535.4</v>
      </c>
      <c r="BE2158" s="27"/>
      <c r="BF2158" s="27"/>
      <c r="BG2158" s="27"/>
      <c r="BH2158" s="27">
        <f t="shared" si="7397"/>
        <v>2584.4</v>
      </c>
      <c r="BI2158" s="27">
        <f t="shared" si="7398"/>
        <v>2570.4</v>
      </c>
      <c r="BJ2158" s="27">
        <f t="shared" si="7399"/>
        <v>2535.4</v>
      </c>
      <c r="BK2158" s="27"/>
      <c r="BL2158" s="27"/>
      <c r="BM2158" s="27"/>
      <c r="BN2158" s="27">
        <f t="shared" si="7400"/>
        <v>2584.4</v>
      </c>
      <c r="BO2158" s="27">
        <f t="shared" si="7401"/>
        <v>2570.4</v>
      </c>
      <c r="BP2158" s="27">
        <f t="shared" si="7402"/>
        <v>2535.4</v>
      </c>
      <c r="BQ2158" s="27"/>
      <c r="BR2158" s="27"/>
      <c r="BS2158" s="27">
        <f t="shared" si="7403"/>
        <v>2584.4</v>
      </c>
      <c r="BT2158" s="27">
        <f t="shared" si="7404"/>
        <v>2570.4</v>
      </c>
      <c r="BU2158" s="27">
        <f t="shared" si="7405"/>
        <v>2535.4</v>
      </c>
      <c r="BV2158" s="27"/>
      <c r="BW2158" s="27"/>
      <c r="BX2158" s="27">
        <f t="shared" si="7430"/>
        <v>2584.4</v>
      </c>
      <c r="BY2158" s="27">
        <f t="shared" si="7431"/>
        <v>2570.4</v>
      </c>
      <c r="BZ2158" s="27">
        <f t="shared" si="7432"/>
        <v>2535.4</v>
      </c>
      <c r="CA2158" s="27"/>
      <c r="CB2158" s="20">
        <v>0</v>
      </c>
      <c r="CC2158" s="35"/>
    </row>
    <row r="2159" spans="1:87" hidden="1" x14ac:dyDescent="0.3">
      <c r="A2159" s="18" t="s">
        <v>1251</v>
      </c>
      <c r="B2159" s="19">
        <v>800</v>
      </c>
      <c r="C2159" s="18"/>
      <c r="D2159" s="18"/>
      <c r="E2159" s="34" t="s">
        <v>53</v>
      </c>
      <c r="F2159" s="27">
        <f t="shared" si="7437"/>
        <v>1093.5999999999999</v>
      </c>
      <c r="G2159" s="27">
        <f t="shared" si="7438"/>
        <v>978</v>
      </c>
      <c r="H2159" s="27">
        <f t="shared" si="7439"/>
        <v>978</v>
      </c>
      <c r="I2159" s="27">
        <f t="shared" si="7440"/>
        <v>0</v>
      </c>
      <c r="J2159" s="27">
        <f t="shared" si="7441"/>
        <v>0</v>
      </c>
      <c r="K2159" s="27">
        <f t="shared" si="7442"/>
        <v>0</v>
      </c>
      <c r="L2159" s="27">
        <f t="shared" si="7406"/>
        <v>1093.5999999999999</v>
      </c>
      <c r="M2159" s="27">
        <f t="shared" si="7407"/>
        <v>978</v>
      </c>
      <c r="N2159" s="27">
        <f t="shared" si="7408"/>
        <v>978</v>
      </c>
      <c r="O2159" s="27">
        <f t="shared" si="7443"/>
        <v>0</v>
      </c>
      <c r="P2159" s="27">
        <f t="shared" si="7444"/>
        <v>0</v>
      </c>
      <c r="Q2159" s="27">
        <f t="shared" si="7445"/>
        <v>0</v>
      </c>
      <c r="R2159" s="27">
        <f t="shared" si="7409"/>
        <v>1093.5999999999999</v>
      </c>
      <c r="S2159" s="27">
        <f t="shared" si="7410"/>
        <v>978</v>
      </c>
      <c r="T2159" s="27">
        <f t="shared" si="7411"/>
        <v>978</v>
      </c>
      <c r="U2159" s="27">
        <f t="shared" si="7446"/>
        <v>0</v>
      </c>
      <c r="V2159" s="27">
        <f t="shared" si="7447"/>
        <v>0</v>
      </c>
      <c r="W2159" s="27">
        <f t="shared" si="7448"/>
        <v>0</v>
      </c>
      <c r="X2159" s="27">
        <f t="shared" si="7412"/>
        <v>1093.5999999999999</v>
      </c>
      <c r="Y2159" s="27">
        <f t="shared" si="7413"/>
        <v>978</v>
      </c>
      <c r="Z2159" s="27">
        <f t="shared" si="7414"/>
        <v>978</v>
      </c>
      <c r="AA2159" s="27">
        <f t="shared" si="7449"/>
        <v>0</v>
      </c>
      <c r="AB2159" s="27">
        <f t="shared" si="7450"/>
        <v>0</v>
      </c>
      <c r="AC2159" s="27">
        <f t="shared" si="7451"/>
        <v>0</v>
      </c>
      <c r="AD2159" s="27">
        <f t="shared" si="7415"/>
        <v>1093.5999999999999</v>
      </c>
      <c r="AE2159" s="27">
        <f t="shared" si="7416"/>
        <v>978</v>
      </c>
      <c r="AF2159" s="27">
        <f t="shared" si="7417"/>
        <v>978</v>
      </c>
      <c r="AG2159" s="27">
        <f t="shared" si="7452"/>
        <v>0</v>
      </c>
      <c r="AH2159" s="27">
        <f t="shared" si="7453"/>
        <v>0</v>
      </c>
      <c r="AI2159" s="27">
        <f t="shared" si="7454"/>
        <v>0</v>
      </c>
      <c r="AJ2159" s="27">
        <f t="shared" si="7418"/>
        <v>1093.5999999999999</v>
      </c>
      <c r="AK2159" s="27">
        <f t="shared" si="7419"/>
        <v>978</v>
      </c>
      <c r="AL2159" s="27">
        <f t="shared" si="7420"/>
        <v>978</v>
      </c>
      <c r="AM2159" s="27">
        <f t="shared" si="7455"/>
        <v>0</v>
      </c>
      <c r="AN2159" s="27">
        <f t="shared" si="7456"/>
        <v>0</v>
      </c>
      <c r="AO2159" s="27">
        <f t="shared" si="7457"/>
        <v>0</v>
      </c>
      <c r="AP2159" s="27">
        <f t="shared" si="7421"/>
        <v>1093.5999999999999</v>
      </c>
      <c r="AQ2159" s="27">
        <f t="shared" si="7422"/>
        <v>978</v>
      </c>
      <c r="AR2159" s="27">
        <f t="shared" si="7423"/>
        <v>978</v>
      </c>
      <c r="AS2159" s="27">
        <f t="shared" si="7458"/>
        <v>0</v>
      </c>
      <c r="AT2159" s="27">
        <f t="shared" si="7459"/>
        <v>0</v>
      </c>
      <c r="AU2159" s="27">
        <f t="shared" si="7460"/>
        <v>0</v>
      </c>
      <c r="AV2159" s="27">
        <f t="shared" si="7424"/>
        <v>1093.5999999999999</v>
      </c>
      <c r="AW2159" s="27">
        <f t="shared" si="7425"/>
        <v>978</v>
      </c>
      <c r="AX2159" s="27">
        <f t="shared" si="7426"/>
        <v>978</v>
      </c>
      <c r="AY2159" s="27">
        <f t="shared" si="7461"/>
        <v>0</v>
      </c>
      <c r="AZ2159" s="27">
        <f t="shared" si="7462"/>
        <v>0</v>
      </c>
      <c r="BA2159" s="27">
        <f t="shared" si="7463"/>
        <v>0</v>
      </c>
      <c r="BB2159" s="27">
        <f t="shared" si="7427"/>
        <v>1093.5999999999999</v>
      </c>
      <c r="BC2159" s="27">
        <f t="shared" si="7428"/>
        <v>978</v>
      </c>
      <c r="BD2159" s="27">
        <f t="shared" si="7429"/>
        <v>978</v>
      </c>
      <c r="BE2159" s="27">
        <f t="shared" si="7464"/>
        <v>0</v>
      </c>
      <c r="BF2159" s="27">
        <f t="shared" si="7465"/>
        <v>0</v>
      </c>
      <c r="BG2159" s="27">
        <f t="shared" si="7466"/>
        <v>0</v>
      </c>
      <c r="BH2159" s="27">
        <f t="shared" si="7397"/>
        <v>1093.5999999999999</v>
      </c>
      <c r="BI2159" s="27">
        <f t="shared" si="7398"/>
        <v>978</v>
      </c>
      <c r="BJ2159" s="27">
        <f t="shared" si="7399"/>
        <v>978</v>
      </c>
      <c r="BK2159" s="27">
        <f t="shared" si="7467"/>
        <v>0</v>
      </c>
      <c r="BL2159" s="27">
        <f t="shared" si="7468"/>
        <v>0</v>
      </c>
      <c r="BM2159" s="27">
        <f t="shared" si="7469"/>
        <v>0</v>
      </c>
      <c r="BN2159" s="27">
        <f t="shared" si="7400"/>
        <v>1093.5999999999999</v>
      </c>
      <c r="BO2159" s="27">
        <f t="shared" si="7401"/>
        <v>978</v>
      </c>
      <c r="BP2159" s="27">
        <f t="shared" si="7402"/>
        <v>978</v>
      </c>
      <c r="BQ2159" s="27">
        <f t="shared" si="7470"/>
        <v>0</v>
      </c>
      <c r="BR2159" s="27">
        <f t="shared" si="7471"/>
        <v>0</v>
      </c>
      <c r="BS2159" s="27">
        <f t="shared" si="7403"/>
        <v>1093.5999999999999</v>
      </c>
      <c r="BT2159" s="27">
        <f t="shared" si="7404"/>
        <v>978</v>
      </c>
      <c r="BU2159" s="27">
        <f t="shared" si="7405"/>
        <v>978</v>
      </c>
      <c r="BV2159" s="27">
        <f t="shared" si="7472"/>
        <v>0</v>
      </c>
      <c r="BW2159" s="27">
        <f t="shared" si="7473"/>
        <v>0</v>
      </c>
      <c r="BX2159" s="27">
        <f t="shared" si="7430"/>
        <v>1093.5999999999999</v>
      </c>
      <c r="BY2159" s="27">
        <f t="shared" si="7431"/>
        <v>978</v>
      </c>
      <c r="BZ2159" s="27">
        <f t="shared" si="7432"/>
        <v>978</v>
      </c>
      <c r="CA2159" s="27">
        <f t="shared" si="7474"/>
        <v>0</v>
      </c>
      <c r="CB2159" s="20">
        <v>0</v>
      </c>
      <c r="CC2159" s="35"/>
      <c r="CG2159" s="1" t="s">
        <v>28</v>
      </c>
    </row>
    <row r="2160" spans="1:87" hidden="1" x14ac:dyDescent="0.3">
      <c r="A2160" s="18" t="s">
        <v>1251</v>
      </c>
      <c r="B2160" s="19">
        <v>830</v>
      </c>
      <c r="C2160" s="18"/>
      <c r="D2160" s="18"/>
      <c r="E2160" s="34" t="s">
        <v>1011</v>
      </c>
      <c r="F2160" s="27">
        <f t="shared" si="7437"/>
        <v>1093.5999999999999</v>
      </c>
      <c r="G2160" s="27">
        <f t="shared" si="7438"/>
        <v>978</v>
      </c>
      <c r="H2160" s="27">
        <f t="shared" si="7439"/>
        <v>978</v>
      </c>
      <c r="I2160" s="27">
        <f t="shared" si="7440"/>
        <v>0</v>
      </c>
      <c r="J2160" s="27">
        <f t="shared" si="7441"/>
        <v>0</v>
      </c>
      <c r="K2160" s="27">
        <f t="shared" si="7442"/>
        <v>0</v>
      </c>
      <c r="L2160" s="27">
        <f t="shared" si="7406"/>
        <v>1093.5999999999999</v>
      </c>
      <c r="M2160" s="27">
        <f t="shared" si="7407"/>
        <v>978</v>
      </c>
      <c r="N2160" s="27">
        <f t="shared" si="7408"/>
        <v>978</v>
      </c>
      <c r="O2160" s="27">
        <f t="shared" si="7443"/>
        <v>0</v>
      </c>
      <c r="P2160" s="27">
        <f t="shared" si="7444"/>
        <v>0</v>
      </c>
      <c r="Q2160" s="27">
        <f t="shared" si="7445"/>
        <v>0</v>
      </c>
      <c r="R2160" s="27">
        <f t="shared" si="7409"/>
        <v>1093.5999999999999</v>
      </c>
      <c r="S2160" s="27">
        <f t="shared" si="7410"/>
        <v>978</v>
      </c>
      <c r="T2160" s="27">
        <f t="shared" si="7411"/>
        <v>978</v>
      </c>
      <c r="U2160" s="27">
        <f t="shared" si="7446"/>
        <v>0</v>
      </c>
      <c r="V2160" s="27">
        <f t="shared" si="7447"/>
        <v>0</v>
      </c>
      <c r="W2160" s="27">
        <f t="shared" si="7448"/>
        <v>0</v>
      </c>
      <c r="X2160" s="27">
        <f t="shared" si="7412"/>
        <v>1093.5999999999999</v>
      </c>
      <c r="Y2160" s="27">
        <f t="shared" si="7413"/>
        <v>978</v>
      </c>
      <c r="Z2160" s="27">
        <f t="shared" si="7414"/>
        <v>978</v>
      </c>
      <c r="AA2160" s="27">
        <f t="shared" si="7449"/>
        <v>0</v>
      </c>
      <c r="AB2160" s="27">
        <f t="shared" si="7450"/>
        <v>0</v>
      </c>
      <c r="AC2160" s="27">
        <f t="shared" si="7451"/>
        <v>0</v>
      </c>
      <c r="AD2160" s="27">
        <f t="shared" si="7415"/>
        <v>1093.5999999999999</v>
      </c>
      <c r="AE2160" s="27">
        <f t="shared" si="7416"/>
        <v>978</v>
      </c>
      <c r="AF2160" s="27">
        <f t="shared" si="7417"/>
        <v>978</v>
      </c>
      <c r="AG2160" s="27">
        <f t="shared" si="7452"/>
        <v>0</v>
      </c>
      <c r="AH2160" s="27">
        <f t="shared" si="7453"/>
        <v>0</v>
      </c>
      <c r="AI2160" s="27">
        <f t="shared" si="7454"/>
        <v>0</v>
      </c>
      <c r="AJ2160" s="27">
        <f t="shared" si="7418"/>
        <v>1093.5999999999999</v>
      </c>
      <c r="AK2160" s="27">
        <f t="shared" si="7419"/>
        <v>978</v>
      </c>
      <c r="AL2160" s="27">
        <f t="shared" si="7420"/>
        <v>978</v>
      </c>
      <c r="AM2160" s="27">
        <f t="shared" si="7455"/>
        <v>0</v>
      </c>
      <c r="AN2160" s="27">
        <f t="shared" si="7456"/>
        <v>0</v>
      </c>
      <c r="AO2160" s="27">
        <f t="shared" si="7457"/>
        <v>0</v>
      </c>
      <c r="AP2160" s="27">
        <f t="shared" si="7421"/>
        <v>1093.5999999999999</v>
      </c>
      <c r="AQ2160" s="27">
        <f t="shared" si="7422"/>
        <v>978</v>
      </c>
      <c r="AR2160" s="27">
        <f t="shared" si="7423"/>
        <v>978</v>
      </c>
      <c r="AS2160" s="27">
        <f t="shared" si="7458"/>
        <v>0</v>
      </c>
      <c r="AT2160" s="27">
        <f t="shared" si="7459"/>
        <v>0</v>
      </c>
      <c r="AU2160" s="27">
        <f t="shared" si="7460"/>
        <v>0</v>
      </c>
      <c r="AV2160" s="27">
        <f t="shared" si="7424"/>
        <v>1093.5999999999999</v>
      </c>
      <c r="AW2160" s="27">
        <f t="shared" si="7425"/>
        <v>978</v>
      </c>
      <c r="AX2160" s="27">
        <f t="shared" si="7426"/>
        <v>978</v>
      </c>
      <c r="AY2160" s="27">
        <f t="shared" si="7461"/>
        <v>0</v>
      </c>
      <c r="AZ2160" s="27">
        <f t="shared" si="7462"/>
        <v>0</v>
      </c>
      <c r="BA2160" s="27">
        <f t="shared" si="7463"/>
        <v>0</v>
      </c>
      <c r="BB2160" s="27">
        <f t="shared" si="7427"/>
        <v>1093.5999999999999</v>
      </c>
      <c r="BC2160" s="27">
        <f t="shared" si="7428"/>
        <v>978</v>
      </c>
      <c r="BD2160" s="27">
        <f t="shared" si="7429"/>
        <v>978</v>
      </c>
      <c r="BE2160" s="27">
        <f t="shared" si="7464"/>
        <v>0</v>
      </c>
      <c r="BF2160" s="27">
        <f t="shared" si="7465"/>
        <v>0</v>
      </c>
      <c r="BG2160" s="27">
        <f t="shared" si="7466"/>
        <v>0</v>
      </c>
      <c r="BH2160" s="27">
        <f t="shared" si="7397"/>
        <v>1093.5999999999999</v>
      </c>
      <c r="BI2160" s="27">
        <f t="shared" si="7398"/>
        <v>978</v>
      </c>
      <c r="BJ2160" s="27">
        <f t="shared" si="7399"/>
        <v>978</v>
      </c>
      <c r="BK2160" s="27">
        <f t="shared" si="7467"/>
        <v>0</v>
      </c>
      <c r="BL2160" s="27">
        <f t="shared" si="7468"/>
        <v>0</v>
      </c>
      <c r="BM2160" s="27">
        <f t="shared" si="7469"/>
        <v>0</v>
      </c>
      <c r="BN2160" s="27">
        <f t="shared" si="7400"/>
        <v>1093.5999999999999</v>
      </c>
      <c r="BO2160" s="27">
        <f t="shared" si="7401"/>
        <v>978</v>
      </c>
      <c r="BP2160" s="27">
        <f t="shared" si="7402"/>
        <v>978</v>
      </c>
      <c r="BQ2160" s="27">
        <f t="shared" si="7470"/>
        <v>0</v>
      </c>
      <c r="BR2160" s="27">
        <f t="shared" si="7471"/>
        <v>0</v>
      </c>
      <c r="BS2160" s="27">
        <f t="shared" si="7403"/>
        <v>1093.5999999999999</v>
      </c>
      <c r="BT2160" s="27">
        <f t="shared" si="7404"/>
        <v>978</v>
      </c>
      <c r="BU2160" s="27">
        <f t="shared" si="7405"/>
        <v>978</v>
      </c>
      <c r="BV2160" s="27">
        <f t="shared" si="7472"/>
        <v>0</v>
      </c>
      <c r="BW2160" s="27">
        <f t="shared" si="7473"/>
        <v>0</v>
      </c>
      <c r="BX2160" s="27">
        <f t="shared" si="7430"/>
        <v>1093.5999999999999</v>
      </c>
      <c r="BY2160" s="27">
        <f t="shared" si="7431"/>
        <v>978</v>
      </c>
      <c r="BZ2160" s="27">
        <f t="shared" si="7432"/>
        <v>978</v>
      </c>
      <c r="CA2160" s="27">
        <f t="shared" si="7474"/>
        <v>0</v>
      </c>
      <c r="CB2160" s="20">
        <v>0</v>
      </c>
      <c r="CC2160" s="35"/>
      <c r="CH2160" s="1" t="s">
        <v>29</v>
      </c>
    </row>
    <row r="2161" spans="1:87" ht="31.2" hidden="1" x14ac:dyDescent="0.3">
      <c r="A2161" s="18" t="s">
        <v>1251</v>
      </c>
      <c r="B2161" s="19">
        <v>830</v>
      </c>
      <c r="C2161" s="18" t="s">
        <v>392</v>
      </c>
      <c r="D2161" s="18" t="s">
        <v>618</v>
      </c>
      <c r="E2161" s="34" t="s">
        <v>619</v>
      </c>
      <c r="F2161" s="27">
        <v>1093.5999999999999</v>
      </c>
      <c r="G2161" s="27">
        <v>978</v>
      </c>
      <c r="H2161" s="27">
        <v>978</v>
      </c>
      <c r="I2161" s="27"/>
      <c r="J2161" s="27"/>
      <c r="K2161" s="27"/>
      <c r="L2161" s="27">
        <f t="shared" si="7406"/>
        <v>1093.5999999999999</v>
      </c>
      <c r="M2161" s="27">
        <f t="shared" si="7407"/>
        <v>978</v>
      </c>
      <c r="N2161" s="27">
        <f t="shared" si="7408"/>
        <v>978</v>
      </c>
      <c r="O2161" s="27"/>
      <c r="P2161" s="27"/>
      <c r="Q2161" s="27"/>
      <c r="R2161" s="27">
        <f t="shared" si="7409"/>
        <v>1093.5999999999999</v>
      </c>
      <c r="S2161" s="27">
        <f t="shared" si="7410"/>
        <v>978</v>
      </c>
      <c r="T2161" s="27">
        <f t="shared" si="7411"/>
        <v>978</v>
      </c>
      <c r="U2161" s="27"/>
      <c r="V2161" s="27"/>
      <c r="W2161" s="27"/>
      <c r="X2161" s="27">
        <f t="shared" si="7412"/>
        <v>1093.5999999999999</v>
      </c>
      <c r="Y2161" s="27">
        <f t="shared" si="7413"/>
        <v>978</v>
      </c>
      <c r="Z2161" s="27">
        <f t="shared" si="7414"/>
        <v>978</v>
      </c>
      <c r="AA2161" s="27"/>
      <c r="AB2161" s="27"/>
      <c r="AC2161" s="27"/>
      <c r="AD2161" s="27">
        <f t="shared" si="7415"/>
        <v>1093.5999999999999</v>
      </c>
      <c r="AE2161" s="27">
        <f t="shared" si="7416"/>
        <v>978</v>
      </c>
      <c r="AF2161" s="27">
        <f t="shared" si="7417"/>
        <v>978</v>
      </c>
      <c r="AG2161" s="27"/>
      <c r="AH2161" s="27"/>
      <c r="AI2161" s="27"/>
      <c r="AJ2161" s="27">
        <f t="shared" si="7418"/>
        <v>1093.5999999999999</v>
      </c>
      <c r="AK2161" s="27">
        <f t="shared" si="7419"/>
        <v>978</v>
      </c>
      <c r="AL2161" s="27">
        <f t="shared" si="7420"/>
        <v>978</v>
      </c>
      <c r="AM2161" s="27"/>
      <c r="AN2161" s="27"/>
      <c r="AO2161" s="27"/>
      <c r="AP2161" s="27">
        <f t="shared" si="7421"/>
        <v>1093.5999999999999</v>
      </c>
      <c r="AQ2161" s="27">
        <f t="shared" si="7422"/>
        <v>978</v>
      </c>
      <c r="AR2161" s="27">
        <f t="shared" si="7423"/>
        <v>978</v>
      </c>
      <c r="AS2161" s="27"/>
      <c r="AT2161" s="27"/>
      <c r="AU2161" s="27"/>
      <c r="AV2161" s="27">
        <f t="shared" si="7424"/>
        <v>1093.5999999999999</v>
      </c>
      <c r="AW2161" s="27">
        <f t="shared" si="7425"/>
        <v>978</v>
      </c>
      <c r="AX2161" s="27">
        <f t="shared" si="7426"/>
        <v>978</v>
      </c>
      <c r="AY2161" s="27"/>
      <c r="AZ2161" s="27"/>
      <c r="BA2161" s="27"/>
      <c r="BB2161" s="27">
        <f t="shared" si="7427"/>
        <v>1093.5999999999999</v>
      </c>
      <c r="BC2161" s="27">
        <f t="shared" si="7428"/>
        <v>978</v>
      </c>
      <c r="BD2161" s="27">
        <f t="shared" si="7429"/>
        <v>978</v>
      </c>
      <c r="BE2161" s="27"/>
      <c r="BF2161" s="27"/>
      <c r="BG2161" s="27"/>
      <c r="BH2161" s="27">
        <f t="shared" si="7397"/>
        <v>1093.5999999999999</v>
      </c>
      <c r="BI2161" s="27">
        <f t="shared" si="7398"/>
        <v>978</v>
      </c>
      <c r="BJ2161" s="27">
        <f t="shared" si="7399"/>
        <v>978</v>
      </c>
      <c r="BK2161" s="27"/>
      <c r="BL2161" s="27"/>
      <c r="BM2161" s="27"/>
      <c r="BN2161" s="27">
        <f t="shared" si="7400"/>
        <v>1093.5999999999999</v>
      </c>
      <c r="BO2161" s="27">
        <f t="shared" si="7401"/>
        <v>978</v>
      </c>
      <c r="BP2161" s="27">
        <f t="shared" si="7402"/>
        <v>978</v>
      </c>
      <c r="BQ2161" s="27"/>
      <c r="BR2161" s="27"/>
      <c r="BS2161" s="27">
        <f t="shared" si="7403"/>
        <v>1093.5999999999999</v>
      </c>
      <c r="BT2161" s="27">
        <f t="shared" si="7404"/>
        <v>978</v>
      </c>
      <c r="BU2161" s="27">
        <f t="shared" si="7405"/>
        <v>978</v>
      </c>
      <c r="BV2161" s="27"/>
      <c r="BW2161" s="27"/>
      <c r="BX2161" s="27">
        <f t="shared" si="7430"/>
        <v>1093.5999999999999</v>
      </c>
      <c r="BY2161" s="27">
        <f t="shared" si="7431"/>
        <v>978</v>
      </c>
      <c r="BZ2161" s="27">
        <f t="shared" si="7432"/>
        <v>978</v>
      </c>
      <c r="CA2161" s="27"/>
      <c r="CB2161" s="20">
        <v>0</v>
      </c>
      <c r="CC2161" s="35"/>
    </row>
    <row r="2162" spans="1:87" ht="31.2" hidden="1" x14ac:dyDescent="0.3">
      <c r="A2162" s="18" t="s">
        <v>1253</v>
      </c>
      <c r="B2162" s="19"/>
      <c r="C2162" s="18"/>
      <c r="D2162" s="18"/>
      <c r="E2162" s="34" t="s">
        <v>1254</v>
      </c>
      <c r="F2162" s="27">
        <f t="shared" si="7437"/>
        <v>104.4</v>
      </c>
      <c r="G2162" s="27">
        <f t="shared" si="7438"/>
        <v>104.4</v>
      </c>
      <c r="H2162" s="27">
        <f t="shared" si="7439"/>
        <v>104.4</v>
      </c>
      <c r="I2162" s="27">
        <f t="shared" si="7440"/>
        <v>0</v>
      </c>
      <c r="J2162" s="27">
        <f t="shared" si="7441"/>
        <v>0</v>
      </c>
      <c r="K2162" s="27">
        <f t="shared" si="7442"/>
        <v>0</v>
      </c>
      <c r="L2162" s="27">
        <f t="shared" si="7406"/>
        <v>104.4</v>
      </c>
      <c r="M2162" s="27">
        <f t="shared" si="7407"/>
        <v>104.4</v>
      </c>
      <c r="N2162" s="27">
        <f t="shared" si="7408"/>
        <v>104.4</v>
      </c>
      <c r="O2162" s="27">
        <f t="shared" si="7443"/>
        <v>0</v>
      </c>
      <c r="P2162" s="27">
        <f t="shared" si="7444"/>
        <v>0</v>
      </c>
      <c r="Q2162" s="27">
        <f t="shared" si="7445"/>
        <v>0</v>
      </c>
      <c r="R2162" s="27">
        <f t="shared" si="7409"/>
        <v>104.4</v>
      </c>
      <c r="S2162" s="27">
        <f t="shared" si="7410"/>
        <v>104.4</v>
      </c>
      <c r="T2162" s="27">
        <f t="shared" si="7411"/>
        <v>104.4</v>
      </c>
      <c r="U2162" s="27">
        <f t="shared" si="7446"/>
        <v>0</v>
      </c>
      <c r="V2162" s="27">
        <f t="shared" si="7447"/>
        <v>0</v>
      </c>
      <c r="W2162" s="27">
        <f t="shared" si="7448"/>
        <v>0</v>
      </c>
      <c r="X2162" s="27">
        <f t="shared" si="7412"/>
        <v>104.4</v>
      </c>
      <c r="Y2162" s="27">
        <f t="shared" si="7413"/>
        <v>104.4</v>
      </c>
      <c r="Z2162" s="27">
        <f t="shared" si="7414"/>
        <v>104.4</v>
      </c>
      <c r="AA2162" s="27">
        <f t="shared" si="7449"/>
        <v>0</v>
      </c>
      <c r="AB2162" s="27">
        <f t="shared" si="7450"/>
        <v>0</v>
      </c>
      <c r="AC2162" s="27">
        <f t="shared" si="7451"/>
        <v>0</v>
      </c>
      <c r="AD2162" s="27">
        <f t="shared" si="7415"/>
        <v>104.4</v>
      </c>
      <c r="AE2162" s="27">
        <f t="shared" si="7416"/>
        <v>104.4</v>
      </c>
      <c r="AF2162" s="27">
        <f t="shared" si="7417"/>
        <v>104.4</v>
      </c>
      <c r="AG2162" s="27">
        <f t="shared" si="7452"/>
        <v>0</v>
      </c>
      <c r="AH2162" s="27">
        <f t="shared" si="7453"/>
        <v>0</v>
      </c>
      <c r="AI2162" s="27">
        <f t="shared" si="7454"/>
        <v>0</v>
      </c>
      <c r="AJ2162" s="27">
        <f t="shared" si="7418"/>
        <v>104.4</v>
      </c>
      <c r="AK2162" s="27">
        <f t="shared" si="7419"/>
        <v>104.4</v>
      </c>
      <c r="AL2162" s="27">
        <f t="shared" si="7420"/>
        <v>104.4</v>
      </c>
      <c r="AM2162" s="27">
        <f t="shared" si="7455"/>
        <v>0</v>
      </c>
      <c r="AN2162" s="27">
        <f t="shared" si="7456"/>
        <v>0</v>
      </c>
      <c r="AO2162" s="27">
        <f t="shared" si="7457"/>
        <v>0</v>
      </c>
      <c r="AP2162" s="27">
        <f t="shared" si="7421"/>
        <v>104.4</v>
      </c>
      <c r="AQ2162" s="27">
        <f t="shared" si="7422"/>
        <v>104.4</v>
      </c>
      <c r="AR2162" s="27">
        <f t="shared" si="7423"/>
        <v>104.4</v>
      </c>
      <c r="AS2162" s="27">
        <f t="shared" si="7458"/>
        <v>0</v>
      </c>
      <c r="AT2162" s="27">
        <f t="shared" si="7459"/>
        <v>0</v>
      </c>
      <c r="AU2162" s="27">
        <f t="shared" si="7460"/>
        <v>0</v>
      </c>
      <c r="AV2162" s="27">
        <f t="shared" si="7424"/>
        <v>104.4</v>
      </c>
      <c r="AW2162" s="27">
        <f t="shared" si="7425"/>
        <v>104.4</v>
      </c>
      <c r="AX2162" s="27">
        <f t="shared" si="7426"/>
        <v>104.4</v>
      </c>
      <c r="AY2162" s="27">
        <f t="shared" si="7461"/>
        <v>761.64599999999996</v>
      </c>
      <c r="AZ2162" s="27">
        <f t="shared" si="7462"/>
        <v>0</v>
      </c>
      <c r="BA2162" s="27">
        <f t="shared" si="7463"/>
        <v>0</v>
      </c>
      <c r="BB2162" s="27">
        <f t="shared" si="7427"/>
        <v>866.04599999999994</v>
      </c>
      <c r="BC2162" s="27">
        <f t="shared" si="7428"/>
        <v>104.4</v>
      </c>
      <c r="BD2162" s="27">
        <f t="shared" si="7429"/>
        <v>104.4</v>
      </c>
      <c r="BE2162" s="27">
        <f t="shared" si="7464"/>
        <v>0</v>
      </c>
      <c r="BF2162" s="27">
        <f t="shared" si="7465"/>
        <v>0</v>
      </c>
      <c r="BG2162" s="27">
        <f t="shared" si="7466"/>
        <v>0</v>
      </c>
      <c r="BH2162" s="27">
        <f t="shared" si="7397"/>
        <v>866.04599999999994</v>
      </c>
      <c r="BI2162" s="27">
        <f t="shared" si="7398"/>
        <v>104.4</v>
      </c>
      <c r="BJ2162" s="27">
        <f t="shared" si="7399"/>
        <v>104.4</v>
      </c>
      <c r="BK2162" s="27">
        <f t="shared" si="7467"/>
        <v>0</v>
      </c>
      <c r="BL2162" s="27">
        <f t="shared" si="7468"/>
        <v>0</v>
      </c>
      <c r="BM2162" s="27">
        <f t="shared" si="7469"/>
        <v>0</v>
      </c>
      <c r="BN2162" s="27">
        <f t="shared" si="7400"/>
        <v>866.04599999999994</v>
      </c>
      <c r="BO2162" s="27">
        <f t="shared" si="7401"/>
        <v>104.4</v>
      </c>
      <c r="BP2162" s="27">
        <f t="shared" si="7402"/>
        <v>104.4</v>
      </c>
      <c r="BQ2162" s="27">
        <f t="shared" si="7470"/>
        <v>0</v>
      </c>
      <c r="BR2162" s="27">
        <f t="shared" si="7471"/>
        <v>0</v>
      </c>
      <c r="BS2162" s="27">
        <f t="shared" si="7403"/>
        <v>866.04599999999994</v>
      </c>
      <c r="BT2162" s="27">
        <f t="shared" si="7404"/>
        <v>104.4</v>
      </c>
      <c r="BU2162" s="27">
        <f t="shared" si="7405"/>
        <v>104.4</v>
      </c>
      <c r="BV2162" s="27">
        <f t="shared" si="7472"/>
        <v>0</v>
      </c>
      <c r="BW2162" s="27">
        <f t="shared" si="7473"/>
        <v>0</v>
      </c>
      <c r="BX2162" s="27">
        <f t="shared" si="7430"/>
        <v>866.04599999999994</v>
      </c>
      <c r="BY2162" s="27">
        <f t="shared" si="7431"/>
        <v>104.4</v>
      </c>
      <c r="BZ2162" s="27">
        <f t="shared" si="7432"/>
        <v>104.4</v>
      </c>
      <c r="CA2162" s="27">
        <f t="shared" si="7474"/>
        <v>0</v>
      </c>
      <c r="CB2162" s="20">
        <v>0</v>
      </c>
      <c r="CC2162" s="35"/>
      <c r="CI2162" s="1" t="s">
        <v>30</v>
      </c>
    </row>
    <row r="2163" spans="1:87" ht="31.2" hidden="1" x14ac:dyDescent="0.3">
      <c r="A2163" s="18" t="s">
        <v>1253</v>
      </c>
      <c r="B2163" s="19">
        <v>200</v>
      </c>
      <c r="C2163" s="18"/>
      <c r="D2163" s="18"/>
      <c r="E2163" s="34" t="s">
        <v>39</v>
      </c>
      <c r="F2163" s="27">
        <f t="shared" si="7437"/>
        <v>104.4</v>
      </c>
      <c r="G2163" s="27">
        <f t="shared" si="7438"/>
        <v>104.4</v>
      </c>
      <c r="H2163" s="27">
        <f t="shared" si="7439"/>
        <v>104.4</v>
      </c>
      <c r="I2163" s="27">
        <f t="shared" si="7440"/>
        <v>0</v>
      </c>
      <c r="J2163" s="27">
        <f t="shared" si="7441"/>
        <v>0</v>
      </c>
      <c r="K2163" s="27">
        <f t="shared" si="7442"/>
        <v>0</v>
      </c>
      <c r="L2163" s="27">
        <f t="shared" si="7406"/>
        <v>104.4</v>
      </c>
      <c r="M2163" s="27">
        <f t="shared" si="7407"/>
        <v>104.4</v>
      </c>
      <c r="N2163" s="27">
        <f t="shared" si="7408"/>
        <v>104.4</v>
      </c>
      <c r="O2163" s="27">
        <f t="shared" si="7443"/>
        <v>0</v>
      </c>
      <c r="P2163" s="27">
        <f t="shared" si="7444"/>
        <v>0</v>
      </c>
      <c r="Q2163" s="27">
        <f t="shared" si="7445"/>
        <v>0</v>
      </c>
      <c r="R2163" s="27">
        <f t="shared" si="7409"/>
        <v>104.4</v>
      </c>
      <c r="S2163" s="27">
        <f t="shared" si="7410"/>
        <v>104.4</v>
      </c>
      <c r="T2163" s="27">
        <f t="shared" si="7411"/>
        <v>104.4</v>
      </c>
      <c r="U2163" s="27">
        <f t="shared" si="7446"/>
        <v>0</v>
      </c>
      <c r="V2163" s="27">
        <f t="shared" si="7447"/>
        <v>0</v>
      </c>
      <c r="W2163" s="27">
        <f t="shared" si="7448"/>
        <v>0</v>
      </c>
      <c r="X2163" s="27">
        <f t="shared" si="7412"/>
        <v>104.4</v>
      </c>
      <c r="Y2163" s="27">
        <f t="shared" si="7413"/>
        <v>104.4</v>
      </c>
      <c r="Z2163" s="27">
        <f t="shared" si="7414"/>
        <v>104.4</v>
      </c>
      <c r="AA2163" s="27">
        <f t="shared" si="7449"/>
        <v>0</v>
      </c>
      <c r="AB2163" s="27">
        <f t="shared" si="7450"/>
        <v>0</v>
      </c>
      <c r="AC2163" s="27">
        <f t="shared" si="7451"/>
        <v>0</v>
      </c>
      <c r="AD2163" s="27">
        <f t="shared" si="7415"/>
        <v>104.4</v>
      </c>
      <c r="AE2163" s="27">
        <f t="shared" si="7416"/>
        <v>104.4</v>
      </c>
      <c r="AF2163" s="27">
        <f t="shared" si="7417"/>
        <v>104.4</v>
      </c>
      <c r="AG2163" s="27">
        <f t="shared" si="7452"/>
        <v>0</v>
      </c>
      <c r="AH2163" s="27">
        <f t="shared" si="7453"/>
        <v>0</v>
      </c>
      <c r="AI2163" s="27">
        <f t="shared" si="7454"/>
        <v>0</v>
      </c>
      <c r="AJ2163" s="27">
        <f t="shared" si="7418"/>
        <v>104.4</v>
      </c>
      <c r="AK2163" s="27">
        <f t="shared" si="7419"/>
        <v>104.4</v>
      </c>
      <c r="AL2163" s="27">
        <f t="shared" si="7420"/>
        <v>104.4</v>
      </c>
      <c r="AM2163" s="27">
        <f t="shared" si="7455"/>
        <v>0</v>
      </c>
      <c r="AN2163" s="27">
        <f t="shared" si="7456"/>
        <v>0</v>
      </c>
      <c r="AO2163" s="27">
        <f t="shared" si="7457"/>
        <v>0</v>
      </c>
      <c r="AP2163" s="27">
        <f t="shared" si="7421"/>
        <v>104.4</v>
      </c>
      <c r="AQ2163" s="27">
        <f t="shared" si="7422"/>
        <v>104.4</v>
      </c>
      <c r="AR2163" s="27">
        <f t="shared" si="7423"/>
        <v>104.4</v>
      </c>
      <c r="AS2163" s="27">
        <f t="shared" si="7458"/>
        <v>0</v>
      </c>
      <c r="AT2163" s="27">
        <f t="shared" si="7459"/>
        <v>0</v>
      </c>
      <c r="AU2163" s="27">
        <f t="shared" si="7460"/>
        <v>0</v>
      </c>
      <c r="AV2163" s="27">
        <f t="shared" si="7424"/>
        <v>104.4</v>
      </c>
      <c r="AW2163" s="27">
        <f t="shared" si="7425"/>
        <v>104.4</v>
      </c>
      <c r="AX2163" s="27">
        <f t="shared" si="7426"/>
        <v>104.4</v>
      </c>
      <c r="AY2163" s="27">
        <f t="shared" si="7461"/>
        <v>761.64599999999996</v>
      </c>
      <c r="AZ2163" s="27">
        <f t="shared" si="7462"/>
        <v>0</v>
      </c>
      <c r="BA2163" s="27">
        <f t="shared" si="7463"/>
        <v>0</v>
      </c>
      <c r="BB2163" s="27">
        <f t="shared" si="7427"/>
        <v>866.04599999999994</v>
      </c>
      <c r="BC2163" s="27">
        <f t="shared" si="7428"/>
        <v>104.4</v>
      </c>
      <c r="BD2163" s="27">
        <f t="shared" si="7429"/>
        <v>104.4</v>
      </c>
      <c r="BE2163" s="27">
        <f t="shared" si="7464"/>
        <v>0</v>
      </c>
      <c r="BF2163" s="27">
        <f t="shared" si="7465"/>
        <v>0</v>
      </c>
      <c r="BG2163" s="27">
        <f t="shared" si="7466"/>
        <v>0</v>
      </c>
      <c r="BH2163" s="27">
        <f t="shared" si="7397"/>
        <v>866.04599999999994</v>
      </c>
      <c r="BI2163" s="27">
        <f t="shared" si="7398"/>
        <v>104.4</v>
      </c>
      <c r="BJ2163" s="27">
        <f t="shared" si="7399"/>
        <v>104.4</v>
      </c>
      <c r="BK2163" s="27">
        <f t="shared" si="7467"/>
        <v>0</v>
      </c>
      <c r="BL2163" s="27">
        <f t="shared" si="7468"/>
        <v>0</v>
      </c>
      <c r="BM2163" s="27">
        <f t="shared" si="7469"/>
        <v>0</v>
      </c>
      <c r="BN2163" s="27">
        <f t="shared" si="7400"/>
        <v>866.04599999999994</v>
      </c>
      <c r="BO2163" s="27">
        <f t="shared" si="7401"/>
        <v>104.4</v>
      </c>
      <c r="BP2163" s="27">
        <f t="shared" si="7402"/>
        <v>104.4</v>
      </c>
      <c r="BQ2163" s="27">
        <f t="shared" si="7470"/>
        <v>0</v>
      </c>
      <c r="BR2163" s="27">
        <f t="shared" si="7471"/>
        <v>0</v>
      </c>
      <c r="BS2163" s="27">
        <f t="shared" si="7403"/>
        <v>866.04599999999994</v>
      </c>
      <c r="BT2163" s="27">
        <f t="shared" si="7404"/>
        <v>104.4</v>
      </c>
      <c r="BU2163" s="27">
        <f t="shared" si="7405"/>
        <v>104.4</v>
      </c>
      <c r="BV2163" s="27">
        <f t="shared" si="7472"/>
        <v>0</v>
      </c>
      <c r="BW2163" s="27">
        <f t="shared" si="7473"/>
        <v>0</v>
      </c>
      <c r="BX2163" s="27">
        <f t="shared" si="7430"/>
        <v>866.04599999999994</v>
      </c>
      <c r="BY2163" s="27">
        <f t="shared" si="7431"/>
        <v>104.4</v>
      </c>
      <c r="BZ2163" s="27">
        <f t="shared" si="7432"/>
        <v>104.4</v>
      </c>
      <c r="CA2163" s="27">
        <f t="shared" si="7474"/>
        <v>0</v>
      </c>
      <c r="CB2163" s="20">
        <v>0</v>
      </c>
      <c r="CC2163" s="35"/>
      <c r="CG2163" s="1" t="s">
        <v>28</v>
      </c>
    </row>
    <row r="2164" spans="1:87" ht="46.8" hidden="1" x14ac:dyDescent="0.3">
      <c r="A2164" s="18" t="s">
        <v>1253</v>
      </c>
      <c r="B2164" s="19">
        <v>240</v>
      </c>
      <c r="C2164" s="18"/>
      <c r="D2164" s="18"/>
      <c r="E2164" s="34" t="s">
        <v>40</v>
      </c>
      <c r="F2164" s="27">
        <f t="shared" si="7437"/>
        <v>104.4</v>
      </c>
      <c r="G2164" s="27">
        <f t="shared" si="7438"/>
        <v>104.4</v>
      </c>
      <c r="H2164" s="27">
        <f t="shared" si="7439"/>
        <v>104.4</v>
      </c>
      <c r="I2164" s="27">
        <f t="shared" si="7440"/>
        <v>0</v>
      </c>
      <c r="J2164" s="27">
        <f t="shared" si="7441"/>
        <v>0</v>
      </c>
      <c r="K2164" s="27">
        <f t="shared" si="7442"/>
        <v>0</v>
      </c>
      <c r="L2164" s="27">
        <f t="shared" si="7406"/>
        <v>104.4</v>
      </c>
      <c r="M2164" s="27">
        <f t="shared" si="7407"/>
        <v>104.4</v>
      </c>
      <c r="N2164" s="27">
        <f t="shared" si="7408"/>
        <v>104.4</v>
      </c>
      <c r="O2164" s="27">
        <f t="shared" si="7443"/>
        <v>0</v>
      </c>
      <c r="P2164" s="27">
        <f t="shared" si="7444"/>
        <v>0</v>
      </c>
      <c r="Q2164" s="27">
        <f t="shared" si="7445"/>
        <v>0</v>
      </c>
      <c r="R2164" s="27">
        <f t="shared" si="7409"/>
        <v>104.4</v>
      </c>
      <c r="S2164" s="27">
        <f t="shared" si="7410"/>
        <v>104.4</v>
      </c>
      <c r="T2164" s="27">
        <f t="shared" si="7411"/>
        <v>104.4</v>
      </c>
      <c r="U2164" s="27">
        <f t="shared" si="7446"/>
        <v>0</v>
      </c>
      <c r="V2164" s="27">
        <f t="shared" si="7447"/>
        <v>0</v>
      </c>
      <c r="W2164" s="27">
        <f t="shared" si="7448"/>
        <v>0</v>
      </c>
      <c r="X2164" s="27">
        <f t="shared" si="7412"/>
        <v>104.4</v>
      </c>
      <c r="Y2164" s="27">
        <f t="shared" si="7413"/>
        <v>104.4</v>
      </c>
      <c r="Z2164" s="27">
        <f t="shared" si="7414"/>
        <v>104.4</v>
      </c>
      <c r="AA2164" s="27">
        <f t="shared" si="7449"/>
        <v>0</v>
      </c>
      <c r="AB2164" s="27">
        <f t="shared" si="7450"/>
        <v>0</v>
      </c>
      <c r="AC2164" s="27">
        <f t="shared" si="7451"/>
        <v>0</v>
      </c>
      <c r="AD2164" s="27">
        <f t="shared" si="7415"/>
        <v>104.4</v>
      </c>
      <c r="AE2164" s="27">
        <f t="shared" si="7416"/>
        <v>104.4</v>
      </c>
      <c r="AF2164" s="27">
        <f t="shared" si="7417"/>
        <v>104.4</v>
      </c>
      <c r="AG2164" s="27">
        <f t="shared" si="7452"/>
        <v>0</v>
      </c>
      <c r="AH2164" s="27">
        <f t="shared" si="7453"/>
        <v>0</v>
      </c>
      <c r="AI2164" s="27">
        <f t="shared" si="7454"/>
        <v>0</v>
      </c>
      <c r="AJ2164" s="27">
        <f t="shared" si="7418"/>
        <v>104.4</v>
      </c>
      <c r="AK2164" s="27">
        <f t="shared" si="7419"/>
        <v>104.4</v>
      </c>
      <c r="AL2164" s="27">
        <f t="shared" si="7420"/>
        <v>104.4</v>
      </c>
      <c r="AM2164" s="27">
        <f t="shared" si="7455"/>
        <v>0</v>
      </c>
      <c r="AN2164" s="27">
        <f t="shared" si="7456"/>
        <v>0</v>
      </c>
      <c r="AO2164" s="27">
        <f t="shared" si="7457"/>
        <v>0</v>
      </c>
      <c r="AP2164" s="27">
        <f t="shared" si="7421"/>
        <v>104.4</v>
      </c>
      <c r="AQ2164" s="27">
        <f t="shared" si="7422"/>
        <v>104.4</v>
      </c>
      <c r="AR2164" s="27">
        <f t="shared" si="7423"/>
        <v>104.4</v>
      </c>
      <c r="AS2164" s="27">
        <f t="shared" si="7458"/>
        <v>0</v>
      </c>
      <c r="AT2164" s="27">
        <f t="shared" si="7459"/>
        <v>0</v>
      </c>
      <c r="AU2164" s="27">
        <f t="shared" si="7460"/>
        <v>0</v>
      </c>
      <c r="AV2164" s="27">
        <f t="shared" si="7424"/>
        <v>104.4</v>
      </c>
      <c r="AW2164" s="27">
        <f t="shared" si="7425"/>
        <v>104.4</v>
      </c>
      <c r="AX2164" s="27">
        <f t="shared" si="7426"/>
        <v>104.4</v>
      </c>
      <c r="AY2164" s="27">
        <f t="shared" si="7461"/>
        <v>761.64599999999996</v>
      </c>
      <c r="AZ2164" s="27">
        <f t="shared" si="7462"/>
        <v>0</v>
      </c>
      <c r="BA2164" s="27">
        <f t="shared" si="7463"/>
        <v>0</v>
      </c>
      <c r="BB2164" s="27">
        <f t="shared" si="7427"/>
        <v>866.04599999999994</v>
      </c>
      <c r="BC2164" s="27">
        <f t="shared" si="7428"/>
        <v>104.4</v>
      </c>
      <c r="BD2164" s="27">
        <f t="shared" si="7429"/>
        <v>104.4</v>
      </c>
      <c r="BE2164" s="27">
        <f t="shared" si="7464"/>
        <v>0</v>
      </c>
      <c r="BF2164" s="27">
        <f t="shared" si="7465"/>
        <v>0</v>
      </c>
      <c r="BG2164" s="27">
        <f t="shared" si="7466"/>
        <v>0</v>
      </c>
      <c r="BH2164" s="27">
        <f t="shared" si="7397"/>
        <v>866.04599999999994</v>
      </c>
      <c r="BI2164" s="27">
        <f t="shared" si="7398"/>
        <v>104.4</v>
      </c>
      <c r="BJ2164" s="27">
        <f t="shared" si="7399"/>
        <v>104.4</v>
      </c>
      <c r="BK2164" s="27">
        <f t="shared" si="7467"/>
        <v>0</v>
      </c>
      <c r="BL2164" s="27">
        <f t="shared" si="7468"/>
        <v>0</v>
      </c>
      <c r="BM2164" s="27">
        <f t="shared" si="7469"/>
        <v>0</v>
      </c>
      <c r="BN2164" s="27">
        <f t="shared" si="7400"/>
        <v>866.04599999999994</v>
      </c>
      <c r="BO2164" s="27">
        <f t="shared" si="7401"/>
        <v>104.4</v>
      </c>
      <c r="BP2164" s="27">
        <f t="shared" si="7402"/>
        <v>104.4</v>
      </c>
      <c r="BQ2164" s="27">
        <f t="shared" si="7470"/>
        <v>0</v>
      </c>
      <c r="BR2164" s="27">
        <f t="shared" si="7471"/>
        <v>0</v>
      </c>
      <c r="BS2164" s="27">
        <f t="shared" si="7403"/>
        <v>866.04599999999994</v>
      </c>
      <c r="BT2164" s="27">
        <f t="shared" si="7404"/>
        <v>104.4</v>
      </c>
      <c r="BU2164" s="27">
        <f t="shared" si="7405"/>
        <v>104.4</v>
      </c>
      <c r="BV2164" s="27">
        <f t="shared" si="7472"/>
        <v>0</v>
      </c>
      <c r="BW2164" s="27">
        <f t="shared" si="7473"/>
        <v>0</v>
      </c>
      <c r="BX2164" s="27">
        <f t="shared" si="7430"/>
        <v>866.04599999999994</v>
      </c>
      <c r="BY2164" s="27">
        <f t="shared" si="7431"/>
        <v>104.4</v>
      </c>
      <c r="BZ2164" s="27">
        <f t="shared" si="7432"/>
        <v>104.4</v>
      </c>
      <c r="CA2164" s="27">
        <f t="shared" si="7474"/>
        <v>0</v>
      </c>
      <c r="CB2164" s="20">
        <v>0</v>
      </c>
      <c r="CC2164" s="35"/>
      <c r="CH2164" s="1" t="s">
        <v>29</v>
      </c>
    </row>
    <row r="2165" spans="1:87" ht="31.2" hidden="1" x14ac:dyDescent="0.3">
      <c r="A2165" s="18" t="s">
        <v>1253</v>
      </c>
      <c r="B2165" s="19">
        <v>240</v>
      </c>
      <c r="C2165" s="18" t="s">
        <v>392</v>
      </c>
      <c r="D2165" s="18" t="s">
        <v>618</v>
      </c>
      <c r="E2165" s="34" t="s">
        <v>619</v>
      </c>
      <c r="F2165" s="27">
        <v>104.4</v>
      </c>
      <c r="G2165" s="27">
        <v>104.4</v>
      </c>
      <c r="H2165" s="27">
        <v>104.4</v>
      </c>
      <c r="I2165" s="27"/>
      <c r="J2165" s="27"/>
      <c r="K2165" s="27"/>
      <c r="L2165" s="27">
        <f t="shared" si="7406"/>
        <v>104.4</v>
      </c>
      <c r="M2165" s="27">
        <f t="shared" si="7407"/>
        <v>104.4</v>
      </c>
      <c r="N2165" s="27">
        <f t="shared" si="7408"/>
        <v>104.4</v>
      </c>
      <c r="O2165" s="27"/>
      <c r="P2165" s="27"/>
      <c r="Q2165" s="27"/>
      <c r="R2165" s="27">
        <f t="shared" si="7409"/>
        <v>104.4</v>
      </c>
      <c r="S2165" s="27">
        <f t="shared" si="7410"/>
        <v>104.4</v>
      </c>
      <c r="T2165" s="27">
        <f t="shared" si="7411"/>
        <v>104.4</v>
      </c>
      <c r="U2165" s="27"/>
      <c r="V2165" s="27"/>
      <c r="W2165" s="27"/>
      <c r="X2165" s="27">
        <f t="shared" si="7412"/>
        <v>104.4</v>
      </c>
      <c r="Y2165" s="27">
        <f t="shared" si="7413"/>
        <v>104.4</v>
      </c>
      <c r="Z2165" s="27">
        <f t="shared" si="7414"/>
        <v>104.4</v>
      </c>
      <c r="AA2165" s="27"/>
      <c r="AB2165" s="27"/>
      <c r="AC2165" s="27"/>
      <c r="AD2165" s="27">
        <f t="shared" si="7415"/>
        <v>104.4</v>
      </c>
      <c r="AE2165" s="27">
        <f t="shared" si="7416"/>
        <v>104.4</v>
      </c>
      <c r="AF2165" s="27">
        <f t="shared" si="7417"/>
        <v>104.4</v>
      </c>
      <c r="AG2165" s="27"/>
      <c r="AH2165" s="27"/>
      <c r="AI2165" s="27"/>
      <c r="AJ2165" s="27">
        <f t="shared" si="7418"/>
        <v>104.4</v>
      </c>
      <c r="AK2165" s="27">
        <f t="shared" si="7419"/>
        <v>104.4</v>
      </c>
      <c r="AL2165" s="27">
        <f t="shared" si="7420"/>
        <v>104.4</v>
      </c>
      <c r="AM2165" s="27"/>
      <c r="AN2165" s="27"/>
      <c r="AO2165" s="27"/>
      <c r="AP2165" s="27">
        <f t="shared" si="7421"/>
        <v>104.4</v>
      </c>
      <c r="AQ2165" s="27">
        <f t="shared" si="7422"/>
        <v>104.4</v>
      </c>
      <c r="AR2165" s="27">
        <f t="shared" si="7423"/>
        <v>104.4</v>
      </c>
      <c r="AS2165" s="27"/>
      <c r="AT2165" s="27"/>
      <c r="AU2165" s="27"/>
      <c r="AV2165" s="27">
        <f t="shared" si="7424"/>
        <v>104.4</v>
      </c>
      <c r="AW2165" s="27">
        <f t="shared" si="7425"/>
        <v>104.4</v>
      </c>
      <c r="AX2165" s="27">
        <f t="shared" si="7426"/>
        <v>104.4</v>
      </c>
      <c r="AY2165" s="27">
        <v>761.64599999999996</v>
      </c>
      <c r="AZ2165" s="27"/>
      <c r="BA2165" s="27"/>
      <c r="BB2165" s="27">
        <f t="shared" si="7427"/>
        <v>866.04599999999994</v>
      </c>
      <c r="BC2165" s="27">
        <f t="shared" si="7428"/>
        <v>104.4</v>
      </c>
      <c r="BD2165" s="27">
        <f t="shared" si="7429"/>
        <v>104.4</v>
      </c>
      <c r="BE2165" s="27"/>
      <c r="BF2165" s="27"/>
      <c r="BG2165" s="27"/>
      <c r="BH2165" s="27">
        <f t="shared" si="7397"/>
        <v>866.04599999999994</v>
      </c>
      <c r="BI2165" s="27">
        <f t="shared" si="7398"/>
        <v>104.4</v>
      </c>
      <c r="BJ2165" s="27">
        <f t="shared" si="7399"/>
        <v>104.4</v>
      </c>
      <c r="BK2165" s="27"/>
      <c r="BL2165" s="27"/>
      <c r="BM2165" s="27"/>
      <c r="BN2165" s="27">
        <f t="shared" si="7400"/>
        <v>866.04599999999994</v>
      </c>
      <c r="BO2165" s="27">
        <f t="shared" si="7401"/>
        <v>104.4</v>
      </c>
      <c r="BP2165" s="27">
        <f t="shared" si="7402"/>
        <v>104.4</v>
      </c>
      <c r="BQ2165" s="27"/>
      <c r="BR2165" s="27"/>
      <c r="BS2165" s="27">
        <f t="shared" si="7403"/>
        <v>866.04599999999994</v>
      </c>
      <c r="BT2165" s="27">
        <f t="shared" si="7404"/>
        <v>104.4</v>
      </c>
      <c r="BU2165" s="27">
        <f t="shared" si="7405"/>
        <v>104.4</v>
      </c>
      <c r="BV2165" s="27"/>
      <c r="BW2165" s="27"/>
      <c r="BX2165" s="27">
        <f t="shared" si="7430"/>
        <v>866.04599999999994</v>
      </c>
      <c r="BY2165" s="27">
        <f t="shared" si="7431"/>
        <v>104.4</v>
      </c>
      <c r="BZ2165" s="27">
        <f t="shared" si="7432"/>
        <v>104.4</v>
      </c>
      <c r="CA2165" s="27"/>
      <c r="CB2165" s="20">
        <v>0</v>
      </c>
      <c r="CC2165" s="35"/>
    </row>
    <row r="2166" spans="1:87" hidden="1" x14ac:dyDescent="0.3">
      <c r="A2166" s="36" t="s">
        <v>1255</v>
      </c>
      <c r="B2166" s="19"/>
      <c r="C2166" s="18"/>
      <c r="D2166" s="18"/>
      <c r="E2166" s="34" t="s">
        <v>1256</v>
      </c>
      <c r="F2166" s="27">
        <f t="shared" si="7437"/>
        <v>1807.1</v>
      </c>
      <c r="G2166" s="27">
        <f t="shared" si="7438"/>
        <v>2483</v>
      </c>
      <c r="H2166" s="27">
        <f t="shared" si="7439"/>
        <v>0</v>
      </c>
      <c r="I2166" s="27">
        <f t="shared" si="7440"/>
        <v>0</v>
      </c>
      <c r="J2166" s="27">
        <f t="shared" si="7441"/>
        <v>0</v>
      </c>
      <c r="K2166" s="27">
        <f t="shared" si="7442"/>
        <v>0</v>
      </c>
      <c r="L2166" s="27">
        <f t="shared" si="7406"/>
        <v>1807.1</v>
      </c>
      <c r="M2166" s="27">
        <f t="shared" si="7407"/>
        <v>2483</v>
      </c>
      <c r="N2166" s="27">
        <f t="shared" si="7408"/>
        <v>0</v>
      </c>
      <c r="O2166" s="27">
        <f t="shared" si="7443"/>
        <v>0</v>
      </c>
      <c r="P2166" s="27">
        <f t="shared" si="7444"/>
        <v>0</v>
      </c>
      <c r="Q2166" s="27">
        <f t="shared" si="7445"/>
        <v>0</v>
      </c>
      <c r="R2166" s="27">
        <f t="shared" si="7409"/>
        <v>1807.1</v>
      </c>
      <c r="S2166" s="27">
        <f t="shared" si="7410"/>
        <v>2483</v>
      </c>
      <c r="T2166" s="27">
        <f t="shared" si="7411"/>
        <v>0</v>
      </c>
      <c r="U2166" s="27">
        <f t="shared" si="7446"/>
        <v>0</v>
      </c>
      <c r="V2166" s="27">
        <f t="shared" si="7447"/>
        <v>0</v>
      </c>
      <c r="W2166" s="27">
        <f t="shared" si="7448"/>
        <v>0</v>
      </c>
      <c r="X2166" s="27">
        <f t="shared" si="7412"/>
        <v>1807.1</v>
      </c>
      <c r="Y2166" s="27">
        <f t="shared" si="7413"/>
        <v>2483</v>
      </c>
      <c r="Z2166" s="27">
        <f t="shared" si="7414"/>
        <v>0</v>
      </c>
      <c r="AA2166" s="27">
        <f t="shared" si="7449"/>
        <v>0</v>
      </c>
      <c r="AB2166" s="27">
        <f t="shared" si="7450"/>
        <v>0</v>
      </c>
      <c r="AC2166" s="27">
        <f t="shared" si="7451"/>
        <v>0</v>
      </c>
      <c r="AD2166" s="27">
        <f t="shared" si="7415"/>
        <v>1807.1</v>
      </c>
      <c r="AE2166" s="27">
        <f t="shared" si="7416"/>
        <v>2483</v>
      </c>
      <c r="AF2166" s="27">
        <f t="shared" si="7417"/>
        <v>0</v>
      </c>
      <c r="AG2166" s="27">
        <f t="shared" si="7452"/>
        <v>0</v>
      </c>
      <c r="AH2166" s="27">
        <f t="shared" si="7453"/>
        <v>0</v>
      </c>
      <c r="AI2166" s="27">
        <f t="shared" si="7454"/>
        <v>0</v>
      </c>
      <c r="AJ2166" s="27">
        <f t="shared" si="7418"/>
        <v>1807.1</v>
      </c>
      <c r="AK2166" s="27">
        <f t="shared" si="7419"/>
        <v>2483</v>
      </c>
      <c r="AL2166" s="27">
        <f t="shared" si="7420"/>
        <v>0</v>
      </c>
      <c r="AM2166" s="27">
        <f t="shared" si="7455"/>
        <v>0</v>
      </c>
      <c r="AN2166" s="27">
        <f t="shared" si="7456"/>
        <v>0</v>
      </c>
      <c r="AO2166" s="27">
        <f t="shared" si="7457"/>
        <v>0</v>
      </c>
      <c r="AP2166" s="27">
        <f t="shared" si="7421"/>
        <v>1807.1</v>
      </c>
      <c r="AQ2166" s="27">
        <f t="shared" si="7422"/>
        <v>2483</v>
      </c>
      <c r="AR2166" s="27">
        <f t="shared" si="7423"/>
        <v>0</v>
      </c>
      <c r="AS2166" s="27">
        <f t="shared" si="7458"/>
        <v>0</v>
      </c>
      <c r="AT2166" s="27">
        <f t="shared" si="7459"/>
        <v>0</v>
      </c>
      <c r="AU2166" s="27">
        <f t="shared" si="7460"/>
        <v>0</v>
      </c>
      <c r="AV2166" s="27">
        <f t="shared" si="7424"/>
        <v>1807.1</v>
      </c>
      <c r="AW2166" s="27">
        <f t="shared" si="7425"/>
        <v>2483</v>
      </c>
      <c r="AX2166" s="27">
        <f t="shared" si="7426"/>
        <v>0</v>
      </c>
      <c r="AY2166" s="27">
        <f t="shared" si="7461"/>
        <v>-1329.6970000000001</v>
      </c>
      <c r="AZ2166" s="27">
        <f t="shared" si="7462"/>
        <v>0</v>
      </c>
      <c r="BA2166" s="27">
        <f t="shared" si="7463"/>
        <v>0</v>
      </c>
      <c r="BB2166" s="27">
        <f t="shared" si="7427"/>
        <v>477.40299999999979</v>
      </c>
      <c r="BC2166" s="27">
        <f t="shared" si="7428"/>
        <v>2483</v>
      </c>
      <c r="BD2166" s="27">
        <f t="shared" si="7429"/>
        <v>0</v>
      </c>
      <c r="BE2166" s="27">
        <f t="shared" si="7464"/>
        <v>0</v>
      </c>
      <c r="BF2166" s="27">
        <f t="shared" si="7465"/>
        <v>0</v>
      </c>
      <c r="BG2166" s="27">
        <f t="shared" si="7466"/>
        <v>0</v>
      </c>
      <c r="BH2166" s="27">
        <f t="shared" si="7397"/>
        <v>477.40299999999979</v>
      </c>
      <c r="BI2166" s="27">
        <f t="shared" si="7398"/>
        <v>2483</v>
      </c>
      <c r="BJ2166" s="27">
        <f t="shared" si="7399"/>
        <v>0</v>
      </c>
      <c r="BK2166" s="27">
        <f t="shared" si="7467"/>
        <v>0</v>
      </c>
      <c r="BL2166" s="27">
        <f t="shared" si="7468"/>
        <v>0</v>
      </c>
      <c r="BM2166" s="27">
        <f t="shared" si="7469"/>
        <v>0</v>
      </c>
      <c r="BN2166" s="27">
        <f t="shared" si="7400"/>
        <v>477.40299999999979</v>
      </c>
      <c r="BO2166" s="27">
        <f t="shared" si="7401"/>
        <v>2483</v>
      </c>
      <c r="BP2166" s="27">
        <f t="shared" si="7402"/>
        <v>0</v>
      </c>
      <c r="BQ2166" s="27">
        <f t="shared" si="7470"/>
        <v>0</v>
      </c>
      <c r="BR2166" s="27">
        <f t="shared" si="7471"/>
        <v>0</v>
      </c>
      <c r="BS2166" s="27">
        <f t="shared" si="7403"/>
        <v>477.40299999999979</v>
      </c>
      <c r="BT2166" s="27">
        <f t="shared" si="7404"/>
        <v>2483</v>
      </c>
      <c r="BU2166" s="27">
        <f t="shared" si="7405"/>
        <v>0</v>
      </c>
      <c r="BV2166" s="27">
        <f t="shared" si="7472"/>
        <v>0</v>
      </c>
      <c r="BW2166" s="27">
        <f t="shared" si="7473"/>
        <v>0</v>
      </c>
      <c r="BX2166" s="27">
        <f t="shared" si="7430"/>
        <v>477.40299999999979</v>
      </c>
      <c r="BY2166" s="27">
        <f t="shared" si="7431"/>
        <v>2483</v>
      </c>
      <c r="BZ2166" s="27">
        <f t="shared" si="7432"/>
        <v>0</v>
      </c>
      <c r="CA2166" s="27">
        <f t="shared" si="7474"/>
        <v>0</v>
      </c>
      <c r="CB2166" s="20">
        <v>0</v>
      </c>
      <c r="CC2166" s="35"/>
      <c r="CI2166" s="1" t="s">
        <v>30</v>
      </c>
    </row>
    <row r="2167" spans="1:87" ht="31.2" hidden="1" x14ac:dyDescent="0.3">
      <c r="A2167" s="36" t="s">
        <v>1255</v>
      </c>
      <c r="B2167" s="19">
        <v>200</v>
      </c>
      <c r="C2167" s="18"/>
      <c r="D2167" s="18"/>
      <c r="E2167" s="34" t="s">
        <v>39</v>
      </c>
      <c r="F2167" s="27">
        <f t="shared" si="7437"/>
        <v>1807.1</v>
      </c>
      <c r="G2167" s="27">
        <f t="shared" si="7438"/>
        <v>2483</v>
      </c>
      <c r="H2167" s="27">
        <f t="shared" si="7439"/>
        <v>0</v>
      </c>
      <c r="I2167" s="27">
        <f t="shared" si="7440"/>
        <v>0</v>
      </c>
      <c r="J2167" s="27">
        <f t="shared" si="7441"/>
        <v>0</v>
      </c>
      <c r="K2167" s="27">
        <f t="shared" si="7442"/>
        <v>0</v>
      </c>
      <c r="L2167" s="27">
        <f t="shared" si="7406"/>
        <v>1807.1</v>
      </c>
      <c r="M2167" s="27">
        <f t="shared" si="7407"/>
        <v>2483</v>
      </c>
      <c r="N2167" s="27">
        <f t="shared" si="7408"/>
        <v>0</v>
      </c>
      <c r="O2167" s="27">
        <f t="shared" si="7443"/>
        <v>0</v>
      </c>
      <c r="P2167" s="27">
        <f t="shared" si="7444"/>
        <v>0</v>
      </c>
      <c r="Q2167" s="27">
        <f t="shared" si="7445"/>
        <v>0</v>
      </c>
      <c r="R2167" s="27">
        <f t="shared" si="7409"/>
        <v>1807.1</v>
      </c>
      <c r="S2167" s="27">
        <f t="shared" si="7410"/>
        <v>2483</v>
      </c>
      <c r="T2167" s="27">
        <f t="shared" si="7411"/>
        <v>0</v>
      </c>
      <c r="U2167" s="27">
        <f t="shared" si="7446"/>
        <v>0</v>
      </c>
      <c r="V2167" s="27">
        <f t="shared" si="7447"/>
        <v>0</v>
      </c>
      <c r="W2167" s="27">
        <f t="shared" si="7448"/>
        <v>0</v>
      </c>
      <c r="X2167" s="27">
        <f t="shared" si="7412"/>
        <v>1807.1</v>
      </c>
      <c r="Y2167" s="27">
        <f t="shared" si="7413"/>
        <v>2483</v>
      </c>
      <c r="Z2167" s="27">
        <f t="shared" si="7414"/>
        <v>0</v>
      </c>
      <c r="AA2167" s="27">
        <f t="shared" si="7449"/>
        <v>0</v>
      </c>
      <c r="AB2167" s="27">
        <f t="shared" si="7450"/>
        <v>0</v>
      </c>
      <c r="AC2167" s="27">
        <f t="shared" si="7451"/>
        <v>0</v>
      </c>
      <c r="AD2167" s="27">
        <f t="shared" si="7415"/>
        <v>1807.1</v>
      </c>
      <c r="AE2167" s="27">
        <f t="shared" si="7416"/>
        <v>2483</v>
      </c>
      <c r="AF2167" s="27">
        <f t="shared" si="7417"/>
        <v>0</v>
      </c>
      <c r="AG2167" s="27">
        <f t="shared" si="7452"/>
        <v>0</v>
      </c>
      <c r="AH2167" s="27">
        <f t="shared" si="7453"/>
        <v>0</v>
      </c>
      <c r="AI2167" s="27">
        <f t="shared" si="7454"/>
        <v>0</v>
      </c>
      <c r="AJ2167" s="27">
        <f t="shared" si="7418"/>
        <v>1807.1</v>
      </c>
      <c r="AK2167" s="27">
        <f t="shared" si="7419"/>
        <v>2483</v>
      </c>
      <c r="AL2167" s="27">
        <f t="shared" si="7420"/>
        <v>0</v>
      </c>
      <c r="AM2167" s="27">
        <f t="shared" si="7455"/>
        <v>0</v>
      </c>
      <c r="AN2167" s="27">
        <f t="shared" si="7456"/>
        <v>0</v>
      </c>
      <c r="AO2167" s="27">
        <f t="shared" si="7457"/>
        <v>0</v>
      </c>
      <c r="AP2167" s="27">
        <f t="shared" si="7421"/>
        <v>1807.1</v>
      </c>
      <c r="AQ2167" s="27">
        <f t="shared" si="7422"/>
        <v>2483</v>
      </c>
      <c r="AR2167" s="27">
        <f t="shared" si="7423"/>
        <v>0</v>
      </c>
      <c r="AS2167" s="27">
        <f t="shared" si="7458"/>
        <v>0</v>
      </c>
      <c r="AT2167" s="27">
        <f t="shared" si="7459"/>
        <v>0</v>
      </c>
      <c r="AU2167" s="27">
        <f t="shared" si="7460"/>
        <v>0</v>
      </c>
      <c r="AV2167" s="27">
        <f t="shared" si="7424"/>
        <v>1807.1</v>
      </c>
      <c r="AW2167" s="27">
        <f t="shared" si="7425"/>
        <v>2483</v>
      </c>
      <c r="AX2167" s="27">
        <f t="shared" si="7426"/>
        <v>0</v>
      </c>
      <c r="AY2167" s="27">
        <f t="shared" si="7461"/>
        <v>-1329.6970000000001</v>
      </c>
      <c r="AZ2167" s="27">
        <f t="shared" si="7462"/>
        <v>0</v>
      </c>
      <c r="BA2167" s="27">
        <f t="shared" si="7463"/>
        <v>0</v>
      </c>
      <c r="BB2167" s="27">
        <f t="shared" si="7427"/>
        <v>477.40299999999979</v>
      </c>
      <c r="BC2167" s="27">
        <f t="shared" si="7428"/>
        <v>2483</v>
      </c>
      <c r="BD2167" s="27">
        <f t="shared" si="7429"/>
        <v>0</v>
      </c>
      <c r="BE2167" s="27">
        <f t="shared" si="7464"/>
        <v>0</v>
      </c>
      <c r="BF2167" s="27">
        <f t="shared" si="7465"/>
        <v>0</v>
      </c>
      <c r="BG2167" s="27">
        <f t="shared" si="7466"/>
        <v>0</v>
      </c>
      <c r="BH2167" s="27">
        <f t="shared" si="7397"/>
        <v>477.40299999999979</v>
      </c>
      <c r="BI2167" s="27">
        <f t="shared" si="7398"/>
        <v>2483</v>
      </c>
      <c r="BJ2167" s="27">
        <f t="shared" si="7399"/>
        <v>0</v>
      </c>
      <c r="BK2167" s="27">
        <f t="shared" si="7467"/>
        <v>0</v>
      </c>
      <c r="BL2167" s="27">
        <f t="shared" si="7468"/>
        <v>0</v>
      </c>
      <c r="BM2167" s="27">
        <f t="shared" si="7469"/>
        <v>0</v>
      </c>
      <c r="BN2167" s="27">
        <f t="shared" si="7400"/>
        <v>477.40299999999979</v>
      </c>
      <c r="BO2167" s="27">
        <f t="shared" si="7401"/>
        <v>2483</v>
      </c>
      <c r="BP2167" s="27">
        <f t="shared" si="7402"/>
        <v>0</v>
      </c>
      <c r="BQ2167" s="27">
        <f t="shared" si="7470"/>
        <v>0</v>
      </c>
      <c r="BR2167" s="27">
        <f t="shared" si="7471"/>
        <v>0</v>
      </c>
      <c r="BS2167" s="27">
        <f t="shared" si="7403"/>
        <v>477.40299999999979</v>
      </c>
      <c r="BT2167" s="27">
        <f t="shared" si="7404"/>
        <v>2483</v>
      </c>
      <c r="BU2167" s="27">
        <f t="shared" si="7405"/>
        <v>0</v>
      </c>
      <c r="BV2167" s="27">
        <f t="shared" si="7472"/>
        <v>0</v>
      </c>
      <c r="BW2167" s="27">
        <f t="shared" si="7473"/>
        <v>0</v>
      </c>
      <c r="BX2167" s="27">
        <f t="shared" si="7430"/>
        <v>477.40299999999979</v>
      </c>
      <c r="BY2167" s="27">
        <f t="shared" si="7431"/>
        <v>2483</v>
      </c>
      <c r="BZ2167" s="27">
        <f t="shared" si="7432"/>
        <v>0</v>
      </c>
      <c r="CA2167" s="27">
        <f t="shared" si="7474"/>
        <v>0</v>
      </c>
      <c r="CB2167" s="20">
        <v>0</v>
      </c>
      <c r="CC2167" s="35"/>
      <c r="CG2167" s="1" t="s">
        <v>28</v>
      </c>
    </row>
    <row r="2168" spans="1:87" ht="46.8" hidden="1" x14ac:dyDescent="0.3">
      <c r="A2168" s="36" t="s">
        <v>1255</v>
      </c>
      <c r="B2168" s="19">
        <v>240</v>
      </c>
      <c r="C2168" s="18"/>
      <c r="D2168" s="18"/>
      <c r="E2168" s="34" t="s">
        <v>40</v>
      </c>
      <c r="F2168" s="27">
        <f t="shared" si="7437"/>
        <v>1807.1</v>
      </c>
      <c r="G2168" s="27">
        <f t="shared" si="7438"/>
        <v>2483</v>
      </c>
      <c r="H2168" s="27">
        <f t="shared" si="7439"/>
        <v>0</v>
      </c>
      <c r="I2168" s="27">
        <f t="shared" si="7440"/>
        <v>0</v>
      </c>
      <c r="J2168" s="27">
        <f t="shared" si="7441"/>
        <v>0</v>
      </c>
      <c r="K2168" s="27">
        <f t="shared" si="7442"/>
        <v>0</v>
      </c>
      <c r="L2168" s="27">
        <f t="shared" si="7406"/>
        <v>1807.1</v>
      </c>
      <c r="M2168" s="27">
        <f t="shared" si="7407"/>
        <v>2483</v>
      </c>
      <c r="N2168" s="27">
        <f t="shared" si="7408"/>
        <v>0</v>
      </c>
      <c r="O2168" s="27">
        <f t="shared" si="7443"/>
        <v>0</v>
      </c>
      <c r="P2168" s="27">
        <f t="shared" si="7444"/>
        <v>0</v>
      </c>
      <c r="Q2168" s="27">
        <f t="shared" si="7445"/>
        <v>0</v>
      </c>
      <c r="R2168" s="27">
        <f t="shared" si="7409"/>
        <v>1807.1</v>
      </c>
      <c r="S2168" s="27">
        <f t="shared" si="7410"/>
        <v>2483</v>
      </c>
      <c r="T2168" s="27">
        <f t="shared" si="7411"/>
        <v>0</v>
      </c>
      <c r="U2168" s="27">
        <f t="shared" si="7446"/>
        <v>0</v>
      </c>
      <c r="V2168" s="27">
        <f t="shared" si="7447"/>
        <v>0</v>
      </c>
      <c r="W2168" s="27">
        <f t="shared" si="7448"/>
        <v>0</v>
      </c>
      <c r="X2168" s="27">
        <f t="shared" si="7412"/>
        <v>1807.1</v>
      </c>
      <c r="Y2168" s="27">
        <f t="shared" si="7413"/>
        <v>2483</v>
      </c>
      <c r="Z2168" s="27">
        <f t="shared" si="7414"/>
        <v>0</v>
      </c>
      <c r="AA2168" s="27">
        <f t="shared" si="7449"/>
        <v>0</v>
      </c>
      <c r="AB2168" s="27">
        <f t="shared" si="7450"/>
        <v>0</v>
      </c>
      <c r="AC2168" s="27">
        <f t="shared" si="7451"/>
        <v>0</v>
      </c>
      <c r="AD2168" s="27">
        <f t="shared" si="7415"/>
        <v>1807.1</v>
      </c>
      <c r="AE2168" s="27">
        <f t="shared" si="7416"/>
        <v>2483</v>
      </c>
      <c r="AF2168" s="27">
        <f t="shared" si="7417"/>
        <v>0</v>
      </c>
      <c r="AG2168" s="27">
        <f t="shared" si="7452"/>
        <v>0</v>
      </c>
      <c r="AH2168" s="27">
        <f t="shared" si="7453"/>
        <v>0</v>
      </c>
      <c r="AI2168" s="27">
        <f t="shared" si="7454"/>
        <v>0</v>
      </c>
      <c r="AJ2168" s="27">
        <f t="shared" si="7418"/>
        <v>1807.1</v>
      </c>
      <c r="AK2168" s="27">
        <f t="shared" si="7419"/>
        <v>2483</v>
      </c>
      <c r="AL2168" s="27">
        <f t="shared" si="7420"/>
        <v>0</v>
      </c>
      <c r="AM2168" s="27">
        <f t="shared" si="7455"/>
        <v>0</v>
      </c>
      <c r="AN2168" s="27">
        <f t="shared" si="7456"/>
        <v>0</v>
      </c>
      <c r="AO2168" s="27">
        <f t="shared" si="7457"/>
        <v>0</v>
      </c>
      <c r="AP2168" s="27">
        <f t="shared" si="7421"/>
        <v>1807.1</v>
      </c>
      <c r="AQ2168" s="27">
        <f t="shared" si="7422"/>
        <v>2483</v>
      </c>
      <c r="AR2168" s="27">
        <f t="shared" si="7423"/>
        <v>0</v>
      </c>
      <c r="AS2168" s="27">
        <f t="shared" si="7458"/>
        <v>0</v>
      </c>
      <c r="AT2168" s="27">
        <f t="shared" si="7459"/>
        <v>0</v>
      </c>
      <c r="AU2168" s="27">
        <f t="shared" si="7460"/>
        <v>0</v>
      </c>
      <c r="AV2168" s="27">
        <f t="shared" si="7424"/>
        <v>1807.1</v>
      </c>
      <c r="AW2168" s="27">
        <f t="shared" si="7425"/>
        <v>2483</v>
      </c>
      <c r="AX2168" s="27">
        <f t="shared" si="7426"/>
        <v>0</v>
      </c>
      <c r="AY2168" s="27">
        <f t="shared" si="7461"/>
        <v>-1329.6970000000001</v>
      </c>
      <c r="AZ2168" s="27">
        <f t="shared" si="7462"/>
        <v>0</v>
      </c>
      <c r="BA2168" s="27">
        <f t="shared" si="7463"/>
        <v>0</v>
      </c>
      <c r="BB2168" s="27">
        <f t="shared" si="7427"/>
        <v>477.40299999999979</v>
      </c>
      <c r="BC2168" s="27">
        <f t="shared" si="7428"/>
        <v>2483</v>
      </c>
      <c r="BD2168" s="27">
        <f t="shared" si="7429"/>
        <v>0</v>
      </c>
      <c r="BE2168" s="27">
        <f t="shared" si="7464"/>
        <v>0</v>
      </c>
      <c r="BF2168" s="27">
        <f t="shared" si="7465"/>
        <v>0</v>
      </c>
      <c r="BG2168" s="27">
        <f t="shared" si="7466"/>
        <v>0</v>
      </c>
      <c r="BH2168" s="27">
        <f t="shared" si="7397"/>
        <v>477.40299999999979</v>
      </c>
      <c r="BI2168" s="27">
        <f t="shared" si="7398"/>
        <v>2483</v>
      </c>
      <c r="BJ2168" s="27">
        <f t="shared" si="7399"/>
        <v>0</v>
      </c>
      <c r="BK2168" s="27">
        <f t="shared" si="7467"/>
        <v>0</v>
      </c>
      <c r="BL2168" s="27">
        <f t="shared" si="7468"/>
        <v>0</v>
      </c>
      <c r="BM2168" s="27">
        <f t="shared" si="7469"/>
        <v>0</v>
      </c>
      <c r="BN2168" s="27">
        <f t="shared" si="7400"/>
        <v>477.40299999999979</v>
      </c>
      <c r="BO2168" s="27">
        <f t="shared" si="7401"/>
        <v>2483</v>
      </c>
      <c r="BP2168" s="27">
        <f t="shared" si="7402"/>
        <v>0</v>
      </c>
      <c r="BQ2168" s="27">
        <f t="shared" si="7470"/>
        <v>0</v>
      </c>
      <c r="BR2168" s="27">
        <f t="shared" si="7471"/>
        <v>0</v>
      </c>
      <c r="BS2168" s="27">
        <f t="shared" si="7403"/>
        <v>477.40299999999979</v>
      </c>
      <c r="BT2168" s="27">
        <f t="shared" si="7404"/>
        <v>2483</v>
      </c>
      <c r="BU2168" s="27">
        <f t="shared" si="7405"/>
        <v>0</v>
      </c>
      <c r="BV2168" s="27">
        <f t="shared" si="7472"/>
        <v>0</v>
      </c>
      <c r="BW2168" s="27">
        <f t="shared" si="7473"/>
        <v>0</v>
      </c>
      <c r="BX2168" s="27">
        <f t="shared" si="7430"/>
        <v>477.40299999999979</v>
      </c>
      <c r="BY2168" s="27">
        <f t="shared" si="7431"/>
        <v>2483</v>
      </c>
      <c r="BZ2168" s="27">
        <f t="shared" si="7432"/>
        <v>0</v>
      </c>
      <c r="CA2168" s="27">
        <f t="shared" si="7474"/>
        <v>0</v>
      </c>
      <c r="CB2168" s="20">
        <v>0</v>
      </c>
      <c r="CC2168" s="35"/>
      <c r="CH2168" s="1" t="s">
        <v>29</v>
      </c>
    </row>
    <row r="2169" spans="1:87" ht="31.2" hidden="1" x14ac:dyDescent="0.3">
      <c r="A2169" s="36" t="s">
        <v>1255</v>
      </c>
      <c r="B2169" s="19">
        <v>240</v>
      </c>
      <c r="C2169" s="18" t="s">
        <v>392</v>
      </c>
      <c r="D2169" s="18" t="s">
        <v>618</v>
      </c>
      <c r="E2169" s="34" t="s">
        <v>619</v>
      </c>
      <c r="F2169" s="27">
        <v>1807.1</v>
      </c>
      <c r="G2169" s="27">
        <v>2483</v>
      </c>
      <c r="H2169" s="27"/>
      <c r="I2169" s="27"/>
      <c r="J2169" s="27"/>
      <c r="K2169" s="27"/>
      <c r="L2169" s="27">
        <f t="shared" si="7406"/>
        <v>1807.1</v>
      </c>
      <c r="M2169" s="27">
        <f t="shared" si="7407"/>
        <v>2483</v>
      </c>
      <c r="N2169" s="27">
        <f t="shared" si="7408"/>
        <v>0</v>
      </c>
      <c r="O2169" s="27"/>
      <c r="P2169" s="27"/>
      <c r="Q2169" s="27"/>
      <c r="R2169" s="27">
        <f t="shared" si="7409"/>
        <v>1807.1</v>
      </c>
      <c r="S2169" s="27">
        <f t="shared" si="7410"/>
        <v>2483</v>
      </c>
      <c r="T2169" s="27">
        <f t="shared" si="7411"/>
        <v>0</v>
      </c>
      <c r="U2169" s="27"/>
      <c r="V2169" s="27"/>
      <c r="W2169" s="27"/>
      <c r="X2169" s="27">
        <f t="shared" si="7412"/>
        <v>1807.1</v>
      </c>
      <c r="Y2169" s="27">
        <f t="shared" si="7413"/>
        <v>2483</v>
      </c>
      <c r="Z2169" s="27">
        <f t="shared" si="7414"/>
        <v>0</v>
      </c>
      <c r="AA2169" s="27"/>
      <c r="AB2169" s="27"/>
      <c r="AC2169" s="27"/>
      <c r="AD2169" s="27">
        <f t="shared" si="7415"/>
        <v>1807.1</v>
      </c>
      <c r="AE2169" s="27">
        <f t="shared" si="7416"/>
        <v>2483</v>
      </c>
      <c r="AF2169" s="27">
        <f t="shared" si="7417"/>
        <v>0</v>
      </c>
      <c r="AG2169" s="27"/>
      <c r="AH2169" s="27"/>
      <c r="AI2169" s="27"/>
      <c r="AJ2169" s="27">
        <f t="shared" si="7418"/>
        <v>1807.1</v>
      </c>
      <c r="AK2169" s="27">
        <f t="shared" si="7419"/>
        <v>2483</v>
      </c>
      <c r="AL2169" s="27">
        <f t="shared" si="7420"/>
        <v>0</v>
      </c>
      <c r="AM2169" s="27"/>
      <c r="AN2169" s="27"/>
      <c r="AO2169" s="27"/>
      <c r="AP2169" s="27">
        <f t="shared" si="7421"/>
        <v>1807.1</v>
      </c>
      <c r="AQ2169" s="27">
        <f t="shared" si="7422"/>
        <v>2483</v>
      </c>
      <c r="AR2169" s="27">
        <f t="shared" si="7423"/>
        <v>0</v>
      </c>
      <c r="AS2169" s="27"/>
      <c r="AT2169" s="27"/>
      <c r="AU2169" s="27"/>
      <c r="AV2169" s="27">
        <f t="shared" si="7424"/>
        <v>1807.1</v>
      </c>
      <c r="AW2169" s="27">
        <f t="shared" si="7425"/>
        <v>2483</v>
      </c>
      <c r="AX2169" s="27">
        <f t="shared" si="7426"/>
        <v>0</v>
      </c>
      <c r="AY2169" s="27">
        <f>-761.646-568.051</f>
        <v>-1329.6970000000001</v>
      </c>
      <c r="AZ2169" s="27"/>
      <c r="BA2169" s="27"/>
      <c r="BB2169" s="27">
        <f t="shared" si="7427"/>
        <v>477.40299999999979</v>
      </c>
      <c r="BC2169" s="27">
        <f t="shared" si="7428"/>
        <v>2483</v>
      </c>
      <c r="BD2169" s="27">
        <f t="shared" si="7429"/>
        <v>0</v>
      </c>
      <c r="BE2169" s="27"/>
      <c r="BF2169" s="27"/>
      <c r="BG2169" s="27"/>
      <c r="BH2169" s="27">
        <f t="shared" si="7397"/>
        <v>477.40299999999979</v>
      </c>
      <c r="BI2169" s="27">
        <f t="shared" si="7398"/>
        <v>2483</v>
      </c>
      <c r="BJ2169" s="27">
        <f t="shared" si="7399"/>
        <v>0</v>
      </c>
      <c r="BK2169" s="27"/>
      <c r="BL2169" s="27"/>
      <c r="BM2169" s="27"/>
      <c r="BN2169" s="27">
        <f t="shared" si="7400"/>
        <v>477.40299999999979</v>
      </c>
      <c r="BO2169" s="27">
        <f t="shared" si="7401"/>
        <v>2483</v>
      </c>
      <c r="BP2169" s="27">
        <f t="shared" si="7402"/>
        <v>0</v>
      </c>
      <c r="BQ2169" s="27"/>
      <c r="BR2169" s="27"/>
      <c r="BS2169" s="27">
        <f t="shared" si="7403"/>
        <v>477.40299999999979</v>
      </c>
      <c r="BT2169" s="27">
        <f t="shared" si="7404"/>
        <v>2483</v>
      </c>
      <c r="BU2169" s="27">
        <f t="shared" si="7405"/>
        <v>0</v>
      </c>
      <c r="BV2169" s="27"/>
      <c r="BW2169" s="27"/>
      <c r="BX2169" s="27">
        <f t="shared" si="7430"/>
        <v>477.40299999999979</v>
      </c>
      <c r="BY2169" s="27">
        <f t="shared" si="7431"/>
        <v>2483</v>
      </c>
      <c r="BZ2169" s="27">
        <f t="shared" si="7432"/>
        <v>0</v>
      </c>
      <c r="CA2169" s="27"/>
      <c r="CB2169" s="20">
        <v>0</v>
      </c>
      <c r="CC2169" s="35"/>
    </row>
    <row r="2170" spans="1:87" ht="46.8" hidden="1" x14ac:dyDescent="0.3">
      <c r="A2170" s="36" t="s">
        <v>1257</v>
      </c>
      <c r="B2170" s="19"/>
      <c r="C2170" s="18"/>
      <c r="D2170" s="18"/>
      <c r="E2170" s="34" t="s">
        <v>1258</v>
      </c>
      <c r="F2170" s="27">
        <f t="shared" si="7437"/>
        <v>1458.8</v>
      </c>
      <c r="G2170" s="27">
        <f t="shared" si="7438"/>
        <v>0</v>
      </c>
      <c r="H2170" s="27">
        <f t="shared" si="7439"/>
        <v>0</v>
      </c>
      <c r="I2170" s="27">
        <f t="shared" si="7440"/>
        <v>0</v>
      </c>
      <c r="J2170" s="27">
        <f t="shared" si="7441"/>
        <v>0</v>
      </c>
      <c r="K2170" s="27">
        <f t="shared" si="7442"/>
        <v>0</v>
      </c>
      <c r="L2170" s="27">
        <f t="shared" si="7406"/>
        <v>1458.8</v>
      </c>
      <c r="M2170" s="27">
        <f t="shared" si="7407"/>
        <v>0</v>
      </c>
      <c r="N2170" s="27">
        <f t="shared" si="7408"/>
        <v>0</v>
      </c>
      <c r="O2170" s="27">
        <f t="shared" si="7443"/>
        <v>0</v>
      </c>
      <c r="P2170" s="27">
        <f t="shared" si="7444"/>
        <v>0</v>
      </c>
      <c r="Q2170" s="27">
        <f t="shared" si="7445"/>
        <v>0</v>
      </c>
      <c r="R2170" s="27">
        <f t="shared" si="7409"/>
        <v>1458.8</v>
      </c>
      <c r="S2170" s="27">
        <f t="shared" si="7410"/>
        <v>0</v>
      </c>
      <c r="T2170" s="27">
        <f t="shared" si="7411"/>
        <v>0</v>
      </c>
      <c r="U2170" s="27">
        <f t="shared" si="7446"/>
        <v>0</v>
      </c>
      <c r="V2170" s="27">
        <f t="shared" si="7447"/>
        <v>0</v>
      </c>
      <c r="W2170" s="27">
        <f t="shared" si="7448"/>
        <v>0</v>
      </c>
      <c r="X2170" s="27">
        <f t="shared" si="7412"/>
        <v>1458.8</v>
      </c>
      <c r="Y2170" s="27">
        <f t="shared" si="7413"/>
        <v>0</v>
      </c>
      <c r="Z2170" s="27">
        <f t="shared" si="7414"/>
        <v>0</v>
      </c>
      <c r="AA2170" s="27">
        <f t="shared" si="7449"/>
        <v>0</v>
      </c>
      <c r="AB2170" s="27">
        <f t="shared" si="7450"/>
        <v>0</v>
      </c>
      <c r="AC2170" s="27">
        <f t="shared" si="7451"/>
        <v>0</v>
      </c>
      <c r="AD2170" s="27">
        <f t="shared" si="7415"/>
        <v>1458.8</v>
      </c>
      <c r="AE2170" s="27">
        <f t="shared" si="7416"/>
        <v>0</v>
      </c>
      <c r="AF2170" s="27">
        <f t="shared" si="7417"/>
        <v>0</v>
      </c>
      <c r="AG2170" s="27">
        <f t="shared" si="7452"/>
        <v>0</v>
      </c>
      <c r="AH2170" s="27">
        <f t="shared" si="7453"/>
        <v>0</v>
      </c>
      <c r="AI2170" s="27">
        <f t="shared" si="7454"/>
        <v>0</v>
      </c>
      <c r="AJ2170" s="27">
        <f t="shared" si="7418"/>
        <v>1458.8</v>
      </c>
      <c r="AK2170" s="27">
        <f t="shared" si="7419"/>
        <v>0</v>
      </c>
      <c r="AL2170" s="27">
        <f t="shared" si="7420"/>
        <v>0</v>
      </c>
      <c r="AM2170" s="27">
        <f t="shared" si="7455"/>
        <v>0</v>
      </c>
      <c r="AN2170" s="27">
        <f t="shared" si="7456"/>
        <v>0</v>
      </c>
      <c r="AO2170" s="27">
        <f t="shared" si="7457"/>
        <v>0</v>
      </c>
      <c r="AP2170" s="27">
        <f t="shared" si="7421"/>
        <v>1458.8</v>
      </c>
      <c r="AQ2170" s="27">
        <f t="shared" si="7422"/>
        <v>0</v>
      </c>
      <c r="AR2170" s="27">
        <f t="shared" si="7423"/>
        <v>0</v>
      </c>
      <c r="AS2170" s="27">
        <f t="shared" si="7458"/>
        <v>0</v>
      </c>
      <c r="AT2170" s="27">
        <f t="shared" si="7459"/>
        <v>0</v>
      </c>
      <c r="AU2170" s="27">
        <f t="shared" si="7460"/>
        <v>0</v>
      </c>
      <c r="AV2170" s="27">
        <f t="shared" si="7424"/>
        <v>1458.8</v>
      </c>
      <c r="AW2170" s="27">
        <f t="shared" si="7425"/>
        <v>0</v>
      </c>
      <c r="AX2170" s="27">
        <f t="shared" si="7426"/>
        <v>0</v>
      </c>
      <c r="AY2170" s="27">
        <f t="shared" ref="AY2170:AY2174" si="7475">AY2171</f>
        <v>0</v>
      </c>
      <c r="AZ2170" s="27">
        <f t="shared" si="7462"/>
        <v>0</v>
      </c>
      <c r="BA2170" s="27">
        <f t="shared" si="7463"/>
        <v>0</v>
      </c>
      <c r="BB2170" s="27">
        <f t="shared" si="7427"/>
        <v>1458.8</v>
      </c>
      <c r="BC2170" s="27">
        <f t="shared" si="7428"/>
        <v>0</v>
      </c>
      <c r="BD2170" s="27">
        <f t="shared" si="7429"/>
        <v>0</v>
      </c>
      <c r="BE2170" s="27">
        <f t="shared" si="7464"/>
        <v>0</v>
      </c>
      <c r="BF2170" s="27">
        <f t="shared" si="7465"/>
        <v>0</v>
      </c>
      <c r="BG2170" s="27">
        <f t="shared" si="7466"/>
        <v>0</v>
      </c>
      <c r="BH2170" s="27">
        <f t="shared" si="7397"/>
        <v>1458.8</v>
      </c>
      <c r="BI2170" s="27">
        <f t="shared" si="7398"/>
        <v>0</v>
      </c>
      <c r="BJ2170" s="27">
        <f t="shared" si="7399"/>
        <v>0</v>
      </c>
      <c r="BK2170" s="27">
        <f t="shared" si="7467"/>
        <v>0</v>
      </c>
      <c r="BL2170" s="27">
        <f t="shared" si="7468"/>
        <v>0</v>
      </c>
      <c r="BM2170" s="27">
        <f t="shared" si="7469"/>
        <v>0</v>
      </c>
      <c r="BN2170" s="27">
        <f t="shared" si="7400"/>
        <v>1458.8</v>
      </c>
      <c r="BO2170" s="27">
        <f t="shared" si="7401"/>
        <v>0</v>
      </c>
      <c r="BP2170" s="27">
        <f t="shared" si="7402"/>
        <v>0</v>
      </c>
      <c r="BQ2170" s="27">
        <f t="shared" si="7470"/>
        <v>0</v>
      </c>
      <c r="BR2170" s="27">
        <f t="shared" si="7471"/>
        <v>0</v>
      </c>
      <c r="BS2170" s="27">
        <f t="shared" si="7403"/>
        <v>1458.8</v>
      </c>
      <c r="BT2170" s="27">
        <f t="shared" si="7404"/>
        <v>0</v>
      </c>
      <c r="BU2170" s="27">
        <f t="shared" si="7405"/>
        <v>0</v>
      </c>
      <c r="BV2170" s="27">
        <f t="shared" si="7472"/>
        <v>0</v>
      </c>
      <c r="BW2170" s="27">
        <f t="shared" si="7473"/>
        <v>0</v>
      </c>
      <c r="BX2170" s="27">
        <f t="shared" si="7430"/>
        <v>1458.8</v>
      </c>
      <c r="BY2170" s="27">
        <f t="shared" si="7431"/>
        <v>0</v>
      </c>
      <c r="BZ2170" s="27">
        <f t="shared" si="7432"/>
        <v>0</v>
      </c>
      <c r="CA2170" s="27">
        <f t="shared" si="7474"/>
        <v>0</v>
      </c>
      <c r="CB2170" s="20">
        <v>0</v>
      </c>
      <c r="CC2170" s="35"/>
      <c r="CI2170" s="1" t="s">
        <v>30</v>
      </c>
    </row>
    <row r="2171" spans="1:87" ht="31.2" hidden="1" x14ac:dyDescent="0.3">
      <c r="A2171" s="36" t="s">
        <v>1257</v>
      </c>
      <c r="B2171" s="19">
        <v>200</v>
      </c>
      <c r="C2171" s="18"/>
      <c r="D2171" s="18"/>
      <c r="E2171" s="34" t="s">
        <v>39</v>
      </c>
      <c r="F2171" s="27">
        <f t="shared" si="7437"/>
        <v>1458.8</v>
      </c>
      <c r="G2171" s="27">
        <f t="shared" si="7438"/>
        <v>0</v>
      </c>
      <c r="H2171" s="27">
        <f t="shared" si="7439"/>
        <v>0</v>
      </c>
      <c r="I2171" s="27">
        <f t="shared" si="7440"/>
        <v>0</v>
      </c>
      <c r="J2171" s="27">
        <f t="shared" si="7441"/>
        <v>0</v>
      </c>
      <c r="K2171" s="27">
        <f t="shared" si="7442"/>
        <v>0</v>
      </c>
      <c r="L2171" s="27">
        <f t="shared" si="7406"/>
        <v>1458.8</v>
      </c>
      <c r="M2171" s="27">
        <f t="shared" si="7407"/>
        <v>0</v>
      </c>
      <c r="N2171" s="27">
        <f t="shared" si="7408"/>
        <v>0</v>
      </c>
      <c r="O2171" s="27">
        <f t="shared" si="7443"/>
        <v>0</v>
      </c>
      <c r="P2171" s="27">
        <f t="shared" si="7444"/>
        <v>0</v>
      </c>
      <c r="Q2171" s="27">
        <f t="shared" si="7445"/>
        <v>0</v>
      </c>
      <c r="R2171" s="27">
        <f t="shared" si="7409"/>
        <v>1458.8</v>
      </c>
      <c r="S2171" s="27">
        <f t="shared" si="7410"/>
        <v>0</v>
      </c>
      <c r="T2171" s="27">
        <f t="shared" si="7411"/>
        <v>0</v>
      </c>
      <c r="U2171" s="27">
        <f t="shared" si="7446"/>
        <v>0</v>
      </c>
      <c r="V2171" s="27">
        <f t="shared" si="7447"/>
        <v>0</v>
      </c>
      <c r="W2171" s="27">
        <f t="shared" si="7448"/>
        <v>0</v>
      </c>
      <c r="X2171" s="27">
        <f t="shared" si="7412"/>
        <v>1458.8</v>
      </c>
      <c r="Y2171" s="27">
        <f t="shared" si="7413"/>
        <v>0</v>
      </c>
      <c r="Z2171" s="27">
        <f t="shared" si="7414"/>
        <v>0</v>
      </c>
      <c r="AA2171" s="27">
        <f t="shared" si="7449"/>
        <v>0</v>
      </c>
      <c r="AB2171" s="27">
        <f t="shared" si="7450"/>
        <v>0</v>
      </c>
      <c r="AC2171" s="27">
        <f t="shared" si="7451"/>
        <v>0</v>
      </c>
      <c r="AD2171" s="27">
        <f t="shared" si="7415"/>
        <v>1458.8</v>
      </c>
      <c r="AE2171" s="27">
        <f t="shared" si="7416"/>
        <v>0</v>
      </c>
      <c r="AF2171" s="27">
        <f t="shared" si="7417"/>
        <v>0</v>
      </c>
      <c r="AG2171" s="27">
        <f t="shared" si="7452"/>
        <v>0</v>
      </c>
      <c r="AH2171" s="27">
        <f t="shared" si="7453"/>
        <v>0</v>
      </c>
      <c r="AI2171" s="27">
        <f t="shared" si="7454"/>
        <v>0</v>
      </c>
      <c r="AJ2171" s="27">
        <f t="shared" si="7418"/>
        <v>1458.8</v>
      </c>
      <c r="AK2171" s="27">
        <f t="shared" si="7419"/>
        <v>0</v>
      </c>
      <c r="AL2171" s="27">
        <f t="shared" si="7420"/>
        <v>0</v>
      </c>
      <c r="AM2171" s="27">
        <f t="shared" si="7455"/>
        <v>0</v>
      </c>
      <c r="AN2171" s="27">
        <f t="shared" si="7456"/>
        <v>0</v>
      </c>
      <c r="AO2171" s="27">
        <f t="shared" si="7457"/>
        <v>0</v>
      </c>
      <c r="AP2171" s="27">
        <f t="shared" si="7421"/>
        <v>1458.8</v>
      </c>
      <c r="AQ2171" s="27">
        <f t="shared" si="7422"/>
        <v>0</v>
      </c>
      <c r="AR2171" s="27">
        <f t="shared" si="7423"/>
        <v>0</v>
      </c>
      <c r="AS2171" s="27">
        <f t="shared" si="7458"/>
        <v>0</v>
      </c>
      <c r="AT2171" s="27">
        <f t="shared" si="7459"/>
        <v>0</v>
      </c>
      <c r="AU2171" s="27">
        <f t="shared" si="7460"/>
        <v>0</v>
      </c>
      <c r="AV2171" s="27">
        <f t="shared" si="7424"/>
        <v>1458.8</v>
      </c>
      <c r="AW2171" s="27">
        <f t="shared" si="7425"/>
        <v>0</v>
      </c>
      <c r="AX2171" s="27">
        <f t="shared" si="7426"/>
        <v>0</v>
      </c>
      <c r="AY2171" s="27">
        <f t="shared" si="7475"/>
        <v>0</v>
      </c>
      <c r="AZ2171" s="27">
        <f t="shared" si="7462"/>
        <v>0</v>
      </c>
      <c r="BA2171" s="27">
        <f t="shared" si="7463"/>
        <v>0</v>
      </c>
      <c r="BB2171" s="27">
        <f t="shared" si="7427"/>
        <v>1458.8</v>
      </c>
      <c r="BC2171" s="27">
        <f t="shared" si="7428"/>
        <v>0</v>
      </c>
      <c r="BD2171" s="27">
        <f t="shared" si="7429"/>
        <v>0</v>
      </c>
      <c r="BE2171" s="27">
        <f t="shared" si="7464"/>
        <v>0</v>
      </c>
      <c r="BF2171" s="27">
        <f t="shared" si="7465"/>
        <v>0</v>
      </c>
      <c r="BG2171" s="27">
        <f t="shared" si="7466"/>
        <v>0</v>
      </c>
      <c r="BH2171" s="27">
        <f t="shared" si="7397"/>
        <v>1458.8</v>
      </c>
      <c r="BI2171" s="27">
        <f t="shared" si="7398"/>
        <v>0</v>
      </c>
      <c r="BJ2171" s="27">
        <f t="shared" si="7399"/>
        <v>0</v>
      </c>
      <c r="BK2171" s="27">
        <f t="shared" si="7467"/>
        <v>0</v>
      </c>
      <c r="BL2171" s="27">
        <f t="shared" si="7468"/>
        <v>0</v>
      </c>
      <c r="BM2171" s="27">
        <f t="shared" si="7469"/>
        <v>0</v>
      </c>
      <c r="BN2171" s="27">
        <f t="shared" si="7400"/>
        <v>1458.8</v>
      </c>
      <c r="BO2171" s="27">
        <f t="shared" si="7401"/>
        <v>0</v>
      </c>
      <c r="BP2171" s="27">
        <f t="shared" si="7402"/>
        <v>0</v>
      </c>
      <c r="BQ2171" s="27">
        <f t="shared" si="7470"/>
        <v>0</v>
      </c>
      <c r="BR2171" s="27">
        <f t="shared" si="7471"/>
        <v>0</v>
      </c>
      <c r="BS2171" s="27">
        <f t="shared" si="7403"/>
        <v>1458.8</v>
      </c>
      <c r="BT2171" s="27">
        <f t="shared" si="7404"/>
        <v>0</v>
      </c>
      <c r="BU2171" s="27">
        <f t="shared" si="7405"/>
        <v>0</v>
      </c>
      <c r="BV2171" s="27">
        <f t="shared" si="7472"/>
        <v>0</v>
      </c>
      <c r="BW2171" s="27">
        <f t="shared" si="7473"/>
        <v>0</v>
      </c>
      <c r="BX2171" s="27">
        <f t="shared" si="7430"/>
        <v>1458.8</v>
      </c>
      <c r="BY2171" s="27">
        <f t="shared" si="7431"/>
        <v>0</v>
      </c>
      <c r="BZ2171" s="27">
        <f t="shared" si="7432"/>
        <v>0</v>
      </c>
      <c r="CA2171" s="27">
        <f t="shared" si="7474"/>
        <v>0</v>
      </c>
      <c r="CB2171" s="20">
        <v>0</v>
      </c>
      <c r="CC2171" s="35"/>
      <c r="CG2171" s="1" t="s">
        <v>28</v>
      </c>
    </row>
    <row r="2172" spans="1:87" ht="46.8" hidden="1" x14ac:dyDescent="0.3">
      <c r="A2172" s="36" t="s">
        <v>1257</v>
      </c>
      <c r="B2172" s="19">
        <v>240</v>
      </c>
      <c r="C2172" s="18"/>
      <c r="D2172" s="18"/>
      <c r="E2172" s="34" t="s">
        <v>40</v>
      </c>
      <c r="F2172" s="27">
        <f t="shared" si="7437"/>
        <v>1458.8</v>
      </c>
      <c r="G2172" s="27">
        <f t="shared" si="7438"/>
        <v>0</v>
      </c>
      <c r="H2172" s="27">
        <f t="shared" si="7439"/>
        <v>0</v>
      </c>
      <c r="I2172" s="27">
        <f t="shared" si="7440"/>
        <v>0</v>
      </c>
      <c r="J2172" s="27">
        <f t="shared" si="7441"/>
        <v>0</v>
      </c>
      <c r="K2172" s="27">
        <f t="shared" si="7442"/>
        <v>0</v>
      </c>
      <c r="L2172" s="27">
        <f t="shared" si="7406"/>
        <v>1458.8</v>
      </c>
      <c r="M2172" s="27">
        <f t="shared" si="7407"/>
        <v>0</v>
      </c>
      <c r="N2172" s="27">
        <f t="shared" si="7408"/>
        <v>0</v>
      </c>
      <c r="O2172" s="27">
        <f t="shared" si="7443"/>
        <v>0</v>
      </c>
      <c r="P2172" s="27">
        <f t="shared" si="7444"/>
        <v>0</v>
      </c>
      <c r="Q2172" s="27">
        <f t="shared" si="7445"/>
        <v>0</v>
      </c>
      <c r="R2172" s="27">
        <f t="shared" si="7409"/>
        <v>1458.8</v>
      </c>
      <c r="S2172" s="27">
        <f t="shared" si="7410"/>
        <v>0</v>
      </c>
      <c r="T2172" s="27">
        <f t="shared" si="7411"/>
        <v>0</v>
      </c>
      <c r="U2172" s="27">
        <f t="shared" si="7446"/>
        <v>0</v>
      </c>
      <c r="V2172" s="27">
        <f t="shared" si="7447"/>
        <v>0</v>
      </c>
      <c r="W2172" s="27">
        <f t="shared" si="7448"/>
        <v>0</v>
      </c>
      <c r="X2172" s="27">
        <f t="shared" si="7412"/>
        <v>1458.8</v>
      </c>
      <c r="Y2172" s="27">
        <f t="shared" si="7413"/>
        <v>0</v>
      </c>
      <c r="Z2172" s="27">
        <f t="shared" si="7414"/>
        <v>0</v>
      </c>
      <c r="AA2172" s="27">
        <f t="shared" si="7449"/>
        <v>0</v>
      </c>
      <c r="AB2172" s="27">
        <f t="shared" si="7450"/>
        <v>0</v>
      </c>
      <c r="AC2172" s="27">
        <f t="shared" si="7451"/>
        <v>0</v>
      </c>
      <c r="AD2172" s="27">
        <f t="shared" si="7415"/>
        <v>1458.8</v>
      </c>
      <c r="AE2172" s="27">
        <f t="shared" si="7416"/>
        <v>0</v>
      </c>
      <c r="AF2172" s="27">
        <f t="shared" si="7417"/>
        <v>0</v>
      </c>
      <c r="AG2172" s="27">
        <f t="shared" si="7452"/>
        <v>0</v>
      </c>
      <c r="AH2172" s="27">
        <f t="shared" si="7453"/>
        <v>0</v>
      </c>
      <c r="AI2172" s="27">
        <f t="shared" si="7454"/>
        <v>0</v>
      </c>
      <c r="AJ2172" s="27">
        <f t="shared" si="7418"/>
        <v>1458.8</v>
      </c>
      <c r="AK2172" s="27">
        <f t="shared" si="7419"/>
        <v>0</v>
      </c>
      <c r="AL2172" s="27">
        <f t="shared" si="7420"/>
        <v>0</v>
      </c>
      <c r="AM2172" s="27">
        <f t="shared" si="7455"/>
        <v>0</v>
      </c>
      <c r="AN2172" s="27">
        <f t="shared" si="7456"/>
        <v>0</v>
      </c>
      <c r="AO2172" s="27">
        <f t="shared" si="7457"/>
        <v>0</v>
      </c>
      <c r="AP2172" s="27">
        <f t="shared" si="7421"/>
        <v>1458.8</v>
      </c>
      <c r="AQ2172" s="27">
        <f t="shared" si="7422"/>
        <v>0</v>
      </c>
      <c r="AR2172" s="27">
        <f t="shared" si="7423"/>
        <v>0</v>
      </c>
      <c r="AS2172" s="27">
        <f t="shared" si="7458"/>
        <v>0</v>
      </c>
      <c r="AT2172" s="27">
        <f t="shared" si="7459"/>
        <v>0</v>
      </c>
      <c r="AU2172" s="27">
        <f t="shared" si="7460"/>
        <v>0</v>
      </c>
      <c r="AV2172" s="27">
        <f t="shared" si="7424"/>
        <v>1458.8</v>
      </c>
      <c r="AW2172" s="27">
        <f t="shared" si="7425"/>
        <v>0</v>
      </c>
      <c r="AX2172" s="27">
        <f t="shared" si="7426"/>
        <v>0</v>
      </c>
      <c r="AY2172" s="27">
        <f t="shared" si="7475"/>
        <v>0</v>
      </c>
      <c r="AZ2172" s="27">
        <f t="shared" si="7462"/>
        <v>0</v>
      </c>
      <c r="BA2172" s="27">
        <f t="shared" si="7463"/>
        <v>0</v>
      </c>
      <c r="BB2172" s="27">
        <f t="shared" si="7427"/>
        <v>1458.8</v>
      </c>
      <c r="BC2172" s="27">
        <f t="shared" si="7428"/>
        <v>0</v>
      </c>
      <c r="BD2172" s="27">
        <f t="shared" si="7429"/>
        <v>0</v>
      </c>
      <c r="BE2172" s="27">
        <f t="shared" si="7464"/>
        <v>0</v>
      </c>
      <c r="BF2172" s="27">
        <f t="shared" si="7465"/>
        <v>0</v>
      </c>
      <c r="BG2172" s="27">
        <f t="shared" si="7466"/>
        <v>0</v>
      </c>
      <c r="BH2172" s="27">
        <f t="shared" si="7397"/>
        <v>1458.8</v>
      </c>
      <c r="BI2172" s="27">
        <f t="shared" si="7398"/>
        <v>0</v>
      </c>
      <c r="BJ2172" s="27">
        <f t="shared" si="7399"/>
        <v>0</v>
      </c>
      <c r="BK2172" s="27">
        <f t="shared" si="7467"/>
        <v>0</v>
      </c>
      <c r="BL2172" s="27">
        <f t="shared" si="7468"/>
        <v>0</v>
      </c>
      <c r="BM2172" s="27">
        <f t="shared" si="7469"/>
        <v>0</v>
      </c>
      <c r="BN2172" s="27">
        <f t="shared" si="7400"/>
        <v>1458.8</v>
      </c>
      <c r="BO2172" s="27">
        <f t="shared" si="7401"/>
        <v>0</v>
      </c>
      <c r="BP2172" s="27">
        <f t="shared" si="7402"/>
        <v>0</v>
      </c>
      <c r="BQ2172" s="27">
        <f t="shared" si="7470"/>
        <v>0</v>
      </c>
      <c r="BR2172" s="27">
        <f t="shared" si="7471"/>
        <v>0</v>
      </c>
      <c r="BS2172" s="27">
        <f t="shared" si="7403"/>
        <v>1458.8</v>
      </c>
      <c r="BT2172" s="27">
        <f t="shared" si="7404"/>
        <v>0</v>
      </c>
      <c r="BU2172" s="27">
        <f t="shared" si="7405"/>
        <v>0</v>
      </c>
      <c r="BV2172" s="27">
        <f t="shared" si="7472"/>
        <v>0</v>
      </c>
      <c r="BW2172" s="27">
        <f t="shared" si="7473"/>
        <v>0</v>
      </c>
      <c r="BX2172" s="27">
        <f t="shared" si="7430"/>
        <v>1458.8</v>
      </c>
      <c r="BY2172" s="27">
        <f t="shared" si="7431"/>
        <v>0</v>
      </c>
      <c r="BZ2172" s="27">
        <f t="shared" si="7432"/>
        <v>0</v>
      </c>
      <c r="CA2172" s="27">
        <f t="shared" si="7474"/>
        <v>0</v>
      </c>
      <c r="CB2172" s="20">
        <v>0</v>
      </c>
      <c r="CC2172" s="35"/>
      <c r="CH2172" s="1" t="s">
        <v>29</v>
      </c>
    </row>
    <row r="2173" spans="1:87" ht="31.2" hidden="1" x14ac:dyDescent="0.3">
      <c r="A2173" s="36" t="s">
        <v>1257</v>
      </c>
      <c r="B2173" s="19">
        <v>240</v>
      </c>
      <c r="C2173" s="18" t="s">
        <v>392</v>
      </c>
      <c r="D2173" s="18" t="s">
        <v>618</v>
      </c>
      <c r="E2173" s="34" t="s">
        <v>619</v>
      </c>
      <c r="F2173" s="27">
        <v>1458.8</v>
      </c>
      <c r="G2173" s="27"/>
      <c r="H2173" s="27"/>
      <c r="I2173" s="27"/>
      <c r="J2173" s="27"/>
      <c r="K2173" s="27"/>
      <c r="L2173" s="27">
        <f t="shared" si="7406"/>
        <v>1458.8</v>
      </c>
      <c r="M2173" s="27">
        <f t="shared" si="7407"/>
        <v>0</v>
      </c>
      <c r="N2173" s="27">
        <f t="shared" si="7408"/>
        <v>0</v>
      </c>
      <c r="O2173" s="27"/>
      <c r="P2173" s="27"/>
      <c r="Q2173" s="27"/>
      <c r="R2173" s="27">
        <f t="shared" si="7409"/>
        <v>1458.8</v>
      </c>
      <c r="S2173" s="27">
        <f t="shared" si="7410"/>
        <v>0</v>
      </c>
      <c r="T2173" s="27">
        <f t="shared" si="7411"/>
        <v>0</v>
      </c>
      <c r="U2173" s="27"/>
      <c r="V2173" s="27"/>
      <c r="W2173" s="27"/>
      <c r="X2173" s="27">
        <f t="shared" si="7412"/>
        <v>1458.8</v>
      </c>
      <c r="Y2173" s="27">
        <f t="shared" si="7413"/>
        <v>0</v>
      </c>
      <c r="Z2173" s="27">
        <f t="shared" si="7414"/>
        <v>0</v>
      </c>
      <c r="AA2173" s="27"/>
      <c r="AB2173" s="27"/>
      <c r="AC2173" s="27"/>
      <c r="AD2173" s="27">
        <f t="shared" si="7415"/>
        <v>1458.8</v>
      </c>
      <c r="AE2173" s="27">
        <f t="shared" si="7416"/>
        <v>0</v>
      </c>
      <c r="AF2173" s="27">
        <f t="shared" si="7417"/>
        <v>0</v>
      </c>
      <c r="AG2173" s="27"/>
      <c r="AH2173" s="27"/>
      <c r="AI2173" s="27"/>
      <c r="AJ2173" s="27">
        <f t="shared" si="7418"/>
        <v>1458.8</v>
      </c>
      <c r="AK2173" s="27">
        <f t="shared" si="7419"/>
        <v>0</v>
      </c>
      <c r="AL2173" s="27">
        <f t="shared" si="7420"/>
        <v>0</v>
      </c>
      <c r="AM2173" s="27"/>
      <c r="AN2173" s="27"/>
      <c r="AO2173" s="27"/>
      <c r="AP2173" s="27">
        <f t="shared" si="7421"/>
        <v>1458.8</v>
      </c>
      <c r="AQ2173" s="27">
        <f t="shared" si="7422"/>
        <v>0</v>
      </c>
      <c r="AR2173" s="27">
        <f t="shared" si="7423"/>
        <v>0</v>
      </c>
      <c r="AS2173" s="27"/>
      <c r="AT2173" s="27"/>
      <c r="AU2173" s="27"/>
      <c r="AV2173" s="27">
        <f t="shared" si="7424"/>
        <v>1458.8</v>
      </c>
      <c r="AW2173" s="27">
        <f t="shared" si="7425"/>
        <v>0</v>
      </c>
      <c r="AX2173" s="27">
        <f t="shared" si="7426"/>
        <v>0</v>
      </c>
      <c r="AY2173" s="27"/>
      <c r="AZ2173" s="27"/>
      <c r="BA2173" s="27"/>
      <c r="BB2173" s="27">
        <f t="shared" si="7427"/>
        <v>1458.8</v>
      </c>
      <c r="BC2173" s="27">
        <f t="shared" si="7428"/>
        <v>0</v>
      </c>
      <c r="BD2173" s="27">
        <f t="shared" si="7429"/>
        <v>0</v>
      </c>
      <c r="BE2173" s="27"/>
      <c r="BF2173" s="27"/>
      <c r="BG2173" s="27"/>
      <c r="BH2173" s="27">
        <f t="shared" si="7397"/>
        <v>1458.8</v>
      </c>
      <c r="BI2173" s="27">
        <f t="shared" si="7398"/>
        <v>0</v>
      </c>
      <c r="BJ2173" s="27">
        <f t="shared" si="7399"/>
        <v>0</v>
      </c>
      <c r="BK2173" s="27"/>
      <c r="BL2173" s="27"/>
      <c r="BM2173" s="27"/>
      <c r="BN2173" s="27">
        <f t="shared" si="7400"/>
        <v>1458.8</v>
      </c>
      <c r="BO2173" s="27">
        <f t="shared" si="7401"/>
        <v>0</v>
      </c>
      <c r="BP2173" s="27">
        <f t="shared" si="7402"/>
        <v>0</v>
      </c>
      <c r="BQ2173" s="27"/>
      <c r="BR2173" s="27"/>
      <c r="BS2173" s="27">
        <f t="shared" si="7403"/>
        <v>1458.8</v>
      </c>
      <c r="BT2173" s="27">
        <f t="shared" si="7404"/>
        <v>0</v>
      </c>
      <c r="BU2173" s="27">
        <f t="shared" si="7405"/>
        <v>0</v>
      </c>
      <c r="BV2173" s="27"/>
      <c r="BW2173" s="27"/>
      <c r="BX2173" s="27">
        <f t="shared" si="7430"/>
        <v>1458.8</v>
      </c>
      <c r="BY2173" s="27">
        <f t="shared" si="7431"/>
        <v>0</v>
      </c>
      <c r="BZ2173" s="27">
        <f t="shared" si="7432"/>
        <v>0</v>
      </c>
      <c r="CA2173" s="27"/>
      <c r="CB2173" s="20">
        <v>0</v>
      </c>
      <c r="CC2173" s="35"/>
    </row>
    <row r="2174" spans="1:87" s="28" customFormat="1" ht="62.4" hidden="1" x14ac:dyDescent="0.3">
      <c r="A2174" s="29" t="s">
        <v>1259</v>
      </c>
      <c r="B2174" s="30"/>
      <c r="C2174" s="29"/>
      <c r="D2174" s="29"/>
      <c r="E2174" s="31" t="s">
        <v>1260</v>
      </c>
      <c r="F2174" s="32">
        <f t="shared" si="7437"/>
        <v>17156.8</v>
      </c>
      <c r="G2174" s="32">
        <f t="shared" si="7438"/>
        <v>14978.900000000001</v>
      </c>
      <c r="H2174" s="32">
        <f t="shared" si="7439"/>
        <v>14582.8</v>
      </c>
      <c r="I2174" s="32">
        <f t="shared" si="7440"/>
        <v>0</v>
      </c>
      <c r="J2174" s="32">
        <f t="shared" si="7441"/>
        <v>0</v>
      </c>
      <c r="K2174" s="32">
        <f t="shared" si="7442"/>
        <v>0</v>
      </c>
      <c r="L2174" s="32">
        <f t="shared" si="7406"/>
        <v>17156.8</v>
      </c>
      <c r="M2174" s="32">
        <f t="shared" si="7407"/>
        <v>14978.900000000001</v>
      </c>
      <c r="N2174" s="32">
        <f t="shared" si="7408"/>
        <v>14582.8</v>
      </c>
      <c r="O2174" s="32">
        <f t="shared" si="7443"/>
        <v>0</v>
      </c>
      <c r="P2174" s="32">
        <f t="shared" si="7444"/>
        <v>0</v>
      </c>
      <c r="Q2174" s="32">
        <f t="shared" si="7445"/>
        <v>0</v>
      </c>
      <c r="R2174" s="32">
        <f t="shared" si="7409"/>
        <v>17156.8</v>
      </c>
      <c r="S2174" s="32">
        <f t="shared" si="7410"/>
        <v>14978.900000000001</v>
      </c>
      <c r="T2174" s="32">
        <f t="shared" si="7411"/>
        <v>14582.8</v>
      </c>
      <c r="U2174" s="32">
        <f t="shared" si="7446"/>
        <v>0</v>
      </c>
      <c r="V2174" s="32">
        <f t="shared" si="7447"/>
        <v>0</v>
      </c>
      <c r="W2174" s="32">
        <f t="shared" si="7448"/>
        <v>0</v>
      </c>
      <c r="X2174" s="32">
        <f t="shared" si="7412"/>
        <v>17156.8</v>
      </c>
      <c r="Y2174" s="32">
        <f t="shared" si="7413"/>
        <v>14978.900000000001</v>
      </c>
      <c r="Z2174" s="32">
        <f t="shared" si="7414"/>
        <v>14582.8</v>
      </c>
      <c r="AA2174" s="32">
        <f t="shared" si="7449"/>
        <v>0</v>
      </c>
      <c r="AB2174" s="32">
        <f t="shared" si="7450"/>
        <v>0</v>
      </c>
      <c r="AC2174" s="32">
        <f t="shared" si="7451"/>
        <v>0</v>
      </c>
      <c r="AD2174" s="32">
        <f t="shared" si="7415"/>
        <v>17156.8</v>
      </c>
      <c r="AE2174" s="32">
        <f t="shared" si="7416"/>
        <v>14978.900000000001</v>
      </c>
      <c r="AF2174" s="32">
        <f t="shared" si="7417"/>
        <v>14582.8</v>
      </c>
      <c r="AG2174" s="32">
        <f t="shared" si="7452"/>
        <v>0</v>
      </c>
      <c r="AH2174" s="32">
        <f t="shared" si="7453"/>
        <v>0</v>
      </c>
      <c r="AI2174" s="32">
        <f t="shared" si="7454"/>
        <v>0</v>
      </c>
      <c r="AJ2174" s="32">
        <f t="shared" si="7418"/>
        <v>17156.8</v>
      </c>
      <c r="AK2174" s="32">
        <f t="shared" si="7419"/>
        <v>14978.900000000001</v>
      </c>
      <c r="AL2174" s="32">
        <f t="shared" si="7420"/>
        <v>14582.8</v>
      </c>
      <c r="AM2174" s="32">
        <f t="shared" si="7455"/>
        <v>0</v>
      </c>
      <c r="AN2174" s="32">
        <f t="shared" si="7456"/>
        <v>0</v>
      </c>
      <c r="AO2174" s="32">
        <f t="shared" si="7457"/>
        <v>0</v>
      </c>
      <c r="AP2174" s="32">
        <f t="shared" si="7421"/>
        <v>17156.8</v>
      </c>
      <c r="AQ2174" s="32">
        <f t="shared" si="7422"/>
        <v>14978.900000000001</v>
      </c>
      <c r="AR2174" s="32">
        <f t="shared" si="7423"/>
        <v>14582.8</v>
      </c>
      <c r="AS2174" s="32">
        <f t="shared" si="7458"/>
        <v>0</v>
      </c>
      <c r="AT2174" s="32">
        <f t="shared" si="7459"/>
        <v>0</v>
      </c>
      <c r="AU2174" s="32">
        <f t="shared" si="7460"/>
        <v>0</v>
      </c>
      <c r="AV2174" s="32">
        <f t="shared" si="7424"/>
        <v>17156.8</v>
      </c>
      <c r="AW2174" s="32">
        <f t="shared" si="7425"/>
        <v>14978.900000000001</v>
      </c>
      <c r="AX2174" s="32">
        <f t="shared" si="7426"/>
        <v>14582.8</v>
      </c>
      <c r="AY2174" s="32">
        <f t="shared" si="7475"/>
        <v>0</v>
      </c>
      <c r="AZ2174" s="32">
        <f t="shared" si="7462"/>
        <v>0</v>
      </c>
      <c r="BA2174" s="32">
        <f t="shared" si="7463"/>
        <v>0</v>
      </c>
      <c r="BB2174" s="32">
        <f t="shared" si="7427"/>
        <v>17156.8</v>
      </c>
      <c r="BC2174" s="32">
        <f t="shared" si="7428"/>
        <v>14978.900000000001</v>
      </c>
      <c r="BD2174" s="32">
        <f t="shared" si="7429"/>
        <v>14582.8</v>
      </c>
      <c r="BE2174" s="32">
        <f t="shared" si="7464"/>
        <v>0</v>
      </c>
      <c r="BF2174" s="32">
        <f t="shared" si="7465"/>
        <v>0</v>
      </c>
      <c r="BG2174" s="32">
        <f t="shared" si="7466"/>
        <v>0</v>
      </c>
      <c r="BH2174" s="32">
        <f t="shared" si="7397"/>
        <v>17156.8</v>
      </c>
      <c r="BI2174" s="32">
        <f t="shared" si="7398"/>
        <v>14978.900000000001</v>
      </c>
      <c r="BJ2174" s="32">
        <f t="shared" si="7399"/>
        <v>14582.8</v>
      </c>
      <c r="BK2174" s="32">
        <f t="shared" si="7467"/>
        <v>0</v>
      </c>
      <c r="BL2174" s="32">
        <f t="shared" si="7468"/>
        <v>0</v>
      </c>
      <c r="BM2174" s="32">
        <f t="shared" si="7469"/>
        <v>0</v>
      </c>
      <c r="BN2174" s="32">
        <f t="shared" si="7400"/>
        <v>17156.8</v>
      </c>
      <c r="BO2174" s="32">
        <f t="shared" si="7401"/>
        <v>14978.900000000001</v>
      </c>
      <c r="BP2174" s="32">
        <f t="shared" si="7402"/>
        <v>14582.8</v>
      </c>
      <c r="BQ2174" s="32">
        <f t="shared" si="7470"/>
        <v>0</v>
      </c>
      <c r="BR2174" s="32">
        <f t="shared" si="7471"/>
        <v>0</v>
      </c>
      <c r="BS2174" s="27">
        <f t="shared" si="7403"/>
        <v>17156.8</v>
      </c>
      <c r="BT2174" s="27">
        <f t="shared" si="7404"/>
        <v>14978.900000000001</v>
      </c>
      <c r="BU2174" s="27">
        <f t="shared" si="7405"/>
        <v>14582.8</v>
      </c>
      <c r="BV2174" s="32">
        <f t="shared" si="7472"/>
        <v>0</v>
      </c>
      <c r="BW2174" s="32">
        <f t="shared" si="7473"/>
        <v>0</v>
      </c>
      <c r="BX2174" s="32">
        <f t="shared" si="7430"/>
        <v>17156.8</v>
      </c>
      <c r="BY2174" s="32">
        <f t="shared" si="7431"/>
        <v>14978.900000000001</v>
      </c>
      <c r="BZ2174" s="32">
        <f t="shared" si="7432"/>
        <v>14582.8</v>
      </c>
      <c r="CA2174" s="32">
        <f t="shared" si="7474"/>
        <v>0</v>
      </c>
      <c r="CB2174" s="20">
        <v>0</v>
      </c>
      <c r="CC2174" s="33"/>
      <c r="CE2174" s="28" t="s">
        <v>26</v>
      </c>
    </row>
    <row r="2175" spans="1:87" ht="31.2" hidden="1" x14ac:dyDescent="0.3">
      <c r="A2175" s="18" t="s">
        <v>1261</v>
      </c>
      <c r="B2175" s="19"/>
      <c r="C2175" s="18"/>
      <c r="D2175" s="18"/>
      <c r="E2175" s="34" t="s">
        <v>1262</v>
      </c>
      <c r="F2175" s="27">
        <f t="shared" ref="F2175:K2175" si="7476">F2176+F2180</f>
        <v>17156.8</v>
      </c>
      <c r="G2175" s="27">
        <f t="shared" si="7476"/>
        <v>14978.900000000001</v>
      </c>
      <c r="H2175" s="27">
        <f t="shared" si="7476"/>
        <v>14582.8</v>
      </c>
      <c r="I2175" s="27">
        <f t="shared" si="7476"/>
        <v>0</v>
      </c>
      <c r="J2175" s="27">
        <f t="shared" si="7476"/>
        <v>0</v>
      </c>
      <c r="K2175" s="27">
        <f t="shared" si="7476"/>
        <v>0</v>
      </c>
      <c r="L2175" s="27">
        <f t="shared" si="7406"/>
        <v>17156.8</v>
      </c>
      <c r="M2175" s="27">
        <f t="shared" si="7407"/>
        <v>14978.900000000001</v>
      </c>
      <c r="N2175" s="27">
        <f t="shared" si="7408"/>
        <v>14582.8</v>
      </c>
      <c r="O2175" s="27">
        <f>O2176+O2180</f>
        <v>0</v>
      </c>
      <c r="P2175" s="27">
        <f>P2176+P2180</f>
        <v>0</v>
      </c>
      <c r="Q2175" s="27">
        <f>Q2176+Q2180</f>
        <v>0</v>
      </c>
      <c r="R2175" s="27">
        <f t="shared" si="7409"/>
        <v>17156.8</v>
      </c>
      <c r="S2175" s="27">
        <f t="shared" si="7410"/>
        <v>14978.900000000001</v>
      </c>
      <c r="T2175" s="27">
        <f t="shared" si="7411"/>
        <v>14582.8</v>
      </c>
      <c r="U2175" s="27">
        <f>U2176+U2180</f>
        <v>0</v>
      </c>
      <c r="V2175" s="27">
        <f>V2176+V2180</f>
        <v>0</v>
      </c>
      <c r="W2175" s="27">
        <f>W2176+W2180</f>
        <v>0</v>
      </c>
      <c r="X2175" s="27">
        <f t="shared" si="7412"/>
        <v>17156.8</v>
      </c>
      <c r="Y2175" s="27">
        <f t="shared" si="7413"/>
        <v>14978.900000000001</v>
      </c>
      <c r="Z2175" s="27">
        <f t="shared" si="7414"/>
        <v>14582.8</v>
      </c>
      <c r="AA2175" s="27">
        <f>AA2176+AA2180</f>
        <v>0</v>
      </c>
      <c r="AB2175" s="27">
        <f>AB2176+AB2180</f>
        <v>0</v>
      </c>
      <c r="AC2175" s="27">
        <f>AC2176+AC2180</f>
        <v>0</v>
      </c>
      <c r="AD2175" s="27">
        <f t="shared" si="7415"/>
        <v>17156.8</v>
      </c>
      <c r="AE2175" s="27">
        <f t="shared" si="7416"/>
        <v>14978.900000000001</v>
      </c>
      <c r="AF2175" s="27">
        <f t="shared" si="7417"/>
        <v>14582.8</v>
      </c>
      <c r="AG2175" s="27">
        <f>AG2176+AG2180</f>
        <v>0</v>
      </c>
      <c r="AH2175" s="27">
        <f>AH2176+AH2180</f>
        <v>0</v>
      </c>
      <c r="AI2175" s="27">
        <f>AI2176+AI2180</f>
        <v>0</v>
      </c>
      <c r="AJ2175" s="27">
        <f t="shared" si="7418"/>
        <v>17156.8</v>
      </c>
      <c r="AK2175" s="27">
        <f t="shared" si="7419"/>
        <v>14978.900000000001</v>
      </c>
      <c r="AL2175" s="27">
        <f t="shared" si="7420"/>
        <v>14582.8</v>
      </c>
      <c r="AM2175" s="27">
        <f>AM2176+AM2180</f>
        <v>0</v>
      </c>
      <c r="AN2175" s="27">
        <f>AN2176+AN2180</f>
        <v>0</v>
      </c>
      <c r="AO2175" s="27">
        <f>AO2176+AO2180</f>
        <v>0</v>
      </c>
      <c r="AP2175" s="27">
        <f t="shared" si="7421"/>
        <v>17156.8</v>
      </c>
      <c r="AQ2175" s="27">
        <f t="shared" si="7422"/>
        <v>14978.900000000001</v>
      </c>
      <c r="AR2175" s="27">
        <f t="shared" si="7423"/>
        <v>14582.8</v>
      </c>
      <c r="AS2175" s="27">
        <f>AS2176+AS2180</f>
        <v>0</v>
      </c>
      <c r="AT2175" s="27">
        <f>AT2176+AT2180</f>
        <v>0</v>
      </c>
      <c r="AU2175" s="27">
        <f>AU2176+AU2180</f>
        <v>0</v>
      </c>
      <c r="AV2175" s="27">
        <f t="shared" si="7424"/>
        <v>17156.8</v>
      </c>
      <c r="AW2175" s="27">
        <f t="shared" si="7425"/>
        <v>14978.900000000001</v>
      </c>
      <c r="AX2175" s="27">
        <f t="shared" si="7426"/>
        <v>14582.8</v>
      </c>
      <c r="AY2175" s="27">
        <f>AY2176+AY2180</f>
        <v>0</v>
      </c>
      <c r="AZ2175" s="27">
        <f>AZ2176+AZ2180</f>
        <v>0</v>
      </c>
      <c r="BA2175" s="27">
        <f>BA2176+BA2180</f>
        <v>0</v>
      </c>
      <c r="BB2175" s="27">
        <f t="shared" si="7427"/>
        <v>17156.8</v>
      </c>
      <c r="BC2175" s="27">
        <f t="shared" si="7428"/>
        <v>14978.900000000001</v>
      </c>
      <c r="BD2175" s="27">
        <f t="shared" si="7429"/>
        <v>14582.8</v>
      </c>
      <c r="BE2175" s="27">
        <f>BE2176+BE2180</f>
        <v>0</v>
      </c>
      <c r="BF2175" s="27">
        <f>BF2176+BF2180</f>
        <v>0</v>
      </c>
      <c r="BG2175" s="27">
        <f>BG2176+BG2180</f>
        <v>0</v>
      </c>
      <c r="BH2175" s="27">
        <f t="shared" si="7397"/>
        <v>17156.8</v>
      </c>
      <c r="BI2175" s="27">
        <f t="shared" si="7398"/>
        <v>14978.900000000001</v>
      </c>
      <c r="BJ2175" s="27">
        <f t="shared" si="7399"/>
        <v>14582.8</v>
      </c>
      <c r="BK2175" s="27">
        <f>BK2176+BK2180</f>
        <v>0</v>
      </c>
      <c r="BL2175" s="27">
        <f>BL2176+BL2180</f>
        <v>0</v>
      </c>
      <c r="BM2175" s="27">
        <f>BM2176+BM2180</f>
        <v>0</v>
      </c>
      <c r="BN2175" s="27">
        <f t="shared" si="7400"/>
        <v>17156.8</v>
      </c>
      <c r="BO2175" s="27">
        <f t="shared" si="7401"/>
        <v>14978.900000000001</v>
      </c>
      <c r="BP2175" s="27">
        <f t="shared" si="7402"/>
        <v>14582.8</v>
      </c>
      <c r="BQ2175" s="27">
        <f>BQ2176+BQ2180</f>
        <v>0</v>
      </c>
      <c r="BR2175" s="27">
        <f>BR2176+BR2180</f>
        <v>0</v>
      </c>
      <c r="BS2175" s="27">
        <f t="shared" si="7403"/>
        <v>17156.8</v>
      </c>
      <c r="BT2175" s="27">
        <f t="shared" si="7404"/>
        <v>14978.900000000001</v>
      </c>
      <c r="BU2175" s="27">
        <f t="shared" si="7405"/>
        <v>14582.8</v>
      </c>
      <c r="BV2175" s="27">
        <f>BV2176+BV2180</f>
        <v>0</v>
      </c>
      <c r="BW2175" s="27">
        <f>BW2176+BW2180</f>
        <v>0</v>
      </c>
      <c r="BX2175" s="27">
        <f t="shared" si="7430"/>
        <v>17156.8</v>
      </c>
      <c r="BY2175" s="27">
        <f t="shared" si="7431"/>
        <v>14978.900000000001</v>
      </c>
      <c r="BZ2175" s="27">
        <f t="shared" si="7432"/>
        <v>14582.8</v>
      </c>
      <c r="CA2175" s="27">
        <f>CA2176+CA2180</f>
        <v>0</v>
      </c>
      <c r="CB2175" s="20">
        <v>0</v>
      </c>
      <c r="CC2175" s="35"/>
      <c r="CF2175" s="1" t="s">
        <v>27</v>
      </c>
    </row>
    <row r="2176" spans="1:87" ht="31.2" hidden="1" x14ac:dyDescent="0.3">
      <c r="A2176" s="18" t="s">
        <v>1263</v>
      </c>
      <c r="B2176" s="19"/>
      <c r="C2176" s="18"/>
      <c r="D2176" s="18"/>
      <c r="E2176" s="34" t="s">
        <v>1264</v>
      </c>
      <c r="F2176" s="27">
        <f t="shared" ref="F2176:F2182" si="7477">F2177</f>
        <v>15535.6</v>
      </c>
      <c r="G2176" s="27">
        <f t="shared" ref="G2176:G2182" si="7478">G2177</f>
        <v>13495.2</v>
      </c>
      <c r="H2176" s="27">
        <f t="shared" ref="H2176:H2182" si="7479">H2177</f>
        <v>13508.3</v>
      </c>
      <c r="I2176" s="27">
        <f t="shared" ref="I2176:I2182" si="7480">I2177</f>
        <v>0</v>
      </c>
      <c r="J2176" s="27">
        <f t="shared" ref="J2176:J2182" si="7481">J2177</f>
        <v>0</v>
      </c>
      <c r="K2176" s="27">
        <f t="shared" ref="K2176:K2182" si="7482">K2177</f>
        <v>0</v>
      </c>
      <c r="L2176" s="27">
        <f t="shared" si="7406"/>
        <v>15535.6</v>
      </c>
      <c r="M2176" s="27">
        <f t="shared" si="7407"/>
        <v>13495.2</v>
      </c>
      <c r="N2176" s="27">
        <f t="shared" si="7408"/>
        <v>13508.3</v>
      </c>
      <c r="O2176" s="27">
        <f t="shared" ref="O2176:O2182" si="7483">O2177</f>
        <v>0</v>
      </c>
      <c r="P2176" s="27">
        <f t="shared" ref="P2176:P2182" si="7484">P2177</f>
        <v>0</v>
      </c>
      <c r="Q2176" s="27">
        <f t="shared" ref="Q2176:Q2182" si="7485">Q2177</f>
        <v>0</v>
      </c>
      <c r="R2176" s="27">
        <f t="shared" si="7409"/>
        <v>15535.6</v>
      </c>
      <c r="S2176" s="27">
        <f t="shared" si="7410"/>
        <v>13495.2</v>
      </c>
      <c r="T2176" s="27">
        <f t="shared" si="7411"/>
        <v>13508.3</v>
      </c>
      <c r="U2176" s="27">
        <f t="shared" ref="U2176:U2182" si="7486">U2177</f>
        <v>0</v>
      </c>
      <c r="V2176" s="27">
        <f t="shared" ref="V2176:V2182" si="7487">V2177</f>
        <v>0</v>
      </c>
      <c r="W2176" s="27">
        <f t="shared" ref="W2176:W2182" si="7488">W2177</f>
        <v>0</v>
      </c>
      <c r="X2176" s="27">
        <f t="shared" si="7412"/>
        <v>15535.6</v>
      </c>
      <c r="Y2176" s="27">
        <f t="shared" si="7413"/>
        <v>13495.2</v>
      </c>
      <c r="Z2176" s="27">
        <f t="shared" si="7414"/>
        <v>13508.3</v>
      </c>
      <c r="AA2176" s="27">
        <f t="shared" ref="AA2176:AA2182" si="7489">AA2177</f>
        <v>0</v>
      </c>
      <c r="AB2176" s="27">
        <f t="shared" ref="AB2176:AB2182" si="7490">AB2177</f>
        <v>0</v>
      </c>
      <c r="AC2176" s="27">
        <f t="shared" ref="AC2176:AC2182" si="7491">AC2177</f>
        <v>0</v>
      </c>
      <c r="AD2176" s="27">
        <f t="shared" si="7415"/>
        <v>15535.6</v>
      </c>
      <c r="AE2176" s="27">
        <f t="shared" si="7416"/>
        <v>13495.2</v>
      </c>
      <c r="AF2176" s="27">
        <f t="shared" si="7417"/>
        <v>13508.3</v>
      </c>
      <c r="AG2176" s="27">
        <f t="shared" ref="AG2176:AG2182" si="7492">AG2177</f>
        <v>0</v>
      </c>
      <c r="AH2176" s="27">
        <f t="shared" ref="AH2176:AH2182" si="7493">AH2177</f>
        <v>0</v>
      </c>
      <c r="AI2176" s="27">
        <f t="shared" ref="AI2176:AI2182" si="7494">AI2177</f>
        <v>0</v>
      </c>
      <c r="AJ2176" s="27">
        <f t="shared" si="7418"/>
        <v>15535.6</v>
      </c>
      <c r="AK2176" s="27">
        <f t="shared" si="7419"/>
        <v>13495.2</v>
      </c>
      <c r="AL2176" s="27">
        <f t="shared" si="7420"/>
        <v>13508.3</v>
      </c>
      <c r="AM2176" s="27">
        <f t="shared" ref="AM2176:AM2182" si="7495">AM2177</f>
        <v>0</v>
      </c>
      <c r="AN2176" s="27">
        <f t="shared" ref="AN2176:AN2182" si="7496">AN2177</f>
        <v>0</v>
      </c>
      <c r="AO2176" s="27">
        <f t="shared" ref="AO2176:AO2182" si="7497">AO2177</f>
        <v>0</v>
      </c>
      <c r="AP2176" s="27">
        <f t="shared" si="7421"/>
        <v>15535.6</v>
      </c>
      <c r="AQ2176" s="27">
        <f t="shared" si="7422"/>
        <v>13495.2</v>
      </c>
      <c r="AR2176" s="27">
        <f t="shared" si="7423"/>
        <v>13508.3</v>
      </c>
      <c r="AS2176" s="27">
        <f t="shared" ref="AS2176:AS2182" si="7498">AS2177</f>
        <v>0</v>
      </c>
      <c r="AT2176" s="27">
        <f t="shared" ref="AT2176:AT2182" si="7499">AT2177</f>
        <v>0</v>
      </c>
      <c r="AU2176" s="27">
        <f t="shared" ref="AU2176:AU2182" si="7500">AU2177</f>
        <v>0</v>
      </c>
      <c r="AV2176" s="27">
        <f t="shared" si="7424"/>
        <v>15535.6</v>
      </c>
      <c r="AW2176" s="27">
        <f t="shared" si="7425"/>
        <v>13495.2</v>
      </c>
      <c r="AX2176" s="27">
        <f t="shared" si="7426"/>
        <v>13508.3</v>
      </c>
      <c r="AY2176" s="27">
        <f t="shared" ref="AY2176:AY2182" si="7501">AY2177</f>
        <v>0</v>
      </c>
      <c r="AZ2176" s="27">
        <f t="shared" ref="AZ2176:AZ2182" si="7502">AZ2177</f>
        <v>0</v>
      </c>
      <c r="BA2176" s="27">
        <f t="shared" ref="BA2176:BA2182" si="7503">BA2177</f>
        <v>0</v>
      </c>
      <c r="BB2176" s="27">
        <f t="shared" si="7427"/>
        <v>15535.6</v>
      </c>
      <c r="BC2176" s="27">
        <f t="shared" si="7428"/>
        <v>13495.2</v>
      </c>
      <c r="BD2176" s="27">
        <f t="shared" si="7429"/>
        <v>13508.3</v>
      </c>
      <c r="BE2176" s="27">
        <f t="shared" ref="BE2176:BE2182" si="7504">BE2177</f>
        <v>0</v>
      </c>
      <c r="BF2176" s="27">
        <f t="shared" ref="BF2176:BF2182" si="7505">BF2177</f>
        <v>0</v>
      </c>
      <c r="BG2176" s="27">
        <f t="shared" ref="BG2176:BG2182" si="7506">BG2177</f>
        <v>0</v>
      </c>
      <c r="BH2176" s="27">
        <f t="shared" si="7397"/>
        <v>15535.6</v>
      </c>
      <c r="BI2176" s="27">
        <f t="shared" si="7398"/>
        <v>13495.2</v>
      </c>
      <c r="BJ2176" s="27">
        <f t="shared" si="7399"/>
        <v>13508.3</v>
      </c>
      <c r="BK2176" s="27">
        <f t="shared" ref="BK2176:BK2182" si="7507">BK2177</f>
        <v>0</v>
      </c>
      <c r="BL2176" s="27">
        <f t="shared" ref="BL2176:BL2182" si="7508">BL2177</f>
        <v>0</v>
      </c>
      <c r="BM2176" s="27">
        <f t="shared" ref="BM2176:BM2182" si="7509">BM2177</f>
        <v>0</v>
      </c>
      <c r="BN2176" s="27">
        <f t="shared" si="7400"/>
        <v>15535.6</v>
      </c>
      <c r="BO2176" s="27">
        <f t="shared" si="7401"/>
        <v>13495.2</v>
      </c>
      <c r="BP2176" s="27">
        <f t="shared" si="7402"/>
        <v>13508.3</v>
      </c>
      <c r="BQ2176" s="27">
        <f t="shared" ref="BQ2176:BQ2182" si="7510">BQ2177</f>
        <v>0</v>
      </c>
      <c r="BR2176" s="27">
        <f t="shared" ref="BR2176:BR2182" si="7511">BR2177</f>
        <v>0</v>
      </c>
      <c r="BS2176" s="27">
        <f t="shared" si="7403"/>
        <v>15535.6</v>
      </c>
      <c r="BT2176" s="27">
        <f t="shared" si="7404"/>
        <v>13495.2</v>
      </c>
      <c r="BU2176" s="27">
        <f t="shared" si="7405"/>
        <v>13508.3</v>
      </c>
      <c r="BV2176" s="27">
        <f t="shared" ref="BV2176:BV2182" si="7512">BV2177</f>
        <v>0</v>
      </c>
      <c r="BW2176" s="27">
        <f t="shared" ref="BW2176:BW2182" si="7513">BW2177</f>
        <v>0</v>
      </c>
      <c r="BX2176" s="27">
        <f t="shared" si="7430"/>
        <v>15535.6</v>
      </c>
      <c r="BY2176" s="27">
        <f t="shared" si="7431"/>
        <v>13495.2</v>
      </c>
      <c r="BZ2176" s="27">
        <f t="shared" si="7432"/>
        <v>13508.3</v>
      </c>
      <c r="CA2176" s="27">
        <f t="shared" ref="CA2176:CA2182" si="7514">CA2177</f>
        <v>0</v>
      </c>
      <c r="CB2176" s="20">
        <v>0</v>
      </c>
      <c r="CC2176" s="35"/>
      <c r="CI2176" s="1" t="s">
        <v>30</v>
      </c>
    </row>
    <row r="2177" spans="1:87" ht="31.2" hidden="1" x14ac:dyDescent="0.3">
      <c r="A2177" s="18" t="s">
        <v>1263</v>
      </c>
      <c r="B2177" s="19">
        <v>200</v>
      </c>
      <c r="C2177" s="18"/>
      <c r="D2177" s="18"/>
      <c r="E2177" s="34" t="s">
        <v>39</v>
      </c>
      <c r="F2177" s="27">
        <f t="shared" si="7477"/>
        <v>15535.6</v>
      </c>
      <c r="G2177" s="27">
        <f t="shared" si="7478"/>
        <v>13495.2</v>
      </c>
      <c r="H2177" s="27">
        <f t="shared" si="7479"/>
        <v>13508.3</v>
      </c>
      <c r="I2177" s="27">
        <f t="shared" si="7480"/>
        <v>0</v>
      </c>
      <c r="J2177" s="27">
        <f t="shared" si="7481"/>
        <v>0</v>
      </c>
      <c r="K2177" s="27">
        <f t="shared" si="7482"/>
        <v>0</v>
      </c>
      <c r="L2177" s="27">
        <f t="shared" si="7406"/>
        <v>15535.6</v>
      </c>
      <c r="M2177" s="27">
        <f t="shared" si="7407"/>
        <v>13495.2</v>
      </c>
      <c r="N2177" s="27">
        <f t="shared" si="7408"/>
        <v>13508.3</v>
      </c>
      <c r="O2177" s="27">
        <f t="shared" si="7483"/>
        <v>0</v>
      </c>
      <c r="P2177" s="27">
        <f t="shared" si="7484"/>
        <v>0</v>
      </c>
      <c r="Q2177" s="27">
        <f t="shared" si="7485"/>
        <v>0</v>
      </c>
      <c r="R2177" s="27">
        <f t="shared" si="7409"/>
        <v>15535.6</v>
      </c>
      <c r="S2177" s="27">
        <f t="shared" si="7410"/>
        <v>13495.2</v>
      </c>
      <c r="T2177" s="27">
        <f t="shared" si="7411"/>
        <v>13508.3</v>
      </c>
      <c r="U2177" s="27">
        <f t="shared" si="7486"/>
        <v>0</v>
      </c>
      <c r="V2177" s="27">
        <f t="shared" si="7487"/>
        <v>0</v>
      </c>
      <c r="W2177" s="27">
        <f t="shared" si="7488"/>
        <v>0</v>
      </c>
      <c r="X2177" s="27">
        <f t="shared" si="7412"/>
        <v>15535.6</v>
      </c>
      <c r="Y2177" s="27">
        <f t="shared" si="7413"/>
        <v>13495.2</v>
      </c>
      <c r="Z2177" s="27">
        <f t="shared" si="7414"/>
        <v>13508.3</v>
      </c>
      <c r="AA2177" s="27">
        <f t="shared" si="7489"/>
        <v>0</v>
      </c>
      <c r="AB2177" s="27">
        <f t="shared" si="7490"/>
        <v>0</v>
      </c>
      <c r="AC2177" s="27">
        <f t="shared" si="7491"/>
        <v>0</v>
      </c>
      <c r="AD2177" s="27">
        <f t="shared" si="7415"/>
        <v>15535.6</v>
      </c>
      <c r="AE2177" s="27">
        <f t="shared" si="7416"/>
        <v>13495.2</v>
      </c>
      <c r="AF2177" s="27">
        <f t="shared" si="7417"/>
        <v>13508.3</v>
      </c>
      <c r="AG2177" s="27">
        <f t="shared" si="7492"/>
        <v>0</v>
      </c>
      <c r="AH2177" s="27">
        <f t="shared" si="7493"/>
        <v>0</v>
      </c>
      <c r="AI2177" s="27">
        <f t="shared" si="7494"/>
        <v>0</v>
      </c>
      <c r="AJ2177" s="27">
        <f t="shared" si="7418"/>
        <v>15535.6</v>
      </c>
      <c r="AK2177" s="27">
        <f t="shared" si="7419"/>
        <v>13495.2</v>
      </c>
      <c r="AL2177" s="27">
        <f t="shared" si="7420"/>
        <v>13508.3</v>
      </c>
      <c r="AM2177" s="27">
        <f t="shared" si="7495"/>
        <v>0</v>
      </c>
      <c r="AN2177" s="27">
        <f t="shared" si="7496"/>
        <v>0</v>
      </c>
      <c r="AO2177" s="27">
        <f t="shared" si="7497"/>
        <v>0</v>
      </c>
      <c r="AP2177" s="27">
        <f t="shared" si="7421"/>
        <v>15535.6</v>
      </c>
      <c r="AQ2177" s="27">
        <f t="shared" si="7422"/>
        <v>13495.2</v>
      </c>
      <c r="AR2177" s="27">
        <f t="shared" si="7423"/>
        <v>13508.3</v>
      </c>
      <c r="AS2177" s="27">
        <f t="shared" si="7498"/>
        <v>0</v>
      </c>
      <c r="AT2177" s="27">
        <f t="shared" si="7499"/>
        <v>0</v>
      </c>
      <c r="AU2177" s="27">
        <f t="shared" si="7500"/>
        <v>0</v>
      </c>
      <c r="AV2177" s="27">
        <f t="shared" si="7424"/>
        <v>15535.6</v>
      </c>
      <c r="AW2177" s="27">
        <f t="shared" si="7425"/>
        <v>13495.2</v>
      </c>
      <c r="AX2177" s="27">
        <f t="shared" si="7426"/>
        <v>13508.3</v>
      </c>
      <c r="AY2177" s="27">
        <f t="shared" si="7501"/>
        <v>0</v>
      </c>
      <c r="AZ2177" s="27">
        <f t="shared" si="7502"/>
        <v>0</v>
      </c>
      <c r="BA2177" s="27">
        <f t="shared" si="7503"/>
        <v>0</v>
      </c>
      <c r="BB2177" s="27">
        <f t="shared" si="7427"/>
        <v>15535.6</v>
      </c>
      <c r="BC2177" s="27">
        <f t="shared" si="7428"/>
        <v>13495.2</v>
      </c>
      <c r="BD2177" s="27">
        <f t="shared" si="7429"/>
        <v>13508.3</v>
      </c>
      <c r="BE2177" s="27">
        <f t="shared" si="7504"/>
        <v>0</v>
      </c>
      <c r="BF2177" s="27">
        <f t="shared" si="7505"/>
        <v>0</v>
      </c>
      <c r="BG2177" s="27">
        <f t="shared" si="7506"/>
        <v>0</v>
      </c>
      <c r="BH2177" s="27">
        <f t="shared" si="7397"/>
        <v>15535.6</v>
      </c>
      <c r="BI2177" s="27">
        <f t="shared" si="7398"/>
        <v>13495.2</v>
      </c>
      <c r="BJ2177" s="27">
        <f t="shared" si="7399"/>
        <v>13508.3</v>
      </c>
      <c r="BK2177" s="27">
        <f t="shared" si="7507"/>
        <v>0</v>
      </c>
      <c r="BL2177" s="27">
        <f t="shared" si="7508"/>
        <v>0</v>
      </c>
      <c r="BM2177" s="27">
        <f t="shared" si="7509"/>
        <v>0</v>
      </c>
      <c r="BN2177" s="27">
        <f t="shared" si="7400"/>
        <v>15535.6</v>
      </c>
      <c r="BO2177" s="27">
        <f t="shared" si="7401"/>
        <v>13495.2</v>
      </c>
      <c r="BP2177" s="27">
        <f t="shared" si="7402"/>
        <v>13508.3</v>
      </c>
      <c r="BQ2177" s="27">
        <f t="shared" si="7510"/>
        <v>0</v>
      </c>
      <c r="BR2177" s="27">
        <f t="shared" si="7511"/>
        <v>0</v>
      </c>
      <c r="BS2177" s="27">
        <f t="shared" si="7403"/>
        <v>15535.6</v>
      </c>
      <c r="BT2177" s="27">
        <f t="shared" si="7404"/>
        <v>13495.2</v>
      </c>
      <c r="BU2177" s="27">
        <f t="shared" si="7405"/>
        <v>13508.3</v>
      </c>
      <c r="BV2177" s="27">
        <f t="shared" si="7512"/>
        <v>0</v>
      </c>
      <c r="BW2177" s="27">
        <f t="shared" si="7513"/>
        <v>0</v>
      </c>
      <c r="BX2177" s="27">
        <f t="shared" si="7430"/>
        <v>15535.6</v>
      </c>
      <c r="BY2177" s="27">
        <f t="shared" si="7431"/>
        <v>13495.2</v>
      </c>
      <c r="BZ2177" s="27">
        <f t="shared" si="7432"/>
        <v>13508.3</v>
      </c>
      <c r="CA2177" s="27">
        <f t="shared" si="7514"/>
        <v>0</v>
      </c>
      <c r="CB2177" s="20">
        <v>0</v>
      </c>
      <c r="CC2177" s="35"/>
      <c r="CG2177" s="1" t="s">
        <v>28</v>
      </c>
    </row>
    <row r="2178" spans="1:87" ht="46.8" hidden="1" x14ac:dyDescent="0.3">
      <c r="A2178" s="18" t="s">
        <v>1263</v>
      </c>
      <c r="B2178" s="19">
        <v>240</v>
      </c>
      <c r="C2178" s="18"/>
      <c r="D2178" s="18"/>
      <c r="E2178" s="34" t="s">
        <v>40</v>
      </c>
      <c r="F2178" s="27">
        <f t="shared" si="7477"/>
        <v>15535.6</v>
      </c>
      <c r="G2178" s="27">
        <f t="shared" si="7478"/>
        <v>13495.2</v>
      </c>
      <c r="H2178" s="27">
        <f t="shared" si="7479"/>
        <v>13508.3</v>
      </c>
      <c r="I2178" s="27">
        <f t="shared" si="7480"/>
        <v>0</v>
      </c>
      <c r="J2178" s="27">
        <f t="shared" si="7481"/>
        <v>0</v>
      </c>
      <c r="K2178" s="27">
        <f t="shared" si="7482"/>
        <v>0</v>
      </c>
      <c r="L2178" s="27">
        <f t="shared" si="7406"/>
        <v>15535.6</v>
      </c>
      <c r="M2178" s="27">
        <f t="shared" si="7407"/>
        <v>13495.2</v>
      </c>
      <c r="N2178" s="27">
        <f t="shared" si="7408"/>
        <v>13508.3</v>
      </c>
      <c r="O2178" s="27">
        <f t="shared" si="7483"/>
        <v>0</v>
      </c>
      <c r="P2178" s="27">
        <f t="shared" si="7484"/>
        <v>0</v>
      </c>
      <c r="Q2178" s="27">
        <f t="shared" si="7485"/>
        <v>0</v>
      </c>
      <c r="R2178" s="27">
        <f t="shared" si="7409"/>
        <v>15535.6</v>
      </c>
      <c r="S2178" s="27">
        <f t="shared" si="7410"/>
        <v>13495.2</v>
      </c>
      <c r="T2178" s="27">
        <f t="shared" si="7411"/>
        <v>13508.3</v>
      </c>
      <c r="U2178" s="27">
        <f t="shared" si="7486"/>
        <v>0</v>
      </c>
      <c r="V2178" s="27">
        <f t="shared" si="7487"/>
        <v>0</v>
      </c>
      <c r="W2178" s="27">
        <f t="shared" si="7488"/>
        <v>0</v>
      </c>
      <c r="X2178" s="27">
        <f t="shared" si="7412"/>
        <v>15535.6</v>
      </c>
      <c r="Y2178" s="27">
        <f t="shared" si="7413"/>
        <v>13495.2</v>
      </c>
      <c r="Z2178" s="27">
        <f t="shared" si="7414"/>
        <v>13508.3</v>
      </c>
      <c r="AA2178" s="27">
        <f t="shared" si="7489"/>
        <v>0</v>
      </c>
      <c r="AB2178" s="27">
        <f t="shared" si="7490"/>
        <v>0</v>
      </c>
      <c r="AC2178" s="27">
        <f t="shared" si="7491"/>
        <v>0</v>
      </c>
      <c r="AD2178" s="27">
        <f t="shared" si="7415"/>
        <v>15535.6</v>
      </c>
      <c r="AE2178" s="27">
        <f t="shared" si="7416"/>
        <v>13495.2</v>
      </c>
      <c r="AF2178" s="27">
        <f t="shared" si="7417"/>
        <v>13508.3</v>
      </c>
      <c r="AG2178" s="27">
        <f t="shared" si="7492"/>
        <v>0</v>
      </c>
      <c r="AH2178" s="27">
        <f t="shared" si="7493"/>
        <v>0</v>
      </c>
      <c r="AI2178" s="27">
        <f t="shared" si="7494"/>
        <v>0</v>
      </c>
      <c r="AJ2178" s="27">
        <f t="shared" si="7418"/>
        <v>15535.6</v>
      </c>
      <c r="AK2178" s="27">
        <f t="shared" si="7419"/>
        <v>13495.2</v>
      </c>
      <c r="AL2178" s="27">
        <f t="shared" si="7420"/>
        <v>13508.3</v>
      </c>
      <c r="AM2178" s="27">
        <f t="shared" si="7495"/>
        <v>0</v>
      </c>
      <c r="AN2178" s="27">
        <f t="shared" si="7496"/>
        <v>0</v>
      </c>
      <c r="AO2178" s="27">
        <f t="shared" si="7497"/>
        <v>0</v>
      </c>
      <c r="AP2178" s="27">
        <f t="shared" si="7421"/>
        <v>15535.6</v>
      </c>
      <c r="AQ2178" s="27">
        <f t="shared" si="7422"/>
        <v>13495.2</v>
      </c>
      <c r="AR2178" s="27">
        <f t="shared" si="7423"/>
        <v>13508.3</v>
      </c>
      <c r="AS2178" s="27">
        <f t="shared" si="7498"/>
        <v>0</v>
      </c>
      <c r="AT2178" s="27">
        <f t="shared" si="7499"/>
        <v>0</v>
      </c>
      <c r="AU2178" s="27">
        <f t="shared" si="7500"/>
        <v>0</v>
      </c>
      <c r="AV2178" s="27">
        <f t="shared" si="7424"/>
        <v>15535.6</v>
      </c>
      <c r="AW2178" s="27">
        <f t="shared" si="7425"/>
        <v>13495.2</v>
      </c>
      <c r="AX2178" s="27">
        <f t="shared" si="7426"/>
        <v>13508.3</v>
      </c>
      <c r="AY2178" s="27">
        <f t="shared" si="7501"/>
        <v>0</v>
      </c>
      <c r="AZ2178" s="27">
        <f t="shared" si="7502"/>
        <v>0</v>
      </c>
      <c r="BA2178" s="27">
        <f t="shared" si="7503"/>
        <v>0</v>
      </c>
      <c r="BB2178" s="27">
        <f t="shared" si="7427"/>
        <v>15535.6</v>
      </c>
      <c r="BC2178" s="27">
        <f t="shared" si="7428"/>
        <v>13495.2</v>
      </c>
      <c r="BD2178" s="27">
        <f t="shared" si="7429"/>
        <v>13508.3</v>
      </c>
      <c r="BE2178" s="27">
        <f t="shared" si="7504"/>
        <v>0</v>
      </c>
      <c r="BF2178" s="27">
        <f t="shared" si="7505"/>
        <v>0</v>
      </c>
      <c r="BG2178" s="27">
        <f t="shared" si="7506"/>
        <v>0</v>
      </c>
      <c r="BH2178" s="27">
        <f t="shared" si="7397"/>
        <v>15535.6</v>
      </c>
      <c r="BI2178" s="27">
        <f t="shared" si="7398"/>
        <v>13495.2</v>
      </c>
      <c r="BJ2178" s="27">
        <f t="shared" si="7399"/>
        <v>13508.3</v>
      </c>
      <c r="BK2178" s="27">
        <f t="shared" si="7507"/>
        <v>0</v>
      </c>
      <c r="BL2178" s="27">
        <f t="shared" si="7508"/>
        <v>0</v>
      </c>
      <c r="BM2178" s="27">
        <f t="shared" si="7509"/>
        <v>0</v>
      </c>
      <c r="BN2178" s="27">
        <f t="shared" si="7400"/>
        <v>15535.6</v>
      </c>
      <c r="BO2178" s="27">
        <f t="shared" si="7401"/>
        <v>13495.2</v>
      </c>
      <c r="BP2178" s="27">
        <f t="shared" si="7402"/>
        <v>13508.3</v>
      </c>
      <c r="BQ2178" s="27">
        <f t="shared" si="7510"/>
        <v>0</v>
      </c>
      <c r="BR2178" s="27">
        <f t="shared" si="7511"/>
        <v>0</v>
      </c>
      <c r="BS2178" s="27">
        <f t="shared" si="7403"/>
        <v>15535.6</v>
      </c>
      <c r="BT2178" s="27">
        <f t="shared" si="7404"/>
        <v>13495.2</v>
      </c>
      <c r="BU2178" s="27">
        <f t="shared" si="7405"/>
        <v>13508.3</v>
      </c>
      <c r="BV2178" s="27">
        <f t="shared" si="7512"/>
        <v>0</v>
      </c>
      <c r="BW2178" s="27">
        <f t="shared" si="7513"/>
        <v>0</v>
      </c>
      <c r="BX2178" s="27">
        <f t="shared" si="7430"/>
        <v>15535.6</v>
      </c>
      <c r="BY2178" s="27">
        <f t="shared" si="7431"/>
        <v>13495.2</v>
      </c>
      <c r="BZ2178" s="27">
        <f t="shared" si="7432"/>
        <v>13508.3</v>
      </c>
      <c r="CA2178" s="27">
        <f t="shared" si="7514"/>
        <v>0</v>
      </c>
      <c r="CB2178" s="20">
        <v>0</v>
      </c>
      <c r="CC2178" s="35"/>
      <c r="CH2178" s="1" t="s">
        <v>29</v>
      </c>
    </row>
    <row r="2179" spans="1:87" ht="31.2" hidden="1" x14ac:dyDescent="0.3">
      <c r="A2179" s="18" t="s">
        <v>1263</v>
      </c>
      <c r="B2179" s="19">
        <v>240</v>
      </c>
      <c r="C2179" s="18" t="s">
        <v>392</v>
      </c>
      <c r="D2179" s="18" t="s">
        <v>618</v>
      </c>
      <c r="E2179" s="34" t="s">
        <v>619</v>
      </c>
      <c r="F2179" s="27">
        <v>15535.6</v>
      </c>
      <c r="G2179" s="27">
        <v>13495.2</v>
      </c>
      <c r="H2179" s="27">
        <v>13508.3</v>
      </c>
      <c r="I2179" s="27"/>
      <c r="J2179" s="27"/>
      <c r="K2179" s="27"/>
      <c r="L2179" s="27">
        <f t="shared" si="7406"/>
        <v>15535.6</v>
      </c>
      <c r="M2179" s="27">
        <f t="shared" si="7407"/>
        <v>13495.2</v>
      </c>
      <c r="N2179" s="27">
        <f t="shared" si="7408"/>
        <v>13508.3</v>
      </c>
      <c r="O2179" s="27"/>
      <c r="P2179" s="27"/>
      <c r="Q2179" s="27"/>
      <c r="R2179" s="27">
        <f t="shared" si="7409"/>
        <v>15535.6</v>
      </c>
      <c r="S2179" s="27">
        <f t="shared" si="7410"/>
        <v>13495.2</v>
      </c>
      <c r="T2179" s="27">
        <f t="shared" si="7411"/>
        <v>13508.3</v>
      </c>
      <c r="U2179" s="27"/>
      <c r="V2179" s="27"/>
      <c r="W2179" s="27"/>
      <c r="X2179" s="27">
        <f t="shared" si="7412"/>
        <v>15535.6</v>
      </c>
      <c r="Y2179" s="27">
        <f t="shared" si="7413"/>
        <v>13495.2</v>
      </c>
      <c r="Z2179" s="27">
        <f t="shared" si="7414"/>
        <v>13508.3</v>
      </c>
      <c r="AA2179" s="27"/>
      <c r="AB2179" s="27"/>
      <c r="AC2179" s="27"/>
      <c r="AD2179" s="27">
        <f t="shared" si="7415"/>
        <v>15535.6</v>
      </c>
      <c r="AE2179" s="27">
        <f t="shared" si="7416"/>
        <v>13495.2</v>
      </c>
      <c r="AF2179" s="27">
        <f t="shared" si="7417"/>
        <v>13508.3</v>
      </c>
      <c r="AG2179" s="27"/>
      <c r="AH2179" s="27"/>
      <c r="AI2179" s="27"/>
      <c r="AJ2179" s="27">
        <f t="shared" si="7418"/>
        <v>15535.6</v>
      </c>
      <c r="AK2179" s="27">
        <f t="shared" si="7419"/>
        <v>13495.2</v>
      </c>
      <c r="AL2179" s="27">
        <f t="shared" si="7420"/>
        <v>13508.3</v>
      </c>
      <c r="AM2179" s="27"/>
      <c r="AN2179" s="27"/>
      <c r="AO2179" s="27"/>
      <c r="AP2179" s="27">
        <f t="shared" si="7421"/>
        <v>15535.6</v>
      </c>
      <c r="AQ2179" s="27">
        <f t="shared" si="7422"/>
        <v>13495.2</v>
      </c>
      <c r="AR2179" s="27">
        <f t="shared" si="7423"/>
        <v>13508.3</v>
      </c>
      <c r="AS2179" s="27"/>
      <c r="AT2179" s="27"/>
      <c r="AU2179" s="27"/>
      <c r="AV2179" s="27">
        <f t="shared" si="7424"/>
        <v>15535.6</v>
      </c>
      <c r="AW2179" s="27">
        <f t="shared" si="7425"/>
        <v>13495.2</v>
      </c>
      <c r="AX2179" s="27">
        <f t="shared" si="7426"/>
        <v>13508.3</v>
      </c>
      <c r="AY2179" s="27"/>
      <c r="AZ2179" s="27"/>
      <c r="BA2179" s="27"/>
      <c r="BB2179" s="27">
        <f t="shared" si="7427"/>
        <v>15535.6</v>
      </c>
      <c r="BC2179" s="27">
        <f t="shared" si="7428"/>
        <v>13495.2</v>
      </c>
      <c r="BD2179" s="27">
        <f t="shared" si="7429"/>
        <v>13508.3</v>
      </c>
      <c r="BE2179" s="27"/>
      <c r="BF2179" s="27"/>
      <c r="BG2179" s="27"/>
      <c r="BH2179" s="27">
        <f t="shared" si="7397"/>
        <v>15535.6</v>
      </c>
      <c r="BI2179" s="27">
        <f t="shared" si="7398"/>
        <v>13495.2</v>
      </c>
      <c r="BJ2179" s="27">
        <f t="shared" si="7399"/>
        <v>13508.3</v>
      </c>
      <c r="BK2179" s="27"/>
      <c r="BL2179" s="27"/>
      <c r="BM2179" s="27"/>
      <c r="BN2179" s="27">
        <f t="shared" si="7400"/>
        <v>15535.6</v>
      </c>
      <c r="BO2179" s="27">
        <f t="shared" si="7401"/>
        <v>13495.2</v>
      </c>
      <c r="BP2179" s="27">
        <f t="shared" si="7402"/>
        <v>13508.3</v>
      </c>
      <c r="BQ2179" s="27"/>
      <c r="BR2179" s="27"/>
      <c r="BS2179" s="27">
        <f t="shared" si="7403"/>
        <v>15535.6</v>
      </c>
      <c r="BT2179" s="27">
        <f t="shared" si="7404"/>
        <v>13495.2</v>
      </c>
      <c r="BU2179" s="27">
        <f t="shared" si="7405"/>
        <v>13508.3</v>
      </c>
      <c r="BV2179" s="27"/>
      <c r="BW2179" s="27"/>
      <c r="BX2179" s="27">
        <f t="shared" si="7430"/>
        <v>15535.6</v>
      </c>
      <c r="BY2179" s="27">
        <f t="shared" si="7431"/>
        <v>13495.2</v>
      </c>
      <c r="BZ2179" s="27">
        <f t="shared" si="7432"/>
        <v>13508.3</v>
      </c>
      <c r="CA2179" s="27"/>
      <c r="CB2179" s="20">
        <v>0</v>
      </c>
      <c r="CC2179" s="35"/>
    </row>
    <row r="2180" spans="1:87" hidden="1" x14ac:dyDescent="0.3">
      <c r="A2180" s="18" t="s">
        <v>1265</v>
      </c>
      <c r="B2180" s="19"/>
      <c r="C2180" s="18"/>
      <c r="D2180" s="18"/>
      <c r="E2180" s="34" t="s">
        <v>1266</v>
      </c>
      <c r="F2180" s="27">
        <f t="shared" si="7477"/>
        <v>1621.2</v>
      </c>
      <c r="G2180" s="27">
        <f t="shared" si="7478"/>
        <v>1483.7</v>
      </c>
      <c r="H2180" s="27">
        <f t="shared" si="7479"/>
        <v>1074.5</v>
      </c>
      <c r="I2180" s="27">
        <f t="shared" si="7480"/>
        <v>0</v>
      </c>
      <c r="J2180" s="27">
        <f t="shared" si="7481"/>
        <v>0</v>
      </c>
      <c r="K2180" s="27">
        <f t="shared" si="7482"/>
        <v>0</v>
      </c>
      <c r="L2180" s="27">
        <f t="shared" si="7406"/>
        <v>1621.2</v>
      </c>
      <c r="M2180" s="27">
        <f t="shared" si="7407"/>
        <v>1483.7</v>
      </c>
      <c r="N2180" s="27">
        <f t="shared" si="7408"/>
        <v>1074.5</v>
      </c>
      <c r="O2180" s="27">
        <f t="shared" si="7483"/>
        <v>0</v>
      </c>
      <c r="P2180" s="27">
        <f t="shared" si="7484"/>
        <v>0</v>
      </c>
      <c r="Q2180" s="27">
        <f t="shared" si="7485"/>
        <v>0</v>
      </c>
      <c r="R2180" s="27">
        <f t="shared" si="7409"/>
        <v>1621.2</v>
      </c>
      <c r="S2180" s="27">
        <f t="shared" si="7410"/>
        <v>1483.7</v>
      </c>
      <c r="T2180" s="27">
        <f t="shared" si="7411"/>
        <v>1074.5</v>
      </c>
      <c r="U2180" s="27">
        <f t="shared" si="7486"/>
        <v>0</v>
      </c>
      <c r="V2180" s="27">
        <f t="shared" si="7487"/>
        <v>0</v>
      </c>
      <c r="W2180" s="27">
        <f t="shared" si="7488"/>
        <v>0</v>
      </c>
      <c r="X2180" s="27">
        <f t="shared" si="7412"/>
        <v>1621.2</v>
      </c>
      <c r="Y2180" s="27">
        <f t="shared" si="7413"/>
        <v>1483.7</v>
      </c>
      <c r="Z2180" s="27">
        <f t="shared" si="7414"/>
        <v>1074.5</v>
      </c>
      <c r="AA2180" s="27">
        <f t="shared" si="7489"/>
        <v>0</v>
      </c>
      <c r="AB2180" s="27">
        <f t="shared" si="7490"/>
        <v>0</v>
      </c>
      <c r="AC2180" s="27">
        <f t="shared" si="7491"/>
        <v>0</v>
      </c>
      <c r="AD2180" s="27">
        <f t="shared" si="7415"/>
        <v>1621.2</v>
      </c>
      <c r="AE2180" s="27">
        <f t="shared" si="7416"/>
        <v>1483.7</v>
      </c>
      <c r="AF2180" s="27">
        <f t="shared" si="7417"/>
        <v>1074.5</v>
      </c>
      <c r="AG2180" s="27">
        <f t="shared" si="7492"/>
        <v>0</v>
      </c>
      <c r="AH2180" s="27">
        <f t="shared" si="7493"/>
        <v>0</v>
      </c>
      <c r="AI2180" s="27">
        <f t="shared" si="7494"/>
        <v>0</v>
      </c>
      <c r="AJ2180" s="27">
        <f t="shared" si="7418"/>
        <v>1621.2</v>
      </c>
      <c r="AK2180" s="27">
        <f t="shared" si="7419"/>
        <v>1483.7</v>
      </c>
      <c r="AL2180" s="27">
        <f t="shared" si="7420"/>
        <v>1074.5</v>
      </c>
      <c r="AM2180" s="27">
        <f t="shared" si="7495"/>
        <v>0</v>
      </c>
      <c r="AN2180" s="27">
        <f t="shared" si="7496"/>
        <v>0</v>
      </c>
      <c r="AO2180" s="27">
        <f t="shared" si="7497"/>
        <v>0</v>
      </c>
      <c r="AP2180" s="27">
        <f t="shared" si="7421"/>
        <v>1621.2</v>
      </c>
      <c r="AQ2180" s="27">
        <f t="shared" si="7422"/>
        <v>1483.7</v>
      </c>
      <c r="AR2180" s="27">
        <f t="shared" si="7423"/>
        <v>1074.5</v>
      </c>
      <c r="AS2180" s="27">
        <f t="shared" si="7498"/>
        <v>0</v>
      </c>
      <c r="AT2180" s="27">
        <f t="shared" si="7499"/>
        <v>0</v>
      </c>
      <c r="AU2180" s="27">
        <f t="shared" si="7500"/>
        <v>0</v>
      </c>
      <c r="AV2180" s="27">
        <f t="shared" si="7424"/>
        <v>1621.2</v>
      </c>
      <c r="AW2180" s="27">
        <f t="shared" si="7425"/>
        <v>1483.7</v>
      </c>
      <c r="AX2180" s="27">
        <f t="shared" si="7426"/>
        <v>1074.5</v>
      </c>
      <c r="AY2180" s="27">
        <f t="shared" si="7501"/>
        <v>0</v>
      </c>
      <c r="AZ2180" s="27">
        <f t="shared" si="7502"/>
        <v>0</v>
      </c>
      <c r="BA2180" s="27">
        <f t="shared" si="7503"/>
        <v>0</v>
      </c>
      <c r="BB2180" s="27">
        <f t="shared" si="7427"/>
        <v>1621.2</v>
      </c>
      <c r="BC2180" s="27">
        <f t="shared" si="7428"/>
        <v>1483.7</v>
      </c>
      <c r="BD2180" s="27">
        <f t="shared" si="7429"/>
        <v>1074.5</v>
      </c>
      <c r="BE2180" s="27">
        <f t="shared" si="7504"/>
        <v>0</v>
      </c>
      <c r="BF2180" s="27">
        <f t="shared" si="7505"/>
        <v>0</v>
      </c>
      <c r="BG2180" s="27">
        <f t="shared" si="7506"/>
        <v>0</v>
      </c>
      <c r="BH2180" s="27">
        <f t="shared" si="7397"/>
        <v>1621.2</v>
      </c>
      <c r="BI2180" s="27">
        <f t="shared" si="7398"/>
        <v>1483.7</v>
      </c>
      <c r="BJ2180" s="27">
        <f t="shared" si="7399"/>
        <v>1074.5</v>
      </c>
      <c r="BK2180" s="27">
        <f t="shared" si="7507"/>
        <v>0</v>
      </c>
      <c r="BL2180" s="27">
        <f t="shared" si="7508"/>
        <v>0</v>
      </c>
      <c r="BM2180" s="27">
        <f t="shared" si="7509"/>
        <v>0</v>
      </c>
      <c r="BN2180" s="27">
        <f t="shared" si="7400"/>
        <v>1621.2</v>
      </c>
      <c r="BO2180" s="27">
        <f t="shared" si="7401"/>
        <v>1483.7</v>
      </c>
      <c r="BP2180" s="27">
        <f t="shared" si="7402"/>
        <v>1074.5</v>
      </c>
      <c r="BQ2180" s="27">
        <f t="shared" si="7510"/>
        <v>0</v>
      </c>
      <c r="BR2180" s="27">
        <f t="shared" si="7511"/>
        <v>0</v>
      </c>
      <c r="BS2180" s="27">
        <f t="shared" si="7403"/>
        <v>1621.2</v>
      </c>
      <c r="BT2180" s="27">
        <f t="shared" si="7404"/>
        <v>1483.7</v>
      </c>
      <c r="BU2180" s="27">
        <f t="shared" si="7405"/>
        <v>1074.5</v>
      </c>
      <c r="BV2180" s="27">
        <f t="shared" si="7512"/>
        <v>0</v>
      </c>
      <c r="BW2180" s="27">
        <f t="shared" si="7513"/>
        <v>0</v>
      </c>
      <c r="BX2180" s="27">
        <f t="shared" si="7430"/>
        <v>1621.2</v>
      </c>
      <c r="BY2180" s="27">
        <f t="shared" si="7431"/>
        <v>1483.7</v>
      </c>
      <c r="BZ2180" s="27">
        <f t="shared" si="7432"/>
        <v>1074.5</v>
      </c>
      <c r="CA2180" s="27">
        <f t="shared" si="7514"/>
        <v>0</v>
      </c>
      <c r="CB2180" s="20">
        <v>0</v>
      </c>
      <c r="CC2180" s="35"/>
      <c r="CI2180" s="1" t="s">
        <v>30</v>
      </c>
    </row>
    <row r="2181" spans="1:87" ht="31.2" hidden="1" x14ac:dyDescent="0.3">
      <c r="A2181" s="18" t="s">
        <v>1265</v>
      </c>
      <c r="B2181" s="19">
        <v>200</v>
      </c>
      <c r="C2181" s="18"/>
      <c r="D2181" s="18"/>
      <c r="E2181" s="34" t="s">
        <v>39</v>
      </c>
      <c r="F2181" s="27">
        <f t="shared" si="7477"/>
        <v>1621.2</v>
      </c>
      <c r="G2181" s="27">
        <f t="shared" si="7478"/>
        <v>1483.7</v>
      </c>
      <c r="H2181" s="27">
        <f t="shared" si="7479"/>
        <v>1074.5</v>
      </c>
      <c r="I2181" s="27">
        <f t="shared" si="7480"/>
        <v>0</v>
      </c>
      <c r="J2181" s="27">
        <f t="shared" si="7481"/>
        <v>0</v>
      </c>
      <c r="K2181" s="27">
        <f t="shared" si="7482"/>
        <v>0</v>
      </c>
      <c r="L2181" s="27">
        <f t="shared" si="7406"/>
        <v>1621.2</v>
      </c>
      <c r="M2181" s="27">
        <f t="shared" si="7407"/>
        <v>1483.7</v>
      </c>
      <c r="N2181" s="27">
        <f t="shared" si="7408"/>
        <v>1074.5</v>
      </c>
      <c r="O2181" s="27">
        <f t="shared" si="7483"/>
        <v>0</v>
      </c>
      <c r="P2181" s="27">
        <f t="shared" si="7484"/>
        <v>0</v>
      </c>
      <c r="Q2181" s="27">
        <f t="shared" si="7485"/>
        <v>0</v>
      </c>
      <c r="R2181" s="27">
        <f t="shared" si="7409"/>
        <v>1621.2</v>
      </c>
      <c r="S2181" s="27">
        <f t="shared" si="7410"/>
        <v>1483.7</v>
      </c>
      <c r="T2181" s="27">
        <f t="shared" si="7411"/>
        <v>1074.5</v>
      </c>
      <c r="U2181" s="27">
        <f t="shared" si="7486"/>
        <v>0</v>
      </c>
      <c r="V2181" s="27">
        <f t="shared" si="7487"/>
        <v>0</v>
      </c>
      <c r="W2181" s="27">
        <f t="shared" si="7488"/>
        <v>0</v>
      </c>
      <c r="X2181" s="27">
        <f t="shared" si="7412"/>
        <v>1621.2</v>
      </c>
      <c r="Y2181" s="27">
        <f t="shared" si="7413"/>
        <v>1483.7</v>
      </c>
      <c r="Z2181" s="27">
        <f t="shared" si="7414"/>
        <v>1074.5</v>
      </c>
      <c r="AA2181" s="27">
        <f t="shared" si="7489"/>
        <v>0</v>
      </c>
      <c r="AB2181" s="27">
        <f t="shared" si="7490"/>
        <v>0</v>
      </c>
      <c r="AC2181" s="27">
        <f t="shared" si="7491"/>
        <v>0</v>
      </c>
      <c r="AD2181" s="27">
        <f t="shared" si="7415"/>
        <v>1621.2</v>
      </c>
      <c r="AE2181" s="27">
        <f t="shared" si="7416"/>
        <v>1483.7</v>
      </c>
      <c r="AF2181" s="27">
        <f t="shared" si="7417"/>
        <v>1074.5</v>
      </c>
      <c r="AG2181" s="27">
        <f t="shared" si="7492"/>
        <v>0</v>
      </c>
      <c r="AH2181" s="27">
        <f t="shared" si="7493"/>
        <v>0</v>
      </c>
      <c r="AI2181" s="27">
        <f t="shared" si="7494"/>
        <v>0</v>
      </c>
      <c r="AJ2181" s="27">
        <f t="shared" si="7418"/>
        <v>1621.2</v>
      </c>
      <c r="AK2181" s="27">
        <f t="shared" si="7419"/>
        <v>1483.7</v>
      </c>
      <c r="AL2181" s="27">
        <f t="shared" si="7420"/>
        <v>1074.5</v>
      </c>
      <c r="AM2181" s="27">
        <f t="shared" si="7495"/>
        <v>0</v>
      </c>
      <c r="AN2181" s="27">
        <f t="shared" si="7496"/>
        <v>0</v>
      </c>
      <c r="AO2181" s="27">
        <f t="shared" si="7497"/>
        <v>0</v>
      </c>
      <c r="AP2181" s="27">
        <f t="shared" si="7421"/>
        <v>1621.2</v>
      </c>
      <c r="AQ2181" s="27">
        <f t="shared" si="7422"/>
        <v>1483.7</v>
      </c>
      <c r="AR2181" s="27">
        <f t="shared" si="7423"/>
        <v>1074.5</v>
      </c>
      <c r="AS2181" s="27">
        <f t="shared" si="7498"/>
        <v>0</v>
      </c>
      <c r="AT2181" s="27">
        <f t="shared" si="7499"/>
        <v>0</v>
      </c>
      <c r="AU2181" s="27">
        <f t="shared" si="7500"/>
        <v>0</v>
      </c>
      <c r="AV2181" s="27">
        <f t="shared" si="7424"/>
        <v>1621.2</v>
      </c>
      <c r="AW2181" s="27">
        <f t="shared" si="7425"/>
        <v>1483.7</v>
      </c>
      <c r="AX2181" s="27">
        <f t="shared" si="7426"/>
        <v>1074.5</v>
      </c>
      <c r="AY2181" s="27">
        <f t="shared" si="7501"/>
        <v>0</v>
      </c>
      <c r="AZ2181" s="27">
        <f t="shared" si="7502"/>
        <v>0</v>
      </c>
      <c r="BA2181" s="27">
        <f t="shared" si="7503"/>
        <v>0</v>
      </c>
      <c r="BB2181" s="27">
        <f t="shared" si="7427"/>
        <v>1621.2</v>
      </c>
      <c r="BC2181" s="27">
        <f t="shared" si="7428"/>
        <v>1483.7</v>
      </c>
      <c r="BD2181" s="27">
        <f t="shared" si="7429"/>
        <v>1074.5</v>
      </c>
      <c r="BE2181" s="27">
        <f t="shared" si="7504"/>
        <v>0</v>
      </c>
      <c r="BF2181" s="27">
        <f t="shared" si="7505"/>
        <v>0</v>
      </c>
      <c r="BG2181" s="27">
        <f t="shared" si="7506"/>
        <v>0</v>
      </c>
      <c r="BH2181" s="27">
        <f t="shared" si="7397"/>
        <v>1621.2</v>
      </c>
      <c r="BI2181" s="27">
        <f t="shared" si="7398"/>
        <v>1483.7</v>
      </c>
      <c r="BJ2181" s="27">
        <f t="shared" si="7399"/>
        <v>1074.5</v>
      </c>
      <c r="BK2181" s="27">
        <f t="shared" si="7507"/>
        <v>0</v>
      </c>
      <c r="BL2181" s="27">
        <f t="shared" si="7508"/>
        <v>0</v>
      </c>
      <c r="BM2181" s="27">
        <f t="shared" si="7509"/>
        <v>0</v>
      </c>
      <c r="BN2181" s="27">
        <f t="shared" si="7400"/>
        <v>1621.2</v>
      </c>
      <c r="BO2181" s="27">
        <f t="shared" si="7401"/>
        <v>1483.7</v>
      </c>
      <c r="BP2181" s="27">
        <f t="shared" si="7402"/>
        <v>1074.5</v>
      </c>
      <c r="BQ2181" s="27">
        <f t="shared" si="7510"/>
        <v>0</v>
      </c>
      <c r="BR2181" s="27">
        <f t="shared" si="7511"/>
        <v>0</v>
      </c>
      <c r="BS2181" s="27">
        <f t="shared" si="7403"/>
        <v>1621.2</v>
      </c>
      <c r="BT2181" s="27">
        <f t="shared" si="7404"/>
        <v>1483.7</v>
      </c>
      <c r="BU2181" s="27">
        <f t="shared" si="7405"/>
        <v>1074.5</v>
      </c>
      <c r="BV2181" s="27">
        <f t="shared" si="7512"/>
        <v>0</v>
      </c>
      <c r="BW2181" s="27">
        <f t="shared" si="7513"/>
        <v>0</v>
      </c>
      <c r="BX2181" s="27">
        <f t="shared" si="7430"/>
        <v>1621.2</v>
      </c>
      <c r="BY2181" s="27">
        <f t="shared" si="7431"/>
        <v>1483.7</v>
      </c>
      <c r="BZ2181" s="27">
        <f t="shared" si="7432"/>
        <v>1074.5</v>
      </c>
      <c r="CA2181" s="27">
        <f t="shared" si="7514"/>
        <v>0</v>
      </c>
      <c r="CB2181" s="20">
        <v>0</v>
      </c>
      <c r="CC2181" s="35"/>
      <c r="CG2181" s="1" t="s">
        <v>28</v>
      </c>
    </row>
    <row r="2182" spans="1:87" ht="46.8" hidden="1" x14ac:dyDescent="0.3">
      <c r="A2182" s="18" t="s">
        <v>1265</v>
      </c>
      <c r="B2182" s="19">
        <v>240</v>
      </c>
      <c r="C2182" s="18"/>
      <c r="D2182" s="18"/>
      <c r="E2182" s="34" t="s">
        <v>40</v>
      </c>
      <c r="F2182" s="27">
        <f t="shared" si="7477"/>
        <v>1621.2</v>
      </c>
      <c r="G2182" s="27">
        <f t="shared" si="7478"/>
        <v>1483.7</v>
      </c>
      <c r="H2182" s="27">
        <f t="shared" si="7479"/>
        <v>1074.5</v>
      </c>
      <c r="I2182" s="27">
        <f t="shared" si="7480"/>
        <v>0</v>
      </c>
      <c r="J2182" s="27">
        <f t="shared" si="7481"/>
        <v>0</v>
      </c>
      <c r="K2182" s="27">
        <f t="shared" si="7482"/>
        <v>0</v>
      </c>
      <c r="L2182" s="27">
        <f t="shared" si="7406"/>
        <v>1621.2</v>
      </c>
      <c r="M2182" s="27">
        <f t="shared" si="7407"/>
        <v>1483.7</v>
      </c>
      <c r="N2182" s="27">
        <f t="shared" si="7408"/>
        <v>1074.5</v>
      </c>
      <c r="O2182" s="27">
        <f t="shared" si="7483"/>
        <v>0</v>
      </c>
      <c r="P2182" s="27">
        <f t="shared" si="7484"/>
        <v>0</v>
      </c>
      <c r="Q2182" s="27">
        <f t="shared" si="7485"/>
        <v>0</v>
      </c>
      <c r="R2182" s="27">
        <f t="shared" si="7409"/>
        <v>1621.2</v>
      </c>
      <c r="S2182" s="27">
        <f t="shared" si="7410"/>
        <v>1483.7</v>
      </c>
      <c r="T2182" s="27">
        <f t="shared" si="7411"/>
        <v>1074.5</v>
      </c>
      <c r="U2182" s="27">
        <f t="shared" si="7486"/>
        <v>0</v>
      </c>
      <c r="V2182" s="27">
        <f t="shared" si="7487"/>
        <v>0</v>
      </c>
      <c r="W2182" s="27">
        <f t="shared" si="7488"/>
        <v>0</v>
      </c>
      <c r="X2182" s="27">
        <f t="shared" si="7412"/>
        <v>1621.2</v>
      </c>
      <c r="Y2182" s="27">
        <f t="shared" si="7413"/>
        <v>1483.7</v>
      </c>
      <c r="Z2182" s="27">
        <f t="shared" si="7414"/>
        <v>1074.5</v>
      </c>
      <c r="AA2182" s="27">
        <f t="shared" si="7489"/>
        <v>0</v>
      </c>
      <c r="AB2182" s="27">
        <f t="shared" si="7490"/>
        <v>0</v>
      </c>
      <c r="AC2182" s="27">
        <f t="shared" si="7491"/>
        <v>0</v>
      </c>
      <c r="AD2182" s="27">
        <f t="shared" si="7415"/>
        <v>1621.2</v>
      </c>
      <c r="AE2182" s="27">
        <f t="shared" si="7416"/>
        <v>1483.7</v>
      </c>
      <c r="AF2182" s="27">
        <f t="shared" si="7417"/>
        <v>1074.5</v>
      </c>
      <c r="AG2182" s="27">
        <f t="shared" si="7492"/>
        <v>0</v>
      </c>
      <c r="AH2182" s="27">
        <f t="shared" si="7493"/>
        <v>0</v>
      </c>
      <c r="AI2182" s="27">
        <f t="shared" si="7494"/>
        <v>0</v>
      </c>
      <c r="AJ2182" s="27">
        <f t="shared" si="7418"/>
        <v>1621.2</v>
      </c>
      <c r="AK2182" s="27">
        <f t="shared" si="7419"/>
        <v>1483.7</v>
      </c>
      <c r="AL2182" s="27">
        <f t="shared" si="7420"/>
        <v>1074.5</v>
      </c>
      <c r="AM2182" s="27">
        <f t="shared" si="7495"/>
        <v>0</v>
      </c>
      <c r="AN2182" s="27">
        <f t="shared" si="7496"/>
        <v>0</v>
      </c>
      <c r="AO2182" s="27">
        <f t="shared" si="7497"/>
        <v>0</v>
      </c>
      <c r="AP2182" s="27">
        <f t="shared" si="7421"/>
        <v>1621.2</v>
      </c>
      <c r="AQ2182" s="27">
        <f t="shared" si="7422"/>
        <v>1483.7</v>
      </c>
      <c r="AR2182" s="27">
        <f t="shared" si="7423"/>
        <v>1074.5</v>
      </c>
      <c r="AS2182" s="27">
        <f t="shared" si="7498"/>
        <v>0</v>
      </c>
      <c r="AT2182" s="27">
        <f t="shared" si="7499"/>
        <v>0</v>
      </c>
      <c r="AU2182" s="27">
        <f t="shared" si="7500"/>
        <v>0</v>
      </c>
      <c r="AV2182" s="27">
        <f t="shared" si="7424"/>
        <v>1621.2</v>
      </c>
      <c r="AW2182" s="27">
        <f t="shared" si="7425"/>
        <v>1483.7</v>
      </c>
      <c r="AX2182" s="27">
        <f t="shared" si="7426"/>
        <v>1074.5</v>
      </c>
      <c r="AY2182" s="27">
        <f t="shared" si="7501"/>
        <v>0</v>
      </c>
      <c r="AZ2182" s="27">
        <f t="shared" si="7502"/>
        <v>0</v>
      </c>
      <c r="BA2182" s="27">
        <f t="shared" si="7503"/>
        <v>0</v>
      </c>
      <c r="BB2182" s="27">
        <f t="shared" si="7427"/>
        <v>1621.2</v>
      </c>
      <c r="BC2182" s="27">
        <f t="shared" si="7428"/>
        <v>1483.7</v>
      </c>
      <c r="BD2182" s="27">
        <f t="shared" si="7429"/>
        <v>1074.5</v>
      </c>
      <c r="BE2182" s="27">
        <f t="shared" si="7504"/>
        <v>0</v>
      </c>
      <c r="BF2182" s="27">
        <f t="shared" si="7505"/>
        <v>0</v>
      </c>
      <c r="BG2182" s="27">
        <f t="shared" si="7506"/>
        <v>0</v>
      </c>
      <c r="BH2182" s="27">
        <f t="shared" si="7397"/>
        <v>1621.2</v>
      </c>
      <c r="BI2182" s="27">
        <f t="shared" si="7398"/>
        <v>1483.7</v>
      </c>
      <c r="BJ2182" s="27">
        <f t="shared" si="7399"/>
        <v>1074.5</v>
      </c>
      <c r="BK2182" s="27">
        <f t="shared" si="7507"/>
        <v>0</v>
      </c>
      <c r="BL2182" s="27">
        <f t="shared" si="7508"/>
        <v>0</v>
      </c>
      <c r="BM2182" s="27">
        <f t="shared" si="7509"/>
        <v>0</v>
      </c>
      <c r="BN2182" s="27">
        <f t="shared" si="7400"/>
        <v>1621.2</v>
      </c>
      <c r="BO2182" s="27">
        <f t="shared" si="7401"/>
        <v>1483.7</v>
      </c>
      <c r="BP2182" s="27">
        <f t="shared" si="7402"/>
        <v>1074.5</v>
      </c>
      <c r="BQ2182" s="27">
        <f t="shared" si="7510"/>
        <v>0</v>
      </c>
      <c r="BR2182" s="27">
        <f t="shared" si="7511"/>
        <v>0</v>
      </c>
      <c r="BS2182" s="27">
        <f t="shared" si="7403"/>
        <v>1621.2</v>
      </c>
      <c r="BT2182" s="27">
        <f t="shared" si="7404"/>
        <v>1483.7</v>
      </c>
      <c r="BU2182" s="27">
        <f t="shared" si="7405"/>
        <v>1074.5</v>
      </c>
      <c r="BV2182" s="27">
        <f t="shared" si="7512"/>
        <v>0</v>
      </c>
      <c r="BW2182" s="27">
        <f t="shared" si="7513"/>
        <v>0</v>
      </c>
      <c r="BX2182" s="27">
        <f t="shared" si="7430"/>
        <v>1621.2</v>
      </c>
      <c r="BY2182" s="27">
        <f t="shared" si="7431"/>
        <v>1483.7</v>
      </c>
      <c r="BZ2182" s="27">
        <f t="shared" si="7432"/>
        <v>1074.5</v>
      </c>
      <c r="CA2182" s="27">
        <f t="shared" si="7514"/>
        <v>0</v>
      </c>
      <c r="CB2182" s="20">
        <v>0</v>
      </c>
      <c r="CC2182" s="35"/>
      <c r="CH2182" s="1" t="s">
        <v>29</v>
      </c>
    </row>
    <row r="2183" spans="1:87" ht="31.2" hidden="1" x14ac:dyDescent="0.3">
      <c r="A2183" s="18" t="s">
        <v>1265</v>
      </c>
      <c r="B2183" s="19">
        <v>240</v>
      </c>
      <c r="C2183" s="18" t="s">
        <v>392</v>
      </c>
      <c r="D2183" s="18" t="s">
        <v>618</v>
      </c>
      <c r="E2183" s="34" t="s">
        <v>619</v>
      </c>
      <c r="F2183" s="27">
        <v>1621.2</v>
      </c>
      <c r="G2183" s="27">
        <v>1483.7</v>
      </c>
      <c r="H2183" s="27">
        <v>1074.5</v>
      </c>
      <c r="I2183" s="27"/>
      <c r="J2183" s="27"/>
      <c r="K2183" s="27"/>
      <c r="L2183" s="27">
        <f t="shared" si="7406"/>
        <v>1621.2</v>
      </c>
      <c r="M2183" s="27">
        <f t="shared" si="7407"/>
        <v>1483.7</v>
      </c>
      <c r="N2183" s="27">
        <f t="shared" si="7408"/>
        <v>1074.5</v>
      </c>
      <c r="O2183" s="27"/>
      <c r="P2183" s="27"/>
      <c r="Q2183" s="27"/>
      <c r="R2183" s="27">
        <f t="shared" si="7409"/>
        <v>1621.2</v>
      </c>
      <c r="S2183" s="27">
        <f t="shared" si="7410"/>
        <v>1483.7</v>
      </c>
      <c r="T2183" s="27">
        <f t="shared" si="7411"/>
        <v>1074.5</v>
      </c>
      <c r="U2183" s="27"/>
      <c r="V2183" s="27"/>
      <c r="W2183" s="27"/>
      <c r="X2183" s="27">
        <f t="shared" si="7412"/>
        <v>1621.2</v>
      </c>
      <c r="Y2183" s="27">
        <f t="shared" si="7413"/>
        <v>1483.7</v>
      </c>
      <c r="Z2183" s="27">
        <f t="shared" si="7414"/>
        <v>1074.5</v>
      </c>
      <c r="AA2183" s="27"/>
      <c r="AB2183" s="27"/>
      <c r="AC2183" s="27"/>
      <c r="AD2183" s="27">
        <f t="shared" si="7415"/>
        <v>1621.2</v>
      </c>
      <c r="AE2183" s="27">
        <f t="shared" si="7416"/>
        <v>1483.7</v>
      </c>
      <c r="AF2183" s="27">
        <f t="shared" si="7417"/>
        <v>1074.5</v>
      </c>
      <c r="AG2183" s="27"/>
      <c r="AH2183" s="27"/>
      <c r="AI2183" s="27"/>
      <c r="AJ2183" s="27">
        <f t="shared" si="7418"/>
        <v>1621.2</v>
      </c>
      <c r="AK2183" s="27">
        <f t="shared" si="7419"/>
        <v>1483.7</v>
      </c>
      <c r="AL2183" s="27">
        <f t="shared" si="7420"/>
        <v>1074.5</v>
      </c>
      <c r="AM2183" s="27"/>
      <c r="AN2183" s="27"/>
      <c r="AO2183" s="27"/>
      <c r="AP2183" s="27">
        <f t="shared" si="7421"/>
        <v>1621.2</v>
      </c>
      <c r="AQ2183" s="27">
        <f t="shared" si="7422"/>
        <v>1483.7</v>
      </c>
      <c r="AR2183" s="27">
        <f t="shared" si="7423"/>
        <v>1074.5</v>
      </c>
      <c r="AS2183" s="27"/>
      <c r="AT2183" s="27"/>
      <c r="AU2183" s="27"/>
      <c r="AV2183" s="27">
        <f t="shared" si="7424"/>
        <v>1621.2</v>
      </c>
      <c r="AW2183" s="27">
        <f t="shared" si="7425"/>
        <v>1483.7</v>
      </c>
      <c r="AX2183" s="27">
        <f t="shared" si="7426"/>
        <v>1074.5</v>
      </c>
      <c r="AY2183" s="27"/>
      <c r="AZ2183" s="27"/>
      <c r="BA2183" s="27"/>
      <c r="BB2183" s="27">
        <f t="shared" si="7427"/>
        <v>1621.2</v>
      </c>
      <c r="BC2183" s="27">
        <f t="shared" si="7428"/>
        <v>1483.7</v>
      </c>
      <c r="BD2183" s="27">
        <f t="shared" si="7429"/>
        <v>1074.5</v>
      </c>
      <c r="BE2183" s="27"/>
      <c r="BF2183" s="27"/>
      <c r="BG2183" s="27"/>
      <c r="BH2183" s="27">
        <f t="shared" si="7397"/>
        <v>1621.2</v>
      </c>
      <c r="BI2183" s="27">
        <f t="shared" si="7398"/>
        <v>1483.7</v>
      </c>
      <c r="BJ2183" s="27">
        <f t="shared" si="7399"/>
        <v>1074.5</v>
      </c>
      <c r="BK2183" s="27"/>
      <c r="BL2183" s="27"/>
      <c r="BM2183" s="27"/>
      <c r="BN2183" s="27">
        <f t="shared" si="7400"/>
        <v>1621.2</v>
      </c>
      <c r="BO2183" s="27">
        <f t="shared" si="7401"/>
        <v>1483.7</v>
      </c>
      <c r="BP2183" s="27">
        <f t="shared" si="7402"/>
        <v>1074.5</v>
      </c>
      <c r="BQ2183" s="27"/>
      <c r="BR2183" s="27"/>
      <c r="BS2183" s="27">
        <f t="shared" si="7403"/>
        <v>1621.2</v>
      </c>
      <c r="BT2183" s="27">
        <f t="shared" si="7404"/>
        <v>1483.7</v>
      </c>
      <c r="BU2183" s="27">
        <f t="shared" si="7405"/>
        <v>1074.5</v>
      </c>
      <c r="BV2183" s="27"/>
      <c r="BW2183" s="27"/>
      <c r="BX2183" s="27">
        <f t="shared" si="7430"/>
        <v>1621.2</v>
      </c>
      <c r="BY2183" s="27">
        <f t="shared" si="7431"/>
        <v>1483.7</v>
      </c>
      <c r="BZ2183" s="27">
        <f t="shared" si="7432"/>
        <v>1074.5</v>
      </c>
      <c r="CA2183" s="27"/>
      <c r="CB2183" s="20">
        <v>0</v>
      </c>
      <c r="CC2183" s="35"/>
    </row>
    <row r="2184" spans="1:87" s="22" customFormat="1" ht="46.8" hidden="1" x14ac:dyDescent="0.3">
      <c r="A2184" s="23" t="s">
        <v>1267</v>
      </c>
      <c r="B2184" s="24"/>
      <c r="C2184" s="23"/>
      <c r="D2184" s="23"/>
      <c r="E2184" s="25" t="s">
        <v>1268</v>
      </c>
      <c r="F2184" s="26">
        <f t="shared" ref="F2184:K2184" si="7515">F2185+F2282</f>
        <v>1245750.8999999999</v>
      </c>
      <c r="G2184" s="26">
        <f t="shared" si="7515"/>
        <v>913187.59999999986</v>
      </c>
      <c r="H2184" s="26">
        <f t="shared" si="7515"/>
        <v>874715.4</v>
      </c>
      <c r="I2184" s="26">
        <f t="shared" si="7515"/>
        <v>-3468.779</v>
      </c>
      <c r="J2184" s="26">
        <f t="shared" si="7515"/>
        <v>-313979.38899999997</v>
      </c>
      <c r="K2184" s="26">
        <f t="shared" si="7515"/>
        <v>-5881</v>
      </c>
      <c r="L2184" s="26">
        <f t="shared" si="7406"/>
        <v>1242282.1209999998</v>
      </c>
      <c r="M2184" s="26">
        <f t="shared" si="7407"/>
        <v>599208.21099999989</v>
      </c>
      <c r="N2184" s="26">
        <f t="shared" si="7408"/>
        <v>868834.4</v>
      </c>
      <c r="O2184" s="26">
        <f>O2185+O2282</f>
        <v>32218.294999999998</v>
      </c>
      <c r="P2184" s="26">
        <f>P2185+P2282</f>
        <v>0</v>
      </c>
      <c r="Q2184" s="26">
        <f>Q2185+Q2282</f>
        <v>0</v>
      </c>
      <c r="R2184" s="26">
        <f t="shared" si="7409"/>
        <v>1274500.4159999997</v>
      </c>
      <c r="S2184" s="26">
        <f t="shared" si="7410"/>
        <v>599208.21099999989</v>
      </c>
      <c r="T2184" s="26">
        <f t="shared" si="7411"/>
        <v>868834.4</v>
      </c>
      <c r="U2184" s="26">
        <f>U2185+U2282</f>
        <v>0</v>
      </c>
      <c r="V2184" s="26">
        <f>V2185+V2282</f>
        <v>0</v>
      </c>
      <c r="W2184" s="26">
        <f>W2185+W2282</f>
        <v>0</v>
      </c>
      <c r="X2184" s="26">
        <f t="shared" si="7412"/>
        <v>1274500.4159999997</v>
      </c>
      <c r="Y2184" s="26">
        <f t="shared" si="7413"/>
        <v>599208.21099999989</v>
      </c>
      <c r="Z2184" s="26">
        <f t="shared" si="7414"/>
        <v>868834.4</v>
      </c>
      <c r="AA2184" s="26">
        <f>AA2185+AA2282</f>
        <v>0</v>
      </c>
      <c r="AB2184" s="26">
        <f>AB2185+AB2282</f>
        <v>0</v>
      </c>
      <c r="AC2184" s="26">
        <f>AC2185+AC2282</f>
        <v>0</v>
      </c>
      <c r="AD2184" s="26">
        <f t="shared" si="7415"/>
        <v>1274500.4159999997</v>
      </c>
      <c r="AE2184" s="26">
        <f t="shared" si="7416"/>
        <v>599208.21099999989</v>
      </c>
      <c r="AF2184" s="26">
        <f t="shared" si="7417"/>
        <v>868834.4</v>
      </c>
      <c r="AG2184" s="26">
        <f>AG2185+AG2282</f>
        <v>0</v>
      </c>
      <c r="AH2184" s="26">
        <f>AH2185+AH2282</f>
        <v>0</v>
      </c>
      <c r="AI2184" s="26">
        <f>AI2185+AI2282</f>
        <v>0</v>
      </c>
      <c r="AJ2184" s="26">
        <f t="shared" si="7418"/>
        <v>1274500.4159999997</v>
      </c>
      <c r="AK2184" s="26">
        <f t="shared" si="7419"/>
        <v>599208.21099999989</v>
      </c>
      <c r="AL2184" s="26">
        <f t="shared" si="7420"/>
        <v>868834.4</v>
      </c>
      <c r="AM2184" s="26">
        <f>AM2185+AM2282</f>
        <v>22873.127</v>
      </c>
      <c r="AN2184" s="26">
        <f>AN2185+AN2282</f>
        <v>2239.1350000000002</v>
      </c>
      <c r="AO2184" s="26">
        <f>AO2185+AO2282</f>
        <v>26074.239000000001</v>
      </c>
      <c r="AP2184" s="26">
        <f t="shared" si="7421"/>
        <v>1297373.5429999998</v>
      </c>
      <c r="AQ2184" s="26">
        <f t="shared" si="7422"/>
        <v>601447.3459999999</v>
      </c>
      <c r="AR2184" s="26">
        <f t="shared" si="7423"/>
        <v>894908.63899999997</v>
      </c>
      <c r="AS2184" s="26">
        <f>AS2185+AS2282</f>
        <v>0</v>
      </c>
      <c r="AT2184" s="26">
        <f>AT2185+AT2282</f>
        <v>-2239.1350000000002</v>
      </c>
      <c r="AU2184" s="26">
        <f>AU2185+AU2282</f>
        <v>-26074.239000000001</v>
      </c>
      <c r="AV2184" s="26">
        <f t="shared" si="7424"/>
        <v>1297373.5429999998</v>
      </c>
      <c r="AW2184" s="26">
        <f t="shared" si="7425"/>
        <v>599208.21099999989</v>
      </c>
      <c r="AX2184" s="26">
        <f t="shared" si="7426"/>
        <v>868834.39999999991</v>
      </c>
      <c r="AY2184" s="26">
        <f>AY2185+AY2282</f>
        <v>68065.630999999994</v>
      </c>
      <c r="AZ2184" s="26">
        <f>AZ2185+AZ2282</f>
        <v>0</v>
      </c>
      <c r="BA2184" s="26">
        <f>BA2185+BA2282</f>
        <v>0</v>
      </c>
      <c r="BB2184" s="26">
        <f t="shared" si="7427"/>
        <v>1365439.1739999999</v>
      </c>
      <c r="BC2184" s="26">
        <f t="shared" si="7428"/>
        <v>599208.21099999989</v>
      </c>
      <c r="BD2184" s="26">
        <f t="shared" si="7429"/>
        <v>868834.39999999991</v>
      </c>
      <c r="BE2184" s="26">
        <f>BE2185+BE2282</f>
        <v>-12.193</v>
      </c>
      <c r="BF2184" s="26">
        <f>BF2185+BF2282</f>
        <v>0</v>
      </c>
      <c r="BG2184" s="26">
        <f>BG2185+BG2282</f>
        <v>0</v>
      </c>
      <c r="BH2184" s="26">
        <f t="shared" si="7397"/>
        <v>1365426.9809999999</v>
      </c>
      <c r="BI2184" s="26">
        <f t="shared" si="7398"/>
        <v>599208.21099999989</v>
      </c>
      <c r="BJ2184" s="26">
        <f t="shared" si="7399"/>
        <v>868834.39999999991</v>
      </c>
      <c r="BK2184" s="26">
        <f>BK2185+BK2282</f>
        <v>-2.8421709430404007E-14</v>
      </c>
      <c r="BL2184" s="26">
        <f>BL2185+BL2282</f>
        <v>421205.74100000004</v>
      </c>
      <c r="BM2184" s="26">
        <f>BM2185+BM2282</f>
        <v>0</v>
      </c>
      <c r="BN2184" s="26">
        <f t="shared" si="7400"/>
        <v>1365426.9809999999</v>
      </c>
      <c r="BO2184" s="26">
        <f t="shared" si="7401"/>
        <v>1020413.9519999999</v>
      </c>
      <c r="BP2184" s="26">
        <f t="shared" si="7402"/>
        <v>868834.39999999991</v>
      </c>
      <c r="BQ2184" s="26">
        <f>BQ2185+BQ2282</f>
        <v>0</v>
      </c>
      <c r="BR2184" s="26">
        <f>BR2185+BR2282</f>
        <v>-579.1</v>
      </c>
      <c r="BS2184" s="27">
        <f t="shared" si="7403"/>
        <v>1365426.9809999999</v>
      </c>
      <c r="BT2184" s="27">
        <f t="shared" si="7404"/>
        <v>1019834.852</v>
      </c>
      <c r="BU2184" s="27">
        <f t="shared" si="7405"/>
        <v>868834.39999999991</v>
      </c>
      <c r="BV2184" s="26">
        <f>BV2185+BV2282</f>
        <v>0</v>
      </c>
      <c r="BW2184" s="26">
        <f>BW2185+BW2282</f>
        <v>0</v>
      </c>
      <c r="BX2184" s="26">
        <f t="shared" si="7430"/>
        <v>1365426.9809999999</v>
      </c>
      <c r="BY2184" s="26">
        <f t="shared" si="7431"/>
        <v>1019834.852</v>
      </c>
      <c r="BZ2184" s="26">
        <f t="shared" si="7432"/>
        <v>868834.39999999991</v>
      </c>
      <c r="CA2184" s="26">
        <f>CA2185+CA2282</f>
        <v>0</v>
      </c>
      <c r="CB2184" s="20">
        <v>0</v>
      </c>
      <c r="CC2184" s="10"/>
      <c r="CD2184" s="22" t="s">
        <v>25</v>
      </c>
    </row>
    <row r="2185" spans="1:87" s="28" customFormat="1" ht="62.4" hidden="1" x14ac:dyDescent="0.3">
      <c r="A2185" s="29" t="s">
        <v>1269</v>
      </c>
      <c r="B2185" s="30"/>
      <c r="C2185" s="29"/>
      <c r="D2185" s="29"/>
      <c r="E2185" s="31" t="s">
        <v>1270</v>
      </c>
      <c r="F2185" s="32">
        <f t="shared" ref="F2185:K2185" si="7516">F2186+F2268+F2273+F2263</f>
        <v>407706.9</v>
      </c>
      <c r="G2185" s="32">
        <f t="shared" si="7516"/>
        <v>169495.2</v>
      </c>
      <c r="H2185" s="32">
        <f t="shared" si="7516"/>
        <v>140005.6</v>
      </c>
      <c r="I2185" s="32">
        <f t="shared" si="7516"/>
        <v>-1425.779</v>
      </c>
      <c r="J2185" s="32">
        <f t="shared" si="7516"/>
        <v>0</v>
      </c>
      <c r="K2185" s="32">
        <f t="shared" si="7516"/>
        <v>0</v>
      </c>
      <c r="L2185" s="32">
        <f t="shared" si="7406"/>
        <v>406281.12100000004</v>
      </c>
      <c r="M2185" s="32">
        <f t="shared" si="7407"/>
        <v>169495.2</v>
      </c>
      <c r="N2185" s="32">
        <f t="shared" si="7408"/>
        <v>140005.6</v>
      </c>
      <c r="O2185" s="32">
        <f>O2186+O2268+O2273+O2263</f>
        <v>24471.079999999998</v>
      </c>
      <c r="P2185" s="32">
        <f>P2186+P2268+P2273+P2263</f>
        <v>0</v>
      </c>
      <c r="Q2185" s="32">
        <f>Q2186+Q2268+Q2273+Q2263</f>
        <v>0</v>
      </c>
      <c r="R2185" s="32">
        <f t="shared" si="7409"/>
        <v>430752.20100000006</v>
      </c>
      <c r="S2185" s="32">
        <f t="shared" si="7410"/>
        <v>169495.2</v>
      </c>
      <c r="T2185" s="32">
        <f t="shared" si="7411"/>
        <v>140005.6</v>
      </c>
      <c r="U2185" s="32">
        <f>U2186+U2268+U2273+U2263</f>
        <v>0</v>
      </c>
      <c r="V2185" s="32">
        <f>V2186+V2268+V2273+V2263</f>
        <v>0</v>
      </c>
      <c r="W2185" s="32">
        <f>W2186+W2268+W2273+W2263</f>
        <v>0</v>
      </c>
      <c r="X2185" s="32">
        <f t="shared" si="7412"/>
        <v>430752.20100000006</v>
      </c>
      <c r="Y2185" s="32">
        <f t="shared" si="7413"/>
        <v>169495.2</v>
      </c>
      <c r="Z2185" s="32">
        <f t="shared" si="7414"/>
        <v>140005.6</v>
      </c>
      <c r="AA2185" s="32">
        <f>AA2186+AA2268+AA2273+AA2263</f>
        <v>0</v>
      </c>
      <c r="AB2185" s="32">
        <f>AB2186+AB2268+AB2273+AB2263</f>
        <v>0</v>
      </c>
      <c r="AC2185" s="32">
        <f>AC2186+AC2268+AC2273+AC2263</f>
        <v>0</v>
      </c>
      <c r="AD2185" s="32">
        <f t="shared" si="7415"/>
        <v>430752.20100000006</v>
      </c>
      <c r="AE2185" s="32">
        <f t="shared" si="7416"/>
        <v>169495.2</v>
      </c>
      <c r="AF2185" s="32">
        <f t="shared" si="7417"/>
        <v>140005.6</v>
      </c>
      <c r="AG2185" s="32">
        <f>AG2186+AG2268+AG2273+AG2263</f>
        <v>0</v>
      </c>
      <c r="AH2185" s="32">
        <f>AH2186+AH2268+AH2273+AH2263</f>
        <v>0</v>
      </c>
      <c r="AI2185" s="32">
        <f>AI2186+AI2268+AI2273+AI2263</f>
        <v>0</v>
      </c>
      <c r="AJ2185" s="32">
        <f t="shared" si="7418"/>
        <v>430752.20100000006</v>
      </c>
      <c r="AK2185" s="32">
        <f t="shared" si="7419"/>
        <v>169495.2</v>
      </c>
      <c r="AL2185" s="32">
        <f t="shared" si="7420"/>
        <v>140005.6</v>
      </c>
      <c r="AM2185" s="32">
        <f>AM2186+AM2268+AM2273+AM2263</f>
        <v>22873.127</v>
      </c>
      <c r="AN2185" s="32">
        <f>AN2186+AN2268+AN2273+AN2263</f>
        <v>0</v>
      </c>
      <c r="AO2185" s="32">
        <f>AO2186+AO2268+AO2273+AO2263</f>
        <v>0</v>
      </c>
      <c r="AP2185" s="32">
        <f t="shared" si="7421"/>
        <v>453625.32800000004</v>
      </c>
      <c r="AQ2185" s="32">
        <f t="shared" si="7422"/>
        <v>169495.2</v>
      </c>
      <c r="AR2185" s="32">
        <f t="shared" si="7423"/>
        <v>140005.6</v>
      </c>
      <c r="AS2185" s="32">
        <f>AS2186+AS2268+AS2273+AS2263</f>
        <v>0</v>
      </c>
      <c r="AT2185" s="32">
        <f>AT2186+AT2268+AT2273+AT2263</f>
        <v>0</v>
      </c>
      <c r="AU2185" s="32">
        <f>AU2186+AU2268+AU2273+AU2263</f>
        <v>0</v>
      </c>
      <c r="AV2185" s="32">
        <f t="shared" si="7424"/>
        <v>453625.32800000004</v>
      </c>
      <c r="AW2185" s="32">
        <f t="shared" si="7425"/>
        <v>169495.2</v>
      </c>
      <c r="AX2185" s="32">
        <f t="shared" si="7426"/>
        <v>140005.6</v>
      </c>
      <c r="AY2185" s="32">
        <f>AY2186+AY2268+AY2273+AY2263</f>
        <v>106934.181</v>
      </c>
      <c r="AZ2185" s="32">
        <f>AZ2186+AZ2268+AZ2273+AZ2263</f>
        <v>1914</v>
      </c>
      <c r="BA2185" s="32">
        <f>BA2186+BA2268+BA2273+BA2263</f>
        <v>0</v>
      </c>
      <c r="BB2185" s="32">
        <f t="shared" si="7427"/>
        <v>560559.50900000008</v>
      </c>
      <c r="BC2185" s="32">
        <f t="shared" si="7428"/>
        <v>171409.2</v>
      </c>
      <c r="BD2185" s="32">
        <f t="shared" si="7429"/>
        <v>140005.6</v>
      </c>
      <c r="BE2185" s="32">
        <f>BE2186+BE2268+BE2273+BE2263</f>
        <v>-12.193</v>
      </c>
      <c r="BF2185" s="32">
        <f>BF2186+BF2268+BF2273+BF2263</f>
        <v>0</v>
      </c>
      <c r="BG2185" s="32">
        <f>BG2186+BG2268+BG2273+BG2263</f>
        <v>0</v>
      </c>
      <c r="BH2185" s="32">
        <f t="shared" si="7397"/>
        <v>560547.31600000011</v>
      </c>
      <c r="BI2185" s="32">
        <f t="shared" si="7398"/>
        <v>171409.2</v>
      </c>
      <c r="BJ2185" s="32">
        <f t="shared" si="7399"/>
        <v>140005.6</v>
      </c>
      <c r="BK2185" s="32">
        <f>BK2186+BK2268+BK2273+BK2263</f>
        <v>-2.8421709430404007E-14</v>
      </c>
      <c r="BL2185" s="32">
        <f>BL2186+BL2268+BL2273+BL2263</f>
        <v>537636.15800000005</v>
      </c>
      <c r="BM2185" s="32">
        <f>BM2186+BM2268+BM2273+BM2263</f>
        <v>0</v>
      </c>
      <c r="BN2185" s="32">
        <f t="shared" si="7400"/>
        <v>560547.31600000011</v>
      </c>
      <c r="BO2185" s="32">
        <f t="shared" si="7401"/>
        <v>709045.35800000001</v>
      </c>
      <c r="BP2185" s="32">
        <f t="shared" si="7402"/>
        <v>140005.6</v>
      </c>
      <c r="BQ2185" s="32">
        <f>BQ2186+BQ2268+BQ2273+BQ2263</f>
        <v>0</v>
      </c>
      <c r="BR2185" s="32">
        <f>BR2186+BR2268+BR2273+BR2263</f>
        <v>-579.1</v>
      </c>
      <c r="BS2185" s="27">
        <f t="shared" si="7403"/>
        <v>560547.31600000011</v>
      </c>
      <c r="BT2185" s="27">
        <f t="shared" si="7404"/>
        <v>708466.25800000003</v>
      </c>
      <c r="BU2185" s="27">
        <f t="shared" si="7405"/>
        <v>140005.6</v>
      </c>
      <c r="BV2185" s="32">
        <f>BV2186+BV2268+BV2273+BV2263</f>
        <v>0</v>
      </c>
      <c r="BW2185" s="32">
        <f>BW2186+BW2268+BW2273+BW2263</f>
        <v>0</v>
      </c>
      <c r="BX2185" s="32">
        <f t="shared" si="7430"/>
        <v>560547.31600000011</v>
      </c>
      <c r="BY2185" s="32">
        <f t="shared" si="7431"/>
        <v>708466.25800000003</v>
      </c>
      <c r="BZ2185" s="32">
        <f t="shared" si="7432"/>
        <v>140005.6</v>
      </c>
      <c r="CA2185" s="32">
        <f>CA2186+CA2268+CA2273+CA2263</f>
        <v>0</v>
      </c>
      <c r="CB2185" s="20">
        <v>0</v>
      </c>
      <c r="CC2185" s="33"/>
      <c r="CE2185" s="28" t="s">
        <v>26</v>
      </c>
    </row>
    <row r="2186" spans="1:87" ht="46.8" hidden="1" x14ac:dyDescent="0.3">
      <c r="A2186" s="36" t="s">
        <v>1271</v>
      </c>
      <c r="B2186" s="36"/>
      <c r="C2186" s="36"/>
      <c r="D2186" s="36"/>
      <c r="E2186" s="34" t="s">
        <v>1272</v>
      </c>
      <c r="F2186" s="27">
        <f t="shared" ref="F2186:K2186" si="7517">F2227+F2251+F2239+F2215+F2219+F2223+F2247+F2255+F2243++F2259+F2207+F2199+F2235+F2203+F2187+F2191</f>
        <v>129061.20000000001</v>
      </c>
      <c r="G2186" s="27">
        <f t="shared" si="7517"/>
        <v>40592.800000000003</v>
      </c>
      <c r="H2186" s="27">
        <f t="shared" si="7517"/>
        <v>10393.299999999999</v>
      </c>
      <c r="I2186" s="27">
        <f t="shared" si="7517"/>
        <v>-1425.779</v>
      </c>
      <c r="J2186" s="27">
        <f t="shared" si="7517"/>
        <v>0</v>
      </c>
      <c r="K2186" s="27">
        <f t="shared" si="7517"/>
        <v>0</v>
      </c>
      <c r="L2186" s="27">
        <f t="shared" si="7406"/>
        <v>127635.42100000002</v>
      </c>
      <c r="M2186" s="27">
        <f t="shared" si="7407"/>
        <v>40592.800000000003</v>
      </c>
      <c r="N2186" s="27">
        <f t="shared" si="7408"/>
        <v>10393.299999999999</v>
      </c>
      <c r="O2186" s="27">
        <f>O2227+O2251+O2239+O2215+O2219+O2223+O2247+O2255+O2243++O2259+O2207+O2199+O2235+O2203+O2187+O2191+O2195+O2211</f>
        <v>24441.925999999999</v>
      </c>
      <c r="P2186" s="27">
        <f>P2227+P2251+P2239+P2215+P2219+P2223+P2247+P2255+P2243++P2259+P2207+P2199+P2235+P2203+P2187+P2191+P2195+P2211</f>
        <v>0</v>
      </c>
      <c r="Q2186" s="27">
        <f>Q2227+Q2251+Q2239+Q2215+Q2219+Q2223+Q2247+Q2255+Q2243++Q2259+Q2207+Q2199+Q2235+Q2203+Q2187+Q2191+Q2195+Q2211</f>
        <v>0</v>
      </c>
      <c r="R2186" s="27">
        <f t="shared" si="7409"/>
        <v>152077.34700000001</v>
      </c>
      <c r="S2186" s="27">
        <f t="shared" si="7410"/>
        <v>40592.800000000003</v>
      </c>
      <c r="T2186" s="27">
        <f t="shared" si="7411"/>
        <v>10393.299999999999</v>
      </c>
      <c r="U2186" s="27">
        <f>U2227+U2251+U2239+U2215+U2219+U2223+U2247+U2255+U2243++U2259+U2207+U2199+U2235+U2203+U2187+U2191+U2195+U2211</f>
        <v>0</v>
      </c>
      <c r="V2186" s="27">
        <f>V2227+V2251+V2239+V2215+V2219+V2223+V2247+V2255+V2243++V2259+V2207+V2199+V2235+V2203+V2187+V2191+V2195+V2211</f>
        <v>0</v>
      </c>
      <c r="W2186" s="27">
        <f>W2227+W2251+W2239+W2215+W2219+W2223+W2247+W2255+W2243++W2259+W2207+W2199+W2235+W2203+W2187+W2191+W2195+W2211</f>
        <v>0</v>
      </c>
      <c r="X2186" s="27">
        <f t="shared" si="7412"/>
        <v>152077.34700000001</v>
      </c>
      <c r="Y2186" s="27">
        <f t="shared" si="7413"/>
        <v>40592.800000000003</v>
      </c>
      <c r="Z2186" s="27">
        <f t="shared" si="7414"/>
        <v>10393.299999999999</v>
      </c>
      <c r="AA2186" s="27">
        <f>AA2227+AA2251+AA2239+AA2215+AA2219+AA2223+AA2247+AA2255+AA2243++AA2259+AA2207+AA2199+AA2235+AA2203+AA2187+AA2191+AA2195+AA2211</f>
        <v>0</v>
      </c>
      <c r="AB2186" s="27">
        <f>AB2227+AB2251+AB2239+AB2215+AB2219+AB2223+AB2247+AB2255+AB2243++AB2259+AB2207+AB2199+AB2235+AB2203+AB2187+AB2191+AB2195+AB2211</f>
        <v>0</v>
      </c>
      <c r="AC2186" s="27">
        <f>AC2227+AC2251+AC2239+AC2215+AC2219+AC2223+AC2247+AC2255+AC2243++AC2259+AC2207+AC2199+AC2235+AC2203+AC2187+AC2191+AC2195+AC2211</f>
        <v>0</v>
      </c>
      <c r="AD2186" s="27">
        <f t="shared" si="7415"/>
        <v>152077.34700000001</v>
      </c>
      <c r="AE2186" s="27">
        <f t="shared" si="7416"/>
        <v>40592.800000000003</v>
      </c>
      <c r="AF2186" s="27">
        <f t="shared" si="7417"/>
        <v>10393.299999999999</v>
      </c>
      <c r="AG2186" s="27">
        <f>AG2227+AG2251+AG2239+AG2215+AG2219+AG2223+AG2247+AG2255+AG2243++AG2259+AG2207+AG2199+AG2235+AG2203+AG2187+AG2191+AG2195+AG2211</f>
        <v>0</v>
      </c>
      <c r="AH2186" s="27">
        <f>AH2227+AH2251+AH2239+AH2215+AH2219+AH2223+AH2247+AH2255+AH2243++AH2259+AH2207+AH2199+AH2235+AH2203+AH2187+AH2191+AH2195+AH2211</f>
        <v>0</v>
      </c>
      <c r="AI2186" s="27">
        <f>AI2227+AI2251+AI2239+AI2215+AI2219+AI2223+AI2247+AI2255+AI2243++AI2259+AI2207+AI2199+AI2235+AI2203+AI2187+AI2191+AI2195+AI2211</f>
        <v>0</v>
      </c>
      <c r="AJ2186" s="27">
        <f t="shared" si="7418"/>
        <v>152077.34700000001</v>
      </c>
      <c r="AK2186" s="27">
        <f t="shared" si="7419"/>
        <v>40592.800000000003</v>
      </c>
      <c r="AL2186" s="27">
        <f t="shared" si="7420"/>
        <v>10393.299999999999</v>
      </c>
      <c r="AM2186" s="27">
        <f>AM2227+AM2251+AM2239+AM2215+AM2219+AM2223+AM2247+AM2255+AM2243++AM2259+AM2207+AM2199+AM2235+AM2203+AM2187+AM2191+AM2195+AM2211</f>
        <v>22873.127</v>
      </c>
      <c r="AN2186" s="27">
        <f>AN2227+AN2251+AN2239+AN2215+AN2219+AN2223+AN2247+AN2255+AN2243++AN2259+AN2207+AN2199+AN2235+AN2203+AN2187+AN2191+AN2195+AN2211</f>
        <v>0</v>
      </c>
      <c r="AO2186" s="27">
        <f>AO2227+AO2251+AO2239+AO2215+AO2219+AO2223+AO2247+AO2255+AO2243++AO2259+AO2207+AO2199+AO2235+AO2203+AO2187+AO2191+AO2195+AO2211</f>
        <v>0</v>
      </c>
      <c r="AP2186" s="27">
        <f t="shared" si="7421"/>
        <v>174950.47400000002</v>
      </c>
      <c r="AQ2186" s="27">
        <f t="shared" si="7422"/>
        <v>40592.800000000003</v>
      </c>
      <c r="AR2186" s="27">
        <f t="shared" si="7423"/>
        <v>10393.299999999999</v>
      </c>
      <c r="AS2186" s="27">
        <f>AS2227+AS2251+AS2239+AS2215+AS2219+AS2223+AS2247+AS2255+AS2243++AS2259+AS2207+AS2199+AS2235+AS2203+AS2187+AS2191+AS2195+AS2211</f>
        <v>0</v>
      </c>
      <c r="AT2186" s="27">
        <f>AT2227+AT2251+AT2239+AT2215+AT2219+AT2223+AT2247+AT2255+AT2243++AT2259+AT2207+AT2199+AT2235+AT2203+AT2187+AT2191+AT2195+AT2211</f>
        <v>0</v>
      </c>
      <c r="AU2186" s="27">
        <f>AU2227+AU2251+AU2239+AU2215+AU2219+AU2223+AU2247+AU2255+AU2243++AU2259+AU2207+AU2199+AU2235+AU2203+AU2187+AU2191+AU2195+AU2211</f>
        <v>0</v>
      </c>
      <c r="AV2186" s="27">
        <f t="shared" si="7424"/>
        <v>174950.47400000002</v>
      </c>
      <c r="AW2186" s="27">
        <f t="shared" si="7425"/>
        <v>40592.800000000003</v>
      </c>
      <c r="AX2186" s="27">
        <f t="shared" si="7426"/>
        <v>10393.299999999999</v>
      </c>
      <c r="AY2186" s="27">
        <f>AY2227+AY2251+AY2239+AY2215+AY2219+AY2223+AY2247+AY2255+AY2243++AY2259+AY2207+AY2199+AY2235+AY2203+AY2187+AY2191+AY2195+AY2211</f>
        <v>106934.181</v>
      </c>
      <c r="AZ2186" s="27">
        <f>AZ2227+AZ2251+AZ2239+AZ2215+AZ2219+AZ2223+AZ2247+AZ2255+AZ2243++AZ2259+AZ2207+AZ2199+AZ2235+AZ2203+AZ2187+AZ2191+AZ2195+AZ2211</f>
        <v>1914</v>
      </c>
      <c r="BA2186" s="27">
        <f>BA2227+BA2251+BA2239+BA2215+BA2219+BA2223+BA2247+BA2255+BA2243++BA2259+BA2207+BA2199+BA2235+BA2203+BA2187+BA2191+BA2195+BA2211</f>
        <v>0</v>
      </c>
      <c r="BB2186" s="27">
        <f t="shared" si="7427"/>
        <v>281884.65500000003</v>
      </c>
      <c r="BC2186" s="27">
        <f t="shared" si="7428"/>
        <v>42506.8</v>
      </c>
      <c r="BD2186" s="27">
        <f t="shared" si="7429"/>
        <v>10393.299999999999</v>
      </c>
      <c r="BE2186" s="27">
        <f>BE2227+BE2251+BE2239+BE2215+BE2219+BE2223+BE2247+BE2255+BE2243++BE2259+BE2207+BE2199+BE2235+BE2203+BE2187+BE2191+BE2195+BE2211</f>
        <v>-12.193</v>
      </c>
      <c r="BF2186" s="27">
        <f>BF2227+BF2251+BF2239+BF2215+BF2219+BF2223+BF2247+BF2255+BF2243++BF2259+BF2207+BF2199+BF2235+BF2203+BF2187+BF2191+BF2195+BF2211</f>
        <v>0</v>
      </c>
      <c r="BG2186" s="27">
        <f>BG2227+BG2251+BG2239+BG2215+BG2219+BG2223+BG2247+BG2255+BG2243++BG2259+BG2207+BG2199+BG2235+BG2203+BG2187+BG2191+BG2195+BG2211</f>
        <v>0</v>
      </c>
      <c r="BH2186" s="27">
        <f t="shared" si="7397"/>
        <v>281872.462</v>
      </c>
      <c r="BI2186" s="27">
        <f t="shared" si="7398"/>
        <v>42506.8</v>
      </c>
      <c r="BJ2186" s="27">
        <f t="shared" si="7399"/>
        <v>10393.299999999999</v>
      </c>
      <c r="BK2186" s="27">
        <f>BK2227+BK2251+BK2239+BK2215+BK2219+BK2223+BK2247+BK2255+BK2243++BK2259+BK2207+BK2199+BK2235+BK2203+BK2187+BK2191+BK2195+BK2211+BK2231</f>
        <v>-2.8421709430404007E-14</v>
      </c>
      <c r="BL2186" s="27">
        <f>BL2227+BL2251+BL2239+BL2215+BL2219+BL2223+BL2247+BL2255+BL2243++BL2259+BL2207+BL2199+BL2235+BL2203+BL2187+BL2191+BL2195+BL2211+BL2231</f>
        <v>537636.15800000005</v>
      </c>
      <c r="BM2186" s="27">
        <f>BM2227+BM2251+BM2239+BM2215+BM2219+BM2223+BM2247+BM2255+BM2243++BM2259+BM2207+BM2199+BM2235+BM2203+BM2187+BM2191+BM2195+BM2211+BM2231</f>
        <v>0</v>
      </c>
      <c r="BN2186" s="27">
        <f t="shared" si="7400"/>
        <v>281872.462</v>
      </c>
      <c r="BO2186" s="27">
        <f t="shared" si="7401"/>
        <v>580142.9580000001</v>
      </c>
      <c r="BP2186" s="27">
        <f t="shared" si="7402"/>
        <v>10393.299999999999</v>
      </c>
      <c r="BQ2186" s="27">
        <f>BQ2227+BQ2251+BQ2239+BQ2215+BQ2219+BQ2223+BQ2247+BQ2255+BQ2243++BQ2259+BQ2207+BQ2199+BQ2235+BQ2203+BQ2187+BQ2191+BQ2195+BQ2211+BQ2231</f>
        <v>0</v>
      </c>
      <c r="BR2186" s="27">
        <f>BR2227+BR2251+BR2239+BR2215+BR2219+BR2223+BR2247+BR2255+BR2243++BR2259+BR2207+BR2199+BR2235+BR2203+BR2187+BR2191+BR2195+BR2211+BR2231</f>
        <v>-579.1</v>
      </c>
      <c r="BS2186" s="27">
        <f t="shared" si="7403"/>
        <v>281872.462</v>
      </c>
      <c r="BT2186" s="27">
        <f t="shared" si="7404"/>
        <v>579563.85800000012</v>
      </c>
      <c r="BU2186" s="27">
        <f t="shared" si="7405"/>
        <v>10393.299999999999</v>
      </c>
      <c r="BV2186" s="27">
        <f>BV2227+BV2251+BV2239+BV2215+BV2219+BV2223+BV2247+BV2255+BV2243++BV2259+BV2207+BV2199+BV2235+BV2203+BV2187+BV2191+BV2195+BV2211+BV2231</f>
        <v>0</v>
      </c>
      <c r="BW2186" s="27">
        <f>BW2227+BW2251+BW2239+BW2215+BW2219+BW2223+BW2247+BW2255+BW2243++BW2259+BW2207+BW2199+BW2235+BW2203+BW2187+BW2191+BW2195+BW2211+BW2231</f>
        <v>0</v>
      </c>
      <c r="BX2186" s="27">
        <f t="shared" si="7430"/>
        <v>281872.462</v>
      </c>
      <c r="BY2186" s="27">
        <f t="shared" si="7431"/>
        <v>579563.85800000012</v>
      </c>
      <c r="BZ2186" s="27">
        <f t="shared" si="7432"/>
        <v>10393.299999999999</v>
      </c>
      <c r="CA2186" s="27">
        <f>CA2227+CA2251+CA2239+CA2215+CA2219+CA2223+CA2247+CA2255+CA2243++CA2259+CA2207+CA2199+CA2235+CA2203+CA2187+CA2191+CA2195+CA2211+CA2231</f>
        <v>0</v>
      </c>
      <c r="CB2186" s="20">
        <v>0</v>
      </c>
      <c r="CC2186" s="35"/>
      <c r="CF2186" s="1" t="s">
        <v>27</v>
      </c>
    </row>
    <row r="2187" spans="1:87" ht="62.4" hidden="1" x14ac:dyDescent="0.3">
      <c r="A2187" s="36" t="s">
        <v>1273</v>
      </c>
      <c r="B2187" s="36"/>
      <c r="C2187" s="34"/>
      <c r="D2187" s="36"/>
      <c r="E2187" s="34" t="s">
        <v>1274</v>
      </c>
      <c r="F2187" s="27">
        <f t="shared" ref="F2187:F2249" si="7518">F2188</f>
        <v>0</v>
      </c>
      <c r="G2187" s="27">
        <f t="shared" ref="G2187:G2249" si="7519">G2188</f>
        <v>0</v>
      </c>
      <c r="H2187" s="27">
        <f t="shared" ref="H2187:H2249" si="7520">H2188</f>
        <v>0</v>
      </c>
      <c r="I2187" s="27">
        <f t="shared" ref="I2187:I2249" si="7521">I2188</f>
        <v>0</v>
      </c>
      <c r="J2187" s="27">
        <f t="shared" ref="J2187:J2249" si="7522">J2188</f>
        <v>0</v>
      </c>
      <c r="K2187" s="27">
        <f t="shared" ref="K2187:K2249" si="7523">K2188</f>
        <v>0</v>
      </c>
      <c r="L2187" s="27">
        <f t="shared" si="7406"/>
        <v>0</v>
      </c>
      <c r="M2187" s="27">
        <f t="shared" si="7407"/>
        <v>0</v>
      </c>
      <c r="N2187" s="27">
        <f t="shared" si="7408"/>
        <v>0</v>
      </c>
      <c r="O2187" s="27">
        <f t="shared" ref="O2187:O2249" si="7524">O2188</f>
        <v>0</v>
      </c>
      <c r="P2187" s="27">
        <f t="shared" ref="P2187:P2249" si="7525">P2188</f>
        <v>0</v>
      </c>
      <c r="Q2187" s="27">
        <f t="shared" ref="Q2187:Q2249" si="7526">Q2188</f>
        <v>0</v>
      </c>
      <c r="R2187" s="27">
        <f t="shared" si="7409"/>
        <v>0</v>
      </c>
      <c r="S2187" s="27">
        <f t="shared" si="7410"/>
        <v>0</v>
      </c>
      <c r="T2187" s="27">
        <f t="shared" si="7411"/>
        <v>0</v>
      </c>
      <c r="U2187" s="27">
        <f t="shared" ref="U2187:U2249" si="7527">U2188</f>
        <v>0</v>
      </c>
      <c r="V2187" s="27">
        <f t="shared" ref="V2187:V2249" si="7528">V2188</f>
        <v>0</v>
      </c>
      <c r="W2187" s="27">
        <f t="shared" ref="W2187:W2249" si="7529">W2188</f>
        <v>0</v>
      </c>
      <c r="X2187" s="27">
        <f t="shared" si="7412"/>
        <v>0</v>
      </c>
      <c r="Y2187" s="27">
        <f t="shared" si="7413"/>
        <v>0</v>
      </c>
      <c r="Z2187" s="27">
        <f t="shared" si="7414"/>
        <v>0</v>
      </c>
      <c r="AA2187" s="27">
        <f t="shared" ref="AA2187:AA2249" si="7530">AA2188</f>
        <v>0</v>
      </c>
      <c r="AB2187" s="27">
        <f t="shared" ref="AB2187:AB2249" si="7531">AB2188</f>
        <v>0</v>
      </c>
      <c r="AC2187" s="27">
        <f t="shared" ref="AC2187:AC2249" si="7532">AC2188</f>
        <v>0</v>
      </c>
      <c r="AD2187" s="27">
        <f t="shared" si="7415"/>
        <v>0</v>
      </c>
      <c r="AE2187" s="27">
        <f t="shared" si="7416"/>
        <v>0</v>
      </c>
      <c r="AF2187" s="27">
        <f t="shared" si="7417"/>
        <v>0</v>
      </c>
      <c r="AG2187" s="27">
        <f t="shared" ref="AG2187:AG2249" si="7533">AG2188</f>
        <v>0</v>
      </c>
      <c r="AH2187" s="27">
        <f t="shared" ref="AH2187:AH2249" si="7534">AH2188</f>
        <v>0</v>
      </c>
      <c r="AI2187" s="27">
        <f t="shared" ref="AI2187:AI2249" si="7535">AI2188</f>
        <v>0</v>
      </c>
      <c r="AJ2187" s="27">
        <f t="shared" si="7418"/>
        <v>0</v>
      </c>
      <c r="AK2187" s="27">
        <f t="shared" si="7419"/>
        <v>0</v>
      </c>
      <c r="AL2187" s="27">
        <f t="shared" si="7420"/>
        <v>0</v>
      </c>
      <c r="AM2187" s="27">
        <f t="shared" ref="AM2187:AM2249" si="7536">AM2188</f>
        <v>22213.5</v>
      </c>
      <c r="AN2187" s="27">
        <f t="shared" ref="AN2187:AN2249" si="7537">AN2188</f>
        <v>0</v>
      </c>
      <c r="AO2187" s="27">
        <f t="shared" ref="AO2187:AO2249" si="7538">AO2188</f>
        <v>0</v>
      </c>
      <c r="AP2187" s="27">
        <f t="shared" si="7421"/>
        <v>22213.5</v>
      </c>
      <c r="AQ2187" s="27">
        <f t="shared" si="7422"/>
        <v>0</v>
      </c>
      <c r="AR2187" s="27">
        <f t="shared" si="7423"/>
        <v>0</v>
      </c>
      <c r="AS2187" s="27">
        <f t="shared" ref="AS2187:AS2249" si="7539">AS2188</f>
        <v>0</v>
      </c>
      <c r="AT2187" s="27">
        <f t="shared" ref="AT2187:AT2249" si="7540">AT2188</f>
        <v>0</v>
      </c>
      <c r="AU2187" s="27">
        <f t="shared" ref="AU2187:AU2249" si="7541">AU2188</f>
        <v>0</v>
      </c>
      <c r="AV2187" s="27">
        <f t="shared" si="7424"/>
        <v>22213.5</v>
      </c>
      <c r="AW2187" s="27">
        <f t="shared" si="7425"/>
        <v>0</v>
      </c>
      <c r="AX2187" s="27">
        <f t="shared" si="7426"/>
        <v>0</v>
      </c>
      <c r="AY2187" s="27">
        <f t="shared" ref="AY2187:AY2213" si="7542">AY2188</f>
        <v>112273</v>
      </c>
      <c r="AZ2187" s="27">
        <f t="shared" ref="AZ2187:AZ2249" si="7543">AZ2188</f>
        <v>0</v>
      </c>
      <c r="BA2187" s="27">
        <f t="shared" ref="BA2187:BA2249" si="7544">BA2188</f>
        <v>0</v>
      </c>
      <c r="BB2187" s="27">
        <f t="shared" si="7427"/>
        <v>134486.5</v>
      </c>
      <c r="BC2187" s="27">
        <f t="shared" si="7428"/>
        <v>0</v>
      </c>
      <c r="BD2187" s="27">
        <f t="shared" si="7429"/>
        <v>0</v>
      </c>
      <c r="BE2187" s="27">
        <f t="shared" ref="BE2187:BE2249" si="7545">BE2188</f>
        <v>0</v>
      </c>
      <c r="BF2187" s="27">
        <f t="shared" ref="BF2187:BF2249" si="7546">BF2188</f>
        <v>0</v>
      </c>
      <c r="BG2187" s="27">
        <f t="shared" ref="BG2187:BG2249" si="7547">BG2188</f>
        <v>0</v>
      </c>
      <c r="BH2187" s="27">
        <f t="shared" si="7397"/>
        <v>134486.5</v>
      </c>
      <c r="BI2187" s="27">
        <f t="shared" si="7398"/>
        <v>0</v>
      </c>
      <c r="BJ2187" s="27">
        <f t="shared" si="7399"/>
        <v>0</v>
      </c>
      <c r="BK2187" s="27">
        <f t="shared" ref="BK2187:BK2249" si="7548">BK2188</f>
        <v>0</v>
      </c>
      <c r="BL2187" s="27">
        <f t="shared" ref="BL2187:BL2229" si="7549">BL2188</f>
        <v>0</v>
      </c>
      <c r="BM2187" s="27">
        <f t="shared" ref="BM2187:BM2249" si="7550">BM2188</f>
        <v>0</v>
      </c>
      <c r="BN2187" s="27">
        <f t="shared" si="7400"/>
        <v>134486.5</v>
      </c>
      <c r="BO2187" s="27">
        <f t="shared" si="7401"/>
        <v>0</v>
      </c>
      <c r="BP2187" s="27">
        <f t="shared" si="7402"/>
        <v>0</v>
      </c>
      <c r="BQ2187" s="27">
        <f t="shared" ref="BQ2187:BQ2249" si="7551">BQ2188</f>
        <v>0</v>
      </c>
      <c r="BR2187" s="27">
        <f t="shared" ref="BR2187:BR2249" si="7552">BR2188</f>
        <v>0</v>
      </c>
      <c r="BS2187" s="27">
        <f t="shared" si="7403"/>
        <v>134486.5</v>
      </c>
      <c r="BT2187" s="27">
        <f t="shared" si="7404"/>
        <v>0</v>
      </c>
      <c r="BU2187" s="27">
        <f t="shared" si="7405"/>
        <v>0</v>
      </c>
      <c r="BV2187" s="27">
        <f t="shared" ref="BV2187:BV2249" si="7553">BV2188</f>
        <v>0</v>
      </c>
      <c r="BW2187" s="27">
        <f t="shared" ref="BW2187:BW2249" si="7554">BW2188</f>
        <v>0</v>
      </c>
      <c r="BX2187" s="27">
        <f t="shared" si="7430"/>
        <v>134486.5</v>
      </c>
      <c r="BY2187" s="27">
        <f t="shared" si="7431"/>
        <v>0</v>
      </c>
      <c r="BZ2187" s="27">
        <f t="shared" si="7432"/>
        <v>0</v>
      </c>
      <c r="CA2187" s="27">
        <f t="shared" ref="CA2187:CA2249" si="7555">CA2188</f>
        <v>0</v>
      </c>
      <c r="CB2187" s="20">
        <v>0</v>
      </c>
      <c r="CC2187" s="35"/>
      <c r="CI2187" s="1" t="s">
        <v>30</v>
      </c>
    </row>
    <row r="2188" spans="1:87" hidden="1" x14ac:dyDescent="0.3">
      <c r="A2188" s="36" t="s">
        <v>1273</v>
      </c>
      <c r="B2188" s="19">
        <v>800</v>
      </c>
      <c r="C2188" s="18"/>
      <c r="D2188" s="18"/>
      <c r="E2188" s="34" t="s">
        <v>53</v>
      </c>
      <c r="F2188" s="27">
        <f t="shared" si="7518"/>
        <v>0</v>
      </c>
      <c r="G2188" s="27">
        <f t="shared" si="7519"/>
        <v>0</v>
      </c>
      <c r="H2188" s="27">
        <f t="shared" si="7520"/>
        <v>0</v>
      </c>
      <c r="I2188" s="27">
        <f t="shared" si="7521"/>
        <v>0</v>
      </c>
      <c r="J2188" s="27">
        <f t="shared" si="7522"/>
        <v>0</v>
      </c>
      <c r="K2188" s="27">
        <f t="shared" si="7523"/>
        <v>0</v>
      </c>
      <c r="L2188" s="27">
        <f t="shared" si="7406"/>
        <v>0</v>
      </c>
      <c r="M2188" s="27">
        <f t="shared" si="7407"/>
        <v>0</v>
      </c>
      <c r="N2188" s="27">
        <f t="shared" si="7408"/>
        <v>0</v>
      </c>
      <c r="O2188" s="27">
        <f t="shared" si="7524"/>
        <v>0</v>
      </c>
      <c r="P2188" s="27">
        <f t="shared" si="7525"/>
        <v>0</v>
      </c>
      <c r="Q2188" s="27">
        <f t="shared" si="7526"/>
        <v>0</v>
      </c>
      <c r="R2188" s="27">
        <f t="shared" si="7409"/>
        <v>0</v>
      </c>
      <c r="S2188" s="27">
        <f t="shared" si="7410"/>
        <v>0</v>
      </c>
      <c r="T2188" s="27">
        <f t="shared" si="7411"/>
        <v>0</v>
      </c>
      <c r="U2188" s="27">
        <f t="shared" si="7527"/>
        <v>0</v>
      </c>
      <c r="V2188" s="27">
        <f t="shared" si="7528"/>
        <v>0</v>
      </c>
      <c r="W2188" s="27">
        <f t="shared" si="7529"/>
        <v>0</v>
      </c>
      <c r="X2188" s="27">
        <f t="shared" si="7412"/>
        <v>0</v>
      </c>
      <c r="Y2188" s="27">
        <f t="shared" si="7413"/>
        <v>0</v>
      </c>
      <c r="Z2188" s="27">
        <f t="shared" si="7414"/>
        <v>0</v>
      </c>
      <c r="AA2188" s="27">
        <f t="shared" si="7530"/>
        <v>0</v>
      </c>
      <c r="AB2188" s="27">
        <f t="shared" si="7531"/>
        <v>0</v>
      </c>
      <c r="AC2188" s="27">
        <f t="shared" si="7532"/>
        <v>0</v>
      </c>
      <c r="AD2188" s="27">
        <f t="shared" si="7415"/>
        <v>0</v>
      </c>
      <c r="AE2188" s="27">
        <f t="shared" si="7416"/>
        <v>0</v>
      </c>
      <c r="AF2188" s="27">
        <f t="shared" si="7417"/>
        <v>0</v>
      </c>
      <c r="AG2188" s="27">
        <f t="shared" si="7533"/>
        <v>0</v>
      </c>
      <c r="AH2188" s="27">
        <f t="shared" si="7534"/>
        <v>0</v>
      </c>
      <c r="AI2188" s="27">
        <f t="shared" si="7535"/>
        <v>0</v>
      </c>
      <c r="AJ2188" s="27">
        <f t="shared" si="7418"/>
        <v>0</v>
      </c>
      <c r="AK2188" s="27">
        <f t="shared" si="7419"/>
        <v>0</v>
      </c>
      <c r="AL2188" s="27">
        <f t="shared" si="7420"/>
        <v>0</v>
      </c>
      <c r="AM2188" s="27">
        <f t="shared" si="7536"/>
        <v>22213.5</v>
      </c>
      <c r="AN2188" s="27">
        <f t="shared" si="7537"/>
        <v>0</v>
      </c>
      <c r="AO2188" s="27">
        <f t="shared" si="7538"/>
        <v>0</v>
      </c>
      <c r="AP2188" s="27">
        <f t="shared" si="7421"/>
        <v>22213.5</v>
      </c>
      <c r="AQ2188" s="27">
        <f t="shared" si="7422"/>
        <v>0</v>
      </c>
      <c r="AR2188" s="27">
        <f t="shared" si="7423"/>
        <v>0</v>
      </c>
      <c r="AS2188" s="27">
        <f t="shared" si="7539"/>
        <v>0</v>
      </c>
      <c r="AT2188" s="27">
        <f t="shared" si="7540"/>
        <v>0</v>
      </c>
      <c r="AU2188" s="27">
        <f t="shared" si="7541"/>
        <v>0</v>
      </c>
      <c r="AV2188" s="27">
        <f t="shared" si="7424"/>
        <v>22213.5</v>
      </c>
      <c r="AW2188" s="27">
        <f t="shared" si="7425"/>
        <v>0</v>
      </c>
      <c r="AX2188" s="27">
        <f t="shared" si="7426"/>
        <v>0</v>
      </c>
      <c r="AY2188" s="27">
        <f t="shared" si="7542"/>
        <v>112273</v>
      </c>
      <c r="AZ2188" s="27">
        <f t="shared" si="7543"/>
        <v>0</v>
      </c>
      <c r="BA2188" s="27">
        <f t="shared" si="7544"/>
        <v>0</v>
      </c>
      <c r="BB2188" s="27">
        <f t="shared" si="7427"/>
        <v>134486.5</v>
      </c>
      <c r="BC2188" s="27">
        <f t="shared" si="7428"/>
        <v>0</v>
      </c>
      <c r="BD2188" s="27">
        <f t="shared" si="7429"/>
        <v>0</v>
      </c>
      <c r="BE2188" s="27">
        <f t="shared" si="7545"/>
        <v>0</v>
      </c>
      <c r="BF2188" s="27">
        <f t="shared" si="7546"/>
        <v>0</v>
      </c>
      <c r="BG2188" s="27">
        <f t="shared" si="7547"/>
        <v>0</v>
      </c>
      <c r="BH2188" s="27">
        <f t="shared" si="7397"/>
        <v>134486.5</v>
      </c>
      <c r="BI2188" s="27">
        <f t="shared" si="7398"/>
        <v>0</v>
      </c>
      <c r="BJ2188" s="27">
        <f t="shared" si="7399"/>
        <v>0</v>
      </c>
      <c r="BK2188" s="27">
        <f t="shared" si="7548"/>
        <v>0</v>
      </c>
      <c r="BL2188" s="27">
        <f t="shared" si="7549"/>
        <v>0</v>
      </c>
      <c r="BM2188" s="27">
        <f t="shared" si="7550"/>
        <v>0</v>
      </c>
      <c r="BN2188" s="27">
        <f t="shared" si="7400"/>
        <v>134486.5</v>
      </c>
      <c r="BO2188" s="27">
        <f t="shared" si="7401"/>
        <v>0</v>
      </c>
      <c r="BP2188" s="27">
        <f t="shared" si="7402"/>
        <v>0</v>
      </c>
      <c r="BQ2188" s="27">
        <f t="shared" si="7551"/>
        <v>0</v>
      </c>
      <c r="BR2188" s="27">
        <f t="shared" si="7552"/>
        <v>0</v>
      </c>
      <c r="BS2188" s="27">
        <f t="shared" si="7403"/>
        <v>134486.5</v>
      </c>
      <c r="BT2188" s="27">
        <f t="shared" si="7404"/>
        <v>0</v>
      </c>
      <c r="BU2188" s="27">
        <f t="shared" si="7405"/>
        <v>0</v>
      </c>
      <c r="BV2188" s="27">
        <f t="shared" si="7553"/>
        <v>0</v>
      </c>
      <c r="BW2188" s="27">
        <f t="shared" si="7554"/>
        <v>0</v>
      </c>
      <c r="BX2188" s="27">
        <f t="shared" si="7430"/>
        <v>134486.5</v>
      </c>
      <c r="BY2188" s="27">
        <f t="shared" si="7431"/>
        <v>0</v>
      </c>
      <c r="BZ2188" s="27">
        <f t="shared" si="7432"/>
        <v>0</v>
      </c>
      <c r="CA2188" s="27">
        <f t="shared" si="7555"/>
        <v>0</v>
      </c>
      <c r="CB2188" s="20">
        <v>0</v>
      </c>
      <c r="CC2188" s="35"/>
      <c r="CG2188" s="1" t="s">
        <v>28</v>
      </c>
    </row>
    <row r="2189" spans="1:87" hidden="1" x14ac:dyDescent="0.3">
      <c r="A2189" s="36" t="s">
        <v>1273</v>
      </c>
      <c r="B2189" s="19">
        <v>850</v>
      </c>
      <c r="C2189" s="18"/>
      <c r="D2189" s="18"/>
      <c r="E2189" s="34" t="s">
        <v>78</v>
      </c>
      <c r="F2189" s="27">
        <f t="shared" si="7518"/>
        <v>0</v>
      </c>
      <c r="G2189" s="27">
        <f t="shared" si="7519"/>
        <v>0</v>
      </c>
      <c r="H2189" s="27">
        <f t="shared" si="7520"/>
        <v>0</v>
      </c>
      <c r="I2189" s="27">
        <f t="shared" si="7521"/>
        <v>0</v>
      </c>
      <c r="J2189" s="27">
        <f t="shared" si="7522"/>
        <v>0</v>
      </c>
      <c r="K2189" s="27">
        <f t="shared" si="7523"/>
        <v>0</v>
      </c>
      <c r="L2189" s="27">
        <f t="shared" si="7406"/>
        <v>0</v>
      </c>
      <c r="M2189" s="27">
        <f t="shared" si="7407"/>
        <v>0</v>
      </c>
      <c r="N2189" s="27">
        <f t="shared" si="7408"/>
        <v>0</v>
      </c>
      <c r="O2189" s="27">
        <f t="shared" si="7524"/>
        <v>0</v>
      </c>
      <c r="P2189" s="27">
        <f t="shared" si="7525"/>
        <v>0</v>
      </c>
      <c r="Q2189" s="27">
        <f t="shared" si="7526"/>
        <v>0</v>
      </c>
      <c r="R2189" s="27">
        <f t="shared" si="7409"/>
        <v>0</v>
      </c>
      <c r="S2189" s="27">
        <f t="shared" si="7410"/>
        <v>0</v>
      </c>
      <c r="T2189" s="27">
        <f t="shared" si="7411"/>
        <v>0</v>
      </c>
      <c r="U2189" s="27">
        <f t="shared" si="7527"/>
        <v>0</v>
      </c>
      <c r="V2189" s="27">
        <f t="shared" si="7528"/>
        <v>0</v>
      </c>
      <c r="W2189" s="27">
        <f t="shared" si="7529"/>
        <v>0</v>
      </c>
      <c r="X2189" s="27">
        <f t="shared" si="7412"/>
        <v>0</v>
      </c>
      <c r="Y2189" s="27">
        <f t="shared" si="7413"/>
        <v>0</v>
      </c>
      <c r="Z2189" s="27">
        <f t="shared" si="7414"/>
        <v>0</v>
      </c>
      <c r="AA2189" s="27">
        <f t="shared" si="7530"/>
        <v>0</v>
      </c>
      <c r="AB2189" s="27">
        <f t="shared" si="7531"/>
        <v>0</v>
      </c>
      <c r="AC2189" s="27">
        <f t="shared" si="7532"/>
        <v>0</v>
      </c>
      <c r="AD2189" s="27">
        <f t="shared" si="7415"/>
        <v>0</v>
      </c>
      <c r="AE2189" s="27">
        <f t="shared" si="7416"/>
        <v>0</v>
      </c>
      <c r="AF2189" s="27">
        <f t="shared" si="7417"/>
        <v>0</v>
      </c>
      <c r="AG2189" s="27">
        <f t="shared" si="7533"/>
        <v>0</v>
      </c>
      <c r="AH2189" s="27">
        <f t="shared" si="7534"/>
        <v>0</v>
      </c>
      <c r="AI2189" s="27">
        <f t="shared" si="7535"/>
        <v>0</v>
      </c>
      <c r="AJ2189" s="27">
        <f t="shared" si="7418"/>
        <v>0</v>
      </c>
      <c r="AK2189" s="27">
        <f t="shared" si="7419"/>
        <v>0</v>
      </c>
      <c r="AL2189" s="27">
        <f t="shared" si="7420"/>
        <v>0</v>
      </c>
      <c r="AM2189" s="27">
        <f t="shared" si="7536"/>
        <v>22213.5</v>
      </c>
      <c r="AN2189" s="27">
        <f t="shared" si="7537"/>
        <v>0</v>
      </c>
      <c r="AO2189" s="27">
        <f t="shared" si="7538"/>
        <v>0</v>
      </c>
      <c r="AP2189" s="27">
        <f t="shared" si="7421"/>
        <v>22213.5</v>
      </c>
      <c r="AQ2189" s="27">
        <f t="shared" si="7422"/>
        <v>0</v>
      </c>
      <c r="AR2189" s="27">
        <f t="shared" si="7423"/>
        <v>0</v>
      </c>
      <c r="AS2189" s="27">
        <f t="shared" si="7539"/>
        <v>0</v>
      </c>
      <c r="AT2189" s="27">
        <f t="shared" si="7540"/>
        <v>0</v>
      </c>
      <c r="AU2189" s="27">
        <f t="shared" si="7541"/>
        <v>0</v>
      </c>
      <c r="AV2189" s="27">
        <f t="shared" si="7424"/>
        <v>22213.5</v>
      </c>
      <c r="AW2189" s="27">
        <f t="shared" si="7425"/>
        <v>0</v>
      </c>
      <c r="AX2189" s="27">
        <f t="shared" si="7426"/>
        <v>0</v>
      </c>
      <c r="AY2189" s="27">
        <f t="shared" si="7542"/>
        <v>112273</v>
      </c>
      <c r="AZ2189" s="27">
        <f t="shared" si="7543"/>
        <v>0</v>
      </c>
      <c r="BA2189" s="27">
        <f t="shared" si="7544"/>
        <v>0</v>
      </c>
      <c r="BB2189" s="27">
        <f t="shared" si="7427"/>
        <v>134486.5</v>
      </c>
      <c r="BC2189" s="27">
        <f t="shared" si="7428"/>
        <v>0</v>
      </c>
      <c r="BD2189" s="27">
        <f t="shared" si="7429"/>
        <v>0</v>
      </c>
      <c r="BE2189" s="27">
        <f t="shared" si="7545"/>
        <v>0</v>
      </c>
      <c r="BF2189" s="27">
        <f t="shared" si="7546"/>
        <v>0</v>
      </c>
      <c r="BG2189" s="27">
        <f t="shared" si="7547"/>
        <v>0</v>
      </c>
      <c r="BH2189" s="27">
        <f t="shared" si="7397"/>
        <v>134486.5</v>
      </c>
      <c r="BI2189" s="27">
        <f t="shared" si="7398"/>
        <v>0</v>
      </c>
      <c r="BJ2189" s="27">
        <f t="shared" si="7399"/>
        <v>0</v>
      </c>
      <c r="BK2189" s="27">
        <f t="shared" si="7548"/>
        <v>0</v>
      </c>
      <c r="BL2189" s="27">
        <f t="shared" si="7549"/>
        <v>0</v>
      </c>
      <c r="BM2189" s="27">
        <f t="shared" si="7550"/>
        <v>0</v>
      </c>
      <c r="BN2189" s="27">
        <f t="shared" si="7400"/>
        <v>134486.5</v>
      </c>
      <c r="BO2189" s="27">
        <f t="shared" si="7401"/>
        <v>0</v>
      </c>
      <c r="BP2189" s="27">
        <f t="shared" si="7402"/>
        <v>0</v>
      </c>
      <c r="BQ2189" s="27">
        <f t="shared" si="7551"/>
        <v>0</v>
      </c>
      <c r="BR2189" s="27">
        <f t="shared" si="7552"/>
        <v>0</v>
      </c>
      <c r="BS2189" s="27">
        <f t="shared" si="7403"/>
        <v>134486.5</v>
      </c>
      <c r="BT2189" s="27">
        <f t="shared" si="7404"/>
        <v>0</v>
      </c>
      <c r="BU2189" s="27">
        <f t="shared" si="7405"/>
        <v>0</v>
      </c>
      <c r="BV2189" s="27">
        <f t="shared" si="7553"/>
        <v>0</v>
      </c>
      <c r="BW2189" s="27">
        <f t="shared" si="7554"/>
        <v>0</v>
      </c>
      <c r="BX2189" s="27">
        <f t="shared" si="7430"/>
        <v>134486.5</v>
      </c>
      <c r="BY2189" s="27">
        <f t="shared" si="7431"/>
        <v>0</v>
      </c>
      <c r="BZ2189" s="27">
        <f t="shared" si="7432"/>
        <v>0</v>
      </c>
      <c r="CA2189" s="27">
        <f t="shared" si="7555"/>
        <v>0</v>
      </c>
      <c r="CB2189" s="20">
        <v>0</v>
      </c>
      <c r="CC2189" s="35"/>
      <c r="CH2189" s="1" t="s">
        <v>29</v>
      </c>
    </row>
    <row r="2190" spans="1:87" hidden="1" x14ac:dyDescent="0.3">
      <c r="A2190" s="36" t="s">
        <v>1273</v>
      </c>
      <c r="B2190" s="19">
        <v>850</v>
      </c>
      <c r="C2190" s="18" t="s">
        <v>392</v>
      </c>
      <c r="D2190" s="18" t="s">
        <v>104</v>
      </c>
      <c r="E2190" s="34" t="s">
        <v>674</v>
      </c>
      <c r="F2190" s="27"/>
      <c r="G2190" s="27"/>
      <c r="H2190" s="27"/>
      <c r="I2190" s="27"/>
      <c r="J2190" s="27"/>
      <c r="K2190" s="27"/>
      <c r="L2190" s="27">
        <f t="shared" si="7406"/>
        <v>0</v>
      </c>
      <c r="M2190" s="27">
        <f t="shared" si="7407"/>
        <v>0</v>
      </c>
      <c r="N2190" s="27">
        <f t="shared" si="7408"/>
        <v>0</v>
      </c>
      <c r="O2190" s="27"/>
      <c r="P2190" s="27"/>
      <c r="Q2190" s="27"/>
      <c r="R2190" s="27">
        <f t="shared" si="7409"/>
        <v>0</v>
      </c>
      <c r="S2190" s="27">
        <f t="shared" si="7410"/>
        <v>0</v>
      </c>
      <c r="T2190" s="27">
        <f t="shared" si="7411"/>
        <v>0</v>
      </c>
      <c r="U2190" s="27"/>
      <c r="V2190" s="27"/>
      <c r="W2190" s="27"/>
      <c r="X2190" s="27">
        <f t="shared" si="7412"/>
        <v>0</v>
      </c>
      <c r="Y2190" s="27">
        <f t="shared" si="7413"/>
        <v>0</v>
      </c>
      <c r="Z2190" s="27">
        <f t="shared" si="7414"/>
        <v>0</v>
      </c>
      <c r="AA2190" s="27"/>
      <c r="AB2190" s="27"/>
      <c r="AC2190" s="27"/>
      <c r="AD2190" s="27">
        <f t="shared" si="7415"/>
        <v>0</v>
      </c>
      <c r="AE2190" s="27">
        <f t="shared" si="7416"/>
        <v>0</v>
      </c>
      <c r="AF2190" s="27">
        <f t="shared" si="7417"/>
        <v>0</v>
      </c>
      <c r="AG2190" s="27"/>
      <c r="AH2190" s="27"/>
      <c r="AI2190" s="27"/>
      <c r="AJ2190" s="27">
        <f t="shared" si="7418"/>
        <v>0</v>
      </c>
      <c r="AK2190" s="27">
        <f t="shared" si="7419"/>
        <v>0</v>
      </c>
      <c r="AL2190" s="27">
        <f t="shared" si="7420"/>
        <v>0</v>
      </c>
      <c r="AM2190" s="27">
        <v>22213.5</v>
      </c>
      <c r="AN2190" s="27"/>
      <c r="AO2190" s="27"/>
      <c r="AP2190" s="27">
        <f t="shared" si="7421"/>
        <v>22213.5</v>
      </c>
      <c r="AQ2190" s="27">
        <f t="shared" si="7422"/>
        <v>0</v>
      </c>
      <c r="AR2190" s="27">
        <f t="shared" si="7423"/>
        <v>0</v>
      </c>
      <c r="AS2190" s="27"/>
      <c r="AT2190" s="27"/>
      <c r="AU2190" s="27"/>
      <c r="AV2190" s="27">
        <f t="shared" si="7424"/>
        <v>22213.5</v>
      </c>
      <c r="AW2190" s="27">
        <f t="shared" si="7425"/>
        <v>0</v>
      </c>
      <c r="AX2190" s="27">
        <f t="shared" si="7426"/>
        <v>0</v>
      </c>
      <c r="AY2190" s="27">
        <v>112273</v>
      </c>
      <c r="AZ2190" s="27"/>
      <c r="BA2190" s="27"/>
      <c r="BB2190" s="27">
        <f t="shared" si="7427"/>
        <v>134486.5</v>
      </c>
      <c r="BC2190" s="27">
        <f t="shared" si="7428"/>
        <v>0</v>
      </c>
      <c r="BD2190" s="27">
        <f t="shared" si="7429"/>
        <v>0</v>
      </c>
      <c r="BE2190" s="27"/>
      <c r="BF2190" s="27"/>
      <c r="BG2190" s="27"/>
      <c r="BH2190" s="27">
        <f t="shared" si="7397"/>
        <v>134486.5</v>
      </c>
      <c r="BI2190" s="27">
        <f t="shared" si="7398"/>
        <v>0</v>
      </c>
      <c r="BJ2190" s="27">
        <f t="shared" si="7399"/>
        <v>0</v>
      </c>
      <c r="BK2190" s="27"/>
      <c r="BL2190" s="27"/>
      <c r="BM2190" s="27"/>
      <c r="BN2190" s="27">
        <f t="shared" si="7400"/>
        <v>134486.5</v>
      </c>
      <c r="BO2190" s="27">
        <f t="shared" si="7401"/>
        <v>0</v>
      </c>
      <c r="BP2190" s="27">
        <f t="shared" si="7402"/>
        <v>0</v>
      </c>
      <c r="BQ2190" s="27"/>
      <c r="BR2190" s="27"/>
      <c r="BS2190" s="27">
        <f t="shared" si="7403"/>
        <v>134486.5</v>
      </c>
      <c r="BT2190" s="27">
        <f t="shared" si="7404"/>
        <v>0</v>
      </c>
      <c r="BU2190" s="27">
        <f t="shared" si="7405"/>
        <v>0</v>
      </c>
      <c r="BV2190" s="27"/>
      <c r="BW2190" s="27"/>
      <c r="BX2190" s="27">
        <f t="shared" si="7430"/>
        <v>134486.5</v>
      </c>
      <c r="BY2190" s="27">
        <f t="shared" si="7431"/>
        <v>0</v>
      </c>
      <c r="BZ2190" s="27">
        <f t="shared" si="7432"/>
        <v>0</v>
      </c>
      <c r="CA2190" s="27"/>
      <c r="CB2190" s="20">
        <v>0</v>
      </c>
      <c r="CC2190" s="35"/>
    </row>
    <row r="2191" spans="1:87" ht="31.2" hidden="1" x14ac:dyDescent="0.3">
      <c r="A2191" s="36" t="s">
        <v>1275</v>
      </c>
      <c r="B2191" s="36"/>
      <c r="C2191" s="34"/>
      <c r="D2191" s="18"/>
      <c r="E2191" s="34" t="s">
        <v>1276</v>
      </c>
      <c r="F2191" s="27">
        <f t="shared" si="7518"/>
        <v>2753.6</v>
      </c>
      <c r="G2191" s="27">
        <f t="shared" si="7519"/>
        <v>0</v>
      </c>
      <c r="H2191" s="27">
        <f t="shared" si="7520"/>
        <v>0</v>
      </c>
      <c r="I2191" s="27">
        <f t="shared" si="7521"/>
        <v>0</v>
      </c>
      <c r="J2191" s="27">
        <f t="shared" si="7522"/>
        <v>0</v>
      </c>
      <c r="K2191" s="27">
        <f t="shared" si="7523"/>
        <v>0</v>
      </c>
      <c r="L2191" s="27">
        <f t="shared" si="7406"/>
        <v>2753.6</v>
      </c>
      <c r="M2191" s="27">
        <f t="shared" si="7407"/>
        <v>0</v>
      </c>
      <c r="N2191" s="27">
        <f t="shared" si="7408"/>
        <v>0</v>
      </c>
      <c r="O2191" s="27">
        <f t="shared" si="7524"/>
        <v>0</v>
      </c>
      <c r="P2191" s="27">
        <f t="shared" si="7525"/>
        <v>0</v>
      </c>
      <c r="Q2191" s="27">
        <f t="shared" si="7526"/>
        <v>0</v>
      </c>
      <c r="R2191" s="27">
        <f t="shared" si="7409"/>
        <v>2753.6</v>
      </c>
      <c r="S2191" s="27">
        <f t="shared" si="7410"/>
        <v>0</v>
      </c>
      <c r="T2191" s="27">
        <f t="shared" si="7411"/>
        <v>0</v>
      </c>
      <c r="U2191" s="27">
        <f t="shared" si="7527"/>
        <v>0</v>
      </c>
      <c r="V2191" s="27">
        <f t="shared" si="7528"/>
        <v>0</v>
      </c>
      <c r="W2191" s="27">
        <f t="shared" si="7529"/>
        <v>0</v>
      </c>
      <c r="X2191" s="27">
        <f t="shared" si="7412"/>
        <v>2753.6</v>
      </c>
      <c r="Y2191" s="27">
        <f t="shared" si="7413"/>
        <v>0</v>
      </c>
      <c r="Z2191" s="27">
        <f t="shared" si="7414"/>
        <v>0</v>
      </c>
      <c r="AA2191" s="27">
        <f t="shared" si="7530"/>
        <v>0</v>
      </c>
      <c r="AB2191" s="27">
        <f t="shared" si="7531"/>
        <v>0</v>
      </c>
      <c r="AC2191" s="27">
        <f t="shared" si="7532"/>
        <v>0</v>
      </c>
      <c r="AD2191" s="27">
        <f t="shared" si="7415"/>
        <v>2753.6</v>
      </c>
      <c r="AE2191" s="27">
        <f t="shared" si="7416"/>
        <v>0</v>
      </c>
      <c r="AF2191" s="27">
        <f t="shared" si="7417"/>
        <v>0</v>
      </c>
      <c r="AG2191" s="27">
        <f t="shared" si="7533"/>
        <v>0</v>
      </c>
      <c r="AH2191" s="27">
        <f t="shared" si="7534"/>
        <v>0</v>
      </c>
      <c r="AI2191" s="27">
        <f t="shared" si="7535"/>
        <v>0</v>
      </c>
      <c r="AJ2191" s="27">
        <f t="shared" si="7418"/>
        <v>2753.6</v>
      </c>
      <c r="AK2191" s="27">
        <f t="shared" si="7419"/>
        <v>0</v>
      </c>
      <c r="AL2191" s="27">
        <f t="shared" si="7420"/>
        <v>0</v>
      </c>
      <c r="AM2191" s="27">
        <f t="shared" si="7536"/>
        <v>0</v>
      </c>
      <c r="AN2191" s="27">
        <f t="shared" si="7537"/>
        <v>0</v>
      </c>
      <c r="AO2191" s="27">
        <f t="shared" si="7538"/>
        <v>0</v>
      </c>
      <c r="AP2191" s="27">
        <f t="shared" si="7421"/>
        <v>2753.6</v>
      </c>
      <c r="AQ2191" s="27">
        <f t="shared" si="7422"/>
        <v>0</v>
      </c>
      <c r="AR2191" s="27">
        <f t="shared" si="7423"/>
        <v>0</v>
      </c>
      <c r="AS2191" s="27">
        <f t="shared" si="7539"/>
        <v>0</v>
      </c>
      <c r="AT2191" s="27">
        <f t="shared" si="7540"/>
        <v>0</v>
      </c>
      <c r="AU2191" s="27">
        <f t="shared" si="7541"/>
        <v>0</v>
      </c>
      <c r="AV2191" s="27">
        <f t="shared" si="7424"/>
        <v>2753.6</v>
      </c>
      <c r="AW2191" s="27">
        <f t="shared" si="7425"/>
        <v>0</v>
      </c>
      <c r="AX2191" s="27">
        <f t="shared" si="7426"/>
        <v>0</v>
      </c>
      <c r="AY2191" s="27">
        <f t="shared" si="7542"/>
        <v>0</v>
      </c>
      <c r="AZ2191" s="27">
        <f t="shared" si="7543"/>
        <v>0</v>
      </c>
      <c r="BA2191" s="27">
        <f t="shared" si="7544"/>
        <v>0</v>
      </c>
      <c r="BB2191" s="27">
        <f t="shared" si="7427"/>
        <v>2753.6</v>
      </c>
      <c r="BC2191" s="27">
        <f t="shared" si="7428"/>
        <v>0</v>
      </c>
      <c r="BD2191" s="27">
        <f t="shared" si="7429"/>
        <v>0</v>
      </c>
      <c r="BE2191" s="27">
        <f t="shared" si="7545"/>
        <v>0</v>
      </c>
      <c r="BF2191" s="27">
        <f t="shared" si="7546"/>
        <v>0</v>
      </c>
      <c r="BG2191" s="27">
        <f t="shared" si="7547"/>
        <v>0</v>
      </c>
      <c r="BH2191" s="27">
        <f t="shared" si="7397"/>
        <v>2753.6</v>
      </c>
      <c r="BI2191" s="27">
        <f t="shared" si="7398"/>
        <v>0</v>
      </c>
      <c r="BJ2191" s="27">
        <f t="shared" si="7399"/>
        <v>0</v>
      </c>
      <c r="BK2191" s="27">
        <f t="shared" si="7548"/>
        <v>0</v>
      </c>
      <c r="BL2191" s="27">
        <f t="shared" si="7549"/>
        <v>0</v>
      </c>
      <c r="BM2191" s="27">
        <f t="shared" si="7550"/>
        <v>0</v>
      </c>
      <c r="BN2191" s="27">
        <f t="shared" si="7400"/>
        <v>2753.6</v>
      </c>
      <c r="BO2191" s="27">
        <f t="shared" si="7401"/>
        <v>0</v>
      </c>
      <c r="BP2191" s="27">
        <f t="shared" si="7402"/>
        <v>0</v>
      </c>
      <c r="BQ2191" s="27">
        <f t="shared" si="7551"/>
        <v>0</v>
      </c>
      <c r="BR2191" s="27">
        <f t="shared" si="7552"/>
        <v>0</v>
      </c>
      <c r="BS2191" s="27">
        <f t="shared" si="7403"/>
        <v>2753.6</v>
      </c>
      <c r="BT2191" s="27">
        <f t="shared" si="7404"/>
        <v>0</v>
      </c>
      <c r="BU2191" s="27">
        <f t="shared" si="7405"/>
        <v>0</v>
      </c>
      <c r="BV2191" s="27">
        <f t="shared" si="7553"/>
        <v>0</v>
      </c>
      <c r="BW2191" s="27">
        <f t="shared" si="7554"/>
        <v>0</v>
      </c>
      <c r="BX2191" s="27">
        <f t="shared" si="7430"/>
        <v>2753.6</v>
      </c>
      <c r="BY2191" s="27">
        <f t="shared" si="7431"/>
        <v>0</v>
      </c>
      <c r="BZ2191" s="27">
        <f t="shared" si="7432"/>
        <v>0</v>
      </c>
      <c r="CA2191" s="27">
        <f t="shared" si="7555"/>
        <v>0</v>
      </c>
      <c r="CB2191" s="20">
        <v>0</v>
      </c>
      <c r="CC2191" s="35"/>
      <c r="CI2191" s="1" t="s">
        <v>30</v>
      </c>
    </row>
    <row r="2192" spans="1:87" ht="46.8" hidden="1" x14ac:dyDescent="0.3">
      <c r="A2192" s="36" t="s">
        <v>1275</v>
      </c>
      <c r="B2192" s="36" t="s">
        <v>1277</v>
      </c>
      <c r="C2192" s="34"/>
      <c r="D2192" s="18"/>
      <c r="E2192" s="34" t="s">
        <v>83</v>
      </c>
      <c r="F2192" s="27">
        <f t="shared" si="7518"/>
        <v>2753.6</v>
      </c>
      <c r="G2192" s="27">
        <f t="shared" si="7519"/>
        <v>0</v>
      </c>
      <c r="H2192" s="27">
        <f t="shared" si="7520"/>
        <v>0</v>
      </c>
      <c r="I2192" s="27">
        <f t="shared" si="7521"/>
        <v>0</v>
      </c>
      <c r="J2192" s="27">
        <f t="shared" si="7522"/>
        <v>0</v>
      </c>
      <c r="K2192" s="27">
        <f t="shared" si="7523"/>
        <v>0</v>
      </c>
      <c r="L2192" s="27">
        <f t="shared" si="7406"/>
        <v>2753.6</v>
      </c>
      <c r="M2192" s="27">
        <f t="shared" si="7407"/>
        <v>0</v>
      </c>
      <c r="N2192" s="27">
        <f t="shared" si="7408"/>
        <v>0</v>
      </c>
      <c r="O2192" s="27">
        <f t="shared" si="7524"/>
        <v>0</v>
      </c>
      <c r="P2192" s="27">
        <f t="shared" si="7525"/>
        <v>0</v>
      </c>
      <c r="Q2192" s="27">
        <f t="shared" si="7526"/>
        <v>0</v>
      </c>
      <c r="R2192" s="27">
        <f t="shared" si="7409"/>
        <v>2753.6</v>
      </c>
      <c r="S2192" s="27">
        <f t="shared" si="7410"/>
        <v>0</v>
      </c>
      <c r="T2192" s="27">
        <f t="shared" si="7411"/>
        <v>0</v>
      </c>
      <c r="U2192" s="27">
        <f t="shared" si="7527"/>
        <v>0</v>
      </c>
      <c r="V2192" s="27">
        <f t="shared" si="7528"/>
        <v>0</v>
      </c>
      <c r="W2192" s="27">
        <f t="shared" si="7529"/>
        <v>0</v>
      </c>
      <c r="X2192" s="27">
        <f t="shared" si="7412"/>
        <v>2753.6</v>
      </c>
      <c r="Y2192" s="27">
        <f t="shared" si="7413"/>
        <v>0</v>
      </c>
      <c r="Z2192" s="27">
        <f t="shared" si="7414"/>
        <v>0</v>
      </c>
      <c r="AA2192" s="27">
        <f t="shared" si="7530"/>
        <v>0</v>
      </c>
      <c r="AB2192" s="27">
        <f t="shared" si="7531"/>
        <v>0</v>
      </c>
      <c r="AC2192" s="27">
        <f t="shared" si="7532"/>
        <v>0</v>
      </c>
      <c r="AD2192" s="27">
        <f t="shared" si="7415"/>
        <v>2753.6</v>
      </c>
      <c r="AE2192" s="27">
        <f t="shared" si="7416"/>
        <v>0</v>
      </c>
      <c r="AF2192" s="27">
        <f t="shared" si="7417"/>
        <v>0</v>
      </c>
      <c r="AG2192" s="27">
        <f t="shared" si="7533"/>
        <v>0</v>
      </c>
      <c r="AH2192" s="27">
        <f t="shared" si="7534"/>
        <v>0</v>
      </c>
      <c r="AI2192" s="27">
        <f t="shared" si="7535"/>
        <v>0</v>
      </c>
      <c r="AJ2192" s="27">
        <f t="shared" si="7418"/>
        <v>2753.6</v>
      </c>
      <c r="AK2192" s="27">
        <f t="shared" si="7419"/>
        <v>0</v>
      </c>
      <c r="AL2192" s="27">
        <f t="shared" si="7420"/>
        <v>0</v>
      </c>
      <c r="AM2192" s="27">
        <f t="shared" si="7536"/>
        <v>0</v>
      </c>
      <c r="AN2192" s="27">
        <f t="shared" si="7537"/>
        <v>0</v>
      </c>
      <c r="AO2192" s="27">
        <f t="shared" si="7538"/>
        <v>0</v>
      </c>
      <c r="AP2192" s="27">
        <f t="shared" si="7421"/>
        <v>2753.6</v>
      </c>
      <c r="AQ2192" s="27">
        <f t="shared" si="7422"/>
        <v>0</v>
      </c>
      <c r="AR2192" s="27">
        <f t="shared" si="7423"/>
        <v>0</v>
      </c>
      <c r="AS2192" s="27">
        <f t="shared" si="7539"/>
        <v>0</v>
      </c>
      <c r="AT2192" s="27">
        <f t="shared" si="7540"/>
        <v>0</v>
      </c>
      <c r="AU2192" s="27">
        <f t="shared" si="7541"/>
        <v>0</v>
      </c>
      <c r="AV2192" s="27">
        <f t="shared" si="7424"/>
        <v>2753.6</v>
      </c>
      <c r="AW2192" s="27">
        <f t="shared" si="7425"/>
        <v>0</v>
      </c>
      <c r="AX2192" s="27">
        <f t="shared" si="7426"/>
        <v>0</v>
      </c>
      <c r="AY2192" s="27">
        <f t="shared" si="7542"/>
        <v>0</v>
      </c>
      <c r="AZ2192" s="27">
        <f t="shared" si="7543"/>
        <v>0</v>
      </c>
      <c r="BA2192" s="27">
        <f t="shared" si="7544"/>
        <v>0</v>
      </c>
      <c r="BB2192" s="27">
        <f t="shared" si="7427"/>
        <v>2753.6</v>
      </c>
      <c r="BC2192" s="27">
        <f t="shared" si="7428"/>
        <v>0</v>
      </c>
      <c r="BD2192" s="27">
        <f t="shared" si="7429"/>
        <v>0</v>
      </c>
      <c r="BE2192" s="27">
        <f t="shared" si="7545"/>
        <v>0</v>
      </c>
      <c r="BF2192" s="27">
        <f t="shared" si="7546"/>
        <v>0</v>
      </c>
      <c r="BG2192" s="27">
        <f t="shared" si="7547"/>
        <v>0</v>
      </c>
      <c r="BH2192" s="27">
        <f t="shared" si="7397"/>
        <v>2753.6</v>
      </c>
      <c r="BI2192" s="27">
        <f t="shared" si="7398"/>
        <v>0</v>
      </c>
      <c r="BJ2192" s="27">
        <f t="shared" si="7399"/>
        <v>0</v>
      </c>
      <c r="BK2192" s="27">
        <f t="shared" si="7548"/>
        <v>0</v>
      </c>
      <c r="BL2192" s="27">
        <f t="shared" si="7549"/>
        <v>0</v>
      </c>
      <c r="BM2192" s="27">
        <f t="shared" si="7550"/>
        <v>0</v>
      </c>
      <c r="BN2192" s="27">
        <f t="shared" si="7400"/>
        <v>2753.6</v>
      </c>
      <c r="BO2192" s="27">
        <f t="shared" si="7401"/>
        <v>0</v>
      </c>
      <c r="BP2192" s="27">
        <f t="shared" si="7402"/>
        <v>0</v>
      </c>
      <c r="BQ2192" s="27">
        <f t="shared" si="7551"/>
        <v>0</v>
      </c>
      <c r="BR2192" s="27">
        <f t="shared" si="7552"/>
        <v>0</v>
      </c>
      <c r="BS2192" s="27">
        <f t="shared" si="7403"/>
        <v>2753.6</v>
      </c>
      <c r="BT2192" s="27">
        <f t="shared" si="7404"/>
        <v>0</v>
      </c>
      <c r="BU2192" s="27">
        <f t="shared" si="7405"/>
        <v>0</v>
      </c>
      <c r="BV2192" s="27">
        <f t="shared" si="7553"/>
        <v>0</v>
      </c>
      <c r="BW2192" s="27">
        <f t="shared" si="7554"/>
        <v>0</v>
      </c>
      <c r="BX2192" s="27">
        <f t="shared" si="7430"/>
        <v>2753.6</v>
      </c>
      <c r="BY2192" s="27">
        <f t="shared" si="7431"/>
        <v>0</v>
      </c>
      <c r="BZ2192" s="27">
        <f t="shared" si="7432"/>
        <v>0</v>
      </c>
      <c r="CA2192" s="27">
        <f t="shared" si="7555"/>
        <v>0</v>
      </c>
      <c r="CB2192" s="20">
        <v>0</v>
      </c>
      <c r="CC2192" s="35"/>
      <c r="CG2192" s="1" t="s">
        <v>28</v>
      </c>
    </row>
    <row r="2193" spans="1:87" hidden="1" x14ac:dyDescent="0.3">
      <c r="A2193" s="36" t="s">
        <v>1275</v>
      </c>
      <c r="B2193" s="19">
        <v>410</v>
      </c>
      <c r="C2193" s="34"/>
      <c r="D2193" s="18"/>
      <c r="E2193" s="34" t="s">
        <v>84</v>
      </c>
      <c r="F2193" s="27">
        <f t="shared" si="7518"/>
        <v>2753.6</v>
      </c>
      <c r="G2193" s="27">
        <f t="shared" si="7519"/>
        <v>0</v>
      </c>
      <c r="H2193" s="27">
        <f t="shared" si="7520"/>
        <v>0</v>
      </c>
      <c r="I2193" s="27">
        <f t="shared" si="7521"/>
        <v>0</v>
      </c>
      <c r="J2193" s="27">
        <f t="shared" si="7522"/>
        <v>0</v>
      </c>
      <c r="K2193" s="27">
        <f t="shared" si="7523"/>
        <v>0</v>
      </c>
      <c r="L2193" s="27">
        <f t="shared" si="7406"/>
        <v>2753.6</v>
      </c>
      <c r="M2193" s="27">
        <f t="shared" si="7407"/>
        <v>0</v>
      </c>
      <c r="N2193" s="27">
        <f t="shared" si="7408"/>
        <v>0</v>
      </c>
      <c r="O2193" s="27">
        <f t="shared" si="7524"/>
        <v>0</v>
      </c>
      <c r="P2193" s="27">
        <f t="shared" si="7525"/>
        <v>0</v>
      </c>
      <c r="Q2193" s="27">
        <f t="shared" si="7526"/>
        <v>0</v>
      </c>
      <c r="R2193" s="27">
        <f t="shared" si="7409"/>
        <v>2753.6</v>
      </c>
      <c r="S2193" s="27">
        <f t="shared" si="7410"/>
        <v>0</v>
      </c>
      <c r="T2193" s="27">
        <f t="shared" si="7411"/>
        <v>0</v>
      </c>
      <c r="U2193" s="27">
        <f t="shared" si="7527"/>
        <v>0</v>
      </c>
      <c r="V2193" s="27">
        <f t="shared" si="7528"/>
        <v>0</v>
      </c>
      <c r="W2193" s="27">
        <f t="shared" si="7529"/>
        <v>0</v>
      </c>
      <c r="X2193" s="27">
        <f t="shared" si="7412"/>
        <v>2753.6</v>
      </c>
      <c r="Y2193" s="27">
        <f t="shared" si="7413"/>
        <v>0</v>
      </c>
      <c r="Z2193" s="27">
        <f t="shared" si="7414"/>
        <v>0</v>
      </c>
      <c r="AA2193" s="27">
        <f t="shared" si="7530"/>
        <v>0</v>
      </c>
      <c r="AB2193" s="27">
        <f t="shared" si="7531"/>
        <v>0</v>
      </c>
      <c r="AC2193" s="27">
        <f t="shared" si="7532"/>
        <v>0</v>
      </c>
      <c r="AD2193" s="27">
        <f t="shared" si="7415"/>
        <v>2753.6</v>
      </c>
      <c r="AE2193" s="27">
        <f t="shared" si="7416"/>
        <v>0</v>
      </c>
      <c r="AF2193" s="27">
        <f t="shared" si="7417"/>
        <v>0</v>
      </c>
      <c r="AG2193" s="27">
        <f t="shared" si="7533"/>
        <v>0</v>
      </c>
      <c r="AH2193" s="27">
        <f t="shared" si="7534"/>
        <v>0</v>
      </c>
      <c r="AI2193" s="27">
        <f t="shared" si="7535"/>
        <v>0</v>
      </c>
      <c r="AJ2193" s="27">
        <f t="shared" si="7418"/>
        <v>2753.6</v>
      </c>
      <c r="AK2193" s="27">
        <f t="shared" si="7419"/>
        <v>0</v>
      </c>
      <c r="AL2193" s="27">
        <f t="shared" si="7420"/>
        <v>0</v>
      </c>
      <c r="AM2193" s="27">
        <f t="shared" si="7536"/>
        <v>0</v>
      </c>
      <c r="AN2193" s="27">
        <f t="shared" si="7537"/>
        <v>0</v>
      </c>
      <c r="AO2193" s="27">
        <f t="shared" si="7538"/>
        <v>0</v>
      </c>
      <c r="AP2193" s="27">
        <f t="shared" si="7421"/>
        <v>2753.6</v>
      </c>
      <c r="AQ2193" s="27">
        <f t="shared" si="7422"/>
        <v>0</v>
      </c>
      <c r="AR2193" s="27">
        <f t="shared" si="7423"/>
        <v>0</v>
      </c>
      <c r="AS2193" s="27">
        <f t="shared" si="7539"/>
        <v>0</v>
      </c>
      <c r="AT2193" s="27">
        <f t="shared" si="7540"/>
        <v>0</v>
      </c>
      <c r="AU2193" s="27">
        <f t="shared" si="7541"/>
        <v>0</v>
      </c>
      <c r="AV2193" s="27">
        <f t="shared" si="7424"/>
        <v>2753.6</v>
      </c>
      <c r="AW2193" s="27">
        <f t="shared" si="7425"/>
        <v>0</v>
      </c>
      <c r="AX2193" s="27">
        <f t="shared" si="7426"/>
        <v>0</v>
      </c>
      <c r="AY2193" s="27">
        <f t="shared" si="7542"/>
        <v>0</v>
      </c>
      <c r="AZ2193" s="27">
        <f t="shared" si="7543"/>
        <v>0</v>
      </c>
      <c r="BA2193" s="27">
        <f t="shared" si="7544"/>
        <v>0</v>
      </c>
      <c r="BB2193" s="27">
        <f t="shared" si="7427"/>
        <v>2753.6</v>
      </c>
      <c r="BC2193" s="27">
        <f t="shared" si="7428"/>
        <v>0</v>
      </c>
      <c r="BD2193" s="27">
        <f t="shared" si="7429"/>
        <v>0</v>
      </c>
      <c r="BE2193" s="27">
        <f t="shared" si="7545"/>
        <v>0</v>
      </c>
      <c r="BF2193" s="27">
        <f t="shared" si="7546"/>
        <v>0</v>
      </c>
      <c r="BG2193" s="27">
        <f t="shared" si="7547"/>
        <v>0</v>
      </c>
      <c r="BH2193" s="27">
        <f t="shared" si="7397"/>
        <v>2753.6</v>
      </c>
      <c r="BI2193" s="27">
        <f t="shared" si="7398"/>
        <v>0</v>
      </c>
      <c r="BJ2193" s="27">
        <f t="shared" si="7399"/>
        <v>0</v>
      </c>
      <c r="BK2193" s="27">
        <f t="shared" si="7548"/>
        <v>0</v>
      </c>
      <c r="BL2193" s="27">
        <f t="shared" si="7549"/>
        <v>0</v>
      </c>
      <c r="BM2193" s="27">
        <f t="shared" si="7550"/>
        <v>0</v>
      </c>
      <c r="BN2193" s="27">
        <f t="shared" si="7400"/>
        <v>2753.6</v>
      </c>
      <c r="BO2193" s="27">
        <f t="shared" si="7401"/>
        <v>0</v>
      </c>
      <c r="BP2193" s="27">
        <f t="shared" si="7402"/>
        <v>0</v>
      </c>
      <c r="BQ2193" s="27">
        <f t="shared" si="7551"/>
        <v>0</v>
      </c>
      <c r="BR2193" s="27">
        <f t="shared" si="7552"/>
        <v>0</v>
      </c>
      <c r="BS2193" s="27">
        <f t="shared" si="7403"/>
        <v>2753.6</v>
      </c>
      <c r="BT2193" s="27">
        <f t="shared" si="7404"/>
        <v>0</v>
      </c>
      <c r="BU2193" s="27">
        <f t="shared" si="7405"/>
        <v>0</v>
      </c>
      <c r="BV2193" s="27">
        <f t="shared" si="7553"/>
        <v>0</v>
      </c>
      <c r="BW2193" s="27">
        <f t="shared" si="7554"/>
        <v>0</v>
      </c>
      <c r="BX2193" s="27">
        <f t="shared" si="7430"/>
        <v>2753.6</v>
      </c>
      <c r="BY2193" s="27">
        <f t="shared" si="7431"/>
        <v>0</v>
      </c>
      <c r="BZ2193" s="27">
        <f t="shared" si="7432"/>
        <v>0</v>
      </c>
      <c r="CA2193" s="27">
        <f t="shared" si="7555"/>
        <v>0</v>
      </c>
      <c r="CB2193" s="20">
        <v>0</v>
      </c>
      <c r="CC2193" s="35"/>
      <c r="CH2193" s="1" t="s">
        <v>29</v>
      </c>
    </row>
    <row r="2194" spans="1:87" hidden="1" x14ac:dyDescent="0.3">
      <c r="A2194" s="36" t="s">
        <v>1275</v>
      </c>
      <c r="B2194" s="19">
        <v>410</v>
      </c>
      <c r="C2194" s="18" t="s">
        <v>392</v>
      </c>
      <c r="D2194" s="18" t="s">
        <v>104</v>
      </c>
      <c r="E2194" s="34" t="s">
        <v>674</v>
      </c>
      <c r="F2194" s="27">
        <v>2753.6</v>
      </c>
      <c r="G2194" s="27"/>
      <c r="H2194" s="27"/>
      <c r="I2194" s="27"/>
      <c r="J2194" s="27"/>
      <c r="K2194" s="27"/>
      <c r="L2194" s="27">
        <f t="shared" si="7406"/>
        <v>2753.6</v>
      </c>
      <c r="M2194" s="27">
        <f t="shared" si="7407"/>
        <v>0</v>
      </c>
      <c r="N2194" s="27">
        <f t="shared" si="7408"/>
        <v>0</v>
      </c>
      <c r="O2194" s="27"/>
      <c r="P2194" s="27"/>
      <c r="Q2194" s="27"/>
      <c r="R2194" s="27">
        <f t="shared" si="7409"/>
        <v>2753.6</v>
      </c>
      <c r="S2194" s="27">
        <f t="shared" si="7410"/>
        <v>0</v>
      </c>
      <c r="T2194" s="27">
        <f t="shared" si="7411"/>
        <v>0</v>
      </c>
      <c r="U2194" s="27"/>
      <c r="V2194" s="27"/>
      <c r="W2194" s="27"/>
      <c r="X2194" s="27">
        <f t="shared" si="7412"/>
        <v>2753.6</v>
      </c>
      <c r="Y2194" s="27">
        <f t="shared" si="7413"/>
        <v>0</v>
      </c>
      <c r="Z2194" s="27">
        <f t="shared" si="7414"/>
        <v>0</v>
      </c>
      <c r="AA2194" s="27"/>
      <c r="AB2194" s="27"/>
      <c r="AC2194" s="27"/>
      <c r="AD2194" s="27">
        <f t="shared" si="7415"/>
        <v>2753.6</v>
      </c>
      <c r="AE2194" s="27">
        <f t="shared" si="7416"/>
        <v>0</v>
      </c>
      <c r="AF2194" s="27">
        <f t="shared" si="7417"/>
        <v>0</v>
      </c>
      <c r="AG2194" s="27"/>
      <c r="AH2194" s="27"/>
      <c r="AI2194" s="27"/>
      <c r="AJ2194" s="27">
        <f t="shared" si="7418"/>
        <v>2753.6</v>
      </c>
      <c r="AK2194" s="27">
        <f t="shared" si="7419"/>
        <v>0</v>
      </c>
      <c r="AL2194" s="27">
        <f t="shared" si="7420"/>
        <v>0</v>
      </c>
      <c r="AM2194" s="27"/>
      <c r="AN2194" s="27"/>
      <c r="AO2194" s="27"/>
      <c r="AP2194" s="27">
        <f t="shared" si="7421"/>
        <v>2753.6</v>
      </c>
      <c r="AQ2194" s="27">
        <f t="shared" si="7422"/>
        <v>0</v>
      </c>
      <c r="AR2194" s="27">
        <f t="shared" si="7423"/>
        <v>0</v>
      </c>
      <c r="AS2194" s="27"/>
      <c r="AT2194" s="27"/>
      <c r="AU2194" s="27"/>
      <c r="AV2194" s="27">
        <f t="shared" si="7424"/>
        <v>2753.6</v>
      </c>
      <c r="AW2194" s="27">
        <f t="shared" si="7425"/>
        <v>0</v>
      </c>
      <c r="AX2194" s="27">
        <f t="shared" si="7426"/>
        <v>0</v>
      </c>
      <c r="AY2194" s="27"/>
      <c r="AZ2194" s="27"/>
      <c r="BA2194" s="27"/>
      <c r="BB2194" s="27">
        <f t="shared" si="7427"/>
        <v>2753.6</v>
      </c>
      <c r="BC2194" s="27">
        <f t="shared" si="7428"/>
        <v>0</v>
      </c>
      <c r="BD2194" s="27">
        <f t="shared" si="7429"/>
        <v>0</v>
      </c>
      <c r="BE2194" s="27"/>
      <c r="BF2194" s="27"/>
      <c r="BG2194" s="27"/>
      <c r="BH2194" s="27">
        <f t="shared" si="7397"/>
        <v>2753.6</v>
      </c>
      <c r="BI2194" s="27">
        <f t="shared" si="7398"/>
        <v>0</v>
      </c>
      <c r="BJ2194" s="27">
        <f t="shared" si="7399"/>
        <v>0</v>
      </c>
      <c r="BK2194" s="27"/>
      <c r="BL2194" s="27"/>
      <c r="BM2194" s="27"/>
      <c r="BN2194" s="27">
        <f t="shared" si="7400"/>
        <v>2753.6</v>
      </c>
      <c r="BO2194" s="27">
        <f t="shared" si="7401"/>
        <v>0</v>
      </c>
      <c r="BP2194" s="27">
        <f t="shared" si="7402"/>
        <v>0</v>
      </c>
      <c r="BQ2194" s="27"/>
      <c r="BR2194" s="27"/>
      <c r="BS2194" s="27">
        <f t="shared" si="7403"/>
        <v>2753.6</v>
      </c>
      <c r="BT2194" s="27">
        <f t="shared" si="7404"/>
        <v>0</v>
      </c>
      <c r="BU2194" s="27">
        <f t="shared" si="7405"/>
        <v>0</v>
      </c>
      <c r="BV2194" s="27"/>
      <c r="BW2194" s="27"/>
      <c r="BX2194" s="27">
        <f t="shared" si="7430"/>
        <v>2753.6</v>
      </c>
      <c r="BY2194" s="27">
        <f t="shared" si="7431"/>
        <v>0</v>
      </c>
      <c r="BZ2194" s="27">
        <f t="shared" si="7432"/>
        <v>0</v>
      </c>
      <c r="CA2194" s="27"/>
      <c r="CB2194" s="20">
        <v>0</v>
      </c>
      <c r="CC2194" s="35"/>
    </row>
    <row r="2195" spans="1:87" ht="62.4" hidden="1" x14ac:dyDescent="0.3">
      <c r="A2195" s="36" t="s">
        <v>1278</v>
      </c>
      <c r="B2195" s="19"/>
      <c r="C2195" s="18"/>
      <c r="D2195" s="18"/>
      <c r="E2195" s="34" t="s">
        <v>1279</v>
      </c>
      <c r="F2195" s="27"/>
      <c r="G2195" s="27"/>
      <c r="H2195" s="27"/>
      <c r="I2195" s="27"/>
      <c r="J2195" s="27"/>
      <c r="K2195" s="27"/>
      <c r="L2195" s="27"/>
      <c r="M2195" s="27"/>
      <c r="N2195" s="27"/>
      <c r="O2195" s="27">
        <f t="shared" si="7524"/>
        <v>15199.334000000001</v>
      </c>
      <c r="P2195" s="27">
        <f t="shared" si="7525"/>
        <v>0</v>
      </c>
      <c r="Q2195" s="27">
        <f t="shared" si="7526"/>
        <v>0</v>
      </c>
      <c r="R2195" s="27">
        <f t="shared" si="7409"/>
        <v>15199.334000000001</v>
      </c>
      <c r="S2195" s="27">
        <f t="shared" si="7410"/>
        <v>0</v>
      </c>
      <c r="T2195" s="27">
        <f t="shared" si="7411"/>
        <v>0</v>
      </c>
      <c r="U2195" s="27">
        <f t="shared" si="7527"/>
        <v>0</v>
      </c>
      <c r="V2195" s="27">
        <f t="shared" si="7528"/>
        <v>0</v>
      </c>
      <c r="W2195" s="27">
        <f t="shared" si="7529"/>
        <v>0</v>
      </c>
      <c r="X2195" s="27">
        <f t="shared" si="7412"/>
        <v>15199.334000000001</v>
      </c>
      <c r="Y2195" s="27">
        <f t="shared" si="7413"/>
        <v>0</v>
      </c>
      <c r="Z2195" s="27">
        <f t="shared" si="7414"/>
        <v>0</v>
      </c>
      <c r="AA2195" s="27">
        <f t="shared" si="7530"/>
        <v>0</v>
      </c>
      <c r="AB2195" s="27">
        <f t="shared" si="7531"/>
        <v>0</v>
      </c>
      <c r="AC2195" s="27">
        <f t="shared" si="7532"/>
        <v>0</v>
      </c>
      <c r="AD2195" s="27">
        <f t="shared" si="7415"/>
        <v>15199.334000000001</v>
      </c>
      <c r="AE2195" s="27">
        <f t="shared" si="7416"/>
        <v>0</v>
      </c>
      <c r="AF2195" s="27">
        <f t="shared" si="7417"/>
        <v>0</v>
      </c>
      <c r="AG2195" s="27">
        <f t="shared" si="7533"/>
        <v>0</v>
      </c>
      <c r="AH2195" s="27">
        <f t="shared" si="7534"/>
        <v>0</v>
      </c>
      <c r="AI2195" s="27">
        <f t="shared" si="7535"/>
        <v>0</v>
      </c>
      <c r="AJ2195" s="27">
        <f t="shared" si="7418"/>
        <v>15199.334000000001</v>
      </c>
      <c r="AK2195" s="27">
        <f t="shared" si="7419"/>
        <v>0</v>
      </c>
      <c r="AL2195" s="27">
        <f t="shared" si="7420"/>
        <v>0</v>
      </c>
      <c r="AM2195" s="27">
        <f t="shared" si="7536"/>
        <v>0</v>
      </c>
      <c r="AN2195" s="27">
        <f t="shared" si="7537"/>
        <v>0</v>
      </c>
      <c r="AO2195" s="27">
        <f t="shared" si="7538"/>
        <v>0</v>
      </c>
      <c r="AP2195" s="27">
        <f t="shared" si="7421"/>
        <v>15199.334000000001</v>
      </c>
      <c r="AQ2195" s="27">
        <f t="shared" si="7422"/>
        <v>0</v>
      </c>
      <c r="AR2195" s="27">
        <f t="shared" si="7423"/>
        <v>0</v>
      </c>
      <c r="AS2195" s="27">
        <f t="shared" si="7539"/>
        <v>0</v>
      </c>
      <c r="AT2195" s="27">
        <f t="shared" si="7540"/>
        <v>0</v>
      </c>
      <c r="AU2195" s="27">
        <f t="shared" si="7541"/>
        <v>0</v>
      </c>
      <c r="AV2195" s="27">
        <f t="shared" si="7424"/>
        <v>15199.334000000001</v>
      </c>
      <c r="AW2195" s="27">
        <f t="shared" si="7425"/>
        <v>0</v>
      </c>
      <c r="AX2195" s="27">
        <f t="shared" si="7426"/>
        <v>0</v>
      </c>
      <c r="AY2195" s="27">
        <f t="shared" si="7542"/>
        <v>0</v>
      </c>
      <c r="AZ2195" s="27">
        <f t="shared" si="7543"/>
        <v>0</v>
      </c>
      <c r="BA2195" s="27">
        <f t="shared" si="7544"/>
        <v>0</v>
      </c>
      <c r="BB2195" s="27">
        <f t="shared" si="7427"/>
        <v>15199.334000000001</v>
      </c>
      <c r="BC2195" s="27">
        <f t="shared" si="7428"/>
        <v>0</v>
      </c>
      <c r="BD2195" s="27">
        <f t="shared" si="7429"/>
        <v>0</v>
      </c>
      <c r="BE2195" s="27">
        <f t="shared" si="7545"/>
        <v>0</v>
      </c>
      <c r="BF2195" s="27">
        <f t="shared" si="7546"/>
        <v>0</v>
      </c>
      <c r="BG2195" s="27">
        <f t="shared" si="7547"/>
        <v>0</v>
      </c>
      <c r="BH2195" s="27">
        <f t="shared" si="7397"/>
        <v>15199.334000000001</v>
      </c>
      <c r="BI2195" s="27">
        <f t="shared" si="7398"/>
        <v>0</v>
      </c>
      <c r="BJ2195" s="27">
        <f t="shared" si="7399"/>
        <v>0</v>
      </c>
      <c r="BK2195" s="27">
        <f t="shared" si="7548"/>
        <v>-182.27</v>
      </c>
      <c r="BL2195" s="27">
        <f t="shared" si="7549"/>
        <v>0</v>
      </c>
      <c r="BM2195" s="27">
        <f t="shared" si="7550"/>
        <v>0</v>
      </c>
      <c r="BN2195" s="27">
        <f t="shared" si="7400"/>
        <v>15017.064</v>
      </c>
      <c r="BO2195" s="27">
        <f t="shared" si="7401"/>
        <v>0</v>
      </c>
      <c r="BP2195" s="27">
        <f t="shared" si="7402"/>
        <v>0</v>
      </c>
      <c r="BQ2195" s="27">
        <f t="shared" si="7551"/>
        <v>0</v>
      </c>
      <c r="BR2195" s="27">
        <f t="shared" si="7552"/>
        <v>0</v>
      </c>
      <c r="BS2195" s="27">
        <f t="shared" si="7403"/>
        <v>15017.064</v>
      </c>
      <c r="BT2195" s="27">
        <f t="shared" si="7404"/>
        <v>0</v>
      </c>
      <c r="BU2195" s="27">
        <f t="shared" si="7405"/>
        <v>0</v>
      </c>
      <c r="BV2195" s="27">
        <f t="shared" si="7553"/>
        <v>0</v>
      </c>
      <c r="BW2195" s="27">
        <f t="shared" si="7554"/>
        <v>0</v>
      </c>
      <c r="BX2195" s="27">
        <f t="shared" si="7430"/>
        <v>15017.064</v>
      </c>
      <c r="BY2195" s="27">
        <f t="shared" si="7431"/>
        <v>0</v>
      </c>
      <c r="BZ2195" s="27">
        <f t="shared" si="7432"/>
        <v>0</v>
      </c>
      <c r="CA2195" s="27">
        <f t="shared" si="7555"/>
        <v>0</v>
      </c>
      <c r="CB2195" s="20">
        <v>0</v>
      </c>
      <c r="CC2195" s="35"/>
    </row>
    <row r="2196" spans="1:87" ht="46.8" hidden="1" x14ac:dyDescent="0.3">
      <c r="A2196" s="36" t="s">
        <v>1278</v>
      </c>
      <c r="B2196" s="36" t="s">
        <v>1277</v>
      </c>
      <c r="C2196" s="34"/>
      <c r="D2196" s="18"/>
      <c r="E2196" s="34" t="s">
        <v>83</v>
      </c>
      <c r="F2196" s="27"/>
      <c r="G2196" s="27"/>
      <c r="H2196" s="27"/>
      <c r="I2196" s="27"/>
      <c r="J2196" s="27"/>
      <c r="K2196" s="27"/>
      <c r="L2196" s="27"/>
      <c r="M2196" s="27"/>
      <c r="N2196" s="27"/>
      <c r="O2196" s="27">
        <f t="shared" si="7524"/>
        <v>15199.334000000001</v>
      </c>
      <c r="P2196" s="27">
        <f t="shared" si="7525"/>
        <v>0</v>
      </c>
      <c r="Q2196" s="27">
        <f t="shared" si="7526"/>
        <v>0</v>
      </c>
      <c r="R2196" s="27">
        <f t="shared" si="7409"/>
        <v>15199.334000000001</v>
      </c>
      <c r="S2196" s="27">
        <f t="shared" si="7410"/>
        <v>0</v>
      </c>
      <c r="T2196" s="27">
        <f t="shared" si="7411"/>
        <v>0</v>
      </c>
      <c r="U2196" s="27">
        <f t="shared" si="7527"/>
        <v>0</v>
      </c>
      <c r="V2196" s="27">
        <f t="shared" si="7528"/>
        <v>0</v>
      </c>
      <c r="W2196" s="27">
        <f t="shared" si="7529"/>
        <v>0</v>
      </c>
      <c r="X2196" s="27">
        <f t="shared" si="7412"/>
        <v>15199.334000000001</v>
      </c>
      <c r="Y2196" s="27">
        <f t="shared" si="7413"/>
        <v>0</v>
      </c>
      <c r="Z2196" s="27">
        <f t="shared" si="7414"/>
        <v>0</v>
      </c>
      <c r="AA2196" s="27">
        <f t="shared" si="7530"/>
        <v>0</v>
      </c>
      <c r="AB2196" s="27">
        <f t="shared" si="7531"/>
        <v>0</v>
      </c>
      <c r="AC2196" s="27">
        <f t="shared" si="7532"/>
        <v>0</v>
      </c>
      <c r="AD2196" s="27">
        <f t="shared" si="7415"/>
        <v>15199.334000000001</v>
      </c>
      <c r="AE2196" s="27">
        <f t="shared" si="7416"/>
        <v>0</v>
      </c>
      <c r="AF2196" s="27">
        <f t="shared" si="7417"/>
        <v>0</v>
      </c>
      <c r="AG2196" s="27">
        <f t="shared" si="7533"/>
        <v>0</v>
      </c>
      <c r="AH2196" s="27">
        <f t="shared" si="7534"/>
        <v>0</v>
      </c>
      <c r="AI2196" s="27">
        <f t="shared" si="7535"/>
        <v>0</v>
      </c>
      <c r="AJ2196" s="27">
        <f t="shared" si="7418"/>
        <v>15199.334000000001</v>
      </c>
      <c r="AK2196" s="27">
        <f t="shared" si="7419"/>
        <v>0</v>
      </c>
      <c r="AL2196" s="27">
        <f t="shared" si="7420"/>
        <v>0</v>
      </c>
      <c r="AM2196" s="27">
        <f t="shared" si="7536"/>
        <v>0</v>
      </c>
      <c r="AN2196" s="27">
        <f t="shared" si="7537"/>
        <v>0</v>
      </c>
      <c r="AO2196" s="27">
        <f t="shared" si="7538"/>
        <v>0</v>
      </c>
      <c r="AP2196" s="27">
        <f t="shared" si="7421"/>
        <v>15199.334000000001</v>
      </c>
      <c r="AQ2196" s="27">
        <f t="shared" si="7422"/>
        <v>0</v>
      </c>
      <c r="AR2196" s="27">
        <f t="shared" si="7423"/>
        <v>0</v>
      </c>
      <c r="AS2196" s="27">
        <f t="shared" si="7539"/>
        <v>0</v>
      </c>
      <c r="AT2196" s="27">
        <f t="shared" si="7540"/>
        <v>0</v>
      </c>
      <c r="AU2196" s="27">
        <f t="shared" si="7541"/>
        <v>0</v>
      </c>
      <c r="AV2196" s="27">
        <f t="shared" si="7424"/>
        <v>15199.334000000001</v>
      </c>
      <c r="AW2196" s="27">
        <f t="shared" si="7425"/>
        <v>0</v>
      </c>
      <c r="AX2196" s="27">
        <f t="shared" si="7426"/>
        <v>0</v>
      </c>
      <c r="AY2196" s="27">
        <f t="shared" si="7542"/>
        <v>0</v>
      </c>
      <c r="AZ2196" s="27">
        <f t="shared" si="7543"/>
        <v>0</v>
      </c>
      <c r="BA2196" s="27">
        <f t="shared" si="7544"/>
        <v>0</v>
      </c>
      <c r="BB2196" s="27">
        <f t="shared" si="7427"/>
        <v>15199.334000000001</v>
      </c>
      <c r="BC2196" s="27">
        <f t="shared" si="7428"/>
        <v>0</v>
      </c>
      <c r="BD2196" s="27">
        <f t="shared" si="7429"/>
        <v>0</v>
      </c>
      <c r="BE2196" s="27">
        <f t="shared" si="7545"/>
        <v>0</v>
      </c>
      <c r="BF2196" s="27">
        <f t="shared" si="7546"/>
        <v>0</v>
      </c>
      <c r="BG2196" s="27">
        <f t="shared" si="7547"/>
        <v>0</v>
      </c>
      <c r="BH2196" s="27">
        <f t="shared" si="7397"/>
        <v>15199.334000000001</v>
      </c>
      <c r="BI2196" s="27">
        <f t="shared" si="7398"/>
        <v>0</v>
      </c>
      <c r="BJ2196" s="27">
        <f t="shared" si="7399"/>
        <v>0</v>
      </c>
      <c r="BK2196" s="27">
        <f t="shared" si="7548"/>
        <v>-182.27</v>
      </c>
      <c r="BL2196" s="27">
        <f t="shared" si="7549"/>
        <v>0</v>
      </c>
      <c r="BM2196" s="27">
        <f t="shared" si="7550"/>
        <v>0</v>
      </c>
      <c r="BN2196" s="27">
        <f t="shared" si="7400"/>
        <v>15017.064</v>
      </c>
      <c r="BO2196" s="27">
        <f t="shared" si="7401"/>
        <v>0</v>
      </c>
      <c r="BP2196" s="27">
        <f t="shared" si="7402"/>
        <v>0</v>
      </c>
      <c r="BQ2196" s="27">
        <f t="shared" si="7551"/>
        <v>0</v>
      </c>
      <c r="BR2196" s="27">
        <f t="shared" si="7552"/>
        <v>0</v>
      </c>
      <c r="BS2196" s="27">
        <f t="shared" si="7403"/>
        <v>15017.064</v>
      </c>
      <c r="BT2196" s="27">
        <f t="shared" si="7404"/>
        <v>0</v>
      </c>
      <c r="BU2196" s="27">
        <f t="shared" si="7405"/>
        <v>0</v>
      </c>
      <c r="BV2196" s="27">
        <f t="shared" si="7553"/>
        <v>0</v>
      </c>
      <c r="BW2196" s="27">
        <f t="shared" si="7554"/>
        <v>0</v>
      </c>
      <c r="BX2196" s="27">
        <f t="shared" si="7430"/>
        <v>15017.064</v>
      </c>
      <c r="BY2196" s="27">
        <f t="shared" si="7431"/>
        <v>0</v>
      </c>
      <c r="BZ2196" s="27">
        <f t="shared" si="7432"/>
        <v>0</v>
      </c>
      <c r="CA2196" s="27">
        <f t="shared" si="7555"/>
        <v>0</v>
      </c>
      <c r="CB2196" s="20">
        <v>0</v>
      </c>
      <c r="CC2196" s="35"/>
    </row>
    <row r="2197" spans="1:87" hidden="1" x14ac:dyDescent="0.3">
      <c r="A2197" s="36" t="s">
        <v>1278</v>
      </c>
      <c r="B2197" s="19">
        <v>410</v>
      </c>
      <c r="C2197" s="34"/>
      <c r="D2197" s="18"/>
      <c r="E2197" s="34" t="s">
        <v>84</v>
      </c>
      <c r="F2197" s="27"/>
      <c r="G2197" s="27"/>
      <c r="H2197" s="27"/>
      <c r="I2197" s="27"/>
      <c r="J2197" s="27"/>
      <c r="K2197" s="27"/>
      <c r="L2197" s="27"/>
      <c r="M2197" s="27"/>
      <c r="N2197" s="27"/>
      <c r="O2197" s="27">
        <f t="shared" si="7524"/>
        <v>15199.334000000001</v>
      </c>
      <c r="P2197" s="27">
        <f t="shared" si="7525"/>
        <v>0</v>
      </c>
      <c r="Q2197" s="27">
        <f t="shared" si="7526"/>
        <v>0</v>
      </c>
      <c r="R2197" s="27">
        <f t="shared" si="7409"/>
        <v>15199.334000000001</v>
      </c>
      <c r="S2197" s="27">
        <f t="shared" si="7410"/>
        <v>0</v>
      </c>
      <c r="T2197" s="27">
        <f t="shared" si="7411"/>
        <v>0</v>
      </c>
      <c r="U2197" s="27">
        <f t="shared" si="7527"/>
        <v>0</v>
      </c>
      <c r="V2197" s="27">
        <f t="shared" si="7528"/>
        <v>0</v>
      </c>
      <c r="W2197" s="27">
        <f t="shared" si="7529"/>
        <v>0</v>
      </c>
      <c r="X2197" s="27">
        <f t="shared" si="7412"/>
        <v>15199.334000000001</v>
      </c>
      <c r="Y2197" s="27">
        <f t="shared" si="7413"/>
        <v>0</v>
      </c>
      <c r="Z2197" s="27">
        <f t="shared" si="7414"/>
        <v>0</v>
      </c>
      <c r="AA2197" s="27">
        <f t="shared" si="7530"/>
        <v>0</v>
      </c>
      <c r="AB2197" s="27">
        <f t="shared" si="7531"/>
        <v>0</v>
      </c>
      <c r="AC2197" s="27">
        <f t="shared" si="7532"/>
        <v>0</v>
      </c>
      <c r="AD2197" s="27">
        <f t="shared" si="7415"/>
        <v>15199.334000000001</v>
      </c>
      <c r="AE2197" s="27">
        <f t="shared" si="7416"/>
        <v>0</v>
      </c>
      <c r="AF2197" s="27">
        <f t="shared" si="7417"/>
        <v>0</v>
      </c>
      <c r="AG2197" s="27">
        <f t="shared" si="7533"/>
        <v>0</v>
      </c>
      <c r="AH2197" s="27">
        <f t="shared" si="7534"/>
        <v>0</v>
      </c>
      <c r="AI2197" s="27">
        <f t="shared" si="7535"/>
        <v>0</v>
      </c>
      <c r="AJ2197" s="27">
        <f t="shared" si="7418"/>
        <v>15199.334000000001</v>
      </c>
      <c r="AK2197" s="27">
        <f t="shared" si="7419"/>
        <v>0</v>
      </c>
      <c r="AL2197" s="27">
        <f t="shared" si="7420"/>
        <v>0</v>
      </c>
      <c r="AM2197" s="27">
        <f t="shared" si="7536"/>
        <v>0</v>
      </c>
      <c r="AN2197" s="27">
        <f t="shared" si="7537"/>
        <v>0</v>
      </c>
      <c r="AO2197" s="27">
        <f t="shared" si="7538"/>
        <v>0</v>
      </c>
      <c r="AP2197" s="27">
        <f t="shared" si="7421"/>
        <v>15199.334000000001</v>
      </c>
      <c r="AQ2197" s="27">
        <f t="shared" si="7422"/>
        <v>0</v>
      </c>
      <c r="AR2197" s="27">
        <f t="shared" si="7423"/>
        <v>0</v>
      </c>
      <c r="AS2197" s="27">
        <f t="shared" si="7539"/>
        <v>0</v>
      </c>
      <c r="AT2197" s="27">
        <f t="shared" si="7540"/>
        <v>0</v>
      </c>
      <c r="AU2197" s="27">
        <f t="shared" si="7541"/>
        <v>0</v>
      </c>
      <c r="AV2197" s="27">
        <f t="shared" si="7424"/>
        <v>15199.334000000001</v>
      </c>
      <c r="AW2197" s="27">
        <f t="shared" si="7425"/>
        <v>0</v>
      </c>
      <c r="AX2197" s="27">
        <f t="shared" si="7426"/>
        <v>0</v>
      </c>
      <c r="AY2197" s="27">
        <f t="shared" si="7542"/>
        <v>0</v>
      </c>
      <c r="AZ2197" s="27">
        <f t="shared" si="7543"/>
        <v>0</v>
      </c>
      <c r="BA2197" s="27">
        <f t="shared" si="7544"/>
        <v>0</v>
      </c>
      <c r="BB2197" s="27">
        <f t="shared" si="7427"/>
        <v>15199.334000000001</v>
      </c>
      <c r="BC2197" s="27">
        <f t="shared" si="7428"/>
        <v>0</v>
      </c>
      <c r="BD2197" s="27">
        <f t="shared" si="7429"/>
        <v>0</v>
      </c>
      <c r="BE2197" s="27">
        <f t="shared" si="7545"/>
        <v>0</v>
      </c>
      <c r="BF2197" s="27">
        <f t="shared" si="7546"/>
        <v>0</v>
      </c>
      <c r="BG2197" s="27">
        <f t="shared" si="7547"/>
        <v>0</v>
      </c>
      <c r="BH2197" s="27">
        <f t="shared" si="7397"/>
        <v>15199.334000000001</v>
      </c>
      <c r="BI2197" s="27">
        <f t="shared" si="7398"/>
        <v>0</v>
      </c>
      <c r="BJ2197" s="27">
        <f t="shared" si="7399"/>
        <v>0</v>
      </c>
      <c r="BK2197" s="27">
        <f t="shared" si="7548"/>
        <v>-182.27</v>
      </c>
      <c r="BL2197" s="27">
        <f t="shared" si="7549"/>
        <v>0</v>
      </c>
      <c r="BM2197" s="27">
        <f t="shared" si="7550"/>
        <v>0</v>
      </c>
      <c r="BN2197" s="27">
        <f t="shared" si="7400"/>
        <v>15017.064</v>
      </c>
      <c r="BO2197" s="27">
        <f t="shared" si="7401"/>
        <v>0</v>
      </c>
      <c r="BP2197" s="27">
        <f t="shared" si="7402"/>
        <v>0</v>
      </c>
      <c r="BQ2197" s="27">
        <f t="shared" si="7551"/>
        <v>0</v>
      </c>
      <c r="BR2197" s="27">
        <f t="shared" si="7552"/>
        <v>0</v>
      </c>
      <c r="BS2197" s="27">
        <f t="shared" si="7403"/>
        <v>15017.064</v>
      </c>
      <c r="BT2197" s="27">
        <f t="shared" si="7404"/>
        <v>0</v>
      </c>
      <c r="BU2197" s="27">
        <f t="shared" si="7405"/>
        <v>0</v>
      </c>
      <c r="BV2197" s="27">
        <f t="shared" si="7553"/>
        <v>0</v>
      </c>
      <c r="BW2197" s="27">
        <f t="shared" si="7554"/>
        <v>0</v>
      </c>
      <c r="BX2197" s="27">
        <f t="shared" si="7430"/>
        <v>15017.064</v>
      </c>
      <c r="BY2197" s="27">
        <f t="shared" si="7431"/>
        <v>0</v>
      </c>
      <c r="BZ2197" s="27">
        <f t="shared" si="7432"/>
        <v>0</v>
      </c>
      <c r="CA2197" s="27">
        <f t="shared" si="7555"/>
        <v>0</v>
      </c>
      <c r="CB2197" s="20">
        <v>0</v>
      </c>
      <c r="CC2197" s="35"/>
    </row>
    <row r="2198" spans="1:87" hidden="1" x14ac:dyDescent="0.3">
      <c r="A2198" s="36" t="s">
        <v>1278</v>
      </c>
      <c r="B2198" s="19">
        <v>410</v>
      </c>
      <c r="C2198" s="18" t="s">
        <v>392</v>
      </c>
      <c r="D2198" s="18" t="s">
        <v>104</v>
      </c>
      <c r="E2198" s="34" t="s">
        <v>674</v>
      </c>
      <c r="F2198" s="27"/>
      <c r="G2198" s="27"/>
      <c r="H2198" s="27"/>
      <c r="I2198" s="27"/>
      <c r="J2198" s="27"/>
      <c r="K2198" s="27"/>
      <c r="L2198" s="27"/>
      <c r="M2198" s="27"/>
      <c r="N2198" s="27"/>
      <c r="O2198" s="27">
        <v>15199.334000000001</v>
      </c>
      <c r="P2198" s="27"/>
      <c r="Q2198" s="27"/>
      <c r="R2198" s="27">
        <f t="shared" si="7409"/>
        <v>15199.334000000001</v>
      </c>
      <c r="S2198" s="27">
        <f t="shared" si="7410"/>
        <v>0</v>
      </c>
      <c r="T2198" s="27">
        <f t="shared" si="7411"/>
        <v>0</v>
      </c>
      <c r="U2198" s="27"/>
      <c r="V2198" s="27"/>
      <c r="W2198" s="27"/>
      <c r="X2198" s="27">
        <f t="shared" si="7412"/>
        <v>15199.334000000001</v>
      </c>
      <c r="Y2198" s="27">
        <f t="shared" si="7413"/>
        <v>0</v>
      </c>
      <c r="Z2198" s="27">
        <f t="shared" si="7414"/>
        <v>0</v>
      </c>
      <c r="AA2198" s="27"/>
      <c r="AB2198" s="27"/>
      <c r="AC2198" s="27"/>
      <c r="AD2198" s="27">
        <f t="shared" si="7415"/>
        <v>15199.334000000001</v>
      </c>
      <c r="AE2198" s="27">
        <f t="shared" si="7416"/>
        <v>0</v>
      </c>
      <c r="AF2198" s="27">
        <f t="shared" si="7417"/>
        <v>0</v>
      </c>
      <c r="AG2198" s="27"/>
      <c r="AH2198" s="27"/>
      <c r="AI2198" s="27"/>
      <c r="AJ2198" s="27">
        <f t="shared" si="7418"/>
        <v>15199.334000000001</v>
      </c>
      <c r="AK2198" s="27">
        <f t="shared" si="7419"/>
        <v>0</v>
      </c>
      <c r="AL2198" s="27">
        <f t="shared" si="7420"/>
        <v>0</v>
      </c>
      <c r="AM2198" s="27"/>
      <c r="AN2198" s="27"/>
      <c r="AO2198" s="27"/>
      <c r="AP2198" s="27">
        <f t="shared" si="7421"/>
        <v>15199.334000000001</v>
      </c>
      <c r="AQ2198" s="27">
        <f t="shared" si="7422"/>
        <v>0</v>
      </c>
      <c r="AR2198" s="27">
        <f t="shared" si="7423"/>
        <v>0</v>
      </c>
      <c r="AS2198" s="27"/>
      <c r="AT2198" s="27"/>
      <c r="AU2198" s="27"/>
      <c r="AV2198" s="27">
        <f t="shared" si="7424"/>
        <v>15199.334000000001</v>
      </c>
      <c r="AW2198" s="27">
        <f t="shared" si="7425"/>
        <v>0</v>
      </c>
      <c r="AX2198" s="27">
        <f t="shared" si="7426"/>
        <v>0</v>
      </c>
      <c r="AY2198" s="27"/>
      <c r="AZ2198" s="27"/>
      <c r="BA2198" s="27"/>
      <c r="BB2198" s="27">
        <f t="shared" si="7427"/>
        <v>15199.334000000001</v>
      </c>
      <c r="BC2198" s="27">
        <f t="shared" si="7428"/>
        <v>0</v>
      </c>
      <c r="BD2198" s="27">
        <f t="shared" si="7429"/>
        <v>0</v>
      </c>
      <c r="BE2198" s="27"/>
      <c r="BF2198" s="27"/>
      <c r="BG2198" s="27"/>
      <c r="BH2198" s="27">
        <f t="shared" si="7397"/>
        <v>15199.334000000001</v>
      </c>
      <c r="BI2198" s="27">
        <f t="shared" si="7398"/>
        <v>0</v>
      </c>
      <c r="BJ2198" s="27">
        <f t="shared" si="7399"/>
        <v>0</v>
      </c>
      <c r="BK2198" s="27">
        <v>-182.27</v>
      </c>
      <c r="BL2198" s="27"/>
      <c r="BM2198" s="27"/>
      <c r="BN2198" s="27">
        <f t="shared" si="7400"/>
        <v>15017.064</v>
      </c>
      <c r="BO2198" s="27">
        <f t="shared" si="7401"/>
        <v>0</v>
      </c>
      <c r="BP2198" s="27">
        <f t="shared" si="7402"/>
        <v>0</v>
      </c>
      <c r="BQ2198" s="27"/>
      <c r="BR2198" s="27"/>
      <c r="BS2198" s="27">
        <f t="shared" si="7403"/>
        <v>15017.064</v>
      </c>
      <c r="BT2198" s="27">
        <f t="shared" si="7404"/>
        <v>0</v>
      </c>
      <c r="BU2198" s="27">
        <f t="shared" si="7405"/>
        <v>0</v>
      </c>
      <c r="BV2198" s="27"/>
      <c r="BW2198" s="27"/>
      <c r="BX2198" s="27">
        <f t="shared" si="7430"/>
        <v>15017.064</v>
      </c>
      <c r="BY2198" s="27">
        <f t="shared" si="7431"/>
        <v>0</v>
      </c>
      <c r="BZ2198" s="27">
        <f t="shared" si="7432"/>
        <v>0</v>
      </c>
      <c r="CA2198" s="27"/>
      <c r="CB2198" s="20">
        <v>0</v>
      </c>
      <c r="CC2198" s="35"/>
    </row>
    <row r="2199" spans="1:87" ht="62.4" hidden="1" x14ac:dyDescent="0.3">
      <c r="A2199" s="36" t="s">
        <v>1280</v>
      </c>
      <c r="B2199" s="36"/>
      <c r="C2199" s="36"/>
      <c r="D2199" s="36"/>
      <c r="E2199" s="34" t="s">
        <v>1281</v>
      </c>
      <c r="F2199" s="27">
        <f t="shared" si="7518"/>
        <v>11301.9</v>
      </c>
      <c r="G2199" s="27">
        <f t="shared" si="7519"/>
        <v>0</v>
      </c>
      <c r="H2199" s="27">
        <f t="shared" si="7520"/>
        <v>0</v>
      </c>
      <c r="I2199" s="27">
        <f t="shared" si="7521"/>
        <v>-180.65199999999999</v>
      </c>
      <c r="J2199" s="27">
        <f t="shared" si="7522"/>
        <v>0</v>
      </c>
      <c r="K2199" s="27">
        <f t="shared" si="7523"/>
        <v>0</v>
      </c>
      <c r="L2199" s="27">
        <f t="shared" si="7406"/>
        <v>11121.248</v>
      </c>
      <c r="M2199" s="27">
        <f t="shared" si="7407"/>
        <v>0</v>
      </c>
      <c r="N2199" s="27">
        <f t="shared" si="7408"/>
        <v>0</v>
      </c>
      <c r="O2199" s="27">
        <f t="shared" si="7524"/>
        <v>0</v>
      </c>
      <c r="P2199" s="27">
        <f t="shared" si="7525"/>
        <v>0</v>
      </c>
      <c r="Q2199" s="27">
        <f t="shared" si="7526"/>
        <v>0</v>
      </c>
      <c r="R2199" s="27">
        <f t="shared" si="7409"/>
        <v>11121.248</v>
      </c>
      <c r="S2199" s="27">
        <f t="shared" si="7410"/>
        <v>0</v>
      </c>
      <c r="T2199" s="27">
        <f t="shared" si="7411"/>
        <v>0</v>
      </c>
      <c r="U2199" s="27">
        <f t="shared" si="7527"/>
        <v>0</v>
      </c>
      <c r="V2199" s="27">
        <f t="shared" si="7528"/>
        <v>0</v>
      </c>
      <c r="W2199" s="27">
        <f t="shared" si="7529"/>
        <v>0</v>
      </c>
      <c r="X2199" s="27">
        <f t="shared" si="7412"/>
        <v>11121.248</v>
      </c>
      <c r="Y2199" s="27">
        <f t="shared" si="7413"/>
        <v>0</v>
      </c>
      <c r="Z2199" s="27">
        <f t="shared" si="7414"/>
        <v>0</v>
      </c>
      <c r="AA2199" s="27">
        <f t="shared" si="7530"/>
        <v>0</v>
      </c>
      <c r="AB2199" s="27">
        <f t="shared" si="7531"/>
        <v>0</v>
      </c>
      <c r="AC2199" s="27">
        <f t="shared" si="7532"/>
        <v>0</v>
      </c>
      <c r="AD2199" s="27">
        <f t="shared" si="7415"/>
        <v>11121.248</v>
      </c>
      <c r="AE2199" s="27">
        <f t="shared" si="7416"/>
        <v>0</v>
      </c>
      <c r="AF2199" s="27">
        <f t="shared" si="7417"/>
        <v>0</v>
      </c>
      <c r="AG2199" s="27">
        <f t="shared" si="7533"/>
        <v>0</v>
      </c>
      <c r="AH2199" s="27">
        <f t="shared" si="7534"/>
        <v>0</v>
      </c>
      <c r="AI2199" s="27">
        <f t="shared" si="7535"/>
        <v>0</v>
      </c>
      <c r="AJ2199" s="27">
        <f t="shared" si="7418"/>
        <v>11121.248</v>
      </c>
      <c r="AK2199" s="27">
        <f t="shared" si="7419"/>
        <v>0</v>
      </c>
      <c r="AL2199" s="27">
        <f t="shared" si="7420"/>
        <v>0</v>
      </c>
      <c r="AM2199" s="27">
        <f t="shared" si="7536"/>
        <v>0</v>
      </c>
      <c r="AN2199" s="27">
        <f t="shared" si="7537"/>
        <v>0</v>
      </c>
      <c r="AO2199" s="27">
        <f t="shared" si="7538"/>
        <v>0</v>
      </c>
      <c r="AP2199" s="27">
        <f t="shared" si="7421"/>
        <v>11121.248</v>
      </c>
      <c r="AQ2199" s="27">
        <f t="shared" si="7422"/>
        <v>0</v>
      </c>
      <c r="AR2199" s="27">
        <f t="shared" si="7423"/>
        <v>0</v>
      </c>
      <c r="AS2199" s="27">
        <f t="shared" si="7539"/>
        <v>0</v>
      </c>
      <c r="AT2199" s="27">
        <f t="shared" si="7540"/>
        <v>0</v>
      </c>
      <c r="AU2199" s="27">
        <f t="shared" si="7541"/>
        <v>0</v>
      </c>
      <c r="AV2199" s="27">
        <f t="shared" si="7424"/>
        <v>11121.248</v>
      </c>
      <c r="AW2199" s="27">
        <f t="shared" si="7425"/>
        <v>0</v>
      </c>
      <c r="AX2199" s="27">
        <f t="shared" si="7426"/>
        <v>0</v>
      </c>
      <c r="AY2199" s="27">
        <f t="shared" si="7542"/>
        <v>0</v>
      </c>
      <c r="AZ2199" s="27">
        <f t="shared" si="7543"/>
        <v>0</v>
      </c>
      <c r="BA2199" s="27">
        <f t="shared" si="7544"/>
        <v>0</v>
      </c>
      <c r="BB2199" s="27">
        <f t="shared" si="7427"/>
        <v>11121.248</v>
      </c>
      <c r="BC2199" s="27">
        <f t="shared" si="7428"/>
        <v>0</v>
      </c>
      <c r="BD2199" s="27">
        <f t="shared" si="7429"/>
        <v>0</v>
      </c>
      <c r="BE2199" s="27">
        <f t="shared" si="7545"/>
        <v>0</v>
      </c>
      <c r="BF2199" s="27">
        <f t="shared" si="7546"/>
        <v>0</v>
      </c>
      <c r="BG2199" s="27">
        <f t="shared" si="7547"/>
        <v>0</v>
      </c>
      <c r="BH2199" s="27">
        <f t="shared" si="7397"/>
        <v>11121.248</v>
      </c>
      <c r="BI2199" s="27">
        <f t="shared" si="7398"/>
        <v>0</v>
      </c>
      <c r="BJ2199" s="27">
        <f t="shared" si="7399"/>
        <v>0</v>
      </c>
      <c r="BK2199" s="27">
        <f t="shared" si="7548"/>
        <v>-260.40100000000001</v>
      </c>
      <c r="BL2199" s="27">
        <f t="shared" si="7549"/>
        <v>421205.7</v>
      </c>
      <c r="BM2199" s="27">
        <f t="shared" si="7550"/>
        <v>0</v>
      </c>
      <c r="BN2199" s="27">
        <f t="shared" si="7400"/>
        <v>10860.847</v>
      </c>
      <c r="BO2199" s="27">
        <f t="shared" si="7401"/>
        <v>421205.7</v>
      </c>
      <c r="BP2199" s="27">
        <f t="shared" si="7402"/>
        <v>0</v>
      </c>
      <c r="BQ2199" s="27">
        <f t="shared" si="7551"/>
        <v>0</v>
      </c>
      <c r="BR2199" s="27">
        <f t="shared" si="7552"/>
        <v>-579.1</v>
      </c>
      <c r="BS2199" s="27">
        <f t="shared" si="7403"/>
        <v>10860.847</v>
      </c>
      <c r="BT2199" s="27">
        <f t="shared" si="7404"/>
        <v>420626.60000000003</v>
      </c>
      <c r="BU2199" s="27">
        <f t="shared" si="7405"/>
        <v>0</v>
      </c>
      <c r="BV2199" s="27">
        <f t="shared" si="7553"/>
        <v>0</v>
      </c>
      <c r="BW2199" s="27">
        <f t="shared" si="7554"/>
        <v>0</v>
      </c>
      <c r="BX2199" s="27">
        <f t="shared" si="7430"/>
        <v>10860.847</v>
      </c>
      <c r="BY2199" s="27">
        <f t="shared" si="7431"/>
        <v>420626.60000000003</v>
      </c>
      <c r="BZ2199" s="27">
        <f t="shared" si="7432"/>
        <v>0</v>
      </c>
      <c r="CA2199" s="27">
        <f t="shared" si="7555"/>
        <v>0</v>
      </c>
      <c r="CB2199" s="20">
        <v>0</v>
      </c>
      <c r="CC2199" s="35"/>
      <c r="CI2199" s="1" t="s">
        <v>30</v>
      </c>
    </row>
    <row r="2200" spans="1:87" ht="46.8" hidden="1" x14ac:dyDescent="0.3">
      <c r="A2200" s="36" t="s">
        <v>1280</v>
      </c>
      <c r="B2200" s="36" t="s">
        <v>1277</v>
      </c>
      <c r="C2200" s="34"/>
      <c r="D2200" s="18"/>
      <c r="E2200" s="34" t="s">
        <v>83</v>
      </c>
      <c r="F2200" s="27">
        <f t="shared" si="7518"/>
        <v>11301.9</v>
      </c>
      <c r="G2200" s="27">
        <f t="shared" si="7519"/>
        <v>0</v>
      </c>
      <c r="H2200" s="27">
        <f t="shared" si="7520"/>
        <v>0</v>
      </c>
      <c r="I2200" s="27">
        <f t="shared" si="7521"/>
        <v>-180.65199999999999</v>
      </c>
      <c r="J2200" s="27">
        <f t="shared" si="7522"/>
        <v>0</v>
      </c>
      <c r="K2200" s="27">
        <f t="shared" si="7523"/>
        <v>0</v>
      </c>
      <c r="L2200" s="27">
        <f t="shared" si="7406"/>
        <v>11121.248</v>
      </c>
      <c r="M2200" s="27">
        <f t="shared" si="7407"/>
        <v>0</v>
      </c>
      <c r="N2200" s="27">
        <f t="shared" si="7408"/>
        <v>0</v>
      </c>
      <c r="O2200" s="27">
        <f t="shared" si="7524"/>
        <v>0</v>
      </c>
      <c r="P2200" s="27">
        <f t="shared" si="7525"/>
        <v>0</v>
      </c>
      <c r="Q2200" s="27">
        <f t="shared" si="7526"/>
        <v>0</v>
      </c>
      <c r="R2200" s="27">
        <f t="shared" si="7409"/>
        <v>11121.248</v>
      </c>
      <c r="S2200" s="27">
        <f t="shared" si="7410"/>
        <v>0</v>
      </c>
      <c r="T2200" s="27">
        <f t="shared" si="7411"/>
        <v>0</v>
      </c>
      <c r="U2200" s="27">
        <f t="shared" si="7527"/>
        <v>0</v>
      </c>
      <c r="V2200" s="27">
        <f t="shared" si="7528"/>
        <v>0</v>
      </c>
      <c r="W2200" s="27">
        <f t="shared" si="7529"/>
        <v>0</v>
      </c>
      <c r="X2200" s="27">
        <f t="shared" si="7412"/>
        <v>11121.248</v>
      </c>
      <c r="Y2200" s="27">
        <f t="shared" si="7413"/>
        <v>0</v>
      </c>
      <c r="Z2200" s="27">
        <f t="shared" si="7414"/>
        <v>0</v>
      </c>
      <c r="AA2200" s="27">
        <f t="shared" si="7530"/>
        <v>0</v>
      </c>
      <c r="AB2200" s="27">
        <f t="shared" si="7531"/>
        <v>0</v>
      </c>
      <c r="AC2200" s="27">
        <f t="shared" si="7532"/>
        <v>0</v>
      </c>
      <c r="AD2200" s="27">
        <f t="shared" si="7415"/>
        <v>11121.248</v>
      </c>
      <c r="AE2200" s="27">
        <f t="shared" si="7416"/>
        <v>0</v>
      </c>
      <c r="AF2200" s="27">
        <f t="shared" si="7417"/>
        <v>0</v>
      </c>
      <c r="AG2200" s="27">
        <f t="shared" si="7533"/>
        <v>0</v>
      </c>
      <c r="AH2200" s="27">
        <f t="shared" si="7534"/>
        <v>0</v>
      </c>
      <c r="AI2200" s="27">
        <f t="shared" si="7535"/>
        <v>0</v>
      </c>
      <c r="AJ2200" s="27">
        <f t="shared" si="7418"/>
        <v>11121.248</v>
      </c>
      <c r="AK2200" s="27">
        <f t="shared" si="7419"/>
        <v>0</v>
      </c>
      <c r="AL2200" s="27">
        <f t="shared" si="7420"/>
        <v>0</v>
      </c>
      <c r="AM2200" s="27">
        <f t="shared" si="7536"/>
        <v>0</v>
      </c>
      <c r="AN2200" s="27">
        <f t="shared" si="7537"/>
        <v>0</v>
      </c>
      <c r="AO2200" s="27">
        <f t="shared" si="7538"/>
        <v>0</v>
      </c>
      <c r="AP2200" s="27">
        <f t="shared" si="7421"/>
        <v>11121.248</v>
      </c>
      <c r="AQ2200" s="27">
        <f t="shared" si="7422"/>
        <v>0</v>
      </c>
      <c r="AR2200" s="27">
        <f t="shared" si="7423"/>
        <v>0</v>
      </c>
      <c r="AS2200" s="27">
        <f t="shared" si="7539"/>
        <v>0</v>
      </c>
      <c r="AT2200" s="27">
        <f t="shared" si="7540"/>
        <v>0</v>
      </c>
      <c r="AU2200" s="27">
        <f t="shared" si="7541"/>
        <v>0</v>
      </c>
      <c r="AV2200" s="27">
        <f t="shared" si="7424"/>
        <v>11121.248</v>
      </c>
      <c r="AW2200" s="27">
        <f t="shared" si="7425"/>
        <v>0</v>
      </c>
      <c r="AX2200" s="27">
        <f t="shared" si="7426"/>
        <v>0</v>
      </c>
      <c r="AY2200" s="27">
        <f t="shared" si="7542"/>
        <v>0</v>
      </c>
      <c r="AZ2200" s="27">
        <f t="shared" si="7543"/>
        <v>0</v>
      </c>
      <c r="BA2200" s="27">
        <f t="shared" si="7544"/>
        <v>0</v>
      </c>
      <c r="BB2200" s="27">
        <f t="shared" si="7427"/>
        <v>11121.248</v>
      </c>
      <c r="BC2200" s="27">
        <f t="shared" si="7428"/>
        <v>0</v>
      </c>
      <c r="BD2200" s="27">
        <f t="shared" si="7429"/>
        <v>0</v>
      </c>
      <c r="BE2200" s="27">
        <f t="shared" si="7545"/>
        <v>0</v>
      </c>
      <c r="BF2200" s="27">
        <f t="shared" si="7546"/>
        <v>0</v>
      </c>
      <c r="BG2200" s="27">
        <f t="shared" si="7547"/>
        <v>0</v>
      </c>
      <c r="BH2200" s="27">
        <f t="shared" si="7397"/>
        <v>11121.248</v>
      </c>
      <c r="BI2200" s="27">
        <f t="shared" si="7398"/>
        <v>0</v>
      </c>
      <c r="BJ2200" s="27">
        <f t="shared" si="7399"/>
        <v>0</v>
      </c>
      <c r="BK2200" s="27">
        <f t="shared" si="7548"/>
        <v>-260.40100000000001</v>
      </c>
      <c r="BL2200" s="27">
        <f t="shared" si="7549"/>
        <v>421205.7</v>
      </c>
      <c r="BM2200" s="27">
        <f t="shared" si="7550"/>
        <v>0</v>
      </c>
      <c r="BN2200" s="27">
        <f t="shared" si="7400"/>
        <v>10860.847</v>
      </c>
      <c r="BO2200" s="27">
        <f t="shared" si="7401"/>
        <v>421205.7</v>
      </c>
      <c r="BP2200" s="27">
        <f t="shared" si="7402"/>
        <v>0</v>
      </c>
      <c r="BQ2200" s="27">
        <f t="shared" si="7551"/>
        <v>0</v>
      </c>
      <c r="BR2200" s="27">
        <f t="shared" si="7552"/>
        <v>-579.1</v>
      </c>
      <c r="BS2200" s="27">
        <f t="shared" si="7403"/>
        <v>10860.847</v>
      </c>
      <c r="BT2200" s="27">
        <f t="shared" si="7404"/>
        <v>420626.60000000003</v>
      </c>
      <c r="BU2200" s="27">
        <f t="shared" si="7405"/>
        <v>0</v>
      </c>
      <c r="BV2200" s="27">
        <f t="shared" si="7553"/>
        <v>0</v>
      </c>
      <c r="BW2200" s="27">
        <f t="shared" si="7554"/>
        <v>0</v>
      </c>
      <c r="BX2200" s="27">
        <f t="shared" si="7430"/>
        <v>10860.847</v>
      </c>
      <c r="BY2200" s="27">
        <f t="shared" si="7431"/>
        <v>420626.60000000003</v>
      </c>
      <c r="BZ2200" s="27">
        <f t="shared" si="7432"/>
        <v>0</v>
      </c>
      <c r="CA2200" s="27">
        <f t="shared" si="7555"/>
        <v>0</v>
      </c>
      <c r="CB2200" s="20">
        <v>0</v>
      </c>
      <c r="CC2200" s="35"/>
      <c r="CG2200" s="1" t="s">
        <v>28</v>
      </c>
    </row>
    <row r="2201" spans="1:87" hidden="1" x14ac:dyDescent="0.3">
      <c r="A2201" s="36" t="s">
        <v>1280</v>
      </c>
      <c r="B2201" s="19">
        <v>410</v>
      </c>
      <c r="C2201" s="34"/>
      <c r="D2201" s="18"/>
      <c r="E2201" s="34" t="s">
        <v>84</v>
      </c>
      <c r="F2201" s="27">
        <f t="shared" si="7518"/>
        <v>11301.9</v>
      </c>
      <c r="G2201" s="27">
        <f t="shared" si="7519"/>
        <v>0</v>
      </c>
      <c r="H2201" s="27">
        <f t="shared" si="7520"/>
        <v>0</v>
      </c>
      <c r="I2201" s="27">
        <f t="shared" si="7521"/>
        <v>-180.65199999999999</v>
      </c>
      <c r="J2201" s="27">
        <f t="shared" si="7522"/>
        <v>0</v>
      </c>
      <c r="K2201" s="27">
        <f t="shared" si="7523"/>
        <v>0</v>
      </c>
      <c r="L2201" s="27">
        <f t="shared" si="7406"/>
        <v>11121.248</v>
      </c>
      <c r="M2201" s="27">
        <f t="shared" si="7407"/>
        <v>0</v>
      </c>
      <c r="N2201" s="27">
        <f t="shared" si="7408"/>
        <v>0</v>
      </c>
      <c r="O2201" s="27">
        <f t="shared" si="7524"/>
        <v>0</v>
      </c>
      <c r="P2201" s="27">
        <f t="shared" si="7525"/>
        <v>0</v>
      </c>
      <c r="Q2201" s="27">
        <f t="shared" si="7526"/>
        <v>0</v>
      </c>
      <c r="R2201" s="27">
        <f t="shared" si="7409"/>
        <v>11121.248</v>
      </c>
      <c r="S2201" s="27">
        <f t="shared" si="7410"/>
        <v>0</v>
      </c>
      <c r="T2201" s="27">
        <f t="shared" si="7411"/>
        <v>0</v>
      </c>
      <c r="U2201" s="27">
        <f t="shared" si="7527"/>
        <v>0</v>
      </c>
      <c r="V2201" s="27">
        <f t="shared" si="7528"/>
        <v>0</v>
      </c>
      <c r="W2201" s="27">
        <f t="shared" si="7529"/>
        <v>0</v>
      </c>
      <c r="X2201" s="27">
        <f t="shared" si="7412"/>
        <v>11121.248</v>
      </c>
      <c r="Y2201" s="27">
        <f t="shared" si="7413"/>
        <v>0</v>
      </c>
      <c r="Z2201" s="27">
        <f t="shared" si="7414"/>
        <v>0</v>
      </c>
      <c r="AA2201" s="27">
        <f t="shared" si="7530"/>
        <v>0</v>
      </c>
      <c r="AB2201" s="27">
        <f t="shared" si="7531"/>
        <v>0</v>
      </c>
      <c r="AC2201" s="27">
        <f t="shared" si="7532"/>
        <v>0</v>
      </c>
      <c r="AD2201" s="27">
        <f t="shared" si="7415"/>
        <v>11121.248</v>
      </c>
      <c r="AE2201" s="27">
        <f t="shared" si="7416"/>
        <v>0</v>
      </c>
      <c r="AF2201" s="27">
        <f t="shared" si="7417"/>
        <v>0</v>
      </c>
      <c r="AG2201" s="27">
        <f t="shared" si="7533"/>
        <v>0</v>
      </c>
      <c r="AH2201" s="27">
        <f t="shared" si="7534"/>
        <v>0</v>
      </c>
      <c r="AI2201" s="27">
        <f t="shared" si="7535"/>
        <v>0</v>
      </c>
      <c r="AJ2201" s="27">
        <f t="shared" si="7418"/>
        <v>11121.248</v>
      </c>
      <c r="AK2201" s="27">
        <f t="shared" si="7419"/>
        <v>0</v>
      </c>
      <c r="AL2201" s="27">
        <f t="shared" si="7420"/>
        <v>0</v>
      </c>
      <c r="AM2201" s="27">
        <f t="shared" si="7536"/>
        <v>0</v>
      </c>
      <c r="AN2201" s="27">
        <f t="shared" si="7537"/>
        <v>0</v>
      </c>
      <c r="AO2201" s="27">
        <f t="shared" si="7538"/>
        <v>0</v>
      </c>
      <c r="AP2201" s="27">
        <f t="shared" si="7421"/>
        <v>11121.248</v>
      </c>
      <c r="AQ2201" s="27">
        <f t="shared" si="7422"/>
        <v>0</v>
      </c>
      <c r="AR2201" s="27">
        <f t="shared" si="7423"/>
        <v>0</v>
      </c>
      <c r="AS2201" s="27">
        <f t="shared" si="7539"/>
        <v>0</v>
      </c>
      <c r="AT2201" s="27">
        <f t="shared" si="7540"/>
        <v>0</v>
      </c>
      <c r="AU2201" s="27">
        <f t="shared" si="7541"/>
        <v>0</v>
      </c>
      <c r="AV2201" s="27">
        <f t="shared" si="7424"/>
        <v>11121.248</v>
      </c>
      <c r="AW2201" s="27">
        <f t="shared" si="7425"/>
        <v>0</v>
      </c>
      <c r="AX2201" s="27">
        <f t="shared" si="7426"/>
        <v>0</v>
      </c>
      <c r="AY2201" s="27">
        <f t="shared" si="7542"/>
        <v>0</v>
      </c>
      <c r="AZ2201" s="27">
        <f t="shared" si="7543"/>
        <v>0</v>
      </c>
      <c r="BA2201" s="27">
        <f t="shared" si="7544"/>
        <v>0</v>
      </c>
      <c r="BB2201" s="27">
        <f t="shared" si="7427"/>
        <v>11121.248</v>
      </c>
      <c r="BC2201" s="27">
        <f t="shared" si="7428"/>
        <v>0</v>
      </c>
      <c r="BD2201" s="27">
        <f t="shared" si="7429"/>
        <v>0</v>
      </c>
      <c r="BE2201" s="27">
        <f t="shared" si="7545"/>
        <v>0</v>
      </c>
      <c r="BF2201" s="27">
        <f t="shared" si="7546"/>
        <v>0</v>
      </c>
      <c r="BG2201" s="27">
        <f t="shared" si="7547"/>
        <v>0</v>
      </c>
      <c r="BH2201" s="27">
        <f t="shared" si="7397"/>
        <v>11121.248</v>
      </c>
      <c r="BI2201" s="27">
        <f t="shared" si="7398"/>
        <v>0</v>
      </c>
      <c r="BJ2201" s="27">
        <f t="shared" si="7399"/>
        <v>0</v>
      </c>
      <c r="BK2201" s="27">
        <f t="shared" si="7548"/>
        <v>-260.40100000000001</v>
      </c>
      <c r="BL2201" s="27">
        <f t="shared" si="7549"/>
        <v>421205.7</v>
      </c>
      <c r="BM2201" s="27">
        <f t="shared" si="7550"/>
        <v>0</v>
      </c>
      <c r="BN2201" s="27">
        <f t="shared" si="7400"/>
        <v>10860.847</v>
      </c>
      <c r="BO2201" s="27">
        <f t="shared" si="7401"/>
        <v>421205.7</v>
      </c>
      <c r="BP2201" s="27">
        <f t="shared" si="7402"/>
        <v>0</v>
      </c>
      <c r="BQ2201" s="27">
        <f t="shared" si="7551"/>
        <v>0</v>
      </c>
      <c r="BR2201" s="27">
        <f t="shared" si="7552"/>
        <v>-579.1</v>
      </c>
      <c r="BS2201" s="27">
        <f t="shared" si="7403"/>
        <v>10860.847</v>
      </c>
      <c r="BT2201" s="27">
        <f t="shared" si="7404"/>
        <v>420626.60000000003</v>
      </c>
      <c r="BU2201" s="27">
        <f t="shared" si="7405"/>
        <v>0</v>
      </c>
      <c r="BV2201" s="27">
        <f t="shared" si="7553"/>
        <v>0</v>
      </c>
      <c r="BW2201" s="27">
        <f t="shared" si="7554"/>
        <v>0</v>
      </c>
      <c r="BX2201" s="27">
        <f t="shared" si="7430"/>
        <v>10860.847</v>
      </c>
      <c r="BY2201" s="27">
        <f t="shared" si="7431"/>
        <v>420626.60000000003</v>
      </c>
      <c r="BZ2201" s="27">
        <f t="shared" si="7432"/>
        <v>0</v>
      </c>
      <c r="CA2201" s="27">
        <f t="shared" si="7555"/>
        <v>0</v>
      </c>
      <c r="CB2201" s="20">
        <v>0</v>
      </c>
      <c r="CC2201" s="35"/>
      <c r="CH2201" s="1" t="s">
        <v>29</v>
      </c>
    </row>
    <row r="2202" spans="1:87" hidden="1" x14ac:dyDescent="0.3">
      <c r="A2202" s="36" t="s">
        <v>1280</v>
      </c>
      <c r="B2202" s="19">
        <v>410</v>
      </c>
      <c r="C2202" s="18" t="s">
        <v>392</v>
      </c>
      <c r="D2202" s="18" t="s">
        <v>104</v>
      </c>
      <c r="E2202" s="34" t="s">
        <v>674</v>
      </c>
      <c r="F2202" s="27">
        <v>11301.9</v>
      </c>
      <c r="G2202" s="27"/>
      <c r="H2202" s="27"/>
      <c r="I2202" s="27">
        <v>-180.65199999999999</v>
      </c>
      <c r="J2202" s="27"/>
      <c r="K2202" s="27"/>
      <c r="L2202" s="27">
        <f t="shared" si="7406"/>
        <v>11121.248</v>
      </c>
      <c r="M2202" s="27">
        <f t="shared" si="7407"/>
        <v>0</v>
      </c>
      <c r="N2202" s="27">
        <f t="shared" si="7408"/>
        <v>0</v>
      </c>
      <c r="O2202" s="27"/>
      <c r="P2202" s="27"/>
      <c r="Q2202" s="27"/>
      <c r="R2202" s="27">
        <f t="shared" si="7409"/>
        <v>11121.248</v>
      </c>
      <c r="S2202" s="27">
        <f t="shared" si="7410"/>
        <v>0</v>
      </c>
      <c r="T2202" s="27">
        <f t="shared" si="7411"/>
        <v>0</v>
      </c>
      <c r="U2202" s="27"/>
      <c r="V2202" s="27"/>
      <c r="W2202" s="27"/>
      <c r="X2202" s="27">
        <f t="shared" si="7412"/>
        <v>11121.248</v>
      </c>
      <c r="Y2202" s="27">
        <f t="shared" si="7413"/>
        <v>0</v>
      </c>
      <c r="Z2202" s="27">
        <f t="shared" si="7414"/>
        <v>0</v>
      </c>
      <c r="AA2202" s="27"/>
      <c r="AB2202" s="27"/>
      <c r="AC2202" s="27"/>
      <c r="AD2202" s="27">
        <f t="shared" si="7415"/>
        <v>11121.248</v>
      </c>
      <c r="AE2202" s="27">
        <f t="shared" si="7416"/>
        <v>0</v>
      </c>
      <c r="AF2202" s="27">
        <f t="shared" si="7417"/>
        <v>0</v>
      </c>
      <c r="AG2202" s="27"/>
      <c r="AH2202" s="27"/>
      <c r="AI2202" s="27"/>
      <c r="AJ2202" s="27">
        <f t="shared" si="7418"/>
        <v>11121.248</v>
      </c>
      <c r="AK2202" s="27">
        <f t="shared" si="7419"/>
        <v>0</v>
      </c>
      <c r="AL2202" s="27">
        <f t="shared" si="7420"/>
        <v>0</v>
      </c>
      <c r="AM2202" s="27"/>
      <c r="AN2202" s="27"/>
      <c r="AO2202" s="27"/>
      <c r="AP2202" s="27">
        <f t="shared" si="7421"/>
        <v>11121.248</v>
      </c>
      <c r="AQ2202" s="27">
        <f t="shared" si="7422"/>
        <v>0</v>
      </c>
      <c r="AR2202" s="27">
        <f t="shared" si="7423"/>
        <v>0</v>
      </c>
      <c r="AS2202" s="27"/>
      <c r="AT2202" s="27"/>
      <c r="AU2202" s="27"/>
      <c r="AV2202" s="27">
        <f t="shared" si="7424"/>
        <v>11121.248</v>
      </c>
      <c r="AW2202" s="27">
        <f t="shared" si="7425"/>
        <v>0</v>
      </c>
      <c r="AX2202" s="27">
        <f t="shared" si="7426"/>
        <v>0</v>
      </c>
      <c r="AY2202" s="27"/>
      <c r="AZ2202" s="27"/>
      <c r="BA2202" s="27"/>
      <c r="BB2202" s="27">
        <f t="shared" si="7427"/>
        <v>11121.248</v>
      </c>
      <c r="BC2202" s="27">
        <f t="shared" si="7428"/>
        <v>0</v>
      </c>
      <c r="BD2202" s="27">
        <f t="shared" si="7429"/>
        <v>0</v>
      </c>
      <c r="BE2202" s="27"/>
      <c r="BF2202" s="27"/>
      <c r="BG2202" s="27"/>
      <c r="BH2202" s="27">
        <f t="shared" si="7397"/>
        <v>11121.248</v>
      </c>
      <c r="BI2202" s="27">
        <f t="shared" si="7398"/>
        <v>0</v>
      </c>
      <c r="BJ2202" s="27">
        <f t="shared" si="7399"/>
        <v>0</v>
      </c>
      <c r="BK2202" s="27">
        <v>-260.40100000000001</v>
      </c>
      <c r="BL2202" s="27">
        <v>421205.7</v>
      </c>
      <c r="BM2202" s="27"/>
      <c r="BN2202" s="27">
        <f t="shared" si="7400"/>
        <v>10860.847</v>
      </c>
      <c r="BO2202" s="27">
        <f t="shared" si="7401"/>
        <v>421205.7</v>
      </c>
      <c r="BP2202" s="27">
        <f t="shared" si="7402"/>
        <v>0</v>
      </c>
      <c r="BQ2202" s="27"/>
      <c r="BR2202" s="27">
        <v>-579.1</v>
      </c>
      <c r="BS2202" s="27">
        <f t="shared" si="7403"/>
        <v>10860.847</v>
      </c>
      <c r="BT2202" s="27">
        <f t="shared" si="7404"/>
        <v>420626.60000000003</v>
      </c>
      <c r="BU2202" s="27">
        <f t="shared" si="7405"/>
        <v>0</v>
      </c>
      <c r="BV2202" s="27"/>
      <c r="BW2202" s="27"/>
      <c r="BX2202" s="27">
        <f t="shared" si="7430"/>
        <v>10860.847</v>
      </c>
      <c r="BY2202" s="27">
        <f t="shared" si="7431"/>
        <v>420626.60000000003</v>
      </c>
      <c r="BZ2202" s="27">
        <f t="shared" si="7432"/>
        <v>0</v>
      </c>
      <c r="CA2202" s="27"/>
      <c r="CB2202" s="20">
        <v>0</v>
      </c>
      <c r="CC2202" s="35">
        <v>71</v>
      </c>
    </row>
    <row r="2203" spans="1:87" ht="31.2" hidden="1" x14ac:dyDescent="0.3">
      <c r="A2203" s="36" t="s">
        <v>1282</v>
      </c>
      <c r="B2203" s="36"/>
      <c r="C2203" s="34"/>
      <c r="D2203" s="18"/>
      <c r="E2203" s="34" t="s">
        <v>1283</v>
      </c>
      <c r="F2203" s="27">
        <f t="shared" si="7518"/>
        <v>0</v>
      </c>
      <c r="G2203" s="27">
        <f t="shared" si="7519"/>
        <v>0</v>
      </c>
      <c r="H2203" s="27">
        <f t="shared" si="7520"/>
        <v>0</v>
      </c>
      <c r="I2203" s="27">
        <f t="shared" si="7521"/>
        <v>0</v>
      </c>
      <c r="J2203" s="27">
        <f t="shared" si="7522"/>
        <v>0</v>
      </c>
      <c r="K2203" s="27">
        <f t="shared" si="7523"/>
        <v>0</v>
      </c>
      <c r="L2203" s="27">
        <f t="shared" si="7406"/>
        <v>0</v>
      </c>
      <c r="M2203" s="27">
        <f t="shared" si="7407"/>
        <v>0</v>
      </c>
      <c r="N2203" s="27">
        <f t="shared" si="7408"/>
        <v>0</v>
      </c>
      <c r="O2203" s="27">
        <f t="shared" si="7524"/>
        <v>2699.0189999999998</v>
      </c>
      <c r="P2203" s="27">
        <f t="shared" si="7525"/>
        <v>0</v>
      </c>
      <c r="Q2203" s="27">
        <f t="shared" si="7526"/>
        <v>0</v>
      </c>
      <c r="R2203" s="27">
        <f t="shared" si="7409"/>
        <v>2699.0189999999998</v>
      </c>
      <c r="S2203" s="27">
        <f t="shared" si="7410"/>
        <v>0</v>
      </c>
      <c r="T2203" s="27">
        <f t="shared" si="7411"/>
        <v>0</v>
      </c>
      <c r="U2203" s="27">
        <f t="shared" si="7527"/>
        <v>0</v>
      </c>
      <c r="V2203" s="27">
        <f t="shared" si="7528"/>
        <v>0</v>
      </c>
      <c r="W2203" s="27">
        <f t="shared" si="7529"/>
        <v>0</v>
      </c>
      <c r="X2203" s="27">
        <f t="shared" si="7412"/>
        <v>2699.0189999999998</v>
      </c>
      <c r="Y2203" s="27">
        <f t="shared" si="7413"/>
        <v>0</v>
      </c>
      <c r="Z2203" s="27">
        <f t="shared" si="7414"/>
        <v>0</v>
      </c>
      <c r="AA2203" s="27">
        <f t="shared" si="7530"/>
        <v>0</v>
      </c>
      <c r="AB2203" s="27">
        <f t="shared" si="7531"/>
        <v>0</v>
      </c>
      <c r="AC2203" s="27">
        <f t="shared" si="7532"/>
        <v>0</v>
      </c>
      <c r="AD2203" s="27">
        <f t="shared" si="7415"/>
        <v>2699.0189999999998</v>
      </c>
      <c r="AE2203" s="27">
        <f t="shared" si="7416"/>
        <v>0</v>
      </c>
      <c r="AF2203" s="27">
        <f t="shared" si="7417"/>
        <v>0</v>
      </c>
      <c r="AG2203" s="27">
        <f t="shared" si="7533"/>
        <v>0</v>
      </c>
      <c r="AH2203" s="27">
        <f t="shared" si="7534"/>
        <v>0</v>
      </c>
      <c r="AI2203" s="27">
        <f t="shared" si="7535"/>
        <v>0</v>
      </c>
      <c r="AJ2203" s="27">
        <f t="shared" si="7418"/>
        <v>2699.0189999999998</v>
      </c>
      <c r="AK2203" s="27">
        <f t="shared" si="7419"/>
        <v>0</v>
      </c>
      <c r="AL2203" s="27">
        <f t="shared" si="7420"/>
        <v>0</v>
      </c>
      <c r="AM2203" s="27">
        <f t="shared" si="7536"/>
        <v>0</v>
      </c>
      <c r="AN2203" s="27">
        <f t="shared" si="7537"/>
        <v>0</v>
      </c>
      <c r="AO2203" s="27">
        <f t="shared" si="7538"/>
        <v>0</v>
      </c>
      <c r="AP2203" s="27">
        <f t="shared" si="7421"/>
        <v>2699.0189999999998</v>
      </c>
      <c r="AQ2203" s="27">
        <f t="shared" si="7422"/>
        <v>0</v>
      </c>
      <c r="AR2203" s="27">
        <f t="shared" si="7423"/>
        <v>0</v>
      </c>
      <c r="AS2203" s="27">
        <f t="shared" si="7539"/>
        <v>0</v>
      </c>
      <c r="AT2203" s="27">
        <f t="shared" si="7540"/>
        <v>0</v>
      </c>
      <c r="AU2203" s="27">
        <f t="shared" si="7541"/>
        <v>0</v>
      </c>
      <c r="AV2203" s="27">
        <f t="shared" si="7424"/>
        <v>2699.0189999999998</v>
      </c>
      <c r="AW2203" s="27">
        <f t="shared" si="7425"/>
        <v>0</v>
      </c>
      <c r="AX2203" s="27">
        <f t="shared" si="7426"/>
        <v>0</v>
      </c>
      <c r="AY2203" s="27">
        <f t="shared" si="7542"/>
        <v>0</v>
      </c>
      <c r="AZ2203" s="27">
        <f t="shared" si="7543"/>
        <v>0</v>
      </c>
      <c r="BA2203" s="27">
        <f t="shared" si="7544"/>
        <v>0</v>
      </c>
      <c r="BB2203" s="27">
        <f t="shared" si="7427"/>
        <v>2699.0189999999998</v>
      </c>
      <c r="BC2203" s="27">
        <f t="shared" si="7428"/>
        <v>0</v>
      </c>
      <c r="BD2203" s="27">
        <f t="shared" si="7429"/>
        <v>0</v>
      </c>
      <c r="BE2203" s="27">
        <f t="shared" si="7545"/>
        <v>0</v>
      </c>
      <c r="BF2203" s="27">
        <f t="shared" si="7546"/>
        <v>0</v>
      </c>
      <c r="BG2203" s="27">
        <f t="shared" si="7547"/>
        <v>0</v>
      </c>
      <c r="BH2203" s="27">
        <f t="shared" si="7397"/>
        <v>2699.0189999999998</v>
      </c>
      <c r="BI2203" s="27">
        <f t="shared" si="7398"/>
        <v>0</v>
      </c>
      <c r="BJ2203" s="27">
        <f t="shared" si="7399"/>
        <v>0</v>
      </c>
      <c r="BK2203" s="27">
        <f t="shared" si="7548"/>
        <v>0</v>
      </c>
      <c r="BL2203" s="27">
        <f t="shared" si="7549"/>
        <v>0</v>
      </c>
      <c r="BM2203" s="27">
        <f t="shared" si="7550"/>
        <v>0</v>
      </c>
      <c r="BN2203" s="27">
        <f t="shared" si="7400"/>
        <v>2699.0189999999998</v>
      </c>
      <c r="BO2203" s="27">
        <f t="shared" si="7401"/>
        <v>0</v>
      </c>
      <c r="BP2203" s="27">
        <f t="shared" si="7402"/>
        <v>0</v>
      </c>
      <c r="BQ2203" s="27">
        <f t="shared" si="7551"/>
        <v>0</v>
      </c>
      <c r="BR2203" s="27">
        <f t="shared" si="7552"/>
        <v>0</v>
      </c>
      <c r="BS2203" s="27">
        <f t="shared" si="7403"/>
        <v>2699.0189999999998</v>
      </c>
      <c r="BT2203" s="27">
        <f t="shared" si="7404"/>
        <v>0</v>
      </c>
      <c r="BU2203" s="27">
        <f t="shared" si="7405"/>
        <v>0</v>
      </c>
      <c r="BV2203" s="27">
        <f t="shared" si="7553"/>
        <v>0</v>
      </c>
      <c r="BW2203" s="27">
        <f t="shared" si="7554"/>
        <v>0</v>
      </c>
      <c r="BX2203" s="27">
        <f t="shared" si="7430"/>
        <v>2699.0189999999998</v>
      </c>
      <c r="BY2203" s="27">
        <f t="shared" si="7431"/>
        <v>0</v>
      </c>
      <c r="BZ2203" s="27">
        <f t="shared" si="7432"/>
        <v>0</v>
      </c>
      <c r="CA2203" s="27">
        <f t="shared" si="7555"/>
        <v>0</v>
      </c>
      <c r="CB2203" s="20">
        <v>0</v>
      </c>
      <c r="CC2203" s="35"/>
      <c r="CI2203" s="1" t="s">
        <v>30</v>
      </c>
    </row>
    <row r="2204" spans="1:87" ht="46.8" hidden="1" x14ac:dyDescent="0.3">
      <c r="A2204" s="36" t="s">
        <v>1282</v>
      </c>
      <c r="B2204" s="36" t="s">
        <v>1277</v>
      </c>
      <c r="C2204" s="34"/>
      <c r="D2204" s="18"/>
      <c r="E2204" s="34" t="s">
        <v>83</v>
      </c>
      <c r="F2204" s="27">
        <f t="shared" si="7518"/>
        <v>0</v>
      </c>
      <c r="G2204" s="27">
        <f t="shared" si="7519"/>
        <v>0</v>
      </c>
      <c r="H2204" s="27">
        <f t="shared" si="7520"/>
        <v>0</v>
      </c>
      <c r="I2204" s="27">
        <f t="shared" si="7521"/>
        <v>0</v>
      </c>
      <c r="J2204" s="27">
        <f t="shared" si="7522"/>
        <v>0</v>
      </c>
      <c r="K2204" s="27">
        <f t="shared" si="7523"/>
        <v>0</v>
      </c>
      <c r="L2204" s="27">
        <f t="shared" si="7406"/>
        <v>0</v>
      </c>
      <c r="M2204" s="27">
        <f t="shared" si="7407"/>
        <v>0</v>
      </c>
      <c r="N2204" s="27">
        <f t="shared" si="7408"/>
        <v>0</v>
      </c>
      <c r="O2204" s="27">
        <f t="shared" si="7524"/>
        <v>2699.0189999999998</v>
      </c>
      <c r="P2204" s="27">
        <f t="shared" si="7525"/>
        <v>0</v>
      </c>
      <c r="Q2204" s="27">
        <f t="shared" si="7526"/>
        <v>0</v>
      </c>
      <c r="R2204" s="27">
        <f t="shared" si="7409"/>
        <v>2699.0189999999998</v>
      </c>
      <c r="S2204" s="27">
        <f t="shared" si="7410"/>
        <v>0</v>
      </c>
      <c r="T2204" s="27">
        <f t="shared" si="7411"/>
        <v>0</v>
      </c>
      <c r="U2204" s="27">
        <f t="shared" si="7527"/>
        <v>0</v>
      </c>
      <c r="V2204" s="27">
        <f t="shared" si="7528"/>
        <v>0</v>
      </c>
      <c r="W2204" s="27">
        <f t="shared" si="7529"/>
        <v>0</v>
      </c>
      <c r="X2204" s="27">
        <f t="shared" si="7412"/>
        <v>2699.0189999999998</v>
      </c>
      <c r="Y2204" s="27">
        <f t="shared" si="7413"/>
        <v>0</v>
      </c>
      <c r="Z2204" s="27">
        <f t="shared" si="7414"/>
        <v>0</v>
      </c>
      <c r="AA2204" s="27">
        <f t="shared" si="7530"/>
        <v>0</v>
      </c>
      <c r="AB2204" s="27">
        <f t="shared" si="7531"/>
        <v>0</v>
      </c>
      <c r="AC2204" s="27">
        <f t="shared" si="7532"/>
        <v>0</v>
      </c>
      <c r="AD2204" s="27">
        <f t="shared" si="7415"/>
        <v>2699.0189999999998</v>
      </c>
      <c r="AE2204" s="27">
        <f t="shared" si="7416"/>
        <v>0</v>
      </c>
      <c r="AF2204" s="27">
        <f t="shared" si="7417"/>
        <v>0</v>
      </c>
      <c r="AG2204" s="27">
        <f t="shared" si="7533"/>
        <v>0</v>
      </c>
      <c r="AH2204" s="27">
        <f t="shared" si="7534"/>
        <v>0</v>
      </c>
      <c r="AI2204" s="27">
        <f t="shared" si="7535"/>
        <v>0</v>
      </c>
      <c r="AJ2204" s="27">
        <f t="shared" si="7418"/>
        <v>2699.0189999999998</v>
      </c>
      <c r="AK2204" s="27">
        <f t="shared" si="7419"/>
        <v>0</v>
      </c>
      <c r="AL2204" s="27">
        <f t="shared" si="7420"/>
        <v>0</v>
      </c>
      <c r="AM2204" s="27">
        <f t="shared" si="7536"/>
        <v>0</v>
      </c>
      <c r="AN2204" s="27">
        <f t="shared" si="7537"/>
        <v>0</v>
      </c>
      <c r="AO2204" s="27">
        <f t="shared" si="7538"/>
        <v>0</v>
      </c>
      <c r="AP2204" s="27">
        <f t="shared" si="7421"/>
        <v>2699.0189999999998</v>
      </c>
      <c r="AQ2204" s="27">
        <f t="shared" si="7422"/>
        <v>0</v>
      </c>
      <c r="AR2204" s="27">
        <f t="shared" si="7423"/>
        <v>0</v>
      </c>
      <c r="AS2204" s="27">
        <f t="shared" si="7539"/>
        <v>0</v>
      </c>
      <c r="AT2204" s="27">
        <f t="shared" si="7540"/>
        <v>0</v>
      </c>
      <c r="AU2204" s="27">
        <f t="shared" si="7541"/>
        <v>0</v>
      </c>
      <c r="AV2204" s="27">
        <f t="shared" si="7424"/>
        <v>2699.0189999999998</v>
      </c>
      <c r="AW2204" s="27">
        <f t="shared" si="7425"/>
        <v>0</v>
      </c>
      <c r="AX2204" s="27">
        <f t="shared" si="7426"/>
        <v>0</v>
      </c>
      <c r="AY2204" s="27">
        <f t="shared" si="7542"/>
        <v>0</v>
      </c>
      <c r="AZ2204" s="27">
        <f t="shared" si="7543"/>
        <v>0</v>
      </c>
      <c r="BA2204" s="27">
        <f t="shared" si="7544"/>
        <v>0</v>
      </c>
      <c r="BB2204" s="27">
        <f t="shared" si="7427"/>
        <v>2699.0189999999998</v>
      </c>
      <c r="BC2204" s="27">
        <f t="shared" si="7428"/>
        <v>0</v>
      </c>
      <c r="BD2204" s="27">
        <f t="shared" si="7429"/>
        <v>0</v>
      </c>
      <c r="BE2204" s="27">
        <f t="shared" si="7545"/>
        <v>0</v>
      </c>
      <c r="BF2204" s="27">
        <f t="shared" si="7546"/>
        <v>0</v>
      </c>
      <c r="BG2204" s="27">
        <f t="shared" si="7547"/>
        <v>0</v>
      </c>
      <c r="BH2204" s="27">
        <f t="shared" si="7397"/>
        <v>2699.0189999999998</v>
      </c>
      <c r="BI2204" s="27">
        <f t="shared" si="7398"/>
        <v>0</v>
      </c>
      <c r="BJ2204" s="27">
        <f t="shared" si="7399"/>
        <v>0</v>
      </c>
      <c r="BK2204" s="27">
        <f t="shared" si="7548"/>
        <v>0</v>
      </c>
      <c r="BL2204" s="27">
        <f t="shared" si="7549"/>
        <v>0</v>
      </c>
      <c r="BM2204" s="27">
        <f t="shared" si="7550"/>
        <v>0</v>
      </c>
      <c r="BN2204" s="27">
        <f t="shared" si="7400"/>
        <v>2699.0189999999998</v>
      </c>
      <c r="BO2204" s="27">
        <f t="shared" si="7401"/>
        <v>0</v>
      </c>
      <c r="BP2204" s="27">
        <f t="shared" si="7402"/>
        <v>0</v>
      </c>
      <c r="BQ2204" s="27">
        <f t="shared" si="7551"/>
        <v>0</v>
      </c>
      <c r="BR2204" s="27">
        <f t="shared" si="7552"/>
        <v>0</v>
      </c>
      <c r="BS2204" s="27">
        <f t="shared" si="7403"/>
        <v>2699.0189999999998</v>
      </c>
      <c r="BT2204" s="27">
        <f t="shared" si="7404"/>
        <v>0</v>
      </c>
      <c r="BU2204" s="27">
        <f t="shared" si="7405"/>
        <v>0</v>
      </c>
      <c r="BV2204" s="27">
        <f t="shared" si="7553"/>
        <v>0</v>
      </c>
      <c r="BW2204" s="27">
        <f t="shared" si="7554"/>
        <v>0</v>
      </c>
      <c r="BX2204" s="27">
        <f t="shared" si="7430"/>
        <v>2699.0189999999998</v>
      </c>
      <c r="BY2204" s="27">
        <f t="shared" si="7431"/>
        <v>0</v>
      </c>
      <c r="BZ2204" s="27">
        <f t="shared" si="7432"/>
        <v>0</v>
      </c>
      <c r="CA2204" s="27">
        <f t="shared" si="7555"/>
        <v>0</v>
      </c>
      <c r="CB2204" s="20">
        <v>0</v>
      </c>
      <c r="CC2204" s="35"/>
      <c r="CG2204" s="1" t="s">
        <v>28</v>
      </c>
    </row>
    <row r="2205" spans="1:87" hidden="1" x14ac:dyDescent="0.3">
      <c r="A2205" s="36" t="s">
        <v>1282</v>
      </c>
      <c r="B2205" s="19">
        <v>410</v>
      </c>
      <c r="C2205" s="34"/>
      <c r="D2205" s="18"/>
      <c r="E2205" s="34" t="s">
        <v>84</v>
      </c>
      <c r="F2205" s="27">
        <f t="shared" si="7518"/>
        <v>0</v>
      </c>
      <c r="G2205" s="27">
        <f t="shared" si="7519"/>
        <v>0</v>
      </c>
      <c r="H2205" s="27">
        <f t="shared" si="7520"/>
        <v>0</v>
      </c>
      <c r="I2205" s="27">
        <f t="shared" si="7521"/>
        <v>0</v>
      </c>
      <c r="J2205" s="27">
        <f t="shared" si="7522"/>
        <v>0</v>
      </c>
      <c r="K2205" s="27">
        <f t="shared" si="7523"/>
        <v>0</v>
      </c>
      <c r="L2205" s="27">
        <f t="shared" si="7406"/>
        <v>0</v>
      </c>
      <c r="M2205" s="27">
        <f t="shared" si="7407"/>
        <v>0</v>
      </c>
      <c r="N2205" s="27">
        <f t="shared" si="7408"/>
        <v>0</v>
      </c>
      <c r="O2205" s="27">
        <f t="shared" si="7524"/>
        <v>2699.0189999999998</v>
      </c>
      <c r="P2205" s="27">
        <f t="shared" si="7525"/>
        <v>0</v>
      </c>
      <c r="Q2205" s="27">
        <f t="shared" si="7526"/>
        <v>0</v>
      </c>
      <c r="R2205" s="27">
        <f t="shared" si="7409"/>
        <v>2699.0189999999998</v>
      </c>
      <c r="S2205" s="27">
        <f t="shared" si="7410"/>
        <v>0</v>
      </c>
      <c r="T2205" s="27">
        <f t="shared" si="7411"/>
        <v>0</v>
      </c>
      <c r="U2205" s="27">
        <f t="shared" si="7527"/>
        <v>0</v>
      </c>
      <c r="V2205" s="27">
        <f t="shared" si="7528"/>
        <v>0</v>
      </c>
      <c r="W2205" s="27">
        <f t="shared" si="7529"/>
        <v>0</v>
      </c>
      <c r="X2205" s="27">
        <f t="shared" si="7412"/>
        <v>2699.0189999999998</v>
      </c>
      <c r="Y2205" s="27">
        <f t="shared" si="7413"/>
        <v>0</v>
      </c>
      <c r="Z2205" s="27">
        <f t="shared" si="7414"/>
        <v>0</v>
      </c>
      <c r="AA2205" s="27">
        <f t="shared" si="7530"/>
        <v>0</v>
      </c>
      <c r="AB2205" s="27">
        <f t="shared" si="7531"/>
        <v>0</v>
      </c>
      <c r="AC2205" s="27">
        <f t="shared" si="7532"/>
        <v>0</v>
      </c>
      <c r="AD2205" s="27">
        <f t="shared" si="7415"/>
        <v>2699.0189999999998</v>
      </c>
      <c r="AE2205" s="27">
        <f t="shared" si="7416"/>
        <v>0</v>
      </c>
      <c r="AF2205" s="27">
        <f t="shared" si="7417"/>
        <v>0</v>
      </c>
      <c r="AG2205" s="27">
        <f t="shared" si="7533"/>
        <v>0</v>
      </c>
      <c r="AH2205" s="27">
        <f t="shared" si="7534"/>
        <v>0</v>
      </c>
      <c r="AI2205" s="27">
        <f t="shared" si="7535"/>
        <v>0</v>
      </c>
      <c r="AJ2205" s="27">
        <f t="shared" si="7418"/>
        <v>2699.0189999999998</v>
      </c>
      <c r="AK2205" s="27">
        <f t="shared" si="7419"/>
        <v>0</v>
      </c>
      <c r="AL2205" s="27">
        <f t="shared" si="7420"/>
        <v>0</v>
      </c>
      <c r="AM2205" s="27">
        <f t="shared" si="7536"/>
        <v>0</v>
      </c>
      <c r="AN2205" s="27">
        <f t="shared" si="7537"/>
        <v>0</v>
      </c>
      <c r="AO2205" s="27">
        <f t="shared" si="7538"/>
        <v>0</v>
      </c>
      <c r="AP2205" s="27">
        <f t="shared" si="7421"/>
        <v>2699.0189999999998</v>
      </c>
      <c r="AQ2205" s="27">
        <f t="shared" si="7422"/>
        <v>0</v>
      </c>
      <c r="AR2205" s="27">
        <f t="shared" si="7423"/>
        <v>0</v>
      </c>
      <c r="AS2205" s="27">
        <f t="shared" si="7539"/>
        <v>0</v>
      </c>
      <c r="AT2205" s="27">
        <f t="shared" si="7540"/>
        <v>0</v>
      </c>
      <c r="AU2205" s="27">
        <f t="shared" si="7541"/>
        <v>0</v>
      </c>
      <c r="AV2205" s="27">
        <f t="shared" si="7424"/>
        <v>2699.0189999999998</v>
      </c>
      <c r="AW2205" s="27">
        <f t="shared" si="7425"/>
        <v>0</v>
      </c>
      <c r="AX2205" s="27">
        <f t="shared" si="7426"/>
        <v>0</v>
      </c>
      <c r="AY2205" s="27">
        <f t="shared" si="7542"/>
        <v>0</v>
      </c>
      <c r="AZ2205" s="27">
        <f t="shared" si="7543"/>
        <v>0</v>
      </c>
      <c r="BA2205" s="27">
        <f t="shared" si="7544"/>
        <v>0</v>
      </c>
      <c r="BB2205" s="27">
        <f t="shared" si="7427"/>
        <v>2699.0189999999998</v>
      </c>
      <c r="BC2205" s="27">
        <f t="shared" si="7428"/>
        <v>0</v>
      </c>
      <c r="BD2205" s="27">
        <f t="shared" si="7429"/>
        <v>0</v>
      </c>
      <c r="BE2205" s="27">
        <f t="shared" si="7545"/>
        <v>0</v>
      </c>
      <c r="BF2205" s="27">
        <f t="shared" si="7546"/>
        <v>0</v>
      </c>
      <c r="BG2205" s="27">
        <f t="shared" si="7547"/>
        <v>0</v>
      </c>
      <c r="BH2205" s="27">
        <f t="shared" si="7397"/>
        <v>2699.0189999999998</v>
      </c>
      <c r="BI2205" s="27">
        <f t="shared" si="7398"/>
        <v>0</v>
      </c>
      <c r="BJ2205" s="27">
        <f t="shared" si="7399"/>
        <v>0</v>
      </c>
      <c r="BK2205" s="27">
        <f t="shared" si="7548"/>
        <v>0</v>
      </c>
      <c r="BL2205" s="27">
        <f t="shared" si="7549"/>
        <v>0</v>
      </c>
      <c r="BM2205" s="27">
        <f t="shared" si="7550"/>
        <v>0</v>
      </c>
      <c r="BN2205" s="27">
        <f t="shared" si="7400"/>
        <v>2699.0189999999998</v>
      </c>
      <c r="BO2205" s="27">
        <f t="shared" si="7401"/>
        <v>0</v>
      </c>
      <c r="BP2205" s="27">
        <f t="shared" si="7402"/>
        <v>0</v>
      </c>
      <c r="BQ2205" s="27">
        <f t="shared" si="7551"/>
        <v>0</v>
      </c>
      <c r="BR2205" s="27">
        <f t="shared" si="7552"/>
        <v>0</v>
      </c>
      <c r="BS2205" s="27">
        <f t="shared" si="7403"/>
        <v>2699.0189999999998</v>
      </c>
      <c r="BT2205" s="27">
        <f t="shared" si="7404"/>
        <v>0</v>
      </c>
      <c r="BU2205" s="27">
        <f t="shared" si="7405"/>
        <v>0</v>
      </c>
      <c r="BV2205" s="27">
        <f t="shared" si="7553"/>
        <v>0</v>
      </c>
      <c r="BW2205" s="27">
        <f t="shared" si="7554"/>
        <v>0</v>
      </c>
      <c r="BX2205" s="27">
        <f t="shared" si="7430"/>
        <v>2699.0189999999998</v>
      </c>
      <c r="BY2205" s="27">
        <f t="shared" si="7431"/>
        <v>0</v>
      </c>
      <c r="BZ2205" s="27">
        <f t="shared" si="7432"/>
        <v>0</v>
      </c>
      <c r="CA2205" s="27">
        <f t="shared" si="7555"/>
        <v>0</v>
      </c>
      <c r="CB2205" s="20">
        <v>0</v>
      </c>
      <c r="CC2205" s="35"/>
      <c r="CH2205" s="1" t="s">
        <v>29</v>
      </c>
    </row>
    <row r="2206" spans="1:87" hidden="1" x14ac:dyDescent="0.3">
      <c r="A2206" s="36" t="s">
        <v>1282</v>
      </c>
      <c r="B2206" s="19">
        <v>410</v>
      </c>
      <c r="C2206" s="18" t="s">
        <v>392</v>
      </c>
      <c r="D2206" s="18" t="s">
        <v>104</v>
      </c>
      <c r="E2206" s="34" t="s">
        <v>674</v>
      </c>
      <c r="F2206" s="27"/>
      <c r="G2206" s="27"/>
      <c r="H2206" s="27"/>
      <c r="I2206" s="27"/>
      <c r="J2206" s="27"/>
      <c r="K2206" s="27"/>
      <c r="L2206" s="27">
        <f t="shared" si="7406"/>
        <v>0</v>
      </c>
      <c r="M2206" s="27">
        <f t="shared" si="7407"/>
        <v>0</v>
      </c>
      <c r="N2206" s="27">
        <f t="shared" si="7408"/>
        <v>0</v>
      </c>
      <c r="O2206" s="27">
        <v>2699.0189999999998</v>
      </c>
      <c r="P2206" s="27"/>
      <c r="Q2206" s="27"/>
      <c r="R2206" s="27">
        <f t="shared" si="7409"/>
        <v>2699.0189999999998</v>
      </c>
      <c r="S2206" s="27">
        <f t="shared" si="7410"/>
        <v>0</v>
      </c>
      <c r="T2206" s="27">
        <f t="shared" si="7411"/>
        <v>0</v>
      </c>
      <c r="U2206" s="27"/>
      <c r="V2206" s="27"/>
      <c r="W2206" s="27"/>
      <c r="X2206" s="27">
        <f t="shared" si="7412"/>
        <v>2699.0189999999998</v>
      </c>
      <c r="Y2206" s="27">
        <f t="shared" si="7413"/>
        <v>0</v>
      </c>
      <c r="Z2206" s="27">
        <f t="shared" si="7414"/>
        <v>0</v>
      </c>
      <c r="AA2206" s="27"/>
      <c r="AB2206" s="27"/>
      <c r="AC2206" s="27"/>
      <c r="AD2206" s="27">
        <f t="shared" si="7415"/>
        <v>2699.0189999999998</v>
      </c>
      <c r="AE2206" s="27">
        <f t="shared" si="7416"/>
        <v>0</v>
      </c>
      <c r="AF2206" s="27">
        <f t="shared" si="7417"/>
        <v>0</v>
      </c>
      <c r="AG2206" s="27"/>
      <c r="AH2206" s="27"/>
      <c r="AI2206" s="27"/>
      <c r="AJ2206" s="27">
        <f t="shared" si="7418"/>
        <v>2699.0189999999998</v>
      </c>
      <c r="AK2206" s="27">
        <f t="shared" si="7419"/>
        <v>0</v>
      </c>
      <c r="AL2206" s="27">
        <f t="shared" si="7420"/>
        <v>0</v>
      </c>
      <c r="AM2206" s="27"/>
      <c r="AN2206" s="27"/>
      <c r="AO2206" s="27"/>
      <c r="AP2206" s="27">
        <f t="shared" si="7421"/>
        <v>2699.0189999999998</v>
      </c>
      <c r="AQ2206" s="27">
        <f t="shared" si="7422"/>
        <v>0</v>
      </c>
      <c r="AR2206" s="27">
        <f t="shared" si="7423"/>
        <v>0</v>
      </c>
      <c r="AS2206" s="27"/>
      <c r="AT2206" s="27"/>
      <c r="AU2206" s="27"/>
      <c r="AV2206" s="27">
        <f t="shared" si="7424"/>
        <v>2699.0189999999998</v>
      </c>
      <c r="AW2206" s="27">
        <f t="shared" si="7425"/>
        <v>0</v>
      </c>
      <c r="AX2206" s="27">
        <f t="shared" si="7426"/>
        <v>0</v>
      </c>
      <c r="AY2206" s="27"/>
      <c r="AZ2206" s="27"/>
      <c r="BA2206" s="27"/>
      <c r="BB2206" s="27">
        <f t="shared" si="7427"/>
        <v>2699.0189999999998</v>
      </c>
      <c r="BC2206" s="27">
        <f t="shared" si="7428"/>
        <v>0</v>
      </c>
      <c r="BD2206" s="27">
        <f t="shared" si="7429"/>
        <v>0</v>
      </c>
      <c r="BE2206" s="27"/>
      <c r="BF2206" s="27"/>
      <c r="BG2206" s="27"/>
      <c r="BH2206" s="27">
        <f t="shared" si="7397"/>
        <v>2699.0189999999998</v>
      </c>
      <c r="BI2206" s="27">
        <f t="shared" si="7398"/>
        <v>0</v>
      </c>
      <c r="BJ2206" s="27">
        <f t="shared" si="7399"/>
        <v>0</v>
      </c>
      <c r="BK2206" s="27"/>
      <c r="BL2206" s="27"/>
      <c r="BM2206" s="27"/>
      <c r="BN2206" s="27">
        <f t="shared" si="7400"/>
        <v>2699.0189999999998</v>
      </c>
      <c r="BO2206" s="27">
        <f t="shared" si="7401"/>
        <v>0</v>
      </c>
      <c r="BP2206" s="27">
        <f t="shared" si="7402"/>
        <v>0</v>
      </c>
      <c r="BQ2206" s="27"/>
      <c r="BR2206" s="27"/>
      <c r="BS2206" s="27">
        <f t="shared" si="7403"/>
        <v>2699.0189999999998</v>
      </c>
      <c r="BT2206" s="27">
        <f t="shared" si="7404"/>
        <v>0</v>
      </c>
      <c r="BU2206" s="27">
        <f t="shared" si="7405"/>
        <v>0</v>
      </c>
      <c r="BV2206" s="27"/>
      <c r="BW2206" s="27"/>
      <c r="BX2206" s="27">
        <f t="shared" si="7430"/>
        <v>2699.0189999999998</v>
      </c>
      <c r="BY2206" s="27">
        <f t="shared" si="7431"/>
        <v>0</v>
      </c>
      <c r="BZ2206" s="27">
        <f t="shared" si="7432"/>
        <v>0</v>
      </c>
      <c r="CA2206" s="27"/>
      <c r="CB2206" s="20">
        <v>0</v>
      </c>
      <c r="CC2206" s="35"/>
    </row>
    <row r="2207" spans="1:87" ht="31.2" hidden="1" x14ac:dyDescent="0.3">
      <c r="A2207" s="36" t="s">
        <v>1284</v>
      </c>
      <c r="B2207" s="36"/>
      <c r="C2207" s="36"/>
      <c r="D2207" s="36"/>
      <c r="E2207" s="34" t="s">
        <v>1285</v>
      </c>
      <c r="F2207" s="27">
        <f t="shared" si="7518"/>
        <v>0</v>
      </c>
      <c r="G2207" s="27">
        <f t="shared" si="7519"/>
        <v>0</v>
      </c>
      <c r="H2207" s="27">
        <f t="shared" si="7520"/>
        <v>0</v>
      </c>
      <c r="I2207" s="27">
        <f t="shared" si="7521"/>
        <v>0</v>
      </c>
      <c r="J2207" s="27">
        <f t="shared" si="7522"/>
        <v>0</v>
      </c>
      <c r="K2207" s="27">
        <f t="shared" si="7523"/>
        <v>0</v>
      </c>
      <c r="L2207" s="27">
        <f t="shared" si="7406"/>
        <v>0</v>
      </c>
      <c r="M2207" s="27">
        <f t="shared" si="7407"/>
        <v>0</v>
      </c>
      <c r="N2207" s="27">
        <f t="shared" si="7408"/>
        <v>0</v>
      </c>
      <c r="O2207" s="27">
        <f t="shared" si="7524"/>
        <v>0</v>
      </c>
      <c r="P2207" s="27">
        <f t="shared" si="7525"/>
        <v>0</v>
      </c>
      <c r="Q2207" s="27">
        <f t="shared" si="7526"/>
        <v>0</v>
      </c>
      <c r="R2207" s="27">
        <f t="shared" si="7409"/>
        <v>0</v>
      </c>
      <c r="S2207" s="27">
        <f t="shared" si="7410"/>
        <v>0</v>
      </c>
      <c r="T2207" s="27">
        <f t="shared" si="7411"/>
        <v>0</v>
      </c>
      <c r="U2207" s="27">
        <f t="shared" si="7527"/>
        <v>0</v>
      </c>
      <c r="V2207" s="27">
        <f t="shared" si="7528"/>
        <v>0</v>
      </c>
      <c r="W2207" s="27">
        <f t="shared" si="7529"/>
        <v>0</v>
      </c>
      <c r="X2207" s="27">
        <f t="shared" si="7412"/>
        <v>0</v>
      </c>
      <c r="Y2207" s="27">
        <f t="shared" si="7413"/>
        <v>0</v>
      </c>
      <c r="Z2207" s="27">
        <f t="shared" si="7414"/>
        <v>0</v>
      </c>
      <c r="AA2207" s="27">
        <f t="shared" si="7530"/>
        <v>0</v>
      </c>
      <c r="AB2207" s="27">
        <f t="shared" si="7531"/>
        <v>0</v>
      </c>
      <c r="AC2207" s="27">
        <f t="shared" si="7532"/>
        <v>0</v>
      </c>
      <c r="AD2207" s="27">
        <f t="shared" si="7415"/>
        <v>0</v>
      </c>
      <c r="AE2207" s="27">
        <f t="shared" si="7416"/>
        <v>0</v>
      </c>
      <c r="AF2207" s="27">
        <f t="shared" si="7417"/>
        <v>0</v>
      </c>
      <c r="AG2207" s="27">
        <f t="shared" si="7533"/>
        <v>0</v>
      </c>
      <c r="AH2207" s="27">
        <f t="shared" si="7534"/>
        <v>0</v>
      </c>
      <c r="AI2207" s="27">
        <f t="shared" si="7535"/>
        <v>0</v>
      </c>
      <c r="AJ2207" s="27">
        <f t="shared" si="7418"/>
        <v>0</v>
      </c>
      <c r="AK2207" s="27">
        <f t="shared" si="7419"/>
        <v>0</v>
      </c>
      <c r="AL2207" s="27">
        <f t="shared" si="7420"/>
        <v>0</v>
      </c>
      <c r="AM2207" s="27">
        <f t="shared" si="7536"/>
        <v>0</v>
      </c>
      <c r="AN2207" s="27">
        <f t="shared" si="7537"/>
        <v>0</v>
      </c>
      <c r="AO2207" s="27">
        <f t="shared" si="7538"/>
        <v>0</v>
      </c>
      <c r="AP2207" s="27">
        <f t="shared" si="7421"/>
        <v>0</v>
      </c>
      <c r="AQ2207" s="27">
        <f t="shared" si="7422"/>
        <v>0</v>
      </c>
      <c r="AR2207" s="27">
        <f t="shared" si="7423"/>
        <v>0</v>
      </c>
      <c r="AS2207" s="27">
        <f t="shared" si="7539"/>
        <v>0</v>
      </c>
      <c r="AT2207" s="27">
        <f t="shared" si="7540"/>
        <v>0</v>
      </c>
      <c r="AU2207" s="27">
        <f t="shared" si="7541"/>
        <v>0</v>
      </c>
      <c r="AV2207" s="27">
        <f t="shared" si="7424"/>
        <v>0</v>
      </c>
      <c r="AW2207" s="27">
        <f t="shared" si="7425"/>
        <v>0</v>
      </c>
      <c r="AX2207" s="27">
        <f t="shared" si="7426"/>
        <v>0</v>
      </c>
      <c r="AY2207" s="27">
        <f t="shared" si="7542"/>
        <v>0</v>
      </c>
      <c r="AZ2207" s="27">
        <f t="shared" si="7543"/>
        <v>0</v>
      </c>
      <c r="BA2207" s="27">
        <f t="shared" si="7544"/>
        <v>0</v>
      </c>
      <c r="BB2207" s="27">
        <f t="shared" si="7427"/>
        <v>0</v>
      </c>
      <c r="BC2207" s="27">
        <f t="shared" si="7428"/>
        <v>0</v>
      </c>
      <c r="BD2207" s="27">
        <f t="shared" si="7429"/>
        <v>0</v>
      </c>
      <c r="BE2207" s="27">
        <f t="shared" si="7545"/>
        <v>0</v>
      </c>
      <c r="BF2207" s="27">
        <f t="shared" si="7546"/>
        <v>0</v>
      </c>
      <c r="BG2207" s="27">
        <f t="shared" si="7547"/>
        <v>0</v>
      </c>
      <c r="BH2207" s="27">
        <f t="shared" si="7397"/>
        <v>0</v>
      </c>
      <c r="BI2207" s="27">
        <f t="shared" si="7398"/>
        <v>0</v>
      </c>
      <c r="BJ2207" s="27">
        <f t="shared" si="7399"/>
        <v>0</v>
      </c>
      <c r="BK2207" s="27">
        <f t="shared" si="7548"/>
        <v>0</v>
      </c>
      <c r="BL2207" s="27">
        <f t="shared" si="7549"/>
        <v>0</v>
      </c>
      <c r="BM2207" s="27">
        <f t="shared" si="7550"/>
        <v>0</v>
      </c>
      <c r="BN2207" s="27">
        <f t="shared" si="7400"/>
        <v>0</v>
      </c>
      <c r="BO2207" s="27">
        <f t="shared" si="7401"/>
        <v>0</v>
      </c>
      <c r="BP2207" s="27">
        <f t="shared" si="7402"/>
        <v>0</v>
      </c>
      <c r="BQ2207" s="27">
        <f t="shared" si="7551"/>
        <v>0</v>
      </c>
      <c r="BR2207" s="27">
        <f t="shared" si="7552"/>
        <v>0</v>
      </c>
      <c r="BS2207" s="27">
        <f t="shared" si="7403"/>
        <v>0</v>
      </c>
      <c r="BT2207" s="27">
        <f t="shared" si="7404"/>
        <v>0</v>
      </c>
      <c r="BU2207" s="27">
        <f t="shared" si="7405"/>
        <v>0</v>
      </c>
      <c r="BV2207" s="27">
        <f t="shared" si="7553"/>
        <v>0</v>
      </c>
      <c r="BW2207" s="27">
        <f t="shared" si="7554"/>
        <v>0</v>
      </c>
      <c r="BX2207" s="27">
        <f t="shared" si="7430"/>
        <v>0</v>
      </c>
      <c r="BY2207" s="27">
        <f t="shared" si="7431"/>
        <v>0</v>
      </c>
      <c r="BZ2207" s="27">
        <f t="shared" si="7432"/>
        <v>0</v>
      </c>
      <c r="CA2207" s="27">
        <f t="shared" si="7555"/>
        <v>0</v>
      </c>
      <c r="CB2207" s="20">
        <v>0</v>
      </c>
      <c r="CC2207" s="35"/>
      <c r="CI2207" s="1" t="s">
        <v>30</v>
      </c>
    </row>
    <row r="2208" spans="1:87" ht="46.8" hidden="1" x14ac:dyDescent="0.3">
      <c r="A2208" s="36" t="s">
        <v>1284</v>
      </c>
      <c r="B2208" s="36" t="s">
        <v>1277</v>
      </c>
      <c r="C2208" s="34"/>
      <c r="D2208" s="18"/>
      <c r="E2208" s="34" t="s">
        <v>83</v>
      </c>
      <c r="F2208" s="27">
        <f t="shared" si="7518"/>
        <v>0</v>
      </c>
      <c r="G2208" s="27">
        <f t="shared" si="7519"/>
        <v>0</v>
      </c>
      <c r="H2208" s="27">
        <f t="shared" si="7520"/>
        <v>0</v>
      </c>
      <c r="I2208" s="27">
        <f t="shared" si="7521"/>
        <v>0</v>
      </c>
      <c r="J2208" s="27">
        <f t="shared" si="7522"/>
        <v>0</v>
      </c>
      <c r="K2208" s="27">
        <f t="shared" si="7523"/>
        <v>0</v>
      </c>
      <c r="L2208" s="27">
        <f t="shared" si="7406"/>
        <v>0</v>
      </c>
      <c r="M2208" s="27">
        <f t="shared" si="7407"/>
        <v>0</v>
      </c>
      <c r="N2208" s="27">
        <f t="shared" si="7408"/>
        <v>0</v>
      </c>
      <c r="O2208" s="27">
        <f t="shared" si="7524"/>
        <v>0</v>
      </c>
      <c r="P2208" s="27">
        <f t="shared" si="7525"/>
        <v>0</v>
      </c>
      <c r="Q2208" s="27">
        <f t="shared" si="7526"/>
        <v>0</v>
      </c>
      <c r="R2208" s="27">
        <f t="shared" si="7409"/>
        <v>0</v>
      </c>
      <c r="S2208" s="27">
        <f t="shared" si="7410"/>
        <v>0</v>
      </c>
      <c r="T2208" s="27">
        <f t="shared" si="7411"/>
        <v>0</v>
      </c>
      <c r="U2208" s="27">
        <f t="shared" si="7527"/>
        <v>0</v>
      </c>
      <c r="V2208" s="27">
        <f t="shared" si="7528"/>
        <v>0</v>
      </c>
      <c r="W2208" s="27">
        <f t="shared" si="7529"/>
        <v>0</v>
      </c>
      <c r="X2208" s="27">
        <f t="shared" si="7412"/>
        <v>0</v>
      </c>
      <c r="Y2208" s="27">
        <f t="shared" si="7413"/>
        <v>0</v>
      </c>
      <c r="Z2208" s="27">
        <f t="shared" si="7414"/>
        <v>0</v>
      </c>
      <c r="AA2208" s="27">
        <f t="shared" si="7530"/>
        <v>0</v>
      </c>
      <c r="AB2208" s="27">
        <f t="shared" si="7531"/>
        <v>0</v>
      </c>
      <c r="AC2208" s="27">
        <f t="shared" si="7532"/>
        <v>0</v>
      </c>
      <c r="AD2208" s="27">
        <f t="shared" si="7415"/>
        <v>0</v>
      </c>
      <c r="AE2208" s="27">
        <f t="shared" si="7416"/>
        <v>0</v>
      </c>
      <c r="AF2208" s="27">
        <f t="shared" si="7417"/>
        <v>0</v>
      </c>
      <c r="AG2208" s="27">
        <f t="shared" si="7533"/>
        <v>0</v>
      </c>
      <c r="AH2208" s="27">
        <f t="shared" si="7534"/>
        <v>0</v>
      </c>
      <c r="AI2208" s="27">
        <f t="shared" si="7535"/>
        <v>0</v>
      </c>
      <c r="AJ2208" s="27">
        <f t="shared" si="7418"/>
        <v>0</v>
      </c>
      <c r="AK2208" s="27">
        <f t="shared" si="7419"/>
        <v>0</v>
      </c>
      <c r="AL2208" s="27">
        <f t="shared" si="7420"/>
        <v>0</v>
      </c>
      <c r="AM2208" s="27">
        <f t="shared" si="7536"/>
        <v>0</v>
      </c>
      <c r="AN2208" s="27">
        <f t="shared" si="7537"/>
        <v>0</v>
      </c>
      <c r="AO2208" s="27">
        <f t="shared" si="7538"/>
        <v>0</v>
      </c>
      <c r="AP2208" s="27">
        <f t="shared" si="7421"/>
        <v>0</v>
      </c>
      <c r="AQ2208" s="27">
        <f t="shared" si="7422"/>
        <v>0</v>
      </c>
      <c r="AR2208" s="27">
        <f t="shared" si="7423"/>
        <v>0</v>
      </c>
      <c r="AS2208" s="27">
        <f t="shared" si="7539"/>
        <v>0</v>
      </c>
      <c r="AT2208" s="27">
        <f t="shared" si="7540"/>
        <v>0</v>
      </c>
      <c r="AU2208" s="27">
        <f t="shared" si="7541"/>
        <v>0</v>
      </c>
      <c r="AV2208" s="27">
        <f t="shared" si="7424"/>
        <v>0</v>
      </c>
      <c r="AW2208" s="27">
        <f t="shared" si="7425"/>
        <v>0</v>
      </c>
      <c r="AX2208" s="27">
        <f t="shared" si="7426"/>
        <v>0</v>
      </c>
      <c r="AY2208" s="27">
        <f t="shared" si="7542"/>
        <v>0</v>
      </c>
      <c r="AZ2208" s="27">
        <f t="shared" si="7543"/>
        <v>0</v>
      </c>
      <c r="BA2208" s="27">
        <f t="shared" si="7544"/>
        <v>0</v>
      </c>
      <c r="BB2208" s="27">
        <f t="shared" si="7427"/>
        <v>0</v>
      </c>
      <c r="BC2208" s="27">
        <f t="shared" si="7428"/>
        <v>0</v>
      </c>
      <c r="BD2208" s="27">
        <f t="shared" si="7429"/>
        <v>0</v>
      </c>
      <c r="BE2208" s="27">
        <f t="shared" si="7545"/>
        <v>0</v>
      </c>
      <c r="BF2208" s="27">
        <f t="shared" si="7546"/>
        <v>0</v>
      </c>
      <c r="BG2208" s="27">
        <f t="shared" si="7547"/>
        <v>0</v>
      </c>
      <c r="BH2208" s="27">
        <f t="shared" si="7397"/>
        <v>0</v>
      </c>
      <c r="BI2208" s="27">
        <f t="shared" si="7398"/>
        <v>0</v>
      </c>
      <c r="BJ2208" s="27">
        <f t="shared" si="7399"/>
        <v>0</v>
      </c>
      <c r="BK2208" s="27">
        <f t="shared" si="7548"/>
        <v>0</v>
      </c>
      <c r="BL2208" s="27">
        <f t="shared" si="7549"/>
        <v>0</v>
      </c>
      <c r="BM2208" s="27">
        <f t="shared" si="7550"/>
        <v>0</v>
      </c>
      <c r="BN2208" s="27">
        <f t="shared" si="7400"/>
        <v>0</v>
      </c>
      <c r="BO2208" s="27">
        <f t="shared" si="7401"/>
        <v>0</v>
      </c>
      <c r="BP2208" s="27">
        <f t="shared" si="7402"/>
        <v>0</v>
      </c>
      <c r="BQ2208" s="27">
        <f t="shared" si="7551"/>
        <v>0</v>
      </c>
      <c r="BR2208" s="27">
        <f t="shared" si="7552"/>
        <v>0</v>
      </c>
      <c r="BS2208" s="27">
        <f t="shared" si="7403"/>
        <v>0</v>
      </c>
      <c r="BT2208" s="27">
        <f t="shared" si="7404"/>
        <v>0</v>
      </c>
      <c r="BU2208" s="27">
        <f t="shared" si="7405"/>
        <v>0</v>
      </c>
      <c r="BV2208" s="27">
        <f t="shared" si="7553"/>
        <v>0</v>
      </c>
      <c r="BW2208" s="27">
        <f t="shared" si="7554"/>
        <v>0</v>
      </c>
      <c r="BX2208" s="27">
        <f t="shared" si="7430"/>
        <v>0</v>
      </c>
      <c r="BY2208" s="27">
        <f t="shared" si="7431"/>
        <v>0</v>
      </c>
      <c r="BZ2208" s="27">
        <f t="shared" si="7432"/>
        <v>0</v>
      </c>
      <c r="CA2208" s="27">
        <f t="shared" si="7555"/>
        <v>0</v>
      </c>
      <c r="CB2208" s="20">
        <v>0</v>
      </c>
      <c r="CC2208" s="35"/>
      <c r="CG2208" s="1" t="s">
        <v>28</v>
      </c>
    </row>
    <row r="2209" spans="1:87" hidden="1" x14ac:dyDescent="0.3">
      <c r="A2209" s="36" t="s">
        <v>1284</v>
      </c>
      <c r="B2209" s="19">
        <v>410</v>
      </c>
      <c r="C2209" s="34"/>
      <c r="D2209" s="18"/>
      <c r="E2209" s="34" t="s">
        <v>84</v>
      </c>
      <c r="F2209" s="27">
        <f t="shared" si="7518"/>
        <v>0</v>
      </c>
      <c r="G2209" s="27">
        <f t="shared" si="7519"/>
        <v>0</v>
      </c>
      <c r="H2209" s="27">
        <f t="shared" si="7520"/>
        <v>0</v>
      </c>
      <c r="I2209" s="27">
        <f t="shared" si="7521"/>
        <v>0</v>
      </c>
      <c r="J2209" s="27">
        <f t="shared" si="7522"/>
        <v>0</v>
      </c>
      <c r="K2209" s="27">
        <f t="shared" si="7523"/>
        <v>0</v>
      </c>
      <c r="L2209" s="27">
        <f t="shared" si="7406"/>
        <v>0</v>
      </c>
      <c r="M2209" s="27">
        <f t="shared" si="7407"/>
        <v>0</v>
      </c>
      <c r="N2209" s="27">
        <f t="shared" si="7408"/>
        <v>0</v>
      </c>
      <c r="O2209" s="27">
        <f t="shared" si="7524"/>
        <v>0</v>
      </c>
      <c r="P2209" s="27">
        <f t="shared" si="7525"/>
        <v>0</v>
      </c>
      <c r="Q2209" s="27">
        <f t="shared" si="7526"/>
        <v>0</v>
      </c>
      <c r="R2209" s="27">
        <f t="shared" si="7409"/>
        <v>0</v>
      </c>
      <c r="S2209" s="27">
        <f t="shared" si="7410"/>
        <v>0</v>
      </c>
      <c r="T2209" s="27">
        <f t="shared" si="7411"/>
        <v>0</v>
      </c>
      <c r="U2209" s="27">
        <f t="shared" si="7527"/>
        <v>0</v>
      </c>
      <c r="V2209" s="27">
        <f t="shared" si="7528"/>
        <v>0</v>
      </c>
      <c r="W2209" s="27">
        <f t="shared" si="7529"/>
        <v>0</v>
      </c>
      <c r="X2209" s="27">
        <f t="shared" si="7412"/>
        <v>0</v>
      </c>
      <c r="Y2209" s="27">
        <f t="shared" si="7413"/>
        <v>0</v>
      </c>
      <c r="Z2209" s="27">
        <f t="shared" si="7414"/>
        <v>0</v>
      </c>
      <c r="AA2209" s="27">
        <f t="shared" si="7530"/>
        <v>0</v>
      </c>
      <c r="AB2209" s="27">
        <f t="shared" si="7531"/>
        <v>0</v>
      </c>
      <c r="AC2209" s="27">
        <f t="shared" si="7532"/>
        <v>0</v>
      </c>
      <c r="AD2209" s="27">
        <f t="shared" si="7415"/>
        <v>0</v>
      </c>
      <c r="AE2209" s="27">
        <f t="shared" si="7416"/>
        <v>0</v>
      </c>
      <c r="AF2209" s="27">
        <f t="shared" si="7417"/>
        <v>0</v>
      </c>
      <c r="AG2209" s="27">
        <f t="shared" si="7533"/>
        <v>0</v>
      </c>
      <c r="AH2209" s="27">
        <f t="shared" si="7534"/>
        <v>0</v>
      </c>
      <c r="AI2209" s="27">
        <f t="shared" si="7535"/>
        <v>0</v>
      </c>
      <c r="AJ2209" s="27">
        <f t="shared" si="7418"/>
        <v>0</v>
      </c>
      <c r="AK2209" s="27">
        <f t="shared" si="7419"/>
        <v>0</v>
      </c>
      <c r="AL2209" s="27">
        <f t="shared" si="7420"/>
        <v>0</v>
      </c>
      <c r="AM2209" s="27">
        <f t="shared" si="7536"/>
        <v>0</v>
      </c>
      <c r="AN2209" s="27">
        <f t="shared" si="7537"/>
        <v>0</v>
      </c>
      <c r="AO2209" s="27">
        <f t="shared" si="7538"/>
        <v>0</v>
      </c>
      <c r="AP2209" s="27">
        <f t="shared" si="7421"/>
        <v>0</v>
      </c>
      <c r="AQ2209" s="27">
        <f t="shared" si="7422"/>
        <v>0</v>
      </c>
      <c r="AR2209" s="27">
        <f t="shared" si="7423"/>
        <v>0</v>
      </c>
      <c r="AS2209" s="27">
        <f t="shared" si="7539"/>
        <v>0</v>
      </c>
      <c r="AT2209" s="27">
        <f t="shared" si="7540"/>
        <v>0</v>
      </c>
      <c r="AU2209" s="27">
        <f t="shared" si="7541"/>
        <v>0</v>
      </c>
      <c r="AV2209" s="27">
        <f t="shared" si="7424"/>
        <v>0</v>
      </c>
      <c r="AW2209" s="27">
        <f t="shared" si="7425"/>
        <v>0</v>
      </c>
      <c r="AX2209" s="27">
        <f t="shared" si="7426"/>
        <v>0</v>
      </c>
      <c r="AY2209" s="27">
        <f t="shared" si="7542"/>
        <v>0</v>
      </c>
      <c r="AZ2209" s="27">
        <f t="shared" si="7543"/>
        <v>0</v>
      </c>
      <c r="BA2209" s="27">
        <f t="shared" si="7544"/>
        <v>0</v>
      </c>
      <c r="BB2209" s="27">
        <f t="shared" si="7427"/>
        <v>0</v>
      </c>
      <c r="BC2209" s="27">
        <f t="shared" si="7428"/>
        <v>0</v>
      </c>
      <c r="BD2209" s="27">
        <f t="shared" si="7429"/>
        <v>0</v>
      </c>
      <c r="BE2209" s="27">
        <f t="shared" si="7545"/>
        <v>0</v>
      </c>
      <c r="BF2209" s="27">
        <f t="shared" si="7546"/>
        <v>0</v>
      </c>
      <c r="BG2209" s="27">
        <f t="shared" si="7547"/>
        <v>0</v>
      </c>
      <c r="BH2209" s="27">
        <f t="shared" ref="BH2209:BH2272" si="7556">BB2209+BE2209</f>
        <v>0</v>
      </c>
      <c r="BI2209" s="27">
        <f t="shared" ref="BI2209:BI2272" si="7557">BC2209+BF2209</f>
        <v>0</v>
      </c>
      <c r="BJ2209" s="27">
        <f t="shared" ref="BJ2209:BJ2272" si="7558">BD2209+BG2209</f>
        <v>0</v>
      </c>
      <c r="BK2209" s="27">
        <f t="shared" si="7548"/>
        <v>0</v>
      </c>
      <c r="BL2209" s="27">
        <f t="shared" si="7549"/>
        <v>0</v>
      </c>
      <c r="BM2209" s="27">
        <f t="shared" si="7550"/>
        <v>0</v>
      </c>
      <c r="BN2209" s="27">
        <f t="shared" ref="BN2209:BN2272" si="7559">BH2209+BK2209</f>
        <v>0</v>
      </c>
      <c r="BO2209" s="27">
        <f t="shared" ref="BO2209:BO2272" si="7560">BI2209+BL2209</f>
        <v>0</v>
      </c>
      <c r="BP2209" s="27">
        <f t="shared" ref="BP2209:BP2272" si="7561">BJ2209+BM2209</f>
        <v>0</v>
      </c>
      <c r="BQ2209" s="27">
        <f t="shared" si="7551"/>
        <v>0</v>
      </c>
      <c r="BR2209" s="27">
        <f t="shared" si="7552"/>
        <v>0</v>
      </c>
      <c r="BS2209" s="27">
        <f t="shared" ref="BS2209:BS2272" si="7562">BQ2209+BN2209</f>
        <v>0</v>
      </c>
      <c r="BT2209" s="27">
        <f t="shared" ref="BT2209:BT2272" si="7563">BR2209+BO2209</f>
        <v>0</v>
      </c>
      <c r="BU2209" s="27">
        <f t="shared" ref="BU2209:BU2272" si="7564">BP2209</f>
        <v>0</v>
      </c>
      <c r="BV2209" s="27">
        <f t="shared" si="7553"/>
        <v>0</v>
      </c>
      <c r="BW2209" s="27">
        <f t="shared" si="7554"/>
        <v>0</v>
      </c>
      <c r="BX2209" s="27">
        <f t="shared" si="7430"/>
        <v>0</v>
      </c>
      <c r="BY2209" s="27">
        <f t="shared" si="7431"/>
        <v>0</v>
      </c>
      <c r="BZ2209" s="27">
        <f t="shared" si="7432"/>
        <v>0</v>
      </c>
      <c r="CA2209" s="27">
        <f t="shared" si="7555"/>
        <v>0</v>
      </c>
      <c r="CB2209" s="20">
        <v>0</v>
      </c>
      <c r="CC2209" s="35"/>
      <c r="CH2209" s="1" t="s">
        <v>29</v>
      </c>
    </row>
    <row r="2210" spans="1:87" hidden="1" x14ac:dyDescent="0.3">
      <c r="A2210" s="36" t="s">
        <v>1284</v>
      </c>
      <c r="B2210" s="19">
        <v>410</v>
      </c>
      <c r="C2210" s="18" t="s">
        <v>392</v>
      </c>
      <c r="D2210" s="18" t="s">
        <v>104</v>
      </c>
      <c r="E2210" s="34" t="s">
        <v>674</v>
      </c>
      <c r="F2210" s="27"/>
      <c r="G2210" s="27"/>
      <c r="H2210" s="27"/>
      <c r="I2210" s="27"/>
      <c r="J2210" s="27"/>
      <c r="K2210" s="27"/>
      <c r="L2210" s="27">
        <f t="shared" si="7406"/>
        <v>0</v>
      </c>
      <c r="M2210" s="27">
        <f t="shared" si="7407"/>
        <v>0</v>
      </c>
      <c r="N2210" s="27">
        <f t="shared" si="7408"/>
        <v>0</v>
      </c>
      <c r="O2210" s="27"/>
      <c r="P2210" s="27"/>
      <c r="Q2210" s="27"/>
      <c r="R2210" s="27">
        <f t="shared" si="7409"/>
        <v>0</v>
      </c>
      <c r="S2210" s="27">
        <f t="shared" si="7410"/>
        <v>0</v>
      </c>
      <c r="T2210" s="27">
        <f t="shared" si="7411"/>
        <v>0</v>
      </c>
      <c r="U2210" s="27"/>
      <c r="V2210" s="27"/>
      <c r="W2210" s="27"/>
      <c r="X2210" s="27">
        <f t="shared" si="7412"/>
        <v>0</v>
      </c>
      <c r="Y2210" s="27">
        <f t="shared" si="7413"/>
        <v>0</v>
      </c>
      <c r="Z2210" s="27">
        <f t="shared" si="7414"/>
        <v>0</v>
      </c>
      <c r="AA2210" s="27"/>
      <c r="AB2210" s="27"/>
      <c r="AC2210" s="27"/>
      <c r="AD2210" s="27">
        <f t="shared" si="7415"/>
        <v>0</v>
      </c>
      <c r="AE2210" s="27">
        <f t="shared" si="7416"/>
        <v>0</v>
      </c>
      <c r="AF2210" s="27">
        <f t="shared" si="7417"/>
        <v>0</v>
      </c>
      <c r="AG2210" s="27"/>
      <c r="AH2210" s="27"/>
      <c r="AI2210" s="27"/>
      <c r="AJ2210" s="27">
        <f t="shared" si="7418"/>
        <v>0</v>
      </c>
      <c r="AK2210" s="27">
        <f t="shared" si="7419"/>
        <v>0</v>
      </c>
      <c r="AL2210" s="27">
        <f t="shared" si="7420"/>
        <v>0</v>
      </c>
      <c r="AM2210" s="27"/>
      <c r="AN2210" s="27"/>
      <c r="AO2210" s="27"/>
      <c r="AP2210" s="27">
        <f t="shared" si="7421"/>
        <v>0</v>
      </c>
      <c r="AQ2210" s="27">
        <f t="shared" si="7422"/>
        <v>0</v>
      </c>
      <c r="AR2210" s="27">
        <f t="shared" si="7423"/>
        <v>0</v>
      </c>
      <c r="AS2210" s="27"/>
      <c r="AT2210" s="27"/>
      <c r="AU2210" s="27"/>
      <c r="AV2210" s="27">
        <f t="shared" si="7424"/>
        <v>0</v>
      </c>
      <c r="AW2210" s="27">
        <f t="shared" si="7425"/>
        <v>0</v>
      </c>
      <c r="AX2210" s="27">
        <f t="shared" si="7426"/>
        <v>0</v>
      </c>
      <c r="AY2210" s="27"/>
      <c r="AZ2210" s="27"/>
      <c r="BA2210" s="27"/>
      <c r="BB2210" s="27">
        <f t="shared" si="7427"/>
        <v>0</v>
      </c>
      <c r="BC2210" s="27">
        <f t="shared" si="7428"/>
        <v>0</v>
      </c>
      <c r="BD2210" s="27">
        <f t="shared" si="7429"/>
        <v>0</v>
      </c>
      <c r="BE2210" s="27"/>
      <c r="BF2210" s="27"/>
      <c r="BG2210" s="27"/>
      <c r="BH2210" s="27">
        <f t="shared" si="7556"/>
        <v>0</v>
      </c>
      <c r="BI2210" s="27">
        <f t="shared" si="7557"/>
        <v>0</v>
      </c>
      <c r="BJ2210" s="27">
        <f t="shared" si="7558"/>
        <v>0</v>
      </c>
      <c r="BK2210" s="27"/>
      <c r="BL2210" s="27"/>
      <c r="BM2210" s="27"/>
      <c r="BN2210" s="27">
        <f t="shared" si="7559"/>
        <v>0</v>
      </c>
      <c r="BO2210" s="27">
        <f t="shared" si="7560"/>
        <v>0</v>
      </c>
      <c r="BP2210" s="27">
        <f t="shared" si="7561"/>
        <v>0</v>
      </c>
      <c r="BQ2210" s="27"/>
      <c r="BR2210" s="27"/>
      <c r="BS2210" s="27">
        <f t="shared" si="7562"/>
        <v>0</v>
      </c>
      <c r="BT2210" s="27">
        <f t="shared" si="7563"/>
        <v>0</v>
      </c>
      <c r="BU2210" s="27">
        <f t="shared" si="7564"/>
        <v>0</v>
      </c>
      <c r="BV2210" s="27"/>
      <c r="BW2210" s="27"/>
      <c r="BX2210" s="27">
        <f t="shared" si="7430"/>
        <v>0</v>
      </c>
      <c r="BY2210" s="27">
        <f t="shared" si="7431"/>
        <v>0</v>
      </c>
      <c r="BZ2210" s="27">
        <f t="shared" si="7432"/>
        <v>0</v>
      </c>
      <c r="CA2210" s="27"/>
      <c r="CB2210" s="20">
        <v>0</v>
      </c>
      <c r="CC2210" s="35"/>
    </row>
    <row r="2211" spans="1:87" ht="31.2" hidden="1" x14ac:dyDescent="0.3">
      <c r="A2211" s="36" t="s">
        <v>1286</v>
      </c>
      <c r="B2211" s="19"/>
      <c r="C2211" s="18"/>
      <c r="D2211" s="18"/>
      <c r="E2211" s="34" t="s">
        <v>1287</v>
      </c>
      <c r="F2211" s="27"/>
      <c r="G2211" s="27"/>
      <c r="H2211" s="27"/>
      <c r="I2211" s="27"/>
      <c r="J2211" s="27"/>
      <c r="K2211" s="27"/>
      <c r="L2211" s="27"/>
      <c r="M2211" s="27"/>
      <c r="N2211" s="27"/>
      <c r="O2211" s="27">
        <f t="shared" si="7524"/>
        <v>6075.51</v>
      </c>
      <c r="P2211" s="27">
        <f t="shared" si="7525"/>
        <v>0</v>
      </c>
      <c r="Q2211" s="27">
        <f t="shared" si="7526"/>
        <v>0</v>
      </c>
      <c r="R2211" s="27">
        <f t="shared" si="7409"/>
        <v>6075.51</v>
      </c>
      <c r="S2211" s="27">
        <f t="shared" si="7410"/>
        <v>0</v>
      </c>
      <c r="T2211" s="27">
        <f t="shared" si="7411"/>
        <v>0</v>
      </c>
      <c r="U2211" s="27">
        <f t="shared" si="7527"/>
        <v>0</v>
      </c>
      <c r="V2211" s="27">
        <f t="shared" si="7528"/>
        <v>0</v>
      </c>
      <c r="W2211" s="27">
        <f t="shared" si="7529"/>
        <v>0</v>
      </c>
      <c r="X2211" s="27">
        <f t="shared" si="7412"/>
        <v>6075.51</v>
      </c>
      <c r="Y2211" s="27">
        <f t="shared" si="7413"/>
        <v>0</v>
      </c>
      <c r="Z2211" s="27">
        <f t="shared" si="7414"/>
        <v>0</v>
      </c>
      <c r="AA2211" s="27">
        <f t="shared" si="7530"/>
        <v>0</v>
      </c>
      <c r="AB2211" s="27">
        <f t="shared" si="7531"/>
        <v>0</v>
      </c>
      <c r="AC2211" s="27">
        <f t="shared" si="7532"/>
        <v>0</v>
      </c>
      <c r="AD2211" s="27">
        <f t="shared" si="7415"/>
        <v>6075.51</v>
      </c>
      <c r="AE2211" s="27">
        <f t="shared" si="7416"/>
        <v>0</v>
      </c>
      <c r="AF2211" s="27">
        <f t="shared" si="7417"/>
        <v>0</v>
      </c>
      <c r="AG2211" s="27">
        <f t="shared" si="7533"/>
        <v>0</v>
      </c>
      <c r="AH2211" s="27">
        <f t="shared" si="7534"/>
        <v>0</v>
      </c>
      <c r="AI2211" s="27">
        <f t="shared" si="7535"/>
        <v>0</v>
      </c>
      <c r="AJ2211" s="27">
        <f t="shared" si="7418"/>
        <v>6075.51</v>
      </c>
      <c r="AK2211" s="27">
        <f t="shared" si="7419"/>
        <v>0</v>
      </c>
      <c r="AL2211" s="27">
        <f t="shared" si="7420"/>
        <v>0</v>
      </c>
      <c r="AM2211" s="27">
        <f t="shared" si="7536"/>
        <v>0</v>
      </c>
      <c r="AN2211" s="27">
        <f t="shared" si="7537"/>
        <v>0</v>
      </c>
      <c r="AO2211" s="27">
        <f t="shared" si="7538"/>
        <v>0</v>
      </c>
      <c r="AP2211" s="27">
        <f t="shared" si="7421"/>
        <v>6075.51</v>
      </c>
      <c r="AQ2211" s="27">
        <f t="shared" si="7422"/>
        <v>0</v>
      </c>
      <c r="AR2211" s="27">
        <f t="shared" si="7423"/>
        <v>0</v>
      </c>
      <c r="AS2211" s="27">
        <f t="shared" si="7539"/>
        <v>0</v>
      </c>
      <c r="AT2211" s="27">
        <f t="shared" si="7540"/>
        <v>0</v>
      </c>
      <c r="AU2211" s="27">
        <f t="shared" si="7541"/>
        <v>0</v>
      </c>
      <c r="AV2211" s="27">
        <f t="shared" si="7424"/>
        <v>6075.51</v>
      </c>
      <c r="AW2211" s="27">
        <f t="shared" si="7425"/>
        <v>0</v>
      </c>
      <c r="AX2211" s="27">
        <f t="shared" si="7426"/>
        <v>0</v>
      </c>
      <c r="AY2211" s="27">
        <f t="shared" si="7542"/>
        <v>-3424.819</v>
      </c>
      <c r="AZ2211" s="27">
        <f t="shared" si="7543"/>
        <v>0</v>
      </c>
      <c r="BA2211" s="27">
        <f t="shared" si="7544"/>
        <v>0</v>
      </c>
      <c r="BB2211" s="27">
        <f t="shared" si="7427"/>
        <v>2650.6910000000003</v>
      </c>
      <c r="BC2211" s="27">
        <f t="shared" si="7428"/>
        <v>0</v>
      </c>
      <c r="BD2211" s="27">
        <f t="shared" si="7429"/>
        <v>0</v>
      </c>
      <c r="BE2211" s="27">
        <f t="shared" si="7545"/>
        <v>-12.193</v>
      </c>
      <c r="BF2211" s="27">
        <f t="shared" si="7546"/>
        <v>0</v>
      </c>
      <c r="BG2211" s="27">
        <f t="shared" si="7547"/>
        <v>0</v>
      </c>
      <c r="BH2211" s="27">
        <f t="shared" si="7556"/>
        <v>2638.498</v>
      </c>
      <c r="BI2211" s="27">
        <f t="shared" si="7557"/>
        <v>0</v>
      </c>
      <c r="BJ2211" s="27">
        <f t="shared" si="7558"/>
        <v>0</v>
      </c>
      <c r="BK2211" s="27">
        <f t="shared" si="7548"/>
        <v>0</v>
      </c>
      <c r="BL2211" s="27">
        <f t="shared" si="7549"/>
        <v>0</v>
      </c>
      <c r="BM2211" s="27">
        <f t="shared" si="7550"/>
        <v>0</v>
      </c>
      <c r="BN2211" s="27">
        <f t="shared" si="7559"/>
        <v>2638.498</v>
      </c>
      <c r="BO2211" s="27">
        <f t="shared" si="7560"/>
        <v>0</v>
      </c>
      <c r="BP2211" s="27">
        <f t="shared" si="7561"/>
        <v>0</v>
      </c>
      <c r="BQ2211" s="27">
        <f t="shared" si="7551"/>
        <v>0</v>
      </c>
      <c r="BR2211" s="27">
        <f t="shared" si="7552"/>
        <v>0</v>
      </c>
      <c r="BS2211" s="27">
        <f t="shared" si="7562"/>
        <v>2638.498</v>
      </c>
      <c r="BT2211" s="27">
        <f t="shared" si="7563"/>
        <v>0</v>
      </c>
      <c r="BU2211" s="27">
        <f t="shared" si="7564"/>
        <v>0</v>
      </c>
      <c r="BV2211" s="27">
        <f t="shared" si="7553"/>
        <v>0</v>
      </c>
      <c r="BW2211" s="27">
        <f t="shared" si="7554"/>
        <v>0</v>
      </c>
      <c r="BX2211" s="27">
        <f t="shared" si="7430"/>
        <v>2638.498</v>
      </c>
      <c r="BY2211" s="27">
        <f t="shared" si="7431"/>
        <v>0</v>
      </c>
      <c r="BZ2211" s="27">
        <f t="shared" si="7432"/>
        <v>0</v>
      </c>
      <c r="CA2211" s="27">
        <f t="shared" si="7555"/>
        <v>0</v>
      </c>
      <c r="CB2211" s="20">
        <v>0</v>
      </c>
      <c r="CC2211" s="35"/>
    </row>
    <row r="2212" spans="1:87" ht="46.8" hidden="1" x14ac:dyDescent="0.3">
      <c r="A2212" s="36" t="s">
        <v>1286</v>
      </c>
      <c r="B2212" s="36" t="s">
        <v>1277</v>
      </c>
      <c r="C2212" s="34"/>
      <c r="D2212" s="18"/>
      <c r="E2212" s="34" t="s">
        <v>83</v>
      </c>
      <c r="F2212" s="27"/>
      <c r="G2212" s="27"/>
      <c r="H2212" s="27"/>
      <c r="I2212" s="27"/>
      <c r="J2212" s="27"/>
      <c r="K2212" s="27"/>
      <c r="L2212" s="27"/>
      <c r="M2212" s="27"/>
      <c r="N2212" s="27"/>
      <c r="O2212" s="27">
        <f t="shared" si="7524"/>
        <v>6075.51</v>
      </c>
      <c r="P2212" s="27">
        <f t="shared" si="7525"/>
        <v>0</v>
      </c>
      <c r="Q2212" s="27">
        <f t="shared" si="7526"/>
        <v>0</v>
      </c>
      <c r="R2212" s="27">
        <f t="shared" si="7409"/>
        <v>6075.51</v>
      </c>
      <c r="S2212" s="27">
        <f t="shared" si="7410"/>
        <v>0</v>
      </c>
      <c r="T2212" s="27">
        <f t="shared" si="7411"/>
        <v>0</v>
      </c>
      <c r="U2212" s="27">
        <f t="shared" si="7527"/>
        <v>0</v>
      </c>
      <c r="V2212" s="27">
        <f t="shared" si="7528"/>
        <v>0</v>
      </c>
      <c r="W2212" s="27">
        <f t="shared" si="7529"/>
        <v>0</v>
      </c>
      <c r="X2212" s="27">
        <f t="shared" si="7412"/>
        <v>6075.51</v>
      </c>
      <c r="Y2212" s="27">
        <f t="shared" si="7413"/>
        <v>0</v>
      </c>
      <c r="Z2212" s="27">
        <f t="shared" si="7414"/>
        <v>0</v>
      </c>
      <c r="AA2212" s="27">
        <f t="shared" si="7530"/>
        <v>0</v>
      </c>
      <c r="AB2212" s="27">
        <f t="shared" si="7531"/>
        <v>0</v>
      </c>
      <c r="AC2212" s="27">
        <f t="shared" si="7532"/>
        <v>0</v>
      </c>
      <c r="AD2212" s="27">
        <f t="shared" si="7415"/>
        <v>6075.51</v>
      </c>
      <c r="AE2212" s="27">
        <f t="shared" si="7416"/>
        <v>0</v>
      </c>
      <c r="AF2212" s="27">
        <f t="shared" si="7417"/>
        <v>0</v>
      </c>
      <c r="AG2212" s="27">
        <f t="shared" si="7533"/>
        <v>0</v>
      </c>
      <c r="AH2212" s="27">
        <f t="shared" si="7534"/>
        <v>0</v>
      </c>
      <c r="AI2212" s="27">
        <f t="shared" si="7535"/>
        <v>0</v>
      </c>
      <c r="AJ2212" s="27">
        <f t="shared" si="7418"/>
        <v>6075.51</v>
      </c>
      <c r="AK2212" s="27">
        <f t="shared" si="7419"/>
        <v>0</v>
      </c>
      <c r="AL2212" s="27">
        <f t="shared" si="7420"/>
        <v>0</v>
      </c>
      <c r="AM2212" s="27">
        <f t="shared" si="7536"/>
        <v>0</v>
      </c>
      <c r="AN2212" s="27">
        <f t="shared" si="7537"/>
        <v>0</v>
      </c>
      <c r="AO2212" s="27">
        <f t="shared" si="7538"/>
        <v>0</v>
      </c>
      <c r="AP2212" s="27">
        <f t="shared" si="7421"/>
        <v>6075.51</v>
      </c>
      <c r="AQ2212" s="27">
        <f t="shared" si="7422"/>
        <v>0</v>
      </c>
      <c r="AR2212" s="27">
        <f t="shared" si="7423"/>
        <v>0</v>
      </c>
      <c r="AS2212" s="27">
        <f t="shared" si="7539"/>
        <v>0</v>
      </c>
      <c r="AT2212" s="27">
        <f t="shared" si="7540"/>
        <v>0</v>
      </c>
      <c r="AU2212" s="27">
        <f t="shared" si="7541"/>
        <v>0</v>
      </c>
      <c r="AV2212" s="27">
        <f t="shared" si="7424"/>
        <v>6075.51</v>
      </c>
      <c r="AW2212" s="27">
        <f t="shared" si="7425"/>
        <v>0</v>
      </c>
      <c r="AX2212" s="27">
        <f t="shared" si="7426"/>
        <v>0</v>
      </c>
      <c r="AY2212" s="27">
        <f t="shared" si="7542"/>
        <v>-3424.819</v>
      </c>
      <c r="AZ2212" s="27">
        <f t="shared" si="7543"/>
        <v>0</v>
      </c>
      <c r="BA2212" s="27">
        <f t="shared" si="7544"/>
        <v>0</v>
      </c>
      <c r="BB2212" s="27">
        <f t="shared" si="7427"/>
        <v>2650.6910000000003</v>
      </c>
      <c r="BC2212" s="27">
        <f t="shared" si="7428"/>
        <v>0</v>
      </c>
      <c r="BD2212" s="27">
        <f t="shared" si="7429"/>
        <v>0</v>
      </c>
      <c r="BE2212" s="27">
        <f t="shared" si="7545"/>
        <v>-12.193</v>
      </c>
      <c r="BF2212" s="27">
        <f t="shared" si="7546"/>
        <v>0</v>
      </c>
      <c r="BG2212" s="27">
        <f t="shared" si="7547"/>
        <v>0</v>
      </c>
      <c r="BH2212" s="27">
        <f t="shared" si="7556"/>
        <v>2638.498</v>
      </c>
      <c r="BI2212" s="27">
        <f t="shared" si="7557"/>
        <v>0</v>
      </c>
      <c r="BJ2212" s="27">
        <f t="shared" si="7558"/>
        <v>0</v>
      </c>
      <c r="BK2212" s="27">
        <f t="shared" si="7548"/>
        <v>0</v>
      </c>
      <c r="BL2212" s="27">
        <f t="shared" si="7549"/>
        <v>0</v>
      </c>
      <c r="BM2212" s="27">
        <f t="shared" si="7550"/>
        <v>0</v>
      </c>
      <c r="BN2212" s="27">
        <f t="shared" si="7559"/>
        <v>2638.498</v>
      </c>
      <c r="BO2212" s="27">
        <f t="shared" si="7560"/>
        <v>0</v>
      </c>
      <c r="BP2212" s="27">
        <f t="shared" si="7561"/>
        <v>0</v>
      </c>
      <c r="BQ2212" s="27">
        <f t="shared" si="7551"/>
        <v>0</v>
      </c>
      <c r="BR2212" s="27">
        <f t="shared" si="7552"/>
        <v>0</v>
      </c>
      <c r="BS2212" s="27">
        <f t="shared" si="7562"/>
        <v>2638.498</v>
      </c>
      <c r="BT2212" s="27">
        <f t="shared" si="7563"/>
        <v>0</v>
      </c>
      <c r="BU2212" s="27">
        <f t="shared" si="7564"/>
        <v>0</v>
      </c>
      <c r="BV2212" s="27">
        <f t="shared" si="7553"/>
        <v>0</v>
      </c>
      <c r="BW2212" s="27">
        <f t="shared" si="7554"/>
        <v>0</v>
      </c>
      <c r="BX2212" s="27">
        <f t="shared" si="7430"/>
        <v>2638.498</v>
      </c>
      <c r="BY2212" s="27">
        <f t="shared" si="7431"/>
        <v>0</v>
      </c>
      <c r="BZ2212" s="27">
        <f t="shared" si="7432"/>
        <v>0</v>
      </c>
      <c r="CA2212" s="27">
        <f t="shared" si="7555"/>
        <v>0</v>
      </c>
      <c r="CB2212" s="20">
        <v>0</v>
      </c>
      <c r="CC2212" s="35"/>
    </row>
    <row r="2213" spans="1:87" hidden="1" x14ac:dyDescent="0.3">
      <c r="A2213" s="36" t="s">
        <v>1286</v>
      </c>
      <c r="B2213" s="19">
        <v>410</v>
      </c>
      <c r="C2213" s="34"/>
      <c r="D2213" s="18"/>
      <c r="E2213" s="34" t="s">
        <v>84</v>
      </c>
      <c r="F2213" s="27"/>
      <c r="G2213" s="27"/>
      <c r="H2213" s="27"/>
      <c r="I2213" s="27"/>
      <c r="J2213" s="27"/>
      <c r="K2213" s="27"/>
      <c r="L2213" s="27"/>
      <c r="M2213" s="27"/>
      <c r="N2213" s="27"/>
      <c r="O2213" s="27">
        <f t="shared" si="7524"/>
        <v>6075.51</v>
      </c>
      <c r="P2213" s="27">
        <f t="shared" si="7525"/>
        <v>0</v>
      </c>
      <c r="Q2213" s="27">
        <f t="shared" si="7526"/>
        <v>0</v>
      </c>
      <c r="R2213" s="27">
        <f t="shared" ref="R2213:R2276" si="7565">L2213+O2213</f>
        <v>6075.51</v>
      </c>
      <c r="S2213" s="27">
        <f t="shared" ref="S2213:S2276" si="7566">M2213+P2213</f>
        <v>0</v>
      </c>
      <c r="T2213" s="27">
        <f t="shared" ref="T2213:T2276" si="7567">N2213+Q2213</f>
        <v>0</v>
      </c>
      <c r="U2213" s="27">
        <f t="shared" si="7527"/>
        <v>0</v>
      </c>
      <c r="V2213" s="27">
        <f t="shared" si="7528"/>
        <v>0</v>
      </c>
      <c r="W2213" s="27">
        <f t="shared" si="7529"/>
        <v>0</v>
      </c>
      <c r="X2213" s="27">
        <f t="shared" ref="X2213:X2276" si="7568">R2213+U2213</f>
        <v>6075.51</v>
      </c>
      <c r="Y2213" s="27">
        <f t="shared" ref="Y2213:Y2276" si="7569">S2213+V2213</f>
        <v>0</v>
      </c>
      <c r="Z2213" s="27">
        <f t="shared" ref="Z2213:Z2276" si="7570">T2213+W2213</f>
        <v>0</v>
      </c>
      <c r="AA2213" s="27">
        <f t="shared" si="7530"/>
        <v>0</v>
      </c>
      <c r="AB2213" s="27">
        <f t="shared" si="7531"/>
        <v>0</v>
      </c>
      <c r="AC2213" s="27">
        <f t="shared" si="7532"/>
        <v>0</v>
      </c>
      <c r="AD2213" s="27">
        <f t="shared" ref="AD2213:AD2276" si="7571">X2213+AA2213</f>
        <v>6075.51</v>
      </c>
      <c r="AE2213" s="27">
        <f t="shared" ref="AE2213:AE2276" si="7572">Y2213+AB2213</f>
        <v>0</v>
      </c>
      <c r="AF2213" s="27">
        <f t="shared" ref="AF2213:AF2276" si="7573">Z2213+AC2213</f>
        <v>0</v>
      </c>
      <c r="AG2213" s="27">
        <f t="shared" si="7533"/>
        <v>0</v>
      </c>
      <c r="AH2213" s="27">
        <f t="shared" si="7534"/>
        <v>0</v>
      </c>
      <c r="AI2213" s="27">
        <f t="shared" si="7535"/>
        <v>0</v>
      </c>
      <c r="AJ2213" s="27">
        <f t="shared" ref="AJ2213:AJ2276" si="7574">AD2213+AG2213</f>
        <v>6075.51</v>
      </c>
      <c r="AK2213" s="27">
        <f t="shared" ref="AK2213:AK2276" si="7575">AE2213+AH2213</f>
        <v>0</v>
      </c>
      <c r="AL2213" s="27">
        <f t="shared" ref="AL2213:AL2276" si="7576">AF2213+AI2213</f>
        <v>0</v>
      </c>
      <c r="AM2213" s="27">
        <f t="shared" si="7536"/>
        <v>0</v>
      </c>
      <c r="AN2213" s="27">
        <f t="shared" si="7537"/>
        <v>0</v>
      </c>
      <c r="AO2213" s="27">
        <f t="shared" si="7538"/>
        <v>0</v>
      </c>
      <c r="AP2213" s="27">
        <f t="shared" ref="AP2213:AP2276" si="7577">AJ2213+AM2213</f>
        <v>6075.51</v>
      </c>
      <c r="AQ2213" s="27">
        <f t="shared" ref="AQ2213:AQ2276" si="7578">AK2213+AN2213</f>
        <v>0</v>
      </c>
      <c r="AR2213" s="27">
        <f t="shared" ref="AR2213:AR2276" si="7579">AL2213+AO2213</f>
        <v>0</v>
      </c>
      <c r="AS2213" s="27">
        <f t="shared" si="7539"/>
        <v>0</v>
      </c>
      <c r="AT2213" s="27">
        <f t="shared" si="7540"/>
        <v>0</v>
      </c>
      <c r="AU2213" s="27">
        <f t="shared" si="7541"/>
        <v>0</v>
      </c>
      <c r="AV2213" s="27">
        <f t="shared" ref="AV2213:AV2276" si="7580">AP2213+AS2213</f>
        <v>6075.51</v>
      </c>
      <c r="AW2213" s="27">
        <f t="shared" ref="AW2213:AW2276" si="7581">AQ2213+AT2213</f>
        <v>0</v>
      </c>
      <c r="AX2213" s="27">
        <f t="shared" ref="AX2213:AX2276" si="7582">AR2213+AU2213</f>
        <v>0</v>
      </c>
      <c r="AY2213" s="27">
        <f t="shared" si="7542"/>
        <v>-3424.819</v>
      </c>
      <c r="AZ2213" s="27">
        <f t="shared" si="7543"/>
        <v>0</v>
      </c>
      <c r="BA2213" s="27">
        <f t="shared" si="7544"/>
        <v>0</v>
      </c>
      <c r="BB2213" s="27">
        <f t="shared" ref="BB2213:BB2276" si="7583">AV2213+AY2213</f>
        <v>2650.6910000000003</v>
      </c>
      <c r="BC2213" s="27">
        <f t="shared" ref="BC2213:BC2276" si="7584">AW2213+AZ2213</f>
        <v>0</v>
      </c>
      <c r="BD2213" s="27">
        <f t="shared" ref="BD2213:BD2276" si="7585">AX2213+BA2213</f>
        <v>0</v>
      </c>
      <c r="BE2213" s="27">
        <f t="shared" si="7545"/>
        <v>-12.193</v>
      </c>
      <c r="BF2213" s="27">
        <f t="shared" si="7546"/>
        <v>0</v>
      </c>
      <c r="BG2213" s="27">
        <f t="shared" si="7547"/>
        <v>0</v>
      </c>
      <c r="BH2213" s="27">
        <f t="shared" si="7556"/>
        <v>2638.498</v>
      </c>
      <c r="BI2213" s="27">
        <f t="shared" si="7557"/>
        <v>0</v>
      </c>
      <c r="BJ2213" s="27">
        <f t="shared" si="7558"/>
        <v>0</v>
      </c>
      <c r="BK2213" s="27">
        <f t="shared" si="7548"/>
        <v>0</v>
      </c>
      <c r="BL2213" s="27">
        <f t="shared" si="7549"/>
        <v>0</v>
      </c>
      <c r="BM2213" s="27">
        <f t="shared" si="7550"/>
        <v>0</v>
      </c>
      <c r="BN2213" s="27">
        <f t="shared" si="7559"/>
        <v>2638.498</v>
      </c>
      <c r="BO2213" s="27">
        <f t="shared" si="7560"/>
        <v>0</v>
      </c>
      <c r="BP2213" s="27">
        <f t="shared" si="7561"/>
        <v>0</v>
      </c>
      <c r="BQ2213" s="27">
        <f t="shared" si="7551"/>
        <v>0</v>
      </c>
      <c r="BR2213" s="27">
        <f t="shared" si="7552"/>
        <v>0</v>
      </c>
      <c r="BS2213" s="27">
        <f t="shared" si="7562"/>
        <v>2638.498</v>
      </c>
      <c r="BT2213" s="27">
        <f t="shared" si="7563"/>
        <v>0</v>
      </c>
      <c r="BU2213" s="27">
        <f t="shared" si="7564"/>
        <v>0</v>
      </c>
      <c r="BV2213" s="27">
        <f t="shared" si="7553"/>
        <v>0</v>
      </c>
      <c r="BW2213" s="27">
        <f t="shared" si="7554"/>
        <v>0</v>
      </c>
      <c r="BX2213" s="27">
        <f t="shared" ref="BX2213:BX2276" si="7586">BS2213</f>
        <v>2638.498</v>
      </c>
      <c r="BY2213" s="27">
        <f t="shared" ref="BY2213:BY2276" si="7587">BT2213+BV2213</f>
        <v>0</v>
      </c>
      <c r="BZ2213" s="27">
        <f t="shared" ref="BZ2213:BZ2276" si="7588">BU2213+BW2213</f>
        <v>0</v>
      </c>
      <c r="CA2213" s="27">
        <f t="shared" si="7555"/>
        <v>0</v>
      </c>
      <c r="CB2213" s="20">
        <v>0</v>
      </c>
      <c r="CC2213" s="35"/>
    </row>
    <row r="2214" spans="1:87" hidden="1" x14ac:dyDescent="0.3">
      <c r="A2214" s="36" t="s">
        <v>1286</v>
      </c>
      <c r="B2214" s="19">
        <v>410</v>
      </c>
      <c r="C2214" s="18" t="s">
        <v>392</v>
      </c>
      <c r="D2214" s="18" t="s">
        <v>104</v>
      </c>
      <c r="E2214" s="34" t="s">
        <v>674</v>
      </c>
      <c r="F2214" s="27"/>
      <c r="G2214" s="27"/>
      <c r="H2214" s="27"/>
      <c r="I2214" s="27"/>
      <c r="J2214" s="27"/>
      <c r="K2214" s="27"/>
      <c r="L2214" s="27"/>
      <c r="M2214" s="27"/>
      <c r="N2214" s="27"/>
      <c r="O2214" s="27">
        <v>6075.51</v>
      </c>
      <c r="P2214" s="27"/>
      <c r="Q2214" s="27"/>
      <c r="R2214" s="27">
        <f t="shared" si="7565"/>
        <v>6075.51</v>
      </c>
      <c r="S2214" s="27">
        <f t="shared" si="7566"/>
        <v>0</v>
      </c>
      <c r="T2214" s="27">
        <f t="shared" si="7567"/>
        <v>0</v>
      </c>
      <c r="U2214" s="27"/>
      <c r="V2214" s="27"/>
      <c r="W2214" s="27"/>
      <c r="X2214" s="27">
        <f t="shared" si="7568"/>
        <v>6075.51</v>
      </c>
      <c r="Y2214" s="27">
        <f t="shared" si="7569"/>
        <v>0</v>
      </c>
      <c r="Z2214" s="27">
        <f t="shared" si="7570"/>
        <v>0</v>
      </c>
      <c r="AA2214" s="27"/>
      <c r="AB2214" s="27"/>
      <c r="AC2214" s="27"/>
      <c r="AD2214" s="27">
        <f t="shared" si="7571"/>
        <v>6075.51</v>
      </c>
      <c r="AE2214" s="27">
        <f t="shared" si="7572"/>
        <v>0</v>
      </c>
      <c r="AF2214" s="27">
        <f t="shared" si="7573"/>
        <v>0</v>
      </c>
      <c r="AG2214" s="27"/>
      <c r="AH2214" s="27"/>
      <c r="AI2214" s="27"/>
      <c r="AJ2214" s="27">
        <f t="shared" si="7574"/>
        <v>6075.51</v>
      </c>
      <c r="AK2214" s="27">
        <f t="shared" si="7575"/>
        <v>0</v>
      </c>
      <c r="AL2214" s="27">
        <f t="shared" si="7576"/>
        <v>0</v>
      </c>
      <c r="AM2214" s="27"/>
      <c r="AN2214" s="27"/>
      <c r="AO2214" s="27"/>
      <c r="AP2214" s="27">
        <f t="shared" si="7577"/>
        <v>6075.51</v>
      </c>
      <c r="AQ2214" s="27">
        <f t="shared" si="7578"/>
        <v>0</v>
      </c>
      <c r="AR2214" s="27">
        <f t="shared" si="7579"/>
        <v>0</v>
      </c>
      <c r="AS2214" s="27"/>
      <c r="AT2214" s="27"/>
      <c r="AU2214" s="27"/>
      <c r="AV2214" s="27">
        <f t="shared" si="7580"/>
        <v>6075.51</v>
      </c>
      <c r="AW2214" s="27">
        <f t="shared" si="7581"/>
        <v>0</v>
      </c>
      <c r="AX2214" s="27">
        <f t="shared" si="7582"/>
        <v>0</v>
      </c>
      <c r="AY2214" s="27">
        <f>-2048-1376.819</f>
        <v>-3424.819</v>
      </c>
      <c r="AZ2214" s="27"/>
      <c r="BA2214" s="27"/>
      <c r="BB2214" s="27">
        <f t="shared" si="7583"/>
        <v>2650.6910000000003</v>
      </c>
      <c r="BC2214" s="27">
        <f t="shared" si="7584"/>
        <v>0</v>
      </c>
      <c r="BD2214" s="27">
        <f t="shared" si="7585"/>
        <v>0</v>
      </c>
      <c r="BE2214" s="27">
        <v>-12.193</v>
      </c>
      <c r="BF2214" s="27"/>
      <c r="BG2214" s="27"/>
      <c r="BH2214" s="27">
        <f t="shared" si="7556"/>
        <v>2638.498</v>
      </c>
      <c r="BI2214" s="27">
        <f t="shared" si="7557"/>
        <v>0</v>
      </c>
      <c r="BJ2214" s="27">
        <f t="shared" si="7558"/>
        <v>0</v>
      </c>
      <c r="BK2214" s="27"/>
      <c r="BL2214" s="27"/>
      <c r="BM2214" s="27"/>
      <c r="BN2214" s="27">
        <f t="shared" si="7559"/>
        <v>2638.498</v>
      </c>
      <c r="BO2214" s="27">
        <f t="shared" si="7560"/>
        <v>0</v>
      </c>
      <c r="BP2214" s="27">
        <f t="shared" si="7561"/>
        <v>0</v>
      </c>
      <c r="BQ2214" s="27"/>
      <c r="BR2214" s="27"/>
      <c r="BS2214" s="27">
        <f t="shared" si="7562"/>
        <v>2638.498</v>
      </c>
      <c r="BT2214" s="27">
        <f t="shared" si="7563"/>
        <v>0</v>
      </c>
      <c r="BU2214" s="27">
        <f t="shared" si="7564"/>
        <v>0</v>
      </c>
      <c r="BV2214" s="27"/>
      <c r="BW2214" s="27"/>
      <c r="BX2214" s="27">
        <f t="shared" si="7586"/>
        <v>2638.498</v>
      </c>
      <c r="BY2214" s="27">
        <f t="shared" si="7587"/>
        <v>0</v>
      </c>
      <c r="BZ2214" s="27">
        <f t="shared" si="7588"/>
        <v>0</v>
      </c>
      <c r="CA2214" s="27"/>
      <c r="CB2214" s="20">
        <v>0</v>
      </c>
      <c r="CC2214" s="35"/>
    </row>
    <row r="2215" spans="1:87" ht="46.8" hidden="1" x14ac:dyDescent="0.3">
      <c r="A2215" s="36" t="s">
        <v>1288</v>
      </c>
      <c r="B2215" s="36"/>
      <c r="C2215" s="34"/>
      <c r="D2215" s="18"/>
      <c r="E2215" s="34" t="s">
        <v>1289</v>
      </c>
      <c r="F2215" s="27">
        <f t="shared" si="7518"/>
        <v>7202.2</v>
      </c>
      <c r="G2215" s="27">
        <f t="shared" si="7519"/>
        <v>0</v>
      </c>
      <c r="H2215" s="27">
        <f t="shared" si="7520"/>
        <v>0</v>
      </c>
      <c r="I2215" s="27">
        <f t="shared" si="7521"/>
        <v>0</v>
      </c>
      <c r="J2215" s="27">
        <f t="shared" si="7522"/>
        <v>0</v>
      </c>
      <c r="K2215" s="27">
        <f t="shared" si="7523"/>
        <v>0</v>
      </c>
      <c r="L2215" s="27">
        <f t="shared" ref="L2215:L2276" si="7589">F2215+I2215</f>
        <v>7202.2</v>
      </c>
      <c r="M2215" s="27">
        <f t="shared" ref="M2215:M2276" si="7590">G2215+J2215</f>
        <v>0</v>
      </c>
      <c r="N2215" s="27">
        <f t="shared" ref="N2215:N2276" si="7591">H2215+K2215</f>
        <v>0</v>
      </c>
      <c r="O2215" s="27">
        <f t="shared" si="7524"/>
        <v>0</v>
      </c>
      <c r="P2215" s="27">
        <f t="shared" si="7525"/>
        <v>0</v>
      </c>
      <c r="Q2215" s="27">
        <f t="shared" si="7526"/>
        <v>0</v>
      </c>
      <c r="R2215" s="27">
        <f t="shared" si="7565"/>
        <v>7202.2</v>
      </c>
      <c r="S2215" s="27">
        <f t="shared" si="7566"/>
        <v>0</v>
      </c>
      <c r="T2215" s="27">
        <f t="shared" si="7567"/>
        <v>0</v>
      </c>
      <c r="U2215" s="27">
        <f t="shared" si="7527"/>
        <v>0</v>
      </c>
      <c r="V2215" s="27">
        <f t="shared" si="7528"/>
        <v>0</v>
      </c>
      <c r="W2215" s="27">
        <f t="shared" si="7529"/>
        <v>0</v>
      </c>
      <c r="X2215" s="27">
        <f t="shared" si="7568"/>
        <v>7202.2</v>
      </c>
      <c r="Y2215" s="27">
        <f t="shared" si="7569"/>
        <v>0</v>
      </c>
      <c r="Z2215" s="27">
        <f t="shared" si="7570"/>
        <v>0</v>
      </c>
      <c r="AA2215" s="27">
        <f t="shared" si="7530"/>
        <v>0</v>
      </c>
      <c r="AB2215" s="27">
        <f t="shared" si="7531"/>
        <v>0</v>
      </c>
      <c r="AC2215" s="27">
        <f t="shared" si="7532"/>
        <v>0</v>
      </c>
      <c r="AD2215" s="27">
        <f t="shared" si="7571"/>
        <v>7202.2</v>
      </c>
      <c r="AE2215" s="27">
        <f t="shared" si="7572"/>
        <v>0</v>
      </c>
      <c r="AF2215" s="27">
        <f t="shared" si="7573"/>
        <v>0</v>
      </c>
      <c r="AG2215" s="27">
        <f t="shared" si="7533"/>
        <v>0</v>
      </c>
      <c r="AH2215" s="27">
        <f t="shared" si="7534"/>
        <v>0</v>
      </c>
      <c r="AI2215" s="27">
        <f t="shared" si="7535"/>
        <v>0</v>
      </c>
      <c r="AJ2215" s="27">
        <f t="shared" si="7574"/>
        <v>7202.2</v>
      </c>
      <c r="AK2215" s="27">
        <f t="shared" si="7575"/>
        <v>0</v>
      </c>
      <c r="AL2215" s="27">
        <f t="shared" si="7576"/>
        <v>0</v>
      </c>
      <c r="AM2215" s="27">
        <f t="shared" si="7536"/>
        <v>0</v>
      </c>
      <c r="AN2215" s="27">
        <f t="shared" si="7537"/>
        <v>0</v>
      </c>
      <c r="AO2215" s="27">
        <f t="shared" si="7538"/>
        <v>0</v>
      </c>
      <c r="AP2215" s="27">
        <f t="shared" si="7577"/>
        <v>7202.2</v>
      </c>
      <c r="AQ2215" s="27">
        <f t="shared" si="7578"/>
        <v>0</v>
      </c>
      <c r="AR2215" s="27">
        <f t="shared" si="7579"/>
        <v>0</v>
      </c>
      <c r="AS2215" s="27">
        <f t="shared" si="7539"/>
        <v>0</v>
      </c>
      <c r="AT2215" s="27">
        <f t="shared" si="7540"/>
        <v>0</v>
      </c>
      <c r="AU2215" s="27">
        <f t="shared" si="7541"/>
        <v>0</v>
      </c>
      <c r="AV2215" s="27">
        <f t="shared" si="7580"/>
        <v>7202.2</v>
      </c>
      <c r="AW2215" s="27">
        <f t="shared" si="7581"/>
        <v>0</v>
      </c>
      <c r="AX2215" s="27">
        <f t="shared" si="7582"/>
        <v>0</v>
      </c>
      <c r="AY2215" s="27">
        <f t="shared" ref="AY2215:AY2271" si="7592">AY2216</f>
        <v>0</v>
      </c>
      <c r="AZ2215" s="27">
        <f t="shared" si="7543"/>
        <v>0</v>
      </c>
      <c r="BA2215" s="27">
        <f t="shared" si="7544"/>
        <v>0</v>
      </c>
      <c r="BB2215" s="27">
        <f t="shared" si="7583"/>
        <v>7202.2</v>
      </c>
      <c r="BC2215" s="27">
        <f t="shared" si="7584"/>
        <v>0</v>
      </c>
      <c r="BD2215" s="27">
        <f t="shared" si="7585"/>
        <v>0</v>
      </c>
      <c r="BE2215" s="27">
        <f t="shared" si="7545"/>
        <v>0</v>
      </c>
      <c r="BF2215" s="27">
        <f t="shared" si="7546"/>
        <v>0</v>
      </c>
      <c r="BG2215" s="27">
        <f t="shared" si="7547"/>
        <v>0</v>
      </c>
      <c r="BH2215" s="27">
        <f t="shared" si="7556"/>
        <v>7202.2</v>
      </c>
      <c r="BI2215" s="27">
        <f t="shared" si="7557"/>
        <v>0</v>
      </c>
      <c r="BJ2215" s="27">
        <f t="shared" si="7558"/>
        <v>0</v>
      </c>
      <c r="BK2215" s="27">
        <f t="shared" si="7548"/>
        <v>474.964</v>
      </c>
      <c r="BL2215" s="27">
        <f t="shared" si="7549"/>
        <v>0</v>
      </c>
      <c r="BM2215" s="27">
        <f t="shared" si="7550"/>
        <v>0</v>
      </c>
      <c r="BN2215" s="27">
        <f t="shared" si="7559"/>
        <v>7677.1639999999998</v>
      </c>
      <c r="BO2215" s="27">
        <f t="shared" si="7560"/>
        <v>0</v>
      </c>
      <c r="BP2215" s="27">
        <f t="shared" si="7561"/>
        <v>0</v>
      </c>
      <c r="BQ2215" s="27">
        <f t="shared" si="7551"/>
        <v>0</v>
      </c>
      <c r="BR2215" s="27">
        <f t="shared" si="7552"/>
        <v>0</v>
      </c>
      <c r="BS2215" s="27">
        <f t="shared" si="7562"/>
        <v>7677.1639999999998</v>
      </c>
      <c r="BT2215" s="27">
        <f t="shared" si="7563"/>
        <v>0</v>
      </c>
      <c r="BU2215" s="27">
        <f t="shared" si="7564"/>
        <v>0</v>
      </c>
      <c r="BV2215" s="27">
        <f t="shared" si="7553"/>
        <v>0</v>
      </c>
      <c r="BW2215" s="27">
        <f t="shared" si="7554"/>
        <v>0</v>
      </c>
      <c r="BX2215" s="27">
        <f t="shared" si="7586"/>
        <v>7677.1639999999998</v>
      </c>
      <c r="BY2215" s="27">
        <f t="shared" si="7587"/>
        <v>0</v>
      </c>
      <c r="BZ2215" s="27">
        <f t="shared" si="7588"/>
        <v>0</v>
      </c>
      <c r="CA2215" s="27">
        <f t="shared" si="7555"/>
        <v>0</v>
      </c>
      <c r="CB2215" s="20">
        <v>0</v>
      </c>
      <c r="CC2215" s="35"/>
      <c r="CI2215" s="1" t="s">
        <v>30</v>
      </c>
    </row>
    <row r="2216" spans="1:87" ht="46.8" hidden="1" x14ac:dyDescent="0.3">
      <c r="A2216" s="36" t="s">
        <v>1288</v>
      </c>
      <c r="B2216" s="36" t="s">
        <v>1277</v>
      </c>
      <c r="C2216" s="34"/>
      <c r="D2216" s="18"/>
      <c r="E2216" s="34" t="s">
        <v>83</v>
      </c>
      <c r="F2216" s="27">
        <f t="shared" si="7518"/>
        <v>7202.2</v>
      </c>
      <c r="G2216" s="27">
        <f t="shared" si="7519"/>
        <v>0</v>
      </c>
      <c r="H2216" s="27">
        <f t="shared" si="7520"/>
        <v>0</v>
      </c>
      <c r="I2216" s="27">
        <f t="shared" si="7521"/>
        <v>0</v>
      </c>
      <c r="J2216" s="27">
        <f t="shared" si="7522"/>
        <v>0</v>
      </c>
      <c r="K2216" s="27">
        <f t="shared" si="7523"/>
        <v>0</v>
      </c>
      <c r="L2216" s="27">
        <f t="shared" si="7589"/>
        <v>7202.2</v>
      </c>
      <c r="M2216" s="27">
        <f t="shared" si="7590"/>
        <v>0</v>
      </c>
      <c r="N2216" s="27">
        <f t="shared" si="7591"/>
        <v>0</v>
      </c>
      <c r="O2216" s="27">
        <f t="shared" si="7524"/>
        <v>0</v>
      </c>
      <c r="P2216" s="27">
        <f t="shared" si="7525"/>
        <v>0</v>
      </c>
      <c r="Q2216" s="27">
        <f t="shared" si="7526"/>
        <v>0</v>
      </c>
      <c r="R2216" s="27">
        <f t="shared" si="7565"/>
        <v>7202.2</v>
      </c>
      <c r="S2216" s="27">
        <f t="shared" si="7566"/>
        <v>0</v>
      </c>
      <c r="T2216" s="27">
        <f t="shared" si="7567"/>
        <v>0</v>
      </c>
      <c r="U2216" s="27">
        <f t="shared" si="7527"/>
        <v>0</v>
      </c>
      <c r="V2216" s="27">
        <f t="shared" si="7528"/>
        <v>0</v>
      </c>
      <c r="W2216" s="27">
        <f t="shared" si="7529"/>
        <v>0</v>
      </c>
      <c r="X2216" s="27">
        <f t="shared" si="7568"/>
        <v>7202.2</v>
      </c>
      <c r="Y2216" s="27">
        <f t="shared" si="7569"/>
        <v>0</v>
      </c>
      <c r="Z2216" s="27">
        <f t="shared" si="7570"/>
        <v>0</v>
      </c>
      <c r="AA2216" s="27">
        <f t="shared" si="7530"/>
        <v>0</v>
      </c>
      <c r="AB2216" s="27">
        <f t="shared" si="7531"/>
        <v>0</v>
      </c>
      <c r="AC2216" s="27">
        <f t="shared" si="7532"/>
        <v>0</v>
      </c>
      <c r="AD2216" s="27">
        <f t="shared" si="7571"/>
        <v>7202.2</v>
      </c>
      <c r="AE2216" s="27">
        <f t="shared" si="7572"/>
        <v>0</v>
      </c>
      <c r="AF2216" s="27">
        <f t="shared" si="7573"/>
        <v>0</v>
      </c>
      <c r="AG2216" s="27">
        <f t="shared" si="7533"/>
        <v>0</v>
      </c>
      <c r="AH2216" s="27">
        <f t="shared" si="7534"/>
        <v>0</v>
      </c>
      <c r="AI2216" s="27">
        <f t="shared" si="7535"/>
        <v>0</v>
      </c>
      <c r="AJ2216" s="27">
        <f t="shared" si="7574"/>
        <v>7202.2</v>
      </c>
      <c r="AK2216" s="27">
        <f t="shared" si="7575"/>
        <v>0</v>
      </c>
      <c r="AL2216" s="27">
        <f t="shared" si="7576"/>
        <v>0</v>
      </c>
      <c r="AM2216" s="27">
        <f t="shared" si="7536"/>
        <v>0</v>
      </c>
      <c r="AN2216" s="27">
        <f t="shared" si="7537"/>
        <v>0</v>
      </c>
      <c r="AO2216" s="27">
        <f t="shared" si="7538"/>
        <v>0</v>
      </c>
      <c r="AP2216" s="27">
        <f t="shared" si="7577"/>
        <v>7202.2</v>
      </c>
      <c r="AQ2216" s="27">
        <f t="shared" si="7578"/>
        <v>0</v>
      </c>
      <c r="AR2216" s="27">
        <f t="shared" si="7579"/>
        <v>0</v>
      </c>
      <c r="AS2216" s="27">
        <f t="shared" si="7539"/>
        <v>0</v>
      </c>
      <c r="AT2216" s="27">
        <f t="shared" si="7540"/>
        <v>0</v>
      </c>
      <c r="AU2216" s="27">
        <f t="shared" si="7541"/>
        <v>0</v>
      </c>
      <c r="AV2216" s="27">
        <f t="shared" si="7580"/>
        <v>7202.2</v>
      </c>
      <c r="AW2216" s="27">
        <f t="shared" si="7581"/>
        <v>0</v>
      </c>
      <c r="AX2216" s="27">
        <f t="shared" si="7582"/>
        <v>0</v>
      </c>
      <c r="AY2216" s="27">
        <f t="shared" si="7592"/>
        <v>0</v>
      </c>
      <c r="AZ2216" s="27">
        <f t="shared" si="7543"/>
        <v>0</v>
      </c>
      <c r="BA2216" s="27">
        <f t="shared" si="7544"/>
        <v>0</v>
      </c>
      <c r="BB2216" s="27">
        <f t="shared" si="7583"/>
        <v>7202.2</v>
      </c>
      <c r="BC2216" s="27">
        <f t="shared" si="7584"/>
        <v>0</v>
      </c>
      <c r="BD2216" s="27">
        <f t="shared" si="7585"/>
        <v>0</v>
      </c>
      <c r="BE2216" s="27">
        <f t="shared" si="7545"/>
        <v>0</v>
      </c>
      <c r="BF2216" s="27">
        <f t="shared" si="7546"/>
        <v>0</v>
      </c>
      <c r="BG2216" s="27">
        <f t="shared" si="7547"/>
        <v>0</v>
      </c>
      <c r="BH2216" s="27">
        <f t="shared" si="7556"/>
        <v>7202.2</v>
      </c>
      <c r="BI2216" s="27">
        <f t="shared" si="7557"/>
        <v>0</v>
      </c>
      <c r="BJ2216" s="27">
        <f t="shared" si="7558"/>
        <v>0</v>
      </c>
      <c r="BK2216" s="27">
        <f t="shared" si="7548"/>
        <v>474.964</v>
      </c>
      <c r="BL2216" s="27">
        <f t="shared" si="7549"/>
        <v>0</v>
      </c>
      <c r="BM2216" s="27">
        <f t="shared" si="7550"/>
        <v>0</v>
      </c>
      <c r="BN2216" s="27">
        <f t="shared" si="7559"/>
        <v>7677.1639999999998</v>
      </c>
      <c r="BO2216" s="27">
        <f t="shared" si="7560"/>
        <v>0</v>
      </c>
      <c r="BP2216" s="27">
        <f t="shared" si="7561"/>
        <v>0</v>
      </c>
      <c r="BQ2216" s="27">
        <f t="shared" si="7551"/>
        <v>0</v>
      </c>
      <c r="BR2216" s="27">
        <f t="shared" si="7552"/>
        <v>0</v>
      </c>
      <c r="BS2216" s="27">
        <f t="shared" si="7562"/>
        <v>7677.1639999999998</v>
      </c>
      <c r="BT2216" s="27">
        <f t="shared" si="7563"/>
        <v>0</v>
      </c>
      <c r="BU2216" s="27">
        <f t="shared" si="7564"/>
        <v>0</v>
      </c>
      <c r="BV2216" s="27">
        <f t="shared" si="7553"/>
        <v>0</v>
      </c>
      <c r="BW2216" s="27">
        <f t="shared" si="7554"/>
        <v>0</v>
      </c>
      <c r="BX2216" s="27">
        <f t="shared" si="7586"/>
        <v>7677.1639999999998</v>
      </c>
      <c r="BY2216" s="27">
        <f t="shared" si="7587"/>
        <v>0</v>
      </c>
      <c r="BZ2216" s="27">
        <f t="shared" si="7588"/>
        <v>0</v>
      </c>
      <c r="CA2216" s="27">
        <f t="shared" si="7555"/>
        <v>0</v>
      </c>
      <c r="CB2216" s="20">
        <v>0</v>
      </c>
      <c r="CC2216" s="35"/>
      <c r="CG2216" s="1" t="s">
        <v>28</v>
      </c>
    </row>
    <row r="2217" spans="1:87" hidden="1" x14ac:dyDescent="0.3">
      <c r="A2217" s="36" t="s">
        <v>1288</v>
      </c>
      <c r="B2217" s="19">
        <v>410</v>
      </c>
      <c r="C2217" s="34"/>
      <c r="D2217" s="18"/>
      <c r="E2217" s="34" t="s">
        <v>84</v>
      </c>
      <c r="F2217" s="27">
        <f t="shared" si="7518"/>
        <v>7202.2</v>
      </c>
      <c r="G2217" s="27">
        <f t="shared" si="7519"/>
        <v>0</v>
      </c>
      <c r="H2217" s="27">
        <f t="shared" si="7520"/>
        <v>0</v>
      </c>
      <c r="I2217" s="27">
        <f t="shared" si="7521"/>
        <v>0</v>
      </c>
      <c r="J2217" s="27">
        <f t="shared" si="7522"/>
        <v>0</v>
      </c>
      <c r="K2217" s="27">
        <f t="shared" si="7523"/>
        <v>0</v>
      </c>
      <c r="L2217" s="27">
        <f t="shared" si="7589"/>
        <v>7202.2</v>
      </c>
      <c r="M2217" s="27">
        <f t="shared" si="7590"/>
        <v>0</v>
      </c>
      <c r="N2217" s="27">
        <f t="shared" si="7591"/>
        <v>0</v>
      </c>
      <c r="O2217" s="27">
        <f t="shared" si="7524"/>
        <v>0</v>
      </c>
      <c r="P2217" s="27">
        <f t="shared" si="7525"/>
        <v>0</v>
      </c>
      <c r="Q2217" s="27">
        <f t="shared" si="7526"/>
        <v>0</v>
      </c>
      <c r="R2217" s="27">
        <f t="shared" si="7565"/>
        <v>7202.2</v>
      </c>
      <c r="S2217" s="27">
        <f t="shared" si="7566"/>
        <v>0</v>
      </c>
      <c r="T2217" s="27">
        <f t="shared" si="7567"/>
        <v>0</v>
      </c>
      <c r="U2217" s="27">
        <f t="shared" si="7527"/>
        <v>0</v>
      </c>
      <c r="V2217" s="27">
        <f t="shared" si="7528"/>
        <v>0</v>
      </c>
      <c r="W2217" s="27">
        <f t="shared" si="7529"/>
        <v>0</v>
      </c>
      <c r="X2217" s="27">
        <f t="shared" si="7568"/>
        <v>7202.2</v>
      </c>
      <c r="Y2217" s="27">
        <f t="shared" si="7569"/>
        <v>0</v>
      </c>
      <c r="Z2217" s="27">
        <f t="shared" si="7570"/>
        <v>0</v>
      </c>
      <c r="AA2217" s="27">
        <f t="shared" si="7530"/>
        <v>0</v>
      </c>
      <c r="AB2217" s="27">
        <f t="shared" si="7531"/>
        <v>0</v>
      </c>
      <c r="AC2217" s="27">
        <f t="shared" si="7532"/>
        <v>0</v>
      </c>
      <c r="AD2217" s="27">
        <f t="shared" si="7571"/>
        <v>7202.2</v>
      </c>
      <c r="AE2217" s="27">
        <f t="shared" si="7572"/>
        <v>0</v>
      </c>
      <c r="AF2217" s="27">
        <f t="shared" si="7573"/>
        <v>0</v>
      </c>
      <c r="AG2217" s="27">
        <f t="shared" si="7533"/>
        <v>0</v>
      </c>
      <c r="AH2217" s="27">
        <f t="shared" si="7534"/>
        <v>0</v>
      </c>
      <c r="AI2217" s="27">
        <f t="shared" si="7535"/>
        <v>0</v>
      </c>
      <c r="AJ2217" s="27">
        <f t="shared" si="7574"/>
        <v>7202.2</v>
      </c>
      <c r="AK2217" s="27">
        <f t="shared" si="7575"/>
        <v>0</v>
      </c>
      <c r="AL2217" s="27">
        <f t="shared" si="7576"/>
        <v>0</v>
      </c>
      <c r="AM2217" s="27">
        <f t="shared" si="7536"/>
        <v>0</v>
      </c>
      <c r="AN2217" s="27">
        <f t="shared" si="7537"/>
        <v>0</v>
      </c>
      <c r="AO2217" s="27">
        <f t="shared" si="7538"/>
        <v>0</v>
      </c>
      <c r="AP2217" s="27">
        <f t="shared" si="7577"/>
        <v>7202.2</v>
      </c>
      <c r="AQ2217" s="27">
        <f t="shared" si="7578"/>
        <v>0</v>
      </c>
      <c r="AR2217" s="27">
        <f t="shared" si="7579"/>
        <v>0</v>
      </c>
      <c r="AS2217" s="27">
        <f t="shared" si="7539"/>
        <v>0</v>
      </c>
      <c r="AT2217" s="27">
        <f t="shared" si="7540"/>
        <v>0</v>
      </c>
      <c r="AU2217" s="27">
        <f t="shared" si="7541"/>
        <v>0</v>
      </c>
      <c r="AV2217" s="27">
        <f t="shared" si="7580"/>
        <v>7202.2</v>
      </c>
      <c r="AW2217" s="27">
        <f t="shared" si="7581"/>
        <v>0</v>
      </c>
      <c r="AX2217" s="27">
        <f t="shared" si="7582"/>
        <v>0</v>
      </c>
      <c r="AY2217" s="27">
        <f t="shared" si="7592"/>
        <v>0</v>
      </c>
      <c r="AZ2217" s="27">
        <f t="shared" si="7543"/>
        <v>0</v>
      </c>
      <c r="BA2217" s="27">
        <f t="shared" si="7544"/>
        <v>0</v>
      </c>
      <c r="BB2217" s="27">
        <f t="shared" si="7583"/>
        <v>7202.2</v>
      </c>
      <c r="BC2217" s="27">
        <f t="shared" si="7584"/>
        <v>0</v>
      </c>
      <c r="BD2217" s="27">
        <f t="shared" si="7585"/>
        <v>0</v>
      </c>
      <c r="BE2217" s="27">
        <f t="shared" si="7545"/>
        <v>0</v>
      </c>
      <c r="BF2217" s="27">
        <f t="shared" si="7546"/>
        <v>0</v>
      </c>
      <c r="BG2217" s="27">
        <f t="shared" si="7547"/>
        <v>0</v>
      </c>
      <c r="BH2217" s="27">
        <f t="shared" si="7556"/>
        <v>7202.2</v>
      </c>
      <c r="BI2217" s="27">
        <f t="shared" si="7557"/>
        <v>0</v>
      </c>
      <c r="BJ2217" s="27">
        <f t="shared" si="7558"/>
        <v>0</v>
      </c>
      <c r="BK2217" s="27">
        <f t="shared" si="7548"/>
        <v>474.964</v>
      </c>
      <c r="BL2217" s="27">
        <f t="shared" si="7549"/>
        <v>0</v>
      </c>
      <c r="BM2217" s="27">
        <f t="shared" si="7550"/>
        <v>0</v>
      </c>
      <c r="BN2217" s="27">
        <f t="shared" si="7559"/>
        <v>7677.1639999999998</v>
      </c>
      <c r="BO2217" s="27">
        <f t="shared" si="7560"/>
        <v>0</v>
      </c>
      <c r="BP2217" s="27">
        <f t="shared" si="7561"/>
        <v>0</v>
      </c>
      <c r="BQ2217" s="27">
        <f t="shared" si="7551"/>
        <v>0</v>
      </c>
      <c r="BR2217" s="27">
        <f t="shared" si="7552"/>
        <v>0</v>
      </c>
      <c r="BS2217" s="27">
        <f t="shared" si="7562"/>
        <v>7677.1639999999998</v>
      </c>
      <c r="BT2217" s="27">
        <f t="shared" si="7563"/>
        <v>0</v>
      </c>
      <c r="BU2217" s="27">
        <f t="shared" si="7564"/>
        <v>0</v>
      </c>
      <c r="BV2217" s="27">
        <f t="shared" si="7553"/>
        <v>0</v>
      </c>
      <c r="BW2217" s="27">
        <f t="shared" si="7554"/>
        <v>0</v>
      </c>
      <c r="BX2217" s="27">
        <f t="shared" si="7586"/>
        <v>7677.1639999999998</v>
      </c>
      <c r="BY2217" s="27">
        <f t="shared" si="7587"/>
        <v>0</v>
      </c>
      <c r="BZ2217" s="27">
        <f t="shared" si="7588"/>
        <v>0</v>
      </c>
      <c r="CA2217" s="27">
        <f t="shared" si="7555"/>
        <v>0</v>
      </c>
      <c r="CB2217" s="20">
        <v>0</v>
      </c>
      <c r="CC2217" s="35"/>
      <c r="CH2217" s="1" t="s">
        <v>29</v>
      </c>
    </row>
    <row r="2218" spans="1:87" hidden="1" x14ac:dyDescent="0.3">
      <c r="A2218" s="36" t="s">
        <v>1288</v>
      </c>
      <c r="B2218" s="19">
        <v>410</v>
      </c>
      <c r="C2218" s="18" t="s">
        <v>392</v>
      </c>
      <c r="D2218" s="18" t="s">
        <v>104</v>
      </c>
      <c r="E2218" s="34" t="s">
        <v>674</v>
      </c>
      <c r="F2218" s="27">
        <v>7202.2</v>
      </c>
      <c r="G2218" s="27"/>
      <c r="H2218" s="27"/>
      <c r="I2218" s="27"/>
      <c r="J2218" s="27"/>
      <c r="K2218" s="27"/>
      <c r="L2218" s="27">
        <f t="shared" si="7589"/>
        <v>7202.2</v>
      </c>
      <c r="M2218" s="27">
        <f t="shared" si="7590"/>
        <v>0</v>
      </c>
      <c r="N2218" s="27">
        <f t="shared" si="7591"/>
        <v>0</v>
      </c>
      <c r="O2218" s="27"/>
      <c r="P2218" s="27"/>
      <c r="Q2218" s="27"/>
      <c r="R2218" s="27">
        <f t="shared" si="7565"/>
        <v>7202.2</v>
      </c>
      <c r="S2218" s="27">
        <f t="shared" si="7566"/>
        <v>0</v>
      </c>
      <c r="T2218" s="27">
        <f t="shared" si="7567"/>
        <v>0</v>
      </c>
      <c r="U2218" s="27"/>
      <c r="V2218" s="27"/>
      <c r="W2218" s="27"/>
      <c r="X2218" s="27">
        <f t="shared" si="7568"/>
        <v>7202.2</v>
      </c>
      <c r="Y2218" s="27">
        <f t="shared" si="7569"/>
        <v>0</v>
      </c>
      <c r="Z2218" s="27">
        <f t="shared" si="7570"/>
        <v>0</v>
      </c>
      <c r="AA2218" s="27"/>
      <c r="AB2218" s="27"/>
      <c r="AC2218" s="27"/>
      <c r="AD2218" s="27">
        <f t="shared" si="7571"/>
        <v>7202.2</v>
      </c>
      <c r="AE2218" s="27">
        <f t="shared" si="7572"/>
        <v>0</v>
      </c>
      <c r="AF2218" s="27">
        <f t="shared" si="7573"/>
        <v>0</v>
      </c>
      <c r="AG2218" s="27"/>
      <c r="AH2218" s="27"/>
      <c r="AI2218" s="27"/>
      <c r="AJ2218" s="27">
        <f t="shared" si="7574"/>
        <v>7202.2</v>
      </c>
      <c r="AK2218" s="27">
        <f t="shared" si="7575"/>
        <v>0</v>
      </c>
      <c r="AL2218" s="27">
        <f t="shared" si="7576"/>
        <v>0</v>
      </c>
      <c r="AM2218" s="27"/>
      <c r="AN2218" s="27"/>
      <c r="AO2218" s="27"/>
      <c r="AP2218" s="27">
        <f t="shared" si="7577"/>
        <v>7202.2</v>
      </c>
      <c r="AQ2218" s="27">
        <f t="shared" si="7578"/>
        <v>0</v>
      </c>
      <c r="AR2218" s="27">
        <f t="shared" si="7579"/>
        <v>0</v>
      </c>
      <c r="AS2218" s="27"/>
      <c r="AT2218" s="27"/>
      <c r="AU2218" s="27"/>
      <c r="AV2218" s="27">
        <f t="shared" si="7580"/>
        <v>7202.2</v>
      </c>
      <c r="AW2218" s="27">
        <f t="shared" si="7581"/>
        <v>0</v>
      </c>
      <c r="AX2218" s="27">
        <f t="shared" si="7582"/>
        <v>0</v>
      </c>
      <c r="AY2218" s="27"/>
      <c r="AZ2218" s="27"/>
      <c r="BA2218" s="27"/>
      <c r="BB2218" s="27">
        <f t="shared" si="7583"/>
        <v>7202.2</v>
      </c>
      <c r="BC2218" s="27">
        <f t="shared" si="7584"/>
        <v>0</v>
      </c>
      <c r="BD2218" s="27">
        <f t="shared" si="7585"/>
        <v>0</v>
      </c>
      <c r="BE2218" s="27"/>
      <c r="BF2218" s="27"/>
      <c r="BG2218" s="27"/>
      <c r="BH2218" s="27">
        <f t="shared" si="7556"/>
        <v>7202.2</v>
      </c>
      <c r="BI2218" s="27">
        <f t="shared" si="7557"/>
        <v>0</v>
      </c>
      <c r="BJ2218" s="27">
        <f t="shared" si="7558"/>
        <v>0</v>
      </c>
      <c r="BK2218" s="27">
        <v>474.964</v>
      </c>
      <c r="BL2218" s="27"/>
      <c r="BM2218" s="27"/>
      <c r="BN2218" s="27">
        <f t="shared" si="7559"/>
        <v>7677.1639999999998</v>
      </c>
      <c r="BO2218" s="27">
        <f t="shared" si="7560"/>
        <v>0</v>
      </c>
      <c r="BP2218" s="27">
        <f t="shared" si="7561"/>
        <v>0</v>
      </c>
      <c r="BQ2218" s="27"/>
      <c r="BR2218" s="27"/>
      <c r="BS2218" s="27">
        <f t="shared" si="7562"/>
        <v>7677.1639999999998</v>
      </c>
      <c r="BT2218" s="27">
        <f t="shared" si="7563"/>
        <v>0</v>
      </c>
      <c r="BU2218" s="27">
        <f t="shared" si="7564"/>
        <v>0</v>
      </c>
      <c r="BV2218" s="27"/>
      <c r="BW2218" s="27"/>
      <c r="BX2218" s="27">
        <f t="shared" si="7586"/>
        <v>7677.1639999999998</v>
      </c>
      <c r="BY2218" s="27">
        <f t="shared" si="7587"/>
        <v>0</v>
      </c>
      <c r="BZ2218" s="27">
        <f t="shared" si="7588"/>
        <v>0</v>
      </c>
      <c r="CA2218" s="27"/>
      <c r="CB2218" s="20">
        <v>0</v>
      </c>
      <c r="CC2218" s="35"/>
    </row>
    <row r="2219" spans="1:87" ht="46.8" hidden="1" x14ac:dyDescent="0.3">
      <c r="A2219" s="36" t="s">
        <v>1290</v>
      </c>
      <c r="B2219" s="36"/>
      <c r="C2219" s="34"/>
      <c r="D2219" s="18"/>
      <c r="E2219" s="34" t="s">
        <v>1291</v>
      </c>
      <c r="F2219" s="27">
        <f t="shared" si="7518"/>
        <v>9362.9</v>
      </c>
      <c r="G2219" s="27">
        <f t="shared" si="7519"/>
        <v>0</v>
      </c>
      <c r="H2219" s="27">
        <f t="shared" si="7520"/>
        <v>0</v>
      </c>
      <c r="I2219" s="27">
        <f t="shared" si="7521"/>
        <v>0</v>
      </c>
      <c r="J2219" s="27">
        <f t="shared" si="7522"/>
        <v>0</v>
      </c>
      <c r="K2219" s="27">
        <f t="shared" si="7523"/>
        <v>0</v>
      </c>
      <c r="L2219" s="27">
        <f t="shared" si="7589"/>
        <v>9362.9</v>
      </c>
      <c r="M2219" s="27">
        <f t="shared" si="7590"/>
        <v>0</v>
      </c>
      <c r="N2219" s="27">
        <f t="shared" si="7591"/>
        <v>0</v>
      </c>
      <c r="O2219" s="27">
        <f t="shared" si="7524"/>
        <v>0</v>
      </c>
      <c r="P2219" s="27">
        <f t="shared" si="7525"/>
        <v>0</v>
      </c>
      <c r="Q2219" s="27">
        <f t="shared" si="7526"/>
        <v>0</v>
      </c>
      <c r="R2219" s="27">
        <f t="shared" si="7565"/>
        <v>9362.9</v>
      </c>
      <c r="S2219" s="27">
        <f t="shared" si="7566"/>
        <v>0</v>
      </c>
      <c r="T2219" s="27">
        <f t="shared" si="7567"/>
        <v>0</v>
      </c>
      <c r="U2219" s="27">
        <f t="shared" si="7527"/>
        <v>0</v>
      </c>
      <c r="V2219" s="27">
        <f t="shared" si="7528"/>
        <v>0</v>
      </c>
      <c r="W2219" s="27">
        <f t="shared" si="7529"/>
        <v>0</v>
      </c>
      <c r="X2219" s="27">
        <f t="shared" si="7568"/>
        <v>9362.9</v>
      </c>
      <c r="Y2219" s="27">
        <f t="shared" si="7569"/>
        <v>0</v>
      </c>
      <c r="Z2219" s="27">
        <f t="shared" si="7570"/>
        <v>0</v>
      </c>
      <c r="AA2219" s="27">
        <f t="shared" si="7530"/>
        <v>0</v>
      </c>
      <c r="AB2219" s="27">
        <f t="shared" si="7531"/>
        <v>0</v>
      </c>
      <c r="AC2219" s="27">
        <f t="shared" si="7532"/>
        <v>0</v>
      </c>
      <c r="AD2219" s="27">
        <f t="shared" si="7571"/>
        <v>9362.9</v>
      </c>
      <c r="AE2219" s="27">
        <f t="shared" si="7572"/>
        <v>0</v>
      </c>
      <c r="AF2219" s="27">
        <f t="shared" si="7573"/>
        <v>0</v>
      </c>
      <c r="AG2219" s="27">
        <f t="shared" si="7533"/>
        <v>0</v>
      </c>
      <c r="AH2219" s="27">
        <f t="shared" si="7534"/>
        <v>0</v>
      </c>
      <c r="AI2219" s="27">
        <f t="shared" si="7535"/>
        <v>0</v>
      </c>
      <c r="AJ2219" s="27">
        <f t="shared" si="7574"/>
        <v>9362.9</v>
      </c>
      <c r="AK2219" s="27">
        <f t="shared" si="7575"/>
        <v>0</v>
      </c>
      <c r="AL2219" s="27">
        <f t="shared" si="7576"/>
        <v>0</v>
      </c>
      <c r="AM2219" s="27">
        <f t="shared" si="7536"/>
        <v>659.62699999999995</v>
      </c>
      <c r="AN2219" s="27">
        <f t="shared" si="7537"/>
        <v>0</v>
      </c>
      <c r="AO2219" s="27">
        <f t="shared" si="7538"/>
        <v>0</v>
      </c>
      <c r="AP2219" s="27">
        <f t="shared" si="7577"/>
        <v>10022.527</v>
      </c>
      <c r="AQ2219" s="27">
        <f t="shared" si="7578"/>
        <v>0</v>
      </c>
      <c r="AR2219" s="27">
        <f t="shared" si="7579"/>
        <v>0</v>
      </c>
      <c r="AS2219" s="27">
        <f t="shared" si="7539"/>
        <v>0</v>
      </c>
      <c r="AT2219" s="27">
        <f t="shared" si="7540"/>
        <v>0</v>
      </c>
      <c r="AU2219" s="27">
        <f t="shared" si="7541"/>
        <v>0</v>
      </c>
      <c r="AV2219" s="27">
        <f t="shared" si="7580"/>
        <v>10022.527</v>
      </c>
      <c r="AW2219" s="27">
        <f t="shared" si="7581"/>
        <v>0</v>
      </c>
      <c r="AX2219" s="27">
        <f t="shared" si="7582"/>
        <v>0</v>
      </c>
      <c r="AY2219" s="27">
        <f t="shared" si="7592"/>
        <v>0</v>
      </c>
      <c r="AZ2219" s="27">
        <f t="shared" si="7543"/>
        <v>0</v>
      </c>
      <c r="BA2219" s="27">
        <f t="shared" si="7544"/>
        <v>0</v>
      </c>
      <c r="BB2219" s="27">
        <f t="shared" si="7583"/>
        <v>10022.527</v>
      </c>
      <c r="BC2219" s="27">
        <f t="shared" si="7584"/>
        <v>0</v>
      </c>
      <c r="BD2219" s="27">
        <f t="shared" si="7585"/>
        <v>0</v>
      </c>
      <c r="BE2219" s="27">
        <f t="shared" si="7545"/>
        <v>0</v>
      </c>
      <c r="BF2219" s="27">
        <f t="shared" si="7546"/>
        <v>0</v>
      </c>
      <c r="BG2219" s="27">
        <f t="shared" si="7547"/>
        <v>0</v>
      </c>
      <c r="BH2219" s="27">
        <f t="shared" si="7556"/>
        <v>10022.527</v>
      </c>
      <c r="BI2219" s="27">
        <f t="shared" si="7557"/>
        <v>0</v>
      </c>
      <c r="BJ2219" s="27">
        <f t="shared" si="7558"/>
        <v>0</v>
      </c>
      <c r="BK2219" s="27">
        <f t="shared" si="7548"/>
        <v>-27.908000000000001</v>
      </c>
      <c r="BL2219" s="27">
        <f t="shared" si="7549"/>
        <v>0</v>
      </c>
      <c r="BM2219" s="27">
        <f t="shared" si="7550"/>
        <v>0</v>
      </c>
      <c r="BN2219" s="27">
        <f t="shared" si="7559"/>
        <v>9994.6190000000006</v>
      </c>
      <c r="BO2219" s="27">
        <f t="shared" si="7560"/>
        <v>0</v>
      </c>
      <c r="BP2219" s="27">
        <f t="shared" si="7561"/>
        <v>0</v>
      </c>
      <c r="BQ2219" s="27">
        <f t="shared" si="7551"/>
        <v>0</v>
      </c>
      <c r="BR2219" s="27">
        <f t="shared" si="7552"/>
        <v>0</v>
      </c>
      <c r="BS2219" s="27">
        <f t="shared" si="7562"/>
        <v>9994.6190000000006</v>
      </c>
      <c r="BT2219" s="27">
        <f t="shared" si="7563"/>
        <v>0</v>
      </c>
      <c r="BU2219" s="27">
        <f t="shared" si="7564"/>
        <v>0</v>
      </c>
      <c r="BV2219" s="27">
        <f t="shared" si="7553"/>
        <v>0</v>
      </c>
      <c r="BW2219" s="27">
        <f t="shared" si="7554"/>
        <v>0</v>
      </c>
      <c r="BX2219" s="27">
        <f t="shared" si="7586"/>
        <v>9994.6190000000006</v>
      </c>
      <c r="BY2219" s="27">
        <f t="shared" si="7587"/>
        <v>0</v>
      </c>
      <c r="BZ2219" s="27">
        <f t="shared" si="7588"/>
        <v>0</v>
      </c>
      <c r="CA2219" s="27">
        <f t="shared" si="7555"/>
        <v>0</v>
      </c>
      <c r="CB2219" s="20">
        <v>0</v>
      </c>
      <c r="CC2219" s="35"/>
      <c r="CI2219" s="1" t="s">
        <v>30</v>
      </c>
    </row>
    <row r="2220" spans="1:87" ht="46.8" hidden="1" x14ac:dyDescent="0.3">
      <c r="A2220" s="36" t="s">
        <v>1290</v>
      </c>
      <c r="B2220" s="36" t="s">
        <v>1277</v>
      </c>
      <c r="C2220" s="34"/>
      <c r="D2220" s="18"/>
      <c r="E2220" s="34" t="s">
        <v>83</v>
      </c>
      <c r="F2220" s="27">
        <f t="shared" si="7518"/>
        <v>9362.9</v>
      </c>
      <c r="G2220" s="27">
        <f t="shared" si="7519"/>
        <v>0</v>
      </c>
      <c r="H2220" s="27">
        <f t="shared" si="7520"/>
        <v>0</v>
      </c>
      <c r="I2220" s="27">
        <f t="shared" si="7521"/>
        <v>0</v>
      </c>
      <c r="J2220" s="27">
        <f t="shared" si="7522"/>
        <v>0</v>
      </c>
      <c r="K2220" s="27">
        <f t="shared" si="7523"/>
        <v>0</v>
      </c>
      <c r="L2220" s="27">
        <f t="shared" si="7589"/>
        <v>9362.9</v>
      </c>
      <c r="M2220" s="27">
        <f t="shared" si="7590"/>
        <v>0</v>
      </c>
      <c r="N2220" s="27">
        <f t="shared" si="7591"/>
        <v>0</v>
      </c>
      <c r="O2220" s="27">
        <f t="shared" si="7524"/>
        <v>0</v>
      </c>
      <c r="P2220" s="27">
        <f t="shared" si="7525"/>
        <v>0</v>
      </c>
      <c r="Q2220" s="27">
        <f t="shared" si="7526"/>
        <v>0</v>
      </c>
      <c r="R2220" s="27">
        <f t="shared" si="7565"/>
        <v>9362.9</v>
      </c>
      <c r="S2220" s="27">
        <f t="shared" si="7566"/>
        <v>0</v>
      </c>
      <c r="T2220" s="27">
        <f t="shared" si="7567"/>
        <v>0</v>
      </c>
      <c r="U2220" s="27">
        <f t="shared" si="7527"/>
        <v>0</v>
      </c>
      <c r="V2220" s="27">
        <f t="shared" si="7528"/>
        <v>0</v>
      </c>
      <c r="W2220" s="27">
        <f t="shared" si="7529"/>
        <v>0</v>
      </c>
      <c r="X2220" s="27">
        <f t="shared" si="7568"/>
        <v>9362.9</v>
      </c>
      <c r="Y2220" s="27">
        <f t="shared" si="7569"/>
        <v>0</v>
      </c>
      <c r="Z2220" s="27">
        <f t="shared" si="7570"/>
        <v>0</v>
      </c>
      <c r="AA2220" s="27">
        <f t="shared" si="7530"/>
        <v>0</v>
      </c>
      <c r="AB2220" s="27">
        <f t="shared" si="7531"/>
        <v>0</v>
      </c>
      <c r="AC2220" s="27">
        <f t="shared" si="7532"/>
        <v>0</v>
      </c>
      <c r="AD2220" s="27">
        <f t="shared" si="7571"/>
        <v>9362.9</v>
      </c>
      <c r="AE2220" s="27">
        <f t="shared" si="7572"/>
        <v>0</v>
      </c>
      <c r="AF2220" s="27">
        <f t="shared" si="7573"/>
        <v>0</v>
      </c>
      <c r="AG2220" s="27">
        <f t="shared" si="7533"/>
        <v>0</v>
      </c>
      <c r="AH2220" s="27">
        <f t="shared" si="7534"/>
        <v>0</v>
      </c>
      <c r="AI2220" s="27">
        <f t="shared" si="7535"/>
        <v>0</v>
      </c>
      <c r="AJ2220" s="27">
        <f t="shared" si="7574"/>
        <v>9362.9</v>
      </c>
      <c r="AK2220" s="27">
        <f t="shared" si="7575"/>
        <v>0</v>
      </c>
      <c r="AL2220" s="27">
        <f t="shared" si="7576"/>
        <v>0</v>
      </c>
      <c r="AM2220" s="27">
        <f t="shared" si="7536"/>
        <v>659.62699999999995</v>
      </c>
      <c r="AN2220" s="27">
        <f t="shared" si="7537"/>
        <v>0</v>
      </c>
      <c r="AO2220" s="27">
        <f t="shared" si="7538"/>
        <v>0</v>
      </c>
      <c r="AP2220" s="27">
        <f t="shared" si="7577"/>
        <v>10022.527</v>
      </c>
      <c r="AQ2220" s="27">
        <f t="shared" si="7578"/>
        <v>0</v>
      </c>
      <c r="AR2220" s="27">
        <f t="shared" si="7579"/>
        <v>0</v>
      </c>
      <c r="AS2220" s="27">
        <f t="shared" si="7539"/>
        <v>0</v>
      </c>
      <c r="AT2220" s="27">
        <f t="shared" si="7540"/>
        <v>0</v>
      </c>
      <c r="AU2220" s="27">
        <f t="shared" si="7541"/>
        <v>0</v>
      </c>
      <c r="AV2220" s="27">
        <f t="shared" si="7580"/>
        <v>10022.527</v>
      </c>
      <c r="AW2220" s="27">
        <f t="shared" si="7581"/>
        <v>0</v>
      </c>
      <c r="AX2220" s="27">
        <f t="shared" si="7582"/>
        <v>0</v>
      </c>
      <c r="AY2220" s="27">
        <f t="shared" si="7592"/>
        <v>0</v>
      </c>
      <c r="AZ2220" s="27">
        <f t="shared" si="7543"/>
        <v>0</v>
      </c>
      <c r="BA2220" s="27">
        <f t="shared" si="7544"/>
        <v>0</v>
      </c>
      <c r="BB2220" s="27">
        <f t="shared" si="7583"/>
        <v>10022.527</v>
      </c>
      <c r="BC2220" s="27">
        <f t="shared" si="7584"/>
        <v>0</v>
      </c>
      <c r="BD2220" s="27">
        <f t="shared" si="7585"/>
        <v>0</v>
      </c>
      <c r="BE2220" s="27">
        <f t="shared" si="7545"/>
        <v>0</v>
      </c>
      <c r="BF2220" s="27">
        <f t="shared" si="7546"/>
        <v>0</v>
      </c>
      <c r="BG2220" s="27">
        <f t="shared" si="7547"/>
        <v>0</v>
      </c>
      <c r="BH2220" s="27">
        <f t="shared" si="7556"/>
        <v>10022.527</v>
      </c>
      <c r="BI2220" s="27">
        <f t="shared" si="7557"/>
        <v>0</v>
      </c>
      <c r="BJ2220" s="27">
        <f t="shared" si="7558"/>
        <v>0</v>
      </c>
      <c r="BK2220" s="27">
        <f t="shared" si="7548"/>
        <v>-27.908000000000001</v>
      </c>
      <c r="BL2220" s="27">
        <f t="shared" si="7549"/>
        <v>0</v>
      </c>
      <c r="BM2220" s="27">
        <f t="shared" si="7550"/>
        <v>0</v>
      </c>
      <c r="BN2220" s="27">
        <f t="shared" si="7559"/>
        <v>9994.6190000000006</v>
      </c>
      <c r="BO2220" s="27">
        <f t="shared" si="7560"/>
        <v>0</v>
      </c>
      <c r="BP2220" s="27">
        <f t="shared" si="7561"/>
        <v>0</v>
      </c>
      <c r="BQ2220" s="27">
        <f t="shared" si="7551"/>
        <v>0</v>
      </c>
      <c r="BR2220" s="27">
        <f t="shared" si="7552"/>
        <v>0</v>
      </c>
      <c r="BS2220" s="27">
        <f t="shared" si="7562"/>
        <v>9994.6190000000006</v>
      </c>
      <c r="BT2220" s="27">
        <f t="shared" si="7563"/>
        <v>0</v>
      </c>
      <c r="BU2220" s="27">
        <f t="shared" si="7564"/>
        <v>0</v>
      </c>
      <c r="BV2220" s="27">
        <f t="shared" si="7553"/>
        <v>0</v>
      </c>
      <c r="BW2220" s="27">
        <f t="shared" si="7554"/>
        <v>0</v>
      </c>
      <c r="BX2220" s="27">
        <f t="shared" si="7586"/>
        <v>9994.6190000000006</v>
      </c>
      <c r="BY2220" s="27">
        <f t="shared" si="7587"/>
        <v>0</v>
      </c>
      <c r="BZ2220" s="27">
        <f t="shared" si="7588"/>
        <v>0</v>
      </c>
      <c r="CA2220" s="27">
        <f t="shared" si="7555"/>
        <v>0</v>
      </c>
      <c r="CB2220" s="20">
        <v>0</v>
      </c>
      <c r="CC2220" s="35"/>
      <c r="CG2220" s="1" t="s">
        <v>28</v>
      </c>
    </row>
    <row r="2221" spans="1:87" hidden="1" x14ac:dyDescent="0.3">
      <c r="A2221" s="36" t="s">
        <v>1290</v>
      </c>
      <c r="B2221" s="19">
        <v>410</v>
      </c>
      <c r="C2221" s="34"/>
      <c r="D2221" s="18"/>
      <c r="E2221" s="34" t="s">
        <v>84</v>
      </c>
      <c r="F2221" s="27">
        <f t="shared" si="7518"/>
        <v>9362.9</v>
      </c>
      <c r="G2221" s="27">
        <f t="shared" si="7519"/>
        <v>0</v>
      </c>
      <c r="H2221" s="27">
        <f t="shared" si="7520"/>
        <v>0</v>
      </c>
      <c r="I2221" s="27">
        <f t="shared" si="7521"/>
        <v>0</v>
      </c>
      <c r="J2221" s="27">
        <f t="shared" si="7522"/>
        <v>0</v>
      </c>
      <c r="K2221" s="27">
        <f t="shared" si="7523"/>
        <v>0</v>
      </c>
      <c r="L2221" s="27">
        <f t="shared" si="7589"/>
        <v>9362.9</v>
      </c>
      <c r="M2221" s="27">
        <f t="shared" si="7590"/>
        <v>0</v>
      </c>
      <c r="N2221" s="27">
        <f t="shared" si="7591"/>
        <v>0</v>
      </c>
      <c r="O2221" s="27">
        <f t="shared" si="7524"/>
        <v>0</v>
      </c>
      <c r="P2221" s="27">
        <f t="shared" si="7525"/>
        <v>0</v>
      </c>
      <c r="Q2221" s="27">
        <f t="shared" si="7526"/>
        <v>0</v>
      </c>
      <c r="R2221" s="27">
        <f t="shared" si="7565"/>
        <v>9362.9</v>
      </c>
      <c r="S2221" s="27">
        <f t="shared" si="7566"/>
        <v>0</v>
      </c>
      <c r="T2221" s="27">
        <f t="shared" si="7567"/>
        <v>0</v>
      </c>
      <c r="U2221" s="27">
        <f t="shared" si="7527"/>
        <v>0</v>
      </c>
      <c r="V2221" s="27">
        <f t="shared" si="7528"/>
        <v>0</v>
      </c>
      <c r="W2221" s="27">
        <f t="shared" si="7529"/>
        <v>0</v>
      </c>
      <c r="X2221" s="27">
        <f t="shared" si="7568"/>
        <v>9362.9</v>
      </c>
      <c r="Y2221" s="27">
        <f t="shared" si="7569"/>
        <v>0</v>
      </c>
      <c r="Z2221" s="27">
        <f t="shared" si="7570"/>
        <v>0</v>
      </c>
      <c r="AA2221" s="27">
        <f t="shared" si="7530"/>
        <v>0</v>
      </c>
      <c r="AB2221" s="27">
        <f t="shared" si="7531"/>
        <v>0</v>
      </c>
      <c r="AC2221" s="27">
        <f t="shared" si="7532"/>
        <v>0</v>
      </c>
      <c r="AD2221" s="27">
        <f t="shared" si="7571"/>
        <v>9362.9</v>
      </c>
      <c r="AE2221" s="27">
        <f t="shared" si="7572"/>
        <v>0</v>
      </c>
      <c r="AF2221" s="27">
        <f t="shared" si="7573"/>
        <v>0</v>
      </c>
      <c r="AG2221" s="27">
        <f t="shared" si="7533"/>
        <v>0</v>
      </c>
      <c r="AH2221" s="27">
        <f t="shared" si="7534"/>
        <v>0</v>
      </c>
      <c r="AI2221" s="27">
        <f t="shared" si="7535"/>
        <v>0</v>
      </c>
      <c r="AJ2221" s="27">
        <f t="shared" si="7574"/>
        <v>9362.9</v>
      </c>
      <c r="AK2221" s="27">
        <f t="shared" si="7575"/>
        <v>0</v>
      </c>
      <c r="AL2221" s="27">
        <f t="shared" si="7576"/>
        <v>0</v>
      </c>
      <c r="AM2221" s="27">
        <f t="shared" si="7536"/>
        <v>659.62699999999995</v>
      </c>
      <c r="AN2221" s="27">
        <f t="shared" si="7537"/>
        <v>0</v>
      </c>
      <c r="AO2221" s="27">
        <f t="shared" si="7538"/>
        <v>0</v>
      </c>
      <c r="AP2221" s="27">
        <f t="shared" si="7577"/>
        <v>10022.527</v>
      </c>
      <c r="AQ2221" s="27">
        <f t="shared" si="7578"/>
        <v>0</v>
      </c>
      <c r="AR2221" s="27">
        <f t="shared" si="7579"/>
        <v>0</v>
      </c>
      <c r="AS2221" s="27">
        <f t="shared" si="7539"/>
        <v>0</v>
      </c>
      <c r="AT2221" s="27">
        <f t="shared" si="7540"/>
        <v>0</v>
      </c>
      <c r="AU2221" s="27">
        <f t="shared" si="7541"/>
        <v>0</v>
      </c>
      <c r="AV2221" s="27">
        <f t="shared" si="7580"/>
        <v>10022.527</v>
      </c>
      <c r="AW2221" s="27">
        <f t="shared" si="7581"/>
        <v>0</v>
      </c>
      <c r="AX2221" s="27">
        <f t="shared" si="7582"/>
        <v>0</v>
      </c>
      <c r="AY2221" s="27">
        <f t="shared" si="7592"/>
        <v>0</v>
      </c>
      <c r="AZ2221" s="27">
        <f t="shared" si="7543"/>
        <v>0</v>
      </c>
      <c r="BA2221" s="27">
        <f t="shared" si="7544"/>
        <v>0</v>
      </c>
      <c r="BB2221" s="27">
        <f t="shared" si="7583"/>
        <v>10022.527</v>
      </c>
      <c r="BC2221" s="27">
        <f t="shared" si="7584"/>
        <v>0</v>
      </c>
      <c r="BD2221" s="27">
        <f t="shared" si="7585"/>
        <v>0</v>
      </c>
      <c r="BE2221" s="27">
        <f t="shared" si="7545"/>
        <v>0</v>
      </c>
      <c r="BF2221" s="27">
        <f t="shared" si="7546"/>
        <v>0</v>
      </c>
      <c r="BG2221" s="27">
        <f t="shared" si="7547"/>
        <v>0</v>
      </c>
      <c r="BH2221" s="27">
        <f t="shared" si="7556"/>
        <v>10022.527</v>
      </c>
      <c r="BI2221" s="27">
        <f t="shared" si="7557"/>
        <v>0</v>
      </c>
      <c r="BJ2221" s="27">
        <f t="shared" si="7558"/>
        <v>0</v>
      </c>
      <c r="BK2221" s="27">
        <f t="shared" si="7548"/>
        <v>-27.908000000000001</v>
      </c>
      <c r="BL2221" s="27">
        <f t="shared" si="7549"/>
        <v>0</v>
      </c>
      <c r="BM2221" s="27">
        <f t="shared" si="7550"/>
        <v>0</v>
      </c>
      <c r="BN2221" s="27">
        <f t="shared" si="7559"/>
        <v>9994.6190000000006</v>
      </c>
      <c r="BO2221" s="27">
        <f t="shared" si="7560"/>
        <v>0</v>
      </c>
      <c r="BP2221" s="27">
        <f t="shared" si="7561"/>
        <v>0</v>
      </c>
      <c r="BQ2221" s="27">
        <f t="shared" si="7551"/>
        <v>0</v>
      </c>
      <c r="BR2221" s="27">
        <f t="shared" si="7552"/>
        <v>0</v>
      </c>
      <c r="BS2221" s="27">
        <f t="shared" si="7562"/>
        <v>9994.6190000000006</v>
      </c>
      <c r="BT2221" s="27">
        <f t="shared" si="7563"/>
        <v>0</v>
      </c>
      <c r="BU2221" s="27">
        <f t="shared" si="7564"/>
        <v>0</v>
      </c>
      <c r="BV2221" s="27">
        <f t="shared" si="7553"/>
        <v>0</v>
      </c>
      <c r="BW2221" s="27">
        <f t="shared" si="7554"/>
        <v>0</v>
      </c>
      <c r="BX2221" s="27">
        <f t="shared" si="7586"/>
        <v>9994.6190000000006</v>
      </c>
      <c r="BY2221" s="27">
        <f t="shared" si="7587"/>
        <v>0</v>
      </c>
      <c r="BZ2221" s="27">
        <f t="shared" si="7588"/>
        <v>0</v>
      </c>
      <c r="CA2221" s="27">
        <f t="shared" si="7555"/>
        <v>0</v>
      </c>
      <c r="CB2221" s="20">
        <v>0</v>
      </c>
      <c r="CC2221" s="35"/>
      <c r="CH2221" s="1" t="s">
        <v>29</v>
      </c>
    </row>
    <row r="2222" spans="1:87" hidden="1" x14ac:dyDescent="0.3">
      <c r="A2222" s="36" t="s">
        <v>1290</v>
      </c>
      <c r="B2222" s="19">
        <v>410</v>
      </c>
      <c r="C2222" s="18" t="s">
        <v>392</v>
      </c>
      <c r="D2222" s="18" t="s">
        <v>104</v>
      </c>
      <c r="E2222" s="34" t="s">
        <v>674</v>
      </c>
      <c r="F2222" s="27">
        <v>9362.9</v>
      </c>
      <c r="G2222" s="27"/>
      <c r="H2222" s="27"/>
      <c r="I2222" s="27"/>
      <c r="J2222" s="27"/>
      <c r="K2222" s="27"/>
      <c r="L2222" s="27">
        <f t="shared" si="7589"/>
        <v>9362.9</v>
      </c>
      <c r="M2222" s="27">
        <f t="shared" si="7590"/>
        <v>0</v>
      </c>
      <c r="N2222" s="27">
        <f t="shared" si="7591"/>
        <v>0</v>
      </c>
      <c r="O2222" s="27"/>
      <c r="P2222" s="27"/>
      <c r="Q2222" s="27"/>
      <c r="R2222" s="27">
        <f t="shared" si="7565"/>
        <v>9362.9</v>
      </c>
      <c r="S2222" s="27">
        <f t="shared" si="7566"/>
        <v>0</v>
      </c>
      <c r="T2222" s="27">
        <f t="shared" si="7567"/>
        <v>0</v>
      </c>
      <c r="U2222" s="27"/>
      <c r="V2222" s="27"/>
      <c r="W2222" s="27"/>
      <c r="X2222" s="27">
        <f t="shared" si="7568"/>
        <v>9362.9</v>
      </c>
      <c r="Y2222" s="27">
        <f t="shared" si="7569"/>
        <v>0</v>
      </c>
      <c r="Z2222" s="27">
        <f t="shared" si="7570"/>
        <v>0</v>
      </c>
      <c r="AA2222" s="27"/>
      <c r="AB2222" s="27"/>
      <c r="AC2222" s="27"/>
      <c r="AD2222" s="27">
        <f t="shared" si="7571"/>
        <v>9362.9</v>
      </c>
      <c r="AE2222" s="27">
        <f t="shared" si="7572"/>
        <v>0</v>
      </c>
      <c r="AF2222" s="27">
        <f t="shared" si="7573"/>
        <v>0</v>
      </c>
      <c r="AG2222" s="27"/>
      <c r="AH2222" s="27"/>
      <c r="AI2222" s="27"/>
      <c r="AJ2222" s="27">
        <f t="shared" si="7574"/>
        <v>9362.9</v>
      </c>
      <c r="AK2222" s="27">
        <f t="shared" si="7575"/>
        <v>0</v>
      </c>
      <c r="AL2222" s="27">
        <f t="shared" si="7576"/>
        <v>0</v>
      </c>
      <c r="AM2222" s="27">
        <v>659.62699999999995</v>
      </c>
      <c r="AN2222" s="27"/>
      <c r="AO2222" s="27"/>
      <c r="AP2222" s="27">
        <f t="shared" si="7577"/>
        <v>10022.527</v>
      </c>
      <c r="AQ2222" s="27">
        <f t="shared" si="7578"/>
        <v>0</v>
      </c>
      <c r="AR2222" s="27">
        <f t="shared" si="7579"/>
        <v>0</v>
      </c>
      <c r="AS2222" s="27"/>
      <c r="AT2222" s="27"/>
      <c r="AU2222" s="27"/>
      <c r="AV2222" s="27">
        <f t="shared" si="7580"/>
        <v>10022.527</v>
      </c>
      <c r="AW2222" s="27">
        <f t="shared" si="7581"/>
        <v>0</v>
      </c>
      <c r="AX2222" s="27">
        <f t="shared" si="7582"/>
        <v>0</v>
      </c>
      <c r="AY2222" s="27"/>
      <c r="AZ2222" s="27"/>
      <c r="BA2222" s="27"/>
      <c r="BB2222" s="27">
        <f t="shared" si="7583"/>
        <v>10022.527</v>
      </c>
      <c r="BC2222" s="27">
        <f t="shared" si="7584"/>
        <v>0</v>
      </c>
      <c r="BD2222" s="27">
        <f t="shared" si="7585"/>
        <v>0</v>
      </c>
      <c r="BE2222" s="27"/>
      <c r="BF2222" s="27"/>
      <c r="BG2222" s="27"/>
      <c r="BH2222" s="27">
        <f t="shared" si="7556"/>
        <v>10022.527</v>
      </c>
      <c r="BI2222" s="27">
        <f t="shared" si="7557"/>
        <v>0</v>
      </c>
      <c r="BJ2222" s="27">
        <f t="shared" si="7558"/>
        <v>0</v>
      </c>
      <c r="BK2222" s="27">
        <v>-27.908000000000001</v>
      </c>
      <c r="BL2222" s="27"/>
      <c r="BM2222" s="27"/>
      <c r="BN2222" s="27">
        <f t="shared" si="7559"/>
        <v>9994.6190000000006</v>
      </c>
      <c r="BO2222" s="27">
        <f t="shared" si="7560"/>
        <v>0</v>
      </c>
      <c r="BP2222" s="27">
        <f t="shared" si="7561"/>
        <v>0</v>
      </c>
      <c r="BQ2222" s="27"/>
      <c r="BR2222" s="27"/>
      <c r="BS2222" s="27">
        <f t="shared" si="7562"/>
        <v>9994.6190000000006</v>
      </c>
      <c r="BT2222" s="27">
        <f t="shared" si="7563"/>
        <v>0</v>
      </c>
      <c r="BU2222" s="27">
        <f t="shared" si="7564"/>
        <v>0</v>
      </c>
      <c r="BV2222" s="27"/>
      <c r="BW2222" s="27"/>
      <c r="BX2222" s="27">
        <f t="shared" si="7586"/>
        <v>9994.6190000000006</v>
      </c>
      <c r="BY2222" s="27">
        <f t="shared" si="7587"/>
        <v>0</v>
      </c>
      <c r="BZ2222" s="27">
        <f t="shared" si="7588"/>
        <v>0</v>
      </c>
      <c r="CA2222" s="27"/>
      <c r="CB2222" s="20">
        <v>0</v>
      </c>
      <c r="CC2222" s="35"/>
    </row>
    <row r="2223" spans="1:87" ht="46.8" hidden="1" x14ac:dyDescent="0.3">
      <c r="A2223" s="36" t="s">
        <v>1292</v>
      </c>
      <c r="B2223" s="36"/>
      <c r="C2223" s="34"/>
      <c r="D2223" s="18"/>
      <c r="E2223" s="34" t="s">
        <v>1293</v>
      </c>
      <c r="F2223" s="27">
        <f t="shared" si="7518"/>
        <v>8982.4</v>
      </c>
      <c r="G2223" s="27">
        <f t="shared" si="7519"/>
        <v>0</v>
      </c>
      <c r="H2223" s="27">
        <f t="shared" si="7520"/>
        <v>0</v>
      </c>
      <c r="I2223" s="27">
        <f t="shared" si="7521"/>
        <v>-1245.127</v>
      </c>
      <c r="J2223" s="27">
        <f t="shared" si="7522"/>
        <v>0</v>
      </c>
      <c r="K2223" s="27">
        <f t="shared" si="7523"/>
        <v>0</v>
      </c>
      <c r="L2223" s="27">
        <f t="shared" si="7589"/>
        <v>7737.2729999999992</v>
      </c>
      <c r="M2223" s="27">
        <f t="shared" si="7590"/>
        <v>0</v>
      </c>
      <c r="N2223" s="27">
        <f t="shared" si="7591"/>
        <v>0</v>
      </c>
      <c r="O2223" s="27">
        <f t="shared" si="7524"/>
        <v>0</v>
      </c>
      <c r="P2223" s="27">
        <f t="shared" si="7525"/>
        <v>0</v>
      </c>
      <c r="Q2223" s="27">
        <f t="shared" si="7526"/>
        <v>0</v>
      </c>
      <c r="R2223" s="27">
        <f t="shared" si="7565"/>
        <v>7737.2729999999992</v>
      </c>
      <c r="S2223" s="27">
        <f t="shared" si="7566"/>
        <v>0</v>
      </c>
      <c r="T2223" s="27">
        <f t="shared" si="7567"/>
        <v>0</v>
      </c>
      <c r="U2223" s="27">
        <f t="shared" si="7527"/>
        <v>0</v>
      </c>
      <c r="V2223" s="27">
        <f t="shared" si="7528"/>
        <v>0</v>
      </c>
      <c r="W2223" s="27">
        <f t="shared" si="7529"/>
        <v>0</v>
      </c>
      <c r="X2223" s="27">
        <f t="shared" si="7568"/>
        <v>7737.2729999999992</v>
      </c>
      <c r="Y2223" s="27">
        <f t="shared" si="7569"/>
        <v>0</v>
      </c>
      <c r="Z2223" s="27">
        <f t="shared" si="7570"/>
        <v>0</v>
      </c>
      <c r="AA2223" s="27">
        <f t="shared" si="7530"/>
        <v>0</v>
      </c>
      <c r="AB2223" s="27">
        <f t="shared" si="7531"/>
        <v>0</v>
      </c>
      <c r="AC2223" s="27">
        <f t="shared" si="7532"/>
        <v>0</v>
      </c>
      <c r="AD2223" s="27">
        <f t="shared" si="7571"/>
        <v>7737.2729999999992</v>
      </c>
      <c r="AE2223" s="27">
        <f t="shared" si="7572"/>
        <v>0</v>
      </c>
      <c r="AF2223" s="27">
        <f t="shared" si="7573"/>
        <v>0</v>
      </c>
      <c r="AG2223" s="27">
        <f t="shared" si="7533"/>
        <v>0</v>
      </c>
      <c r="AH2223" s="27">
        <f t="shared" si="7534"/>
        <v>0</v>
      </c>
      <c r="AI2223" s="27">
        <f t="shared" si="7535"/>
        <v>0</v>
      </c>
      <c r="AJ2223" s="27">
        <f t="shared" si="7574"/>
        <v>7737.2729999999992</v>
      </c>
      <c r="AK2223" s="27">
        <f t="shared" si="7575"/>
        <v>0</v>
      </c>
      <c r="AL2223" s="27">
        <f t="shared" si="7576"/>
        <v>0</v>
      </c>
      <c r="AM2223" s="27">
        <f t="shared" si="7536"/>
        <v>0</v>
      </c>
      <c r="AN2223" s="27">
        <f t="shared" si="7537"/>
        <v>0</v>
      </c>
      <c r="AO2223" s="27">
        <f t="shared" si="7538"/>
        <v>0</v>
      </c>
      <c r="AP2223" s="27">
        <f t="shared" si="7577"/>
        <v>7737.2729999999992</v>
      </c>
      <c r="AQ2223" s="27">
        <f t="shared" si="7578"/>
        <v>0</v>
      </c>
      <c r="AR2223" s="27">
        <f t="shared" si="7579"/>
        <v>0</v>
      </c>
      <c r="AS2223" s="27">
        <f t="shared" si="7539"/>
        <v>0</v>
      </c>
      <c r="AT2223" s="27">
        <f t="shared" si="7540"/>
        <v>0</v>
      </c>
      <c r="AU2223" s="27">
        <f t="shared" si="7541"/>
        <v>0</v>
      </c>
      <c r="AV2223" s="27">
        <f t="shared" si="7580"/>
        <v>7737.2729999999992</v>
      </c>
      <c r="AW2223" s="27">
        <f t="shared" si="7581"/>
        <v>0</v>
      </c>
      <c r="AX2223" s="27">
        <f t="shared" si="7582"/>
        <v>0</v>
      </c>
      <c r="AY2223" s="27">
        <f t="shared" si="7592"/>
        <v>0</v>
      </c>
      <c r="AZ2223" s="27">
        <f t="shared" si="7543"/>
        <v>0</v>
      </c>
      <c r="BA2223" s="27">
        <f t="shared" si="7544"/>
        <v>0</v>
      </c>
      <c r="BB2223" s="27">
        <f t="shared" si="7583"/>
        <v>7737.2729999999992</v>
      </c>
      <c r="BC2223" s="27">
        <f t="shared" si="7584"/>
        <v>0</v>
      </c>
      <c r="BD2223" s="27">
        <f t="shared" si="7585"/>
        <v>0</v>
      </c>
      <c r="BE2223" s="27">
        <f t="shared" si="7545"/>
        <v>0</v>
      </c>
      <c r="BF2223" s="27">
        <f t="shared" si="7546"/>
        <v>0</v>
      </c>
      <c r="BG2223" s="27">
        <f t="shared" si="7547"/>
        <v>0</v>
      </c>
      <c r="BH2223" s="27">
        <f t="shared" si="7556"/>
        <v>7737.2729999999992</v>
      </c>
      <c r="BI2223" s="27">
        <f t="shared" si="7557"/>
        <v>0</v>
      </c>
      <c r="BJ2223" s="27">
        <f t="shared" si="7558"/>
        <v>0</v>
      </c>
      <c r="BK2223" s="27">
        <f t="shared" si="7548"/>
        <v>-4.3849999999999998</v>
      </c>
      <c r="BL2223" s="27">
        <f t="shared" si="7549"/>
        <v>0</v>
      </c>
      <c r="BM2223" s="27">
        <f t="shared" si="7550"/>
        <v>0</v>
      </c>
      <c r="BN2223" s="27">
        <f t="shared" si="7559"/>
        <v>7732.887999999999</v>
      </c>
      <c r="BO2223" s="27">
        <f t="shared" si="7560"/>
        <v>0</v>
      </c>
      <c r="BP2223" s="27">
        <f t="shared" si="7561"/>
        <v>0</v>
      </c>
      <c r="BQ2223" s="27">
        <f t="shared" si="7551"/>
        <v>0</v>
      </c>
      <c r="BR2223" s="27">
        <f t="shared" si="7552"/>
        <v>0</v>
      </c>
      <c r="BS2223" s="27">
        <f t="shared" si="7562"/>
        <v>7732.887999999999</v>
      </c>
      <c r="BT2223" s="27">
        <f t="shared" si="7563"/>
        <v>0</v>
      </c>
      <c r="BU2223" s="27">
        <f t="shared" si="7564"/>
        <v>0</v>
      </c>
      <c r="BV2223" s="27">
        <f t="shared" si="7553"/>
        <v>0</v>
      </c>
      <c r="BW2223" s="27">
        <f t="shared" si="7554"/>
        <v>0</v>
      </c>
      <c r="BX2223" s="27">
        <f t="shared" si="7586"/>
        <v>7732.887999999999</v>
      </c>
      <c r="BY2223" s="27">
        <f t="shared" si="7587"/>
        <v>0</v>
      </c>
      <c r="BZ2223" s="27">
        <f t="shared" si="7588"/>
        <v>0</v>
      </c>
      <c r="CA2223" s="27">
        <f t="shared" si="7555"/>
        <v>0</v>
      </c>
      <c r="CB2223" s="20">
        <v>0</v>
      </c>
      <c r="CC2223" s="35"/>
      <c r="CI2223" s="1" t="s">
        <v>30</v>
      </c>
    </row>
    <row r="2224" spans="1:87" ht="46.8" hidden="1" x14ac:dyDescent="0.3">
      <c r="A2224" s="36" t="s">
        <v>1292</v>
      </c>
      <c r="B2224" s="36" t="s">
        <v>1277</v>
      </c>
      <c r="C2224" s="34"/>
      <c r="D2224" s="18"/>
      <c r="E2224" s="34" t="s">
        <v>83</v>
      </c>
      <c r="F2224" s="27">
        <f t="shared" si="7518"/>
        <v>8982.4</v>
      </c>
      <c r="G2224" s="27">
        <f t="shared" si="7519"/>
        <v>0</v>
      </c>
      <c r="H2224" s="27">
        <f t="shared" si="7520"/>
        <v>0</v>
      </c>
      <c r="I2224" s="27">
        <f t="shared" si="7521"/>
        <v>-1245.127</v>
      </c>
      <c r="J2224" s="27">
        <f t="shared" si="7522"/>
        <v>0</v>
      </c>
      <c r="K2224" s="27">
        <f t="shared" si="7523"/>
        <v>0</v>
      </c>
      <c r="L2224" s="27">
        <f t="shared" si="7589"/>
        <v>7737.2729999999992</v>
      </c>
      <c r="M2224" s="27">
        <f t="shared" si="7590"/>
        <v>0</v>
      </c>
      <c r="N2224" s="27">
        <f t="shared" si="7591"/>
        <v>0</v>
      </c>
      <c r="O2224" s="27">
        <f t="shared" si="7524"/>
        <v>0</v>
      </c>
      <c r="P2224" s="27">
        <f t="shared" si="7525"/>
        <v>0</v>
      </c>
      <c r="Q2224" s="27">
        <f t="shared" si="7526"/>
        <v>0</v>
      </c>
      <c r="R2224" s="27">
        <f t="shared" si="7565"/>
        <v>7737.2729999999992</v>
      </c>
      <c r="S2224" s="27">
        <f t="shared" si="7566"/>
        <v>0</v>
      </c>
      <c r="T2224" s="27">
        <f t="shared" si="7567"/>
        <v>0</v>
      </c>
      <c r="U2224" s="27">
        <f t="shared" si="7527"/>
        <v>0</v>
      </c>
      <c r="V2224" s="27">
        <f t="shared" si="7528"/>
        <v>0</v>
      </c>
      <c r="W2224" s="27">
        <f t="shared" si="7529"/>
        <v>0</v>
      </c>
      <c r="X2224" s="27">
        <f t="shared" si="7568"/>
        <v>7737.2729999999992</v>
      </c>
      <c r="Y2224" s="27">
        <f t="shared" si="7569"/>
        <v>0</v>
      </c>
      <c r="Z2224" s="27">
        <f t="shared" si="7570"/>
        <v>0</v>
      </c>
      <c r="AA2224" s="27">
        <f t="shared" si="7530"/>
        <v>0</v>
      </c>
      <c r="AB2224" s="27">
        <f t="shared" si="7531"/>
        <v>0</v>
      </c>
      <c r="AC2224" s="27">
        <f t="shared" si="7532"/>
        <v>0</v>
      </c>
      <c r="AD2224" s="27">
        <f t="shared" si="7571"/>
        <v>7737.2729999999992</v>
      </c>
      <c r="AE2224" s="27">
        <f t="shared" si="7572"/>
        <v>0</v>
      </c>
      <c r="AF2224" s="27">
        <f t="shared" si="7573"/>
        <v>0</v>
      </c>
      <c r="AG2224" s="27">
        <f t="shared" si="7533"/>
        <v>0</v>
      </c>
      <c r="AH2224" s="27">
        <f t="shared" si="7534"/>
        <v>0</v>
      </c>
      <c r="AI2224" s="27">
        <f t="shared" si="7535"/>
        <v>0</v>
      </c>
      <c r="AJ2224" s="27">
        <f t="shared" si="7574"/>
        <v>7737.2729999999992</v>
      </c>
      <c r="AK2224" s="27">
        <f t="shared" si="7575"/>
        <v>0</v>
      </c>
      <c r="AL2224" s="27">
        <f t="shared" si="7576"/>
        <v>0</v>
      </c>
      <c r="AM2224" s="27">
        <f t="shared" si="7536"/>
        <v>0</v>
      </c>
      <c r="AN2224" s="27">
        <f t="shared" si="7537"/>
        <v>0</v>
      </c>
      <c r="AO2224" s="27">
        <f t="shared" si="7538"/>
        <v>0</v>
      </c>
      <c r="AP2224" s="27">
        <f t="shared" si="7577"/>
        <v>7737.2729999999992</v>
      </c>
      <c r="AQ2224" s="27">
        <f t="shared" si="7578"/>
        <v>0</v>
      </c>
      <c r="AR2224" s="27">
        <f t="shared" si="7579"/>
        <v>0</v>
      </c>
      <c r="AS2224" s="27">
        <f t="shared" si="7539"/>
        <v>0</v>
      </c>
      <c r="AT2224" s="27">
        <f t="shared" si="7540"/>
        <v>0</v>
      </c>
      <c r="AU2224" s="27">
        <f t="shared" si="7541"/>
        <v>0</v>
      </c>
      <c r="AV2224" s="27">
        <f t="shared" si="7580"/>
        <v>7737.2729999999992</v>
      </c>
      <c r="AW2224" s="27">
        <f t="shared" si="7581"/>
        <v>0</v>
      </c>
      <c r="AX2224" s="27">
        <f t="shared" si="7582"/>
        <v>0</v>
      </c>
      <c r="AY2224" s="27">
        <f t="shared" si="7592"/>
        <v>0</v>
      </c>
      <c r="AZ2224" s="27">
        <f t="shared" si="7543"/>
        <v>0</v>
      </c>
      <c r="BA2224" s="27">
        <f t="shared" si="7544"/>
        <v>0</v>
      </c>
      <c r="BB2224" s="27">
        <f t="shared" si="7583"/>
        <v>7737.2729999999992</v>
      </c>
      <c r="BC2224" s="27">
        <f t="shared" si="7584"/>
        <v>0</v>
      </c>
      <c r="BD2224" s="27">
        <f t="shared" si="7585"/>
        <v>0</v>
      </c>
      <c r="BE2224" s="27">
        <f t="shared" si="7545"/>
        <v>0</v>
      </c>
      <c r="BF2224" s="27">
        <f t="shared" si="7546"/>
        <v>0</v>
      </c>
      <c r="BG2224" s="27">
        <f t="shared" si="7547"/>
        <v>0</v>
      </c>
      <c r="BH2224" s="27">
        <f t="shared" si="7556"/>
        <v>7737.2729999999992</v>
      </c>
      <c r="BI2224" s="27">
        <f t="shared" si="7557"/>
        <v>0</v>
      </c>
      <c r="BJ2224" s="27">
        <f t="shared" si="7558"/>
        <v>0</v>
      </c>
      <c r="BK2224" s="27">
        <f t="shared" si="7548"/>
        <v>-4.3849999999999998</v>
      </c>
      <c r="BL2224" s="27">
        <f t="shared" si="7549"/>
        <v>0</v>
      </c>
      <c r="BM2224" s="27">
        <f t="shared" si="7550"/>
        <v>0</v>
      </c>
      <c r="BN2224" s="27">
        <f t="shared" si="7559"/>
        <v>7732.887999999999</v>
      </c>
      <c r="BO2224" s="27">
        <f t="shared" si="7560"/>
        <v>0</v>
      </c>
      <c r="BP2224" s="27">
        <f t="shared" si="7561"/>
        <v>0</v>
      </c>
      <c r="BQ2224" s="27">
        <f t="shared" si="7551"/>
        <v>0</v>
      </c>
      <c r="BR2224" s="27">
        <f t="shared" si="7552"/>
        <v>0</v>
      </c>
      <c r="BS2224" s="27">
        <f t="shared" si="7562"/>
        <v>7732.887999999999</v>
      </c>
      <c r="BT2224" s="27">
        <f t="shared" si="7563"/>
        <v>0</v>
      </c>
      <c r="BU2224" s="27">
        <f t="shared" si="7564"/>
        <v>0</v>
      </c>
      <c r="BV2224" s="27">
        <f t="shared" si="7553"/>
        <v>0</v>
      </c>
      <c r="BW2224" s="27">
        <f t="shared" si="7554"/>
        <v>0</v>
      </c>
      <c r="BX2224" s="27">
        <f t="shared" si="7586"/>
        <v>7732.887999999999</v>
      </c>
      <c r="BY2224" s="27">
        <f t="shared" si="7587"/>
        <v>0</v>
      </c>
      <c r="BZ2224" s="27">
        <f t="shared" si="7588"/>
        <v>0</v>
      </c>
      <c r="CA2224" s="27">
        <f t="shared" si="7555"/>
        <v>0</v>
      </c>
      <c r="CB2224" s="20">
        <v>0</v>
      </c>
      <c r="CC2224" s="35"/>
      <c r="CG2224" s="1" t="s">
        <v>28</v>
      </c>
    </row>
    <row r="2225" spans="1:87" hidden="1" x14ac:dyDescent="0.3">
      <c r="A2225" s="36" t="s">
        <v>1292</v>
      </c>
      <c r="B2225" s="19">
        <v>410</v>
      </c>
      <c r="C2225" s="34"/>
      <c r="D2225" s="18"/>
      <c r="E2225" s="34" t="s">
        <v>84</v>
      </c>
      <c r="F2225" s="27">
        <f t="shared" si="7518"/>
        <v>8982.4</v>
      </c>
      <c r="G2225" s="27">
        <f t="shared" si="7519"/>
        <v>0</v>
      </c>
      <c r="H2225" s="27">
        <f t="shared" si="7520"/>
        <v>0</v>
      </c>
      <c r="I2225" s="27">
        <f t="shared" si="7521"/>
        <v>-1245.127</v>
      </c>
      <c r="J2225" s="27">
        <f t="shared" si="7522"/>
        <v>0</v>
      </c>
      <c r="K2225" s="27">
        <f t="shared" si="7523"/>
        <v>0</v>
      </c>
      <c r="L2225" s="27">
        <f t="shared" si="7589"/>
        <v>7737.2729999999992</v>
      </c>
      <c r="M2225" s="27">
        <f t="shared" si="7590"/>
        <v>0</v>
      </c>
      <c r="N2225" s="27">
        <f t="shared" si="7591"/>
        <v>0</v>
      </c>
      <c r="O2225" s="27">
        <f t="shared" si="7524"/>
        <v>0</v>
      </c>
      <c r="P2225" s="27">
        <f t="shared" si="7525"/>
        <v>0</v>
      </c>
      <c r="Q2225" s="27">
        <f t="shared" si="7526"/>
        <v>0</v>
      </c>
      <c r="R2225" s="27">
        <f t="shared" si="7565"/>
        <v>7737.2729999999992</v>
      </c>
      <c r="S2225" s="27">
        <f t="shared" si="7566"/>
        <v>0</v>
      </c>
      <c r="T2225" s="27">
        <f t="shared" si="7567"/>
        <v>0</v>
      </c>
      <c r="U2225" s="27">
        <f t="shared" si="7527"/>
        <v>0</v>
      </c>
      <c r="V2225" s="27">
        <f t="shared" si="7528"/>
        <v>0</v>
      </c>
      <c r="W2225" s="27">
        <f t="shared" si="7529"/>
        <v>0</v>
      </c>
      <c r="X2225" s="27">
        <f t="shared" si="7568"/>
        <v>7737.2729999999992</v>
      </c>
      <c r="Y2225" s="27">
        <f t="shared" si="7569"/>
        <v>0</v>
      </c>
      <c r="Z2225" s="27">
        <f t="shared" si="7570"/>
        <v>0</v>
      </c>
      <c r="AA2225" s="27">
        <f t="shared" si="7530"/>
        <v>0</v>
      </c>
      <c r="AB2225" s="27">
        <f t="shared" si="7531"/>
        <v>0</v>
      </c>
      <c r="AC2225" s="27">
        <f t="shared" si="7532"/>
        <v>0</v>
      </c>
      <c r="AD2225" s="27">
        <f t="shared" si="7571"/>
        <v>7737.2729999999992</v>
      </c>
      <c r="AE2225" s="27">
        <f t="shared" si="7572"/>
        <v>0</v>
      </c>
      <c r="AF2225" s="27">
        <f t="shared" si="7573"/>
        <v>0</v>
      </c>
      <c r="AG2225" s="27">
        <f t="shared" si="7533"/>
        <v>0</v>
      </c>
      <c r="AH2225" s="27">
        <f t="shared" si="7534"/>
        <v>0</v>
      </c>
      <c r="AI2225" s="27">
        <f t="shared" si="7535"/>
        <v>0</v>
      </c>
      <c r="AJ2225" s="27">
        <f t="shared" si="7574"/>
        <v>7737.2729999999992</v>
      </c>
      <c r="AK2225" s="27">
        <f t="shared" si="7575"/>
        <v>0</v>
      </c>
      <c r="AL2225" s="27">
        <f t="shared" si="7576"/>
        <v>0</v>
      </c>
      <c r="AM2225" s="27">
        <f t="shared" si="7536"/>
        <v>0</v>
      </c>
      <c r="AN2225" s="27">
        <f t="shared" si="7537"/>
        <v>0</v>
      </c>
      <c r="AO2225" s="27">
        <f t="shared" si="7538"/>
        <v>0</v>
      </c>
      <c r="AP2225" s="27">
        <f t="shared" si="7577"/>
        <v>7737.2729999999992</v>
      </c>
      <c r="AQ2225" s="27">
        <f t="shared" si="7578"/>
        <v>0</v>
      </c>
      <c r="AR2225" s="27">
        <f t="shared" si="7579"/>
        <v>0</v>
      </c>
      <c r="AS2225" s="27">
        <f t="shared" si="7539"/>
        <v>0</v>
      </c>
      <c r="AT2225" s="27">
        <f t="shared" si="7540"/>
        <v>0</v>
      </c>
      <c r="AU2225" s="27">
        <f t="shared" si="7541"/>
        <v>0</v>
      </c>
      <c r="AV2225" s="27">
        <f t="shared" si="7580"/>
        <v>7737.2729999999992</v>
      </c>
      <c r="AW2225" s="27">
        <f t="shared" si="7581"/>
        <v>0</v>
      </c>
      <c r="AX2225" s="27">
        <f t="shared" si="7582"/>
        <v>0</v>
      </c>
      <c r="AY2225" s="27">
        <f t="shared" si="7592"/>
        <v>0</v>
      </c>
      <c r="AZ2225" s="27">
        <f t="shared" si="7543"/>
        <v>0</v>
      </c>
      <c r="BA2225" s="27">
        <f t="shared" si="7544"/>
        <v>0</v>
      </c>
      <c r="BB2225" s="27">
        <f t="shared" si="7583"/>
        <v>7737.2729999999992</v>
      </c>
      <c r="BC2225" s="27">
        <f t="shared" si="7584"/>
        <v>0</v>
      </c>
      <c r="BD2225" s="27">
        <f t="shared" si="7585"/>
        <v>0</v>
      </c>
      <c r="BE2225" s="27">
        <f t="shared" si="7545"/>
        <v>0</v>
      </c>
      <c r="BF2225" s="27">
        <f t="shared" si="7546"/>
        <v>0</v>
      </c>
      <c r="BG2225" s="27">
        <f t="shared" si="7547"/>
        <v>0</v>
      </c>
      <c r="BH2225" s="27">
        <f t="shared" si="7556"/>
        <v>7737.2729999999992</v>
      </c>
      <c r="BI2225" s="27">
        <f t="shared" si="7557"/>
        <v>0</v>
      </c>
      <c r="BJ2225" s="27">
        <f t="shared" si="7558"/>
        <v>0</v>
      </c>
      <c r="BK2225" s="27">
        <f t="shared" si="7548"/>
        <v>-4.3849999999999998</v>
      </c>
      <c r="BL2225" s="27">
        <f t="shared" si="7549"/>
        <v>0</v>
      </c>
      <c r="BM2225" s="27">
        <f t="shared" si="7550"/>
        <v>0</v>
      </c>
      <c r="BN2225" s="27">
        <f t="shared" si="7559"/>
        <v>7732.887999999999</v>
      </c>
      <c r="BO2225" s="27">
        <f t="shared" si="7560"/>
        <v>0</v>
      </c>
      <c r="BP2225" s="27">
        <f t="shared" si="7561"/>
        <v>0</v>
      </c>
      <c r="BQ2225" s="27">
        <f t="shared" si="7551"/>
        <v>0</v>
      </c>
      <c r="BR2225" s="27">
        <f t="shared" si="7552"/>
        <v>0</v>
      </c>
      <c r="BS2225" s="27">
        <f t="shared" si="7562"/>
        <v>7732.887999999999</v>
      </c>
      <c r="BT2225" s="27">
        <f t="shared" si="7563"/>
        <v>0</v>
      </c>
      <c r="BU2225" s="27">
        <f t="shared" si="7564"/>
        <v>0</v>
      </c>
      <c r="BV2225" s="27">
        <f t="shared" si="7553"/>
        <v>0</v>
      </c>
      <c r="BW2225" s="27">
        <f t="shared" si="7554"/>
        <v>0</v>
      </c>
      <c r="BX2225" s="27">
        <f t="shared" si="7586"/>
        <v>7732.887999999999</v>
      </c>
      <c r="BY2225" s="27">
        <f t="shared" si="7587"/>
        <v>0</v>
      </c>
      <c r="BZ2225" s="27">
        <f t="shared" si="7588"/>
        <v>0</v>
      </c>
      <c r="CA2225" s="27">
        <f t="shared" si="7555"/>
        <v>0</v>
      </c>
      <c r="CB2225" s="20">
        <v>0</v>
      </c>
      <c r="CC2225" s="35"/>
      <c r="CH2225" s="1" t="s">
        <v>29</v>
      </c>
    </row>
    <row r="2226" spans="1:87" hidden="1" x14ac:dyDescent="0.3">
      <c r="A2226" s="36" t="s">
        <v>1292</v>
      </c>
      <c r="B2226" s="19">
        <v>410</v>
      </c>
      <c r="C2226" s="18" t="s">
        <v>392</v>
      </c>
      <c r="D2226" s="18" t="s">
        <v>104</v>
      </c>
      <c r="E2226" s="34" t="s">
        <v>674</v>
      </c>
      <c r="F2226" s="27">
        <v>8982.4</v>
      </c>
      <c r="G2226" s="27"/>
      <c r="H2226" s="27"/>
      <c r="I2226" s="27">
        <v>-1245.127</v>
      </c>
      <c r="J2226" s="27"/>
      <c r="K2226" s="27"/>
      <c r="L2226" s="27">
        <f t="shared" si="7589"/>
        <v>7737.2729999999992</v>
      </c>
      <c r="M2226" s="27">
        <f t="shared" si="7590"/>
        <v>0</v>
      </c>
      <c r="N2226" s="27">
        <f t="shared" si="7591"/>
        <v>0</v>
      </c>
      <c r="O2226" s="27"/>
      <c r="P2226" s="27"/>
      <c r="Q2226" s="27"/>
      <c r="R2226" s="27">
        <f t="shared" si="7565"/>
        <v>7737.2729999999992</v>
      </c>
      <c r="S2226" s="27">
        <f t="shared" si="7566"/>
        <v>0</v>
      </c>
      <c r="T2226" s="27">
        <f t="shared" si="7567"/>
        <v>0</v>
      </c>
      <c r="U2226" s="27"/>
      <c r="V2226" s="27"/>
      <c r="W2226" s="27"/>
      <c r="X2226" s="27">
        <f t="shared" si="7568"/>
        <v>7737.2729999999992</v>
      </c>
      <c r="Y2226" s="27">
        <f t="shared" si="7569"/>
        <v>0</v>
      </c>
      <c r="Z2226" s="27">
        <f t="shared" si="7570"/>
        <v>0</v>
      </c>
      <c r="AA2226" s="27"/>
      <c r="AB2226" s="27"/>
      <c r="AC2226" s="27"/>
      <c r="AD2226" s="27">
        <f t="shared" si="7571"/>
        <v>7737.2729999999992</v>
      </c>
      <c r="AE2226" s="27">
        <f t="shared" si="7572"/>
        <v>0</v>
      </c>
      <c r="AF2226" s="27">
        <f t="shared" si="7573"/>
        <v>0</v>
      </c>
      <c r="AG2226" s="27"/>
      <c r="AH2226" s="27"/>
      <c r="AI2226" s="27"/>
      <c r="AJ2226" s="27">
        <f t="shared" si="7574"/>
        <v>7737.2729999999992</v>
      </c>
      <c r="AK2226" s="27">
        <f t="shared" si="7575"/>
        <v>0</v>
      </c>
      <c r="AL2226" s="27">
        <f t="shared" si="7576"/>
        <v>0</v>
      </c>
      <c r="AM2226" s="27"/>
      <c r="AN2226" s="27"/>
      <c r="AO2226" s="27"/>
      <c r="AP2226" s="27">
        <f t="shared" si="7577"/>
        <v>7737.2729999999992</v>
      </c>
      <c r="AQ2226" s="27">
        <f t="shared" si="7578"/>
        <v>0</v>
      </c>
      <c r="AR2226" s="27">
        <f t="shared" si="7579"/>
        <v>0</v>
      </c>
      <c r="AS2226" s="27"/>
      <c r="AT2226" s="27"/>
      <c r="AU2226" s="27"/>
      <c r="AV2226" s="27">
        <f t="shared" si="7580"/>
        <v>7737.2729999999992</v>
      </c>
      <c r="AW2226" s="27">
        <f t="shared" si="7581"/>
        <v>0</v>
      </c>
      <c r="AX2226" s="27">
        <f t="shared" si="7582"/>
        <v>0</v>
      </c>
      <c r="AY2226" s="27"/>
      <c r="AZ2226" s="27"/>
      <c r="BA2226" s="27"/>
      <c r="BB2226" s="27">
        <f t="shared" si="7583"/>
        <v>7737.2729999999992</v>
      </c>
      <c r="BC2226" s="27">
        <f t="shared" si="7584"/>
        <v>0</v>
      </c>
      <c r="BD2226" s="27">
        <f t="shared" si="7585"/>
        <v>0</v>
      </c>
      <c r="BE2226" s="27"/>
      <c r="BF2226" s="27"/>
      <c r="BG2226" s="27"/>
      <c r="BH2226" s="27">
        <f t="shared" si="7556"/>
        <v>7737.2729999999992</v>
      </c>
      <c r="BI2226" s="27">
        <f t="shared" si="7557"/>
        <v>0</v>
      </c>
      <c r="BJ2226" s="27">
        <f t="shared" si="7558"/>
        <v>0</v>
      </c>
      <c r="BK2226" s="27">
        <v>-4.3849999999999998</v>
      </c>
      <c r="BL2226" s="27"/>
      <c r="BM2226" s="27"/>
      <c r="BN2226" s="27">
        <f t="shared" si="7559"/>
        <v>7732.887999999999</v>
      </c>
      <c r="BO2226" s="27">
        <f t="shared" si="7560"/>
        <v>0</v>
      </c>
      <c r="BP2226" s="27">
        <f t="shared" si="7561"/>
        <v>0</v>
      </c>
      <c r="BQ2226" s="27"/>
      <c r="BR2226" s="27"/>
      <c r="BS2226" s="27">
        <f t="shared" si="7562"/>
        <v>7732.887999999999</v>
      </c>
      <c r="BT2226" s="27">
        <f t="shared" si="7563"/>
        <v>0</v>
      </c>
      <c r="BU2226" s="27">
        <f t="shared" si="7564"/>
        <v>0</v>
      </c>
      <c r="BV2226" s="27"/>
      <c r="BW2226" s="27"/>
      <c r="BX2226" s="27">
        <f t="shared" si="7586"/>
        <v>7732.887999999999</v>
      </c>
      <c r="BY2226" s="27">
        <f t="shared" si="7587"/>
        <v>0</v>
      </c>
      <c r="BZ2226" s="27">
        <f t="shared" si="7588"/>
        <v>0</v>
      </c>
      <c r="CA2226" s="27"/>
      <c r="CB2226" s="20">
        <v>0</v>
      </c>
      <c r="CC2226" s="35">
        <v>70</v>
      </c>
    </row>
    <row r="2227" spans="1:87" ht="78" hidden="1" x14ac:dyDescent="0.3">
      <c r="A2227" s="36" t="s">
        <v>1294</v>
      </c>
      <c r="B2227" s="36"/>
      <c r="C2227" s="36"/>
      <c r="D2227" s="36"/>
      <c r="E2227" s="34" t="s">
        <v>688</v>
      </c>
      <c r="F2227" s="27">
        <f t="shared" si="7518"/>
        <v>14572</v>
      </c>
      <c r="G2227" s="27">
        <f t="shared" si="7519"/>
        <v>40592.800000000003</v>
      </c>
      <c r="H2227" s="27">
        <f t="shared" si="7520"/>
        <v>10393.299999999999</v>
      </c>
      <c r="I2227" s="27">
        <f t="shared" si="7521"/>
        <v>0</v>
      </c>
      <c r="J2227" s="27">
        <f t="shared" si="7522"/>
        <v>0</v>
      </c>
      <c r="K2227" s="27">
        <f t="shared" si="7523"/>
        <v>0</v>
      </c>
      <c r="L2227" s="27">
        <f t="shared" si="7589"/>
        <v>14572</v>
      </c>
      <c r="M2227" s="27">
        <f t="shared" si="7590"/>
        <v>40592.800000000003</v>
      </c>
      <c r="N2227" s="27">
        <f t="shared" si="7591"/>
        <v>10393.299999999999</v>
      </c>
      <c r="O2227" s="27">
        <f t="shared" si="7524"/>
        <v>0</v>
      </c>
      <c r="P2227" s="27">
        <f t="shared" si="7525"/>
        <v>0</v>
      </c>
      <c r="Q2227" s="27">
        <f t="shared" si="7526"/>
        <v>0</v>
      </c>
      <c r="R2227" s="27">
        <f t="shared" si="7565"/>
        <v>14572</v>
      </c>
      <c r="S2227" s="27">
        <f t="shared" si="7566"/>
        <v>40592.800000000003</v>
      </c>
      <c r="T2227" s="27">
        <f t="shared" si="7567"/>
        <v>10393.299999999999</v>
      </c>
      <c r="U2227" s="27">
        <f t="shared" si="7527"/>
        <v>0</v>
      </c>
      <c r="V2227" s="27">
        <f t="shared" si="7528"/>
        <v>0</v>
      </c>
      <c r="W2227" s="27">
        <f t="shared" si="7529"/>
        <v>0</v>
      </c>
      <c r="X2227" s="27">
        <f t="shared" si="7568"/>
        <v>14572</v>
      </c>
      <c r="Y2227" s="27">
        <f t="shared" si="7569"/>
        <v>40592.800000000003</v>
      </c>
      <c r="Z2227" s="27">
        <f t="shared" si="7570"/>
        <v>10393.299999999999</v>
      </c>
      <c r="AA2227" s="27">
        <f t="shared" si="7530"/>
        <v>0</v>
      </c>
      <c r="AB2227" s="27">
        <f t="shared" si="7531"/>
        <v>0</v>
      </c>
      <c r="AC2227" s="27">
        <f t="shared" si="7532"/>
        <v>0</v>
      </c>
      <c r="AD2227" s="27">
        <f t="shared" si="7571"/>
        <v>14572</v>
      </c>
      <c r="AE2227" s="27">
        <f t="shared" si="7572"/>
        <v>40592.800000000003</v>
      </c>
      <c r="AF2227" s="27">
        <f t="shared" si="7573"/>
        <v>10393.299999999999</v>
      </c>
      <c r="AG2227" s="27">
        <f t="shared" si="7533"/>
        <v>0</v>
      </c>
      <c r="AH2227" s="27">
        <f t="shared" si="7534"/>
        <v>0</v>
      </c>
      <c r="AI2227" s="27">
        <f t="shared" si="7535"/>
        <v>0</v>
      </c>
      <c r="AJ2227" s="27">
        <f t="shared" si="7574"/>
        <v>14572</v>
      </c>
      <c r="AK2227" s="27">
        <f t="shared" si="7575"/>
        <v>40592.800000000003</v>
      </c>
      <c r="AL2227" s="27">
        <f t="shared" si="7576"/>
        <v>10393.299999999999</v>
      </c>
      <c r="AM2227" s="27">
        <f t="shared" si="7536"/>
        <v>0</v>
      </c>
      <c r="AN2227" s="27">
        <f t="shared" si="7537"/>
        <v>0</v>
      </c>
      <c r="AO2227" s="27">
        <f t="shared" si="7538"/>
        <v>0</v>
      </c>
      <c r="AP2227" s="27">
        <f t="shared" si="7577"/>
        <v>14572</v>
      </c>
      <c r="AQ2227" s="27">
        <f t="shared" si="7578"/>
        <v>40592.800000000003</v>
      </c>
      <c r="AR2227" s="27">
        <f t="shared" si="7579"/>
        <v>10393.299999999999</v>
      </c>
      <c r="AS2227" s="27">
        <f t="shared" si="7539"/>
        <v>0</v>
      </c>
      <c r="AT2227" s="27">
        <f t="shared" si="7540"/>
        <v>0</v>
      </c>
      <c r="AU2227" s="27">
        <f t="shared" si="7541"/>
        <v>0</v>
      </c>
      <c r="AV2227" s="27">
        <f t="shared" si="7580"/>
        <v>14572</v>
      </c>
      <c r="AW2227" s="27">
        <f t="shared" si="7581"/>
        <v>40592.800000000003</v>
      </c>
      <c r="AX2227" s="27">
        <f t="shared" si="7582"/>
        <v>10393.299999999999</v>
      </c>
      <c r="AY2227" s="27">
        <f t="shared" si="7592"/>
        <v>0</v>
      </c>
      <c r="AZ2227" s="27">
        <f t="shared" si="7543"/>
        <v>0</v>
      </c>
      <c r="BA2227" s="27">
        <f t="shared" si="7544"/>
        <v>0</v>
      </c>
      <c r="BB2227" s="27">
        <f t="shared" si="7583"/>
        <v>14572</v>
      </c>
      <c r="BC2227" s="27">
        <f t="shared" si="7584"/>
        <v>40592.800000000003</v>
      </c>
      <c r="BD2227" s="27">
        <f t="shared" si="7585"/>
        <v>10393.299999999999</v>
      </c>
      <c r="BE2227" s="27">
        <f t="shared" si="7545"/>
        <v>0</v>
      </c>
      <c r="BF2227" s="27">
        <f t="shared" si="7546"/>
        <v>0</v>
      </c>
      <c r="BG2227" s="27">
        <f t="shared" si="7547"/>
        <v>0</v>
      </c>
      <c r="BH2227" s="27">
        <f t="shared" si="7556"/>
        <v>14572</v>
      </c>
      <c r="BI2227" s="27">
        <f t="shared" si="7557"/>
        <v>40592.800000000003</v>
      </c>
      <c r="BJ2227" s="27">
        <f t="shared" si="7558"/>
        <v>10393.299999999999</v>
      </c>
      <c r="BK2227" s="27">
        <f t="shared" si="7548"/>
        <v>0</v>
      </c>
      <c r="BL2227" s="27">
        <f t="shared" si="7549"/>
        <v>78652.098999999987</v>
      </c>
      <c r="BM2227" s="27">
        <f t="shared" si="7550"/>
        <v>0</v>
      </c>
      <c r="BN2227" s="27">
        <f t="shared" si="7559"/>
        <v>14572</v>
      </c>
      <c r="BO2227" s="27">
        <f t="shared" si="7560"/>
        <v>119244.89899999999</v>
      </c>
      <c r="BP2227" s="27">
        <f t="shared" si="7561"/>
        <v>10393.299999999999</v>
      </c>
      <c r="BQ2227" s="27">
        <f t="shared" si="7551"/>
        <v>0</v>
      </c>
      <c r="BR2227" s="27">
        <f t="shared" si="7552"/>
        <v>0</v>
      </c>
      <c r="BS2227" s="27">
        <f t="shared" si="7562"/>
        <v>14572</v>
      </c>
      <c r="BT2227" s="27">
        <f t="shared" si="7563"/>
        <v>119244.89899999999</v>
      </c>
      <c r="BU2227" s="27">
        <f t="shared" si="7564"/>
        <v>10393.299999999999</v>
      </c>
      <c r="BV2227" s="27">
        <f t="shared" si="7553"/>
        <v>0</v>
      </c>
      <c r="BW2227" s="27">
        <f t="shared" si="7554"/>
        <v>0</v>
      </c>
      <c r="BX2227" s="27">
        <f t="shared" si="7586"/>
        <v>14572</v>
      </c>
      <c r="BY2227" s="27">
        <f t="shared" si="7587"/>
        <v>119244.89899999999</v>
      </c>
      <c r="BZ2227" s="27">
        <f t="shared" si="7588"/>
        <v>10393.299999999999</v>
      </c>
      <c r="CA2227" s="27">
        <f t="shared" si="7555"/>
        <v>0</v>
      </c>
      <c r="CB2227" s="20">
        <v>0</v>
      </c>
      <c r="CC2227" s="35"/>
      <c r="CI2227" s="1" t="s">
        <v>30</v>
      </c>
    </row>
    <row r="2228" spans="1:87" ht="46.8" hidden="1" x14ac:dyDescent="0.3">
      <c r="A2228" s="36" t="s">
        <v>1294</v>
      </c>
      <c r="B2228" s="19">
        <v>400</v>
      </c>
      <c r="C2228" s="18"/>
      <c r="D2228" s="18"/>
      <c r="E2228" s="34" t="s">
        <v>83</v>
      </c>
      <c r="F2228" s="27">
        <f t="shared" si="7518"/>
        <v>14572</v>
      </c>
      <c r="G2228" s="27">
        <f t="shared" si="7519"/>
        <v>40592.800000000003</v>
      </c>
      <c r="H2228" s="27">
        <f t="shared" si="7520"/>
        <v>10393.299999999999</v>
      </c>
      <c r="I2228" s="27">
        <f t="shared" si="7521"/>
        <v>0</v>
      </c>
      <c r="J2228" s="27">
        <f t="shared" si="7522"/>
        <v>0</v>
      </c>
      <c r="K2228" s="27">
        <f t="shared" si="7523"/>
        <v>0</v>
      </c>
      <c r="L2228" s="27">
        <f t="shared" si="7589"/>
        <v>14572</v>
      </c>
      <c r="M2228" s="27">
        <f t="shared" si="7590"/>
        <v>40592.800000000003</v>
      </c>
      <c r="N2228" s="27">
        <f t="shared" si="7591"/>
        <v>10393.299999999999</v>
      </c>
      <c r="O2228" s="27">
        <f t="shared" si="7524"/>
        <v>0</v>
      </c>
      <c r="P2228" s="27">
        <f t="shared" si="7525"/>
        <v>0</v>
      </c>
      <c r="Q2228" s="27">
        <f t="shared" si="7526"/>
        <v>0</v>
      </c>
      <c r="R2228" s="27">
        <f t="shared" si="7565"/>
        <v>14572</v>
      </c>
      <c r="S2228" s="27">
        <f t="shared" si="7566"/>
        <v>40592.800000000003</v>
      </c>
      <c r="T2228" s="27">
        <f t="shared" si="7567"/>
        <v>10393.299999999999</v>
      </c>
      <c r="U2228" s="27">
        <f t="shared" si="7527"/>
        <v>0</v>
      </c>
      <c r="V2228" s="27">
        <f t="shared" si="7528"/>
        <v>0</v>
      </c>
      <c r="W2228" s="27">
        <f t="shared" si="7529"/>
        <v>0</v>
      </c>
      <c r="X2228" s="27">
        <f t="shared" si="7568"/>
        <v>14572</v>
      </c>
      <c r="Y2228" s="27">
        <f t="shared" si="7569"/>
        <v>40592.800000000003</v>
      </c>
      <c r="Z2228" s="27">
        <f t="shared" si="7570"/>
        <v>10393.299999999999</v>
      </c>
      <c r="AA2228" s="27">
        <f t="shared" si="7530"/>
        <v>0</v>
      </c>
      <c r="AB2228" s="27">
        <f t="shared" si="7531"/>
        <v>0</v>
      </c>
      <c r="AC2228" s="27">
        <f t="shared" si="7532"/>
        <v>0</v>
      </c>
      <c r="AD2228" s="27">
        <f t="shared" si="7571"/>
        <v>14572</v>
      </c>
      <c r="AE2228" s="27">
        <f t="shared" si="7572"/>
        <v>40592.800000000003</v>
      </c>
      <c r="AF2228" s="27">
        <f t="shared" si="7573"/>
        <v>10393.299999999999</v>
      </c>
      <c r="AG2228" s="27">
        <f t="shared" si="7533"/>
        <v>0</v>
      </c>
      <c r="AH2228" s="27">
        <f t="shared" si="7534"/>
        <v>0</v>
      </c>
      <c r="AI2228" s="27">
        <f t="shared" si="7535"/>
        <v>0</v>
      </c>
      <c r="AJ2228" s="27">
        <f t="shared" si="7574"/>
        <v>14572</v>
      </c>
      <c r="AK2228" s="27">
        <f t="shared" si="7575"/>
        <v>40592.800000000003</v>
      </c>
      <c r="AL2228" s="27">
        <f t="shared" si="7576"/>
        <v>10393.299999999999</v>
      </c>
      <c r="AM2228" s="27">
        <f t="shared" si="7536"/>
        <v>0</v>
      </c>
      <c r="AN2228" s="27">
        <f t="shared" si="7537"/>
        <v>0</v>
      </c>
      <c r="AO2228" s="27">
        <f t="shared" si="7538"/>
        <v>0</v>
      </c>
      <c r="AP2228" s="27">
        <f t="shared" si="7577"/>
        <v>14572</v>
      </c>
      <c r="AQ2228" s="27">
        <f t="shared" si="7578"/>
        <v>40592.800000000003</v>
      </c>
      <c r="AR2228" s="27">
        <f t="shared" si="7579"/>
        <v>10393.299999999999</v>
      </c>
      <c r="AS2228" s="27">
        <f t="shared" si="7539"/>
        <v>0</v>
      </c>
      <c r="AT2228" s="27">
        <f t="shared" si="7540"/>
        <v>0</v>
      </c>
      <c r="AU2228" s="27">
        <f t="shared" si="7541"/>
        <v>0</v>
      </c>
      <c r="AV2228" s="27">
        <f t="shared" si="7580"/>
        <v>14572</v>
      </c>
      <c r="AW2228" s="27">
        <f t="shared" si="7581"/>
        <v>40592.800000000003</v>
      </c>
      <c r="AX2228" s="27">
        <f t="shared" si="7582"/>
        <v>10393.299999999999</v>
      </c>
      <c r="AY2228" s="27">
        <f t="shared" si="7592"/>
        <v>0</v>
      </c>
      <c r="AZ2228" s="27">
        <f t="shared" si="7543"/>
        <v>0</v>
      </c>
      <c r="BA2228" s="27">
        <f t="shared" si="7544"/>
        <v>0</v>
      </c>
      <c r="BB2228" s="27">
        <f t="shared" si="7583"/>
        <v>14572</v>
      </c>
      <c r="BC2228" s="27">
        <f t="shared" si="7584"/>
        <v>40592.800000000003</v>
      </c>
      <c r="BD2228" s="27">
        <f t="shared" si="7585"/>
        <v>10393.299999999999</v>
      </c>
      <c r="BE2228" s="27">
        <f t="shared" si="7545"/>
        <v>0</v>
      </c>
      <c r="BF2228" s="27">
        <f t="shared" si="7546"/>
        <v>0</v>
      </c>
      <c r="BG2228" s="27">
        <f t="shared" si="7547"/>
        <v>0</v>
      </c>
      <c r="BH2228" s="27">
        <f t="shared" si="7556"/>
        <v>14572</v>
      </c>
      <c r="BI2228" s="27">
        <f t="shared" si="7557"/>
        <v>40592.800000000003</v>
      </c>
      <c r="BJ2228" s="27">
        <f t="shared" si="7558"/>
        <v>10393.299999999999</v>
      </c>
      <c r="BK2228" s="27">
        <f t="shared" si="7548"/>
        <v>0</v>
      </c>
      <c r="BL2228" s="27">
        <f t="shared" si="7549"/>
        <v>78652.098999999987</v>
      </c>
      <c r="BM2228" s="27">
        <f t="shared" si="7550"/>
        <v>0</v>
      </c>
      <c r="BN2228" s="27">
        <f t="shared" si="7559"/>
        <v>14572</v>
      </c>
      <c r="BO2228" s="27">
        <f t="shared" si="7560"/>
        <v>119244.89899999999</v>
      </c>
      <c r="BP2228" s="27">
        <f t="shared" si="7561"/>
        <v>10393.299999999999</v>
      </c>
      <c r="BQ2228" s="27">
        <f t="shared" si="7551"/>
        <v>0</v>
      </c>
      <c r="BR2228" s="27">
        <f t="shared" si="7552"/>
        <v>0</v>
      </c>
      <c r="BS2228" s="27">
        <f t="shared" si="7562"/>
        <v>14572</v>
      </c>
      <c r="BT2228" s="27">
        <f t="shared" si="7563"/>
        <v>119244.89899999999</v>
      </c>
      <c r="BU2228" s="27">
        <f t="shared" si="7564"/>
        <v>10393.299999999999</v>
      </c>
      <c r="BV2228" s="27">
        <f t="shared" si="7553"/>
        <v>0</v>
      </c>
      <c r="BW2228" s="27">
        <f t="shared" si="7554"/>
        <v>0</v>
      </c>
      <c r="BX2228" s="27">
        <f t="shared" si="7586"/>
        <v>14572</v>
      </c>
      <c r="BY2228" s="27">
        <f t="shared" si="7587"/>
        <v>119244.89899999999</v>
      </c>
      <c r="BZ2228" s="27">
        <f t="shared" si="7588"/>
        <v>10393.299999999999</v>
      </c>
      <c r="CA2228" s="27">
        <f t="shared" si="7555"/>
        <v>0</v>
      </c>
      <c r="CB2228" s="20">
        <v>0</v>
      </c>
      <c r="CC2228" s="35"/>
      <c r="CG2228" s="1" t="s">
        <v>28</v>
      </c>
    </row>
    <row r="2229" spans="1:87" hidden="1" x14ac:dyDescent="0.3">
      <c r="A2229" s="36" t="s">
        <v>1294</v>
      </c>
      <c r="B2229" s="19">
        <v>410</v>
      </c>
      <c r="C2229" s="18"/>
      <c r="D2229" s="18"/>
      <c r="E2229" s="34" t="s">
        <v>84</v>
      </c>
      <c r="F2229" s="27">
        <f t="shared" si="7518"/>
        <v>14572</v>
      </c>
      <c r="G2229" s="27">
        <f t="shared" si="7519"/>
        <v>40592.800000000003</v>
      </c>
      <c r="H2229" s="27">
        <f t="shared" si="7520"/>
        <v>10393.299999999999</v>
      </c>
      <c r="I2229" s="27">
        <f t="shared" si="7521"/>
        <v>0</v>
      </c>
      <c r="J2229" s="27">
        <f t="shared" si="7522"/>
        <v>0</v>
      </c>
      <c r="K2229" s="27">
        <f t="shared" si="7523"/>
        <v>0</v>
      </c>
      <c r="L2229" s="27">
        <f t="shared" si="7589"/>
        <v>14572</v>
      </c>
      <c r="M2229" s="27">
        <f t="shared" si="7590"/>
        <v>40592.800000000003</v>
      </c>
      <c r="N2229" s="27">
        <f t="shared" si="7591"/>
        <v>10393.299999999999</v>
      </c>
      <c r="O2229" s="27">
        <f t="shared" si="7524"/>
        <v>0</v>
      </c>
      <c r="P2229" s="27">
        <f t="shared" si="7525"/>
        <v>0</v>
      </c>
      <c r="Q2229" s="27">
        <f t="shared" si="7526"/>
        <v>0</v>
      </c>
      <c r="R2229" s="27">
        <f t="shared" si="7565"/>
        <v>14572</v>
      </c>
      <c r="S2229" s="27">
        <f t="shared" si="7566"/>
        <v>40592.800000000003</v>
      </c>
      <c r="T2229" s="27">
        <f t="shared" si="7567"/>
        <v>10393.299999999999</v>
      </c>
      <c r="U2229" s="27">
        <f t="shared" si="7527"/>
        <v>0</v>
      </c>
      <c r="V2229" s="27">
        <f t="shared" si="7528"/>
        <v>0</v>
      </c>
      <c r="W2229" s="27">
        <f t="shared" si="7529"/>
        <v>0</v>
      </c>
      <c r="X2229" s="27">
        <f t="shared" si="7568"/>
        <v>14572</v>
      </c>
      <c r="Y2229" s="27">
        <f t="shared" si="7569"/>
        <v>40592.800000000003</v>
      </c>
      <c r="Z2229" s="27">
        <f t="shared" si="7570"/>
        <v>10393.299999999999</v>
      </c>
      <c r="AA2229" s="27">
        <f t="shared" si="7530"/>
        <v>0</v>
      </c>
      <c r="AB2229" s="27">
        <f t="shared" si="7531"/>
        <v>0</v>
      </c>
      <c r="AC2229" s="27">
        <f t="shared" si="7532"/>
        <v>0</v>
      </c>
      <c r="AD2229" s="27">
        <f t="shared" si="7571"/>
        <v>14572</v>
      </c>
      <c r="AE2229" s="27">
        <f t="shared" si="7572"/>
        <v>40592.800000000003</v>
      </c>
      <c r="AF2229" s="27">
        <f t="shared" si="7573"/>
        <v>10393.299999999999</v>
      </c>
      <c r="AG2229" s="27">
        <f t="shared" si="7533"/>
        <v>0</v>
      </c>
      <c r="AH2229" s="27">
        <f t="shared" si="7534"/>
        <v>0</v>
      </c>
      <c r="AI2229" s="27">
        <f t="shared" si="7535"/>
        <v>0</v>
      </c>
      <c r="AJ2229" s="27">
        <f t="shared" si="7574"/>
        <v>14572</v>
      </c>
      <c r="AK2229" s="27">
        <f t="shared" si="7575"/>
        <v>40592.800000000003</v>
      </c>
      <c r="AL2229" s="27">
        <f t="shared" si="7576"/>
        <v>10393.299999999999</v>
      </c>
      <c r="AM2229" s="27">
        <f t="shared" si="7536"/>
        <v>0</v>
      </c>
      <c r="AN2229" s="27">
        <f t="shared" si="7537"/>
        <v>0</v>
      </c>
      <c r="AO2229" s="27">
        <f t="shared" si="7538"/>
        <v>0</v>
      </c>
      <c r="AP2229" s="27">
        <f t="shared" si="7577"/>
        <v>14572</v>
      </c>
      <c r="AQ2229" s="27">
        <f t="shared" si="7578"/>
        <v>40592.800000000003</v>
      </c>
      <c r="AR2229" s="27">
        <f t="shared" si="7579"/>
        <v>10393.299999999999</v>
      </c>
      <c r="AS2229" s="27">
        <f t="shared" si="7539"/>
        <v>0</v>
      </c>
      <c r="AT2229" s="27">
        <f t="shared" si="7540"/>
        <v>0</v>
      </c>
      <c r="AU2229" s="27">
        <f t="shared" si="7541"/>
        <v>0</v>
      </c>
      <c r="AV2229" s="27">
        <f t="shared" si="7580"/>
        <v>14572</v>
      </c>
      <c r="AW2229" s="27">
        <f t="shared" si="7581"/>
        <v>40592.800000000003</v>
      </c>
      <c r="AX2229" s="27">
        <f t="shared" si="7582"/>
        <v>10393.299999999999</v>
      </c>
      <c r="AY2229" s="27">
        <f t="shared" si="7592"/>
        <v>0</v>
      </c>
      <c r="AZ2229" s="27">
        <f t="shared" si="7543"/>
        <v>0</v>
      </c>
      <c r="BA2229" s="27">
        <f t="shared" si="7544"/>
        <v>0</v>
      </c>
      <c r="BB2229" s="27">
        <f t="shared" si="7583"/>
        <v>14572</v>
      </c>
      <c r="BC2229" s="27">
        <f t="shared" si="7584"/>
        <v>40592.800000000003</v>
      </c>
      <c r="BD2229" s="27">
        <f t="shared" si="7585"/>
        <v>10393.299999999999</v>
      </c>
      <c r="BE2229" s="27">
        <f t="shared" si="7545"/>
        <v>0</v>
      </c>
      <c r="BF2229" s="27">
        <f t="shared" si="7546"/>
        <v>0</v>
      </c>
      <c r="BG2229" s="27">
        <f t="shared" si="7547"/>
        <v>0</v>
      </c>
      <c r="BH2229" s="27">
        <f t="shared" si="7556"/>
        <v>14572</v>
      </c>
      <c r="BI2229" s="27">
        <f t="shared" si="7557"/>
        <v>40592.800000000003</v>
      </c>
      <c r="BJ2229" s="27">
        <f t="shared" si="7558"/>
        <v>10393.299999999999</v>
      </c>
      <c r="BK2229" s="27">
        <f t="shared" si="7548"/>
        <v>0</v>
      </c>
      <c r="BL2229" s="27">
        <f t="shared" si="7549"/>
        <v>78652.098999999987</v>
      </c>
      <c r="BM2229" s="27">
        <f t="shared" si="7550"/>
        <v>0</v>
      </c>
      <c r="BN2229" s="27">
        <f t="shared" si="7559"/>
        <v>14572</v>
      </c>
      <c r="BO2229" s="27">
        <f t="shared" si="7560"/>
        <v>119244.89899999999</v>
      </c>
      <c r="BP2229" s="27">
        <f t="shared" si="7561"/>
        <v>10393.299999999999</v>
      </c>
      <c r="BQ2229" s="27">
        <f t="shared" si="7551"/>
        <v>0</v>
      </c>
      <c r="BR2229" s="27">
        <f t="shared" si="7552"/>
        <v>0</v>
      </c>
      <c r="BS2229" s="27">
        <f t="shared" si="7562"/>
        <v>14572</v>
      </c>
      <c r="BT2229" s="27">
        <f t="shared" si="7563"/>
        <v>119244.89899999999</v>
      </c>
      <c r="BU2229" s="27">
        <f t="shared" si="7564"/>
        <v>10393.299999999999</v>
      </c>
      <c r="BV2229" s="27">
        <f t="shared" si="7553"/>
        <v>0</v>
      </c>
      <c r="BW2229" s="27">
        <f t="shared" si="7554"/>
        <v>0</v>
      </c>
      <c r="BX2229" s="27">
        <f t="shared" si="7586"/>
        <v>14572</v>
      </c>
      <c r="BY2229" s="27">
        <f t="shared" si="7587"/>
        <v>119244.89899999999</v>
      </c>
      <c r="BZ2229" s="27">
        <f t="shared" si="7588"/>
        <v>10393.299999999999</v>
      </c>
      <c r="CA2229" s="27">
        <f t="shared" si="7555"/>
        <v>0</v>
      </c>
      <c r="CB2229" s="20">
        <v>0</v>
      </c>
      <c r="CC2229" s="35"/>
      <c r="CH2229" s="1" t="s">
        <v>29</v>
      </c>
    </row>
    <row r="2230" spans="1:87" hidden="1" x14ac:dyDescent="0.3">
      <c r="A2230" s="36" t="s">
        <v>1294</v>
      </c>
      <c r="B2230" s="19">
        <v>410</v>
      </c>
      <c r="C2230" s="18" t="s">
        <v>392</v>
      </c>
      <c r="D2230" s="18" t="s">
        <v>104</v>
      </c>
      <c r="E2230" s="34" t="s">
        <v>674</v>
      </c>
      <c r="F2230" s="27">
        <v>14572</v>
      </c>
      <c r="G2230" s="27">
        <v>40592.800000000003</v>
      </c>
      <c r="H2230" s="27">
        <v>10393.299999999999</v>
      </c>
      <c r="I2230" s="27"/>
      <c r="J2230" s="27"/>
      <c r="K2230" s="27"/>
      <c r="L2230" s="27">
        <f t="shared" si="7589"/>
        <v>14572</v>
      </c>
      <c r="M2230" s="27">
        <f t="shared" si="7590"/>
        <v>40592.800000000003</v>
      </c>
      <c r="N2230" s="27">
        <f t="shared" si="7591"/>
        <v>10393.299999999999</v>
      </c>
      <c r="O2230" s="27"/>
      <c r="P2230" s="27"/>
      <c r="Q2230" s="27"/>
      <c r="R2230" s="27">
        <f t="shared" si="7565"/>
        <v>14572</v>
      </c>
      <c r="S2230" s="27">
        <f t="shared" si="7566"/>
        <v>40592.800000000003</v>
      </c>
      <c r="T2230" s="27">
        <f t="shared" si="7567"/>
        <v>10393.299999999999</v>
      </c>
      <c r="U2230" s="27"/>
      <c r="V2230" s="27"/>
      <c r="W2230" s="27"/>
      <c r="X2230" s="27">
        <f t="shared" si="7568"/>
        <v>14572</v>
      </c>
      <c r="Y2230" s="27">
        <f t="shared" si="7569"/>
        <v>40592.800000000003</v>
      </c>
      <c r="Z2230" s="27">
        <f t="shared" si="7570"/>
        <v>10393.299999999999</v>
      </c>
      <c r="AA2230" s="27"/>
      <c r="AB2230" s="27"/>
      <c r="AC2230" s="27"/>
      <c r="AD2230" s="27">
        <f t="shared" si="7571"/>
        <v>14572</v>
      </c>
      <c r="AE2230" s="27">
        <f t="shared" si="7572"/>
        <v>40592.800000000003</v>
      </c>
      <c r="AF2230" s="27">
        <f t="shared" si="7573"/>
        <v>10393.299999999999</v>
      </c>
      <c r="AG2230" s="27"/>
      <c r="AH2230" s="27"/>
      <c r="AI2230" s="27"/>
      <c r="AJ2230" s="27">
        <f t="shared" si="7574"/>
        <v>14572</v>
      </c>
      <c r="AK2230" s="27">
        <f t="shared" si="7575"/>
        <v>40592.800000000003</v>
      </c>
      <c r="AL2230" s="27">
        <f t="shared" si="7576"/>
        <v>10393.299999999999</v>
      </c>
      <c r="AM2230" s="27"/>
      <c r="AN2230" s="27"/>
      <c r="AO2230" s="27"/>
      <c r="AP2230" s="27">
        <f t="shared" si="7577"/>
        <v>14572</v>
      </c>
      <c r="AQ2230" s="27">
        <f t="shared" si="7578"/>
        <v>40592.800000000003</v>
      </c>
      <c r="AR2230" s="27">
        <f t="shared" si="7579"/>
        <v>10393.299999999999</v>
      </c>
      <c r="AS2230" s="27"/>
      <c r="AT2230" s="27"/>
      <c r="AU2230" s="27"/>
      <c r="AV2230" s="27">
        <f t="shared" si="7580"/>
        <v>14572</v>
      </c>
      <c r="AW2230" s="27">
        <f t="shared" si="7581"/>
        <v>40592.800000000003</v>
      </c>
      <c r="AX2230" s="27">
        <f t="shared" si="7582"/>
        <v>10393.299999999999</v>
      </c>
      <c r="AY2230" s="27"/>
      <c r="AZ2230" s="27"/>
      <c r="BA2230" s="27"/>
      <c r="BB2230" s="27">
        <f t="shared" si="7583"/>
        <v>14572</v>
      </c>
      <c r="BC2230" s="27">
        <f t="shared" si="7584"/>
        <v>40592.800000000003</v>
      </c>
      <c r="BD2230" s="27">
        <f t="shared" si="7585"/>
        <v>10393.299999999999</v>
      </c>
      <c r="BE2230" s="27"/>
      <c r="BF2230" s="27"/>
      <c r="BG2230" s="27"/>
      <c r="BH2230" s="27">
        <f t="shared" si="7556"/>
        <v>14572</v>
      </c>
      <c r="BI2230" s="27">
        <f t="shared" si="7557"/>
        <v>40592.800000000003</v>
      </c>
      <c r="BJ2230" s="27">
        <f t="shared" si="7558"/>
        <v>10393.299999999999</v>
      </c>
      <c r="BK2230" s="27"/>
      <c r="BL2230" s="27">
        <f>113335.075-34682.976</f>
        <v>78652.098999999987</v>
      </c>
      <c r="BM2230" s="27"/>
      <c r="BN2230" s="27">
        <f t="shared" si="7559"/>
        <v>14572</v>
      </c>
      <c r="BO2230" s="27">
        <f t="shared" si="7560"/>
        <v>119244.89899999999</v>
      </c>
      <c r="BP2230" s="27">
        <f t="shared" si="7561"/>
        <v>10393.299999999999</v>
      </c>
      <c r="BQ2230" s="27"/>
      <c r="BR2230" s="27"/>
      <c r="BS2230" s="27">
        <f t="shared" si="7562"/>
        <v>14572</v>
      </c>
      <c r="BT2230" s="27">
        <f t="shared" si="7563"/>
        <v>119244.89899999999</v>
      </c>
      <c r="BU2230" s="27">
        <f t="shared" si="7564"/>
        <v>10393.299999999999</v>
      </c>
      <c r="BV2230" s="27"/>
      <c r="BW2230" s="27"/>
      <c r="BX2230" s="27">
        <f t="shared" si="7586"/>
        <v>14572</v>
      </c>
      <c r="BY2230" s="27">
        <f t="shared" si="7587"/>
        <v>119244.89899999999</v>
      </c>
      <c r="BZ2230" s="27">
        <f t="shared" si="7588"/>
        <v>10393.299999999999</v>
      </c>
      <c r="CA2230" s="27"/>
      <c r="CB2230" s="20">
        <v>0</v>
      </c>
      <c r="CC2230" s="35"/>
    </row>
    <row r="2231" spans="1:87" ht="140.4" hidden="1" x14ac:dyDescent="0.3">
      <c r="A2231" s="36" t="s">
        <v>1295</v>
      </c>
      <c r="B2231" s="19"/>
      <c r="C2231" s="18"/>
      <c r="D2231" s="18"/>
      <c r="E2231" s="34" t="s">
        <v>1296</v>
      </c>
      <c r="F2231" s="27"/>
      <c r="G2231" s="27"/>
      <c r="H2231" s="27"/>
      <c r="I2231" s="27"/>
      <c r="J2231" s="27"/>
      <c r="K2231" s="27"/>
      <c r="L2231" s="27"/>
      <c r="M2231" s="27"/>
      <c r="N2231" s="27"/>
      <c r="O2231" s="27"/>
      <c r="P2231" s="27"/>
      <c r="Q2231" s="27"/>
      <c r="R2231" s="27"/>
      <c r="S2231" s="27"/>
      <c r="T2231" s="27"/>
      <c r="U2231" s="27"/>
      <c r="V2231" s="27"/>
      <c r="W2231" s="27"/>
      <c r="X2231" s="27"/>
      <c r="Y2231" s="27"/>
      <c r="Z2231" s="27"/>
      <c r="AA2231" s="27"/>
      <c r="AB2231" s="27"/>
      <c r="AC2231" s="27"/>
      <c r="AD2231" s="27"/>
      <c r="AE2231" s="27"/>
      <c r="AF2231" s="27"/>
      <c r="AG2231" s="27"/>
      <c r="AH2231" s="27"/>
      <c r="AI2231" s="27"/>
      <c r="AJ2231" s="27"/>
      <c r="AK2231" s="27"/>
      <c r="AL2231" s="27"/>
      <c r="AM2231" s="27"/>
      <c r="AN2231" s="27"/>
      <c r="AO2231" s="27"/>
      <c r="AP2231" s="27"/>
      <c r="AQ2231" s="27"/>
      <c r="AR2231" s="27"/>
      <c r="AS2231" s="27"/>
      <c r="AT2231" s="27"/>
      <c r="AU2231" s="27"/>
      <c r="AV2231" s="27"/>
      <c r="AW2231" s="27"/>
      <c r="AX2231" s="27"/>
      <c r="AY2231" s="27"/>
      <c r="AZ2231" s="27"/>
      <c r="BA2231" s="27"/>
      <c r="BB2231" s="27"/>
      <c r="BC2231" s="27"/>
      <c r="BD2231" s="27"/>
      <c r="BE2231" s="27"/>
      <c r="BF2231" s="27"/>
      <c r="BG2231" s="27"/>
      <c r="BH2231" s="27"/>
      <c r="BI2231" s="27"/>
      <c r="BJ2231" s="27"/>
      <c r="BK2231" s="27">
        <f t="shared" si="7548"/>
        <v>0</v>
      </c>
      <c r="BL2231" s="27">
        <f t="shared" ref="BL2231:BL2271" si="7593">BL2232</f>
        <v>37778.358999999997</v>
      </c>
      <c r="BM2231" s="27">
        <f t="shared" si="7550"/>
        <v>0</v>
      </c>
      <c r="BN2231" s="27">
        <f t="shared" si="7559"/>
        <v>0</v>
      </c>
      <c r="BO2231" s="27">
        <f t="shared" si="7560"/>
        <v>37778.358999999997</v>
      </c>
      <c r="BP2231" s="27">
        <f t="shared" si="7561"/>
        <v>0</v>
      </c>
      <c r="BQ2231" s="27">
        <f t="shared" si="7551"/>
        <v>0</v>
      </c>
      <c r="BR2231" s="27">
        <f t="shared" si="7552"/>
        <v>0</v>
      </c>
      <c r="BS2231" s="27">
        <f t="shared" si="7562"/>
        <v>0</v>
      </c>
      <c r="BT2231" s="27">
        <f t="shared" si="7563"/>
        <v>37778.358999999997</v>
      </c>
      <c r="BU2231" s="27">
        <f t="shared" si="7564"/>
        <v>0</v>
      </c>
      <c r="BV2231" s="27">
        <f t="shared" si="7553"/>
        <v>0</v>
      </c>
      <c r="BW2231" s="27">
        <f t="shared" si="7554"/>
        <v>0</v>
      </c>
      <c r="BX2231" s="27">
        <f t="shared" si="7586"/>
        <v>0</v>
      </c>
      <c r="BY2231" s="27">
        <f t="shared" si="7587"/>
        <v>37778.358999999997</v>
      </c>
      <c r="BZ2231" s="27">
        <f t="shared" si="7588"/>
        <v>0</v>
      </c>
      <c r="CA2231" s="27">
        <f t="shared" si="7555"/>
        <v>0</v>
      </c>
      <c r="CB2231" s="20">
        <v>0</v>
      </c>
      <c r="CC2231" s="35"/>
    </row>
    <row r="2232" spans="1:87" ht="46.8" hidden="1" x14ac:dyDescent="0.3">
      <c r="A2232" s="36" t="s">
        <v>1295</v>
      </c>
      <c r="B2232" s="19">
        <v>400</v>
      </c>
      <c r="C2232" s="18"/>
      <c r="D2232" s="18"/>
      <c r="E2232" s="34" t="s">
        <v>83</v>
      </c>
      <c r="F2232" s="27"/>
      <c r="G2232" s="27"/>
      <c r="H2232" s="27"/>
      <c r="I2232" s="27"/>
      <c r="J2232" s="27"/>
      <c r="K2232" s="27"/>
      <c r="L2232" s="27"/>
      <c r="M2232" s="27"/>
      <c r="N2232" s="27"/>
      <c r="O2232" s="27"/>
      <c r="P2232" s="27"/>
      <c r="Q2232" s="27"/>
      <c r="R2232" s="27"/>
      <c r="S2232" s="27"/>
      <c r="T2232" s="27"/>
      <c r="U2232" s="27"/>
      <c r="V2232" s="27"/>
      <c r="W2232" s="27"/>
      <c r="X2232" s="27"/>
      <c r="Y2232" s="27"/>
      <c r="Z2232" s="27"/>
      <c r="AA2232" s="27"/>
      <c r="AB2232" s="27"/>
      <c r="AC2232" s="27"/>
      <c r="AD2232" s="27"/>
      <c r="AE2232" s="27"/>
      <c r="AF2232" s="27"/>
      <c r="AG2232" s="27"/>
      <c r="AH2232" s="27"/>
      <c r="AI2232" s="27"/>
      <c r="AJ2232" s="27"/>
      <c r="AK2232" s="27"/>
      <c r="AL2232" s="27"/>
      <c r="AM2232" s="27"/>
      <c r="AN2232" s="27"/>
      <c r="AO2232" s="27"/>
      <c r="AP2232" s="27"/>
      <c r="AQ2232" s="27"/>
      <c r="AR2232" s="27"/>
      <c r="AS2232" s="27"/>
      <c r="AT2232" s="27"/>
      <c r="AU2232" s="27"/>
      <c r="AV2232" s="27"/>
      <c r="AW2232" s="27"/>
      <c r="AX2232" s="27"/>
      <c r="AY2232" s="27"/>
      <c r="AZ2232" s="27"/>
      <c r="BA2232" s="27"/>
      <c r="BB2232" s="27"/>
      <c r="BC2232" s="27"/>
      <c r="BD2232" s="27"/>
      <c r="BE2232" s="27"/>
      <c r="BF2232" s="27"/>
      <c r="BG2232" s="27"/>
      <c r="BH2232" s="27"/>
      <c r="BI2232" s="27"/>
      <c r="BJ2232" s="27"/>
      <c r="BK2232" s="27">
        <f t="shared" si="7548"/>
        <v>0</v>
      </c>
      <c r="BL2232" s="27">
        <f t="shared" si="7593"/>
        <v>37778.358999999997</v>
      </c>
      <c r="BM2232" s="27">
        <f t="shared" si="7550"/>
        <v>0</v>
      </c>
      <c r="BN2232" s="27">
        <f t="shared" si="7559"/>
        <v>0</v>
      </c>
      <c r="BO2232" s="27">
        <f t="shared" si="7560"/>
        <v>37778.358999999997</v>
      </c>
      <c r="BP2232" s="27">
        <f t="shared" si="7561"/>
        <v>0</v>
      </c>
      <c r="BQ2232" s="27">
        <f t="shared" si="7551"/>
        <v>0</v>
      </c>
      <c r="BR2232" s="27">
        <f t="shared" si="7552"/>
        <v>0</v>
      </c>
      <c r="BS2232" s="27">
        <f t="shared" si="7562"/>
        <v>0</v>
      </c>
      <c r="BT2232" s="27">
        <f t="shared" si="7563"/>
        <v>37778.358999999997</v>
      </c>
      <c r="BU2232" s="27">
        <f t="shared" si="7564"/>
        <v>0</v>
      </c>
      <c r="BV2232" s="27">
        <f t="shared" si="7553"/>
        <v>0</v>
      </c>
      <c r="BW2232" s="27">
        <f t="shared" si="7554"/>
        <v>0</v>
      </c>
      <c r="BX2232" s="27">
        <f t="shared" si="7586"/>
        <v>0</v>
      </c>
      <c r="BY2232" s="27">
        <f t="shared" si="7587"/>
        <v>37778.358999999997</v>
      </c>
      <c r="BZ2232" s="27">
        <f t="shared" si="7588"/>
        <v>0</v>
      </c>
      <c r="CA2232" s="27">
        <f t="shared" si="7555"/>
        <v>0</v>
      </c>
      <c r="CB2232" s="20">
        <v>0</v>
      </c>
      <c r="CC2232" s="35"/>
    </row>
    <row r="2233" spans="1:87" hidden="1" x14ac:dyDescent="0.3">
      <c r="A2233" s="36" t="s">
        <v>1295</v>
      </c>
      <c r="B2233" s="19">
        <v>410</v>
      </c>
      <c r="C2233" s="18"/>
      <c r="D2233" s="18"/>
      <c r="E2233" s="34" t="s">
        <v>84</v>
      </c>
      <c r="F2233" s="27"/>
      <c r="G2233" s="27"/>
      <c r="H2233" s="27"/>
      <c r="I2233" s="27"/>
      <c r="J2233" s="27"/>
      <c r="K2233" s="27"/>
      <c r="L2233" s="27"/>
      <c r="M2233" s="27"/>
      <c r="N2233" s="27"/>
      <c r="O2233" s="27"/>
      <c r="P2233" s="27"/>
      <c r="Q2233" s="27"/>
      <c r="R2233" s="27"/>
      <c r="S2233" s="27"/>
      <c r="T2233" s="27"/>
      <c r="U2233" s="27"/>
      <c r="V2233" s="27"/>
      <c r="W2233" s="27"/>
      <c r="X2233" s="27"/>
      <c r="Y2233" s="27"/>
      <c r="Z2233" s="27"/>
      <c r="AA2233" s="27"/>
      <c r="AB2233" s="27"/>
      <c r="AC2233" s="27"/>
      <c r="AD2233" s="27"/>
      <c r="AE2233" s="27"/>
      <c r="AF2233" s="27"/>
      <c r="AG2233" s="27"/>
      <c r="AH2233" s="27"/>
      <c r="AI2233" s="27"/>
      <c r="AJ2233" s="27"/>
      <c r="AK2233" s="27"/>
      <c r="AL2233" s="27"/>
      <c r="AM2233" s="27"/>
      <c r="AN2233" s="27"/>
      <c r="AO2233" s="27"/>
      <c r="AP2233" s="27"/>
      <c r="AQ2233" s="27"/>
      <c r="AR2233" s="27"/>
      <c r="AS2233" s="27"/>
      <c r="AT2233" s="27"/>
      <c r="AU2233" s="27"/>
      <c r="AV2233" s="27"/>
      <c r="AW2233" s="27"/>
      <c r="AX2233" s="27"/>
      <c r="AY2233" s="27"/>
      <c r="AZ2233" s="27"/>
      <c r="BA2233" s="27"/>
      <c r="BB2233" s="27"/>
      <c r="BC2233" s="27"/>
      <c r="BD2233" s="27"/>
      <c r="BE2233" s="27"/>
      <c r="BF2233" s="27"/>
      <c r="BG2233" s="27"/>
      <c r="BH2233" s="27"/>
      <c r="BI2233" s="27"/>
      <c r="BJ2233" s="27"/>
      <c r="BK2233" s="27">
        <f t="shared" si="7548"/>
        <v>0</v>
      </c>
      <c r="BL2233" s="27">
        <f t="shared" si="7593"/>
        <v>37778.358999999997</v>
      </c>
      <c r="BM2233" s="27">
        <f t="shared" si="7550"/>
        <v>0</v>
      </c>
      <c r="BN2233" s="27">
        <f t="shared" si="7559"/>
        <v>0</v>
      </c>
      <c r="BO2233" s="27">
        <f t="shared" si="7560"/>
        <v>37778.358999999997</v>
      </c>
      <c r="BP2233" s="27">
        <f t="shared" si="7561"/>
        <v>0</v>
      </c>
      <c r="BQ2233" s="27">
        <f t="shared" si="7551"/>
        <v>0</v>
      </c>
      <c r="BR2233" s="27">
        <f t="shared" si="7552"/>
        <v>0</v>
      </c>
      <c r="BS2233" s="27">
        <f t="shared" si="7562"/>
        <v>0</v>
      </c>
      <c r="BT2233" s="27">
        <f t="shared" si="7563"/>
        <v>37778.358999999997</v>
      </c>
      <c r="BU2233" s="27">
        <f t="shared" si="7564"/>
        <v>0</v>
      </c>
      <c r="BV2233" s="27">
        <f t="shared" si="7553"/>
        <v>0</v>
      </c>
      <c r="BW2233" s="27">
        <f t="shared" si="7554"/>
        <v>0</v>
      </c>
      <c r="BX2233" s="27">
        <f t="shared" si="7586"/>
        <v>0</v>
      </c>
      <c r="BY2233" s="27">
        <f t="shared" si="7587"/>
        <v>37778.358999999997</v>
      </c>
      <c r="BZ2233" s="27">
        <f t="shared" si="7588"/>
        <v>0</v>
      </c>
      <c r="CA2233" s="27">
        <f t="shared" si="7555"/>
        <v>0</v>
      </c>
      <c r="CB2233" s="20">
        <v>0</v>
      </c>
      <c r="CC2233" s="35"/>
    </row>
    <row r="2234" spans="1:87" hidden="1" x14ac:dyDescent="0.3">
      <c r="A2234" s="36" t="s">
        <v>1295</v>
      </c>
      <c r="B2234" s="19">
        <v>410</v>
      </c>
      <c r="C2234" s="18" t="s">
        <v>392</v>
      </c>
      <c r="D2234" s="18" t="s">
        <v>104</v>
      </c>
      <c r="E2234" s="34" t="s">
        <v>674</v>
      </c>
      <c r="F2234" s="27"/>
      <c r="G2234" s="27"/>
      <c r="H2234" s="27"/>
      <c r="I2234" s="27"/>
      <c r="J2234" s="27"/>
      <c r="K2234" s="27"/>
      <c r="L2234" s="27"/>
      <c r="M2234" s="27"/>
      <c r="N2234" s="27"/>
      <c r="O2234" s="27"/>
      <c r="P2234" s="27"/>
      <c r="Q2234" s="27"/>
      <c r="R2234" s="27"/>
      <c r="S2234" s="27"/>
      <c r="T2234" s="27"/>
      <c r="U2234" s="27"/>
      <c r="V2234" s="27"/>
      <c r="W2234" s="27"/>
      <c r="X2234" s="27"/>
      <c r="Y2234" s="27"/>
      <c r="Z2234" s="27"/>
      <c r="AA2234" s="27"/>
      <c r="AB2234" s="27"/>
      <c r="AC2234" s="27"/>
      <c r="AD2234" s="27"/>
      <c r="AE2234" s="27"/>
      <c r="AF2234" s="27"/>
      <c r="AG2234" s="27"/>
      <c r="AH2234" s="27"/>
      <c r="AI2234" s="27"/>
      <c r="AJ2234" s="27"/>
      <c r="AK2234" s="27"/>
      <c r="AL2234" s="27"/>
      <c r="AM2234" s="27"/>
      <c r="AN2234" s="27"/>
      <c r="AO2234" s="27"/>
      <c r="AP2234" s="27"/>
      <c r="AQ2234" s="27"/>
      <c r="AR2234" s="27"/>
      <c r="AS2234" s="27"/>
      <c r="AT2234" s="27"/>
      <c r="AU2234" s="27"/>
      <c r="AV2234" s="27"/>
      <c r="AW2234" s="27"/>
      <c r="AX2234" s="27"/>
      <c r="AY2234" s="27"/>
      <c r="AZ2234" s="27"/>
      <c r="BA2234" s="27"/>
      <c r="BB2234" s="27"/>
      <c r="BC2234" s="27"/>
      <c r="BD2234" s="27"/>
      <c r="BE2234" s="27"/>
      <c r="BF2234" s="27"/>
      <c r="BG2234" s="27"/>
      <c r="BH2234" s="27"/>
      <c r="BI2234" s="27"/>
      <c r="BJ2234" s="27"/>
      <c r="BK2234" s="27"/>
      <c r="BL2234" s="27">
        <v>37778.358999999997</v>
      </c>
      <c r="BM2234" s="27"/>
      <c r="BN2234" s="27">
        <f t="shared" si="7559"/>
        <v>0</v>
      </c>
      <c r="BO2234" s="27">
        <f t="shared" si="7560"/>
        <v>37778.358999999997</v>
      </c>
      <c r="BP2234" s="27">
        <f t="shared" si="7561"/>
        <v>0</v>
      </c>
      <c r="BQ2234" s="27"/>
      <c r="BR2234" s="27"/>
      <c r="BS2234" s="27">
        <f t="shared" si="7562"/>
        <v>0</v>
      </c>
      <c r="BT2234" s="27">
        <f t="shared" si="7563"/>
        <v>37778.358999999997</v>
      </c>
      <c r="BU2234" s="27">
        <f t="shared" si="7564"/>
        <v>0</v>
      </c>
      <c r="BV2234" s="27"/>
      <c r="BW2234" s="27"/>
      <c r="BX2234" s="27">
        <f t="shared" si="7586"/>
        <v>0</v>
      </c>
      <c r="BY2234" s="27">
        <f t="shared" si="7587"/>
        <v>37778.358999999997</v>
      </c>
      <c r="BZ2234" s="27">
        <f t="shared" si="7588"/>
        <v>0</v>
      </c>
      <c r="CA2234" s="27"/>
      <c r="CB2234" s="20">
        <v>0</v>
      </c>
      <c r="CC2234" s="35"/>
    </row>
    <row r="2235" spans="1:87" ht="93.6" hidden="1" x14ac:dyDescent="0.3">
      <c r="A2235" s="36" t="s">
        <v>1297</v>
      </c>
      <c r="B2235" s="19"/>
      <c r="C2235" s="18"/>
      <c r="D2235" s="18"/>
      <c r="E2235" s="34" t="s">
        <v>1298</v>
      </c>
      <c r="F2235" s="27">
        <f t="shared" si="7518"/>
        <v>1914</v>
      </c>
      <c r="G2235" s="27">
        <f t="shared" si="7519"/>
        <v>0</v>
      </c>
      <c r="H2235" s="27">
        <f t="shared" si="7520"/>
        <v>0</v>
      </c>
      <c r="I2235" s="27">
        <f t="shared" si="7521"/>
        <v>0</v>
      </c>
      <c r="J2235" s="27">
        <f t="shared" si="7522"/>
        <v>0</v>
      </c>
      <c r="K2235" s="27">
        <f t="shared" si="7523"/>
        <v>0</v>
      </c>
      <c r="L2235" s="27">
        <f t="shared" si="7589"/>
        <v>1914</v>
      </c>
      <c r="M2235" s="27">
        <f t="shared" si="7590"/>
        <v>0</v>
      </c>
      <c r="N2235" s="27">
        <f t="shared" si="7591"/>
        <v>0</v>
      </c>
      <c r="O2235" s="27">
        <f t="shared" si="7524"/>
        <v>0</v>
      </c>
      <c r="P2235" s="27">
        <f t="shared" si="7525"/>
        <v>0</v>
      </c>
      <c r="Q2235" s="27">
        <f t="shared" si="7526"/>
        <v>0</v>
      </c>
      <c r="R2235" s="27">
        <f t="shared" si="7565"/>
        <v>1914</v>
      </c>
      <c r="S2235" s="27">
        <f t="shared" si="7566"/>
        <v>0</v>
      </c>
      <c r="T2235" s="27">
        <f t="shared" si="7567"/>
        <v>0</v>
      </c>
      <c r="U2235" s="27">
        <f t="shared" si="7527"/>
        <v>0</v>
      </c>
      <c r="V2235" s="27">
        <f t="shared" si="7528"/>
        <v>0</v>
      </c>
      <c r="W2235" s="27">
        <f t="shared" si="7529"/>
        <v>0</v>
      </c>
      <c r="X2235" s="27">
        <f t="shared" si="7568"/>
        <v>1914</v>
      </c>
      <c r="Y2235" s="27">
        <f t="shared" si="7569"/>
        <v>0</v>
      </c>
      <c r="Z2235" s="27">
        <f t="shared" si="7570"/>
        <v>0</v>
      </c>
      <c r="AA2235" s="27">
        <f t="shared" si="7530"/>
        <v>0</v>
      </c>
      <c r="AB2235" s="27">
        <f t="shared" si="7531"/>
        <v>0</v>
      </c>
      <c r="AC2235" s="27">
        <f t="shared" si="7532"/>
        <v>0</v>
      </c>
      <c r="AD2235" s="27">
        <f t="shared" si="7571"/>
        <v>1914</v>
      </c>
      <c r="AE2235" s="27">
        <f t="shared" si="7572"/>
        <v>0</v>
      </c>
      <c r="AF2235" s="27">
        <f t="shared" si="7573"/>
        <v>0</v>
      </c>
      <c r="AG2235" s="27">
        <f t="shared" si="7533"/>
        <v>0</v>
      </c>
      <c r="AH2235" s="27">
        <f t="shared" si="7534"/>
        <v>0</v>
      </c>
      <c r="AI2235" s="27">
        <f t="shared" si="7535"/>
        <v>0</v>
      </c>
      <c r="AJ2235" s="27">
        <f t="shared" si="7574"/>
        <v>1914</v>
      </c>
      <c r="AK2235" s="27">
        <f t="shared" si="7575"/>
        <v>0</v>
      </c>
      <c r="AL2235" s="27">
        <f t="shared" si="7576"/>
        <v>0</v>
      </c>
      <c r="AM2235" s="27">
        <f t="shared" si="7536"/>
        <v>0</v>
      </c>
      <c r="AN2235" s="27">
        <f t="shared" si="7537"/>
        <v>0</v>
      </c>
      <c r="AO2235" s="27">
        <f t="shared" si="7538"/>
        <v>0</v>
      </c>
      <c r="AP2235" s="27">
        <f t="shared" si="7577"/>
        <v>1914</v>
      </c>
      <c r="AQ2235" s="27">
        <f t="shared" si="7578"/>
        <v>0</v>
      </c>
      <c r="AR2235" s="27">
        <f t="shared" si="7579"/>
        <v>0</v>
      </c>
      <c r="AS2235" s="27">
        <f t="shared" si="7539"/>
        <v>0</v>
      </c>
      <c r="AT2235" s="27">
        <f t="shared" si="7540"/>
        <v>0</v>
      </c>
      <c r="AU2235" s="27">
        <f t="shared" si="7541"/>
        <v>0</v>
      </c>
      <c r="AV2235" s="27">
        <f t="shared" si="7580"/>
        <v>1914</v>
      </c>
      <c r="AW2235" s="27">
        <f t="shared" si="7581"/>
        <v>0</v>
      </c>
      <c r="AX2235" s="27">
        <f t="shared" si="7582"/>
        <v>0</v>
      </c>
      <c r="AY2235" s="27">
        <f t="shared" si="7592"/>
        <v>-1914</v>
      </c>
      <c r="AZ2235" s="27">
        <f t="shared" si="7543"/>
        <v>1914</v>
      </c>
      <c r="BA2235" s="27">
        <f t="shared" si="7544"/>
        <v>0</v>
      </c>
      <c r="BB2235" s="27">
        <f t="shared" si="7583"/>
        <v>0</v>
      </c>
      <c r="BC2235" s="27">
        <f t="shared" si="7584"/>
        <v>1914</v>
      </c>
      <c r="BD2235" s="27">
        <f t="shared" si="7585"/>
        <v>0</v>
      </c>
      <c r="BE2235" s="27">
        <f t="shared" si="7545"/>
        <v>0</v>
      </c>
      <c r="BF2235" s="27">
        <f t="shared" si="7546"/>
        <v>0</v>
      </c>
      <c r="BG2235" s="27">
        <f t="shared" si="7547"/>
        <v>0</v>
      </c>
      <c r="BH2235" s="27">
        <f t="shared" si="7556"/>
        <v>0</v>
      </c>
      <c r="BI2235" s="27">
        <f t="shared" si="7557"/>
        <v>1914</v>
      </c>
      <c r="BJ2235" s="27">
        <f t="shared" si="7558"/>
        <v>0</v>
      </c>
      <c r="BK2235" s="27">
        <f t="shared" si="7548"/>
        <v>0</v>
      </c>
      <c r="BL2235" s="27">
        <f t="shared" si="7593"/>
        <v>0</v>
      </c>
      <c r="BM2235" s="27">
        <f t="shared" si="7550"/>
        <v>0</v>
      </c>
      <c r="BN2235" s="27">
        <f t="shared" si="7559"/>
        <v>0</v>
      </c>
      <c r="BO2235" s="27">
        <f t="shared" si="7560"/>
        <v>1914</v>
      </c>
      <c r="BP2235" s="27">
        <f t="shared" si="7561"/>
        <v>0</v>
      </c>
      <c r="BQ2235" s="27">
        <f t="shared" si="7551"/>
        <v>0</v>
      </c>
      <c r="BR2235" s="27">
        <f t="shared" si="7552"/>
        <v>0</v>
      </c>
      <c r="BS2235" s="27">
        <f t="shared" si="7562"/>
        <v>0</v>
      </c>
      <c r="BT2235" s="27">
        <f t="shared" si="7563"/>
        <v>1914</v>
      </c>
      <c r="BU2235" s="27">
        <f t="shared" si="7564"/>
        <v>0</v>
      </c>
      <c r="BV2235" s="27">
        <f t="shared" si="7553"/>
        <v>0</v>
      </c>
      <c r="BW2235" s="27">
        <f t="shared" si="7554"/>
        <v>0</v>
      </c>
      <c r="BX2235" s="27">
        <f t="shared" si="7586"/>
        <v>0</v>
      </c>
      <c r="BY2235" s="27">
        <f t="shared" si="7587"/>
        <v>1914</v>
      </c>
      <c r="BZ2235" s="27">
        <f t="shared" si="7588"/>
        <v>0</v>
      </c>
      <c r="CA2235" s="27">
        <f t="shared" si="7555"/>
        <v>0</v>
      </c>
      <c r="CB2235" s="20">
        <v>0</v>
      </c>
      <c r="CC2235" s="35"/>
      <c r="CI2235" s="1" t="s">
        <v>30</v>
      </c>
    </row>
    <row r="2236" spans="1:87" ht="46.8" hidden="1" x14ac:dyDescent="0.3">
      <c r="A2236" s="36" t="s">
        <v>1297</v>
      </c>
      <c r="B2236" s="19">
        <v>400</v>
      </c>
      <c r="C2236" s="18"/>
      <c r="D2236" s="18"/>
      <c r="E2236" s="34" t="s">
        <v>83</v>
      </c>
      <c r="F2236" s="27">
        <f t="shared" si="7518"/>
        <v>1914</v>
      </c>
      <c r="G2236" s="27">
        <f t="shared" si="7519"/>
        <v>0</v>
      </c>
      <c r="H2236" s="27">
        <f t="shared" si="7520"/>
        <v>0</v>
      </c>
      <c r="I2236" s="27">
        <f t="shared" si="7521"/>
        <v>0</v>
      </c>
      <c r="J2236" s="27">
        <f t="shared" si="7522"/>
        <v>0</v>
      </c>
      <c r="K2236" s="27">
        <f t="shared" si="7523"/>
        <v>0</v>
      </c>
      <c r="L2236" s="27">
        <f t="shared" si="7589"/>
        <v>1914</v>
      </c>
      <c r="M2236" s="27">
        <f t="shared" si="7590"/>
        <v>0</v>
      </c>
      <c r="N2236" s="27">
        <f t="shared" si="7591"/>
        <v>0</v>
      </c>
      <c r="O2236" s="27">
        <f t="shared" si="7524"/>
        <v>0</v>
      </c>
      <c r="P2236" s="27">
        <f t="shared" si="7525"/>
        <v>0</v>
      </c>
      <c r="Q2236" s="27">
        <f t="shared" si="7526"/>
        <v>0</v>
      </c>
      <c r="R2236" s="27">
        <f t="shared" si="7565"/>
        <v>1914</v>
      </c>
      <c r="S2236" s="27">
        <f t="shared" si="7566"/>
        <v>0</v>
      </c>
      <c r="T2236" s="27">
        <f t="shared" si="7567"/>
        <v>0</v>
      </c>
      <c r="U2236" s="27">
        <f t="shared" si="7527"/>
        <v>0</v>
      </c>
      <c r="V2236" s="27">
        <f t="shared" si="7528"/>
        <v>0</v>
      </c>
      <c r="W2236" s="27">
        <f t="shared" si="7529"/>
        <v>0</v>
      </c>
      <c r="X2236" s="27">
        <f t="shared" si="7568"/>
        <v>1914</v>
      </c>
      <c r="Y2236" s="27">
        <f t="shared" si="7569"/>
        <v>0</v>
      </c>
      <c r="Z2236" s="27">
        <f t="shared" si="7570"/>
        <v>0</v>
      </c>
      <c r="AA2236" s="27">
        <f t="shared" si="7530"/>
        <v>0</v>
      </c>
      <c r="AB2236" s="27">
        <f t="shared" si="7531"/>
        <v>0</v>
      </c>
      <c r="AC2236" s="27">
        <f t="shared" si="7532"/>
        <v>0</v>
      </c>
      <c r="AD2236" s="27">
        <f t="shared" si="7571"/>
        <v>1914</v>
      </c>
      <c r="AE2236" s="27">
        <f t="shared" si="7572"/>
        <v>0</v>
      </c>
      <c r="AF2236" s="27">
        <f t="shared" si="7573"/>
        <v>0</v>
      </c>
      <c r="AG2236" s="27">
        <f t="shared" si="7533"/>
        <v>0</v>
      </c>
      <c r="AH2236" s="27">
        <f t="shared" si="7534"/>
        <v>0</v>
      </c>
      <c r="AI2236" s="27">
        <f t="shared" si="7535"/>
        <v>0</v>
      </c>
      <c r="AJ2236" s="27">
        <f t="shared" si="7574"/>
        <v>1914</v>
      </c>
      <c r="AK2236" s="27">
        <f t="shared" si="7575"/>
        <v>0</v>
      </c>
      <c r="AL2236" s="27">
        <f t="shared" si="7576"/>
        <v>0</v>
      </c>
      <c r="AM2236" s="27">
        <f t="shared" si="7536"/>
        <v>0</v>
      </c>
      <c r="AN2236" s="27">
        <f t="shared" si="7537"/>
        <v>0</v>
      </c>
      <c r="AO2236" s="27">
        <f t="shared" si="7538"/>
        <v>0</v>
      </c>
      <c r="AP2236" s="27">
        <f t="shared" si="7577"/>
        <v>1914</v>
      </c>
      <c r="AQ2236" s="27">
        <f t="shared" si="7578"/>
        <v>0</v>
      </c>
      <c r="AR2236" s="27">
        <f t="shared" si="7579"/>
        <v>0</v>
      </c>
      <c r="AS2236" s="27">
        <f t="shared" si="7539"/>
        <v>0</v>
      </c>
      <c r="AT2236" s="27">
        <f t="shared" si="7540"/>
        <v>0</v>
      </c>
      <c r="AU2236" s="27">
        <f t="shared" si="7541"/>
        <v>0</v>
      </c>
      <c r="AV2236" s="27">
        <f t="shared" si="7580"/>
        <v>1914</v>
      </c>
      <c r="AW2236" s="27">
        <f t="shared" si="7581"/>
        <v>0</v>
      </c>
      <c r="AX2236" s="27">
        <f t="shared" si="7582"/>
        <v>0</v>
      </c>
      <c r="AY2236" s="27">
        <f t="shared" si="7592"/>
        <v>-1914</v>
      </c>
      <c r="AZ2236" s="27">
        <f t="shared" si="7543"/>
        <v>1914</v>
      </c>
      <c r="BA2236" s="27">
        <f t="shared" si="7544"/>
        <v>0</v>
      </c>
      <c r="BB2236" s="27">
        <f t="shared" si="7583"/>
        <v>0</v>
      </c>
      <c r="BC2236" s="27">
        <f t="shared" si="7584"/>
        <v>1914</v>
      </c>
      <c r="BD2236" s="27">
        <f t="shared" si="7585"/>
        <v>0</v>
      </c>
      <c r="BE2236" s="27">
        <f t="shared" si="7545"/>
        <v>0</v>
      </c>
      <c r="BF2236" s="27">
        <f t="shared" si="7546"/>
        <v>0</v>
      </c>
      <c r="BG2236" s="27">
        <f t="shared" si="7547"/>
        <v>0</v>
      </c>
      <c r="BH2236" s="27">
        <f t="shared" si="7556"/>
        <v>0</v>
      </c>
      <c r="BI2236" s="27">
        <f t="shared" si="7557"/>
        <v>1914</v>
      </c>
      <c r="BJ2236" s="27">
        <f t="shared" si="7558"/>
        <v>0</v>
      </c>
      <c r="BK2236" s="27">
        <f t="shared" si="7548"/>
        <v>0</v>
      </c>
      <c r="BL2236" s="27">
        <f t="shared" si="7593"/>
        <v>0</v>
      </c>
      <c r="BM2236" s="27">
        <f t="shared" si="7550"/>
        <v>0</v>
      </c>
      <c r="BN2236" s="27">
        <f t="shared" si="7559"/>
        <v>0</v>
      </c>
      <c r="BO2236" s="27">
        <f t="shared" si="7560"/>
        <v>1914</v>
      </c>
      <c r="BP2236" s="27">
        <f t="shared" si="7561"/>
        <v>0</v>
      </c>
      <c r="BQ2236" s="27">
        <f t="shared" si="7551"/>
        <v>0</v>
      </c>
      <c r="BR2236" s="27">
        <f t="shared" si="7552"/>
        <v>0</v>
      </c>
      <c r="BS2236" s="27">
        <f t="shared" si="7562"/>
        <v>0</v>
      </c>
      <c r="BT2236" s="27">
        <f t="shared" si="7563"/>
        <v>1914</v>
      </c>
      <c r="BU2236" s="27">
        <f t="shared" si="7564"/>
        <v>0</v>
      </c>
      <c r="BV2236" s="27">
        <f t="shared" si="7553"/>
        <v>0</v>
      </c>
      <c r="BW2236" s="27">
        <f t="shared" si="7554"/>
        <v>0</v>
      </c>
      <c r="BX2236" s="27">
        <f t="shared" si="7586"/>
        <v>0</v>
      </c>
      <c r="BY2236" s="27">
        <f t="shared" si="7587"/>
        <v>1914</v>
      </c>
      <c r="BZ2236" s="27">
        <f t="shared" si="7588"/>
        <v>0</v>
      </c>
      <c r="CA2236" s="27">
        <f t="shared" si="7555"/>
        <v>0</v>
      </c>
      <c r="CB2236" s="20">
        <v>0</v>
      </c>
      <c r="CC2236" s="35"/>
      <c r="CG2236" s="1" t="s">
        <v>28</v>
      </c>
    </row>
    <row r="2237" spans="1:87" hidden="1" x14ac:dyDescent="0.3">
      <c r="A2237" s="36" t="s">
        <v>1297</v>
      </c>
      <c r="B2237" s="19">
        <v>410</v>
      </c>
      <c r="C2237" s="18"/>
      <c r="D2237" s="18"/>
      <c r="E2237" s="34" t="s">
        <v>84</v>
      </c>
      <c r="F2237" s="27">
        <f t="shared" si="7518"/>
        <v>1914</v>
      </c>
      <c r="G2237" s="27">
        <f t="shared" si="7519"/>
        <v>0</v>
      </c>
      <c r="H2237" s="27">
        <f t="shared" si="7520"/>
        <v>0</v>
      </c>
      <c r="I2237" s="27">
        <f t="shared" si="7521"/>
        <v>0</v>
      </c>
      <c r="J2237" s="27">
        <f t="shared" si="7522"/>
        <v>0</v>
      </c>
      <c r="K2237" s="27">
        <f t="shared" si="7523"/>
        <v>0</v>
      </c>
      <c r="L2237" s="27">
        <f t="shared" si="7589"/>
        <v>1914</v>
      </c>
      <c r="M2237" s="27">
        <f t="shared" si="7590"/>
        <v>0</v>
      </c>
      <c r="N2237" s="27">
        <f t="shared" si="7591"/>
        <v>0</v>
      </c>
      <c r="O2237" s="27">
        <f t="shared" si="7524"/>
        <v>0</v>
      </c>
      <c r="P2237" s="27">
        <f t="shared" si="7525"/>
        <v>0</v>
      </c>
      <c r="Q2237" s="27">
        <f t="shared" si="7526"/>
        <v>0</v>
      </c>
      <c r="R2237" s="27">
        <f t="shared" si="7565"/>
        <v>1914</v>
      </c>
      <c r="S2237" s="27">
        <f t="shared" si="7566"/>
        <v>0</v>
      </c>
      <c r="T2237" s="27">
        <f t="shared" si="7567"/>
        <v>0</v>
      </c>
      <c r="U2237" s="27">
        <f t="shared" si="7527"/>
        <v>0</v>
      </c>
      <c r="V2237" s="27">
        <f t="shared" si="7528"/>
        <v>0</v>
      </c>
      <c r="W2237" s="27">
        <f t="shared" si="7529"/>
        <v>0</v>
      </c>
      <c r="X2237" s="27">
        <f t="shared" si="7568"/>
        <v>1914</v>
      </c>
      <c r="Y2237" s="27">
        <f t="shared" si="7569"/>
        <v>0</v>
      </c>
      <c r="Z2237" s="27">
        <f t="shared" si="7570"/>
        <v>0</v>
      </c>
      <c r="AA2237" s="27">
        <f t="shared" si="7530"/>
        <v>0</v>
      </c>
      <c r="AB2237" s="27">
        <f t="shared" si="7531"/>
        <v>0</v>
      </c>
      <c r="AC2237" s="27">
        <f t="shared" si="7532"/>
        <v>0</v>
      </c>
      <c r="AD2237" s="27">
        <f t="shared" si="7571"/>
        <v>1914</v>
      </c>
      <c r="AE2237" s="27">
        <f t="shared" si="7572"/>
        <v>0</v>
      </c>
      <c r="AF2237" s="27">
        <f t="shared" si="7573"/>
        <v>0</v>
      </c>
      <c r="AG2237" s="27">
        <f t="shared" si="7533"/>
        <v>0</v>
      </c>
      <c r="AH2237" s="27">
        <f t="shared" si="7534"/>
        <v>0</v>
      </c>
      <c r="AI2237" s="27">
        <f t="shared" si="7535"/>
        <v>0</v>
      </c>
      <c r="AJ2237" s="27">
        <f t="shared" si="7574"/>
        <v>1914</v>
      </c>
      <c r="AK2237" s="27">
        <f t="shared" si="7575"/>
        <v>0</v>
      </c>
      <c r="AL2237" s="27">
        <f t="shared" si="7576"/>
        <v>0</v>
      </c>
      <c r="AM2237" s="27">
        <f t="shared" si="7536"/>
        <v>0</v>
      </c>
      <c r="AN2237" s="27">
        <f t="shared" si="7537"/>
        <v>0</v>
      </c>
      <c r="AO2237" s="27">
        <f t="shared" si="7538"/>
        <v>0</v>
      </c>
      <c r="AP2237" s="27">
        <f t="shared" si="7577"/>
        <v>1914</v>
      </c>
      <c r="AQ2237" s="27">
        <f t="shared" si="7578"/>
        <v>0</v>
      </c>
      <c r="AR2237" s="27">
        <f t="shared" si="7579"/>
        <v>0</v>
      </c>
      <c r="AS2237" s="27">
        <f t="shared" si="7539"/>
        <v>0</v>
      </c>
      <c r="AT2237" s="27">
        <f t="shared" si="7540"/>
        <v>0</v>
      </c>
      <c r="AU2237" s="27">
        <f t="shared" si="7541"/>
        <v>0</v>
      </c>
      <c r="AV2237" s="27">
        <f t="shared" si="7580"/>
        <v>1914</v>
      </c>
      <c r="AW2237" s="27">
        <f t="shared" si="7581"/>
        <v>0</v>
      </c>
      <c r="AX2237" s="27">
        <f t="shared" si="7582"/>
        <v>0</v>
      </c>
      <c r="AY2237" s="27">
        <f t="shared" si="7592"/>
        <v>-1914</v>
      </c>
      <c r="AZ2237" s="27">
        <f t="shared" si="7543"/>
        <v>1914</v>
      </c>
      <c r="BA2237" s="27">
        <f t="shared" si="7544"/>
        <v>0</v>
      </c>
      <c r="BB2237" s="27">
        <f t="shared" si="7583"/>
        <v>0</v>
      </c>
      <c r="BC2237" s="27">
        <f t="shared" si="7584"/>
        <v>1914</v>
      </c>
      <c r="BD2237" s="27">
        <f t="shared" si="7585"/>
        <v>0</v>
      </c>
      <c r="BE2237" s="27">
        <f t="shared" si="7545"/>
        <v>0</v>
      </c>
      <c r="BF2237" s="27">
        <f t="shared" si="7546"/>
        <v>0</v>
      </c>
      <c r="BG2237" s="27">
        <f t="shared" si="7547"/>
        <v>0</v>
      </c>
      <c r="BH2237" s="27">
        <f t="shared" si="7556"/>
        <v>0</v>
      </c>
      <c r="BI2237" s="27">
        <f t="shared" si="7557"/>
        <v>1914</v>
      </c>
      <c r="BJ2237" s="27">
        <f t="shared" si="7558"/>
        <v>0</v>
      </c>
      <c r="BK2237" s="27">
        <f t="shared" si="7548"/>
        <v>0</v>
      </c>
      <c r="BL2237" s="27">
        <f t="shared" si="7593"/>
        <v>0</v>
      </c>
      <c r="BM2237" s="27">
        <f t="shared" si="7550"/>
        <v>0</v>
      </c>
      <c r="BN2237" s="27">
        <f t="shared" si="7559"/>
        <v>0</v>
      </c>
      <c r="BO2237" s="27">
        <f t="shared" si="7560"/>
        <v>1914</v>
      </c>
      <c r="BP2237" s="27">
        <f t="shared" si="7561"/>
        <v>0</v>
      </c>
      <c r="BQ2237" s="27">
        <f t="shared" si="7551"/>
        <v>0</v>
      </c>
      <c r="BR2237" s="27">
        <f t="shared" si="7552"/>
        <v>0</v>
      </c>
      <c r="BS2237" s="27">
        <f t="shared" si="7562"/>
        <v>0</v>
      </c>
      <c r="BT2237" s="27">
        <f t="shared" si="7563"/>
        <v>1914</v>
      </c>
      <c r="BU2237" s="27">
        <f t="shared" si="7564"/>
        <v>0</v>
      </c>
      <c r="BV2237" s="27">
        <f t="shared" si="7553"/>
        <v>0</v>
      </c>
      <c r="BW2237" s="27">
        <f t="shared" si="7554"/>
        <v>0</v>
      </c>
      <c r="BX2237" s="27">
        <f t="shared" si="7586"/>
        <v>0</v>
      </c>
      <c r="BY2237" s="27">
        <f t="shared" si="7587"/>
        <v>1914</v>
      </c>
      <c r="BZ2237" s="27">
        <f t="shared" si="7588"/>
        <v>0</v>
      </c>
      <c r="CA2237" s="27">
        <f t="shared" si="7555"/>
        <v>0</v>
      </c>
      <c r="CB2237" s="20">
        <v>0</v>
      </c>
      <c r="CC2237" s="35"/>
      <c r="CH2237" s="1" t="s">
        <v>29</v>
      </c>
    </row>
    <row r="2238" spans="1:87" hidden="1" x14ac:dyDescent="0.3">
      <c r="A2238" s="36" t="s">
        <v>1297</v>
      </c>
      <c r="B2238" s="19">
        <v>410</v>
      </c>
      <c r="C2238" s="18" t="s">
        <v>392</v>
      </c>
      <c r="D2238" s="18" t="s">
        <v>104</v>
      </c>
      <c r="E2238" s="34" t="s">
        <v>674</v>
      </c>
      <c r="F2238" s="27">
        <v>1914</v>
      </c>
      <c r="G2238" s="27"/>
      <c r="H2238" s="27"/>
      <c r="I2238" s="27"/>
      <c r="J2238" s="27"/>
      <c r="K2238" s="27"/>
      <c r="L2238" s="27">
        <f t="shared" si="7589"/>
        <v>1914</v>
      </c>
      <c r="M2238" s="27">
        <f t="shared" si="7590"/>
        <v>0</v>
      </c>
      <c r="N2238" s="27">
        <f t="shared" si="7591"/>
        <v>0</v>
      </c>
      <c r="O2238" s="27"/>
      <c r="P2238" s="27"/>
      <c r="Q2238" s="27"/>
      <c r="R2238" s="27">
        <f t="shared" si="7565"/>
        <v>1914</v>
      </c>
      <c r="S2238" s="27">
        <f t="shared" si="7566"/>
        <v>0</v>
      </c>
      <c r="T2238" s="27">
        <f t="shared" si="7567"/>
        <v>0</v>
      </c>
      <c r="U2238" s="27"/>
      <c r="V2238" s="27"/>
      <c r="W2238" s="27"/>
      <c r="X2238" s="27">
        <f t="shared" si="7568"/>
        <v>1914</v>
      </c>
      <c r="Y2238" s="27">
        <f t="shared" si="7569"/>
        <v>0</v>
      </c>
      <c r="Z2238" s="27">
        <f t="shared" si="7570"/>
        <v>0</v>
      </c>
      <c r="AA2238" s="27"/>
      <c r="AB2238" s="27"/>
      <c r="AC2238" s="27"/>
      <c r="AD2238" s="27">
        <f t="shared" si="7571"/>
        <v>1914</v>
      </c>
      <c r="AE2238" s="27">
        <f t="shared" si="7572"/>
        <v>0</v>
      </c>
      <c r="AF2238" s="27">
        <f t="shared" si="7573"/>
        <v>0</v>
      </c>
      <c r="AG2238" s="27"/>
      <c r="AH2238" s="27"/>
      <c r="AI2238" s="27"/>
      <c r="AJ2238" s="27">
        <f t="shared" si="7574"/>
        <v>1914</v>
      </c>
      <c r="AK2238" s="27">
        <f t="shared" si="7575"/>
        <v>0</v>
      </c>
      <c r="AL2238" s="27">
        <f t="shared" si="7576"/>
        <v>0</v>
      </c>
      <c r="AM2238" s="27"/>
      <c r="AN2238" s="27"/>
      <c r="AO2238" s="27"/>
      <c r="AP2238" s="27">
        <f t="shared" si="7577"/>
        <v>1914</v>
      </c>
      <c r="AQ2238" s="27">
        <f t="shared" si="7578"/>
        <v>0</v>
      </c>
      <c r="AR2238" s="27">
        <f t="shared" si="7579"/>
        <v>0</v>
      </c>
      <c r="AS2238" s="27"/>
      <c r="AT2238" s="27"/>
      <c r="AU2238" s="27"/>
      <c r="AV2238" s="27">
        <f t="shared" si="7580"/>
        <v>1914</v>
      </c>
      <c r="AW2238" s="27">
        <f t="shared" si="7581"/>
        <v>0</v>
      </c>
      <c r="AX2238" s="27">
        <f t="shared" si="7582"/>
        <v>0</v>
      </c>
      <c r="AY2238" s="27">
        <v>-1914</v>
      </c>
      <c r="AZ2238" s="27">
        <v>1914</v>
      </c>
      <c r="BA2238" s="27"/>
      <c r="BB2238" s="27">
        <f t="shared" si="7583"/>
        <v>0</v>
      </c>
      <c r="BC2238" s="27">
        <f t="shared" si="7584"/>
        <v>1914</v>
      </c>
      <c r="BD2238" s="27">
        <f t="shared" si="7585"/>
        <v>0</v>
      </c>
      <c r="BE2238" s="27"/>
      <c r="BF2238" s="27"/>
      <c r="BG2238" s="27"/>
      <c r="BH2238" s="27">
        <f t="shared" si="7556"/>
        <v>0</v>
      </c>
      <c r="BI2238" s="27">
        <f t="shared" si="7557"/>
        <v>1914</v>
      </c>
      <c r="BJ2238" s="27">
        <f t="shared" si="7558"/>
        <v>0</v>
      </c>
      <c r="BK2238" s="27"/>
      <c r="BL2238" s="27"/>
      <c r="BM2238" s="27"/>
      <c r="BN2238" s="27">
        <f t="shared" si="7559"/>
        <v>0</v>
      </c>
      <c r="BO2238" s="27">
        <f t="shared" si="7560"/>
        <v>1914</v>
      </c>
      <c r="BP2238" s="27">
        <f t="shared" si="7561"/>
        <v>0</v>
      </c>
      <c r="BQ2238" s="27"/>
      <c r="BR2238" s="27"/>
      <c r="BS2238" s="27">
        <f t="shared" si="7562"/>
        <v>0</v>
      </c>
      <c r="BT2238" s="27">
        <f t="shared" si="7563"/>
        <v>1914</v>
      </c>
      <c r="BU2238" s="27">
        <f t="shared" si="7564"/>
        <v>0</v>
      </c>
      <c r="BV2238" s="27"/>
      <c r="BW2238" s="27"/>
      <c r="BX2238" s="27">
        <f t="shared" si="7586"/>
        <v>0</v>
      </c>
      <c r="BY2238" s="27">
        <f t="shared" si="7587"/>
        <v>1914</v>
      </c>
      <c r="BZ2238" s="27">
        <f t="shared" si="7588"/>
        <v>0</v>
      </c>
      <c r="CA2238" s="27"/>
      <c r="CB2238" s="20">
        <v>0</v>
      </c>
      <c r="CC2238" s="35"/>
    </row>
    <row r="2239" spans="1:87" ht="109.2" hidden="1" x14ac:dyDescent="0.3">
      <c r="A2239" s="36" t="s">
        <v>1299</v>
      </c>
      <c r="B2239" s="36"/>
      <c r="C2239" s="36"/>
      <c r="D2239" s="36"/>
      <c r="E2239" s="34" t="s">
        <v>1300</v>
      </c>
      <c r="F2239" s="27">
        <f t="shared" si="7518"/>
        <v>2419.1999999999998</v>
      </c>
      <c r="G2239" s="27">
        <f t="shared" si="7519"/>
        <v>0</v>
      </c>
      <c r="H2239" s="27">
        <f t="shared" si="7520"/>
        <v>0</v>
      </c>
      <c r="I2239" s="27">
        <f t="shared" si="7521"/>
        <v>0</v>
      </c>
      <c r="J2239" s="27">
        <f t="shared" si="7522"/>
        <v>0</v>
      </c>
      <c r="K2239" s="27">
        <f t="shared" si="7523"/>
        <v>0</v>
      </c>
      <c r="L2239" s="27">
        <f t="shared" si="7589"/>
        <v>2419.1999999999998</v>
      </c>
      <c r="M2239" s="27">
        <f t="shared" si="7590"/>
        <v>0</v>
      </c>
      <c r="N2239" s="27">
        <f t="shared" si="7591"/>
        <v>0</v>
      </c>
      <c r="O2239" s="27">
        <f t="shared" si="7524"/>
        <v>468.06299999999999</v>
      </c>
      <c r="P2239" s="27">
        <f t="shared" si="7525"/>
        <v>0</v>
      </c>
      <c r="Q2239" s="27">
        <f t="shared" si="7526"/>
        <v>0</v>
      </c>
      <c r="R2239" s="27">
        <f t="shared" si="7565"/>
        <v>2887.2629999999999</v>
      </c>
      <c r="S2239" s="27">
        <f t="shared" si="7566"/>
        <v>0</v>
      </c>
      <c r="T2239" s="27">
        <f t="shared" si="7567"/>
        <v>0</v>
      </c>
      <c r="U2239" s="27">
        <f t="shared" si="7527"/>
        <v>0</v>
      </c>
      <c r="V2239" s="27">
        <f t="shared" si="7528"/>
        <v>0</v>
      </c>
      <c r="W2239" s="27">
        <f t="shared" si="7529"/>
        <v>0</v>
      </c>
      <c r="X2239" s="27">
        <f t="shared" si="7568"/>
        <v>2887.2629999999999</v>
      </c>
      <c r="Y2239" s="27">
        <f t="shared" si="7569"/>
        <v>0</v>
      </c>
      <c r="Z2239" s="27">
        <f t="shared" si="7570"/>
        <v>0</v>
      </c>
      <c r="AA2239" s="27">
        <f t="shared" si="7530"/>
        <v>0</v>
      </c>
      <c r="AB2239" s="27">
        <f t="shared" si="7531"/>
        <v>0</v>
      </c>
      <c r="AC2239" s="27">
        <f t="shared" si="7532"/>
        <v>0</v>
      </c>
      <c r="AD2239" s="27">
        <f t="shared" si="7571"/>
        <v>2887.2629999999999</v>
      </c>
      <c r="AE2239" s="27">
        <f t="shared" si="7572"/>
        <v>0</v>
      </c>
      <c r="AF2239" s="27">
        <f t="shared" si="7573"/>
        <v>0</v>
      </c>
      <c r="AG2239" s="27">
        <f t="shared" si="7533"/>
        <v>0</v>
      </c>
      <c r="AH2239" s="27">
        <f t="shared" si="7534"/>
        <v>0</v>
      </c>
      <c r="AI2239" s="27">
        <f t="shared" si="7535"/>
        <v>0</v>
      </c>
      <c r="AJ2239" s="27">
        <f t="shared" si="7574"/>
        <v>2887.2629999999999</v>
      </c>
      <c r="AK2239" s="27">
        <f t="shared" si="7575"/>
        <v>0</v>
      </c>
      <c r="AL2239" s="27">
        <f t="shared" si="7576"/>
        <v>0</v>
      </c>
      <c r="AM2239" s="27">
        <f t="shared" si="7536"/>
        <v>0</v>
      </c>
      <c r="AN2239" s="27">
        <f t="shared" si="7537"/>
        <v>0</v>
      </c>
      <c r="AO2239" s="27">
        <f t="shared" si="7538"/>
        <v>0</v>
      </c>
      <c r="AP2239" s="27">
        <f t="shared" si="7577"/>
        <v>2887.2629999999999</v>
      </c>
      <c r="AQ2239" s="27">
        <f t="shared" si="7578"/>
        <v>0</v>
      </c>
      <c r="AR2239" s="27">
        <f t="shared" si="7579"/>
        <v>0</v>
      </c>
      <c r="AS2239" s="27">
        <f t="shared" si="7539"/>
        <v>0</v>
      </c>
      <c r="AT2239" s="27">
        <f t="shared" si="7540"/>
        <v>0</v>
      </c>
      <c r="AU2239" s="27">
        <f t="shared" si="7541"/>
        <v>0</v>
      </c>
      <c r="AV2239" s="27">
        <f t="shared" si="7580"/>
        <v>2887.2629999999999</v>
      </c>
      <c r="AW2239" s="27">
        <f t="shared" si="7581"/>
        <v>0</v>
      </c>
      <c r="AX2239" s="27">
        <f t="shared" si="7582"/>
        <v>0</v>
      </c>
      <c r="AY2239" s="27">
        <f t="shared" si="7592"/>
        <v>0</v>
      </c>
      <c r="AZ2239" s="27">
        <f t="shared" si="7543"/>
        <v>0</v>
      </c>
      <c r="BA2239" s="27">
        <f t="shared" si="7544"/>
        <v>0</v>
      </c>
      <c r="BB2239" s="27">
        <f t="shared" si="7583"/>
        <v>2887.2629999999999</v>
      </c>
      <c r="BC2239" s="27">
        <f t="shared" si="7584"/>
        <v>0</v>
      </c>
      <c r="BD2239" s="27">
        <f t="shared" si="7585"/>
        <v>0</v>
      </c>
      <c r="BE2239" s="27">
        <f t="shared" si="7545"/>
        <v>0</v>
      </c>
      <c r="BF2239" s="27">
        <f t="shared" si="7546"/>
        <v>0</v>
      </c>
      <c r="BG2239" s="27">
        <f t="shared" si="7547"/>
        <v>0</v>
      </c>
      <c r="BH2239" s="27">
        <f t="shared" si="7556"/>
        <v>2887.2629999999999</v>
      </c>
      <c r="BI2239" s="27">
        <f t="shared" si="7557"/>
        <v>0</v>
      </c>
      <c r="BJ2239" s="27">
        <f t="shared" si="7558"/>
        <v>0</v>
      </c>
      <c r="BK2239" s="27">
        <f t="shared" si="7548"/>
        <v>0</v>
      </c>
      <c r="BL2239" s="27">
        <f t="shared" si="7593"/>
        <v>0</v>
      </c>
      <c r="BM2239" s="27">
        <f t="shared" si="7550"/>
        <v>0</v>
      </c>
      <c r="BN2239" s="27">
        <f t="shared" si="7559"/>
        <v>2887.2629999999999</v>
      </c>
      <c r="BO2239" s="27">
        <f t="shared" si="7560"/>
        <v>0</v>
      </c>
      <c r="BP2239" s="27">
        <f t="shared" si="7561"/>
        <v>0</v>
      </c>
      <c r="BQ2239" s="27">
        <f t="shared" si="7551"/>
        <v>0</v>
      </c>
      <c r="BR2239" s="27">
        <f t="shared" si="7552"/>
        <v>0</v>
      </c>
      <c r="BS2239" s="27">
        <f t="shared" si="7562"/>
        <v>2887.2629999999999</v>
      </c>
      <c r="BT2239" s="27">
        <f t="shared" si="7563"/>
        <v>0</v>
      </c>
      <c r="BU2239" s="27">
        <f t="shared" si="7564"/>
        <v>0</v>
      </c>
      <c r="BV2239" s="27">
        <f t="shared" si="7553"/>
        <v>0</v>
      </c>
      <c r="BW2239" s="27">
        <f t="shared" si="7554"/>
        <v>0</v>
      </c>
      <c r="BX2239" s="27">
        <f t="shared" si="7586"/>
        <v>2887.2629999999999</v>
      </c>
      <c r="BY2239" s="27">
        <f t="shared" si="7587"/>
        <v>0</v>
      </c>
      <c r="BZ2239" s="27">
        <f t="shared" si="7588"/>
        <v>0</v>
      </c>
      <c r="CA2239" s="27">
        <f t="shared" si="7555"/>
        <v>0</v>
      </c>
      <c r="CB2239" s="20">
        <v>0</v>
      </c>
      <c r="CC2239" s="35"/>
      <c r="CI2239" s="1" t="s">
        <v>30</v>
      </c>
    </row>
    <row r="2240" spans="1:87" ht="46.8" hidden="1" x14ac:dyDescent="0.3">
      <c r="A2240" s="36" t="s">
        <v>1299</v>
      </c>
      <c r="B2240" s="19">
        <v>400</v>
      </c>
      <c r="C2240" s="18"/>
      <c r="D2240" s="18"/>
      <c r="E2240" s="34" t="s">
        <v>83</v>
      </c>
      <c r="F2240" s="27">
        <f t="shared" si="7518"/>
        <v>2419.1999999999998</v>
      </c>
      <c r="G2240" s="27">
        <f t="shared" si="7519"/>
        <v>0</v>
      </c>
      <c r="H2240" s="27">
        <f t="shared" si="7520"/>
        <v>0</v>
      </c>
      <c r="I2240" s="27">
        <f t="shared" si="7521"/>
        <v>0</v>
      </c>
      <c r="J2240" s="27">
        <f t="shared" si="7522"/>
        <v>0</v>
      </c>
      <c r="K2240" s="27">
        <f t="shared" si="7523"/>
        <v>0</v>
      </c>
      <c r="L2240" s="27">
        <f t="shared" si="7589"/>
        <v>2419.1999999999998</v>
      </c>
      <c r="M2240" s="27">
        <f t="shared" si="7590"/>
        <v>0</v>
      </c>
      <c r="N2240" s="27">
        <f t="shared" si="7591"/>
        <v>0</v>
      </c>
      <c r="O2240" s="27">
        <f t="shared" si="7524"/>
        <v>468.06299999999999</v>
      </c>
      <c r="P2240" s="27">
        <f t="shared" si="7525"/>
        <v>0</v>
      </c>
      <c r="Q2240" s="27">
        <f t="shared" si="7526"/>
        <v>0</v>
      </c>
      <c r="R2240" s="27">
        <f t="shared" si="7565"/>
        <v>2887.2629999999999</v>
      </c>
      <c r="S2240" s="27">
        <f t="shared" si="7566"/>
        <v>0</v>
      </c>
      <c r="T2240" s="27">
        <f t="shared" si="7567"/>
        <v>0</v>
      </c>
      <c r="U2240" s="27">
        <f t="shared" si="7527"/>
        <v>0</v>
      </c>
      <c r="V2240" s="27">
        <f t="shared" si="7528"/>
        <v>0</v>
      </c>
      <c r="W2240" s="27">
        <f t="shared" si="7529"/>
        <v>0</v>
      </c>
      <c r="X2240" s="27">
        <f t="shared" si="7568"/>
        <v>2887.2629999999999</v>
      </c>
      <c r="Y2240" s="27">
        <f t="shared" si="7569"/>
        <v>0</v>
      </c>
      <c r="Z2240" s="27">
        <f t="shared" si="7570"/>
        <v>0</v>
      </c>
      <c r="AA2240" s="27">
        <f t="shared" si="7530"/>
        <v>0</v>
      </c>
      <c r="AB2240" s="27">
        <f t="shared" si="7531"/>
        <v>0</v>
      </c>
      <c r="AC2240" s="27">
        <f t="shared" si="7532"/>
        <v>0</v>
      </c>
      <c r="AD2240" s="27">
        <f t="shared" si="7571"/>
        <v>2887.2629999999999</v>
      </c>
      <c r="AE2240" s="27">
        <f t="shared" si="7572"/>
        <v>0</v>
      </c>
      <c r="AF2240" s="27">
        <f t="shared" si="7573"/>
        <v>0</v>
      </c>
      <c r="AG2240" s="27">
        <f t="shared" si="7533"/>
        <v>0</v>
      </c>
      <c r="AH2240" s="27">
        <f t="shared" si="7534"/>
        <v>0</v>
      </c>
      <c r="AI2240" s="27">
        <f t="shared" si="7535"/>
        <v>0</v>
      </c>
      <c r="AJ2240" s="27">
        <f t="shared" si="7574"/>
        <v>2887.2629999999999</v>
      </c>
      <c r="AK2240" s="27">
        <f t="shared" si="7575"/>
        <v>0</v>
      </c>
      <c r="AL2240" s="27">
        <f t="shared" si="7576"/>
        <v>0</v>
      </c>
      <c r="AM2240" s="27">
        <f t="shared" si="7536"/>
        <v>0</v>
      </c>
      <c r="AN2240" s="27">
        <f t="shared" si="7537"/>
        <v>0</v>
      </c>
      <c r="AO2240" s="27">
        <f t="shared" si="7538"/>
        <v>0</v>
      </c>
      <c r="AP2240" s="27">
        <f t="shared" si="7577"/>
        <v>2887.2629999999999</v>
      </c>
      <c r="AQ2240" s="27">
        <f t="shared" si="7578"/>
        <v>0</v>
      </c>
      <c r="AR2240" s="27">
        <f t="shared" si="7579"/>
        <v>0</v>
      </c>
      <c r="AS2240" s="27">
        <f t="shared" si="7539"/>
        <v>0</v>
      </c>
      <c r="AT2240" s="27">
        <f t="shared" si="7540"/>
        <v>0</v>
      </c>
      <c r="AU2240" s="27">
        <f t="shared" si="7541"/>
        <v>0</v>
      </c>
      <c r="AV2240" s="27">
        <f t="shared" si="7580"/>
        <v>2887.2629999999999</v>
      </c>
      <c r="AW2240" s="27">
        <f t="shared" si="7581"/>
        <v>0</v>
      </c>
      <c r="AX2240" s="27">
        <f t="shared" si="7582"/>
        <v>0</v>
      </c>
      <c r="AY2240" s="27">
        <f t="shared" si="7592"/>
        <v>0</v>
      </c>
      <c r="AZ2240" s="27">
        <f t="shared" si="7543"/>
        <v>0</v>
      </c>
      <c r="BA2240" s="27">
        <f t="shared" si="7544"/>
        <v>0</v>
      </c>
      <c r="BB2240" s="27">
        <f t="shared" si="7583"/>
        <v>2887.2629999999999</v>
      </c>
      <c r="BC2240" s="27">
        <f t="shared" si="7584"/>
        <v>0</v>
      </c>
      <c r="BD2240" s="27">
        <f t="shared" si="7585"/>
        <v>0</v>
      </c>
      <c r="BE2240" s="27">
        <f t="shared" si="7545"/>
        <v>0</v>
      </c>
      <c r="BF2240" s="27">
        <f t="shared" si="7546"/>
        <v>0</v>
      </c>
      <c r="BG2240" s="27">
        <f t="shared" si="7547"/>
        <v>0</v>
      </c>
      <c r="BH2240" s="27">
        <f t="shared" si="7556"/>
        <v>2887.2629999999999</v>
      </c>
      <c r="BI2240" s="27">
        <f t="shared" si="7557"/>
        <v>0</v>
      </c>
      <c r="BJ2240" s="27">
        <f t="shared" si="7558"/>
        <v>0</v>
      </c>
      <c r="BK2240" s="27">
        <f t="shared" si="7548"/>
        <v>0</v>
      </c>
      <c r="BL2240" s="27">
        <f t="shared" si="7593"/>
        <v>0</v>
      </c>
      <c r="BM2240" s="27">
        <f t="shared" si="7550"/>
        <v>0</v>
      </c>
      <c r="BN2240" s="27">
        <f t="shared" si="7559"/>
        <v>2887.2629999999999</v>
      </c>
      <c r="BO2240" s="27">
        <f t="shared" si="7560"/>
        <v>0</v>
      </c>
      <c r="BP2240" s="27">
        <f t="shared" si="7561"/>
        <v>0</v>
      </c>
      <c r="BQ2240" s="27">
        <f t="shared" si="7551"/>
        <v>0</v>
      </c>
      <c r="BR2240" s="27">
        <f t="shared" si="7552"/>
        <v>0</v>
      </c>
      <c r="BS2240" s="27">
        <f t="shared" si="7562"/>
        <v>2887.2629999999999</v>
      </c>
      <c r="BT2240" s="27">
        <f t="shared" si="7563"/>
        <v>0</v>
      </c>
      <c r="BU2240" s="27">
        <f t="shared" si="7564"/>
        <v>0</v>
      </c>
      <c r="BV2240" s="27">
        <f t="shared" si="7553"/>
        <v>0</v>
      </c>
      <c r="BW2240" s="27">
        <f t="shared" si="7554"/>
        <v>0</v>
      </c>
      <c r="BX2240" s="27">
        <f t="shared" si="7586"/>
        <v>2887.2629999999999</v>
      </c>
      <c r="BY2240" s="27">
        <f t="shared" si="7587"/>
        <v>0</v>
      </c>
      <c r="BZ2240" s="27">
        <f t="shared" si="7588"/>
        <v>0</v>
      </c>
      <c r="CA2240" s="27">
        <f t="shared" si="7555"/>
        <v>0</v>
      </c>
      <c r="CB2240" s="20">
        <v>0</v>
      </c>
      <c r="CC2240" s="35"/>
      <c r="CG2240" s="1" t="s">
        <v>28</v>
      </c>
    </row>
    <row r="2241" spans="1:87" hidden="1" x14ac:dyDescent="0.3">
      <c r="A2241" s="36" t="s">
        <v>1299</v>
      </c>
      <c r="B2241" s="19">
        <v>410</v>
      </c>
      <c r="C2241" s="18"/>
      <c r="D2241" s="18"/>
      <c r="E2241" s="34" t="s">
        <v>84</v>
      </c>
      <c r="F2241" s="27">
        <f t="shared" si="7518"/>
        <v>2419.1999999999998</v>
      </c>
      <c r="G2241" s="27">
        <f t="shared" si="7519"/>
        <v>0</v>
      </c>
      <c r="H2241" s="27">
        <f t="shared" si="7520"/>
        <v>0</v>
      </c>
      <c r="I2241" s="27">
        <f t="shared" si="7521"/>
        <v>0</v>
      </c>
      <c r="J2241" s="27">
        <f t="shared" si="7522"/>
        <v>0</v>
      </c>
      <c r="K2241" s="27">
        <f t="shared" si="7523"/>
        <v>0</v>
      </c>
      <c r="L2241" s="27">
        <f t="shared" si="7589"/>
        <v>2419.1999999999998</v>
      </c>
      <c r="M2241" s="27">
        <f t="shared" si="7590"/>
        <v>0</v>
      </c>
      <c r="N2241" s="27">
        <f t="shared" si="7591"/>
        <v>0</v>
      </c>
      <c r="O2241" s="27">
        <f t="shared" si="7524"/>
        <v>468.06299999999999</v>
      </c>
      <c r="P2241" s="27">
        <f t="shared" si="7525"/>
        <v>0</v>
      </c>
      <c r="Q2241" s="27">
        <f t="shared" si="7526"/>
        <v>0</v>
      </c>
      <c r="R2241" s="27">
        <f t="shared" si="7565"/>
        <v>2887.2629999999999</v>
      </c>
      <c r="S2241" s="27">
        <f t="shared" si="7566"/>
        <v>0</v>
      </c>
      <c r="T2241" s="27">
        <f t="shared" si="7567"/>
        <v>0</v>
      </c>
      <c r="U2241" s="27">
        <f t="shared" si="7527"/>
        <v>0</v>
      </c>
      <c r="V2241" s="27">
        <f t="shared" si="7528"/>
        <v>0</v>
      </c>
      <c r="W2241" s="27">
        <f t="shared" si="7529"/>
        <v>0</v>
      </c>
      <c r="X2241" s="27">
        <f t="shared" si="7568"/>
        <v>2887.2629999999999</v>
      </c>
      <c r="Y2241" s="27">
        <f t="shared" si="7569"/>
        <v>0</v>
      </c>
      <c r="Z2241" s="27">
        <f t="shared" si="7570"/>
        <v>0</v>
      </c>
      <c r="AA2241" s="27">
        <f t="shared" si="7530"/>
        <v>0</v>
      </c>
      <c r="AB2241" s="27">
        <f t="shared" si="7531"/>
        <v>0</v>
      </c>
      <c r="AC2241" s="27">
        <f t="shared" si="7532"/>
        <v>0</v>
      </c>
      <c r="AD2241" s="27">
        <f t="shared" si="7571"/>
        <v>2887.2629999999999</v>
      </c>
      <c r="AE2241" s="27">
        <f t="shared" si="7572"/>
        <v>0</v>
      </c>
      <c r="AF2241" s="27">
        <f t="shared" si="7573"/>
        <v>0</v>
      </c>
      <c r="AG2241" s="27">
        <f t="shared" si="7533"/>
        <v>0</v>
      </c>
      <c r="AH2241" s="27">
        <f t="shared" si="7534"/>
        <v>0</v>
      </c>
      <c r="AI2241" s="27">
        <f t="shared" si="7535"/>
        <v>0</v>
      </c>
      <c r="AJ2241" s="27">
        <f t="shared" si="7574"/>
        <v>2887.2629999999999</v>
      </c>
      <c r="AK2241" s="27">
        <f t="shared" si="7575"/>
        <v>0</v>
      </c>
      <c r="AL2241" s="27">
        <f t="shared" si="7576"/>
        <v>0</v>
      </c>
      <c r="AM2241" s="27">
        <f t="shared" si="7536"/>
        <v>0</v>
      </c>
      <c r="AN2241" s="27">
        <f t="shared" si="7537"/>
        <v>0</v>
      </c>
      <c r="AO2241" s="27">
        <f t="shared" si="7538"/>
        <v>0</v>
      </c>
      <c r="AP2241" s="27">
        <f t="shared" si="7577"/>
        <v>2887.2629999999999</v>
      </c>
      <c r="AQ2241" s="27">
        <f t="shared" si="7578"/>
        <v>0</v>
      </c>
      <c r="AR2241" s="27">
        <f t="shared" si="7579"/>
        <v>0</v>
      </c>
      <c r="AS2241" s="27">
        <f t="shared" si="7539"/>
        <v>0</v>
      </c>
      <c r="AT2241" s="27">
        <f t="shared" si="7540"/>
        <v>0</v>
      </c>
      <c r="AU2241" s="27">
        <f t="shared" si="7541"/>
        <v>0</v>
      </c>
      <c r="AV2241" s="27">
        <f t="shared" si="7580"/>
        <v>2887.2629999999999</v>
      </c>
      <c r="AW2241" s="27">
        <f t="shared" si="7581"/>
        <v>0</v>
      </c>
      <c r="AX2241" s="27">
        <f t="shared" si="7582"/>
        <v>0</v>
      </c>
      <c r="AY2241" s="27">
        <f t="shared" si="7592"/>
        <v>0</v>
      </c>
      <c r="AZ2241" s="27">
        <f t="shared" si="7543"/>
        <v>0</v>
      </c>
      <c r="BA2241" s="27">
        <f t="shared" si="7544"/>
        <v>0</v>
      </c>
      <c r="BB2241" s="27">
        <f t="shared" si="7583"/>
        <v>2887.2629999999999</v>
      </c>
      <c r="BC2241" s="27">
        <f t="shared" si="7584"/>
        <v>0</v>
      </c>
      <c r="BD2241" s="27">
        <f t="shared" si="7585"/>
        <v>0</v>
      </c>
      <c r="BE2241" s="27">
        <f t="shared" si="7545"/>
        <v>0</v>
      </c>
      <c r="BF2241" s="27">
        <f t="shared" si="7546"/>
        <v>0</v>
      </c>
      <c r="BG2241" s="27">
        <f t="shared" si="7547"/>
        <v>0</v>
      </c>
      <c r="BH2241" s="27">
        <f t="shared" si="7556"/>
        <v>2887.2629999999999</v>
      </c>
      <c r="BI2241" s="27">
        <f t="shared" si="7557"/>
        <v>0</v>
      </c>
      <c r="BJ2241" s="27">
        <f t="shared" si="7558"/>
        <v>0</v>
      </c>
      <c r="BK2241" s="27">
        <f t="shared" si="7548"/>
        <v>0</v>
      </c>
      <c r="BL2241" s="27">
        <f t="shared" si="7593"/>
        <v>0</v>
      </c>
      <c r="BM2241" s="27">
        <f t="shared" si="7550"/>
        <v>0</v>
      </c>
      <c r="BN2241" s="27">
        <f t="shared" si="7559"/>
        <v>2887.2629999999999</v>
      </c>
      <c r="BO2241" s="27">
        <f t="shared" si="7560"/>
        <v>0</v>
      </c>
      <c r="BP2241" s="27">
        <f t="shared" si="7561"/>
        <v>0</v>
      </c>
      <c r="BQ2241" s="27">
        <f t="shared" si="7551"/>
        <v>0</v>
      </c>
      <c r="BR2241" s="27">
        <f t="shared" si="7552"/>
        <v>0</v>
      </c>
      <c r="BS2241" s="27">
        <f t="shared" si="7562"/>
        <v>2887.2629999999999</v>
      </c>
      <c r="BT2241" s="27">
        <f t="shared" si="7563"/>
        <v>0</v>
      </c>
      <c r="BU2241" s="27">
        <f t="shared" si="7564"/>
        <v>0</v>
      </c>
      <c r="BV2241" s="27">
        <f t="shared" si="7553"/>
        <v>0</v>
      </c>
      <c r="BW2241" s="27">
        <f t="shared" si="7554"/>
        <v>0</v>
      </c>
      <c r="BX2241" s="27">
        <f t="shared" si="7586"/>
        <v>2887.2629999999999</v>
      </c>
      <c r="BY2241" s="27">
        <f t="shared" si="7587"/>
        <v>0</v>
      </c>
      <c r="BZ2241" s="27">
        <f t="shared" si="7588"/>
        <v>0</v>
      </c>
      <c r="CA2241" s="27">
        <f t="shared" si="7555"/>
        <v>0</v>
      </c>
      <c r="CB2241" s="20">
        <v>0</v>
      </c>
      <c r="CC2241" s="35"/>
      <c r="CH2241" s="1" t="s">
        <v>29</v>
      </c>
    </row>
    <row r="2242" spans="1:87" hidden="1" x14ac:dyDescent="0.3">
      <c r="A2242" s="36" t="s">
        <v>1299</v>
      </c>
      <c r="B2242" s="19">
        <v>410</v>
      </c>
      <c r="C2242" s="18" t="s">
        <v>392</v>
      </c>
      <c r="D2242" s="18" t="s">
        <v>104</v>
      </c>
      <c r="E2242" s="34" t="s">
        <v>674</v>
      </c>
      <c r="F2242" s="27">
        <v>2419.1999999999998</v>
      </c>
      <c r="G2242" s="27"/>
      <c r="H2242" s="27"/>
      <c r="I2242" s="27"/>
      <c r="J2242" s="27"/>
      <c r="K2242" s="27"/>
      <c r="L2242" s="27">
        <f t="shared" si="7589"/>
        <v>2419.1999999999998</v>
      </c>
      <c r="M2242" s="27">
        <f t="shared" si="7590"/>
        <v>0</v>
      </c>
      <c r="N2242" s="27">
        <f t="shared" si="7591"/>
        <v>0</v>
      </c>
      <c r="O2242" s="27">
        <v>468.06299999999999</v>
      </c>
      <c r="P2242" s="27"/>
      <c r="Q2242" s="27"/>
      <c r="R2242" s="27">
        <f t="shared" si="7565"/>
        <v>2887.2629999999999</v>
      </c>
      <c r="S2242" s="27">
        <f t="shared" si="7566"/>
        <v>0</v>
      </c>
      <c r="T2242" s="27">
        <f t="shared" si="7567"/>
        <v>0</v>
      </c>
      <c r="U2242" s="27"/>
      <c r="V2242" s="27"/>
      <c r="W2242" s="27"/>
      <c r="X2242" s="27">
        <f t="shared" si="7568"/>
        <v>2887.2629999999999</v>
      </c>
      <c r="Y2242" s="27">
        <f t="shared" si="7569"/>
        <v>0</v>
      </c>
      <c r="Z2242" s="27">
        <f t="shared" si="7570"/>
        <v>0</v>
      </c>
      <c r="AA2242" s="27"/>
      <c r="AB2242" s="27"/>
      <c r="AC2242" s="27"/>
      <c r="AD2242" s="27">
        <f t="shared" si="7571"/>
        <v>2887.2629999999999</v>
      </c>
      <c r="AE2242" s="27">
        <f t="shared" si="7572"/>
        <v>0</v>
      </c>
      <c r="AF2242" s="27">
        <f t="shared" si="7573"/>
        <v>0</v>
      </c>
      <c r="AG2242" s="27"/>
      <c r="AH2242" s="27"/>
      <c r="AI2242" s="27"/>
      <c r="AJ2242" s="27">
        <f t="shared" si="7574"/>
        <v>2887.2629999999999</v>
      </c>
      <c r="AK2242" s="27">
        <f t="shared" si="7575"/>
        <v>0</v>
      </c>
      <c r="AL2242" s="27">
        <f t="shared" si="7576"/>
        <v>0</v>
      </c>
      <c r="AM2242" s="27"/>
      <c r="AN2242" s="27"/>
      <c r="AO2242" s="27"/>
      <c r="AP2242" s="27">
        <f t="shared" si="7577"/>
        <v>2887.2629999999999</v>
      </c>
      <c r="AQ2242" s="27">
        <f t="shared" si="7578"/>
        <v>0</v>
      </c>
      <c r="AR2242" s="27">
        <f t="shared" si="7579"/>
        <v>0</v>
      </c>
      <c r="AS2242" s="27"/>
      <c r="AT2242" s="27"/>
      <c r="AU2242" s="27"/>
      <c r="AV2242" s="27">
        <f t="shared" si="7580"/>
        <v>2887.2629999999999</v>
      </c>
      <c r="AW2242" s="27">
        <f t="shared" si="7581"/>
        <v>0</v>
      </c>
      <c r="AX2242" s="27">
        <f t="shared" si="7582"/>
        <v>0</v>
      </c>
      <c r="AY2242" s="27"/>
      <c r="AZ2242" s="27"/>
      <c r="BA2242" s="27"/>
      <c r="BB2242" s="27">
        <f t="shared" si="7583"/>
        <v>2887.2629999999999</v>
      </c>
      <c r="BC2242" s="27">
        <f t="shared" si="7584"/>
        <v>0</v>
      </c>
      <c r="BD2242" s="27">
        <f t="shared" si="7585"/>
        <v>0</v>
      </c>
      <c r="BE2242" s="27"/>
      <c r="BF2242" s="27"/>
      <c r="BG2242" s="27"/>
      <c r="BH2242" s="27">
        <f t="shared" si="7556"/>
        <v>2887.2629999999999</v>
      </c>
      <c r="BI2242" s="27">
        <f t="shared" si="7557"/>
        <v>0</v>
      </c>
      <c r="BJ2242" s="27">
        <f t="shared" si="7558"/>
        <v>0</v>
      </c>
      <c r="BK2242" s="27"/>
      <c r="BL2242" s="27"/>
      <c r="BM2242" s="27"/>
      <c r="BN2242" s="27">
        <f t="shared" si="7559"/>
        <v>2887.2629999999999</v>
      </c>
      <c r="BO2242" s="27">
        <f t="shared" si="7560"/>
        <v>0</v>
      </c>
      <c r="BP2242" s="27">
        <f t="shared" si="7561"/>
        <v>0</v>
      </c>
      <c r="BQ2242" s="27"/>
      <c r="BR2242" s="27"/>
      <c r="BS2242" s="27">
        <f t="shared" si="7562"/>
        <v>2887.2629999999999</v>
      </c>
      <c r="BT2242" s="27">
        <f t="shared" si="7563"/>
        <v>0</v>
      </c>
      <c r="BU2242" s="27">
        <f t="shared" si="7564"/>
        <v>0</v>
      </c>
      <c r="BV2242" s="27"/>
      <c r="BW2242" s="27"/>
      <c r="BX2242" s="27">
        <f t="shared" si="7586"/>
        <v>2887.2629999999999</v>
      </c>
      <c r="BY2242" s="27">
        <f t="shared" si="7587"/>
        <v>0</v>
      </c>
      <c r="BZ2242" s="27">
        <f t="shared" si="7588"/>
        <v>0</v>
      </c>
      <c r="CA2242" s="27"/>
      <c r="CB2242" s="20">
        <v>0</v>
      </c>
      <c r="CC2242" s="35"/>
    </row>
    <row r="2243" spans="1:87" ht="109.2" hidden="1" x14ac:dyDescent="0.3">
      <c r="A2243" s="36" t="s">
        <v>1301</v>
      </c>
      <c r="B2243" s="19"/>
      <c r="C2243" s="18"/>
      <c r="D2243" s="18"/>
      <c r="E2243" s="34" t="s">
        <v>1302</v>
      </c>
      <c r="F2243" s="27">
        <f t="shared" si="7518"/>
        <v>0</v>
      </c>
      <c r="G2243" s="27">
        <f t="shared" si="7519"/>
        <v>0</v>
      </c>
      <c r="H2243" s="27">
        <f t="shared" si="7520"/>
        <v>0</v>
      </c>
      <c r="I2243" s="27">
        <f t="shared" si="7521"/>
        <v>0</v>
      </c>
      <c r="J2243" s="27">
        <f t="shared" si="7522"/>
        <v>0</v>
      </c>
      <c r="K2243" s="27">
        <f t="shared" si="7523"/>
        <v>0</v>
      </c>
      <c r="L2243" s="27">
        <f t="shared" si="7589"/>
        <v>0</v>
      </c>
      <c r="M2243" s="27">
        <f t="shared" si="7590"/>
        <v>0</v>
      </c>
      <c r="N2243" s="27">
        <f t="shared" si="7591"/>
        <v>0</v>
      </c>
      <c r="O2243" s="27">
        <f t="shared" si="7524"/>
        <v>0</v>
      </c>
      <c r="P2243" s="27">
        <f t="shared" si="7525"/>
        <v>0</v>
      </c>
      <c r="Q2243" s="27">
        <f t="shared" si="7526"/>
        <v>0</v>
      </c>
      <c r="R2243" s="27">
        <f t="shared" si="7565"/>
        <v>0</v>
      </c>
      <c r="S2243" s="27">
        <f t="shared" si="7566"/>
        <v>0</v>
      </c>
      <c r="T2243" s="27">
        <f t="shared" si="7567"/>
        <v>0</v>
      </c>
      <c r="U2243" s="27">
        <f t="shared" si="7527"/>
        <v>0</v>
      </c>
      <c r="V2243" s="27">
        <f t="shared" si="7528"/>
        <v>0</v>
      </c>
      <c r="W2243" s="27">
        <f t="shared" si="7529"/>
        <v>0</v>
      </c>
      <c r="X2243" s="27">
        <f t="shared" si="7568"/>
        <v>0</v>
      </c>
      <c r="Y2243" s="27">
        <f t="shared" si="7569"/>
        <v>0</v>
      </c>
      <c r="Z2243" s="27">
        <f t="shared" si="7570"/>
        <v>0</v>
      </c>
      <c r="AA2243" s="27">
        <f t="shared" si="7530"/>
        <v>0</v>
      </c>
      <c r="AB2243" s="27">
        <f t="shared" si="7531"/>
        <v>0</v>
      </c>
      <c r="AC2243" s="27">
        <f t="shared" si="7532"/>
        <v>0</v>
      </c>
      <c r="AD2243" s="27">
        <f t="shared" si="7571"/>
        <v>0</v>
      </c>
      <c r="AE2243" s="27">
        <f t="shared" si="7572"/>
        <v>0</v>
      </c>
      <c r="AF2243" s="27">
        <f t="shared" si="7573"/>
        <v>0</v>
      </c>
      <c r="AG2243" s="27">
        <f t="shared" si="7533"/>
        <v>0</v>
      </c>
      <c r="AH2243" s="27">
        <f t="shared" si="7534"/>
        <v>0</v>
      </c>
      <c r="AI2243" s="27">
        <f t="shared" si="7535"/>
        <v>0</v>
      </c>
      <c r="AJ2243" s="27">
        <f t="shared" si="7574"/>
        <v>0</v>
      </c>
      <c r="AK2243" s="27">
        <f t="shared" si="7575"/>
        <v>0</v>
      </c>
      <c r="AL2243" s="27">
        <f t="shared" si="7576"/>
        <v>0</v>
      </c>
      <c r="AM2243" s="27">
        <f t="shared" si="7536"/>
        <v>0</v>
      </c>
      <c r="AN2243" s="27">
        <f t="shared" si="7537"/>
        <v>0</v>
      </c>
      <c r="AO2243" s="27">
        <f t="shared" si="7538"/>
        <v>0</v>
      </c>
      <c r="AP2243" s="27">
        <f t="shared" si="7577"/>
        <v>0</v>
      </c>
      <c r="AQ2243" s="27">
        <f t="shared" si="7578"/>
        <v>0</v>
      </c>
      <c r="AR2243" s="27">
        <f t="shared" si="7579"/>
        <v>0</v>
      </c>
      <c r="AS2243" s="27">
        <f t="shared" si="7539"/>
        <v>0</v>
      </c>
      <c r="AT2243" s="27">
        <f t="shared" si="7540"/>
        <v>0</v>
      </c>
      <c r="AU2243" s="27">
        <f t="shared" si="7541"/>
        <v>0</v>
      </c>
      <c r="AV2243" s="27">
        <f t="shared" si="7580"/>
        <v>0</v>
      </c>
      <c r="AW2243" s="27">
        <f t="shared" si="7581"/>
        <v>0</v>
      </c>
      <c r="AX2243" s="27">
        <f t="shared" si="7582"/>
        <v>0</v>
      </c>
      <c r="AY2243" s="27">
        <f t="shared" si="7592"/>
        <v>0</v>
      </c>
      <c r="AZ2243" s="27">
        <f t="shared" si="7543"/>
        <v>0</v>
      </c>
      <c r="BA2243" s="27">
        <f t="shared" si="7544"/>
        <v>0</v>
      </c>
      <c r="BB2243" s="27">
        <f t="shared" si="7583"/>
        <v>0</v>
      </c>
      <c r="BC2243" s="27">
        <f t="shared" si="7584"/>
        <v>0</v>
      </c>
      <c r="BD2243" s="27">
        <f t="shared" si="7585"/>
        <v>0</v>
      </c>
      <c r="BE2243" s="27">
        <f t="shared" si="7545"/>
        <v>0</v>
      </c>
      <c r="BF2243" s="27">
        <f t="shared" si="7546"/>
        <v>0</v>
      </c>
      <c r="BG2243" s="27">
        <f t="shared" si="7547"/>
        <v>0</v>
      </c>
      <c r="BH2243" s="27">
        <f t="shared" si="7556"/>
        <v>0</v>
      </c>
      <c r="BI2243" s="27">
        <f t="shared" si="7557"/>
        <v>0</v>
      </c>
      <c r="BJ2243" s="27">
        <f t="shared" si="7558"/>
        <v>0</v>
      </c>
      <c r="BK2243" s="27">
        <f t="shared" si="7548"/>
        <v>0</v>
      </c>
      <c r="BL2243" s="27">
        <f t="shared" si="7593"/>
        <v>0</v>
      </c>
      <c r="BM2243" s="27">
        <f t="shared" si="7550"/>
        <v>0</v>
      </c>
      <c r="BN2243" s="27">
        <f t="shared" si="7559"/>
        <v>0</v>
      </c>
      <c r="BO2243" s="27">
        <f t="shared" si="7560"/>
        <v>0</v>
      </c>
      <c r="BP2243" s="27">
        <f t="shared" si="7561"/>
        <v>0</v>
      </c>
      <c r="BQ2243" s="27">
        <f t="shared" si="7551"/>
        <v>0</v>
      </c>
      <c r="BR2243" s="27">
        <f t="shared" si="7552"/>
        <v>0</v>
      </c>
      <c r="BS2243" s="27">
        <f t="shared" si="7562"/>
        <v>0</v>
      </c>
      <c r="BT2243" s="27">
        <f t="shared" si="7563"/>
        <v>0</v>
      </c>
      <c r="BU2243" s="27">
        <f t="shared" si="7564"/>
        <v>0</v>
      </c>
      <c r="BV2243" s="27">
        <f t="shared" si="7553"/>
        <v>0</v>
      </c>
      <c r="BW2243" s="27">
        <f t="shared" si="7554"/>
        <v>0</v>
      </c>
      <c r="BX2243" s="27">
        <f t="shared" si="7586"/>
        <v>0</v>
      </c>
      <c r="BY2243" s="27">
        <f t="shared" si="7587"/>
        <v>0</v>
      </c>
      <c r="BZ2243" s="27">
        <f t="shared" si="7588"/>
        <v>0</v>
      </c>
      <c r="CA2243" s="27">
        <f t="shared" si="7555"/>
        <v>0</v>
      </c>
      <c r="CB2243" s="20">
        <v>0</v>
      </c>
      <c r="CC2243" s="35"/>
      <c r="CI2243" s="1" t="s">
        <v>30</v>
      </c>
    </row>
    <row r="2244" spans="1:87" ht="46.8" hidden="1" x14ac:dyDescent="0.3">
      <c r="A2244" s="36" t="s">
        <v>1301</v>
      </c>
      <c r="B2244" s="19">
        <v>400</v>
      </c>
      <c r="C2244" s="18"/>
      <c r="D2244" s="18"/>
      <c r="E2244" s="34" t="s">
        <v>83</v>
      </c>
      <c r="F2244" s="27">
        <f t="shared" si="7518"/>
        <v>0</v>
      </c>
      <c r="G2244" s="27">
        <f t="shared" si="7519"/>
        <v>0</v>
      </c>
      <c r="H2244" s="27">
        <f t="shared" si="7520"/>
        <v>0</v>
      </c>
      <c r="I2244" s="27">
        <f t="shared" si="7521"/>
        <v>0</v>
      </c>
      <c r="J2244" s="27">
        <f t="shared" si="7522"/>
        <v>0</v>
      </c>
      <c r="K2244" s="27">
        <f t="shared" si="7523"/>
        <v>0</v>
      </c>
      <c r="L2244" s="27">
        <f t="shared" si="7589"/>
        <v>0</v>
      </c>
      <c r="M2244" s="27">
        <f t="shared" si="7590"/>
        <v>0</v>
      </c>
      <c r="N2244" s="27">
        <f t="shared" si="7591"/>
        <v>0</v>
      </c>
      <c r="O2244" s="27">
        <f t="shared" si="7524"/>
        <v>0</v>
      </c>
      <c r="P2244" s="27">
        <f t="shared" si="7525"/>
        <v>0</v>
      </c>
      <c r="Q2244" s="27">
        <f t="shared" si="7526"/>
        <v>0</v>
      </c>
      <c r="R2244" s="27">
        <f t="shared" si="7565"/>
        <v>0</v>
      </c>
      <c r="S2244" s="27">
        <f t="shared" si="7566"/>
        <v>0</v>
      </c>
      <c r="T2244" s="27">
        <f t="shared" si="7567"/>
        <v>0</v>
      </c>
      <c r="U2244" s="27">
        <f t="shared" si="7527"/>
        <v>0</v>
      </c>
      <c r="V2244" s="27">
        <f t="shared" si="7528"/>
        <v>0</v>
      </c>
      <c r="W2244" s="27">
        <f t="shared" si="7529"/>
        <v>0</v>
      </c>
      <c r="X2244" s="27">
        <f t="shared" si="7568"/>
        <v>0</v>
      </c>
      <c r="Y2244" s="27">
        <f t="shared" si="7569"/>
        <v>0</v>
      </c>
      <c r="Z2244" s="27">
        <f t="shared" si="7570"/>
        <v>0</v>
      </c>
      <c r="AA2244" s="27">
        <f t="shared" si="7530"/>
        <v>0</v>
      </c>
      <c r="AB2244" s="27">
        <f t="shared" si="7531"/>
        <v>0</v>
      </c>
      <c r="AC2244" s="27">
        <f t="shared" si="7532"/>
        <v>0</v>
      </c>
      <c r="AD2244" s="27">
        <f t="shared" si="7571"/>
        <v>0</v>
      </c>
      <c r="AE2244" s="27">
        <f t="shared" si="7572"/>
        <v>0</v>
      </c>
      <c r="AF2244" s="27">
        <f t="shared" si="7573"/>
        <v>0</v>
      </c>
      <c r="AG2244" s="27">
        <f t="shared" si="7533"/>
        <v>0</v>
      </c>
      <c r="AH2244" s="27">
        <f t="shared" si="7534"/>
        <v>0</v>
      </c>
      <c r="AI2244" s="27">
        <f t="shared" si="7535"/>
        <v>0</v>
      </c>
      <c r="AJ2244" s="27">
        <f t="shared" si="7574"/>
        <v>0</v>
      </c>
      <c r="AK2244" s="27">
        <f t="shared" si="7575"/>
        <v>0</v>
      </c>
      <c r="AL2244" s="27">
        <f t="shared" si="7576"/>
        <v>0</v>
      </c>
      <c r="AM2244" s="27">
        <f t="shared" si="7536"/>
        <v>0</v>
      </c>
      <c r="AN2244" s="27">
        <f t="shared" si="7537"/>
        <v>0</v>
      </c>
      <c r="AO2244" s="27">
        <f t="shared" si="7538"/>
        <v>0</v>
      </c>
      <c r="AP2244" s="27">
        <f t="shared" si="7577"/>
        <v>0</v>
      </c>
      <c r="AQ2244" s="27">
        <f t="shared" si="7578"/>
        <v>0</v>
      </c>
      <c r="AR2244" s="27">
        <f t="shared" si="7579"/>
        <v>0</v>
      </c>
      <c r="AS2244" s="27">
        <f t="shared" si="7539"/>
        <v>0</v>
      </c>
      <c r="AT2244" s="27">
        <f t="shared" si="7540"/>
        <v>0</v>
      </c>
      <c r="AU2244" s="27">
        <f t="shared" si="7541"/>
        <v>0</v>
      </c>
      <c r="AV2244" s="27">
        <f t="shared" si="7580"/>
        <v>0</v>
      </c>
      <c r="AW2244" s="27">
        <f t="shared" si="7581"/>
        <v>0</v>
      </c>
      <c r="AX2244" s="27">
        <f t="shared" si="7582"/>
        <v>0</v>
      </c>
      <c r="AY2244" s="27">
        <f t="shared" si="7592"/>
        <v>0</v>
      </c>
      <c r="AZ2244" s="27">
        <f t="shared" si="7543"/>
        <v>0</v>
      </c>
      <c r="BA2244" s="27">
        <f t="shared" si="7544"/>
        <v>0</v>
      </c>
      <c r="BB2244" s="27">
        <f t="shared" si="7583"/>
        <v>0</v>
      </c>
      <c r="BC2244" s="27">
        <f t="shared" si="7584"/>
        <v>0</v>
      </c>
      <c r="BD2244" s="27">
        <f t="shared" si="7585"/>
        <v>0</v>
      </c>
      <c r="BE2244" s="27">
        <f t="shared" si="7545"/>
        <v>0</v>
      </c>
      <c r="BF2244" s="27">
        <f t="shared" si="7546"/>
        <v>0</v>
      </c>
      <c r="BG2244" s="27">
        <f t="shared" si="7547"/>
        <v>0</v>
      </c>
      <c r="BH2244" s="27">
        <f t="shared" si="7556"/>
        <v>0</v>
      </c>
      <c r="BI2244" s="27">
        <f t="shared" si="7557"/>
        <v>0</v>
      </c>
      <c r="BJ2244" s="27">
        <f t="shared" si="7558"/>
        <v>0</v>
      </c>
      <c r="BK2244" s="27">
        <f t="shared" si="7548"/>
        <v>0</v>
      </c>
      <c r="BL2244" s="27">
        <f t="shared" si="7593"/>
        <v>0</v>
      </c>
      <c r="BM2244" s="27">
        <f t="shared" si="7550"/>
        <v>0</v>
      </c>
      <c r="BN2244" s="27">
        <f t="shared" si="7559"/>
        <v>0</v>
      </c>
      <c r="BO2244" s="27">
        <f t="shared" si="7560"/>
        <v>0</v>
      </c>
      <c r="BP2244" s="27">
        <f t="shared" si="7561"/>
        <v>0</v>
      </c>
      <c r="BQ2244" s="27">
        <f t="shared" si="7551"/>
        <v>0</v>
      </c>
      <c r="BR2244" s="27">
        <f t="shared" si="7552"/>
        <v>0</v>
      </c>
      <c r="BS2244" s="27">
        <f t="shared" si="7562"/>
        <v>0</v>
      </c>
      <c r="BT2244" s="27">
        <f t="shared" si="7563"/>
        <v>0</v>
      </c>
      <c r="BU2244" s="27">
        <f t="shared" si="7564"/>
        <v>0</v>
      </c>
      <c r="BV2244" s="27">
        <f t="shared" si="7553"/>
        <v>0</v>
      </c>
      <c r="BW2244" s="27">
        <f t="shared" si="7554"/>
        <v>0</v>
      </c>
      <c r="BX2244" s="27">
        <f t="shared" si="7586"/>
        <v>0</v>
      </c>
      <c r="BY2244" s="27">
        <f t="shared" si="7587"/>
        <v>0</v>
      </c>
      <c r="BZ2244" s="27">
        <f t="shared" si="7588"/>
        <v>0</v>
      </c>
      <c r="CA2244" s="27">
        <f t="shared" si="7555"/>
        <v>0</v>
      </c>
      <c r="CB2244" s="20">
        <v>0</v>
      </c>
      <c r="CC2244" s="35"/>
      <c r="CG2244" s="1" t="s">
        <v>28</v>
      </c>
    </row>
    <row r="2245" spans="1:87" hidden="1" x14ac:dyDescent="0.3">
      <c r="A2245" s="36" t="s">
        <v>1301</v>
      </c>
      <c r="B2245" s="19">
        <v>410</v>
      </c>
      <c r="C2245" s="18"/>
      <c r="D2245" s="18"/>
      <c r="E2245" s="34" t="s">
        <v>84</v>
      </c>
      <c r="F2245" s="27">
        <f t="shared" si="7518"/>
        <v>0</v>
      </c>
      <c r="G2245" s="27">
        <f t="shared" si="7519"/>
        <v>0</v>
      </c>
      <c r="H2245" s="27">
        <f t="shared" si="7520"/>
        <v>0</v>
      </c>
      <c r="I2245" s="27">
        <f t="shared" si="7521"/>
        <v>0</v>
      </c>
      <c r="J2245" s="27">
        <f t="shared" si="7522"/>
        <v>0</v>
      </c>
      <c r="K2245" s="27">
        <f t="shared" si="7523"/>
        <v>0</v>
      </c>
      <c r="L2245" s="27">
        <f t="shared" si="7589"/>
        <v>0</v>
      </c>
      <c r="M2245" s="27">
        <f t="shared" si="7590"/>
        <v>0</v>
      </c>
      <c r="N2245" s="27">
        <f t="shared" si="7591"/>
        <v>0</v>
      </c>
      <c r="O2245" s="27">
        <f t="shared" si="7524"/>
        <v>0</v>
      </c>
      <c r="P2245" s="27">
        <f t="shared" si="7525"/>
        <v>0</v>
      </c>
      <c r="Q2245" s="27">
        <f t="shared" si="7526"/>
        <v>0</v>
      </c>
      <c r="R2245" s="27">
        <f t="shared" si="7565"/>
        <v>0</v>
      </c>
      <c r="S2245" s="27">
        <f t="shared" si="7566"/>
        <v>0</v>
      </c>
      <c r="T2245" s="27">
        <f t="shared" si="7567"/>
        <v>0</v>
      </c>
      <c r="U2245" s="27">
        <f t="shared" si="7527"/>
        <v>0</v>
      </c>
      <c r="V2245" s="27">
        <f t="shared" si="7528"/>
        <v>0</v>
      </c>
      <c r="W2245" s="27">
        <f t="shared" si="7529"/>
        <v>0</v>
      </c>
      <c r="X2245" s="27">
        <f t="shared" si="7568"/>
        <v>0</v>
      </c>
      <c r="Y2245" s="27">
        <f t="shared" si="7569"/>
        <v>0</v>
      </c>
      <c r="Z2245" s="27">
        <f t="shared" si="7570"/>
        <v>0</v>
      </c>
      <c r="AA2245" s="27">
        <f t="shared" si="7530"/>
        <v>0</v>
      </c>
      <c r="AB2245" s="27">
        <f t="shared" si="7531"/>
        <v>0</v>
      </c>
      <c r="AC2245" s="27">
        <f t="shared" si="7532"/>
        <v>0</v>
      </c>
      <c r="AD2245" s="27">
        <f t="shared" si="7571"/>
        <v>0</v>
      </c>
      <c r="AE2245" s="27">
        <f t="shared" si="7572"/>
        <v>0</v>
      </c>
      <c r="AF2245" s="27">
        <f t="shared" si="7573"/>
        <v>0</v>
      </c>
      <c r="AG2245" s="27">
        <f t="shared" si="7533"/>
        <v>0</v>
      </c>
      <c r="AH2245" s="27">
        <f t="shared" si="7534"/>
        <v>0</v>
      </c>
      <c r="AI2245" s="27">
        <f t="shared" si="7535"/>
        <v>0</v>
      </c>
      <c r="AJ2245" s="27">
        <f t="shared" si="7574"/>
        <v>0</v>
      </c>
      <c r="AK2245" s="27">
        <f t="shared" si="7575"/>
        <v>0</v>
      </c>
      <c r="AL2245" s="27">
        <f t="shared" si="7576"/>
        <v>0</v>
      </c>
      <c r="AM2245" s="27">
        <f t="shared" si="7536"/>
        <v>0</v>
      </c>
      <c r="AN2245" s="27">
        <f t="shared" si="7537"/>
        <v>0</v>
      </c>
      <c r="AO2245" s="27">
        <f t="shared" si="7538"/>
        <v>0</v>
      </c>
      <c r="AP2245" s="27">
        <f t="shared" si="7577"/>
        <v>0</v>
      </c>
      <c r="AQ2245" s="27">
        <f t="shared" si="7578"/>
        <v>0</v>
      </c>
      <c r="AR2245" s="27">
        <f t="shared" si="7579"/>
        <v>0</v>
      </c>
      <c r="AS2245" s="27">
        <f t="shared" si="7539"/>
        <v>0</v>
      </c>
      <c r="AT2245" s="27">
        <f t="shared" si="7540"/>
        <v>0</v>
      </c>
      <c r="AU2245" s="27">
        <f t="shared" si="7541"/>
        <v>0</v>
      </c>
      <c r="AV2245" s="27">
        <f t="shared" si="7580"/>
        <v>0</v>
      </c>
      <c r="AW2245" s="27">
        <f t="shared" si="7581"/>
        <v>0</v>
      </c>
      <c r="AX2245" s="27">
        <f t="shared" si="7582"/>
        <v>0</v>
      </c>
      <c r="AY2245" s="27">
        <f t="shared" si="7592"/>
        <v>0</v>
      </c>
      <c r="AZ2245" s="27">
        <f t="shared" si="7543"/>
        <v>0</v>
      </c>
      <c r="BA2245" s="27">
        <f t="shared" si="7544"/>
        <v>0</v>
      </c>
      <c r="BB2245" s="27">
        <f t="shared" si="7583"/>
        <v>0</v>
      </c>
      <c r="BC2245" s="27">
        <f t="shared" si="7584"/>
        <v>0</v>
      </c>
      <c r="BD2245" s="27">
        <f t="shared" si="7585"/>
        <v>0</v>
      </c>
      <c r="BE2245" s="27">
        <f t="shared" si="7545"/>
        <v>0</v>
      </c>
      <c r="BF2245" s="27">
        <f t="shared" si="7546"/>
        <v>0</v>
      </c>
      <c r="BG2245" s="27">
        <f t="shared" si="7547"/>
        <v>0</v>
      </c>
      <c r="BH2245" s="27">
        <f t="shared" si="7556"/>
        <v>0</v>
      </c>
      <c r="BI2245" s="27">
        <f t="shared" si="7557"/>
        <v>0</v>
      </c>
      <c r="BJ2245" s="27">
        <f t="shared" si="7558"/>
        <v>0</v>
      </c>
      <c r="BK2245" s="27">
        <f t="shared" si="7548"/>
        <v>0</v>
      </c>
      <c r="BL2245" s="27">
        <f t="shared" si="7593"/>
        <v>0</v>
      </c>
      <c r="BM2245" s="27">
        <f t="shared" si="7550"/>
        <v>0</v>
      </c>
      <c r="BN2245" s="27">
        <f t="shared" si="7559"/>
        <v>0</v>
      </c>
      <c r="BO2245" s="27">
        <f t="shared" si="7560"/>
        <v>0</v>
      </c>
      <c r="BP2245" s="27">
        <f t="shared" si="7561"/>
        <v>0</v>
      </c>
      <c r="BQ2245" s="27">
        <f t="shared" si="7551"/>
        <v>0</v>
      </c>
      <c r="BR2245" s="27">
        <f t="shared" si="7552"/>
        <v>0</v>
      </c>
      <c r="BS2245" s="27">
        <f t="shared" si="7562"/>
        <v>0</v>
      </c>
      <c r="BT2245" s="27">
        <f t="shared" si="7563"/>
        <v>0</v>
      </c>
      <c r="BU2245" s="27">
        <f t="shared" si="7564"/>
        <v>0</v>
      </c>
      <c r="BV2245" s="27">
        <f t="shared" si="7553"/>
        <v>0</v>
      </c>
      <c r="BW2245" s="27">
        <f t="shared" si="7554"/>
        <v>0</v>
      </c>
      <c r="BX2245" s="27">
        <f t="shared" si="7586"/>
        <v>0</v>
      </c>
      <c r="BY2245" s="27">
        <f t="shared" si="7587"/>
        <v>0</v>
      </c>
      <c r="BZ2245" s="27">
        <f t="shared" si="7588"/>
        <v>0</v>
      </c>
      <c r="CA2245" s="27">
        <f t="shared" si="7555"/>
        <v>0</v>
      </c>
      <c r="CB2245" s="20">
        <v>0</v>
      </c>
      <c r="CC2245" s="35"/>
      <c r="CH2245" s="1" t="s">
        <v>29</v>
      </c>
    </row>
    <row r="2246" spans="1:87" hidden="1" x14ac:dyDescent="0.3">
      <c r="A2246" s="36" t="s">
        <v>1301</v>
      </c>
      <c r="B2246" s="19">
        <v>410</v>
      </c>
      <c r="C2246" s="18" t="s">
        <v>392</v>
      </c>
      <c r="D2246" s="18" t="s">
        <v>104</v>
      </c>
      <c r="E2246" s="34" t="s">
        <v>674</v>
      </c>
      <c r="F2246" s="27"/>
      <c r="G2246" s="27"/>
      <c r="H2246" s="27"/>
      <c r="I2246" s="27"/>
      <c r="J2246" s="27"/>
      <c r="K2246" s="27"/>
      <c r="L2246" s="27">
        <f t="shared" si="7589"/>
        <v>0</v>
      </c>
      <c r="M2246" s="27">
        <f t="shared" si="7590"/>
        <v>0</v>
      </c>
      <c r="N2246" s="27">
        <f t="shared" si="7591"/>
        <v>0</v>
      </c>
      <c r="O2246" s="27"/>
      <c r="P2246" s="27"/>
      <c r="Q2246" s="27"/>
      <c r="R2246" s="27">
        <f t="shared" si="7565"/>
        <v>0</v>
      </c>
      <c r="S2246" s="27">
        <f t="shared" si="7566"/>
        <v>0</v>
      </c>
      <c r="T2246" s="27">
        <f t="shared" si="7567"/>
        <v>0</v>
      </c>
      <c r="U2246" s="27"/>
      <c r="V2246" s="27"/>
      <c r="W2246" s="27"/>
      <c r="X2246" s="27">
        <f t="shared" si="7568"/>
        <v>0</v>
      </c>
      <c r="Y2246" s="27">
        <f t="shared" si="7569"/>
        <v>0</v>
      </c>
      <c r="Z2246" s="27">
        <f t="shared" si="7570"/>
        <v>0</v>
      </c>
      <c r="AA2246" s="27"/>
      <c r="AB2246" s="27"/>
      <c r="AC2246" s="27"/>
      <c r="AD2246" s="27">
        <f t="shared" si="7571"/>
        <v>0</v>
      </c>
      <c r="AE2246" s="27">
        <f t="shared" si="7572"/>
        <v>0</v>
      </c>
      <c r="AF2246" s="27">
        <f t="shared" si="7573"/>
        <v>0</v>
      </c>
      <c r="AG2246" s="27"/>
      <c r="AH2246" s="27"/>
      <c r="AI2246" s="27"/>
      <c r="AJ2246" s="27">
        <f t="shared" si="7574"/>
        <v>0</v>
      </c>
      <c r="AK2246" s="27">
        <f t="shared" si="7575"/>
        <v>0</v>
      </c>
      <c r="AL2246" s="27">
        <f t="shared" si="7576"/>
        <v>0</v>
      </c>
      <c r="AM2246" s="27"/>
      <c r="AN2246" s="27"/>
      <c r="AO2246" s="27"/>
      <c r="AP2246" s="27">
        <f t="shared" si="7577"/>
        <v>0</v>
      </c>
      <c r="AQ2246" s="27">
        <f t="shared" si="7578"/>
        <v>0</v>
      </c>
      <c r="AR2246" s="27">
        <f t="shared" si="7579"/>
        <v>0</v>
      </c>
      <c r="AS2246" s="27"/>
      <c r="AT2246" s="27"/>
      <c r="AU2246" s="27"/>
      <c r="AV2246" s="27">
        <f t="shared" si="7580"/>
        <v>0</v>
      </c>
      <c r="AW2246" s="27">
        <f t="shared" si="7581"/>
        <v>0</v>
      </c>
      <c r="AX2246" s="27">
        <f t="shared" si="7582"/>
        <v>0</v>
      </c>
      <c r="AY2246" s="27"/>
      <c r="AZ2246" s="27"/>
      <c r="BA2246" s="27"/>
      <c r="BB2246" s="27">
        <f t="shared" si="7583"/>
        <v>0</v>
      </c>
      <c r="BC2246" s="27">
        <f t="shared" si="7584"/>
        <v>0</v>
      </c>
      <c r="BD2246" s="27">
        <f t="shared" si="7585"/>
        <v>0</v>
      </c>
      <c r="BE2246" s="27"/>
      <c r="BF2246" s="27"/>
      <c r="BG2246" s="27"/>
      <c r="BH2246" s="27">
        <f t="shared" si="7556"/>
        <v>0</v>
      </c>
      <c r="BI2246" s="27">
        <f t="shared" si="7557"/>
        <v>0</v>
      </c>
      <c r="BJ2246" s="27">
        <f t="shared" si="7558"/>
        <v>0</v>
      </c>
      <c r="BK2246" s="27"/>
      <c r="BL2246" s="27"/>
      <c r="BM2246" s="27"/>
      <c r="BN2246" s="27">
        <f t="shared" si="7559"/>
        <v>0</v>
      </c>
      <c r="BO2246" s="27">
        <f t="shared" si="7560"/>
        <v>0</v>
      </c>
      <c r="BP2246" s="27">
        <f t="shared" si="7561"/>
        <v>0</v>
      </c>
      <c r="BQ2246" s="27"/>
      <c r="BR2246" s="27"/>
      <c r="BS2246" s="27">
        <f t="shared" si="7562"/>
        <v>0</v>
      </c>
      <c r="BT2246" s="27">
        <f t="shared" si="7563"/>
        <v>0</v>
      </c>
      <c r="BU2246" s="27">
        <f t="shared" si="7564"/>
        <v>0</v>
      </c>
      <c r="BV2246" s="27"/>
      <c r="BW2246" s="27"/>
      <c r="BX2246" s="27">
        <f t="shared" si="7586"/>
        <v>0</v>
      </c>
      <c r="BY2246" s="27">
        <f t="shared" si="7587"/>
        <v>0</v>
      </c>
      <c r="BZ2246" s="27">
        <f t="shared" si="7588"/>
        <v>0</v>
      </c>
      <c r="CA2246" s="27"/>
      <c r="CB2246" s="20">
        <v>0</v>
      </c>
      <c r="CC2246" s="35"/>
    </row>
    <row r="2247" spans="1:87" ht="93.6" hidden="1" x14ac:dyDescent="0.3">
      <c r="A2247" s="36" t="s">
        <v>1303</v>
      </c>
      <c r="B2247" s="36"/>
      <c r="C2247" s="34"/>
      <c r="D2247" s="18"/>
      <c r="E2247" s="34" t="s">
        <v>1304</v>
      </c>
      <c r="F2247" s="27">
        <f t="shared" si="7518"/>
        <v>70553</v>
      </c>
      <c r="G2247" s="27">
        <f t="shared" si="7519"/>
        <v>0</v>
      </c>
      <c r="H2247" s="27">
        <f t="shared" si="7520"/>
        <v>0</v>
      </c>
      <c r="I2247" s="27">
        <f t="shared" si="7521"/>
        <v>0</v>
      </c>
      <c r="J2247" s="27">
        <f t="shared" si="7522"/>
        <v>0</v>
      </c>
      <c r="K2247" s="27">
        <f t="shared" si="7523"/>
        <v>0</v>
      </c>
      <c r="L2247" s="27">
        <f t="shared" si="7589"/>
        <v>70553</v>
      </c>
      <c r="M2247" s="27">
        <f t="shared" si="7590"/>
        <v>0</v>
      </c>
      <c r="N2247" s="27">
        <f t="shared" si="7591"/>
        <v>0</v>
      </c>
      <c r="O2247" s="27">
        <f t="shared" si="7524"/>
        <v>0</v>
      </c>
      <c r="P2247" s="27">
        <f t="shared" si="7525"/>
        <v>0</v>
      </c>
      <c r="Q2247" s="27">
        <f t="shared" si="7526"/>
        <v>0</v>
      </c>
      <c r="R2247" s="27">
        <f t="shared" si="7565"/>
        <v>70553</v>
      </c>
      <c r="S2247" s="27">
        <f t="shared" si="7566"/>
        <v>0</v>
      </c>
      <c r="T2247" s="27">
        <f t="shared" si="7567"/>
        <v>0</v>
      </c>
      <c r="U2247" s="27">
        <f t="shared" si="7527"/>
        <v>0</v>
      </c>
      <c r="V2247" s="27">
        <f t="shared" si="7528"/>
        <v>0</v>
      </c>
      <c r="W2247" s="27">
        <f t="shared" si="7529"/>
        <v>0</v>
      </c>
      <c r="X2247" s="27">
        <f t="shared" si="7568"/>
        <v>70553</v>
      </c>
      <c r="Y2247" s="27">
        <f t="shared" si="7569"/>
        <v>0</v>
      </c>
      <c r="Z2247" s="27">
        <f t="shared" si="7570"/>
        <v>0</v>
      </c>
      <c r="AA2247" s="27">
        <f t="shared" si="7530"/>
        <v>0</v>
      </c>
      <c r="AB2247" s="27">
        <f t="shared" si="7531"/>
        <v>0</v>
      </c>
      <c r="AC2247" s="27">
        <f t="shared" si="7532"/>
        <v>0</v>
      </c>
      <c r="AD2247" s="27">
        <f t="shared" si="7571"/>
        <v>70553</v>
      </c>
      <c r="AE2247" s="27">
        <f t="shared" si="7572"/>
        <v>0</v>
      </c>
      <c r="AF2247" s="27">
        <f t="shared" si="7573"/>
        <v>0</v>
      </c>
      <c r="AG2247" s="27">
        <f t="shared" si="7533"/>
        <v>0</v>
      </c>
      <c r="AH2247" s="27">
        <f t="shared" si="7534"/>
        <v>0</v>
      </c>
      <c r="AI2247" s="27">
        <f t="shared" si="7535"/>
        <v>0</v>
      </c>
      <c r="AJ2247" s="27">
        <f t="shared" si="7574"/>
        <v>70553</v>
      </c>
      <c r="AK2247" s="27">
        <f t="shared" si="7575"/>
        <v>0</v>
      </c>
      <c r="AL2247" s="27">
        <f t="shared" si="7576"/>
        <v>0</v>
      </c>
      <c r="AM2247" s="27">
        <f t="shared" si="7536"/>
        <v>0</v>
      </c>
      <c r="AN2247" s="27">
        <f t="shared" si="7537"/>
        <v>0</v>
      </c>
      <c r="AO2247" s="27">
        <f t="shared" si="7538"/>
        <v>0</v>
      </c>
      <c r="AP2247" s="27">
        <f t="shared" si="7577"/>
        <v>70553</v>
      </c>
      <c r="AQ2247" s="27">
        <f t="shared" si="7578"/>
        <v>0</v>
      </c>
      <c r="AR2247" s="27">
        <f t="shared" si="7579"/>
        <v>0</v>
      </c>
      <c r="AS2247" s="27">
        <f t="shared" si="7539"/>
        <v>0</v>
      </c>
      <c r="AT2247" s="27">
        <f t="shared" si="7540"/>
        <v>0</v>
      </c>
      <c r="AU2247" s="27">
        <f t="shared" si="7541"/>
        <v>0</v>
      </c>
      <c r="AV2247" s="27">
        <f t="shared" si="7580"/>
        <v>70553</v>
      </c>
      <c r="AW2247" s="27">
        <f t="shared" si="7581"/>
        <v>0</v>
      </c>
      <c r="AX2247" s="27">
        <f t="shared" si="7582"/>
        <v>0</v>
      </c>
      <c r="AY2247" s="27">
        <f t="shared" si="7592"/>
        <v>0</v>
      </c>
      <c r="AZ2247" s="27">
        <f t="shared" si="7543"/>
        <v>0</v>
      </c>
      <c r="BA2247" s="27">
        <f t="shared" si="7544"/>
        <v>0</v>
      </c>
      <c r="BB2247" s="27">
        <f t="shared" si="7583"/>
        <v>70553</v>
      </c>
      <c r="BC2247" s="27">
        <f t="shared" si="7584"/>
        <v>0</v>
      </c>
      <c r="BD2247" s="27">
        <f t="shared" si="7585"/>
        <v>0</v>
      </c>
      <c r="BE2247" s="27">
        <f t="shared" si="7545"/>
        <v>0</v>
      </c>
      <c r="BF2247" s="27">
        <f t="shared" si="7546"/>
        <v>0</v>
      </c>
      <c r="BG2247" s="27">
        <f t="shared" si="7547"/>
        <v>0</v>
      </c>
      <c r="BH2247" s="27">
        <f t="shared" si="7556"/>
        <v>70553</v>
      </c>
      <c r="BI2247" s="27">
        <f t="shared" si="7557"/>
        <v>0</v>
      </c>
      <c r="BJ2247" s="27">
        <f t="shared" si="7558"/>
        <v>0</v>
      </c>
      <c r="BK2247" s="27">
        <f t="shared" si="7548"/>
        <v>0</v>
      </c>
      <c r="BL2247" s="27">
        <f t="shared" si="7593"/>
        <v>0</v>
      </c>
      <c r="BM2247" s="27">
        <f t="shared" si="7550"/>
        <v>0</v>
      </c>
      <c r="BN2247" s="27">
        <f t="shared" si="7559"/>
        <v>70553</v>
      </c>
      <c r="BO2247" s="27">
        <f t="shared" si="7560"/>
        <v>0</v>
      </c>
      <c r="BP2247" s="27">
        <f t="shared" si="7561"/>
        <v>0</v>
      </c>
      <c r="BQ2247" s="27">
        <f t="shared" si="7551"/>
        <v>0</v>
      </c>
      <c r="BR2247" s="27">
        <f t="shared" si="7552"/>
        <v>0</v>
      </c>
      <c r="BS2247" s="27">
        <f t="shared" si="7562"/>
        <v>70553</v>
      </c>
      <c r="BT2247" s="27">
        <f t="shared" si="7563"/>
        <v>0</v>
      </c>
      <c r="BU2247" s="27">
        <f t="shared" si="7564"/>
        <v>0</v>
      </c>
      <c r="BV2247" s="27">
        <f t="shared" si="7553"/>
        <v>0</v>
      </c>
      <c r="BW2247" s="27">
        <f t="shared" si="7554"/>
        <v>0</v>
      </c>
      <c r="BX2247" s="27">
        <f t="shared" si="7586"/>
        <v>70553</v>
      </c>
      <c r="BY2247" s="27">
        <f t="shared" si="7587"/>
        <v>0</v>
      </c>
      <c r="BZ2247" s="27">
        <f t="shared" si="7588"/>
        <v>0</v>
      </c>
      <c r="CA2247" s="27">
        <f t="shared" si="7555"/>
        <v>0</v>
      </c>
      <c r="CB2247" s="20">
        <v>0</v>
      </c>
      <c r="CC2247" s="35"/>
      <c r="CI2247" s="1" t="s">
        <v>30</v>
      </c>
    </row>
    <row r="2248" spans="1:87" ht="46.8" hidden="1" x14ac:dyDescent="0.3">
      <c r="A2248" s="36" t="s">
        <v>1303</v>
      </c>
      <c r="B2248" s="19">
        <v>400</v>
      </c>
      <c r="C2248" s="18"/>
      <c r="D2248" s="18"/>
      <c r="E2248" s="34" t="s">
        <v>83</v>
      </c>
      <c r="F2248" s="27">
        <f t="shared" si="7518"/>
        <v>70553</v>
      </c>
      <c r="G2248" s="27">
        <f t="shared" si="7519"/>
        <v>0</v>
      </c>
      <c r="H2248" s="27">
        <f t="shared" si="7520"/>
        <v>0</v>
      </c>
      <c r="I2248" s="27">
        <f t="shared" si="7521"/>
        <v>0</v>
      </c>
      <c r="J2248" s="27">
        <f t="shared" si="7522"/>
        <v>0</v>
      </c>
      <c r="K2248" s="27">
        <f t="shared" si="7523"/>
        <v>0</v>
      </c>
      <c r="L2248" s="27">
        <f t="shared" si="7589"/>
        <v>70553</v>
      </c>
      <c r="M2248" s="27">
        <f t="shared" si="7590"/>
        <v>0</v>
      </c>
      <c r="N2248" s="27">
        <f t="shared" si="7591"/>
        <v>0</v>
      </c>
      <c r="O2248" s="27">
        <f t="shared" si="7524"/>
        <v>0</v>
      </c>
      <c r="P2248" s="27">
        <f t="shared" si="7525"/>
        <v>0</v>
      </c>
      <c r="Q2248" s="27">
        <f t="shared" si="7526"/>
        <v>0</v>
      </c>
      <c r="R2248" s="27">
        <f t="shared" si="7565"/>
        <v>70553</v>
      </c>
      <c r="S2248" s="27">
        <f t="shared" si="7566"/>
        <v>0</v>
      </c>
      <c r="T2248" s="27">
        <f t="shared" si="7567"/>
        <v>0</v>
      </c>
      <c r="U2248" s="27">
        <f t="shared" si="7527"/>
        <v>0</v>
      </c>
      <c r="V2248" s="27">
        <f t="shared" si="7528"/>
        <v>0</v>
      </c>
      <c r="W2248" s="27">
        <f t="shared" si="7529"/>
        <v>0</v>
      </c>
      <c r="X2248" s="27">
        <f t="shared" si="7568"/>
        <v>70553</v>
      </c>
      <c r="Y2248" s="27">
        <f t="shared" si="7569"/>
        <v>0</v>
      </c>
      <c r="Z2248" s="27">
        <f t="shared" si="7570"/>
        <v>0</v>
      </c>
      <c r="AA2248" s="27">
        <f t="shared" si="7530"/>
        <v>0</v>
      </c>
      <c r="AB2248" s="27">
        <f t="shared" si="7531"/>
        <v>0</v>
      </c>
      <c r="AC2248" s="27">
        <f t="shared" si="7532"/>
        <v>0</v>
      </c>
      <c r="AD2248" s="27">
        <f t="shared" si="7571"/>
        <v>70553</v>
      </c>
      <c r="AE2248" s="27">
        <f t="shared" si="7572"/>
        <v>0</v>
      </c>
      <c r="AF2248" s="27">
        <f t="shared" si="7573"/>
        <v>0</v>
      </c>
      <c r="AG2248" s="27">
        <f t="shared" si="7533"/>
        <v>0</v>
      </c>
      <c r="AH2248" s="27">
        <f t="shared" si="7534"/>
        <v>0</v>
      </c>
      <c r="AI2248" s="27">
        <f t="shared" si="7535"/>
        <v>0</v>
      </c>
      <c r="AJ2248" s="27">
        <f t="shared" si="7574"/>
        <v>70553</v>
      </c>
      <c r="AK2248" s="27">
        <f t="shared" si="7575"/>
        <v>0</v>
      </c>
      <c r="AL2248" s="27">
        <f t="shared" si="7576"/>
        <v>0</v>
      </c>
      <c r="AM2248" s="27">
        <f t="shared" si="7536"/>
        <v>0</v>
      </c>
      <c r="AN2248" s="27">
        <f t="shared" si="7537"/>
        <v>0</v>
      </c>
      <c r="AO2248" s="27">
        <f t="shared" si="7538"/>
        <v>0</v>
      </c>
      <c r="AP2248" s="27">
        <f t="shared" si="7577"/>
        <v>70553</v>
      </c>
      <c r="AQ2248" s="27">
        <f t="shared" si="7578"/>
        <v>0</v>
      </c>
      <c r="AR2248" s="27">
        <f t="shared" si="7579"/>
        <v>0</v>
      </c>
      <c r="AS2248" s="27">
        <f t="shared" si="7539"/>
        <v>0</v>
      </c>
      <c r="AT2248" s="27">
        <f t="shared" si="7540"/>
        <v>0</v>
      </c>
      <c r="AU2248" s="27">
        <f t="shared" si="7541"/>
        <v>0</v>
      </c>
      <c r="AV2248" s="27">
        <f t="shared" si="7580"/>
        <v>70553</v>
      </c>
      <c r="AW2248" s="27">
        <f t="shared" si="7581"/>
        <v>0</v>
      </c>
      <c r="AX2248" s="27">
        <f t="shared" si="7582"/>
        <v>0</v>
      </c>
      <c r="AY2248" s="27">
        <f t="shared" si="7592"/>
        <v>0</v>
      </c>
      <c r="AZ2248" s="27">
        <f t="shared" si="7543"/>
        <v>0</v>
      </c>
      <c r="BA2248" s="27">
        <f t="shared" si="7544"/>
        <v>0</v>
      </c>
      <c r="BB2248" s="27">
        <f t="shared" si="7583"/>
        <v>70553</v>
      </c>
      <c r="BC2248" s="27">
        <f t="shared" si="7584"/>
        <v>0</v>
      </c>
      <c r="BD2248" s="27">
        <f t="shared" si="7585"/>
        <v>0</v>
      </c>
      <c r="BE2248" s="27">
        <f t="shared" si="7545"/>
        <v>0</v>
      </c>
      <c r="BF2248" s="27">
        <f t="shared" si="7546"/>
        <v>0</v>
      </c>
      <c r="BG2248" s="27">
        <f t="shared" si="7547"/>
        <v>0</v>
      </c>
      <c r="BH2248" s="27">
        <f t="shared" si="7556"/>
        <v>70553</v>
      </c>
      <c r="BI2248" s="27">
        <f t="shared" si="7557"/>
        <v>0</v>
      </c>
      <c r="BJ2248" s="27">
        <f t="shared" si="7558"/>
        <v>0</v>
      </c>
      <c r="BK2248" s="27">
        <f t="shared" si="7548"/>
        <v>0</v>
      </c>
      <c r="BL2248" s="27">
        <f t="shared" si="7593"/>
        <v>0</v>
      </c>
      <c r="BM2248" s="27">
        <f t="shared" si="7550"/>
        <v>0</v>
      </c>
      <c r="BN2248" s="27">
        <f t="shared" si="7559"/>
        <v>70553</v>
      </c>
      <c r="BO2248" s="27">
        <f t="shared" si="7560"/>
        <v>0</v>
      </c>
      <c r="BP2248" s="27">
        <f t="shared" si="7561"/>
        <v>0</v>
      </c>
      <c r="BQ2248" s="27">
        <f t="shared" si="7551"/>
        <v>0</v>
      </c>
      <c r="BR2248" s="27">
        <f t="shared" si="7552"/>
        <v>0</v>
      </c>
      <c r="BS2248" s="27">
        <f t="shared" si="7562"/>
        <v>70553</v>
      </c>
      <c r="BT2248" s="27">
        <f t="shared" si="7563"/>
        <v>0</v>
      </c>
      <c r="BU2248" s="27">
        <f t="shared" si="7564"/>
        <v>0</v>
      </c>
      <c r="BV2248" s="27">
        <f t="shared" si="7553"/>
        <v>0</v>
      </c>
      <c r="BW2248" s="27">
        <f t="shared" si="7554"/>
        <v>0</v>
      </c>
      <c r="BX2248" s="27">
        <f t="shared" si="7586"/>
        <v>70553</v>
      </c>
      <c r="BY2248" s="27">
        <f t="shared" si="7587"/>
        <v>0</v>
      </c>
      <c r="BZ2248" s="27">
        <f t="shared" si="7588"/>
        <v>0</v>
      </c>
      <c r="CA2248" s="27">
        <f t="shared" si="7555"/>
        <v>0</v>
      </c>
      <c r="CB2248" s="20">
        <v>0</v>
      </c>
      <c r="CC2248" s="35"/>
      <c r="CG2248" s="1" t="s">
        <v>28</v>
      </c>
    </row>
    <row r="2249" spans="1:87" hidden="1" x14ac:dyDescent="0.3">
      <c r="A2249" s="36" t="s">
        <v>1303</v>
      </c>
      <c r="B2249" s="19">
        <v>410</v>
      </c>
      <c r="C2249" s="18"/>
      <c r="D2249" s="18"/>
      <c r="E2249" s="34" t="s">
        <v>84</v>
      </c>
      <c r="F2249" s="27">
        <f t="shared" si="7518"/>
        <v>70553</v>
      </c>
      <c r="G2249" s="27">
        <f t="shared" si="7519"/>
        <v>0</v>
      </c>
      <c r="H2249" s="27">
        <f t="shared" si="7520"/>
        <v>0</v>
      </c>
      <c r="I2249" s="27">
        <f t="shared" si="7521"/>
        <v>0</v>
      </c>
      <c r="J2249" s="27">
        <f t="shared" si="7522"/>
        <v>0</v>
      </c>
      <c r="K2249" s="27">
        <f t="shared" si="7523"/>
        <v>0</v>
      </c>
      <c r="L2249" s="27">
        <f t="shared" si="7589"/>
        <v>70553</v>
      </c>
      <c r="M2249" s="27">
        <f t="shared" si="7590"/>
        <v>0</v>
      </c>
      <c r="N2249" s="27">
        <f t="shared" si="7591"/>
        <v>0</v>
      </c>
      <c r="O2249" s="27">
        <f t="shared" si="7524"/>
        <v>0</v>
      </c>
      <c r="P2249" s="27">
        <f t="shared" si="7525"/>
        <v>0</v>
      </c>
      <c r="Q2249" s="27">
        <f t="shared" si="7526"/>
        <v>0</v>
      </c>
      <c r="R2249" s="27">
        <f t="shared" si="7565"/>
        <v>70553</v>
      </c>
      <c r="S2249" s="27">
        <f t="shared" si="7566"/>
        <v>0</v>
      </c>
      <c r="T2249" s="27">
        <f t="shared" si="7567"/>
        <v>0</v>
      </c>
      <c r="U2249" s="27">
        <f t="shared" si="7527"/>
        <v>0</v>
      </c>
      <c r="V2249" s="27">
        <f t="shared" si="7528"/>
        <v>0</v>
      </c>
      <c r="W2249" s="27">
        <f t="shared" si="7529"/>
        <v>0</v>
      </c>
      <c r="X2249" s="27">
        <f t="shared" si="7568"/>
        <v>70553</v>
      </c>
      <c r="Y2249" s="27">
        <f t="shared" si="7569"/>
        <v>0</v>
      </c>
      <c r="Z2249" s="27">
        <f t="shared" si="7570"/>
        <v>0</v>
      </c>
      <c r="AA2249" s="27">
        <f t="shared" si="7530"/>
        <v>0</v>
      </c>
      <c r="AB2249" s="27">
        <f t="shared" si="7531"/>
        <v>0</v>
      </c>
      <c r="AC2249" s="27">
        <f t="shared" si="7532"/>
        <v>0</v>
      </c>
      <c r="AD2249" s="27">
        <f t="shared" si="7571"/>
        <v>70553</v>
      </c>
      <c r="AE2249" s="27">
        <f t="shared" si="7572"/>
        <v>0</v>
      </c>
      <c r="AF2249" s="27">
        <f t="shared" si="7573"/>
        <v>0</v>
      </c>
      <c r="AG2249" s="27">
        <f t="shared" si="7533"/>
        <v>0</v>
      </c>
      <c r="AH2249" s="27">
        <f t="shared" si="7534"/>
        <v>0</v>
      </c>
      <c r="AI2249" s="27">
        <f t="shared" si="7535"/>
        <v>0</v>
      </c>
      <c r="AJ2249" s="27">
        <f t="shared" si="7574"/>
        <v>70553</v>
      </c>
      <c r="AK2249" s="27">
        <f t="shared" si="7575"/>
        <v>0</v>
      </c>
      <c r="AL2249" s="27">
        <f t="shared" si="7576"/>
        <v>0</v>
      </c>
      <c r="AM2249" s="27">
        <f t="shared" si="7536"/>
        <v>0</v>
      </c>
      <c r="AN2249" s="27">
        <f t="shared" si="7537"/>
        <v>0</v>
      </c>
      <c r="AO2249" s="27">
        <f t="shared" si="7538"/>
        <v>0</v>
      </c>
      <c r="AP2249" s="27">
        <f t="shared" si="7577"/>
        <v>70553</v>
      </c>
      <c r="AQ2249" s="27">
        <f t="shared" si="7578"/>
        <v>0</v>
      </c>
      <c r="AR2249" s="27">
        <f t="shared" si="7579"/>
        <v>0</v>
      </c>
      <c r="AS2249" s="27">
        <f t="shared" si="7539"/>
        <v>0</v>
      </c>
      <c r="AT2249" s="27">
        <f t="shared" si="7540"/>
        <v>0</v>
      </c>
      <c r="AU2249" s="27">
        <f t="shared" si="7541"/>
        <v>0</v>
      </c>
      <c r="AV2249" s="27">
        <f t="shared" si="7580"/>
        <v>70553</v>
      </c>
      <c r="AW2249" s="27">
        <f t="shared" si="7581"/>
        <v>0</v>
      </c>
      <c r="AX2249" s="27">
        <f t="shared" si="7582"/>
        <v>0</v>
      </c>
      <c r="AY2249" s="27">
        <f t="shared" si="7592"/>
        <v>0</v>
      </c>
      <c r="AZ2249" s="27">
        <f t="shared" si="7543"/>
        <v>0</v>
      </c>
      <c r="BA2249" s="27">
        <f t="shared" si="7544"/>
        <v>0</v>
      </c>
      <c r="BB2249" s="27">
        <f t="shared" si="7583"/>
        <v>70553</v>
      </c>
      <c r="BC2249" s="27">
        <f t="shared" si="7584"/>
        <v>0</v>
      </c>
      <c r="BD2249" s="27">
        <f t="shared" si="7585"/>
        <v>0</v>
      </c>
      <c r="BE2249" s="27">
        <f t="shared" si="7545"/>
        <v>0</v>
      </c>
      <c r="BF2249" s="27">
        <f t="shared" si="7546"/>
        <v>0</v>
      </c>
      <c r="BG2249" s="27">
        <f t="shared" si="7547"/>
        <v>0</v>
      </c>
      <c r="BH2249" s="27">
        <f t="shared" si="7556"/>
        <v>70553</v>
      </c>
      <c r="BI2249" s="27">
        <f t="shared" si="7557"/>
        <v>0</v>
      </c>
      <c r="BJ2249" s="27">
        <f t="shared" si="7558"/>
        <v>0</v>
      </c>
      <c r="BK2249" s="27">
        <f t="shared" si="7548"/>
        <v>0</v>
      </c>
      <c r="BL2249" s="27">
        <f t="shared" si="7593"/>
        <v>0</v>
      </c>
      <c r="BM2249" s="27">
        <f t="shared" si="7550"/>
        <v>0</v>
      </c>
      <c r="BN2249" s="27">
        <f t="shared" si="7559"/>
        <v>70553</v>
      </c>
      <c r="BO2249" s="27">
        <f t="shared" si="7560"/>
        <v>0</v>
      </c>
      <c r="BP2249" s="27">
        <f t="shared" si="7561"/>
        <v>0</v>
      </c>
      <c r="BQ2249" s="27">
        <f t="shared" si="7551"/>
        <v>0</v>
      </c>
      <c r="BR2249" s="27">
        <f t="shared" si="7552"/>
        <v>0</v>
      </c>
      <c r="BS2249" s="27">
        <f t="shared" si="7562"/>
        <v>70553</v>
      </c>
      <c r="BT2249" s="27">
        <f t="shared" si="7563"/>
        <v>0</v>
      </c>
      <c r="BU2249" s="27">
        <f t="shared" si="7564"/>
        <v>0</v>
      </c>
      <c r="BV2249" s="27">
        <f t="shared" si="7553"/>
        <v>0</v>
      </c>
      <c r="BW2249" s="27">
        <f t="shared" si="7554"/>
        <v>0</v>
      </c>
      <c r="BX2249" s="27">
        <f t="shared" si="7586"/>
        <v>70553</v>
      </c>
      <c r="BY2249" s="27">
        <f t="shared" si="7587"/>
        <v>0</v>
      </c>
      <c r="BZ2249" s="27">
        <f t="shared" si="7588"/>
        <v>0</v>
      </c>
      <c r="CA2249" s="27">
        <f t="shared" si="7555"/>
        <v>0</v>
      </c>
      <c r="CB2249" s="20">
        <v>0</v>
      </c>
      <c r="CC2249" s="35"/>
      <c r="CH2249" s="1" t="s">
        <v>29</v>
      </c>
    </row>
    <row r="2250" spans="1:87" hidden="1" x14ac:dyDescent="0.3">
      <c r="A2250" s="36" t="s">
        <v>1303</v>
      </c>
      <c r="B2250" s="19">
        <v>410</v>
      </c>
      <c r="C2250" s="18" t="s">
        <v>392</v>
      </c>
      <c r="D2250" s="18" t="s">
        <v>104</v>
      </c>
      <c r="E2250" s="34" t="s">
        <v>674</v>
      </c>
      <c r="F2250" s="27">
        <v>70553</v>
      </c>
      <c r="G2250" s="27"/>
      <c r="H2250" s="27"/>
      <c r="I2250" s="27"/>
      <c r="J2250" s="27"/>
      <c r="K2250" s="27"/>
      <c r="L2250" s="27">
        <f t="shared" si="7589"/>
        <v>70553</v>
      </c>
      <c r="M2250" s="27">
        <f t="shared" si="7590"/>
        <v>0</v>
      </c>
      <c r="N2250" s="27">
        <f t="shared" si="7591"/>
        <v>0</v>
      </c>
      <c r="O2250" s="27"/>
      <c r="P2250" s="27"/>
      <c r="Q2250" s="27"/>
      <c r="R2250" s="27">
        <f t="shared" si="7565"/>
        <v>70553</v>
      </c>
      <c r="S2250" s="27">
        <f t="shared" si="7566"/>
        <v>0</v>
      </c>
      <c r="T2250" s="27">
        <f t="shared" si="7567"/>
        <v>0</v>
      </c>
      <c r="U2250" s="27"/>
      <c r="V2250" s="27"/>
      <c r="W2250" s="27"/>
      <c r="X2250" s="27">
        <f t="shared" si="7568"/>
        <v>70553</v>
      </c>
      <c r="Y2250" s="27">
        <f t="shared" si="7569"/>
        <v>0</v>
      </c>
      <c r="Z2250" s="27">
        <f t="shared" si="7570"/>
        <v>0</v>
      </c>
      <c r="AA2250" s="27"/>
      <c r="AB2250" s="27"/>
      <c r="AC2250" s="27"/>
      <c r="AD2250" s="27">
        <f t="shared" si="7571"/>
        <v>70553</v>
      </c>
      <c r="AE2250" s="27">
        <f t="shared" si="7572"/>
        <v>0</v>
      </c>
      <c r="AF2250" s="27">
        <f t="shared" si="7573"/>
        <v>0</v>
      </c>
      <c r="AG2250" s="27"/>
      <c r="AH2250" s="27"/>
      <c r="AI2250" s="27"/>
      <c r="AJ2250" s="27">
        <f t="shared" si="7574"/>
        <v>70553</v>
      </c>
      <c r="AK2250" s="27">
        <f t="shared" si="7575"/>
        <v>0</v>
      </c>
      <c r="AL2250" s="27">
        <f t="shared" si="7576"/>
        <v>0</v>
      </c>
      <c r="AM2250" s="27"/>
      <c r="AN2250" s="27"/>
      <c r="AO2250" s="27"/>
      <c r="AP2250" s="27">
        <f t="shared" si="7577"/>
        <v>70553</v>
      </c>
      <c r="AQ2250" s="27">
        <f t="shared" si="7578"/>
        <v>0</v>
      </c>
      <c r="AR2250" s="27">
        <f t="shared" si="7579"/>
        <v>0</v>
      </c>
      <c r="AS2250" s="27"/>
      <c r="AT2250" s="27"/>
      <c r="AU2250" s="27"/>
      <c r="AV2250" s="27">
        <f t="shared" si="7580"/>
        <v>70553</v>
      </c>
      <c r="AW2250" s="27">
        <f t="shared" si="7581"/>
        <v>0</v>
      </c>
      <c r="AX2250" s="27">
        <f t="shared" si="7582"/>
        <v>0</v>
      </c>
      <c r="AY2250" s="27"/>
      <c r="AZ2250" s="27"/>
      <c r="BA2250" s="27"/>
      <c r="BB2250" s="27">
        <f t="shared" si="7583"/>
        <v>70553</v>
      </c>
      <c r="BC2250" s="27">
        <f t="shared" si="7584"/>
        <v>0</v>
      </c>
      <c r="BD2250" s="27">
        <f t="shared" si="7585"/>
        <v>0</v>
      </c>
      <c r="BE2250" s="27"/>
      <c r="BF2250" s="27"/>
      <c r="BG2250" s="27"/>
      <c r="BH2250" s="27">
        <f t="shared" si="7556"/>
        <v>70553</v>
      </c>
      <c r="BI2250" s="27">
        <f t="shared" si="7557"/>
        <v>0</v>
      </c>
      <c r="BJ2250" s="27">
        <f t="shared" si="7558"/>
        <v>0</v>
      </c>
      <c r="BK2250" s="27"/>
      <c r="BL2250" s="27"/>
      <c r="BM2250" s="27"/>
      <c r="BN2250" s="27">
        <f t="shared" si="7559"/>
        <v>70553</v>
      </c>
      <c r="BO2250" s="27">
        <f t="shared" si="7560"/>
        <v>0</v>
      </c>
      <c r="BP2250" s="27">
        <f t="shared" si="7561"/>
        <v>0</v>
      </c>
      <c r="BQ2250" s="27"/>
      <c r="BR2250" s="27"/>
      <c r="BS2250" s="27">
        <f t="shared" si="7562"/>
        <v>70553</v>
      </c>
      <c r="BT2250" s="27">
        <f t="shared" si="7563"/>
        <v>0</v>
      </c>
      <c r="BU2250" s="27">
        <f t="shared" si="7564"/>
        <v>0</v>
      </c>
      <c r="BV2250" s="27"/>
      <c r="BW2250" s="27"/>
      <c r="BX2250" s="27">
        <f t="shared" si="7586"/>
        <v>70553</v>
      </c>
      <c r="BY2250" s="27">
        <f t="shared" si="7587"/>
        <v>0</v>
      </c>
      <c r="BZ2250" s="27">
        <f t="shared" si="7588"/>
        <v>0</v>
      </c>
      <c r="CA2250" s="27"/>
      <c r="CB2250" s="20">
        <v>0</v>
      </c>
      <c r="CC2250" s="35"/>
    </row>
    <row r="2251" spans="1:87" ht="124.8" hidden="1" x14ac:dyDescent="0.3">
      <c r="A2251" s="36" t="s">
        <v>1305</v>
      </c>
      <c r="B2251" s="36"/>
      <c r="C2251" s="36"/>
      <c r="D2251" s="36"/>
      <c r="E2251" s="34" t="s">
        <v>1306</v>
      </c>
      <c r="F2251" s="27">
        <f t="shared" ref="F2251:F2271" si="7594">F2252</f>
        <v>0</v>
      </c>
      <c r="G2251" s="27">
        <f t="shared" ref="G2251:G2271" si="7595">G2252</f>
        <v>0</v>
      </c>
      <c r="H2251" s="27">
        <f t="shared" ref="H2251:H2271" si="7596">H2252</f>
        <v>0</v>
      </c>
      <c r="I2251" s="27">
        <f t="shared" ref="I2251:I2271" si="7597">I2252</f>
        <v>0</v>
      </c>
      <c r="J2251" s="27">
        <f t="shared" ref="J2251:J2271" si="7598">J2252</f>
        <v>0</v>
      </c>
      <c r="K2251" s="27">
        <f t="shared" ref="K2251:K2271" si="7599">K2252</f>
        <v>0</v>
      </c>
      <c r="L2251" s="27">
        <f t="shared" si="7589"/>
        <v>0</v>
      </c>
      <c r="M2251" s="27">
        <f t="shared" si="7590"/>
        <v>0</v>
      </c>
      <c r="N2251" s="27">
        <f t="shared" si="7591"/>
        <v>0</v>
      </c>
      <c r="O2251" s="27">
        <f t="shared" ref="O2251:O2271" si="7600">O2252</f>
        <v>0</v>
      </c>
      <c r="P2251" s="27">
        <f t="shared" ref="P2251:P2271" si="7601">P2252</f>
        <v>0</v>
      </c>
      <c r="Q2251" s="27">
        <f t="shared" ref="Q2251:Q2271" si="7602">Q2252</f>
        <v>0</v>
      </c>
      <c r="R2251" s="27">
        <f t="shared" si="7565"/>
        <v>0</v>
      </c>
      <c r="S2251" s="27">
        <f t="shared" si="7566"/>
        <v>0</v>
      </c>
      <c r="T2251" s="27">
        <f t="shared" si="7567"/>
        <v>0</v>
      </c>
      <c r="U2251" s="27">
        <f t="shared" ref="U2251:U2271" si="7603">U2252</f>
        <v>0</v>
      </c>
      <c r="V2251" s="27">
        <f t="shared" ref="V2251:V2271" si="7604">V2252</f>
        <v>0</v>
      </c>
      <c r="W2251" s="27">
        <f t="shared" ref="W2251:W2271" si="7605">W2252</f>
        <v>0</v>
      </c>
      <c r="X2251" s="27">
        <f t="shared" si="7568"/>
        <v>0</v>
      </c>
      <c r="Y2251" s="27">
        <f t="shared" si="7569"/>
        <v>0</v>
      </c>
      <c r="Z2251" s="27">
        <f t="shared" si="7570"/>
        <v>0</v>
      </c>
      <c r="AA2251" s="27">
        <f t="shared" ref="AA2251:AA2271" si="7606">AA2252</f>
        <v>0</v>
      </c>
      <c r="AB2251" s="27">
        <f t="shared" ref="AB2251:AB2271" si="7607">AB2252</f>
        <v>0</v>
      </c>
      <c r="AC2251" s="27">
        <f t="shared" ref="AC2251:AC2271" si="7608">AC2252</f>
        <v>0</v>
      </c>
      <c r="AD2251" s="27">
        <f t="shared" si="7571"/>
        <v>0</v>
      </c>
      <c r="AE2251" s="27">
        <f t="shared" si="7572"/>
        <v>0</v>
      </c>
      <c r="AF2251" s="27">
        <f t="shared" si="7573"/>
        <v>0</v>
      </c>
      <c r="AG2251" s="27">
        <f t="shared" ref="AG2251:AG2271" si="7609">AG2252</f>
        <v>0</v>
      </c>
      <c r="AH2251" s="27">
        <f t="shared" ref="AH2251:AH2271" si="7610">AH2252</f>
        <v>0</v>
      </c>
      <c r="AI2251" s="27">
        <f t="shared" ref="AI2251:AI2271" si="7611">AI2252</f>
        <v>0</v>
      </c>
      <c r="AJ2251" s="27">
        <f t="shared" si="7574"/>
        <v>0</v>
      </c>
      <c r="AK2251" s="27">
        <f t="shared" si="7575"/>
        <v>0</v>
      </c>
      <c r="AL2251" s="27">
        <f t="shared" si="7576"/>
        <v>0</v>
      </c>
      <c r="AM2251" s="27">
        <f t="shared" ref="AM2251:AM2271" si="7612">AM2252</f>
        <v>0</v>
      </c>
      <c r="AN2251" s="27">
        <f t="shared" ref="AN2251:AN2271" si="7613">AN2252</f>
        <v>0</v>
      </c>
      <c r="AO2251" s="27">
        <f t="shared" ref="AO2251:AO2271" si="7614">AO2252</f>
        <v>0</v>
      </c>
      <c r="AP2251" s="27">
        <f t="shared" si="7577"/>
        <v>0</v>
      </c>
      <c r="AQ2251" s="27">
        <f t="shared" si="7578"/>
        <v>0</v>
      </c>
      <c r="AR2251" s="27">
        <f t="shared" si="7579"/>
        <v>0</v>
      </c>
      <c r="AS2251" s="27">
        <f t="shared" ref="AS2251:AS2271" si="7615">AS2252</f>
        <v>0</v>
      </c>
      <c r="AT2251" s="27">
        <f t="shared" ref="AT2251:AT2271" si="7616">AT2252</f>
        <v>0</v>
      </c>
      <c r="AU2251" s="27">
        <f t="shared" ref="AU2251:AU2271" si="7617">AU2252</f>
        <v>0</v>
      </c>
      <c r="AV2251" s="27">
        <f t="shared" si="7580"/>
        <v>0</v>
      </c>
      <c r="AW2251" s="27">
        <f t="shared" si="7581"/>
        <v>0</v>
      </c>
      <c r="AX2251" s="27">
        <f t="shared" si="7582"/>
        <v>0</v>
      </c>
      <c r="AY2251" s="27">
        <f t="shared" si="7592"/>
        <v>0</v>
      </c>
      <c r="AZ2251" s="27">
        <f t="shared" ref="AZ2251:AZ2271" si="7618">AZ2252</f>
        <v>0</v>
      </c>
      <c r="BA2251" s="27">
        <f t="shared" ref="BA2251:BA2271" si="7619">BA2252</f>
        <v>0</v>
      </c>
      <c r="BB2251" s="27">
        <f t="shared" si="7583"/>
        <v>0</v>
      </c>
      <c r="BC2251" s="27">
        <f t="shared" si="7584"/>
        <v>0</v>
      </c>
      <c r="BD2251" s="27">
        <f t="shared" si="7585"/>
        <v>0</v>
      </c>
      <c r="BE2251" s="27">
        <f t="shared" ref="BE2251:BE2271" si="7620">BE2252</f>
        <v>0</v>
      </c>
      <c r="BF2251" s="27">
        <f t="shared" ref="BF2251:BF2271" si="7621">BF2252</f>
        <v>0</v>
      </c>
      <c r="BG2251" s="27">
        <f t="shared" ref="BG2251:BG2271" si="7622">BG2252</f>
        <v>0</v>
      </c>
      <c r="BH2251" s="27">
        <f t="shared" si="7556"/>
        <v>0</v>
      </c>
      <c r="BI2251" s="27">
        <f t="shared" si="7557"/>
        <v>0</v>
      </c>
      <c r="BJ2251" s="27">
        <f t="shared" si="7558"/>
        <v>0</v>
      </c>
      <c r="BK2251" s="27">
        <f t="shared" ref="BK2251:BK2271" si="7623">BK2252</f>
        <v>0</v>
      </c>
      <c r="BL2251" s="27">
        <f t="shared" si="7593"/>
        <v>0</v>
      </c>
      <c r="BM2251" s="27">
        <f t="shared" ref="BM2251:BM2271" si="7624">BM2252</f>
        <v>0</v>
      </c>
      <c r="BN2251" s="27">
        <f t="shared" si="7559"/>
        <v>0</v>
      </c>
      <c r="BO2251" s="27">
        <f t="shared" si="7560"/>
        <v>0</v>
      </c>
      <c r="BP2251" s="27">
        <f t="shared" si="7561"/>
        <v>0</v>
      </c>
      <c r="BQ2251" s="27">
        <f t="shared" ref="BQ2251:BQ2271" si="7625">BQ2252</f>
        <v>0</v>
      </c>
      <c r="BR2251" s="27">
        <f t="shared" ref="BR2251:BR2271" si="7626">BR2252</f>
        <v>0</v>
      </c>
      <c r="BS2251" s="27">
        <f t="shared" si="7562"/>
        <v>0</v>
      </c>
      <c r="BT2251" s="27">
        <f t="shared" si="7563"/>
        <v>0</v>
      </c>
      <c r="BU2251" s="27">
        <f t="shared" si="7564"/>
        <v>0</v>
      </c>
      <c r="BV2251" s="27">
        <f t="shared" ref="BV2251:BV2271" si="7627">BV2252</f>
        <v>0</v>
      </c>
      <c r="BW2251" s="27">
        <f t="shared" ref="BW2251:BW2271" si="7628">BW2252</f>
        <v>0</v>
      </c>
      <c r="BX2251" s="27">
        <f t="shared" si="7586"/>
        <v>0</v>
      </c>
      <c r="BY2251" s="27">
        <f t="shared" si="7587"/>
        <v>0</v>
      </c>
      <c r="BZ2251" s="27">
        <f t="shared" si="7588"/>
        <v>0</v>
      </c>
      <c r="CA2251" s="27">
        <f t="shared" ref="CA2251:CA2271" si="7629">CA2252</f>
        <v>0</v>
      </c>
      <c r="CB2251" s="20">
        <v>0</v>
      </c>
      <c r="CC2251" s="35"/>
      <c r="CI2251" s="1" t="s">
        <v>30</v>
      </c>
    </row>
    <row r="2252" spans="1:87" ht="46.8" hidden="1" x14ac:dyDescent="0.3">
      <c r="A2252" s="36" t="s">
        <v>1305</v>
      </c>
      <c r="B2252" s="19">
        <v>400</v>
      </c>
      <c r="C2252" s="18"/>
      <c r="D2252" s="18"/>
      <c r="E2252" s="34" t="s">
        <v>83</v>
      </c>
      <c r="F2252" s="27">
        <f t="shared" si="7594"/>
        <v>0</v>
      </c>
      <c r="G2252" s="27">
        <f t="shared" si="7595"/>
        <v>0</v>
      </c>
      <c r="H2252" s="27">
        <f t="shared" si="7596"/>
        <v>0</v>
      </c>
      <c r="I2252" s="27">
        <f t="shared" si="7597"/>
        <v>0</v>
      </c>
      <c r="J2252" s="27">
        <f t="shared" si="7598"/>
        <v>0</v>
      </c>
      <c r="K2252" s="27">
        <f t="shared" si="7599"/>
        <v>0</v>
      </c>
      <c r="L2252" s="27">
        <f t="shared" si="7589"/>
        <v>0</v>
      </c>
      <c r="M2252" s="27">
        <f t="shared" si="7590"/>
        <v>0</v>
      </c>
      <c r="N2252" s="27">
        <f t="shared" si="7591"/>
        <v>0</v>
      </c>
      <c r="O2252" s="27">
        <f t="shared" si="7600"/>
        <v>0</v>
      </c>
      <c r="P2252" s="27">
        <f t="shared" si="7601"/>
        <v>0</v>
      </c>
      <c r="Q2252" s="27">
        <f t="shared" si="7602"/>
        <v>0</v>
      </c>
      <c r="R2252" s="27">
        <f t="shared" si="7565"/>
        <v>0</v>
      </c>
      <c r="S2252" s="27">
        <f t="shared" si="7566"/>
        <v>0</v>
      </c>
      <c r="T2252" s="27">
        <f t="shared" si="7567"/>
        <v>0</v>
      </c>
      <c r="U2252" s="27">
        <f t="shared" si="7603"/>
        <v>0</v>
      </c>
      <c r="V2252" s="27">
        <f t="shared" si="7604"/>
        <v>0</v>
      </c>
      <c r="W2252" s="27">
        <f t="shared" si="7605"/>
        <v>0</v>
      </c>
      <c r="X2252" s="27">
        <f t="shared" si="7568"/>
        <v>0</v>
      </c>
      <c r="Y2252" s="27">
        <f t="shared" si="7569"/>
        <v>0</v>
      </c>
      <c r="Z2252" s="27">
        <f t="shared" si="7570"/>
        <v>0</v>
      </c>
      <c r="AA2252" s="27">
        <f t="shared" si="7606"/>
        <v>0</v>
      </c>
      <c r="AB2252" s="27">
        <f t="shared" si="7607"/>
        <v>0</v>
      </c>
      <c r="AC2252" s="27">
        <f t="shared" si="7608"/>
        <v>0</v>
      </c>
      <c r="AD2252" s="27">
        <f t="shared" si="7571"/>
        <v>0</v>
      </c>
      <c r="AE2252" s="27">
        <f t="shared" si="7572"/>
        <v>0</v>
      </c>
      <c r="AF2252" s="27">
        <f t="shared" si="7573"/>
        <v>0</v>
      </c>
      <c r="AG2252" s="27">
        <f t="shared" si="7609"/>
        <v>0</v>
      </c>
      <c r="AH2252" s="27">
        <f t="shared" si="7610"/>
        <v>0</v>
      </c>
      <c r="AI2252" s="27">
        <f t="shared" si="7611"/>
        <v>0</v>
      </c>
      <c r="AJ2252" s="27">
        <f t="shared" si="7574"/>
        <v>0</v>
      </c>
      <c r="AK2252" s="27">
        <f t="shared" si="7575"/>
        <v>0</v>
      </c>
      <c r="AL2252" s="27">
        <f t="shared" si="7576"/>
        <v>0</v>
      </c>
      <c r="AM2252" s="27">
        <f t="shared" si="7612"/>
        <v>0</v>
      </c>
      <c r="AN2252" s="27">
        <f t="shared" si="7613"/>
        <v>0</v>
      </c>
      <c r="AO2252" s="27">
        <f t="shared" si="7614"/>
        <v>0</v>
      </c>
      <c r="AP2252" s="27">
        <f t="shared" si="7577"/>
        <v>0</v>
      </c>
      <c r="AQ2252" s="27">
        <f t="shared" si="7578"/>
        <v>0</v>
      </c>
      <c r="AR2252" s="27">
        <f t="shared" si="7579"/>
        <v>0</v>
      </c>
      <c r="AS2252" s="27">
        <f t="shared" si="7615"/>
        <v>0</v>
      </c>
      <c r="AT2252" s="27">
        <f t="shared" si="7616"/>
        <v>0</v>
      </c>
      <c r="AU2252" s="27">
        <f t="shared" si="7617"/>
        <v>0</v>
      </c>
      <c r="AV2252" s="27">
        <f t="shared" si="7580"/>
        <v>0</v>
      </c>
      <c r="AW2252" s="27">
        <f t="shared" si="7581"/>
        <v>0</v>
      </c>
      <c r="AX2252" s="27">
        <f t="shared" si="7582"/>
        <v>0</v>
      </c>
      <c r="AY2252" s="27">
        <f t="shared" si="7592"/>
        <v>0</v>
      </c>
      <c r="AZ2252" s="27">
        <f t="shared" si="7618"/>
        <v>0</v>
      </c>
      <c r="BA2252" s="27">
        <f t="shared" si="7619"/>
        <v>0</v>
      </c>
      <c r="BB2252" s="27">
        <f t="shared" si="7583"/>
        <v>0</v>
      </c>
      <c r="BC2252" s="27">
        <f t="shared" si="7584"/>
        <v>0</v>
      </c>
      <c r="BD2252" s="27">
        <f t="shared" si="7585"/>
        <v>0</v>
      </c>
      <c r="BE2252" s="27">
        <f t="shared" si="7620"/>
        <v>0</v>
      </c>
      <c r="BF2252" s="27">
        <f t="shared" si="7621"/>
        <v>0</v>
      </c>
      <c r="BG2252" s="27">
        <f t="shared" si="7622"/>
        <v>0</v>
      </c>
      <c r="BH2252" s="27">
        <f t="shared" si="7556"/>
        <v>0</v>
      </c>
      <c r="BI2252" s="27">
        <f t="shared" si="7557"/>
        <v>0</v>
      </c>
      <c r="BJ2252" s="27">
        <f t="shared" si="7558"/>
        <v>0</v>
      </c>
      <c r="BK2252" s="27">
        <f t="shared" si="7623"/>
        <v>0</v>
      </c>
      <c r="BL2252" s="27">
        <f t="shared" si="7593"/>
        <v>0</v>
      </c>
      <c r="BM2252" s="27">
        <f t="shared" si="7624"/>
        <v>0</v>
      </c>
      <c r="BN2252" s="27">
        <f t="shared" si="7559"/>
        <v>0</v>
      </c>
      <c r="BO2252" s="27">
        <f t="shared" si="7560"/>
        <v>0</v>
      </c>
      <c r="BP2252" s="27">
        <f t="shared" si="7561"/>
        <v>0</v>
      </c>
      <c r="BQ2252" s="27">
        <f t="shared" si="7625"/>
        <v>0</v>
      </c>
      <c r="BR2252" s="27">
        <f t="shared" si="7626"/>
        <v>0</v>
      </c>
      <c r="BS2252" s="27">
        <f t="shared" si="7562"/>
        <v>0</v>
      </c>
      <c r="BT2252" s="27">
        <f t="shared" si="7563"/>
        <v>0</v>
      </c>
      <c r="BU2252" s="27">
        <f t="shared" si="7564"/>
        <v>0</v>
      </c>
      <c r="BV2252" s="27">
        <f t="shared" si="7627"/>
        <v>0</v>
      </c>
      <c r="BW2252" s="27">
        <f t="shared" si="7628"/>
        <v>0</v>
      </c>
      <c r="BX2252" s="27">
        <f t="shared" si="7586"/>
        <v>0</v>
      </c>
      <c r="BY2252" s="27">
        <f t="shared" si="7587"/>
        <v>0</v>
      </c>
      <c r="BZ2252" s="27">
        <f t="shared" si="7588"/>
        <v>0</v>
      </c>
      <c r="CA2252" s="27">
        <f t="shared" si="7629"/>
        <v>0</v>
      </c>
      <c r="CB2252" s="20">
        <v>0</v>
      </c>
      <c r="CC2252" s="35"/>
      <c r="CG2252" s="1" t="s">
        <v>28</v>
      </c>
    </row>
    <row r="2253" spans="1:87" hidden="1" x14ac:dyDescent="0.3">
      <c r="A2253" s="36" t="s">
        <v>1305</v>
      </c>
      <c r="B2253" s="19">
        <v>410</v>
      </c>
      <c r="C2253" s="18"/>
      <c r="D2253" s="18"/>
      <c r="E2253" s="34" t="s">
        <v>84</v>
      </c>
      <c r="F2253" s="27">
        <f t="shared" si="7594"/>
        <v>0</v>
      </c>
      <c r="G2253" s="27">
        <f t="shared" si="7595"/>
        <v>0</v>
      </c>
      <c r="H2253" s="27">
        <f t="shared" si="7596"/>
        <v>0</v>
      </c>
      <c r="I2253" s="27">
        <f t="shared" si="7597"/>
        <v>0</v>
      </c>
      <c r="J2253" s="27">
        <f t="shared" si="7598"/>
        <v>0</v>
      </c>
      <c r="K2253" s="27">
        <f t="shared" si="7599"/>
        <v>0</v>
      </c>
      <c r="L2253" s="27">
        <f t="shared" si="7589"/>
        <v>0</v>
      </c>
      <c r="M2253" s="27">
        <f t="shared" si="7590"/>
        <v>0</v>
      </c>
      <c r="N2253" s="27">
        <f t="shared" si="7591"/>
        <v>0</v>
      </c>
      <c r="O2253" s="27">
        <f t="shared" si="7600"/>
        <v>0</v>
      </c>
      <c r="P2253" s="27">
        <f t="shared" si="7601"/>
        <v>0</v>
      </c>
      <c r="Q2253" s="27">
        <f t="shared" si="7602"/>
        <v>0</v>
      </c>
      <c r="R2253" s="27">
        <f t="shared" si="7565"/>
        <v>0</v>
      </c>
      <c r="S2253" s="27">
        <f t="shared" si="7566"/>
        <v>0</v>
      </c>
      <c r="T2253" s="27">
        <f t="shared" si="7567"/>
        <v>0</v>
      </c>
      <c r="U2253" s="27">
        <f t="shared" si="7603"/>
        <v>0</v>
      </c>
      <c r="V2253" s="27">
        <f t="shared" si="7604"/>
        <v>0</v>
      </c>
      <c r="W2253" s="27">
        <f t="shared" si="7605"/>
        <v>0</v>
      </c>
      <c r="X2253" s="27">
        <f t="shared" si="7568"/>
        <v>0</v>
      </c>
      <c r="Y2253" s="27">
        <f t="shared" si="7569"/>
        <v>0</v>
      </c>
      <c r="Z2253" s="27">
        <f t="shared" si="7570"/>
        <v>0</v>
      </c>
      <c r="AA2253" s="27">
        <f t="shared" si="7606"/>
        <v>0</v>
      </c>
      <c r="AB2253" s="27">
        <f t="shared" si="7607"/>
        <v>0</v>
      </c>
      <c r="AC2253" s="27">
        <f t="shared" si="7608"/>
        <v>0</v>
      </c>
      <c r="AD2253" s="27">
        <f t="shared" si="7571"/>
        <v>0</v>
      </c>
      <c r="AE2253" s="27">
        <f t="shared" si="7572"/>
        <v>0</v>
      </c>
      <c r="AF2253" s="27">
        <f t="shared" si="7573"/>
        <v>0</v>
      </c>
      <c r="AG2253" s="27">
        <f t="shared" si="7609"/>
        <v>0</v>
      </c>
      <c r="AH2253" s="27">
        <f t="shared" si="7610"/>
        <v>0</v>
      </c>
      <c r="AI2253" s="27">
        <f t="shared" si="7611"/>
        <v>0</v>
      </c>
      <c r="AJ2253" s="27">
        <f t="shared" si="7574"/>
        <v>0</v>
      </c>
      <c r="AK2253" s="27">
        <f t="shared" si="7575"/>
        <v>0</v>
      </c>
      <c r="AL2253" s="27">
        <f t="shared" si="7576"/>
        <v>0</v>
      </c>
      <c r="AM2253" s="27">
        <f t="shared" si="7612"/>
        <v>0</v>
      </c>
      <c r="AN2253" s="27">
        <f t="shared" si="7613"/>
        <v>0</v>
      </c>
      <c r="AO2253" s="27">
        <f t="shared" si="7614"/>
        <v>0</v>
      </c>
      <c r="AP2253" s="27">
        <f t="shared" si="7577"/>
        <v>0</v>
      </c>
      <c r="AQ2253" s="27">
        <f t="shared" si="7578"/>
        <v>0</v>
      </c>
      <c r="AR2253" s="27">
        <f t="shared" si="7579"/>
        <v>0</v>
      </c>
      <c r="AS2253" s="27">
        <f t="shared" si="7615"/>
        <v>0</v>
      </c>
      <c r="AT2253" s="27">
        <f t="shared" si="7616"/>
        <v>0</v>
      </c>
      <c r="AU2253" s="27">
        <f t="shared" si="7617"/>
        <v>0</v>
      </c>
      <c r="AV2253" s="27">
        <f t="shared" si="7580"/>
        <v>0</v>
      </c>
      <c r="AW2253" s="27">
        <f t="shared" si="7581"/>
        <v>0</v>
      </c>
      <c r="AX2253" s="27">
        <f t="shared" si="7582"/>
        <v>0</v>
      </c>
      <c r="AY2253" s="27">
        <f t="shared" si="7592"/>
        <v>0</v>
      </c>
      <c r="AZ2253" s="27">
        <f t="shared" si="7618"/>
        <v>0</v>
      </c>
      <c r="BA2253" s="27">
        <f t="shared" si="7619"/>
        <v>0</v>
      </c>
      <c r="BB2253" s="27">
        <f t="shared" si="7583"/>
        <v>0</v>
      </c>
      <c r="BC2253" s="27">
        <f t="shared" si="7584"/>
        <v>0</v>
      </c>
      <c r="BD2253" s="27">
        <f t="shared" si="7585"/>
        <v>0</v>
      </c>
      <c r="BE2253" s="27">
        <f t="shared" si="7620"/>
        <v>0</v>
      </c>
      <c r="BF2253" s="27">
        <f t="shared" si="7621"/>
        <v>0</v>
      </c>
      <c r="BG2253" s="27">
        <f t="shared" si="7622"/>
        <v>0</v>
      </c>
      <c r="BH2253" s="27">
        <f t="shared" si="7556"/>
        <v>0</v>
      </c>
      <c r="BI2253" s="27">
        <f t="shared" si="7557"/>
        <v>0</v>
      </c>
      <c r="BJ2253" s="27">
        <f t="shared" si="7558"/>
        <v>0</v>
      </c>
      <c r="BK2253" s="27">
        <f t="shared" si="7623"/>
        <v>0</v>
      </c>
      <c r="BL2253" s="27">
        <f t="shared" si="7593"/>
        <v>0</v>
      </c>
      <c r="BM2253" s="27">
        <f t="shared" si="7624"/>
        <v>0</v>
      </c>
      <c r="BN2253" s="27">
        <f t="shared" si="7559"/>
        <v>0</v>
      </c>
      <c r="BO2253" s="27">
        <f t="shared" si="7560"/>
        <v>0</v>
      </c>
      <c r="BP2253" s="27">
        <f t="shared" si="7561"/>
        <v>0</v>
      </c>
      <c r="BQ2253" s="27">
        <f t="shared" si="7625"/>
        <v>0</v>
      </c>
      <c r="BR2253" s="27">
        <f t="shared" si="7626"/>
        <v>0</v>
      </c>
      <c r="BS2253" s="27">
        <f t="shared" si="7562"/>
        <v>0</v>
      </c>
      <c r="BT2253" s="27">
        <f t="shared" si="7563"/>
        <v>0</v>
      </c>
      <c r="BU2253" s="27">
        <f t="shared" si="7564"/>
        <v>0</v>
      </c>
      <c r="BV2253" s="27">
        <f t="shared" si="7627"/>
        <v>0</v>
      </c>
      <c r="BW2253" s="27">
        <f t="shared" si="7628"/>
        <v>0</v>
      </c>
      <c r="BX2253" s="27">
        <f t="shared" si="7586"/>
        <v>0</v>
      </c>
      <c r="BY2253" s="27">
        <f t="shared" si="7587"/>
        <v>0</v>
      </c>
      <c r="BZ2253" s="27">
        <f t="shared" si="7588"/>
        <v>0</v>
      </c>
      <c r="CA2253" s="27">
        <f t="shared" si="7629"/>
        <v>0</v>
      </c>
      <c r="CB2253" s="20">
        <v>0</v>
      </c>
      <c r="CC2253" s="35"/>
      <c r="CH2253" s="1" t="s">
        <v>29</v>
      </c>
    </row>
    <row r="2254" spans="1:87" hidden="1" x14ac:dyDescent="0.3">
      <c r="A2254" s="36" t="s">
        <v>1305</v>
      </c>
      <c r="B2254" s="19">
        <v>410</v>
      </c>
      <c r="C2254" s="18" t="s">
        <v>392</v>
      </c>
      <c r="D2254" s="18" t="s">
        <v>104</v>
      </c>
      <c r="E2254" s="34" t="s">
        <v>674</v>
      </c>
      <c r="F2254" s="27"/>
      <c r="G2254" s="27"/>
      <c r="H2254" s="27"/>
      <c r="I2254" s="27"/>
      <c r="J2254" s="27"/>
      <c r="K2254" s="27"/>
      <c r="L2254" s="27">
        <f t="shared" si="7589"/>
        <v>0</v>
      </c>
      <c r="M2254" s="27">
        <f t="shared" si="7590"/>
        <v>0</v>
      </c>
      <c r="N2254" s="27">
        <f t="shared" si="7591"/>
        <v>0</v>
      </c>
      <c r="O2254" s="27"/>
      <c r="P2254" s="27"/>
      <c r="Q2254" s="27"/>
      <c r="R2254" s="27">
        <f t="shared" si="7565"/>
        <v>0</v>
      </c>
      <c r="S2254" s="27">
        <f t="shared" si="7566"/>
        <v>0</v>
      </c>
      <c r="T2254" s="27">
        <f t="shared" si="7567"/>
        <v>0</v>
      </c>
      <c r="U2254" s="27"/>
      <c r="V2254" s="27"/>
      <c r="W2254" s="27"/>
      <c r="X2254" s="27">
        <f t="shared" si="7568"/>
        <v>0</v>
      </c>
      <c r="Y2254" s="27">
        <f t="shared" si="7569"/>
        <v>0</v>
      </c>
      <c r="Z2254" s="27">
        <f t="shared" si="7570"/>
        <v>0</v>
      </c>
      <c r="AA2254" s="27"/>
      <c r="AB2254" s="27"/>
      <c r="AC2254" s="27"/>
      <c r="AD2254" s="27">
        <f t="shared" si="7571"/>
        <v>0</v>
      </c>
      <c r="AE2254" s="27">
        <f t="shared" si="7572"/>
        <v>0</v>
      </c>
      <c r="AF2254" s="27">
        <f t="shared" si="7573"/>
        <v>0</v>
      </c>
      <c r="AG2254" s="27"/>
      <c r="AH2254" s="27"/>
      <c r="AI2254" s="27"/>
      <c r="AJ2254" s="27">
        <f t="shared" si="7574"/>
        <v>0</v>
      </c>
      <c r="AK2254" s="27">
        <f t="shared" si="7575"/>
        <v>0</v>
      </c>
      <c r="AL2254" s="27">
        <f t="shared" si="7576"/>
        <v>0</v>
      </c>
      <c r="AM2254" s="27"/>
      <c r="AN2254" s="27"/>
      <c r="AO2254" s="27"/>
      <c r="AP2254" s="27">
        <f t="shared" si="7577"/>
        <v>0</v>
      </c>
      <c r="AQ2254" s="27">
        <f t="shared" si="7578"/>
        <v>0</v>
      </c>
      <c r="AR2254" s="27">
        <f t="shared" si="7579"/>
        <v>0</v>
      </c>
      <c r="AS2254" s="27"/>
      <c r="AT2254" s="27"/>
      <c r="AU2254" s="27"/>
      <c r="AV2254" s="27">
        <f t="shared" si="7580"/>
        <v>0</v>
      </c>
      <c r="AW2254" s="27">
        <f t="shared" si="7581"/>
        <v>0</v>
      </c>
      <c r="AX2254" s="27">
        <f t="shared" si="7582"/>
        <v>0</v>
      </c>
      <c r="AY2254" s="27"/>
      <c r="AZ2254" s="27"/>
      <c r="BA2254" s="27"/>
      <c r="BB2254" s="27">
        <f t="shared" si="7583"/>
        <v>0</v>
      </c>
      <c r="BC2254" s="27">
        <f t="shared" si="7584"/>
        <v>0</v>
      </c>
      <c r="BD2254" s="27">
        <f t="shared" si="7585"/>
        <v>0</v>
      </c>
      <c r="BE2254" s="27"/>
      <c r="BF2254" s="27"/>
      <c r="BG2254" s="27"/>
      <c r="BH2254" s="27">
        <f t="shared" si="7556"/>
        <v>0</v>
      </c>
      <c r="BI2254" s="27">
        <f t="shared" si="7557"/>
        <v>0</v>
      </c>
      <c r="BJ2254" s="27">
        <f t="shared" si="7558"/>
        <v>0</v>
      </c>
      <c r="BK2254" s="27"/>
      <c r="BL2254" s="27"/>
      <c r="BM2254" s="27"/>
      <c r="BN2254" s="27">
        <f t="shared" si="7559"/>
        <v>0</v>
      </c>
      <c r="BO2254" s="27">
        <f t="shared" si="7560"/>
        <v>0</v>
      </c>
      <c r="BP2254" s="27">
        <f t="shared" si="7561"/>
        <v>0</v>
      </c>
      <c r="BQ2254" s="27"/>
      <c r="BR2254" s="27"/>
      <c r="BS2254" s="27">
        <f t="shared" si="7562"/>
        <v>0</v>
      </c>
      <c r="BT2254" s="27">
        <f t="shared" si="7563"/>
        <v>0</v>
      </c>
      <c r="BU2254" s="27">
        <f t="shared" si="7564"/>
        <v>0</v>
      </c>
      <c r="BV2254" s="27"/>
      <c r="BW2254" s="27"/>
      <c r="BX2254" s="27">
        <f t="shared" si="7586"/>
        <v>0</v>
      </c>
      <c r="BY2254" s="27">
        <f t="shared" si="7587"/>
        <v>0</v>
      </c>
      <c r="BZ2254" s="27">
        <f t="shared" si="7588"/>
        <v>0</v>
      </c>
      <c r="CA2254" s="27"/>
      <c r="CB2254" s="20">
        <v>0</v>
      </c>
      <c r="CC2254" s="35"/>
    </row>
    <row r="2255" spans="1:87" ht="109.2" hidden="1" x14ac:dyDescent="0.3">
      <c r="A2255" s="36" t="s">
        <v>1307</v>
      </c>
      <c r="B2255" s="36"/>
      <c r="C2255" s="34"/>
      <c r="D2255" s="18"/>
      <c r="E2255" s="34" t="s">
        <v>1308</v>
      </c>
      <c r="F2255" s="27">
        <f t="shared" si="7594"/>
        <v>0</v>
      </c>
      <c r="G2255" s="27">
        <f t="shared" si="7595"/>
        <v>0</v>
      </c>
      <c r="H2255" s="27">
        <f t="shared" si="7596"/>
        <v>0</v>
      </c>
      <c r="I2255" s="27">
        <f t="shared" si="7597"/>
        <v>0</v>
      </c>
      <c r="J2255" s="27">
        <f t="shared" si="7598"/>
        <v>0</v>
      </c>
      <c r="K2255" s="27">
        <f t="shared" si="7599"/>
        <v>0</v>
      </c>
      <c r="L2255" s="27">
        <f t="shared" si="7589"/>
        <v>0</v>
      </c>
      <c r="M2255" s="27">
        <f t="shared" si="7590"/>
        <v>0</v>
      </c>
      <c r="N2255" s="27">
        <f t="shared" si="7591"/>
        <v>0</v>
      </c>
      <c r="O2255" s="27">
        <f t="shared" si="7600"/>
        <v>0</v>
      </c>
      <c r="P2255" s="27">
        <f t="shared" si="7601"/>
        <v>0</v>
      </c>
      <c r="Q2255" s="27">
        <f t="shared" si="7602"/>
        <v>0</v>
      </c>
      <c r="R2255" s="27">
        <f t="shared" si="7565"/>
        <v>0</v>
      </c>
      <c r="S2255" s="27">
        <f t="shared" si="7566"/>
        <v>0</v>
      </c>
      <c r="T2255" s="27">
        <f t="shared" si="7567"/>
        <v>0</v>
      </c>
      <c r="U2255" s="27">
        <f t="shared" si="7603"/>
        <v>0</v>
      </c>
      <c r="V2255" s="27">
        <f t="shared" si="7604"/>
        <v>0</v>
      </c>
      <c r="W2255" s="27">
        <f t="shared" si="7605"/>
        <v>0</v>
      </c>
      <c r="X2255" s="27">
        <f t="shared" si="7568"/>
        <v>0</v>
      </c>
      <c r="Y2255" s="27">
        <f t="shared" si="7569"/>
        <v>0</v>
      </c>
      <c r="Z2255" s="27">
        <f t="shared" si="7570"/>
        <v>0</v>
      </c>
      <c r="AA2255" s="27">
        <f t="shared" si="7606"/>
        <v>0</v>
      </c>
      <c r="AB2255" s="27">
        <f t="shared" si="7607"/>
        <v>0</v>
      </c>
      <c r="AC2255" s="27">
        <f t="shared" si="7608"/>
        <v>0</v>
      </c>
      <c r="AD2255" s="27">
        <f t="shared" si="7571"/>
        <v>0</v>
      </c>
      <c r="AE2255" s="27">
        <f t="shared" si="7572"/>
        <v>0</v>
      </c>
      <c r="AF2255" s="27">
        <f t="shared" si="7573"/>
        <v>0</v>
      </c>
      <c r="AG2255" s="27">
        <f t="shared" si="7609"/>
        <v>0</v>
      </c>
      <c r="AH2255" s="27">
        <f t="shared" si="7610"/>
        <v>0</v>
      </c>
      <c r="AI2255" s="27">
        <f t="shared" si="7611"/>
        <v>0</v>
      </c>
      <c r="AJ2255" s="27">
        <f t="shared" si="7574"/>
        <v>0</v>
      </c>
      <c r="AK2255" s="27">
        <f t="shared" si="7575"/>
        <v>0</v>
      </c>
      <c r="AL2255" s="27">
        <f t="shared" si="7576"/>
        <v>0</v>
      </c>
      <c r="AM2255" s="27">
        <f t="shared" si="7612"/>
        <v>0</v>
      </c>
      <c r="AN2255" s="27">
        <f t="shared" si="7613"/>
        <v>0</v>
      </c>
      <c r="AO2255" s="27">
        <f t="shared" si="7614"/>
        <v>0</v>
      </c>
      <c r="AP2255" s="27">
        <f t="shared" si="7577"/>
        <v>0</v>
      </c>
      <c r="AQ2255" s="27">
        <f t="shared" si="7578"/>
        <v>0</v>
      </c>
      <c r="AR2255" s="27">
        <f t="shared" si="7579"/>
        <v>0</v>
      </c>
      <c r="AS2255" s="27">
        <f t="shared" si="7615"/>
        <v>0</v>
      </c>
      <c r="AT2255" s="27">
        <f t="shared" si="7616"/>
        <v>0</v>
      </c>
      <c r="AU2255" s="27">
        <f t="shared" si="7617"/>
        <v>0</v>
      </c>
      <c r="AV2255" s="27">
        <f t="shared" si="7580"/>
        <v>0</v>
      </c>
      <c r="AW2255" s="27">
        <f t="shared" si="7581"/>
        <v>0</v>
      </c>
      <c r="AX2255" s="27">
        <f t="shared" si="7582"/>
        <v>0</v>
      </c>
      <c r="AY2255" s="27">
        <f t="shared" si="7592"/>
        <v>0</v>
      </c>
      <c r="AZ2255" s="27">
        <f t="shared" si="7618"/>
        <v>0</v>
      </c>
      <c r="BA2255" s="27">
        <f t="shared" si="7619"/>
        <v>0</v>
      </c>
      <c r="BB2255" s="27">
        <f t="shared" si="7583"/>
        <v>0</v>
      </c>
      <c r="BC2255" s="27">
        <f t="shared" si="7584"/>
        <v>0</v>
      </c>
      <c r="BD2255" s="27">
        <f t="shared" si="7585"/>
        <v>0</v>
      </c>
      <c r="BE2255" s="27">
        <f t="shared" si="7620"/>
        <v>0</v>
      </c>
      <c r="BF2255" s="27">
        <f t="shared" si="7621"/>
        <v>0</v>
      </c>
      <c r="BG2255" s="27">
        <f t="shared" si="7622"/>
        <v>0</v>
      </c>
      <c r="BH2255" s="27">
        <f t="shared" si="7556"/>
        <v>0</v>
      </c>
      <c r="BI2255" s="27">
        <f t="shared" si="7557"/>
        <v>0</v>
      </c>
      <c r="BJ2255" s="27">
        <f t="shared" si="7558"/>
        <v>0</v>
      </c>
      <c r="BK2255" s="27">
        <f t="shared" si="7623"/>
        <v>0</v>
      </c>
      <c r="BL2255" s="27">
        <f t="shared" si="7593"/>
        <v>0</v>
      </c>
      <c r="BM2255" s="27">
        <f t="shared" si="7624"/>
        <v>0</v>
      </c>
      <c r="BN2255" s="27">
        <f t="shared" si="7559"/>
        <v>0</v>
      </c>
      <c r="BO2255" s="27">
        <f t="shared" si="7560"/>
        <v>0</v>
      </c>
      <c r="BP2255" s="27">
        <f t="shared" si="7561"/>
        <v>0</v>
      </c>
      <c r="BQ2255" s="27">
        <f t="shared" si="7625"/>
        <v>0</v>
      </c>
      <c r="BR2255" s="27">
        <f t="shared" si="7626"/>
        <v>0</v>
      </c>
      <c r="BS2255" s="27">
        <f t="shared" si="7562"/>
        <v>0</v>
      </c>
      <c r="BT2255" s="27">
        <f t="shared" si="7563"/>
        <v>0</v>
      </c>
      <c r="BU2255" s="27">
        <f t="shared" si="7564"/>
        <v>0</v>
      </c>
      <c r="BV2255" s="27">
        <f t="shared" si="7627"/>
        <v>0</v>
      </c>
      <c r="BW2255" s="27">
        <f t="shared" si="7628"/>
        <v>0</v>
      </c>
      <c r="BX2255" s="27">
        <f t="shared" si="7586"/>
        <v>0</v>
      </c>
      <c r="BY2255" s="27">
        <f t="shared" si="7587"/>
        <v>0</v>
      </c>
      <c r="BZ2255" s="27">
        <f t="shared" si="7588"/>
        <v>0</v>
      </c>
      <c r="CA2255" s="27">
        <f t="shared" si="7629"/>
        <v>0</v>
      </c>
      <c r="CB2255" s="20">
        <v>0</v>
      </c>
      <c r="CC2255" s="35"/>
      <c r="CI2255" s="1" t="s">
        <v>30</v>
      </c>
    </row>
    <row r="2256" spans="1:87" ht="46.8" hidden="1" x14ac:dyDescent="0.3">
      <c r="A2256" s="36" t="s">
        <v>1307</v>
      </c>
      <c r="B2256" s="19">
        <v>400</v>
      </c>
      <c r="C2256" s="18"/>
      <c r="D2256" s="18"/>
      <c r="E2256" s="34" t="s">
        <v>83</v>
      </c>
      <c r="F2256" s="27">
        <f t="shared" si="7594"/>
        <v>0</v>
      </c>
      <c r="G2256" s="27">
        <f t="shared" si="7595"/>
        <v>0</v>
      </c>
      <c r="H2256" s="27">
        <f t="shared" si="7596"/>
        <v>0</v>
      </c>
      <c r="I2256" s="27">
        <f t="shared" si="7597"/>
        <v>0</v>
      </c>
      <c r="J2256" s="27">
        <f t="shared" si="7598"/>
        <v>0</v>
      </c>
      <c r="K2256" s="27">
        <f t="shared" si="7599"/>
        <v>0</v>
      </c>
      <c r="L2256" s="27">
        <f t="shared" si="7589"/>
        <v>0</v>
      </c>
      <c r="M2256" s="27">
        <f t="shared" si="7590"/>
        <v>0</v>
      </c>
      <c r="N2256" s="27">
        <f t="shared" si="7591"/>
        <v>0</v>
      </c>
      <c r="O2256" s="27">
        <f t="shared" si="7600"/>
        <v>0</v>
      </c>
      <c r="P2256" s="27">
        <f t="shared" si="7601"/>
        <v>0</v>
      </c>
      <c r="Q2256" s="27">
        <f t="shared" si="7602"/>
        <v>0</v>
      </c>
      <c r="R2256" s="27">
        <f t="shared" si="7565"/>
        <v>0</v>
      </c>
      <c r="S2256" s="27">
        <f t="shared" si="7566"/>
        <v>0</v>
      </c>
      <c r="T2256" s="27">
        <f t="shared" si="7567"/>
        <v>0</v>
      </c>
      <c r="U2256" s="27">
        <f t="shared" si="7603"/>
        <v>0</v>
      </c>
      <c r="V2256" s="27">
        <f t="shared" si="7604"/>
        <v>0</v>
      </c>
      <c r="W2256" s="27">
        <f t="shared" si="7605"/>
        <v>0</v>
      </c>
      <c r="X2256" s="27">
        <f t="shared" si="7568"/>
        <v>0</v>
      </c>
      <c r="Y2256" s="27">
        <f t="shared" si="7569"/>
        <v>0</v>
      </c>
      <c r="Z2256" s="27">
        <f t="shared" si="7570"/>
        <v>0</v>
      </c>
      <c r="AA2256" s="27">
        <f t="shared" si="7606"/>
        <v>0</v>
      </c>
      <c r="AB2256" s="27">
        <f t="shared" si="7607"/>
        <v>0</v>
      </c>
      <c r="AC2256" s="27">
        <f t="shared" si="7608"/>
        <v>0</v>
      </c>
      <c r="AD2256" s="27">
        <f t="shared" si="7571"/>
        <v>0</v>
      </c>
      <c r="AE2256" s="27">
        <f t="shared" si="7572"/>
        <v>0</v>
      </c>
      <c r="AF2256" s="27">
        <f t="shared" si="7573"/>
        <v>0</v>
      </c>
      <c r="AG2256" s="27">
        <f t="shared" si="7609"/>
        <v>0</v>
      </c>
      <c r="AH2256" s="27">
        <f t="shared" si="7610"/>
        <v>0</v>
      </c>
      <c r="AI2256" s="27">
        <f t="shared" si="7611"/>
        <v>0</v>
      </c>
      <c r="AJ2256" s="27">
        <f t="shared" si="7574"/>
        <v>0</v>
      </c>
      <c r="AK2256" s="27">
        <f t="shared" si="7575"/>
        <v>0</v>
      </c>
      <c r="AL2256" s="27">
        <f t="shared" si="7576"/>
        <v>0</v>
      </c>
      <c r="AM2256" s="27">
        <f t="shared" si="7612"/>
        <v>0</v>
      </c>
      <c r="AN2256" s="27">
        <f t="shared" si="7613"/>
        <v>0</v>
      </c>
      <c r="AO2256" s="27">
        <f t="shared" si="7614"/>
        <v>0</v>
      </c>
      <c r="AP2256" s="27">
        <f t="shared" si="7577"/>
        <v>0</v>
      </c>
      <c r="AQ2256" s="27">
        <f t="shared" si="7578"/>
        <v>0</v>
      </c>
      <c r="AR2256" s="27">
        <f t="shared" si="7579"/>
        <v>0</v>
      </c>
      <c r="AS2256" s="27">
        <f t="shared" si="7615"/>
        <v>0</v>
      </c>
      <c r="AT2256" s="27">
        <f t="shared" si="7616"/>
        <v>0</v>
      </c>
      <c r="AU2256" s="27">
        <f t="shared" si="7617"/>
        <v>0</v>
      </c>
      <c r="AV2256" s="27">
        <f t="shared" si="7580"/>
        <v>0</v>
      </c>
      <c r="AW2256" s="27">
        <f t="shared" si="7581"/>
        <v>0</v>
      </c>
      <c r="AX2256" s="27">
        <f t="shared" si="7582"/>
        <v>0</v>
      </c>
      <c r="AY2256" s="27">
        <f t="shared" si="7592"/>
        <v>0</v>
      </c>
      <c r="AZ2256" s="27">
        <f t="shared" si="7618"/>
        <v>0</v>
      </c>
      <c r="BA2256" s="27">
        <f t="shared" si="7619"/>
        <v>0</v>
      </c>
      <c r="BB2256" s="27">
        <f t="shared" si="7583"/>
        <v>0</v>
      </c>
      <c r="BC2256" s="27">
        <f t="shared" si="7584"/>
        <v>0</v>
      </c>
      <c r="BD2256" s="27">
        <f t="shared" si="7585"/>
        <v>0</v>
      </c>
      <c r="BE2256" s="27">
        <f t="shared" si="7620"/>
        <v>0</v>
      </c>
      <c r="BF2256" s="27">
        <f t="shared" si="7621"/>
        <v>0</v>
      </c>
      <c r="BG2256" s="27">
        <f t="shared" si="7622"/>
        <v>0</v>
      </c>
      <c r="BH2256" s="27">
        <f t="shared" si="7556"/>
        <v>0</v>
      </c>
      <c r="BI2256" s="27">
        <f t="shared" si="7557"/>
        <v>0</v>
      </c>
      <c r="BJ2256" s="27">
        <f t="shared" si="7558"/>
        <v>0</v>
      </c>
      <c r="BK2256" s="27">
        <f t="shared" si="7623"/>
        <v>0</v>
      </c>
      <c r="BL2256" s="27">
        <f t="shared" si="7593"/>
        <v>0</v>
      </c>
      <c r="BM2256" s="27">
        <f t="shared" si="7624"/>
        <v>0</v>
      </c>
      <c r="BN2256" s="27">
        <f t="shared" si="7559"/>
        <v>0</v>
      </c>
      <c r="BO2256" s="27">
        <f t="shared" si="7560"/>
        <v>0</v>
      </c>
      <c r="BP2256" s="27">
        <f t="shared" si="7561"/>
        <v>0</v>
      </c>
      <c r="BQ2256" s="27">
        <f t="shared" si="7625"/>
        <v>0</v>
      </c>
      <c r="BR2256" s="27">
        <f t="shared" si="7626"/>
        <v>0</v>
      </c>
      <c r="BS2256" s="27">
        <f t="shared" si="7562"/>
        <v>0</v>
      </c>
      <c r="BT2256" s="27">
        <f t="shared" si="7563"/>
        <v>0</v>
      </c>
      <c r="BU2256" s="27">
        <f t="shared" si="7564"/>
        <v>0</v>
      </c>
      <c r="BV2256" s="27">
        <f t="shared" si="7627"/>
        <v>0</v>
      </c>
      <c r="BW2256" s="27">
        <f t="shared" si="7628"/>
        <v>0</v>
      </c>
      <c r="BX2256" s="27">
        <f t="shared" si="7586"/>
        <v>0</v>
      </c>
      <c r="BY2256" s="27">
        <f t="shared" si="7587"/>
        <v>0</v>
      </c>
      <c r="BZ2256" s="27">
        <f t="shared" si="7588"/>
        <v>0</v>
      </c>
      <c r="CA2256" s="27">
        <f t="shared" si="7629"/>
        <v>0</v>
      </c>
      <c r="CB2256" s="20">
        <v>0</v>
      </c>
      <c r="CC2256" s="35"/>
      <c r="CG2256" s="1" t="s">
        <v>28</v>
      </c>
    </row>
    <row r="2257" spans="1:87" hidden="1" x14ac:dyDescent="0.3">
      <c r="A2257" s="36" t="s">
        <v>1307</v>
      </c>
      <c r="B2257" s="19">
        <v>410</v>
      </c>
      <c r="C2257" s="18"/>
      <c r="D2257" s="18"/>
      <c r="E2257" s="34" t="s">
        <v>84</v>
      </c>
      <c r="F2257" s="27">
        <f t="shared" si="7594"/>
        <v>0</v>
      </c>
      <c r="G2257" s="27">
        <f t="shared" si="7595"/>
        <v>0</v>
      </c>
      <c r="H2257" s="27">
        <f t="shared" si="7596"/>
        <v>0</v>
      </c>
      <c r="I2257" s="27">
        <f t="shared" si="7597"/>
        <v>0</v>
      </c>
      <c r="J2257" s="27">
        <f t="shared" si="7598"/>
        <v>0</v>
      </c>
      <c r="K2257" s="27">
        <f t="shared" si="7599"/>
        <v>0</v>
      </c>
      <c r="L2257" s="27">
        <f t="shared" si="7589"/>
        <v>0</v>
      </c>
      <c r="M2257" s="27">
        <f t="shared" si="7590"/>
        <v>0</v>
      </c>
      <c r="N2257" s="27">
        <f t="shared" si="7591"/>
        <v>0</v>
      </c>
      <c r="O2257" s="27">
        <f t="shared" si="7600"/>
        <v>0</v>
      </c>
      <c r="P2257" s="27">
        <f t="shared" si="7601"/>
        <v>0</v>
      </c>
      <c r="Q2257" s="27">
        <f t="shared" si="7602"/>
        <v>0</v>
      </c>
      <c r="R2257" s="27">
        <f t="shared" si="7565"/>
        <v>0</v>
      </c>
      <c r="S2257" s="27">
        <f t="shared" si="7566"/>
        <v>0</v>
      </c>
      <c r="T2257" s="27">
        <f t="shared" si="7567"/>
        <v>0</v>
      </c>
      <c r="U2257" s="27">
        <f t="shared" si="7603"/>
        <v>0</v>
      </c>
      <c r="V2257" s="27">
        <f t="shared" si="7604"/>
        <v>0</v>
      </c>
      <c r="W2257" s="27">
        <f t="shared" si="7605"/>
        <v>0</v>
      </c>
      <c r="X2257" s="27">
        <f t="shared" si="7568"/>
        <v>0</v>
      </c>
      <c r="Y2257" s="27">
        <f t="shared" si="7569"/>
        <v>0</v>
      </c>
      <c r="Z2257" s="27">
        <f t="shared" si="7570"/>
        <v>0</v>
      </c>
      <c r="AA2257" s="27">
        <f t="shared" si="7606"/>
        <v>0</v>
      </c>
      <c r="AB2257" s="27">
        <f t="shared" si="7607"/>
        <v>0</v>
      </c>
      <c r="AC2257" s="27">
        <f t="shared" si="7608"/>
        <v>0</v>
      </c>
      <c r="AD2257" s="27">
        <f t="shared" si="7571"/>
        <v>0</v>
      </c>
      <c r="AE2257" s="27">
        <f t="shared" si="7572"/>
        <v>0</v>
      </c>
      <c r="AF2257" s="27">
        <f t="shared" si="7573"/>
        <v>0</v>
      </c>
      <c r="AG2257" s="27">
        <f t="shared" si="7609"/>
        <v>0</v>
      </c>
      <c r="AH2257" s="27">
        <f t="shared" si="7610"/>
        <v>0</v>
      </c>
      <c r="AI2257" s="27">
        <f t="shared" si="7611"/>
        <v>0</v>
      </c>
      <c r="AJ2257" s="27">
        <f t="shared" si="7574"/>
        <v>0</v>
      </c>
      <c r="AK2257" s="27">
        <f t="shared" si="7575"/>
        <v>0</v>
      </c>
      <c r="AL2257" s="27">
        <f t="shared" si="7576"/>
        <v>0</v>
      </c>
      <c r="AM2257" s="27">
        <f t="shared" si="7612"/>
        <v>0</v>
      </c>
      <c r="AN2257" s="27">
        <f t="shared" si="7613"/>
        <v>0</v>
      </c>
      <c r="AO2257" s="27">
        <f t="shared" si="7614"/>
        <v>0</v>
      </c>
      <c r="AP2257" s="27">
        <f t="shared" si="7577"/>
        <v>0</v>
      </c>
      <c r="AQ2257" s="27">
        <f t="shared" si="7578"/>
        <v>0</v>
      </c>
      <c r="AR2257" s="27">
        <f t="shared" si="7579"/>
        <v>0</v>
      </c>
      <c r="AS2257" s="27">
        <f t="shared" si="7615"/>
        <v>0</v>
      </c>
      <c r="AT2257" s="27">
        <f t="shared" si="7616"/>
        <v>0</v>
      </c>
      <c r="AU2257" s="27">
        <f t="shared" si="7617"/>
        <v>0</v>
      </c>
      <c r="AV2257" s="27">
        <f t="shared" si="7580"/>
        <v>0</v>
      </c>
      <c r="AW2257" s="27">
        <f t="shared" si="7581"/>
        <v>0</v>
      </c>
      <c r="AX2257" s="27">
        <f t="shared" si="7582"/>
        <v>0</v>
      </c>
      <c r="AY2257" s="27">
        <f t="shared" si="7592"/>
        <v>0</v>
      </c>
      <c r="AZ2257" s="27">
        <f t="shared" si="7618"/>
        <v>0</v>
      </c>
      <c r="BA2257" s="27">
        <f t="shared" si="7619"/>
        <v>0</v>
      </c>
      <c r="BB2257" s="27">
        <f t="shared" si="7583"/>
        <v>0</v>
      </c>
      <c r="BC2257" s="27">
        <f t="shared" si="7584"/>
        <v>0</v>
      </c>
      <c r="BD2257" s="27">
        <f t="shared" si="7585"/>
        <v>0</v>
      </c>
      <c r="BE2257" s="27">
        <f t="shared" si="7620"/>
        <v>0</v>
      </c>
      <c r="BF2257" s="27">
        <f t="shared" si="7621"/>
        <v>0</v>
      </c>
      <c r="BG2257" s="27">
        <f t="shared" si="7622"/>
        <v>0</v>
      </c>
      <c r="BH2257" s="27">
        <f t="shared" si="7556"/>
        <v>0</v>
      </c>
      <c r="BI2257" s="27">
        <f t="shared" si="7557"/>
        <v>0</v>
      </c>
      <c r="BJ2257" s="27">
        <f t="shared" si="7558"/>
        <v>0</v>
      </c>
      <c r="BK2257" s="27">
        <f t="shared" si="7623"/>
        <v>0</v>
      </c>
      <c r="BL2257" s="27">
        <f t="shared" si="7593"/>
        <v>0</v>
      </c>
      <c r="BM2257" s="27">
        <f t="shared" si="7624"/>
        <v>0</v>
      </c>
      <c r="BN2257" s="27">
        <f t="shared" si="7559"/>
        <v>0</v>
      </c>
      <c r="BO2257" s="27">
        <f t="shared" si="7560"/>
        <v>0</v>
      </c>
      <c r="BP2257" s="27">
        <f t="shared" si="7561"/>
        <v>0</v>
      </c>
      <c r="BQ2257" s="27">
        <f t="shared" si="7625"/>
        <v>0</v>
      </c>
      <c r="BR2257" s="27">
        <f t="shared" si="7626"/>
        <v>0</v>
      </c>
      <c r="BS2257" s="27">
        <f t="shared" si="7562"/>
        <v>0</v>
      </c>
      <c r="BT2257" s="27">
        <f t="shared" si="7563"/>
        <v>0</v>
      </c>
      <c r="BU2257" s="27">
        <f t="shared" si="7564"/>
        <v>0</v>
      </c>
      <c r="BV2257" s="27">
        <f t="shared" si="7627"/>
        <v>0</v>
      </c>
      <c r="BW2257" s="27">
        <f t="shared" si="7628"/>
        <v>0</v>
      </c>
      <c r="BX2257" s="27">
        <f t="shared" si="7586"/>
        <v>0</v>
      </c>
      <c r="BY2257" s="27">
        <f t="shared" si="7587"/>
        <v>0</v>
      </c>
      <c r="BZ2257" s="27">
        <f t="shared" si="7588"/>
        <v>0</v>
      </c>
      <c r="CA2257" s="27">
        <f t="shared" si="7629"/>
        <v>0</v>
      </c>
      <c r="CB2257" s="20">
        <v>0</v>
      </c>
      <c r="CC2257" s="35"/>
      <c r="CH2257" s="1" t="s">
        <v>29</v>
      </c>
    </row>
    <row r="2258" spans="1:87" hidden="1" x14ac:dyDescent="0.3">
      <c r="A2258" s="36" t="s">
        <v>1307</v>
      </c>
      <c r="B2258" s="19">
        <v>410</v>
      </c>
      <c r="C2258" s="18" t="s">
        <v>392</v>
      </c>
      <c r="D2258" s="18" t="s">
        <v>104</v>
      </c>
      <c r="E2258" s="34" t="s">
        <v>674</v>
      </c>
      <c r="F2258" s="27"/>
      <c r="G2258" s="27"/>
      <c r="H2258" s="27"/>
      <c r="I2258" s="27"/>
      <c r="J2258" s="27"/>
      <c r="K2258" s="27"/>
      <c r="L2258" s="27">
        <f t="shared" si="7589"/>
        <v>0</v>
      </c>
      <c r="M2258" s="27">
        <f t="shared" si="7590"/>
        <v>0</v>
      </c>
      <c r="N2258" s="27">
        <f t="shared" si="7591"/>
        <v>0</v>
      </c>
      <c r="O2258" s="27"/>
      <c r="P2258" s="27"/>
      <c r="Q2258" s="27"/>
      <c r="R2258" s="27">
        <f t="shared" si="7565"/>
        <v>0</v>
      </c>
      <c r="S2258" s="27">
        <f t="shared" si="7566"/>
        <v>0</v>
      </c>
      <c r="T2258" s="27">
        <f t="shared" si="7567"/>
        <v>0</v>
      </c>
      <c r="U2258" s="27"/>
      <c r="V2258" s="27"/>
      <c r="W2258" s="27"/>
      <c r="X2258" s="27">
        <f t="shared" si="7568"/>
        <v>0</v>
      </c>
      <c r="Y2258" s="27">
        <f t="shared" si="7569"/>
        <v>0</v>
      </c>
      <c r="Z2258" s="27">
        <f t="shared" si="7570"/>
        <v>0</v>
      </c>
      <c r="AA2258" s="27"/>
      <c r="AB2258" s="27"/>
      <c r="AC2258" s="27"/>
      <c r="AD2258" s="27">
        <f t="shared" si="7571"/>
        <v>0</v>
      </c>
      <c r="AE2258" s="27">
        <f t="shared" si="7572"/>
        <v>0</v>
      </c>
      <c r="AF2258" s="27">
        <f t="shared" si="7573"/>
        <v>0</v>
      </c>
      <c r="AG2258" s="27"/>
      <c r="AH2258" s="27"/>
      <c r="AI2258" s="27"/>
      <c r="AJ2258" s="27">
        <f t="shared" si="7574"/>
        <v>0</v>
      </c>
      <c r="AK2258" s="27">
        <f t="shared" si="7575"/>
        <v>0</v>
      </c>
      <c r="AL2258" s="27">
        <f t="shared" si="7576"/>
        <v>0</v>
      </c>
      <c r="AM2258" s="27"/>
      <c r="AN2258" s="27"/>
      <c r="AO2258" s="27"/>
      <c r="AP2258" s="27">
        <f t="shared" si="7577"/>
        <v>0</v>
      </c>
      <c r="AQ2258" s="27">
        <f t="shared" si="7578"/>
        <v>0</v>
      </c>
      <c r="AR2258" s="27">
        <f t="shared" si="7579"/>
        <v>0</v>
      </c>
      <c r="AS2258" s="27"/>
      <c r="AT2258" s="27"/>
      <c r="AU2258" s="27"/>
      <c r="AV2258" s="27">
        <f t="shared" si="7580"/>
        <v>0</v>
      </c>
      <c r="AW2258" s="27">
        <f t="shared" si="7581"/>
        <v>0</v>
      </c>
      <c r="AX2258" s="27">
        <f t="shared" si="7582"/>
        <v>0</v>
      </c>
      <c r="AY2258" s="27"/>
      <c r="AZ2258" s="27"/>
      <c r="BA2258" s="27"/>
      <c r="BB2258" s="27">
        <f t="shared" si="7583"/>
        <v>0</v>
      </c>
      <c r="BC2258" s="27">
        <f t="shared" si="7584"/>
        <v>0</v>
      </c>
      <c r="BD2258" s="27">
        <f t="shared" si="7585"/>
        <v>0</v>
      </c>
      <c r="BE2258" s="27"/>
      <c r="BF2258" s="27"/>
      <c r="BG2258" s="27"/>
      <c r="BH2258" s="27">
        <f t="shared" si="7556"/>
        <v>0</v>
      </c>
      <c r="BI2258" s="27">
        <f t="shared" si="7557"/>
        <v>0</v>
      </c>
      <c r="BJ2258" s="27">
        <f t="shared" si="7558"/>
        <v>0</v>
      </c>
      <c r="BK2258" s="27"/>
      <c r="BL2258" s="27"/>
      <c r="BM2258" s="27"/>
      <c r="BN2258" s="27">
        <f t="shared" si="7559"/>
        <v>0</v>
      </c>
      <c r="BO2258" s="27">
        <f t="shared" si="7560"/>
        <v>0</v>
      </c>
      <c r="BP2258" s="27">
        <f t="shared" si="7561"/>
        <v>0</v>
      </c>
      <c r="BQ2258" s="27"/>
      <c r="BR2258" s="27"/>
      <c r="BS2258" s="27">
        <f t="shared" si="7562"/>
        <v>0</v>
      </c>
      <c r="BT2258" s="27">
        <f t="shared" si="7563"/>
        <v>0</v>
      </c>
      <c r="BU2258" s="27">
        <f t="shared" si="7564"/>
        <v>0</v>
      </c>
      <c r="BV2258" s="27"/>
      <c r="BW2258" s="27"/>
      <c r="BX2258" s="27">
        <f t="shared" si="7586"/>
        <v>0</v>
      </c>
      <c r="BY2258" s="27">
        <f t="shared" si="7587"/>
        <v>0</v>
      </c>
      <c r="BZ2258" s="27">
        <f t="shared" si="7588"/>
        <v>0</v>
      </c>
      <c r="CA2258" s="27"/>
      <c r="CB2258" s="20">
        <v>0</v>
      </c>
      <c r="CC2258" s="35"/>
    </row>
    <row r="2259" spans="1:87" ht="62.4" hidden="1" x14ac:dyDescent="0.3">
      <c r="A2259" s="36" t="s">
        <v>1309</v>
      </c>
      <c r="B2259" s="19"/>
      <c r="C2259" s="18"/>
      <c r="D2259" s="18"/>
      <c r="E2259" s="34" t="s">
        <v>1310</v>
      </c>
      <c r="F2259" s="27">
        <f t="shared" si="7594"/>
        <v>0</v>
      </c>
      <c r="G2259" s="27">
        <f t="shared" si="7595"/>
        <v>0</v>
      </c>
      <c r="H2259" s="27">
        <f t="shared" si="7596"/>
        <v>0</v>
      </c>
      <c r="I2259" s="27">
        <f t="shared" si="7597"/>
        <v>0</v>
      </c>
      <c r="J2259" s="27">
        <f t="shared" si="7598"/>
        <v>0</v>
      </c>
      <c r="K2259" s="27">
        <f t="shared" si="7599"/>
        <v>0</v>
      </c>
      <c r="L2259" s="27">
        <f t="shared" si="7589"/>
        <v>0</v>
      </c>
      <c r="M2259" s="27">
        <f t="shared" si="7590"/>
        <v>0</v>
      </c>
      <c r="N2259" s="27">
        <f t="shared" si="7591"/>
        <v>0</v>
      </c>
      <c r="O2259" s="27">
        <f t="shared" si="7600"/>
        <v>0</v>
      </c>
      <c r="P2259" s="27">
        <f t="shared" si="7601"/>
        <v>0</v>
      </c>
      <c r="Q2259" s="27">
        <f t="shared" si="7602"/>
        <v>0</v>
      </c>
      <c r="R2259" s="27">
        <f t="shared" si="7565"/>
        <v>0</v>
      </c>
      <c r="S2259" s="27">
        <f t="shared" si="7566"/>
        <v>0</v>
      </c>
      <c r="T2259" s="27">
        <f t="shared" si="7567"/>
        <v>0</v>
      </c>
      <c r="U2259" s="27">
        <f t="shared" si="7603"/>
        <v>0</v>
      </c>
      <c r="V2259" s="27">
        <f t="shared" si="7604"/>
        <v>0</v>
      </c>
      <c r="W2259" s="27">
        <f t="shared" si="7605"/>
        <v>0</v>
      </c>
      <c r="X2259" s="27">
        <f t="shared" si="7568"/>
        <v>0</v>
      </c>
      <c r="Y2259" s="27">
        <f t="shared" si="7569"/>
        <v>0</v>
      </c>
      <c r="Z2259" s="27">
        <f t="shared" si="7570"/>
        <v>0</v>
      </c>
      <c r="AA2259" s="27">
        <f t="shared" si="7606"/>
        <v>0</v>
      </c>
      <c r="AB2259" s="27">
        <f t="shared" si="7607"/>
        <v>0</v>
      </c>
      <c r="AC2259" s="27">
        <f t="shared" si="7608"/>
        <v>0</v>
      </c>
      <c r="AD2259" s="27">
        <f t="shared" si="7571"/>
        <v>0</v>
      </c>
      <c r="AE2259" s="27">
        <f t="shared" si="7572"/>
        <v>0</v>
      </c>
      <c r="AF2259" s="27">
        <f t="shared" si="7573"/>
        <v>0</v>
      </c>
      <c r="AG2259" s="27">
        <f t="shared" si="7609"/>
        <v>0</v>
      </c>
      <c r="AH2259" s="27">
        <f t="shared" si="7610"/>
        <v>0</v>
      </c>
      <c r="AI2259" s="27">
        <f t="shared" si="7611"/>
        <v>0</v>
      </c>
      <c r="AJ2259" s="27">
        <f t="shared" si="7574"/>
        <v>0</v>
      </c>
      <c r="AK2259" s="27">
        <f t="shared" si="7575"/>
        <v>0</v>
      </c>
      <c r="AL2259" s="27">
        <f t="shared" si="7576"/>
        <v>0</v>
      </c>
      <c r="AM2259" s="27">
        <f t="shared" si="7612"/>
        <v>0</v>
      </c>
      <c r="AN2259" s="27">
        <f t="shared" si="7613"/>
        <v>0</v>
      </c>
      <c r="AO2259" s="27">
        <f t="shared" si="7614"/>
        <v>0</v>
      </c>
      <c r="AP2259" s="27">
        <f t="shared" si="7577"/>
        <v>0</v>
      </c>
      <c r="AQ2259" s="27">
        <f t="shared" si="7578"/>
        <v>0</v>
      </c>
      <c r="AR2259" s="27">
        <f t="shared" si="7579"/>
        <v>0</v>
      </c>
      <c r="AS2259" s="27">
        <f t="shared" si="7615"/>
        <v>0</v>
      </c>
      <c r="AT2259" s="27">
        <f t="shared" si="7616"/>
        <v>0</v>
      </c>
      <c r="AU2259" s="27">
        <f t="shared" si="7617"/>
        <v>0</v>
      </c>
      <c r="AV2259" s="27">
        <f t="shared" si="7580"/>
        <v>0</v>
      </c>
      <c r="AW2259" s="27">
        <f t="shared" si="7581"/>
        <v>0</v>
      </c>
      <c r="AX2259" s="27">
        <f t="shared" si="7582"/>
        <v>0</v>
      </c>
      <c r="AY2259" s="27">
        <f t="shared" si="7592"/>
        <v>0</v>
      </c>
      <c r="AZ2259" s="27">
        <f t="shared" si="7618"/>
        <v>0</v>
      </c>
      <c r="BA2259" s="27">
        <f t="shared" si="7619"/>
        <v>0</v>
      </c>
      <c r="BB2259" s="27">
        <f t="shared" si="7583"/>
        <v>0</v>
      </c>
      <c r="BC2259" s="27">
        <f t="shared" si="7584"/>
        <v>0</v>
      </c>
      <c r="BD2259" s="27">
        <f t="shared" si="7585"/>
        <v>0</v>
      </c>
      <c r="BE2259" s="27">
        <f t="shared" si="7620"/>
        <v>0</v>
      </c>
      <c r="BF2259" s="27">
        <f t="shared" si="7621"/>
        <v>0</v>
      </c>
      <c r="BG2259" s="27">
        <f t="shared" si="7622"/>
        <v>0</v>
      </c>
      <c r="BH2259" s="27">
        <f t="shared" si="7556"/>
        <v>0</v>
      </c>
      <c r="BI2259" s="27">
        <f t="shared" si="7557"/>
        <v>0</v>
      </c>
      <c r="BJ2259" s="27">
        <f t="shared" si="7558"/>
        <v>0</v>
      </c>
      <c r="BK2259" s="27">
        <f t="shared" si="7623"/>
        <v>0</v>
      </c>
      <c r="BL2259" s="27">
        <f t="shared" si="7593"/>
        <v>0</v>
      </c>
      <c r="BM2259" s="27">
        <f t="shared" si="7624"/>
        <v>0</v>
      </c>
      <c r="BN2259" s="27">
        <f t="shared" si="7559"/>
        <v>0</v>
      </c>
      <c r="BO2259" s="27">
        <f t="shared" si="7560"/>
        <v>0</v>
      </c>
      <c r="BP2259" s="27">
        <f t="shared" si="7561"/>
        <v>0</v>
      </c>
      <c r="BQ2259" s="27">
        <f t="shared" si="7625"/>
        <v>0</v>
      </c>
      <c r="BR2259" s="27">
        <f t="shared" si="7626"/>
        <v>0</v>
      </c>
      <c r="BS2259" s="27">
        <f t="shared" si="7562"/>
        <v>0</v>
      </c>
      <c r="BT2259" s="27">
        <f t="shared" si="7563"/>
        <v>0</v>
      </c>
      <c r="BU2259" s="27">
        <f t="shared" si="7564"/>
        <v>0</v>
      </c>
      <c r="BV2259" s="27">
        <f t="shared" si="7627"/>
        <v>0</v>
      </c>
      <c r="BW2259" s="27">
        <f t="shared" si="7628"/>
        <v>0</v>
      </c>
      <c r="BX2259" s="27">
        <f t="shared" si="7586"/>
        <v>0</v>
      </c>
      <c r="BY2259" s="27">
        <f t="shared" si="7587"/>
        <v>0</v>
      </c>
      <c r="BZ2259" s="27">
        <f t="shared" si="7588"/>
        <v>0</v>
      </c>
      <c r="CA2259" s="27">
        <f t="shared" si="7629"/>
        <v>0</v>
      </c>
      <c r="CB2259" s="20">
        <v>0</v>
      </c>
      <c r="CC2259" s="35"/>
      <c r="CI2259" s="1" t="s">
        <v>30</v>
      </c>
    </row>
    <row r="2260" spans="1:87" hidden="1" x14ac:dyDescent="0.3">
      <c r="A2260" s="36" t="s">
        <v>1309</v>
      </c>
      <c r="B2260" s="19">
        <v>800</v>
      </c>
      <c r="C2260" s="18"/>
      <c r="D2260" s="18"/>
      <c r="E2260" s="34" t="s">
        <v>53</v>
      </c>
      <c r="F2260" s="27">
        <f t="shared" si="7594"/>
        <v>0</v>
      </c>
      <c r="G2260" s="27">
        <f t="shared" si="7595"/>
        <v>0</v>
      </c>
      <c r="H2260" s="27">
        <f t="shared" si="7596"/>
        <v>0</v>
      </c>
      <c r="I2260" s="27">
        <f t="shared" si="7597"/>
        <v>0</v>
      </c>
      <c r="J2260" s="27">
        <f t="shared" si="7598"/>
        <v>0</v>
      </c>
      <c r="K2260" s="27">
        <f t="shared" si="7599"/>
        <v>0</v>
      </c>
      <c r="L2260" s="27">
        <f t="shared" si="7589"/>
        <v>0</v>
      </c>
      <c r="M2260" s="27">
        <f t="shared" si="7590"/>
        <v>0</v>
      </c>
      <c r="N2260" s="27">
        <f t="shared" si="7591"/>
        <v>0</v>
      </c>
      <c r="O2260" s="27">
        <f t="shared" si="7600"/>
        <v>0</v>
      </c>
      <c r="P2260" s="27">
        <f t="shared" si="7601"/>
        <v>0</v>
      </c>
      <c r="Q2260" s="27">
        <f t="shared" si="7602"/>
        <v>0</v>
      </c>
      <c r="R2260" s="27">
        <f t="shared" si="7565"/>
        <v>0</v>
      </c>
      <c r="S2260" s="27">
        <f t="shared" si="7566"/>
        <v>0</v>
      </c>
      <c r="T2260" s="27">
        <f t="shared" si="7567"/>
        <v>0</v>
      </c>
      <c r="U2260" s="27">
        <f t="shared" si="7603"/>
        <v>0</v>
      </c>
      <c r="V2260" s="27">
        <f t="shared" si="7604"/>
        <v>0</v>
      </c>
      <c r="W2260" s="27">
        <f t="shared" si="7605"/>
        <v>0</v>
      </c>
      <c r="X2260" s="27">
        <f t="shared" si="7568"/>
        <v>0</v>
      </c>
      <c r="Y2260" s="27">
        <f t="shared" si="7569"/>
        <v>0</v>
      </c>
      <c r="Z2260" s="27">
        <f t="shared" si="7570"/>
        <v>0</v>
      </c>
      <c r="AA2260" s="27">
        <f t="shared" si="7606"/>
        <v>0</v>
      </c>
      <c r="AB2260" s="27">
        <f t="shared" si="7607"/>
        <v>0</v>
      </c>
      <c r="AC2260" s="27">
        <f t="shared" si="7608"/>
        <v>0</v>
      </c>
      <c r="AD2260" s="27">
        <f t="shared" si="7571"/>
        <v>0</v>
      </c>
      <c r="AE2260" s="27">
        <f t="shared" si="7572"/>
        <v>0</v>
      </c>
      <c r="AF2260" s="27">
        <f t="shared" si="7573"/>
        <v>0</v>
      </c>
      <c r="AG2260" s="27">
        <f t="shared" si="7609"/>
        <v>0</v>
      </c>
      <c r="AH2260" s="27">
        <f t="shared" si="7610"/>
        <v>0</v>
      </c>
      <c r="AI2260" s="27">
        <f t="shared" si="7611"/>
        <v>0</v>
      </c>
      <c r="AJ2260" s="27">
        <f t="shared" si="7574"/>
        <v>0</v>
      </c>
      <c r="AK2260" s="27">
        <f t="shared" si="7575"/>
        <v>0</v>
      </c>
      <c r="AL2260" s="27">
        <f t="shared" si="7576"/>
        <v>0</v>
      </c>
      <c r="AM2260" s="27">
        <f t="shared" si="7612"/>
        <v>0</v>
      </c>
      <c r="AN2260" s="27">
        <f t="shared" si="7613"/>
        <v>0</v>
      </c>
      <c r="AO2260" s="27">
        <f t="shared" si="7614"/>
        <v>0</v>
      </c>
      <c r="AP2260" s="27">
        <f t="shared" si="7577"/>
        <v>0</v>
      </c>
      <c r="AQ2260" s="27">
        <f t="shared" si="7578"/>
        <v>0</v>
      </c>
      <c r="AR2260" s="27">
        <f t="shared" si="7579"/>
        <v>0</v>
      </c>
      <c r="AS2260" s="27">
        <f t="shared" si="7615"/>
        <v>0</v>
      </c>
      <c r="AT2260" s="27">
        <f t="shared" si="7616"/>
        <v>0</v>
      </c>
      <c r="AU2260" s="27">
        <f t="shared" si="7617"/>
        <v>0</v>
      </c>
      <c r="AV2260" s="27">
        <f t="shared" si="7580"/>
        <v>0</v>
      </c>
      <c r="AW2260" s="27">
        <f t="shared" si="7581"/>
        <v>0</v>
      </c>
      <c r="AX2260" s="27">
        <f t="shared" si="7582"/>
        <v>0</v>
      </c>
      <c r="AY2260" s="27">
        <f t="shared" si="7592"/>
        <v>0</v>
      </c>
      <c r="AZ2260" s="27">
        <f t="shared" si="7618"/>
        <v>0</v>
      </c>
      <c r="BA2260" s="27">
        <f t="shared" si="7619"/>
        <v>0</v>
      </c>
      <c r="BB2260" s="27">
        <f t="shared" si="7583"/>
        <v>0</v>
      </c>
      <c r="BC2260" s="27">
        <f t="shared" si="7584"/>
        <v>0</v>
      </c>
      <c r="BD2260" s="27">
        <f t="shared" si="7585"/>
        <v>0</v>
      </c>
      <c r="BE2260" s="27">
        <f t="shared" si="7620"/>
        <v>0</v>
      </c>
      <c r="BF2260" s="27">
        <f t="shared" si="7621"/>
        <v>0</v>
      </c>
      <c r="BG2260" s="27">
        <f t="shared" si="7622"/>
        <v>0</v>
      </c>
      <c r="BH2260" s="27">
        <f t="shared" si="7556"/>
        <v>0</v>
      </c>
      <c r="BI2260" s="27">
        <f t="shared" si="7557"/>
        <v>0</v>
      </c>
      <c r="BJ2260" s="27">
        <f t="shared" si="7558"/>
        <v>0</v>
      </c>
      <c r="BK2260" s="27">
        <f t="shared" si="7623"/>
        <v>0</v>
      </c>
      <c r="BL2260" s="27">
        <f t="shared" si="7593"/>
        <v>0</v>
      </c>
      <c r="BM2260" s="27">
        <f t="shared" si="7624"/>
        <v>0</v>
      </c>
      <c r="BN2260" s="27">
        <f t="shared" si="7559"/>
        <v>0</v>
      </c>
      <c r="BO2260" s="27">
        <f t="shared" si="7560"/>
        <v>0</v>
      </c>
      <c r="BP2260" s="27">
        <f t="shared" si="7561"/>
        <v>0</v>
      </c>
      <c r="BQ2260" s="27">
        <f t="shared" si="7625"/>
        <v>0</v>
      </c>
      <c r="BR2260" s="27">
        <f t="shared" si="7626"/>
        <v>0</v>
      </c>
      <c r="BS2260" s="27">
        <f t="shared" si="7562"/>
        <v>0</v>
      </c>
      <c r="BT2260" s="27">
        <f t="shared" si="7563"/>
        <v>0</v>
      </c>
      <c r="BU2260" s="27">
        <f t="shared" si="7564"/>
        <v>0</v>
      </c>
      <c r="BV2260" s="27">
        <f t="shared" si="7627"/>
        <v>0</v>
      </c>
      <c r="BW2260" s="27">
        <f t="shared" si="7628"/>
        <v>0</v>
      </c>
      <c r="BX2260" s="27">
        <f t="shared" si="7586"/>
        <v>0</v>
      </c>
      <c r="BY2260" s="27">
        <f t="shared" si="7587"/>
        <v>0</v>
      </c>
      <c r="BZ2260" s="27">
        <f t="shared" si="7588"/>
        <v>0</v>
      </c>
      <c r="CA2260" s="27">
        <f t="shared" si="7629"/>
        <v>0</v>
      </c>
      <c r="CB2260" s="20">
        <v>0</v>
      </c>
      <c r="CC2260" s="35"/>
      <c r="CG2260" s="1" t="s">
        <v>28</v>
      </c>
    </row>
    <row r="2261" spans="1:87" hidden="1" x14ac:dyDescent="0.3">
      <c r="A2261" s="36" t="s">
        <v>1309</v>
      </c>
      <c r="B2261" s="19">
        <v>830</v>
      </c>
      <c r="C2261" s="18"/>
      <c r="D2261" s="18"/>
      <c r="E2261" s="34" t="s">
        <v>1011</v>
      </c>
      <c r="F2261" s="27">
        <f t="shared" si="7594"/>
        <v>0</v>
      </c>
      <c r="G2261" s="27">
        <f t="shared" si="7595"/>
        <v>0</v>
      </c>
      <c r="H2261" s="27">
        <f t="shared" si="7596"/>
        <v>0</v>
      </c>
      <c r="I2261" s="27">
        <f t="shared" si="7597"/>
        <v>0</v>
      </c>
      <c r="J2261" s="27">
        <f t="shared" si="7598"/>
        <v>0</v>
      </c>
      <c r="K2261" s="27">
        <f t="shared" si="7599"/>
        <v>0</v>
      </c>
      <c r="L2261" s="27">
        <f t="shared" si="7589"/>
        <v>0</v>
      </c>
      <c r="M2261" s="27">
        <f t="shared" si="7590"/>
        <v>0</v>
      </c>
      <c r="N2261" s="27">
        <f t="shared" si="7591"/>
        <v>0</v>
      </c>
      <c r="O2261" s="27">
        <f t="shared" si="7600"/>
        <v>0</v>
      </c>
      <c r="P2261" s="27">
        <f t="shared" si="7601"/>
        <v>0</v>
      </c>
      <c r="Q2261" s="27">
        <f t="shared" si="7602"/>
        <v>0</v>
      </c>
      <c r="R2261" s="27">
        <f t="shared" si="7565"/>
        <v>0</v>
      </c>
      <c r="S2261" s="27">
        <f t="shared" si="7566"/>
        <v>0</v>
      </c>
      <c r="T2261" s="27">
        <f t="shared" si="7567"/>
        <v>0</v>
      </c>
      <c r="U2261" s="27">
        <f t="shared" si="7603"/>
        <v>0</v>
      </c>
      <c r="V2261" s="27">
        <f t="shared" si="7604"/>
        <v>0</v>
      </c>
      <c r="W2261" s="27">
        <f t="shared" si="7605"/>
        <v>0</v>
      </c>
      <c r="X2261" s="27">
        <f t="shared" si="7568"/>
        <v>0</v>
      </c>
      <c r="Y2261" s="27">
        <f t="shared" si="7569"/>
        <v>0</v>
      </c>
      <c r="Z2261" s="27">
        <f t="shared" si="7570"/>
        <v>0</v>
      </c>
      <c r="AA2261" s="27">
        <f t="shared" si="7606"/>
        <v>0</v>
      </c>
      <c r="AB2261" s="27">
        <f t="shared" si="7607"/>
        <v>0</v>
      </c>
      <c r="AC2261" s="27">
        <f t="shared" si="7608"/>
        <v>0</v>
      </c>
      <c r="AD2261" s="27">
        <f t="shared" si="7571"/>
        <v>0</v>
      </c>
      <c r="AE2261" s="27">
        <f t="shared" si="7572"/>
        <v>0</v>
      </c>
      <c r="AF2261" s="27">
        <f t="shared" si="7573"/>
        <v>0</v>
      </c>
      <c r="AG2261" s="27">
        <f t="shared" si="7609"/>
        <v>0</v>
      </c>
      <c r="AH2261" s="27">
        <f t="shared" si="7610"/>
        <v>0</v>
      </c>
      <c r="AI2261" s="27">
        <f t="shared" si="7611"/>
        <v>0</v>
      </c>
      <c r="AJ2261" s="27">
        <f t="shared" si="7574"/>
        <v>0</v>
      </c>
      <c r="AK2261" s="27">
        <f t="shared" si="7575"/>
        <v>0</v>
      </c>
      <c r="AL2261" s="27">
        <f t="shared" si="7576"/>
        <v>0</v>
      </c>
      <c r="AM2261" s="27">
        <f t="shared" si="7612"/>
        <v>0</v>
      </c>
      <c r="AN2261" s="27">
        <f t="shared" si="7613"/>
        <v>0</v>
      </c>
      <c r="AO2261" s="27">
        <f t="shared" si="7614"/>
        <v>0</v>
      </c>
      <c r="AP2261" s="27">
        <f t="shared" si="7577"/>
        <v>0</v>
      </c>
      <c r="AQ2261" s="27">
        <f t="shared" si="7578"/>
        <v>0</v>
      </c>
      <c r="AR2261" s="27">
        <f t="shared" si="7579"/>
        <v>0</v>
      </c>
      <c r="AS2261" s="27">
        <f t="shared" si="7615"/>
        <v>0</v>
      </c>
      <c r="AT2261" s="27">
        <f t="shared" si="7616"/>
        <v>0</v>
      </c>
      <c r="AU2261" s="27">
        <f t="shared" si="7617"/>
        <v>0</v>
      </c>
      <c r="AV2261" s="27">
        <f t="shared" si="7580"/>
        <v>0</v>
      </c>
      <c r="AW2261" s="27">
        <f t="shared" si="7581"/>
        <v>0</v>
      </c>
      <c r="AX2261" s="27">
        <f t="shared" si="7582"/>
        <v>0</v>
      </c>
      <c r="AY2261" s="27">
        <f t="shared" si="7592"/>
        <v>0</v>
      </c>
      <c r="AZ2261" s="27">
        <f t="shared" si="7618"/>
        <v>0</v>
      </c>
      <c r="BA2261" s="27">
        <f t="shared" si="7619"/>
        <v>0</v>
      </c>
      <c r="BB2261" s="27">
        <f t="shared" si="7583"/>
        <v>0</v>
      </c>
      <c r="BC2261" s="27">
        <f t="shared" si="7584"/>
        <v>0</v>
      </c>
      <c r="BD2261" s="27">
        <f t="shared" si="7585"/>
        <v>0</v>
      </c>
      <c r="BE2261" s="27">
        <f t="shared" si="7620"/>
        <v>0</v>
      </c>
      <c r="BF2261" s="27">
        <f t="shared" si="7621"/>
        <v>0</v>
      </c>
      <c r="BG2261" s="27">
        <f t="shared" si="7622"/>
        <v>0</v>
      </c>
      <c r="BH2261" s="27">
        <f t="shared" si="7556"/>
        <v>0</v>
      </c>
      <c r="BI2261" s="27">
        <f t="shared" si="7557"/>
        <v>0</v>
      </c>
      <c r="BJ2261" s="27">
        <f t="shared" si="7558"/>
        <v>0</v>
      </c>
      <c r="BK2261" s="27">
        <f t="shared" si="7623"/>
        <v>0</v>
      </c>
      <c r="BL2261" s="27">
        <f t="shared" si="7593"/>
        <v>0</v>
      </c>
      <c r="BM2261" s="27">
        <f t="shared" si="7624"/>
        <v>0</v>
      </c>
      <c r="BN2261" s="27">
        <f t="shared" si="7559"/>
        <v>0</v>
      </c>
      <c r="BO2261" s="27">
        <f t="shared" si="7560"/>
        <v>0</v>
      </c>
      <c r="BP2261" s="27">
        <f t="shared" si="7561"/>
        <v>0</v>
      </c>
      <c r="BQ2261" s="27">
        <f t="shared" si="7625"/>
        <v>0</v>
      </c>
      <c r="BR2261" s="27">
        <f t="shared" si="7626"/>
        <v>0</v>
      </c>
      <c r="BS2261" s="27">
        <f t="shared" si="7562"/>
        <v>0</v>
      </c>
      <c r="BT2261" s="27">
        <f t="shared" si="7563"/>
        <v>0</v>
      </c>
      <c r="BU2261" s="27">
        <f t="shared" si="7564"/>
        <v>0</v>
      </c>
      <c r="BV2261" s="27">
        <f t="shared" si="7627"/>
        <v>0</v>
      </c>
      <c r="BW2261" s="27">
        <f t="shared" si="7628"/>
        <v>0</v>
      </c>
      <c r="BX2261" s="27">
        <f t="shared" si="7586"/>
        <v>0</v>
      </c>
      <c r="BY2261" s="27">
        <f t="shared" si="7587"/>
        <v>0</v>
      </c>
      <c r="BZ2261" s="27">
        <f t="shared" si="7588"/>
        <v>0</v>
      </c>
      <c r="CA2261" s="27">
        <f t="shared" si="7629"/>
        <v>0</v>
      </c>
      <c r="CB2261" s="20">
        <v>0</v>
      </c>
      <c r="CC2261" s="35"/>
      <c r="CH2261" s="1" t="s">
        <v>29</v>
      </c>
    </row>
    <row r="2262" spans="1:87" hidden="1" x14ac:dyDescent="0.3">
      <c r="A2262" s="36" t="s">
        <v>1309</v>
      </c>
      <c r="B2262" s="19">
        <v>830</v>
      </c>
      <c r="C2262" s="18" t="s">
        <v>392</v>
      </c>
      <c r="D2262" s="18" t="s">
        <v>104</v>
      </c>
      <c r="E2262" s="34" t="s">
        <v>674</v>
      </c>
      <c r="F2262" s="27"/>
      <c r="G2262" s="27"/>
      <c r="H2262" s="27"/>
      <c r="I2262" s="27"/>
      <c r="J2262" s="27"/>
      <c r="K2262" s="27"/>
      <c r="L2262" s="27">
        <f t="shared" si="7589"/>
        <v>0</v>
      </c>
      <c r="M2262" s="27">
        <f t="shared" si="7590"/>
        <v>0</v>
      </c>
      <c r="N2262" s="27">
        <f t="shared" si="7591"/>
        <v>0</v>
      </c>
      <c r="O2262" s="27"/>
      <c r="P2262" s="27"/>
      <c r="Q2262" s="27"/>
      <c r="R2262" s="27">
        <f t="shared" si="7565"/>
        <v>0</v>
      </c>
      <c r="S2262" s="27">
        <f t="shared" si="7566"/>
        <v>0</v>
      </c>
      <c r="T2262" s="27">
        <f t="shared" si="7567"/>
        <v>0</v>
      </c>
      <c r="U2262" s="27"/>
      <c r="V2262" s="27"/>
      <c r="W2262" s="27"/>
      <c r="X2262" s="27">
        <f t="shared" si="7568"/>
        <v>0</v>
      </c>
      <c r="Y2262" s="27">
        <f t="shared" si="7569"/>
        <v>0</v>
      </c>
      <c r="Z2262" s="27">
        <f t="shared" si="7570"/>
        <v>0</v>
      </c>
      <c r="AA2262" s="27"/>
      <c r="AB2262" s="27"/>
      <c r="AC2262" s="27"/>
      <c r="AD2262" s="27">
        <f t="shared" si="7571"/>
        <v>0</v>
      </c>
      <c r="AE2262" s="27">
        <f t="shared" si="7572"/>
        <v>0</v>
      </c>
      <c r="AF2262" s="27">
        <f t="shared" si="7573"/>
        <v>0</v>
      </c>
      <c r="AG2262" s="27"/>
      <c r="AH2262" s="27"/>
      <c r="AI2262" s="27"/>
      <c r="AJ2262" s="27">
        <f t="shared" si="7574"/>
        <v>0</v>
      </c>
      <c r="AK2262" s="27">
        <f t="shared" si="7575"/>
        <v>0</v>
      </c>
      <c r="AL2262" s="27">
        <f t="shared" si="7576"/>
        <v>0</v>
      </c>
      <c r="AM2262" s="27"/>
      <c r="AN2262" s="27"/>
      <c r="AO2262" s="27"/>
      <c r="AP2262" s="27">
        <f t="shared" si="7577"/>
        <v>0</v>
      </c>
      <c r="AQ2262" s="27">
        <f t="shared" si="7578"/>
        <v>0</v>
      </c>
      <c r="AR2262" s="27">
        <f t="shared" si="7579"/>
        <v>0</v>
      </c>
      <c r="AS2262" s="27"/>
      <c r="AT2262" s="27"/>
      <c r="AU2262" s="27"/>
      <c r="AV2262" s="27">
        <f t="shared" si="7580"/>
        <v>0</v>
      </c>
      <c r="AW2262" s="27">
        <f t="shared" si="7581"/>
        <v>0</v>
      </c>
      <c r="AX2262" s="27">
        <f t="shared" si="7582"/>
        <v>0</v>
      </c>
      <c r="AY2262" s="27"/>
      <c r="AZ2262" s="27"/>
      <c r="BA2262" s="27"/>
      <c r="BB2262" s="27">
        <f t="shared" si="7583"/>
        <v>0</v>
      </c>
      <c r="BC2262" s="27">
        <f t="shared" si="7584"/>
        <v>0</v>
      </c>
      <c r="BD2262" s="27">
        <f t="shared" si="7585"/>
        <v>0</v>
      </c>
      <c r="BE2262" s="27"/>
      <c r="BF2262" s="27"/>
      <c r="BG2262" s="27"/>
      <c r="BH2262" s="27">
        <f t="shared" si="7556"/>
        <v>0</v>
      </c>
      <c r="BI2262" s="27">
        <f t="shared" si="7557"/>
        <v>0</v>
      </c>
      <c r="BJ2262" s="27">
        <f t="shared" si="7558"/>
        <v>0</v>
      </c>
      <c r="BK2262" s="27"/>
      <c r="BL2262" s="27"/>
      <c r="BM2262" s="27"/>
      <c r="BN2262" s="27">
        <f t="shared" si="7559"/>
        <v>0</v>
      </c>
      <c r="BO2262" s="27">
        <f t="shared" si="7560"/>
        <v>0</v>
      </c>
      <c r="BP2262" s="27">
        <f t="shared" si="7561"/>
        <v>0</v>
      </c>
      <c r="BQ2262" s="27"/>
      <c r="BR2262" s="27"/>
      <c r="BS2262" s="27">
        <f t="shared" si="7562"/>
        <v>0</v>
      </c>
      <c r="BT2262" s="27">
        <f t="shared" si="7563"/>
        <v>0</v>
      </c>
      <c r="BU2262" s="27">
        <f t="shared" si="7564"/>
        <v>0</v>
      </c>
      <c r="BV2262" s="27"/>
      <c r="BW2262" s="27"/>
      <c r="BX2262" s="27">
        <f t="shared" si="7586"/>
        <v>0</v>
      </c>
      <c r="BY2262" s="27">
        <f t="shared" si="7587"/>
        <v>0</v>
      </c>
      <c r="BZ2262" s="27">
        <f t="shared" si="7588"/>
        <v>0</v>
      </c>
      <c r="CA2262" s="27"/>
      <c r="CB2262" s="20">
        <v>0</v>
      </c>
      <c r="CC2262" s="35"/>
    </row>
    <row r="2263" spans="1:87" ht="46.8" hidden="1" x14ac:dyDescent="0.3">
      <c r="A2263" s="36" t="s">
        <v>1311</v>
      </c>
      <c r="B2263" s="19"/>
      <c r="C2263" s="18"/>
      <c r="D2263" s="18"/>
      <c r="E2263" s="34" t="s">
        <v>1120</v>
      </c>
      <c r="F2263" s="27">
        <f t="shared" si="7594"/>
        <v>0</v>
      </c>
      <c r="G2263" s="27">
        <f t="shared" si="7595"/>
        <v>0</v>
      </c>
      <c r="H2263" s="27">
        <f t="shared" si="7596"/>
        <v>0</v>
      </c>
      <c r="I2263" s="27">
        <f t="shared" si="7597"/>
        <v>0</v>
      </c>
      <c r="J2263" s="27">
        <f t="shared" si="7598"/>
        <v>0</v>
      </c>
      <c r="K2263" s="27">
        <f t="shared" si="7599"/>
        <v>0</v>
      </c>
      <c r="L2263" s="27">
        <f t="shared" si="7589"/>
        <v>0</v>
      </c>
      <c r="M2263" s="27">
        <f t="shared" si="7590"/>
        <v>0</v>
      </c>
      <c r="N2263" s="27">
        <f t="shared" si="7591"/>
        <v>0</v>
      </c>
      <c r="O2263" s="27">
        <f t="shared" si="7600"/>
        <v>0</v>
      </c>
      <c r="P2263" s="27">
        <f t="shared" si="7601"/>
        <v>0</v>
      </c>
      <c r="Q2263" s="27">
        <f t="shared" si="7602"/>
        <v>0</v>
      </c>
      <c r="R2263" s="27">
        <f t="shared" si="7565"/>
        <v>0</v>
      </c>
      <c r="S2263" s="27">
        <f t="shared" si="7566"/>
        <v>0</v>
      </c>
      <c r="T2263" s="27">
        <f t="shared" si="7567"/>
        <v>0</v>
      </c>
      <c r="U2263" s="27">
        <f t="shared" si="7603"/>
        <v>0</v>
      </c>
      <c r="V2263" s="27">
        <f t="shared" si="7604"/>
        <v>0</v>
      </c>
      <c r="W2263" s="27">
        <f t="shared" si="7605"/>
        <v>0</v>
      </c>
      <c r="X2263" s="27">
        <f t="shared" si="7568"/>
        <v>0</v>
      </c>
      <c r="Y2263" s="27">
        <f t="shared" si="7569"/>
        <v>0</v>
      </c>
      <c r="Z2263" s="27">
        <f t="shared" si="7570"/>
        <v>0</v>
      </c>
      <c r="AA2263" s="27">
        <f t="shared" si="7606"/>
        <v>0</v>
      </c>
      <c r="AB2263" s="27">
        <f t="shared" si="7607"/>
        <v>0</v>
      </c>
      <c r="AC2263" s="27">
        <f t="shared" si="7608"/>
        <v>0</v>
      </c>
      <c r="AD2263" s="27">
        <f t="shared" si="7571"/>
        <v>0</v>
      </c>
      <c r="AE2263" s="27">
        <f t="shared" si="7572"/>
        <v>0</v>
      </c>
      <c r="AF2263" s="27">
        <f t="shared" si="7573"/>
        <v>0</v>
      </c>
      <c r="AG2263" s="27">
        <f t="shared" si="7609"/>
        <v>0</v>
      </c>
      <c r="AH2263" s="27">
        <f t="shared" si="7610"/>
        <v>0</v>
      </c>
      <c r="AI2263" s="27">
        <f t="shared" si="7611"/>
        <v>0</v>
      </c>
      <c r="AJ2263" s="27">
        <f t="shared" si="7574"/>
        <v>0</v>
      </c>
      <c r="AK2263" s="27">
        <f t="shared" si="7575"/>
        <v>0</v>
      </c>
      <c r="AL2263" s="27">
        <f t="shared" si="7576"/>
        <v>0</v>
      </c>
      <c r="AM2263" s="27">
        <f t="shared" si="7612"/>
        <v>0</v>
      </c>
      <c r="AN2263" s="27">
        <f t="shared" si="7613"/>
        <v>0</v>
      </c>
      <c r="AO2263" s="27">
        <f t="shared" si="7614"/>
        <v>0</v>
      </c>
      <c r="AP2263" s="27">
        <f t="shared" si="7577"/>
        <v>0</v>
      </c>
      <c r="AQ2263" s="27">
        <f t="shared" si="7578"/>
        <v>0</v>
      </c>
      <c r="AR2263" s="27">
        <f t="shared" si="7579"/>
        <v>0</v>
      </c>
      <c r="AS2263" s="27">
        <f t="shared" si="7615"/>
        <v>0</v>
      </c>
      <c r="AT2263" s="27">
        <f t="shared" si="7616"/>
        <v>0</v>
      </c>
      <c r="AU2263" s="27">
        <f t="shared" si="7617"/>
        <v>0</v>
      </c>
      <c r="AV2263" s="27">
        <f t="shared" si="7580"/>
        <v>0</v>
      </c>
      <c r="AW2263" s="27">
        <f t="shared" si="7581"/>
        <v>0</v>
      </c>
      <c r="AX2263" s="27">
        <f t="shared" si="7582"/>
        <v>0</v>
      </c>
      <c r="AY2263" s="27">
        <f t="shared" si="7592"/>
        <v>0</v>
      </c>
      <c r="AZ2263" s="27">
        <f t="shared" si="7618"/>
        <v>0</v>
      </c>
      <c r="BA2263" s="27">
        <f t="shared" si="7619"/>
        <v>0</v>
      </c>
      <c r="BB2263" s="27">
        <f t="shared" si="7583"/>
        <v>0</v>
      </c>
      <c r="BC2263" s="27">
        <f t="shared" si="7584"/>
        <v>0</v>
      </c>
      <c r="BD2263" s="27">
        <f t="shared" si="7585"/>
        <v>0</v>
      </c>
      <c r="BE2263" s="27">
        <f t="shared" si="7620"/>
        <v>0</v>
      </c>
      <c r="BF2263" s="27">
        <f t="shared" si="7621"/>
        <v>0</v>
      </c>
      <c r="BG2263" s="27">
        <f t="shared" si="7622"/>
        <v>0</v>
      </c>
      <c r="BH2263" s="27">
        <f t="shared" si="7556"/>
        <v>0</v>
      </c>
      <c r="BI2263" s="27">
        <f t="shared" si="7557"/>
        <v>0</v>
      </c>
      <c r="BJ2263" s="27">
        <f t="shared" si="7558"/>
        <v>0</v>
      </c>
      <c r="BK2263" s="27">
        <f t="shared" si="7623"/>
        <v>0</v>
      </c>
      <c r="BL2263" s="27">
        <f t="shared" si="7593"/>
        <v>0</v>
      </c>
      <c r="BM2263" s="27">
        <f t="shared" si="7624"/>
        <v>0</v>
      </c>
      <c r="BN2263" s="27">
        <f t="shared" si="7559"/>
        <v>0</v>
      </c>
      <c r="BO2263" s="27">
        <f t="shared" si="7560"/>
        <v>0</v>
      </c>
      <c r="BP2263" s="27">
        <f t="shared" si="7561"/>
        <v>0</v>
      </c>
      <c r="BQ2263" s="27">
        <f t="shared" si="7625"/>
        <v>0</v>
      </c>
      <c r="BR2263" s="27">
        <f t="shared" si="7626"/>
        <v>0</v>
      </c>
      <c r="BS2263" s="27">
        <f t="shared" si="7562"/>
        <v>0</v>
      </c>
      <c r="BT2263" s="27">
        <f t="shared" si="7563"/>
        <v>0</v>
      </c>
      <c r="BU2263" s="27">
        <f t="shared" si="7564"/>
        <v>0</v>
      </c>
      <c r="BV2263" s="27">
        <f t="shared" si="7627"/>
        <v>0</v>
      </c>
      <c r="BW2263" s="27">
        <f t="shared" si="7628"/>
        <v>0</v>
      </c>
      <c r="BX2263" s="27">
        <f t="shared" si="7586"/>
        <v>0</v>
      </c>
      <c r="BY2263" s="27">
        <f t="shared" si="7587"/>
        <v>0</v>
      </c>
      <c r="BZ2263" s="27">
        <f t="shared" si="7588"/>
        <v>0</v>
      </c>
      <c r="CA2263" s="27">
        <f t="shared" si="7629"/>
        <v>0</v>
      </c>
      <c r="CB2263" s="20">
        <v>0</v>
      </c>
      <c r="CC2263" s="35"/>
      <c r="CF2263" s="1" t="s">
        <v>27</v>
      </c>
    </row>
    <row r="2264" spans="1:87" ht="31.2" hidden="1" x14ac:dyDescent="0.3">
      <c r="A2264" s="36" t="s">
        <v>1312</v>
      </c>
      <c r="B2264" s="19"/>
      <c r="C2264" s="18"/>
      <c r="D2264" s="18"/>
      <c r="E2264" s="34" t="s">
        <v>1122</v>
      </c>
      <c r="F2264" s="27">
        <f t="shared" si="7594"/>
        <v>0</v>
      </c>
      <c r="G2264" s="27">
        <f t="shared" si="7595"/>
        <v>0</v>
      </c>
      <c r="H2264" s="27">
        <f t="shared" si="7596"/>
        <v>0</v>
      </c>
      <c r="I2264" s="27">
        <f t="shared" si="7597"/>
        <v>0</v>
      </c>
      <c r="J2264" s="27">
        <f t="shared" si="7598"/>
        <v>0</v>
      </c>
      <c r="K2264" s="27">
        <f t="shared" si="7599"/>
        <v>0</v>
      </c>
      <c r="L2264" s="27">
        <f t="shared" si="7589"/>
        <v>0</v>
      </c>
      <c r="M2264" s="27">
        <f t="shared" si="7590"/>
        <v>0</v>
      </c>
      <c r="N2264" s="27">
        <f t="shared" si="7591"/>
        <v>0</v>
      </c>
      <c r="O2264" s="27">
        <f t="shared" si="7600"/>
        <v>0</v>
      </c>
      <c r="P2264" s="27">
        <f t="shared" si="7601"/>
        <v>0</v>
      </c>
      <c r="Q2264" s="27">
        <f t="shared" si="7602"/>
        <v>0</v>
      </c>
      <c r="R2264" s="27">
        <f t="shared" si="7565"/>
        <v>0</v>
      </c>
      <c r="S2264" s="27">
        <f t="shared" si="7566"/>
        <v>0</v>
      </c>
      <c r="T2264" s="27">
        <f t="shared" si="7567"/>
        <v>0</v>
      </c>
      <c r="U2264" s="27">
        <f t="shared" si="7603"/>
        <v>0</v>
      </c>
      <c r="V2264" s="27">
        <f t="shared" si="7604"/>
        <v>0</v>
      </c>
      <c r="W2264" s="27">
        <f t="shared" si="7605"/>
        <v>0</v>
      </c>
      <c r="X2264" s="27">
        <f t="shared" si="7568"/>
        <v>0</v>
      </c>
      <c r="Y2264" s="27">
        <f t="shared" si="7569"/>
        <v>0</v>
      </c>
      <c r="Z2264" s="27">
        <f t="shared" si="7570"/>
        <v>0</v>
      </c>
      <c r="AA2264" s="27">
        <f t="shared" si="7606"/>
        <v>0</v>
      </c>
      <c r="AB2264" s="27">
        <f t="shared" si="7607"/>
        <v>0</v>
      </c>
      <c r="AC2264" s="27">
        <f t="shared" si="7608"/>
        <v>0</v>
      </c>
      <c r="AD2264" s="27">
        <f t="shared" si="7571"/>
        <v>0</v>
      </c>
      <c r="AE2264" s="27">
        <f t="shared" si="7572"/>
        <v>0</v>
      </c>
      <c r="AF2264" s="27">
        <f t="shared" si="7573"/>
        <v>0</v>
      </c>
      <c r="AG2264" s="27">
        <f t="shared" si="7609"/>
        <v>0</v>
      </c>
      <c r="AH2264" s="27">
        <f t="shared" si="7610"/>
        <v>0</v>
      </c>
      <c r="AI2264" s="27">
        <f t="shared" si="7611"/>
        <v>0</v>
      </c>
      <c r="AJ2264" s="27">
        <f t="shared" si="7574"/>
        <v>0</v>
      </c>
      <c r="AK2264" s="27">
        <f t="shared" si="7575"/>
        <v>0</v>
      </c>
      <c r="AL2264" s="27">
        <f t="shared" si="7576"/>
        <v>0</v>
      </c>
      <c r="AM2264" s="27">
        <f t="shared" si="7612"/>
        <v>0</v>
      </c>
      <c r="AN2264" s="27">
        <f t="shared" si="7613"/>
        <v>0</v>
      </c>
      <c r="AO2264" s="27">
        <f t="shared" si="7614"/>
        <v>0</v>
      </c>
      <c r="AP2264" s="27">
        <f t="shared" si="7577"/>
        <v>0</v>
      </c>
      <c r="AQ2264" s="27">
        <f t="shared" si="7578"/>
        <v>0</v>
      </c>
      <c r="AR2264" s="27">
        <f t="shared" si="7579"/>
        <v>0</v>
      </c>
      <c r="AS2264" s="27">
        <f t="shared" si="7615"/>
        <v>0</v>
      </c>
      <c r="AT2264" s="27">
        <f t="shared" si="7616"/>
        <v>0</v>
      </c>
      <c r="AU2264" s="27">
        <f t="shared" si="7617"/>
        <v>0</v>
      </c>
      <c r="AV2264" s="27">
        <f t="shared" si="7580"/>
        <v>0</v>
      </c>
      <c r="AW2264" s="27">
        <f t="shared" si="7581"/>
        <v>0</v>
      </c>
      <c r="AX2264" s="27">
        <f t="shared" si="7582"/>
        <v>0</v>
      </c>
      <c r="AY2264" s="27">
        <f t="shared" si="7592"/>
        <v>0</v>
      </c>
      <c r="AZ2264" s="27">
        <f t="shared" si="7618"/>
        <v>0</v>
      </c>
      <c r="BA2264" s="27">
        <f t="shared" si="7619"/>
        <v>0</v>
      </c>
      <c r="BB2264" s="27">
        <f t="shared" si="7583"/>
        <v>0</v>
      </c>
      <c r="BC2264" s="27">
        <f t="shared" si="7584"/>
        <v>0</v>
      </c>
      <c r="BD2264" s="27">
        <f t="shared" si="7585"/>
        <v>0</v>
      </c>
      <c r="BE2264" s="27">
        <f t="shared" si="7620"/>
        <v>0</v>
      </c>
      <c r="BF2264" s="27">
        <f t="shared" si="7621"/>
        <v>0</v>
      </c>
      <c r="BG2264" s="27">
        <f t="shared" si="7622"/>
        <v>0</v>
      </c>
      <c r="BH2264" s="27">
        <f t="shared" si="7556"/>
        <v>0</v>
      </c>
      <c r="BI2264" s="27">
        <f t="shared" si="7557"/>
        <v>0</v>
      </c>
      <c r="BJ2264" s="27">
        <f t="shared" si="7558"/>
        <v>0</v>
      </c>
      <c r="BK2264" s="27">
        <f t="shared" si="7623"/>
        <v>0</v>
      </c>
      <c r="BL2264" s="27">
        <f t="shared" si="7593"/>
        <v>0</v>
      </c>
      <c r="BM2264" s="27">
        <f t="shared" si="7624"/>
        <v>0</v>
      </c>
      <c r="BN2264" s="27">
        <f t="shared" si="7559"/>
        <v>0</v>
      </c>
      <c r="BO2264" s="27">
        <f t="shared" si="7560"/>
        <v>0</v>
      </c>
      <c r="BP2264" s="27">
        <f t="shared" si="7561"/>
        <v>0</v>
      </c>
      <c r="BQ2264" s="27">
        <f t="shared" si="7625"/>
        <v>0</v>
      </c>
      <c r="BR2264" s="27">
        <f t="shared" si="7626"/>
        <v>0</v>
      </c>
      <c r="BS2264" s="27">
        <f t="shared" si="7562"/>
        <v>0</v>
      </c>
      <c r="BT2264" s="27">
        <f t="shared" si="7563"/>
        <v>0</v>
      </c>
      <c r="BU2264" s="27">
        <f t="shared" si="7564"/>
        <v>0</v>
      </c>
      <c r="BV2264" s="27">
        <f t="shared" si="7627"/>
        <v>0</v>
      </c>
      <c r="BW2264" s="27">
        <f t="shared" si="7628"/>
        <v>0</v>
      </c>
      <c r="BX2264" s="27">
        <f t="shared" si="7586"/>
        <v>0</v>
      </c>
      <c r="BY2264" s="27">
        <f t="shared" si="7587"/>
        <v>0</v>
      </c>
      <c r="BZ2264" s="27">
        <f t="shared" si="7588"/>
        <v>0</v>
      </c>
      <c r="CA2264" s="27">
        <f t="shared" si="7629"/>
        <v>0</v>
      </c>
      <c r="CB2264" s="20">
        <v>0</v>
      </c>
      <c r="CC2264" s="35"/>
      <c r="CI2264" s="1" t="s">
        <v>30</v>
      </c>
    </row>
    <row r="2265" spans="1:87" ht="46.8" hidden="1" x14ac:dyDescent="0.3">
      <c r="A2265" s="36" t="s">
        <v>1312</v>
      </c>
      <c r="B2265" s="19">
        <v>400</v>
      </c>
      <c r="C2265" s="18"/>
      <c r="D2265" s="18"/>
      <c r="E2265" s="34" t="s">
        <v>83</v>
      </c>
      <c r="F2265" s="27">
        <f t="shared" si="7594"/>
        <v>0</v>
      </c>
      <c r="G2265" s="27">
        <f t="shared" si="7595"/>
        <v>0</v>
      </c>
      <c r="H2265" s="27">
        <f t="shared" si="7596"/>
        <v>0</v>
      </c>
      <c r="I2265" s="27">
        <f t="shared" si="7597"/>
        <v>0</v>
      </c>
      <c r="J2265" s="27">
        <f t="shared" si="7598"/>
        <v>0</v>
      </c>
      <c r="K2265" s="27">
        <f t="shared" si="7599"/>
        <v>0</v>
      </c>
      <c r="L2265" s="27">
        <f t="shared" si="7589"/>
        <v>0</v>
      </c>
      <c r="M2265" s="27">
        <f t="shared" si="7590"/>
        <v>0</v>
      </c>
      <c r="N2265" s="27">
        <f t="shared" si="7591"/>
        <v>0</v>
      </c>
      <c r="O2265" s="27">
        <f t="shared" si="7600"/>
        <v>0</v>
      </c>
      <c r="P2265" s="27">
        <f t="shared" si="7601"/>
        <v>0</v>
      </c>
      <c r="Q2265" s="27">
        <f t="shared" si="7602"/>
        <v>0</v>
      </c>
      <c r="R2265" s="27">
        <f t="shared" si="7565"/>
        <v>0</v>
      </c>
      <c r="S2265" s="27">
        <f t="shared" si="7566"/>
        <v>0</v>
      </c>
      <c r="T2265" s="27">
        <f t="shared" si="7567"/>
        <v>0</v>
      </c>
      <c r="U2265" s="27">
        <f t="shared" si="7603"/>
        <v>0</v>
      </c>
      <c r="V2265" s="27">
        <f t="shared" si="7604"/>
        <v>0</v>
      </c>
      <c r="W2265" s="27">
        <f t="shared" si="7605"/>
        <v>0</v>
      </c>
      <c r="X2265" s="27">
        <f t="shared" si="7568"/>
        <v>0</v>
      </c>
      <c r="Y2265" s="27">
        <f t="shared" si="7569"/>
        <v>0</v>
      </c>
      <c r="Z2265" s="27">
        <f t="shared" si="7570"/>
        <v>0</v>
      </c>
      <c r="AA2265" s="27">
        <f t="shared" si="7606"/>
        <v>0</v>
      </c>
      <c r="AB2265" s="27">
        <f t="shared" si="7607"/>
        <v>0</v>
      </c>
      <c r="AC2265" s="27">
        <f t="shared" si="7608"/>
        <v>0</v>
      </c>
      <c r="AD2265" s="27">
        <f t="shared" si="7571"/>
        <v>0</v>
      </c>
      <c r="AE2265" s="27">
        <f t="shared" si="7572"/>
        <v>0</v>
      </c>
      <c r="AF2265" s="27">
        <f t="shared" si="7573"/>
        <v>0</v>
      </c>
      <c r="AG2265" s="27">
        <f t="shared" si="7609"/>
        <v>0</v>
      </c>
      <c r="AH2265" s="27">
        <f t="shared" si="7610"/>
        <v>0</v>
      </c>
      <c r="AI2265" s="27">
        <f t="shared" si="7611"/>
        <v>0</v>
      </c>
      <c r="AJ2265" s="27">
        <f t="shared" si="7574"/>
        <v>0</v>
      </c>
      <c r="AK2265" s="27">
        <f t="shared" si="7575"/>
        <v>0</v>
      </c>
      <c r="AL2265" s="27">
        <f t="shared" si="7576"/>
        <v>0</v>
      </c>
      <c r="AM2265" s="27">
        <f t="shared" si="7612"/>
        <v>0</v>
      </c>
      <c r="AN2265" s="27">
        <f t="shared" si="7613"/>
        <v>0</v>
      </c>
      <c r="AO2265" s="27">
        <f t="shared" si="7614"/>
        <v>0</v>
      </c>
      <c r="AP2265" s="27">
        <f t="shared" si="7577"/>
        <v>0</v>
      </c>
      <c r="AQ2265" s="27">
        <f t="shared" si="7578"/>
        <v>0</v>
      </c>
      <c r="AR2265" s="27">
        <f t="shared" si="7579"/>
        <v>0</v>
      </c>
      <c r="AS2265" s="27">
        <f t="shared" si="7615"/>
        <v>0</v>
      </c>
      <c r="AT2265" s="27">
        <f t="shared" si="7616"/>
        <v>0</v>
      </c>
      <c r="AU2265" s="27">
        <f t="shared" si="7617"/>
        <v>0</v>
      </c>
      <c r="AV2265" s="27">
        <f t="shared" si="7580"/>
        <v>0</v>
      </c>
      <c r="AW2265" s="27">
        <f t="shared" si="7581"/>
        <v>0</v>
      </c>
      <c r="AX2265" s="27">
        <f t="shared" si="7582"/>
        <v>0</v>
      </c>
      <c r="AY2265" s="27">
        <f t="shared" si="7592"/>
        <v>0</v>
      </c>
      <c r="AZ2265" s="27">
        <f t="shared" si="7618"/>
        <v>0</v>
      </c>
      <c r="BA2265" s="27">
        <f t="shared" si="7619"/>
        <v>0</v>
      </c>
      <c r="BB2265" s="27">
        <f t="shared" si="7583"/>
        <v>0</v>
      </c>
      <c r="BC2265" s="27">
        <f t="shared" si="7584"/>
        <v>0</v>
      </c>
      <c r="BD2265" s="27">
        <f t="shared" si="7585"/>
        <v>0</v>
      </c>
      <c r="BE2265" s="27">
        <f t="shared" si="7620"/>
        <v>0</v>
      </c>
      <c r="BF2265" s="27">
        <f t="shared" si="7621"/>
        <v>0</v>
      </c>
      <c r="BG2265" s="27">
        <f t="shared" si="7622"/>
        <v>0</v>
      </c>
      <c r="BH2265" s="27">
        <f t="shared" si="7556"/>
        <v>0</v>
      </c>
      <c r="BI2265" s="27">
        <f t="shared" si="7557"/>
        <v>0</v>
      </c>
      <c r="BJ2265" s="27">
        <f t="shared" si="7558"/>
        <v>0</v>
      </c>
      <c r="BK2265" s="27">
        <f t="shared" si="7623"/>
        <v>0</v>
      </c>
      <c r="BL2265" s="27">
        <f t="shared" si="7593"/>
        <v>0</v>
      </c>
      <c r="BM2265" s="27">
        <f t="shared" si="7624"/>
        <v>0</v>
      </c>
      <c r="BN2265" s="27">
        <f t="shared" si="7559"/>
        <v>0</v>
      </c>
      <c r="BO2265" s="27">
        <f t="shared" si="7560"/>
        <v>0</v>
      </c>
      <c r="BP2265" s="27">
        <f t="shared" si="7561"/>
        <v>0</v>
      </c>
      <c r="BQ2265" s="27">
        <f t="shared" si="7625"/>
        <v>0</v>
      </c>
      <c r="BR2265" s="27">
        <f t="shared" si="7626"/>
        <v>0</v>
      </c>
      <c r="BS2265" s="27">
        <f t="shared" si="7562"/>
        <v>0</v>
      </c>
      <c r="BT2265" s="27">
        <f t="shared" si="7563"/>
        <v>0</v>
      </c>
      <c r="BU2265" s="27">
        <f t="shared" si="7564"/>
        <v>0</v>
      </c>
      <c r="BV2265" s="27">
        <f t="shared" si="7627"/>
        <v>0</v>
      </c>
      <c r="BW2265" s="27">
        <f t="shared" si="7628"/>
        <v>0</v>
      </c>
      <c r="BX2265" s="27">
        <f t="shared" si="7586"/>
        <v>0</v>
      </c>
      <c r="BY2265" s="27">
        <f t="shared" si="7587"/>
        <v>0</v>
      </c>
      <c r="BZ2265" s="27">
        <f t="shared" si="7588"/>
        <v>0</v>
      </c>
      <c r="CA2265" s="27">
        <f t="shared" si="7629"/>
        <v>0</v>
      </c>
      <c r="CB2265" s="20">
        <v>0</v>
      </c>
      <c r="CC2265" s="35"/>
      <c r="CG2265" s="1" t="s">
        <v>28</v>
      </c>
    </row>
    <row r="2266" spans="1:87" hidden="1" x14ac:dyDescent="0.3">
      <c r="A2266" s="36" t="s">
        <v>1312</v>
      </c>
      <c r="B2266" s="19">
        <v>410</v>
      </c>
      <c r="C2266" s="18"/>
      <c r="D2266" s="18"/>
      <c r="E2266" s="34" t="s">
        <v>84</v>
      </c>
      <c r="F2266" s="27">
        <f t="shared" si="7594"/>
        <v>0</v>
      </c>
      <c r="G2266" s="27">
        <f t="shared" si="7595"/>
        <v>0</v>
      </c>
      <c r="H2266" s="27">
        <f t="shared" si="7596"/>
        <v>0</v>
      </c>
      <c r="I2266" s="27">
        <f t="shared" si="7597"/>
        <v>0</v>
      </c>
      <c r="J2266" s="27">
        <f t="shared" si="7598"/>
        <v>0</v>
      </c>
      <c r="K2266" s="27">
        <f t="shared" si="7599"/>
        <v>0</v>
      </c>
      <c r="L2266" s="27">
        <f t="shared" si="7589"/>
        <v>0</v>
      </c>
      <c r="M2266" s="27">
        <f t="shared" si="7590"/>
        <v>0</v>
      </c>
      <c r="N2266" s="27">
        <f t="shared" si="7591"/>
        <v>0</v>
      </c>
      <c r="O2266" s="27">
        <f t="shared" si="7600"/>
        <v>0</v>
      </c>
      <c r="P2266" s="27">
        <f t="shared" si="7601"/>
        <v>0</v>
      </c>
      <c r="Q2266" s="27">
        <f t="shared" si="7602"/>
        <v>0</v>
      </c>
      <c r="R2266" s="27">
        <f t="shared" si="7565"/>
        <v>0</v>
      </c>
      <c r="S2266" s="27">
        <f t="shared" si="7566"/>
        <v>0</v>
      </c>
      <c r="T2266" s="27">
        <f t="shared" si="7567"/>
        <v>0</v>
      </c>
      <c r="U2266" s="27">
        <f t="shared" si="7603"/>
        <v>0</v>
      </c>
      <c r="V2266" s="27">
        <f t="shared" si="7604"/>
        <v>0</v>
      </c>
      <c r="W2266" s="27">
        <f t="shared" si="7605"/>
        <v>0</v>
      </c>
      <c r="X2266" s="27">
        <f t="shared" si="7568"/>
        <v>0</v>
      </c>
      <c r="Y2266" s="27">
        <f t="shared" si="7569"/>
        <v>0</v>
      </c>
      <c r="Z2266" s="27">
        <f t="shared" si="7570"/>
        <v>0</v>
      </c>
      <c r="AA2266" s="27">
        <f t="shared" si="7606"/>
        <v>0</v>
      </c>
      <c r="AB2266" s="27">
        <f t="shared" si="7607"/>
        <v>0</v>
      </c>
      <c r="AC2266" s="27">
        <f t="shared" si="7608"/>
        <v>0</v>
      </c>
      <c r="AD2266" s="27">
        <f t="shared" si="7571"/>
        <v>0</v>
      </c>
      <c r="AE2266" s="27">
        <f t="shared" si="7572"/>
        <v>0</v>
      </c>
      <c r="AF2266" s="27">
        <f t="shared" si="7573"/>
        <v>0</v>
      </c>
      <c r="AG2266" s="27">
        <f t="shared" si="7609"/>
        <v>0</v>
      </c>
      <c r="AH2266" s="27">
        <f t="shared" si="7610"/>
        <v>0</v>
      </c>
      <c r="AI2266" s="27">
        <f t="shared" si="7611"/>
        <v>0</v>
      </c>
      <c r="AJ2266" s="27">
        <f t="shared" si="7574"/>
        <v>0</v>
      </c>
      <c r="AK2266" s="27">
        <f t="shared" si="7575"/>
        <v>0</v>
      </c>
      <c r="AL2266" s="27">
        <f t="shared" si="7576"/>
        <v>0</v>
      </c>
      <c r="AM2266" s="27">
        <f t="shared" si="7612"/>
        <v>0</v>
      </c>
      <c r="AN2266" s="27">
        <f t="shared" si="7613"/>
        <v>0</v>
      </c>
      <c r="AO2266" s="27">
        <f t="shared" si="7614"/>
        <v>0</v>
      </c>
      <c r="AP2266" s="27">
        <f t="shared" si="7577"/>
        <v>0</v>
      </c>
      <c r="AQ2266" s="27">
        <f t="shared" si="7578"/>
        <v>0</v>
      </c>
      <c r="AR2266" s="27">
        <f t="shared" si="7579"/>
        <v>0</v>
      </c>
      <c r="AS2266" s="27">
        <f t="shared" si="7615"/>
        <v>0</v>
      </c>
      <c r="AT2266" s="27">
        <f t="shared" si="7616"/>
        <v>0</v>
      </c>
      <c r="AU2266" s="27">
        <f t="shared" si="7617"/>
        <v>0</v>
      </c>
      <c r="AV2266" s="27">
        <f t="shared" si="7580"/>
        <v>0</v>
      </c>
      <c r="AW2266" s="27">
        <f t="shared" si="7581"/>
        <v>0</v>
      </c>
      <c r="AX2266" s="27">
        <f t="shared" si="7582"/>
        <v>0</v>
      </c>
      <c r="AY2266" s="27">
        <f t="shared" si="7592"/>
        <v>0</v>
      </c>
      <c r="AZ2266" s="27">
        <f t="shared" si="7618"/>
        <v>0</v>
      </c>
      <c r="BA2266" s="27">
        <f t="shared" si="7619"/>
        <v>0</v>
      </c>
      <c r="BB2266" s="27">
        <f t="shared" si="7583"/>
        <v>0</v>
      </c>
      <c r="BC2266" s="27">
        <f t="shared" si="7584"/>
        <v>0</v>
      </c>
      <c r="BD2266" s="27">
        <f t="shared" si="7585"/>
        <v>0</v>
      </c>
      <c r="BE2266" s="27">
        <f t="shared" si="7620"/>
        <v>0</v>
      </c>
      <c r="BF2266" s="27">
        <f t="shared" si="7621"/>
        <v>0</v>
      </c>
      <c r="BG2266" s="27">
        <f t="shared" si="7622"/>
        <v>0</v>
      </c>
      <c r="BH2266" s="27">
        <f t="shared" si="7556"/>
        <v>0</v>
      </c>
      <c r="BI2266" s="27">
        <f t="shared" si="7557"/>
        <v>0</v>
      </c>
      <c r="BJ2266" s="27">
        <f t="shared" si="7558"/>
        <v>0</v>
      </c>
      <c r="BK2266" s="27">
        <f t="shared" si="7623"/>
        <v>0</v>
      </c>
      <c r="BL2266" s="27">
        <f t="shared" si="7593"/>
        <v>0</v>
      </c>
      <c r="BM2266" s="27">
        <f t="shared" si="7624"/>
        <v>0</v>
      </c>
      <c r="BN2266" s="27">
        <f t="shared" si="7559"/>
        <v>0</v>
      </c>
      <c r="BO2266" s="27">
        <f t="shared" si="7560"/>
        <v>0</v>
      </c>
      <c r="BP2266" s="27">
        <f t="shared" si="7561"/>
        <v>0</v>
      </c>
      <c r="BQ2266" s="27">
        <f t="shared" si="7625"/>
        <v>0</v>
      </c>
      <c r="BR2266" s="27">
        <f t="shared" si="7626"/>
        <v>0</v>
      </c>
      <c r="BS2266" s="27">
        <f t="shared" si="7562"/>
        <v>0</v>
      </c>
      <c r="BT2266" s="27">
        <f t="shared" si="7563"/>
        <v>0</v>
      </c>
      <c r="BU2266" s="27">
        <f t="shared" si="7564"/>
        <v>0</v>
      </c>
      <c r="BV2266" s="27">
        <f t="shared" si="7627"/>
        <v>0</v>
      </c>
      <c r="BW2266" s="27">
        <f t="shared" si="7628"/>
        <v>0</v>
      </c>
      <c r="BX2266" s="27">
        <f t="shared" si="7586"/>
        <v>0</v>
      </c>
      <c r="BY2266" s="27">
        <f t="shared" si="7587"/>
        <v>0</v>
      </c>
      <c r="BZ2266" s="27">
        <f t="shared" si="7588"/>
        <v>0</v>
      </c>
      <c r="CA2266" s="27">
        <f t="shared" si="7629"/>
        <v>0</v>
      </c>
      <c r="CB2266" s="20">
        <v>0</v>
      </c>
      <c r="CC2266" s="35"/>
      <c r="CH2266" s="1" t="s">
        <v>29</v>
      </c>
    </row>
    <row r="2267" spans="1:87" hidden="1" x14ac:dyDescent="0.3">
      <c r="A2267" s="36" t="s">
        <v>1312</v>
      </c>
      <c r="B2267" s="19">
        <v>410</v>
      </c>
      <c r="C2267" s="18" t="s">
        <v>65</v>
      </c>
      <c r="D2267" s="18" t="s">
        <v>66</v>
      </c>
      <c r="E2267" s="34" t="s">
        <v>67</v>
      </c>
      <c r="F2267" s="27"/>
      <c r="G2267" s="27"/>
      <c r="H2267" s="27"/>
      <c r="I2267" s="27"/>
      <c r="J2267" s="27"/>
      <c r="K2267" s="27"/>
      <c r="L2267" s="27">
        <f t="shared" si="7589"/>
        <v>0</v>
      </c>
      <c r="M2267" s="27">
        <f t="shared" si="7590"/>
        <v>0</v>
      </c>
      <c r="N2267" s="27">
        <f t="shared" si="7591"/>
        <v>0</v>
      </c>
      <c r="O2267" s="27"/>
      <c r="P2267" s="27"/>
      <c r="Q2267" s="27"/>
      <c r="R2267" s="27">
        <f t="shared" si="7565"/>
        <v>0</v>
      </c>
      <c r="S2267" s="27">
        <f t="shared" si="7566"/>
        <v>0</v>
      </c>
      <c r="T2267" s="27">
        <f t="shared" si="7567"/>
        <v>0</v>
      </c>
      <c r="U2267" s="27"/>
      <c r="V2267" s="27"/>
      <c r="W2267" s="27"/>
      <c r="X2267" s="27">
        <f t="shared" si="7568"/>
        <v>0</v>
      </c>
      <c r="Y2267" s="27">
        <f t="shared" si="7569"/>
        <v>0</v>
      </c>
      <c r="Z2267" s="27">
        <f t="shared" si="7570"/>
        <v>0</v>
      </c>
      <c r="AA2267" s="27"/>
      <c r="AB2267" s="27"/>
      <c r="AC2267" s="27"/>
      <c r="AD2267" s="27">
        <f t="shared" si="7571"/>
        <v>0</v>
      </c>
      <c r="AE2267" s="27">
        <f t="shared" si="7572"/>
        <v>0</v>
      </c>
      <c r="AF2267" s="27">
        <f t="shared" si="7573"/>
        <v>0</v>
      </c>
      <c r="AG2267" s="27"/>
      <c r="AH2267" s="27"/>
      <c r="AI2267" s="27"/>
      <c r="AJ2267" s="27">
        <f t="shared" si="7574"/>
        <v>0</v>
      </c>
      <c r="AK2267" s="27">
        <f t="shared" si="7575"/>
        <v>0</v>
      </c>
      <c r="AL2267" s="27">
        <f t="shared" si="7576"/>
        <v>0</v>
      </c>
      <c r="AM2267" s="27"/>
      <c r="AN2267" s="27"/>
      <c r="AO2267" s="27"/>
      <c r="AP2267" s="27">
        <f t="shared" si="7577"/>
        <v>0</v>
      </c>
      <c r="AQ2267" s="27">
        <f t="shared" si="7578"/>
        <v>0</v>
      </c>
      <c r="AR2267" s="27">
        <f t="shared" si="7579"/>
        <v>0</v>
      </c>
      <c r="AS2267" s="27"/>
      <c r="AT2267" s="27"/>
      <c r="AU2267" s="27"/>
      <c r="AV2267" s="27">
        <f t="shared" si="7580"/>
        <v>0</v>
      </c>
      <c r="AW2267" s="27">
        <f t="shared" si="7581"/>
        <v>0</v>
      </c>
      <c r="AX2267" s="27">
        <f t="shared" si="7582"/>
        <v>0</v>
      </c>
      <c r="AY2267" s="27"/>
      <c r="AZ2267" s="27"/>
      <c r="BA2267" s="27"/>
      <c r="BB2267" s="27">
        <f t="shared" si="7583"/>
        <v>0</v>
      </c>
      <c r="BC2267" s="27">
        <f t="shared" si="7584"/>
        <v>0</v>
      </c>
      <c r="BD2267" s="27">
        <f t="shared" si="7585"/>
        <v>0</v>
      </c>
      <c r="BE2267" s="27"/>
      <c r="BF2267" s="27"/>
      <c r="BG2267" s="27"/>
      <c r="BH2267" s="27">
        <f t="shared" si="7556"/>
        <v>0</v>
      </c>
      <c r="BI2267" s="27">
        <f t="shared" si="7557"/>
        <v>0</v>
      </c>
      <c r="BJ2267" s="27">
        <f t="shared" si="7558"/>
        <v>0</v>
      </c>
      <c r="BK2267" s="27"/>
      <c r="BL2267" s="27"/>
      <c r="BM2267" s="27"/>
      <c r="BN2267" s="27">
        <f t="shared" si="7559"/>
        <v>0</v>
      </c>
      <c r="BO2267" s="27">
        <f t="shared" si="7560"/>
        <v>0</v>
      </c>
      <c r="BP2267" s="27">
        <f t="shared" si="7561"/>
        <v>0</v>
      </c>
      <c r="BQ2267" s="27"/>
      <c r="BR2267" s="27"/>
      <c r="BS2267" s="27">
        <f t="shared" si="7562"/>
        <v>0</v>
      </c>
      <c r="BT2267" s="27">
        <f t="shared" si="7563"/>
        <v>0</v>
      </c>
      <c r="BU2267" s="27">
        <f t="shared" si="7564"/>
        <v>0</v>
      </c>
      <c r="BV2267" s="27"/>
      <c r="BW2267" s="27"/>
      <c r="BX2267" s="27">
        <f t="shared" si="7586"/>
        <v>0</v>
      </c>
      <c r="BY2267" s="27">
        <f t="shared" si="7587"/>
        <v>0</v>
      </c>
      <c r="BZ2267" s="27">
        <f t="shared" si="7588"/>
        <v>0</v>
      </c>
      <c r="CA2267" s="27"/>
      <c r="CB2267" s="20">
        <v>0</v>
      </c>
      <c r="CC2267" s="35"/>
    </row>
    <row r="2268" spans="1:87" ht="46.8" hidden="1" x14ac:dyDescent="0.3">
      <c r="A2268" s="36" t="s">
        <v>1313</v>
      </c>
      <c r="B2268" s="36"/>
      <c r="C2268" s="34"/>
      <c r="D2268" s="18"/>
      <c r="E2268" s="34" t="s">
        <v>1314</v>
      </c>
      <c r="F2268" s="27">
        <f t="shared" si="7594"/>
        <v>0</v>
      </c>
      <c r="G2268" s="27">
        <f t="shared" si="7595"/>
        <v>0</v>
      </c>
      <c r="H2268" s="27">
        <f t="shared" si="7596"/>
        <v>0</v>
      </c>
      <c r="I2268" s="27">
        <f t="shared" si="7597"/>
        <v>0</v>
      </c>
      <c r="J2268" s="27">
        <f t="shared" si="7598"/>
        <v>0</v>
      </c>
      <c r="K2268" s="27">
        <f t="shared" si="7599"/>
        <v>0</v>
      </c>
      <c r="L2268" s="27">
        <f t="shared" si="7589"/>
        <v>0</v>
      </c>
      <c r="M2268" s="27">
        <f t="shared" si="7590"/>
        <v>0</v>
      </c>
      <c r="N2268" s="27">
        <f t="shared" si="7591"/>
        <v>0</v>
      </c>
      <c r="O2268" s="27">
        <f t="shared" si="7600"/>
        <v>29.154</v>
      </c>
      <c r="P2268" s="27">
        <f t="shared" si="7601"/>
        <v>0</v>
      </c>
      <c r="Q2268" s="27">
        <f t="shared" si="7602"/>
        <v>0</v>
      </c>
      <c r="R2268" s="27">
        <f t="shared" si="7565"/>
        <v>29.154</v>
      </c>
      <c r="S2268" s="27">
        <f t="shared" si="7566"/>
        <v>0</v>
      </c>
      <c r="T2268" s="27">
        <f t="shared" si="7567"/>
        <v>0</v>
      </c>
      <c r="U2268" s="27">
        <f t="shared" si="7603"/>
        <v>0</v>
      </c>
      <c r="V2268" s="27">
        <f t="shared" si="7604"/>
        <v>0</v>
      </c>
      <c r="W2268" s="27">
        <f t="shared" si="7605"/>
        <v>0</v>
      </c>
      <c r="X2268" s="27">
        <f t="shared" si="7568"/>
        <v>29.154</v>
      </c>
      <c r="Y2268" s="27">
        <f t="shared" si="7569"/>
        <v>0</v>
      </c>
      <c r="Z2268" s="27">
        <f t="shared" si="7570"/>
        <v>0</v>
      </c>
      <c r="AA2268" s="27">
        <f t="shared" si="7606"/>
        <v>0</v>
      </c>
      <c r="AB2268" s="27">
        <f t="shared" si="7607"/>
        <v>0</v>
      </c>
      <c r="AC2268" s="27">
        <f t="shared" si="7608"/>
        <v>0</v>
      </c>
      <c r="AD2268" s="27">
        <f t="shared" si="7571"/>
        <v>29.154</v>
      </c>
      <c r="AE2268" s="27">
        <f t="shared" si="7572"/>
        <v>0</v>
      </c>
      <c r="AF2268" s="27">
        <f t="shared" si="7573"/>
        <v>0</v>
      </c>
      <c r="AG2268" s="27">
        <f t="shared" si="7609"/>
        <v>0</v>
      </c>
      <c r="AH2268" s="27">
        <f t="shared" si="7610"/>
        <v>0</v>
      </c>
      <c r="AI2268" s="27">
        <f t="shared" si="7611"/>
        <v>0</v>
      </c>
      <c r="AJ2268" s="27">
        <f t="shared" si="7574"/>
        <v>29.154</v>
      </c>
      <c r="AK2268" s="27">
        <f t="shared" si="7575"/>
        <v>0</v>
      </c>
      <c r="AL2268" s="27">
        <f t="shared" si="7576"/>
        <v>0</v>
      </c>
      <c r="AM2268" s="27">
        <f t="shared" si="7612"/>
        <v>0</v>
      </c>
      <c r="AN2268" s="27">
        <f t="shared" si="7613"/>
        <v>0</v>
      </c>
      <c r="AO2268" s="27">
        <f t="shared" si="7614"/>
        <v>0</v>
      </c>
      <c r="AP2268" s="27">
        <f t="shared" si="7577"/>
        <v>29.154</v>
      </c>
      <c r="AQ2268" s="27">
        <f t="shared" si="7578"/>
        <v>0</v>
      </c>
      <c r="AR2268" s="27">
        <f t="shared" si="7579"/>
        <v>0</v>
      </c>
      <c r="AS2268" s="27">
        <f t="shared" si="7615"/>
        <v>0</v>
      </c>
      <c r="AT2268" s="27">
        <f t="shared" si="7616"/>
        <v>0</v>
      </c>
      <c r="AU2268" s="27">
        <f t="shared" si="7617"/>
        <v>0</v>
      </c>
      <c r="AV2268" s="27">
        <f t="shared" si="7580"/>
        <v>29.154</v>
      </c>
      <c r="AW2268" s="27">
        <f t="shared" si="7581"/>
        <v>0</v>
      </c>
      <c r="AX2268" s="27">
        <f t="shared" si="7582"/>
        <v>0</v>
      </c>
      <c r="AY2268" s="27">
        <f t="shared" si="7592"/>
        <v>0</v>
      </c>
      <c r="AZ2268" s="27">
        <f t="shared" si="7618"/>
        <v>0</v>
      </c>
      <c r="BA2268" s="27">
        <f t="shared" si="7619"/>
        <v>0</v>
      </c>
      <c r="BB2268" s="27">
        <f t="shared" si="7583"/>
        <v>29.154</v>
      </c>
      <c r="BC2268" s="27">
        <f t="shared" si="7584"/>
        <v>0</v>
      </c>
      <c r="BD2268" s="27">
        <f t="shared" si="7585"/>
        <v>0</v>
      </c>
      <c r="BE2268" s="27">
        <f t="shared" si="7620"/>
        <v>0</v>
      </c>
      <c r="BF2268" s="27">
        <f t="shared" si="7621"/>
        <v>0</v>
      </c>
      <c r="BG2268" s="27">
        <f t="shared" si="7622"/>
        <v>0</v>
      </c>
      <c r="BH2268" s="27">
        <f t="shared" si="7556"/>
        <v>29.154</v>
      </c>
      <c r="BI2268" s="27">
        <f t="shared" si="7557"/>
        <v>0</v>
      </c>
      <c r="BJ2268" s="27">
        <f t="shared" si="7558"/>
        <v>0</v>
      </c>
      <c r="BK2268" s="27">
        <f t="shared" si="7623"/>
        <v>0</v>
      </c>
      <c r="BL2268" s="27">
        <f t="shared" si="7593"/>
        <v>0</v>
      </c>
      <c r="BM2268" s="27">
        <f t="shared" si="7624"/>
        <v>0</v>
      </c>
      <c r="BN2268" s="27">
        <f t="shared" si="7559"/>
        <v>29.154</v>
      </c>
      <c r="BO2268" s="27">
        <f t="shared" si="7560"/>
        <v>0</v>
      </c>
      <c r="BP2268" s="27">
        <f t="shared" si="7561"/>
        <v>0</v>
      </c>
      <c r="BQ2268" s="27">
        <f t="shared" si="7625"/>
        <v>0</v>
      </c>
      <c r="BR2268" s="27">
        <f t="shared" si="7626"/>
        <v>0</v>
      </c>
      <c r="BS2268" s="27">
        <f t="shared" si="7562"/>
        <v>29.154</v>
      </c>
      <c r="BT2268" s="27">
        <f t="shared" si="7563"/>
        <v>0</v>
      </c>
      <c r="BU2268" s="27">
        <f t="shared" si="7564"/>
        <v>0</v>
      </c>
      <c r="BV2268" s="27">
        <f t="shared" si="7627"/>
        <v>0</v>
      </c>
      <c r="BW2268" s="27">
        <f t="shared" si="7628"/>
        <v>0</v>
      </c>
      <c r="BX2268" s="27">
        <f t="shared" si="7586"/>
        <v>29.154</v>
      </c>
      <c r="BY2268" s="27">
        <f t="shared" si="7587"/>
        <v>0</v>
      </c>
      <c r="BZ2268" s="27">
        <f t="shared" si="7588"/>
        <v>0</v>
      </c>
      <c r="CA2268" s="27">
        <f t="shared" si="7629"/>
        <v>0</v>
      </c>
      <c r="CB2268" s="20">
        <v>0</v>
      </c>
      <c r="CC2268" s="35"/>
      <c r="CF2268" s="1" t="s">
        <v>27</v>
      </c>
    </row>
    <row r="2269" spans="1:87" ht="46.8" hidden="1" x14ac:dyDescent="0.3">
      <c r="A2269" s="36" t="s">
        <v>1315</v>
      </c>
      <c r="B2269" s="36"/>
      <c r="C2269" s="34"/>
      <c r="D2269" s="18"/>
      <c r="E2269" s="34" t="s">
        <v>1316</v>
      </c>
      <c r="F2269" s="27">
        <f t="shared" si="7594"/>
        <v>0</v>
      </c>
      <c r="G2269" s="27">
        <f t="shared" si="7595"/>
        <v>0</v>
      </c>
      <c r="H2269" s="27">
        <f t="shared" si="7596"/>
        <v>0</v>
      </c>
      <c r="I2269" s="27">
        <f t="shared" si="7597"/>
        <v>0</v>
      </c>
      <c r="J2269" s="27">
        <f t="shared" si="7598"/>
        <v>0</v>
      </c>
      <c r="K2269" s="27">
        <f t="shared" si="7599"/>
        <v>0</v>
      </c>
      <c r="L2269" s="27">
        <f t="shared" si="7589"/>
        <v>0</v>
      </c>
      <c r="M2269" s="27">
        <f t="shared" si="7590"/>
        <v>0</v>
      </c>
      <c r="N2269" s="27">
        <f t="shared" si="7591"/>
        <v>0</v>
      </c>
      <c r="O2269" s="27">
        <f t="shared" si="7600"/>
        <v>29.154</v>
      </c>
      <c r="P2269" s="27">
        <f t="shared" si="7601"/>
        <v>0</v>
      </c>
      <c r="Q2269" s="27">
        <f t="shared" si="7602"/>
        <v>0</v>
      </c>
      <c r="R2269" s="27">
        <f t="shared" si="7565"/>
        <v>29.154</v>
      </c>
      <c r="S2269" s="27">
        <f t="shared" si="7566"/>
        <v>0</v>
      </c>
      <c r="T2269" s="27">
        <f t="shared" si="7567"/>
        <v>0</v>
      </c>
      <c r="U2269" s="27">
        <f t="shared" si="7603"/>
        <v>0</v>
      </c>
      <c r="V2269" s="27">
        <f t="shared" si="7604"/>
        <v>0</v>
      </c>
      <c r="W2269" s="27">
        <f t="shared" si="7605"/>
        <v>0</v>
      </c>
      <c r="X2269" s="27">
        <f t="shared" si="7568"/>
        <v>29.154</v>
      </c>
      <c r="Y2269" s="27">
        <f t="shared" si="7569"/>
        <v>0</v>
      </c>
      <c r="Z2269" s="27">
        <f t="shared" si="7570"/>
        <v>0</v>
      </c>
      <c r="AA2269" s="27">
        <f t="shared" si="7606"/>
        <v>0</v>
      </c>
      <c r="AB2269" s="27">
        <f t="shared" si="7607"/>
        <v>0</v>
      </c>
      <c r="AC2269" s="27">
        <f t="shared" si="7608"/>
        <v>0</v>
      </c>
      <c r="AD2269" s="27">
        <f t="shared" si="7571"/>
        <v>29.154</v>
      </c>
      <c r="AE2269" s="27">
        <f t="shared" si="7572"/>
        <v>0</v>
      </c>
      <c r="AF2269" s="27">
        <f t="shared" si="7573"/>
        <v>0</v>
      </c>
      <c r="AG2269" s="27">
        <f t="shared" si="7609"/>
        <v>0</v>
      </c>
      <c r="AH2269" s="27">
        <f t="shared" si="7610"/>
        <v>0</v>
      </c>
      <c r="AI2269" s="27">
        <f t="shared" si="7611"/>
        <v>0</v>
      </c>
      <c r="AJ2269" s="27">
        <f t="shared" si="7574"/>
        <v>29.154</v>
      </c>
      <c r="AK2269" s="27">
        <f t="shared" si="7575"/>
        <v>0</v>
      </c>
      <c r="AL2269" s="27">
        <f t="shared" si="7576"/>
        <v>0</v>
      </c>
      <c r="AM2269" s="27">
        <f t="shared" si="7612"/>
        <v>0</v>
      </c>
      <c r="AN2269" s="27">
        <f t="shared" si="7613"/>
        <v>0</v>
      </c>
      <c r="AO2269" s="27">
        <f t="shared" si="7614"/>
        <v>0</v>
      </c>
      <c r="AP2269" s="27">
        <f t="shared" si="7577"/>
        <v>29.154</v>
      </c>
      <c r="AQ2269" s="27">
        <f t="shared" si="7578"/>
        <v>0</v>
      </c>
      <c r="AR2269" s="27">
        <f t="shared" si="7579"/>
        <v>0</v>
      </c>
      <c r="AS2269" s="27">
        <f t="shared" si="7615"/>
        <v>0</v>
      </c>
      <c r="AT2269" s="27">
        <f t="shared" si="7616"/>
        <v>0</v>
      </c>
      <c r="AU2269" s="27">
        <f t="shared" si="7617"/>
        <v>0</v>
      </c>
      <c r="AV2269" s="27">
        <f t="shared" si="7580"/>
        <v>29.154</v>
      </c>
      <c r="AW2269" s="27">
        <f t="shared" si="7581"/>
        <v>0</v>
      </c>
      <c r="AX2269" s="27">
        <f t="shared" si="7582"/>
        <v>0</v>
      </c>
      <c r="AY2269" s="27">
        <f t="shared" si="7592"/>
        <v>0</v>
      </c>
      <c r="AZ2269" s="27">
        <f t="shared" si="7618"/>
        <v>0</v>
      </c>
      <c r="BA2269" s="27">
        <f t="shared" si="7619"/>
        <v>0</v>
      </c>
      <c r="BB2269" s="27">
        <f t="shared" si="7583"/>
        <v>29.154</v>
      </c>
      <c r="BC2269" s="27">
        <f t="shared" si="7584"/>
        <v>0</v>
      </c>
      <c r="BD2269" s="27">
        <f t="shared" si="7585"/>
        <v>0</v>
      </c>
      <c r="BE2269" s="27">
        <f t="shared" si="7620"/>
        <v>0</v>
      </c>
      <c r="BF2269" s="27">
        <f t="shared" si="7621"/>
        <v>0</v>
      </c>
      <c r="BG2269" s="27">
        <f t="shared" si="7622"/>
        <v>0</v>
      </c>
      <c r="BH2269" s="27">
        <f t="shared" si="7556"/>
        <v>29.154</v>
      </c>
      <c r="BI2269" s="27">
        <f t="shared" si="7557"/>
        <v>0</v>
      </c>
      <c r="BJ2269" s="27">
        <f t="shared" si="7558"/>
        <v>0</v>
      </c>
      <c r="BK2269" s="27">
        <f t="shared" si="7623"/>
        <v>0</v>
      </c>
      <c r="BL2269" s="27">
        <f t="shared" si="7593"/>
        <v>0</v>
      </c>
      <c r="BM2269" s="27">
        <f t="shared" si="7624"/>
        <v>0</v>
      </c>
      <c r="BN2269" s="27">
        <f t="shared" si="7559"/>
        <v>29.154</v>
      </c>
      <c r="BO2269" s="27">
        <f t="shared" si="7560"/>
        <v>0</v>
      </c>
      <c r="BP2269" s="27">
        <f t="shared" si="7561"/>
        <v>0</v>
      </c>
      <c r="BQ2269" s="27">
        <f t="shared" si="7625"/>
        <v>0</v>
      </c>
      <c r="BR2269" s="27">
        <f t="shared" si="7626"/>
        <v>0</v>
      </c>
      <c r="BS2269" s="27">
        <f t="shared" si="7562"/>
        <v>29.154</v>
      </c>
      <c r="BT2269" s="27">
        <f t="shared" si="7563"/>
        <v>0</v>
      </c>
      <c r="BU2269" s="27">
        <f t="shared" si="7564"/>
        <v>0</v>
      </c>
      <c r="BV2269" s="27">
        <f t="shared" si="7627"/>
        <v>0</v>
      </c>
      <c r="BW2269" s="27">
        <f t="shared" si="7628"/>
        <v>0</v>
      </c>
      <c r="BX2269" s="27">
        <f t="shared" si="7586"/>
        <v>29.154</v>
      </c>
      <c r="BY2269" s="27">
        <f t="shared" si="7587"/>
        <v>0</v>
      </c>
      <c r="BZ2269" s="27">
        <f t="shared" si="7588"/>
        <v>0</v>
      </c>
      <c r="CA2269" s="27">
        <f t="shared" si="7629"/>
        <v>0</v>
      </c>
      <c r="CB2269" s="20">
        <v>0</v>
      </c>
      <c r="CC2269" s="35"/>
      <c r="CI2269" s="1" t="s">
        <v>30</v>
      </c>
    </row>
    <row r="2270" spans="1:87" ht="46.8" hidden="1" x14ac:dyDescent="0.3">
      <c r="A2270" s="36" t="s">
        <v>1315</v>
      </c>
      <c r="B2270" s="19">
        <v>400</v>
      </c>
      <c r="C2270" s="18"/>
      <c r="D2270" s="18"/>
      <c r="E2270" s="34" t="s">
        <v>83</v>
      </c>
      <c r="F2270" s="27">
        <f t="shared" si="7594"/>
        <v>0</v>
      </c>
      <c r="G2270" s="27">
        <f t="shared" si="7595"/>
        <v>0</v>
      </c>
      <c r="H2270" s="27">
        <f t="shared" si="7596"/>
        <v>0</v>
      </c>
      <c r="I2270" s="27">
        <f t="shared" si="7597"/>
        <v>0</v>
      </c>
      <c r="J2270" s="27">
        <f t="shared" si="7598"/>
        <v>0</v>
      </c>
      <c r="K2270" s="27">
        <f t="shared" si="7599"/>
        <v>0</v>
      </c>
      <c r="L2270" s="27">
        <f t="shared" si="7589"/>
        <v>0</v>
      </c>
      <c r="M2270" s="27">
        <f t="shared" si="7590"/>
        <v>0</v>
      </c>
      <c r="N2270" s="27">
        <f t="shared" si="7591"/>
        <v>0</v>
      </c>
      <c r="O2270" s="27">
        <f t="shared" si="7600"/>
        <v>29.154</v>
      </c>
      <c r="P2270" s="27">
        <f t="shared" si="7601"/>
        <v>0</v>
      </c>
      <c r="Q2270" s="27">
        <f t="shared" si="7602"/>
        <v>0</v>
      </c>
      <c r="R2270" s="27">
        <f t="shared" si="7565"/>
        <v>29.154</v>
      </c>
      <c r="S2270" s="27">
        <f t="shared" si="7566"/>
        <v>0</v>
      </c>
      <c r="T2270" s="27">
        <f t="shared" si="7567"/>
        <v>0</v>
      </c>
      <c r="U2270" s="27">
        <f t="shared" si="7603"/>
        <v>0</v>
      </c>
      <c r="V2270" s="27">
        <f t="shared" si="7604"/>
        <v>0</v>
      </c>
      <c r="W2270" s="27">
        <f t="shared" si="7605"/>
        <v>0</v>
      </c>
      <c r="X2270" s="27">
        <f t="shared" si="7568"/>
        <v>29.154</v>
      </c>
      <c r="Y2270" s="27">
        <f t="shared" si="7569"/>
        <v>0</v>
      </c>
      <c r="Z2270" s="27">
        <f t="shared" si="7570"/>
        <v>0</v>
      </c>
      <c r="AA2270" s="27">
        <f t="shared" si="7606"/>
        <v>0</v>
      </c>
      <c r="AB2270" s="27">
        <f t="shared" si="7607"/>
        <v>0</v>
      </c>
      <c r="AC2270" s="27">
        <f t="shared" si="7608"/>
        <v>0</v>
      </c>
      <c r="AD2270" s="27">
        <f t="shared" si="7571"/>
        <v>29.154</v>
      </c>
      <c r="AE2270" s="27">
        <f t="shared" si="7572"/>
        <v>0</v>
      </c>
      <c r="AF2270" s="27">
        <f t="shared" si="7573"/>
        <v>0</v>
      </c>
      <c r="AG2270" s="27">
        <f t="shared" si="7609"/>
        <v>0</v>
      </c>
      <c r="AH2270" s="27">
        <f t="shared" si="7610"/>
        <v>0</v>
      </c>
      <c r="AI2270" s="27">
        <f t="shared" si="7611"/>
        <v>0</v>
      </c>
      <c r="AJ2270" s="27">
        <f t="shared" si="7574"/>
        <v>29.154</v>
      </c>
      <c r="AK2270" s="27">
        <f t="shared" si="7575"/>
        <v>0</v>
      </c>
      <c r="AL2270" s="27">
        <f t="shared" si="7576"/>
        <v>0</v>
      </c>
      <c r="AM2270" s="27">
        <f t="shared" si="7612"/>
        <v>0</v>
      </c>
      <c r="AN2270" s="27">
        <f t="shared" si="7613"/>
        <v>0</v>
      </c>
      <c r="AO2270" s="27">
        <f t="shared" si="7614"/>
        <v>0</v>
      </c>
      <c r="AP2270" s="27">
        <f t="shared" si="7577"/>
        <v>29.154</v>
      </c>
      <c r="AQ2270" s="27">
        <f t="shared" si="7578"/>
        <v>0</v>
      </c>
      <c r="AR2270" s="27">
        <f t="shared" si="7579"/>
        <v>0</v>
      </c>
      <c r="AS2270" s="27">
        <f t="shared" si="7615"/>
        <v>0</v>
      </c>
      <c r="AT2270" s="27">
        <f t="shared" si="7616"/>
        <v>0</v>
      </c>
      <c r="AU2270" s="27">
        <f t="shared" si="7617"/>
        <v>0</v>
      </c>
      <c r="AV2270" s="27">
        <f t="shared" si="7580"/>
        <v>29.154</v>
      </c>
      <c r="AW2270" s="27">
        <f t="shared" si="7581"/>
        <v>0</v>
      </c>
      <c r="AX2270" s="27">
        <f t="shared" si="7582"/>
        <v>0</v>
      </c>
      <c r="AY2270" s="27">
        <f t="shared" si="7592"/>
        <v>0</v>
      </c>
      <c r="AZ2270" s="27">
        <f t="shared" si="7618"/>
        <v>0</v>
      </c>
      <c r="BA2270" s="27">
        <f t="shared" si="7619"/>
        <v>0</v>
      </c>
      <c r="BB2270" s="27">
        <f t="shared" si="7583"/>
        <v>29.154</v>
      </c>
      <c r="BC2270" s="27">
        <f t="shared" si="7584"/>
        <v>0</v>
      </c>
      <c r="BD2270" s="27">
        <f t="shared" si="7585"/>
        <v>0</v>
      </c>
      <c r="BE2270" s="27">
        <f t="shared" si="7620"/>
        <v>0</v>
      </c>
      <c r="BF2270" s="27">
        <f t="shared" si="7621"/>
        <v>0</v>
      </c>
      <c r="BG2270" s="27">
        <f t="shared" si="7622"/>
        <v>0</v>
      </c>
      <c r="BH2270" s="27">
        <f t="shared" si="7556"/>
        <v>29.154</v>
      </c>
      <c r="BI2270" s="27">
        <f t="shared" si="7557"/>
        <v>0</v>
      </c>
      <c r="BJ2270" s="27">
        <f t="shared" si="7558"/>
        <v>0</v>
      </c>
      <c r="BK2270" s="27">
        <f t="shared" si="7623"/>
        <v>0</v>
      </c>
      <c r="BL2270" s="27">
        <f t="shared" si="7593"/>
        <v>0</v>
      </c>
      <c r="BM2270" s="27">
        <f t="shared" si="7624"/>
        <v>0</v>
      </c>
      <c r="BN2270" s="27">
        <f t="shared" si="7559"/>
        <v>29.154</v>
      </c>
      <c r="BO2270" s="27">
        <f t="shared" si="7560"/>
        <v>0</v>
      </c>
      <c r="BP2270" s="27">
        <f t="shared" si="7561"/>
        <v>0</v>
      </c>
      <c r="BQ2270" s="27">
        <f t="shared" si="7625"/>
        <v>0</v>
      </c>
      <c r="BR2270" s="27">
        <f t="shared" si="7626"/>
        <v>0</v>
      </c>
      <c r="BS2270" s="27">
        <f t="shared" si="7562"/>
        <v>29.154</v>
      </c>
      <c r="BT2270" s="27">
        <f t="shared" si="7563"/>
        <v>0</v>
      </c>
      <c r="BU2270" s="27">
        <f t="shared" si="7564"/>
        <v>0</v>
      </c>
      <c r="BV2270" s="27">
        <f t="shared" si="7627"/>
        <v>0</v>
      </c>
      <c r="BW2270" s="27">
        <f t="shared" si="7628"/>
        <v>0</v>
      </c>
      <c r="BX2270" s="27">
        <f t="shared" si="7586"/>
        <v>29.154</v>
      </c>
      <c r="BY2270" s="27">
        <f t="shared" si="7587"/>
        <v>0</v>
      </c>
      <c r="BZ2270" s="27">
        <f t="shared" si="7588"/>
        <v>0</v>
      </c>
      <c r="CA2270" s="27">
        <f t="shared" si="7629"/>
        <v>0</v>
      </c>
      <c r="CB2270" s="20">
        <v>0</v>
      </c>
      <c r="CC2270" s="35"/>
      <c r="CG2270" s="1" t="s">
        <v>28</v>
      </c>
    </row>
    <row r="2271" spans="1:87" hidden="1" x14ac:dyDescent="0.3">
      <c r="A2271" s="36" t="s">
        <v>1315</v>
      </c>
      <c r="B2271" s="19">
        <v>410</v>
      </c>
      <c r="C2271" s="18"/>
      <c r="D2271" s="18"/>
      <c r="E2271" s="34" t="s">
        <v>84</v>
      </c>
      <c r="F2271" s="27">
        <f t="shared" si="7594"/>
        <v>0</v>
      </c>
      <c r="G2271" s="27">
        <f t="shared" si="7595"/>
        <v>0</v>
      </c>
      <c r="H2271" s="27">
        <f t="shared" si="7596"/>
        <v>0</v>
      </c>
      <c r="I2271" s="27">
        <f t="shared" si="7597"/>
        <v>0</v>
      </c>
      <c r="J2271" s="27">
        <f t="shared" si="7598"/>
        <v>0</v>
      </c>
      <c r="K2271" s="27">
        <f t="shared" si="7599"/>
        <v>0</v>
      </c>
      <c r="L2271" s="27">
        <f t="shared" si="7589"/>
        <v>0</v>
      </c>
      <c r="M2271" s="27">
        <f t="shared" si="7590"/>
        <v>0</v>
      </c>
      <c r="N2271" s="27">
        <f t="shared" si="7591"/>
        <v>0</v>
      </c>
      <c r="O2271" s="27">
        <f t="shared" si="7600"/>
        <v>29.154</v>
      </c>
      <c r="P2271" s="27">
        <f t="shared" si="7601"/>
        <v>0</v>
      </c>
      <c r="Q2271" s="27">
        <f t="shared" si="7602"/>
        <v>0</v>
      </c>
      <c r="R2271" s="27">
        <f t="shared" si="7565"/>
        <v>29.154</v>
      </c>
      <c r="S2271" s="27">
        <f t="shared" si="7566"/>
        <v>0</v>
      </c>
      <c r="T2271" s="27">
        <f t="shared" si="7567"/>
        <v>0</v>
      </c>
      <c r="U2271" s="27">
        <f t="shared" si="7603"/>
        <v>0</v>
      </c>
      <c r="V2271" s="27">
        <f t="shared" si="7604"/>
        <v>0</v>
      </c>
      <c r="W2271" s="27">
        <f t="shared" si="7605"/>
        <v>0</v>
      </c>
      <c r="X2271" s="27">
        <f t="shared" si="7568"/>
        <v>29.154</v>
      </c>
      <c r="Y2271" s="27">
        <f t="shared" si="7569"/>
        <v>0</v>
      </c>
      <c r="Z2271" s="27">
        <f t="shared" si="7570"/>
        <v>0</v>
      </c>
      <c r="AA2271" s="27">
        <f t="shared" si="7606"/>
        <v>0</v>
      </c>
      <c r="AB2271" s="27">
        <f t="shared" si="7607"/>
        <v>0</v>
      </c>
      <c r="AC2271" s="27">
        <f t="shared" si="7608"/>
        <v>0</v>
      </c>
      <c r="AD2271" s="27">
        <f t="shared" si="7571"/>
        <v>29.154</v>
      </c>
      <c r="AE2271" s="27">
        <f t="shared" si="7572"/>
        <v>0</v>
      </c>
      <c r="AF2271" s="27">
        <f t="shared" si="7573"/>
        <v>0</v>
      </c>
      <c r="AG2271" s="27">
        <f t="shared" si="7609"/>
        <v>0</v>
      </c>
      <c r="AH2271" s="27">
        <f t="shared" si="7610"/>
        <v>0</v>
      </c>
      <c r="AI2271" s="27">
        <f t="shared" si="7611"/>
        <v>0</v>
      </c>
      <c r="AJ2271" s="27">
        <f t="shared" si="7574"/>
        <v>29.154</v>
      </c>
      <c r="AK2271" s="27">
        <f t="shared" si="7575"/>
        <v>0</v>
      </c>
      <c r="AL2271" s="27">
        <f t="shared" si="7576"/>
        <v>0</v>
      </c>
      <c r="AM2271" s="27">
        <f t="shared" si="7612"/>
        <v>0</v>
      </c>
      <c r="AN2271" s="27">
        <f t="shared" si="7613"/>
        <v>0</v>
      </c>
      <c r="AO2271" s="27">
        <f t="shared" si="7614"/>
        <v>0</v>
      </c>
      <c r="AP2271" s="27">
        <f t="shared" si="7577"/>
        <v>29.154</v>
      </c>
      <c r="AQ2271" s="27">
        <f t="shared" si="7578"/>
        <v>0</v>
      </c>
      <c r="AR2271" s="27">
        <f t="shared" si="7579"/>
        <v>0</v>
      </c>
      <c r="AS2271" s="27">
        <f t="shared" si="7615"/>
        <v>0</v>
      </c>
      <c r="AT2271" s="27">
        <f t="shared" si="7616"/>
        <v>0</v>
      </c>
      <c r="AU2271" s="27">
        <f t="shared" si="7617"/>
        <v>0</v>
      </c>
      <c r="AV2271" s="27">
        <f t="shared" si="7580"/>
        <v>29.154</v>
      </c>
      <c r="AW2271" s="27">
        <f t="shared" si="7581"/>
        <v>0</v>
      </c>
      <c r="AX2271" s="27">
        <f t="shared" si="7582"/>
        <v>0</v>
      </c>
      <c r="AY2271" s="27">
        <f t="shared" si="7592"/>
        <v>0</v>
      </c>
      <c r="AZ2271" s="27">
        <f t="shared" si="7618"/>
        <v>0</v>
      </c>
      <c r="BA2271" s="27">
        <f t="shared" si="7619"/>
        <v>0</v>
      </c>
      <c r="BB2271" s="27">
        <f t="shared" si="7583"/>
        <v>29.154</v>
      </c>
      <c r="BC2271" s="27">
        <f t="shared" si="7584"/>
        <v>0</v>
      </c>
      <c r="BD2271" s="27">
        <f t="shared" si="7585"/>
        <v>0</v>
      </c>
      <c r="BE2271" s="27">
        <f t="shared" si="7620"/>
        <v>0</v>
      </c>
      <c r="BF2271" s="27">
        <f t="shared" si="7621"/>
        <v>0</v>
      </c>
      <c r="BG2271" s="27">
        <f t="shared" si="7622"/>
        <v>0</v>
      </c>
      <c r="BH2271" s="27">
        <f t="shared" si="7556"/>
        <v>29.154</v>
      </c>
      <c r="BI2271" s="27">
        <f t="shared" si="7557"/>
        <v>0</v>
      </c>
      <c r="BJ2271" s="27">
        <f t="shared" si="7558"/>
        <v>0</v>
      </c>
      <c r="BK2271" s="27">
        <f t="shared" si="7623"/>
        <v>0</v>
      </c>
      <c r="BL2271" s="27">
        <f t="shared" si="7593"/>
        <v>0</v>
      </c>
      <c r="BM2271" s="27">
        <f t="shared" si="7624"/>
        <v>0</v>
      </c>
      <c r="BN2271" s="27">
        <f t="shared" si="7559"/>
        <v>29.154</v>
      </c>
      <c r="BO2271" s="27">
        <f t="shared" si="7560"/>
        <v>0</v>
      </c>
      <c r="BP2271" s="27">
        <f t="shared" si="7561"/>
        <v>0</v>
      </c>
      <c r="BQ2271" s="27">
        <f t="shared" si="7625"/>
        <v>0</v>
      </c>
      <c r="BR2271" s="27">
        <f t="shared" si="7626"/>
        <v>0</v>
      </c>
      <c r="BS2271" s="27">
        <f t="shared" si="7562"/>
        <v>29.154</v>
      </c>
      <c r="BT2271" s="27">
        <f t="shared" si="7563"/>
        <v>0</v>
      </c>
      <c r="BU2271" s="27">
        <f t="shared" si="7564"/>
        <v>0</v>
      </c>
      <c r="BV2271" s="27">
        <f t="shared" si="7627"/>
        <v>0</v>
      </c>
      <c r="BW2271" s="27">
        <f t="shared" si="7628"/>
        <v>0</v>
      </c>
      <c r="BX2271" s="27">
        <f t="shared" si="7586"/>
        <v>29.154</v>
      </c>
      <c r="BY2271" s="27">
        <f t="shared" si="7587"/>
        <v>0</v>
      </c>
      <c r="BZ2271" s="27">
        <f t="shared" si="7588"/>
        <v>0</v>
      </c>
      <c r="CA2271" s="27">
        <f t="shared" si="7629"/>
        <v>0</v>
      </c>
      <c r="CB2271" s="20">
        <v>0</v>
      </c>
      <c r="CC2271" s="35"/>
      <c r="CH2271" s="1" t="s">
        <v>29</v>
      </c>
    </row>
    <row r="2272" spans="1:87" hidden="1" x14ac:dyDescent="0.3">
      <c r="A2272" s="36" t="s">
        <v>1315</v>
      </c>
      <c r="B2272" s="19">
        <v>410</v>
      </c>
      <c r="C2272" s="18" t="s">
        <v>65</v>
      </c>
      <c r="D2272" s="18" t="s">
        <v>66</v>
      </c>
      <c r="E2272" s="34" t="s">
        <v>67</v>
      </c>
      <c r="F2272" s="27"/>
      <c r="G2272" s="27"/>
      <c r="H2272" s="27"/>
      <c r="I2272" s="27"/>
      <c r="J2272" s="27"/>
      <c r="K2272" s="27"/>
      <c r="L2272" s="27">
        <f t="shared" si="7589"/>
        <v>0</v>
      </c>
      <c r="M2272" s="27">
        <f t="shared" si="7590"/>
        <v>0</v>
      </c>
      <c r="N2272" s="27">
        <f t="shared" si="7591"/>
        <v>0</v>
      </c>
      <c r="O2272" s="27">
        <v>29.154</v>
      </c>
      <c r="P2272" s="27"/>
      <c r="Q2272" s="27"/>
      <c r="R2272" s="27">
        <f t="shared" si="7565"/>
        <v>29.154</v>
      </c>
      <c r="S2272" s="27">
        <f t="shared" si="7566"/>
        <v>0</v>
      </c>
      <c r="T2272" s="27">
        <f t="shared" si="7567"/>
        <v>0</v>
      </c>
      <c r="U2272" s="27"/>
      <c r="V2272" s="27"/>
      <c r="W2272" s="27"/>
      <c r="X2272" s="27">
        <f t="shared" si="7568"/>
        <v>29.154</v>
      </c>
      <c r="Y2272" s="27">
        <f t="shared" si="7569"/>
        <v>0</v>
      </c>
      <c r="Z2272" s="27">
        <f t="shared" si="7570"/>
        <v>0</v>
      </c>
      <c r="AA2272" s="27"/>
      <c r="AB2272" s="27"/>
      <c r="AC2272" s="27"/>
      <c r="AD2272" s="27">
        <f t="shared" si="7571"/>
        <v>29.154</v>
      </c>
      <c r="AE2272" s="27">
        <f t="shared" si="7572"/>
        <v>0</v>
      </c>
      <c r="AF2272" s="27">
        <f t="shared" si="7573"/>
        <v>0</v>
      </c>
      <c r="AG2272" s="27"/>
      <c r="AH2272" s="27"/>
      <c r="AI2272" s="27"/>
      <c r="AJ2272" s="27">
        <f t="shared" si="7574"/>
        <v>29.154</v>
      </c>
      <c r="AK2272" s="27">
        <f t="shared" si="7575"/>
        <v>0</v>
      </c>
      <c r="AL2272" s="27">
        <f t="shared" si="7576"/>
        <v>0</v>
      </c>
      <c r="AM2272" s="27"/>
      <c r="AN2272" s="27"/>
      <c r="AO2272" s="27"/>
      <c r="AP2272" s="27">
        <f t="shared" si="7577"/>
        <v>29.154</v>
      </c>
      <c r="AQ2272" s="27">
        <f t="shared" si="7578"/>
        <v>0</v>
      </c>
      <c r="AR2272" s="27">
        <f t="shared" si="7579"/>
        <v>0</v>
      </c>
      <c r="AS2272" s="27"/>
      <c r="AT2272" s="27"/>
      <c r="AU2272" s="27"/>
      <c r="AV2272" s="27">
        <f t="shared" si="7580"/>
        <v>29.154</v>
      </c>
      <c r="AW2272" s="27">
        <f t="shared" si="7581"/>
        <v>0</v>
      </c>
      <c r="AX2272" s="27">
        <f t="shared" si="7582"/>
        <v>0</v>
      </c>
      <c r="AY2272" s="27"/>
      <c r="AZ2272" s="27"/>
      <c r="BA2272" s="27"/>
      <c r="BB2272" s="27">
        <f t="shared" si="7583"/>
        <v>29.154</v>
      </c>
      <c r="BC2272" s="27">
        <f t="shared" si="7584"/>
        <v>0</v>
      </c>
      <c r="BD2272" s="27">
        <f t="shared" si="7585"/>
        <v>0</v>
      </c>
      <c r="BE2272" s="27"/>
      <c r="BF2272" s="27"/>
      <c r="BG2272" s="27"/>
      <c r="BH2272" s="27">
        <f t="shared" si="7556"/>
        <v>29.154</v>
      </c>
      <c r="BI2272" s="27">
        <f t="shared" si="7557"/>
        <v>0</v>
      </c>
      <c r="BJ2272" s="27">
        <f t="shared" si="7558"/>
        <v>0</v>
      </c>
      <c r="BK2272" s="27"/>
      <c r="BL2272" s="27"/>
      <c r="BM2272" s="27"/>
      <c r="BN2272" s="27">
        <f t="shared" si="7559"/>
        <v>29.154</v>
      </c>
      <c r="BO2272" s="27">
        <f t="shared" si="7560"/>
        <v>0</v>
      </c>
      <c r="BP2272" s="27">
        <f t="shared" si="7561"/>
        <v>0</v>
      </c>
      <c r="BQ2272" s="27"/>
      <c r="BR2272" s="27"/>
      <c r="BS2272" s="27">
        <f t="shared" si="7562"/>
        <v>29.154</v>
      </c>
      <c r="BT2272" s="27">
        <f t="shared" si="7563"/>
        <v>0</v>
      </c>
      <c r="BU2272" s="27">
        <f t="shared" si="7564"/>
        <v>0</v>
      </c>
      <c r="BV2272" s="27"/>
      <c r="BW2272" s="27"/>
      <c r="BX2272" s="27">
        <f t="shared" si="7586"/>
        <v>29.154</v>
      </c>
      <c r="BY2272" s="27">
        <f t="shared" si="7587"/>
        <v>0</v>
      </c>
      <c r="BZ2272" s="27">
        <f t="shared" si="7588"/>
        <v>0</v>
      </c>
      <c r="CA2272" s="27"/>
      <c r="CB2272" s="20">
        <v>0</v>
      </c>
      <c r="CC2272" s="35"/>
    </row>
    <row r="2273" spans="1:87" ht="31.2" hidden="1" x14ac:dyDescent="0.3">
      <c r="A2273" s="36" t="s">
        <v>1317</v>
      </c>
      <c r="B2273" s="36"/>
      <c r="C2273" s="34"/>
      <c r="D2273" s="18"/>
      <c r="E2273" s="34" t="s">
        <v>1318</v>
      </c>
      <c r="F2273" s="27">
        <f t="shared" ref="F2273:K2273" si="7630">F2274+F2278</f>
        <v>278645.7</v>
      </c>
      <c r="G2273" s="27">
        <f t="shared" si="7630"/>
        <v>128902.39999999999</v>
      </c>
      <c r="H2273" s="27">
        <f t="shared" si="7630"/>
        <v>129612.3</v>
      </c>
      <c r="I2273" s="27">
        <f t="shared" si="7630"/>
        <v>0</v>
      </c>
      <c r="J2273" s="27">
        <f t="shared" si="7630"/>
        <v>0</v>
      </c>
      <c r="K2273" s="27">
        <f t="shared" si="7630"/>
        <v>0</v>
      </c>
      <c r="L2273" s="27">
        <f t="shared" si="7589"/>
        <v>278645.7</v>
      </c>
      <c r="M2273" s="27">
        <f t="shared" si="7590"/>
        <v>128902.39999999999</v>
      </c>
      <c r="N2273" s="27">
        <f t="shared" si="7591"/>
        <v>129612.3</v>
      </c>
      <c r="O2273" s="27">
        <f>O2274+O2278</f>
        <v>0</v>
      </c>
      <c r="P2273" s="27">
        <f>P2274+P2278</f>
        <v>0</v>
      </c>
      <c r="Q2273" s="27">
        <f>Q2274+Q2278</f>
        <v>0</v>
      </c>
      <c r="R2273" s="27">
        <f t="shared" si="7565"/>
        <v>278645.7</v>
      </c>
      <c r="S2273" s="27">
        <f t="shared" si="7566"/>
        <v>128902.39999999999</v>
      </c>
      <c r="T2273" s="27">
        <f t="shared" si="7567"/>
        <v>129612.3</v>
      </c>
      <c r="U2273" s="27">
        <f>U2274+U2278</f>
        <v>0</v>
      </c>
      <c r="V2273" s="27">
        <f>V2274+V2278</f>
        <v>0</v>
      </c>
      <c r="W2273" s="27">
        <f>W2274+W2278</f>
        <v>0</v>
      </c>
      <c r="X2273" s="27">
        <f t="shared" si="7568"/>
        <v>278645.7</v>
      </c>
      <c r="Y2273" s="27">
        <f t="shared" si="7569"/>
        <v>128902.39999999999</v>
      </c>
      <c r="Z2273" s="27">
        <f t="shared" si="7570"/>
        <v>129612.3</v>
      </c>
      <c r="AA2273" s="27">
        <f>AA2274+AA2278</f>
        <v>0</v>
      </c>
      <c r="AB2273" s="27">
        <f>AB2274+AB2278</f>
        <v>0</v>
      </c>
      <c r="AC2273" s="27">
        <f>AC2274+AC2278</f>
        <v>0</v>
      </c>
      <c r="AD2273" s="27">
        <f t="shared" si="7571"/>
        <v>278645.7</v>
      </c>
      <c r="AE2273" s="27">
        <f t="shared" si="7572"/>
        <v>128902.39999999999</v>
      </c>
      <c r="AF2273" s="27">
        <f t="shared" si="7573"/>
        <v>129612.3</v>
      </c>
      <c r="AG2273" s="27">
        <f>AG2274+AG2278</f>
        <v>0</v>
      </c>
      <c r="AH2273" s="27">
        <f>AH2274+AH2278</f>
        <v>0</v>
      </c>
      <c r="AI2273" s="27">
        <f>AI2274+AI2278</f>
        <v>0</v>
      </c>
      <c r="AJ2273" s="27">
        <f t="shared" si="7574"/>
        <v>278645.7</v>
      </c>
      <c r="AK2273" s="27">
        <f t="shared" si="7575"/>
        <v>128902.39999999999</v>
      </c>
      <c r="AL2273" s="27">
        <f t="shared" si="7576"/>
        <v>129612.3</v>
      </c>
      <c r="AM2273" s="27">
        <f>AM2274+AM2278</f>
        <v>0</v>
      </c>
      <c r="AN2273" s="27">
        <f>AN2274+AN2278</f>
        <v>0</v>
      </c>
      <c r="AO2273" s="27">
        <f>AO2274+AO2278</f>
        <v>0</v>
      </c>
      <c r="AP2273" s="27">
        <f t="shared" si="7577"/>
        <v>278645.7</v>
      </c>
      <c r="AQ2273" s="27">
        <f t="shared" si="7578"/>
        <v>128902.39999999999</v>
      </c>
      <c r="AR2273" s="27">
        <f t="shared" si="7579"/>
        <v>129612.3</v>
      </c>
      <c r="AS2273" s="27">
        <f>AS2274+AS2278</f>
        <v>0</v>
      </c>
      <c r="AT2273" s="27">
        <f>AT2274+AT2278</f>
        <v>0</v>
      </c>
      <c r="AU2273" s="27">
        <f>AU2274+AU2278</f>
        <v>0</v>
      </c>
      <c r="AV2273" s="27">
        <f t="shared" si="7580"/>
        <v>278645.7</v>
      </c>
      <c r="AW2273" s="27">
        <f t="shared" si="7581"/>
        <v>128902.39999999999</v>
      </c>
      <c r="AX2273" s="27">
        <f t="shared" si="7582"/>
        <v>129612.3</v>
      </c>
      <c r="AY2273" s="27">
        <f>AY2274+AY2278</f>
        <v>0</v>
      </c>
      <c r="AZ2273" s="27">
        <f>AZ2274+AZ2278</f>
        <v>0</v>
      </c>
      <c r="BA2273" s="27">
        <f>BA2274+BA2278</f>
        <v>0</v>
      </c>
      <c r="BB2273" s="27">
        <f t="shared" si="7583"/>
        <v>278645.7</v>
      </c>
      <c r="BC2273" s="27">
        <f t="shared" si="7584"/>
        <v>128902.39999999999</v>
      </c>
      <c r="BD2273" s="27">
        <f t="shared" si="7585"/>
        <v>129612.3</v>
      </c>
      <c r="BE2273" s="27">
        <f>BE2274+BE2278</f>
        <v>0</v>
      </c>
      <c r="BF2273" s="27">
        <f>BF2274+BF2278</f>
        <v>0</v>
      </c>
      <c r="BG2273" s="27">
        <f>BG2274+BG2278</f>
        <v>0</v>
      </c>
      <c r="BH2273" s="27">
        <f t="shared" ref="BH2273:BH2336" si="7631">BB2273+BE2273</f>
        <v>278645.7</v>
      </c>
      <c r="BI2273" s="27">
        <f t="shared" ref="BI2273:BI2336" si="7632">BC2273+BF2273</f>
        <v>128902.39999999999</v>
      </c>
      <c r="BJ2273" s="27">
        <f t="shared" ref="BJ2273:BJ2336" si="7633">BD2273+BG2273</f>
        <v>129612.3</v>
      </c>
      <c r="BK2273" s="27">
        <f>BK2274+BK2278</f>
        <v>0</v>
      </c>
      <c r="BL2273" s="27">
        <f>BL2274+BL2278</f>
        <v>0</v>
      </c>
      <c r="BM2273" s="27">
        <f>BM2274+BM2278</f>
        <v>0</v>
      </c>
      <c r="BN2273" s="27">
        <f t="shared" ref="BN2273:BN2336" si="7634">BH2273+BK2273</f>
        <v>278645.7</v>
      </c>
      <c r="BO2273" s="27">
        <f t="shared" ref="BO2273:BO2336" si="7635">BI2273+BL2273</f>
        <v>128902.39999999999</v>
      </c>
      <c r="BP2273" s="27">
        <f t="shared" ref="BP2273:BP2336" si="7636">BJ2273+BM2273</f>
        <v>129612.3</v>
      </c>
      <c r="BQ2273" s="27">
        <f>BQ2274+BQ2278</f>
        <v>0</v>
      </c>
      <c r="BR2273" s="27">
        <f>BR2274+BR2278</f>
        <v>0</v>
      </c>
      <c r="BS2273" s="27">
        <f t="shared" ref="BS2273:BS2336" si="7637">BQ2273+BN2273</f>
        <v>278645.7</v>
      </c>
      <c r="BT2273" s="27">
        <f t="shared" ref="BT2273:BT2336" si="7638">BR2273+BO2273</f>
        <v>128902.39999999999</v>
      </c>
      <c r="BU2273" s="27">
        <f t="shared" ref="BU2273:BU2336" si="7639">BP2273</f>
        <v>129612.3</v>
      </c>
      <c r="BV2273" s="27">
        <f>BV2274+BV2278</f>
        <v>0</v>
      </c>
      <c r="BW2273" s="27">
        <f>BW2274+BW2278</f>
        <v>0</v>
      </c>
      <c r="BX2273" s="27">
        <f t="shared" si="7586"/>
        <v>278645.7</v>
      </c>
      <c r="BY2273" s="27">
        <f t="shared" si="7587"/>
        <v>128902.39999999999</v>
      </c>
      <c r="BZ2273" s="27">
        <f t="shared" si="7588"/>
        <v>129612.3</v>
      </c>
      <c r="CA2273" s="27">
        <f>CA2274+CA2278</f>
        <v>0</v>
      </c>
      <c r="CB2273" s="20">
        <v>0</v>
      </c>
      <c r="CC2273" s="35"/>
      <c r="CF2273" s="1" t="s">
        <v>27</v>
      </c>
    </row>
    <row r="2274" spans="1:87" ht="31.2" hidden="1" x14ac:dyDescent="0.3">
      <c r="A2274" s="36" t="s">
        <v>1319</v>
      </c>
      <c r="B2274" s="36"/>
      <c r="C2274" s="34"/>
      <c r="D2274" s="18"/>
      <c r="E2274" s="34" t="s">
        <v>1320</v>
      </c>
      <c r="F2274" s="27">
        <f t="shared" ref="F2274:F2282" si="7640">F2275</f>
        <v>52559.9</v>
      </c>
      <c r="G2274" s="27">
        <f t="shared" ref="G2274:G2282" si="7641">G2275</f>
        <v>28902.400000000001</v>
      </c>
      <c r="H2274" s="27">
        <f t="shared" ref="H2274:H2282" si="7642">H2275</f>
        <v>29612.3</v>
      </c>
      <c r="I2274" s="27">
        <f t="shared" ref="I2274:I2282" si="7643">I2275</f>
        <v>0</v>
      </c>
      <c r="J2274" s="27">
        <f t="shared" ref="J2274:J2282" si="7644">J2275</f>
        <v>0</v>
      </c>
      <c r="K2274" s="27">
        <f t="shared" ref="K2274:K2282" si="7645">K2275</f>
        <v>0</v>
      </c>
      <c r="L2274" s="27">
        <f t="shared" si="7589"/>
        <v>52559.9</v>
      </c>
      <c r="M2274" s="27">
        <f t="shared" si="7590"/>
        <v>28902.400000000001</v>
      </c>
      <c r="N2274" s="27">
        <f t="shared" si="7591"/>
        <v>29612.3</v>
      </c>
      <c r="O2274" s="27">
        <f t="shared" ref="O2274:O2282" si="7646">O2275</f>
        <v>0</v>
      </c>
      <c r="P2274" s="27">
        <f t="shared" ref="P2274:P2282" si="7647">P2275</f>
        <v>0</v>
      </c>
      <c r="Q2274" s="27">
        <f t="shared" ref="Q2274:Q2282" si="7648">Q2275</f>
        <v>0</v>
      </c>
      <c r="R2274" s="27">
        <f t="shared" si="7565"/>
        <v>52559.9</v>
      </c>
      <c r="S2274" s="27">
        <f t="shared" si="7566"/>
        <v>28902.400000000001</v>
      </c>
      <c r="T2274" s="27">
        <f t="shared" si="7567"/>
        <v>29612.3</v>
      </c>
      <c r="U2274" s="27">
        <f t="shared" ref="U2274:U2282" si="7649">U2275</f>
        <v>0</v>
      </c>
      <c r="V2274" s="27">
        <f t="shared" ref="V2274:V2282" si="7650">V2275</f>
        <v>0</v>
      </c>
      <c r="W2274" s="27">
        <f t="shared" ref="W2274:W2282" si="7651">W2275</f>
        <v>0</v>
      </c>
      <c r="X2274" s="27">
        <f t="shared" si="7568"/>
        <v>52559.9</v>
      </c>
      <c r="Y2274" s="27">
        <f t="shared" si="7569"/>
        <v>28902.400000000001</v>
      </c>
      <c r="Z2274" s="27">
        <f t="shared" si="7570"/>
        <v>29612.3</v>
      </c>
      <c r="AA2274" s="27">
        <f t="shared" ref="AA2274:AA2282" si="7652">AA2275</f>
        <v>0</v>
      </c>
      <c r="AB2274" s="27">
        <f t="shared" ref="AB2274:AB2282" si="7653">AB2275</f>
        <v>0</v>
      </c>
      <c r="AC2274" s="27">
        <f t="shared" ref="AC2274:AC2282" si="7654">AC2275</f>
        <v>0</v>
      </c>
      <c r="AD2274" s="27">
        <f t="shared" si="7571"/>
        <v>52559.9</v>
      </c>
      <c r="AE2274" s="27">
        <f t="shared" si="7572"/>
        <v>28902.400000000001</v>
      </c>
      <c r="AF2274" s="27">
        <f t="shared" si="7573"/>
        <v>29612.3</v>
      </c>
      <c r="AG2274" s="27">
        <f t="shared" ref="AG2274:AG2282" si="7655">AG2275</f>
        <v>0</v>
      </c>
      <c r="AH2274" s="27">
        <f t="shared" ref="AH2274:AH2282" si="7656">AH2275</f>
        <v>0</v>
      </c>
      <c r="AI2274" s="27">
        <f t="shared" ref="AI2274:AI2282" si="7657">AI2275</f>
        <v>0</v>
      </c>
      <c r="AJ2274" s="27">
        <f t="shared" si="7574"/>
        <v>52559.9</v>
      </c>
      <c r="AK2274" s="27">
        <f t="shared" si="7575"/>
        <v>28902.400000000001</v>
      </c>
      <c r="AL2274" s="27">
        <f t="shared" si="7576"/>
        <v>29612.3</v>
      </c>
      <c r="AM2274" s="27">
        <f t="shared" ref="AM2274:AM2282" si="7658">AM2275</f>
        <v>0</v>
      </c>
      <c r="AN2274" s="27">
        <f t="shared" ref="AN2274:AN2282" si="7659">AN2275</f>
        <v>0</v>
      </c>
      <c r="AO2274" s="27">
        <f t="shared" ref="AO2274:AO2282" si="7660">AO2275</f>
        <v>0</v>
      </c>
      <c r="AP2274" s="27">
        <f t="shared" si="7577"/>
        <v>52559.9</v>
      </c>
      <c r="AQ2274" s="27">
        <f t="shared" si="7578"/>
        <v>28902.400000000001</v>
      </c>
      <c r="AR2274" s="27">
        <f t="shared" si="7579"/>
        <v>29612.3</v>
      </c>
      <c r="AS2274" s="27">
        <f t="shared" ref="AS2274:AS2282" si="7661">AS2275</f>
        <v>0</v>
      </c>
      <c r="AT2274" s="27">
        <f t="shared" ref="AT2274:AT2282" si="7662">AT2275</f>
        <v>0</v>
      </c>
      <c r="AU2274" s="27">
        <f t="shared" ref="AU2274:AU2282" si="7663">AU2275</f>
        <v>0</v>
      </c>
      <c r="AV2274" s="27">
        <f t="shared" si="7580"/>
        <v>52559.9</v>
      </c>
      <c r="AW2274" s="27">
        <f t="shared" si="7581"/>
        <v>28902.400000000001</v>
      </c>
      <c r="AX2274" s="27">
        <f t="shared" si="7582"/>
        <v>29612.3</v>
      </c>
      <c r="AY2274" s="27">
        <f t="shared" ref="AY2274:AY2282" si="7664">AY2275</f>
        <v>0</v>
      </c>
      <c r="AZ2274" s="27">
        <f t="shared" ref="AZ2274:AZ2282" si="7665">AZ2275</f>
        <v>0</v>
      </c>
      <c r="BA2274" s="27">
        <f t="shared" ref="BA2274:BA2282" si="7666">BA2275</f>
        <v>0</v>
      </c>
      <c r="BB2274" s="27">
        <f t="shared" si="7583"/>
        <v>52559.9</v>
      </c>
      <c r="BC2274" s="27">
        <f t="shared" si="7584"/>
        <v>28902.400000000001</v>
      </c>
      <c r="BD2274" s="27">
        <f t="shared" si="7585"/>
        <v>29612.3</v>
      </c>
      <c r="BE2274" s="27">
        <f t="shared" ref="BE2274:BE2282" si="7667">BE2275</f>
        <v>0</v>
      </c>
      <c r="BF2274" s="27">
        <f t="shared" ref="BF2274:BF2282" si="7668">BF2275</f>
        <v>0</v>
      </c>
      <c r="BG2274" s="27">
        <f t="shared" ref="BG2274:BG2282" si="7669">BG2275</f>
        <v>0</v>
      </c>
      <c r="BH2274" s="27">
        <f t="shared" si="7631"/>
        <v>52559.9</v>
      </c>
      <c r="BI2274" s="27">
        <f t="shared" si="7632"/>
        <v>28902.400000000001</v>
      </c>
      <c r="BJ2274" s="27">
        <f t="shared" si="7633"/>
        <v>29612.3</v>
      </c>
      <c r="BK2274" s="27">
        <f t="shared" ref="BK2274:BK2282" si="7670">BK2275</f>
        <v>0</v>
      </c>
      <c r="BL2274" s="27">
        <f t="shared" ref="BL2274:BL2282" si="7671">BL2275</f>
        <v>0</v>
      </c>
      <c r="BM2274" s="27">
        <f t="shared" ref="BM2274:BM2282" si="7672">BM2275</f>
        <v>0</v>
      </c>
      <c r="BN2274" s="27">
        <f t="shared" si="7634"/>
        <v>52559.9</v>
      </c>
      <c r="BO2274" s="27">
        <f t="shared" si="7635"/>
        <v>28902.400000000001</v>
      </c>
      <c r="BP2274" s="27">
        <f t="shared" si="7636"/>
        <v>29612.3</v>
      </c>
      <c r="BQ2274" s="27">
        <f t="shared" ref="BQ2274:BQ2282" si="7673">BQ2275</f>
        <v>0</v>
      </c>
      <c r="BR2274" s="27">
        <f t="shared" ref="BR2274:BR2282" si="7674">BR2275</f>
        <v>0</v>
      </c>
      <c r="BS2274" s="27">
        <f t="shared" si="7637"/>
        <v>52559.9</v>
      </c>
      <c r="BT2274" s="27">
        <f t="shared" si="7638"/>
        <v>28902.400000000001</v>
      </c>
      <c r="BU2274" s="27">
        <f t="shared" si="7639"/>
        <v>29612.3</v>
      </c>
      <c r="BV2274" s="27">
        <f t="shared" ref="BV2274:BV2282" si="7675">BV2275</f>
        <v>0</v>
      </c>
      <c r="BW2274" s="27">
        <f t="shared" ref="BW2274:BW2282" si="7676">BW2275</f>
        <v>0</v>
      </c>
      <c r="BX2274" s="27">
        <f t="shared" si="7586"/>
        <v>52559.9</v>
      </c>
      <c r="BY2274" s="27">
        <f t="shared" si="7587"/>
        <v>28902.400000000001</v>
      </c>
      <c r="BZ2274" s="27">
        <f t="shared" si="7588"/>
        <v>29612.3</v>
      </c>
      <c r="CA2274" s="27">
        <f t="shared" ref="CA2274:CA2282" si="7677">CA2275</f>
        <v>0</v>
      </c>
      <c r="CB2274" s="20">
        <v>0</v>
      </c>
      <c r="CC2274" s="35"/>
      <c r="CI2274" s="1" t="s">
        <v>30</v>
      </c>
    </row>
    <row r="2275" spans="1:87" ht="31.2" hidden="1" x14ac:dyDescent="0.3">
      <c r="A2275" s="36" t="s">
        <v>1319</v>
      </c>
      <c r="B2275" s="36" t="s">
        <v>634</v>
      </c>
      <c r="C2275" s="34"/>
      <c r="D2275" s="18"/>
      <c r="E2275" s="34" t="s">
        <v>39</v>
      </c>
      <c r="F2275" s="27">
        <f t="shared" si="7640"/>
        <v>52559.9</v>
      </c>
      <c r="G2275" s="27">
        <f t="shared" si="7641"/>
        <v>28902.400000000001</v>
      </c>
      <c r="H2275" s="27">
        <f t="shared" si="7642"/>
        <v>29612.3</v>
      </c>
      <c r="I2275" s="27">
        <f t="shared" si="7643"/>
        <v>0</v>
      </c>
      <c r="J2275" s="27">
        <f t="shared" si="7644"/>
        <v>0</v>
      </c>
      <c r="K2275" s="27">
        <f t="shared" si="7645"/>
        <v>0</v>
      </c>
      <c r="L2275" s="27">
        <f t="shared" si="7589"/>
        <v>52559.9</v>
      </c>
      <c r="M2275" s="27">
        <f t="shared" si="7590"/>
        <v>28902.400000000001</v>
      </c>
      <c r="N2275" s="27">
        <f t="shared" si="7591"/>
        <v>29612.3</v>
      </c>
      <c r="O2275" s="27">
        <f t="shared" si="7646"/>
        <v>0</v>
      </c>
      <c r="P2275" s="27">
        <f t="shared" si="7647"/>
        <v>0</v>
      </c>
      <c r="Q2275" s="27">
        <f t="shared" si="7648"/>
        <v>0</v>
      </c>
      <c r="R2275" s="27">
        <f t="shared" si="7565"/>
        <v>52559.9</v>
      </c>
      <c r="S2275" s="27">
        <f t="shared" si="7566"/>
        <v>28902.400000000001</v>
      </c>
      <c r="T2275" s="27">
        <f t="shared" si="7567"/>
        <v>29612.3</v>
      </c>
      <c r="U2275" s="27">
        <f t="shared" si="7649"/>
        <v>0</v>
      </c>
      <c r="V2275" s="27">
        <f t="shared" si="7650"/>
        <v>0</v>
      </c>
      <c r="W2275" s="27">
        <f t="shared" si="7651"/>
        <v>0</v>
      </c>
      <c r="X2275" s="27">
        <f t="shared" si="7568"/>
        <v>52559.9</v>
      </c>
      <c r="Y2275" s="27">
        <f t="shared" si="7569"/>
        <v>28902.400000000001</v>
      </c>
      <c r="Z2275" s="27">
        <f t="shared" si="7570"/>
        <v>29612.3</v>
      </c>
      <c r="AA2275" s="27">
        <f t="shared" si="7652"/>
        <v>0</v>
      </c>
      <c r="AB2275" s="27">
        <f t="shared" si="7653"/>
        <v>0</v>
      </c>
      <c r="AC2275" s="27">
        <f t="shared" si="7654"/>
        <v>0</v>
      </c>
      <c r="AD2275" s="27">
        <f t="shared" si="7571"/>
        <v>52559.9</v>
      </c>
      <c r="AE2275" s="27">
        <f t="shared" si="7572"/>
        <v>28902.400000000001</v>
      </c>
      <c r="AF2275" s="27">
        <f t="shared" si="7573"/>
        <v>29612.3</v>
      </c>
      <c r="AG2275" s="27">
        <f t="shared" si="7655"/>
        <v>0</v>
      </c>
      <c r="AH2275" s="27">
        <f t="shared" si="7656"/>
        <v>0</v>
      </c>
      <c r="AI2275" s="27">
        <f t="shared" si="7657"/>
        <v>0</v>
      </c>
      <c r="AJ2275" s="27">
        <f t="shared" si="7574"/>
        <v>52559.9</v>
      </c>
      <c r="AK2275" s="27">
        <f t="shared" si="7575"/>
        <v>28902.400000000001</v>
      </c>
      <c r="AL2275" s="27">
        <f t="shared" si="7576"/>
        <v>29612.3</v>
      </c>
      <c r="AM2275" s="27">
        <f t="shared" si="7658"/>
        <v>0</v>
      </c>
      <c r="AN2275" s="27">
        <f t="shared" si="7659"/>
        <v>0</v>
      </c>
      <c r="AO2275" s="27">
        <f t="shared" si="7660"/>
        <v>0</v>
      </c>
      <c r="AP2275" s="27">
        <f t="shared" si="7577"/>
        <v>52559.9</v>
      </c>
      <c r="AQ2275" s="27">
        <f t="shared" si="7578"/>
        <v>28902.400000000001</v>
      </c>
      <c r="AR2275" s="27">
        <f t="shared" si="7579"/>
        <v>29612.3</v>
      </c>
      <c r="AS2275" s="27">
        <f t="shared" si="7661"/>
        <v>0</v>
      </c>
      <c r="AT2275" s="27">
        <f t="shared" si="7662"/>
        <v>0</v>
      </c>
      <c r="AU2275" s="27">
        <f t="shared" si="7663"/>
        <v>0</v>
      </c>
      <c r="AV2275" s="27">
        <f t="shared" si="7580"/>
        <v>52559.9</v>
      </c>
      <c r="AW2275" s="27">
        <f t="shared" si="7581"/>
        <v>28902.400000000001</v>
      </c>
      <c r="AX2275" s="27">
        <f t="shared" si="7582"/>
        <v>29612.3</v>
      </c>
      <c r="AY2275" s="27">
        <f t="shared" si="7664"/>
        <v>0</v>
      </c>
      <c r="AZ2275" s="27">
        <f t="shared" si="7665"/>
        <v>0</v>
      </c>
      <c r="BA2275" s="27">
        <f t="shared" si="7666"/>
        <v>0</v>
      </c>
      <c r="BB2275" s="27">
        <f t="shared" si="7583"/>
        <v>52559.9</v>
      </c>
      <c r="BC2275" s="27">
        <f t="shared" si="7584"/>
        <v>28902.400000000001</v>
      </c>
      <c r="BD2275" s="27">
        <f t="shared" si="7585"/>
        <v>29612.3</v>
      </c>
      <c r="BE2275" s="27">
        <f t="shared" si="7667"/>
        <v>0</v>
      </c>
      <c r="BF2275" s="27">
        <f t="shared" si="7668"/>
        <v>0</v>
      </c>
      <c r="BG2275" s="27">
        <f t="shared" si="7669"/>
        <v>0</v>
      </c>
      <c r="BH2275" s="27">
        <f t="shared" si="7631"/>
        <v>52559.9</v>
      </c>
      <c r="BI2275" s="27">
        <f t="shared" si="7632"/>
        <v>28902.400000000001</v>
      </c>
      <c r="BJ2275" s="27">
        <f t="shared" si="7633"/>
        <v>29612.3</v>
      </c>
      <c r="BK2275" s="27">
        <f t="shared" si="7670"/>
        <v>0</v>
      </c>
      <c r="BL2275" s="27">
        <f t="shared" si="7671"/>
        <v>0</v>
      </c>
      <c r="BM2275" s="27">
        <f t="shared" si="7672"/>
        <v>0</v>
      </c>
      <c r="BN2275" s="27">
        <f t="shared" si="7634"/>
        <v>52559.9</v>
      </c>
      <c r="BO2275" s="27">
        <f t="shared" si="7635"/>
        <v>28902.400000000001</v>
      </c>
      <c r="BP2275" s="27">
        <f t="shared" si="7636"/>
        <v>29612.3</v>
      </c>
      <c r="BQ2275" s="27">
        <f t="shared" si="7673"/>
        <v>0</v>
      </c>
      <c r="BR2275" s="27">
        <f t="shared" si="7674"/>
        <v>0</v>
      </c>
      <c r="BS2275" s="27">
        <f t="shared" si="7637"/>
        <v>52559.9</v>
      </c>
      <c r="BT2275" s="27">
        <f t="shared" si="7638"/>
        <v>28902.400000000001</v>
      </c>
      <c r="BU2275" s="27">
        <f t="shared" si="7639"/>
        <v>29612.3</v>
      </c>
      <c r="BV2275" s="27">
        <f t="shared" si="7675"/>
        <v>0</v>
      </c>
      <c r="BW2275" s="27">
        <f t="shared" si="7676"/>
        <v>0</v>
      </c>
      <c r="BX2275" s="27">
        <f t="shared" si="7586"/>
        <v>52559.9</v>
      </c>
      <c r="BY2275" s="27">
        <f t="shared" si="7587"/>
        <v>28902.400000000001</v>
      </c>
      <c r="BZ2275" s="27">
        <f t="shared" si="7588"/>
        <v>29612.3</v>
      </c>
      <c r="CA2275" s="27">
        <f t="shared" si="7677"/>
        <v>0</v>
      </c>
      <c r="CB2275" s="20">
        <v>0</v>
      </c>
      <c r="CC2275" s="35"/>
      <c r="CG2275" s="1" t="s">
        <v>28</v>
      </c>
    </row>
    <row r="2276" spans="1:87" ht="46.8" hidden="1" x14ac:dyDescent="0.3">
      <c r="A2276" s="36" t="s">
        <v>1319</v>
      </c>
      <c r="B2276" s="19">
        <v>240</v>
      </c>
      <c r="C2276" s="34"/>
      <c r="D2276" s="18"/>
      <c r="E2276" s="34" t="s">
        <v>40</v>
      </c>
      <c r="F2276" s="27">
        <f t="shared" si="7640"/>
        <v>52559.9</v>
      </c>
      <c r="G2276" s="27">
        <f t="shared" si="7641"/>
        <v>28902.400000000001</v>
      </c>
      <c r="H2276" s="27">
        <f t="shared" si="7642"/>
        <v>29612.3</v>
      </c>
      <c r="I2276" s="27">
        <f t="shared" si="7643"/>
        <v>0</v>
      </c>
      <c r="J2276" s="27">
        <f t="shared" si="7644"/>
        <v>0</v>
      </c>
      <c r="K2276" s="27">
        <f t="shared" si="7645"/>
        <v>0</v>
      </c>
      <c r="L2276" s="27">
        <f t="shared" si="7589"/>
        <v>52559.9</v>
      </c>
      <c r="M2276" s="27">
        <f t="shared" si="7590"/>
        <v>28902.400000000001</v>
      </c>
      <c r="N2276" s="27">
        <f t="shared" si="7591"/>
        <v>29612.3</v>
      </c>
      <c r="O2276" s="27">
        <f t="shared" si="7646"/>
        <v>0</v>
      </c>
      <c r="P2276" s="27">
        <f t="shared" si="7647"/>
        <v>0</v>
      </c>
      <c r="Q2276" s="27">
        <f t="shared" si="7648"/>
        <v>0</v>
      </c>
      <c r="R2276" s="27">
        <f t="shared" si="7565"/>
        <v>52559.9</v>
      </c>
      <c r="S2276" s="27">
        <f t="shared" si="7566"/>
        <v>28902.400000000001</v>
      </c>
      <c r="T2276" s="27">
        <f t="shared" si="7567"/>
        <v>29612.3</v>
      </c>
      <c r="U2276" s="27">
        <f t="shared" si="7649"/>
        <v>0</v>
      </c>
      <c r="V2276" s="27">
        <f t="shared" si="7650"/>
        <v>0</v>
      </c>
      <c r="W2276" s="27">
        <f t="shared" si="7651"/>
        <v>0</v>
      </c>
      <c r="X2276" s="27">
        <f t="shared" si="7568"/>
        <v>52559.9</v>
      </c>
      <c r="Y2276" s="27">
        <f t="shared" si="7569"/>
        <v>28902.400000000001</v>
      </c>
      <c r="Z2276" s="27">
        <f t="shared" si="7570"/>
        <v>29612.3</v>
      </c>
      <c r="AA2276" s="27">
        <f t="shared" si="7652"/>
        <v>0</v>
      </c>
      <c r="AB2276" s="27">
        <f t="shared" si="7653"/>
        <v>0</v>
      </c>
      <c r="AC2276" s="27">
        <f t="shared" si="7654"/>
        <v>0</v>
      </c>
      <c r="AD2276" s="27">
        <f t="shared" si="7571"/>
        <v>52559.9</v>
      </c>
      <c r="AE2276" s="27">
        <f t="shared" si="7572"/>
        <v>28902.400000000001</v>
      </c>
      <c r="AF2276" s="27">
        <f t="shared" si="7573"/>
        <v>29612.3</v>
      </c>
      <c r="AG2276" s="27">
        <f t="shared" si="7655"/>
        <v>0</v>
      </c>
      <c r="AH2276" s="27">
        <f t="shared" si="7656"/>
        <v>0</v>
      </c>
      <c r="AI2276" s="27">
        <f t="shared" si="7657"/>
        <v>0</v>
      </c>
      <c r="AJ2276" s="27">
        <f t="shared" si="7574"/>
        <v>52559.9</v>
      </c>
      <c r="AK2276" s="27">
        <f t="shared" si="7575"/>
        <v>28902.400000000001</v>
      </c>
      <c r="AL2276" s="27">
        <f t="shared" si="7576"/>
        <v>29612.3</v>
      </c>
      <c r="AM2276" s="27">
        <f t="shared" si="7658"/>
        <v>0</v>
      </c>
      <c r="AN2276" s="27">
        <f t="shared" si="7659"/>
        <v>0</v>
      </c>
      <c r="AO2276" s="27">
        <f t="shared" si="7660"/>
        <v>0</v>
      </c>
      <c r="AP2276" s="27">
        <f t="shared" si="7577"/>
        <v>52559.9</v>
      </c>
      <c r="AQ2276" s="27">
        <f t="shared" si="7578"/>
        <v>28902.400000000001</v>
      </c>
      <c r="AR2276" s="27">
        <f t="shared" si="7579"/>
        <v>29612.3</v>
      </c>
      <c r="AS2276" s="27">
        <f t="shared" si="7661"/>
        <v>0</v>
      </c>
      <c r="AT2276" s="27">
        <f t="shared" si="7662"/>
        <v>0</v>
      </c>
      <c r="AU2276" s="27">
        <f t="shared" si="7663"/>
        <v>0</v>
      </c>
      <c r="AV2276" s="27">
        <f t="shared" si="7580"/>
        <v>52559.9</v>
      </c>
      <c r="AW2276" s="27">
        <f t="shared" si="7581"/>
        <v>28902.400000000001</v>
      </c>
      <c r="AX2276" s="27">
        <f t="shared" si="7582"/>
        <v>29612.3</v>
      </c>
      <c r="AY2276" s="27">
        <f t="shared" si="7664"/>
        <v>0</v>
      </c>
      <c r="AZ2276" s="27">
        <f t="shared" si="7665"/>
        <v>0</v>
      </c>
      <c r="BA2276" s="27">
        <f t="shared" si="7666"/>
        <v>0</v>
      </c>
      <c r="BB2276" s="27">
        <f t="shared" si="7583"/>
        <v>52559.9</v>
      </c>
      <c r="BC2276" s="27">
        <f t="shared" si="7584"/>
        <v>28902.400000000001</v>
      </c>
      <c r="BD2276" s="27">
        <f t="shared" si="7585"/>
        <v>29612.3</v>
      </c>
      <c r="BE2276" s="27">
        <f t="shared" si="7667"/>
        <v>0</v>
      </c>
      <c r="BF2276" s="27">
        <f t="shared" si="7668"/>
        <v>0</v>
      </c>
      <c r="BG2276" s="27">
        <f t="shared" si="7669"/>
        <v>0</v>
      </c>
      <c r="BH2276" s="27">
        <f t="shared" si="7631"/>
        <v>52559.9</v>
      </c>
      <c r="BI2276" s="27">
        <f t="shared" si="7632"/>
        <v>28902.400000000001</v>
      </c>
      <c r="BJ2276" s="27">
        <f t="shared" si="7633"/>
        <v>29612.3</v>
      </c>
      <c r="BK2276" s="27">
        <f t="shared" si="7670"/>
        <v>0</v>
      </c>
      <c r="BL2276" s="27">
        <f t="shared" si="7671"/>
        <v>0</v>
      </c>
      <c r="BM2276" s="27">
        <f t="shared" si="7672"/>
        <v>0</v>
      </c>
      <c r="BN2276" s="27">
        <f t="shared" si="7634"/>
        <v>52559.9</v>
      </c>
      <c r="BO2276" s="27">
        <f t="shared" si="7635"/>
        <v>28902.400000000001</v>
      </c>
      <c r="BP2276" s="27">
        <f t="shared" si="7636"/>
        <v>29612.3</v>
      </c>
      <c r="BQ2276" s="27">
        <f t="shared" si="7673"/>
        <v>0</v>
      </c>
      <c r="BR2276" s="27">
        <f t="shared" si="7674"/>
        <v>0</v>
      </c>
      <c r="BS2276" s="27">
        <f t="shared" si="7637"/>
        <v>52559.9</v>
      </c>
      <c r="BT2276" s="27">
        <f t="shared" si="7638"/>
        <v>28902.400000000001</v>
      </c>
      <c r="BU2276" s="27">
        <f t="shared" si="7639"/>
        <v>29612.3</v>
      </c>
      <c r="BV2276" s="27">
        <f t="shared" si="7675"/>
        <v>0</v>
      </c>
      <c r="BW2276" s="27">
        <f t="shared" si="7676"/>
        <v>0</v>
      </c>
      <c r="BX2276" s="27">
        <f t="shared" si="7586"/>
        <v>52559.9</v>
      </c>
      <c r="BY2276" s="27">
        <f t="shared" si="7587"/>
        <v>28902.400000000001</v>
      </c>
      <c r="BZ2276" s="27">
        <f t="shared" si="7588"/>
        <v>29612.3</v>
      </c>
      <c r="CA2276" s="27">
        <f t="shared" si="7677"/>
        <v>0</v>
      </c>
      <c r="CB2276" s="20">
        <v>0</v>
      </c>
      <c r="CC2276" s="35"/>
      <c r="CH2276" s="1" t="s">
        <v>29</v>
      </c>
    </row>
    <row r="2277" spans="1:87" hidden="1" x14ac:dyDescent="0.3">
      <c r="A2277" s="36" t="s">
        <v>1319</v>
      </c>
      <c r="B2277" s="19">
        <v>240</v>
      </c>
      <c r="C2277" s="18" t="s">
        <v>392</v>
      </c>
      <c r="D2277" s="18" t="s">
        <v>104</v>
      </c>
      <c r="E2277" s="34" t="s">
        <v>674</v>
      </c>
      <c r="F2277" s="27">
        <v>52559.9</v>
      </c>
      <c r="G2277" s="27">
        <v>28902.400000000001</v>
      </c>
      <c r="H2277" s="27">
        <v>29612.3</v>
      </c>
      <c r="I2277" s="27"/>
      <c r="J2277" s="27"/>
      <c r="K2277" s="27"/>
      <c r="L2277" s="27">
        <f t="shared" ref="L2277:L2340" si="7678">F2277+I2277</f>
        <v>52559.9</v>
      </c>
      <c r="M2277" s="27">
        <f t="shared" ref="M2277:M2340" si="7679">G2277+J2277</f>
        <v>28902.400000000001</v>
      </c>
      <c r="N2277" s="27">
        <f t="shared" ref="N2277:N2340" si="7680">H2277+K2277</f>
        <v>29612.3</v>
      </c>
      <c r="O2277" s="27"/>
      <c r="P2277" s="27"/>
      <c r="Q2277" s="27"/>
      <c r="R2277" s="27">
        <f t="shared" ref="R2277:R2340" si="7681">L2277+O2277</f>
        <v>52559.9</v>
      </c>
      <c r="S2277" s="27">
        <f t="shared" ref="S2277:S2340" si="7682">M2277+P2277</f>
        <v>28902.400000000001</v>
      </c>
      <c r="T2277" s="27">
        <f t="shared" ref="T2277:T2340" si="7683">N2277+Q2277</f>
        <v>29612.3</v>
      </c>
      <c r="U2277" s="27"/>
      <c r="V2277" s="27"/>
      <c r="W2277" s="27"/>
      <c r="X2277" s="27">
        <f t="shared" ref="X2277:X2340" si="7684">R2277+U2277</f>
        <v>52559.9</v>
      </c>
      <c r="Y2277" s="27">
        <f t="shared" ref="Y2277:Y2340" si="7685">S2277+V2277</f>
        <v>28902.400000000001</v>
      </c>
      <c r="Z2277" s="27">
        <f t="shared" ref="Z2277:Z2340" si="7686">T2277+W2277</f>
        <v>29612.3</v>
      </c>
      <c r="AA2277" s="27"/>
      <c r="AB2277" s="27"/>
      <c r="AC2277" s="27"/>
      <c r="AD2277" s="27">
        <f t="shared" ref="AD2277:AD2340" si="7687">X2277+AA2277</f>
        <v>52559.9</v>
      </c>
      <c r="AE2277" s="27">
        <f t="shared" ref="AE2277:AE2340" si="7688">Y2277+AB2277</f>
        <v>28902.400000000001</v>
      </c>
      <c r="AF2277" s="27">
        <f t="shared" ref="AF2277:AF2340" si="7689">Z2277+AC2277</f>
        <v>29612.3</v>
      </c>
      <c r="AG2277" s="27"/>
      <c r="AH2277" s="27"/>
      <c r="AI2277" s="27"/>
      <c r="AJ2277" s="27">
        <f t="shared" ref="AJ2277:AJ2340" si="7690">AD2277+AG2277</f>
        <v>52559.9</v>
      </c>
      <c r="AK2277" s="27">
        <f t="shared" ref="AK2277:AK2340" si="7691">AE2277+AH2277</f>
        <v>28902.400000000001</v>
      </c>
      <c r="AL2277" s="27">
        <f t="shared" ref="AL2277:AL2340" si="7692">AF2277+AI2277</f>
        <v>29612.3</v>
      </c>
      <c r="AM2277" s="27"/>
      <c r="AN2277" s="27"/>
      <c r="AO2277" s="27"/>
      <c r="AP2277" s="27">
        <f t="shared" ref="AP2277:AP2340" si="7693">AJ2277+AM2277</f>
        <v>52559.9</v>
      </c>
      <c r="AQ2277" s="27">
        <f t="shared" ref="AQ2277:AQ2340" si="7694">AK2277+AN2277</f>
        <v>28902.400000000001</v>
      </c>
      <c r="AR2277" s="27">
        <f t="shared" ref="AR2277:AR2340" si="7695">AL2277+AO2277</f>
        <v>29612.3</v>
      </c>
      <c r="AS2277" s="27"/>
      <c r="AT2277" s="27"/>
      <c r="AU2277" s="27"/>
      <c r="AV2277" s="27">
        <f t="shared" ref="AV2277:AV2340" si="7696">AP2277+AS2277</f>
        <v>52559.9</v>
      </c>
      <c r="AW2277" s="27">
        <f t="shared" ref="AW2277:AW2340" si="7697">AQ2277+AT2277</f>
        <v>28902.400000000001</v>
      </c>
      <c r="AX2277" s="27">
        <f t="shared" ref="AX2277:AX2340" si="7698">AR2277+AU2277</f>
        <v>29612.3</v>
      </c>
      <c r="AY2277" s="27"/>
      <c r="AZ2277" s="27"/>
      <c r="BA2277" s="27"/>
      <c r="BB2277" s="27">
        <f t="shared" ref="BB2277:BB2340" si="7699">AV2277+AY2277</f>
        <v>52559.9</v>
      </c>
      <c r="BC2277" s="27">
        <f t="shared" ref="BC2277:BC2340" si="7700">AW2277+AZ2277</f>
        <v>28902.400000000001</v>
      </c>
      <c r="BD2277" s="27">
        <f t="shared" ref="BD2277:BD2340" si="7701">AX2277+BA2277</f>
        <v>29612.3</v>
      </c>
      <c r="BE2277" s="27"/>
      <c r="BF2277" s="27"/>
      <c r="BG2277" s="27"/>
      <c r="BH2277" s="27">
        <f t="shared" si="7631"/>
        <v>52559.9</v>
      </c>
      <c r="BI2277" s="27">
        <f t="shared" si="7632"/>
        <v>28902.400000000001</v>
      </c>
      <c r="BJ2277" s="27">
        <f t="shared" si="7633"/>
        <v>29612.3</v>
      </c>
      <c r="BK2277" s="27"/>
      <c r="BL2277" s="27"/>
      <c r="BM2277" s="27"/>
      <c r="BN2277" s="27">
        <f t="shared" si="7634"/>
        <v>52559.9</v>
      </c>
      <c r="BO2277" s="27">
        <f t="shared" si="7635"/>
        <v>28902.400000000001</v>
      </c>
      <c r="BP2277" s="27">
        <f t="shared" si="7636"/>
        <v>29612.3</v>
      </c>
      <c r="BQ2277" s="27"/>
      <c r="BR2277" s="27"/>
      <c r="BS2277" s="27">
        <f t="shared" si="7637"/>
        <v>52559.9</v>
      </c>
      <c r="BT2277" s="27">
        <f t="shared" si="7638"/>
        <v>28902.400000000001</v>
      </c>
      <c r="BU2277" s="27">
        <f t="shared" si="7639"/>
        <v>29612.3</v>
      </c>
      <c r="BV2277" s="27"/>
      <c r="BW2277" s="27"/>
      <c r="BX2277" s="27">
        <f t="shared" ref="BX2277:BX2340" si="7702">BS2277</f>
        <v>52559.9</v>
      </c>
      <c r="BY2277" s="27">
        <f t="shared" ref="BY2277:BY2340" si="7703">BT2277+BV2277</f>
        <v>28902.400000000001</v>
      </c>
      <c r="BZ2277" s="27">
        <f t="shared" ref="BZ2277:BZ2340" si="7704">BU2277+BW2277</f>
        <v>29612.3</v>
      </c>
      <c r="CA2277" s="27"/>
      <c r="CB2277" s="20">
        <v>0</v>
      </c>
      <c r="CC2277" s="35"/>
    </row>
    <row r="2278" spans="1:87" hidden="1" x14ac:dyDescent="0.3">
      <c r="A2278" s="36" t="s">
        <v>1321</v>
      </c>
      <c r="B2278" s="36"/>
      <c r="C2278" s="34"/>
      <c r="D2278" s="18"/>
      <c r="E2278" s="34" t="s">
        <v>1322</v>
      </c>
      <c r="F2278" s="27">
        <f t="shared" si="7640"/>
        <v>226085.8</v>
      </c>
      <c r="G2278" s="27">
        <f t="shared" si="7641"/>
        <v>100000</v>
      </c>
      <c r="H2278" s="27">
        <f t="shared" si="7642"/>
        <v>100000</v>
      </c>
      <c r="I2278" s="27">
        <f t="shared" si="7643"/>
        <v>0</v>
      </c>
      <c r="J2278" s="27">
        <f t="shared" si="7644"/>
        <v>0</v>
      </c>
      <c r="K2278" s="27">
        <f t="shared" si="7645"/>
        <v>0</v>
      </c>
      <c r="L2278" s="27">
        <f t="shared" si="7678"/>
        <v>226085.8</v>
      </c>
      <c r="M2278" s="27">
        <f t="shared" si="7679"/>
        <v>100000</v>
      </c>
      <c r="N2278" s="27">
        <f t="shared" si="7680"/>
        <v>100000</v>
      </c>
      <c r="O2278" s="27">
        <f t="shared" si="7646"/>
        <v>0</v>
      </c>
      <c r="P2278" s="27">
        <f t="shared" si="7647"/>
        <v>0</v>
      </c>
      <c r="Q2278" s="27">
        <f t="shared" si="7648"/>
        <v>0</v>
      </c>
      <c r="R2278" s="27">
        <f t="shared" si="7681"/>
        <v>226085.8</v>
      </c>
      <c r="S2278" s="27">
        <f t="shared" si="7682"/>
        <v>100000</v>
      </c>
      <c r="T2278" s="27">
        <f t="shared" si="7683"/>
        <v>100000</v>
      </c>
      <c r="U2278" s="27">
        <f t="shared" si="7649"/>
        <v>0</v>
      </c>
      <c r="V2278" s="27">
        <f t="shared" si="7650"/>
        <v>0</v>
      </c>
      <c r="W2278" s="27">
        <f t="shared" si="7651"/>
        <v>0</v>
      </c>
      <c r="X2278" s="27">
        <f t="shared" si="7684"/>
        <v>226085.8</v>
      </c>
      <c r="Y2278" s="27">
        <f t="shared" si="7685"/>
        <v>100000</v>
      </c>
      <c r="Z2278" s="27">
        <f t="shared" si="7686"/>
        <v>100000</v>
      </c>
      <c r="AA2278" s="27">
        <f t="shared" si="7652"/>
        <v>0</v>
      </c>
      <c r="AB2278" s="27">
        <f t="shared" si="7653"/>
        <v>0</v>
      </c>
      <c r="AC2278" s="27">
        <f t="shared" si="7654"/>
        <v>0</v>
      </c>
      <c r="AD2278" s="27">
        <f t="shared" si="7687"/>
        <v>226085.8</v>
      </c>
      <c r="AE2278" s="27">
        <f t="shared" si="7688"/>
        <v>100000</v>
      </c>
      <c r="AF2278" s="27">
        <f t="shared" si="7689"/>
        <v>100000</v>
      </c>
      <c r="AG2278" s="27">
        <f t="shared" si="7655"/>
        <v>0</v>
      </c>
      <c r="AH2278" s="27">
        <f t="shared" si="7656"/>
        <v>0</v>
      </c>
      <c r="AI2278" s="27">
        <f t="shared" si="7657"/>
        <v>0</v>
      </c>
      <c r="AJ2278" s="27">
        <f t="shared" si="7690"/>
        <v>226085.8</v>
      </c>
      <c r="AK2278" s="27">
        <f t="shared" si="7691"/>
        <v>100000</v>
      </c>
      <c r="AL2278" s="27">
        <f t="shared" si="7692"/>
        <v>100000</v>
      </c>
      <c r="AM2278" s="27">
        <f t="shared" si="7658"/>
        <v>0</v>
      </c>
      <c r="AN2278" s="27">
        <f t="shared" si="7659"/>
        <v>0</v>
      </c>
      <c r="AO2278" s="27">
        <f t="shared" si="7660"/>
        <v>0</v>
      </c>
      <c r="AP2278" s="27">
        <f t="shared" si="7693"/>
        <v>226085.8</v>
      </c>
      <c r="AQ2278" s="27">
        <f t="shared" si="7694"/>
        <v>100000</v>
      </c>
      <c r="AR2278" s="27">
        <f t="shared" si="7695"/>
        <v>100000</v>
      </c>
      <c r="AS2278" s="27">
        <f t="shared" si="7661"/>
        <v>0</v>
      </c>
      <c r="AT2278" s="27">
        <f t="shared" si="7662"/>
        <v>0</v>
      </c>
      <c r="AU2278" s="27">
        <f t="shared" si="7663"/>
        <v>0</v>
      </c>
      <c r="AV2278" s="27">
        <f t="shared" si="7696"/>
        <v>226085.8</v>
      </c>
      <c r="AW2278" s="27">
        <f t="shared" si="7697"/>
        <v>100000</v>
      </c>
      <c r="AX2278" s="27">
        <f t="shared" si="7698"/>
        <v>100000</v>
      </c>
      <c r="AY2278" s="27">
        <f t="shared" si="7664"/>
        <v>0</v>
      </c>
      <c r="AZ2278" s="27">
        <f t="shared" si="7665"/>
        <v>0</v>
      </c>
      <c r="BA2278" s="27">
        <f t="shared" si="7666"/>
        <v>0</v>
      </c>
      <c r="BB2278" s="27">
        <f t="shared" si="7699"/>
        <v>226085.8</v>
      </c>
      <c r="BC2278" s="27">
        <f t="shared" si="7700"/>
        <v>100000</v>
      </c>
      <c r="BD2278" s="27">
        <f t="shared" si="7701"/>
        <v>100000</v>
      </c>
      <c r="BE2278" s="27">
        <f t="shared" si="7667"/>
        <v>0</v>
      </c>
      <c r="BF2278" s="27">
        <f t="shared" si="7668"/>
        <v>0</v>
      </c>
      <c r="BG2278" s="27">
        <f t="shared" si="7669"/>
        <v>0</v>
      </c>
      <c r="BH2278" s="27">
        <f t="shared" si="7631"/>
        <v>226085.8</v>
      </c>
      <c r="BI2278" s="27">
        <f t="shared" si="7632"/>
        <v>100000</v>
      </c>
      <c r="BJ2278" s="27">
        <f t="shared" si="7633"/>
        <v>100000</v>
      </c>
      <c r="BK2278" s="27">
        <f t="shared" si="7670"/>
        <v>0</v>
      </c>
      <c r="BL2278" s="27">
        <f t="shared" si="7671"/>
        <v>0</v>
      </c>
      <c r="BM2278" s="27">
        <f t="shared" si="7672"/>
        <v>0</v>
      </c>
      <c r="BN2278" s="27">
        <f t="shared" si="7634"/>
        <v>226085.8</v>
      </c>
      <c r="BO2278" s="27">
        <f t="shared" si="7635"/>
        <v>100000</v>
      </c>
      <c r="BP2278" s="27">
        <f t="shared" si="7636"/>
        <v>100000</v>
      </c>
      <c r="BQ2278" s="27">
        <f t="shared" si="7673"/>
        <v>0</v>
      </c>
      <c r="BR2278" s="27">
        <f t="shared" si="7674"/>
        <v>0</v>
      </c>
      <c r="BS2278" s="27">
        <f t="shared" si="7637"/>
        <v>226085.8</v>
      </c>
      <c r="BT2278" s="27">
        <f t="shared" si="7638"/>
        <v>100000</v>
      </c>
      <c r="BU2278" s="27">
        <f t="shared" si="7639"/>
        <v>100000</v>
      </c>
      <c r="BV2278" s="27">
        <f t="shared" si="7675"/>
        <v>0</v>
      </c>
      <c r="BW2278" s="27">
        <f t="shared" si="7676"/>
        <v>0</v>
      </c>
      <c r="BX2278" s="27">
        <f t="shared" si="7702"/>
        <v>226085.8</v>
      </c>
      <c r="BY2278" s="27">
        <f t="shared" si="7703"/>
        <v>100000</v>
      </c>
      <c r="BZ2278" s="27">
        <f t="shared" si="7704"/>
        <v>100000</v>
      </c>
      <c r="CA2278" s="27">
        <f t="shared" si="7677"/>
        <v>0</v>
      </c>
      <c r="CB2278" s="20">
        <v>0</v>
      </c>
      <c r="CC2278" s="35"/>
      <c r="CI2278" s="1" t="s">
        <v>30</v>
      </c>
    </row>
    <row r="2279" spans="1:87" ht="31.2" hidden="1" x14ac:dyDescent="0.3">
      <c r="A2279" s="36" t="s">
        <v>1321</v>
      </c>
      <c r="B2279" s="36" t="s">
        <v>634</v>
      </c>
      <c r="C2279" s="34"/>
      <c r="D2279" s="18"/>
      <c r="E2279" s="34" t="s">
        <v>39</v>
      </c>
      <c r="F2279" s="27">
        <f t="shared" si="7640"/>
        <v>226085.8</v>
      </c>
      <c r="G2279" s="27">
        <f t="shared" si="7641"/>
        <v>100000</v>
      </c>
      <c r="H2279" s="27">
        <f t="shared" si="7642"/>
        <v>100000</v>
      </c>
      <c r="I2279" s="27">
        <f t="shared" si="7643"/>
        <v>0</v>
      </c>
      <c r="J2279" s="27">
        <f t="shared" si="7644"/>
        <v>0</v>
      </c>
      <c r="K2279" s="27">
        <f t="shared" si="7645"/>
        <v>0</v>
      </c>
      <c r="L2279" s="27">
        <f t="shared" si="7678"/>
        <v>226085.8</v>
      </c>
      <c r="M2279" s="27">
        <f t="shared" si="7679"/>
        <v>100000</v>
      </c>
      <c r="N2279" s="27">
        <f t="shared" si="7680"/>
        <v>100000</v>
      </c>
      <c r="O2279" s="27">
        <f t="shared" si="7646"/>
        <v>0</v>
      </c>
      <c r="P2279" s="27">
        <f t="shared" si="7647"/>
        <v>0</v>
      </c>
      <c r="Q2279" s="27">
        <f t="shared" si="7648"/>
        <v>0</v>
      </c>
      <c r="R2279" s="27">
        <f t="shared" si="7681"/>
        <v>226085.8</v>
      </c>
      <c r="S2279" s="27">
        <f t="shared" si="7682"/>
        <v>100000</v>
      </c>
      <c r="T2279" s="27">
        <f t="shared" si="7683"/>
        <v>100000</v>
      </c>
      <c r="U2279" s="27">
        <f t="shared" si="7649"/>
        <v>0</v>
      </c>
      <c r="V2279" s="27">
        <f t="shared" si="7650"/>
        <v>0</v>
      </c>
      <c r="W2279" s="27">
        <f t="shared" si="7651"/>
        <v>0</v>
      </c>
      <c r="X2279" s="27">
        <f t="shared" si="7684"/>
        <v>226085.8</v>
      </c>
      <c r="Y2279" s="27">
        <f t="shared" si="7685"/>
        <v>100000</v>
      </c>
      <c r="Z2279" s="27">
        <f t="shared" si="7686"/>
        <v>100000</v>
      </c>
      <c r="AA2279" s="27">
        <f t="shared" si="7652"/>
        <v>0</v>
      </c>
      <c r="AB2279" s="27">
        <f t="shared" si="7653"/>
        <v>0</v>
      </c>
      <c r="AC2279" s="27">
        <f t="shared" si="7654"/>
        <v>0</v>
      </c>
      <c r="AD2279" s="27">
        <f t="shared" si="7687"/>
        <v>226085.8</v>
      </c>
      <c r="AE2279" s="27">
        <f t="shared" si="7688"/>
        <v>100000</v>
      </c>
      <c r="AF2279" s="27">
        <f t="shared" si="7689"/>
        <v>100000</v>
      </c>
      <c r="AG2279" s="27">
        <f t="shared" si="7655"/>
        <v>0</v>
      </c>
      <c r="AH2279" s="27">
        <f t="shared" si="7656"/>
        <v>0</v>
      </c>
      <c r="AI2279" s="27">
        <f t="shared" si="7657"/>
        <v>0</v>
      </c>
      <c r="AJ2279" s="27">
        <f t="shared" si="7690"/>
        <v>226085.8</v>
      </c>
      <c r="AK2279" s="27">
        <f t="shared" si="7691"/>
        <v>100000</v>
      </c>
      <c r="AL2279" s="27">
        <f t="shared" si="7692"/>
        <v>100000</v>
      </c>
      <c r="AM2279" s="27">
        <f t="shared" si="7658"/>
        <v>0</v>
      </c>
      <c r="AN2279" s="27">
        <f t="shared" si="7659"/>
        <v>0</v>
      </c>
      <c r="AO2279" s="27">
        <f t="shared" si="7660"/>
        <v>0</v>
      </c>
      <c r="AP2279" s="27">
        <f t="shared" si="7693"/>
        <v>226085.8</v>
      </c>
      <c r="AQ2279" s="27">
        <f t="shared" si="7694"/>
        <v>100000</v>
      </c>
      <c r="AR2279" s="27">
        <f t="shared" si="7695"/>
        <v>100000</v>
      </c>
      <c r="AS2279" s="27">
        <f t="shared" si="7661"/>
        <v>0</v>
      </c>
      <c r="AT2279" s="27">
        <f t="shared" si="7662"/>
        <v>0</v>
      </c>
      <c r="AU2279" s="27">
        <f t="shared" si="7663"/>
        <v>0</v>
      </c>
      <c r="AV2279" s="27">
        <f t="shared" si="7696"/>
        <v>226085.8</v>
      </c>
      <c r="AW2279" s="27">
        <f t="shared" si="7697"/>
        <v>100000</v>
      </c>
      <c r="AX2279" s="27">
        <f t="shared" si="7698"/>
        <v>100000</v>
      </c>
      <c r="AY2279" s="27">
        <f t="shared" si="7664"/>
        <v>0</v>
      </c>
      <c r="AZ2279" s="27">
        <f t="shared" si="7665"/>
        <v>0</v>
      </c>
      <c r="BA2279" s="27">
        <f t="shared" si="7666"/>
        <v>0</v>
      </c>
      <c r="BB2279" s="27">
        <f t="shared" si="7699"/>
        <v>226085.8</v>
      </c>
      <c r="BC2279" s="27">
        <f t="shared" si="7700"/>
        <v>100000</v>
      </c>
      <c r="BD2279" s="27">
        <f t="shared" si="7701"/>
        <v>100000</v>
      </c>
      <c r="BE2279" s="27">
        <f t="shared" si="7667"/>
        <v>0</v>
      </c>
      <c r="BF2279" s="27">
        <f t="shared" si="7668"/>
        <v>0</v>
      </c>
      <c r="BG2279" s="27">
        <f t="shared" si="7669"/>
        <v>0</v>
      </c>
      <c r="BH2279" s="27">
        <f t="shared" si="7631"/>
        <v>226085.8</v>
      </c>
      <c r="BI2279" s="27">
        <f t="shared" si="7632"/>
        <v>100000</v>
      </c>
      <c r="BJ2279" s="27">
        <f t="shared" si="7633"/>
        <v>100000</v>
      </c>
      <c r="BK2279" s="27">
        <f t="shared" si="7670"/>
        <v>0</v>
      </c>
      <c r="BL2279" s="27">
        <f t="shared" si="7671"/>
        <v>0</v>
      </c>
      <c r="BM2279" s="27">
        <f t="shared" si="7672"/>
        <v>0</v>
      </c>
      <c r="BN2279" s="27">
        <f t="shared" si="7634"/>
        <v>226085.8</v>
      </c>
      <c r="BO2279" s="27">
        <f t="shared" si="7635"/>
        <v>100000</v>
      </c>
      <c r="BP2279" s="27">
        <f t="shared" si="7636"/>
        <v>100000</v>
      </c>
      <c r="BQ2279" s="27">
        <f t="shared" si="7673"/>
        <v>0</v>
      </c>
      <c r="BR2279" s="27">
        <f t="shared" si="7674"/>
        <v>0</v>
      </c>
      <c r="BS2279" s="27">
        <f t="shared" si="7637"/>
        <v>226085.8</v>
      </c>
      <c r="BT2279" s="27">
        <f t="shared" si="7638"/>
        <v>100000</v>
      </c>
      <c r="BU2279" s="27">
        <f t="shared" si="7639"/>
        <v>100000</v>
      </c>
      <c r="BV2279" s="27">
        <f t="shared" si="7675"/>
        <v>0</v>
      </c>
      <c r="BW2279" s="27">
        <f t="shared" si="7676"/>
        <v>0</v>
      </c>
      <c r="BX2279" s="27">
        <f t="shared" si="7702"/>
        <v>226085.8</v>
      </c>
      <c r="BY2279" s="27">
        <f t="shared" si="7703"/>
        <v>100000</v>
      </c>
      <c r="BZ2279" s="27">
        <f t="shared" si="7704"/>
        <v>100000</v>
      </c>
      <c r="CA2279" s="27">
        <f t="shared" si="7677"/>
        <v>0</v>
      </c>
      <c r="CB2279" s="20">
        <v>0</v>
      </c>
      <c r="CC2279" s="35"/>
      <c r="CG2279" s="1" t="s">
        <v>28</v>
      </c>
    </row>
    <row r="2280" spans="1:87" ht="46.8" hidden="1" x14ac:dyDescent="0.3">
      <c r="A2280" s="36" t="s">
        <v>1321</v>
      </c>
      <c r="B2280" s="19">
        <v>240</v>
      </c>
      <c r="C2280" s="34"/>
      <c r="D2280" s="18"/>
      <c r="E2280" s="34" t="s">
        <v>40</v>
      </c>
      <c r="F2280" s="27">
        <f t="shared" si="7640"/>
        <v>226085.8</v>
      </c>
      <c r="G2280" s="27">
        <f t="shared" si="7641"/>
        <v>100000</v>
      </c>
      <c r="H2280" s="27">
        <f t="shared" si="7642"/>
        <v>100000</v>
      </c>
      <c r="I2280" s="27">
        <f t="shared" si="7643"/>
        <v>0</v>
      </c>
      <c r="J2280" s="27">
        <f t="shared" si="7644"/>
        <v>0</v>
      </c>
      <c r="K2280" s="27">
        <f t="shared" si="7645"/>
        <v>0</v>
      </c>
      <c r="L2280" s="27">
        <f t="shared" si="7678"/>
        <v>226085.8</v>
      </c>
      <c r="M2280" s="27">
        <f t="shared" si="7679"/>
        <v>100000</v>
      </c>
      <c r="N2280" s="27">
        <f t="shared" si="7680"/>
        <v>100000</v>
      </c>
      <c r="O2280" s="27">
        <f t="shared" si="7646"/>
        <v>0</v>
      </c>
      <c r="P2280" s="27">
        <f t="shared" si="7647"/>
        <v>0</v>
      </c>
      <c r="Q2280" s="27">
        <f t="shared" si="7648"/>
        <v>0</v>
      </c>
      <c r="R2280" s="27">
        <f t="shared" si="7681"/>
        <v>226085.8</v>
      </c>
      <c r="S2280" s="27">
        <f t="shared" si="7682"/>
        <v>100000</v>
      </c>
      <c r="T2280" s="27">
        <f t="shared" si="7683"/>
        <v>100000</v>
      </c>
      <c r="U2280" s="27">
        <f t="shared" si="7649"/>
        <v>0</v>
      </c>
      <c r="V2280" s="27">
        <f t="shared" si="7650"/>
        <v>0</v>
      </c>
      <c r="W2280" s="27">
        <f t="shared" si="7651"/>
        <v>0</v>
      </c>
      <c r="X2280" s="27">
        <f t="shared" si="7684"/>
        <v>226085.8</v>
      </c>
      <c r="Y2280" s="27">
        <f t="shared" si="7685"/>
        <v>100000</v>
      </c>
      <c r="Z2280" s="27">
        <f t="shared" si="7686"/>
        <v>100000</v>
      </c>
      <c r="AA2280" s="27">
        <f t="shared" si="7652"/>
        <v>0</v>
      </c>
      <c r="AB2280" s="27">
        <f t="shared" si="7653"/>
        <v>0</v>
      </c>
      <c r="AC2280" s="27">
        <f t="shared" si="7654"/>
        <v>0</v>
      </c>
      <c r="AD2280" s="27">
        <f t="shared" si="7687"/>
        <v>226085.8</v>
      </c>
      <c r="AE2280" s="27">
        <f t="shared" si="7688"/>
        <v>100000</v>
      </c>
      <c r="AF2280" s="27">
        <f t="shared" si="7689"/>
        <v>100000</v>
      </c>
      <c r="AG2280" s="27">
        <f t="shared" si="7655"/>
        <v>0</v>
      </c>
      <c r="AH2280" s="27">
        <f t="shared" si="7656"/>
        <v>0</v>
      </c>
      <c r="AI2280" s="27">
        <f t="shared" si="7657"/>
        <v>0</v>
      </c>
      <c r="AJ2280" s="27">
        <f t="shared" si="7690"/>
        <v>226085.8</v>
      </c>
      <c r="AK2280" s="27">
        <f t="shared" si="7691"/>
        <v>100000</v>
      </c>
      <c r="AL2280" s="27">
        <f t="shared" si="7692"/>
        <v>100000</v>
      </c>
      <c r="AM2280" s="27">
        <f t="shared" si="7658"/>
        <v>0</v>
      </c>
      <c r="AN2280" s="27">
        <f t="shared" si="7659"/>
        <v>0</v>
      </c>
      <c r="AO2280" s="27">
        <f t="shared" si="7660"/>
        <v>0</v>
      </c>
      <c r="AP2280" s="27">
        <f t="shared" si="7693"/>
        <v>226085.8</v>
      </c>
      <c r="AQ2280" s="27">
        <f t="shared" si="7694"/>
        <v>100000</v>
      </c>
      <c r="AR2280" s="27">
        <f t="shared" si="7695"/>
        <v>100000</v>
      </c>
      <c r="AS2280" s="27">
        <f t="shared" si="7661"/>
        <v>0</v>
      </c>
      <c r="AT2280" s="27">
        <f t="shared" si="7662"/>
        <v>0</v>
      </c>
      <c r="AU2280" s="27">
        <f t="shared" si="7663"/>
        <v>0</v>
      </c>
      <c r="AV2280" s="27">
        <f t="shared" si="7696"/>
        <v>226085.8</v>
      </c>
      <c r="AW2280" s="27">
        <f t="shared" si="7697"/>
        <v>100000</v>
      </c>
      <c r="AX2280" s="27">
        <f t="shared" si="7698"/>
        <v>100000</v>
      </c>
      <c r="AY2280" s="27">
        <f t="shared" si="7664"/>
        <v>0</v>
      </c>
      <c r="AZ2280" s="27">
        <f t="shared" si="7665"/>
        <v>0</v>
      </c>
      <c r="BA2280" s="27">
        <f t="shared" si="7666"/>
        <v>0</v>
      </c>
      <c r="BB2280" s="27">
        <f t="shared" si="7699"/>
        <v>226085.8</v>
      </c>
      <c r="BC2280" s="27">
        <f t="shared" si="7700"/>
        <v>100000</v>
      </c>
      <c r="BD2280" s="27">
        <f t="shared" si="7701"/>
        <v>100000</v>
      </c>
      <c r="BE2280" s="27">
        <f t="shared" si="7667"/>
        <v>0</v>
      </c>
      <c r="BF2280" s="27">
        <f t="shared" si="7668"/>
        <v>0</v>
      </c>
      <c r="BG2280" s="27">
        <f t="shared" si="7669"/>
        <v>0</v>
      </c>
      <c r="BH2280" s="27">
        <f t="shared" si="7631"/>
        <v>226085.8</v>
      </c>
      <c r="BI2280" s="27">
        <f t="shared" si="7632"/>
        <v>100000</v>
      </c>
      <c r="BJ2280" s="27">
        <f t="shared" si="7633"/>
        <v>100000</v>
      </c>
      <c r="BK2280" s="27">
        <f t="shared" si="7670"/>
        <v>0</v>
      </c>
      <c r="BL2280" s="27">
        <f t="shared" si="7671"/>
        <v>0</v>
      </c>
      <c r="BM2280" s="27">
        <f t="shared" si="7672"/>
        <v>0</v>
      </c>
      <c r="BN2280" s="27">
        <f t="shared" si="7634"/>
        <v>226085.8</v>
      </c>
      <c r="BO2280" s="27">
        <f t="shared" si="7635"/>
        <v>100000</v>
      </c>
      <c r="BP2280" s="27">
        <f t="shared" si="7636"/>
        <v>100000</v>
      </c>
      <c r="BQ2280" s="27">
        <f t="shared" si="7673"/>
        <v>0</v>
      </c>
      <c r="BR2280" s="27">
        <f t="shared" si="7674"/>
        <v>0</v>
      </c>
      <c r="BS2280" s="27">
        <f t="shared" si="7637"/>
        <v>226085.8</v>
      </c>
      <c r="BT2280" s="27">
        <f t="shared" si="7638"/>
        <v>100000</v>
      </c>
      <c r="BU2280" s="27">
        <f t="shared" si="7639"/>
        <v>100000</v>
      </c>
      <c r="BV2280" s="27">
        <f t="shared" si="7675"/>
        <v>0</v>
      </c>
      <c r="BW2280" s="27">
        <f t="shared" si="7676"/>
        <v>0</v>
      </c>
      <c r="BX2280" s="27">
        <f t="shared" si="7702"/>
        <v>226085.8</v>
      </c>
      <c r="BY2280" s="27">
        <f t="shared" si="7703"/>
        <v>100000</v>
      </c>
      <c r="BZ2280" s="27">
        <f t="shared" si="7704"/>
        <v>100000</v>
      </c>
      <c r="CA2280" s="27">
        <f t="shared" si="7677"/>
        <v>0</v>
      </c>
      <c r="CB2280" s="20">
        <v>0</v>
      </c>
      <c r="CC2280" s="35"/>
      <c r="CH2280" s="1" t="s">
        <v>29</v>
      </c>
    </row>
    <row r="2281" spans="1:87" hidden="1" x14ac:dyDescent="0.3">
      <c r="A2281" s="36" t="s">
        <v>1321</v>
      </c>
      <c r="B2281" s="19">
        <v>240</v>
      </c>
      <c r="C2281" s="18" t="s">
        <v>392</v>
      </c>
      <c r="D2281" s="18" t="s">
        <v>104</v>
      </c>
      <c r="E2281" s="34" t="s">
        <v>674</v>
      </c>
      <c r="F2281" s="27">
        <v>226085.8</v>
      </c>
      <c r="G2281" s="27">
        <v>100000</v>
      </c>
      <c r="H2281" s="27">
        <v>100000</v>
      </c>
      <c r="I2281" s="27"/>
      <c r="J2281" s="27"/>
      <c r="K2281" s="27"/>
      <c r="L2281" s="27">
        <f t="shared" si="7678"/>
        <v>226085.8</v>
      </c>
      <c r="M2281" s="27">
        <f t="shared" si="7679"/>
        <v>100000</v>
      </c>
      <c r="N2281" s="27">
        <f t="shared" si="7680"/>
        <v>100000</v>
      </c>
      <c r="O2281" s="27"/>
      <c r="P2281" s="27"/>
      <c r="Q2281" s="27"/>
      <c r="R2281" s="27">
        <f t="shared" si="7681"/>
        <v>226085.8</v>
      </c>
      <c r="S2281" s="27">
        <f t="shared" si="7682"/>
        <v>100000</v>
      </c>
      <c r="T2281" s="27">
        <f t="shared" si="7683"/>
        <v>100000</v>
      </c>
      <c r="U2281" s="27"/>
      <c r="V2281" s="27"/>
      <c r="W2281" s="27"/>
      <c r="X2281" s="27">
        <f t="shared" si="7684"/>
        <v>226085.8</v>
      </c>
      <c r="Y2281" s="27">
        <f t="shared" si="7685"/>
        <v>100000</v>
      </c>
      <c r="Z2281" s="27">
        <f t="shared" si="7686"/>
        <v>100000</v>
      </c>
      <c r="AA2281" s="27"/>
      <c r="AB2281" s="27"/>
      <c r="AC2281" s="27"/>
      <c r="AD2281" s="27">
        <f t="shared" si="7687"/>
        <v>226085.8</v>
      </c>
      <c r="AE2281" s="27">
        <f t="shared" si="7688"/>
        <v>100000</v>
      </c>
      <c r="AF2281" s="27">
        <f t="shared" si="7689"/>
        <v>100000</v>
      </c>
      <c r="AG2281" s="27"/>
      <c r="AH2281" s="27"/>
      <c r="AI2281" s="27"/>
      <c r="AJ2281" s="27">
        <f t="shared" si="7690"/>
        <v>226085.8</v>
      </c>
      <c r="AK2281" s="27">
        <f t="shared" si="7691"/>
        <v>100000</v>
      </c>
      <c r="AL2281" s="27">
        <f t="shared" si="7692"/>
        <v>100000</v>
      </c>
      <c r="AM2281" s="27"/>
      <c r="AN2281" s="27"/>
      <c r="AO2281" s="27"/>
      <c r="AP2281" s="27">
        <f t="shared" si="7693"/>
        <v>226085.8</v>
      </c>
      <c r="AQ2281" s="27">
        <f t="shared" si="7694"/>
        <v>100000</v>
      </c>
      <c r="AR2281" s="27">
        <f t="shared" si="7695"/>
        <v>100000</v>
      </c>
      <c r="AS2281" s="27"/>
      <c r="AT2281" s="27"/>
      <c r="AU2281" s="27"/>
      <c r="AV2281" s="27">
        <f t="shared" si="7696"/>
        <v>226085.8</v>
      </c>
      <c r="AW2281" s="27">
        <f t="shared" si="7697"/>
        <v>100000</v>
      </c>
      <c r="AX2281" s="27">
        <f t="shared" si="7698"/>
        <v>100000</v>
      </c>
      <c r="AY2281" s="27"/>
      <c r="AZ2281" s="27"/>
      <c r="BA2281" s="27"/>
      <c r="BB2281" s="27">
        <f t="shared" si="7699"/>
        <v>226085.8</v>
      </c>
      <c r="BC2281" s="27">
        <f t="shared" si="7700"/>
        <v>100000</v>
      </c>
      <c r="BD2281" s="27">
        <f t="shared" si="7701"/>
        <v>100000</v>
      </c>
      <c r="BE2281" s="27"/>
      <c r="BF2281" s="27"/>
      <c r="BG2281" s="27"/>
      <c r="BH2281" s="27">
        <f t="shared" si="7631"/>
        <v>226085.8</v>
      </c>
      <c r="BI2281" s="27">
        <f t="shared" si="7632"/>
        <v>100000</v>
      </c>
      <c r="BJ2281" s="27">
        <f t="shared" si="7633"/>
        <v>100000</v>
      </c>
      <c r="BK2281" s="27"/>
      <c r="BL2281" s="27"/>
      <c r="BM2281" s="27"/>
      <c r="BN2281" s="27">
        <f t="shared" si="7634"/>
        <v>226085.8</v>
      </c>
      <c r="BO2281" s="27">
        <f t="shared" si="7635"/>
        <v>100000</v>
      </c>
      <c r="BP2281" s="27">
        <f t="shared" si="7636"/>
        <v>100000</v>
      </c>
      <c r="BQ2281" s="27"/>
      <c r="BR2281" s="27"/>
      <c r="BS2281" s="27">
        <f t="shared" si="7637"/>
        <v>226085.8</v>
      </c>
      <c r="BT2281" s="27">
        <f t="shared" si="7638"/>
        <v>100000</v>
      </c>
      <c r="BU2281" s="27">
        <f t="shared" si="7639"/>
        <v>100000</v>
      </c>
      <c r="BV2281" s="27"/>
      <c r="BW2281" s="27"/>
      <c r="BX2281" s="27">
        <f t="shared" si="7702"/>
        <v>226085.8</v>
      </c>
      <c r="BY2281" s="27">
        <f t="shared" si="7703"/>
        <v>100000</v>
      </c>
      <c r="BZ2281" s="27">
        <f t="shared" si="7704"/>
        <v>100000</v>
      </c>
      <c r="CA2281" s="27"/>
      <c r="CB2281" s="20">
        <v>0</v>
      </c>
      <c r="CC2281" s="35"/>
    </row>
    <row r="2282" spans="1:87" s="28" customFormat="1" ht="46.8" hidden="1" x14ac:dyDescent="0.3">
      <c r="A2282" s="29" t="s">
        <v>1323</v>
      </c>
      <c r="B2282" s="30"/>
      <c r="C2282" s="29"/>
      <c r="D2282" s="29"/>
      <c r="E2282" s="31" t="s">
        <v>1324</v>
      </c>
      <c r="F2282" s="32">
        <f t="shared" si="7640"/>
        <v>838044</v>
      </c>
      <c r="G2282" s="32">
        <f t="shared" si="7641"/>
        <v>743692.39999999991</v>
      </c>
      <c r="H2282" s="32">
        <f t="shared" si="7642"/>
        <v>734709.8</v>
      </c>
      <c r="I2282" s="32">
        <f t="shared" si="7643"/>
        <v>-2043</v>
      </c>
      <c r="J2282" s="32">
        <f t="shared" si="7644"/>
        <v>-313979.38899999997</v>
      </c>
      <c r="K2282" s="32">
        <f t="shared" si="7645"/>
        <v>-5881</v>
      </c>
      <c r="L2282" s="32">
        <f t="shared" si="7678"/>
        <v>836001</v>
      </c>
      <c r="M2282" s="32">
        <f t="shared" si="7679"/>
        <v>429713.01099999994</v>
      </c>
      <c r="N2282" s="32">
        <f t="shared" si="7680"/>
        <v>728828.8</v>
      </c>
      <c r="O2282" s="32">
        <f t="shared" si="7646"/>
        <v>7747.2150000000001</v>
      </c>
      <c r="P2282" s="32">
        <f t="shared" si="7647"/>
        <v>0</v>
      </c>
      <c r="Q2282" s="32">
        <f t="shared" si="7648"/>
        <v>0</v>
      </c>
      <c r="R2282" s="32">
        <f t="shared" si="7681"/>
        <v>843748.21499999997</v>
      </c>
      <c r="S2282" s="32">
        <f t="shared" si="7682"/>
        <v>429713.01099999994</v>
      </c>
      <c r="T2282" s="32">
        <f t="shared" si="7683"/>
        <v>728828.8</v>
      </c>
      <c r="U2282" s="32">
        <f t="shared" si="7649"/>
        <v>0</v>
      </c>
      <c r="V2282" s="32">
        <f t="shared" si="7650"/>
        <v>0</v>
      </c>
      <c r="W2282" s="32">
        <f t="shared" si="7651"/>
        <v>0</v>
      </c>
      <c r="X2282" s="32">
        <f t="shared" si="7684"/>
        <v>843748.21499999997</v>
      </c>
      <c r="Y2282" s="32">
        <f t="shared" si="7685"/>
        <v>429713.01099999994</v>
      </c>
      <c r="Z2282" s="32">
        <f t="shared" si="7686"/>
        <v>728828.8</v>
      </c>
      <c r="AA2282" s="32">
        <f t="shared" si="7652"/>
        <v>0</v>
      </c>
      <c r="AB2282" s="32">
        <f t="shared" si="7653"/>
        <v>0</v>
      </c>
      <c r="AC2282" s="32">
        <f t="shared" si="7654"/>
        <v>0</v>
      </c>
      <c r="AD2282" s="32">
        <f t="shared" si="7687"/>
        <v>843748.21499999997</v>
      </c>
      <c r="AE2282" s="32">
        <f t="shared" si="7688"/>
        <v>429713.01099999994</v>
      </c>
      <c r="AF2282" s="32">
        <f t="shared" si="7689"/>
        <v>728828.8</v>
      </c>
      <c r="AG2282" s="32">
        <f t="shared" si="7655"/>
        <v>0</v>
      </c>
      <c r="AH2282" s="32">
        <f t="shared" si="7656"/>
        <v>0</v>
      </c>
      <c r="AI2282" s="32">
        <f t="shared" si="7657"/>
        <v>0</v>
      </c>
      <c r="AJ2282" s="32">
        <f t="shared" si="7690"/>
        <v>843748.21499999997</v>
      </c>
      <c r="AK2282" s="32">
        <f t="shared" si="7691"/>
        <v>429713.01099999994</v>
      </c>
      <c r="AL2282" s="32">
        <f t="shared" si="7692"/>
        <v>728828.8</v>
      </c>
      <c r="AM2282" s="32">
        <f t="shared" si="7658"/>
        <v>0</v>
      </c>
      <c r="AN2282" s="32">
        <f t="shared" si="7659"/>
        <v>2239.1350000000002</v>
      </c>
      <c r="AO2282" s="32">
        <f t="shared" si="7660"/>
        <v>26074.239000000001</v>
      </c>
      <c r="AP2282" s="32">
        <f t="shared" si="7693"/>
        <v>843748.21499999997</v>
      </c>
      <c r="AQ2282" s="32">
        <f t="shared" si="7694"/>
        <v>431952.14599999995</v>
      </c>
      <c r="AR2282" s="32">
        <f t="shared" si="7695"/>
        <v>754903.03900000011</v>
      </c>
      <c r="AS2282" s="32">
        <f t="shared" si="7661"/>
        <v>0</v>
      </c>
      <c r="AT2282" s="32">
        <f t="shared" si="7662"/>
        <v>-2239.1350000000002</v>
      </c>
      <c r="AU2282" s="32">
        <f t="shared" si="7663"/>
        <v>-26074.239000000001</v>
      </c>
      <c r="AV2282" s="32">
        <f t="shared" si="7696"/>
        <v>843748.21499999997</v>
      </c>
      <c r="AW2282" s="32">
        <f t="shared" si="7697"/>
        <v>429713.01099999994</v>
      </c>
      <c r="AX2282" s="32">
        <f t="shared" si="7698"/>
        <v>728828.8</v>
      </c>
      <c r="AY2282" s="32">
        <f t="shared" si="7664"/>
        <v>-38868.550000000003</v>
      </c>
      <c r="AZ2282" s="32">
        <f t="shared" si="7665"/>
        <v>-1914</v>
      </c>
      <c r="BA2282" s="32">
        <f t="shared" si="7666"/>
        <v>0</v>
      </c>
      <c r="BB2282" s="32">
        <f t="shared" si="7699"/>
        <v>804879.66499999992</v>
      </c>
      <c r="BC2282" s="32">
        <f t="shared" si="7700"/>
        <v>427799.01099999994</v>
      </c>
      <c r="BD2282" s="32">
        <f t="shared" si="7701"/>
        <v>728828.8</v>
      </c>
      <c r="BE2282" s="32">
        <f t="shared" si="7667"/>
        <v>0</v>
      </c>
      <c r="BF2282" s="32">
        <f t="shared" si="7668"/>
        <v>0</v>
      </c>
      <c r="BG2282" s="32">
        <f t="shared" si="7669"/>
        <v>0</v>
      </c>
      <c r="BH2282" s="32">
        <f t="shared" si="7631"/>
        <v>804879.66499999992</v>
      </c>
      <c r="BI2282" s="32">
        <f t="shared" si="7632"/>
        <v>427799.01099999994</v>
      </c>
      <c r="BJ2282" s="32">
        <f t="shared" si="7633"/>
        <v>728828.8</v>
      </c>
      <c r="BK2282" s="32">
        <f t="shared" si="7670"/>
        <v>0</v>
      </c>
      <c r="BL2282" s="32">
        <f t="shared" si="7671"/>
        <v>-116430.417</v>
      </c>
      <c r="BM2282" s="32">
        <f t="shared" si="7672"/>
        <v>0</v>
      </c>
      <c r="BN2282" s="32">
        <f t="shared" si="7634"/>
        <v>804879.66499999992</v>
      </c>
      <c r="BO2282" s="32">
        <f t="shared" si="7635"/>
        <v>311368.59399999992</v>
      </c>
      <c r="BP2282" s="32">
        <f t="shared" si="7636"/>
        <v>728828.8</v>
      </c>
      <c r="BQ2282" s="32">
        <f t="shared" si="7673"/>
        <v>0</v>
      </c>
      <c r="BR2282" s="32">
        <f t="shared" si="7674"/>
        <v>0</v>
      </c>
      <c r="BS2282" s="27">
        <f t="shared" si="7637"/>
        <v>804879.66499999992</v>
      </c>
      <c r="BT2282" s="27">
        <f t="shared" si="7638"/>
        <v>311368.59399999992</v>
      </c>
      <c r="BU2282" s="27">
        <f t="shared" si="7639"/>
        <v>728828.8</v>
      </c>
      <c r="BV2282" s="32">
        <f t="shared" si="7675"/>
        <v>0</v>
      </c>
      <c r="BW2282" s="32">
        <f t="shared" si="7676"/>
        <v>0</v>
      </c>
      <c r="BX2282" s="32">
        <f t="shared" si="7702"/>
        <v>804879.66499999992</v>
      </c>
      <c r="BY2282" s="32">
        <f t="shared" si="7703"/>
        <v>311368.59399999992</v>
      </c>
      <c r="BZ2282" s="32">
        <f t="shared" si="7704"/>
        <v>728828.8</v>
      </c>
      <c r="CA2282" s="32">
        <f t="shared" si="7677"/>
        <v>0</v>
      </c>
      <c r="CB2282" s="20">
        <v>0</v>
      </c>
      <c r="CC2282" s="33"/>
      <c r="CE2282" s="28" t="s">
        <v>26</v>
      </c>
    </row>
    <row r="2283" spans="1:87" ht="62.4" hidden="1" x14ac:dyDescent="0.3">
      <c r="A2283" s="36" t="s">
        <v>1325</v>
      </c>
      <c r="B2283" s="36"/>
      <c r="C2283" s="36"/>
      <c r="D2283" s="36"/>
      <c r="E2283" s="34" t="s">
        <v>1326</v>
      </c>
      <c r="F2283" s="27">
        <f t="shared" ref="F2283:K2283" si="7705">F2284+F2288</f>
        <v>838044</v>
      </c>
      <c r="G2283" s="27">
        <f t="shared" si="7705"/>
        <v>743692.39999999991</v>
      </c>
      <c r="H2283" s="27">
        <f t="shared" si="7705"/>
        <v>734709.8</v>
      </c>
      <c r="I2283" s="27">
        <f t="shared" si="7705"/>
        <v>-2043</v>
      </c>
      <c r="J2283" s="27">
        <f t="shared" si="7705"/>
        <v>-313979.38899999997</v>
      </c>
      <c r="K2283" s="27">
        <f t="shared" si="7705"/>
        <v>-5881</v>
      </c>
      <c r="L2283" s="27">
        <f t="shared" si="7678"/>
        <v>836001</v>
      </c>
      <c r="M2283" s="27">
        <f t="shared" si="7679"/>
        <v>429713.01099999994</v>
      </c>
      <c r="N2283" s="27">
        <f t="shared" si="7680"/>
        <v>728828.8</v>
      </c>
      <c r="O2283" s="27">
        <f>O2284+O2288</f>
        <v>7747.2150000000001</v>
      </c>
      <c r="P2283" s="27">
        <f>P2284+P2288</f>
        <v>0</v>
      </c>
      <c r="Q2283" s="27">
        <f>Q2284+Q2288</f>
        <v>0</v>
      </c>
      <c r="R2283" s="27">
        <f t="shared" si="7681"/>
        <v>843748.21499999997</v>
      </c>
      <c r="S2283" s="27">
        <f t="shared" si="7682"/>
        <v>429713.01099999994</v>
      </c>
      <c r="T2283" s="27">
        <f t="shared" si="7683"/>
        <v>728828.8</v>
      </c>
      <c r="U2283" s="27">
        <f>U2284+U2288</f>
        <v>0</v>
      </c>
      <c r="V2283" s="27">
        <f>V2284+V2288</f>
        <v>0</v>
      </c>
      <c r="W2283" s="27">
        <f>W2284+W2288</f>
        <v>0</v>
      </c>
      <c r="X2283" s="27">
        <f t="shared" si="7684"/>
        <v>843748.21499999997</v>
      </c>
      <c r="Y2283" s="27">
        <f t="shared" si="7685"/>
        <v>429713.01099999994</v>
      </c>
      <c r="Z2283" s="27">
        <f t="shared" si="7686"/>
        <v>728828.8</v>
      </c>
      <c r="AA2283" s="27">
        <f>AA2284+AA2288</f>
        <v>0</v>
      </c>
      <c r="AB2283" s="27">
        <f>AB2284+AB2288</f>
        <v>0</v>
      </c>
      <c r="AC2283" s="27">
        <f>AC2284+AC2288</f>
        <v>0</v>
      </c>
      <c r="AD2283" s="27">
        <f t="shared" si="7687"/>
        <v>843748.21499999997</v>
      </c>
      <c r="AE2283" s="27">
        <f t="shared" si="7688"/>
        <v>429713.01099999994</v>
      </c>
      <c r="AF2283" s="27">
        <f t="shared" si="7689"/>
        <v>728828.8</v>
      </c>
      <c r="AG2283" s="27">
        <f>AG2284+AG2288</f>
        <v>0</v>
      </c>
      <c r="AH2283" s="27">
        <f>AH2284+AH2288</f>
        <v>0</v>
      </c>
      <c r="AI2283" s="27">
        <f>AI2284+AI2288</f>
        <v>0</v>
      </c>
      <c r="AJ2283" s="27">
        <f t="shared" si="7690"/>
        <v>843748.21499999997</v>
      </c>
      <c r="AK2283" s="27">
        <f t="shared" si="7691"/>
        <v>429713.01099999994</v>
      </c>
      <c r="AL2283" s="27">
        <f t="shared" si="7692"/>
        <v>728828.8</v>
      </c>
      <c r="AM2283" s="27">
        <f>AM2284+AM2288</f>
        <v>0</v>
      </c>
      <c r="AN2283" s="27">
        <f>AN2284+AN2288</f>
        <v>2239.1350000000002</v>
      </c>
      <c r="AO2283" s="27">
        <f>AO2284+AO2288</f>
        <v>26074.239000000001</v>
      </c>
      <c r="AP2283" s="27">
        <f t="shared" si="7693"/>
        <v>843748.21499999997</v>
      </c>
      <c r="AQ2283" s="27">
        <f t="shared" si="7694"/>
        <v>431952.14599999995</v>
      </c>
      <c r="AR2283" s="27">
        <f t="shared" si="7695"/>
        <v>754903.03900000011</v>
      </c>
      <c r="AS2283" s="27">
        <f>AS2284+AS2288</f>
        <v>0</v>
      </c>
      <c r="AT2283" s="27">
        <f>AT2284+AT2288</f>
        <v>-2239.1350000000002</v>
      </c>
      <c r="AU2283" s="27">
        <f>AU2284+AU2288</f>
        <v>-26074.239000000001</v>
      </c>
      <c r="AV2283" s="27">
        <f t="shared" si="7696"/>
        <v>843748.21499999997</v>
      </c>
      <c r="AW2283" s="27">
        <f t="shared" si="7697"/>
        <v>429713.01099999994</v>
      </c>
      <c r="AX2283" s="27">
        <f t="shared" si="7698"/>
        <v>728828.8</v>
      </c>
      <c r="AY2283" s="27">
        <f>AY2284+AY2288</f>
        <v>-38868.550000000003</v>
      </c>
      <c r="AZ2283" s="27">
        <f>AZ2284+AZ2288</f>
        <v>-1914</v>
      </c>
      <c r="BA2283" s="27">
        <f>BA2284+BA2288</f>
        <v>0</v>
      </c>
      <c r="BB2283" s="27">
        <f t="shared" si="7699"/>
        <v>804879.66499999992</v>
      </c>
      <c r="BC2283" s="27">
        <f t="shared" si="7700"/>
        <v>427799.01099999994</v>
      </c>
      <c r="BD2283" s="27">
        <f t="shared" si="7701"/>
        <v>728828.8</v>
      </c>
      <c r="BE2283" s="27">
        <f>BE2284+BE2288</f>
        <v>0</v>
      </c>
      <c r="BF2283" s="27">
        <f>BF2284+BF2288</f>
        <v>0</v>
      </c>
      <c r="BG2283" s="27">
        <f>BG2284+BG2288</f>
        <v>0</v>
      </c>
      <c r="BH2283" s="27">
        <f t="shared" si="7631"/>
        <v>804879.66499999992</v>
      </c>
      <c r="BI2283" s="27">
        <f t="shared" si="7632"/>
        <v>427799.01099999994</v>
      </c>
      <c r="BJ2283" s="27">
        <f t="shared" si="7633"/>
        <v>728828.8</v>
      </c>
      <c r="BK2283" s="27">
        <f>BK2284+BK2288</f>
        <v>0</v>
      </c>
      <c r="BL2283" s="27">
        <f>BL2284+BL2288</f>
        <v>-116430.417</v>
      </c>
      <c r="BM2283" s="27">
        <f>BM2284+BM2288</f>
        <v>0</v>
      </c>
      <c r="BN2283" s="27">
        <f t="shared" si="7634"/>
        <v>804879.66499999992</v>
      </c>
      <c r="BO2283" s="27">
        <f t="shared" si="7635"/>
        <v>311368.59399999992</v>
      </c>
      <c r="BP2283" s="27">
        <f t="shared" si="7636"/>
        <v>728828.8</v>
      </c>
      <c r="BQ2283" s="27">
        <f>BQ2284+BQ2288</f>
        <v>0</v>
      </c>
      <c r="BR2283" s="27">
        <f>BR2284+BR2288</f>
        <v>0</v>
      </c>
      <c r="BS2283" s="27">
        <f t="shared" si="7637"/>
        <v>804879.66499999992</v>
      </c>
      <c r="BT2283" s="27">
        <f t="shared" si="7638"/>
        <v>311368.59399999992</v>
      </c>
      <c r="BU2283" s="27">
        <f t="shared" si="7639"/>
        <v>728828.8</v>
      </c>
      <c r="BV2283" s="27">
        <f>BV2284+BV2288</f>
        <v>0</v>
      </c>
      <c r="BW2283" s="27">
        <f>BW2284+BW2288</f>
        <v>0</v>
      </c>
      <c r="BX2283" s="27">
        <f t="shared" si="7702"/>
        <v>804879.66499999992</v>
      </c>
      <c r="BY2283" s="27">
        <f t="shared" si="7703"/>
        <v>311368.59399999992</v>
      </c>
      <c r="BZ2283" s="27">
        <f t="shared" si="7704"/>
        <v>728828.8</v>
      </c>
      <c r="CA2283" s="27">
        <f>CA2284+CA2288</f>
        <v>0</v>
      </c>
      <c r="CB2283" s="20">
        <v>0</v>
      </c>
      <c r="CC2283" s="35"/>
      <c r="CF2283" s="1" t="s">
        <v>27</v>
      </c>
    </row>
    <row r="2284" spans="1:87" ht="31.2" hidden="1" x14ac:dyDescent="0.3">
      <c r="A2284" s="36" t="s">
        <v>1327</v>
      </c>
      <c r="B2284" s="36"/>
      <c r="C2284" s="36"/>
      <c r="D2284" s="36"/>
      <c r="E2284" s="34" t="s">
        <v>1328</v>
      </c>
      <c r="F2284" s="27">
        <f t="shared" ref="F2284:F2290" si="7706">F2285</f>
        <v>267314</v>
      </c>
      <c r="G2284" s="27">
        <f t="shared" ref="G2284:G2290" si="7707">G2285</f>
        <v>285593.8</v>
      </c>
      <c r="H2284" s="27">
        <f t="shared" ref="H2284:H2290" si="7708">H2285</f>
        <v>300000</v>
      </c>
      <c r="I2284" s="27">
        <f t="shared" ref="I2284:I2290" si="7709">I2285</f>
        <v>-2043</v>
      </c>
      <c r="J2284" s="27">
        <f t="shared" ref="J2284:J2290" si="7710">J2285</f>
        <v>-33888.1</v>
      </c>
      <c r="K2284" s="27">
        <f t="shared" ref="K2284:K2290" si="7711">K2285</f>
        <v>-5881</v>
      </c>
      <c r="L2284" s="27">
        <f t="shared" si="7678"/>
        <v>265271</v>
      </c>
      <c r="M2284" s="27">
        <f t="shared" si="7679"/>
        <v>251705.69999999998</v>
      </c>
      <c r="N2284" s="27">
        <f t="shared" si="7680"/>
        <v>294119</v>
      </c>
      <c r="O2284" s="27">
        <f t="shared" ref="O2284:O2290" si="7712">O2285</f>
        <v>7747.2150000000001</v>
      </c>
      <c r="P2284" s="27">
        <f t="shared" ref="P2284:P2290" si="7713">P2285</f>
        <v>0</v>
      </c>
      <c r="Q2284" s="27">
        <f t="shared" ref="Q2284:Q2290" si="7714">Q2285</f>
        <v>0</v>
      </c>
      <c r="R2284" s="27">
        <f t="shared" si="7681"/>
        <v>273018.21500000003</v>
      </c>
      <c r="S2284" s="27">
        <f t="shared" si="7682"/>
        <v>251705.69999999998</v>
      </c>
      <c r="T2284" s="27">
        <f t="shared" si="7683"/>
        <v>294119</v>
      </c>
      <c r="U2284" s="27">
        <f t="shared" ref="U2284:U2290" si="7715">U2285</f>
        <v>0</v>
      </c>
      <c r="V2284" s="27">
        <f t="shared" ref="V2284:V2290" si="7716">V2285</f>
        <v>0</v>
      </c>
      <c r="W2284" s="27">
        <f t="shared" ref="W2284:W2290" si="7717">W2285</f>
        <v>0</v>
      </c>
      <c r="X2284" s="27">
        <f t="shared" si="7684"/>
        <v>273018.21500000003</v>
      </c>
      <c r="Y2284" s="27">
        <f t="shared" si="7685"/>
        <v>251705.69999999998</v>
      </c>
      <c r="Z2284" s="27">
        <f t="shared" si="7686"/>
        <v>294119</v>
      </c>
      <c r="AA2284" s="27">
        <f t="shared" ref="AA2284:AA2290" si="7718">AA2285</f>
        <v>0</v>
      </c>
      <c r="AB2284" s="27">
        <f t="shared" ref="AB2284:AB2290" si="7719">AB2285</f>
        <v>0</v>
      </c>
      <c r="AC2284" s="27">
        <f t="shared" ref="AC2284:AC2290" si="7720">AC2285</f>
        <v>0</v>
      </c>
      <c r="AD2284" s="27">
        <f t="shared" si="7687"/>
        <v>273018.21500000003</v>
      </c>
      <c r="AE2284" s="27">
        <f t="shared" si="7688"/>
        <v>251705.69999999998</v>
      </c>
      <c r="AF2284" s="27">
        <f t="shared" si="7689"/>
        <v>294119</v>
      </c>
      <c r="AG2284" s="27">
        <f t="shared" ref="AG2284:AG2290" si="7721">AG2285</f>
        <v>0</v>
      </c>
      <c r="AH2284" s="27">
        <f t="shared" ref="AH2284:AH2290" si="7722">AH2285</f>
        <v>0</v>
      </c>
      <c r="AI2284" s="27">
        <f t="shared" ref="AI2284:AI2290" si="7723">AI2285</f>
        <v>0</v>
      </c>
      <c r="AJ2284" s="27">
        <f t="shared" si="7690"/>
        <v>273018.21500000003</v>
      </c>
      <c r="AK2284" s="27">
        <f t="shared" si="7691"/>
        <v>251705.69999999998</v>
      </c>
      <c r="AL2284" s="27">
        <f t="shared" si="7692"/>
        <v>294119</v>
      </c>
      <c r="AM2284" s="27">
        <f t="shared" ref="AM2284:AM2290" si="7724">AM2285</f>
        <v>0</v>
      </c>
      <c r="AN2284" s="27">
        <f t="shared" ref="AN2284:AN2290" si="7725">AN2285</f>
        <v>2239.1350000000002</v>
      </c>
      <c r="AO2284" s="27">
        <f t="shared" ref="AO2284:AO2290" si="7726">AO2285</f>
        <v>26074.239000000001</v>
      </c>
      <c r="AP2284" s="27">
        <f t="shared" si="7693"/>
        <v>273018.21500000003</v>
      </c>
      <c r="AQ2284" s="27">
        <f t="shared" si="7694"/>
        <v>253944.83499999999</v>
      </c>
      <c r="AR2284" s="27">
        <f t="shared" si="7695"/>
        <v>320193.239</v>
      </c>
      <c r="AS2284" s="27">
        <f t="shared" ref="AS2284:AS2290" si="7727">AS2285</f>
        <v>0</v>
      </c>
      <c r="AT2284" s="27">
        <f t="shared" ref="AT2284:AT2290" si="7728">AT2285</f>
        <v>-2239.1350000000002</v>
      </c>
      <c r="AU2284" s="27">
        <f t="shared" ref="AU2284:AU2290" si="7729">AU2285</f>
        <v>-26074.239000000001</v>
      </c>
      <c r="AV2284" s="27">
        <f t="shared" si="7696"/>
        <v>273018.21500000003</v>
      </c>
      <c r="AW2284" s="27">
        <f t="shared" si="7697"/>
        <v>251705.69999999998</v>
      </c>
      <c r="AX2284" s="27">
        <f t="shared" si="7698"/>
        <v>294119</v>
      </c>
      <c r="AY2284" s="27">
        <f t="shared" ref="AY2284:AY2290" si="7730">AY2285</f>
        <v>0</v>
      </c>
      <c r="AZ2284" s="27">
        <f t="shared" ref="AZ2284:AZ2290" si="7731">AZ2285</f>
        <v>0</v>
      </c>
      <c r="BA2284" s="27">
        <f t="shared" ref="BA2284:BA2290" si="7732">BA2285</f>
        <v>0</v>
      </c>
      <c r="BB2284" s="27">
        <f t="shared" si="7699"/>
        <v>273018.21500000003</v>
      </c>
      <c r="BC2284" s="27">
        <f t="shared" si="7700"/>
        <v>251705.69999999998</v>
      </c>
      <c r="BD2284" s="27">
        <f t="shared" si="7701"/>
        <v>294119</v>
      </c>
      <c r="BE2284" s="27">
        <f t="shared" ref="BE2284:BE2290" si="7733">BE2285</f>
        <v>0</v>
      </c>
      <c r="BF2284" s="27">
        <f t="shared" ref="BF2284:BF2290" si="7734">BF2285</f>
        <v>0</v>
      </c>
      <c r="BG2284" s="27">
        <f t="shared" ref="BG2284:BG2290" si="7735">BG2285</f>
        <v>0</v>
      </c>
      <c r="BH2284" s="27">
        <f t="shared" si="7631"/>
        <v>273018.21500000003</v>
      </c>
      <c r="BI2284" s="27">
        <f t="shared" si="7632"/>
        <v>251705.69999999998</v>
      </c>
      <c r="BJ2284" s="27">
        <f t="shared" si="7633"/>
        <v>294119</v>
      </c>
      <c r="BK2284" s="27">
        <f t="shared" ref="BK2284:BK2290" si="7736">BK2285</f>
        <v>0</v>
      </c>
      <c r="BL2284" s="27">
        <f t="shared" ref="BL2284:BL2290" si="7737">BL2285</f>
        <v>0</v>
      </c>
      <c r="BM2284" s="27">
        <f t="shared" ref="BM2284:BM2290" si="7738">BM2285</f>
        <v>0</v>
      </c>
      <c r="BN2284" s="27">
        <f t="shared" si="7634"/>
        <v>273018.21500000003</v>
      </c>
      <c r="BO2284" s="27">
        <f t="shared" si="7635"/>
        <v>251705.69999999998</v>
      </c>
      <c r="BP2284" s="27">
        <f t="shared" si="7636"/>
        <v>294119</v>
      </c>
      <c r="BQ2284" s="27">
        <f t="shared" ref="BQ2284:BQ2290" si="7739">BQ2285</f>
        <v>0</v>
      </c>
      <c r="BR2284" s="27">
        <f t="shared" ref="BR2284:BR2290" si="7740">BR2285</f>
        <v>0</v>
      </c>
      <c r="BS2284" s="27">
        <f t="shared" si="7637"/>
        <v>273018.21500000003</v>
      </c>
      <c r="BT2284" s="27">
        <f t="shared" si="7638"/>
        <v>251705.69999999998</v>
      </c>
      <c r="BU2284" s="27">
        <f t="shared" si="7639"/>
        <v>294119</v>
      </c>
      <c r="BV2284" s="27">
        <f t="shared" ref="BV2284:BV2290" si="7741">BV2285</f>
        <v>0</v>
      </c>
      <c r="BW2284" s="27">
        <f t="shared" ref="BW2284:BW2290" si="7742">BW2285</f>
        <v>0</v>
      </c>
      <c r="BX2284" s="27">
        <f t="shared" si="7702"/>
        <v>273018.21500000003</v>
      </c>
      <c r="BY2284" s="27">
        <f t="shared" si="7703"/>
        <v>251705.69999999998</v>
      </c>
      <c r="BZ2284" s="27">
        <f t="shared" si="7704"/>
        <v>294119</v>
      </c>
      <c r="CA2284" s="27">
        <f t="shared" ref="CA2284:CA2290" si="7743">CA2285</f>
        <v>0</v>
      </c>
      <c r="CB2284" s="20">
        <v>0</v>
      </c>
      <c r="CC2284" s="35"/>
      <c r="CI2284" s="1" t="s">
        <v>30</v>
      </c>
    </row>
    <row r="2285" spans="1:87" ht="31.2" hidden="1" x14ac:dyDescent="0.3">
      <c r="A2285" s="36" t="s">
        <v>1327</v>
      </c>
      <c r="B2285" s="19">
        <v>200</v>
      </c>
      <c r="C2285" s="18"/>
      <c r="D2285" s="18"/>
      <c r="E2285" s="34" t="s">
        <v>39</v>
      </c>
      <c r="F2285" s="27">
        <f t="shared" si="7706"/>
        <v>267314</v>
      </c>
      <c r="G2285" s="27">
        <f t="shared" si="7707"/>
        <v>285593.8</v>
      </c>
      <c r="H2285" s="27">
        <f t="shared" si="7708"/>
        <v>300000</v>
      </c>
      <c r="I2285" s="27">
        <f t="shared" si="7709"/>
        <v>-2043</v>
      </c>
      <c r="J2285" s="27">
        <f t="shared" si="7710"/>
        <v>-33888.1</v>
      </c>
      <c r="K2285" s="27">
        <f t="shared" si="7711"/>
        <v>-5881</v>
      </c>
      <c r="L2285" s="27">
        <f t="shared" si="7678"/>
        <v>265271</v>
      </c>
      <c r="M2285" s="27">
        <f t="shared" si="7679"/>
        <v>251705.69999999998</v>
      </c>
      <c r="N2285" s="27">
        <f t="shared" si="7680"/>
        <v>294119</v>
      </c>
      <c r="O2285" s="27">
        <f t="shared" si="7712"/>
        <v>7747.2150000000001</v>
      </c>
      <c r="P2285" s="27">
        <f t="shared" si="7713"/>
        <v>0</v>
      </c>
      <c r="Q2285" s="27">
        <f t="shared" si="7714"/>
        <v>0</v>
      </c>
      <c r="R2285" s="27">
        <f t="shared" si="7681"/>
        <v>273018.21500000003</v>
      </c>
      <c r="S2285" s="27">
        <f t="shared" si="7682"/>
        <v>251705.69999999998</v>
      </c>
      <c r="T2285" s="27">
        <f t="shared" si="7683"/>
        <v>294119</v>
      </c>
      <c r="U2285" s="27">
        <f t="shared" si="7715"/>
        <v>0</v>
      </c>
      <c r="V2285" s="27">
        <f t="shared" si="7716"/>
        <v>0</v>
      </c>
      <c r="W2285" s="27">
        <f t="shared" si="7717"/>
        <v>0</v>
      </c>
      <c r="X2285" s="27">
        <f t="shared" si="7684"/>
        <v>273018.21500000003</v>
      </c>
      <c r="Y2285" s="27">
        <f t="shared" si="7685"/>
        <v>251705.69999999998</v>
      </c>
      <c r="Z2285" s="27">
        <f t="shared" si="7686"/>
        <v>294119</v>
      </c>
      <c r="AA2285" s="27">
        <f t="shared" si="7718"/>
        <v>0</v>
      </c>
      <c r="AB2285" s="27">
        <f t="shared" si="7719"/>
        <v>0</v>
      </c>
      <c r="AC2285" s="27">
        <f t="shared" si="7720"/>
        <v>0</v>
      </c>
      <c r="AD2285" s="27">
        <f t="shared" si="7687"/>
        <v>273018.21500000003</v>
      </c>
      <c r="AE2285" s="27">
        <f t="shared" si="7688"/>
        <v>251705.69999999998</v>
      </c>
      <c r="AF2285" s="27">
        <f t="shared" si="7689"/>
        <v>294119</v>
      </c>
      <c r="AG2285" s="27">
        <f t="shared" si="7721"/>
        <v>0</v>
      </c>
      <c r="AH2285" s="27">
        <f t="shared" si="7722"/>
        <v>0</v>
      </c>
      <c r="AI2285" s="27">
        <f t="shared" si="7723"/>
        <v>0</v>
      </c>
      <c r="AJ2285" s="27">
        <f t="shared" si="7690"/>
        <v>273018.21500000003</v>
      </c>
      <c r="AK2285" s="27">
        <f t="shared" si="7691"/>
        <v>251705.69999999998</v>
      </c>
      <c r="AL2285" s="27">
        <f t="shared" si="7692"/>
        <v>294119</v>
      </c>
      <c r="AM2285" s="27">
        <f t="shared" si="7724"/>
        <v>0</v>
      </c>
      <c r="AN2285" s="27">
        <f t="shared" si="7725"/>
        <v>2239.1350000000002</v>
      </c>
      <c r="AO2285" s="27">
        <f t="shared" si="7726"/>
        <v>26074.239000000001</v>
      </c>
      <c r="AP2285" s="27">
        <f t="shared" si="7693"/>
        <v>273018.21500000003</v>
      </c>
      <c r="AQ2285" s="27">
        <f t="shared" si="7694"/>
        <v>253944.83499999999</v>
      </c>
      <c r="AR2285" s="27">
        <f t="shared" si="7695"/>
        <v>320193.239</v>
      </c>
      <c r="AS2285" s="27">
        <f t="shared" si="7727"/>
        <v>0</v>
      </c>
      <c r="AT2285" s="27">
        <f t="shared" si="7728"/>
        <v>-2239.1350000000002</v>
      </c>
      <c r="AU2285" s="27">
        <f t="shared" si="7729"/>
        <v>-26074.239000000001</v>
      </c>
      <c r="AV2285" s="27">
        <f t="shared" si="7696"/>
        <v>273018.21500000003</v>
      </c>
      <c r="AW2285" s="27">
        <f t="shared" si="7697"/>
        <v>251705.69999999998</v>
      </c>
      <c r="AX2285" s="27">
        <f t="shared" si="7698"/>
        <v>294119</v>
      </c>
      <c r="AY2285" s="27">
        <f t="shared" si="7730"/>
        <v>0</v>
      </c>
      <c r="AZ2285" s="27">
        <f t="shared" si="7731"/>
        <v>0</v>
      </c>
      <c r="BA2285" s="27">
        <f t="shared" si="7732"/>
        <v>0</v>
      </c>
      <c r="BB2285" s="27">
        <f t="shared" si="7699"/>
        <v>273018.21500000003</v>
      </c>
      <c r="BC2285" s="27">
        <f t="shared" si="7700"/>
        <v>251705.69999999998</v>
      </c>
      <c r="BD2285" s="27">
        <f t="shared" si="7701"/>
        <v>294119</v>
      </c>
      <c r="BE2285" s="27">
        <f t="shared" si="7733"/>
        <v>0</v>
      </c>
      <c r="BF2285" s="27">
        <f t="shared" si="7734"/>
        <v>0</v>
      </c>
      <c r="BG2285" s="27">
        <f t="shared" si="7735"/>
        <v>0</v>
      </c>
      <c r="BH2285" s="27">
        <f t="shared" si="7631"/>
        <v>273018.21500000003</v>
      </c>
      <c r="BI2285" s="27">
        <f t="shared" si="7632"/>
        <v>251705.69999999998</v>
      </c>
      <c r="BJ2285" s="27">
        <f t="shared" si="7633"/>
        <v>294119</v>
      </c>
      <c r="BK2285" s="27">
        <f t="shared" si="7736"/>
        <v>0</v>
      </c>
      <c r="BL2285" s="27">
        <f t="shared" si="7737"/>
        <v>0</v>
      </c>
      <c r="BM2285" s="27">
        <f t="shared" si="7738"/>
        <v>0</v>
      </c>
      <c r="BN2285" s="27">
        <f t="shared" si="7634"/>
        <v>273018.21500000003</v>
      </c>
      <c r="BO2285" s="27">
        <f t="shared" si="7635"/>
        <v>251705.69999999998</v>
      </c>
      <c r="BP2285" s="27">
        <f t="shared" si="7636"/>
        <v>294119</v>
      </c>
      <c r="BQ2285" s="27">
        <f t="shared" si="7739"/>
        <v>0</v>
      </c>
      <c r="BR2285" s="27">
        <f t="shared" si="7740"/>
        <v>0</v>
      </c>
      <c r="BS2285" s="27">
        <f t="shared" si="7637"/>
        <v>273018.21500000003</v>
      </c>
      <c r="BT2285" s="27">
        <f t="shared" si="7638"/>
        <v>251705.69999999998</v>
      </c>
      <c r="BU2285" s="27">
        <f t="shared" si="7639"/>
        <v>294119</v>
      </c>
      <c r="BV2285" s="27">
        <f t="shared" si="7741"/>
        <v>0</v>
      </c>
      <c r="BW2285" s="27">
        <f t="shared" si="7742"/>
        <v>0</v>
      </c>
      <c r="BX2285" s="27">
        <f t="shared" si="7702"/>
        <v>273018.21500000003</v>
      </c>
      <c r="BY2285" s="27">
        <f t="shared" si="7703"/>
        <v>251705.69999999998</v>
      </c>
      <c r="BZ2285" s="27">
        <f t="shared" si="7704"/>
        <v>294119</v>
      </c>
      <c r="CA2285" s="27">
        <f t="shared" si="7743"/>
        <v>0</v>
      </c>
      <c r="CB2285" s="20">
        <v>0</v>
      </c>
      <c r="CC2285" s="35"/>
      <c r="CG2285" s="1" t="s">
        <v>28</v>
      </c>
    </row>
    <row r="2286" spans="1:87" ht="46.8" hidden="1" x14ac:dyDescent="0.3">
      <c r="A2286" s="36" t="s">
        <v>1327</v>
      </c>
      <c r="B2286" s="19">
        <v>240</v>
      </c>
      <c r="C2286" s="18"/>
      <c r="D2286" s="18"/>
      <c r="E2286" s="34" t="s">
        <v>40</v>
      </c>
      <c r="F2286" s="27">
        <f t="shared" si="7706"/>
        <v>267314</v>
      </c>
      <c r="G2286" s="27">
        <f t="shared" si="7707"/>
        <v>285593.8</v>
      </c>
      <c r="H2286" s="27">
        <f t="shared" si="7708"/>
        <v>300000</v>
      </c>
      <c r="I2286" s="27">
        <f t="shared" si="7709"/>
        <v>-2043</v>
      </c>
      <c r="J2286" s="27">
        <f t="shared" si="7710"/>
        <v>-33888.1</v>
      </c>
      <c r="K2286" s="27">
        <f t="shared" si="7711"/>
        <v>-5881</v>
      </c>
      <c r="L2286" s="27">
        <f t="shared" si="7678"/>
        <v>265271</v>
      </c>
      <c r="M2286" s="27">
        <f t="shared" si="7679"/>
        <v>251705.69999999998</v>
      </c>
      <c r="N2286" s="27">
        <f t="shared" si="7680"/>
        <v>294119</v>
      </c>
      <c r="O2286" s="27">
        <f t="shared" si="7712"/>
        <v>7747.2150000000001</v>
      </c>
      <c r="P2286" s="27">
        <f t="shared" si="7713"/>
        <v>0</v>
      </c>
      <c r="Q2286" s="27">
        <f t="shared" si="7714"/>
        <v>0</v>
      </c>
      <c r="R2286" s="27">
        <f t="shared" si="7681"/>
        <v>273018.21500000003</v>
      </c>
      <c r="S2286" s="27">
        <f t="shared" si="7682"/>
        <v>251705.69999999998</v>
      </c>
      <c r="T2286" s="27">
        <f t="shared" si="7683"/>
        <v>294119</v>
      </c>
      <c r="U2286" s="27">
        <f t="shared" si="7715"/>
        <v>0</v>
      </c>
      <c r="V2286" s="27">
        <f t="shared" si="7716"/>
        <v>0</v>
      </c>
      <c r="W2286" s="27">
        <f t="shared" si="7717"/>
        <v>0</v>
      </c>
      <c r="X2286" s="27">
        <f t="shared" si="7684"/>
        <v>273018.21500000003</v>
      </c>
      <c r="Y2286" s="27">
        <f t="shared" si="7685"/>
        <v>251705.69999999998</v>
      </c>
      <c r="Z2286" s="27">
        <f t="shared" si="7686"/>
        <v>294119</v>
      </c>
      <c r="AA2286" s="27">
        <f t="shared" si="7718"/>
        <v>0</v>
      </c>
      <c r="AB2286" s="27">
        <f t="shared" si="7719"/>
        <v>0</v>
      </c>
      <c r="AC2286" s="27">
        <f t="shared" si="7720"/>
        <v>0</v>
      </c>
      <c r="AD2286" s="27">
        <f t="shared" si="7687"/>
        <v>273018.21500000003</v>
      </c>
      <c r="AE2286" s="27">
        <f t="shared" si="7688"/>
        <v>251705.69999999998</v>
      </c>
      <c r="AF2286" s="27">
        <f t="shared" si="7689"/>
        <v>294119</v>
      </c>
      <c r="AG2286" s="27">
        <f t="shared" si="7721"/>
        <v>0</v>
      </c>
      <c r="AH2286" s="27">
        <f t="shared" si="7722"/>
        <v>0</v>
      </c>
      <c r="AI2286" s="27">
        <f t="shared" si="7723"/>
        <v>0</v>
      </c>
      <c r="AJ2286" s="27">
        <f t="shared" si="7690"/>
        <v>273018.21500000003</v>
      </c>
      <c r="AK2286" s="27">
        <f t="shared" si="7691"/>
        <v>251705.69999999998</v>
      </c>
      <c r="AL2286" s="27">
        <f t="shared" si="7692"/>
        <v>294119</v>
      </c>
      <c r="AM2286" s="27">
        <f t="shared" si="7724"/>
        <v>0</v>
      </c>
      <c r="AN2286" s="27">
        <f t="shared" si="7725"/>
        <v>2239.1350000000002</v>
      </c>
      <c r="AO2286" s="27">
        <f t="shared" si="7726"/>
        <v>26074.239000000001</v>
      </c>
      <c r="AP2286" s="27">
        <f t="shared" si="7693"/>
        <v>273018.21500000003</v>
      </c>
      <c r="AQ2286" s="27">
        <f t="shared" si="7694"/>
        <v>253944.83499999999</v>
      </c>
      <c r="AR2286" s="27">
        <f t="shared" si="7695"/>
        <v>320193.239</v>
      </c>
      <c r="AS2286" s="27">
        <f t="shared" si="7727"/>
        <v>0</v>
      </c>
      <c r="AT2286" s="27">
        <f t="shared" si="7728"/>
        <v>-2239.1350000000002</v>
      </c>
      <c r="AU2286" s="27">
        <f t="shared" si="7729"/>
        <v>-26074.239000000001</v>
      </c>
      <c r="AV2286" s="27">
        <f t="shared" si="7696"/>
        <v>273018.21500000003</v>
      </c>
      <c r="AW2286" s="27">
        <f t="shared" si="7697"/>
        <v>251705.69999999998</v>
      </c>
      <c r="AX2286" s="27">
        <f t="shared" si="7698"/>
        <v>294119</v>
      </c>
      <c r="AY2286" s="27">
        <f t="shared" si="7730"/>
        <v>0</v>
      </c>
      <c r="AZ2286" s="27">
        <f t="shared" si="7731"/>
        <v>0</v>
      </c>
      <c r="BA2286" s="27">
        <f t="shared" si="7732"/>
        <v>0</v>
      </c>
      <c r="BB2286" s="27">
        <f t="shared" si="7699"/>
        <v>273018.21500000003</v>
      </c>
      <c r="BC2286" s="27">
        <f t="shared" si="7700"/>
        <v>251705.69999999998</v>
      </c>
      <c r="BD2286" s="27">
        <f t="shared" si="7701"/>
        <v>294119</v>
      </c>
      <c r="BE2286" s="27">
        <f t="shared" si="7733"/>
        <v>0</v>
      </c>
      <c r="BF2286" s="27">
        <f t="shared" si="7734"/>
        <v>0</v>
      </c>
      <c r="BG2286" s="27">
        <f t="shared" si="7735"/>
        <v>0</v>
      </c>
      <c r="BH2286" s="27">
        <f t="shared" si="7631"/>
        <v>273018.21500000003</v>
      </c>
      <c r="BI2286" s="27">
        <f t="shared" si="7632"/>
        <v>251705.69999999998</v>
      </c>
      <c r="BJ2286" s="27">
        <f t="shared" si="7633"/>
        <v>294119</v>
      </c>
      <c r="BK2286" s="27">
        <f t="shared" si="7736"/>
        <v>0</v>
      </c>
      <c r="BL2286" s="27">
        <f t="shared" si="7737"/>
        <v>0</v>
      </c>
      <c r="BM2286" s="27">
        <f t="shared" si="7738"/>
        <v>0</v>
      </c>
      <c r="BN2286" s="27">
        <f t="shared" si="7634"/>
        <v>273018.21500000003</v>
      </c>
      <c r="BO2286" s="27">
        <f t="shared" si="7635"/>
        <v>251705.69999999998</v>
      </c>
      <c r="BP2286" s="27">
        <f t="shared" si="7636"/>
        <v>294119</v>
      </c>
      <c r="BQ2286" s="27">
        <f t="shared" si="7739"/>
        <v>0</v>
      </c>
      <c r="BR2286" s="27">
        <f t="shared" si="7740"/>
        <v>0</v>
      </c>
      <c r="BS2286" s="27">
        <f t="shared" si="7637"/>
        <v>273018.21500000003</v>
      </c>
      <c r="BT2286" s="27">
        <f t="shared" si="7638"/>
        <v>251705.69999999998</v>
      </c>
      <c r="BU2286" s="27">
        <f t="shared" si="7639"/>
        <v>294119</v>
      </c>
      <c r="BV2286" s="27">
        <f t="shared" si="7741"/>
        <v>0</v>
      </c>
      <c r="BW2286" s="27">
        <f t="shared" si="7742"/>
        <v>0</v>
      </c>
      <c r="BX2286" s="27">
        <f t="shared" si="7702"/>
        <v>273018.21500000003</v>
      </c>
      <c r="BY2286" s="27">
        <f t="shared" si="7703"/>
        <v>251705.69999999998</v>
      </c>
      <c r="BZ2286" s="27">
        <f t="shared" si="7704"/>
        <v>294119</v>
      </c>
      <c r="CA2286" s="27">
        <f t="shared" si="7743"/>
        <v>0</v>
      </c>
      <c r="CB2286" s="20">
        <v>0</v>
      </c>
      <c r="CC2286" s="35"/>
      <c r="CH2286" s="1" t="s">
        <v>29</v>
      </c>
    </row>
    <row r="2287" spans="1:87" hidden="1" x14ac:dyDescent="0.3">
      <c r="A2287" s="36" t="s">
        <v>1327</v>
      </c>
      <c r="B2287" s="19">
        <v>240</v>
      </c>
      <c r="C2287" s="18" t="s">
        <v>392</v>
      </c>
      <c r="D2287" s="18" t="s">
        <v>104</v>
      </c>
      <c r="E2287" s="34" t="s">
        <v>674</v>
      </c>
      <c r="F2287" s="27">
        <v>267314</v>
      </c>
      <c r="G2287" s="27">
        <v>285593.8</v>
      </c>
      <c r="H2287" s="27">
        <v>300000</v>
      </c>
      <c r="I2287" s="27">
        <v>-2043</v>
      </c>
      <c r="J2287" s="27">
        <v>-33888.1</v>
      </c>
      <c r="K2287" s="27">
        <v>-5881</v>
      </c>
      <c r="L2287" s="27">
        <f t="shared" si="7678"/>
        <v>265271</v>
      </c>
      <c r="M2287" s="27">
        <f t="shared" si="7679"/>
        <v>251705.69999999998</v>
      </c>
      <c r="N2287" s="27">
        <f t="shared" si="7680"/>
        <v>294119</v>
      </c>
      <c r="O2287" s="27">
        <v>7747.2150000000001</v>
      </c>
      <c r="P2287" s="27"/>
      <c r="Q2287" s="27"/>
      <c r="R2287" s="27">
        <f t="shared" si="7681"/>
        <v>273018.21500000003</v>
      </c>
      <c r="S2287" s="27">
        <f t="shared" si="7682"/>
        <v>251705.69999999998</v>
      </c>
      <c r="T2287" s="27">
        <f t="shared" si="7683"/>
        <v>294119</v>
      </c>
      <c r="U2287" s="27"/>
      <c r="V2287" s="27"/>
      <c r="W2287" s="27"/>
      <c r="X2287" s="27">
        <f t="shared" si="7684"/>
        <v>273018.21500000003</v>
      </c>
      <c r="Y2287" s="27">
        <f t="shared" si="7685"/>
        <v>251705.69999999998</v>
      </c>
      <c r="Z2287" s="27">
        <f t="shared" si="7686"/>
        <v>294119</v>
      </c>
      <c r="AA2287" s="27"/>
      <c r="AB2287" s="27"/>
      <c r="AC2287" s="27"/>
      <c r="AD2287" s="27">
        <f t="shared" si="7687"/>
        <v>273018.21500000003</v>
      </c>
      <c r="AE2287" s="27">
        <f t="shared" si="7688"/>
        <v>251705.69999999998</v>
      </c>
      <c r="AF2287" s="27">
        <f t="shared" si="7689"/>
        <v>294119</v>
      </c>
      <c r="AG2287" s="27"/>
      <c r="AH2287" s="27"/>
      <c r="AI2287" s="27"/>
      <c r="AJ2287" s="27">
        <f t="shared" si="7690"/>
        <v>273018.21500000003</v>
      </c>
      <c r="AK2287" s="27">
        <f t="shared" si="7691"/>
        <v>251705.69999999998</v>
      </c>
      <c r="AL2287" s="27">
        <f t="shared" si="7692"/>
        <v>294119</v>
      </c>
      <c r="AM2287" s="27"/>
      <c r="AN2287" s="27">
        <v>2239.1350000000002</v>
      </c>
      <c r="AO2287" s="27">
        <v>26074.239000000001</v>
      </c>
      <c r="AP2287" s="27">
        <f t="shared" si="7693"/>
        <v>273018.21500000003</v>
      </c>
      <c r="AQ2287" s="27">
        <f t="shared" si="7694"/>
        <v>253944.83499999999</v>
      </c>
      <c r="AR2287" s="27">
        <f t="shared" si="7695"/>
        <v>320193.239</v>
      </c>
      <c r="AS2287" s="27"/>
      <c r="AT2287" s="27">
        <v>-2239.1350000000002</v>
      </c>
      <c r="AU2287" s="27">
        <v>-26074.239000000001</v>
      </c>
      <c r="AV2287" s="27">
        <f t="shared" si="7696"/>
        <v>273018.21500000003</v>
      </c>
      <c r="AW2287" s="27">
        <f t="shared" si="7697"/>
        <v>251705.69999999998</v>
      </c>
      <c r="AX2287" s="27">
        <f t="shared" si="7698"/>
        <v>294119</v>
      </c>
      <c r="AY2287" s="27"/>
      <c r="AZ2287" s="27"/>
      <c r="BA2287" s="27"/>
      <c r="BB2287" s="27">
        <f t="shared" si="7699"/>
        <v>273018.21500000003</v>
      </c>
      <c r="BC2287" s="27">
        <f t="shared" si="7700"/>
        <v>251705.69999999998</v>
      </c>
      <c r="BD2287" s="27">
        <f t="shared" si="7701"/>
        <v>294119</v>
      </c>
      <c r="BE2287" s="27"/>
      <c r="BF2287" s="27"/>
      <c r="BG2287" s="27"/>
      <c r="BH2287" s="27">
        <f t="shared" si="7631"/>
        <v>273018.21500000003</v>
      </c>
      <c r="BI2287" s="27">
        <f t="shared" si="7632"/>
        <v>251705.69999999998</v>
      </c>
      <c r="BJ2287" s="27">
        <f t="shared" si="7633"/>
        <v>294119</v>
      </c>
      <c r="BK2287" s="27"/>
      <c r="BL2287" s="27"/>
      <c r="BM2287" s="27"/>
      <c r="BN2287" s="27">
        <f t="shared" si="7634"/>
        <v>273018.21500000003</v>
      </c>
      <c r="BO2287" s="27">
        <f t="shared" si="7635"/>
        <v>251705.69999999998</v>
      </c>
      <c r="BP2287" s="27">
        <f t="shared" si="7636"/>
        <v>294119</v>
      </c>
      <c r="BQ2287" s="27"/>
      <c r="BR2287" s="27"/>
      <c r="BS2287" s="27">
        <f t="shared" si="7637"/>
        <v>273018.21500000003</v>
      </c>
      <c r="BT2287" s="27">
        <f t="shared" si="7638"/>
        <v>251705.69999999998</v>
      </c>
      <c r="BU2287" s="27">
        <f t="shared" si="7639"/>
        <v>294119</v>
      </c>
      <c r="BV2287" s="27"/>
      <c r="BW2287" s="27"/>
      <c r="BX2287" s="27">
        <f t="shared" si="7702"/>
        <v>273018.21500000003</v>
      </c>
      <c r="BY2287" s="27">
        <f t="shared" si="7703"/>
        <v>251705.69999999998</v>
      </c>
      <c r="BZ2287" s="27">
        <f t="shared" si="7704"/>
        <v>294119</v>
      </c>
      <c r="CA2287" s="27"/>
      <c r="CB2287" s="20">
        <v>0</v>
      </c>
      <c r="CC2287" s="35">
        <v>73</v>
      </c>
    </row>
    <row r="2288" spans="1:87" ht="78" hidden="1" x14ac:dyDescent="0.3">
      <c r="A2288" s="18" t="s">
        <v>1329</v>
      </c>
      <c r="B2288" s="19"/>
      <c r="C2288" s="18"/>
      <c r="D2288" s="18"/>
      <c r="E2288" s="34" t="s">
        <v>688</v>
      </c>
      <c r="F2288" s="27">
        <f t="shared" si="7706"/>
        <v>570730</v>
      </c>
      <c r="G2288" s="27">
        <f t="shared" si="7707"/>
        <v>458098.6</v>
      </c>
      <c r="H2288" s="27">
        <f t="shared" si="7708"/>
        <v>434709.8</v>
      </c>
      <c r="I2288" s="27">
        <f t="shared" si="7709"/>
        <v>0</v>
      </c>
      <c r="J2288" s="27">
        <f t="shared" si="7710"/>
        <v>-280091.28899999999</v>
      </c>
      <c r="K2288" s="27">
        <f t="shared" si="7711"/>
        <v>0</v>
      </c>
      <c r="L2288" s="27">
        <f t="shared" si="7678"/>
        <v>570730</v>
      </c>
      <c r="M2288" s="27">
        <f t="shared" si="7679"/>
        <v>178007.31099999999</v>
      </c>
      <c r="N2288" s="27">
        <f t="shared" si="7680"/>
        <v>434709.8</v>
      </c>
      <c r="O2288" s="27">
        <f t="shared" si="7712"/>
        <v>0</v>
      </c>
      <c r="P2288" s="27">
        <f t="shared" si="7713"/>
        <v>0</v>
      </c>
      <c r="Q2288" s="27">
        <f t="shared" si="7714"/>
        <v>0</v>
      </c>
      <c r="R2288" s="27">
        <f t="shared" si="7681"/>
        <v>570730</v>
      </c>
      <c r="S2288" s="27">
        <f t="shared" si="7682"/>
        <v>178007.31099999999</v>
      </c>
      <c r="T2288" s="27">
        <f t="shared" si="7683"/>
        <v>434709.8</v>
      </c>
      <c r="U2288" s="27">
        <f t="shared" si="7715"/>
        <v>0</v>
      </c>
      <c r="V2288" s="27">
        <f t="shared" si="7716"/>
        <v>0</v>
      </c>
      <c r="W2288" s="27">
        <f t="shared" si="7717"/>
        <v>0</v>
      </c>
      <c r="X2288" s="27">
        <f t="shared" si="7684"/>
        <v>570730</v>
      </c>
      <c r="Y2288" s="27">
        <f t="shared" si="7685"/>
        <v>178007.31099999999</v>
      </c>
      <c r="Z2288" s="27">
        <f t="shared" si="7686"/>
        <v>434709.8</v>
      </c>
      <c r="AA2288" s="27">
        <f t="shared" si="7718"/>
        <v>0</v>
      </c>
      <c r="AB2288" s="27">
        <f t="shared" si="7719"/>
        <v>0</v>
      </c>
      <c r="AC2288" s="27">
        <f t="shared" si="7720"/>
        <v>0</v>
      </c>
      <c r="AD2288" s="27">
        <f t="shared" si="7687"/>
        <v>570730</v>
      </c>
      <c r="AE2288" s="27">
        <f t="shared" si="7688"/>
        <v>178007.31099999999</v>
      </c>
      <c r="AF2288" s="27">
        <f t="shared" si="7689"/>
        <v>434709.8</v>
      </c>
      <c r="AG2288" s="27">
        <f t="shared" si="7721"/>
        <v>0</v>
      </c>
      <c r="AH2288" s="27">
        <f t="shared" si="7722"/>
        <v>0</v>
      </c>
      <c r="AI2288" s="27">
        <f t="shared" si="7723"/>
        <v>0</v>
      </c>
      <c r="AJ2288" s="27">
        <f t="shared" si="7690"/>
        <v>570730</v>
      </c>
      <c r="AK2288" s="27">
        <f t="shared" si="7691"/>
        <v>178007.31099999999</v>
      </c>
      <c r="AL2288" s="27">
        <f t="shared" si="7692"/>
        <v>434709.8</v>
      </c>
      <c r="AM2288" s="27">
        <f t="shared" si="7724"/>
        <v>0</v>
      </c>
      <c r="AN2288" s="27">
        <f t="shared" si="7725"/>
        <v>0</v>
      </c>
      <c r="AO2288" s="27">
        <f t="shared" si="7726"/>
        <v>0</v>
      </c>
      <c r="AP2288" s="27">
        <f t="shared" si="7693"/>
        <v>570730</v>
      </c>
      <c r="AQ2288" s="27">
        <f t="shared" si="7694"/>
        <v>178007.31099999999</v>
      </c>
      <c r="AR2288" s="27">
        <f t="shared" si="7695"/>
        <v>434709.8</v>
      </c>
      <c r="AS2288" s="27">
        <f t="shared" si="7727"/>
        <v>0</v>
      </c>
      <c r="AT2288" s="27">
        <f t="shared" si="7728"/>
        <v>0</v>
      </c>
      <c r="AU2288" s="27">
        <f t="shared" si="7729"/>
        <v>0</v>
      </c>
      <c r="AV2288" s="27">
        <f t="shared" si="7696"/>
        <v>570730</v>
      </c>
      <c r="AW2288" s="27">
        <f t="shared" si="7697"/>
        <v>178007.31099999999</v>
      </c>
      <c r="AX2288" s="27">
        <f t="shared" si="7698"/>
        <v>434709.8</v>
      </c>
      <c r="AY2288" s="27">
        <f t="shared" si="7730"/>
        <v>-38868.550000000003</v>
      </c>
      <c r="AZ2288" s="27">
        <f t="shared" si="7731"/>
        <v>-1914</v>
      </c>
      <c r="BA2288" s="27">
        <f t="shared" si="7732"/>
        <v>0</v>
      </c>
      <c r="BB2288" s="27">
        <f t="shared" si="7699"/>
        <v>531861.44999999995</v>
      </c>
      <c r="BC2288" s="27">
        <f t="shared" si="7700"/>
        <v>176093.31099999999</v>
      </c>
      <c r="BD2288" s="27">
        <f t="shared" si="7701"/>
        <v>434709.8</v>
      </c>
      <c r="BE2288" s="27">
        <f t="shared" si="7733"/>
        <v>0</v>
      </c>
      <c r="BF2288" s="27">
        <f t="shared" si="7734"/>
        <v>0</v>
      </c>
      <c r="BG2288" s="27">
        <f t="shared" si="7735"/>
        <v>0</v>
      </c>
      <c r="BH2288" s="27">
        <f t="shared" si="7631"/>
        <v>531861.44999999995</v>
      </c>
      <c r="BI2288" s="27">
        <f t="shared" si="7632"/>
        <v>176093.31099999999</v>
      </c>
      <c r="BJ2288" s="27">
        <f t="shared" si="7633"/>
        <v>434709.8</v>
      </c>
      <c r="BK2288" s="27">
        <f t="shared" si="7736"/>
        <v>0</v>
      </c>
      <c r="BL2288" s="27">
        <f t="shared" si="7737"/>
        <v>-116430.417</v>
      </c>
      <c r="BM2288" s="27">
        <f t="shared" si="7738"/>
        <v>0</v>
      </c>
      <c r="BN2288" s="27">
        <f t="shared" si="7634"/>
        <v>531861.44999999995</v>
      </c>
      <c r="BO2288" s="27">
        <f t="shared" si="7635"/>
        <v>59662.893999999986</v>
      </c>
      <c r="BP2288" s="27">
        <f t="shared" si="7636"/>
        <v>434709.8</v>
      </c>
      <c r="BQ2288" s="27">
        <f t="shared" si="7739"/>
        <v>0</v>
      </c>
      <c r="BR2288" s="27">
        <f t="shared" si="7740"/>
        <v>0</v>
      </c>
      <c r="BS2288" s="27">
        <f t="shared" si="7637"/>
        <v>531861.44999999995</v>
      </c>
      <c r="BT2288" s="27">
        <f t="shared" si="7638"/>
        <v>59662.893999999986</v>
      </c>
      <c r="BU2288" s="27">
        <f t="shared" si="7639"/>
        <v>434709.8</v>
      </c>
      <c r="BV2288" s="27">
        <f t="shared" si="7741"/>
        <v>0</v>
      </c>
      <c r="BW2288" s="27">
        <f t="shared" si="7742"/>
        <v>0</v>
      </c>
      <c r="BX2288" s="27">
        <f t="shared" si="7702"/>
        <v>531861.44999999995</v>
      </c>
      <c r="BY2288" s="27">
        <f t="shared" si="7703"/>
        <v>59662.893999999986</v>
      </c>
      <c r="BZ2288" s="27">
        <f t="shared" si="7704"/>
        <v>434709.8</v>
      </c>
      <c r="CA2288" s="27">
        <f t="shared" si="7743"/>
        <v>0</v>
      </c>
      <c r="CB2288" s="20">
        <v>0</v>
      </c>
      <c r="CC2288" s="35"/>
      <c r="CI2288" s="1" t="s">
        <v>30</v>
      </c>
    </row>
    <row r="2289" spans="1:87" ht="31.2" hidden="1" x14ac:dyDescent="0.3">
      <c r="A2289" s="18" t="s">
        <v>1329</v>
      </c>
      <c r="B2289" s="19">
        <v>200</v>
      </c>
      <c r="C2289" s="18"/>
      <c r="D2289" s="18"/>
      <c r="E2289" s="34" t="s">
        <v>39</v>
      </c>
      <c r="F2289" s="27">
        <f t="shared" si="7706"/>
        <v>570730</v>
      </c>
      <c r="G2289" s="27">
        <f t="shared" si="7707"/>
        <v>458098.6</v>
      </c>
      <c r="H2289" s="27">
        <f t="shared" si="7708"/>
        <v>434709.8</v>
      </c>
      <c r="I2289" s="27">
        <f t="shared" si="7709"/>
        <v>0</v>
      </c>
      <c r="J2289" s="27">
        <f t="shared" si="7710"/>
        <v>-280091.28899999999</v>
      </c>
      <c r="K2289" s="27">
        <f t="shared" si="7711"/>
        <v>0</v>
      </c>
      <c r="L2289" s="27">
        <f t="shared" si="7678"/>
        <v>570730</v>
      </c>
      <c r="M2289" s="27">
        <f t="shared" si="7679"/>
        <v>178007.31099999999</v>
      </c>
      <c r="N2289" s="27">
        <f t="shared" si="7680"/>
        <v>434709.8</v>
      </c>
      <c r="O2289" s="27">
        <f t="shared" si="7712"/>
        <v>0</v>
      </c>
      <c r="P2289" s="27">
        <f t="shared" si="7713"/>
        <v>0</v>
      </c>
      <c r="Q2289" s="27">
        <f t="shared" si="7714"/>
        <v>0</v>
      </c>
      <c r="R2289" s="27">
        <f t="shared" si="7681"/>
        <v>570730</v>
      </c>
      <c r="S2289" s="27">
        <f t="shared" si="7682"/>
        <v>178007.31099999999</v>
      </c>
      <c r="T2289" s="27">
        <f t="shared" si="7683"/>
        <v>434709.8</v>
      </c>
      <c r="U2289" s="27">
        <f t="shared" si="7715"/>
        <v>0</v>
      </c>
      <c r="V2289" s="27">
        <f t="shared" si="7716"/>
        <v>0</v>
      </c>
      <c r="W2289" s="27">
        <f t="shared" si="7717"/>
        <v>0</v>
      </c>
      <c r="X2289" s="27">
        <f t="shared" si="7684"/>
        <v>570730</v>
      </c>
      <c r="Y2289" s="27">
        <f t="shared" si="7685"/>
        <v>178007.31099999999</v>
      </c>
      <c r="Z2289" s="27">
        <f t="shared" si="7686"/>
        <v>434709.8</v>
      </c>
      <c r="AA2289" s="27">
        <f t="shared" si="7718"/>
        <v>0</v>
      </c>
      <c r="AB2289" s="27">
        <f t="shared" si="7719"/>
        <v>0</v>
      </c>
      <c r="AC2289" s="27">
        <f t="shared" si="7720"/>
        <v>0</v>
      </c>
      <c r="AD2289" s="27">
        <f t="shared" si="7687"/>
        <v>570730</v>
      </c>
      <c r="AE2289" s="27">
        <f t="shared" si="7688"/>
        <v>178007.31099999999</v>
      </c>
      <c r="AF2289" s="27">
        <f t="shared" si="7689"/>
        <v>434709.8</v>
      </c>
      <c r="AG2289" s="27">
        <f t="shared" si="7721"/>
        <v>0</v>
      </c>
      <c r="AH2289" s="27">
        <f t="shared" si="7722"/>
        <v>0</v>
      </c>
      <c r="AI2289" s="27">
        <f t="shared" si="7723"/>
        <v>0</v>
      </c>
      <c r="AJ2289" s="27">
        <f t="shared" si="7690"/>
        <v>570730</v>
      </c>
      <c r="AK2289" s="27">
        <f t="shared" si="7691"/>
        <v>178007.31099999999</v>
      </c>
      <c r="AL2289" s="27">
        <f t="shared" si="7692"/>
        <v>434709.8</v>
      </c>
      <c r="AM2289" s="27">
        <f t="shared" si="7724"/>
        <v>0</v>
      </c>
      <c r="AN2289" s="27">
        <f t="shared" si="7725"/>
        <v>0</v>
      </c>
      <c r="AO2289" s="27">
        <f t="shared" si="7726"/>
        <v>0</v>
      </c>
      <c r="AP2289" s="27">
        <f t="shared" si="7693"/>
        <v>570730</v>
      </c>
      <c r="AQ2289" s="27">
        <f t="shared" si="7694"/>
        <v>178007.31099999999</v>
      </c>
      <c r="AR2289" s="27">
        <f t="shared" si="7695"/>
        <v>434709.8</v>
      </c>
      <c r="AS2289" s="27">
        <f t="shared" si="7727"/>
        <v>0</v>
      </c>
      <c r="AT2289" s="27">
        <f t="shared" si="7728"/>
        <v>0</v>
      </c>
      <c r="AU2289" s="27">
        <f t="shared" si="7729"/>
        <v>0</v>
      </c>
      <c r="AV2289" s="27">
        <f t="shared" si="7696"/>
        <v>570730</v>
      </c>
      <c r="AW2289" s="27">
        <f t="shared" si="7697"/>
        <v>178007.31099999999</v>
      </c>
      <c r="AX2289" s="27">
        <f t="shared" si="7698"/>
        <v>434709.8</v>
      </c>
      <c r="AY2289" s="27">
        <f t="shared" si="7730"/>
        <v>-38868.550000000003</v>
      </c>
      <c r="AZ2289" s="27">
        <f t="shared" si="7731"/>
        <v>-1914</v>
      </c>
      <c r="BA2289" s="27">
        <f t="shared" si="7732"/>
        <v>0</v>
      </c>
      <c r="BB2289" s="27">
        <f t="shared" si="7699"/>
        <v>531861.44999999995</v>
      </c>
      <c r="BC2289" s="27">
        <f t="shared" si="7700"/>
        <v>176093.31099999999</v>
      </c>
      <c r="BD2289" s="27">
        <f t="shared" si="7701"/>
        <v>434709.8</v>
      </c>
      <c r="BE2289" s="27">
        <f t="shared" si="7733"/>
        <v>0</v>
      </c>
      <c r="BF2289" s="27">
        <f t="shared" si="7734"/>
        <v>0</v>
      </c>
      <c r="BG2289" s="27">
        <f t="shared" si="7735"/>
        <v>0</v>
      </c>
      <c r="BH2289" s="27">
        <f t="shared" si="7631"/>
        <v>531861.44999999995</v>
      </c>
      <c r="BI2289" s="27">
        <f t="shared" si="7632"/>
        <v>176093.31099999999</v>
      </c>
      <c r="BJ2289" s="27">
        <f t="shared" si="7633"/>
        <v>434709.8</v>
      </c>
      <c r="BK2289" s="27">
        <f t="shared" si="7736"/>
        <v>0</v>
      </c>
      <c r="BL2289" s="27">
        <f t="shared" si="7737"/>
        <v>-116430.417</v>
      </c>
      <c r="BM2289" s="27">
        <f t="shared" si="7738"/>
        <v>0</v>
      </c>
      <c r="BN2289" s="27">
        <f t="shared" si="7634"/>
        <v>531861.44999999995</v>
      </c>
      <c r="BO2289" s="27">
        <f t="shared" si="7635"/>
        <v>59662.893999999986</v>
      </c>
      <c r="BP2289" s="27">
        <f t="shared" si="7636"/>
        <v>434709.8</v>
      </c>
      <c r="BQ2289" s="27">
        <f t="shared" si="7739"/>
        <v>0</v>
      </c>
      <c r="BR2289" s="27">
        <f t="shared" si="7740"/>
        <v>0</v>
      </c>
      <c r="BS2289" s="27">
        <f t="shared" si="7637"/>
        <v>531861.44999999995</v>
      </c>
      <c r="BT2289" s="27">
        <f t="shared" si="7638"/>
        <v>59662.893999999986</v>
      </c>
      <c r="BU2289" s="27">
        <f t="shared" si="7639"/>
        <v>434709.8</v>
      </c>
      <c r="BV2289" s="27">
        <f t="shared" si="7741"/>
        <v>0</v>
      </c>
      <c r="BW2289" s="27">
        <f t="shared" si="7742"/>
        <v>0</v>
      </c>
      <c r="BX2289" s="27">
        <f t="shared" si="7702"/>
        <v>531861.44999999995</v>
      </c>
      <c r="BY2289" s="27">
        <f t="shared" si="7703"/>
        <v>59662.893999999986</v>
      </c>
      <c r="BZ2289" s="27">
        <f t="shared" si="7704"/>
        <v>434709.8</v>
      </c>
      <c r="CA2289" s="27">
        <f t="shared" si="7743"/>
        <v>0</v>
      </c>
      <c r="CB2289" s="20">
        <v>0</v>
      </c>
      <c r="CC2289" s="35"/>
      <c r="CG2289" s="1" t="s">
        <v>28</v>
      </c>
    </row>
    <row r="2290" spans="1:87" ht="46.8" hidden="1" x14ac:dyDescent="0.3">
      <c r="A2290" s="18" t="s">
        <v>1329</v>
      </c>
      <c r="B2290" s="19">
        <v>240</v>
      </c>
      <c r="C2290" s="18"/>
      <c r="D2290" s="18"/>
      <c r="E2290" s="34" t="s">
        <v>40</v>
      </c>
      <c r="F2290" s="27">
        <f t="shared" si="7706"/>
        <v>570730</v>
      </c>
      <c r="G2290" s="27">
        <f t="shared" si="7707"/>
        <v>458098.6</v>
      </c>
      <c r="H2290" s="27">
        <f t="shared" si="7708"/>
        <v>434709.8</v>
      </c>
      <c r="I2290" s="27">
        <f t="shared" si="7709"/>
        <v>0</v>
      </c>
      <c r="J2290" s="27">
        <f t="shared" si="7710"/>
        <v>-280091.28899999999</v>
      </c>
      <c r="K2290" s="27">
        <f t="shared" si="7711"/>
        <v>0</v>
      </c>
      <c r="L2290" s="27">
        <f t="shared" si="7678"/>
        <v>570730</v>
      </c>
      <c r="M2290" s="27">
        <f t="shared" si="7679"/>
        <v>178007.31099999999</v>
      </c>
      <c r="N2290" s="27">
        <f t="shared" si="7680"/>
        <v>434709.8</v>
      </c>
      <c r="O2290" s="27">
        <f t="shared" si="7712"/>
        <v>0</v>
      </c>
      <c r="P2290" s="27">
        <f t="shared" si="7713"/>
        <v>0</v>
      </c>
      <c r="Q2290" s="27">
        <f t="shared" si="7714"/>
        <v>0</v>
      </c>
      <c r="R2290" s="27">
        <f t="shared" si="7681"/>
        <v>570730</v>
      </c>
      <c r="S2290" s="27">
        <f t="shared" si="7682"/>
        <v>178007.31099999999</v>
      </c>
      <c r="T2290" s="27">
        <f t="shared" si="7683"/>
        <v>434709.8</v>
      </c>
      <c r="U2290" s="27">
        <f t="shared" si="7715"/>
        <v>0</v>
      </c>
      <c r="V2290" s="27">
        <f t="shared" si="7716"/>
        <v>0</v>
      </c>
      <c r="W2290" s="27">
        <f t="shared" si="7717"/>
        <v>0</v>
      </c>
      <c r="X2290" s="27">
        <f t="shared" si="7684"/>
        <v>570730</v>
      </c>
      <c r="Y2290" s="27">
        <f t="shared" si="7685"/>
        <v>178007.31099999999</v>
      </c>
      <c r="Z2290" s="27">
        <f t="shared" si="7686"/>
        <v>434709.8</v>
      </c>
      <c r="AA2290" s="27">
        <f t="shared" si="7718"/>
        <v>0</v>
      </c>
      <c r="AB2290" s="27">
        <f t="shared" si="7719"/>
        <v>0</v>
      </c>
      <c r="AC2290" s="27">
        <f t="shared" si="7720"/>
        <v>0</v>
      </c>
      <c r="AD2290" s="27">
        <f t="shared" si="7687"/>
        <v>570730</v>
      </c>
      <c r="AE2290" s="27">
        <f t="shared" si="7688"/>
        <v>178007.31099999999</v>
      </c>
      <c r="AF2290" s="27">
        <f t="shared" si="7689"/>
        <v>434709.8</v>
      </c>
      <c r="AG2290" s="27">
        <f t="shared" si="7721"/>
        <v>0</v>
      </c>
      <c r="AH2290" s="27">
        <f t="shared" si="7722"/>
        <v>0</v>
      </c>
      <c r="AI2290" s="27">
        <f t="shared" si="7723"/>
        <v>0</v>
      </c>
      <c r="AJ2290" s="27">
        <f t="shared" si="7690"/>
        <v>570730</v>
      </c>
      <c r="AK2290" s="27">
        <f t="shared" si="7691"/>
        <v>178007.31099999999</v>
      </c>
      <c r="AL2290" s="27">
        <f t="shared" si="7692"/>
        <v>434709.8</v>
      </c>
      <c r="AM2290" s="27">
        <f t="shared" si="7724"/>
        <v>0</v>
      </c>
      <c r="AN2290" s="27">
        <f t="shared" si="7725"/>
        <v>0</v>
      </c>
      <c r="AO2290" s="27">
        <f t="shared" si="7726"/>
        <v>0</v>
      </c>
      <c r="AP2290" s="27">
        <f t="shared" si="7693"/>
        <v>570730</v>
      </c>
      <c r="AQ2290" s="27">
        <f t="shared" si="7694"/>
        <v>178007.31099999999</v>
      </c>
      <c r="AR2290" s="27">
        <f t="shared" si="7695"/>
        <v>434709.8</v>
      </c>
      <c r="AS2290" s="27">
        <f t="shared" si="7727"/>
        <v>0</v>
      </c>
      <c r="AT2290" s="27">
        <f t="shared" si="7728"/>
        <v>0</v>
      </c>
      <c r="AU2290" s="27">
        <f t="shared" si="7729"/>
        <v>0</v>
      </c>
      <c r="AV2290" s="27">
        <f t="shared" si="7696"/>
        <v>570730</v>
      </c>
      <c r="AW2290" s="27">
        <f t="shared" si="7697"/>
        <v>178007.31099999999</v>
      </c>
      <c r="AX2290" s="27">
        <f t="shared" si="7698"/>
        <v>434709.8</v>
      </c>
      <c r="AY2290" s="27">
        <f t="shared" si="7730"/>
        <v>-38868.550000000003</v>
      </c>
      <c r="AZ2290" s="27">
        <f t="shared" si="7731"/>
        <v>-1914</v>
      </c>
      <c r="BA2290" s="27">
        <f t="shared" si="7732"/>
        <v>0</v>
      </c>
      <c r="BB2290" s="27">
        <f t="shared" si="7699"/>
        <v>531861.44999999995</v>
      </c>
      <c r="BC2290" s="27">
        <f t="shared" si="7700"/>
        <v>176093.31099999999</v>
      </c>
      <c r="BD2290" s="27">
        <f t="shared" si="7701"/>
        <v>434709.8</v>
      </c>
      <c r="BE2290" s="27">
        <f t="shared" si="7733"/>
        <v>0</v>
      </c>
      <c r="BF2290" s="27">
        <f t="shared" si="7734"/>
        <v>0</v>
      </c>
      <c r="BG2290" s="27">
        <f t="shared" si="7735"/>
        <v>0</v>
      </c>
      <c r="BH2290" s="27">
        <f t="shared" si="7631"/>
        <v>531861.44999999995</v>
      </c>
      <c r="BI2290" s="27">
        <f t="shared" si="7632"/>
        <v>176093.31099999999</v>
      </c>
      <c r="BJ2290" s="27">
        <f t="shared" si="7633"/>
        <v>434709.8</v>
      </c>
      <c r="BK2290" s="27">
        <f t="shared" si="7736"/>
        <v>0</v>
      </c>
      <c r="BL2290" s="27">
        <f t="shared" si="7737"/>
        <v>-116430.417</v>
      </c>
      <c r="BM2290" s="27">
        <f t="shared" si="7738"/>
        <v>0</v>
      </c>
      <c r="BN2290" s="27">
        <f t="shared" si="7634"/>
        <v>531861.44999999995</v>
      </c>
      <c r="BO2290" s="27">
        <f t="shared" si="7635"/>
        <v>59662.893999999986</v>
      </c>
      <c r="BP2290" s="27">
        <f t="shared" si="7636"/>
        <v>434709.8</v>
      </c>
      <c r="BQ2290" s="27">
        <f t="shared" si="7739"/>
        <v>0</v>
      </c>
      <c r="BR2290" s="27">
        <f t="shared" si="7740"/>
        <v>0</v>
      </c>
      <c r="BS2290" s="27">
        <f t="shared" si="7637"/>
        <v>531861.44999999995</v>
      </c>
      <c r="BT2290" s="27">
        <f t="shared" si="7638"/>
        <v>59662.893999999986</v>
      </c>
      <c r="BU2290" s="27">
        <f t="shared" si="7639"/>
        <v>434709.8</v>
      </c>
      <c r="BV2290" s="27">
        <f t="shared" si="7741"/>
        <v>0</v>
      </c>
      <c r="BW2290" s="27">
        <f t="shared" si="7742"/>
        <v>0</v>
      </c>
      <c r="BX2290" s="27">
        <f t="shared" si="7702"/>
        <v>531861.44999999995</v>
      </c>
      <c r="BY2290" s="27">
        <f t="shared" si="7703"/>
        <v>59662.893999999986</v>
      </c>
      <c r="BZ2290" s="27">
        <f t="shared" si="7704"/>
        <v>434709.8</v>
      </c>
      <c r="CA2290" s="27">
        <f t="shared" si="7743"/>
        <v>0</v>
      </c>
      <c r="CB2290" s="20">
        <v>0</v>
      </c>
      <c r="CC2290" s="35"/>
      <c r="CH2290" s="1" t="s">
        <v>29</v>
      </c>
    </row>
    <row r="2291" spans="1:87" hidden="1" x14ac:dyDescent="0.3">
      <c r="A2291" s="18" t="s">
        <v>1329</v>
      </c>
      <c r="B2291" s="19">
        <v>240</v>
      </c>
      <c r="C2291" s="18" t="s">
        <v>392</v>
      </c>
      <c r="D2291" s="18" t="s">
        <v>104</v>
      </c>
      <c r="E2291" s="34" t="s">
        <v>674</v>
      </c>
      <c r="F2291" s="27">
        <v>570730</v>
      </c>
      <c r="G2291" s="27">
        <v>458098.6</v>
      </c>
      <c r="H2291" s="27">
        <v>434709.8</v>
      </c>
      <c r="I2291" s="27"/>
      <c r="J2291" s="27">
        <v>-280091.28899999999</v>
      </c>
      <c r="K2291" s="27"/>
      <c r="L2291" s="27">
        <f t="shared" si="7678"/>
        <v>570730</v>
      </c>
      <c r="M2291" s="27">
        <f t="shared" si="7679"/>
        <v>178007.31099999999</v>
      </c>
      <c r="N2291" s="27">
        <f t="shared" si="7680"/>
        <v>434709.8</v>
      </c>
      <c r="O2291" s="27"/>
      <c r="P2291" s="27"/>
      <c r="Q2291" s="27"/>
      <c r="R2291" s="27">
        <f t="shared" si="7681"/>
        <v>570730</v>
      </c>
      <c r="S2291" s="27">
        <f t="shared" si="7682"/>
        <v>178007.31099999999</v>
      </c>
      <c r="T2291" s="27">
        <f t="shared" si="7683"/>
        <v>434709.8</v>
      </c>
      <c r="U2291" s="27"/>
      <c r="V2291" s="27"/>
      <c r="W2291" s="27"/>
      <c r="X2291" s="27">
        <f t="shared" si="7684"/>
        <v>570730</v>
      </c>
      <c r="Y2291" s="27">
        <f t="shared" si="7685"/>
        <v>178007.31099999999</v>
      </c>
      <c r="Z2291" s="27">
        <f t="shared" si="7686"/>
        <v>434709.8</v>
      </c>
      <c r="AA2291" s="27"/>
      <c r="AB2291" s="27"/>
      <c r="AC2291" s="27"/>
      <c r="AD2291" s="27">
        <f t="shared" si="7687"/>
        <v>570730</v>
      </c>
      <c r="AE2291" s="27">
        <f t="shared" si="7688"/>
        <v>178007.31099999999</v>
      </c>
      <c r="AF2291" s="27">
        <f t="shared" si="7689"/>
        <v>434709.8</v>
      </c>
      <c r="AG2291" s="27"/>
      <c r="AH2291" s="27"/>
      <c r="AI2291" s="27"/>
      <c r="AJ2291" s="27">
        <f t="shared" si="7690"/>
        <v>570730</v>
      </c>
      <c r="AK2291" s="27">
        <f t="shared" si="7691"/>
        <v>178007.31099999999</v>
      </c>
      <c r="AL2291" s="27">
        <f t="shared" si="7692"/>
        <v>434709.8</v>
      </c>
      <c r="AM2291" s="27"/>
      <c r="AN2291" s="27"/>
      <c r="AO2291" s="27"/>
      <c r="AP2291" s="27">
        <f t="shared" si="7693"/>
        <v>570730</v>
      </c>
      <c r="AQ2291" s="27">
        <f t="shared" si="7694"/>
        <v>178007.31099999999</v>
      </c>
      <c r="AR2291" s="27">
        <f t="shared" si="7695"/>
        <v>434709.8</v>
      </c>
      <c r="AS2291" s="27"/>
      <c r="AT2291" s="27"/>
      <c r="AU2291" s="27"/>
      <c r="AV2291" s="27">
        <f t="shared" si="7696"/>
        <v>570730</v>
      </c>
      <c r="AW2291" s="27">
        <f t="shared" si="7697"/>
        <v>178007.31099999999</v>
      </c>
      <c r="AX2291" s="27">
        <f t="shared" si="7698"/>
        <v>434709.8</v>
      </c>
      <c r="AY2291" s="27">
        <v>-38868.550000000003</v>
      </c>
      <c r="AZ2291" s="27">
        <v>-1914</v>
      </c>
      <c r="BA2291" s="27"/>
      <c r="BB2291" s="27">
        <f t="shared" si="7699"/>
        <v>531861.44999999995</v>
      </c>
      <c r="BC2291" s="27">
        <f t="shared" si="7700"/>
        <v>176093.31099999999</v>
      </c>
      <c r="BD2291" s="27">
        <f t="shared" si="7701"/>
        <v>434709.8</v>
      </c>
      <c r="BE2291" s="27"/>
      <c r="BF2291" s="27"/>
      <c r="BG2291" s="27"/>
      <c r="BH2291" s="27">
        <f t="shared" si="7631"/>
        <v>531861.44999999995</v>
      </c>
      <c r="BI2291" s="27">
        <f t="shared" si="7632"/>
        <v>176093.31099999999</v>
      </c>
      <c r="BJ2291" s="27">
        <f t="shared" si="7633"/>
        <v>434709.8</v>
      </c>
      <c r="BK2291" s="27"/>
      <c r="BL2291" s="27">
        <f>-78652.099-37778.318</f>
        <v>-116430.417</v>
      </c>
      <c r="BM2291" s="27"/>
      <c r="BN2291" s="27">
        <f t="shared" si="7634"/>
        <v>531861.44999999995</v>
      </c>
      <c r="BO2291" s="27">
        <f t="shared" si="7635"/>
        <v>59662.893999999986</v>
      </c>
      <c r="BP2291" s="27">
        <f t="shared" si="7636"/>
        <v>434709.8</v>
      </c>
      <c r="BQ2291" s="27"/>
      <c r="BR2291" s="27"/>
      <c r="BS2291" s="27">
        <f t="shared" si="7637"/>
        <v>531861.44999999995</v>
      </c>
      <c r="BT2291" s="27">
        <f t="shared" si="7638"/>
        <v>59662.893999999986</v>
      </c>
      <c r="BU2291" s="27">
        <f t="shared" si="7639"/>
        <v>434709.8</v>
      </c>
      <c r="BV2291" s="27"/>
      <c r="BW2291" s="27"/>
      <c r="BX2291" s="27">
        <f t="shared" si="7702"/>
        <v>531861.44999999995</v>
      </c>
      <c r="BY2291" s="27">
        <f t="shared" si="7703"/>
        <v>59662.893999999986</v>
      </c>
      <c r="BZ2291" s="27">
        <f t="shared" si="7704"/>
        <v>434709.8</v>
      </c>
      <c r="CA2291" s="27"/>
      <c r="CB2291" s="20">
        <v>0</v>
      </c>
      <c r="CC2291" s="35">
        <v>160</v>
      </c>
    </row>
    <row r="2292" spans="1:87" s="22" customFormat="1" ht="31.2" hidden="1" x14ac:dyDescent="0.3">
      <c r="A2292" s="23" t="s">
        <v>1330</v>
      </c>
      <c r="B2292" s="24"/>
      <c r="C2292" s="23"/>
      <c r="D2292" s="23"/>
      <c r="E2292" s="25" t="s">
        <v>1331</v>
      </c>
      <c r="F2292" s="26">
        <f t="shared" ref="F2292:K2292" si="7744">F2293+F2327+F2349+F2358+F2375+F2316</f>
        <v>1677630.9000000001</v>
      </c>
      <c r="G2292" s="26">
        <f t="shared" si="7744"/>
        <v>1615418.7000000002</v>
      </c>
      <c r="H2292" s="26">
        <f t="shared" si="7744"/>
        <v>1715168.7000000002</v>
      </c>
      <c r="I2292" s="26">
        <f t="shared" si="7744"/>
        <v>40.100000000000023</v>
      </c>
      <c r="J2292" s="26">
        <f t="shared" si="7744"/>
        <v>-259.89999999999998</v>
      </c>
      <c r="K2292" s="26">
        <f t="shared" si="7744"/>
        <v>-259.89999999999998</v>
      </c>
      <c r="L2292" s="26">
        <f t="shared" si="7678"/>
        <v>1677671.0000000002</v>
      </c>
      <c r="M2292" s="26">
        <f t="shared" si="7679"/>
        <v>1615158.8000000003</v>
      </c>
      <c r="N2292" s="26">
        <f t="shared" si="7680"/>
        <v>1714908.8000000003</v>
      </c>
      <c r="O2292" s="26">
        <f>O2293+O2327+O2349+O2358+O2375+O2316</f>
        <v>1456.2890000000043</v>
      </c>
      <c r="P2292" s="26">
        <f>P2293+P2327+P2349+P2358+P2375+P2316</f>
        <v>15532.4</v>
      </c>
      <c r="Q2292" s="26">
        <f>Q2293+Q2327+Q2349+Q2358+Q2375+Q2316</f>
        <v>15858.3</v>
      </c>
      <c r="R2292" s="26">
        <f t="shared" si="7681"/>
        <v>1679127.2890000003</v>
      </c>
      <c r="S2292" s="26">
        <f t="shared" si="7682"/>
        <v>1630691.2000000002</v>
      </c>
      <c r="T2292" s="26">
        <f t="shared" si="7683"/>
        <v>1730767.1000000003</v>
      </c>
      <c r="U2292" s="26">
        <f>U2293+U2327+U2349+U2358+U2375+U2316</f>
        <v>-16614.650000000001</v>
      </c>
      <c r="V2292" s="26">
        <f>V2293+V2327+V2349+V2358+V2375+V2316</f>
        <v>-15000</v>
      </c>
      <c r="W2292" s="26">
        <f>W2293+W2327+W2349+W2358+W2375+W2316</f>
        <v>-15000</v>
      </c>
      <c r="X2292" s="26">
        <f t="shared" si="7684"/>
        <v>1662512.6390000004</v>
      </c>
      <c r="Y2292" s="26">
        <f t="shared" si="7685"/>
        <v>1615691.2000000002</v>
      </c>
      <c r="Z2292" s="26">
        <f t="shared" si="7686"/>
        <v>1715767.1000000003</v>
      </c>
      <c r="AA2292" s="26">
        <f>AA2293+AA2327+AA2349+AA2358+AA2375+AA2316</f>
        <v>0</v>
      </c>
      <c r="AB2292" s="26">
        <f>AB2293+AB2327+AB2349+AB2358+AB2375+AB2316</f>
        <v>0</v>
      </c>
      <c r="AC2292" s="26">
        <f>AC2293+AC2327+AC2349+AC2358+AC2375+AC2316</f>
        <v>0</v>
      </c>
      <c r="AD2292" s="26">
        <f t="shared" si="7687"/>
        <v>1662512.6390000004</v>
      </c>
      <c r="AE2292" s="26">
        <f t="shared" si="7688"/>
        <v>1615691.2000000002</v>
      </c>
      <c r="AF2292" s="26">
        <f t="shared" si="7689"/>
        <v>1715767.1000000003</v>
      </c>
      <c r="AG2292" s="26">
        <f>AG2293+AG2327+AG2349+AG2358+AG2375+AG2316</f>
        <v>0</v>
      </c>
      <c r="AH2292" s="26">
        <f>AH2293+AH2327+AH2349+AH2358+AH2375+AH2316</f>
        <v>0</v>
      </c>
      <c r="AI2292" s="26">
        <f>AI2293+AI2327+AI2349+AI2358+AI2375+AI2316</f>
        <v>0</v>
      </c>
      <c r="AJ2292" s="26">
        <f t="shared" si="7690"/>
        <v>1662512.6390000004</v>
      </c>
      <c r="AK2292" s="26">
        <f t="shared" si="7691"/>
        <v>1615691.2000000002</v>
      </c>
      <c r="AL2292" s="26">
        <f t="shared" si="7692"/>
        <v>1715767.1000000003</v>
      </c>
      <c r="AM2292" s="26">
        <f>AM2293+AM2327+AM2349+AM2358+AM2375+AM2316</f>
        <v>1812.26</v>
      </c>
      <c r="AN2292" s="26">
        <f>AN2293+AN2327+AN2349+AN2358+AN2375+AN2316</f>
        <v>0</v>
      </c>
      <c r="AO2292" s="26">
        <f>AO2293+AO2327+AO2349+AO2358+AO2375+AO2316</f>
        <v>0</v>
      </c>
      <c r="AP2292" s="26">
        <f t="shared" si="7693"/>
        <v>1664324.8990000004</v>
      </c>
      <c r="AQ2292" s="26">
        <f t="shared" si="7694"/>
        <v>1615691.2000000002</v>
      </c>
      <c r="AR2292" s="26">
        <f t="shared" si="7695"/>
        <v>1715767.1000000003</v>
      </c>
      <c r="AS2292" s="26">
        <f>AS2293+AS2327+AS2349+AS2358+AS2375+AS2316</f>
        <v>0</v>
      </c>
      <c r="AT2292" s="26">
        <f>AT2293+AT2327+AT2349+AT2358+AT2375+AT2316</f>
        <v>0</v>
      </c>
      <c r="AU2292" s="26">
        <f>AU2293+AU2327+AU2349+AU2358+AU2375+AU2316</f>
        <v>0</v>
      </c>
      <c r="AV2292" s="26">
        <f t="shared" si="7696"/>
        <v>1664324.8990000004</v>
      </c>
      <c r="AW2292" s="26">
        <f t="shared" si="7697"/>
        <v>1615691.2000000002</v>
      </c>
      <c r="AX2292" s="26">
        <f t="shared" si="7698"/>
        <v>1715767.1000000003</v>
      </c>
      <c r="AY2292" s="26">
        <f>AY2293+AY2327+AY2349+AY2358+AY2375+AY2316</f>
        <v>8577.643</v>
      </c>
      <c r="AZ2292" s="26">
        <f>AZ2293+AZ2327+AZ2349+AZ2358+AZ2375+AZ2316</f>
        <v>18465.096999999998</v>
      </c>
      <c r="BA2292" s="26">
        <f>BA2293+BA2327+BA2349+BA2358+BA2375+BA2316</f>
        <v>18465.096999999998</v>
      </c>
      <c r="BB2292" s="26">
        <f t="shared" si="7699"/>
        <v>1672902.5420000004</v>
      </c>
      <c r="BC2292" s="26">
        <f t="shared" si="7700"/>
        <v>1634156.2970000003</v>
      </c>
      <c r="BD2292" s="26">
        <f t="shared" si="7701"/>
        <v>1734232.1970000004</v>
      </c>
      <c r="BE2292" s="26">
        <f>BE2293+BE2327+BE2349+BE2358+BE2375+BE2316</f>
        <v>0</v>
      </c>
      <c r="BF2292" s="26">
        <f>BF2293+BF2327+BF2349+BF2358+BF2375+BF2316</f>
        <v>0</v>
      </c>
      <c r="BG2292" s="26">
        <f>BG2293+BG2327+BG2349+BG2358+BG2375+BG2316</f>
        <v>0</v>
      </c>
      <c r="BH2292" s="26">
        <f t="shared" si="7631"/>
        <v>1672902.5420000004</v>
      </c>
      <c r="BI2292" s="26">
        <f t="shared" si="7632"/>
        <v>1634156.2970000003</v>
      </c>
      <c r="BJ2292" s="26">
        <f t="shared" si="7633"/>
        <v>1734232.1970000004</v>
      </c>
      <c r="BK2292" s="26">
        <f>BK2293+BK2327+BK2349+BK2358+BK2375+BK2316</f>
        <v>5595.6910000000007</v>
      </c>
      <c r="BL2292" s="26">
        <f>BL2293+BL2327+BL2349+BL2358+BL2375+BL2316</f>
        <v>208549.85</v>
      </c>
      <c r="BM2292" s="26">
        <f>BM2293+BM2327+BM2349+BM2358+BM2375+BM2316</f>
        <v>0</v>
      </c>
      <c r="BN2292" s="26">
        <f t="shared" si="7634"/>
        <v>1678498.2330000005</v>
      </c>
      <c r="BO2292" s="26">
        <f t="shared" si="7635"/>
        <v>1842706.1470000003</v>
      </c>
      <c r="BP2292" s="26">
        <f t="shared" si="7636"/>
        <v>1734232.1970000004</v>
      </c>
      <c r="BQ2292" s="26">
        <f>BQ2293+BQ2327+BQ2349+BQ2358+BQ2375+BQ2316</f>
        <v>0</v>
      </c>
      <c r="BR2292" s="26">
        <f>BR2293+BR2327+BR2349+BR2358+BR2375+BR2316</f>
        <v>0</v>
      </c>
      <c r="BS2292" s="27">
        <f t="shared" si="7637"/>
        <v>1678498.2330000005</v>
      </c>
      <c r="BT2292" s="27">
        <f t="shared" si="7638"/>
        <v>1842706.1470000003</v>
      </c>
      <c r="BU2292" s="27">
        <f t="shared" si="7639"/>
        <v>1734232.1970000004</v>
      </c>
      <c r="BV2292" s="26">
        <f>BV2293+BV2327+BV2349+BV2358+BV2375+BV2316</f>
        <v>0</v>
      </c>
      <c r="BW2292" s="26">
        <f>BW2293+BW2327+BW2349+BW2358+BW2375+BW2316</f>
        <v>0</v>
      </c>
      <c r="BX2292" s="26">
        <f t="shared" si="7702"/>
        <v>1678498.2330000005</v>
      </c>
      <c r="BY2292" s="26">
        <f t="shared" si="7703"/>
        <v>1842706.1470000003</v>
      </c>
      <c r="BZ2292" s="26">
        <f t="shared" si="7704"/>
        <v>1734232.1970000004</v>
      </c>
      <c r="CA2292" s="26">
        <f>CA2293+CA2327+CA2349+CA2358+CA2375+CA2316</f>
        <v>0</v>
      </c>
      <c r="CB2292" s="20">
        <v>0</v>
      </c>
      <c r="CC2292" s="10"/>
      <c r="CD2292" s="22" t="s">
        <v>25</v>
      </c>
    </row>
    <row r="2293" spans="1:87" s="28" customFormat="1" hidden="1" x14ac:dyDescent="0.3">
      <c r="A2293" s="29" t="s">
        <v>1332</v>
      </c>
      <c r="B2293" s="30"/>
      <c r="C2293" s="29"/>
      <c r="D2293" s="29"/>
      <c r="E2293" s="31" t="s">
        <v>1333</v>
      </c>
      <c r="F2293" s="32">
        <f t="shared" ref="F2293:K2293" si="7745">F2294+F2307</f>
        <v>732807.1</v>
      </c>
      <c r="G2293" s="32">
        <f t="shared" si="7745"/>
        <v>756747.29999999993</v>
      </c>
      <c r="H2293" s="32">
        <f t="shared" si="7745"/>
        <v>756803.7</v>
      </c>
      <c r="I2293" s="32">
        <f t="shared" si="7745"/>
        <v>0</v>
      </c>
      <c r="J2293" s="32">
        <f t="shared" si="7745"/>
        <v>0</v>
      </c>
      <c r="K2293" s="32">
        <f t="shared" si="7745"/>
        <v>0</v>
      </c>
      <c r="L2293" s="32">
        <f t="shared" si="7678"/>
        <v>732807.1</v>
      </c>
      <c r="M2293" s="32">
        <f t="shared" si="7679"/>
        <v>756747.29999999993</v>
      </c>
      <c r="N2293" s="32">
        <f t="shared" si="7680"/>
        <v>756803.7</v>
      </c>
      <c r="O2293" s="32">
        <f>O2294+O2307</f>
        <v>0</v>
      </c>
      <c r="P2293" s="32">
        <f>P2294+P2307</f>
        <v>0</v>
      </c>
      <c r="Q2293" s="32">
        <f>Q2294+Q2307</f>
        <v>0</v>
      </c>
      <c r="R2293" s="32">
        <f t="shared" si="7681"/>
        <v>732807.1</v>
      </c>
      <c r="S2293" s="32">
        <f t="shared" si="7682"/>
        <v>756747.29999999993</v>
      </c>
      <c r="T2293" s="32">
        <f t="shared" si="7683"/>
        <v>756803.7</v>
      </c>
      <c r="U2293" s="32">
        <f>U2294+U2307</f>
        <v>0</v>
      </c>
      <c r="V2293" s="32">
        <f>V2294+V2307</f>
        <v>0</v>
      </c>
      <c r="W2293" s="32">
        <f>W2294+W2307</f>
        <v>0</v>
      </c>
      <c r="X2293" s="32">
        <f t="shared" si="7684"/>
        <v>732807.1</v>
      </c>
      <c r="Y2293" s="32">
        <f t="shared" si="7685"/>
        <v>756747.29999999993</v>
      </c>
      <c r="Z2293" s="32">
        <f t="shared" si="7686"/>
        <v>756803.7</v>
      </c>
      <c r="AA2293" s="32">
        <f>AA2294+AA2307</f>
        <v>0</v>
      </c>
      <c r="AB2293" s="32">
        <f>AB2294+AB2307</f>
        <v>0</v>
      </c>
      <c r="AC2293" s="32">
        <f>AC2294+AC2307</f>
        <v>0</v>
      </c>
      <c r="AD2293" s="32">
        <f t="shared" si="7687"/>
        <v>732807.1</v>
      </c>
      <c r="AE2293" s="32">
        <f t="shared" si="7688"/>
        <v>756747.29999999993</v>
      </c>
      <c r="AF2293" s="32">
        <f t="shared" si="7689"/>
        <v>756803.7</v>
      </c>
      <c r="AG2293" s="32">
        <f>AG2294+AG2307</f>
        <v>0</v>
      </c>
      <c r="AH2293" s="32">
        <f>AH2294+AH2307</f>
        <v>0</v>
      </c>
      <c r="AI2293" s="32">
        <f>AI2294+AI2307</f>
        <v>0</v>
      </c>
      <c r="AJ2293" s="32">
        <f t="shared" si="7690"/>
        <v>732807.1</v>
      </c>
      <c r="AK2293" s="32">
        <f t="shared" si="7691"/>
        <v>756747.29999999993</v>
      </c>
      <c r="AL2293" s="32">
        <f t="shared" si="7692"/>
        <v>756803.7</v>
      </c>
      <c r="AM2293" s="32">
        <f>AM2294+AM2307</f>
        <v>0</v>
      </c>
      <c r="AN2293" s="32">
        <f>AN2294+AN2307</f>
        <v>0</v>
      </c>
      <c r="AO2293" s="32">
        <f>AO2294+AO2307</f>
        <v>0</v>
      </c>
      <c r="AP2293" s="32">
        <f t="shared" si="7693"/>
        <v>732807.1</v>
      </c>
      <c r="AQ2293" s="32">
        <f t="shared" si="7694"/>
        <v>756747.29999999993</v>
      </c>
      <c r="AR2293" s="32">
        <f t="shared" si="7695"/>
        <v>756803.7</v>
      </c>
      <c r="AS2293" s="32">
        <f>AS2294+AS2307</f>
        <v>0</v>
      </c>
      <c r="AT2293" s="32">
        <f>AT2294+AT2307</f>
        <v>0</v>
      </c>
      <c r="AU2293" s="32">
        <f>AU2294+AU2307</f>
        <v>0</v>
      </c>
      <c r="AV2293" s="32">
        <f t="shared" si="7696"/>
        <v>732807.1</v>
      </c>
      <c r="AW2293" s="32">
        <f t="shared" si="7697"/>
        <v>756747.29999999993</v>
      </c>
      <c r="AX2293" s="32">
        <f t="shared" si="7698"/>
        <v>756803.7</v>
      </c>
      <c r="AY2293" s="32">
        <f>AY2294+AY2307</f>
        <v>0</v>
      </c>
      <c r="AZ2293" s="32">
        <f>AZ2294+AZ2307</f>
        <v>0</v>
      </c>
      <c r="BA2293" s="32">
        <f>BA2294+BA2307</f>
        <v>0</v>
      </c>
      <c r="BB2293" s="32">
        <f t="shared" si="7699"/>
        <v>732807.1</v>
      </c>
      <c r="BC2293" s="32">
        <f t="shared" si="7700"/>
        <v>756747.29999999993</v>
      </c>
      <c r="BD2293" s="32">
        <f t="shared" si="7701"/>
        <v>756803.7</v>
      </c>
      <c r="BE2293" s="32">
        <f>BE2294+BE2307</f>
        <v>0</v>
      </c>
      <c r="BF2293" s="32">
        <f>BF2294+BF2307</f>
        <v>0</v>
      </c>
      <c r="BG2293" s="32">
        <f>BG2294+BG2307</f>
        <v>0</v>
      </c>
      <c r="BH2293" s="32">
        <f t="shared" si="7631"/>
        <v>732807.1</v>
      </c>
      <c r="BI2293" s="32">
        <f t="shared" si="7632"/>
        <v>756747.29999999993</v>
      </c>
      <c r="BJ2293" s="32">
        <f t="shared" si="7633"/>
        <v>756803.7</v>
      </c>
      <c r="BK2293" s="32">
        <f>BK2294+BK2307</f>
        <v>0</v>
      </c>
      <c r="BL2293" s="32">
        <f>BL2294+BL2307</f>
        <v>0</v>
      </c>
      <c r="BM2293" s="32">
        <f>BM2294+BM2307</f>
        <v>0</v>
      </c>
      <c r="BN2293" s="32">
        <f t="shared" si="7634"/>
        <v>732807.1</v>
      </c>
      <c r="BO2293" s="32">
        <f t="shared" si="7635"/>
        <v>756747.29999999993</v>
      </c>
      <c r="BP2293" s="32">
        <f t="shared" si="7636"/>
        <v>756803.7</v>
      </c>
      <c r="BQ2293" s="32">
        <f>BQ2294+BQ2307</f>
        <v>0</v>
      </c>
      <c r="BR2293" s="32">
        <f>BR2294+BR2307</f>
        <v>0</v>
      </c>
      <c r="BS2293" s="27">
        <f t="shared" si="7637"/>
        <v>732807.1</v>
      </c>
      <c r="BT2293" s="27">
        <f t="shared" si="7638"/>
        <v>756747.29999999993</v>
      </c>
      <c r="BU2293" s="27">
        <f t="shared" si="7639"/>
        <v>756803.7</v>
      </c>
      <c r="BV2293" s="32">
        <f>BV2294+BV2307</f>
        <v>0</v>
      </c>
      <c r="BW2293" s="32">
        <f>BW2294+BW2307</f>
        <v>0</v>
      </c>
      <c r="BX2293" s="32">
        <f t="shared" si="7702"/>
        <v>732807.1</v>
      </c>
      <c r="BY2293" s="32">
        <f t="shared" si="7703"/>
        <v>756747.29999999993</v>
      </c>
      <c r="BZ2293" s="32">
        <f t="shared" si="7704"/>
        <v>756803.7</v>
      </c>
      <c r="CA2293" s="32">
        <f>CA2294+CA2307</f>
        <v>0</v>
      </c>
      <c r="CB2293" s="20">
        <v>0</v>
      </c>
      <c r="CC2293" s="33"/>
      <c r="CE2293" s="28" t="s">
        <v>26</v>
      </c>
    </row>
    <row r="2294" spans="1:87" ht="46.8" hidden="1" x14ac:dyDescent="0.3">
      <c r="A2294" s="18" t="s">
        <v>1334</v>
      </c>
      <c r="B2294" s="19"/>
      <c r="C2294" s="18"/>
      <c r="D2294" s="18"/>
      <c r="E2294" s="34" t="s">
        <v>129</v>
      </c>
      <c r="F2294" s="27">
        <f t="shared" ref="F2294:K2294" si="7746">F2295+F2301</f>
        <v>366712.5</v>
      </c>
      <c r="G2294" s="27">
        <f t="shared" si="7746"/>
        <v>377854.09999999992</v>
      </c>
      <c r="H2294" s="27">
        <f t="shared" si="7746"/>
        <v>377854.09999999992</v>
      </c>
      <c r="I2294" s="27">
        <f t="shared" si="7746"/>
        <v>0</v>
      </c>
      <c r="J2294" s="27">
        <f t="shared" si="7746"/>
        <v>0</v>
      </c>
      <c r="K2294" s="27">
        <f t="shared" si="7746"/>
        <v>0</v>
      </c>
      <c r="L2294" s="27">
        <f t="shared" si="7678"/>
        <v>366712.5</v>
      </c>
      <c r="M2294" s="27">
        <f t="shared" si="7679"/>
        <v>377854.09999999992</v>
      </c>
      <c r="N2294" s="27">
        <f t="shared" si="7680"/>
        <v>377854.09999999992</v>
      </c>
      <c r="O2294" s="27">
        <f>O2295+O2301</f>
        <v>0</v>
      </c>
      <c r="P2294" s="27">
        <f>P2295+P2301</f>
        <v>0</v>
      </c>
      <c r="Q2294" s="27">
        <f>Q2295+Q2301</f>
        <v>0</v>
      </c>
      <c r="R2294" s="27">
        <f t="shared" si="7681"/>
        <v>366712.5</v>
      </c>
      <c r="S2294" s="27">
        <f t="shared" si="7682"/>
        <v>377854.09999999992</v>
      </c>
      <c r="T2294" s="27">
        <f t="shared" si="7683"/>
        <v>377854.09999999992</v>
      </c>
      <c r="U2294" s="27">
        <f>U2295+U2301</f>
        <v>0</v>
      </c>
      <c r="V2294" s="27">
        <f>V2295+V2301</f>
        <v>0</v>
      </c>
      <c r="W2294" s="27">
        <f>W2295+W2301</f>
        <v>0</v>
      </c>
      <c r="X2294" s="27">
        <f t="shared" si="7684"/>
        <v>366712.5</v>
      </c>
      <c r="Y2294" s="27">
        <f t="shared" si="7685"/>
        <v>377854.09999999992</v>
      </c>
      <c r="Z2294" s="27">
        <f t="shared" si="7686"/>
        <v>377854.09999999992</v>
      </c>
      <c r="AA2294" s="27">
        <f>AA2295+AA2301</f>
        <v>0</v>
      </c>
      <c r="AB2294" s="27">
        <f>AB2295+AB2301</f>
        <v>0</v>
      </c>
      <c r="AC2294" s="27">
        <f>AC2295+AC2301</f>
        <v>0</v>
      </c>
      <c r="AD2294" s="27">
        <f t="shared" si="7687"/>
        <v>366712.5</v>
      </c>
      <c r="AE2294" s="27">
        <f t="shared" si="7688"/>
        <v>377854.09999999992</v>
      </c>
      <c r="AF2294" s="27">
        <f t="shared" si="7689"/>
        <v>377854.09999999992</v>
      </c>
      <c r="AG2294" s="27">
        <f>AG2295+AG2301</f>
        <v>0</v>
      </c>
      <c r="AH2294" s="27">
        <f>AH2295+AH2301</f>
        <v>0</v>
      </c>
      <c r="AI2294" s="27">
        <f>AI2295+AI2301</f>
        <v>0</v>
      </c>
      <c r="AJ2294" s="27">
        <f t="shared" si="7690"/>
        <v>366712.5</v>
      </c>
      <c r="AK2294" s="27">
        <f t="shared" si="7691"/>
        <v>377854.09999999992</v>
      </c>
      <c r="AL2294" s="27">
        <f t="shared" si="7692"/>
        <v>377854.09999999992</v>
      </c>
      <c r="AM2294" s="27">
        <f>AM2295+AM2301</f>
        <v>0</v>
      </c>
      <c r="AN2294" s="27">
        <f>AN2295+AN2301</f>
        <v>0</v>
      </c>
      <c r="AO2294" s="27">
        <f>AO2295+AO2301</f>
        <v>0</v>
      </c>
      <c r="AP2294" s="27">
        <f t="shared" si="7693"/>
        <v>366712.5</v>
      </c>
      <c r="AQ2294" s="27">
        <f t="shared" si="7694"/>
        <v>377854.09999999992</v>
      </c>
      <c r="AR2294" s="27">
        <f t="shared" si="7695"/>
        <v>377854.09999999992</v>
      </c>
      <c r="AS2294" s="27">
        <f>AS2295+AS2301</f>
        <v>0</v>
      </c>
      <c r="AT2294" s="27">
        <f>AT2295+AT2301</f>
        <v>0</v>
      </c>
      <c r="AU2294" s="27">
        <f>AU2295+AU2301</f>
        <v>0</v>
      </c>
      <c r="AV2294" s="27">
        <f t="shared" si="7696"/>
        <v>366712.5</v>
      </c>
      <c r="AW2294" s="27">
        <f t="shared" si="7697"/>
        <v>377854.09999999992</v>
      </c>
      <c r="AX2294" s="27">
        <f t="shared" si="7698"/>
        <v>377854.09999999992</v>
      </c>
      <c r="AY2294" s="27">
        <f>AY2295+AY2301</f>
        <v>0</v>
      </c>
      <c r="AZ2294" s="27">
        <f>AZ2295+AZ2301</f>
        <v>0</v>
      </c>
      <c r="BA2294" s="27">
        <f>BA2295+BA2301</f>
        <v>0</v>
      </c>
      <c r="BB2294" s="27">
        <f t="shared" si="7699"/>
        <v>366712.5</v>
      </c>
      <c r="BC2294" s="27">
        <f t="shared" si="7700"/>
        <v>377854.09999999992</v>
      </c>
      <c r="BD2294" s="27">
        <f t="shared" si="7701"/>
        <v>377854.09999999992</v>
      </c>
      <c r="BE2294" s="27">
        <f>BE2295+BE2301</f>
        <v>0</v>
      </c>
      <c r="BF2294" s="27">
        <f>BF2295+BF2301</f>
        <v>0</v>
      </c>
      <c r="BG2294" s="27">
        <f>BG2295+BG2301</f>
        <v>0</v>
      </c>
      <c r="BH2294" s="27">
        <f t="shared" si="7631"/>
        <v>366712.5</v>
      </c>
      <c r="BI2294" s="27">
        <f t="shared" si="7632"/>
        <v>377854.09999999992</v>
      </c>
      <c r="BJ2294" s="27">
        <f t="shared" si="7633"/>
        <v>377854.09999999992</v>
      </c>
      <c r="BK2294" s="27">
        <f>BK2295+BK2301</f>
        <v>0</v>
      </c>
      <c r="BL2294" s="27">
        <f>BL2295+BL2301</f>
        <v>0</v>
      </c>
      <c r="BM2294" s="27">
        <f>BM2295+BM2301</f>
        <v>0</v>
      </c>
      <c r="BN2294" s="27">
        <f t="shared" si="7634"/>
        <v>366712.5</v>
      </c>
      <c r="BO2294" s="27">
        <f t="shared" si="7635"/>
        <v>377854.09999999992</v>
      </c>
      <c r="BP2294" s="27">
        <f t="shared" si="7636"/>
        <v>377854.09999999992</v>
      </c>
      <c r="BQ2294" s="27">
        <f>BQ2295+BQ2301</f>
        <v>0</v>
      </c>
      <c r="BR2294" s="27">
        <f>BR2295+BR2301</f>
        <v>0</v>
      </c>
      <c r="BS2294" s="27">
        <f t="shared" si="7637"/>
        <v>366712.5</v>
      </c>
      <c r="BT2294" s="27">
        <f t="shared" si="7638"/>
        <v>377854.09999999992</v>
      </c>
      <c r="BU2294" s="27">
        <f t="shared" si="7639"/>
        <v>377854.09999999992</v>
      </c>
      <c r="BV2294" s="27">
        <f>BV2295+BV2301</f>
        <v>0</v>
      </c>
      <c r="BW2294" s="27">
        <f>BW2295+BW2301</f>
        <v>0</v>
      </c>
      <c r="BX2294" s="27">
        <f t="shared" si="7702"/>
        <v>366712.5</v>
      </c>
      <c r="BY2294" s="27">
        <f t="shared" si="7703"/>
        <v>377854.09999999992</v>
      </c>
      <c r="BZ2294" s="27">
        <f t="shared" si="7704"/>
        <v>377854.09999999992</v>
      </c>
      <c r="CA2294" s="27">
        <f>CA2295+CA2301</f>
        <v>0</v>
      </c>
      <c r="CB2294" s="20">
        <v>0</v>
      </c>
      <c r="CC2294" s="35"/>
      <c r="CF2294" s="1" t="s">
        <v>1335</v>
      </c>
      <c r="CI2294" s="1" t="s">
        <v>30</v>
      </c>
    </row>
    <row r="2295" spans="1:87" ht="93.6" hidden="1" x14ac:dyDescent="0.3">
      <c r="A2295" s="18" t="s">
        <v>1334</v>
      </c>
      <c r="B2295" s="19">
        <v>100</v>
      </c>
      <c r="C2295" s="18"/>
      <c r="D2295" s="18"/>
      <c r="E2295" s="34" t="s">
        <v>130</v>
      </c>
      <c r="F2295" s="27">
        <f t="shared" ref="F2295:K2295" si="7747">F2296</f>
        <v>307126.89999999997</v>
      </c>
      <c r="G2295" s="27">
        <f t="shared" si="7747"/>
        <v>318281.29999999993</v>
      </c>
      <c r="H2295" s="27">
        <f t="shared" si="7747"/>
        <v>318281.29999999993</v>
      </c>
      <c r="I2295" s="27">
        <f t="shared" si="7747"/>
        <v>0</v>
      </c>
      <c r="J2295" s="27">
        <f t="shared" si="7747"/>
        <v>0</v>
      </c>
      <c r="K2295" s="27">
        <f t="shared" si="7747"/>
        <v>0</v>
      </c>
      <c r="L2295" s="27">
        <f t="shared" si="7678"/>
        <v>307126.89999999997</v>
      </c>
      <c r="M2295" s="27">
        <f t="shared" si="7679"/>
        <v>318281.29999999993</v>
      </c>
      <c r="N2295" s="27">
        <f t="shared" si="7680"/>
        <v>318281.29999999993</v>
      </c>
      <c r="O2295" s="27">
        <f>O2296</f>
        <v>0</v>
      </c>
      <c r="P2295" s="27">
        <f>P2296</f>
        <v>0</v>
      </c>
      <c r="Q2295" s="27">
        <f>Q2296</f>
        <v>0</v>
      </c>
      <c r="R2295" s="27">
        <f t="shared" si="7681"/>
        <v>307126.89999999997</v>
      </c>
      <c r="S2295" s="27">
        <f t="shared" si="7682"/>
        <v>318281.29999999993</v>
      </c>
      <c r="T2295" s="27">
        <f t="shared" si="7683"/>
        <v>318281.29999999993</v>
      </c>
      <c r="U2295" s="27">
        <f>U2296</f>
        <v>0</v>
      </c>
      <c r="V2295" s="27">
        <f>V2296</f>
        <v>0</v>
      </c>
      <c r="W2295" s="27">
        <f>W2296</f>
        <v>0</v>
      </c>
      <c r="X2295" s="27">
        <f t="shared" si="7684"/>
        <v>307126.89999999997</v>
      </c>
      <c r="Y2295" s="27">
        <f t="shared" si="7685"/>
        <v>318281.29999999993</v>
      </c>
      <c r="Z2295" s="27">
        <f t="shared" si="7686"/>
        <v>318281.29999999993</v>
      </c>
      <c r="AA2295" s="27">
        <f>AA2296</f>
        <v>0</v>
      </c>
      <c r="AB2295" s="27">
        <f>AB2296</f>
        <v>0</v>
      </c>
      <c r="AC2295" s="27">
        <f>AC2296</f>
        <v>0</v>
      </c>
      <c r="AD2295" s="27">
        <f t="shared" si="7687"/>
        <v>307126.89999999997</v>
      </c>
      <c r="AE2295" s="27">
        <f t="shared" si="7688"/>
        <v>318281.29999999993</v>
      </c>
      <c r="AF2295" s="27">
        <f t="shared" si="7689"/>
        <v>318281.29999999993</v>
      </c>
      <c r="AG2295" s="27">
        <f>AG2296</f>
        <v>0</v>
      </c>
      <c r="AH2295" s="27">
        <f>AH2296</f>
        <v>0</v>
      </c>
      <c r="AI2295" s="27">
        <f>AI2296</f>
        <v>0</v>
      </c>
      <c r="AJ2295" s="27">
        <f t="shared" si="7690"/>
        <v>307126.89999999997</v>
      </c>
      <c r="AK2295" s="27">
        <f t="shared" si="7691"/>
        <v>318281.29999999993</v>
      </c>
      <c r="AL2295" s="27">
        <f t="shared" si="7692"/>
        <v>318281.29999999993</v>
      </c>
      <c r="AM2295" s="27">
        <f>AM2296</f>
        <v>0</v>
      </c>
      <c r="AN2295" s="27">
        <f>AN2296</f>
        <v>0</v>
      </c>
      <c r="AO2295" s="27">
        <f>AO2296</f>
        <v>0</v>
      </c>
      <c r="AP2295" s="27">
        <f t="shared" si="7693"/>
        <v>307126.89999999997</v>
      </c>
      <c r="AQ2295" s="27">
        <f t="shared" si="7694"/>
        <v>318281.29999999993</v>
      </c>
      <c r="AR2295" s="27">
        <f t="shared" si="7695"/>
        <v>318281.29999999993</v>
      </c>
      <c r="AS2295" s="27">
        <f>AS2296</f>
        <v>0</v>
      </c>
      <c r="AT2295" s="27">
        <f>AT2296</f>
        <v>0</v>
      </c>
      <c r="AU2295" s="27">
        <f>AU2296</f>
        <v>0</v>
      </c>
      <c r="AV2295" s="27">
        <f t="shared" si="7696"/>
        <v>307126.89999999997</v>
      </c>
      <c r="AW2295" s="27">
        <f t="shared" si="7697"/>
        <v>318281.29999999993</v>
      </c>
      <c r="AX2295" s="27">
        <f t="shared" si="7698"/>
        <v>318281.29999999993</v>
      </c>
      <c r="AY2295" s="27">
        <f>AY2296</f>
        <v>0</v>
      </c>
      <c r="AZ2295" s="27">
        <f>AZ2296</f>
        <v>0</v>
      </c>
      <c r="BA2295" s="27">
        <f>BA2296</f>
        <v>0</v>
      </c>
      <c r="BB2295" s="27">
        <f t="shared" si="7699"/>
        <v>307126.89999999997</v>
      </c>
      <c r="BC2295" s="27">
        <f t="shared" si="7700"/>
        <v>318281.29999999993</v>
      </c>
      <c r="BD2295" s="27">
        <f t="shared" si="7701"/>
        <v>318281.29999999993</v>
      </c>
      <c r="BE2295" s="27">
        <f>BE2296</f>
        <v>0</v>
      </c>
      <c r="BF2295" s="27">
        <f>BF2296</f>
        <v>0</v>
      </c>
      <c r="BG2295" s="27">
        <f>BG2296</f>
        <v>0</v>
      </c>
      <c r="BH2295" s="27">
        <f t="shared" si="7631"/>
        <v>307126.89999999997</v>
      </c>
      <c r="BI2295" s="27">
        <f t="shared" si="7632"/>
        <v>318281.29999999993</v>
      </c>
      <c r="BJ2295" s="27">
        <f t="shared" si="7633"/>
        <v>318281.29999999993</v>
      </c>
      <c r="BK2295" s="27">
        <f>BK2296</f>
        <v>0</v>
      </c>
      <c r="BL2295" s="27">
        <f>BL2296</f>
        <v>0</v>
      </c>
      <c r="BM2295" s="27">
        <f>BM2296</f>
        <v>0</v>
      </c>
      <c r="BN2295" s="27">
        <f t="shared" si="7634"/>
        <v>307126.89999999997</v>
      </c>
      <c r="BO2295" s="27">
        <f t="shared" si="7635"/>
        <v>318281.29999999993</v>
      </c>
      <c r="BP2295" s="27">
        <f t="shared" si="7636"/>
        <v>318281.29999999993</v>
      </c>
      <c r="BQ2295" s="27">
        <f>BQ2296</f>
        <v>0</v>
      </c>
      <c r="BR2295" s="27">
        <f>BR2296</f>
        <v>0</v>
      </c>
      <c r="BS2295" s="27">
        <f t="shared" si="7637"/>
        <v>307126.89999999997</v>
      </c>
      <c r="BT2295" s="27">
        <f t="shared" si="7638"/>
        <v>318281.29999999993</v>
      </c>
      <c r="BU2295" s="27">
        <f t="shared" si="7639"/>
        <v>318281.29999999993</v>
      </c>
      <c r="BV2295" s="27">
        <f>BV2296</f>
        <v>0</v>
      </c>
      <c r="BW2295" s="27">
        <f>BW2296</f>
        <v>0</v>
      </c>
      <c r="BX2295" s="27">
        <f t="shared" si="7702"/>
        <v>307126.89999999997</v>
      </c>
      <c r="BY2295" s="27">
        <f t="shared" si="7703"/>
        <v>318281.29999999993</v>
      </c>
      <c r="BZ2295" s="27">
        <f t="shared" si="7704"/>
        <v>318281.29999999993</v>
      </c>
      <c r="CA2295" s="27">
        <f>CA2296</f>
        <v>0</v>
      </c>
      <c r="CB2295" s="20">
        <v>0</v>
      </c>
      <c r="CC2295" s="35"/>
      <c r="CG2295" s="1" t="s">
        <v>28</v>
      </c>
    </row>
    <row r="2296" spans="1:87" ht="31.2" hidden="1" x14ac:dyDescent="0.3">
      <c r="A2296" s="18" t="s">
        <v>1334</v>
      </c>
      <c r="B2296" s="19">
        <v>110</v>
      </c>
      <c r="C2296" s="18"/>
      <c r="D2296" s="18"/>
      <c r="E2296" s="34" t="s">
        <v>131</v>
      </c>
      <c r="F2296" s="27">
        <f t="shared" ref="F2296:K2296" si="7748">F2297+F2298+F2299+F2300</f>
        <v>307126.89999999997</v>
      </c>
      <c r="G2296" s="27">
        <f t="shared" si="7748"/>
        <v>318281.29999999993</v>
      </c>
      <c r="H2296" s="27">
        <f t="shared" si="7748"/>
        <v>318281.29999999993</v>
      </c>
      <c r="I2296" s="27">
        <f t="shared" si="7748"/>
        <v>0</v>
      </c>
      <c r="J2296" s="27">
        <f t="shared" si="7748"/>
        <v>0</v>
      </c>
      <c r="K2296" s="27">
        <f t="shared" si="7748"/>
        <v>0</v>
      </c>
      <c r="L2296" s="27">
        <f t="shared" si="7678"/>
        <v>307126.89999999997</v>
      </c>
      <c r="M2296" s="27">
        <f t="shared" si="7679"/>
        <v>318281.29999999993</v>
      </c>
      <c r="N2296" s="27">
        <f t="shared" si="7680"/>
        <v>318281.29999999993</v>
      </c>
      <c r="O2296" s="27">
        <f>O2297+O2298+O2299+O2300</f>
        <v>0</v>
      </c>
      <c r="P2296" s="27">
        <f>P2297+P2298+P2299+P2300</f>
        <v>0</v>
      </c>
      <c r="Q2296" s="27">
        <f>Q2297+Q2298+Q2299+Q2300</f>
        <v>0</v>
      </c>
      <c r="R2296" s="27">
        <f t="shared" si="7681"/>
        <v>307126.89999999997</v>
      </c>
      <c r="S2296" s="27">
        <f t="shared" si="7682"/>
        <v>318281.29999999993</v>
      </c>
      <c r="T2296" s="27">
        <f t="shared" si="7683"/>
        <v>318281.29999999993</v>
      </c>
      <c r="U2296" s="27">
        <f>U2297+U2298+U2299+U2300</f>
        <v>0</v>
      </c>
      <c r="V2296" s="27">
        <f>V2297+V2298+V2299+V2300</f>
        <v>0</v>
      </c>
      <c r="W2296" s="27">
        <f>W2297+W2298+W2299+W2300</f>
        <v>0</v>
      </c>
      <c r="X2296" s="27">
        <f t="shared" si="7684"/>
        <v>307126.89999999997</v>
      </c>
      <c r="Y2296" s="27">
        <f t="shared" si="7685"/>
        <v>318281.29999999993</v>
      </c>
      <c r="Z2296" s="27">
        <f t="shared" si="7686"/>
        <v>318281.29999999993</v>
      </c>
      <c r="AA2296" s="27">
        <f>AA2297+AA2298+AA2299+AA2300</f>
        <v>0</v>
      </c>
      <c r="AB2296" s="27">
        <f>AB2297+AB2298+AB2299+AB2300</f>
        <v>0</v>
      </c>
      <c r="AC2296" s="27">
        <f>AC2297+AC2298+AC2299+AC2300</f>
        <v>0</v>
      </c>
      <c r="AD2296" s="27">
        <f t="shared" si="7687"/>
        <v>307126.89999999997</v>
      </c>
      <c r="AE2296" s="27">
        <f t="shared" si="7688"/>
        <v>318281.29999999993</v>
      </c>
      <c r="AF2296" s="27">
        <f t="shared" si="7689"/>
        <v>318281.29999999993</v>
      </c>
      <c r="AG2296" s="27">
        <f>AG2297+AG2298+AG2299+AG2300</f>
        <v>0</v>
      </c>
      <c r="AH2296" s="27">
        <f>AH2297+AH2298+AH2299+AH2300</f>
        <v>0</v>
      </c>
      <c r="AI2296" s="27">
        <f>AI2297+AI2298+AI2299+AI2300</f>
        <v>0</v>
      </c>
      <c r="AJ2296" s="27">
        <f t="shared" si="7690"/>
        <v>307126.89999999997</v>
      </c>
      <c r="AK2296" s="27">
        <f t="shared" si="7691"/>
        <v>318281.29999999993</v>
      </c>
      <c r="AL2296" s="27">
        <f t="shared" si="7692"/>
        <v>318281.29999999993</v>
      </c>
      <c r="AM2296" s="27">
        <f>AM2297+AM2298+AM2299+AM2300</f>
        <v>0</v>
      </c>
      <c r="AN2296" s="27">
        <f>AN2297+AN2298+AN2299+AN2300</f>
        <v>0</v>
      </c>
      <c r="AO2296" s="27">
        <f>AO2297+AO2298+AO2299+AO2300</f>
        <v>0</v>
      </c>
      <c r="AP2296" s="27">
        <f t="shared" si="7693"/>
        <v>307126.89999999997</v>
      </c>
      <c r="AQ2296" s="27">
        <f t="shared" si="7694"/>
        <v>318281.29999999993</v>
      </c>
      <c r="AR2296" s="27">
        <f t="shared" si="7695"/>
        <v>318281.29999999993</v>
      </c>
      <c r="AS2296" s="27">
        <f>AS2297+AS2298+AS2299+AS2300</f>
        <v>0</v>
      </c>
      <c r="AT2296" s="27">
        <f>AT2297+AT2298+AT2299+AT2300</f>
        <v>0</v>
      </c>
      <c r="AU2296" s="27">
        <f>AU2297+AU2298+AU2299+AU2300</f>
        <v>0</v>
      </c>
      <c r="AV2296" s="27">
        <f t="shared" si="7696"/>
        <v>307126.89999999997</v>
      </c>
      <c r="AW2296" s="27">
        <f t="shared" si="7697"/>
        <v>318281.29999999993</v>
      </c>
      <c r="AX2296" s="27">
        <f t="shared" si="7698"/>
        <v>318281.29999999993</v>
      </c>
      <c r="AY2296" s="27">
        <f>AY2297+AY2298+AY2299+AY2300</f>
        <v>0</v>
      </c>
      <c r="AZ2296" s="27">
        <f>AZ2297+AZ2298+AZ2299+AZ2300</f>
        <v>0</v>
      </c>
      <c r="BA2296" s="27">
        <f>BA2297+BA2298+BA2299+BA2300</f>
        <v>0</v>
      </c>
      <c r="BB2296" s="27">
        <f t="shared" si="7699"/>
        <v>307126.89999999997</v>
      </c>
      <c r="BC2296" s="27">
        <f t="shared" si="7700"/>
        <v>318281.29999999993</v>
      </c>
      <c r="BD2296" s="27">
        <f t="shared" si="7701"/>
        <v>318281.29999999993</v>
      </c>
      <c r="BE2296" s="27">
        <f>BE2297+BE2298+BE2299+BE2300</f>
        <v>0</v>
      </c>
      <c r="BF2296" s="27">
        <f>BF2297+BF2298+BF2299+BF2300</f>
        <v>0</v>
      </c>
      <c r="BG2296" s="27">
        <f>BG2297+BG2298+BG2299+BG2300</f>
        <v>0</v>
      </c>
      <c r="BH2296" s="27">
        <f t="shared" si="7631"/>
        <v>307126.89999999997</v>
      </c>
      <c r="BI2296" s="27">
        <f t="shared" si="7632"/>
        <v>318281.29999999993</v>
      </c>
      <c r="BJ2296" s="27">
        <f t="shared" si="7633"/>
        <v>318281.29999999993</v>
      </c>
      <c r="BK2296" s="27">
        <f>BK2297+BK2298+BK2299+BK2300</f>
        <v>0</v>
      </c>
      <c r="BL2296" s="27">
        <f>BL2297+BL2298+BL2299+BL2300</f>
        <v>0</v>
      </c>
      <c r="BM2296" s="27">
        <f>BM2297+BM2298+BM2299+BM2300</f>
        <v>0</v>
      </c>
      <c r="BN2296" s="27">
        <f t="shared" si="7634"/>
        <v>307126.89999999997</v>
      </c>
      <c r="BO2296" s="27">
        <f t="shared" si="7635"/>
        <v>318281.29999999993</v>
      </c>
      <c r="BP2296" s="27">
        <f t="shared" si="7636"/>
        <v>318281.29999999993</v>
      </c>
      <c r="BQ2296" s="27">
        <f>BQ2297+BQ2298+BQ2299+BQ2300</f>
        <v>0</v>
      </c>
      <c r="BR2296" s="27">
        <f>BR2297+BR2298+BR2299+BR2300</f>
        <v>0</v>
      </c>
      <c r="BS2296" s="27">
        <f t="shared" si="7637"/>
        <v>307126.89999999997</v>
      </c>
      <c r="BT2296" s="27">
        <f t="shared" si="7638"/>
        <v>318281.29999999993</v>
      </c>
      <c r="BU2296" s="27">
        <f t="shared" si="7639"/>
        <v>318281.29999999993</v>
      </c>
      <c r="BV2296" s="27">
        <f>BV2297+BV2298+BV2299+BV2300</f>
        <v>0</v>
      </c>
      <c r="BW2296" s="27">
        <f>BW2297+BW2298+BW2299+BW2300</f>
        <v>0</v>
      </c>
      <c r="BX2296" s="27">
        <f t="shared" si="7702"/>
        <v>307126.89999999997</v>
      </c>
      <c r="BY2296" s="27">
        <f t="shared" si="7703"/>
        <v>318281.29999999993</v>
      </c>
      <c r="BZ2296" s="27">
        <f t="shared" si="7704"/>
        <v>318281.29999999993</v>
      </c>
      <c r="CA2296" s="27">
        <f>CA2297+CA2298+CA2299+CA2300</f>
        <v>0</v>
      </c>
      <c r="CB2296" s="20">
        <v>0</v>
      </c>
      <c r="CC2296" s="35"/>
      <c r="CH2296" s="1" t="s">
        <v>29</v>
      </c>
    </row>
    <row r="2297" spans="1:87" hidden="1" x14ac:dyDescent="0.3">
      <c r="A2297" s="18" t="s">
        <v>1334</v>
      </c>
      <c r="B2297" s="19">
        <v>110</v>
      </c>
      <c r="C2297" s="18" t="s">
        <v>41</v>
      </c>
      <c r="D2297" s="18" t="s">
        <v>42</v>
      </c>
      <c r="E2297" s="34" t="s">
        <v>43</v>
      </c>
      <c r="F2297" s="27">
        <f>122725.8-3245.8</f>
        <v>119480</v>
      </c>
      <c r="G2297" s="27">
        <f>127183.4-3363.7</f>
        <v>123819.7</v>
      </c>
      <c r="H2297" s="27">
        <f>127183.4-3363.7</f>
        <v>123819.7</v>
      </c>
      <c r="I2297" s="27"/>
      <c r="J2297" s="27"/>
      <c r="K2297" s="27"/>
      <c r="L2297" s="27">
        <f t="shared" si="7678"/>
        <v>119480</v>
      </c>
      <c r="M2297" s="27">
        <f t="shared" si="7679"/>
        <v>123819.7</v>
      </c>
      <c r="N2297" s="27">
        <f t="shared" si="7680"/>
        <v>123819.7</v>
      </c>
      <c r="O2297" s="27"/>
      <c r="P2297" s="27"/>
      <c r="Q2297" s="27"/>
      <c r="R2297" s="27">
        <f t="shared" si="7681"/>
        <v>119480</v>
      </c>
      <c r="S2297" s="27">
        <f t="shared" si="7682"/>
        <v>123819.7</v>
      </c>
      <c r="T2297" s="27">
        <f t="shared" si="7683"/>
        <v>123819.7</v>
      </c>
      <c r="U2297" s="27"/>
      <c r="V2297" s="27"/>
      <c r="W2297" s="27"/>
      <c r="X2297" s="27">
        <f t="shared" si="7684"/>
        <v>119480</v>
      </c>
      <c r="Y2297" s="27">
        <f t="shared" si="7685"/>
        <v>123819.7</v>
      </c>
      <c r="Z2297" s="27">
        <f t="shared" si="7686"/>
        <v>123819.7</v>
      </c>
      <c r="AA2297" s="27"/>
      <c r="AB2297" s="27"/>
      <c r="AC2297" s="27"/>
      <c r="AD2297" s="27">
        <f t="shared" si="7687"/>
        <v>119480</v>
      </c>
      <c r="AE2297" s="27">
        <f t="shared" si="7688"/>
        <v>123819.7</v>
      </c>
      <c r="AF2297" s="27">
        <f t="shared" si="7689"/>
        <v>123819.7</v>
      </c>
      <c r="AG2297" s="27"/>
      <c r="AH2297" s="27"/>
      <c r="AI2297" s="27"/>
      <c r="AJ2297" s="27">
        <f t="shared" si="7690"/>
        <v>119480</v>
      </c>
      <c r="AK2297" s="27">
        <f t="shared" si="7691"/>
        <v>123819.7</v>
      </c>
      <c r="AL2297" s="27">
        <f t="shared" si="7692"/>
        <v>123819.7</v>
      </c>
      <c r="AM2297" s="27"/>
      <c r="AN2297" s="27"/>
      <c r="AO2297" s="27"/>
      <c r="AP2297" s="27">
        <f t="shared" si="7693"/>
        <v>119480</v>
      </c>
      <c r="AQ2297" s="27">
        <f t="shared" si="7694"/>
        <v>123819.7</v>
      </c>
      <c r="AR2297" s="27">
        <f t="shared" si="7695"/>
        <v>123819.7</v>
      </c>
      <c r="AS2297" s="27"/>
      <c r="AT2297" s="27"/>
      <c r="AU2297" s="27"/>
      <c r="AV2297" s="27">
        <f t="shared" si="7696"/>
        <v>119480</v>
      </c>
      <c r="AW2297" s="27">
        <f t="shared" si="7697"/>
        <v>123819.7</v>
      </c>
      <c r="AX2297" s="27">
        <f t="shared" si="7698"/>
        <v>123819.7</v>
      </c>
      <c r="AY2297" s="27"/>
      <c r="AZ2297" s="27"/>
      <c r="BA2297" s="27"/>
      <c r="BB2297" s="27">
        <f t="shared" si="7699"/>
        <v>119480</v>
      </c>
      <c r="BC2297" s="27">
        <f t="shared" si="7700"/>
        <v>123819.7</v>
      </c>
      <c r="BD2297" s="27">
        <f t="shared" si="7701"/>
        <v>123819.7</v>
      </c>
      <c r="BE2297" s="27"/>
      <c r="BF2297" s="27"/>
      <c r="BG2297" s="27"/>
      <c r="BH2297" s="27">
        <f t="shared" si="7631"/>
        <v>119480</v>
      </c>
      <c r="BI2297" s="27">
        <f t="shared" si="7632"/>
        <v>123819.7</v>
      </c>
      <c r="BJ2297" s="27">
        <f t="shared" si="7633"/>
        <v>123819.7</v>
      </c>
      <c r="BK2297" s="27"/>
      <c r="BL2297" s="27"/>
      <c r="BM2297" s="27"/>
      <c r="BN2297" s="27">
        <f t="shared" si="7634"/>
        <v>119480</v>
      </c>
      <c r="BO2297" s="27">
        <f t="shared" si="7635"/>
        <v>123819.7</v>
      </c>
      <c r="BP2297" s="27">
        <f t="shared" si="7636"/>
        <v>123819.7</v>
      </c>
      <c r="BQ2297" s="27"/>
      <c r="BR2297" s="27"/>
      <c r="BS2297" s="27">
        <f t="shared" si="7637"/>
        <v>119480</v>
      </c>
      <c r="BT2297" s="27">
        <f t="shared" si="7638"/>
        <v>123819.7</v>
      </c>
      <c r="BU2297" s="27">
        <f t="shared" si="7639"/>
        <v>123819.7</v>
      </c>
      <c r="BV2297" s="27"/>
      <c r="BW2297" s="27"/>
      <c r="BX2297" s="27">
        <f t="shared" si="7702"/>
        <v>119480</v>
      </c>
      <c r="BY2297" s="27">
        <f t="shared" si="7703"/>
        <v>123819.7</v>
      </c>
      <c r="BZ2297" s="27">
        <f t="shared" si="7704"/>
        <v>123819.7</v>
      </c>
      <c r="CA2297" s="27"/>
      <c r="CB2297" s="20">
        <v>0</v>
      </c>
      <c r="CC2297" s="35"/>
    </row>
    <row r="2298" spans="1:87" hidden="1" x14ac:dyDescent="0.3">
      <c r="A2298" s="18" t="s">
        <v>1334</v>
      </c>
      <c r="B2298" s="19">
        <v>110</v>
      </c>
      <c r="C2298" s="18" t="s">
        <v>46</v>
      </c>
      <c r="D2298" s="18" t="s">
        <v>104</v>
      </c>
      <c r="E2298" s="34" t="s">
        <v>105</v>
      </c>
      <c r="F2298" s="27">
        <f>44533.1-1340.8</f>
        <v>43192.299999999996</v>
      </c>
      <c r="G2298" s="27">
        <f>46150.1-1389.5</f>
        <v>44760.6</v>
      </c>
      <c r="H2298" s="27">
        <f>46150.1-1389.5</f>
        <v>44760.6</v>
      </c>
      <c r="I2298" s="27"/>
      <c r="J2298" s="27"/>
      <c r="K2298" s="27"/>
      <c r="L2298" s="27">
        <f t="shared" si="7678"/>
        <v>43192.299999999996</v>
      </c>
      <c r="M2298" s="27">
        <f t="shared" si="7679"/>
        <v>44760.6</v>
      </c>
      <c r="N2298" s="27">
        <f t="shared" si="7680"/>
        <v>44760.6</v>
      </c>
      <c r="O2298" s="27"/>
      <c r="P2298" s="27"/>
      <c r="Q2298" s="27"/>
      <c r="R2298" s="27">
        <f t="shared" si="7681"/>
        <v>43192.299999999996</v>
      </c>
      <c r="S2298" s="27">
        <f t="shared" si="7682"/>
        <v>44760.6</v>
      </c>
      <c r="T2298" s="27">
        <f t="shared" si="7683"/>
        <v>44760.6</v>
      </c>
      <c r="U2298" s="27"/>
      <c r="V2298" s="27"/>
      <c r="W2298" s="27"/>
      <c r="X2298" s="27">
        <f t="shared" si="7684"/>
        <v>43192.299999999996</v>
      </c>
      <c r="Y2298" s="27">
        <f t="shared" si="7685"/>
        <v>44760.6</v>
      </c>
      <c r="Z2298" s="27">
        <f t="shared" si="7686"/>
        <v>44760.6</v>
      </c>
      <c r="AA2298" s="27"/>
      <c r="AB2298" s="27"/>
      <c r="AC2298" s="27"/>
      <c r="AD2298" s="27">
        <f t="shared" si="7687"/>
        <v>43192.299999999996</v>
      </c>
      <c r="AE2298" s="27">
        <f t="shared" si="7688"/>
        <v>44760.6</v>
      </c>
      <c r="AF2298" s="27">
        <f t="shared" si="7689"/>
        <v>44760.6</v>
      </c>
      <c r="AG2298" s="27"/>
      <c r="AH2298" s="27"/>
      <c r="AI2298" s="27"/>
      <c r="AJ2298" s="27">
        <f t="shared" si="7690"/>
        <v>43192.299999999996</v>
      </c>
      <c r="AK2298" s="27">
        <f t="shared" si="7691"/>
        <v>44760.6</v>
      </c>
      <c r="AL2298" s="27">
        <f t="shared" si="7692"/>
        <v>44760.6</v>
      </c>
      <c r="AM2298" s="27"/>
      <c r="AN2298" s="27"/>
      <c r="AO2298" s="27"/>
      <c r="AP2298" s="27">
        <f t="shared" si="7693"/>
        <v>43192.299999999996</v>
      </c>
      <c r="AQ2298" s="27">
        <f t="shared" si="7694"/>
        <v>44760.6</v>
      </c>
      <c r="AR2298" s="27">
        <f t="shared" si="7695"/>
        <v>44760.6</v>
      </c>
      <c r="AS2298" s="27"/>
      <c r="AT2298" s="27"/>
      <c r="AU2298" s="27"/>
      <c r="AV2298" s="27">
        <f t="shared" si="7696"/>
        <v>43192.299999999996</v>
      </c>
      <c r="AW2298" s="27">
        <f t="shared" si="7697"/>
        <v>44760.6</v>
      </c>
      <c r="AX2298" s="27">
        <f t="shared" si="7698"/>
        <v>44760.6</v>
      </c>
      <c r="AY2298" s="27"/>
      <c r="AZ2298" s="27"/>
      <c r="BA2298" s="27"/>
      <c r="BB2298" s="27">
        <f t="shared" si="7699"/>
        <v>43192.299999999996</v>
      </c>
      <c r="BC2298" s="27">
        <f t="shared" si="7700"/>
        <v>44760.6</v>
      </c>
      <c r="BD2298" s="27">
        <f t="shared" si="7701"/>
        <v>44760.6</v>
      </c>
      <c r="BE2298" s="27"/>
      <c r="BF2298" s="27"/>
      <c r="BG2298" s="27"/>
      <c r="BH2298" s="27">
        <f t="shared" si="7631"/>
        <v>43192.299999999996</v>
      </c>
      <c r="BI2298" s="27">
        <f t="shared" si="7632"/>
        <v>44760.6</v>
      </c>
      <c r="BJ2298" s="27">
        <f t="shared" si="7633"/>
        <v>44760.6</v>
      </c>
      <c r="BK2298" s="27"/>
      <c r="BL2298" s="27"/>
      <c r="BM2298" s="27"/>
      <c r="BN2298" s="27">
        <f t="shared" si="7634"/>
        <v>43192.299999999996</v>
      </c>
      <c r="BO2298" s="27">
        <f t="shared" si="7635"/>
        <v>44760.6</v>
      </c>
      <c r="BP2298" s="27">
        <f t="shared" si="7636"/>
        <v>44760.6</v>
      </c>
      <c r="BQ2298" s="27"/>
      <c r="BR2298" s="27"/>
      <c r="BS2298" s="27">
        <f t="shared" si="7637"/>
        <v>43192.299999999996</v>
      </c>
      <c r="BT2298" s="27">
        <f t="shared" si="7638"/>
        <v>44760.6</v>
      </c>
      <c r="BU2298" s="27">
        <f t="shared" si="7639"/>
        <v>44760.6</v>
      </c>
      <c r="BV2298" s="27"/>
      <c r="BW2298" s="27"/>
      <c r="BX2298" s="27">
        <f t="shared" si="7702"/>
        <v>43192.299999999996</v>
      </c>
      <c r="BY2298" s="27">
        <f t="shared" si="7703"/>
        <v>44760.6</v>
      </c>
      <c r="BZ2298" s="27">
        <f t="shared" si="7704"/>
        <v>44760.6</v>
      </c>
      <c r="CA2298" s="27"/>
      <c r="CB2298" s="20">
        <v>0</v>
      </c>
      <c r="CC2298" s="35"/>
    </row>
    <row r="2299" spans="1:87" ht="31.2" hidden="1" x14ac:dyDescent="0.3">
      <c r="A2299" s="18" t="s">
        <v>1334</v>
      </c>
      <c r="B2299" s="19">
        <v>110</v>
      </c>
      <c r="C2299" s="18" t="s">
        <v>48</v>
      </c>
      <c r="D2299" s="18" t="s">
        <v>392</v>
      </c>
      <c r="E2299" s="34" t="s">
        <v>1336</v>
      </c>
      <c r="F2299" s="27">
        <f>94631-1609.1</f>
        <v>93021.9</v>
      </c>
      <c r="G2299" s="27">
        <f>98067.9-1667.5</f>
        <v>96400.4</v>
      </c>
      <c r="H2299" s="27">
        <f>98067.9-1667.5</f>
        <v>96400.4</v>
      </c>
      <c r="I2299" s="27"/>
      <c r="J2299" s="27"/>
      <c r="K2299" s="27"/>
      <c r="L2299" s="27">
        <f t="shared" si="7678"/>
        <v>93021.9</v>
      </c>
      <c r="M2299" s="27">
        <f t="shared" si="7679"/>
        <v>96400.4</v>
      </c>
      <c r="N2299" s="27">
        <f t="shared" si="7680"/>
        <v>96400.4</v>
      </c>
      <c r="O2299" s="27"/>
      <c r="P2299" s="27"/>
      <c r="Q2299" s="27"/>
      <c r="R2299" s="27">
        <f t="shared" si="7681"/>
        <v>93021.9</v>
      </c>
      <c r="S2299" s="27">
        <f t="shared" si="7682"/>
        <v>96400.4</v>
      </c>
      <c r="T2299" s="27">
        <f t="shared" si="7683"/>
        <v>96400.4</v>
      </c>
      <c r="U2299" s="27"/>
      <c r="V2299" s="27"/>
      <c r="W2299" s="27"/>
      <c r="X2299" s="27">
        <f t="shared" si="7684"/>
        <v>93021.9</v>
      </c>
      <c r="Y2299" s="27">
        <f t="shared" si="7685"/>
        <v>96400.4</v>
      </c>
      <c r="Z2299" s="27">
        <f t="shared" si="7686"/>
        <v>96400.4</v>
      </c>
      <c r="AA2299" s="27"/>
      <c r="AB2299" s="27"/>
      <c r="AC2299" s="27"/>
      <c r="AD2299" s="27">
        <f t="shared" si="7687"/>
        <v>93021.9</v>
      </c>
      <c r="AE2299" s="27">
        <f t="shared" si="7688"/>
        <v>96400.4</v>
      </c>
      <c r="AF2299" s="27">
        <f t="shared" si="7689"/>
        <v>96400.4</v>
      </c>
      <c r="AG2299" s="27"/>
      <c r="AH2299" s="27"/>
      <c r="AI2299" s="27"/>
      <c r="AJ2299" s="27">
        <f t="shared" si="7690"/>
        <v>93021.9</v>
      </c>
      <c r="AK2299" s="27">
        <f t="shared" si="7691"/>
        <v>96400.4</v>
      </c>
      <c r="AL2299" s="27">
        <f t="shared" si="7692"/>
        <v>96400.4</v>
      </c>
      <c r="AM2299" s="27"/>
      <c r="AN2299" s="27"/>
      <c r="AO2299" s="27"/>
      <c r="AP2299" s="27">
        <f t="shared" si="7693"/>
        <v>93021.9</v>
      </c>
      <c r="AQ2299" s="27">
        <f t="shared" si="7694"/>
        <v>96400.4</v>
      </c>
      <c r="AR2299" s="27">
        <f t="shared" si="7695"/>
        <v>96400.4</v>
      </c>
      <c r="AS2299" s="27"/>
      <c r="AT2299" s="27"/>
      <c r="AU2299" s="27"/>
      <c r="AV2299" s="27">
        <f t="shared" si="7696"/>
        <v>93021.9</v>
      </c>
      <c r="AW2299" s="27">
        <f t="shared" si="7697"/>
        <v>96400.4</v>
      </c>
      <c r="AX2299" s="27">
        <f t="shared" si="7698"/>
        <v>96400.4</v>
      </c>
      <c r="AY2299" s="27"/>
      <c r="AZ2299" s="27"/>
      <c r="BA2299" s="27"/>
      <c r="BB2299" s="27">
        <f t="shared" si="7699"/>
        <v>93021.9</v>
      </c>
      <c r="BC2299" s="27">
        <f t="shared" si="7700"/>
        <v>96400.4</v>
      </c>
      <c r="BD2299" s="27">
        <f t="shared" si="7701"/>
        <v>96400.4</v>
      </c>
      <c r="BE2299" s="27"/>
      <c r="BF2299" s="27"/>
      <c r="BG2299" s="27"/>
      <c r="BH2299" s="27">
        <f t="shared" si="7631"/>
        <v>93021.9</v>
      </c>
      <c r="BI2299" s="27">
        <f t="shared" si="7632"/>
        <v>96400.4</v>
      </c>
      <c r="BJ2299" s="27">
        <f t="shared" si="7633"/>
        <v>96400.4</v>
      </c>
      <c r="BK2299" s="27"/>
      <c r="BL2299" s="27"/>
      <c r="BM2299" s="27"/>
      <c r="BN2299" s="27">
        <f t="shared" si="7634"/>
        <v>93021.9</v>
      </c>
      <c r="BO2299" s="27">
        <f t="shared" si="7635"/>
        <v>96400.4</v>
      </c>
      <c r="BP2299" s="27">
        <f t="shared" si="7636"/>
        <v>96400.4</v>
      </c>
      <c r="BQ2299" s="27"/>
      <c r="BR2299" s="27"/>
      <c r="BS2299" s="27">
        <f t="shared" si="7637"/>
        <v>93021.9</v>
      </c>
      <c r="BT2299" s="27">
        <f t="shared" si="7638"/>
        <v>96400.4</v>
      </c>
      <c r="BU2299" s="27">
        <f t="shared" si="7639"/>
        <v>96400.4</v>
      </c>
      <c r="BV2299" s="27"/>
      <c r="BW2299" s="27"/>
      <c r="BX2299" s="27">
        <f t="shared" si="7702"/>
        <v>93021.9</v>
      </c>
      <c r="BY2299" s="27">
        <f t="shared" si="7703"/>
        <v>96400.4</v>
      </c>
      <c r="BZ2299" s="27">
        <f t="shared" si="7704"/>
        <v>96400.4</v>
      </c>
      <c r="CA2299" s="27"/>
      <c r="CB2299" s="20">
        <v>0</v>
      </c>
      <c r="CC2299" s="35"/>
    </row>
    <row r="2300" spans="1:87" ht="31.2" hidden="1" x14ac:dyDescent="0.3">
      <c r="A2300" s="18" t="s">
        <v>1334</v>
      </c>
      <c r="B2300" s="19">
        <v>110</v>
      </c>
      <c r="C2300" s="18" t="s">
        <v>275</v>
      </c>
      <c r="D2300" s="18" t="s">
        <v>65</v>
      </c>
      <c r="E2300" s="34" t="s">
        <v>1337</v>
      </c>
      <c r="F2300" s="27">
        <f>53358.6-1925.9</f>
        <v>51432.7</v>
      </c>
      <c r="G2300" s="27">
        <f>55296.5-1995.9</f>
        <v>53300.6</v>
      </c>
      <c r="H2300" s="27">
        <f>55296.5-1995.9</f>
        <v>53300.6</v>
      </c>
      <c r="I2300" s="27"/>
      <c r="J2300" s="27"/>
      <c r="K2300" s="27"/>
      <c r="L2300" s="27">
        <f t="shared" si="7678"/>
        <v>51432.7</v>
      </c>
      <c r="M2300" s="27">
        <f t="shared" si="7679"/>
        <v>53300.6</v>
      </c>
      <c r="N2300" s="27">
        <f t="shared" si="7680"/>
        <v>53300.6</v>
      </c>
      <c r="O2300" s="27"/>
      <c r="P2300" s="27"/>
      <c r="Q2300" s="27"/>
      <c r="R2300" s="27">
        <f t="shared" si="7681"/>
        <v>51432.7</v>
      </c>
      <c r="S2300" s="27">
        <f t="shared" si="7682"/>
        <v>53300.6</v>
      </c>
      <c r="T2300" s="27">
        <f t="shared" si="7683"/>
        <v>53300.6</v>
      </c>
      <c r="U2300" s="27"/>
      <c r="V2300" s="27"/>
      <c r="W2300" s="27"/>
      <c r="X2300" s="27">
        <f t="shared" si="7684"/>
        <v>51432.7</v>
      </c>
      <c r="Y2300" s="27">
        <f t="shared" si="7685"/>
        <v>53300.6</v>
      </c>
      <c r="Z2300" s="27">
        <f t="shared" si="7686"/>
        <v>53300.6</v>
      </c>
      <c r="AA2300" s="27"/>
      <c r="AB2300" s="27"/>
      <c r="AC2300" s="27"/>
      <c r="AD2300" s="27">
        <f t="shared" si="7687"/>
        <v>51432.7</v>
      </c>
      <c r="AE2300" s="27">
        <f t="shared" si="7688"/>
        <v>53300.6</v>
      </c>
      <c r="AF2300" s="27">
        <f t="shared" si="7689"/>
        <v>53300.6</v>
      </c>
      <c r="AG2300" s="27"/>
      <c r="AH2300" s="27"/>
      <c r="AI2300" s="27"/>
      <c r="AJ2300" s="27">
        <f t="shared" si="7690"/>
        <v>51432.7</v>
      </c>
      <c r="AK2300" s="27">
        <f t="shared" si="7691"/>
        <v>53300.6</v>
      </c>
      <c r="AL2300" s="27">
        <f t="shared" si="7692"/>
        <v>53300.6</v>
      </c>
      <c r="AM2300" s="27"/>
      <c r="AN2300" s="27"/>
      <c r="AO2300" s="27"/>
      <c r="AP2300" s="27">
        <f t="shared" si="7693"/>
        <v>51432.7</v>
      </c>
      <c r="AQ2300" s="27">
        <f t="shared" si="7694"/>
        <v>53300.6</v>
      </c>
      <c r="AR2300" s="27">
        <f t="shared" si="7695"/>
        <v>53300.6</v>
      </c>
      <c r="AS2300" s="27"/>
      <c r="AT2300" s="27"/>
      <c r="AU2300" s="27"/>
      <c r="AV2300" s="27">
        <f t="shared" si="7696"/>
        <v>51432.7</v>
      </c>
      <c r="AW2300" s="27">
        <f t="shared" si="7697"/>
        <v>53300.6</v>
      </c>
      <c r="AX2300" s="27">
        <f t="shared" si="7698"/>
        <v>53300.6</v>
      </c>
      <c r="AY2300" s="27"/>
      <c r="AZ2300" s="27"/>
      <c r="BA2300" s="27"/>
      <c r="BB2300" s="27">
        <f t="shared" si="7699"/>
        <v>51432.7</v>
      </c>
      <c r="BC2300" s="27">
        <f t="shared" si="7700"/>
        <v>53300.6</v>
      </c>
      <c r="BD2300" s="27">
        <f t="shared" si="7701"/>
        <v>53300.6</v>
      </c>
      <c r="BE2300" s="27"/>
      <c r="BF2300" s="27"/>
      <c r="BG2300" s="27"/>
      <c r="BH2300" s="27">
        <f t="shared" si="7631"/>
        <v>51432.7</v>
      </c>
      <c r="BI2300" s="27">
        <f t="shared" si="7632"/>
        <v>53300.6</v>
      </c>
      <c r="BJ2300" s="27">
        <f t="shared" si="7633"/>
        <v>53300.6</v>
      </c>
      <c r="BK2300" s="27"/>
      <c r="BL2300" s="27"/>
      <c r="BM2300" s="27"/>
      <c r="BN2300" s="27">
        <f t="shared" si="7634"/>
        <v>51432.7</v>
      </c>
      <c r="BO2300" s="27">
        <f t="shared" si="7635"/>
        <v>53300.6</v>
      </c>
      <c r="BP2300" s="27">
        <f t="shared" si="7636"/>
        <v>53300.6</v>
      </c>
      <c r="BQ2300" s="27"/>
      <c r="BR2300" s="27"/>
      <c r="BS2300" s="27">
        <f t="shared" si="7637"/>
        <v>51432.7</v>
      </c>
      <c r="BT2300" s="27">
        <f t="shared" si="7638"/>
        <v>53300.6</v>
      </c>
      <c r="BU2300" s="27">
        <f t="shared" si="7639"/>
        <v>53300.6</v>
      </c>
      <c r="BV2300" s="27"/>
      <c r="BW2300" s="27"/>
      <c r="BX2300" s="27">
        <f t="shared" si="7702"/>
        <v>51432.7</v>
      </c>
      <c r="BY2300" s="27">
        <f t="shared" si="7703"/>
        <v>53300.6</v>
      </c>
      <c r="BZ2300" s="27">
        <f t="shared" si="7704"/>
        <v>53300.6</v>
      </c>
      <c r="CA2300" s="27"/>
      <c r="CB2300" s="20">
        <v>0</v>
      </c>
      <c r="CC2300" s="35"/>
    </row>
    <row r="2301" spans="1:87" ht="31.2" hidden="1" x14ac:dyDescent="0.3">
      <c r="A2301" s="18" t="s">
        <v>1334</v>
      </c>
      <c r="B2301" s="19">
        <v>200</v>
      </c>
      <c r="C2301" s="18"/>
      <c r="D2301" s="18"/>
      <c r="E2301" s="34" t="s">
        <v>39</v>
      </c>
      <c r="F2301" s="27">
        <f t="shared" ref="F2301:K2301" si="7749">F2302</f>
        <v>59585.600000000006</v>
      </c>
      <c r="G2301" s="27">
        <f t="shared" si="7749"/>
        <v>59572.800000000003</v>
      </c>
      <c r="H2301" s="27">
        <f t="shared" si="7749"/>
        <v>59572.800000000003</v>
      </c>
      <c r="I2301" s="27">
        <f t="shared" si="7749"/>
        <v>0</v>
      </c>
      <c r="J2301" s="27">
        <f t="shared" si="7749"/>
        <v>0</v>
      </c>
      <c r="K2301" s="27">
        <f t="shared" si="7749"/>
        <v>0</v>
      </c>
      <c r="L2301" s="27">
        <f t="shared" si="7678"/>
        <v>59585.600000000006</v>
      </c>
      <c r="M2301" s="27">
        <f t="shared" si="7679"/>
        <v>59572.800000000003</v>
      </c>
      <c r="N2301" s="27">
        <f t="shared" si="7680"/>
        <v>59572.800000000003</v>
      </c>
      <c r="O2301" s="27">
        <f>O2302</f>
        <v>0</v>
      </c>
      <c r="P2301" s="27">
        <f>P2302</f>
        <v>0</v>
      </c>
      <c r="Q2301" s="27">
        <f>Q2302</f>
        <v>0</v>
      </c>
      <c r="R2301" s="27">
        <f t="shared" si="7681"/>
        <v>59585.600000000006</v>
      </c>
      <c r="S2301" s="27">
        <f t="shared" si="7682"/>
        <v>59572.800000000003</v>
      </c>
      <c r="T2301" s="27">
        <f t="shared" si="7683"/>
        <v>59572.800000000003</v>
      </c>
      <c r="U2301" s="27">
        <f>U2302</f>
        <v>0</v>
      </c>
      <c r="V2301" s="27">
        <f>V2302</f>
        <v>0</v>
      </c>
      <c r="W2301" s="27">
        <f>W2302</f>
        <v>0</v>
      </c>
      <c r="X2301" s="27">
        <f t="shared" si="7684"/>
        <v>59585.600000000006</v>
      </c>
      <c r="Y2301" s="27">
        <f t="shared" si="7685"/>
        <v>59572.800000000003</v>
      </c>
      <c r="Z2301" s="27">
        <f t="shared" si="7686"/>
        <v>59572.800000000003</v>
      </c>
      <c r="AA2301" s="27">
        <f>AA2302</f>
        <v>0</v>
      </c>
      <c r="AB2301" s="27">
        <f>AB2302</f>
        <v>0</v>
      </c>
      <c r="AC2301" s="27">
        <f>AC2302</f>
        <v>0</v>
      </c>
      <c r="AD2301" s="27">
        <f t="shared" si="7687"/>
        <v>59585.600000000006</v>
      </c>
      <c r="AE2301" s="27">
        <f t="shared" si="7688"/>
        <v>59572.800000000003</v>
      </c>
      <c r="AF2301" s="27">
        <f t="shared" si="7689"/>
        <v>59572.800000000003</v>
      </c>
      <c r="AG2301" s="27">
        <f>AG2302</f>
        <v>0</v>
      </c>
      <c r="AH2301" s="27">
        <f>AH2302</f>
        <v>0</v>
      </c>
      <c r="AI2301" s="27">
        <f>AI2302</f>
        <v>0</v>
      </c>
      <c r="AJ2301" s="27">
        <f t="shared" si="7690"/>
        <v>59585.600000000006</v>
      </c>
      <c r="AK2301" s="27">
        <f t="shared" si="7691"/>
        <v>59572.800000000003</v>
      </c>
      <c r="AL2301" s="27">
        <f t="shared" si="7692"/>
        <v>59572.800000000003</v>
      </c>
      <c r="AM2301" s="27">
        <f>AM2302</f>
        <v>0</v>
      </c>
      <c r="AN2301" s="27">
        <f>AN2302</f>
        <v>0</v>
      </c>
      <c r="AO2301" s="27">
        <f>AO2302</f>
        <v>0</v>
      </c>
      <c r="AP2301" s="27">
        <f t="shared" si="7693"/>
        <v>59585.600000000006</v>
      </c>
      <c r="AQ2301" s="27">
        <f t="shared" si="7694"/>
        <v>59572.800000000003</v>
      </c>
      <c r="AR2301" s="27">
        <f t="shared" si="7695"/>
        <v>59572.800000000003</v>
      </c>
      <c r="AS2301" s="27">
        <f>AS2302</f>
        <v>0</v>
      </c>
      <c r="AT2301" s="27">
        <f>AT2302</f>
        <v>0</v>
      </c>
      <c r="AU2301" s="27">
        <f>AU2302</f>
        <v>0</v>
      </c>
      <c r="AV2301" s="27">
        <f t="shared" si="7696"/>
        <v>59585.600000000006</v>
      </c>
      <c r="AW2301" s="27">
        <f t="shared" si="7697"/>
        <v>59572.800000000003</v>
      </c>
      <c r="AX2301" s="27">
        <f t="shared" si="7698"/>
        <v>59572.800000000003</v>
      </c>
      <c r="AY2301" s="27">
        <f>AY2302</f>
        <v>0</v>
      </c>
      <c r="AZ2301" s="27">
        <f>AZ2302</f>
        <v>0</v>
      </c>
      <c r="BA2301" s="27">
        <f>BA2302</f>
        <v>0</v>
      </c>
      <c r="BB2301" s="27">
        <f t="shared" si="7699"/>
        <v>59585.600000000006</v>
      </c>
      <c r="BC2301" s="27">
        <f t="shared" si="7700"/>
        <v>59572.800000000003</v>
      </c>
      <c r="BD2301" s="27">
        <f t="shared" si="7701"/>
        <v>59572.800000000003</v>
      </c>
      <c r="BE2301" s="27">
        <f>BE2302</f>
        <v>0</v>
      </c>
      <c r="BF2301" s="27">
        <f>BF2302</f>
        <v>0</v>
      </c>
      <c r="BG2301" s="27">
        <f>BG2302</f>
        <v>0</v>
      </c>
      <c r="BH2301" s="27">
        <f t="shared" si="7631"/>
        <v>59585.600000000006</v>
      </c>
      <c r="BI2301" s="27">
        <f t="shared" si="7632"/>
        <v>59572.800000000003</v>
      </c>
      <c r="BJ2301" s="27">
        <f t="shared" si="7633"/>
        <v>59572.800000000003</v>
      </c>
      <c r="BK2301" s="27">
        <f>BK2302</f>
        <v>0</v>
      </c>
      <c r="BL2301" s="27">
        <f>BL2302</f>
        <v>0</v>
      </c>
      <c r="BM2301" s="27">
        <f>BM2302</f>
        <v>0</v>
      </c>
      <c r="BN2301" s="27">
        <f t="shared" si="7634"/>
        <v>59585.600000000006</v>
      </c>
      <c r="BO2301" s="27">
        <f t="shared" si="7635"/>
        <v>59572.800000000003</v>
      </c>
      <c r="BP2301" s="27">
        <f t="shared" si="7636"/>
        <v>59572.800000000003</v>
      </c>
      <c r="BQ2301" s="27">
        <f>BQ2302</f>
        <v>0</v>
      </c>
      <c r="BR2301" s="27">
        <f>BR2302</f>
        <v>0</v>
      </c>
      <c r="BS2301" s="27">
        <f t="shared" si="7637"/>
        <v>59585.600000000006</v>
      </c>
      <c r="BT2301" s="27">
        <f t="shared" si="7638"/>
        <v>59572.800000000003</v>
      </c>
      <c r="BU2301" s="27">
        <f t="shared" si="7639"/>
        <v>59572.800000000003</v>
      </c>
      <c r="BV2301" s="27">
        <f>BV2302</f>
        <v>0</v>
      </c>
      <c r="BW2301" s="27">
        <f>BW2302</f>
        <v>0</v>
      </c>
      <c r="BX2301" s="27">
        <f t="shared" si="7702"/>
        <v>59585.600000000006</v>
      </c>
      <c r="BY2301" s="27">
        <f t="shared" si="7703"/>
        <v>59572.800000000003</v>
      </c>
      <c r="BZ2301" s="27">
        <f t="shared" si="7704"/>
        <v>59572.800000000003</v>
      </c>
      <c r="CA2301" s="27">
        <f>CA2302</f>
        <v>0</v>
      </c>
      <c r="CB2301" s="20">
        <v>0</v>
      </c>
      <c r="CC2301" s="35"/>
      <c r="CG2301" s="1" t="s">
        <v>28</v>
      </c>
    </row>
    <row r="2302" spans="1:87" ht="46.8" hidden="1" x14ac:dyDescent="0.3">
      <c r="A2302" s="18" t="s">
        <v>1334</v>
      </c>
      <c r="B2302" s="19">
        <v>240</v>
      </c>
      <c r="C2302" s="18"/>
      <c r="D2302" s="18"/>
      <c r="E2302" s="34" t="s">
        <v>40</v>
      </c>
      <c r="F2302" s="27">
        <f t="shared" ref="F2302:K2302" si="7750">F2303+F2304+F2305+F2306</f>
        <v>59585.600000000006</v>
      </c>
      <c r="G2302" s="27">
        <f t="shared" si="7750"/>
        <v>59572.800000000003</v>
      </c>
      <c r="H2302" s="27">
        <f t="shared" si="7750"/>
        <v>59572.800000000003</v>
      </c>
      <c r="I2302" s="27">
        <f t="shared" si="7750"/>
        <v>0</v>
      </c>
      <c r="J2302" s="27">
        <f t="shared" si="7750"/>
        <v>0</v>
      </c>
      <c r="K2302" s="27">
        <f t="shared" si="7750"/>
        <v>0</v>
      </c>
      <c r="L2302" s="27">
        <f t="shared" si="7678"/>
        <v>59585.600000000006</v>
      </c>
      <c r="M2302" s="27">
        <f t="shared" si="7679"/>
        <v>59572.800000000003</v>
      </c>
      <c r="N2302" s="27">
        <f t="shared" si="7680"/>
        <v>59572.800000000003</v>
      </c>
      <c r="O2302" s="27">
        <f>O2303+O2304+O2305+O2306</f>
        <v>0</v>
      </c>
      <c r="P2302" s="27">
        <f>P2303+P2304+P2305+P2306</f>
        <v>0</v>
      </c>
      <c r="Q2302" s="27">
        <f>Q2303+Q2304+Q2305+Q2306</f>
        <v>0</v>
      </c>
      <c r="R2302" s="27">
        <f t="shared" si="7681"/>
        <v>59585.600000000006</v>
      </c>
      <c r="S2302" s="27">
        <f t="shared" si="7682"/>
        <v>59572.800000000003</v>
      </c>
      <c r="T2302" s="27">
        <f t="shared" si="7683"/>
        <v>59572.800000000003</v>
      </c>
      <c r="U2302" s="27">
        <f>U2303+U2304+U2305+U2306</f>
        <v>0</v>
      </c>
      <c r="V2302" s="27">
        <f>V2303+V2304+V2305+V2306</f>
        <v>0</v>
      </c>
      <c r="W2302" s="27">
        <f>W2303+W2304+W2305+W2306</f>
        <v>0</v>
      </c>
      <c r="X2302" s="27">
        <f t="shared" si="7684"/>
        <v>59585.600000000006</v>
      </c>
      <c r="Y2302" s="27">
        <f t="shared" si="7685"/>
        <v>59572.800000000003</v>
      </c>
      <c r="Z2302" s="27">
        <f t="shared" si="7686"/>
        <v>59572.800000000003</v>
      </c>
      <c r="AA2302" s="27">
        <f>AA2303+AA2304+AA2305+AA2306</f>
        <v>0</v>
      </c>
      <c r="AB2302" s="27">
        <f>AB2303+AB2304+AB2305+AB2306</f>
        <v>0</v>
      </c>
      <c r="AC2302" s="27">
        <f>AC2303+AC2304+AC2305+AC2306</f>
        <v>0</v>
      </c>
      <c r="AD2302" s="27">
        <f t="shared" si="7687"/>
        <v>59585.600000000006</v>
      </c>
      <c r="AE2302" s="27">
        <f t="shared" si="7688"/>
        <v>59572.800000000003</v>
      </c>
      <c r="AF2302" s="27">
        <f t="shared" si="7689"/>
        <v>59572.800000000003</v>
      </c>
      <c r="AG2302" s="27">
        <f>AG2303+AG2304+AG2305+AG2306</f>
        <v>0</v>
      </c>
      <c r="AH2302" s="27">
        <f>AH2303+AH2304+AH2305+AH2306</f>
        <v>0</v>
      </c>
      <c r="AI2302" s="27">
        <f>AI2303+AI2304+AI2305+AI2306</f>
        <v>0</v>
      </c>
      <c r="AJ2302" s="27">
        <f t="shared" si="7690"/>
        <v>59585.600000000006</v>
      </c>
      <c r="AK2302" s="27">
        <f t="shared" si="7691"/>
        <v>59572.800000000003</v>
      </c>
      <c r="AL2302" s="27">
        <f t="shared" si="7692"/>
        <v>59572.800000000003</v>
      </c>
      <c r="AM2302" s="27">
        <f>AM2303+AM2304+AM2305+AM2306</f>
        <v>0</v>
      </c>
      <c r="AN2302" s="27">
        <f>AN2303+AN2304+AN2305+AN2306</f>
        <v>0</v>
      </c>
      <c r="AO2302" s="27">
        <f>AO2303+AO2304+AO2305+AO2306</f>
        <v>0</v>
      </c>
      <c r="AP2302" s="27">
        <f t="shared" si="7693"/>
        <v>59585.600000000006</v>
      </c>
      <c r="AQ2302" s="27">
        <f t="shared" si="7694"/>
        <v>59572.800000000003</v>
      </c>
      <c r="AR2302" s="27">
        <f t="shared" si="7695"/>
        <v>59572.800000000003</v>
      </c>
      <c r="AS2302" s="27">
        <f>AS2303+AS2304+AS2305+AS2306</f>
        <v>0</v>
      </c>
      <c r="AT2302" s="27">
        <f>AT2303+AT2304+AT2305+AT2306</f>
        <v>0</v>
      </c>
      <c r="AU2302" s="27">
        <f>AU2303+AU2304+AU2305+AU2306</f>
        <v>0</v>
      </c>
      <c r="AV2302" s="27">
        <f t="shared" si="7696"/>
        <v>59585.600000000006</v>
      </c>
      <c r="AW2302" s="27">
        <f t="shared" si="7697"/>
        <v>59572.800000000003</v>
      </c>
      <c r="AX2302" s="27">
        <f t="shared" si="7698"/>
        <v>59572.800000000003</v>
      </c>
      <c r="AY2302" s="27">
        <f>AY2303+AY2304+AY2305+AY2306</f>
        <v>0</v>
      </c>
      <c r="AZ2302" s="27">
        <f>AZ2303+AZ2304+AZ2305+AZ2306</f>
        <v>0</v>
      </c>
      <c r="BA2302" s="27">
        <f>BA2303+BA2304+BA2305+BA2306</f>
        <v>0</v>
      </c>
      <c r="BB2302" s="27">
        <f t="shared" si="7699"/>
        <v>59585.600000000006</v>
      </c>
      <c r="BC2302" s="27">
        <f t="shared" si="7700"/>
        <v>59572.800000000003</v>
      </c>
      <c r="BD2302" s="27">
        <f t="shared" si="7701"/>
        <v>59572.800000000003</v>
      </c>
      <c r="BE2302" s="27">
        <f>BE2303+BE2304+BE2305+BE2306</f>
        <v>0</v>
      </c>
      <c r="BF2302" s="27">
        <f>BF2303+BF2304+BF2305+BF2306</f>
        <v>0</v>
      </c>
      <c r="BG2302" s="27">
        <f>BG2303+BG2304+BG2305+BG2306</f>
        <v>0</v>
      </c>
      <c r="BH2302" s="27">
        <f t="shared" si="7631"/>
        <v>59585.600000000006</v>
      </c>
      <c r="BI2302" s="27">
        <f t="shared" si="7632"/>
        <v>59572.800000000003</v>
      </c>
      <c r="BJ2302" s="27">
        <f t="shared" si="7633"/>
        <v>59572.800000000003</v>
      </c>
      <c r="BK2302" s="27">
        <f>BK2303+BK2304+BK2305+BK2306</f>
        <v>0</v>
      </c>
      <c r="BL2302" s="27">
        <f>BL2303+BL2304+BL2305+BL2306</f>
        <v>0</v>
      </c>
      <c r="BM2302" s="27">
        <f>BM2303+BM2304+BM2305+BM2306</f>
        <v>0</v>
      </c>
      <c r="BN2302" s="27">
        <f t="shared" si="7634"/>
        <v>59585.600000000006</v>
      </c>
      <c r="BO2302" s="27">
        <f t="shared" si="7635"/>
        <v>59572.800000000003</v>
      </c>
      <c r="BP2302" s="27">
        <f t="shared" si="7636"/>
        <v>59572.800000000003</v>
      </c>
      <c r="BQ2302" s="27">
        <f>BQ2303+BQ2304+BQ2305+BQ2306</f>
        <v>0</v>
      </c>
      <c r="BR2302" s="27">
        <f>BR2303+BR2304+BR2305+BR2306</f>
        <v>0</v>
      </c>
      <c r="BS2302" s="27">
        <f t="shared" si="7637"/>
        <v>59585.600000000006</v>
      </c>
      <c r="BT2302" s="27">
        <f t="shared" si="7638"/>
        <v>59572.800000000003</v>
      </c>
      <c r="BU2302" s="27">
        <f t="shared" si="7639"/>
        <v>59572.800000000003</v>
      </c>
      <c r="BV2302" s="27">
        <f>BV2303+BV2304+BV2305+BV2306</f>
        <v>0</v>
      </c>
      <c r="BW2302" s="27">
        <f>BW2303+BW2304+BW2305+BW2306</f>
        <v>0</v>
      </c>
      <c r="BX2302" s="27">
        <f t="shared" si="7702"/>
        <v>59585.600000000006</v>
      </c>
      <c r="BY2302" s="27">
        <f t="shared" si="7703"/>
        <v>59572.800000000003</v>
      </c>
      <c r="BZ2302" s="27">
        <f t="shared" si="7704"/>
        <v>59572.800000000003</v>
      </c>
      <c r="CA2302" s="27">
        <f>CA2303+CA2304+CA2305+CA2306</f>
        <v>0</v>
      </c>
      <c r="CB2302" s="20">
        <v>0</v>
      </c>
      <c r="CC2302" s="35"/>
      <c r="CH2302" s="1" t="s">
        <v>29</v>
      </c>
    </row>
    <row r="2303" spans="1:87" hidden="1" x14ac:dyDescent="0.3">
      <c r="A2303" s="18" t="s">
        <v>1334</v>
      </c>
      <c r="B2303" s="19">
        <v>240</v>
      </c>
      <c r="C2303" s="18" t="s">
        <v>41</v>
      </c>
      <c r="D2303" s="18" t="s">
        <v>42</v>
      </c>
      <c r="E2303" s="34" t="s">
        <v>43</v>
      </c>
      <c r="F2303" s="27">
        <f>15499.9-174</f>
        <v>15325.9</v>
      </c>
      <c r="G2303" s="27">
        <f>15499.9-174</f>
        <v>15325.9</v>
      </c>
      <c r="H2303" s="27">
        <f>15499.9-174</f>
        <v>15325.9</v>
      </c>
      <c r="I2303" s="27"/>
      <c r="J2303" s="27"/>
      <c r="K2303" s="27"/>
      <c r="L2303" s="27">
        <f t="shared" si="7678"/>
        <v>15325.9</v>
      </c>
      <c r="M2303" s="27">
        <f t="shared" si="7679"/>
        <v>15325.9</v>
      </c>
      <c r="N2303" s="27">
        <f t="shared" si="7680"/>
        <v>15325.9</v>
      </c>
      <c r="O2303" s="27"/>
      <c r="P2303" s="27"/>
      <c r="Q2303" s="27"/>
      <c r="R2303" s="27">
        <f t="shared" si="7681"/>
        <v>15325.9</v>
      </c>
      <c r="S2303" s="27">
        <f t="shared" si="7682"/>
        <v>15325.9</v>
      </c>
      <c r="T2303" s="27">
        <f t="shared" si="7683"/>
        <v>15325.9</v>
      </c>
      <c r="U2303" s="27"/>
      <c r="V2303" s="27"/>
      <c r="W2303" s="27"/>
      <c r="X2303" s="27">
        <f t="shared" si="7684"/>
        <v>15325.9</v>
      </c>
      <c r="Y2303" s="27">
        <f t="shared" si="7685"/>
        <v>15325.9</v>
      </c>
      <c r="Z2303" s="27">
        <f t="shared" si="7686"/>
        <v>15325.9</v>
      </c>
      <c r="AA2303" s="27"/>
      <c r="AB2303" s="27"/>
      <c r="AC2303" s="27"/>
      <c r="AD2303" s="27">
        <f t="shared" si="7687"/>
        <v>15325.9</v>
      </c>
      <c r="AE2303" s="27">
        <f t="shared" si="7688"/>
        <v>15325.9</v>
      </c>
      <c r="AF2303" s="27">
        <f t="shared" si="7689"/>
        <v>15325.9</v>
      </c>
      <c r="AG2303" s="27"/>
      <c r="AH2303" s="27"/>
      <c r="AI2303" s="27"/>
      <c r="AJ2303" s="27">
        <f t="shared" si="7690"/>
        <v>15325.9</v>
      </c>
      <c r="AK2303" s="27">
        <f t="shared" si="7691"/>
        <v>15325.9</v>
      </c>
      <c r="AL2303" s="27">
        <f t="shared" si="7692"/>
        <v>15325.9</v>
      </c>
      <c r="AM2303" s="27"/>
      <c r="AN2303" s="27"/>
      <c r="AO2303" s="27"/>
      <c r="AP2303" s="27">
        <f t="shared" si="7693"/>
        <v>15325.9</v>
      </c>
      <c r="AQ2303" s="27">
        <f t="shared" si="7694"/>
        <v>15325.9</v>
      </c>
      <c r="AR2303" s="27">
        <f t="shared" si="7695"/>
        <v>15325.9</v>
      </c>
      <c r="AS2303" s="27"/>
      <c r="AT2303" s="27"/>
      <c r="AU2303" s="27"/>
      <c r="AV2303" s="27">
        <f t="shared" si="7696"/>
        <v>15325.9</v>
      </c>
      <c r="AW2303" s="27">
        <f t="shared" si="7697"/>
        <v>15325.9</v>
      </c>
      <c r="AX2303" s="27">
        <f t="shared" si="7698"/>
        <v>15325.9</v>
      </c>
      <c r="AY2303" s="27"/>
      <c r="AZ2303" s="27"/>
      <c r="BA2303" s="27"/>
      <c r="BB2303" s="27">
        <f t="shared" si="7699"/>
        <v>15325.9</v>
      </c>
      <c r="BC2303" s="27">
        <f t="shared" si="7700"/>
        <v>15325.9</v>
      </c>
      <c r="BD2303" s="27">
        <f t="shared" si="7701"/>
        <v>15325.9</v>
      </c>
      <c r="BE2303" s="27"/>
      <c r="BF2303" s="27"/>
      <c r="BG2303" s="27"/>
      <c r="BH2303" s="27">
        <f t="shared" si="7631"/>
        <v>15325.9</v>
      </c>
      <c r="BI2303" s="27">
        <f t="shared" si="7632"/>
        <v>15325.9</v>
      </c>
      <c r="BJ2303" s="27">
        <f t="shared" si="7633"/>
        <v>15325.9</v>
      </c>
      <c r="BK2303" s="27"/>
      <c r="BL2303" s="27"/>
      <c r="BM2303" s="27"/>
      <c r="BN2303" s="27">
        <f t="shared" si="7634"/>
        <v>15325.9</v>
      </c>
      <c r="BO2303" s="27">
        <f t="shared" si="7635"/>
        <v>15325.9</v>
      </c>
      <c r="BP2303" s="27">
        <f t="shared" si="7636"/>
        <v>15325.9</v>
      </c>
      <c r="BQ2303" s="27"/>
      <c r="BR2303" s="27"/>
      <c r="BS2303" s="27">
        <f t="shared" si="7637"/>
        <v>15325.9</v>
      </c>
      <c r="BT2303" s="27">
        <f t="shared" si="7638"/>
        <v>15325.9</v>
      </c>
      <c r="BU2303" s="27">
        <f t="shared" si="7639"/>
        <v>15325.9</v>
      </c>
      <c r="BV2303" s="27"/>
      <c r="BW2303" s="27"/>
      <c r="BX2303" s="27">
        <f t="shared" si="7702"/>
        <v>15325.9</v>
      </c>
      <c r="BY2303" s="27">
        <f t="shared" si="7703"/>
        <v>15325.9</v>
      </c>
      <c r="BZ2303" s="27">
        <f t="shared" si="7704"/>
        <v>15325.9</v>
      </c>
      <c r="CA2303" s="27"/>
      <c r="CB2303" s="20">
        <v>0</v>
      </c>
      <c r="CC2303" s="35"/>
    </row>
    <row r="2304" spans="1:87" hidden="1" x14ac:dyDescent="0.3">
      <c r="A2304" s="18" t="s">
        <v>1334</v>
      </c>
      <c r="B2304" s="19">
        <v>240</v>
      </c>
      <c r="C2304" s="18" t="s">
        <v>46</v>
      </c>
      <c r="D2304" s="18" t="s">
        <v>104</v>
      </c>
      <c r="E2304" s="34" t="s">
        <v>105</v>
      </c>
      <c r="F2304" s="27">
        <f>26780.9-217.5</f>
        <v>26563.4</v>
      </c>
      <c r="G2304" s="27">
        <f>26780.9-217.5</f>
        <v>26563.4</v>
      </c>
      <c r="H2304" s="27">
        <f>26780.9-217.5</f>
        <v>26563.4</v>
      </c>
      <c r="I2304" s="27"/>
      <c r="J2304" s="27"/>
      <c r="K2304" s="27"/>
      <c r="L2304" s="27">
        <f t="shared" si="7678"/>
        <v>26563.4</v>
      </c>
      <c r="M2304" s="27">
        <f t="shared" si="7679"/>
        <v>26563.4</v>
      </c>
      <c r="N2304" s="27">
        <f t="shared" si="7680"/>
        <v>26563.4</v>
      </c>
      <c r="O2304" s="27"/>
      <c r="P2304" s="27"/>
      <c r="Q2304" s="27"/>
      <c r="R2304" s="27">
        <f t="shared" si="7681"/>
        <v>26563.4</v>
      </c>
      <c r="S2304" s="27">
        <f t="shared" si="7682"/>
        <v>26563.4</v>
      </c>
      <c r="T2304" s="27">
        <f t="shared" si="7683"/>
        <v>26563.4</v>
      </c>
      <c r="U2304" s="27"/>
      <c r="V2304" s="27"/>
      <c r="W2304" s="27"/>
      <c r="X2304" s="27">
        <f t="shared" si="7684"/>
        <v>26563.4</v>
      </c>
      <c r="Y2304" s="27">
        <f t="shared" si="7685"/>
        <v>26563.4</v>
      </c>
      <c r="Z2304" s="27">
        <f t="shared" si="7686"/>
        <v>26563.4</v>
      </c>
      <c r="AA2304" s="27"/>
      <c r="AB2304" s="27"/>
      <c r="AC2304" s="27"/>
      <c r="AD2304" s="27">
        <f t="shared" si="7687"/>
        <v>26563.4</v>
      </c>
      <c r="AE2304" s="27">
        <f t="shared" si="7688"/>
        <v>26563.4</v>
      </c>
      <c r="AF2304" s="27">
        <f t="shared" si="7689"/>
        <v>26563.4</v>
      </c>
      <c r="AG2304" s="27"/>
      <c r="AH2304" s="27"/>
      <c r="AI2304" s="27"/>
      <c r="AJ2304" s="27">
        <f t="shared" si="7690"/>
        <v>26563.4</v>
      </c>
      <c r="AK2304" s="27">
        <f t="shared" si="7691"/>
        <v>26563.4</v>
      </c>
      <c r="AL2304" s="27">
        <f t="shared" si="7692"/>
        <v>26563.4</v>
      </c>
      <c r="AM2304" s="27"/>
      <c r="AN2304" s="27"/>
      <c r="AO2304" s="27"/>
      <c r="AP2304" s="27">
        <f t="shared" si="7693"/>
        <v>26563.4</v>
      </c>
      <c r="AQ2304" s="27">
        <f t="shared" si="7694"/>
        <v>26563.4</v>
      </c>
      <c r="AR2304" s="27">
        <f t="shared" si="7695"/>
        <v>26563.4</v>
      </c>
      <c r="AS2304" s="27"/>
      <c r="AT2304" s="27"/>
      <c r="AU2304" s="27"/>
      <c r="AV2304" s="27">
        <f t="shared" si="7696"/>
        <v>26563.4</v>
      </c>
      <c r="AW2304" s="27">
        <f t="shared" si="7697"/>
        <v>26563.4</v>
      </c>
      <c r="AX2304" s="27">
        <f t="shared" si="7698"/>
        <v>26563.4</v>
      </c>
      <c r="AY2304" s="27"/>
      <c r="AZ2304" s="27"/>
      <c r="BA2304" s="27"/>
      <c r="BB2304" s="27">
        <f t="shared" si="7699"/>
        <v>26563.4</v>
      </c>
      <c r="BC2304" s="27">
        <f t="shared" si="7700"/>
        <v>26563.4</v>
      </c>
      <c r="BD2304" s="27">
        <f t="shared" si="7701"/>
        <v>26563.4</v>
      </c>
      <c r="BE2304" s="27"/>
      <c r="BF2304" s="27"/>
      <c r="BG2304" s="27"/>
      <c r="BH2304" s="27">
        <f t="shared" si="7631"/>
        <v>26563.4</v>
      </c>
      <c r="BI2304" s="27">
        <f t="shared" si="7632"/>
        <v>26563.4</v>
      </c>
      <c r="BJ2304" s="27">
        <f t="shared" si="7633"/>
        <v>26563.4</v>
      </c>
      <c r="BK2304" s="27"/>
      <c r="BL2304" s="27"/>
      <c r="BM2304" s="27"/>
      <c r="BN2304" s="27">
        <f t="shared" si="7634"/>
        <v>26563.4</v>
      </c>
      <c r="BO2304" s="27">
        <f t="shared" si="7635"/>
        <v>26563.4</v>
      </c>
      <c r="BP2304" s="27">
        <f t="shared" si="7636"/>
        <v>26563.4</v>
      </c>
      <c r="BQ2304" s="27"/>
      <c r="BR2304" s="27"/>
      <c r="BS2304" s="27">
        <f t="shared" si="7637"/>
        <v>26563.4</v>
      </c>
      <c r="BT2304" s="27">
        <f t="shared" si="7638"/>
        <v>26563.4</v>
      </c>
      <c r="BU2304" s="27">
        <f t="shared" si="7639"/>
        <v>26563.4</v>
      </c>
      <c r="BV2304" s="27"/>
      <c r="BW2304" s="27"/>
      <c r="BX2304" s="27">
        <f t="shared" si="7702"/>
        <v>26563.4</v>
      </c>
      <c r="BY2304" s="27">
        <f t="shared" si="7703"/>
        <v>26563.4</v>
      </c>
      <c r="BZ2304" s="27">
        <f t="shared" si="7704"/>
        <v>26563.4</v>
      </c>
      <c r="CA2304" s="27"/>
      <c r="CB2304" s="20">
        <v>0</v>
      </c>
      <c r="CC2304" s="35"/>
    </row>
    <row r="2305" spans="1:87" ht="31.2" hidden="1" x14ac:dyDescent="0.3">
      <c r="A2305" s="18" t="s">
        <v>1334</v>
      </c>
      <c r="B2305" s="19">
        <v>240</v>
      </c>
      <c r="C2305" s="18" t="s">
        <v>48</v>
      </c>
      <c r="D2305" s="18" t="s">
        <v>392</v>
      </c>
      <c r="E2305" s="34" t="s">
        <v>1336</v>
      </c>
      <c r="F2305" s="27">
        <f>12211.8-130.5</f>
        <v>12081.3</v>
      </c>
      <c r="G2305" s="27">
        <f>12199-130.5</f>
        <v>12068.5</v>
      </c>
      <c r="H2305" s="27">
        <f>12199-130.5</f>
        <v>12068.5</v>
      </c>
      <c r="I2305" s="27"/>
      <c r="J2305" s="27"/>
      <c r="K2305" s="27"/>
      <c r="L2305" s="27">
        <f t="shared" si="7678"/>
        <v>12081.3</v>
      </c>
      <c r="M2305" s="27">
        <f t="shared" si="7679"/>
        <v>12068.5</v>
      </c>
      <c r="N2305" s="27">
        <f t="shared" si="7680"/>
        <v>12068.5</v>
      </c>
      <c r="O2305" s="27"/>
      <c r="P2305" s="27"/>
      <c r="Q2305" s="27"/>
      <c r="R2305" s="27">
        <f t="shared" si="7681"/>
        <v>12081.3</v>
      </c>
      <c r="S2305" s="27">
        <f t="shared" si="7682"/>
        <v>12068.5</v>
      </c>
      <c r="T2305" s="27">
        <f t="shared" si="7683"/>
        <v>12068.5</v>
      </c>
      <c r="U2305" s="27"/>
      <c r="V2305" s="27"/>
      <c r="W2305" s="27"/>
      <c r="X2305" s="27">
        <f t="shared" si="7684"/>
        <v>12081.3</v>
      </c>
      <c r="Y2305" s="27">
        <f t="shared" si="7685"/>
        <v>12068.5</v>
      </c>
      <c r="Z2305" s="27">
        <f t="shared" si="7686"/>
        <v>12068.5</v>
      </c>
      <c r="AA2305" s="27"/>
      <c r="AB2305" s="27"/>
      <c r="AC2305" s="27"/>
      <c r="AD2305" s="27">
        <f t="shared" si="7687"/>
        <v>12081.3</v>
      </c>
      <c r="AE2305" s="27">
        <f t="shared" si="7688"/>
        <v>12068.5</v>
      </c>
      <c r="AF2305" s="27">
        <f t="shared" si="7689"/>
        <v>12068.5</v>
      </c>
      <c r="AG2305" s="27"/>
      <c r="AH2305" s="27"/>
      <c r="AI2305" s="27"/>
      <c r="AJ2305" s="27">
        <f t="shared" si="7690"/>
        <v>12081.3</v>
      </c>
      <c r="AK2305" s="27">
        <f t="shared" si="7691"/>
        <v>12068.5</v>
      </c>
      <c r="AL2305" s="27">
        <f t="shared" si="7692"/>
        <v>12068.5</v>
      </c>
      <c r="AM2305" s="27"/>
      <c r="AN2305" s="27"/>
      <c r="AO2305" s="27"/>
      <c r="AP2305" s="27">
        <f t="shared" si="7693"/>
        <v>12081.3</v>
      </c>
      <c r="AQ2305" s="27">
        <f t="shared" si="7694"/>
        <v>12068.5</v>
      </c>
      <c r="AR2305" s="27">
        <f t="shared" si="7695"/>
        <v>12068.5</v>
      </c>
      <c r="AS2305" s="27"/>
      <c r="AT2305" s="27"/>
      <c r="AU2305" s="27"/>
      <c r="AV2305" s="27">
        <f t="shared" si="7696"/>
        <v>12081.3</v>
      </c>
      <c r="AW2305" s="27">
        <f t="shared" si="7697"/>
        <v>12068.5</v>
      </c>
      <c r="AX2305" s="27">
        <f t="shared" si="7698"/>
        <v>12068.5</v>
      </c>
      <c r="AY2305" s="27"/>
      <c r="AZ2305" s="27"/>
      <c r="BA2305" s="27"/>
      <c r="BB2305" s="27">
        <f t="shared" si="7699"/>
        <v>12081.3</v>
      </c>
      <c r="BC2305" s="27">
        <f t="shared" si="7700"/>
        <v>12068.5</v>
      </c>
      <c r="BD2305" s="27">
        <f t="shared" si="7701"/>
        <v>12068.5</v>
      </c>
      <c r="BE2305" s="27"/>
      <c r="BF2305" s="27"/>
      <c r="BG2305" s="27"/>
      <c r="BH2305" s="27">
        <f t="shared" si="7631"/>
        <v>12081.3</v>
      </c>
      <c r="BI2305" s="27">
        <f t="shared" si="7632"/>
        <v>12068.5</v>
      </c>
      <c r="BJ2305" s="27">
        <f t="shared" si="7633"/>
        <v>12068.5</v>
      </c>
      <c r="BK2305" s="27"/>
      <c r="BL2305" s="27"/>
      <c r="BM2305" s="27"/>
      <c r="BN2305" s="27">
        <f t="shared" si="7634"/>
        <v>12081.3</v>
      </c>
      <c r="BO2305" s="27">
        <f t="shared" si="7635"/>
        <v>12068.5</v>
      </c>
      <c r="BP2305" s="27">
        <f t="shared" si="7636"/>
        <v>12068.5</v>
      </c>
      <c r="BQ2305" s="27"/>
      <c r="BR2305" s="27"/>
      <c r="BS2305" s="27">
        <f t="shared" si="7637"/>
        <v>12081.3</v>
      </c>
      <c r="BT2305" s="27">
        <f t="shared" si="7638"/>
        <v>12068.5</v>
      </c>
      <c r="BU2305" s="27">
        <f t="shared" si="7639"/>
        <v>12068.5</v>
      </c>
      <c r="BV2305" s="27"/>
      <c r="BW2305" s="27"/>
      <c r="BX2305" s="27">
        <f t="shared" si="7702"/>
        <v>12081.3</v>
      </c>
      <c r="BY2305" s="27">
        <f t="shared" si="7703"/>
        <v>12068.5</v>
      </c>
      <c r="BZ2305" s="27">
        <f t="shared" si="7704"/>
        <v>12068.5</v>
      </c>
      <c r="CA2305" s="27"/>
      <c r="CB2305" s="20">
        <v>0</v>
      </c>
      <c r="CC2305" s="35"/>
    </row>
    <row r="2306" spans="1:87" ht="31.2" hidden="1" x14ac:dyDescent="0.3">
      <c r="A2306" s="18" t="s">
        <v>1334</v>
      </c>
      <c r="B2306" s="19">
        <v>240</v>
      </c>
      <c r="C2306" s="18" t="s">
        <v>275</v>
      </c>
      <c r="D2306" s="18" t="s">
        <v>65</v>
      </c>
      <c r="E2306" s="34" t="s">
        <v>1337</v>
      </c>
      <c r="F2306" s="27">
        <f>5732.5-117.5</f>
        <v>5615</v>
      </c>
      <c r="G2306" s="27">
        <f>5732.5-117.5</f>
        <v>5615</v>
      </c>
      <c r="H2306" s="27">
        <f>5732.5-117.5</f>
        <v>5615</v>
      </c>
      <c r="I2306" s="27"/>
      <c r="J2306" s="27"/>
      <c r="K2306" s="27"/>
      <c r="L2306" s="27">
        <f t="shared" si="7678"/>
        <v>5615</v>
      </c>
      <c r="M2306" s="27">
        <f t="shared" si="7679"/>
        <v>5615</v>
      </c>
      <c r="N2306" s="27">
        <f t="shared" si="7680"/>
        <v>5615</v>
      </c>
      <c r="O2306" s="27"/>
      <c r="P2306" s="27"/>
      <c r="Q2306" s="27"/>
      <c r="R2306" s="27">
        <f t="shared" si="7681"/>
        <v>5615</v>
      </c>
      <c r="S2306" s="27">
        <f t="shared" si="7682"/>
        <v>5615</v>
      </c>
      <c r="T2306" s="27">
        <f t="shared" si="7683"/>
        <v>5615</v>
      </c>
      <c r="U2306" s="27"/>
      <c r="V2306" s="27"/>
      <c r="W2306" s="27"/>
      <c r="X2306" s="27">
        <f t="shared" si="7684"/>
        <v>5615</v>
      </c>
      <c r="Y2306" s="27">
        <f t="shared" si="7685"/>
        <v>5615</v>
      </c>
      <c r="Z2306" s="27">
        <f t="shared" si="7686"/>
        <v>5615</v>
      </c>
      <c r="AA2306" s="27"/>
      <c r="AB2306" s="27"/>
      <c r="AC2306" s="27"/>
      <c r="AD2306" s="27">
        <f t="shared" si="7687"/>
        <v>5615</v>
      </c>
      <c r="AE2306" s="27">
        <f t="shared" si="7688"/>
        <v>5615</v>
      </c>
      <c r="AF2306" s="27">
        <f t="shared" si="7689"/>
        <v>5615</v>
      </c>
      <c r="AG2306" s="27"/>
      <c r="AH2306" s="27"/>
      <c r="AI2306" s="27"/>
      <c r="AJ2306" s="27">
        <f t="shared" si="7690"/>
        <v>5615</v>
      </c>
      <c r="AK2306" s="27">
        <f t="shared" si="7691"/>
        <v>5615</v>
      </c>
      <c r="AL2306" s="27">
        <f t="shared" si="7692"/>
        <v>5615</v>
      </c>
      <c r="AM2306" s="27"/>
      <c r="AN2306" s="27"/>
      <c r="AO2306" s="27"/>
      <c r="AP2306" s="27">
        <f t="shared" si="7693"/>
        <v>5615</v>
      </c>
      <c r="AQ2306" s="27">
        <f t="shared" si="7694"/>
        <v>5615</v>
      </c>
      <c r="AR2306" s="27">
        <f t="shared" si="7695"/>
        <v>5615</v>
      </c>
      <c r="AS2306" s="27"/>
      <c r="AT2306" s="27"/>
      <c r="AU2306" s="27"/>
      <c r="AV2306" s="27">
        <f t="shared" si="7696"/>
        <v>5615</v>
      </c>
      <c r="AW2306" s="27">
        <f t="shared" si="7697"/>
        <v>5615</v>
      </c>
      <c r="AX2306" s="27">
        <f t="shared" si="7698"/>
        <v>5615</v>
      </c>
      <c r="AY2306" s="27"/>
      <c r="AZ2306" s="27"/>
      <c r="BA2306" s="27"/>
      <c r="BB2306" s="27">
        <f t="shared" si="7699"/>
        <v>5615</v>
      </c>
      <c r="BC2306" s="27">
        <f t="shared" si="7700"/>
        <v>5615</v>
      </c>
      <c r="BD2306" s="27">
        <f t="shared" si="7701"/>
        <v>5615</v>
      </c>
      <c r="BE2306" s="27"/>
      <c r="BF2306" s="27"/>
      <c r="BG2306" s="27"/>
      <c r="BH2306" s="27">
        <f t="shared" si="7631"/>
        <v>5615</v>
      </c>
      <c r="BI2306" s="27">
        <f t="shared" si="7632"/>
        <v>5615</v>
      </c>
      <c r="BJ2306" s="27">
        <f t="shared" si="7633"/>
        <v>5615</v>
      </c>
      <c r="BK2306" s="27"/>
      <c r="BL2306" s="27"/>
      <c r="BM2306" s="27"/>
      <c r="BN2306" s="27">
        <f t="shared" si="7634"/>
        <v>5615</v>
      </c>
      <c r="BO2306" s="27">
        <f t="shared" si="7635"/>
        <v>5615</v>
      </c>
      <c r="BP2306" s="27">
        <f t="shared" si="7636"/>
        <v>5615</v>
      </c>
      <c r="BQ2306" s="27"/>
      <c r="BR2306" s="27"/>
      <c r="BS2306" s="27">
        <f t="shared" si="7637"/>
        <v>5615</v>
      </c>
      <c r="BT2306" s="27">
        <f t="shared" si="7638"/>
        <v>5615</v>
      </c>
      <c r="BU2306" s="27">
        <f t="shared" si="7639"/>
        <v>5615</v>
      </c>
      <c r="BV2306" s="27"/>
      <c r="BW2306" s="27"/>
      <c r="BX2306" s="27">
        <f t="shared" si="7702"/>
        <v>5615</v>
      </c>
      <c r="BY2306" s="27">
        <f t="shared" si="7703"/>
        <v>5615</v>
      </c>
      <c r="BZ2306" s="27">
        <f t="shared" si="7704"/>
        <v>5615</v>
      </c>
      <c r="CA2306" s="27"/>
      <c r="CB2306" s="20">
        <v>0</v>
      </c>
      <c r="CC2306" s="35"/>
    </row>
    <row r="2307" spans="1:87" ht="46.8" hidden="1" x14ac:dyDescent="0.3">
      <c r="A2307" s="18" t="s">
        <v>1338</v>
      </c>
      <c r="B2307" s="19"/>
      <c r="C2307" s="18"/>
      <c r="D2307" s="18"/>
      <c r="E2307" s="34" t="s">
        <v>439</v>
      </c>
      <c r="F2307" s="27">
        <f t="shared" ref="F2307:K2307" si="7751">F2308+F2313</f>
        <v>366094.6</v>
      </c>
      <c r="G2307" s="27">
        <f t="shared" si="7751"/>
        <v>378893.2</v>
      </c>
      <c r="H2307" s="27">
        <f t="shared" si="7751"/>
        <v>378949.60000000003</v>
      </c>
      <c r="I2307" s="27">
        <f t="shared" si="7751"/>
        <v>0</v>
      </c>
      <c r="J2307" s="27">
        <f t="shared" si="7751"/>
        <v>0</v>
      </c>
      <c r="K2307" s="27">
        <f t="shared" si="7751"/>
        <v>0</v>
      </c>
      <c r="L2307" s="27">
        <f t="shared" si="7678"/>
        <v>366094.6</v>
      </c>
      <c r="M2307" s="27">
        <f t="shared" si="7679"/>
        <v>378893.2</v>
      </c>
      <c r="N2307" s="27">
        <f t="shared" si="7680"/>
        <v>378949.60000000003</v>
      </c>
      <c r="O2307" s="27">
        <f>O2308+O2313</f>
        <v>0</v>
      </c>
      <c r="P2307" s="27">
        <f>P2308+P2313</f>
        <v>0</v>
      </c>
      <c r="Q2307" s="27">
        <f>Q2308+Q2313</f>
        <v>0</v>
      </c>
      <c r="R2307" s="27">
        <f t="shared" si="7681"/>
        <v>366094.6</v>
      </c>
      <c r="S2307" s="27">
        <f t="shared" si="7682"/>
        <v>378893.2</v>
      </c>
      <c r="T2307" s="27">
        <f t="shared" si="7683"/>
        <v>378949.60000000003</v>
      </c>
      <c r="U2307" s="27">
        <f>U2308+U2313</f>
        <v>0</v>
      </c>
      <c r="V2307" s="27">
        <f>V2308+V2313</f>
        <v>0</v>
      </c>
      <c r="W2307" s="27">
        <f>W2308+W2313</f>
        <v>0</v>
      </c>
      <c r="X2307" s="27">
        <f t="shared" si="7684"/>
        <v>366094.6</v>
      </c>
      <c r="Y2307" s="27">
        <f t="shared" si="7685"/>
        <v>378893.2</v>
      </c>
      <c r="Z2307" s="27">
        <f t="shared" si="7686"/>
        <v>378949.60000000003</v>
      </c>
      <c r="AA2307" s="27">
        <f>AA2308+AA2313</f>
        <v>0</v>
      </c>
      <c r="AB2307" s="27">
        <f>AB2308+AB2313</f>
        <v>0</v>
      </c>
      <c r="AC2307" s="27">
        <f>AC2308+AC2313</f>
        <v>0</v>
      </c>
      <c r="AD2307" s="27">
        <f t="shared" si="7687"/>
        <v>366094.6</v>
      </c>
      <c r="AE2307" s="27">
        <f t="shared" si="7688"/>
        <v>378893.2</v>
      </c>
      <c r="AF2307" s="27">
        <f t="shared" si="7689"/>
        <v>378949.60000000003</v>
      </c>
      <c r="AG2307" s="27">
        <f>AG2308+AG2313</f>
        <v>0</v>
      </c>
      <c r="AH2307" s="27">
        <f>AH2308+AH2313</f>
        <v>0</v>
      </c>
      <c r="AI2307" s="27">
        <f>AI2308+AI2313</f>
        <v>0</v>
      </c>
      <c r="AJ2307" s="27">
        <f t="shared" si="7690"/>
        <v>366094.6</v>
      </c>
      <c r="AK2307" s="27">
        <f t="shared" si="7691"/>
        <v>378893.2</v>
      </c>
      <c r="AL2307" s="27">
        <f t="shared" si="7692"/>
        <v>378949.60000000003</v>
      </c>
      <c r="AM2307" s="27">
        <f>AM2308+AM2313</f>
        <v>0</v>
      </c>
      <c r="AN2307" s="27">
        <f>AN2308+AN2313</f>
        <v>0</v>
      </c>
      <c r="AO2307" s="27">
        <f>AO2308+AO2313</f>
        <v>0</v>
      </c>
      <c r="AP2307" s="27">
        <f t="shared" si="7693"/>
        <v>366094.6</v>
      </c>
      <c r="AQ2307" s="27">
        <f t="shared" si="7694"/>
        <v>378893.2</v>
      </c>
      <c r="AR2307" s="27">
        <f t="shared" si="7695"/>
        <v>378949.60000000003</v>
      </c>
      <c r="AS2307" s="27">
        <f>AS2308+AS2313</f>
        <v>0</v>
      </c>
      <c r="AT2307" s="27">
        <f>AT2308+AT2313</f>
        <v>0</v>
      </c>
      <c r="AU2307" s="27">
        <f>AU2308+AU2313</f>
        <v>0</v>
      </c>
      <c r="AV2307" s="27">
        <f t="shared" si="7696"/>
        <v>366094.6</v>
      </c>
      <c r="AW2307" s="27">
        <f t="shared" si="7697"/>
        <v>378893.2</v>
      </c>
      <c r="AX2307" s="27">
        <f t="shared" si="7698"/>
        <v>378949.60000000003</v>
      </c>
      <c r="AY2307" s="27">
        <f>AY2308+AY2313</f>
        <v>0</v>
      </c>
      <c r="AZ2307" s="27">
        <f>AZ2308+AZ2313</f>
        <v>0</v>
      </c>
      <c r="BA2307" s="27">
        <f>BA2308+BA2313</f>
        <v>0</v>
      </c>
      <c r="BB2307" s="27">
        <f t="shared" si="7699"/>
        <v>366094.6</v>
      </c>
      <c r="BC2307" s="27">
        <f t="shared" si="7700"/>
        <v>378893.2</v>
      </c>
      <c r="BD2307" s="27">
        <f t="shared" si="7701"/>
        <v>378949.60000000003</v>
      </c>
      <c r="BE2307" s="27">
        <f>BE2308+BE2313</f>
        <v>0</v>
      </c>
      <c r="BF2307" s="27">
        <f>BF2308+BF2313</f>
        <v>0</v>
      </c>
      <c r="BG2307" s="27">
        <f>BG2308+BG2313</f>
        <v>0</v>
      </c>
      <c r="BH2307" s="27">
        <f t="shared" si="7631"/>
        <v>366094.6</v>
      </c>
      <c r="BI2307" s="27">
        <f t="shared" si="7632"/>
        <v>378893.2</v>
      </c>
      <c r="BJ2307" s="27">
        <f t="shared" si="7633"/>
        <v>378949.60000000003</v>
      </c>
      <c r="BK2307" s="27">
        <f>BK2308+BK2313</f>
        <v>0</v>
      </c>
      <c r="BL2307" s="27">
        <f>BL2308+BL2313</f>
        <v>0</v>
      </c>
      <c r="BM2307" s="27">
        <f>BM2308+BM2313</f>
        <v>0</v>
      </c>
      <c r="BN2307" s="27">
        <f t="shared" si="7634"/>
        <v>366094.6</v>
      </c>
      <c r="BO2307" s="27">
        <f t="shared" si="7635"/>
        <v>378893.2</v>
      </c>
      <c r="BP2307" s="27">
        <f t="shared" si="7636"/>
        <v>378949.60000000003</v>
      </c>
      <c r="BQ2307" s="27">
        <f>BQ2308+BQ2313</f>
        <v>0</v>
      </c>
      <c r="BR2307" s="27">
        <f>BR2308+BR2313</f>
        <v>0</v>
      </c>
      <c r="BS2307" s="27">
        <f t="shared" si="7637"/>
        <v>366094.6</v>
      </c>
      <c r="BT2307" s="27">
        <f t="shared" si="7638"/>
        <v>378893.2</v>
      </c>
      <c r="BU2307" s="27">
        <f t="shared" si="7639"/>
        <v>378949.60000000003</v>
      </c>
      <c r="BV2307" s="27">
        <f>BV2308+BV2313</f>
        <v>0</v>
      </c>
      <c r="BW2307" s="27">
        <f>BW2308+BW2313</f>
        <v>0</v>
      </c>
      <c r="BX2307" s="27">
        <f t="shared" si="7702"/>
        <v>366094.6</v>
      </c>
      <c r="BY2307" s="27">
        <f t="shared" si="7703"/>
        <v>378893.2</v>
      </c>
      <c r="BZ2307" s="27">
        <f t="shared" si="7704"/>
        <v>378949.60000000003</v>
      </c>
      <c r="CA2307" s="27">
        <f>CA2308+CA2313</f>
        <v>0</v>
      </c>
      <c r="CB2307" s="20">
        <v>0</v>
      </c>
      <c r="CC2307" s="35"/>
      <c r="CF2307" s="1" t="s">
        <v>1335</v>
      </c>
      <c r="CI2307" s="1" t="s">
        <v>30</v>
      </c>
    </row>
    <row r="2308" spans="1:87" ht="93.6" hidden="1" x14ac:dyDescent="0.3">
      <c r="A2308" s="18" t="s">
        <v>1338</v>
      </c>
      <c r="B2308" s="19">
        <v>100</v>
      </c>
      <c r="C2308" s="18"/>
      <c r="D2308" s="18"/>
      <c r="E2308" s="34" t="s">
        <v>130</v>
      </c>
      <c r="F2308" s="27">
        <f t="shared" ref="F2308:K2308" si="7752">F2309+F2311</f>
        <v>361331.6</v>
      </c>
      <c r="G2308" s="27">
        <f t="shared" si="7752"/>
        <v>374115</v>
      </c>
      <c r="H2308" s="27">
        <f t="shared" si="7752"/>
        <v>374171.4</v>
      </c>
      <c r="I2308" s="27">
        <f t="shared" si="7752"/>
        <v>0</v>
      </c>
      <c r="J2308" s="27">
        <f t="shared" si="7752"/>
        <v>0</v>
      </c>
      <c r="K2308" s="27">
        <f t="shared" si="7752"/>
        <v>0</v>
      </c>
      <c r="L2308" s="27">
        <f t="shared" si="7678"/>
        <v>361331.6</v>
      </c>
      <c r="M2308" s="27">
        <f t="shared" si="7679"/>
        <v>374115</v>
      </c>
      <c r="N2308" s="27">
        <f t="shared" si="7680"/>
        <v>374171.4</v>
      </c>
      <c r="O2308" s="27">
        <f>O2309+O2311</f>
        <v>0</v>
      </c>
      <c r="P2308" s="27">
        <f>P2309+P2311</f>
        <v>0</v>
      </c>
      <c r="Q2308" s="27">
        <f>Q2309+Q2311</f>
        <v>0</v>
      </c>
      <c r="R2308" s="27">
        <f t="shared" si="7681"/>
        <v>361331.6</v>
      </c>
      <c r="S2308" s="27">
        <f t="shared" si="7682"/>
        <v>374115</v>
      </c>
      <c r="T2308" s="27">
        <f t="shared" si="7683"/>
        <v>374171.4</v>
      </c>
      <c r="U2308" s="27">
        <f>U2309+U2311</f>
        <v>0</v>
      </c>
      <c r="V2308" s="27">
        <f>V2309+V2311</f>
        <v>0</v>
      </c>
      <c r="W2308" s="27">
        <f>W2309+W2311</f>
        <v>0</v>
      </c>
      <c r="X2308" s="27">
        <f t="shared" si="7684"/>
        <v>361331.6</v>
      </c>
      <c r="Y2308" s="27">
        <f t="shared" si="7685"/>
        <v>374115</v>
      </c>
      <c r="Z2308" s="27">
        <f t="shared" si="7686"/>
        <v>374171.4</v>
      </c>
      <c r="AA2308" s="27">
        <f>AA2309+AA2311</f>
        <v>0</v>
      </c>
      <c r="AB2308" s="27">
        <f>AB2309+AB2311</f>
        <v>0</v>
      </c>
      <c r="AC2308" s="27">
        <f>AC2309+AC2311</f>
        <v>0</v>
      </c>
      <c r="AD2308" s="27">
        <f t="shared" si="7687"/>
        <v>361331.6</v>
      </c>
      <c r="AE2308" s="27">
        <f t="shared" si="7688"/>
        <v>374115</v>
      </c>
      <c r="AF2308" s="27">
        <f t="shared" si="7689"/>
        <v>374171.4</v>
      </c>
      <c r="AG2308" s="27">
        <f>AG2309+AG2311</f>
        <v>0</v>
      </c>
      <c r="AH2308" s="27">
        <f>AH2309+AH2311</f>
        <v>0</v>
      </c>
      <c r="AI2308" s="27">
        <f>AI2309+AI2311</f>
        <v>0</v>
      </c>
      <c r="AJ2308" s="27">
        <f t="shared" si="7690"/>
        <v>361331.6</v>
      </c>
      <c r="AK2308" s="27">
        <f t="shared" si="7691"/>
        <v>374115</v>
      </c>
      <c r="AL2308" s="27">
        <f t="shared" si="7692"/>
        <v>374171.4</v>
      </c>
      <c r="AM2308" s="27">
        <f>AM2309+AM2311</f>
        <v>0</v>
      </c>
      <c r="AN2308" s="27">
        <f>AN2309+AN2311</f>
        <v>0</v>
      </c>
      <c r="AO2308" s="27">
        <f>AO2309+AO2311</f>
        <v>0</v>
      </c>
      <c r="AP2308" s="27">
        <f t="shared" si="7693"/>
        <v>361331.6</v>
      </c>
      <c r="AQ2308" s="27">
        <f t="shared" si="7694"/>
        <v>374115</v>
      </c>
      <c r="AR2308" s="27">
        <f t="shared" si="7695"/>
        <v>374171.4</v>
      </c>
      <c r="AS2308" s="27">
        <f>AS2309+AS2311</f>
        <v>0</v>
      </c>
      <c r="AT2308" s="27">
        <f>AT2309+AT2311</f>
        <v>0</v>
      </c>
      <c r="AU2308" s="27">
        <f>AU2309+AU2311</f>
        <v>0</v>
      </c>
      <c r="AV2308" s="27">
        <f t="shared" si="7696"/>
        <v>361331.6</v>
      </c>
      <c r="AW2308" s="27">
        <f t="shared" si="7697"/>
        <v>374115</v>
      </c>
      <c r="AX2308" s="27">
        <f t="shared" si="7698"/>
        <v>374171.4</v>
      </c>
      <c r="AY2308" s="27">
        <f>AY2309+AY2311</f>
        <v>0</v>
      </c>
      <c r="AZ2308" s="27">
        <f>AZ2309+AZ2311</f>
        <v>0</v>
      </c>
      <c r="BA2308" s="27">
        <f>BA2309+BA2311</f>
        <v>0</v>
      </c>
      <c r="BB2308" s="27">
        <f t="shared" si="7699"/>
        <v>361331.6</v>
      </c>
      <c r="BC2308" s="27">
        <f t="shared" si="7700"/>
        <v>374115</v>
      </c>
      <c r="BD2308" s="27">
        <f t="shared" si="7701"/>
        <v>374171.4</v>
      </c>
      <c r="BE2308" s="27">
        <f>BE2309+BE2311</f>
        <v>0</v>
      </c>
      <c r="BF2308" s="27">
        <f>BF2309+BF2311</f>
        <v>0</v>
      </c>
      <c r="BG2308" s="27">
        <f>BG2309+BG2311</f>
        <v>0</v>
      </c>
      <c r="BH2308" s="27">
        <f t="shared" si="7631"/>
        <v>361331.6</v>
      </c>
      <c r="BI2308" s="27">
        <f t="shared" si="7632"/>
        <v>374115</v>
      </c>
      <c r="BJ2308" s="27">
        <f t="shared" si="7633"/>
        <v>374171.4</v>
      </c>
      <c r="BK2308" s="27">
        <f>BK2309+BK2311</f>
        <v>0</v>
      </c>
      <c r="BL2308" s="27">
        <f>BL2309+BL2311</f>
        <v>0</v>
      </c>
      <c r="BM2308" s="27">
        <f>BM2309+BM2311</f>
        <v>0</v>
      </c>
      <c r="BN2308" s="27">
        <f t="shared" si="7634"/>
        <v>361331.6</v>
      </c>
      <c r="BO2308" s="27">
        <f t="shared" si="7635"/>
        <v>374115</v>
      </c>
      <c r="BP2308" s="27">
        <f t="shared" si="7636"/>
        <v>374171.4</v>
      </c>
      <c r="BQ2308" s="27">
        <f>BQ2309+BQ2311</f>
        <v>0</v>
      </c>
      <c r="BR2308" s="27">
        <f>BR2309+BR2311</f>
        <v>0</v>
      </c>
      <c r="BS2308" s="27">
        <f t="shared" si="7637"/>
        <v>361331.6</v>
      </c>
      <c r="BT2308" s="27">
        <f t="shared" si="7638"/>
        <v>374115</v>
      </c>
      <c r="BU2308" s="27">
        <f t="shared" si="7639"/>
        <v>374171.4</v>
      </c>
      <c r="BV2308" s="27">
        <f>BV2309+BV2311</f>
        <v>0</v>
      </c>
      <c r="BW2308" s="27">
        <f>BW2309+BW2311</f>
        <v>0</v>
      </c>
      <c r="BX2308" s="27">
        <f t="shared" si="7702"/>
        <v>361331.6</v>
      </c>
      <c r="BY2308" s="27">
        <f t="shared" si="7703"/>
        <v>374115</v>
      </c>
      <c r="BZ2308" s="27">
        <f t="shared" si="7704"/>
        <v>374171.4</v>
      </c>
      <c r="CA2308" s="27">
        <f>CA2309+CA2311</f>
        <v>0</v>
      </c>
      <c r="CB2308" s="20">
        <v>0</v>
      </c>
      <c r="CC2308" s="35"/>
      <c r="CG2308" s="1" t="s">
        <v>28</v>
      </c>
    </row>
    <row r="2309" spans="1:87" ht="31.2" hidden="1" x14ac:dyDescent="0.3">
      <c r="A2309" s="18" t="s">
        <v>1338</v>
      </c>
      <c r="B2309" s="19">
        <v>110</v>
      </c>
      <c r="C2309" s="18"/>
      <c r="D2309" s="18"/>
      <c r="E2309" s="34" t="s">
        <v>131</v>
      </c>
      <c r="F2309" s="27">
        <f t="shared" ref="F2309:K2309" si="7753">F2310</f>
        <v>361331.6</v>
      </c>
      <c r="G2309" s="27">
        <f t="shared" si="7753"/>
        <v>374115</v>
      </c>
      <c r="H2309" s="27">
        <f t="shared" si="7753"/>
        <v>374171.4</v>
      </c>
      <c r="I2309" s="27">
        <f t="shared" si="7753"/>
        <v>0</v>
      </c>
      <c r="J2309" s="27">
        <f t="shared" si="7753"/>
        <v>0</v>
      </c>
      <c r="K2309" s="27">
        <f t="shared" si="7753"/>
        <v>0</v>
      </c>
      <c r="L2309" s="27">
        <f t="shared" si="7678"/>
        <v>361331.6</v>
      </c>
      <c r="M2309" s="27">
        <f t="shared" si="7679"/>
        <v>374115</v>
      </c>
      <c r="N2309" s="27">
        <f t="shared" si="7680"/>
        <v>374171.4</v>
      </c>
      <c r="O2309" s="27">
        <f>O2310</f>
        <v>0</v>
      </c>
      <c r="P2309" s="27">
        <f>P2310</f>
        <v>0</v>
      </c>
      <c r="Q2309" s="27">
        <f>Q2310</f>
        <v>0</v>
      </c>
      <c r="R2309" s="27">
        <f t="shared" si="7681"/>
        <v>361331.6</v>
      </c>
      <c r="S2309" s="27">
        <f t="shared" si="7682"/>
        <v>374115</v>
      </c>
      <c r="T2309" s="27">
        <f t="shared" si="7683"/>
        <v>374171.4</v>
      </c>
      <c r="U2309" s="27">
        <f>U2310</f>
        <v>0</v>
      </c>
      <c r="V2309" s="27">
        <f>V2310</f>
        <v>0</v>
      </c>
      <c r="W2309" s="27">
        <f>W2310</f>
        <v>0</v>
      </c>
      <c r="X2309" s="27">
        <f t="shared" si="7684"/>
        <v>361331.6</v>
      </c>
      <c r="Y2309" s="27">
        <f t="shared" si="7685"/>
        <v>374115</v>
      </c>
      <c r="Z2309" s="27">
        <f t="shared" si="7686"/>
        <v>374171.4</v>
      </c>
      <c r="AA2309" s="27">
        <f>AA2310</f>
        <v>0</v>
      </c>
      <c r="AB2309" s="27">
        <f>AB2310</f>
        <v>0</v>
      </c>
      <c r="AC2309" s="27">
        <f>AC2310</f>
        <v>0</v>
      </c>
      <c r="AD2309" s="27">
        <f t="shared" si="7687"/>
        <v>361331.6</v>
      </c>
      <c r="AE2309" s="27">
        <f t="shared" si="7688"/>
        <v>374115</v>
      </c>
      <c r="AF2309" s="27">
        <f t="shared" si="7689"/>
        <v>374171.4</v>
      </c>
      <c r="AG2309" s="27">
        <f>AG2310</f>
        <v>0</v>
      </c>
      <c r="AH2309" s="27">
        <f>AH2310</f>
        <v>0</v>
      </c>
      <c r="AI2309" s="27">
        <f>AI2310</f>
        <v>0</v>
      </c>
      <c r="AJ2309" s="27">
        <f t="shared" si="7690"/>
        <v>361331.6</v>
      </c>
      <c r="AK2309" s="27">
        <f t="shared" si="7691"/>
        <v>374115</v>
      </c>
      <c r="AL2309" s="27">
        <f t="shared" si="7692"/>
        <v>374171.4</v>
      </c>
      <c r="AM2309" s="27">
        <f>AM2310</f>
        <v>0</v>
      </c>
      <c r="AN2309" s="27">
        <f>AN2310</f>
        <v>0</v>
      </c>
      <c r="AO2309" s="27">
        <f>AO2310</f>
        <v>0</v>
      </c>
      <c r="AP2309" s="27">
        <f t="shared" si="7693"/>
        <v>361331.6</v>
      </c>
      <c r="AQ2309" s="27">
        <f t="shared" si="7694"/>
        <v>374115</v>
      </c>
      <c r="AR2309" s="27">
        <f t="shared" si="7695"/>
        <v>374171.4</v>
      </c>
      <c r="AS2309" s="27">
        <f>AS2310</f>
        <v>0</v>
      </c>
      <c r="AT2309" s="27">
        <f>AT2310</f>
        <v>0</v>
      </c>
      <c r="AU2309" s="27">
        <f>AU2310</f>
        <v>0</v>
      </c>
      <c r="AV2309" s="27">
        <f t="shared" si="7696"/>
        <v>361331.6</v>
      </c>
      <c r="AW2309" s="27">
        <f t="shared" si="7697"/>
        <v>374115</v>
      </c>
      <c r="AX2309" s="27">
        <f t="shared" si="7698"/>
        <v>374171.4</v>
      </c>
      <c r="AY2309" s="27">
        <f>AY2310</f>
        <v>0</v>
      </c>
      <c r="AZ2309" s="27">
        <f>AZ2310</f>
        <v>0</v>
      </c>
      <c r="BA2309" s="27">
        <f>BA2310</f>
        <v>0</v>
      </c>
      <c r="BB2309" s="27">
        <f t="shared" si="7699"/>
        <v>361331.6</v>
      </c>
      <c r="BC2309" s="27">
        <f t="shared" si="7700"/>
        <v>374115</v>
      </c>
      <c r="BD2309" s="27">
        <f t="shared" si="7701"/>
        <v>374171.4</v>
      </c>
      <c r="BE2309" s="27">
        <f>BE2310</f>
        <v>0</v>
      </c>
      <c r="BF2309" s="27">
        <f>BF2310</f>
        <v>0</v>
      </c>
      <c r="BG2309" s="27">
        <f>BG2310</f>
        <v>0</v>
      </c>
      <c r="BH2309" s="27">
        <f t="shared" si="7631"/>
        <v>361331.6</v>
      </c>
      <c r="BI2309" s="27">
        <f t="shared" si="7632"/>
        <v>374115</v>
      </c>
      <c r="BJ2309" s="27">
        <f t="shared" si="7633"/>
        <v>374171.4</v>
      </c>
      <c r="BK2309" s="27">
        <f>BK2310</f>
        <v>0</v>
      </c>
      <c r="BL2309" s="27">
        <f>BL2310</f>
        <v>0</v>
      </c>
      <c r="BM2309" s="27">
        <f>BM2310</f>
        <v>0</v>
      </c>
      <c r="BN2309" s="27">
        <f t="shared" si="7634"/>
        <v>361331.6</v>
      </c>
      <c r="BO2309" s="27">
        <f t="shared" si="7635"/>
        <v>374115</v>
      </c>
      <c r="BP2309" s="27">
        <f t="shared" si="7636"/>
        <v>374171.4</v>
      </c>
      <c r="BQ2309" s="27">
        <f>BQ2310</f>
        <v>0</v>
      </c>
      <c r="BR2309" s="27">
        <f>BR2310</f>
        <v>0</v>
      </c>
      <c r="BS2309" s="27">
        <f t="shared" si="7637"/>
        <v>361331.6</v>
      </c>
      <c r="BT2309" s="27">
        <f t="shared" si="7638"/>
        <v>374115</v>
      </c>
      <c r="BU2309" s="27">
        <f t="shared" si="7639"/>
        <v>374171.4</v>
      </c>
      <c r="BV2309" s="27">
        <f>BV2310</f>
        <v>0</v>
      </c>
      <c r="BW2309" s="27">
        <f>BW2310</f>
        <v>0</v>
      </c>
      <c r="BX2309" s="27">
        <f t="shared" si="7702"/>
        <v>361331.6</v>
      </c>
      <c r="BY2309" s="27">
        <f t="shared" si="7703"/>
        <v>374115</v>
      </c>
      <c r="BZ2309" s="27">
        <f t="shared" si="7704"/>
        <v>374171.4</v>
      </c>
      <c r="CA2309" s="27">
        <f>CA2310</f>
        <v>0</v>
      </c>
      <c r="CB2309" s="20">
        <v>0</v>
      </c>
      <c r="CC2309" s="35"/>
      <c r="CH2309" s="1" t="s">
        <v>29</v>
      </c>
    </row>
    <row r="2310" spans="1:87" hidden="1" x14ac:dyDescent="0.3">
      <c r="A2310" s="18" t="s">
        <v>1338</v>
      </c>
      <c r="B2310" s="19">
        <v>110</v>
      </c>
      <c r="C2310" s="18" t="s">
        <v>46</v>
      </c>
      <c r="D2310" s="18" t="s">
        <v>104</v>
      </c>
      <c r="E2310" s="34" t="s">
        <v>105</v>
      </c>
      <c r="F2310" s="27">
        <v>361331.6</v>
      </c>
      <c r="G2310" s="27">
        <v>374115</v>
      </c>
      <c r="H2310" s="27">
        <v>374171.4</v>
      </c>
      <c r="I2310" s="27"/>
      <c r="J2310" s="27"/>
      <c r="K2310" s="27"/>
      <c r="L2310" s="27">
        <f t="shared" si="7678"/>
        <v>361331.6</v>
      </c>
      <c r="M2310" s="27">
        <f t="shared" si="7679"/>
        <v>374115</v>
      </c>
      <c r="N2310" s="27">
        <f t="shared" si="7680"/>
        <v>374171.4</v>
      </c>
      <c r="O2310" s="27"/>
      <c r="P2310" s="27"/>
      <c r="Q2310" s="27"/>
      <c r="R2310" s="27">
        <f t="shared" si="7681"/>
        <v>361331.6</v>
      </c>
      <c r="S2310" s="27">
        <f t="shared" si="7682"/>
        <v>374115</v>
      </c>
      <c r="T2310" s="27">
        <f t="shared" si="7683"/>
        <v>374171.4</v>
      </c>
      <c r="U2310" s="27"/>
      <c r="V2310" s="27"/>
      <c r="W2310" s="27"/>
      <c r="X2310" s="27">
        <f t="shared" si="7684"/>
        <v>361331.6</v>
      </c>
      <c r="Y2310" s="27">
        <f t="shared" si="7685"/>
        <v>374115</v>
      </c>
      <c r="Z2310" s="27">
        <f t="shared" si="7686"/>
        <v>374171.4</v>
      </c>
      <c r="AA2310" s="27"/>
      <c r="AB2310" s="27"/>
      <c r="AC2310" s="27"/>
      <c r="AD2310" s="27">
        <f t="shared" si="7687"/>
        <v>361331.6</v>
      </c>
      <c r="AE2310" s="27">
        <f t="shared" si="7688"/>
        <v>374115</v>
      </c>
      <c r="AF2310" s="27">
        <f t="shared" si="7689"/>
        <v>374171.4</v>
      </c>
      <c r="AG2310" s="27"/>
      <c r="AH2310" s="27"/>
      <c r="AI2310" s="27"/>
      <c r="AJ2310" s="27">
        <f t="shared" si="7690"/>
        <v>361331.6</v>
      </c>
      <c r="AK2310" s="27">
        <f t="shared" si="7691"/>
        <v>374115</v>
      </c>
      <c r="AL2310" s="27">
        <f t="shared" si="7692"/>
        <v>374171.4</v>
      </c>
      <c r="AM2310" s="27"/>
      <c r="AN2310" s="27"/>
      <c r="AO2310" s="27"/>
      <c r="AP2310" s="27">
        <f t="shared" si="7693"/>
        <v>361331.6</v>
      </c>
      <c r="AQ2310" s="27">
        <f t="shared" si="7694"/>
        <v>374115</v>
      </c>
      <c r="AR2310" s="27">
        <f t="shared" si="7695"/>
        <v>374171.4</v>
      </c>
      <c r="AS2310" s="27"/>
      <c r="AT2310" s="27"/>
      <c r="AU2310" s="27"/>
      <c r="AV2310" s="27">
        <f t="shared" si="7696"/>
        <v>361331.6</v>
      </c>
      <c r="AW2310" s="27">
        <f t="shared" si="7697"/>
        <v>374115</v>
      </c>
      <c r="AX2310" s="27">
        <f t="shared" si="7698"/>
        <v>374171.4</v>
      </c>
      <c r="AY2310" s="27"/>
      <c r="AZ2310" s="27"/>
      <c r="BA2310" s="27"/>
      <c r="BB2310" s="27">
        <f t="shared" si="7699"/>
        <v>361331.6</v>
      </c>
      <c r="BC2310" s="27">
        <f t="shared" si="7700"/>
        <v>374115</v>
      </c>
      <c r="BD2310" s="27">
        <f t="shared" si="7701"/>
        <v>374171.4</v>
      </c>
      <c r="BE2310" s="27"/>
      <c r="BF2310" s="27"/>
      <c r="BG2310" s="27"/>
      <c r="BH2310" s="27">
        <f t="shared" si="7631"/>
        <v>361331.6</v>
      </c>
      <c r="BI2310" s="27">
        <f t="shared" si="7632"/>
        <v>374115</v>
      </c>
      <c r="BJ2310" s="27">
        <f t="shared" si="7633"/>
        <v>374171.4</v>
      </c>
      <c r="BK2310" s="27"/>
      <c r="BL2310" s="27"/>
      <c r="BM2310" s="27"/>
      <c r="BN2310" s="27">
        <f t="shared" si="7634"/>
        <v>361331.6</v>
      </c>
      <c r="BO2310" s="27">
        <f t="shared" si="7635"/>
        <v>374115</v>
      </c>
      <c r="BP2310" s="27">
        <f t="shared" si="7636"/>
        <v>374171.4</v>
      </c>
      <c r="BQ2310" s="27"/>
      <c r="BR2310" s="27"/>
      <c r="BS2310" s="27">
        <f t="shared" si="7637"/>
        <v>361331.6</v>
      </c>
      <c r="BT2310" s="27">
        <f t="shared" si="7638"/>
        <v>374115</v>
      </c>
      <c r="BU2310" s="27">
        <f t="shared" si="7639"/>
        <v>374171.4</v>
      </c>
      <c r="BV2310" s="27"/>
      <c r="BW2310" s="27"/>
      <c r="BX2310" s="27">
        <f t="shared" si="7702"/>
        <v>361331.6</v>
      </c>
      <c r="BY2310" s="27">
        <f t="shared" si="7703"/>
        <v>374115</v>
      </c>
      <c r="BZ2310" s="27">
        <f t="shared" si="7704"/>
        <v>374171.4</v>
      </c>
      <c r="CA2310" s="27"/>
      <c r="CB2310" s="20">
        <v>0</v>
      </c>
      <c r="CC2310" s="35"/>
    </row>
    <row r="2311" spans="1:87" ht="31.2" hidden="1" x14ac:dyDescent="0.3">
      <c r="A2311" s="18" t="s">
        <v>1338</v>
      </c>
      <c r="B2311" s="19">
        <v>120</v>
      </c>
      <c r="C2311" s="18"/>
      <c r="D2311" s="18"/>
      <c r="E2311" s="34" t="s">
        <v>391</v>
      </c>
      <c r="F2311" s="27">
        <f t="shared" ref="F2311:K2311" si="7754">F2312</f>
        <v>0</v>
      </c>
      <c r="G2311" s="27">
        <f t="shared" si="7754"/>
        <v>0</v>
      </c>
      <c r="H2311" s="27">
        <f t="shared" si="7754"/>
        <v>0</v>
      </c>
      <c r="I2311" s="27">
        <f t="shared" si="7754"/>
        <v>0</v>
      </c>
      <c r="J2311" s="27">
        <f t="shared" si="7754"/>
        <v>0</v>
      </c>
      <c r="K2311" s="27">
        <f t="shared" si="7754"/>
        <v>0</v>
      </c>
      <c r="L2311" s="27">
        <f t="shared" si="7678"/>
        <v>0</v>
      </c>
      <c r="M2311" s="27">
        <f t="shared" si="7679"/>
        <v>0</v>
      </c>
      <c r="N2311" s="27">
        <f t="shared" si="7680"/>
        <v>0</v>
      </c>
      <c r="O2311" s="27">
        <f>O2312</f>
        <v>0</v>
      </c>
      <c r="P2311" s="27">
        <f>P2312</f>
        <v>0</v>
      </c>
      <c r="Q2311" s="27">
        <f>Q2312</f>
        <v>0</v>
      </c>
      <c r="R2311" s="27">
        <f t="shared" si="7681"/>
        <v>0</v>
      </c>
      <c r="S2311" s="27">
        <f t="shared" si="7682"/>
        <v>0</v>
      </c>
      <c r="T2311" s="27">
        <f t="shared" si="7683"/>
        <v>0</v>
      </c>
      <c r="U2311" s="27">
        <f>U2312</f>
        <v>0</v>
      </c>
      <c r="V2311" s="27">
        <f>V2312</f>
        <v>0</v>
      </c>
      <c r="W2311" s="27">
        <f>W2312</f>
        <v>0</v>
      </c>
      <c r="X2311" s="27">
        <f t="shared" si="7684"/>
        <v>0</v>
      </c>
      <c r="Y2311" s="27">
        <f t="shared" si="7685"/>
        <v>0</v>
      </c>
      <c r="Z2311" s="27">
        <f t="shared" si="7686"/>
        <v>0</v>
      </c>
      <c r="AA2311" s="27">
        <f>AA2312</f>
        <v>0</v>
      </c>
      <c r="AB2311" s="27">
        <f>AB2312</f>
        <v>0</v>
      </c>
      <c r="AC2311" s="27">
        <f>AC2312</f>
        <v>0</v>
      </c>
      <c r="AD2311" s="27">
        <f t="shared" si="7687"/>
        <v>0</v>
      </c>
      <c r="AE2311" s="27">
        <f t="shared" si="7688"/>
        <v>0</v>
      </c>
      <c r="AF2311" s="27">
        <f t="shared" si="7689"/>
        <v>0</v>
      </c>
      <c r="AG2311" s="27">
        <f>AG2312</f>
        <v>0</v>
      </c>
      <c r="AH2311" s="27">
        <f>AH2312</f>
        <v>0</v>
      </c>
      <c r="AI2311" s="27">
        <f>AI2312</f>
        <v>0</v>
      </c>
      <c r="AJ2311" s="27">
        <f t="shared" si="7690"/>
        <v>0</v>
      </c>
      <c r="AK2311" s="27">
        <f t="shared" si="7691"/>
        <v>0</v>
      </c>
      <c r="AL2311" s="27">
        <f t="shared" si="7692"/>
        <v>0</v>
      </c>
      <c r="AM2311" s="27">
        <f>AM2312</f>
        <v>0</v>
      </c>
      <c r="AN2311" s="27">
        <f>AN2312</f>
        <v>0</v>
      </c>
      <c r="AO2311" s="27">
        <f>AO2312</f>
        <v>0</v>
      </c>
      <c r="AP2311" s="27">
        <f t="shared" si="7693"/>
        <v>0</v>
      </c>
      <c r="AQ2311" s="27">
        <f t="shared" si="7694"/>
        <v>0</v>
      </c>
      <c r="AR2311" s="27">
        <f t="shared" si="7695"/>
        <v>0</v>
      </c>
      <c r="AS2311" s="27">
        <f>AS2312</f>
        <v>0</v>
      </c>
      <c r="AT2311" s="27">
        <f>AT2312</f>
        <v>0</v>
      </c>
      <c r="AU2311" s="27">
        <f>AU2312</f>
        <v>0</v>
      </c>
      <c r="AV2311" s="27">
        <f t="shared" si="7696"/>
        <v>0</v>
      </c>
      <c r="AW2311" s="27">
        <f t="shared" si="7697"/>
        <v>0</v>
      </c>
      <c r="AX2311" s="27">
        <f t="shared" si="7698"/>
        <v>0</v>
      </c>
      <c r="AY2311" s="27">
        <f>AY2312</f>
        <v>0</v>
      </c>
      <c r="AZ2311" s="27">
        <f>AZ2312</f>
        <v>0</v>
      </c>
      <c r="BA2311" s="27">
        <f>BA2312</f>
        <v>0</v>
      </c>
      <c r="BB2311" s="27">
        <f t="shared" si="7699"/>
        <v>0</v>
      </c>
      <c r="BC2311" s="27">
        <f t="shared" si="7700"/>
        <v>0</v>
      </c>
      <c r="BD2311" s="27">
        <f t="shared" si="7701"/>
        <v>0</v>
      </c>
      <c r="BE2311" s="27">
        <f>BE2312</f>
        <v>0</v>
      </c>
      <c r="BF2311" s="27">
        <f>BF2312</f>
        <v>0</v>
      </c>
      <c r="BG2311" s="27">
        <f>BG2312</f>
        <v>0</v>
      </c>
      <c r="BH2311" s="27">
        <f t="shared" si="7631"/>
        <v>0</v>
      </c>
      <c r="BI2311" s="27">
        <f t="shared" si="7632"/>
        <v>0</v>
      </c>
      <c r="BJ2311" s="27">
        <f t="shared" si="7633"/>
        <v>0</v>
      </c>
      <c r="BK2311" s="27">
        <f>BK2312</f>
        <v>0</v>
      </c>
      <c r="BL2311" s="27">
        <f>BL2312</f>
        <v>0</v>
      </c>
      <c r="BM2311" s="27">
        <f>BM2312</f>
        <v>0</v>
      </c>
      <c r="BN2311" s="27">
        <f t="shared" si="7634"/>
        <v>0</v>
      </c>
      <c r="BO2311" s="27">
        <f t="shared" si="7635"/>
        <v>0</v>
      </c>
      <c r="BP2311" s="27">
        <f t="shared" si="7636"/>
        <v>0</v>
      </c>
      <c r="BQ2311" s="27">
        <f>BQ2312</f>
        <v>0</v>
      </c>
      <c r="BR2311" s="27">
        <f>BR2312</f>
        <v>0</v>
      </c>
      <c r="BS2311" s="27">
        <f t="shared" si="7637"/>
        <v>0</v>
      </c>
      <c r="BT2311" s="27">
        <f t="shared" si="7638"/>
        <v>0</v>
      </c>
      <c r="BU2311" s="27">
        <f t="shared" si="7639"/>
        <v>0</v>
      </c>
      <c r="BV2311" s="27">
        <f>BV2312</f>
        <v>0</v>
      </c>
      <c r="BW2311" s="27">
        <f>BW2312</f>
        <v>0</v>
      </c>
      <c r="BX2311" s="27">
        <f t="shared" si="7702"/>
        <v>0</v>
      </c>
      <c r="BY2311" s="27">
        <f t="shared" si="7703"/>
        <v>0</v>
      </c>
      <c r="BZ2311" s="27">
        <f t="shared" si="7704"/>
        <v>0</v>
      </c>
      <c r="CA2311" s="27">
        <f>CA2312</f>
        <v>0</v>
      </c>
      <c r="CB2311" s="20">
        <v>0</v>
      </c>
      <c r="CC2311" s="35"/>
      <c r="CH2311" s="1" t="s">
        <v>29</v>
      </c>
    </row>
    <row r="2312" spans="1:87" hidden="1" x14ac:dyDescent="0.3">
      <c r="A2312" s="18" t="s">
        <v>1338</v>
      </c>
      <c r="B2312" s="19">
        <v>120</v>
      </c>
      <c r="C2312" s="18" t="s">
        <v>46</v>
      </c>
      <c r="D2312" s="18" t="s">
        <v>104</v>
      </c>
      <c r="E2312" s="34" t="s">
        <v>105</v>
      </c>
      <c r="F2312" s="27"/>
      <c r="G2312" s="27"/>
      <c r="H2312" s="27"/>
      <c r="I2312" s="27"/>
      <c r="J2312" s="27"/>
      <c r="K2312" s="27"/>
      <c r="L2312" s="27">
        <f t="shared" si="7678"/>
        <v>0</v>
      </c>
      <c r="M2312" s="27">
        <f t="shared" si="7679"/>
        <v>0</v>
      </c>
      <c r="N2312" s="27">
        <f t="shared" si="7680"/>
        <v>0</v>
      </c>
      <c r="O2312" s="27"/>
      <c r="P2312" s="27"/>
      <c r="Q2312" s="27"/>
      <c r="R2312" s="27">
        <f t="shared" si="7681"/>
        <v>0</v>
      </c>
      <c r="S2312" s="27">
        <f t="shared" si="7682"/>
        <v>0</v>
      </c>
      <c r="T2312" s="27">
        <f t="shared" si="7683"/>
        <v>0</v>
      </c>
      <c r="U2312" s="27"/>
      <c r="V2312" s="27"/>
      <c r="W2312" s="27"/>
      <c r="X2312" s="27">
        <f t="shared" si="7684"/>
        <v>0</v>
      </c>
      <c r="Y2312" s="27">
        <f t="shared" si="7685"/>
        <v>0</v>
      </c>
      <c r="Z2312" s="27">
        <f t="shared" si="7686"/>
        <v>0</v>
      </c>
      <c r="AA2312" s="27"/>
      <c r="AB2312" s="27"/>
      <c r="AC2312" s="27"/>
      <c r="AD2312" s="27">
        <f t="shared" si="7687"/>
        <v>0</v>
      </c>
      <c r="AE2312" s="27">
        <f t="shared" si="7688"/>
        <v>0</v>
      </c>
      <c r="AF2312" s="27">
        <f t="shared" si="7689"/>
        <v>0</v>
      </c>
      <c r="AG2312" s="27"/>
      <c r="AH2312" s="27"/>
      <c r="AI2312" s="27"/>
      <c r="AJ2312" s="27">
        <f t="shared" si="7690"/>
        <v>0</v>
      </c>
      <c r="AK2312" s="27">
        <f t="shared" si="7691"/>
        <v>0</v>
      </c>
      <c r="AL2312" s="27">
        <f t="shared" si="7692"/>
        <v>0</v>
      </c>
      <c r="AM2312" s="27"/>
      <c r="AN2312" s="27"/>
      <c r="AO2312" s="27"/>
      <c r="AP2312" s="27">
        <f t="shared" si="7693"/>
        <v>0</v>
      </c>
      <c r="AQ2312" s="27">
        <f t="shared" si="7694"/>
        <v>0</v>
      </c>
      <c r="AR2312" s="27">
        <f t="shared" si="7695"/>
        <v>0</v>
      </c>
      <c r="AS2312" s="27"/>
      <c r="AT2312" s="27"/>
      <c r="AU2312" s="27"/>
      <c r="AV2312" s="27">
        <f t="shared" si="7696"/>
        <v>0</v>
      </c>
      <c r="AW2312" s="27">
        <f t="shared" si="7697"/>
        <v>0</v>
      </c>
      <c r="AX2312" s="27">
        <f t="shared" si="7698"/>
        <v>0</v>
      </c>
      <c r="AY2312" s="27"/>
      <c r="AZ2312" s="27"/>
      <c r="BA2312" s="27"/>
      <c r="BB2312" s="27">
        <f t="shared" si="7699"/>
        <v>0</v>
      </c>
      <c r="BC2312" s="27">
        <f t="shared" si="7700"/>
        <v>0</v>
      </c>
      <c r="BD2312" s="27">
        <f t="shared" si="7701"/>
        <v>0</v>
      </c>
      <c r="BE2312" s="27"/>
      <c r="BF2312" s="27"/>
      <c r="BG2312" s="27"/>
      <c r="BH2312" s="27">
        <f t="shared" si="7631"/>
        <v>0</v>
      </c>
      <c r="BI2312" s="27">
        <f t="shared" si="7632"/>
        <v>0</v>
      </c>
      <c r="BJ2312" s="27">
        <f t="shared" si="7633"/>
        <v>0</v>
      </c>
      <c r="BK2312" s="27"/>
      <c r="BL2312" s="27"/>
      <c r="BM2312" s="27"/>
      <c r="BN2312" s="27">
        <f t="shared" si="7634"/>
        <v>0</v>
      </c>
      <c r="BO2312" s="27">
        <f t="shared" si="7635"/>
        <v>0</v>
      </c>
      <c r="BP2312" s="27">
        <f t="shared" si="7636"/>
        <v>0</v>
      </c>
      <c r="BQ2312" s="27"/>
      <c r="BR2312" s="27"/>
      <c r="BS2312" s="27">
        <f t="shared" si="7637"/>
        <v>0</v>
      </c>
      <c r="BT2312" s="27">
        <f t="shared" si="7638"/>
        <v>0</v>
      </c>
      <c r="BU2312" s="27">
        <f t="shared" si="7639"/>
        <v>0</v>
      </c>
      <c r="BV2312" s="27"/>
      <c r="BW2312" s="27"/>
      <c r="BX2312" s="27">
        <f t="shared" si="7702"/>
        <v>0</v>
      </c>
      <c r="BY2312" s="27">
        <f t="shared" si="7703"/>
        <v>0</v>
      </c>
      <c r="BZ2312" s="27">
        <f t="shared" si="7704"/>
        <v>0</v>
      </c>
      <c r="CA2312" s="27"/>
      <c r="CB2312" s="20">
        <v>0</v>
      </c>
      <c r="CC2312" s="35"/>
    </row>
    <row r="2313" spans="1:87" ht="31.2" hidden="1" x14ac:dyDescent="0.3">
      <c r="A2313" s="18" t="s">
        <v>1338</v>
      </c>
      <c r="B2313" s="19">
        <v>200</v>
      </c>
      <c r="C2313" s="18"/>
      <c r="D2313" s="18"/>
      <c r="E2313" s="34" t="s">
        <v>39</v>
      </c>
      <c r="F2313" s="27">
        <f t="shared" ref="F2313:F2316" si="7755">F2314</f>
        <v>4763</v>
      </c>
      <c r="G2313" s="27">
        <f t="shared" ref="G2313:G2316" si="7756">G2314</f>
        <v>4778.2</v>
      </c>
      <c r="H2313" s="27">
        <f t="shared" ref="H2313:H2316" si="7757">H2314</f>
        <v>4778.2</v>
      </c>
      <c r="I2313" s="27">
        <f t="shared" ref="I2313:I2316" si="7758">I2314</f>
        <v>0</v>
      </c>
      <c r="J2313" s="27">
        <f t="shared" ref="J2313:J2316" si="7759">J2314</f>
        <v>0</v>
      </c>
      <c r="K2313" s="27">
        <f t="shared" ref="K2313:K2316" si="7760">K2314</f>
        <v>0</v>
      </c>
      <c r="L2313" s="27">
        <f t="shared" si="7678"/>
        <v>4763</v>
      </c>
      <c r="M2313" s="27">
        <f t="shared" si="7679"/>
        <v>4778.2</v>
      </c>
      <c r="N2313" s="27">
        <f t="shared" si="7680"/>
        <v>4778.2</v>
      </c>
      <c r="O2313" s="27">
        <f t="shared" ref="O2313:O2316" si="7761">O2314</f>
        <v>0</v>
      </c>
      <c r="P2313" s="27">
        <f t="shared" ref="P2313:P2316" si="7762">P2314</f>
        <v>0</v>
      </c>
      <c r="Q2313" s="27">
        <f t="shared" ref="Q2313:Q2316" si="7763">Q2314</f>
        <v>0</v>
      </c>
      <c r="R2313" s="27">
        <f t="shared" si="7681"/>
        <v>4763</v>
      </c>
      <c r="S2313" s="27">
        <f t="shared" si="7682"/>
        <v>4778.2</v>
      </c>
      <c r="T2313" s="27">
        <f t="shared" si="7683"/>
        <v>4778.2</v>
      </c>
      <c r="U2313" s="27">
        <f t="shared" ref="U2313:U2316" si="7764">U2314</f>
        <v>0</v>
      </c>
      <c r="V2313" s="27">
        <f t="shared" ref="V2313:V2316" si="7765">V2314</f>
        <v>0</v>
      </c>
      <c r="W2313" s="27">
        <f t="shared" ref="W2313:W2316" si="7766">W2314</f>
        <v>0</v>
      </c>
      <c r="X2313" s="27">
        <f t="shared" si="7684"/>
        <v>4763</v>
      </c>
      <c r="Y2313" s="27">
        <f t="shared" si="7685"/>
        <v>4778.2</v>
      </c>
      <c r="Z2313" s="27">
        <f t="shared" si="7686"/>
        <v>4778.2</v>
      </c>
      <c r="AA2313" s="27">
        <f t="shared" ref="AA2313:AA2316" si="7767">AA2314</f>
        <v>0</v>
      </c>
      <c r="AB2313" s="27">
        <f t="shared" ref="AB2313:AB2316" si="7768">AB2314</f>
        <v>0</v>
      </c>
      <c r="AC2313" s="27">
        <f t="shared" ref="AC2313:AC2316" si="7769">AC2314</f>
        <v>0</v>
      </c>
      <c r="AD2313" s="27">
        <f t="shared" si="7687"/>
        <v>4763</v>
      </c>
      <c r="AE2313" s="27">
        <f t="shared" si="7688"/>
        <v>4778.2</v>
      </c>
      <c r="AF2313" s="27">
        <f t="shared" si="7689"/>
        <v>4778.2</v>
      </c>
      <c r="AG2313" s="27">
        <f t="shared" ref="AG2313:AG2316" si="7770">AG2314</f>
        <v>0</v>
      </c>
      <c r="AH2313" s="27">
        <f t="shared" ref="AH2313:AH2316" si="7771">AH2314</f>
        <v>0</v>
      </c>
      <c r="AI2313" s="27">
        <f t="shared" ref="AI2313:AI2316" si="7772">AI2314</f>
        <v>0</v>
      </c>
      <c r="AJ2313" s="27">
        <f t="shared" si="7690"/>
        <v>4763</v>
      </c>
      <c r="AK2313" s="27">
        <f t="shared" si="7691"/>
        <v>4778.2</v>
      </c>
      <c r="AL2313" s="27">
        <f t="shared" si="7692"/>
        <v>4778.2</v>
      </c>
      <c r="AM2313" s="27">
        <f t="shared" ref="AM2313:AM2316" si="7773">AM2314</f>
        <v>0</v>
      </c>
      <c r="AN2313" s="27">
        <f t="shared" ref="AN2313:AN2316" si="7774">AN2314</f>
        <v>0</v>
      </c>
      <c r="AO2313" s="27">
        <f t="shared" ref="AO2313:AO2316" si="7775">AO2314</f>
        <v>0</v>
      </c>
      <c r="AP2313" s="27">
        <f t="shared" si="7693"/>
        <v>4763</v>
      </c>
      <c r="AQ2313" s="27">
        <f t="shared" si="7694"/>
        <v>4778.2</v>
      </c>
      <c r="AR2313" s="27">
        <f t="shared" si="7695"/>
        <v>4778.2</v>
      </c>
      <c r="AS2313" s="27">
        <f t="shared" ref="AS2313:AS2316" si="7776">AS2314</f>
        <v>0</v>
      </c>
      <c r="AT2313" s="27">
        <f t="shared" ref="AT2313:AT2316" si="7777">AT2314</f>
        <v>0</v>
      </c>
      <c r="AU2313" s="27">
        <f t="shared" ref="AU2313:AU2316" si="7778">AU2314</f>
        <v>0</v>
      </c>
      <c r="AV2313" s="27">
        <f t="shared" si="7696"/>
        <v>4763</v>
      </c>
      <c r="AW2313" s="27">
        <f t="shared" si="7697"/>
        <v>4778.2</v>
      </c>
      <c r="AX2313" s="27">
        <f t="shared" si="7698"/>
        <v>4778.2</v>
      </c>
      <c r="AY2313" s="27">
        <f t="shared" ref="AY2313:AY2316" si="7779">AY2314</f>
        <v>0</v>
      </c>
      <c r="AZ2313" s="27">
        <f t="shared" ref="AZ2313:AZ2316" si="7780">AZ2314</f>
        <v>0</v>
      </c>
      <c r="BA2313" s="27">
        <f t="shared" ref="BA2313:BA2316" si="7781">BA2314</f>
        <v>0</v>
      </c>
      <c r="BB2313" s="27">
        <f t="shared" si="7699"/>
        <v>4763</v>
      </c>
      <c r="BC2313" s="27">
        <f t="shared" si="7700"/>
        <v>4778.2</v>
      </c>
      <c r="BD2313" s="27">
        <f t="shared" si="7701"/>
        <v>4778.2</v>
      </c>
      <c r="BE2313" s="27">
        <f t="shared" ref="BE2313:BE2316" si="7782">BE2314</f>
        <v>0</v>
      </c>
      <c r="BF2313" s="27">
        <f t="shared" ref="BF2313:BF2316" si="7783">BF2314</f>
        <v>0</v>
      </c>
      <c r="BG2313" s="27">
        <f t="shared" ref="BG2313:BG2316" si="7784">BG2314</f>
        <v>0</v>
      </c>
      <c r="BH2313" s="27">
        <f t="shared" si="7631"/>
        <v>4763</v>
      </c>
      <c r="BI2313" s="27">
        <f t="shared" si="7632"/>
        <v>4778.2</v>
      </c>
      <c r="BJ2313" s="27">
        <f t="shared" si="7633"/>
        <v>4778.2</v>
      </c>
      <c r="BK2313" s="27">
        <f t="shared" ref="BK2313:BK2316" si="7785">BK2314</f>
        <v>0</v>
      </c>
      <c r="BL2313" s="27">
        <f t="shared" ref="BL2313:BL2316" si="7786">BL2314</f>
        <v>0</v>
      </c>
      <c r="BM2313" s="27">
        <f t="shared" ref="BM2313:BM2316" si="7787">BM2314</f>
        <v>0</v>
      </c>
      <c r="BN2313" s="27">
        <f t="shared" si="7634"/>
        <v>4763</v>
      </c>
      <c r="BO2313" s="27">
        <f t="shared" si="7635"/>
        <v>4778.2</v>
      </c>
      <c r="BP2313" s="27">
        <f t="shared" si="7636"/>
        <v>4778.2</v>
      </c>
      <c r="BQ2313" s="27">
        <f t="shared" ref="BQ2313:BQ2316" si="7788">BQ2314</f>
        <v>0</v>
      </c>
      <c r="BR2313" s="27">
        <f t="shared" ref="BR2313:BR2316" si="7789">BR2314</f>
        <v>0</v>
      </c>
      <c r="BS2313" s="27">
        <f t="shared" si="7637"/>
        <v>4763</v>
      </c>
      <c r="BT2313" s="27">
        <f t="shared" si="7638"/>
        <v>4778.2</v>
      </c>
      <c r="BU2313" s="27">
        <f t="shared" si="7639"/>
        <v>4778.2</v>
      </c>
      <c r="BV2313" s="27">
        <f t="shared" ref="BV2313:BV2316" si="7790">BV2314</f>
        <v>0</v>
      </c>
      <c r="BW2313" s="27">
        <f t="shared" ref="BW2313:BW2316" si="7791">BW2314</f>
        <v>0</v>
      </c>
      <c r="BX2313" s="27">
        <f t="shared" si="7702"/>
        <v>4763</v>
      </c>
      <c r="BY2313" s="27">
        <f t="shared" si="7703"/>
        <v>4778.2</v>
      </c>
      <c r="BZ2313" s="27">
        <f t="shared" si="7704"/>
        <v>4778.2</v>
      </c>
      <c r="CA2313" s="27">
        <f t="shared" ref="CA2313:CA2316" si="7792">CA2314</f>
        <v>0</v>
      </c>
      <c r="CB2313" s="20">
        <v>0</v>
      </c>
      <c r="CC2313" s="35"/>
      <c r="CG2313" s="1" t="s">
        <v>28</v>
      </c>
    </row>
    <row r="2314" spans="1:87" ht="46.8" hidden="1" x14ac:dyDescent="0.3">
      <c r="A2314" s="18" t="s">
        <v>1338</v>
      </c>
      <c r="B2314" s="19">
        <v>240</v>
      </c>
      <c r="C2314" s="18"/>
      <c r="D2314" s="18"/>
      <c r="E2314" s="34" t="s">
        <v>40</v>
      </c>
      <c r="F2314" s="27">
        <f t="shared" si="7755"/>
        <v>4763</v>
      </c>
      <c r="G2314" s="27">
        <f t="shared" si="7756"/>
        <v>4778.2</v>
      </c>
      <c r="H2314" s="27">
        <f t="shared" si="7757"/>
        <v>4778.2</v>
      </c>
      <c r="I2314" s="27">
        <f t="shared" si="7758"/>
        <v>0</v>
      </c>
      <c r="J2314" s="27">
        <f t="shared" si="7759"/>
        <v>0</v>
      </c>
      <c r="K2314" s="27">
        <f t="shared" si="7760"/>
        <v>0</v>
      </c>
      <c r="L2314" s="27">
        <f t="shared" si="7678"/>
        <v>4763</v>
      </c>
      <c r="M2314" s="27">
        <f t="shared" si="7679"/>
        <v>4778.2</v>
      </c>
      <c r="N2314" s="27">
        <f t="shared" si="7680"/>
        <v>4778.2</v>
      </c>
      <c r="O2314" s="27">
        <f t="shared" si="7761"/>
        <v>0</v>
      </c>
      <c r="P2314" s="27">
        <f t="shared" si="7762"/>
        <v>0</v>
      </c>
      <c r="Q2314" s="27">
        <f t="shared" si="7763"/>
        <v>0</v>
      </c>
      <c r="R2314" s="27">
        <f t="shared" si="7681"/>
        <v>4763</v>
      </c>
      <c r="S2314" s="27">
        <f t="shared" si="7682"/>
        <v>4778.2</v>
      </c>
      <c r="T2314" s="27">
        <f t="shared" si="7683"/>
        <v>4778.2</v>
      </c>
      <c r="U2314" s="27">
        <f t="shared" si="7764"/>
        <v>0</v>
      </c>
      <c r="V2314" s="27">
        <f t="shared" si="7765"/>
        <v>0</v>
      </c>
      <c r="W2314" s="27">
        <f t="shared" si="7766"/>
        <v>0</v>
      </c>
      <c r="X2314" s="27">
        <f t="shared" si="7684"/>
        <v>4763</v>
      </c>
      <c r="Y2314" s="27">
        <f t="shared" si="7685"/>
        <v>4778.2</v>
      </c>
      <c r="Z2314" s="27">
        <f t="shared" si="7686"/>
        <v>4778.2</v>
      </c>
      <c r="AA2314" s="27">
        <f t="shared" si="7767"/>
        <v>0</v>
      </c>
      <c r="AB2314" s="27">
        <f t="shared" si="7768"/>
        <v>0</v>
      </c>
      <c r="AC2314" s="27">
        <f t="shared" si="7769"/>
        <v>0</v>
      </c>
      <c r="AD2314" s="27">
        <f t="shared" si="7687"/>
        <v>4763</v>
      </c>
      <c r="AE2314" s="27">
        <f t="shared" si="7688"/>
        <v>4778.2</v>
      </c>
      <c r="AF2314" s="27">
        <f t="shared" si="7689"/>
        <v>4778.2</v>
      </c>
      <c r="AG2314" s="27">
        <f t="shared" si="7770"/>
        <v>0</v>
      </c>
      <c r="AH2314" s="27">
        <f t="shared" si="7771"/>
        <v>0</v>
      </c>
      <c r="AI2314" s="27">
        <f t="shared" si="7772"/>
        <v>0</v>
      </c>
      <c r="AJ2314" s="27">
        <f t="shared" si="7690"/>
        <v>4763</v>
      </c>
      <c r="AK2314" s="27">
        <f t="shared" si="7691"/>
        <v>4778.2</v>
      </c>
      <c r="AL2314" s="27">
        <f t="shared" si="7692"/>
        <v>4778.2</v>
      </c>
      <c r="AM2314" s="27">
        <f t="shared" si="7773"/>
        <v>0</v>
      </c>
      <c r="AN2314" s="27">
        <f t="shared" si="7774"/>
        <v>0</v>
      </c>
      <c r="AO2314" s="27">
        <f t="shared" si="7775"/>
        <v>0</v>
      </c>
      <c r="AP2314" s="27">
        <f t="shared" si="7693"/>
        <v>4763</v>
      </c>
      <c r="AQ2314" s="27">
        <f t="shared" si="7694"/>
        <v>4778.2</v>
      </c>
      <c r="AR2314" s="27">
        <f t="shared" si="7695"/>
        <v>4778.2</v>
      </c>
      <c r="AS2314" s="27">
        <f t="shared" si="7776"/>
        <v>0</v>
      </c>
      <c r="AT2314" s="27">
        <f t="shared" si="7777"/>
        <v>0</v>
      </c>
      <c r="AU2314" s="27">
        <f t="shared" si="7778"/>
        <v>0</v>
      </c>
      <c r="AV2314" s="27">
        <f t="shared" si="7696"/>
        <v>4763</v>
      </c>
      <c r="AW2314" s="27">
        <f t="shared" si="7697"/>
        <v>4778.2</v>
      </c>
      <c r="AX2314" s="27">
        <f t="shared" si="7698"/>
        <v>4778.2</v>
      </c>
      <c r="AY2314" s="27">
        <f t="shared" si="7779"/>
        <v>0</v>
      </c>
      <c r="AZ2314" s="27">
        <f t="shared" si="7780"/>
        <v>0</v>
      </c>
      <c r="BA2314" s="27">
        <f t="shared" si="7781"/>
        <v>0</v>
      </c>
      <c r="BB2314" s="27">
        <f t="shared" si="7699"/>
        <v>4763</v>
      </c>
      <c r="BC2314" s="27">
        <f t="shared" si="7700"/>
        <v>4778.2</v>
      </c>
      <c r="BD2314" s="27">
        <f t="shared" si="7701"/>
        <v>4778.2</v>
      </c>
      <c r="BE2314" s="27">
        <f t="shared" si="7782"/>
        <v>0</v>
      </c>
      <c r="BF2314" s="27">
        <f t="shared" si="7783"/>
        <v>0</v>
      </c>
      <c r="BG2314" s="27">
        <f t="shared" si="7784"/>
        <v>0</v>
      </c>
      <c r="BH2314" s="27">
        <f t="shared" si="7631"/>
        <v>4763</v>
      </c>
      <c r="BI2314" s="27">
        <f t="shared" si="7632"/>
        <v>4778.2</v>
      </c>
      <c r="BJ2314" s="27">
        <f t="shared" si="7633"/>
        <v>4778.2</v>
      </c>
      <c r="BK2314" s="27">
        <f t="shared" si="7785"/>
        <v>0</v>
      </c>
      <c r="BL2314" s="27">
        <f t="shared" si="7786"/>
        <v>0</v>
      </c>
      <c r="BM2314" s="27">
        <f t="shared" si="7787"/>
        <v>0</v>
      </c>
      <c r="BN2314" s="27">
        <f t="shared" si="7634"/>
        <v>4763</v>
      </c>
      <c r="BO2314" s="27">
        <f t="shared" si="7635"/>
        <v>4778.2</v>
      </c>
      <c r="BP2314" s="27">
        <f t="shared" si="7636"/>
        <v>4778.2</v>
      </c>
      <c r="BQ2314" s="27">
        <f t="shared" si="7788"/>
        <v>0</v>
      </c>
      <c r="BR2314" s="27">
        <f t="shared" si="7789"/>
        <v>0</v>
      </c>
      <c r="BS2314" s="27">
        <f t="shared" si="7637"/>
        <v>4763</v>
      </c>
      <c r="BT2314" s="27">
        <f t="shared" si="7638"/>
        <v>4778.2</v>
      </c>
      <c r="BU2314" s="27">
        <f t="shared" si="7639"/>
        <v>4778.2</v>
      </c>
      <c r="BV2314" s="27">
        <f t="shared" si="7790"/>
        <v>0</v>
      </c>
      <c r="BW2314" s="27">
        <f t="shared" si="7791"/>
        <v>0</v>
      </c>
      <c r="BX2314" s="27">
        <f t="shared" si="7702"/>
        <v>4763</v>
      </c>
      <c r="BY2314" s="27">
        <f t="shared" si="7703"/>
        <v>4778.2</v>
      </c>
      <c r="BZ2314" s="27">
        <f t="shared" si="7704"/>
        <v>4778.2</v>
      </c>
      <c r="CA2314" s="27">
        <f t="shared" si="7792"/>
        <v>0</v>
      </c>
      <c r="CB2314" s="20">
        <v>0</v>
      </c>
      <c r="CC2314" s="35"/>
      <c r="CH2314" s="1" t="s">
        <v>29</v>
      </c>
    </row>
    <row r="2315" spans="1:87" hidden="1" x14ac:dyDescent="0.3">
      <c r="A2315" s="18" t="s">
        <v>1338</v>
      </c>
      <c r="B2315" s="19">
        <v>240</v>
      </c>
      <c r="C2315" s="18" t="s">
        <v>46</v>
      </c>
      <c r="D2315" s="18" t="s">
        <v>104</v>
      </c>
      <c r="E2315" s="34" t="s">
        <v>105</v>
      </c>
      <c r="F2315" s="27">
        <v>4763</v>
      </c>
      <c r="G2315" s="27">
        <v>4778.2</v>
      </c>
      <c r="H2315" s="27">
        <v>4778.2</v>
      </c>
      <c r="I2315" s="27"/>
      <c r="J2315" s="27"/>
      <c r="K2315" s="27"/>
      <c r="L2315" s="27">
        <f t="shared" si="7678"/>
        <v>4763</v>
      </c>
      <c r="M2315" s="27">
        <f t="shared" si="7679"/>
        <v>4778.2</v>
      </c>
      <c r="N2315" s="27">
        <f t="shared" si="7680"/>
        <v>4778.2</v>
      </c>
      <c r="O2315" s="27"/>
      <c r="P2315" s="27"/>
      <c r="Q2315" s="27"/>
      <c r="R2315" s="27">
        <f t="shared" si="7681"/>
        <v>4763</v>
      </c>
      <c r="S2315" s="27">
        <f t="shared" si="7682"/>
        <v>4778.2</v>
      </c>
      <c r="T2315" s="27">
        <f t="shared" si="7683"/>
        <v>4778.2</v>
      </c>
      <c r="U2315" s="27"/>
      <c r="V2315" s="27"/>
      <c r="W2315" s="27"/>
      <c r="X2315" s="27">
        <f t="shared" si="7684"/>
        <v>4763</v>
      </c>
      <c r="Y2315" s="27">
        <f t="shared" si="7685"/>
        <v>4778.2</v>
      </c>
      <c r="Z2315" s="27">
        <f t="shared" si="7686"/>
        <v>4778.2</v>
      </c>
      <c r="AA2315" s="27"/>
      <c r="AB2315" s="27"/>
      <c r="AC2315" s="27"/>
      <c r="AD2315" s="27">
        <f t="shared" si="7687"/>
        <v>4763</v>
      </c>
      <c r="AE2315" s="27">
        <f t="shared" si="7688"/>
        <v>4778.2</v>
      </c>
      <c r="AF2315" s="27">
        <f t="shared" si="7689"/>
        <v>4778.2</v>
      </c>
      <c r="AG2315" s="27"/>
      <c r="AH2315" s="27"/>
      <c r="AI2315" s="27"/>
      <c r="AJ2315" s="27">
        <f t="shared" si="7690"/>
        <v>4763</v>
      </c>
      <c r="AK2315" s="27">
        <f t="shared" si="7691"/>
        <v>4778.2</v>
      </c>
      <c r="AL2315" s="27">
        <f t="shared" si="7692"/>
        <v>4778.2</v>
      </c>
      <c r="AM2315" s="27"/>
      <c r="AN2315" s="27"/>
      <c r="AO2315" s="27"/>
      <c r="AP2315" s="27">
        <f t="shared" si="7693"/>
        <v>4763</v>
      </c>
      <c r="AQ2315" s="27">
        <f t="shared" si="7694"/>
        <v>4778.2</v>
      </c>
      <c r="AR2315" s="27">
        <f t="shared" si="7695"/>
        <v>4778.2</v>
      </c>
      <c r="AS2315" s="27"/>
      <c r="AT2315" s="27"/>
      <c r="AU2315" s="27"/>
      <c r="AV2315" s="27">
        <f t="shared" si="7696"/>
        <v>4763</v>
      </c>
      <c r="AW2315" s="27">
        <f t="shared" si="7697"/>
        <v>4778.2</v>
      </c>
      <c r="AX2315" s="27">
        <f t="shared" si="7698"/>
        <v>4778.2</v>
      </c>
      <c r="AY2315" s="27"/>
      <c r="AZ2315" s="27"/>
      <c r="BA2315" s="27"/>
      <c r="BB2315" s="27">
        <f t="shared" si="7699"/>
        <v>4763</v>
      </c>
      <c r="BC2315" s="27">
        <f t="shared" si="7700"/>
        <v>4778.2</v>
      </c>
      <c r="BD2315" s="27">
        <f t="shared" si="7701"/>
        <v>4778.2</v>
      </c>
      <c r="BE2315" s="27"/>
      <c r="BF2315" s="27"/>
      <c r="BG2315" s="27"/>
      <c r="BH2315" s="27">
        <f t="shared" si="7631"/>
        <v>4763</v>
      </c>
      <c r="BI2315" s="27">
        <f t="shared" si="7632"/>
        <v>4778.2</v>
      </c>
      <c r="BJ2315" s="27">
        <f t="shared" si="7633"/>
        <v>4778.2</v>
      </c>
      <c r="BK2315" s="27"/>
      <c r="BL2315" s="27"/>
      <c r="BM2315" s="27"/>
      <c r="BN2315" s="27">
        <f t="shared" si="7634"/>
        <v>4763</v>
      </c>
      <c r="BO2315" s="27">
        <f t="shared" si="7635"/>
        <v>4778.2</v>
      </c>
      <c r="BP2315" s="27">
        <f t="shared" si="7636"/>
        <v>4778.2</v>
      </c>
      <c r="BQ2315" s="27"/>
      <c r="BR2315" s="27"/>
      <c r="BS2315" s="27">
        <f t="shared" si="7637"/>
        <v>4763</v>
      </c>
      <c r="BT2315" s="27">
        <f t="shared" si="7638"/>
        <v>4778.2</v>
      </c>
      <c r="BU2315" s="27">
        <f t="shared" si="7639"/>
        <v>4778.2</v>
      </c>
      <c r="BV2315" s="27"/>
      <c r="BW2315" s="27"/>
      <c r="BX2315" s="27">
        <f t="shared" si="7702"/>
        <v>4763</v>
      </c>
      <c r="BY2315" s="27">
        <f t="shared" si="7703"/>
        <v>4778.2</v>
      </c>
      <c r="BZ2315" s="27">
        <f t="shared" si="7704"/>
        <v>4778.2</v>
      </c>
      <c r="CA2315" s="27"/>
      <c r="CB2315" s="20">
        <v>0</v>
      </c>
      <c r="CC2315" s="35"/>
    </row>
    <row r="2316" spans="1:87" s="28" customFormat="1" ht="31.2" hidden="1" x14ac:dyDescent="0.3">
      <c r="A2316" s="29" t="s">
        <v>1339</v>
      </c>
      <c r="B2316" s="30"/>
      <c r="C2316" s="29"/>
      <c r="D2316" s="29"/>
      <c r="E2316" s="31" t="s">
        <v>1340</v>
      </c>
      <c r="F2316" s="32">
        <f t="shared" si="7755"/>
        <v>96993.8</v>
      </c>
      <c r="G2316" s="32">
        <f t="shared" si="7756"/>
        <v>100112.6</v>
      </c>
      <c r="H2316" s="32">
        <f t="shared" si="7757"/>
        <v>100112.6</v>
      </c>
      <c r="I2316" s="32">
        <f t="shared" si="7758"/>
        <v>0</v>
      </c>
      <c r="J2316" s="32">
        <f t="shared" si="7759"/>
        <v>0</v>
      </c>
      <c r="K2316" s="32">
        <f t="shared" si="7760"/>
        <v>0</v>
      </c>
      <c r="L2316" s="32">
        <f t="shared" si="7678"/>
        <v>96993.8</v>
      </c>
      <c r="M2316" s="32">
        <f t="shared" si="7679"/>
        <v>100112.6</v>
      </c>
      <c r="N2316" s="32">
        <f t="shared" si="7680"/>
        <v>100112.6</v>
      </c>
      <c r="O2316" s="32">
        <f t="shared" si="7761"/>
        <v>0</v>
      </c>
      <c r="P2316" s="32">
        <f t="shared" si="7762"/>
        <v>0</v>
      </c>
      <c r="Q2316" s="32">
        <f t="shared" si="7763"/>
        <v>0</v>
      </c>
      <c r="R2316" s="32">
        <f t="shared" si="7681"/>
        <v>96993.8</v>
      </c>
      <c r="S2316" s="32">
        <f t="shared" si="7682"/>
        <v>100112.6</v>
      </c>
      <c r="T2316" s="32">
        <f t="shared" si="7683"/>
        <v>100112.6</v>
      </c>
      <c r="U2316" s="32">
        <f t="shared" si="7764"/>
        <v>0</v>
      </c>
      <c r="V2316" s="32">
        <f t="shared" si="7765"/>
        <v>0</v>
      </c>
      <c r="W2316" s="32">
        <f t="shared" si="7766"/>
        <v>0</v>
      </c>
      <c r="X2316" s="32">
        <f t="shared" si="7684"/>
        <v>96993.8</v>
      </c>
      <c r="Y2316" s="32">
        <f t="shared" si="7685"/>
        <v>100112.6</v>
      </c>
      <c r="Z2316" s="32">
        <f t="shared" si="7686"/>
        <v>100112.6</v>
      </c>
      <c r="AA2316" s="32">
        <f t="shared" si="7767"/>
        <v>0</v>
      </c>
      <c r="AB2316" s="32">
        <f t="shared" si="7768"/>
        <v>0</v>
      </c>
      <c r="AC2316" s="32">
        <f t="shared" si="7769"/>
        <v>0</v>
      </c>
      <c r="AD2316" s="32">
        <f t="shared" si="7687"/>
        <v>96993.8</v>
      </c>
      <c r="AE2316" s="32">
        <f t="shared" si="7688"/>
        <v>100112.6</v>
      </c>
      <c r="AF2316" s="32">
        <f t="shared" si="7689"/>
        <v>100112.6</v>
      </c>
      <c r="AG2316" s="32">
        <f t="shared" si="7770"/>
        <v>0</v>
      </c>
      <c r="AH2316" s="32">
        <f t="shared" si="7771"/>
        <v>0</v>
      </c>
      <c r="AI2316" s="32">
        <f t="shared" si="7772"/>
        <v>0</v>
      </c>
      <c r="AJ2316" s="32">
        <f t="shared" si="7690"/>
        <v>96993.8</v>
      </c>
      <c r="AK2316" s="32">
        <f t="shared" si="7691"/>
        <v>100112.6</v>
      </c>
      <c r="AL2316" s="32">
        <f t="shared" si="7692"/>
        <v>100112.6</v>
      </c>
      <c r="AM2316" s="32">
        <f t="shared" si="7773"/>
        <v>0</v>
      </c>
      <c r="AN2316" s="32">
        <f t="shared" si="7774"/>
        <v>0</v>
      </c>
      <c r="AO2316" s="32">
        <f t="shared" si="7775"/>
        <v>0</v>
      </c>
      <c r="AP2316" s="32">
        <f t="shared" si="7693"/>
        <v>96993.8</v>
      </c>
      <c r="AQ2316" s="32">
        <f t="shared" si="7694"/>
        <v>100112.6</v>
      </c>
      <c r="AR2316" s="32">
        <f t="shared" si="7695"/>
        <v>100112.6</v>
      </c>
      <c r="AS2316" s="32">
        <f t="shared" si="7776"/>
        <v>0</v>
      </c>
      <c r="AT2316" s="32">
        <f t="shared" si="7777"/>
        <v>0</v>
      </c>
      <c r="AU2316" s="32">
        <f t="shared" si="7778"/>
        <v>0</v>
      </c>
      <c r="AV2316" s="32">
        <f t="shared" si="7696"/>
        <v>96993.8</v>
      </c>
      <c r="AW2316" s="32">
        <f t="shared" si="7697"/>
        <v>100112.6</v>
      </c>
      <c r="AX2316" s="32">
        <f t="shared" si="7698"/>
        <v>100112.6</v>
      </c>
      <c r="AY2316" s="32">
        <f t="shared" si="7779"/>
        <v>0</v>
      </c>
      <c r="AZ2316" s="32">
        <f t="shared" si="7780"/>
        <v>0</v>
      </c>
      <c r="BA2316" s="32">
        <f t="shared" si="7781"/>
        <v>0</v>
      </c>
      <c r="BB2316" s="32">
        <f t="shared" si="7699"/>
        <v>96993.8</v>
      </c>
      <c r="BC2316" s="32">
        <f t="shared" si="7700"/>
        <v>100112.6</v>
      </c>
      <c r="BD2316" s="32">
        <f t="shared" si="7701"/>
        <v>100112.6</v>
      </c>
      <c r="BE2316" s="32">
        <f t="shared" si="7782"/>
        <v>0</v>
      </c>
      <c r="BF2316" s="32">
        <f t="shared" si="7783"/>
        <v>0</v>
      </c>
      <c r="BG2316" s="32">
        <f t="shared" si="7784"/>
        <v>0</v>
      </c>
      <c r="BH2316" s="32">
        <f t="shared" si="7631"/>
        <v>96993.8</v>
      </c>
      <c r="BI2316" s="32">
        <f t="shared" si="7632"/>
        <v>100112.6</v>
      </c>
      <c r="BJ2316" s="32">
        <f t="shared" si="7633"/>
        <v>100112.6</v>
      </c>
      <c r="BK2316" s="32">
        <f t="shared" si="7785"/>
        <v>0</v>
      </c>
      <c r="BL2316" s="32">
        <f t="shared" si="7786"/>
        <v>0</v>
      </c>
      <c r="BM2316" s="32">
        <f t="shared" si="7787"/>
        <v>0</v>
      </c>
      <c r="BN2316" s="32">
        <f t="shared" si="7634"/>
        <v>96993.8</v>
      </c>
      <c r="BO2316" s="32">
        <f t="shared" si="7635"/>
        <v>100112.6</v>
      </c>
      <c r="BP2316" s="32">
        <f t="shared" si="7636"/>
        <v>100112.6</v>
      </c>
      <c r="BQ2316" s="32">
        <f t="shared" si="7788"/>
        <v>0</v>
      </c>
      <c r="BR2316" s="32">
        <f t="shared" si="7789"/>
        <v>0</v>
      </c>
      <c r="BS2316" s="27">
        <f t="shared" si="7637"/>
        <v>96993.8</v>
      </c>
      <c r="BT2316" s="27">
        <f t="shared" si="7638"/>
        <v>100112.6</v>
      </c>
      <c r="BU2316" s="27">
        <f t="shared" si="7639"/>
        <v>100112.6</v>
      </c>
      <c r="BV2316" s="32">
        <f t="shared" si="7790"/>
        <v>0</v>
      </c>
      <c r="BW2316" s="32">
        <f t="shared" si="7791"/>
        <v>0</v>
      </c>
      <c r="BX2316" s="32">
        <f t="shared" si="7702"/>
        <v>96993.8</v>
      </c>
      <c r="BY2316" s="32">
        <f t="shared" si="7703"/>
        <v>100112.6</v>
      </c>
      <c r="BZ2316" s="32">
        <f t="shared" si="7704"/>
        <v>100112.6</v>
      </c>
      <c r="CA2316" s="32">
        <f t="shared" si="7792"/>
        <v>0</v>
      </c>
      <c r="CB2316" s="20">
        <v>0</v>
      </c>
      <c r="CC2316" s="33"/>
      <c r="CE2316" s="28" t="s">
        <v>26</v>
      </c>
    </row>
    <row r="2317" spans="1:87" ht="46.8" hidden="1" x14ac:dyDescent="0.3">
      <c r="A2317" s="18" t="s">
        <v>1341</v>
      </c>
      <c r="B2317" s="19"/>
      <c r="C2317" s="18"/>
      <c r="D2317" s="18"/>
      <c r="E2317" s="34" t="s">
        <v>129</v>
      </c>
      <c r="F2317" s="27">
        <f t="shared" ref="F2317:K2317" si="7793">F2318+F2321+F2324</f>
        <v>96993.8</v>
      </c>
      <c r="G2317" s="27">
        <f t="shared" si="7793"/>
        <v>100112.6</v>
      </c>
      <c r="H2317" s="27">
        <f t="shared" si="7793"/>
        <v>100112.6</v>
      </c>
      <c r="I2317" s="27">
        <f t="shared" si="7793"/>
        <v>0</v>
      </c>
      <c r="J2317" s="27">
        <f t="shared" si="7793"/>
        <v>0</v>
      </c>
      <c r="K2317" s="27">
        <f t="shared" si="7793"/>
        <v>0</v>
      </c>
      <c r="L2317" s="27">
        <f t="shared" si="7678"/>
        <v>96993.8</v>
      </c>
      <c r="M2317" s="27">
        <f t="shared" si="7679"/>
        <v>100112.6</v>
      </c>
      <c r="N2317" s="27">
        <f t="shared" si="7680"/>
        <v>100112.6</v>
      </c>
      <c r="O2317" s="27">
        <f>O2318+O2321+O2324</f>
        <v>0</v>
      </c>
      <c r="P2317" s="27">
        <f>P2318+P2321+P2324</f>
        <v>0</v>
      </c>
      <c r="Q2317" s="27">
        <f>Q2318+Q2321+Q2324</f>
        <v>0</v>
      </c>
      <c r="R2317" s="27">
        <f t="shared" si="7681"/>
        <v>96993.8</v>
      </c>
      <c r="S2317" s="27">
        <f t="shared" si="7682"/>
        <v>100112.6</v>
      </c>
      <c r="T2317" s="27">
        <f t="shared" si="7683"/>
        <v>100112.6</v>
      </c>
      <c r="U2317" s="27">
        <f>U2318+U2321+U2324</f>
        <v>0</v>
      </c>
      <c r="V2317" s="27">
        <f>V2318+V2321+V2324</f>
        <v>0</v>
      </c>
      <c r="W2317" s="27">
        <f>W2318+W2321+W2324</f>
        <v>0</v>
      </c>
      <c r="X2317" s="27">
        <f t="shared" si="7684"/>
        <v>96993.8</v>
      </c>
      <c r="Y2317" s="27">
        <f t="shared" si="7685"/>
        <v>100112.6</v>
      </c>
      <c r="Z2317" s="27">
        <f t="shared" si="7686"/>
        <v>100112.6</v>
      </c>
      <c r="AA2317" s="27">
        <f>AA2318+AA2321+AA2324</f>
        <v>0</v>
      </c>
      <c r="AB2317" s="27">
        <f>AB2318+AB2321+AB2324</f>
        <v>0</v>
      </c>
      <c r="AC2317" s="27">
        <f>AC2318+AC2321+AC2324</f>
        <v>0</v>
      </c>
      <c r="AD2317" s="27">
        <f t="shared" si="7687"/>
        <v>96993.8</v>
      </c>
      <c r="AE2317" s="27">
        <f t="shared" si="7688"/>
        <v>100112.6</v>
      </c>
      <c r="AF2317" s="27">
        <f t="shared" si="7689"/>
        <v>100112.6</v>
      </c>
      <c r="AG2317" s="27">
        <f>AG2318+AG2321+AG2324</f>
        <v>0</v>
      </c>
      <c r="AH2317" s="27">
        <f>AH2318+AH2321+AH2324</f>
        <v>0</v>
      </c>
      <c r="AI2317" s="27">
        <f>AI2318+AI2321+AI2324</f>
        <v>0</v>
      </c>
      <c r="AJ2317" s="27">
        <f t="shared" si="7690"/>
        <v>96993.8</v>
      </c>
      <c r="AK2317" s="27">
        <f t="shared" si="7691"/>
        <v>100112.6</v>
      </c>
      <c r="AL2317" s="27">
        <f t="shared" si="7692"/>
        <v>100112.6</v>
      </c>
      <c r="AM2317" s="27">
        <f>AM2318+AM2321+AM2324</f>
        <v>0</v>
      </c>
      <c r="AN2317" s="27">
        <f>AN2318+AN2321+AN2324</f>
        <v>0</v>
      </c>
      <c r="AO2317" s="27">
        <f>AO2318+AO2321+AO2324</f>
        <v>0</v>
      </c>
      <c r="AP2317" s="27">
        <f t="shared" si="7693"/>
        <v>96993.8</v>
      </c>
      <c r="AQ2317" s="27">
        <f t="shared" si="7694"/>
        <v>100112.6</v>
      </c>
      <c r="AR2317" s="27">
        <f t="shared" si="7695"/>
        <v>100112.6</v>
      </c>
      <c r="AS2317" s="27">
        <f>AS2318+AS2321+AS2324</f>
        <v>0</v>
      </c>
      <c r="AT2317" s="27">
        <f>AT2318+AT2321+AT2324</f>
        <v>0</v>
      </c>
      <c r="AU2317" s="27">
        <f>AU2318+AU2321+AU2324</f>
        <v>0</v>
      </c>
      <c r="AV2317" s="27">
        <f t="shared" si="7696"/>
        <v>96993.8</v>
      </c>
      <c r="AW2317" s="27">
        <f t="shared" si="7697"/>
        <v>100112.6</v>
      </c>
      <c r="AX2317" s="27">
        <f t="shared" si="7698"/>
        <v>100112.6</v>
      </c>
      <c r="AY2317" s="27">
        <f>AY2318+AY2321+AY2324</f>
        <v>0</v>
      </c>
      <c r="AZ2317" s="27">
        <f>AZ2318+AZ2321+AZ2324</f>
        <v>0</v>
      </c>
      <c r="BA2317" s="27">
        <f>BA2318+BA2321+BA2324</f>
        <v>0</v>
      </c>
      <c r="BB2317" s="27">
        <f t="shared" si="7699"/>
        <v>96993.8</v>
      </c>
      <c r="BC2317" s="27">
        <f t="shared" si="7700"/>
        <v>100112.6</v>
      </c>
      <c r="BD2317" s="27">
        <f t="shared" si="7701"/>
        <v>100112.6</v>
      </c>
      <c r="BE2317" s="27">
        <f>BE2318+BE2321+BE2324</f>
        <v>0</v>
      </c>
      <c r="BF2317" s="27">
        <f>BF2318+BF2321+BF2324</f>
        <v>0</v>
      </c>
      <c r="BG2317" s="27">
        <f>BG2318+BG2321+BG2324</f>
        <v>0</v>
      </c>
      <c r="BH2317" s="27">
        <f t="shared" si="7631"/>
        <v>96993.8</v>
      </c>
      <c r="BI2317" s="27">
        <f t="shared" si="7632"/>
        <v>100112.6</v>
      </c>
      <c r="BJ2317" s="27">
        <f t="shared" si="7633"/>
        <v>100112.6</v>
      </c>
      <c r="BK2317" s="27">
        <f>BK2318+BK2321+BK2324</f>
        <v>0</v>
      </c>
      <c r="BL2317" s="27">
        <f>BL2318+BL2321+BL2324</f>
        <v>0</v>
      </c>
      <c r="BM2317" s="27">
        <f>BM2318+BM2321+BM2324</f>
        <v>0</v>
      </c>
      <c r="BN2317" s="27">
        <f t="shared" si="7634"/>
        <v>96993.8</v>
      </c>
      <c r="BO2317" s="27">
        <f t="shared" si="7635"/>
        <v>100112.6</v>
      </c>
      <c r="BP2317" s="27">
        <f t="shared" si="7636"/>
        <v>100112.6</v>
      </c>
      <c r="BQ2317" s="27">
        <f>BQ2318+BQ2321+BQ2324</f>
        <v>0</v>
      </c>
      <c r="BR2317" s="27">
        <f>BR2318+BR2321+BR2324</f>
        <v>0</v>
      </c>
      <c r="BS2317" s="27">
        <f t="shared" si="7637"/>
        <v>96993.8</v>
      </c>
      <c r="BT2317" s="27">
        <f t="shared" si="7638"/>
        <v>100112.6</v>
      </c>
      <c r="BU2317" s="27">
        <f t="shared" si="7639"/>
        <v>100112.6</v>
      </c>
      <c r="BV2317" s="27">
        <f>BV2318+BV2321+BV2324</f>
        <v>0</v>
      </c>
      <c r="BW2317" s="27">
        <f>BW2318+BW2321+BW2324</f>
        <v>0</v>
      </c>
      <c r="BX2317" s="27">
        <f t="shared" si="7702"/>
        <v>96993.8</v>
      </c>
      <c r="BY2317" s="27">
        <f t="shared" si="7703"/>
        <v>100112.6</v>
      </c>
      <c r="BZ2317" s="27">
        <f t="shared" si="7704"/>
        <v>100112.6</v>
      </c>
      <c r="CA2317" s="27">
        <f>CA2318+CA2321+CA2324</f>
        <v>0</v>
      </c>
      <c r="CB2317" s="20">
        <v>0</v>
      </c>
      <c r="CC2317" s="35"/>
      <c r="CF2317" s="1" t="s">
        <v>1335</v>
      </c>
      <c r="CI2317" s="1" t="s">
        <v>30</v>
      </c>
    </row>
    <row r="2318" spans="1:87" ht="93.6" hidden="1" x14ac:dyDescent="0.3">
      <c r="A2318" s="18" t="s">
        <v>1341</v>
      </c>
      <c r="B2318" s="19">
        <v>100</v>
      </c>
      <c r="C2318" s="18"/>
      <c r="D2318" s="18"/>
      <c r="E2318" s="34" t="s">
        <v>130</v>
      </c>
      <c r="F2318" s="27">
        <f t="shared" ref="F2318:F2319" si="7794">F2319</f>
        <v>85899.8</v>
      </c>
      <c r="G2318" s="27">
        <f t="shared" ref="G2318:G2319" si="7795">G2319</f>
        <v>89018.6</v>
      </c>
      <c r="H2318" s="27">
        <f t="shared" ref="H2318:H2319" si="7796">H2319</f>
        <v>89018.6</v>
      </c>
      <c r="I2318" s="27">
        <f t="shared" ref="I2318:I2325" si="7797">I2319</f>
        <v>0</v>
      </c>
      <c r="J2318" s="27">
        <f t="shared" ref="J2318:J2325" si="7798">J2319</f>
        <v>0</v>
      </c>
      <c r="K2318" s="27">
        <f t="shared" ref="K2318:K2325" si="7799">K2319</f>
        <v>0</v>
      </c>
      <c r="L2318" s="27">
        <f t="shared" si="7678"/>
        <v>85899.8</v>
      </c>
      <c r="M2318" s="27">
        <f t="shared" si="7679"/>
        <v>89018.6</v>
      </c>
      <c r="N2318" s="27">
        <f t="shared" si="7680"/>
        <v>89018.6</v>
      </c>
      <c r="O2318" s="27">
        <f t="shared" ref="O2318:O2325" si="7800">O2319</f>
        <v>0</v>
      </c>
      <c r="P2318" s="27">
        <f t="shared" ref="P2318:P2325" si="7801">P2319</f>
        <v>0</v>
      </c>
      <c r="Q2318" s="27">
        <f t="shared" ref="Q2318:Q2325" si="7802">Q2319</f>
        <v>0</v>
      </c>
      <c r="R2318" s="27">
        <f t="shared" si="7681"/>
        <v>85899.8</v>
      </c>
      <c r="S2318" s="27">
        <f t="shared" si="7682"/>
        <v>89018.6</v>
      </c>
      <c r="T2318" s="27">
        <f t="shared" si="7683"/>
        <v>89018.6</v>
      </c>
      <c r="U2318" s="27">
        <f t="shared" ref="U2318:U2325" si="7803">U2319</f>
        <v>0</v>
      </c>
      <c r="V2318" s="27">
        <f t="shared" ref="V2318:V2325" si="7804">V2319</f>
        <v>0</v>
      </c>
      <c r="W2318" s="27">
        <f t="shared" ref="W2318:W2325" si="7805">W2319</f>
        <v>0</v>
      </c>
      <c r="X2318" s="27">
        <f t="shared" si="7684"/>
        <v>85899.8</v>
      </c>
      <c r="Y2318" s="27">
        <f t="shared" si="7685"/>
        <v>89018.6</v>
      </c>
      <c r="Z2318" s="27">
        <f t="shared" si="7686"/>
        <v>89018.6</v>
      </c>
      <c r="AA2318" s="27">
        <f t="shared" ref="AA2318:AA2325" si="7806">AA2319</f>
        <v>0</v>
      </c>
      <c r="AB2318" s="27">
        <f t="shared" ref="AB2318:AB2325" si="7807">AB2319</f>
        <v>0</v>
      </c>
      <c r="AC2318" s="27">
        <f t="shared" ref="AC2318:AC2325" si="7808">AC2319</f>
        <v>0</v>
      </c>
      <c r="AD2318" s="27">
        <f t="shared" si="7687"/>
        <v>85899.8</v>
      </c>
      <c r="AE2318" s="27">
        <f t="shared" si="7688"/>
        <v>89018.6</v>
      </c>
      <c r="AF2318" s="27">
        <f t="shared" si="7689"/>
        <v>89018.6</v>
      </c>
      <c r="AG2318" s="27">
        <f t="shared" ref="AG2318:AG2325" si="7809">AG2319</f>
        <v>0</v>
      </c>
      <c r="AH2318" s="27">
        <f t="shared" ref="AH2318:AH2325" si="7810">AH2319</f>
        <v>0</v>
      </c>
      <c r="AI2318" s="27">
        <f t="shared" ref="AI2318:AI2325" si="7811">AI2319</f>
        <v>0</v>
      </c>
      <c r="AJ2318" s="27">
        <f t="shared" si="7690"/>
        <v>85899.8</v>
      </c>
      <c r="AK2318" s="27">
        <f t="shared" si="7691"/>
        <v>89018.6</v>
      </c>
      <c r="AL2318" s="27">
        <f t="shared" si="7692"/>
        <v>89018.6</v>
      </c>
      <c r="AM2318" s="27">
        <f t="shared" ref="AM2318:AM2325" si="7812">AM2319</f>
        <v>0</v>
      </c>
      <c r="AN2318" s="27">
        <f t="shared" ref="AN2318:AN2325" si="7813">AN2319</f>
        <v>0</v>
      </c>
      <c r="AO2318" s="27">
        <f t="shared" ref="AO2318:AO2325" si="7814">AO2319</f>
        <v>0</v>
      </c>
      <c r="AP2318" s="27">
        <f t="shared" si="7693"/>
        <v>85899.8</v>
      </c>
      <c r="AQ2318" s="27">
        <f t="shared" si="7694"/>
        <v>89018.6</v>
      </c>
      <c r="AR2318" s="27">
        <f t="shared" si="7695"/>
        <v>89018.6</v>
      </c>
      <c r="AS2318" s="27">
        <f t="shared" ref="AS2318:AS2325" si="7815">AS2319</f>
        <v>0</v>
      </c>
      <c r="AT2318" s="27">
        <f t="shared" ref="AT2318:AT2325" si="7816">AT2319</f>
        <v>0</v>
      </c>
      <c r="AU2318" s="27">
        <f t="shared" ref="AU2318:AU2325" si="7817">AU2319</f>
        <v>0</v>
      </c>
      <c r="AV2318" s="27">
        <f t="shared" si="7696"/>
        <v>85899.8</v>
      </c>
      <c r="AW2318" s="27">
        <f t="shared" si="7697"/>
        <v>89018.6</v>
      </c>
      <c r="AX2318" s="27">
        <f t="shared" si="7698"/>
        <v>89018.6</v>
      </c>
      <c r="AY2318" s="27">
        <f t="shared" ref="AY2318:AY2325" si="7818">AY2319</f>
        <v>0</v>
      </c>
      <c r="AZ2318" s="27">
        <f t="shared" ref="AZ2318:AZ2325" si="7819">AZ2319</f>
        <v>0</v>
      </c>
      <c r="BA2318" s="27">
        <f t="shared" ref="BA2318:BA2325" si="7820">BA2319</f>
        <v>0</v>
      </c>
      <c r="BB2318" s="27">
        <f t="shared" si="7699"/>
        <v>85899.8</v>
      </c>
      <c r="BC2318" s="27">
        <f t="shared" si="7700"/>
        <v>89018.6</v>
      </c>
      <c r="BD2318" s="27">
        <f t="shared" si="7701"/>
        <v>89018.6</v>
      </c>
      <c r="BE2318" s="27">
        <f t="shared" ref="BE2318:BE2325" si="7821">BE2319</f>
        <v>0</v>
      </c>
      <c r="BF2318" s="27">
        <f t="shared" ref="BF2318:BF2325" si="7822">BF2319</f>
        <v>0</v>
      </c>
      <c r="BG2318" s="27">
        <f t="shared" ref="BG2318:BG2325" si="7823">BG2319</f>
        <v>0</v>
      </c>
      <c r="BH2318" s="27">
        <f t="shared" si="7631"/>
        <v>85899.8</v>
      </c>
      <c r="BI2318" s="27">
        <f t="shared" si="7632"/>
        <v>89018.6</v>
      </c>
      <c r="BJ2318" s="27">
        <f t="shared" si="7633"/>
        <v>89018.6</v>
      </c>
      <c r="BK2318" s="27">
        <f t="shared" ref="BK2318:BK2325" si="7824">BK2319</f>
        <v>0</v>
      </c>
      <c r="BL2318" s="27">
        <f t="shared" ref="BL2318:BL2325" si="7825">BL2319</f>
        <v>0</v>
      </c>
      <c r="BM2318" s="27">
        <f t="shared" ref="BM2318:BM2325" si="7826">BM2319</f>
        <v>0</v>
      </c>
      <c r="BN2318" s="27">
        <f t="shared" si="7634"/>
        <v>85899.8</v>
      </c>
      <c r="BO2318" s="27">
        <f t="shared" si="7635"/>
        <v>89018.6</v>
      </c>
      <c r="BP2318" s="27">
        <f t="shared" si="7636"/>
        <v>89018.6</v>
      </c>
      <c r="BQ2318" s="27">
        <f t="shared" ref="BQ2318:BQ2325" si="7827">BQ2319</f>
        <v>0</v>
      </c>
      <c r="BR2318" s="27">
        <f t="shared" ref="BR2318:BR2325" si="7828">BR2319</f>
        <v>0</v>
      </c>
      <c r="BS2318" s="27">
        <f t="shared" si="7637"/>
        <v>85899.8</v>
      </c>
      <c r="BT2318" s="27">
        <f t="shared" si="7638"/>
        <v>89018.6</v>
      </c>
      <c r="BU2318" s="27">
        <f t="shared" si="7639"/>
        <v>89018.6</v>
      </c>
      <c r="BV2318" s="27">
        <f t="shared" ref="BV2318:BV2325" si="7829">BV2319</f>
        <v>0</v>
      </c>
      <c r="BW2318" s="27">
        <f t="shared" ref="BW2318:BW2325" si="7830">BW2319</f>
        <v>0</v>
      </c>
      <c r="BX2318" s="27">
        <f t="shared" si="7702"/>
        <v>85899.8</v>
      </c>
      <c r="BY2318" s="27">
        <f t="shared" si="7703"/>
        <v>89018.6</v>
      </c>
      <c r="BZ2318" s="27">
        <f t="shared" si="7704"/>
        <v>89018.6</v>
      </c>
      <c r="CA2318" s="27">
        <f t="shared" ref="CA2318:CA2325" si="7831">CA2319</f>
        <v>0</v>
      </c>
      <c r="CB2318" s="20">
        <v>0</v>
      </c>
      <c r="CC2318" s="35"/>
      <c r="CG2318" s="1" t="s">
        <v>28</v>
      </c>
    </row>
    <row r="2319" spans="1:87" ht="31.2" hidden="1" x14ac:dyDescent="0.3">
      <c r="A2319" s="18" t="s">
        <v>1341</v>
      </c>
      <c r="B2319" s="19">
        <v>110</v>
      </c>
      <c r="C2319" s="18"/>
      <c r="D2319" s="18"/>
      <c r="E2319" s="34" t="s">
        <v>131</v>
      </c>
      <c r="F2319" s="27">
        <f t="shared" si="7794"/>
        <v>85899.8</v>
      </c>
      <c r="G2319" s="27">
        <f t="shared" si="7795"/>
        <v>89018.6</v>
      </c>
      <c r="H2319" s="27">
        <f t="shared" si="7796"/>
        <v>89018.6</v>
      </c>
      <c r="I2319" s="27">
        <f t="shared" si="7797"/>
        <v>0</v>
      </c>
      <c r="J2319" s="27">
        <f t="shared" si="7798"/>
        <v>0</v>
      </c>
      <c r="K2319" s="27">
        <f t="shared" si="7799"/>
        <v>0</v>
      </c>
      <c r="L2319" s="27">
        <f t="shared" si="7678"/>
        <v>85899.8</v>
      </c>
      <c r="M2319" s="27">
        <f t="shared" si="7679"/>
        <v>89018.6</v>
      </c>
      <c r="N2319" s="27">
        <f t="shared" si="7680"/>
        <v>89018.6</v>
      </c>
      <c r="O2319" s="27">
        <f t="shared" si="7800"/>
        <v>0</v>
      </c>
      <c r="P2319" s="27">
        <f t="shared" si="7801"/>
        <v>0</v>
      </c>
      <c r="Q2319" s="27">
        <f t="shared" si="7802"/>
        <v>0</v>
      </c>
      <c r="R2319" s="27">
        <f t="shared" si="7681"/>
        <v>85899.8</v>
      </c>
      <c r="S2319" s="27">
        <f t="shared" si="7682"/>
        <v>89018.6</v>
      </c>
      <c r="T2319" s="27">
        <f t="shared" si="7683"/>
        <v>89018.6</v>
      </c>
      <c r="U2319" s="27">
        <f t="shared" si="7803"/>
        <v>0</v>
      </c>
      <c r="V2319" s="27">
        <f t="shared" si="7804"/>
        <v>0</v>
      </c>
      <c r="W2319" s="27">
        <f t="shared" si="7805"/>
        <v>0</v>
      </c>
      <c r="X2319" s="27">
        <f t="shared" si="7684"/>
        <v>85899.8</v>
      </c>
      <c r="Y2319" s="27">
        <f t="shared" si="7685"/>
        <v>89018.6</v>
      </c>
      <c r="Z2319" s="27">
        <f t="shared" si="7686"/>
        <v>89018.6</v>
      </c>
      <c r="AA2319" s="27">
        <f t="shared" si="7806"/>
        <v>0</v>
      </c>
      <c r="AB2319" s="27">
        <f t="shared" si="7807"/>
        <v>0</v>
      </c>
      <c r="AC2319" s="27">
        <f t="shared" si="7808"/>
        <v>0</v>
      </c>
      <c r="AD2319" s="27">
        <f t="shared" si="7687"/>
        <v>85899.8</v>
      </c>
      <c r="AE2319" s="27">
        <f t="shared" si="7688"/>
        <v>89018.6</v>
      </c>
      <c r="AF2319" s="27">
        <f t="shared" si="7689"/>
        <v>89018.6</v>
      </c>
      <c r="AG2319" s="27">
        <f t="shared" si="7809"/>
        <v>0</v>
      </c>
      <c r="AH2319" s="27">
        <f t="shared" si="7810"/>
        <v>0</v>
      </c>
      <c r="AI2319" s="27">
        <f t="shared" si="7811"/>
        <v>0</v>
      </c>
      <c r="AJ2319" s="27">
        <f t="shared" si="7690"/>
        <v>85899.8</v>
      </c>
      <c r="AK2319" s="27">
        <f t="shared" si="7691"/>
        <v>89018.6</v>
      </c>
      <c r="AL2319" s="27">
        <f t="shared" si="7692"/>
        <v>89018.6</v>
      </c>
      <c r="AM2319" s="27">
        <f t="shared" si="7812"/>
        <v>0</v>
      </c>
      <c r="AN2319" s="27">
        <f t="shared" si="7813"/>
        <v>0</v>
      </c>
      <c r="AO2319" s="27">
        <f t="shared" si="7814"/>
        <v>0</v>
      </c>
      <c r="AP2319" s="27">
        <f t="shared" si="7693"/>
        <v>85899.8</v>
      </c>
      <c r="AQ2319" s="27">
        <f t="shared" si="7694"/>
        <v>89018.6</v>
      </c>
      <c r="AR2319" s="27">
        <f t="shared" si="7695"/>
        <v>89018.6</v>
      </c>
      <c r="AS2319" s="27">
        <f t="shared" si="7815"/>
        <v>0</v>
      </c>
      <c r="AT2319" s="27">
        <f t="shared" si="7816"/>
        <v>0</v>
      </c>
      <c r="AU2319" s="27">
        <f t="shared" si="7817"/>
        <v>0</v>
      </c>
      <c r="AV2319" s="27">
        <f t="shared" si="7696"/>
        <v>85899.8</v>
      </c>
      <c r="AW2319" s="27">
        <f t="shared" si="7697"/>
        <v>89018.6</v>
      </c>
      <c r="AX2319" s="27">
        <f t="shared" si="7698"/>
        <v>89018.6</v>
      </c>
      <c r="AY2319" s="27">
        <f t="shared" si="7818"/>
        <v>0</v>
      </c>
      <c r="AZ2319" s="27">
        <f t="shared" si="7819"/>
        <v>0</v>
      </c>
      <c r="BA2319" s="27">
        <f t="shared" si="7820"/>
        <v>0</v>
      </c>
      <c r="BB2319" s="27">
        <f t="shared" si="7699"/>
        <v>85899.8</v>
      </c>
      <c r="BC2319" s="27">
        <f t="shared" si="7700"/>
        <v>89018.6</v>
      </c>
      <c r="BD2319" s="27">
        <f t="shared" si="7701"/>
        <v>89018.6</v>
      </c>
      <c r="BE2319" s="27">
        <f t="shared" si="7821"/>
        <v>0</v>
      </c>
      <c r="BF2319" s="27">
        <f t="shared" si="7822"/>
        <v>0</v>
      </c>
      <c r="BG2319" s="27">
        <f t="shared" si="7823"/>
        <v>0</v>
      </c>
      <c r="BH2319" s="27">
        <f t="shared" si="7631"/>
        <v>85899.8</v>
      </c>
      <c r="BI2319" s="27">
        <f t="shared" si="7632"/>
        <v>89018.6</v>
      </c>
      <c r="BJ2319" s="27">
        <f t="shared" si="7633"/>
        <v>89018.6</v>
      </c>
      <c r="BK2319" s="27">
        <f t="shared" si="7824"/>
        <v>0</v>
      </c>
      <c r="BL2319" s="27">
        <f t="shared" si="7825"/>
        <v>0</v>
      </c>
      <c r="BM2319" s="27">
        <f t="shared" si="7826"/>
        <v>0</v>
      </c>
      <c r="BN2319" s="27">
        <f t="shared" si="7634"/>
        <v>85899.8</v>
      </c>
      <c r="BO2319" s="27">
        <f t="shared" si="7635"/>
        <v>89018.6</v>
      </c>
      <c r="BP2319" s="27">
        <f t="shared" si="7636"/>
        <v>89018.6</v>
      </c>
      <c r="BQ2319" s="27">
        <f t="shared" si="7827"/>
        <v>0</v>
      </c>
      <c r="BR2319" s="27">
        <f t="shared" si="7828"/>
        <v>0</v>
      </c>
      <c r="BS2319" s="27">
        <f t="shared" si="7637"/>
        <v>85899.8</v>
      </c>
      <c r="BT2319" s="27">
        <f t="shared" si="7638"/>
        <v>89018.6</v>
      </c>
      <c r="BU2319" s="27">
        <f t="shared" si="7639"/>
        <v>89018.6</v>
      </c>
      <c r="BV2319" s="27">
        <f t="shared" si="7829"/>
        <v>0</v>
      </c>
      <c r="BW2319" s="27">
        <f t="shared" si="7830"/>
        <v>0</v>
      </c>
      <c r="BX2319" s="27">
        <f t="shared" si="7702"/>
        <v>85899.8</v>
      </c>
      <c r="BY2319" s="27">
        <f t="shared" si="7703"/>
        <v>89018.6</v>
      </c>
      <c r="BZ2319" s="27">
        <f t="shared" si="7704"/>
        <v>89018.6</v>
      </c>
      <c r="CA2319" s="27">
        <f t="shared" si="7831"/>
        <v>0</v>
      </c>
      <c r="CB2319" s="20">
        <v>0</v>
      </c>
      <c r="CC2319" s="35"/>
      <c r="CH2319" s="1" t="s">
        <v>29</v>
      </c>
    </row>
    <row r="2320" spans="1:87" hidden="1" x14ac:dyDescent="0.3">
      <c r="A2320" s="18" t="s">
        <v>1341</v>
      </c>
      <c r="B2320" s="19">
        <v>110</v>
      </c>
      <c r="C2320" s="18" t="s">
        <v>41</v>
      </c>
      <c r="D2320" s="18" t="s">
        <v>42</v>
      </c>
      <c r="E2320" s="34" t="s">
        <v>43</v>
      </c>
      <c r="F2320" s="27">
        <f>89983.7-4083.9</f>
        <v>85899.8</v>
      </c>
      <c r="G2320" s="27">
        <f>93250.8-4232.2</f>
        <v>89018.6</v>
      </c>
      <c r="H2320" s="27">
        <f>93250.8-4232.2</f>
        <v>89018.6</v>
      </c>
      <c r="I2320" s="27"/>
      <c r="J2320" s="27"/>
      <c r="K2320" s="27"/>
      <c r="L2320" s="27">
        <f t="shared" si="7678"/>
        <v>85899.8</v>
      </c>
      <c r="M2320" s="27">
        <f t="shared" si="7679"/>
        <v>89018.6</v>
      </c>
      <c r="N2320" s="27">
        <f t="shared" si="7680"/>
        <v>89018.6</v>
      </c>
      <c r="O2320" s="27"/>
      <c r="P2320" s="27"/>
      <c r="Q2320" s="27"/>
      <c r="R2320" s="27">
        <f t="shared" si="7681"/>
        <v>85899.8</v>
      </c>
      <c r="S2320" s="27">
        <f t="shared" si="7682"/>
        <v>89018.6</v>
      </c>
      <c r="T2320" s="27">
        <f t="shared" si="7683"/>
        <v>89018.6</v>
      </c>
      <c r="U2320" s="27"/>
      <c r="V2320" s="27"/>
      <c r="W2320" s="27"/>
      <c r="X2320" s="27">
        <f t="shared" si="7684"/>
        <v>85899.8</v>
      </c>
      <c r="Y2320" s="27">
        <f t="shared" si="7685"/>
        <v>89018.6</v>
      </c>
      <c r="Z2320" s="27">
        <f t="shared" si="7686"/>
        <v>89018.6</v>
      </c>
      <c r="AA2320" s="27"/>
      <c r="AB2320" s="27"/>
      <c r="AC2320" s="27"/>
      <c r="AD2320" s="27">
        <f t="shared" si="7687"/>
        <v>85899.8</v>
      </c>
      <c r="AE2320" s="27">
        <f t="shared" si="7688"/>
        <v>89018.6</v>
      </c>
      <c r="AF2320" s="27">
        <f t="shared" si="7689"/>
        <v>89018.6</v>
      </c>
      <c r="AG2320" s="27"/>
      <c r="AH2320" s="27"/>
      <c r="AI2320" s="27"/>
      <c r="AJ2320" s="27">
        <f t="shared" si="7690"/>
        <v>85899.8</v>
      </c>
      <c r="AK2320" s="27">
        <f t="shared" si="7691"/>
        <v>89018.6</v>
      </c>
      <c r="AL2320" s="27">
        <f t="shared" si="7692"/>
        <v>89018.6</v>
      </c>
      <c r="AM2320" s="27"/>
      <c r="AN2320" s="27"/>
      <c r="AO2320" s="27"/>
      <c r="AP2320" s="27">
        <f t="shared" si="7693"/>
        <v>85899.8</v>
      </c>
      <c r="AQ2320" s="27">
        <f t="shared" si="7694"/>
        <v>89018.6</v>
      </c>
      <c r="AR2320" s="27">
        <f t="shared" si="7695"/>
        <v>89018.6</v>
      </c>
      <c r="AS2320" s="27"/>
      <c r="AT2320" s="27"/>
      <c r="AU2320" s="27"/>
      <c r="AV2320" s="27">
        <f t="shared" si="7696"/>
        <v>85899.8</v>
      </c>
      <c r="AW2320" s="27">
        <f t="shared" si="7697"/>
        <v>89018.6</v>
      </c>
      <c r="AX2320" s="27">
        <f t="shared" si="7698"/>
        <v>89018.6</v>
      </c>
      <c r="AY2320" s="27"/>
      <c r="AZ2320" s="27"/>
      <c r="BA2320" s="27"/>
      <c r="BB2320" s="27">
        <f t="shared" si="7699"/>
        <v>85899.8</v>
      </c>
      <c r="BC2320" s="27">
        <f t="shared" si="7700"/>
        <v>89018.6</v>
      </c>
      <c r="BD2320" s="27">
        <f t="shared" si="7701"/>
        <v>89018.6</v>
      </c>
      <c r="BE2320" s="27"/>
      <c r="BF2320" s="27"/>
      <c r="BG2320" s="27"/>
      <c r="BH2320" s="27">
        <f t="shared" si="7631"/>
        <v>85899.8</v>
      </c>
      <c r="BI2320" s="27">
        <f t="shared" si="7632"/>
        <v>89018.6</v>
      </c>
      <c r="BJ2320" s="27">
        <f t="shared" si="7633"/>
        <v>89018.6</v>
      </c>
      <c r="BK2320" s="27"/>
      <c r="BL2320" s="27"/>
      <c r="BM2320" s="27"/>
      <c r="BN2320" s="27">
        <f t="shared" si="7634"/>
        <v>85899.8</v>
      </c>
      <c r="BO2320" s="27">
        <f t="shared" si="7635"/>
        <v>89018.6</v>
      </c>
      <c r="BP2320" s="27">
        <f t="shared" si="7636"/>
        <v>89018.6</v>
      </c>
      <c r="BQ2320" s="27"/>
      <c r="BR2320" s="27"/>
      <c r="BS2320" s="27">
        <f t="shared" si="7637"/>
        <v>85899.8</v>
      </c>
      <c r="BT2320" s="27">
        <f t="shared" si="7638"/>
        <v>89018.6</v>
      </c>
      <c r="BU2320" s="27">
        <f t="shared" si="7639"/>
        <v>89018.6</v>
      </c>
      <c r="BV2320" s="27"/>
      <c r="BW2320" s="27"/>
      <c r="BX2320" s="27">
        <f t="shared" si="7702"/>
        <v>85899.8</v>
      </c>
      <c r="BY2320" s="27">
        <f t="shared" si="7703"/>
        <v>89018.6</v>
      </c>
      <c r="BZ2320" s="27">
        <f t="shared" si="7704"/>
        <v>89018.6</v>
      </c>
      <c r="CA2320" s="27"/>
      <c r="CB2320" s="20">
        <v>0</v>
      </c>
      <c r="CC2320" s="35"/>
    </row>
    <row r="2321" spans="1:87" ht="31.2" hidden="1" x14ac:dyDescent="0.3">
      <c r="A2321" s="18" t="s">
        <v>1341</v>
      </c>
      <c r="B2321" s="19">
        <v>200</v>
      </c>
      <c r="C2321" s="18"/>
      <c r="D2321" s="18"/>
      <c r="E2321" s="34" t="s">
        <v>39</v>
      </c>
      <c r="F2321" s="27">
        <f t="shared" ref="F2321:F2322" si="7832">F2322</f>
        <v>11072</v>
      </c>
      <c r="G2321" s="27">
        <f t="shared" ref="G2321:G2322" si="7833">G2322</f>
        <v>11072</v>
      </c>
      <c r="H2321" s="27">
        <f t="shared" ref="H2321:H2322" si="7834">H2322</f>
        <v>11072</v>
      </c>
      <c r="I2321" s="27">
        <f t="shared" si="7797"/>
        <v>0</v>
      </c>
      <c r="J2321" s="27">
        <f t="shared" si="7798"/>
        <v>0</v>
      </c>
      <c r="K2321" s="27">
        <f t="shared" si="7799"/>
        <v>0</v>
      </c>
      <c r="L2321" s="27">
        <f t="shared" si="7678"/>
        <v>11072</v>
      </c>
      <c r="M2321" s="27">
        <f t="shared" si="7679"/>
        <v>11072</v>
      </c>
      <c r="N2321" s="27">
        <f t="shared" si="7680"/>
        <v>11072</v>
      </c>
      <c r="O2321" s="27">
        <f t="shared" si="7800"/>
        <v>0</v>
      </c>
      <c r="P2321" s="27">
        <f t="shared" si="7801"/>
        <v>0</v>
      </c>
      <c r="Q2321" s="27">
        <f t="shared" si="7802"/>
        <v>0</v>
      </c>
      <c r="R2321" s="27">
        <f t="shared" si="7681"/>
        <v>11072</v>
      </c>
      <c r="S2321" s="27">
        <f t="shared" si="7682"/>
        <v>11072</v>
      </c>
      <c r="T2321" s="27">
        <f t="shared" si="7683"/>
        <v>11072</v>
      </c>
      <c r="U2321" s="27">
        <f t="shared" si="7803"/>
        <v>0</v>
      </c>
      <c r="V2321" s="27">
        <f t="shared" si="7804"/>
        <v>0</v>
      </c>
      <c r="W2321" s="27">
        <f t="shared" si="7805"/>
        <v>0</v>
      </c>
      <c r="X2321" s="27">
        <f t="shared" si="7684"/>
        <v>11072</v>
      </c>
      <c r="Y2321" s="27">
        <f t="shared" si="7685"/>
        <v>11072</v>
      </c>
      <c r="Z2321" s="27">
        <f t="shared" si="7686"/>
        <v>11072</v>
      </c>
      <c r="AA2321" s="27">
        <f t="shared" si="7806"/>
        <v>0</v>
      </c>
      <c r="AB2321" s="27">
        <f t="shared" si="7807"/>
        <v>0</v>
      </c>
      <c r="AC2321" s="27">
        <f t="shared" si="7808"/>
        <v>0</v>
      </c>
      <c r="AD2321" s="27">
        <f t="shared" si="7687"/>
        <v>11072</v>
      </c>
      <c r="AE2321" s="27">
        <f t="shared" si="7688"/>
        <v>11072</v>
      </c>
      <c r="AF2321" s="27">
        <f t="shared" si="7689"/>
        <v>11072</v>
      </c>
      <c r="AG2321" s="27">
        <f t="shared" si="7809"/>
        <v>0</v>
      </c>
      <c r="AH2321" s="27">
        <f t="shared" si="7810"/>
        <v>0</v>
      </c>
      <c r="AI2321" s="27">
        <f t="shared" si="7811"/>
        <v>0</v>
      </c>
      <c r="AJ2321" s="27">
        <f t="shared" si="7690"/>
        <v>11072</v>
      </c>
      <c r="AK2321" s="27">
        <f t="shared" si="7691"/>
        <v>11072</v>
      </c>
      <c r="AL2321" s="27">
        <f t="shared" si="7692"/>
        <v>11072</v>
      </c>
      <c r="AM2321" s="27">
        <f t="shared" si="7812"/>
        <v>0</v>
      </c>
      <c r="AN2321" s="27">
        <f t="shared" si="7813"/>
        <v>0</v>
      </c>
      <c r="AO2321" s="27">
        <f t="shared" si="7814"/>
        <v>0</v>
      </c>
      <c r="AP2321" s="27">
        <f t="shared" si="7693"/>
        <v>11072</v>
      </c>
      <c r="AQ2321" s="27">
        <f t="shared" si="7694"/>
        <v>11072</v>
      </c>
      <c r="AR2321" s="27">
        <f t="shared" si="7695"/>
        <v>11072</v>
      </c>
      <c r="AS2321" s="27">
        <f t="shared" si="7815"/>
        <v>0</v>
      </c>
      <c r="AT2321" s="27">
        <f t="shared" si="7816"/>
        <v>0</v>
      </c>
      <c r="AU2321" s="27">
        <f t="shared" si="7817"/>
        <v>0</v>
      </c>
      <c r="AV2321" s="27">
        <f t="shared" si="7696"/>
        <v>11072</v>
      </c>
      <c r="AW2321" s="27">
        <f t="shared" si="7697"/>
        <v>11072</v>
      </c>
      <c r="AX2321" s="27">
        <f t="shared" si="7698"/>
        <v>11072</v>
      </c>
      <c r="AY2321" s="27">
        <f t="shared" si="7818"/>
        <v>0</v>
      </c>
      <c r="AZ2321" s="27">
        <f t="shared" si="7819"/>
        <v>0</v>
      </c>
      <c r="BA2321" s="27">
        <f t="shared" si="7820"/>
        <v>0</v>
      </c>
      <c r="BB2321" s="27">
        <f t="shared" si="7699"/>
        <v>11072</v>
      </c>
      <c r="BC2321" s="27">
        <f t="shared" si="7700"/>
        <v>11072</v>
      </c>
      <c r="BD2321" s="27">
        <f t="shared" si="7701"/>
        <v>11072</v>
      </c>
      <c r="BE2321" s="27">
        <f t="shared" si="7821"/>
        <v>0</v>
      </c>
      <c r="BF2321" s="27">
        <f t="shared" si="7822"/>
        <v>0</v>
      </c>
      <c r="BG2321" s="27">
        <f t="shared" si="7823"/>
        <v>0</v>
      </c>
      <c r="BH2321" s="27">
        <f t="shared" si="7631"/>
        <v>11072</v>
      </c>
      <c r="BI2321" s="27">
        <f t="shared" si="7632"/>
        <v>11072</v>
      </c>
      <c r="BJ2321" s="27">
        <f t="shared" si="7633"/>
        <v>11072</v>
      </c>
      <c r="BK2321" s="27">
        <f t="shared" si="7824"/>
        <v>0</v>
      </c>
      <c r="BL2321" s="27">
        <f t="shared" si="7825"/>
        <v>0</v>
      </c>
      <c r="BM2321" s="27">
        <f t="shared" si="7826"/>
        <v>0</v>
      </c>
      <c r="BN2321" s="27">
        <f t="shared" si="7634"/>
        <v>11072</v>
      </c>
      <c r="BO2321" s="27">
        <f t="shared" si="7635"/>
        <v>11072</v>
      </c>
      <c r="BP2321" s="27">
        <f t="shared" si="7636"/>
        <v>11072</v>
      </c>
      <c r="BQ2321" s="27">
        <f t="shared" si="7827"/>
        <v>0</v>
      </c>
      <c r="BR2321" s="27">
        <f t="shared" si="7828"/>
        <v>0</v>
      </c>
      <c r="BS2321" s="27">
        <f t="shared" si="7637"/>
        <v>11072</v>
      </c>
      <c r="BT2321" s="27">
        <f t="shared" si="7638"/>
        <v>11072</v>
      </c>
      <c r="BU2321" s="27">
        <f t="shared" si="7639"/>
        <v>11072</v>
      </c>
      <c r="BV2321" s="27">
        <f t="shared" si="7829"/>
        <v>0</v>
      </c>
      <c r="BW2321" s="27">
        <f t="shared" si="7830"/>
        <v>0</v>
      </c>
      <c r="BX2321" s="27">
        <f t="shared" si="7702"/>
        <v>11072</v>
      </c>
      <c r="BY2321" s="27">
        <f t="shared" si="7703"/>
        <v>11072</v>
      </c>
      <c r="BZ2321" s="27">
        <f t="shared" si="7704"/>
        <v>11072</v>
      </c>
      <c r="CA2321" s="27">
        <f t="shared" si="7831"/>
        <v>0</v>
      </c>
      <c r="CB2321" s="20">
        <v>0</v>
      </c>
      <c r="CC2321" s="35"/>
      <c r="CG2321" s="1" t="s">
        <v>28</v>
      </c>
    </row>
    <row r="2322" spans="1:87" ht="46.8" hidden="1" x14ac:dyDescent="0.3">
      <c r="A2322" s="18" t="s">
        <v>1341</v>
      </c>
      <c r="B2322" s="19">
        <v>240</v>
      </c>
      <c r="C2322" s="18"/>
      <c r="D2322" s="18"/>
      <c r="E2322" s="34" t="s">
        <v>40</v>
      </c>
      <c r="F2322" s="27">
        <f t="shared" si="7832"/>
        <v>11072</v>
      </c>
      <c r="G2322" s="27">
        <f t="shared" si="7833"/>
        <v>11072</v>
      </c>
      <c r="H2322" s="27">
        <f t="shared" si="7834"/>
        <v>11072</v>
      </c>
      <c r="I2322" s="27">
        <f t="shared" si="7797"/>
        <v>0</v>
      </c>
      <c r="J2322" s="27">
        <f t="shared" si="7798"/>
        <v>0</v>
      </c>
      <c r="K2322" s="27">
        <f t="shared" si="7799"/>
        <v>0</v>
      </c>
      <c r="L2322" s="27">
        <f t="shared" si="7678"/>
        <v>11072</v>
      </c>
      <c r="M2322" s="27">
        <f t="shared" si="7679"/>
        <v>11072</v>
      </c>
      <c r="N2322" s="27">
        <f t="shared" si="7680"/>
        <v>11072</v>
      </c>
      <c r="O2322" s="27">
        <f t="shared" si="7800"/>
        <v>0</v>
      </c>
      <c r="P2322" s="27">
        <f t="shared" si="7801"/>
        <v>0</v>
      </c>
      <c r="Q2322" s="27">
        <f t="shared" si="7802"/>
        <v>0</v>
      </c>
      <c r="R2322" s="27">
        <f t="shared" si="7681"/>
        <v>11072</v>
      </c>
      <c r="S2322" s="27">
        <f t="shared" si="7682"/>
        <v>11072</v>
      </c>
      <c r="T2322" s="27">
        <f t="shared" si="7683"/>
        <v>11072</v>
      </c>
      <c r="U2322" s="27">
        <f t="shared" si="7803"/>
        <v>0</v>
      </c>
      <c r="V2322" s="27">
        <f t="shared" si="7804"/>
        <v>0</v>
      </c>
      <c r="W2322" s="27">
        <f t="shared" si="7805"/>
        <v>0</v>
      </c>
      <c r="X2322" s="27">
        <f t="shared" si="7684"/>
        <v>11072</v>
      </c>
      <c r="Y2322" s="27">
        <f t="shared" si="7685"/>
        <v>11072</v>
      </c>
      <c r="Z2322" s="27">
        <f t="shared" si="7686"/>
        <v>11072</v>
      </c>
      <c r="AA2322" s="27">
        <f t="shared" si="7806"/>
        <v>0</v>
      </c>
      <c r="AB2322" s="27">
        <f t="shared" si="7807"/>
        <v>0</v>
      </c>
      <c r="AC2322" s="27">
        <f t="shared" si="7808"/>
        <v>0</v>
      </c>
      <c r="AD2322" s="27">
        <f t="shared" si="7687"/>
        <v>11072</v>
      </c>
      <c r="AE2322" s="27">
        <f t="shared" si="7688"/>
        <v>11072</v>
      </c>
      <c r="AF2322" s="27">
        <f t="shared" si="7689"/>
        <v>11072</v>
      </c>
      <c r="AG2322" s="27">
        <f t="shared" si="7809"/>
        <v>0</v>
      </c>
      <c r="AH2322" s="27">
        <f t="shared" si="7810"/>
        <v>0</v>
      </c>
      <c r="AI2322" s="27">
        <f t="shared" si="7811"/>
        <v>0</v>
      </c>
      <c r="AJ2322" s="27">
        <f t="shared" si="7690"/>
        <v>11072</v>
      </c>
      <c r="AK2322" s="27">
        <f t="shared" si="7691"/>
        <v>11072</v>
      </c>
      <c r="AL2322" s="27">
        <f t="shared" si="7692"/>
        <v>11072</v>
      </c>
      <c r="AM2322" s="27">
        <f t="shared" si="7812"/>
        <v>0</v>
      </c>
      <c r="AN2322" s="27">
        <f t="shared" si="7813"/>
        <v>0</v>
      </c>
      <c r="AO2322" s="27">
        <f t="shared" si="7814"/>
        <v>0</v>
      </c>
      <c r="AP2322" s="27">
        <f t="shared" si="7693"/>
        <v>11072</v>
      </c>
      <c r="AQ2322" s="27">
        <f t="shared" si="7694"/>
        <v>11072</v>
      </c>
      <c r="AR2322" s="27">
        <f t="shared" si="7695"/>
        <v>11072</v>
      </c>
      <c r="AS2322" s="27">
        <f t="shared" si="7815"/>
        <v>0</v>
      </c>
      <c r="AT2322" s="27">
        <f t="shared" si="7816"/>
        <v>0</v>
      </c>
      <c r="AU2322" s="27">
        <f t="shared" si="7817"/>
        <v>0</v>
      </c>
      <c r="AV2322" s="27">
        <f t="shared" si="7696"/>
        <v>11072</v>
      </c>
      <c r="AW2322" s="27">
        <f t="shared" si="7697"/>
        <v>11072</v>
      </c>
      <c r="AX2322" s="27">
        <f t="shared" si="7698"/>
        <v>11072</v>
      </c>
      <c r="AY2322" s="27">
        <f t="shared" si="7818"/>
        <v>0</v>
      </c>
      <c r="AZ2322" s="27">
        <f t="shared" si="7819"/>
        <v>0</v>
      </c>
      <c r="BA2322" s="27">
        <f t="shared" si="7820"/>
        <v>0</v>
      </c>
      <c r="BB2322" s="27">
        <f t="shared" si="7699"/>
        <v>11072</v>
      </c>
      <c r="BC2322" s="27">
        <f t="shared" si="7700"/>
        <v>11072</v>
      </c>
      <c r="BD2322" s="27">
        <f t="shared" si="7701"/>
        <v>11072</v>
      </c>
      <c r="BE2322" s="27">
        <f t="shared" si="7821"/>
        <v>0</v>
      </c>
      <c r="BF2322" s="27">
        <f t="shared" si="7822"/>
        <v>0</v>
      </c>
      <c r="BG2322" s="27">
        <f t="shared" si="7823"/>
        <v>0</v>
      </c>
      <c r="BH2322" s="27">
        <f t="shared" si="7631"/>
        <v>11072</v>
      </c>
      <c r="BI2322" s="27">
        <f t="shared" si="7632"/>
        <v>11072</v>
      </c>
      <c r="BJ2322" s="27">
        <f t="shared" si="7633"/>
        <v>11072</v>
      </c>
      <c r="BK2322" s="27">
        <f t="shared" si="7824"/>
        <v>0</v>
      </c>
      <c r="BL2322" s="27">
        <f t="shared" si="7825"/>
        <v>0</v>
      </c>
      <c r="BM2322" s="27">
        <f t="shared" si="7826"/>
        <v>0</v>
      </c>
      <c r="BN2322" s="27">
        <f t="shared" si="7634"/>
        <v>11072</v>
      </c>
      <c r="BO2322" s="27">
        <f t="shared" si="7635"/>
        <v>11072</v>
      </c>
      <c r="BP2322" s="27">
        <f t="shared" si="7636"/>
        <v>11072</v>
      </c>
      <c r="BQ2322" s="27">
        <f t="shared" si="7827"/>
        <v>0</v>
      </c>
      <c r="BR2322" s="27">
        <f t="shared" si="7828"/>
        <v>0</v>
      </c>
      <c r="BS2322" s="27">
        <f t="shared" si="7637"/>
        <v>11072</v>
      </c>
      <c r="BT2322" s="27">
        <f t="shared" si="7638"/>
        <v>11072</v>
      </c>
      <c r="BU2322" s="27">
        <f t="shared" si="7639"/>
        <v>11072</v>
      </c>
      <c r="BV2322" s="27">
        <f t="shared" si="7829"/>
        <v>0</v>
      </c>
      <c r="BW2322" s="27">
        <f t="shared" si="7830"/>
        <v>0</v>
      </c>
      <c r="BX2322" s="27">
        <f t="shared" si="7702"/>
        <v>11072</v>
      </c>
      <c r="BY2322" s="27">
        <f t="shared" si="7703"/>
        <v>11072</v>
      </c>
      <c r="BZ2322" s="27">
        <f t="shared" si="7704"/>
        <v>11072</v>
      </c>
      <c r="CA2322" s="27">
        <f t="shared" si="7831"/>
        <v>0</v>
      </c>
      <c r="CB2322" s="20">
        <v>0</v>
      </c>
      <c r="CC2322" s="35"/>
      <c r="CH2322" s="1" t="s">
        <v>29</v>
      </c>
    </row>
    <row r="2323" spans="1:87" hidden="1" x14ac:dyDescent="0.3">
      <c r="A2323" s="18" t="s">
        <v>1341</v>
      </c>
      <c r="B2323" s="19">
        <v>240</v>
      </c>
      <c r="C2323" s="18" t="s">
        <v>41</v>
      </c>
      <c r="D2323" s="18" t="s">
        <v>42</v>
      </c>
      <c r="E2323" s="34" t="s">
        <v>43</v>
      </c>
      <c r="F2323" s="27">
        <f>11289.5-217.5</f>
        <v>11072</v>
      </c>
      <c r="G2323" s="27">
        <f>11289.5-217.5</f>
        <v>11072</v>
      </c>
      <c r="H2323" s="27">
        <f>11289.5-217.5</f>
        <v>11072</v>
      </c>
      <c r="I2323" s="27"/>
      <c r="J2323" s="27"/>
      <c r="K2323" s="27"/>
      <c r="L2323" s="27">
        <f t="shared" si="7678"/>
        <v>11072</v>
      </c>
      <c r="M2323" s="27">
        <f t="shared" si="7679"/>
        <v>11072</v>
      </c>
      <c r="N2323" s="27">
        <f t="shared" si="7680"/>
        <v>11072</v>
      </c>
      <c r="O2323" s="27"/>
      <c r="P2323" s="27"/>
      <c r="Q2323" s="27"/>
      <c r="R2323" s="27">
        <f t="shared" si="7681"/>
        <v>11072</v>
      </c>
      <c r="S2323" s="27">
        <f t="shared" si="7682"/>
        <v>11072</v>
      </c>
      <c r="T2323" s="27">
        <f t="shared" si="7683"/>
        <v>11072</v>
      </c>
      <c r="U2323" s="27"/>
      <c r="V2323" s="27"/>
      <c r="W2323" s="27"/>
      <c r="X2323" s="27">
        <f t="shared" si="7684"/>
        <v>11072</v>
      </c>
      <c r="Y2323" s="27">
        <f t="shared" si="7685"/>
        <v>11072</v>
      </c>
      <c r="Z2323" s="27">
        <f t="shared" si="7686"/>
        <v>11072</v>
      </c>
      <c r="AA2323" s="27"/>
      <c r="AB2323" s="27"/>
      <c r="AC2323" s="27"/>
      <c r="AD2323" s="27">
        <f t="shared" si="7687"/>
        <v>11072</v>
      </c>
      <c r="AE2323" s="27">
        <f t="shared" si="7688"/>
        <v>11072</v>
      </c>
      <c r="AF2323" s="27">
        <f t="shared" si="7689"/>
        <v>11072</v>
      </c>
      <c r="AG2323" s="27"/>
      <c r="AH2323" s="27"/>
      <c r="AI2323" s="27"/>
      <c r="AJ2323" s="27">
        <f t="shared" si="7690"/>
        <v>11072</v>
      </c>
      <c r="AK2323" s="27">
        <f t="shared" si="7691"/>
        <v>11072</v>
      </c>
      <c r="AL2323" s="27">
        <f t="shared" si="7692"/>
        <v>11072</v>
      </c>
      <c r="AM2323" s="27"/>
      <c r="AN2323" s="27"/>
      <c r="AO2323" s="27"/>
      <c r="AP2323" s="27">
        <f t="shared" si="7693"/>
        <v>11072</v>
      </c>
      <c r="AQ2323" s="27">
        <f t="shared" si="7694"/>
        <v>11072</v>
      </c>
      <c r="AR2323" s="27">
        <f t="shared" si="7695"/>
        <v>11072</v>
      </c>
      <c r="AS2323" s="27"/>
      <c r="AT2323" s="27"/>
      <c r="AU2323" s="27"/>
      <c r="AV2323" s="27">
        <f t="shared" si="7696"/>
        <v>11072</v>
      </c>
      <c r="AW2323" s="27">
        <f t="shared" si="7697"/>
        <v>11072</v>
      </c>
      <c r="AX2323" s="27">
        <f t="shared" si="7698"/>
        <v>11072</v>
      </c>
      <c r="AY2323" s="27"/>
      <c r="AZ2323" s="27"/>
      <c r="BA2323" s="27"/>
      <c r="BB2323" s="27">
        <f t="shared" si="7699"/>
        <v>11072</v>
      </c>
      <c r="BC2323" s="27">
        <f t="shared" si="7700"/>
        <v>11072</v>
      </c>
      <c r="BD2323" s="27">
        <f t="shared" si="7701"/>
        <v>11072</v>
      </c>
      <c r="BE2323" s="27"/>
      <c r="BF2323" s="27"/>
      <c r="BG2323" s="27"/>
      <c r="BH2323" s="27">
        <f t="shared" si="7631"/>
        <v>11072</v>
      </c>
      <c r="BI2323" s="27">
        <f t="shared" si="7632"/>
        <v>11072</v>
      </c>
      <c r="BJ2323" s="27">
        <f t="shared" si="7633"/>
        <v>11072</v>
      </c>
      <c r="BK2323" s="27"/>
      <c r="BL2323" s="27"/>
      <c r="BM2323" s="27"/>
      <c r="BN2323" s="27">
        <f t="shared" si="7634"/>
        <v>11072</v>
      </c>
      <c r="BO2323" s="27">
        <f t="shared" si="7635"/>
        <v>11072</v>
      </c>
      <c r="BP2323" s="27">
        <f t="shared" si="7636"/>
        <v>11072</v>
      </c>
      <c r="BQ2323" s="27"/>
      <c r="BR2323" s="27"/>
      <c r="BS2323" s="27">
        <f t="shared" si="7637"/>
        <v>11072</v>
      </c>
      <c r="BT2323" s="27">
        <f t="shared" si="7638"/>
        <v>11072</v>
      </c>
      <c r="BU2323" s="27">
        <f t="shared" si="7639"/>
        <v>11072</v>
      </c>
      <c r="BV2323" s="27"/>
      <c r="BW2323" s="27"/>
      <c r="BX2323" s="27">
        <f t="shared" si="7702"/>
        <v>11072</v>
      </c>
      <c r="BY2323" s="27">
        <f t="shared" si="7703"/>
        <v>11072</v>
      </c>
      <c r="BZ2323" s="27">
        <f t="shared" si="7704"/>
        <v>11072</v>
      </c>
      <c r="CA2323" s="27"/>
      <c r="CB2323" s="20">
        <v>0</v>
      </c>
      <c r="CC2323" s="35"/>
    </row>
    <row r="2324" spans="1:87" hidden="1" x14ac:dyDescent="0.3">
      <c r="A2324" s="18" t="s">
        <v>1341</v>
      </c>
      <c r="B2324" s="19">
        <v>800</v>
      </c>
      <c r="C2324" s="18"/>
      <c r="D2324" s="18"/>
      <c r="E2324" s="34" t="s">
        <v>53</v>
      </c>
      <c r="F2324" s="27">
        <f t="shared" ref="F2324:F2325" si="7835">F2325</f>
        <v>22</v>
      </c>
      <c r="G2324" s="27">
        <f t="shared" ref="G2324:G2325" si="7836">G2325</f>
        <v>22</v>
      </c>
      <c r="H2324" s="27">
        <f t="shared" ref="H2324:H2325" si="7837">H2325</f>
        <v>22</v>
      </c>
      <c r="I2324" s="27">
        <f t="shared" si="7797"/>
        <v>0</v>
      </c>
      <c r="J2324" s="27">
        <f t="shared" si="7798"/>
        <v>0</v>
      </c>
      <c r="K2324" s="27">
        <f t="shared" si="7799"/>
        <v>0</v>
      </c>
      <c r="L2324" s="27">
        <f t="shared" si="7678"/>
        <v>22</v>
      </c>
      <c r="M2324" s="27">
        <f t="shared" si="7679"/>
        <v>22</v>
      </c>
      <c r="N2324" s="27">
        <f t="shared" si="7680"/>
        <v>22</v>
      </c>
      <c r="O2324" s="27">
        <f t="shared" si="7800"/>
        <v>0</v>
      </c>
      <c r="P2324" s="27">
        <f t="shared" si="7801"/>
        <v>0</v>
      </c>
      <c r="Q2324" s="27">
        <f t="shared" si="7802"/>
        <v>0</v>
      </c>
      <c r="R2324" s="27">
        <f t="shared" si="7681"/>
        <v>22</v>
      </c>
      <c r="S2324" s="27">
        <f t="shared" si="7682"/>
        <v>22</v>
      </c>
      <c r="T2324" s="27">
        <f t="shared" si="7683"/>
        <v>22</v>
      </c>
      <c r="U2324" s="27">
        <f t="shared" si="7803"/>
        <v>0</v>
      </c>
      <c r="V2324" s="27">
        <f t="shared" si="7804"/>
        <v>0</v>
      </c>
      <c r="W2324" s="27">
        <f t="shared" si="7805"/>
        <v>0</v>
      </c>
      <c r="X2324" s="27">
        <f t="shared" si="7684"/>
        <v>22</v>
      </c>
      <c r="Y2324" s="27">
        <f t="shared" si="7685"/>
        <v>22</v>
      </c>
      <c r="Z2324" s="27">
        <f t="shared" si="7686"/>
        <v>22</v>
      </c>
      <c r="AA2324" s="27">
        <f t="shared" si="7806"/>
        <v>0</v>
      </c>
      <c r="AB2324" s="27">
        <f t="shared" si="7807"/>
        <v>0</v>
      </c>
      <c r="AC2324" s="27">
        <f t="shared" si="7808"/>
        <v>0</v>
      </c>
      <c r="AD2324" s="27">
        <f t="shared" si="7687"/>
        <v>22</v>
      </c>
      <c r="AE2324" s="27">
        <f t="shared" si="7688"/>
        <v>22</v>
      </c>
      <c r="AF2324" s="27">
        <f t="shared" si="7689"/>
        <v>22</v>
      </c>
      <c r="AG2324" s="27">
        <f t="shared" si="7809"/>
        <v>0</v>
      </c>
      <c r="AH2324" s="27">
        <f t="shared" si="7810"/>
        <v>0</v>
      </c>
      <c r="AI2324" s="27">
        <f t="shared" si="7811"/>
        <v>0</v>
      </c>
      <c r="AJ2324" s="27">
        <f t="shared" si="7690"/>
        <v>22</v>
      </c>
      <c r="AK2324" s="27">
        <f t="shared" si="7691"/>
        <v>22</v>
      </c>
      <c r="AL2324" s="27">
        <f t="shared" si="7692"/>
        <v>22</v>
      </c>
      <c r="AM2324" s="27">
        <f t="shared" si="7812"/>
        <v>0</v>
      </c>
      <c r="AN2324" s="27">
        <f t="shared" si="7813"/>
        <v>0</v>
      </c>
      <c r="AO2324" s="27">
        <f t="shared" si="7814"/>
        <v>0</v>
      </c>
      <c r="AP2324" s="27">
        <f t="shared" si="7693"/>
        <v>22</v>
      </c>
      <c r="AQ2324" s="27">
        <f t="shared" si="7694"/>
        <v>22</v>
      </c>
      <c r="AR2324" s="27">
        <f t="shared" si="7695"/>
        <v>22</v>
      </c>
      <c r="AS2324" s="27">
        <f t="shared" si="7815"/>
        <v>0</v>
      </c>
      <c r="AT2324" s="27">
        <f t="shared" si="7816"/>
        <v>0</v>
      </c>
      <c r="AU2324" s="27">
        <f t="shared" si="7817"/>
        <v>0</v>
      </c>
      <c r="AV2324" s="27">
        <f t="shared" si="7696"/>
        <v>22</v>
      </c>
      <c r="AW2324" s="27">
        <f t="shared" si="7697"/>
        <v>22</v>
      </c>
      <c r="AX2324" s="27">
        <f t="shared" si="7698"/>
        <v>22</v>
      </c>
      <c r="AY2324" s="27">
        <f t="shared" si="7818"/>
        <v>0</v>
      </c>
      <c r="AZ2324" s="27">
        <f t="shared" si="7819"/>
        <v>0</v>
      </c>
      <c r="BA2324" s="27">
        <f t="shared" si="7820"/>
        <v>0</v>
      </c>
      <c r="BB2324" s="27">
        <f t="shared" si="7699"/>
        <v>22</v>
      </c>
      <c r="BC2324" s="27">
        <f t="shared" si="7700"/>
        <v>22</v>
      </c>
      <c r="BD2324" s="27">
        <f t="shared" si="7701"/>
        <v>22</v>
      </c>
      <c r="BE2324" s="27">
        <f t="shared" si="7821"/>
        <v>0</v>
      </c>
      <c r="BF2324" s="27">
        <f t="shared" si="7822"/>
        <v>0</v>
      </c>
      <c r="BG2324" s="27">
        <f t="shared" si="7823"/>
        <v>0</v>
      </c>
      <c r="BH2324" s="27">
        <f t="shared" si="7631"/>
        <v>22</v>
      </c>
      <c r="BI2324" s="27">
        <f t="shared" si="7632"/>
        <v>22</v>
      </c>
      <c r="BJ2324" s="27">
        <f t="shared" si="7633"/>
        <v>22</v>
      </c>
      <c r="BK2324" s="27">
        <f t="shared" si="7824"/>
        <v>0</v>
      </c>
      <c r="BL2324" s="27">
        <f t="shared" si="7825"/>
        <v>0</v>
      </c>
      <c r="BM2324" s="27">
        <f t="shared" si="7826"/>
        <v>0</v>
      </c>
      <c r="BN2324" s="27">
        <f t="shared" si="7634"/>
        <v>22</v>
      </c>
      <c r="BO2324" s="27">
        <f t="shared" si="7635"/>
        <v>22</v>
      </c>
      <c r="BP2324" s="27">
        <f t="shared" si="7636"/>
        <v>22</v>
      </c>
      <c r="BQ2324" s="27">
        <f t="shared" si="7827"/>
        <v>0</v>
      </c>
      <c r="BR2324" s="27">
        <f t="shared" si="7828"/>
        <v>0</v>
      </c>
      <c r="BS2324" s="27">
        <f t="shared" si="7637"/>
        <v>22</v>
      </c>
      <c r="BT2324" s="27">
        <f t="shared" si="7638"/>
        <v>22</v>
      </c>
      <c r="BU2324" s="27">
        <f t="shared" si="7639"/>
        <v>22</v>
      </c>
      <c r="BV2324" s="27">
        <f t="shared" si="7829"/>
        <v>0</v>
      </c>
      <c r="BW2324" s="27">
        <f t="shared" si="7830"/>
        <v>0</v>
      </c>
      <c r="BX2324" s="27">
        <f t="shared" si="7702"/>
        <v>22</v>
      </c>
      <c r="BY2324" s="27">
        <f t="shared" si="7703"/>
        <v>22</v>
      </c>
      <c r="BZ2324" s="27">
        <f t="shared" si="7704"/>
        <v>22</v>
      </c>
      <c r="CA2324" s="27">
        <f t="shared" si="7831"/>
        <v>0</v>
      </c>
      <c r="CB2324" s="20">
        <v>0</v>
      </c>
      <c r="CC2324" s="35"/>
      <c r="CG2324" s="1" t="s">
        <v>28</v>
      </c>
    </row>
    <row r="2325" spans="1:87" hidden="1" x14ac:dyDescent="0.3">
      <c r="A2325" s="18" t="s">
        <v>1341</v>
      </c>
      <c r="B2325" s="19">
        <v>850</v>
      </c>
      <c r="C2325" s="18"/>
      <c r="D2325" s="18"/>
      <c r="E2325" s="34" t="s">
        <v>78</v>
      </c>
      <c r="F2325" s="27">
        <f t="shared" si="7835"/>
        <v>22</v>
      </c>
      <c r="G2325" s="27">
        <f t="shared" si="7836"/>
        <v>22</v>
      </c>
      <c r="H2325" s="27">
        <f t="shared" si="7837"/>
        <v>22</v>
      </c>
      <c r="I2325" s="27">
        <f t="shared" si="7797"/>
        <v>0</v>
      </c>
      <c r="J2325" s="27">
        <f t="shared" si="7798"/>
        <v>0</v>
      </c>
      <c r="K2325" s="27">
        <f t="shared" si="7799"/>
        <v>0</v>
      </c>
      <c r="L2325" s="27">
        <f t="shared" si="7678"/>
        <v>22</v>
      </c>
      <c r="M2325" s="27">
        <f t="shared" si="7679"/>
        <v>22</v>
      </c>
      <c r="N2325" s="27">
        <f t="shared" si="7680"/>
        <v>22</v>
      </c>
      <c r="O2325" s="27">
        <f t="shared" si="7800"/>
        <v>0</v>
      </c>
      <c r="P2325" s="27">
        <f t="shared" si="7801"/>
        <v>0</v>
      </c>
      <c r="Q2325" s="27">
        <f t="shared" si="7802"/>
        <v>0</v>
      </c>
      <c r="R2325" s="27">
        <f t="shared" si="7681"/>
        <v>22</v>
      </c>
      <c r="S2325" s="27">
        <f t="shared" si="7682"/>
        <v>22</v>
      </c>
      <c r="T2325" s="27">
        <f t="shared" si="7683"/>
        <v>22</v>
      </c>
      <c r="U2325" s="27">
        <f t="shared" si="7803"/>
        <v>0</v>
      </c>
      <c r="V2325" s="27">
        <f t="shared" si="7804"/>
        <v>0</v>
      </c>
      <c r="W2325" s="27">
        <f t="shared" si="7805"/>
        <v>0</v>
      </c>
      <c r="X2325" s="27">
        <f t="shared" si="7684"/>
        <v>22</v>
      </c>
      <c r="Y2325" s="27">
        <f t="shared" si="7685"/>
        <v>22</v>
      </c>
      <c r="Z2325" s="27">
        <f t="shared" si="7686"/>
        <v>22</v>
      </c>
      <c r="AA2325" s="27">
        <f t="shared" si="7806"/>
        <v>0</v>
      </c>
      <c r="AB2325" s="27">
        <f t="shared" si="7807"/>
        <v>0</v>
      </c>
      <c r="AC2325" s="27">
        <f t="shared" si="7808"/>
        <v>0</v>
      </c>
      <c r="AD2325" s="27">
        <f t="shared" si="7687"/>
        <v>22</v>
      </c>
      <c r="AE2325" s="27">
        <f t="shared" si="7688"/>
        <v>22</v>
      </c>
      <c r="AF2325" s="27">
        <f t="shared" si="7689"/>
        <v>22</v>
      </c>
      <c r="AG2325" s="27">
        <f t="shared" si="7809"/>
        <v>0</v>
      </c>
      <c r="AH2325" s="27">
        <f t="shared" si="7810"/>
        <v>0</v>
      </c>
      <c r="AI2325" s="27">
        <f t="shared" si="7811"/>
        <v>0</v>
      </c>
      <c r="AJ2325" s="27">
        <f t="shared" si="7690"/>
        <v>22</v>
      </c>
      <c r="AK2325" s="27">
        <f t="shared" si="7691"/>
        <v>22</v>
      </c>
      <c r="AL2325" s="27">
        <f t="shared" si="7692"/>
        <v>22</v>
      </c>
      <c r="AM2325" s="27">
        <f t="shared" si="7812"/>
        <v>0</v>
      </c>
      <c r="AN2325" s="27">
        <f t="shared" si="7813"/>
        <v>0</v>
      </c>
      <c r="AO2325" s="27">
        <f t="shared" si="7814"/>
        <v>0</v>
      </c>
      <c r="AP2325" s="27">
        <f t="shared" si="7693"/>
        <v>22</v>
      </c>
      <c r="AQ2325" s="27">
        <f t="shared" si="7694"/>
        <v>22</v>
      </c>
      <c r="AR2325" s="27">
        <f t="shared" si="7695"/>
        <v>22</v>
      </c>
      <c r="AS2325" s="27">
        <f t="shared" si="7815"/>
        <v>0</v>
      </c>
      <c r="AT2325" s="27">
        <f t="shared" si="7816"/>
        <v>0</v>
      </c>
      <c r="AU2325" s="27">
        <f t="shared" si="7817"/>
        <v>0</v>
      </c>
      <c r="AV2325" s="27">
        <f t="shared" si="7696"/>
        <v>22</v>
      </c>
      <c r="AW2325" s="27">
        <f t="shared" si="7697"/>
        <v>22</v>
      </c>
      <c r="AX2325" s="27">
        <f t="shared" si="7698"/>
        <v>22</v>
      </c>
      <c r="AY2325" s="27">
        <f t="shared" si="7818"/>
        <v>0</v>
      </c>
      <c r="AZ2325" s="27">
        <f t="shared" si="7819"/>
        <v>0</v>
      </c>
      <c r="BA2325" s="27">
        <f t="shared" si="7820"/>
        <v>0</v>
      </c>
      <c r="BB2325" s="27">
        <f t="shared" si="7699"/>
        <v>22</v>
      </c>
      <c r="BC2325" s="27">
        <f t="shared" si="7700"/>
        <v>22</v>
      </c>
      <c r="BD2325" s="27">
        <f t="shared" si="7701"/>
        <v>22</v>
      </c>
      <c r="BE2325" s="27">
        <f t="shared" si="7821"/>
        <v>0</v>
      </c>
      <c r="BF2325" s="27">
        <f t="shared" si="7822"/>
        <v>0</v>
      </c>
      <c r="BG2325" s="27">
        <f t="shared" si="7823"/>
        <v>0</v>
      </c>
      <c r="BH2325" s="27">
        <f t="shared" si="7631"/>
        <v>22</v>
      </c>
      <c r="BI2325" s="27">
        <f t="shared" si="7632"/>
        <v>22</v>
      </c>
      <c r="BJ2325" s="27">
        <f t="shared" si="7633"/>
        <v>22</v>
      </c>
      <c r="BK2325" s="27">
        <f t="shared" si="7824"/>
        <v>0</v>
      </c>
      <c r="BL2325" s="27">
        <f t="shared" si="7825"/>
        <v>0</v>
      </c>
      <c r="BM2325" s="27">
        <f t="shared" si="7826"/>
        <v>0</v>
      </c>
      <c r="BN2325" s="27">
        <f t="shared" si="7634"/>
        <v>22</v>
      </c>
      <c r="BO2325" s="27">
        <f t="shared" si="7635"/>
        <v>22</v>
      </c>
      <c r="BP2325" s="27">
        <f t="shared" si="7636"/>
        <v>22</v>
      </c>
      <c r="BQ2325" s="27">
        <f t="shared" si="7827"/>
        <v>0</v>
      </c>
      <c r="BR2325" s="27">
        <f t="shared" si="7828"/>
        <v>0</v>
      </c>
      <c r="BS2325" s="27">
        <f t="shared" si="7637"/>
        <v>22</v>
      </c>
      <c r="BT2325" s="27">
        <f t="shared" si="7638"/>
        <v>22</v>
      </c>
      <c r="BU2325" s="27">
        <f t="shared" si="7639"/>
        <v>22</v>
      </c>
      <c r="BV2325" s="27">
        <f t="shared" si="7829"/>
        <v>0</v>
      </c>
      <c r="BW2325" s="27">
        <f t="shared" si="7830"/>
        <v>0</v>
      </c>
      <c r="BX2325" s="27">
        <f t="shared" si="7702"/>
        <v>22</v>
      </c>
      <c r="BY2325" s="27">
        <f t="shared" si="7703"/>
        <v>22</v>
      </c>
      <c r="BZ2325" s="27">
        <f t="shared" si="7704"/>
        <v>22</v>
      </c>
      <c r="CA2325" s="27">
        <f t="shared" si="7831"/>
        <v>0</v>
      </c>
      <c r="CB2325" s="20">
        <v>0</v>
      </c>
      <c r="CC2325" s="35"/>
      <c r="CH2325" s="1" t="s">
        <v>29</v>
      </c>
    </row>
    <row r="2326" spans="1:87" hidden="1" x14ac:dyDescent="0.3">
      <c r="A2326" s="18" t="s">
        <v>1341</v>
      </c>
      <c r="B2326" s="19">
        <v>850</v>
      </c>
      <c r="C2326" s="18" t="s">
        <v>41</v>
      </c>
      <c r="D2326" s="18" t="s">
        <v>42</v>
      </c>
      <c r="E2326" s="34" t="s">
        <v>43</v>
      </c>
      <c r="F2326" s="27">
        <v>22</v>
      </c>
      <c r="G2326" s="27">
        <v>22</v>
      </c>
      <c r="H2326" s="27">
        <v>22</v>
      </c>
      <c r="I2326" s="27"/>
      <c r="J2326" s="27"/>
      <c r="K2326" s="27"/>
      <c r="L2326" s="27">
        <f t="shared" si="7678"/>
        <v>22</v>
      </c>
      <c r="M2326" s="27">
        <f t="shared" si="7679"/>
        <v>22</v>
      </c>
      <c r="N2326" s="27">
        <f t="shared" si="7680"/>
        <v>22</v>
      </c>
      <c r="O2326" s="27"/>
      <c r="P2326" s="27"/>
      <c r="Q2326" s="27"/>
      <c r="R2326" s="27">
        <f t="shared" si="7681"/>
        <v>22</v>
      </c>
      <c r="S2326" s="27">
        <f t="shared" si="7682"/>
        <v>22</v>
      </c>
      <c r="T2326" s="27">
        <f t="shared" si="7683"/>
        <v>22</v>
      </c>
      <c r="U2326" s="27"/>
      <c r="V2326" s="27"/>
      <c r="W2326" s="27"/>
      <c r="X2326" s="27">
        <f t="shared" si="7684"/>
        <v>22</v>
      </c>
      <c r="Y2326" s="27">
        <f t="shared" si="7685"/>
        <v>22</v>
      </c>
      <c r="Z2326" s="27">
        <f t="shared" si="7686"/>
        <v>22</v>
      </c>
      <c r="AA2326" s="27"/>
      <c r="AB2326" s="27"/>
      <c r="AC2326" s="27"/>
      <c r="AD2326" s="27">
        <f t="shared" si="7687"/>
        <v>22</v>
      </c>
      <c r="AE2326" s="27">
        <f t="shared" si="7688"/>
        <v>22</v>
      </c>
      <c r="AF2326" s="27">
        <f t="shared" si="7689"/>
        <v>22</v>
      </c>
      <c r="AG2326" s="27"/>
      <c r="AH2326" s="27"/>
      <c r="AI2326" s="27"/>
      <c r="AJ2326" s="27">
        <f t="shared" si="7690"/>
        <v>22</v>
      </c>
      <c r="AK2326" s="27">
        <f t="shared" si="7691"/>
        <v>22</v>
      </c>
      <c r="AL2326" s="27">
        <f t="shared" si="7692"/>
        <v>22</v>
      </c>
      <c r="AM2326" s="27"/>
      <c r="AN2326" s="27"/>
      <c r="AO2326" s="27"/>
      <c r="AP2326" s="27">
        <f t="shared" si="7693"/>
        <v>22</v>
      </c>
      <c r="AQ2326" s="27">
        <f t="shared" si="7694"/>
        <v>22</v>
      </c>
      <c r="AR2326" s="27">
        <f t="shared" si="7695"/>
        <v>22</v>
      </c>
      <c r="AS2326" s="27"/>
      <c r="AT2326" s="27"/>
      <c r="AU2326" s="27"/>
      <c r="AV2326" s="27">
        <f t="shared" si="7696"/>
        <v>22</v>
      </c>
      <c r="AW2326" s="27">
        <f t="shared" si="7697"/>
        <v>22</v>
      </c>
      <c r="AX2326" s="27">
        <f t="shared" si="7698"/>
        <v>22</v>
      </c>
      <c r="AY2326" s="27"/>
      <c r="AZ2326" s="27"/>
      <c r="BA2326" s="27"/>
      <c r="BB2326" s="27">
        <f t="shared" si="7699"/>
        <v>22</v>
      </c>
      <c r="BC2326" s="27">
        <f t="shared" si="7700"/>
        <v>22</v>
      </c>
      <c r="BD2326" s="27">
        <f t="shared" si="7701"/>
        <v>22</v>
      </c>
      <c r="BE2326" s="27"/>
      <c r="BF2326" s="27"/>
      <c r="BG2326" s="27"/>
      <c r="BH2326" s="27">
        <f t="shared" si="7631"/>
        <v>22</v>
      </c>
      <c r="BI2326" s="27">
        <f t="shared" si="7632"/>
        <v>22</v>
      </c>
      <c r="BJ2326" s="27">
        <f t="shared" si="7633"/>
        <v>22</v>
      </c>
      <c r="BK2326" s="27"/>
      <c r="BL2326" s="27"/>
      <c r="BM2326" s="27"/>
      <c r="BN2326" s="27">
        <f t="shared" si="7634"/>
        <v>22</v>
      </c>
      <c r="BO2326" s="27">
        <f t="shared" si="7635"/>
        <v>22</v>
      </c>
      <c r="BP2326" s="27">
        <f t="shared" si="7636"/>
        <v>22</v>
      </c>
      <c r="BQ2326" s="27"/>
      <c r="BR2326" s="27"/>
      <c r="BS2326" s="27">
        <f t="shared" si="7637"/>
        <v>22</v>
      </c>
      <c r="BT2326" s="27">
        <f t="shared" si="7638"/>
        <v>22</v>
      </c>
      <c r="BU2326" s="27">
        <f t="shared" si="7639"/>
        <v>22</v>
      </c>
      <c r="BV2326" s="27"/>
      <c r="BW2326" s="27"/>
      <c r="BX2326" s="27">
        <f t="shared" si="7702"/>
        <v>22</v>
      </c>
      <c r="BY2326" s="27">
        <f t="shared" si="7703"/>
        <v>22</v>
      </c>
      <c r="BZ2326" s="27">
        <f t="shared" si="7704"/>
        <v>22</v>
      </c>
      <c r="CA2326" s="27"/>
      <c r="CB2326" s="20">
        <v>0</v>
      </c>
      <c r="CC2326" s="35"/>
    </row>
    <row r="2327" spans="1:87" s="28" customFormat="1" ht="62.4" hidden="1" x14ac:dyDescent="0.3">
      <c r="A2327" s="29" t="s">
        <v>1342</v>
      </c>
      <c r="B2327" s="30"/>
      <c r="C2327" s="29"/>
      <c r="D2327" s="29"/>
      <c r="E2327" s="31" t="s">
        <v>1343</v>
      </c>
      <c r="F2327" s="32">
        <f t="shared" ref="F2327:K2327" si="7838">F2328+F2338+F2345</f>
        <v>226593.3</v>
      </c>
      <c r="G2327" s="32">
        <f t="shared" si="7838"/>
        <v>186667.3</v>
      </c>
      <c r="H2327" s="32">
        <f t="shared" si="7838"/>
        <v>185767.40000000002</v>
      </c>
      <c r="I2327" s="32">
        <f t="shared" si="7838"/>
        <v>0</v>
      </c>
      <c r="J2327" s="32">
        <f t="shared" si="7838"/>
        <v>0</v>
      </c>
      <c r="K2327" s="32">
        <f t="shared" si="7838"/>
        <v>0</v>
      </c>
      <c r="L2327" s="32">
        <f t="shared" si="7678"/>
        <v>226593.3</v>
      </c>
      <c r="M2327" s="32">
        <f t="shared" si="7679"/>
        <v>186667.3</v>
      </c>
      <c r="N2327" s="32">
        <f t="shared" si="7680"/>
        <v>185767.40000000002</v>
      </c>
      <c r="O2327" s="32">
        <f>O2328+O2338+O2345</f>
        <v>19993.127</v>
      </c>
      <c r="P2327" s="32">
        <f>P2328+P2338+P2345</f>
        <v>0</v>
      </c>
      <c r="Q2327" s="32">
        <f>Q2328+Q2338+Q2345</f>
        <v>0</v>
      </c>
      <c r="R2327" s="32">
        <f t="shared" si="7681"/>
        <v>246586.427</v>
      </c>
      <c r="S2327" s="32">
        <f t="shared" si="7682"/>
        <v>186667.3</v>
      </c>
      <c r="T2327" s="32">
        <f t="shared" si="7683"/>
        <v>185767.40000000002</v>
      </c>
      <c r="U2327" s="32">
        <f>U2328+U2338+U2345</f>
        <v>0</v>
      </c>
      <c r="V2327" s="32">
        <f>V2328+V2338+V2345</f>
        <v>0</v>
      </c>
      <c r="W2327" s="32">
        <f>W2328+W2338+W2345</f>
        <v>0</v>
      </c>
      <c r="X2327" s="32">
        <f t="shared" si="7684"/>
        <v>246586.427</v>
      </c>
      <c r="Y2327" s="32">
        <f t="shared" si="7685"/>
        <v>186667.3</v>
      </c>
      <c r="Z2327" s="32">
        <f t="shared" si="7686"/>
        <v>185767.40000000002</v>
      </c>
      <c r="AA2327" s="32">
        <f>AA2328+AA2338+AA2345</f>
        <v>0</v>
      </c>
      <c r="AB2327" s="32">
        <f>AB2328+AB2338+AB2345</f>
        <v>0</v>
      </c>
      <c r="AC2327" s="32">
        <f>AC2328+AC2338+AC2345</f>
        <v>0</v>
      </c>
      <c r="AD2327" s="32">
        <f t="shared" si="7687"/>
        <v>246586.427</v>
      </c>
      <c r="AE2327" s="32">
        <f t="shared" si="7688"/>
        <v>186667.3</v>
      </c>
      <c r="AF2327" s="32">
        <f t="shared" si="7689"/>
        <v>185767.40000000002</v>
      </c>
      <c r="AG2327" s="32">
        <f>AG2328+AG2338+AG2345</f>
        <v>0</v>
      </c>
      <c r="AH2327" s="32">
        <f>AH2328+AH2338+AH2345</f>
        <v>0</v>
      </c>
      <c r="AI2327" s="32">
        <f>AI2328+AI2338+AI2345</f>
        <v>0</v>
      </c>
      <c r="AJ2327" s="32">
        <f t="shared" si="7690"/>
        <v>246586.427</v>
      </c>
      <c r="AK2327" s="32">
        <f t="shared" si="7691"/>
        <v>186667.3</v>
      </c>
      <c r="AL2327" s="32">
        <f t="shared" si="7692"/>
        <v>185767.40000000002</v>
      </c>
      <c r="AM2327" s="32">
        <f>AM2328+AM2338+AM2345</f>
        <v>0</v>
      </c>
      <c r="AN2327" s="32">
        <f>AN2328+AN2338+AN2345</f>
        <v>0</v>
      </c>
      <c r="AO2327" s="32">
        <f>AO2328+AO2338+AO2345</f>
        <v>0</v>
      </c>
      <c r="AP2327" s="32">
        <f t="shared" si="7693"/>
        <v>246586.427</v>
      </c>
      <c r="AQ2327" s="32">
        <f t="shared" si="7694"/>
        <v>186667.3</v>
      </c>
      <c r="AR2327" s="32">
        <f t="shared" si="7695"/>
        <v>185767.40000000002</v>
      </c>
      <c r="AS2327" s="32">
        <f>AS2328+AS2338+AS2345</f>
        <v>0</v>
      </c>
      <c r="AT2327" s="32">
        <f>AT2328+AT2338+AT2345</f>
        <v>0</v>
      </c>
      <c r="AU2327" s="32">
        <f>AU2328+AU2338+AU2345</f>
        <v>0</v>
      </c>
      <c r="AV2327" s="32">
        <f t="shared" si="7696"/>
        <v>246586.427</v>
      </c>
      <c r="AW2327" s="32">
        <f t="shared" si="7697"/>
        <v>186667.3</v>
      </c>
      <c r="AX2327" s="32">
        <f t="shared" si="7698"/>
        <v>185767.40000000002</v>
      </c>
      <c r="AY2327" s="32">
        <f>AY2328+AY2338+AY2345</f>
        <v>10219.909</v>
      </c>
      <c r="AZ2327" s="32">
        <f>AZ2328+AZ2338+AZ2345</f>
        <v>17815.599999999999</v>
      </c>
      <c r="BA2327" s="32">
        <f>BA2328+BA2338+BA2345</f>
        <v>17815.599999999999</v>
      </c>
      <c r="BB2327" s="32">
        <f t="shared" si="7699"/>
        <v>256806.33600000001</v>
      </c>
      <c r="BC2327" s="32">
        <f t="shared" si="7700"/>
        <v>204482.9</v>
      </c>
      <c r="BD2327" s="32">
        <f t="shared" si="7701"/>
        <v>203583.00000000003</v>
      </c>
      <c r="BE2327" s="32">
        <f>BE2328+BE2338+BE2345</f>
        <v>0</v>
      </c>
      <c r="BF2327" s="32">
        <f>BF2328+BF2338+BF2345</f>
        <v>0</v>
      </c>
      <c r="BG2327" s="32">
        <f>BG2328+BG2338+BG2345</f>
        <v>0</v>
      </c>
      <c r="BH2327" s="32">
        <f t="shared" si="7631"/>
        <v>256806.33600000001</v>
      </c>
      <c r="BI2327" s="32">
        <f t="shared" si="7632"/>
        <v>204482.9</v>
      </c>
      <c r="BJ2327" s="32">
        <f t="shared" si="7633"/>
        <v>203583.00000000003</v>
      </c>
      <c r="BK2327" s="32">
        <f>BK2328+BK2338+BK2345</f>
        <v>9619.6440000000002</v>
      </c>
      <c r="BL2327" s="32">
        <f>BL2328+BL2338+BL2345</f>
        <v>0</v>
      </c>
      <c r="BM2327" s="32">
        <f>BM2328+BM2338+BM2345</f>
        <v>0</v>
      </c>
      <c r="BN2327" s="32">
        <f t="shared" si="7634"/>
        <v>266425.98</v>
      </c>
      <c r="BO2327" s="32">
        <f t="shared" si="7635"/>
        <v>204482.9</v>
      </c>
      <c r="BP2327" s="32">
        <f t="shared" si="7636"/>
        <v>203583.00000000003</v>
      </c>
      <c r="BQ2327" s="32">
        <f>BQ2328+BQ2338+BQ2345</f>
        <v>0</v>
      </c>
      <c r="BR2327" s="32">
        <f>BR2328+BR2338+BR2345</f>
        <v>0</v>
      </c>
      <c r="BS2327" s="27">
        <f t="shared" si="7637"/>
        <v>266425.98</v>
      </c>
      <c r="BT2327" s="27">
        <f t="shared" si="7638"/>
        <v>204482.9</v>
      </c>
      <c r="BU2327" s="27">
        <f t="shared" si="7639"/>
        <v>203583.00000000003</v>
      </c>
      <c r="BV2327" s="32">
        <f>BV2328+BV2338+BV2345</f>
        <v>0</v>
      </c>
      <c r="BW2327" s="32">
        <f>BW2328+BW2338+BW2345</f>
        <v>0</v>
      </c>
      <c r="BX2327" s="32">
        <f t="shared" si="7702"/>
        <v>266425.98</v>
      </c>
      <c r="BY2327" s="32">
        <f t="shared" si="7703"/>
        <v>204482.9</v>
      </c>
      <c r="BZ2327" s="32">
        <f t="shared" si="7704"/>
        <v>203583.00000000003</v>
      </c>
      <c r="CA2327" s="32">
        <f>CA2328+CA2338+CA2345</f>
        <v>0</v>
      </c>
      <c r="CB2327" s="20">
        <v>0</v>
      </c>
      <c r="CC2327" s="33"/>
      <c r="CE2327" s="28" t="s">
        <v>26</v>
      </c>
    </row>
    <row r="2328" spans="1:87" ht="46.8" hidden="1" x14ac:dyDescent="0.3">
      <c r="A2328" s="18" t="s">
        <v>1344</v>
      </c>
      <c r="B2328" s="19"/>
      <c r="C2328" s="18"/>
      <c r="D2328" s="18"/>
      <c r="E2328" s="34" t="s">
        <v>129</v>
      </c>
      <c r="F2328" s="27">
        <f t="shared" ref="F2328:K2328" si="7839">F2329+F2332+F2335</f>
        <v>87506.900000000009</v>
      </c>
      <c r="G2328" s="27">
        <f t="shared" si="7839"/>
        <v>90221.200000000012</v>
      </c>
      <c r="H2328" s="27">
        <f t="shared" si="7839"/>
        <v>84221.200000000012</v>
      </c>
      <c r="I2328" s="27">
        <f t="shared" si="7839"/>
        <v>0</v>
      </c>
      <c r="J2328" s="27">
        <f t="shared" si="7839"/>
        <v>0</v>
      </c>
      <c r="K2328" s="27">
        <f t="shared" si="7839"/>
        <v>0</v>
      </c>
      <c r="L2328" s="27">
        <f t="shared" si="7678"/>
        <v>87506.900000000009</v>
      </c>
      <c r="M2328" s="27">
        <f t="shared" si="7679"/>
        <v>90221.200000000012</v>
      </c>
      <c r="N2328" s="27">
        <f t="shared" si="7680"/>
        <v>84221.200000000012</v>
      </c>
      <c r="O2328" s="27">
        <f>O2329+O2332+O2335</f>
        <v>808.3</v>
      </c>
      <c r="P2328" s="27">
        <f>P2329+P2332+P2335</f>
        <v>0</v>
      </c>
      <c r="Q2328" s="27">
        <f>Q2329+Q2332+Q2335</f>
        <v>0</v>
      </c>
      <c r="R2328" s="27">
        <f t="shared" si="7681"/>
        <v>88315.200000000012</v>
      </c>
      <c r="S2328" s="27">
        <f t="shared" si="7682"/>
        <v>90221.200000000012</v>
      </c>
      <c r="T2328" s="27">
        <f t="shared" si="7683"/>
        <v>84221.200000000012</v>
      </c>
      <c r="U2328" s="27">
        <f>U2329+U2332+U2335</f>
        <v>0</v>
      </c>
      <c r="V2328" s="27">
        <f>V2329+V2332+V2335</f>
        <v>0</v>
      </c>
      <c r="W2328" s="27">
        <f>W2329+W2332+W2335</f>
        <v>0</v>
      </c>
      <c r="X2328" s="27">
        <f t="shared" si="7684"/>
        <v>88315.200000000012</v>
      </c>
      <c r="Y2328" s="27">
        <f t="shared" si="7685"/>
        <v>90221.200000000012</v>
      </c>
      <c r="Z2328" s="27">
        <f t="shared" si="7686"/>
        <v>84221.200000000012</v>
      </c>
      <c r="AA2328" s="27">
        <f>AA2329+AA2332+AA2335</f>
        <v>0</v>
      </c>
      <c r="AB2328" s="27">
        <f>AB2329+AB2332+AB2335</f>
        <v>0</v>
      </c>
      <c r="AC2328" s="27">
        <f>AC2329+AC2332+AC2335</f>
        <v>0</v>
      </c>
      <c r="AD2328" s="27">
        <f t="shared" si="7687"/>
        <v>88315.200000000012</v>
      </c>
      <c r="AE2328" s="27">
        <f t="shared" si="7688"/>
        <v>90221.200000000012</v>
      </c>
      <c r="AF2328" s="27">
        <f t="shared" si="7689"/>
        <v>84221.200000000012</v>
      </c>
      <c r="AG2328" s="27">
        <f>AG2329+AG2332+AG2335</f>
        <v>0</v>
      </c>
      <c r="AH2328" s="27">
        <f>AH2329+AH2332+AH2335</f>
        <v>0</v>
      </c>
      <c r="AI2328" s="27">
        <f>AI2329+AI2332+AI2335</f>
        <v>0</v>
      </c>
      <c r="AJ2328" s="27">
        <f t="shared" si="7690"/>
        <v>88315.200000000012</v>
      </c>
      <c r="AK2328" s="27">
        <f t="shared" si="7691"/>
        <v>90221.200000000012</v>
      </c>
      <c r="AL2328" s="27">
        <f t="shared" si="7692"/>
        <v>84221.200000000012</v>
      </c>
      <c r="AM2328" s="27">
        <f>AM2329+AM2332+AM2335</f>
        <v>0</v>
      </c>
      <c r="AN2328" s="27">
        <f>AN2329+AN2332+AN2335</f>
        <v>0</v>
      </c>
      <c r="AO2328" s="27">
        <f>AO2329+AO2332+AO2335</f>
        <v>0</v>
      </c>
      <c r="AP2328" s="27">
        <f t="shared" si="7693"/>
        <v>88315.200000000012</v>
      </c>
      <c r="AQ2328" s="27">
        <f t="shared" si="7694"/>
        <v>90221.200000000012</v>
      </c>
      <c r="AR2328" s="27">
        <f t="shared" si="7695"/>
        <v>84221.200000000012</v>
      </c>
      <c r="AS2328" s="27">
        <f>AS2329+AS2332+AS2335</f>
        <v>0</v>
      </c>
      <c r="AT2328" s="27">
        <f>AT2329+AT2332+AT2335</f>
        <v>0</v>
      </c>
      <c r="AU2328" s="27">
        <f>AU2329+AU2332+AU2335</f>
        <v>0</v>
      </c>
      <c r="AV2328" s="27">
        <f t="shared" si="7696"/>
        <v>88315.200000000012</v>
      </c>
      <c r="AW2328" s="27">
        <f t="shared" si="7697"/>
        <v>90221.200000000012</v>
      </c>
      <c r="AX2328" s="27">
        <f t="shared" si="7698"/>
        <v>84221.200000000012</v>
      </c>
      <c r="AY2328" s="27">
        <f>AY2329+AY2332+AY2335</f>
        <v>8702.6</v>
      </c>
      <c r="AZ2328" s="27">
        <f>AZ2329+AZ2332+AZ2335</f>
        <v>17815.599999999999</v>
      </c>
      <c r="BA2328" s="27">
        <f>BA2329+BA2332+BA2335</f>
        <v>17815.599999999999</v>
      </c>
      <c r="BB2328" s="27">
        <f t="shared" si="7699"/>
        <v>97017.800000000017</v>
      </c>
      <c r="BC2328" s="27">
        <f t="shared" si="7700"/>
        <v>108036.80000000002</v>
      </c>
      <c r="BD2328" s="27">
        <f t="shared" si="7701"/>
        <v>102036.80000000002</v>
      </c>
      <c r="BE2328" s="27">
        <f>BE2329+BE2332+BE2335</f>
        <v>0</v>
      </c>
      <c r="BF2328" s="27">
        <f>BF2329+BF2332+BF2335</f>
        <v>0</v>
      </c>
      <c r="BG2328" s="27">
        <f>BG2329+BG2332+BG2335</f>
        <v>0</v>
      </c>
      <c r="BH2328" s="27">
        <f t="shared" si="7631"/>
        <v>97017.800000000017</v>
      </c>
      <c r="BI2328" s="27">
        <f t="shared" si="7632"/>
        <v>108036.80000000002</v>
      </c>
      <c r="BJ2328" s="27">
        <f t="shared" si="7633"/>
        <v>102036.80000000002</v>
      </c>
      <c r="BK2328" s="27">
        <f>BK2329+BK2332+BK2335</f>
        <v>906.89</v>
      </c>
      <c r="BL2328" s="27">
        <f>BL2329+BL2332+BL2335</f>
        <v>0</v>
      </c>
      <c r="BM2328" s="27">
        <f>BM2329+BM2332+BM2335</f>
        <v>0</v>
      </c>
      <c r="BN2328" s="27">
        <f t="shared" si="7634"/>
        <v>97924.690000000017</v>
      </c>
      <c r="BO2328" s="27">
        <f t="shared" si="7635"/>
        <v>108036.80000000002</v>
      </c>
      <c r="BP2328" s="27">
        <f t="shared" si="7636"/>
        <v>102036.80000000002</v>
      </c>
      <c r="BQ2328" s="27">
        <f>BQ2329+BQ2332+BQ2335</f>
        <v>0</v>
      </c>
      <c r="BR2328" s="27">
        <f>BR2329+BR2332+BR2335</f>
        <v>0</v>
      </c>
      <c r="BS2328" s="27">
        <f t="shared" si="7637"/>
        <v>97924.690000000017</v>
      </c>
      <c r="BT2328" s="27">
        <f t="shared" si="7638"/>
        <v>108036.80000000002</v>
      </c>
      <c r="BU2328" s="27">
        <f t="shared" si="7639"/>
        <v>102036.80000000002</v>
      </c>
      <c r="BV2328" s="27">
        <f>BV2329+BV2332+BV2335</f>
        <v>0</v>
      </c>
      <c r="BW2328" s="27">
        <f>BW2329+BW2332+BW2335</f>
        <v>0</v>
      </c>
      <c r="BX2328" s="27">
        <f t="shared" si="7702"/>
        <v>97924.690000000017</v>
      </c>
      <c r="BY2328" s="27">
        <f t="shared" si="7703"/>
        <v>108036.80000000002</v>
      </c>
      <c r="BZ2328" s="27">
        <f t="shared" si="7704"/>
        <v>102036.80000000002</v>
      </c>
      <c r="CA2328" s="27">
        <f>CA2329+CA2332+CA2335</f>
        <v>0</v>
      </c>
      <c r="CB2328" s="20">
        <v>0</v>
      </c>
      <c r="CC2328" s="35"/>
      <c r="CF2328" s="1" t="s">
        <v>1335</v>
      </c>
      <c r="CI2328" s="1" t="s">
        <v>30</v>
      </c>
    </row>
    <row r="2329" spans="1:87" ht="93.6" hidden="1" x14ac:dyDescent="0.3">
      <c r="A2329" s="18" t="s">
        <v>1344</v>
      </c>
      <c r="B2329" s="19">
        <v>100</v>
      </c>
      <c r="C2329" s="18"/>
      <c r="D2329" s="18"/>
      <c r="E2329" s="34" t="s">
        <v>130</v>
      </c>
      <c r="F2329" s="27">
        <f t="shared" ref="F2329:F2336" si="7840">F2330</f>
        <v>74865.8</v>
      </c>
      <c r="G2329" s="27">
        <f t="shared" ref="G2329:G2336" si="7841">G2330</f>
        <v>77580.100000000006</v>
      </c>
      <c r="H2329" s="27">
        <f t="shared" ref="H2329:H2336" si="7842">H2330</f>
        <v>77580.100000000006</v>
      </c>
      <c r="I2329" s="27">
        <f t="shared" ref="I2329:I2336" si="7843">I2330</f>
        <v>0</v>
      </c>
      <c r="J2329" s="27">
        <f t="shared" ref="J2329:J2336" si="7844">J2330</f>
        <v>0</v>
      </c>
      <c r="K2329" s="27">
        <f t="shared" ref="K2329:K2336" si="7845">K2330</f>
        <v>0</v>
      </c>
      <c r="L2329" s="27">
        <f t="shared" si="7678"/>
        <v>74865.8</v>
      </c>
      <c r="M2329" s="27">
        <f t="shared" si="7679"/>
        <v>77580.100000000006</v>
      </c>
      <c r="N2329" s="27">
        <f t="shared" si="7680"/>
        <v>77580.100000000006</v>
      </c>
      <c r="O2329" s="27">
        <f t="shared" ref="O2329:O2336" si="7846">O2330</f>
        <v>808.3</v>
      </c>
      <c r="P2329" s="27">
        <f t="shared" ref="P2329:P2336" si="7847">P2330</f>
        <v>0</v>
      </c>
      <c r="Q2329" s="27">
        <f t="shared" ref="Q2329:Q2336" si="7848">Q2330</f>
        <v>0</v>
      </c>
      <c r="R2329" s="27">
        <f t="shared" si="7681"/>
        <v>75674.100000000006</v>
      </c>
      <c r="S2329" s="27">
        <f t="shared" si="7682"/>
        <v>77580.100000000006</v>
      </c>
      <c r="T2329" s="27">
        <f t="shared" si="7683"/>
        <v>77580.100000000006</v>
      </c>
      <c r="U2329" s="27">
        <f t="shared" ref="U2329:U2336" si="7849">U2330</f>
        <v>0</v>
      </c>
      <c r="V2329" s="27">
        <f t="shared" ref="V2329:V2336" si="7850">V2330</f>
        <v>0</v>
      </c>
      <c r="W2329" s="27">
        <f t="shared" ref="W2329:W2336" si="7851">W2330</f>
        <v>0</v>
      </c>
      <c r="X2329" s="27">
        <f t="shared" si="7684"/>
        <v>75674.100000000006</v>
      </c>
      <c r="Y2329" s="27">
        <f t="shared" si="7685"/>
        <v>77580.100000000006</v>
      </c>
      <c r="Z2329" s="27">
        <f t="shared" si="7686"/>
        <v>77580.100000000006</v>
      </c>
      <c r="AA2329" s="27">
        <f t="shared" ref="AA2329:AA2336" si="7852">AA2330</f>
        <v>0</v>
      </c>
      <c r="AB2329" s="27">
        <f t="shared" ref="AB2329:AB2336" si="7853">AB2330</f>
        <v>0</v>
      </c>
      <c r="AC2329" s="27">
        <f t="shared" ref="AC2329:AC2336" si="7854">AC2330</f>
        <v>0</v>
      </c>
      <c r="AD2329" s="27">
        <f t="shared" si="7687"/>
        <v>75674.100000000006</v>
      </c>
      <c r="AE2329" s="27">
        <f t="shared" si="7688"/>
        <v>77580.100000000006</v>
      </c>
      <c r="AF2329" s="27">
        <f t="shared" si="7689"/>
        <v>77580.100000000006</v>
      </c>
      <c r="AG2329" s="27">
        <f t="shared" ref="AG2329:AG2336" si="7855">AG2330</f>
        <v>0</v>
      </c>
      <c r="AH2329" s="27">
        <f t="shared" ref="AH2329:AH2336" si="7856">AH2330</f>
        <v>0</v>
      </c>
      <c r="AI2329" s="27">
        <f t="shared" ref="AI2329:AI2336" si="7857">AI2330</f>
        <v>0</v>
      </c>
      <c r="AJ2329" s="27">
        <f t="shared" si="7690"/>
        <v>75674.100000000006</v>
      </c>
      <c r="AK2329" s="27">
        <f t="shared" si="7691"/>
        <v>77580.100000000006</v>
      </c>
      <c r="AL2329" s="27">
        <f t="shared" si="7692"/>
        <v>77580.100000000006</v>
      </c>
      <c r="AM2329" s="27">
        <f t="shared" ref="AM2329:AM2336" si="7858">AM2330</f>
        <v>0</v>
      </c>
      <c r="AN2329" s="27">
        <f t="shared" ref="AN2329:AN2336" si="7859">AN2330</f>
        <v>0</v>
      </c>
      <c r="AO2329" s="27">
        <f t="shared" ref="AO2329:AO2336" si="7860">AO2330</f>
        <v>0</v>
      </c>
      <c r="AP2329" s="27">
        <f t="shared" si="7693"/>
        <v>75674.100000000006</v>
      </c>
      <c r="AQ2329" s="27">
        <f t="shared" si="7694"/>
        <v>77580.100000000006</v>
      </c>
      <c r="AR2329" s="27">
        <f t="shared" si="7695"/>
        <v>77580.100000000006</v>
      </c>
      <c r="AS2329" s="27">
        <f t="shared" ref="AS2329:AS2336" si="7861">AS2330</f>
        <v>0</v>
      </c>
      <c r="AT2329" s="27">
        <f t="shared" ref="AT2329:AT2336" si="7862">AT2330</f>
        <v>0</v>
      </c>
      <c r="AU2329" s="27">
        <f t="shared" ref="AU2329:AU2336" si="7863">AU2330</f>
        <v>0</v>
      </c>
      <c r="AV2329" s="27">
        <f t="shared" si="7696"/>
        <v>75674.100000000006</v>
      </c>
      <c r="AW2329" s="27">
        <f t="shared" si="7697"/>
        <v>77580.100000000006</v>
      </c>
      <c r="AX2329" s="27">
        <f t="shared" si="7698"/>
        <v>77580.100000000006</v>
      </c>
      <c r="AY2329" s="27">
        <f t="shared" ref="AY2329:AY2336" si="7864">AY2330</f>
        <v>8702.6</v>
      </c>
      <c r="AZ2329" s="27">
        <f t="shared" ref="AZ2329:AZ2336" si="7865">AZ2330</f>
        <v>17815.599999999999</v>
      </c>
      <c r="BA2329" s="27">
        <f t="shared" ref="BA2329:BA2336" si="7866">BA2330</f>
        <v>17815.599999999999</v>
      </c>
      <c r="BB2329" s="27">
        <f t="shared" si="7699"/>
        <v>84376.700000000012</v>
      </c>
      <c r="BC2329" s="27">
        <f t="shared" si="7700"/>
        <v>95395.700000000012</v>
      </c>
      <c r="BD2329" s="27">
        <f t="shared" si="7701"/>
        <v>95395.700000000012</v>
      </c>
      <c r="BE2329" s="27">
        <f t="shared" ref="BE2329:BE2336" si="7867">BE2330</f>
        <v>0</v>
      </c>
      <c r="BF2329" s="27">
        <f t="shared" ref="BF2329:BF2336" si="7868">BF2330</f>
        <v>0</v>
      </c>
      <c r="BG2329" s="27">
        <f t="shared" ref="BG2329:BG2336" si="7869">BG2330</f>
        <v>0</v>
      </c>
      <c r="BH2329" s="27">
        <f t="shared" si="7631"/>
        <v>84376.700000000012</v>
      </c>
      <c r="BI2329" s="27">
        <f t="shared" si="7632"/>
        <v>95395.700000000012</v>
      </c>
      <c r="BJ2329" s="27">
        <f t="shared" si="7633"/>
        <v>95395.700000000012</v>
      </c>
      <c r="BK2329" s="27">
        <f t="shared" ref="BK2329:BK2336" si="7870">BK2330</f>
        <v>0</v>
      </c>
      <c r="BL2329" s="27">
        <f t="shared" ref="BL2329:BL2336" si="7871">BL2330</f>
        <v>0</v>
      </c>
      <c r="BM2329" s="27">
        <f t="shared" ref="BM2329:BM2336" si="7872">BM2330</f>
        <v>0</v>
      </c>
      <c r="BN2329" s="27">
        <f t="shared" si="7634"/>
        <v>84376.700000000012</v>
      </c>
      <c r="BO2329" s="27">
        <f t="shared" si="7635"/>
        <v>95395.700000000012</v>
      </c>
      <c r="BP2329" s="27">
        <f t="shared" si="7636"/>
        <v>95395.700000000012</v>
      </c>
      <c r="BQ2329" s="27">
        <f t="shared" ref="BQ2329:BQ2336" si="7873">BQ2330</f>
        <v>0</v>
      </c>
      <c r="BR2329" s="27">
        <f t="shared" ref="BR2329:BR2336" si="7874">BR2330</f>
        <v>0</v>
      </c>
      <c r="BS2329" s="27">
        <f t="shared" si="7637"/>
        <v>84376.700000000012</v>
      </c>
      <c r="BT2329" s="27">
        <f t="shared" si="7638"/>
        <v>95395.700000000012</v>
      </c>
      <c r="BU2329" s="27">
        <f t="shared" si="7639"/>
        <v>95395.700000000012</v>
      </c>
      <c r="BV2329" s="27">
        <f t="shared" ref="BV2329:BV2336" si="7875">BV2330</f>
        <v>0</v>
      </c>
      <c r="BW2329" s="27">
        <f t="shared" ref="BW2329:BW2336" si="7876">BW2330</f>
        <v>0</v>
      </c>
      <c r="BX2329" s="27">
        <f t="shared" si="7702"/>
        <v>84376.700000000012</v>
      </c>
      <c r="BY2329" s="27">
        <f t="shared" si="7703"/>
        <v>95395.700000000012</v>
      </c>
      <c r="BZ2329" s="27">
        <f t="shared" si="7704"/>
        <v>95395.700000000012</v>
      </c>
      <c r="CA2329" s="27">
        <f t="shared" ref="CA2329:CA2336" si="7877">CA2330</f>
        <v>0</v>
      </c>
      <c r="CB2329" s="20">
        <v>0</v>
      </c>
      <c r="CC2329" s="35"/>
      <c r="CG2329" s="1" t="s">
        <v>28</v>
      </c>
    </row>
    <row r="2330" spans="1:87" ht="31.2" hidden="1" x14ac:dyDescent="0.3">
      <c r="A2330" s="18" t="s">
        <v>1344</v>
      </c>
      <c r="B2330" s="19">
        <v>110</v>
      </c>
      <c r="C2330" s="18"/>
      <c r="D2330" s="18"/>
      <c r="E2330" s="34" t="s">
        <v>131</v>
      </c>
      <c r="F2330" s="27">
        <f t="shared" si="7840"/>
        <v>74865.8</v>
      </c>
      <c r="G2330" s="27">
        <f t="shared" si="7841"/>
        <v>77580.100000000006</v>
      </c>
      <c r="H2330" s="27">
        <f t="shared" si="7842"/>
        <v>77580.100000000006</v>
      </c>
      <c r="I2330" s="27">
        <f t="shared" si="7843"/>
        <v>0</v>
      </c>
      <c r="J2330" s="27">
        <f t="shared" si="7844"/>
        <v>0</v>
      </c>
      <c r="K2330" s="27">
        <f t="shared" si="7845"/>
        <v>0</v>
      </c>
      <c r="L2330" s="27">
        <f t="shared" si="7678"/>
        <v>74865.8</v>
      </c>
      <c r="M2330" s="27">
        <f t="shared" si="7679"/>
        <v>77580.100000000006</v>
      </c>
      <c r="N2330" s="27">
        <f t="shared" si="7680"/>
        <v>77580.100000000006</v>
      </c>
      <c r="O2330" s="27">
        <f t="shared" si="7846"/>
        <v>808.3</v>
      </c>
      <c r="P2330" s="27">
        <f t="shared" si="7847"/>
        <v>0</v>
      </c>
      <c r="Q2330" s="27">
        <f t="shared" si="7848"/>
        <v>0</v>
      </c>
      <c r="R2330" s="27">
        <f t="shared" si="7681"/>
        <v>75674.100000000006</v>
      </c>
      <c r="S2330" s="27">
        <f t="shared" si="7682"/>
        <v>77580.100000000006</v>
      </c>
      <c r="T2330" s="27">
        <f t="shared" si="7683"/>
        <v>77580.100000000006</v>
      </c>
      <c r="U2330" s="27">
        <f t="shared" si="7849"/>
        <v>0</v>
      </c>
      <c r="V2330" s="27">
        <f t="shared" si="7850"/>
        <v>0</v>
      </c>
      <c r="W2330" s="27">
        <f t="shared" si="7851"/>
        <v>0</v>
      </c>
      <c r="X2330" s="27">
        <f t="shared" si="7684"/>
        <v>75674.100000000006</v>
      </c>
      <c r="Y2330" s="27">
        <f t="shared" si="7685"/>
        <v>77580.100000000006</v>
      </c>
      <c r="Z2330" s="27">
        <f t="shared" si="7686"/>
        <v>77580.100000000006</v>
      </c>
      <c r="AA2330" s="27">
        <f t="shared" si="7852"/>
        <v>0</v>
      </c>
      <c r="AB2330" s="27">
        <f t="shared" si="7853"/>
        <v>0</v>
      </c>
      <c r="AC2330" s="27">
        <f t="shared" si="7854"/>
        <v>0</v>
      </c>
      <c r="AD2330" s="27">
        <f t="shared" si="7687"/>
        <v>75674.100000000006</v>
      </c>
      <c r="AE2330" s="27">
        <f t="shared" si="7688"/>
        <v>77580.100000000006</v>
      </c>
      <c r="AF2330" s="27">
        <f t="shared" si="7689"/>
        <v>77580.100000000006</v>
      </c>
      <c r="AG2330" s="27">
        <f t="shared" si="7855"/>
        <v>0</v>
      </c>
      <c r="AH2330" s="27">
        <f t="shared" si="7856"/>
        <v>0</v>
      </c>
      <c r="AI2330" s="27">
        <f t="shared" si="7857"/>
        <v>0</v>
      </c>
      <c r="AJ2330" s="27">
        <f t="shared" si="7690"/>
        <v>75674.100000000006</v>
      </c>
      <c r="AK2330" s="27">
        <f t="shared" si="7691"/>
        <v>77580.100000000006</v>
      </c>
      <c r="AL2330" s="27">
        <f t="shared" si="7692"/>
        <v>77580.100000000006</v>
      </c>
      <c r="AM2330" s="27">
        <f t="shared" si="7858"/>
        <v>0</v>
      </c>
      <c r="AN2330" s="27">
        <f t="shared" si="7859"/>
        <v>0</v>
      </c>
      <c r="AO2330" s="27">
        <f t="shared" si="7860"/>
        <v>0</v>
      </c>
      <c r="AP2330" s="27">
        <f t="shared" si="7693"/>
        <v>75674.100000000006</v>
      </c>
      <c r="AQ2330" s="27">
        <f t="shared" si="7694"/>
        <v>77580.100000000006</v>
      </c>
      <c r="AR2330" s="27">
        <f t="shared" si="7695"/>
        <v>77580.100000000006</v>
      </c>
      <c r="AS2330" s="27">
        <f t="shared" si="7861"/>
        <v>0</v>
      </c>
      <c r="AT2330" s="27">
        <f t="shared" si="7862"/>
        <v>0</v>
      </c>
      <c r="AU2330" s="27">
        <f t="shared" si="7863"/>
        <v>0</v>
      </c>
      <c r="AV2330" s="27">
        <f t="shared" si="7696"/>
        <v>75674.100000000006</v>
      </c>
      <c r="AW2330" s="27">
        <f t="shared" si="7697"/>
        <v>77580.100000000006</v>
      </c>
      <c r="AX2330" s="27">
        <f t="shared" si="7698"/>
        <v>77580.100000000006</v>
      </c>
      <c r="AY2330" s="27">
        <f t="shared" si="7864"/>
        <v>8702.6</v>
      </c>
      <c r="AZ2330" s="27">
        <f t="shared" si="7865"/>
        <v>17815.599999999999</v>
      </c>
      <c r="BA2330" s="27">
        <f t="shared" si="7866"/>
        <v>17815.599999999999</v>
      </c>
      <c r="BB2330" s="27">
        <f t="shared" si="7699"/>
        <v>84376.700000000012</v>
      </c>
      <c r="BC2330" s="27">
        <f t="shared" si="7700"/>
        <v>95395.700000000012</v>
      </c>
      <c r="BD2330" s="27">
        <f t="shared" si="7701"/>
        <v>95395.700000000012</v>
      </c>
      <c r="BE2330" s="27">
        <f t="shared" si="7867"/>
        <v>0</v>
      </c>
      <c r="BF2330" s="27">
        <f t="shared" si="7868"/>
        <v>0</v>
      </c>
      <c r="BG2330" s="27">
        <f t="shared" si="7869"/>
        <v>0</v>
      </c>
      <c r="BH2330" s="27">
        <f t="shared" si="7631"/>
        <v>84376.700000000012</v>
      </c>
      <c r="BI2330" s="27">
        <f t="shared" si="7632"/>
        <v>95395.700000000012</v>
      </c>
      <c r="BJ2330" s="27">
        <f t="shared" si="7633"/>
        <v>95395.700000000012</v>
      </c>
      <c r="BK2330" s="27">
        <f t="shared" si="7870"/>
        <v>0</v>
      </c>
      <c r="BL2330" s="27">
        <f t="shared" si="7871"/>
        <v>0</v>
      </c>
      <c r="BM2330" s="27">
        <f t="shared" si="7872"/>
        <v>0</v>
      </c>
      <c r="BN2330" s="27">
        <f t="shared" si="7634"/>
        <v>84376.700000000012</v>
      </c>
      <c r="BO2330" s="27">
        <f t="shared" si="7635"/>
        <v>95395.700000000012</v>
      </c>
      <c r="BP2330" s="27">
        <f t="shared" si="7636"/>
        <v>95395.700000000012</v>
      </c>
      <c r="BQ2330" s="27">
        <f t="shared" si="7873"/>
        <v>0</v>
      </c>
      <c r="BR2330" s="27">
        <f t="shared" si="7874"/>
        <v>0</v>
      </c>
      <c r="BS2330" s="27">
        <f t="shared" si="7637"/>
        <v>84376.700000000012</v>
      </c>
      <c r="BT2330" s="27">
        <f t="shared" si="7638"/>
        <v>95395.700000000012</v>
      </c>
      <c r="BU2330" s="27">
        <f t="shared" si="7639"/>
        <v>95395.700000000012</v>
      </c>
      <c r="BV2330" s="27">
        <f t="shared" si="7875"/>
        <v>0</v>
      </c>
      <c r="BW2330" s="27">
        <f t="shared" si="7876"/>
        <v>0</v>
      </c>
      <c r="BX2330" s="27">
        <f t="shared" si="7702"/>
        <v>84376.700000000012</v>
      </c>
      <c r="BY2330" s="27">
        <f t="shared" si="7703"/>
        <v>95395.700000000012</v>
      </c>
      <c r="BZ2330" s="27">
        <f t="shared" si="7704"/>
        <v>95395.700000000012</v>
      </c>
      <c r="CA2330" s="27">
        <f t="shared" si="7877"/>
        <v>0</v>
      </c>
      <c r="CB2330" s="20">
        <v>0</v>
      </c>
      <c r="CC2330" s="35"/>
      <c r="CH2330" s="1" t="s">
        <v>29</v>
      </c>
    </row>
    <row r="2331" spans="1:87" hidden="1" x14ac:dyDescent="0.3">
      <c r="A2331" s="18" t="s">
        <v>1344</v>
      </c>
      <c r="B2331" s="19">
        <v>110</v>
      </c>
      <c r="C2331" s="18" t="s">
        <v>41</v>
      </c>
      <c r="D2331" s="18" t="s">
        <v>42</v>
      </c>
      <c r="E2331" s="34" t="s">
        <v>43</v>
      </c>
      <c r="F2331" s="27">
        <v>74865.8</v>
      </c>
      <c r="G2331" s="27">
        <v>77580.100000000006</v>
      </c>
      <c r="H2331" s="27">
        <v>77580.100000000006</v>
      </c>
      <c r="I2331" s="27"/>
      <c r="J2331" s="27"/>
      <c r="K2331" s="27"/>
      <c r="L2331" s="27">
        <f t="shared" si="7678"/>
        <v>74865.8</v>
      </c>
      <c r="M2331" s="27">
        <f t="shared" si="7679"/>
        <v>77580.100000000006</v>
      </c>
      <c r="N2331" s="27">
        <f t="shared" si="7680"/>
        <v>77580.100000000006</v>
      </c>
      <c r="O2331" s="27">
        <v>808.3</v>
      </c>
      <c r="P2331" s="27"/>
      <c r="Q2331" s="27"/>
      <c r="R2331" s="27">
        <f t="shared" si="7681"/>
        <v>75674.100000000006</v>
      </c>
      <c r="S2331" s="27">
        <f t="shared" si="7682"/>
        <v>77580.100000000006</v>
      </c>
      <c r="T2331" s="27">
        <f t="shared" si="7683"/>
        <v>77580.100000000006</v>
      </c>
      <c r="U2331" s="27"/>
      <c r="V2331" s="27"/>
      <c r="W2331" s="27"/>
      <c r="X2331" s="27">
        <f t="shared" si="7684"/>
        <v>75674.100000000006</v>
      </c>
      <c r="Y2331" s="27">
        <f t="shared" si="7685"/>
        <v>77580.100000000006</v>
      </c>
      <c r="Z2331" s="27">
        <f t="shared" si="7686"/>
        <v>77580.100000000006</v>
      </c>
      <c r="AA2331" s="27"/>
      <c r="AB2331" s="27"/>
      <c r="AC2331" s="27"/>
      <c r="AD2331" s="27">
        <f t="shared" si="7687"/>
        <v>75674.100000000006</v>
      </c>
      <c r="AE2331" s="27">
        <f t="shared" si="7688"/>
        <v>77580.100000000006</v>
      </c>
      <c r="AF2331" s="27">
        <f t="shared" si="7689"/>
        <v>77580.100000000006</v>
      </c>
      <c r="AG2331" s="27"/>
      <c r="AH2331" s="27"/>
      <c r="AI2331" s="27"/>
      <c r="AJ2331" s="27">
        <f t="shared" si="7690"/>
        <v>75674.100000000006</v>
      </c>
      <c r="AK2331" s="27">
        <f t="shared" si="7691"/>
        <v>77580.100000000006</v>
      </c>
      <c r="AL2331" s="27">
        <f t="shared" si="7692"/>
        <v>77580.100000000006</v>
      </c>
      <c r="AM2331" s="27"/>
      <c r="AN2331" s="27"/>
      <c r="AO2331" s="27"/>
      <c r="AP2331" s="27">
        <f t="shared" si="7693"/>
        <v>75674.100000000006</v>
      </c>
      <c r="AQ2331" s="27">
        <f t="shared" si="7694"/>
        <v>77580.100000000006</v>
      </c>
      <c r="AR2331" s="27">
        <f t="shared" si="7695"/>
        <v>77580.100000000006</v>
      </c>
      <c r="AS2331" s="27"/>
      <c r="AT2331" s="27"/>
      <c r="AU2331" s="27"/>
      <c r="AV2331" s="27">
        <f t="shared" si="7696"/>
        <v>75674.100000000006</v>
      </c>
      <c r="AW2331" s="27">
        <f t="shared" si="7697"/>
        <v>77580.100000000006</v>
      </c>
      <c r="AX2331" s="27">
        <f t="shared" si="7698"/>
        <v>77580.100000000006</v>
      </c>
      <c r="AY2331" s="27">
        <v>8702.6</v>
      </c>
      <c r="AZ2331" s="27">
        <v>17815.599999999999</v>
      </c>
      <c r="BA2331" s="27">
        <v>17815.599999999999</v>
      </c>
      <c r="BB2331" s="27">
        <f t="shared" si="7699"/>
        <v>84376.700000000012</v>
      </c>
      <c r="BC2331" s="27">
        <f t="shared" si="7700"/>
        <v>95395.700000000012</v>
      </c>
      <c r="BD2331" s="27">
        <f t="shared" si="7701"/>
        <v>95395.700000000012</v>
      </c>
      <c r="BE2331" s="27"/>
      <c r="BF2331" s="27"/>
      <c r="BG2331" s="27"/>
      <c r="BH2331" s="27">
        <f t="shared" si="7631"/>
        <v>84376.700000000012</v>
      </c>
      <c r="BI2331" s="27">
        <f t="shared" si="7632"/>
        <v>95395.700000000012</v>
      </c>
      <c r="BJ2331" s="27">
        <f t="shared" si="7633"/>
        <v>95395.700000000012</v>
      </c>
      <c r="BK2331" s="27"/>
      <c r="BL2331" s="27"/>
      <c r="BM2331" s="27"/>
      <c r="BN2331" s="27">
        <f t="shared" si="7634"/>
        <v>84376.700000000012</v>
      </c>
      <c r="BO2331" s="27">
        <f t="shared" si="7635"/>
        <v>95395.700000000012</v>
      </c>
      <c r="BP2331" s="27">
        <f t="shared" si="7636"/>
        <v>95395.700000000012</v>
      </c>
      <c r="BQ2331" s="27"/>
      <c r="BR2331" s="27"/>
      <c r="BS2331" s="27">
        <f t="shared" si="7637"/>
        <v>84376.700000000012</v>
      </c>
      <c r="BT2331" s="27">
        <f t="shared" si="7638"/>
        <v>95395.700000000012</v>
      </c>
      <c r="BU2331" s="27">
        <f t="shared" si="7639"/>
        <v>95395.700000000012</v>
      </c>
      <c r="BV2331" s="27"/>
      <c r="BW2331" s="27"/>
      <c r="BX2331" s="27">
        <f t="shared" si="7702"/>
        <v>84376.700000000012</v>
      </c>
      <c r="BY2331" s="27">
        <f t="shared" si="7703"/>
        <v>95395.700000000012</v>
      </c>
      <c r="BZ2331" s="27">
        <f t="shared" si="7704"/>
        <v>95395.700000000012</v>
      </c>
      <c r="CA2331" s="27"/>
      <c r="CB2331" s="20">
        <v>0</v>
      </c>
      <c r="CC2331" s="35"/>
    </row>
    <row r="2332" spans="1:87" ht="31.2" hidden="1" x14ac:dyDescent="0.3">
      <c r="A2332" s="18" t="s">
        <v>1344</v>
      </c>
      <c r="B2332" s="19">
        <v>200</v>
      </c>
      <c r="C2332" s="18"/>
      <c r="D2332" s="18"/>
      <c r="E2332" s="34" t="s">
        <v>39</v>
      </c>
      <c r="F2332" s="27">
        <f t="shared" si="7840"/>
        <v>12530.1</v>
      </c>
      <c r="G2332" s="27">
        <f t="shared" si="7841"/>
        <v>12530.1</v>
      </c>
      <c r="H2332" s="27">
        <f t="shared" si="7842"/>
        <v>6530.1</v>
      </c>
      <c r="I2332" s="27">
        <f t="shared" si="7843"/>
        <v>0</v>
      </c>
      <c r="J2332" s="27">
        <f t="shared" si="7844"/>
        <v>0</v>
      </c>
      <c r="K2332" s="27">
        <f t="shared" si="7845"/>
        <v>0</v>
      </c>
      <c r="L2332" s="27">
        <f t="shared" si="7678"/>
        <v>12530.1</v>
      </c>
      <c r="M2332" s="27">
        <f t="shared" si="7679"/>
        <v>12530.1</v>
      </c>
      <c r="N2332" s="27">
        <f t="shared" si="7680"/>
        <v>6530.1</v>
      </c>
      <c r="O2332" s="27">
        <f t="shared" si="7846"/>
        <v>0</v>
      </c>
      <c r="P2332" s="27">
        <f t="shared" si="7847"/>
        <v>0</v>
      </c>
      <c r="Q2332" s="27">
        <f t="shared" si="7848"/>
        <v>0</v>
      </c>
      <c r="R2332" s="27">
        <f t="shared" si="7681"/>
        <v>12530.1</v>
      </c>
      <c r="S2332" s="27">
        <f t="shared" si="7682"/>
        <v>12530.1</v>
      </c>
      <c r="T2332" s="27">
        <f t="shared" si="7683"/>
        <v>6530.1</v>
      </c>
      <c r="U2332" s="27">
        <f t="shared" si="7849"/>
        <v>0</v>
      </c>
      <c r="V2332" s="27">
        <f t="shared" si="7850"/>
        <v>0</v>
      </c>
      <c r="W2332" s="27">
        <f t="shared" si="7851"/>
        <v>0</v>
      </c>
      <c r="X2332" s="27">
        <f t="shared" si="7684"/>
        <v>12530.1</v>
      </c>
      <c r="Y2332" s="27">
        <f t="shared" si="7685"/>
        <v>12530.1</v>
      </c>
      <c r="Z2332" s="27">
        <f t="shared" si="7686"/>
        <v>6530.1</v>
      </c>
      <c r="AA2332" s="27">
        <f t="shared" si="7852"/>
        <v>0</v>
      </c>
      <c r="AB2332" s="27">
        <f t="shared" si="7853"/>
        <v>0</v>
      </c>
      <c r="AC2332" s="27">
        <f t="shared" si="7854"/>
        <v>0</v>
      </c>
      <c r="AD2332" s="27">
        <f t="shared" si="7687"/>
        <v>12530.1</v>
      </c>
      <c r="AE2332" s="27">
        <f t="shared" si="7688"/>
        <v>12530.1</v>
      </c>
      <c r="AF2332" s="27">
        <f t="shared" si="7689"/>
        <v>6530.1</v>
      </c>
      <c r="AG2332" s="27">
        <f t="shared" si="7855"/>
        <v>0</v>
      </c>
      <c r="AH2332" s="27">
        <f t="shared" si="7856"/>
        <v>0</v>
      </c>
      <c r="AI2332" s="27">
        <f t="shared" si="7857"/>
        <v>0</v>
      </c>
      <c r="AJ2332" s="27">
        <f t="shared" si="7690"/>
        <v>12530.1</v>
      </c>
      <c r="AK2332" s="27">
        <f t="shared" si="7691"/>
        <v>12530.1</v>
      </c>
      <c r="AL2332" s="27">
        <f t="shared" si="7692"/>
        <v>6530.1</v>
      </c>
      <c r="AM2332" s="27">
        <f t="shared" si="7858"/>
        <v>0</v>
      </c>
      <c r="AN2332" s="27">
        <f t="shared" si="7859"/>
        <v>0</v>
      </c>
      <c r="AO2332" s="27">
        <f t="shared" si="7860"/>
        <v>0</v>
      </c>
      <c r="AP2332" s="27">
        <f t="shared" si="7693"/>
        <v>12530.1</v>
      </c>
      <c r="AQ2332" s="27">
        <f t="shared" si="7694"/>
        <v>12530.1</v>
      </c>
      <c r="AR2332" s="27">
        <f t="shared" si="7695"/>
        <v>6530.1</v>
      </c>
      <c r="AS2332" s="27">
        <f t="shared" si="7861"/>
        <v>0</v>
      </c>
      <c r="AT2332" s="27">
        <f t="shared" si="7862"/>
        <v>0</v>
      </c>
      <c r="AU2332" s="27">
        <f t="shared" si="7863"/>
        <v>0</v>
      </c>
      <c r="AV2332" s="27">
        <f t="shared" si="7696"/>
        <v>12530.1</v>
      </c>
      <c r="AW2332" s="27">
        <f t="shared" si="7697"/>
        <v>12530.1</v>
      </c>
      <c r="AX2332" s="27">
        <f t="shared" si="7698"/>
        <v>6530.1</v>
      </c>
      <c r="AY2332" s="27">
        <f t="shared" si="7864"/>
        <v>0</v>
      </c>
      <c r="AZ2332" s="27">
        <f t="shared" si="7865"/>
        <v>0</v>
      </c>
      <c r="BA2332" s="27">
        <f t="shared" si="7866"/>
        <v>0</v>
      </c>
      <c r="BB2332" s="27">
        <f t="shared" si="7699"/>
        <v>12530.1</v>
      </c>
      <c r="BC2332" s="27">
        <f t="shared" si="7700"/>
        <v>12530.1</v>
      </c>
      <c r="BD2332" s="27">
        <f t="shared" si="7701"/>
        <v>6530.1</v>
      </c>
      <c r="BE2332" s="27">
        <f t="shared" si="7867"/>
        <v>0</v>
      </c>
      <c r="BF2332" s="27">
        <f t="shared" si="7868"/>
        <v>0</v>
      </c>
      <c r="BG2332" s="27">
        <f t="shared" si="7869"/>
        <v>0</v>
      </c>
      <c r="BH2332" s="27">
        <f t="shared" si="7631"/>
        <v>12530.1</v>
      </c>
      <c r="BI2332" s="27">
        <f t="shared" si="7632"/>
        <v>12530.1</v>
      </c>
      <c r="BJ2332" s="27">
        <f t="shared" si="7633"/>
        <v>6530.1</v>
      </c>
      <c r="BK2332" s="27">
        <f t="shared" si="7870"/>
        <v>891.32799999999997</v>
      </c>
      <c r="BL2332" s="27">
        <f t="shared" si="7871"/>
        <v>0</v>
      </c>
      <c r="BM2332" s="27">
        <f t="shared" si="7872"/>
        <v>0</v>
      </c>
      <c r="BN2332" s="27">
        <f t="shared" si="7634"/>
        <v>13421.428</v>
      </c>
      <c r="BO2332" s="27">
        <f t="shared" si="7635"/>
        <v>12530.1</v>
      </c>
      <c r="BP2332" s="27">
        <f t="shared" si="7636"/>
        <v>6530.1</v>
      </c>
      <c r="BQ2332" s="27">
        <f t="shared" si="7873"/>
        <v>0</v>
      </c>
      <c r="BR2332" s="27">
        <f t="shared" si="7874"/>
        <v>0</v>
      </c>
      <c r="BS2332" s="27">
        <f t="shared" si="7637"/>
        <v>13421.428</v>
      </c>
      <c r="BT2332" s="27">
        <f t="shared" si="7638"/>
        <v>12530.1</v>
      </c>
      <c r="BU2332" s="27">
        <f t="shared" si="7639"/>
        <v>6530.1</v>
      </c>
      <c r="BV2332" s="27">
        <f t="shared" si="7875"/>
        <v>0</v>
      </c>
      <c r="BW2332" s="27">
        <f t="shared" si="7876"/>
        <v>0</v>
      </c>
      <c r="BX2332" s="27">
        <f t="shared" si="7702"/>
        <v>13421.428</v>
      </c>
      <c r="BY2332" s="27">
        <f t="shared" si="7703"/>
        <v>12530.1</v>
      </c>
      <c r="BZ2332" s="27">
        <f t="shared" si="7704"/>
        <v>6530.1</v>
      </c>
      <c r="CA2332" s="27">
        <f t="shared" si="7877"/>
        <v>0</v>
      </c>
      <c r="CB2332" s="20">
        <v>0</v>
      </c>
      <c r="CC2332" s="35"/>
      <c r="CG2332" s="1" t="s">
        <v>28</v>
      </c>
    </row>
    <row r="2333" spans="1:87" ht="46.8" hidden="1" x14ac:dyDescent="0.3">
      <c r="A2333" s="18" t="s">
        <v>1344</v>
      </c>
      <c r="B2333" s="19">
        <v>240</v>
      </c>
      <c r="C2333" s="18"/>
      <c r="D2333" s="18"/>
      <c r="E2333" s="34" t="s">
        <v>40</v>
      </c>
      <c r="F2333" s="27">
        <f t="shared" si="7840"/>
        <v>12530.1</v>
      </c>
      <c r="G2333" s="27">
        <f t="shared" si="7841"/>
        <v>12530.1</v>
      </c>
      <c r="H2333" s="27">
        <f t="shared" si="7842"/>
        <v>6530.1</v>
      </c>
      <c r="I2333" s="27">
        <f t="shared" si="7843"/>
        <v>0</v>
      </c>
      <c r="J2333" s="27">
        <f t="shared" si="7844"/>
        <v>0</v>
      </c>
      <c r="K2333" s="27">
        <f t="shared" si="7845"/>
        <v>0</v>
      </c>
      <c r="L2333" s="27">
        <f t="shared" si="7678"/>
        <v>12530.1</v>
      </c>
      <c r="M2333" s="27">
        <f t="shared" si="7679"/>
        <v>12530.1</v>
      </c>
      <c r="N2333" s="27">
        <f t="shared" si="7680"/>
        <v>6530.1</v>
      </c>
      <c r="O2333" s="27">
        <f t="shared" si="7846"/>
        <v>0</v>
      </c>
      <c r="P2333" s="27">
        <f t="shared" si="7847"/>
        <v>0</v>
      </c>
      <c r="Q2333" s="27">
        <f t="shared" si="7848"/>
        <v>0</v>
      </c>
      <c r="R2333" s="27">
        <f t="shared" si="7681"/>
        <v>12530.1</v>
      </c>
      <c r="S2333" s="27">
        <f t="shared" si="7682"/>
        <v>12530.1</v>
      </c>
      <c r="T2333" s="27">
        <f t="shared" si="7683"/>
        <v>6530.1</v>
      </c>
      <c r="U2333" s="27">
        <f t="shared" si="7849"/>
        <v>0</v>
      </c>
      <c r="V2333" s="27">
        <f t="shared" si="7850"/>
        <v>0</v>
      </c>
      <c r="W2333" s="27">
        <f t="shared" si="7851"/>
        <v>0</v>
      </c>
      <c r="X2333" s="27">
        <f t="shared" si="7684"/>
        <v>12530.1</v>
      </c>
      <c r="Y2333" s="27">
        <f t="shared" si="7685"/>
        <v>12530.1</v>
      </c>
      <c r="Z2333" s="27">
        <f t="shared" si="7686"/>
        <v>6530.1</v>
      </c>
      <c r="AA2333" s="27">
        <f t="shared" si="7852"/>
        <v>0</v>
      </c>
      <c r="AB2333" s="27">
        <f t="shared" si="7853"/>
        <v>0</v>
      </c>
      <c r="AC2333" s="27">
        <f t="shared" si="7854"/>
        <v>0</v>
      </c>
      <c r="AD2333" s="27">
        <f t="shared" si="7687"/>
        <v>12530.1</v>
      </c>
      <c r="AE2333" s="27">
        <f t="shared" si="7688"/>
        <v>12530.1</v>
      </c>
      <c r="AF2333" s="27">
        <f t="shared" si="7689"/>
        <v>6530.1</v>
      </c>
      <c r="AG2333" s="27">
        <f t="shared" si="7855"/>
        <v>0</v>
      </c>
      <c r="AH2333" s="27">
        <f t="shared" si="7856"/>
        <v>0</v>
      </c>
      <c r="AI2333" s="27">
        <f t="shared" si="7857"/>
        <v>0</v>
      </c>
      <c r="AJ2333" s="27">
        <f t="shared" si="7690"/>
        <v>12530.1</v>
      </c>
      <c r="AK2333" s="27">
        <f t="shared" si="7691"/>
        <v>12530.1</v>
      </c>
      <c r="AL2333" s="27">
        <f t="shared" si="7692"/>
        <v>6530.1</v>
      </c>
      <c r="AM2333" s="27">
        <f t="shared" si="7858"/>
        <v>0</v>
      </c>
      <c r="AN2333" s="27">
        <f t="shared" si="7859"/>
        <v>0</v>
      </c>
      <c r="AO2333" s="27">
        <f t="shared" si="7860"/>
        <v>0</v>
      </c>
      <c r="AP2333" s="27">
        <f t="shared" si="7693"/>
        <v>12530.1</v>
      </c>
      <c r="AQ2333" s="27">
        <f t="shared" si="7694"/>
        <v>12530.1</v>
      </c>
      <c r="AR2333" s="27">
        <f t="shared" si="7695"/>
        <v>6530.1</v>
      </c>
      <c r="AS2333" s="27">
        <f t="shared" si="7861"/>
        <v>0</v>
      </c>
      <c r="AT2333" s="27">
        <f t="shared" si="7862"/>
        <v>0</v>
      </c>
      <c r="AU2333" s="27">
        <f t="shared" si="7863"/>
        <v>0</v>
      </c>
      <c r="AV2333" s="27">
        <f t="shared" si="7696"/>
        <v>12530.1</v>
      </c>
      <c r="AW2333" s="27">
        <f t="shared" si="7697"/>
        <v>12530.1</v>
      </c>
      <c r="AX2333" s="27">
        <f t="shared" si="7698"/>
        <v>6530.1</v>
      </c>
      <c r="AY2333" s="27">
        <f t="shared" si="7864"/>
        <v>0</v>
      </c>
      <c r="AZ2333" s="27">
        <f t="shared" si="7865"/>
        <v>0</v>
      </c>
      <c r="BA2333" s="27">
        <f t="shared" si="7866"/>
        <v>0</v>
      </c>
      <c r="BB2333" s="27">
        <f t="shared" si="7699"/>
        <v>12530.1</v>
      </c>
      <c r="BC2333" s="27">
        <f t="shared" si="7700"/>
        <v>12530.1</v>
      </c>
      <c r="BD2333" s="27">
        <f t="shared" si="7701"/>
        <v>6530.1</v>
      </c>
      <c r="BE2333" s="27">
        <f t="shared" si="7867"/>
        <v>0</v>
      </c>
      <c r="BF2333" s="27">
        <f t="shared" si="7868"/>
        <v>0</v>
      </c>
      <c r="BG2333" s="27">
        <f t="shared" si="7869"/>
        <v>0</v>
      </c>
      <c r="BH2333" s="27">
        <f t="shared" si="7631"/>
        <v>12530.1</v>
      </c>
      <c r="BI2333" s="27">
        <f t="shared" si="7632"/>
        <v>12530.1</v>
      </c>
      <c r="BJ2333" s="27">
        <f t="shared" si="7633"/>
        <v>6530.1</v>
      </c>
      <c r="BK2333" s="27">
        <f t="shared" si="7870"/>
        <v>891.32799999999997</v>
      </c>
      <c r="BL2333" s="27">
        <f t="shared" si="7871"/>
        <v>0</v>
      </c>
      <c r="BM2333" s="27">
        <f t="shared" si="7872"/>
        <v>0</v>
      </c>
      <c r="BN2333" s="27">
        <f t="shared" si="7634"/>
        <v>13421.428</v>
      </c>
      <c r="BO2333" s="27">
        <f t="shared" si="7635"/>
        <v>12530.1</v>
      </c>
      <c r="BP2333" s="27">
        <f t="shared" si="7636"/>
        <v>6530.1</v>
      </c>
      <c r="BQ2333" s="27">
        <f t="shared" si="7873"/>
        <v>0</v>
      </c>
      <c r="BR2333" s="27">
        <f t="shared" si="7874"/>
        <v>0</v>
      </c>
      <c r="BS2333" s="27">
        <f t="shared" si="7637"/>
        <v>13421.428</v>
      </c>
      <c r="BT2333" s="27">
        <f t="shared" si="7638"/>
        <v>12530.1</v>
      </c>
      <c r="BU2333" s="27">
        <f t="shared" si="7639"/>
        <v>6530.1</v>
      </c>
      <c r="BV2333" s="27">
        <f t="shared" si="7875"/>
        <v>0</v>
      </c>
      <c r="BW2333" s="27">
        <f t="shared" si="7876"/>
        <v>0</v>
      </c>
      <c r="BX2333" s="27">
        <f t="shared" si="7702"/>
        <v>13421.428</v>
      </c>
      <c r="BY2333" s="27">
        <f t="shared" si="7703"/>
        <v>12530.1</v>
      </c>
      <c r="BZ2333" s="27">
        <f t="shared" si="7704"/>
        <v>6530.1</v>
      </c>
      <c r="CA2333" s="27">
        <f t="shared" si="7877"/>
        <v>0</v>
      </c>
      <c r="CB2333" s="20">
        <v>0</v>
      </c>
      <c r="CC2333" s="35"/>
      <c r="CH2333" s="1" t="s">
        <v>29</v>
      </c>
    </row>
    <row r="2334" spans="1:87" hidden="1" x14ac:dyDescent="0.3">
      <c r="A2334" s="18" t="s">
        <v>1344</v>
      </c>
      <c r="B2334" s="19">
        <v>240</v>
      </c>
      <c r="C2334" s="18" t="s">
        <v>41</v>
      </c>
      <c r="D2334" s="18" t="s">
        <v>42</v>
      </c>
      <c r="E2334" s="34" t="s">
        <v>43</v>
      </c>
      <c r="F2334" s="27">
        <v>12530.1</v>
      </c>
      <c r="G2334" s="27">
        <v>12530.1</v>
      </c>
      <c r="H2334" s="27">
        <v>6530.1</v>
      </c>
      <c r="I2334" s="27"/>
      <c r="J2334" s="27"/>
      <c r="K2334" s="27"/>
      <c r="L2334" s="27">
        <f t="shared" si="7678"/>
        <v>12530.1</v>
      </c>
      <c r="M2334" s="27">
        <f t="shared" si="7679"/>
        <v>12530.1</v>
      </c>
      <c r="N2334" s="27">
        <f t="shared" si="7680"/>
        <v>6530.1</v>
      </c>
      <c r="O2334" s="27"/>
      <c r="P2334" s="27"/>
      <c r="Q2334" s="27"/>
      <c r="R2334" s="27">
        <f t="shared" si="7681"/>
        <v>12530.1</v>
      </c>
      <c r="S2334" s="27">
        <f t="shared" si="7682"/>
        <v>12530.1</v>
      </c>
      <c r="T2334" s="27">
        <f t="shared" si="7683"/>
        <v>6530.1</v>
      </c>
      <c r="U2334" s="27"/>
      <c r="V2334" s="27"/>
      <c r="W2334" s="27"/>
      <c r="X2334" s="27">
        <f t="shared" si="7684"/>
        <v>12530.1</v>
      </c>
      <c r="Y2334" s="27">
        <f t="shared" si="7685"/>
        <v>12530.1</v>
      </c>
      <c r="Z2334" s="27">
        <f t="shared" si="7686"/>
        <v>6530.1</v>
      </c>
      <c r="AA2334" s="27"/>
      <c r="AB2334" s="27"/>
      <c r="AC2334" s="27"/>
      <c r="AD2334" s="27">
        <f t="shared" si="7687"/>
        <v>12530.1</v>
      </c>
      <c r="AE2334" s="27">
        <f t="shared" si="7688"/>
        <v>12530.1</v>
      </c>
      <c r="AF2334" s="27">
        <f t="shared" si="7689"/>
        <v>6530.1</v>
      </c>
      <c r="AG2334" s="27"/>
      <c r="AH2334" s="27"/>
      <c r="AI2334" s="27"/>
      <c r="AJ2334" s="27">
        <f t="shared" si="7690"/>
        <v>12530.1</v>
      </c>
      <c r="AK2334" s="27">
        <f t="shared" si="7691"/>
        <v>12530.1</v>
      </c>
      <c r="AL2334" s="27">
        <f t="shared" si="7692"/>
        <v>6530.1</v>
      </c>
      <c r="AM2334" s="27"/>
      <c r="AN2334" s="27"/>
      <c r="AO2334" s="27"/>
      <c r="AP2334" s="27">
        <f t="shared" si="7693"/>
        <v>12530.1</v>
      </c>
      <c r="AQ2334" s="27">
        <f t="shared" si="7694"/>
        <v>12530.1</v>
      </c>
      <c r="AR2334" s="27">
        <f t="shared" si="7695"/>
        <v>6530.1</v>
      </c>
      <c r="AS2334" s="27"/>
      <c r="AT2334" s="27"/>
      <c r="AU2334" s="27"/>
      <c r="AV2334" s="27">
        <f t="shared" si="7696"/>
        <v>12530.1</v>
      </c>
      <c r="AW2334" s="27">
        <f t="shared" si="7697"/>
        <v>12530.1</v>
      </c>
      <c r="AX2334" s="27">
        <f t="shared" si="7698"/>
        <v>6530.1</v>
      </c>
      <c r="AY2334" s="27"/>
      <c r="AZ2334" s="27"/>
      <c r="BA2334" s="27"/>
      <c r="BB2334" s="27">
        <f t="shared" si="7699"/>
        <v>12530.1</v>
      </c>
      <c r="BC2334" s="27">
        <f t="shared" si="7700"/>
        <v>12530.1</v>
      </c>
      <c r="BD2334" s="27">
        <f t="shared" si="7701"/>
        <v>6530.1</v>
      </c>
      <c r="BE2334" s="27"/>
      <c r="BF2334" s="27"/>
      <c r="BG2334" s="27"/>
      <c r="BH2334" s="27">
        <f t="shared" si="7631"/>
        <v>12530.1</v>
      </c>
      <c r="BI2334" s="27">
        <f t="shared" si="7632"/>
        <v>12530.1</v>
      </c>
      <c r="BJ2334" s="27">
        <f t="shared" si="7633"/>
        <v>6530.1</v>
      </c>
      <c r="BK2334" s="27">
        <v>891.32799999999997</v>
      </c>
      <c r="BL2334" s="27"/>
      <c r="BM2334" s="27"/>
      <c r="BN2334" s="27">
        <f t="shared" si="7634"/>
        <v>13421.428</v>
      </c>
      <c r="BO2334" s="27">
        <f t="shared" si="7635"/>
        <v>12530.1</v>
      </c>
      <c r="BP2334" s="27">
        <f t="shared" si="7636"/>
        <v>6530.1</v>
      </c>
      <c r="BQ2334" s="27"/>
      <c r="BR2334" s="27"/>
      <c r="BS2334" s="27">
        <f t="shared" si="7637"/>
        <v>13421.428</v>
      </c>
      <c r="BT2334" s="27">
        <f t="shared" si="7638"/>
        <v>12530.1</v>
      </c>
      <c r="BU2334" s="27">
        <f t="shared" si="7639"/>
        <v>6530.1</v>
      </c>
      <c r="BV2334" s="27"/>
      <c r="BW2334" s="27"/>
      <c r="BX2334" s="27">
        <f t="shared" si="7702"/>
        <v>13421.428</v>
      </c>
      <c r="BY2334" s="27">
        <f t="shared" si="7703"/>
        <v>12530.1</v>
      </c>
      <c r="BZ2334" s="27">
        <f t="shared" si="7704"/>
        <v>6530.1</v>
      </c>
      <c r="CA2334" s="27"/>
      <c r="CB2334" s="20">
        <v>0</v>
      </c>
      <c r="CC2334" s="35"/>
    </row>
    <row r="2335" spans="1:87" hidden="1" x14ac:dyDescent="0.3">
      <c r="A2335" s="18" t="s">
        <v>1344</v>
      </c>
      <c r="B2335" s="19">
        <v>800</v>
      </c>
      <c r="C2335" s="18"/>
      <c r="D2335" s="18"/>
      <c r="E2335" s="34" t="s">
        <v>53</v>
      </c>
      <c r="F2335" s="27">
        <f t="shared" si="7840"/>
        <v>111</v>
      </c>
      <c r="G2335" s="27">
        <f t="shared" si="7841"/>
        <v>111</v>
      </c>
      <c r="H2335" s="27">
        <f t="shared" si="7842"/>
        <v>111</v>
      </c>
      <c r="I2335" s="27">
        <f t="shared" si="7843"/>
        <v>0</v>
      </c>
      <c r="J2335" s="27">
        <f t="shared" si="7844"/>
        <v>0</v>
      </c>
      <c r="K2335" s="27">
        <f t="shared" si="7845"/>
        <v>0</v>
      </c>
      <c r="L2335" s="27">
        <f t="shared" si="7678"/>
        <v>111</v>
      </c>
      <c r="M2335" s="27">
        <f t="shared" si="7679"/>
        <v>111</v>
      </c>
      <c r="N2335" s="27">
        <f t="shared" si="7680"/>
        <v>111</v>
      </c>
      <c r="O2335" s="27">
        <f t="shared" si="7846"/>
        <v>0</v>
      </c>
      <c r="P2335" s="27">
        <f t="shared" si="7847"/>
        <v>0</v>
      </c>
      <c r="Q2335" s="27">
        <f t="shared" si="7848"/>
        <v>0</v>
      </c>
      <c r="R2335" s="27">
        <f t="shared" si="7681"/>
        <v>111</v>
      </c>
      <c r="S2335" s="27">
        <f t="shared" si="7682"/>
        <v>111</v>
      </c>
      <c r="T2335" s="27">
        <f t="shared" si="7683"/>
        <v>111</v>
      </c>
      <c r="U2335" s="27">
        <f t="shared" si="7849"/>
        <v>0</v>
      </c>
      <c r="V2335" s="27">
        <f t="shared" si="7850"/>
        <v>0</v>
      </c>
      <c r="W2335" s="27">
        <f t="shared" si="7851"/>
        <v>0</v>
      </c>
      <c r="X2335" s="27">
        <f t="shared" si="7684"/>
        <v>111</v>
      </c>
      <c r="Y2335" s="27">
        <f t="shared" si="7685"/>
        <v>111</v>
      </c>
      <c r="Z2335" s="27">
        <f t="shared" si="7686"/>
        <v>111</v>
      </c>
      <c r="AA2335" s="27">
        <f t="shared" si="7852"/>
        <v>0</v>
      </c>
      <c r="AB2335" s="27">
        <f t="shared" si="7853"/>
        <v>0</v>
      </c>
      <c r="AC2335" s="27">
        <f t="shared" si="7854"/>
        <v>0</v>
      </c>
      <c r="AD2335" s="27">
        <f t="shared" si="7687"/>
        <v>111</v>
      </c>
      <c r="AE2335" s="27">
        <f t="shared" si="7688"/>
        <v>111</v>
      </c>
      <c r="AF2335" s="27">
        <f t="shared" si="7689"/>
        <v>111</v>
      </c>
      <c r="AG2335" s="27">
        <f t="shared" si="7855"/>
        <v>0</v>
      </c>
      <c r="AH2335" s="27">
        <f t="shared" si="7856"/>
        <v>0</v>
      </c>
      <c r="AI2335" s="27">
        <f t="shared" si="7857"/>
        <v>0</v>
      </c>
      <c r="AJ2335" s="27">
        <f t="shared" si="7690"/>
        <v>111</v>
      </c>
      <c r="AK2335" s="27">
        <f t="shared" si="7691"/>
        <v>111</v>
      </c>
      <c r="AL2335" s="27">
        <f t="shared" si="7692"/>
        <v>111</v>
      </c>
      <c r="AM2335" s="27">
        <f t="shared" si="7858"/>
        <v>0</v>
      </c>
      <c r="AN2335" s="27">
        <f t="shared" si="7859"/>
        <v>0</v>
      </c>
      <c r="AO2335" s="27">
        <f t="shared" si="7860"/>
        <v>0</v>
      </c>
      <c r="AP2335" s="27">
        <f t="shared" si="7693"/>
        <v>111</v>
      </c>
      <c r="AQ2335" s="27">
        <f t="shared" si="7694"/>
        <v>111</v>
      </c>
      <c r="AR2335" s="27">
        <f t="shared" si="7695"/>
        <v>111</v>
      </c>
      <c r="AS2335" s="27">
        <f t="shared" si="7861"/>
        <v>0</v>
      </c>
      <c r="AT2335" s="27">
        <f t="shared" si="7862"/>
        <v>0</v>
      </c>
      <c r="AU2335" s="27">
        <f t="shared" si="7863"/>
        <v>0</v>
      </c>
      <c r="AV2335" s="27">
        <f t="shared" si="7696"/>
        <v>111</v>
      </c>
      <c r="AW2335" s="27">
        <f t="shared" si="7697"/>
        <v>111</v>
      </c>
      <c r="AX2335" s="27">
        <f t="shared" si="7698"/>
        <v>111</v>
      </c>
      <c r="AY2335" s="27">
        <f t="shared" si="7864"/>
        <v>0</v>
      </c>
      <c r="AZ2335" s="27">
        <f t="shared" si="7865"/>
        <v>0</v>
      </c>
      <c r="BA2335" s="27">
        <f t="shared" si="7866"/>
        <v>0</v>
      </c>
      <c r="BB2335" s="27">
        <f t="shared" si="7699"/>
        <v>111</v>
      </c>
      <c r="BC2335" s="27">
        <f t="shared" si="7700"/>
        <v>111</v>
      </c>
      <c r="BD2335" s="27">
        <f t="shared" si="7701"/>
        <v>111</v>
      </c>
      <c r="BE2335" s="27">
        <f t="shared" si="7867"/>
        <v>0</v>
      </c>
      <c r="BF2335" s="27">
        <f t="shared" si="7868"/>
        <v>0</v>
      </c>
      <c r="BG2335" s="27">
        <f t="shared" si="7869"/>
        <v>0</v>
      </c>
      <c r="BH2335" s="27">
        <f t="shared" si="7631"/>
        <v>111</v>
      </c>
      <c r="BI2335" s="27">
        <f t="shared" si="7632"/>
        <v>111</v>
      </c>
      <c r="BJ2335" s="27">
        <f t="shared" si="7633"/>
        <v>111</v>
      </c>
      <c r="BK2335" s="27">
        <f t="shared" si="7870"/>
        <v>15.561999999999999</v>
      </c>
      <c r="BL2335" s="27">
        <f t="shared" si="7871"/>
        <v>0</v>
      </c>
      <c r="BM2335" s="27">
        <f t="shared" si="7872"/>
        <v>0</v>
      </c>
      <c r="BN2335" s="27">
        <f t="shared" si="7634"/>
        <v>126.562</v>
      </c>
      <c r="BO2335" s="27">
        <f t="shared" si="7635"/>
        <v>111</v>
      </c>
      <c r="BP2335" s="27">
        <f t="shared" si="7636"/>
        <v>111</v>
      </c>
      <c r="BQ2335" s="27">
        <f t="shared" si="7873"/>
        <v>0</v>
      </c>
      <c r="BR2335" s="27">
        <f t="shared" si="7874"/>
        <v>0</v>
      </c>
      <c r="BS2335" s="27">
        <f t="shared" si="7637"/>
        <v>126.562</v>
      </c>
      <c r="BT2335" s="27">
        <f t="shared" si="7638"/>
        <v>111</v>
      </c>
      <c r="BU2335" s="27">
        <f t="shared" si="7639"/>
        <v>111</v>
      </c>
      <c r="BV2335" s="27">
        <f t="shared" si="7875"/>
        <v>0</v>
      </c>
      <c r="BW2335" s="27">
        <f t="shared" si="7876"/>
        <v>0</v>
      </c>
      <c r="BX2335" s="27">
        <f t="shared" si="7702"/>
        <v>126.562</v>
      </c>
      <c r="BY2335" s="27">
        <f t="shared" si="7703"/>
        <v>111</v>
      </c>
      <c r="BZ2335" s="27">
        <f t="shared" si="7704"/>
        <v>111</v>
      </c>
      <c r="CA2335" s="27">
        <f t="shared" si="7877"/>
        <v>0</v>
      </c>
      <c r="CB2335" s="20">
        <v>0</v>
      </c>
      <c r="CC2335" s="35"/>
      <c r="CG2335" s="1" t="s">
        <v>28</v>
      </c>
    </row>
    <row r="2336" spans="1:87" hidden="1" x14ac:dyDescent="0.3">
      <c r="A2336" s="18" t="s">
        <v>1344</v>
      </c>
      <c r="B2336" s="19">
        <v>850</v>
      </c>
      <c r="C2336" s="18"/>
      <c r="D2336" s="18"/>
      <c r="E2336" s="34" t="s">
        <v>78</v>
      </c>
      <c r="F2336" s="27">
        <f t="shared" si="7840"/>
        <v>111</v>
      </c>
      <c r="G2336" s="27">
        <f t="shared" si="7841"/>
        <v>111</v>
      </c>
      <c r="H2336" s="27">
        <f t="shared" si="7842"/>
        <v>111</v>
      </c>
      <c r="I2336" s="27">
        <f t="shared" si="7843"/>
        <v>0</v>
      </c>
      <c r="J2336" s="27">
        <f t="shared" si="7844"/>
        <v>0</v>
      </c>
      <c r="K2336" s="27">
        <f t="shared" si="7845"/>
        <v>0</v>
      </c>
      <c r="L2336" s="27">
        <f t="shared" si="7678"/>
        <v>111</v>
      </c>
      <c r="M2336" s="27">
        <f t="shared" si="7679"/>
        <v>111</v>
      </c>
      <c r="N2336" s="27">
        <f t="shared" si="7680"/>
        <v>111</v>
      </c>
      <c r="O2336" s="27">
        <f t="shared" si="7846"/>
        <v>0</v>
      </c>
      <c r="P2336" s="27">
        <f t="shared" si="7847"/>
        <v>0</v>
      </c>
      <c r="Q2336" s="27">
        <f t="shared" si="7848"/>
        <v>0</v>
      </c>
      <c r="R2336" s="27">
        <f t="shared" si="7681"/>
        <v>111</v>
      </c>
      <c r="S2336" s="27">
        <f t="shared" si="7682"/>
        <v>111</v>
      </c>
      <c r="T2336" s="27">
        <f t="shared" si="7683"/>
        <v>111</v>
      </c>
      <c r="U2336" s="27">
        <f t="shared" si="7849"/>
        <v>0</v>
      </c>
      <c r="V2336" s="27">
        <f t="shared" si="7850"/>
        <v>0</v>
      </c>
      <c r="W2336" s="27">
        <f t="shared" si="7851"/>
        <v>0</v>
      </c>
      <c r="X2336" s="27">
        <f t="shared" si="7684"/>
        <v>111</v>
      </c>
      <c r="Y2336" s="27">
        <f t="shared" si="7685"/>
        <v>111</v>
      </c>
      <c r="Z2336" s="27">
        <f t="shared" si="7686"/>
        <v>111</v>
      </c>
      <c r="AA2336" s="27">
        <f t="shared" si="7852"/>
        <v>0</v>
      </c>
      <c r="AB2336" s="27">
        <f t="shared" si="7853"/>
        <v>0</v>
      </c>
      <c r="AC2336" s="27">
        <f t="shared" si="7854"/>
        <v>0</v>
      </c>
      <c r="AD2336" s="27">
        <f t="shared" si="7687"/>
        <v>111</v>
      </c>
      <c r="AE2336" s="27">
        <f t="shared" si="7688"/>
        <v>111</v>
      </c>
      <c r="AF2336" s="27">
        <f t="shared" si="7689"/>
        <v>111</v>
      </c>
      <c r="AG2336" s="27">
        <f t="shared" si="7855"/>
        <v>0</v>
      </c>
      <c r="AH2336" s="27">
        <f t="shared" si="7856"/>
        <v>0</v>
      </c>
      <c r="AI2336" s="27">
        <f t="shared" si="7857"/>
        <v>0</v>
      </c>
      <c r="AJ2336" s="27">
        <f t="shared" si="7690"/>
        <v>111</v>
      </c>
      <c r="AK2336" s="27">
        <f t="shared" si="7691"/>
        <v>111</v>
      </c>
      <c r="AL2336" s="27">
        <f t="shared" si="7692"/>
        <v>111</v>
      </c>
      <c r="AM2336" s="27">
        <f t="shared" si="7858"/>
        <v>0</v>
      </c>
      <c r="AN2336" s="27">
        <f t="shared" si="7859"/>
        <v>0</v>
      </c>
      <c r="AO2336" s="27">
        <f t="shared" si="7860"/>
        <v>0</v>
      </c>
      <c r="AP2336" s="27">
        <f t="shared" si="7693"/>
        <v>111</v>
      </c>
      <c r="AQ2336" s="27">
        <f t="shared" si="7694"/>
        <v>111</v>
      </c>
      <c r="AR2336" s="27">
        <f t="shared" si="7695"/>
        <v>111</v>
      </c>
      <c r="AS2336" s="27">
        <f t="shared" si="7861"/>
        <v>0</v>
      </c>
      <c r="AT2336" s="27">
        <f t="shared" si="7862"/>
        <v>0</v>
      </c>
      <c r="AU2336" s="27">
        <f t="shared" si="7863"/>
        <v>0</v>
      </c>
      <c r="AV2336" s="27">
        <f t="shared" si="7696"/>
        <v>111</v>
      </c>
      <c r="AW2336" s="27">
        <f t="shared" si="7697"/>
        <v>111</v>
      </c>
      <c r="AX2336" s="27">
        <f t="shared" si="7698"/>
        <v>111</v>
      </c>
      <c r="AY2336" s="27">
        <f t="shared" si="7864"/>
        <v>0</v>
      </c>
      <c r="AZ2336" s="27">
        <f t="shared" si="7865"/>
        <v>0</v>
      </c>
      <c r="BA2336" s="27">
        <f t="shared" si="7866"/>
        <v>0</v>
      </c>
      <c r="BB2336" s="27">
        <f t="shared" si="7699"/>
        <v>111</v>
      </c>
      <c r="BC2336" s="27">
        <f t="shared" si="7700"/>
        <v>111</v>
      </c>
      <c r="BD2336" s="27">
        <f t="shared" si="7701"/>
        <v>111</v>
      </c>
      <c r="BE2336" s="27">
        <f t="shared" si="7867"/>
        <v>0</v>
      </c>
      <c r="BF2336" s="27">
        <f t="shared" si="7868"/>
        <v>0</v>
      </c>
      <c r="BG2336" s="27">
        <f t="shared" si="7869"/>
        <v>0</v>
      </c>
      <c r="BH2336" s="27">
        <f t="shared" si="7631"/>
        <v>111</v>
      </c>
      <c r="BI2336" s="27">
        <f t="shared" si="7632"/>
        <v>111</v>
      </c>
      <c r="BJ2336" s="27">
        <f t="shared" si="7633"/>
        <v>111</v>
      </c>
      <c r="BK2336" s="27">
        <f t="shared" si="7870"/>
        <v>15.561999999999999</v>
      </c>
      <c r="BL2336" s="27">
        <f t="shared" si="7871"/>
        <v>0</v>
      </c>
      <c r="BM2336" s="27">
        <f t="shared" si="7872"/>
        <v>0</v>
      </c>
      <c r="BN2336" s="27">
        <f t="shared" si="7634"/>
        <v>126.562</v>
      </c>
      <c r="BO2336" s="27">
        <f t="shared" si="7635"/>
        <v>111</v>
      </c>
      <c r="BP2336" s="27">
        <f t="shared" si="7636"/>
        <v>111</v>
      </c>
      <c r="BQ2336" s="27">
        <f t="shared" si="7873"/>
        <v>0</v>
      </c>
      <c r="BR2336" s="27">
        <f t="shared" si="7874"/>
        <v>0</v>
      </c>
      <c r="BS2336" s="27">
        <f t="shared" si="7637"/>
        <v>126.562</v>
      </c>
      <c r="BT2336" s="27">
        <f t="shared" si="7638"/>
        <v>111</v>
      </c>
      <c r="BU2336" s="27">
        <f t="shared" si="7639"/>
        <v>111</v>
      </c>
      <c r="BV2336" s="27">
        <f t="shared" si="7875"/>
        <v>0</v>
      </c>
      <c r="BW2336" s="27">
        <f t="shared" si="7876"/>
        <v>0</v>
      </c>
      <c r="BX2336" s="27">
        <f t="shared" si="7702"/>
        <v>126.562</v>
      </c>
      <c r="BY2336" s="27">
        <f t="shared" si="7703"/>
        <v>111</v>
      </c>
      <c r="BZ2336" s="27">
        <f t="shared" si="7704"/>
        <v>111</v>
      </c>
      <c r="CA2336" s="27">
        <f t="shared" si="7877"/>
        <v>0</v>
      </c>
      <c r="CB2336" s="20">
        <v>0</v>
      </c>
      <c r="CC2336" s="35"/>
      <c r="CH2336" s="1" t="s">
        <v>29</v>
      </c>
    </row>
    <row r="2337" spans="1:87" hidden="1" x14ac:dyDescent="0.3">
      <c r="A2337" s="18" t="s">
        <v>1344</v>
      </c>
      <c r="B2337" s="19">
        <v>850</v>
      </c>
      <c r="C2337" s="18" t="s">
        <v>41</v>
      </c>
      <c r="D2337" s="18" t="s">
        <v>42</v>
      </c>
      <c r="E2337" s="34" t="s">
        <v>43</v>
      </c>
      <c r="F2337" s="27">
        <v>111</v>
      </c>
      <c r="G2337" s="27">
        <v>111</v>
      </c>
      <c r="H2337" s="27">
        <v>111</v>
      </c>
      <c r="I2337" s="27"/>
      <c r="J2337" s="27"/>
      <c r="K2337" s="27"/>
      <c r="L2337" s="27">
        <f t="shared" si="7678"/>
        <v>111</v>
      </c>
      <c r="M2337" s="27">
        <f t="shared" si="7679"/>
        <v>111</v>
      </c>
      <c r="N2337" s="27">
        <f t="shared" si="7680"/>
        <v>111</v>
      </c>
      <c r="O2337" s="27"/>
      <c r="P2337" s="27"/>
      <c r="Q2337" s="27"/>
      <c r="R2337" s="27">
        <f t="shared" si="7681"/>
        <v>111</v>
      </c>
      <c r="S2337" s="27">
        <f t="shared" si="7682"/>
        <v>111</v>
      </c>
      <c r="T2337" s="27">
        <f t="shared" si="7683"/>
        <v>111</v>
      </c>
      <c r="U2337" s="27"/>
      <c r="V2337" s="27"/>
      <c r="W2337" s="27"/>
      <c r="X2337" s="27">
        <f t="shared" si="7684"/>
        <v>111</v>
      </c>
      <c r="Y2337" s="27">
        <f t="shared" si="7685"/>
        <v>111</v>
      </c>
      <c r="Z2337" s="27">
        <f t="shared" si="7686"/>
        <v>111</v>
      </c>
      <c r="AA2337" s="27"/>
      <c r="AB2337" s="27"/>
      <c r="AC2337" s="27"/>
      <c r="AD2337" s="27">
        <f t="shared" si="7687"/>
        <v>111</v>
      </c>
      <c r="AE2337" s="27">
        <f t="shared" si="7688"/>
        <v>111</v>
      </c>
      <c r="AF2337" s="27">
        <f t="shared" si="7689"/>
        <v>111</v>
      </c>
      <c r="AG2337" s="27"/>
      <c r="AH2337" s="27"/>
      <c r="AI2337" s="27"/>
      <c r="AJ2337" s="27">
        <f t="shared" si="7690"/>
        <v>111</v>
      </c>
      <c r="AK2337" s="27">
        <f t="shared" si="7691"/>
        <v>111</v>
      </c>
      <c r="AL2337" s="27">
        <f t="shared" si="7692"/>
        <v>111</v>
      </c>
      <c r="AM2337" s="27"/>
      <c r="AN2337" s="27"/>
      <c r="AO2337" s="27"/>
      <c r="AP2337" s="27">
        <f t="shared" si="7693"/>
        <v>111</v>
      </c>
      <c r="AQ2337" s="27">
        <f t="shared" si="7694"/>
        <v>111</v>
      </c>
      <c r="AR2337" s="27">
        <f t="shared" si="7695"/>
        <v>111</v>
      </c>
      <c r="AS2337" s="27"/>
      <c r="AT2337" s="27"/>
      <c r="AU2337" s="27"/>
      <c r="AV2337" s="27">
        <f t="shared" si="7696"/>
        <v>111</v>
      </c>
      <c r="AW2337" s="27">
        <f t="shared" si="7697"/>
        <v>111</v>
      </c>
      <c r="AX2337" s="27">
        <f t="shared" si="7698"/>
        <v>111</v>
      </c>
      <c r="AY2337" s="27"/>
      <c r="AZ2337" s="27"/>
      <c r="BA2337" s="27"/>
      <c r="BB2337" s="27">
        <f t="shared" si="7699"/>
        <v>111</v>
      </c>
      <c r="BC2337" s="27">
        <f t="shared" si="7700"/>
        <v>111</v>
      </c>
      <c r="BD2337" s="27">
        <f t="shared" si="7701"/>
        <v>111</v>
      </c>
      <c r="BE2337" s="27"/>
      <c r="BF2337" s="27"/>
      <c r="BG2337" s="27"/>
      <c r="BH2337" s="27">
        <f t="shared" ref="BH2337:BH2400" si="7878">BB2337+BE2337</f>
        <v>111</v>
      </c>
      <c r="BI2337" s="27">
        <f t="shared" ref="BI2337:BI2400" si="7879">BC2337+BF2337</f>
        <v>111</v>
      </c>
      <c r="BJ2337" s="27">
        <f t="shared" ref="BJ2337:BJ2400" si="7880">BD2337+BG2337</f>
        <v>111</v>
      </c>
      <c r="BK2337" s="27">
        <v>15.561999999999999</v>
      </c>
      <c r="BL2337" s="27"/>
      <c r="BM2337" s="27"/>
      <c r="BN2337" s="27">
        <f t="shared" ref="BN2337:BN2400" si="7881">BH2337+BK2337</f>
        <v>126.562</v>
      </c>
      <c r="BO2337" s="27">
        <f t="shared" ref="BO2337:BO2400" si="7882">BI2337+BL2337</f>
        <v>111</v>
      </c>
      <c r="BP2337" s="27">
        <f t="shared" ref="BP2337:BP2400" si="7883">BJ2337+BM2337</f>
        <v>111</v>
      </c>
      <c r="BQ2337" s="27"/>
      <c r="BR2337" s="27"/>
      <c r="BS2337" s="27">
        <f t="shared" ref="BS2337:BS2400" si="7884">BQ2337+BN2337</f>
        <v>126.562</v>
      </c>
      <c r="BT2337" s="27">
        <f t="shared" ref="BT2337:BT2400" si="7885">BR2337+BO2337</f>
        <v>111</v>
      </c>
      <c r="BU2337" s="27">
        <f t="shared" ref="BU2337:BU2400" si="7886">BP2337</f>
        <v>111</v>
      </c>
      <c r="BV2337" s="27"/>
      <c r="BW2337" s="27"/>
      <c r="BX2337" s="27">
        <f t="shared" si="7702"/>
        <v>126.562</v>
      </c>
      <c r="BY2337" s="27">
        <f t="shared" si="7703"/>
        <v>111</v>
      </c>
      <c r="BZ2337" s="27">
        <f t="shared" si="7704"/>
        <v>111</v>
      </c>
      <c r="CA2337" s="27"/>
      <c r="CB2337" s="20">
        <v>0</v>
      </c>
      <c r="CC2337" s="35"/>
    </row>
    <row r="2338" spans="1:87" ht="31.2" hidden="1" x14ac:dyDescent="0.3">
      <c r="A2338" s="18" t="s">
        <v>1345</v>
      </c>
      <c r="B2338" s="19"/>
      <c r="C2338" s="18"/>
      <c r="D2338" s="18"/>
      <c r="E2338" s="34" t="s">
        <v>1346</v>
      </c>
      <c r="F2338" s="27">
        <f t="shared" ref="F2338:K2338" si="7887">F2339+F2342</f>
        <v>123738.9</v>
      </c>
      <c r="G2338" s="27">
        <f t="shared" si="7887"/>
        <v>96446.099999999991</v>
      </c>
      <c r="H2338" s="27">
        <f t="shared" si="7887"/>
        <v>101546.20000000001</v>
      </c>
      <c r="I2338" s="27">
        <f t="shared" si="7887"/>
        <v>0</v>
      </c>
      <c r="J2338" s="27">
        <f t="shared" si="7887"/>
        <v>0</v>
      </c>
      <c r="K2338" s="27">
        <f t="shared" si="7887"/>
        <v>0</v>
      </c>
      <c r="L2338" s="27">
        <f t="shared" si="7678"/>
        <v>123738.9</v>
      </c>
      <c r="M2338" s="27">
        <f t="shared" si="7679"/>
        <v>96446.099999999991</v>
      </c>
      <c r="N2338" s="27">
        <f t="shared" si="7680"/>
        <v>101546.20000000001</v>
      </c>
      <c r="O2338" s="27">
        <f>O2339+O2342</f>
        <v>14852.513000000001</v>
      </c>
      <c r="P2338" s="27">
        <f>P2339+P2342</f>
        <v>0</v>
      </c>
      <c r="Q2338" s="27">
        <f>Q2339+Q2342</f>
        <v>0</v>
      </c>
      <c r="R2338" s="27">
        <f t="shared" si="7681"/>
        <v>138591.413</v>
      </c>
      <c r="S2338" s="27">
        <f t="shared" si="7682"/>
        <v>96446.099999999991</v>
      </c>
      <c r="T2338" s="27">
        <f t="shared" si="7683"/>
        <v>101546.20000000001</v>
      </c>
      <c r="U2338" s="27">
        <f>U2339+U2342</f>
        <v>0</v>
      </c>
      <c r="V2338" s="27">
        <f>V2339+V2342</f>
        <v>0</v>
      </c>
      <c r="W2338" s="27">
        <f>W2339+W2342</f>
        <v>0</v>
      </c>
      <c r="X2338" s="27">
        <f t="shared" si="7684"/>
        <v>138591.413</v>
      </c>
      <c r="Y2338" s="27">
        <f t="shared" si="7685"/>
        <v>96446.099999999991</v>
      </c>
      <c r="Z2338" s="27">
        <f t="shared" si="7686"/>
        <v>101546.20000000001</v>
      </c>
      <c r="AA2338" s="27">
        <f>AA2339+AA2342</f>
        <v>0</v>
      </c>
      <c r="AB2338" s="27">
        <f>AB2339+AB2342</f>
        <v>0</v>
      </c>
      <c r="AC2338" s="27">
        <f>AC2339+AC2342</f>
        <v>0</v>
      </c>
      <c r="AD2338" s="27">
        <f t="shared" si="7687"/>
        <v>138591.413</v>
      </c>
      <c r="AE2338" s="27">
        <f t="shared" si="7688"/>
        <v>96446.099999999991</v>
      </c>
      <c r="AF2338" s="27">
        <f t="shared" si="7689"/>
        <v>101546.20000000001</v>
      </c>
      <c r="AG2338" s="27">
        <f>AG2339+AG2342</f>
        <v>0</v>
      </c>
      <c r="AH2338" s="27">
        <f>AH2339+AH2342</f>
        <v>0</v>
      </c>
      <c r="AI2338" s="27">
        <f>AI2339+AI2342</f>
        <v>0</v>
      </c>
      <c r="AJ2338" s="27">
        <f t="shared" si="7690"/>
        <v>138591.413</v>
      </c>
      <c r="AK2338" s="27">
        <f t="shared" si="7691"/>
        <v>96446.099999999991</v>
      </c>
      <c r="AL2338" s="27">
        <f t="shared" si="7692"/>
        <v>101546.20000000001</v>
      </c>
      <c r="AM2338" s="27">
        <f>AM2339+AM2342</f>
        <v>0</v>
      </c>
      <c r="AN2338" s="27">
        <f>AN2339+AN2342</f>
        <v>0</v>
      </c>
      <c r="AO2338" s="27">
        <f>AO2339+AO2342</f>
        <v>0</v>
      </c>
      <c r="AP2338" s="27">
        <f t="shared" si="7693"/>
        <v>138591.413</v>
      </c>
      <c r="AQ2338" s="27">
        <f t="shared" si="7694"/>
        <v>96446.099999999991</v>
      </c>
      <c r="AR2338" s="27">
        <f t="shared" si="7695"/>
        <v>101546.20000000001</v>
      </c>
      <c r="AS2338" s="27">
        <f>AS2339+AS2342</f>
        <v>0</v>
      </c>
      <c r="AT2338" s="27">
        <f>AT2339+AT2342</f>
        <v>0</v>
      </c>
      <c r="AU2338" s="27">
        <f>AU2339+AU2342</f>
        <v>0</v>
      </c>
      <c r="AV2338" s="27">
        <f t="shared" si="7696"/>
        <v>138591.413</v>
      </c>
      <c r="AW2338" s="27">
        <f t="shared" si="7697"/>
        <v>96446.099999999991</v>
      </c>
      <c r="AX2338" s="27">
        <f t="shared" si="7698"/>
        <v>101546.20000000001</v>
      </c>
      <c r="AY2338" s="27">
        <f>AY2339+AY2342</f>
        <v>1517.309</v>
      </c>
      <c r="AZ2338" s="27">
        <f>AZ2339+AZ2342</f>
        <v>0</v>
      </c>
      <c r="BA2338" s="27">
        <f>BA2339+BA2342</f>
        <v>0</v>
      </c>
      <c r="BB2338" s="27">
        <f t="shared" si="7699"/>
        <v>140108.72200000001</v>
      </c>
      <c r="BC2338" s="27">
        <f t="shared" si="7700"/>
        <v>96446.099999999991</v>
      </c>
      <c r="BD2338" s="27">
        <f t="shared" si="7701"/>
        <v>101546.20000000001</v>
      </c>
      <c r="BE2338" s="27">
        <f>BE2339+BE2342</f>
        <v>0</v>
      </c>
      <c r="BF2338" s="27">
        <f>BF2339+BF2342</f>
        <v>0</v>
      </c>
      <c r="BG2338" s="27">
        <f>BG2339+BG2342</f>
        <v>0</v>
      </c>
      <c r="BH2338" s="27">
        <f t="shared" si="7878"/>
        <v>140108.72200000001</v>
      </c>
      <c r="BI2338" s="27">
        <f t="shared" si="7879"/>
        <v>96446.099999999991</v>
      </c>
      <c r="BJ2338" s="27">
        <f t="shared" si="7880"/>
        <v>101546.20000000001</v>
      </c>
      <c r="BK2338" s="27">
        <f>BK2339+BK2342</f>
        <v>13001.935000000001</v>
      </c>
      <c r="BL2338" s="27">
        <f>BL2339+BL2342</f>
        <v>0</v>
      </c>
      <c r="BM2338" s="27">
        <f>BM2339+BM2342</f>
        <v>0</v>
      </c>
      <c r="BN2338" s="27">
        <f t="shared" si="7881"/>
        <v>153110.65700000001</v>
      </c>
      <c r="BO2338" s="27">
        <f t="shared" si="7882"/>
        <v>96446.099999999991</v>
      </c>
      <c r="BP2338" s="27">
        <f t="shared" si="7883"/>
        <v>101546.20000000001</v>
      </c>
      <c r="BQ2338" s="27">
        <f>BQ2339+BQ2342</f>
        <v>0</v>
      </c>
      <c r="BR2338" s="27">
        <f>BR2339+BR2342</f>
        <v>0</v>
      </c>
      <c r="BS2338" s="27">
        <f t="shared" si="7884"/>
        <v>153110.65700000001</v>
      </c>
      <c r="BT2338" s="27">
        <f t="shared" si="7885"/>
        <v>96446.099999999991</v>
      </c>
      <c r="BU2338" s="27">
        <f t="shared" si="7886"/>
        <v>101546.20000000001</v>
      </c>
      <c r="BV2338" s="27">
        <f>BV2339+BV2342</f>
        <v>0</v>
      </c>
      <c r="BW2338" s="27">
        <f>BW2339+BW2342</f>
        <v>0</v>
      </c>
      <c r="BX2338" s="27">
        <f t="shared" si="7702"/>
        <v>153110.65700000001</v>
      </c>
      <c r="BY2338" s="27">
        <f t="shared" si="7703"/>
        <v>96446.099999999991</v>
      </c>
      <c r="BZ2338" s="27">
        <f t="shared" si="7704"/>
        <v>101546.20000000001</v>
      </c>
      <c r="CA2338" s="27">
        <f>CA2339+CA2342</f>
        <v>0</v>
      </c>
      <c r="CB2338" s="20">
        <v>0</v>
      </c>
      <c r="CC2338" s="35"/>
      <c r="CF2338" s="1" t="s">
        <v>1335</v>
      </c>
      <c r="CI2338" s="1" t="s">
        <v>30</v>
      </c>
    </row>
    <row r="2339" spans="1:87" ht="31.2" hidden="1" x14ac:dyDescent="0.3">
      <c r="A2339" s="18" t="s">
        <v>1345</v>
      </c>
      <c r="B2339" s="19">
        <v>200</v>
      </c>
      <c r="C2339" s="18"/>
      <c r="D2339" s="18"/>
      <c r="E2339" s="34" t="s">
        <v>39</v>
      </c>
      <c r="F2339" s="27">
        <f t="shared" ref="F2339:F2340" si="7888">F2340</f>
        <v>118813.29999999999</v>
      </c>
      <c r="G2339" s="27">
        <f t="shared" ref="G2339:G2347" si="7889">G2340</f>
        <v>91611.199999999997</v>
      </c>
      <c r="H2339" s="27">
        <f t="shared" ref="H2339:H2347" si="7890">H2340</f>
        <v>96801.600000000006</v>
      </c>
      <c r="I2339" s="27">
        <f t="shared" ref="I2339:I2347" si="7891">I2340</f>
        <v>0</v>
      </c>
      <c r="J2339" s="27">
        <f t="shared" ref="J2339:J2347" si="7892">J2340</f>
        <v>0</v>
      </c>
      <c r="K2339" s="27">
        <f t="shared" ref="K2339:K2347" si="7893">K2340</f>
        <v>0</v>
      </c>
      <c r="L2339" s="27">
        <f t="shared" si="7678"/>
        <v>118813.29999999999</v>
      </c>
      <c r="M2339" s="27">
        <f t="shared" si="7679"/>
        <v>91611.199999999997</v>
      </c>
      <c r="N2339" s="27">
        <f t="shared" si="7680"/>
        <v>96801.600000000006</v>
      </c>
      <c r="O2339" s="27">
        <f t="shared" ref="O2339:O2347" si="7894">O2340</f>
        <v>14852.513000000001</v>
      </c>
      <c r="P2339" s="27">
        <f t="shared" ref="P2339:P2347" si="7895">P2340</f>
        <v>0</v>
      </c>
      <c r="Q2339" s="27">
        <f t="shared" ref="Q2339:Q2347" si="7896">Q2340</f>
        <v>0</v>
      </c>
      <c r="R2339" s="27">
        <f t="shared" si="7681"/>
        <v>133665.81299999999</v>
      </c>
      <c r="S2339" s="27">
        <f t="shared" si="7682"/>
        <v>91611.199999999997</v>
      </c>
      <c r="T2339" s="27">
        <f t="shared" si="7683"/>
        <v>96801.600000000006</v>
      </c>
      <c r="U2339" s="27">
        <f t="shared" ref="U2339:U2347" si="7897">U2340</f>
        <v>0</v>
      </c>
      <c r="V2339" s="27">
        <f t="shared" ref="V2339:V2347" si="7898">V2340</f>
        <v>0</v>
      </c>
      <c r="W2339" s="27">
        <f t="shared" ref="W2339:W2347" si="7899">W2340</f>
        <v>0</v>
      </c>
      <c r="X2339" s="27">
        <f t="shared" si="7684"/>
        <v>133665.81299999999</v>
      </c>
      <c r="Y2339" s="27">
        <f t="shared" si="7685"/>
        <v>91611.199999999997</v>
      </c>
      <c r="Z2339" s="27">
        <f t="shared" si="7686"/>
        <v>96801.600000000006</v>
      </c>
      <c r="AA2339" s="27">
        <f t="shared" ref="AA2339:AA2347" si="7900">AA2340</f>
        <v>0</v>
      </c>
      <c r="AB2339" s="27">
        <f t="shared" ref="AB2339:AB2347" si="7901">AB2340</f>
        <v>0</v>
      </c>
      <c r="AC2339" s="27">
        <f t="shared" ref="AC2339:AC2347" si="7902">AC2340</f>
        <v>0</v>
      </c>
      <c r="AD2339" s="27">
        <f t="shared" si="7687"/>
        <v>133665.81299999999</v>
      </c>
      <c r="AE2339" s="27">
        <f t="shared" si="7688"/>
        <v>91611.199999999997</v>
      </c>
      <c r="AF2339" s="27">
        <f t="shared" si="7689"/>
        <v>96801.600000000006</v>
      </c>
      <c r="AG2339" s="27">
        <f t="shared" ref="AG2339:AG2347" si="7903">AG2340</f>
        <v>0</v>
      </c>
      <c r="AH2339" s="27">
        <f t="shared" ref="AH2339:AH2347" si="7904">AH2340</f>
        <v>0</v>
      </c>
      <c r="AI2339" s="27">
        <f t="shared" ref="AI2339:AI2347" si="7905">AI2340</f>
        <v>0</v>
      </c>
      <c r="AJ2339" s="27">
        <f t="shared" si="7690"/>
        <v>133665.81299999999</v>
      </c>
      <c r="AK2339" s="27">
        <f t="shared" si="7691"/>
        <v>91611.199999999997</v>
      </c>
      <c r="AL2339" s="27">
        <f t="shared" si="7692"/>
        <v>96801.600000000006</v>
      </c>
      <c r="AM2339" s="27">
        <f t="shared" ref="AM2339:AM2347" si="7906">AM2340</f>
        <v>0</v>
      </c>
      <c r="AN2339" s="27">
        <f t="shared" ref="AN2339:AN2347" si="7907">AN2340</f>
        <v>0</v>
      </c>
      <c r="AO2339" s="27">
        <f t="shared" ref="AO2339:AO2347" si="7908">AO2340</f>
        <v>0</v>
      </c>
      <c r="AP2339" s="27">
        <f t="shared" si="7693"/>
        <v>133665.81299999999</v>
      </c>
      <c r="AQ2339" s="27">
        <f t="shared" si="7694"/>
        <v>91611.199999999997</v>
      </c>
      <c r="AR2339" s="27">
        <f t="shared" si="7695"/>
        <v>96801.600000000006</v>
      </c>
      <c r="AS2339" s="27">
        <f t="shared" ref="AS2339:AS2347" si="7909">AS2340</f>
        <v>0</v>
      </c>
      <c r="AT2339" s="27">
        <f t="shared" ref="AT2339:AT2347" si="7910">AT2340</f>
        <v>0</v>
      </c>
      <c r="AU2339" s="27">
        <f t="shared" ref="AU2339:AU2347" si="7911">AU2340</f>
        <v>0</v>
      </c>
      <c r="AV2339" s="27">
        <f t="shared" si="7696"/>
        <v>133665.81299999999</v>
      </c>
      <c r="AW2339" s="27">
        <f t="shared" si="7697"/>
        <v>91611.199999999997</v>
      </c>
      <c r="AX2339" s="27">
        <f t="shared" si="7698"/>
        <v>96801.600000000006</v>
      </c>
      <c r="AY2339" s="27">
        <f t="shared" ref="AY2339:AY2347" si="7912">AY2340</f>
        <v>1517.309</v>
      </c>
      <c r="AZ2339" s="27">
        <f t="shared" ref="AZ2339:AZ2347" si="7913">AZ2340</f>
        <v>0</v>
      </c>
      <c r="BA2339" s="27">
        <f t="shared" ref="BA2339:BA2347" si="7914">BA2340</f>
        <v>0</v>
      </c>
      <c r="BB2339" s="27">
        <f t="shared" si="7699"/>
        <v>135183.122</v>
      </c>
      <c r="BC2339" s="27">
        <f t="shared" si="7700"/>
        <v>91611.199999999997</v>
      </c>
      <c r="BD2339" s="27">
        <f t="shared" si="7701"/>
        <v>96801.600000000006</v>
      </c>
      <c r="BE2339" s="27">
        <f t="shared" ref="BE2339:BE2347" si="7915">BE2340</f>
        <v>0</v>
      </c>
      <c r="BF2339" s="27">
        <f t="shared" ref="BF2339:BF2347" si="7916">BF2340</f>
        <v>0</v>
      </c>
      <c r="BG2339" s="27">
        <f t="shared" ref="BG2339:BG2347" si="7917">BG2340</f>
        <v>0</v>
      </c>
      <c r="BH2339" s="27">
        <f t="shared" si="7878"/>
        <v>135183.122</v>
      </c>
      <c r="BI2339" s="27">
        <f t="shared" si="7879"/>
        <v>91611.199999999997</v>
      </c>
      <c r="BJ2339" s="27">
        <f t="shared" si="7880"/>
        <v>96801.600000000006</v>
      </c>
      <c r="BK2339" s="27">
        <f t="shared" ref="BK2339:BK2340" si="7918">BK2340</f>
        <v>13001.935000000001</v>
      </c>
      <c r="BL2339" s="27">
        <f t="shared" ref="BL2339:BL2347" si="7919">BL2340</f>
        <v>0</v>
      </c>
      <c r="BM2339" s="27">
        <f t="shared" ref="BM2339:BM2347" si="7920">BM2340</f>
        <v>0</v>
      </c>
      <c r="BN2339" s="27">
        <f t="shared" si="7881"/>
        <v>148185.057</v>
      </c>
      <c r="BO2339" s="27">
        <f t="shared" si="7882"/>
        <v>91611.199999999997</v>
      </c>
      <c r="BP2339" s="27">
        <f t="shared" si="7883"/>
        <v>96801.600000000006</v>
      </c>
      <c r="BQ2339" s="27">
        <f t="shared" ref="BQ2339:BQ2347" si="7921">BQ2340</f>
        <v>0</v>
      </c>
      <c r="BR2339" s="27">
        <f t="shared" ref="BR2339:BR2347" si="7922">BR2340</f>
        <v>0</v>
      </c>
      <c r="BS2339" s="27">
        <f t="shared" si="7884"/>
        <v>148185.057</v>
      </c>
      <c r="BT2339" s="27">
        <f t="shared" si="7885"/>
        <v>91611.199999999997</v>
      </c>
      <c r="BU2339" s="27">
        <f t="shared" si="7886"/>
        <v>96801.600000000006</v>
      </c>
      <c r="BV2339" s="27">
        <f t="shared" ref="BV2339:BV2347" si="7923">BV2340</f>
        <v>0</v>
      </c>
      <c r="BW2339" s="27">
        <f t="shared" ref="BW2339:BW2347" si="7924">BW2340</f>
        <v>0</v>
      </c>
      <c r="BX2339" s="27">
        <f t="shared" si="7702"/>
        <v>148185.057</v>
      </c>
      <c r="BY2339" s="27">
        <f t="shared" si="7703"/>
        <v>91611.199999999997</v>
      </c>
      <c r="BZ2339" s="27">
        <f t="shared" si="7704"/>
        <v>96801.600000000006</v>
      </c>
      <c r="CA2339" s="27">
        <f t="shared" ref="CA2339:CA2347" si="7925">CA2340</f>
        <v>0</v>
      </c>
      <c r="CB2339" s="20">
        <v>0</v>
      </c>
      <c r="CC2339" s="35"/>
      <c r="CG2339" s="1" t="s">
        <v>28</v>
      </c>
    </row>
    <row r="2340" spans="1:87" ht="46.8" hidden="1" x14ac:dyDescent="0.3">
      <c r="A2340" s="18" t="s">
        <v>1345</v>
      </c>
      <c r="B2340" s="19">
        <v>240</v>
      </c>
      <c r="C2340" s="18"/>
      <c r="D2340" s="18"/>
      <c r="E2340" s="34" t="s">
        <v>40</v>
      </c>
      <c r="F2340" s="27">
        <f t="shared" si="7888"/>
        <v>118813.29999999999</v>
      </c>
      <c r="G2340" s="27">
        <f t="shared" si="7889"/>
        <v>91611.199999999997</v>
      </c>
      <c r="H2340" s="27">
        <f t="shared" si="7890"/>
        <v>96801.600000000006</v>
      </c>
      <c r="I2340" s="27">
        <f t="shared" si="7891"/>
        <v>0</v>
      </c>
      <c r="J2340" s="27">
        <f t="shared" si="7892"/>
        <v>0</v>
      </c>
      <c r="K2340" s="27">
        <f t="shared" si="7893"/>
        <v>0</v>
      </c>
      <c r="L2340" s="27">
        <f t="shared" si="7678"/>
        <v>118813.29999999999</v>
      </c>
      <c r="M2340" s="27">
        <f t="shared" si="7679"/>
        <v>91611.199999999997</v>
      </c>
      <c r="N2340" s="27">
        <f t="shared" si="7680"/>
        <v>96801.600000000006</v>
      </c>
      <c r="O2340" s="27">
        <f t="shared" si="7894"/>
        <v>14852.513000000001</v>
      </c>
      <c r="P2340" s="27">
        <f t="shared" si="7895"/>
        <v>0</v>
      </c>
      <c r="Q2340" s="27">
        <f t="shared" si="7896"/>
        <v>0</v>
      </c>
      <c r="R2340" s="27">
        <f t="shared" si="7681"/>
        <v>133665.81299999999</v>
      </c>
      <c r="S2340" s="27">
        <f t="shared" si="7682"/>
        <v>91611.199999999997</v>
      </c>
      <c r="T2340" s="27">
        <f t="shared" si="7683"/>
        <v>96801.600000000006</v>
      </c>
      <c r="U2340" s="27">
        <f t="shared" si="7897"/>
        <v>0</v>
      </c>
      <c r="V2340" s="27">
        <f t="shared" si="7898"/>
        <v>0</v>
      </c>
      <c r="W2340" s="27">
        <f t="shared" si="7899"/>
        <v>0</v>
      </c>
      <c r="X2340" s="27">
        <f t="shared" si="7684"/>
        <v>133665.81299999999</v>
      </c>
      <c r="Y2340" s="27">
        <f t="shared" si="7685"/>
        <v>91611.199999999997</v>
      </c>
      <c r="Z2340" s="27">
        <f t="shared" si="7686"/>
        <v>96801.600000000006</v>
      </c>
      <c r="AA2340" s="27">
        <f t="shared" si="7900"/>
        <v>0</v>
      </c>
      <c r="AB2340" s="27">
        <f t="shared" si="7901"/>
        <v>0</v>
      </c>
      <c r="AC2340" s="27">
        <f t="shared" si="7902"/>
        <v>0</v>
      </c>
      <c r="AD2340" s="27">
        <f t="shared" si="7687"/>
        <v>133665.81299999999</v>
      </c>
      <c r="AE2340" s="27">
        <f t="shared" si="7688"/>
        <v>91611.199999999997</v>
      </c>
      <c r="AF2340" s="27">
        <f t="shared" si="7689"/>
        <v>96801.600000000006</v>
      </c>
      <c r="AG2340" s="27">
        <f t="shared" si="7903"/>
        <v>0</v>
      </c>
      <c r="AH2340" s="27">
        <f t="shared" si="7904"/>
        <v>0</v>
      </c>
      <c r="AI2340" s="27">
        <f t="shared" si="7905"/>
        <v>0</v>
      </c>
      <c r="AJ2340" s="27">
        <f t="shared" si="7690"/>
        <v>133665.81299999999</v>
      </c>
      <c r="AK2340" s="27">
        <f t="shared" si="7691"/>
        <v>91611.199999999997</v>
      </c>
      <c r="AL2340" s="27">
        <f t="shared" si="7692"/>
        <v>96801.600000000006</v>
      </c>
      <c r="AM2340" s="27">
        <f t="shared" si="7906"/>
        <v>0</v>
      </c>
      <c r="AN2340" s="27">
        <f t="shared" si="7907"/>
        <v>0</v>
      </c>
      <c r="AO2340" s="27">
        <f t="shared" si="7908"/>
        <v>0</v>
      </c>
      <c r="AP2340" s="27">
        <f t="shared" si="7693"/>
        <v>133665.81299999999</v>
      </c>
      <c r="AQ2340" s="27">
        <f t="shared" si="7694"/>
        <v>91611.199999999997</v>
      </c>
      <c r="AR2340" s="27">
        <f t="shared" si="7695"/>
        <v>96801.600000000006</v>
      </c>
      <c r="AS2340" s="27">
        <f t="shared" si="7909"/>
        <v>0</v>
      </c>
      <c r="AT2340" s="27">
        <f t="shared" si="7910"/>
        <v>0</v>
      </c>
      <c r="AU2340" s="27">
        <f t="shared" si="7911"/>
        <v>0</v>
      </c>
      <c r="AV2340" s="27">
        <f t="shared" si="7696"/>
        <v>133665.81299999999</v>
      </c>
      <c r="AW2340" s="27">
        <f t="shared" si="7697"/>
        <v>91611.199999999997</v>
      </c>
      <c r="AX2340" s="27">
        <f t="shared" si="7698"/>
        <v>96801.600000000006</v>
      </c>
      <c r="AY2340" s="27">
        <f t="shared" si="7912"/>
        <v>1517.309</v>
      </c>
      <c r="AZ2340" s="27">
        <f t="shared" si="7913"/>
        <v>0</v>
      </c>
      <c r="BA2340" s="27">
        <f t="shared" si="7914"/>
        <v>0</v>
      </c>
      <c r="BB2340" s="27">
        <f t="shared" si="7699"/>
        <v>135183.122</v>
      </c>
      <c r="BC2340" s="27">
        <f t="shared" si="7700"/>
        <v>91611.199999999997</v>
      </c>
      <c r="BD2340" s="27">
        <f t="shared" si="7701"/>
        <v>96801.600000000006</v>
      </c>
      <c r="BE2340" s="27">
        <f t="shared" si="7915"/>
        <v>0</v>
      </c>
      <c r="BF2340" s="27">
        <f t="shared" si="7916"/>
        <v>0</v>
      </c>
      <c r="BG2340" s="27">
        <f t="shared" si="7917"/>
        <v>0</v>
      </c>
      <c r="BH2340" s="27">
        <f t="shared" si="7878"/>
        <v>135183.122</v>
      </c>
      <c r="BI2340" s="27">
        <f t="shared" si="7879"/>
        <v>91611.199999999997</v>
      </c>
      <c r="BJ2340" s="27">
        <f t="shared" si="7880"/>
        <v>96801.600000000006</v>
      </c>
      <c r="BK2340" s="27">
        <f t="shared" si="7918"/>
        <v>13001.935000000001</v>
      </c>
      <c r="BL2340" s="27">
        <f t="shared" si="7919"/>
        <v>0</v>
      </c>
      <c r="BM2340" s="27">
        <f t="shared" si="7920"/>
        <v>0</v>
      </c>
      <c r="BN2340" s="27">
        <f t="shared" si="7881"/>
        <v>148185.057</v>
      </c>
      <c r="BO2340" s="27">
        <f t="shared" si="7882"/>
        <v>91611.199999999997</v>
      </c>
      <c r="BP2340" s="27">
        <f t="shared" si="7883"/>
        <v>96801.600000000006</v>
      </c>
      <c r="BQ2340" s="27">
        <f t="shared" si="7921"/>
        <v>0</v>
      </c>
      <c r="BR2340" s="27">
        <f t="shared" si="7922"/>
        <v>0</v>
      </c>
      <c r="BS2340" s="27">
        <f t="shared" si="7884"/>
        <v>148185.057</v>
      </c>
      <c r="BT2340" s="27">
        <f t="shared" si="7885"/>
        <v>91611.199999999997</v>
      </c>
      <c r="BU2340" s="27">
        <f t="shared" si="7886"/>
        <v>96801.600000000006</v>
      </c>
      <c r="BV2340" s="27">
        <f t="shared" si="7923"/>
        <v>0</v>
      </c>
      <c r="BW2340" s="27">
        <f t="shared" si="7924"/>
        <v>0</v>
      </c>
      <c r="BX2340" s="27">
        <f t="shared" si="7702"/>
        <v>148185.057</v>
      </c>
      <c r="BY2340" s="27">
        <f t="shared" si="7703"/>
        <v>91611.199999999997</v>
      </c>
      <c r="BZ2340" s="27">
        <f t="shared" si="7704"/>
        <v>96801.600000000006</v>
      </c>
      <c r="CA2340" s="27">
        <f t="shared" si="7925"/>
        <v>0</v>
      </c>
      <c r="CB2340" s="20">
        <v>0</v>
      </c>
      <c r="CC2340" s="35"/>
      <c r="CH2340" s="1" t="s">
        <v>29</v>
      </c>
    </row>
    <row r="2341" spans="1:87" hidden="1" x14ac:dyDescent="0.3">
      <c r="A2341" s="18" t="s">
        <v>1345</v>
      </c>
      <c r="B2341" s="19">
        <v>240</v>
      </c>
      <c r="C2341" s="18" t="s">
        <v>41</v>
      </c>
      <c r="D2341" s="18" t="s">
        <v>42</v>
      </c>
      <c r="E2341" s="34" t="s">
        <v>43</v>
      </c>
      <c r="F2341" s="27">
        <f>118813.4-0.1</f>
        <v>118813.29999999999</v>
      </c>
      <c r="G2341" s="27">
        <v>91611.199999999997</v>
      </c>
      <c r="H2341" s="27">
        <v>96801.600000000006</v>
      </c>
      <c r="I2341" s="27"/>
      <c r="J2341" s="27"/>
      <c r="K2341" s="27"/>
      <c r="L2341" s="27">
        <f t="shared" ref="L2341:L2404" si="7926">F2341+I2341</f>
        <v>118813.29999999999</v>
      </c>
      <c r="M2341" s="27">
        <f t="shared" ref="M2341:M2404" si="7927">G2341+J2341</f>
        <v>91611.199999999997</v>
      </c>
      <c r="N2341" s="27">
        <f t="shared" ref="N2341:N2404" si="7928">H2341+K2341</f>
        <v>96801.600000000006</v>
      </c>
      <c r="O2341" s="27">
        <v>14852.513000000001</v>
      </c>
      <c r="P2341" s="27"/>
      <c r="Q2341" s="27"/>
      <c r="R2341" s="27">
        <f t="shared" ref="R2341:R2404" si="7929">L2341+O2341</f>
        <v>133665.81299999999</v>
      </c>
      <c r="S2341" s="27">
        <f t="shared" ref="S2341:S2404" si="7930">M2341+P2341</f>
        <v>91611.199999999997</v>
      </c>
      <c r="T2341" s="27">
        <f t="shared" ref="T2341:T2404" si="7931">N2341+Q2341</f>
        <v>96801.600000000006</v>
      </c>
      <c r="U2341" s="27"/>
      <c r="V2341" s="27"/>
      <c r="W2341" s="27"/>
      <c r="X2341" s="27">
        <f t="shared" ref="X2341:X2404" si="7932">R2341+U2341</f>
        <v>133665.81299999999</v>
      </c>
      <c r="Y2341" s="27">
        <f t="shared" ref="Y2341:Y2404" si="7933">S2341+V2341</f>
        <v>91611.199999999997</v>
      </c>
      <c r="Z2341" s="27">
        <f t="shared" ref="Z2341:Z2404" si="7934">T2341+W2341</f>
        <v>96801.600000000006</v>
      </c>
      <c r="AA2341" s="27"/>
      <c r="AB2341" s="27"/>
      <c r="AC2341" s="27"/>
      <c r="AD2341" s="27">
        <f t="shared" ref="AD2341:AD2404" si="7935">X2341+AA2341</f>
        <v>133665.81299999999</v>
      </c>
      <c r="AE2341" s="27">
        <f t="shared" ref="AE2341:AE2404" si="7936">Y2341+AB2341</f>
        <v>91611.199999999997</v>
      </c>
      <c r="AF2341" s="27">
        <f t="shared" ref="AF2341:AF2404" si="7937">Z2341+AC2341</f>
        <v>96801.600000000006</v>
      </c>
      <c r="AG2341" s="27"/>
      <c r="AH2341" s="27"/>
      <c r="AI2341" s="27"/>
      <c r="AJ2341" s="27">
        <f t="shared" ref="AJ2341:AJ2404" si="7938">AD2341+AG2341</f>
        <v>133665.81299999999</v>
      </c>
      <c r="AK2341" s="27">
        <f t="shared" ref="AK2341:AK2404" si="7939">AE2341+AH2341</f>
        <v>91611.199999999997</v>
      </c>
      <c r="AL2341" s="27">
        <f t="shared" ref="AL2341:AL2404" si="7940">AF2341+AI2341</f>
        <v>96801.600000000006</v>
      </c>
      <c r="AM2341" s="27"/>
      <c r="AN2341" s="27"/>
      <c r="AO2341" s="27"/>
      <c r="AP2341" s="27">
        <f t="shared" ref="AP2341:AP2404" si="7941">AJ2341+AM2341</f>
        <v>133665.81299999999</v>
      </c>
      <c r="AQ2341" s="27">
        <f t="shared" ref="AQ2341:AQ2404" si="7942">AK2341+AN2341</f>
        <v>91611.199999999997</v>
      </c>
      <c r="AR2341" s="27">
        <f t="shared" ref="AR2341:AR2404" si="7943">AL2341+AO2341</f>
        <v>96801.600000000006</v>
      </c>
      <c r="AS2341" s="27"/>
      <c r="AT2341" s="27"/>
      <c r="AU2341" s="27"/>
      <c r="AV2341" s="27">
        <f t="shared" ref="AV2341:AV2404" si="7944">AP2341+AS2341</f>
        <v>133665.81299999999</v>
      </c>
      <c r="AW2341" s="27">
        <f t="shared" ref="AW2341:AW2404" si="7945">AQ2341+AT2341</f>
        <v>91611.199999999997</v>
      </c>
      <c r="AX2341" s="27">
        <f t="shared" ref="AX2341:AX2404" si="7946">AR2341+AU2341</f>
        <v>96801.600000000006</v>
      </c>
      <c r="AY2341" s="27">
        <v>1517.309</v>
      </c>
      <c r="AZ2341" s="27"/>
      <c r="BA2341" s="27"/>
      <c r="BB2341" s="27">
        <f t="shared" ref="BB2341:BB2404" si="7947">AV2341+AY2341</f>
        <v>135183.122</v>
      </c>
      <c r="BC2341" s="27">
        <f t="shared" ref="BC2341:BC2404" si="7948">AW2341+AZ2341</f>
        <v>91611.199999999997</v>
      </c>
      <c r="BD2341" s="27">
        <f t="shared" ref="BD2341:BD2404" si="7949">AX2341+BA2341</f>
        <v>96801.600000000006</v>
      </c>
      <c r="BE2341" s="27"/>
      <c r="BF2341" s="27"/>
      <c r="BG2341" s="27"/>
      <c r="BH2341" s="27">
        <f t="shared" si="7878"/>
        <v>135183.122</v>
      </c>
      <c r="BI2341" s="27">
        <f t="shared" si="7879"/>
        <v>91611.199999999997</v>
      </c>
      <c r="BJ2341" s="27">
        <f t="shared" si="7880"/>
        <v>96801.600000000006</v>
      </c>
      <c r="BK2341" s="27">
        <f>4289.181+1897.731+1316.796+1375.08+1043.142+3080.005</f>
        <v>13001.935000000001</v>
      </c>
      <c r="BL2341" s="27"/>
      <c r="BM2341" s="27"/>
      <c r="BN2341" s="27">
        <f t="shared" si="7881"/>
        <v>148185.057</v>
      </c>
      <c r="BO2341" s="27">
        <f t="shared" si="7882"/>
        <v>91611.199999999997</v>
      </c>
      <c r="BP2341" s="27">
        <f t="shared" si="7883"/>
        <v>96801.600000000006</v>
      </c>
      <c r="BQ2341" s="27"/>
      <c r="BR2341" s="27"/>
      <c r="BS2341" s="27">
        <f t="shared" si="7884"/>
        <v>148185.057</v>
      </c>
      <c r="BT2341" s="27">
        <f t="shared" si="7885"/>
        <v>91611.199999999997</v>
      </c>
      <c r="BU2341" s="27">
        <f t="shared" si="7886"/>
        <v>96801.600000000006</v>
      </c>
      <c r="BV2341" s="27"/>
      <c r="BW2341" s="27"/>
      <c r="BX2341" s="27">
        <f t="shared" ref="BX2341:BX2404" si="7950">BS2341</f>
        <v>148185.057</v>
      </c>
      <c r="BY2341" s="27">
        <f t="shared" ref="BY2341:BY2404" si="7951">BT2341+BV2341</f>
        <v>91611.199999999997</v>
      </c>
      <c r="BZ2341" s="27">
        <f t="shared" ref="BZ2341:BZ2404" si="7952">BU2341+BW2341</f>
        <v>96801.600000000006</v>
      </c>
      <c r="CA2341" s="27"/>
      <c r="CB2341" s="20">
        <v>0</v>
      </c>
      <c r="CC2341" s="35"/>
    </row>
    <row r="2342" spans="1:87" hidden="1" x14ac:dyDescent="0.3">
      <c r="A2342" s="18" t="s">
        <v>1345</v>
      </c>
      <c r="B2342" s="19">
        <v>800</v>
      </c>
      <c r="C2342" s="18"/>
      <c r="D2342" s="18"/>
      <c r="E2342" s="34" t="s">
        <v>53</v>
      </c>
      <c r="F2342" s="27">
        <f t="shared" ref="F2342:F2347" si="7953">F2343</f>
        <v>4925.6000000000004</v>
      </c>
      <c r="G2342" s="27">
        <f t="shared" si="7889"/>
        <v>4834.8999999999996</v>
      </c>
      <c r="H2342" s="27">
        <f t="shared" si="7890"/>
        <v>4744.6000000000004</v>
      </c>
      <c r="I2342" s="27">
        <f t="shared" si="7891"/>
        <v>0</v>
      </c>
      <c r="J2342" s="27">
        <f t="shared" si="7892"/>
        <v>0</v>
      </c>
      <c r="K2342" s="27">
        <f t="shared" si="7893"/>
        <v>0</v>
      </c>
      <c r="L2342" s="27">
        <f t="shared" si="7926"/>
        <v>4925.6000000000004</v>
      </c>
      <c r="M2342" s="27">
        <f t="shared" si="7927"/>
        <v>4834.8999999999996</v>
      </c>
      <c r="N2342" s="27">
        <f t="shared" si="7928"/>
        <v>4744.6000000000004</v>
      </c>
      <c r="O2342" s="27">
        <f t="shared" si="7894"/>
        <v>0</v>
      </c>
      <c r="P2342" s="27">
        <f t="shared" si="7895"/>
        <v>0</v>
      </c>
      <c r="Q2342" s="27">
        <f t="shared" si="7896"/>
        <v>0</v>
      </c>
      <c r="R2342" s="27">
        <f t="shared" si="7929"/>
        <v>4925.6000000000004</v>
      </c>
      <c r="S2342" s="27">
        <f t="shared" si="7930"/>
        <v>4834.8999999999996</v>
      </c>
      <c r="T2342" s="27">
        <f t="shared" si="7931"/>
        <v>4744.6000000000004</v>
      </c>
      <c r="U2342" s="27">
        <f t="shared" si="7897"/>
        <v>0</v>
      </c>
      <c r="V2342" s="27">
        <f t="shared" si="7898"/>
        <v>0</v>
      </c>
      <c r="W2342" s="27">
        <f t="shared" si="7899"/>
        <v>0</v>
      </c>
      <c r="X2342" s="27">
        <f t="shared" si="7932"/>
        <v>4925.6000000000004</v>
      </c>
      <c r="Y2342" s="27">
        <f t="shared" si="7933"/>
        <v>4834.8999999999996</v>
      </c>
      <c r="Z2342" s="27">
        <f t="shared" si="7934"/>
        <v>4744.6000000000004</v>
      </c>
      <c r="AA2342" s="27">
        <f t="shared" si="7900"/>
        <v>0</v>
      </c>
      <c r="AB2342" s="27">
        <f t="shared" si="7901"/>
        <v>0</v>
      </c>
      <c r="AC2342" s="27">
        <f t="shared" si="7902"/>
        <v>0</v>
      </c>
      <c r="AD2342" s="27">
        <f t="shared" si="7935"/>
        <v>4925.6000000000004</v>
      </c>
      <c r="AE2342" s="27">
        <f t="shared" si="7936"/>
        <v>4834.8999999999996</v>
      </c>
      <c r="AF2342" s="27">
        <f t="shared" si="7937"/>
        <v>4744.6000000000004</v>
      </c>
      <c r="AG2342" s="27">
        <f t="shared" si="7903"/>
        <v>0</v>
      </c>
      <c r="AH2342" s="27">
        <f t="shared" si="7904"/>
        <v>0</v>
      </c>
      <c r="AI2342" s="27">
        <f t="shared" si="7905"/>
        <v>0</v>
      </c>
      <c r="AJ2342" s="27">
        <f t="shared" si="7938"/>
        <v>4925.6000000000004</v>
      </c>
      <c r="AK2342" s="27">
        <f t="shared" si="7939"/>
        <v>4834.8999999999996</v>
      </c>
      <c r="AL2342" s="27">
        <f t="shared" si="7940"/>
        <v>4744.6000000000004</v>
      </c>
      <c r="AM2342" s="27">
        <f t="shared" si="7906"/>
        <v>0</v>
      </c>
      <c r="AN2342" s="27">
        <f t="shared" si="7907"/>
        <v>0</v>
      </c>
      <c r="AO2342" s="27">
        <f t="shared" si="7908"/>
        <v>0</v>
      </c>
      <c r="AP2342" s="27">
        <f t="shared" si="7941"/>
        <v>4925.6000000000004</v>
      </c>
      <c r="AQ2342" s="27">
        <f t="shared" si="7942"/>
        <v>4834.8999999999996</v>
      </c>
      <c r="AR2342" s="27">
        <f t="shared" si="7943"/>
        <v>4744.6000000000004</v>
      </c>
      <c r="AS2342" s="27">
        <f t="shared" si="7909"/>
        <v>0</v>
      </c>
      <c r="AT2342" s="27">
        <f t="shared" si="7910"/>
        <v>0</v>
      </c>
      <c r="AU2342" s="27">
        <f t="shared" si="7911"/>
        <v>0</v>
      </c>
      <c r="AV2342" s="27">
        <f t="shared" si="7944"/>
        <v>4925.6000000000004</v>
      </c>
      <c r="AW2342" s="27">
        <f t="shared" si="7945"/>
        <v>4834.8999999999996</v>
      </c>
      <c r="AX2342" s="27">
        <f t="shared" si="7946"/>
        <v>4744.6000000000004</v>
      </c>
      <c r="AY2342" s="27">
        <f t="shared" si="7912"/>
        <v>0</v>
      </c>
      <c r="AZ2342" s="27">
        <f t="shared" si="7913"/>
        <v>0</v>
      </c>
      <c r="BA2342" s="27">
        <f t="shared" si="7914"/>
        <v>0</v>
      </c>
      <c r="BB2342" s="27">
        <f t="shared" si="7947"/>
        <v>4925.6000000000004</v>
      </c>
      <c r="BC2342" s="27">
        <f t="shared" si="7948"/>
        <v>4834.8999999999996</v>
      </c>
      <c r="BD2342" s="27">
        <f t="shared" si="7949"/>
        <v>4744.6000000000004</v>
      </c>
      <c r="BE2342" s="27">
        <f t="shared" si="7915"/>
        <v>0</v>
      </c>
      <c r="BF2342" s="27">
        <f t="shared" si="7916"/>
        <v>0</v>
      </c>
      <c r="BG2342" s="27">
        <f t="shared" si="7917"/>
        <v>0</v>
      </c>
      <c r="BH2342" s="27">
        <f t="shared" si="7878"/>
        <v>4925.6000000000004</v>
      </c>
      <c r="BI2342" s="27">
        <f t="shared" si="7879"/>
        <v>4834.8999999999996</v>
      </c>
      <c r="BJ2342" s="27">
        <f t="shared" si="7880"/>
        <v>4744.6000000000004</v>
      </c>
      <c r="BK2342" s="27">
        <f t="shared" ref="BK2342:BK2347" si="7954">BK2343</f>
        <v>0</v>
      </c>
      <c r="BL2342" s="27">
        <f t="shared" si="7919"/>
        <v>0</v>
      </c>
      <c r="BM2342" s="27">
        <f t="shared" si="7920"/>
        <v>0</v>
      </c>
      <c r="BN2342" s="27">
        <f t="shared" si="7881"/>
        <v>4925.6000000000004</v>
      </c>
      <c r="BO2342" s="27">
        <f t="shared" si="7882"/>
        <v>4834.8999999999996</v>
      </c>
      <c r="BP2342" s="27">
        <f t="shared" si="7883"/>
        <v>4744.6000000000004</v>
      </c>
      <c r="BQ2342" s="27">
        <f t="shared" si="7921"/>
        <v>0</v>
      </c>
      <c r="BR2342" s="27">
        <f t="shared" si="7922"/>
        <v>0</v>
      </c>
      <c r="BS2342" s="27">
        <f t="shared" si="7884"/>
        <v>4925.6000000000004</v>
      </c>
      <c r="BT2342" s="27">
        <f t="shared" si="7885"/>
        <v>4834.8999999999996</v>
      </c>
      <c r="BU2342" s="27">
        <f t="shared" si="7886"/>
        <v>4744.6000000000004</v>
      </c>
      <c r="BV2342" s="27">
        <f t="shared" si="7923"/>
        <v>0</v>
      </c>
      <c r="BW2342" s="27">
        <f t="shared" si="7924"/>
        <v>0</v>
      </c>
      <c r="BX2342" s="27">
        <f t="shared" si="7950"/>
        <v>4925.6000000000004</v>
      </c>
      <c r="BY2342" s="27">
        <f t="shared" si="7951"/>
        <v>4834.8999999999996</v>
      </c>
      <c r="BZ2342" s="27">
        <f t="shared" si="7952"/>
        <v>4744.6000000000004</v>
      </c>
      <c r="CA2342" s="27">
        <f t="shared" si="7925"/>
        <v>0</v>
      </c>
      <c r="CB2342" s="20">
        <v>0</v>
      </c>
      <c r="CC2342" s="35"/>
      <c r="CG2342" s="1" t="s">
        <v>28</v>
      </c>
    </row>
    <row r="2343" spans="1:87" hidden="1" x14ac:dyDescent="0.3">
      <c r="A2343" s="18" t="s">
        <v>1345</v>
      </c>
      <c r="B2343" s="19">
        <v>850</v>
      </c>
      <c r="C2343" s="18"/>
      <c r="D2343" s="18"/>
      <c r="E2343" s="34" t="s">
        <v>78</v>
      </c>
      <c r="F2343" s="27">
        <f t="shared" si="7953"/>
        <v>4925.6000000000004</v>
      </c>
      <c r="G2343" s="27">
        <f t="shared" si="7889"/>
        <v>4834.8999999999996</v>
      </c>
      <c r="H2343" s="27">
        <f t="shared" si="7890"/>
        <v>4744.6000000000004</v>
      </c>
      <c r="I2343" s="27">
        <f t="shared" si="7891"/>
        <v>0</v>
      </c>
      <c r="J2343" s="27">
        <f t="shared" si="7892"/>
        <v>0</v>
      </c>
      <c r="K2343" s="27">
        <f t="shared" si="7893"/>
        <v>0</v>
      </c>
      <c r="L2343" s="27">
        <f t="shared" si="7926"/>
        <v>4925.6000000000004</v>
      </c>
      <c r="M2343" s="27">
        <f t="shared" si="7927"/>
        <v>4834.8999999999996</v>
      </c>
      <c r="N2343" s="27">
        <f t="shared" si="7928"/>
        <v>4744.6000000000004</v>
      </c>
      <c r="O2343" s="27">
        <f t="shared" si="7894"/>
        <v>0</v>
      </c>
      <c r="P2343" s="27">
        <f t="shared" si="7895"/>
        <v>0</v>
      </c>
      <c r="Q2343" s="27">
        <f t="shared" si="7896"/>
        <v>0</v>
      </c>
      <c r="R2343" s="27">
        <f t="shared" si="7929"/>
        <v>4925.6000000000004</v>
      </c>
      <c r="S2343" s="27">
        <f t="shared" si="7930"/>
        <v>4834.8999999999996</v>
      </c>
      <c r="T2343" s="27">
        <f t="shared" si="7931"/>
        <v>4744.6000000000004</v>
      </c>
      <c r="U2343" s="27">
        <f t="shared" si="7897"/>
        <v>0</v>
      </c>
      <c r="V2343" s="27">
        <f t="shared" si="7898"/>
        <v>0</v>
      </c>
      <c r="W2343" s="27">
        <f t="shared" si="7899"/>
        <v>0</v>
      </c>
      <c r="X2343" s="27">
        <f t="shared" si="7932"/>
        <v>4925.6000000000004</v>
      </c>
      <c r="Y2343" s="27">
        <f t="shared" si="7933"/>
        <v>4834.8999999999996</v>
      </c>
      <c r="Z2343" s="27">
        <f t="shared" si="7934"/>
        <v>4744.6000000000004</v>
      </c>
      <c r="AA2343" s="27">
        <f t="shared" si="7900"/>
        <v>0</v>
      </c>
      <c r="AB2343" s="27">
        <f t="shared" si="7901"/>
        <v>0</v>
      </c>
      <c r="AC2343" s="27">
        <f t="shared" si="7902"/>
        <v>0</v>
      </c>
      <c r="AD2343" s="27">
        <f t="shared" si="7935"/>
        <v>4925.6000000000004</v>
      </c>
      <c r="AE2343" s="27">
        <f t="shared" si="7936"/>
        <v>4834.8999999999996</v>
      </c>
      <c r="AF2343" s="27">
        <f t="shared" si="7937"/>
        <v>4744.6000000000004</v>
      </c>
      <c r="AG2343" s="27">
        <f t="shared" si="7903"/>
        <v>0</v>
      </c>
      <c r="AH2343" s="27">
        <f t="shared" si="7904"/>
        <v>0</v>
      </c>
      <c r="AI2343" s="27">
        <f t="shared" si="7905"/>
        <v>0</v>
      </c>
      <c r="AJ2343" s="27">
        <f t="shared" si="7938"/>
        <v>4925.6000000000004</v>
      </c>
      <c r="AK2343" s="27">
        <f t="shared" si="7939"/>
        <v>4834.8999999999996</v>
      </c>
      <c r="AL2343" s="27">
        <f t="shared" si="7940"/>
        <v>4744.6000000000004</v>
      </c>
      <c r="AM2343" s="27">
        <f t="shared" si="7906"/>
        <v>0</v>
      </c>
      <c r="AN2343" s="27">
        <f t="shared" si="7907"/>
        <v>0</v>
      </c>
      <c r="AO2343" s="27">
        <f t="shared" si="7908"/>
        <v>0</v>
      </c>
      <c r="AP2343" s="27">
        <f t="shared" si="7941"/>
        <v>4925.6000000000004</v>
      </c>
      <c r="AQ2343" s="27">
        <f t="shared" si="7942"/>
        <v>4834.8999999999996</v>
      </c>
      <c r="AR2343" s="27">
        <f t="shared" si="7943"/>
        <v>4744.6000000000004</v>
      </c>
      <c r="AS2343" s="27">
        <f t="shared" si="7909"/>
        <v>0</v>
      </c>
      <c r="AT2343" s="27">
        <f t="shared" si="7910"/>
        <v>0</v>
      </c>
      <c r="AU2343" s="27">
        <f t="shared" si="7911"/>
        <v>0</v>
      </c>
      <c r="AV2343" s="27">
        <f t="shared" si="7944"/>
        <v>4925.6000000000004</v>
      </c>
      <c r="AW2343" s="27">
        <f t="shared" si="7945"/>
        <v>4834.8999999999996</v>
      </c>
      <c r="AX2343" s="27">
        <f t="shared" si="7946"/>
        <v>4744.6000000000004</v>
      </c>
      <c r="AY2343" s="27">
        <f t="shared" si="7912"/>
        <v>0</v>
      </c>
      <c r="AZ2343" s="27">
        <f t="shared" si="7913"/>
        <v>0</v>
      </c>
      <c r="BA2343" s="27">
        <f t="shared" si="7914"/>
        <v>0</v>
      </c>
      <c r="BB2343" s="27">
        <f t="shared" si="7947"/>
        <v>4925.6000000000004</v>
      </c>
      <c r="BC2343" s="27">
        <f t="shared" si="7948"/>
        <v>4834.8999999999996</v>
      </c>
      <c r="BD2343" s="27">
        <f t="shared" si="7949"/>
        <v>4744.6000000000004</v>
      </c>
      <c r="BE2343" s="27">
        <f t="shared" si="7915"/>
        <v>0</v>
      </c>
      <c r="BF2343" s="27">
        <f t="shared" si="7916"/>
        <v>0</v>
      </c>
      <c r="BG2343" s="27">
        <f t="shared" si="7917"/>
        <v>0</v>
      </c>
      <c r="BH2343" s="27">
        <f t="shared" si="7878"/>
        <v>4925.6000000000004</v>
      </c>
      <c r="BI2343" s="27">
        <f t="shared" si="7879"/>
        <v>4834.8999999999996</v>
      </c>
      <c r="BJ2343" s="27">
        <f t="shared" si="7880"/>
        <v>4744.6000000000004</v>
      </c>
      <c r="BK2343" s="27">
        <f t="shared" si="7954"/>
        <v>0</v>
      </c>
      <c r="BL2343" s="27">
        <f t="shared" si="7919"/>
        <v>0</v>
      </c>
      <c r="BM2343" s="27">
        <f t="shared" si="7920"/>
        <v>0</v>
      </c>
      <c r="BN2343" s="27">
        <f t="shared" si="7881"/>
        <v>4925.6000000000004</v>
      </c>
      <c r="BO2343" s="27">
        <f t="shared" si="7882"/>
        <v>4834.8999999999996</v>
      </c>
      <c r="BP2343" s="27">
        <f t="shared" si="7883"/>
        <v>4744.6000000000004</v>
      </c>
      <c r="BQ2343" s="27">
        <f t="shared" si="7921"/>
        <v>0</v>
      </c>
      <c r="BR2343" s="27">
        <f t="shared" si="7922"/>
        <v>0</v>
      </c>
      <c r="BS2343" s="27">
        <f t="shared" si="7884"/>
        <v>4925.6000000000004</v>
      </c>
      <c r="BT2343" s="27">
        <f t="shared" si="7885"/>
        <v>4834.8999999999996</v>
      </c>
      <c r="BU2343" s="27">
        <f t="shared" si="7886"/>
        <v>4744.6000000000004</v>
      </c>
      <c r="BV2343" s="27">
        <f t="shared" si="7923"/>
        <v>0</v>
      </c>
      <c r="BW2343" s="27">
        <f t="shared" si="7924"/>
        <v>0</v>
      </c>
      <c r="BX2343" s="27">
        <f t="shared" si="7950"/>
        <v>4925.6000000000004</v>
      </c>
      <c r="BY2343" s="27">
        <f t="shared" si="7951"/>
        <v>4834.8999999999996</v>
      </c>
      <c r="BZ2343" s="27">
        <f t="shared" si="7952"/>
        <v>4744.6000000000004</v>
      </c>
      <c r="CA2343" s="27">
        <f t="shared" si="7925"/>
        <v>0</v>
      </c>
      <c r="CB2343" s="20">
        <v>0</v>
      </c>
      <c r="CC2343" s="35"/>
      <c r="CH2343" s="1" t="s">
        <v>29</v>
      </c>
    </row>
    <row r="2344" spans="1:87" hidden="1" x14ac:dyDescent="0.3">
      <c r="A2344" s="18" t="s">
        <v>1345</v>
      </c>
      <c r="B2344" s="19">
        <v>850</v>
      </c>
      <c r="C2344" s="18" t="s">
        <v>41</v>
      </c>
      <c r="D2344" s="18" t="s">
        <v>42</v>
      </c>
      <c r="E2344" s="34" t="s">
        <v>43</v>
      </c>
      <c r="F2344" s="27">
        <v>4925.6000000000004</v>
      </c>
      <c r="G2344" s="27">
        <v>4834.8999999999996</v>
      </c>
      <c r="H2344" s="27">
        <v>4744.6000000000004</v>
      </c>
      <c r="I2344" s="27"/>
      <c r="J2344" s="27"/>
      <c r="K2344" s="27"/>
      <c r="L2344" s="27">
        <f t="shared" si="7926"/>
        <v>4925.6000000000004</v>
      </c>
      <c r="M2344" s="27">
        <f t="shared" si="7927"/>
        <v>4834.8999999999996</v>
      </c>
      <c r="N2344" s="27">
        <f t="shared" si="7928"/>
        <v>4744.6000000000004</v>
      </c>
      <c r="O2344" s="27"/>
      <c r="P2344" s="27"/>
      <c r="Q2344" s="27"/>
      <c r="R2344" s="27">
        <f t="shared" si="7929"/>
        <v>4925.6000000000004</v>
      </c>
      <c r="S2344" s="27">
        <f t="shared" si="7930"/>
        <v>4834.8999999999996</v>
      </c>
      <c r="T2344" s="27">
        <f t="shared" si="7931"/>
        <v>4744.6000000000004</v>
      </c>
      <c r="U2344" s="27"/>
      <c r="V2344" s="27"/>
      <c r="W2344" s="27"/>
      <c r="X2344" s="27">
        <f t="shared" si="7932"/>
        <v>4925.6000000000004</v>
      </c>
      <c r="Y2344" s="27">
        <f t="shared" si="7933"/>
        <v>4834.8999999999996</v>
      </c>
      <c r="Z2344" s="27">
        <f t="shared" si="7934"/>
        <v>4744.6000000000004</v>
      </c>
      <c r="AA2344" s="27"/>
      <c r="AB2344" s="27"/>
      <c r="AC2344" s="27"/>
      <c r="AD2344" s="27">
        <f t="shared" si="7935"/>
        <v>4925.6000000000004</v>
      </c>
      <c r="AE2344" s="27">
        <f t="shared" si="7936"/>
        <v>4834.8999999999996</v>
      </c>
      <c r="AF2344" s="27">
        <f t="shared" si="7937"/>
        <v>4744.6000000000004</v>
      </c>
      <c r="AG2344" s="27"/>
      <c r="AH2344" s="27"/>
      <c r="AI2344" s="27"/>
      <c r="AJ2344" s="27">
        <f t="shared" si="7938"/>
        <v>4925.6000000000004</v>
      </c>
      <c r="AK2344" s="27">
        <f t="shared" si="7939"/>
        <v>4834.8999999999996</v>
      </c>
      <c r="AL2344" s="27">
        <f t="shared" si="7940"/>
        <v>4744.6000000000004</v>
      </c>
      <c r="AM2344" s="27"/>
      <c r="AN2344" s="27"/>
      <c r="AO2344" s="27"/>
      <c r="AP2344" s="27">
        <f t="shared" si="7941"/>
        <v>4925.6000000000004</v>
      </c>
      <c r="AQ2344" s="27">
        <f t="shared" si="7942"/>
        <v>4834.8999999999996</v>
      </c>
      <c r="AR2344" s="27">
        <f t="shared" si="7943"/>
        <v>4744.6000000000004</v>
      </c>
      <c r="AS2344" s="27"/>
      <c r="AT2344" s="27"/>
      <c r="AU2344" s="27"/>
      <c r="AV2344" s="27">
        <f t="shared" si="7944"/>
        <v>4925.6000000000004</v>
      </c>
      <c r="AW2344" s="27">
        <f t="shared" si="7945"/>
        <v>4834.8999999999996</v>
      </c>
      <c r="AX2344" s="27">
        <f t="shared" si="7946"/>
        <v>4744.6000000000004</v>
      </c>
      <c r="AY2344" s="27"/>
      <c r="AZ2344" s="27"/>
      <c r="BA2344" s="27"/>
      <c r="BB2344" s="27">
        <f t="shared" si="7947"/>
        <v>4925.6000000000004</v>
      </c>
      <c r="BC2344" s="27">
        <f t="shared" si="7948"/>
        <v>4834.8999999999996</v>
      </c>
      <c r="BD2344" s="27">
        <f t="shared" si="7949"/>
        <v>4744.6000000000004</v>
      </c>
      <c r="BE2344" s="27"/>
      <c r="BF2344" s="27"/>
      <c r="BG2344" s="27"/>
      <c r="BH2344" s="27">
        <f t="shared" si="7878"/>
        <v>4925.6000000000004</v>
      </c>
      <c r="BI2344" s="27">
        <f t="shared" si="7879"/>
        <v>4834.8999999999996</v>
      </c>
      <c r="BJ2344" s="27">
        <f t="shared" si="7880"/>
        <v>4744.6000000000004</v>
      </c>
      <c r="BK2344" s="27"/>
      <c r="BL2344" s="27"/>
      <c r="BM2344" s="27"/>
      <c r="BN2344" s="27">
        <f t="shared" si="7881"/>
        <v>4925.6000000000004</v>
      </c>
      <c r="BO2344" s="27">
        <f t="shared" si="7882"/>
        <v>4834.8999999999996</v>
      </c>
      <c r="BP2344" s="27">
        <f t="shared" si="7883"/>
        <v>4744.6000000000004</v>
      </c>
      <c r="BQ2344" s="27"/>
      <c r="BR2344" s="27"/>
      <c r="BS2344" s="27">
        <f t="shared" si="7884"/>
        <v>4925.6000000000004</v>
      </c>
      <c r="BT2344" s="27">
        <f t="shared" si="7885"/>
        <v>4834.8999999999996</v>
      </c>
      <c r="BU2344" s="27">
        <f t="shared" si="7886"/>
        <v>4744.6000000000004</v>
      </c>
      <c r="BV2344" s="27"/>
      <c r="BW2344" s="27"/>
      <c r="BX2344" s="27">
        <f t="shared" si="7950"/>
        <v>4925.6000000000004</v>
      </c>
      <c r="BY2344" s="27">
        <f t="shared" si="7951"/>
        <v>4834.8999999999996</v>
      </c>
      <c r="BZ2344" s="27">
        <f t="shared" si="7952"/>
        <v>4744.6000000000004</v>
      </c>
      <c r="CA2344" s="27"/>
      <c r="CB2344" s="20">
        <v>0</v>
      </c>
      <c r="CC2344" s="35"/>
    </row>
    <row r="2345" spans="1:87" ht="31.2" hidden="1" x14ac:dyDescent="0.3">
      <c r="A2345" s="18" t="s">
        <v>1347</v>
      </c>
      <c r="B2345" s="19"/>
      <c r="C2345" s="18"/>
      <c r="D2345" s="18"/>
      <c r="E2345" s="34" t="s">
        <v>1348</v>
      </c>
      <c r="F2345" s="27">
        <f t="shared" si="7953"/>
        <v>15347.5</v>
      </c>
      <c r="G2345" s="27">
        <f t="shared" si="7889"/>
        <v>0</v>
      </c>
      <c r="H2345" s="27">
        <f t="shared" si="7890"/>
        <v>0</v>
      </c>
      <c r="I2345" s="27">
        <f t="shared" si="7891"/>
        <v>0</v>
      </c>
      <c r="J2345" s="27">
        <f t="shared" si="7892"/>
        <v>0</v>
      </c>
      <c r="K2345" s="27">
        <f t="shared" si="7893"/>
        <v>0</v>
      </c>
      <c r="L2345" s="27">
        <f t="shared" si="7926"/>
        <v>15347.5</v>
      </c>
      <c r="M2345" s="27">
        <f t="shared" si="7927"/>
        <v>0</v>
      </c>
      <c r="N2345" s="27">
        <f t="shared" si="7928"/>
        <v>0</v>
      </c>
      <c r="O2345" s="27">
        <f t="shared" si="7894"/>
        <v>4332.3140000000003</v>
      </c>
      <c r="P2345" s="27">
        <f t="shared" si="7895"/>
        <v>0</v>
      </c>
      <c r="Q2345" s="27">
        <f t="shared" si="7896"/>
        <v>0</v>
      </c>
      <c r="R2345" s="27">
        <f t="shared" si="7929"/>
        <v>19679.813999999998</v>
      </c>
      <c r="S2345" s="27">
        <f t="shared" si="7930"/>
        <v>0</v>
      </c>
      <c r="T2345" s="27">
        <f t="shared" si="7931"/>
        <v>0</v>
      </c>
      <c r="U2345" s="27">
        <f t="shared" si="7897"/>
        <v>0</v>
      </c>
      <c r="V2345" s="27">
        <f t="shared" si="7898"/>
        <v>0</v>
      </c>
      <c r="W2345" s="27">
        <f t="shared" si="7899"/>
        <v>0</v>
      </c>
      <c r="X2345" s="27">
        <f t="shared" si="7932"/>
        <v>19679.813999999998</v>
      </c>
      <c r="Y2345" s="27">
        <f t="shared" si="7933"/>
        <v>0</v>
      </c>
      <c r="Z2345" s="27">
        <f t="shared" si="7934"/>
        <v>0</v>
      </c>
      <c r="AA2345" s="27">
        <f t="shared" si="7900"/>
        <v>0</v>
      </c>
      <c r="AB2345" s="27">
        <f t="shared" si="7901"/>
        <v>0</v>
      </c>
      <c r="AC2345" s="27">
        <f t="shared" si="7902"/>
        <v>0</v>
      </c>
      <c r="AD2345" s="27">
        <f t="shared" si="7935"/>
        <v>19679.813999999998</v>
      </c>
      <c r="AE2345" s="27">
        <f t="shared" si="7936"/>
        <v>0</v>
      </c>
      <c r="AF2345" s="27">
        <f t="shared" si="7937"/>
        <v>0</v>
      </c>
      <c r="AG2345" s="27">
        <f t="shared" si="7903"/>
        <v>0</v>
      </c>
      <c r="AH2345" s="27">
        <f t="shared" si="7904"/>
        <v>0</v>
      </c>
      <c r="AI2345" s="27">
        <f t="shared" si="7905"/>
        <v>0</v>
      </c>
      <c r="AJ2345" s="27">
        <f t="shared" si="7938"/>
        <v>19679.813999999998</v>
      </c>
      <c r="AK2345" s="27">
        <f t="shared" si="7939"/>
        <v>0</v>
      </c>
      <c r="AL2345" s="27">
        <f t="shared" si="7940"/>
        <v>0</v>
      </c>
      <c r="AM2345" s="27">
        <f t="shared" si="7906"/>
        <v>0</v>
      </c>
      <c r="AN2345" s="27">
        <f t="shared" si="7907"/>
        <v>0</v>
      </c>
      <c r="AO2345" s="27">
        <f t="shared" si="7908"/>
        <v>0</v>
      </c>
      <c r="AP2345" s="27">
        <f t="shared" si="7941"/>
        <v>19679.813999999998</v>
      </c>
      <c r="AQ2345" s="27">
        <f t="shared" si="7942"/>
        <v>0</v>
      </c>
      <c r="AR2345" s="27">
        <f t="shared" si="7943"/>
        <v>0</v>
      </c>
      <c r="AS2345" s="27">
        <f t="shared" si="7909"/>
        <v>0</v>
      </c>
      <c r="AT2345" s="27">
        <f t="shared" si="7910"/>
        <v>0</v>
      </c>
      <c r="AU2345" s="27">
        <f t="shared" si="7911"/>
        <v>0</v>
      </c>
      <c r="AV2345" s="27">
        <f t="shared" si="7944"/>
        <v>19679.813999999998</v>
      </c>
      <c r="AW2345" s="27">
        <f t="shared" si="7945"/>
        <v>0</v>
      </c>
      <c r="AX2345" s="27">
        <f t="shared" si="7946"/>
        <v>0</v>
      </c>
      <c r="AY2345" s="27">
        <f t="shared" si="7912"/>
        <v>0</v>
      </c>
      <c r="AZ2345" s="27">
        <f t="shared" si="7913"/>
        <v>0</v>
      </c>
      <c r="BA2345" s="27">
        <f t="shared" si="7914"/>
        <v>0</v>
      </c>
      <c r="BB2345" s="27">
        <f t="shared" si="7947"/>
        <v>19679.813999999998</v>
      </c>
      <c r="BC2345" s="27">
        <f t="shared" si="7948"/>
        <v>0</v>
      </c>
      <c r="BD2345" s="27">
        <f t="shared" si="7949"/>
        <v>0</v>
      </c>
      <c r="BE2345" s="27">
        <f t="shared" si="7915"/>
        <v>0</v>
      </c>
      <c r="BF2345" s="27">
        <f t="shared" si="7916"/>
        <v>0</v>
      </c>
      <c r="BG2345" s="27">
        <f t="shared" si="7917"/>
        <v>0</v>
      </c>
      <c r="BH2345" s="27">
        <f t="shared" si="7878"/>
        <v>19679.813999999998</v>
      </c>
      <c r="BI2345" s="27">
        <f t="shared" si="7879"/>
        <v>0</v>
      </c>
      <c r="BJ2345" s="27">
        <f t="shared" si="7880"/>
        <v>0</v>
      </c>
      <c r="BK2345" s="27">
        <f t="shared" si="7954"/>
        <v>-4289.1809999999996</v>
      </c>
      <c r="BL2345" s="27">
        <f t="shared" si="7919"/>
        <v>0</v>
      </c>
      <c r="BM2345" s="27">
        <f t="shared" si="7920"/>
        <v>0</v>
      </c>
      <c r="BN2345" s="27">
        <f t="shared" si="7881"/>
        <v>15390.632999999998</v>
      </c>
      <c r="BO2345" s="27">
        <f t="shared" si="7882"/>
        <v>0</v>
      </c>
      <c r="BP2345" s="27">
        <f t="shared" si="7883"/>
        <v>0</v>
      </c>
      <c r="BQ2345" s="27">
        <f t="shared" si="7921"/>
        <v>0</v>
      </c>
      <c r="BR2345" s="27">
        <f t="shared" si="7922"/>
        <v>0</v>
      </c>
      <c r="BS2345" s="27">
        <f t="shared" si="7884"/>
        <v>15390.632999999998</v>
      </c>
      <c r="BT2345" s="27">
        <f t="shared" si="7885"/>
        <v>0</v>
      </c>
      <c r="BU2345" s="27">
        <f t="shared" si="7886"/>
        <v>0</v>
      </c>
      <c r="BV2345" s="27">
        <f t="shared" si="7923"/>
        <v>0</v>
      </c>
      <c r="BW2345" s="27">
        <f t="shared" si="7924"/>
        <v>0</v>
      </c>
      <c r="BX2345" s="27">
        <f t="shared" si="7950"/>
        <v>15390.632999999998</v>
      </c>
      <c r="BY2345" s="27">
        <f t="shared" si="7951"/>
        <v>0</v>
      </c>
      <c r="BZ2345" s="27">
        <f t="shared" si="7952"/>
        <v>0</v>
      </c>
      <c r="CA2345" s="27">
        <f t="shared" si="7925"/>
        <v>0</v>
      </c>
      <c r="CB2345" s="20">
        <v>0</v>
      </c>
      <c r="CC2345" s="35"/>
      <c r="CF2345" s="1" t="s">
        <v>1335</v>
      </c>
      <c r="CI2345" s="1" t="s">
        <v>30</v>
      </c>
    </row>
    <row r="2346" spans="1:87" ht="31.2" hidden="1" x14ac:dyDescent="0.3">
      <c r="A2346" s="18" t="s">
        <v>1347</v>
      </c>
      <c r="B2346" s="19">
        <v>200</v>
      </c>
      <c r="C2346" s="18"/>
      <c r="D2346" s="18"/>
      <c r="E2346" s="34" t="s">
        <v>39</v>
      </c>
      <c r="F2346" s="27">
        <f t="shared" si="7953"/>
        <v>15347.5</v>
      </c>
      <c r="G2346" s="27">
        <f t="shared" si="7889"/>
        <v>0</v>
      </c>
      <c r="H2346" s="27">
        <f t="shared" si="7890"/>
        <v>0</v>
      </c>
      <c r="I2346" s="27">
        <f t="shared" si="7891"/>
        <v>0</v>
      </c>
      <c r="J2346" s="27">
        <f t="shared" si="7892"/>
        <v>0</v>
      </c>
      <c r="K2346" s="27">
        <f t="shared" si="7893"/>
        <v>0</v>
      </c>
      <c r="L2346" s="27">
        <f t="shared" si="7926"/>
        <v>15347.5</v>
      </c>
      <c r="M2346" s="27">
        <f t="shared" si="7927"/>
        <v>0</v>
      </c>
      <c r="N2346" s="27">
        <f t="shared" si="7928"/>
        <v>0</v>
      </c>
      <c r="O2346" s="27">
        <f t="shared" si="7894"/>
        <v>4332.3140000000003</v>
      </c>
      <c r="P2346" s="27">
        <f t="shared" si="7895"/>
        <v>0</v>
      </c>
      <c r="Q2346" s="27">
        <f t="shared" si="7896"/>
        <v>0</v>
      </c>
      <c r="R2346" s="27">
        <f t="shared" si="7929"/>
        <v>19679.813999999998</v>
      </c>
      <c r="S2346" s="27">
        <f t="shared" si="7930"/>
        <v>0</v>
      </c>
      <c r="T2346" s="27">
        <f t="shared" si="7931"/>
        <v>0</v>
      </c>
      <c r="U2346" s="27">
        <f t="shared" si="7897"/>
        <v>0</v>
      </c>
      <c r="V2346" s="27">
        <f t="shared" si="7898"/>
        <v>0</v>
      </c>
      <c r="W2346" s="27">
        <f t="shared" si="7899"/>
        <v>0</v>
      </c>
      <c r="X2346" s="27">
        <f t="shared" si="7932"/>
        <v>19679.813999999998</v>
      </c>
      <c r="Y2346" s="27">
        <f t="shared" si="7933"/>
        <v>0</v>
      </c>
      <c r="Z2346" s="27">
        <f t="shared" si="7934"/>
        <v>0</v>
      </c>
      <c r="AA2346" s="27">
        <f t="shared" si="7900"/>
        <v>0</v>
      </c>
      <c r="AB2346" s="27">
        <f t="shared" si="7901"/>
        <v>0</v>
      </c>
      <c r="AC2346" s="27">
        <f t="shared" si="7902"/>
        <v>0</v>
      </c>
      <c r="AD2346" s="27">
        <f t="shared" si="7935"/>
        <v>19679.813999999998</v>
      </c>
      <c r="AE2346" s="27">
        <f t="shared" si="7936"/>
        <v>0</v>
      </c>
      <c r="AF2346" s="27">
        <f t="shared" si="7937"/>
        <v>0</v>
      </c>
      <c r="AG2346" s="27">
        <f t="shared" si="7903"/>
        <v>0</v>
      </c>
      <c r="AH2346" s="27">
        <f t="shared" si="7904"/>
        <v>0</v>
      </c>
      <c r="AI2346" s="27">
        <f t="shared" si="7905"/>
        <v>0</v>
      </c>
      <c r="AJ2346" s="27">
        <f t="shared" si="7938"/>
        <v>19679.813999999998</v>
      </c>
      <c r="AK2346" s="27">
        <f t="shared" si="7939"/>
        <v>0</v>
      </c>
      <c r="AL2346" s="27">
        <f t="shared" si="7940"/>
        <v>0</v>
      </c>
      <c r="AM2346" s="27">
        <f t="shared" si="7906"/>
        <v>0</v>
      </c>
      <c r="AN2346" s="27">
        <f t="shared" si="7907"/>
        <v>0</v>
      </c>
      <c r="AO2346" s="27">
        <f t="shared" si="7908"/>
        <v>0</v>
      </c>
      <c r="AP2346" s="27">
        <f t="shared" si="7941"/>
        <v>19679.813999999998</v>
      </c>
      <c r="AQ2346" s="27">
        <f t="shared" si="7942"/>
        <v>0</v>
      </c>
      <c r="AR2346" s="27">
        <f t="shared" si="7943"/>
        <v>0</v>
      </c>
      <c r="AS2346" s="27">
        <f t="shared" si="7909"/>
        <v>0</v>
      </c>
      <c r="AT2346" s="27">
        <f t="shared" si="7910"/>
        <v>0</v>
      </c>
      <c r="AU2346" s="27">
        <f t="shared" si="7911"/>
        <v>0</v>
      </c>
      <c r="AV2346" s="27">
        <f t="shared" si="7944"/>
        <v>19679.813999999998</v>
      </c>
      <c r="AW2346" s="27">
        <f t="shared" si="7945"/>
        <v>0</v>
      </c>
      <c r="AX2346" s="27">
        <f t="shared" si="7946"/>
        <v>0</v>
      </c>
      <c r="AY2346" s="27">
        <f t="shared" si="7912"/>
        <v>0</v>
      </c>
      <c r="AZ2346" s="27">
        <f t="shared" si="7913"/>
        <v>0</v>
      </c>
      <c r="BA2346" s="27">
        <f t="shared" si="7914"/>
        <v>0</v>
      </c>
      <c r="BB2346" s="27">
        <f t="shared" si="7947"/>
        <v>19679.813999999998</v>
      </c>
      <c r="BC2346" s="27">
        <f t="shared" si="7948"/>
        <v>0</v>
      </c>
      <c r="BD2346" s="27">
        <f t="shared" si="7949"/>
        <v>0</v>
      </c>
      <c r="BE2346" s="27">
        <f t="shared" si="7915"/>
        <v>0</v>
      </c>
      <c r="BF2346" s="27">
        <f t="shared" si="7916"/>
        <v>0</v>
      </c>
      <c r="BG2346" s="27">
        <f t="shared" si="7917"/>
        <v>0</v>
      </c>
      <c r="BH2346" s="27">
        <f t="shared" si="7878"/>
        <v>19679.813999999998</v>
      </c>
      <c r="BI2346" s="27">
        <f t="shared" si="7879"/>
        <v>0</v>
      </c>
      <c r="BJ2346" s="27">
        <f t="shared" si="7880"/>
        <v>0</v>
      </c>
      <c r="BK2346" s="27">
        <f t="shared" si="7954"/>
        <v>-4289.1809999999996</v>
      </c>
      <c r="BL2346" s="27">
        <f t="shared" si="7919"/>
        <v>0</v>
      </c>
      <c r="BM2346" s="27">
        <f t="shared" si="7920"/>
        <v>0</v>
      </c>
      <c r="BN2346" s="27">
        <f t="shared" si="7881"/>
        <v>15390.632999999998</v>
      </c>
      <c r="BO2346" s="27">
        <f t="shared" si="7882"/>
        <v>0</v>
      </c>
      <c r="BP2346" s="27">
        <f t="shared" si="7883"/>
        <v>0</v>
      </c>
      <c r="BQ2346" s="27">
        <f t="shared" si="7921"/>
        <v>0</v>
      </c>
      <c r="BR2346" s="27">
        <f t="shared" si="7922"/>
        <v>0</v>
      </c>
      <c r="BS2346" s="27">
        <f t="shared" si="7884"/>
        <v>15390.632999999998</v>
      </c>
      <c r="BT2346" s="27">
        <f t="shared" si="7885"/>
        <v>0</v>
      </c>
      <c r="BU2346" s="27">
        <f t="shared" si="7886"/>
        <v>0</v>
      </c>
      <c r="BV2346" s="27">
        <f t="shared" si="7923"/>
        <v>0</v>
      </c>
      <c r="BW2346" s="27">
        <f t="shared" si="7924"/>
        <v>0</v>
      </c>
      <c r="BX2346" s="27">
        <f t="shared" si="7950"/>
        <v>15390.632999999998</v>
      </c>
      <c r="BY2346" s="27">
        <f t="shared" si="7951"/>
        <v>0</v>
      </c>
      <c r="BZ2346" s="27">
        <f t="shared" si="7952"/>
        <v>0</v>
      </c>
      <c r="CA2346" s="27">
        <f t="shared" si="7925"/>
        <v>0</v>
      </c>
      <c r="CB2346" s="20">
        <v>0</v>
      </c>
      <c r="CC2346" s="35"/>
      <c r="CG2346" s="1" t="s">
        <v>28</v>
      </c>
    </row>
    <row r="2347" spans="1:87" ht="46.8" hidden="1" x14ac:dyDescent="0.3">
      <c r="A2347" s="18" t="s">
        <v>1347</v>
      </c>
      <c r="B2347" s="19">
        <v>240</v>
      </c>
      <c r="C2347" s="18"/>
      <c r="D2347" s="18"/>
      <c r="E2347" s="34" t="s">
        <v>40</v>
      </c>
      <c r="F2347" s="27">
        <f t="shared" si="7953"/>
        <v>15347.5</v>
      </c>
      <c r="G2347" s="27">
        <f t="shared" si="7889"/>
        <v>0</v>
      </c>
      <c r="H2347" s="27">
        <f t="shared" si="7890"/>
        <v>0</v>
      </c>
      <c r="I2347" s="27">
        <f t="shared" si="7891"/>
        <v>0</v>
      </c>
      <c r="J2347" s="27">
        <f t="shared" si="7892"/>
        <v>0</v>
      </c>
      <c r="K2347" s="27">
        <f t="shared" si="7893"/>
        <v>0</v>
      </c>
      <c r="L2347" s="27">
        <f t="shared" si="7926"/>
        <v>15347.5</v>
      </c>
      <c r="M2347" s="27">
        <f t="shared" si="7927"/>
        <v>0</v>
      </c>
      <c r="N2347" s="27">
        <f t="shared" si="7928"/>
        <v>0</v>
      </c>
      <c r="O2347" s="27">
        <f t="shared" si="7894"/>
        <v>4332.3140000000003</v>
      </c>
      <c r="P2347" s="27">
        <f t="shared" si="7895"/>
        <v>0</v>
      </c>
      <c r="Q2347" s="27">
        <f t="shared" si="7896"/>
        <v>0</v>
      </c>
      <c r="R2347" s="27">
        <f t="shared" si="7929"/>
        <v>19679.813999999998</v>
      </c>
      <c r="S2347" s="27">
        <f t="shared" si="7930"/>
        <v>0</v>
      </c>
      <c r="T2347" s="27">
        <f t="shared" si="7931"/>
        <v>0</v>
      </c>
      <c r="U2347" s="27">
        <f t="shared" si="7897"/>
        <v>0</v>
      </c>
      <c r="V2347" s="27">
        <f t="shared" si="7898"/>
        <v>0</v>
      </c>
      <c r="W2347" s="27">
        <f t="shared" si="7899"/>
        <v>0</v>
      </c>
      <c r="X2347" s="27">
        <f t="shared" si="7932"/>
        <v>19679.813999999998</v>
      </c>
      <c r="Y2347" s="27">
        <f t="shared" si="7933"/>
        <v>0</v>
      </c>
      <c r="Z2347" s="27">
        <f t="shared" si="7934"/>
        <v>0</v>
      </c>
      <c r="AA2347" s="27">
        <f t="shared" si="7900"/>
        <v>0</v>
      </c>
      <c r="AB2347" s="27">
        <f t="shared" si="7901"/>
        <v>0</v>
      </c>
      <c r="AC2347" s="27">
        <f t="shared" si="7902"/>
        <v>0</v>
      </c>
      <c r="AD2347" s="27">
        <f t="shared" si="7935"/>
        <v>19679.813999999998</v>
      </c>
      <c r="AE2347" s="27">
        <f t="shared" si="7936"/>
        <v>0</v>
      </c>
      <c r="AF2347" s="27">
        <f t="shared" si="7937"/>
        <v>0</v>
      </c>
      <c r="AG2347" s="27">
        <f t="shared" si="7903"/>
        <v>0</v>
      </c>
      <c r="AH2347" s="27">
        <f t="shared" si="7904"/>
        <v>0</v>
      </c>
      <c r="AI2347" s="27">
        <f t="shared" si="7905"/>
        <v>0</v>
      </c>
      <c r="AJ2347" s="27">
        <f t="shared" si="7938"/>
        <v>19679.813999999998</v>
      </c>
      <c r="AK2347" s="27">
        <f t="shared" si="7939"/>
        <v>0</v>
      </c>
      <c r="AL2347" s="27">
        <f t="shared" si="7940"/>
        <v>0</v>
      </c>
      <c r="AM2347" s="27">
        <f t="shared" si="7906"/>
        <v>0</v>
      </c>
      <c r="AN2347" s="27">
        <f t="shared" si="7907"/>
        <v>0</v>
      </c>
      <c r="AO2347" s="27">
        <f t="shared" si="7908"/>
        <v>0</v>
      </c>
      <c r="AP2347" s="27">
        <f t="shared" si="7941"/>
        <v>19679.813999999998</v>
      </c>
      <c r="AQ2347" s="27">
        <f t="shared" si="7942"/>
        <v>0</v>
      </c>
      <c r="AR2347" s="27">
        <f t="shared" si="7943"/>
        <v>0</v>
      </c>
      <c r="AS2347" s="27">
        <f t="shared" si="7909"/>
        <v>0</v>
      </c>
      <c r="AT2347" s="27">
        <f t="shared" si="7910"/>
        <v>0</v>
      </c>
      <c r="AU2347" s="27">
        <f t="shared" si="7911"/>
        <v>0</v>
      </c>
      <c r="AV2347" s="27">
        <f t="shared" si="7944"/>
        <v>19679.813999999998</v>
      </c>
      <c r="AW2347" s="27">
        <f t="shared" si="7945"/>
        <v>0</v>
      </c>
      <c r="AX2347" s="27">
        <f t="shared" si="7946"/>
        <v>0</v>
      </c>
      <c r="AY2347" s="27">
        <f t="shared" si="7912"/>
        <v>0</v>
      </c>
      <c r="AZ2347" s="27">
        <f t="shared" si="7913"/>
        <v>0</v>
      </c>
      <c r="BA2347" s="27">
        <f t="shared" si="7914"/>
        <v>0</v>
      </c>
      <c r="BB2347" s="27">
        <f t="shared" si="7947"/>
        <v>19679.813999999998</v>
      </c>
      <c r="BC2347" s="27">
        <f t="shared" si="7948"/>
        <v>0</v>
      </c>
      <c r="BD2347" s="27">
        <f t="shared" si="7949"/>
        <v>0</v>
      </c>
      <c r="BE2347" s="27">
        <f t="shared" si="7915"/>
        <v>0</v>
      </c>
      <c r="BF2347" s="27">
        <f t="shared" si="7916"/>
        <v>0</v>
      </c>
      <c r="BG2347" s="27">
        <f t="shared" si="7917"/>
        <v>0</v>
      </c>
      <c r="BH2347" s="27">
        <f t="shared" si="7878"/>
        <v>19679.813999999998</v>
      </c>
      <c r="BI2347" s="27">
        <f t="shared" si="7879"/>
        <v>0</v>
      </c>
      <c r="BJ2347" s="27">
        <f t="shared" si="7880"/>
        <v>0</v>
      </c>
      <c r="BK2347" s="27">
        <f t="shared" si="7954"/>
        <v>-4289.1809999999996</v>
      </c>
      <c r="BL2347" s="27">
        <f t="shared" si="7919"/>
        <v>0</v>
      </c>
      <c r="BM2347" s="27">
        <f t="shared" si="7920"/>
        <v>0</v>
      </c>
      <c r="BN2347" s="27">
        <f t="shared" si="7881"/>
        <v>15390.632999999998</v>
      </c>
      <c r="BO2347" s="27">
        <f t="shared" si="7882"/>
        <v>0</v>
      </c>
      <c r="BP2347" s="27">
        <f t="shared" si="7883"/>
        <v>0</v>
      </c>
      <c r="BQ2347" s="27">
        <f t="shared" si="7921"/>
        <v>0</v>
      </c>
      <c r="BR2347" s="27">
        <f t="shared" si="7922"/>
        <v>0</v>
      </c>
      <c r="BS2347" s="27">
        <f t="shared" si="7884"/>
        <v>15390.632999999998</v>
      </c>
      <c r="BT2347" s="27">
        <f t="shared" si="7885"/>
        <v>0</v>
      </c>
      <c r="BU2347" s="27">
        <f t="shared" si="7886"/>
        <v>0</v>
      </c>
      <c r="BV2347" s="27">
        <f t="shared" si="7923"/>
        <v>0</v>
      </c>
      <c r="BW2347" s="27">
        <f t="shared" si="7924"/>
        <v>0</v>
      </c>
      <c r="BX2347" s="27">
        <f t="shared" si="7950"/>
        <v>15390.632999999998</v>
      </c>
      <c r="BY2347" s="27">
        <f t="shared" si="7951"/>
        <v>0</v>
      </c>
      <c r="BZ2347" s="27">
        <f t="shared" si="7952"/>
        <v>0</v>
      </c>
      <c r="CA2347" s="27">
        <f t="shared" si="7925"/>
        <v>0</v>
      </c>
      <c r="CB2347" s="20">
        <v>0</v>
      </c>
      <c r="CC2347" s="35"/>
      <c r="CH2347" s="1" t="s">
        <v>29</v>
      </c>
    </row>
    <row r="2348" spans="1:87" hidden="1" x14ac:dyDescent="0.3">
      <c r="A2348" s="18" t="s">
        <v>1347</v>
      </c>
      <c r="B2348" s="19">
        <v>240</v>
      </c>
      <c r="C2348" s="18" t="s">
        <v>41</v>
      </c>
      <c r="D2348" s="18" t="s">
        <v>42</v>
      </c>
      <c r="E2348" s="34" t="s">
        <v>43</v>
      </c>
      <c r="F2348" s="27">
        <f>15347.4+0.1</f>
        <v>15347.5</v>
      </c>
      <c r="G2348" s="27"/>
      <c r="H2348" s="27"/>
      <c r="I2348" s="27"/>
      <c r="J2348" s="27"/>
      <c r="K2348" s="27"/>
      <c r="L2348" s="27">
        <f t="shared" si="7926"/>
        <v>15347.5</v>
      </c>
      <c r="M2348" s="27">
        <f t="shared" si="7927"/>
        <v>0</v>
      </c>
      <c r="N2348" s="27">
        <f t="shared" si="7928"/>
        <v>0</v>
      </c>
      <c r="O2348" s="27">
        <v>4332.3140000000003</v>
      </c>
      <c r="P2348" s="27"/>
      <c r="Q2348" s="27"/>
      <c r="R2348" s="27">
        <f t="shared" si="7929"/>
        <v>19679.813999999998</v>
      </c>
      <c r="S2348" s="27">
        <f t="shared" si="7930"/>
        <v>0</v>
      </c>
      <c r="T2348" s="27">
        <f t="shared" si="7931"/>
        <v>0</v>
      </c>
      <c r="U2348" s="27"/>
      <c r="V2348" s="27"/>
      <c r="W2348" s="27"/>
      <c r="X2348" s="27">
        <f t="shared" si="7932"/>
        <v>19679.813999999998</v>
      </c>
      <c r="Y2348" s="27">
        <f t="shared" si="7933"/>
        <v>0</v>
      </c>
      <c r="Z2348" s="27">
        <f t="shared" si="7934"/>
        <v>0</v>
      </c>
      <c r="AA2348" s="27"/>
      <c r="AB2348" s="27"/>
      <c r="AC2348" s="27"/>
      <c r="AD2348" s="27">
        <f t="shared" si="7935"/>
        <v>19679.813999999998</v>
      </c>
      <c r="AE2348" s="27">
        <f t="shared" si="7936"/>
        <v>0</v>
      </c>
      <c r="AF2348" s="27">
        <f t="shared" si="7937"/>
        <v>0</v>
      </c>
      <c r="AG2348" s="27"/>
      <c r="AH2348" s="27"/>
      <c r="AI2348" s="27"/>
      <c r="AJ2348" s="27">
        <f t="shared" si="7938"/>
        <v>19679.813999999998</v>
      </c>
      <c r="AK2348" s="27">
        <f t="shared" si="7939"/>
        <v>0</v>
      </c>
      <c r="AL2348" s="27">
        <f t="shared" si="7940"/>
        <v>0</v>
      </c>
      <c r="AM2348" s="27"/>
      <c r="AN2348" s="27"/>
      <c r="AO2348" s="27"/>
      <c r="AP2348" s="27">
        <f t="shared" si="7941"/>
        <v>19679.813999999998</v>
      </c>
      <c r="AQ2348" s="27">
        <f t="shared" si="7942"/>
        <v>0</v>
      </c>
      <c r="AR2348" s="27">
        <f t="shared" si="7943"/>
        <v>0</v>
      </c>
      <c r="AS2348" s="27"/>
      <c r="AT2348" s="27"/>
      <c r="AU2348" s="27"/>
      <c r="AV2348" s="27">
        <f t="shared" si="7944"/>
        <v>19679.813999999998</v>
      </c>
      <c r="AW2348" s="27">
        <f t="shared" si="7945"/>
        <v>0</v>
      </c>
      <c r="AX2348" s="27">
        <f t="shared" si="7946"/>
        <v>0</v>
      </c>
      <c r="AY2348" s="27"/>
      <c r="AZ2348" s="27"/>
      <c r="BA2348" s="27"/>
      <c r="BB2348" s="27">
        <f t="shared" si="7947"/>
        <v>19679.813999999998</v>
      </c>
      <c r="BC2348" s="27">
        <f t="shared" si="7948"/>
        <v>0</v>
      </c>
      <c r="BD2348" s="27">
        <f t="shared" si="7949"/>
        <v>0</v>
      </c>
      <c r="BE2348" s="27"/>
      <c r="BF2348" s="27"/>
      <c r="BG2348" s="27"/>
      <c r="BH2348" s="27">
        <f t="shared" si="7878"/>
        <v>19679.813999999998</v>
      </c>
      <c r="BI2348" s="27">
        <f t="shared" si="7879"/>
        <v>0</v>
      </c>
      <c r="BJ2348" s="27">
        <f t="shared" si="7880"/>
        <v>0</v>
      </c>
      <c r="BK2348" s="27">
        <v>-4289.1809999999996</v>
      </c>
      <c r="BL2348" s="27"/>
      <c r="BM2348" s="27"/>
      <c r="BN2348" s="27">
        <f t="shared" si="7881"/>
        <v>15390.632999999998</v>
      </c>
      <c r="BO2348" s="27">
        <f t="shared" si="7882"/>
        <v>0</v>
      </c>
      <c r="BP2348" s="27">
        <f t="shared" si="7883"/>
        <v>0</v>
      </c>
      <c r="BQ2348" s="27"/>
      <c r="BR2348" s="27"/>
      <c r="BS2348" s="27">
        <f t="shared" si="7884"/>
        <v>15390.632999999998</v>
      </c>
      <c r="BT2348" s="27">
        <f t="shared" si="7885"/>
        <v>0</v>
      </c>
      <c r="BU2348" s="27">
        <f t="shared" si="7886"/>
        <v>0</v>
      </c>
      <c r="BV2348" s="27"/>
      <c r="BW2348" s="27"/>
      <c r="BX2348" s="27">
        <f t="shared" si="7950"/>
        <v>15390.632999999998</v>
      </c>
      <c r="BY2348" s="27">
        <f t="shared" si="7951"/>
        <v>0</v>
      </c>
      <c r="BZ2348" s="27">
        <f t="shared" si="7952"/>
        <v>0</v>
      </c>
      <c r="CA2348" s="27"/>
      <c r="CB2348" s="20">
        <v>0</v>
      </c>
      <c r="CC2348" s="35"/>
    </row>
    <row r="2349" spans="1:87" s="28" customFormat="1" hidden="1" x14ac:dyDescent="0.3">
      <c r="A2349" s="29" t="s">
        <v>1349</v>
      </c>
      <c r="B2349" s="30"/>
      <c r="C2349" s="29"/>
      <c r="D2349" s="29"/>
      <c r="E2349" s="31" t="s">
        <v>1350</v>
      </c>
      <c r="F2349" s="32">
        <f t="shared" ref="F2349:K2349" si="7955">F2350+F2354</f>
        <v>16715.3</v>
      </c>
      <c r="G2349" s="32">
        <f t="shared" si="7955"/>
        <v>17279.3</v>
      </c>
      <c r="H2349" s="32">
        <f t="shared" si="7955"/>
        <v>17279.3</v>
      </c>
      <c r="I2349" s="32">
        <f t="shared" si="7955"/>
        <v>0</v>
      </c>
      <c r="J2349" s="32">
        <f t="shared" si="7955"/>
        <v>0</v>
      </c>
      <c r="K2349" s="32">
        <f t="shared" si="7955"/>
        <v>0</v>
      </c>
      <c r="L2349" s="32">
        <f t="shared" si="7926"/>
        <v>16715.3</v>
      </c>
      <c r="M2349" s="32">
        <f t="shared" si="7927"/>
        <v>17279.3</v>
      </c>
      <c r="N2349" s="32">
        <f t="shared" si="7928"/>
        <v>17279.3</v>
      </c>
      <c r="O2349" s="32">
        <f>O2350+O2354</f>
        <v>0</v>
      </c>
      <c r="P2349" s="32">
        <f>P2350+P2354</f>
        <v>0</v>
      </c>
      <c r="Q2349" s="32">
        <f>Q2350+Q2354</f>
        <v>0</v>
      </c>
      <c r="R2349" s="32">
        <f t="shared" si="7929"/>
        <v>16715.3</v>
      </c>
      <c r="S2349" s="32">
        <f t="shared" si="7930"/>
        <v>17279.3</v>
      </c>
      <c r="T2349" s="32">
        <f t="shared" si="7931"/>
        <v>17279.3</v>
      </c>
      <c r="U2349" s="32">
        <f>U2350+U2354</f>
        <v>0</v>
      </c>
      <c r="V2349" s="32">
        <f>V2350+V2354</f>
        <v>0</v>
      </c>
      <c r="W2349" s="32">
        <f>W2350+W2354</f>
        <v>0</v>
      </c>
      <c r="X2349" s="32">
        <f t="shared" si="7932"/>
        <v>16715.3</v>
      </c>
      <c r="Y2349" s="32">
        <f t="shared" si="7933"/>
        <v>17279.3</v>
      </c>
      <c r="Z2349" s="32">
        <f t="shared" si="7934"/>
        <v>17279.3</v>
      </c>
      <c r="AA2349" s="32">
        <f>AA2350+AA2354</f>
        <v>0</v>
      </c>
      <c r="AB2349" s="32">
        <f>AB2350+AB2354</f>
        <v>0</v>
      </c>
      <c r="AC2349" s="32">
        <f>AC2350+AC2354</f>
        <v>0</v>
      </c>
      <c r="AD2349" s="32">
        <f t="shared" si="7935"/>
        <v>16715.3</v>
      </c>
      <c r="AE2349" s="32">
        <f t="shared" si="7936"/>
        <v>17279.3</v>
      </c>
      <c r="AF2349" s="32">
        <f t="shared" si="7937"/>
        <v>17279.3</v>
      </c>
      <c r="AG2349" s="32">
        <f>AG2350+AG2354</f>
        <v>0</v>
      </c>
      <c r="AH2349" s="32">
        <f>AH2350+AH2354</f>
        <v>0</v>
      </c>
      <c r="AI2349" s="32">
        <f>AI2350+AI2354</f>
        <v>0</v>
      </c>
      <c r="AJ2349" s="32">
        <f t="shared" si="7938"/>
        <v>16715.3</v>
      </c>
      <c r="AK2349" s="32">
        <f t="shared" si="7939"/>
        <v>17279.3</v>
      </c>
      <c r="AL2349" s="32">
        <f t="shared" si="7940"/>
        <v>17279.3</v>
      </c>
      <c r="AM2349" s="32">
        <f>AM2350+AM2354</f>
        <v>0</v>
      </c>
      <c r="AN2349" s="32">
        <f>AN2350+AN2354</f>
        <v>0</v>
      </c>
      <c r="AO2349" s="32">
        <f>AO2350+AO2354</f>
        <v>0</v>
      </c>
      <c r="AP2349" s="32">
        <f t="shared" si="7941"/>
        <v>16715.3</v>
      </c>
      <c r="AQ2349" s="32">
        <f t="shared" si="7942"/>
        <v>17279.3</v>
      </c>
      <c r="AR2349" s="32">
        <f t="shared" si="7943"/>
        <v>17279.3</v>
      </c>
      <c r="AS2349" s="32">
        <f>AS2350+AS2354</f>
        <v>0</v>
      </c>
      <c r="AT2349" s="32">
        <f>AT2350+AT2354</f>
        <v>0</v>
      </c>
      <c r="AU2349" s="32">
        <f>AU2350+AU2354</f>
        <v>0</v>
      </c>
      <c r="AV2349" s="32">
        <f t="shared" si="7944"/>
        <v>16715.3</v>
      </c>
      <c r="AW2349" s="32">
        <f t="shared" si="7945"/>
        <v>17279.3</v>
      </c>
      <c r="AX2349" s="32">
        <f t="shared" si="7946"/>
        <v>17279.3</v>
      </c>
      <c r="AY2349" s="32">
        <f>AY2350+AY2354</f>
        <v>0</v>
      </c>
      <c r="AZ2349" s="32">
        <f>AZ2350+AZ2354</f>
        <v>0</v>
      </c>
      <c r="BA2349" s="32">
        <f>BA2350+BA2354</f>
        <v>0</v>
      </c>
      <c r="BB2349" s="32">
        <f t="shared" si="7947"/>
        <v>16715.3</v>
      </c>
      <c r="BC2349" s="32">
        <f t="shared" si="7948"/>
        <v>17279.3</v>
      </c>
      <c r="BD2349" s="32">
        <f t="shared" si="7949"/>
        <v>17279.3</v>
      </c>
      <c r="BE2349" s="32">
        <f>BE2350+BE2354</f>
        <v>0</v>
      </c>
      <c r="BF2349" s="32">
        <f>BF2350+BF2354</f>
        <v>0</v>
      </c>
      <c r="BG2349" s="32">
        <f>BG2350+BG2354</f>
        <v>0</v>
      </c>
      <c r="BH2349" s="32">
        <f t="shared" si="7878"/>
        <v>16715.3</v>
      </c>
      <c r="BI2349" s="32">
        <f t="shared" si="7879"/>
        <v>17279.3</v>
      </c>
      <c r="BJ2349" s="32">
        <f t="shared" si="7880"/>
        <v>17279.3</v>
      </c>
      <c r="BK2349" s="32">
        <f>BK2350+BK2354</f>
        <v>0</v>
      </c>
      <c r="BL2349" s="32">
        <f>BL2350+BL2354</f>
        <v>0</v>
      </c>
      <c r="BM2349" s="32">
        <f>BM2350+BM2354</f>
        <v>0</v>
      </c>
      <c r="BN2349" s="32">
        <f t="shared" si="7881"/>
        <v>16715.3</v>
      </c>
      <c r="BO2349" s="32">
        <f t="shared" si="7882"/>
        <v>17279.3</v>
      </c>
      <c r="BP2349" s="32">
        <f t="shared" si="7883"/>
        <v>17279.3</v>
      </c>
      <c r="BQ2349" s="32">
        <f>BQ2350+BQ2354</f>
        <v>0</v>
      </c>
      <c r="BR2349" s="32">
        <f>BR2350+BR2354</f>
        <v>0</v>
      </c>
      <c r="BS2349" s="27">
        <f t="shared" si="7884"/>
        <v>16715.3</v>
      </c>
      <c r="BT2349" s="27">
        <f t="shared" si="7885"/>
        <v>17279.3</v>
      </c>
      <c r="BU2349" s="27">
        <f t="shared" si="7886"/>
        <v>17279.3</v>
      </c>
      <c r="BV2349" s="32">
        <f>BV2350+BV2354</f>
        <v>0</v>
      </c>
      <c r="BW2349" s="32">
        <f>BW2350+BW2354</f>
        <v>0</v>
      </c>
      <c r="BX2349" s="32">
        <f t="shared" si="7950"/>
        <v>16715.3</v>
      </c>
      <c r="BY2349" s="32">
        <f t="shared" si="7951"/>
        <v>17279.3</v>
      </c>
      <c r="BZ2349" s="32">
        <f t="shared" si="7952"/>
        <v>17279.3</v>
      </c>
      <c r="CA2349" s="32">
        <f>CA2350+CA2354</f>
        <v>0</v>
      </c>
      <c r="CB2349" s="20">
        <v>0</v>
      </c>
      <c r="CC2349" s="33"/>
      <c r="CE2349" s="28" t="s">
        <v>26</v>
      </c>
    </row>
    <row r="2350" spans="1:87" ht="46.8" hidden="1" x14ac:dyDescent="0.3">
      <c r="A2350" s="18" t="s">
        <v>1351</v>
      </c>
      <c r="B2350" s="19"/>
      <c r="C2350" s="18"/>
      <c r="D2350" s="18"/>
      <c r="E2350" s="34" t="s">
        <v>129</v>
      </c>
      <c r="F2350" s="27">
        <f t="shared" ref="F2350:F2356" si="7956">F2351</f>
        <v>16527.3</v>
      </c>
      <c r="G2350" s="27">
        <f t="shared" ref="G2350:G2356" si="7957">G2351</f>
        <v>17279.3</v>
      </c>
      <c r="H2350" s="27">
        <f t="shared" ref="H2350:H2356" si="7958">H2351</f>
        <v>17279.3</v>
      </c>
      <c r="I2350" s="27">
        <f t="shared" ref="I2350:I2356" si="7959">I2351</f>
        <v>0</v>
      </c>
      <c r="J2350" s="27">
        <f t="shared" ref="J2350:J2356" si="7960">J2351</f>
        <v>0</v>
      </c>
      <c r="K2350" s="27">
        <f t="shared" ref="K2350:K2356" si="7961">K2351</f>
        <v>0</v>
      </c>
      <c r="L2350" s="27">
        <f t="shared" si="7926"/>
        <v>16527.3</v>
      </c>
      <c r="M2350" s="27">
        <f t="shared" si="7927"/>
        <v>17279.3</v>
      </c>
      <c r="N2350" s="27">
        <f t="shared" si="7928"/>
        <v>17279.3</v>
      </c>
      <c r="O2350" s="27">
        <f t="shared" ref="O2350:O2356" si="7962">O2351</f>
        <v>0</v>
      </c>
      <c r="P2350" s="27">
        <f t="shared" ref="P2350:P2356" si="7963">P2351</f>
        <v>0</v>
      </c>
      <c r="Q2350" s="27">
        <f t="shared" ref="Q2350:Q2356" si="7964">Q2351</f>
        <v>0</v>
      </c>
      <c r="R2350" s="27">
        <f t="shared" si="7929"/>
        <v>16527.3</v>
      </c>
      <c r="S2350" s="27">
        <f t="shared" si="7930"/>
        <v>17279.3</v>
      </c>
      <c r="T2350" s="27">
        <f t="shared" si="7931"/>
        <v>17279.3</v>
      </c>
      <c r="U2350" s="27">
        <f t="shared" ref="U2350:U2356" si="7965">U2351</f>
        <v>0</v>
      </c>
      <c r="V2350" s="27">
        <f t="shared" ref="V2350:V2356" si="7966">V2351</f>
        <v>0</v>
      </c>
      <c r="W2350" s="27">
        <f t="shared" ref="W2350:W2356" si="7967">W2351</f>
        <v>0</v>
      </c>
      <c r="X2350" s="27">
        <f t="shared" si="7932"/>
        <v>16527.3</v>
      </c>
      <c r="Y2350" s="27">
        <f t="shared" si="7933"/>
        <v>17279.3</v>
      </c>
      <c r="Z2350" s="27">
        <f t="shared" si="7934"/>
        <v>17279.3</v>
      </c>
      <c r="AA2350" s="27">
        <f t="shared" ref="AA2350:AA2356" si="7968">AA2351</f>
        <v>0</v>
      </c>
      <c r="AB2350" s="27">
        <f t="shared" ref="AB2350:AB2356" si="7969">AB2351</f>
        <v>0</v>
      </c>
      <c r="AC2350" s="27">
        <f t="shared" ref="AC2350:AC2356" si="7970">AC2351</f>
        <v>0</v>
      </c>
      <c r="AD2350" s="27">
        <f t="shared" si="7935"/>
        <v>16527.3</v>
      </c>
      <c r="AE2350" s="27">
        <f t="shared" si="7936"/>
        <v>17279.3</v>
      </c>
      <c r="AF2350" s="27">
        <f t="shared" si="7937"/>
        <v>17279.3</v>
      </c>
      <c r="AG2350" s="27">
        <f t="shared" ref="AG2350:AG2356" si="7971">AG2351</f>
        <v>0</v>
      </c>
      <c r="AH2350" s="27">
        <f t="shared" ref="AH2350:AH2356" si="7972">AH2351</f>
        <v>0</v>
      </c>
      <c r="AI2350" s="27">
        <f t="shared" ref="AI2350:AI2356" si="7973">AI2351</f>
        <v>0</v>
      </c>
      <c r="AJ2350" s="27">
        <f t="shared" si="7938"/>
        <v>16527.3</v>
      </c>
      <c r="AK2350" s="27">
        <f t="shared" si="7939"/>
        <v>17279.3</v>
      </c>
      <c r="AL2350" s="27">
        <f t="shared" si="7940"/>
        <v>17279.3</v>
      </c>
      <c r="AM2350" s="27">
        <f t="shared" ref="AM2350:AM2356" si="7974">AM2351</f>
        <v>0</v>
      </c>
      <c r="AN2350" s="27">
        <f t="shared" ref="AN2350:AN2356" si="7975">AN2351</f>
        <v>0</v>
      </c>
      <c r="AO2350" s="27">
        <f t="shared" ref="AO2350:AO2356" si="7976">AO2351</f>
        <v>0</v>
      </c>
      <c r="AP2350" s="27">
        <f t="shared" si="7941"/>
        <v>16527.3</v>
      </c>
      <c r="AQ2350" s="27">
        <f t="shared" si="7942"/>
        <v>17279.3</v>
      </c>
      <c r="AR2350" s="27">
        <f t="shared" si="7943"/>
        <v>17279.3</v>
      </c>
      <c r="AS2350" s="27">
        <f t="shared" ref="AS2350:AS2356" si="7977">AS2351</f>
        <v>0</v>
      </c>
      <c r="AT2350" s="27">
        <f t="shared" ref="AT2350:AT2356" si="7978">AT2351</f>
        <v>0</v>
      </c>
      <c r="AU2350" s="27">
        <f t="shared" ref="AU2350:AU2356" si="7979">AU2351</f>
        <v>0</v>
      </c>
      <c r="AV2350" s="27">
        <f t="shared" si="7944"/>
        <v>16527.3</v>
      </c>
      <c r="AW2350" s="27">
        <f t="shared" si="7945"/>
        <v>17279.3</v>
      </c>
      <c r="AX2350" s="27">
        <f t="shared" si="7946"/>
        <v>17279.3</v>
      </c>
      <c r="AY2350" s="27">
        <f t="shared" ref="AY2350:AY2356" si="7980">AY2351</f>
        <v>0</v>
      </c>
      <c r="AZ2350" s="27">
        <f t="shared" ref="AZ2350:AZ2356" si="7981">AZ2351</f>
        <v>0</v>
      </c>
      <c r="BA2350" s="27">
        <f t="shared" ref="BA2350:BA2356" si="7982">BA2351</f>
        <v>0</v>
      </c>
      <c r="BB2350" s="27">
        <f t="shared" si="7947"/>
        <v>16527.3</v>
      </c>
      <c r="BC2350" s="27">
        <f t="shared" si="7948"/>
        <v>17279.3</v>
      </c>
      <c r="BD2350" s="27">
        <f t="shared" si="7949"/>
        <v>17279.3</v>
      </c>
      <c r="BE2350" s="27">
        <f t="shared" ref="BE2350:BE2356" si="7983">BE2351</f>
        <v>0</v>
      </c>
      <c r="BF2350" s="27">
        <f t="shared" ref="BF2350:BF2356" si="7984">BF2351</f>
        <v>0</v>
      </c>
      <c r="BG2350" s="27">
        <f t="shared" ref="BG2350:BG2356" si="7985">BG2351</f>
        <v>0</v>
      </c>
      <c r="BH2350" s="27">
        <f t="shared" si="7878"/>
        <v>16527.3</v>
      </c>
      <c r="BI2350" s="27">
        <f t="shared" si="7879"/>
        <v>17279.3</v>
      </c>
      <c r="BJ2350" s="27">
        <f t="shared" si="7880"/>
        <v>17279.3</v>
      </c>
      <c r="BK2350" s="27">
        <f t="shared" ref="BK2350:BK2356" si="7986">BK2351</f>
        <v>0</v>
      </c>
      <c r="BL2350" s="27">
        <f t="shared" ref="BL2350:BL2356" si="7987">BL2351</f>
        <v>0</v>
      </c>
      <c r="BM2350" s="27">
        <f t="shared" ref="BM2350:BM2356" si="7988">BM2351</f>
        <v>0</v>
      </c>
      <c r="BN2350" s="27">
        <f t="shared" si="7881"/>
        <v>16527.3</v>
      </c>
      <c r="BO2350" s="27">
        <f t="shared" si="7882"/>
        <v>17279.3</v>
      </c>
      <c r="BP2350" s="27">
        <f t="shared" si="7883"/>
        <v>17279.3</v>
      </c>
      <c r="BQ2350" s="27">
        <f t="shared" ref="BQ2350:BQ2356" si="7989">BQ2351</f>
        <v>0</v>
      </c>
      <c r="BR2350" s="27">
        <f t="shared" ref="BR2350:BR2356" si="7990">BR2351</f>
        <v>0</v>
      </c>
      <c r="BS2350" s="27">
        <f t="shared" si="7884"/>
        <v>16527.3</v>
      </c>
      <c r="BT2350" s="27">
        <f t="shared" si="7885"/>
        <v>17279.3</v>
      </c>
      <c r="BU2350" s="27">
        <f t="shared" si="7886"/>
        <v>17279.3</v>
      </c>
      <c r="BV2350" s="27">
        <f t="shared" ref="BV2350:BV2356" si="7991">BV2351</f>
        <v>0</v>
      </c>
      <c r="BW2350" s="27">
        <f t="shared" ref="BW2350:BW2356" si="7992">BW2351</f>
        <v>0</v>
      </c>
      <c r="BX2350" s="27">
        <f t="shared" si="7950"/>
        <v>16527.3</v>
      </c>
      <c r="BY2350" s="27">
        <f t="shared" si="7951"/>
        <v>17279.3</v>
      </c>
      <c r="BZ2350" s="27">
        <f t="shared" si="7952"/>
        <v>17279.3</v>
      </c>
      <c r="CA2350" s="27">
        <f t="shared" ref="CA2350:CA2356" si="7993">CA2351</f>
        <v>0</v>
      </c>
      <c r="CB2350" s="20">
        <v>0</v>
      </c>
      <c r="CC2350" s="35"/>
      <c r="CF2350" s="1" t="s">
        <v>1335</v>
      </c>
      <c r="CI2350" s="1" t="s">
        <v>30</v>
      </c>
    </row>
    <row r="2351" spans="1:87" ht="46.8" hidden="1" x14ac:dyDescent="0.3">
      <c r="A2351" s="18" t="s">
        <v>1351</v>
      </c>
      <c r="B2351" s="19">
        <v>600</v>
      </c>
      <c r="C2351" s="18"/>
      <c r="D2351" s="18"/>
      <c r="E2351" s="34" t="s">
        <v>44</v>
      </c>
      <c r="F2351" s="27">
        <f t="shared" si="7956"/>
        <v>16527.3</v>
      </c>
      <c r="G2351" s="27">
        <f t="shared" si="7957"/>
        <v>17279.3</v>
      </c>
      <c r="H2351" s="27">
        <f t="shared" si="7958"/>
        <v>17279.3</v>
      </c>
      <c r="I2351" s="27">
        <f t="shared" si="7959"/>
        <v>0</v>
      </c>
      <c r="J2351" s="27">
        <f t="shared" si="7960"/>
        <v>0</v>
      </c>
      <c r="K2351" s="27">
        <f t="shared" si="7961"/>
        <v>0</v>
      </c>
      <c r="L2351" s="27">
        <f t="shared" si="7926"/>
        <v>16527.3</v>
      </c>
      <c r="M2351" s="27">
        <f t="shared" si="7927"/>
        <v>17279.3</v>
      </c>
      <c r="N2351" s="27">
        <f t="shared" si="7928"/>
        <v>17279.3</v>
      </c>
      <c r="O2351" s="27">
        <f t="shared" si="7962"/>
        <v>0</v>
      </c>
      <c r="P2351" s="27">
        <f t="shared" si="7963"/>
        <v>0</v>
      </c>
      <c r="Q2351" s="27">
        <f t="shared" si="7964"/>
        <v>0</v>
      </c>
      <c r="R2351" s="27">
        <f t="shared" si="7929"/>
        <v>16527.3</v>
      </c>
      <c r="S2351" s="27">
        <f t="shared" si="7930"/>
        <v>17279.3</v>
      </c>
      <c r="T2351" s="27">
        <f t="shared" si="7931"/>
        <v>17279.3</v>
      </c>
      <c r="U2351" s="27">
        <f t="shared" si="7965"/>
        <v>0</v>
      </c>
      <c r="V2351" s="27">
        <f t="shared" si="7966"/>
        <v>0</v>
      </c>
      <c r="W2351" s="27">
        <f t="shared" si="7967"/>
        <v>0</v>
      </c>
      <c r="X2351" s="27">
        <f t="shared" si="7932"/>
        <v>16527.3</v>
      </c>
      <c r="Y2351" s="27">
        <f t="shared" si="7933"/>
        <v>17279.3</v>
      </c>
      <c r="Z2351" s="27">
        <f t="shared" si="7934"/>
        <v>17279.3</v>
      </c>
      <c r="AA2351" s="27">
        <f t="shared" si="7968"/>
        <v>0</v>
      </c>
      <c r="AB2351" s="27">
        <f t="shared" si="7969"/>
        <v>0</v>
      </c>
      <c r="AC2351" s="27">
        <f t="shared" si="7970"/>
        <v>0</v>
      </c>
      <c r="AD2351" s="27">
        <f t="shared" si="7935"/>
        <v>16527.3</v>
      </c>
      <c r="AE2351" s="27">
        <f t="shared" si="7936"/>
        <v>17279.3</v>
      </c>
      <c r="AF2351" s="27">
        <f t="shared" si="7937"/>
        <v>17279.3</v>
      </c>
      <c r="AG2351" s="27">
        <f t="shared" si="7971"/>
        <v>0</v>
      </c>
      <c r="AH2351" s="27">
        <f t="shared" si="7972"/>
        <v>0</v>
      </c>
      <c r="AI2351" s="27">
        <f t="shared" si="7973"/>
        <v>0</v>
      </c>
      <c r="AJ2351" s="27">
        <f t="shared" si="7938"/>
        <v>16527.3</v>
      </c>
      <c r="AK2351" s="27">
        <f t="shared" si="7939"/>
        <v>17279.3</v>
      </c>
      <c r="AL2351" s="27">
        <f t="shared" si="7940"/>
        <v>17279.3</v>
      </c>
      <c r="AM2351" s="27">
        <f t="shared" si="7974"/>
        <v>0</v>
      </c>
      <c r="AN2351" s="27">
        <f t="shared" si="7975"/>
        <v>0</v>
      </c>
      <c r="AO2351" s="27">
        <f t="shared" si="7976"/>
        <v>0</v>
      </c>
      <c r="AP2351" s="27">
        <f t="shared" si="7941"/>
        <v>16527.3</v>
      </c>
      <c r="AQ2351" s="27">
        <f t="shared" si="7942"/>
        <v>17279.3</v>
      </c>
      <c r="AR2351" s="27">
        <f t="shared" si="7943"/>
        <v>17279.3</v>
      </c>
      <c r="AS2351" s="27">
        <f t="shared" si="7977"/>
        <v>0</v>
      </c>
      <c r="AT2351" s="27">
        <f t="shared" si="7978"/>
        <v>0</v>
      </c>
      <c r="AU2351" s="27">
        <f t="shared" si="7979"/>
        <v>0</v>
      </c>
      <c r="AV2351" s="27">
        <f t="shared" si="7944"/>
        <v>16527.3</v>
      </c>
      <c r="AW2351" s="27">
        <f t="shared" si="7945"/>
        <v>17279.3</v>
      </c>
      <c r="AX2351" s="27">
        <f t="shared" si="7946"/>
        <v>17279.3</v>
      </c>
      <c r="AY2351" s="27">
        <f t="shared" si="7980"/>
        <v>0</v>
      </c>
      <c r="AZ2351" s="27">
        <f t="shared" si="7981"/>
        <v>0</v>
      </c>
      <c r="BA2351" s="27">
        <f t="shared" si="7982"/>
        <v>0</v>
      </c>
      <c r="BB2351" s="27">
        <f t="shared" si="7947"/>
        <v>16527.3</v>
      </c>
      <c r="BC2351" s="27">
        <f t="shared" si="7948"/>
        <v>17279.3</v>
      </c>
      <c r="BD2351" s="27">
        <f t="shared" si="7949"/>
        <v>17279.3</v>
      </c>
      <c r="BE2351" s="27">
        <f t="shared" si="7983"/>
        <v>0</v>
      </c>
      <c r="BF2351" s="27">
        <f t="shared" si="7984"/>
        <v>0</v>
      </c>
      <c r="BG2351" s="27">
        <f t="shared" si="7985"/>
        <v>0</v>
      </c>
      <c r="BH2351" s="27">
        <f t="shared" si="7878"/>
        <v>16527.3</v>
      </c>
      <c r="BI2351" s="27">
        <f t="shared" si="7879"/>
        <v>17279.3</v>
      </c>
      <c r="BJ2351" s="27">
        <f t="shared" si="7880"/>
        <v>17279.3</v>
      </c>
      <c r="BK2351" s="27">
        <f t="shared" si="7986"/>
        <v>0</v>
      </c>
      <c r="BL2351" s="27">
        <f t="shared" si="7987"/>
        <v>0</v>
      </c>
      <c r="BM2351" s="27">
        <f t="shared" si="7988"/>
        <v>0</v>
      </c>
      <c r="BN2351" s="27">
        <f t="shared" si="7881"/>
        <v>16527.3</v>
      </c>
      <c r="BO2351" s="27">
        <f t="shared" si="7882"/>
        <v>17279.3</v>
      </c>
      <c r="BP2351" s="27">
        <f t="shared" si="7883"/>
        <v>17279.3</v>
      </c>
      <c r="BQ2351" s="27">
        <f t="shared" si="7989"/>
        <v>0</v>
      </c>
      <c r="BR2351" s="27">
        <f t="shared" si="7990"/>
        <v>0</v>
      </c>
      <c r="BS2351" s="27">
        <f t="shared" si="7884"/>
        <v>16527.3</v>
      </c>
      <c r="BT2351" s="27">
        <f t="shared" si="7885"/>
        <v>17279.3</v>
      </c>
      <c r="BU2351" s="27">
        <f t="shared" si="7886"/>
        <v>17279.3</v>
      </c>
      <c r="BV2351" s="27">
        <f t="shared" si="7991"/>
        <v>0</v>
      </c>
      <c r="BW2351" s="27">
        <f t="shared" si="7992"/>
        <v>0</v>
      </c>
      <c r="BX2351" s="27">
        <f t="shared" si="7950"/>
        <v>16527.3</v>
      </c>
      <c r="BY2351" s="27">
        <f t="shared" si="7951"/>
        <v>17279.3</v>
      </c>
      <c r="BZ2351" s="27">
        <f t="shared" si="7952"/>
        <v>17279.3</v>
      </c>
      <c r="CA2351" s="27">
        <f t="shared" si="7993"/>
        <v>0</v>
      </c>
      <c r="CB2351" s="20">
        <v>0</v>
      </c>
      <c r="CC2351" s="35"/>
      <c r="CG2351" s="1" t="s">
        <v>28</v>
      </c>
    </row>
    <row r="2352" spans="1:87" hidden="1" x14ac:dyDescent="0.3">
      <c r="A2352" s="18" t="s">
        <v>1351</v>
      </c>
      <c r="B2352" s="19">
        <v>610</v>
      </c>
      <c r="C2352" s="18"/>
      <c r="D2352" s="18"/>
      <c r="E2352" s="34" t="s">
        <v>103</v>
      </c>
      <c r="F2352" s="27">
        <f t="shared" si="7956"/>
        <v>16527.3</v>
      </c>
      <c r="G2352" s="27">
        <f t="shared" si="7957"/>
        <v>17279.3</v>
      </c>
      <c r="H2352" s="27">
        <f t="shared" si="7958"/>
        <v>17279.3</v>
      </c>
      <c r="I2352" s="27">
        <f t="shared" si="7959"/>
        <v>0</v>
      </c>
      <c r="J2352" s="27">
        <f t="shared" si="7960"/>
        <v>0</v>
      </c>
      <c r="K2352" s="27">
        <f t="shared" si="7961"/>
        <v>0</v>
      </c>
      <c r="L2352" s="27">
        <f t="shared" si="7926"/>
        <v>16527.3</v>
      </c>
      <c r="M2352" s="27">
        <f t="shared" si="7927"/>
        <v>17279.3</v>
      </c>
      <c r="N2352" s="27">
        <f t="shared" si="7928"/>
        <v>17279.3</v>
      </c>
      <c r="O2352" s="27">
        <f t="shared" si="7962"/>
        <v>0</v>
      </c>
      <c r="P2352" s="27">
        <f t="shared" si="7963"/>
        <v>0</v>
      </c>
      <c r="Q2352" s="27">
        <f t="shared" si="7964"/>
        <v>0</v>
      </c>
      <c r="R2352" s="27">
        <f t="shared" si="7929"/>
        <v>16527.3</v>
      </c>
      <c r="S2352" s="27">
        <f t="shared" si="7930"/>
        <v>17279.3</v>
      </c>
      <c r="T2352" s="27">
        <f t="shared" si="7931"/>
        <v>17279.3</v>
      </c>
      <c r="U2352" s="27">
        <f t="shared" si="7965"/>
        <v>0</v>
      </c>
      <c r="V2352" s="27">
        <f t="shared" si="7966"/>
        <v>0</v>
      </c>
      <c r="W2352" s="27">
        <f t="shared" si="7967"/>
        <v>0</v>
      </c>
      <c r="X2352" s="27">
        <f t="shared" si="7932"/>
        <v>16527.3</v>
      </c>
      <c r="Y2352" s="27">
        <f t="shared" si="7933"/>
        <v>17279.3</v>
      </c>
      <c r="Z2352" s="27">
        <f t="shared" si="7934"/>
        <v>17279.3</v>
      </c>
      <c r="AA2352" s="27">
        <f t="shared" si="7968"/>
        <v>0</v>
      </c>
      <c r="AB2352" s="27">
        <f t="shared" si="7969"/>
        <v>0</v>
      </c>
      <c r="AC2352" s="27">
        <f t="shared" si="7970"/>
        <v>0</v>
      </c>
      <c r="AD2352" s="27">
        <f t="shared" si="7935"/>
        <v>16527.3</v>
      </c>
      <c r="AE2352" s="27">
        <f t="shared" si="7936"/>
        <v>17279.3</v>
      </c>
      <c r="AF2352" s="27">
        <f t="shared" si="7937"/>
        <v>17279.3</v>
      </c>
      <c r="AG2352" s="27">
        <f t="shared" si="7971"/>
        <v>0</v>
      </c>
      <c r="AH2352" s="27">
        <f t="shared" si="7972"/>
        <v>0</v>
      </c>
      <c r="AI2352" s="27">
        <f t="shared" si="7973"/>
        <v>0</v>
      </c>
      <c r="AJ2352" s="27">
        <f t="shared" si="7938"/>
        <v>16527.3</v>
      </c>
      <c r="AK2352" s="27">
        <f t="shared" si="7939"/>
        <v>17279.3</v>
      </c>
      <c r="AL2352" s="27">
        <f t="shared" si="7940"/>
        <v>17279.3</v>
      </c>
      <c r="AM2352" s="27">
        <f t="shared" si="7974"/>
        <v>0</v>
      </c>
      <c r="AN2352" s="27">
        <f t="shared" si="7975"/>
        <v>0</v>
      </c>
      <c r="AO2352" s="27">
        <f t="shared" si="7976"/>
        <v>0</v>
      </c>
      <c r="AP2352" s="27">
        <f t="shared" si="7941"/>
        <v>16527.3</v>
      </c>
      <c r="AQ2352" s="27">
        <f t="shared" si="7942"/>
        <v>17279.3</v>
      </c>
      <c r="AR2352" s="27">
        <f t="shared" si="7943"/>
        <v>17279.3</v>
      </c>
      <c r="AS2352" s="27">
        <f t="shared" si="7977"/>
        <v>0</v>
      </c>
      <c r="AT2352" s="27">
        <f t="shared" si="7978"/>
        <v>0</v>
      </c>
      <c r="AU2352" s="27">
        <f t="shared" si="7979"/>
        <v>0</v>
      </c>
      <c r="AV2352" s="27">
        <f t="shared" si="7944"/>
        <v>16527.3</v>
      </c>
      <c r="AW2352" s="27">
        <f t="shared" si="7945"/>
        <v>17279.3</v>
      </c>
      <c r="AX2352" s="27">
        <f t="shared" si="7946"/>
        <v>17279.3</v>
      </c>
      <c r="AY2352" s="27">
        <f t="shared" si="7980"/>
        <v>0</v>
      </c>
      <c r="AZ2352" s="27">
        <f t="shared" si="7981"/>
        <v>0</v>
      </c>
      <c r="BA2352" s="27">
        <f t="shared" si="7982"/>
        <v>0</v>
      </c>
      <c r="BB2352" s="27">
        <f t="shared" si="7947"/>
        <v>16527.3</v>
      </c>
      <c r="BC2352" s="27">
        <f t="shared" si="7948"/>
        <v>17279.3</v>
      </c>
      <c r="BD2352" s="27">
        <f t="shared" si="7949"/>
        <v>17279.3</v>
      </c>
      <c r="BE2352" s="27">
        <f t="shared" si="7983"/>
        <v>0</v>
      </c>
      <c r="BF2352" s="27">
        <f t="shared" si="7984"/>
        <v>0</v>
      </c>
      <c r="BG2352" s="27">
        <f t="shared" si="7985"/>
        <v>0</v>
      </c>
      <c r="BH2352" s="27">
        <f t="shared" si="7878"/>
        <v>16527.3</v>
      </c>
      <c r="BI2352" s="27">
        <f t="shared" si="7879"/>
        <v>17279.3</v>
      </c>
      <c r="BJ2352" s="27">
        <f t="shared" si="7880"/>
        <v>17279.3</v>
      </c>
      <c r="BK2352" s="27">
        <f t="shared" si="7986"/>
        <v>0</v>
      </c>
      <c r="BL2352" s="27">
        <f t="shared" si="7987"/>
        <v>0</v>
      </c>
      <c r="BM2352" s="27">
        <f t="shared" si="7988"/>
        <v>0</v>
      </c>
      <c r="BN2352" s="27">
        <f t="shared" si="7881"/>
        <v>16527.3</v>
      </c>
      <c r="BO2352" s="27">
        <f t="shared" si="7882"/>
        <v>17279.3</v>
      </c>
      <c r="BP2352" s="27">
        <f t="shared" si="7883"/>
        <v>17279.3</v>
      </c>
      <c r="BQ2352" s="27">
        <f t="shared" si="7989"/>
        <v>0</v>
      </c>
      <c r="BR2352" s="27">
        <f t="shared" si="7990"/>
        <v>0</v>
      </c>
      <c r="BS2352" s="27">
        <f t="shared" si="7884"/>
        <v>16527.3</v>
      </c>
      <c r="BT2352" s="27">
        <f t="shared" si="7885"/>
        <v>17279.3</v>
      </c>
      <c r="BU2352" s="27">
        <f t="shared" si="7886"/>
        <v>17279.3</v>
      </c>
      <c r="BV2352" s="27">
        <f t="shared" si="7991"/>
        <v>0</v>
      </c>
      <c r="BW2352" s="27">
        <f t="shared" si="7992"/>
        <v>0</v>
      </c>
      <c r="BX2352" s="27">
        <f t="shared" si="7950"/>
        <v>16527.3</v>
      </c>
      <c r="BY2352" s="27">
        <f t="shared" si="7951"/>
        <v>17279.3</v>
      </c>
      <c r="BZ2352" s="27">
        <f t="shared" si="7952"/>
        <v>17279.3</v>
      </c>
      <c r="CA2352" s="27">
        <f t="shared" si="7993"/>
        <v>0</v>
      </c>
      <c r="CB2352" s="20">
        <v>0</v>
      </c>
      <c r="CC2352" s="35"/>
      <c r="CH2352" s="1" t="s">
        <v>29</v>
      </c>
    </row>
    <row r="2353" spans="1:87" hidden="1" x14ac:dyDescent="0.3">
      <c r="A2353" s="18" t="s">
        <v>1351</v>
      </c>
      <c r="B2353" s="19">
        <v>610</v>
      </c>
      <c r="C2353" s="18" t="s">
        <v>41</v>
      </c>
      <c r="D2353" s="18" t="s">
        <v>42</v>
      </c>
      <c r="E2353" s="34" t="s">
        <v>43</v>
      </c>
      <c r="F2353" s="27">
        <v>16527.3</v>
      </c>
      <c r="G2353" s="27">
        <v>17279.3</v>
      </c>
      <c r="H2353" s="27">
        <v>17279.3</v>
      </c>
      <c r="I2353" s="27"/>
      <c r="J2353" s="27"/>
      <c r="K2353" s="27"/>
      <c r="L2353" s="27">
        <f t="shared" si="7926"/>
        <v>16527.3</v>
      </c>
      <c r="M2353" s="27">
        <f t="shared" si="7927"/>
        <v>17279.3</v>
      </c>
      <c r="N2353" s="27">
        <f t="shared" si="7928"/>
        <v>17279.3</v>
      </c>
      <c r="O2353" s="27"/>
      <c r="P2353" s="27"/>
      <c r="Q2353" s="27"/>
      <c r="R2353" s="27">
        <f t="shared" si="7929"/>
        <v>16527.3</v>
      </c>
      <c r="S2353" s="27">
        <f t="shared" si="7930"/>
        <v>17279.3</v>
      </c>
      <c r="T2353" s="27">
        <f t="shared" si="7931"/>
        <v>17279.3</v>
      </c>
      <c r="U2353" s="27"/>
      <c r="V2353" s="27"/>
      <c r="W2353" s="27"/>
      <c r="X2353" s="27">
        <f t="shared" si="7932"/>
        <v>16527.3</v>
      </c>
      <c r="Y2353" s="27">
        <f t="shared" si="7933"/>
        <v>17279.3</v>
      </c>
      <c r="Z2353" s="27">
        <f t="shared" si="7934"/>
        <v>17279.3</v>
      </c>
      <c r="AA2353" s="27"/>
      <c r="AB2353" s="27"/>
      <c r="AC2353" s="27"/>
      <c r="AD2353" s="27">
        <f t="shared" si="7935"/>
        <v>16527.3</v>
      </c>
      <c r="AE2353" s="27">
        <f t="shared" si="7936"/>
        <v>17279.3</v>
      </c>
      <c r="AF2353" s="27">
        <f t="shared" si="7937"/>
        <v>17279.3</v>
      </c>
      <c r="AG2353" s="27"/>
      <c r="AH2353" s="27"/>
      <c r="AI2353" s="27"/>
      <c r="AJ2353" s="27">
        <f t="shared" si="7938"/>
        <v>16527.3</v>
      </c>
      <c r="AK2353" s="27">
        <f t="shared" si="7939"/>
        <v>17279.3</v>
      </c>
      <c r="AL2353" s="27">
        <f t="shared" si="7940"/>
        <v>17279.3</v>
      </c>
      <c r="AM2353" s="27"/>
      <c r="AN2353" s="27"/>
      <c r="AO2353" s="27"/>
      <c r="AP2353" s="27">
        <f t="shared" si="7941"/>
        <v>16527.3</v>
      </c>
      <c r="AQ2353" s="27">
        <f t="shared" si="7942"/>
        <v>17279.3</v>
      </c>
      <c r="AR2353" s="27">
        <f t="shared" si="7943"/>
        <v>17279.3</v>
      </c>
      <c r="AS2353" s="27"/>
      <c r="AT2353" s="27"/>
      <c r="AU2353" s="27"/>
      <c r="AV2353" s="27">
        <f t="shared" si="7944"/>
        <v>16527.3</v>
      </c>
      <c r="AW2353" s="27">
        <f t="shared" si="7945"/>
        <v>17279.3</v>
      </c>
      <c r="AX2353" s="27">
        <f t="shared" si="7946"/>
        <v>17279.3</v>
      </c>
      <c r="AY2353" s="27"/>
      <c r="AZ2353" s="27"/>
      <c r="BA2353" s="27"/>
      <c r="BB2353" s="27">
        <f t="shared" si="7947"/>
        <v>16527.3</v>
      </c>
      <c r="BC2353" s="27">
        <f t="shared" si="7948"/>
        <v>17279.3</v>
      </c>
      <c r="BD2353" s="27">
        <f t="shared" si="7949"/>
        <v>17279.3</v>
      </c>
      <c r="BE2353" s="27"/>
      <c r="BF2353" s="27"/>
      <c r="BG2353" s="27"/>
      <c r="BH2353" s="27">
        <f t="shared" si="7878"/>
        <v>16527.3</v>
      </c>
      <c r="BI2353" s="27">
        <f t="shared" si="7879"/>
        <v>17279.3</v>
      </c>
      <c r="BJ2353" s="27">
        <f t="shared" si="7880"/>
        <v>17279.3</v>
      </c>
      <c r="BK2353" s="27"/>
      <c r="BL2353" s="27"/>
      <c r="BM2353" s="27"/>
      <c r="BN2353" s="27">
        <f t="shared" si="7881"/>
        <v>16527.3</v>
      </c>
      <c r="BO2353" s="27">
        <f t="shared" si="7882"/>
        <v>17279.3</v>
      </c>
      <c r="BP2353" s="27">
        <f t="shared" si="7883"/>
        <v>17279.3</v>
      </c>
      <c r="BQ2353" s="27"/>
      <c r="BR2353" s="27"/>
      <c r="BS2353" s="27">
        <f t="shared" si="7884"/>
        <v>16527.3</v>
      </c>
      <c r="BT2353" s="27">
        <f t="shared" si="7885"/>
        <v>17279.3</v>
      </c>
      <c r="BU2353" s="27">
        <f t="shared" si="7886"/>
        <v>17279.3</v>
      </c>
      <c r="BV2353" s="27"/>
      <c r="BW2353" s="27"/>
      <c r="BX2353" s="27">
        <f t="shared" si="7950"/>
        <v>16527.3</v>
      </c>
      <c r="BY2353" s="27">
        <f t="shared" si="7951"/>
        <v>17279.3</v>
      </c>
      <c r="BZ2353" s="27">
        <f t="shared" si="7952"/>
        <v>17279.3</v>
      </c>
      <c r="CA2353" s="27"/>
      <c r="CB2353" s="20">
        <v>0</v>
      </c>
      <c r="CC2353" s="35"/>
    </row>
    <row r="2354" spans="1:87" ht="31.2" hidden="1" x14ac:dyDescent="0.3">
      <c r="A2354" s="36" t="s">
        <v>1352</v>
      </c>
      <c r="B2354" s="19"/>
      <c r="C2354" s="18"/>
      <c r="D2354" s="18"/>
      <c r="E2354" s="34" t="s">
        <v>227</v>
      </c>
      <c r="F2354" s="27">
        <f t="shared" si="7956"/>
        <v>188</v>
      </c>
      <c r="G2354" s="27">
        <f t="shared" si="7957"/>
        <v>0</v>
      </c>
      <c r="H2354" s="27">
        <f t="shared" si="7958"/>
        <v>0</v>
      </c>
      <c r="I2354" s="27">
        <f t="shared" si="7959"/>
        <v>0</v>
      </c>
      <c r="J2354" s="27">
        <f t="shared" si="7960"/>
        <v>0</v>
      </c>
      <c r="K2354" s="27">
        <f t="shared" si="7961"/>
        <v>0</v>
      </c>
      <c r="L2354" s="27">
        <f t="shared" si="7926"/>
        <v>188</v>
      </c>
      <c r="M2354" s="27">
        <f t="shared" si="7927"/>
        <v>0</v>
      </c>
      <c r="N2354" s="27">
        <f t="shared" si="7928"/>
        <v>0</v>
      </c>
      <c r="O2354" s="27">
        <f t="shared" si="7962"/>
        <v>0</v>
      </c>
      <c r="P2354" s="27">
        <f t="shared" si="7963"/>
        <v>0</v>
      </c>
      <c r="Q2354" s="27">
        <f t="shared" si="7964"/>
        <v>0</v>
      </c>
      <c r="R2354" s="27">
        <f t="shared" si="7929"/>
        <v>188</v>
      </c>
      <c r="S2354" s="27">
        <f t="shared" si="7930"/>
        <v>0</v>
      </c>
      <c r="T2354" s="27">
        <f t="shared" si="7931"/>
        <v>0</v>
      </c>
      <c r="U2354" s="27">
        <f t="shared" si="7965"/>
        <v>0</v>
      </c>
      <c r="V2354" s="27">
        <f t="shared" si="7966"/>
        <v>0</v>
      </c>
      <c r="W2354" s="27">
        <f t="shared" si="7967"/>
        <v>0</v>
      </c>
      <c r="X2354" s="27">
        <f t="shared" si="7932"/>
        <v>188</v>
      </c>
      <c r="Y2354" s="27">
        <f t="shared" si="7933"/>
        <v>0</v>
      </c>
      <c r="Z2354" s="27">
        <f t="shared" si="7934"/>
        <v>0</v>
      </c>
      <c r="AA2354" s="27">
        <f t="shared" si="7968"/>
        <v>0</v>
      </c>
      <c r="AB2354" s="27">
        <f t="shared" si="7969"/>
        <v>0</v>
      </c>
      <c r="AC2354" s="27">
        <f t="shared" si="7970"/>
        <v>0</v>
      </c>
      <c r="AD2354" s="27">
        <f t="shared" si="7935"/>
        <v>188</v>
      </c>
      <c r="AE2354" s="27">
        <f t="shared" si="7936"/>
        <v>0</v>
      </c>
      <c r="AF2354" s="27">
        <f t="shared" si="7937"/>
        <v>0</v>
      </c>
      <c r="AG2354" s="27">
        <f t="shared" si="7971"/>
        <v>0</v>
      </c>
      <c r="AH2354" s="27">
        <f t="shared" si="7972"/>
        <v>0</v>
      </c>
      <c r="AI2354" s="27">
        <f t="shared" si="7973"/>
        <v>0</v>
      </c>
      <c r="AJ2354" s="27">
        <f t="shared" si="7938"/>
        <v>188</v>
      </c>
      <c r="AK2354" s="27">
        <f t="shared" si="7939"/>
        <v>0</v>
      </c>
      <c r="AL2354" s="27">
        <f t="shared" si="7940"/>
        <v>0</v>
      </c>
      <c r="AM2354" s="27">
        <f t="shared" si="7974"/>
        <v>0</v>
      </c>
      <c r="AN2354" s="27">
        <f t="shared" si="7975"/>
        <v>0</v>
      </c>
      <c r="AO2354" s="27">
        <f t="shared" si="7976"/>
        <v>0</v>
      </c>
      <c r="AP2354" s="27">
        <f t="shared" si="7941"/>
        <v>188</v>
      </c>
      <c r="AQ2354" s="27">
        <f t="shared" si="7942"/>
        <v>0</v>
      </c>
      <c r="AR2354" s="27">
        <f t="shared" si="7943"/>
        <v>0</v>
      </c>
      <c r="AS2354" s="27">
        <f t="shared" si="7977"/>
        <v>0</v>
      </c>
      <c r="AT2354" s="27">
        <f t="shared" si="7978"/>
        <v>0</v>
      </c>
      <c r="AU2354" s="27">
        <f t="shared" si="7979"/>
        <v>0</v>
      </c>
      <c r="AV2354" s="27">
        <f t="shared" si="7944"/>
        <v>188</v>
      </c>
      <c r="AW2354" s="27">
        <f t="shared" si="7945"/>
        <v>0</v>
      </c>
      <c r="AX2354" s="27">
        <f t="shared" si="7946"/>
        <v>0</v>
      </c>
      <c r="AY2354" s="27">
        <f t="shared" si="7980"/>
        <v>0</v>
      </c>
      <c r="AZ2354" s="27">
        <f t="shared" si="7981"/>
        <v>0</v>
      </c>
      <c r="BA2354" s="27">
        <f t="shared" si="7982"/>
        <v>0</v>
      </c>
      <c r="BB2354" s="27">
        <f t="shared" si="7947"/>
        <v>188</v>
      </c>
      <c r="BC2354" s="27">
        <f t="shared" si="7948"/>
        <v>0</v>
      </c>
      <c r="BD2354" s="27">
        <f t="shared" si="7949"/>
        <v>0</v>
      </c>
      <c r="BE2354" s="27">
        <f t="shared" si="7983"/>
        <v>0</v>
      </c>
      <c r="BF2354" s="27">
        <f t="shared" si="7984"/>
        <v>0</v>
      </c>
      <c r="BG2354" s="27">
        <f t="shared" si="7985"/>
        <v>0</v>
      </c>
      <c r="BH2354" s="27">
        <f t="shared" si="7878"/>
        <v>188</v>
      </c>
      <c r="BI2354" s="27">
        <f t="shared" si="7879"/>
        <v>0</v>
      </c>
      <c r="BJ2354" s="27">
        <f t="shared" si="7880"/>
        <v>0</v>
      </c>
      <c r="BK2354" s="27">
        <f t="shared" si="7986"/>
        <v>0</v>
      </c>
      <c r="BL2354" s="27">
        <f t="shared" si="7987"/>
        <v>0</v>
      </c>
      <c r="BM2354" s="27">
        <f t="shared" si="7988"/>
        <v>0</v>
      </c>
      <c r="BN2354" s="27">
        <f t="shared" si="7881"/>
        <v>188</v>
      </c>
      <c r="BO2354" s="27">
        <f t="shared" si="7882"/>
        <v>0</v>
      </c>
      <c r="BP2354" s="27">
        <f t="shared" si="7883"/>
        <v>0</v>
      </c>
      <c r="BQ2354" s="27">
        <f t="shared" si="7989"/>
        <v>0</v>
      </c>
      <c r="BR2354" s="27">
        <f t="shared" si="7990"/>
        <v>0</v>
      </c>
      <c r="BS2354" s="27">
        <f t="shared" si="7884"/>
        <v>188</v>
      </c>
      <c r="BT2354" s="27">
        <f t="shared" si="7885"/>
        <v>0</v>
      </c>
      <c r="BU2354" s="27">
        <f t="shared" si="7886"/>
        <v>0</v>
      </c>
      <c r="BV2354" s="27">
        <f t="shared" si="7991"/>
        <v>0</v>
      </c>
      <c r="BW2354" s="27">
        <f t="shared" si="7992"/>
        <v>0</v>
      </c>
      <c r="BX2354" s="27">
        <f t="shared" si="7950"/>
        <v>188</v>
      </c>
      <c r="BY2354" s="27">
        <f t="shared" si="7951"/>
        <v>0</v>
      </c>
      <c r="BZ2354" s="27">
        <f t="shared" si="7952"/>
        <v>0</v>
      </c>
      <c r="CA2354" s="27">
        <f t="shared" si="7993"/>
        <v>0</v>
      </c>
      <c r="CB2354" s="20">
        <v>0</v>
      </c>
      <c r="CC2354" s="35"/>
      <c r="CF2354" s="1" t="s">
        <v>1335</v>
      </c>
      <c r="CI2354" s="1" t="s">
        <v>30</v>
      </c>
    </row>
    <row r="2355" spans="1:87" ht="46.8" hidden="1" x14ac:dyDescent="0.3">
      <c r="A2355" s="36" t="s">
        <v>1352</v>
      </c>
      <c r="B2355" s="19">
        <v>600</v>
      </c>
      <c r="C2355" s="18"/>
      <c r="D2355" s="18"/>
      <c r="E2355" s="34" t="s">
        <v>44</v>
      </c>
      <c r="F2355" s="27">
        <f t="shared" si="7956"/>
        <v>188</v>
      </c>
      <c r="G2355" s="27">
        <f t="shared" si="7957"/>
        <v>0</v>
      </c>
      <c r="H2355" s="27">
        <f t="shared" si="7958"/>
        <v>0</v>
      </c>
      <c r="I2355" s="27">
        <f t="shared" si="7959"/>
        <v>0</v>
      </c>
      <c r="J2355" s="27">
        <f t="shared" si="7960"/>
        <v>0</v>
      </c>
      <c r="K2355" s="27">
        <f t="shared" si="7961"/>
        <v>0</v>
      </c>
      <c r="L2355" s="27">
        <f t="shared" si="7926"/>
        <v>188</v>
      </c>
      <c r="M2355" s="27">
        <f t="shared" si="7927"/>
        <v>0</v>
      </c>
      <c r="N2355" s="27">
        <f t="shared" si="7928"/>
        <v>0</v>
      </c>
      <c r="O2355" s="27">
        <f t="shared" si="7962"/>
        <v>0</v>
      </c>
      <c r="P2355" s="27">
        <f t="shared" si="7963"/>
        <v>0</v>
      </c>
      <c r="Q2355" s="27">
        <f t="shared" si="7964"/>
        <v>0</v>
      </c>
      <c r="R2355" s="27">
        <f t="shared" si="7929"/>
        <v>188</v>
      </c>
      <c r="S2355" s="27">
        <f t="shared" si="7930"/>
        <v>0</v>
      </c>
      <c r="T2355" s="27">
        <f t="shared" si="7931"/>
        <v>0</v>
      </c>
      <c r="U2355" s="27">
        <f t="shared" si="7965"/>
        <v>0</v>
      </c>
      <c r="V2355" s="27">
        <f t="shared" si="7966"/>
        <v>0</v>
      </c>
      <c r="W2355" s="27">
        <f t="shared" si="7967"/>
        <v>0</v>
      </c>
      <c r="X2355" s="27">
        <f t="shared" si="7932"/>
        <v>188</v>
      </c>
      <c r="Y2355" s="27">
        <f t="shared" si="7933"/>
        <v>0</v>
      </c>
      <c r="Z2355" s="27">
        <f t="shared" si="7934"/>
        <v>0</v>
      </c>
      <c r="AA2355" s="27">
        <f t="shared" si="7968"/>
        <v>0</v>
      </c>
      <c r="AB2355" s="27">
        <f t="shared" si="7969"/>
        <v>0</v>
      </c>
      <c r="AC2355" s="27">
        <f t="shared" si="7970"/>
        <v>0</v>
      </c>
      <c r="AD2355" s="27">
        <f t="shared" si="7935"/>
        <v>188</v>
      </c>
      <c r="AE2355" s="27">
        <f t="shared" si="7936"/>
        <v>0</v>
      </c>
      <c r="AF2355" s="27">
        <f t="shared" si="7937"/>
        <v>0</v>
      </c>
      <c r="AG2355" s="27">
        <f t="shared" si="7971"/>
        <v>0</v>
      </c>
      <c r="AH2355" s="27">
        <f t="shared" si="7972"/>
        <v>0</v>
      </c>
      <c r="AI2355" s="27">
        <f t="shared" si="7973"/>
        <v>0</v>
      </c>
      <c r="AJ2355" s="27">
        <f t="shared" si="7938"/>
        <v>188</v>
      </c>
      <c r="AK2355" s="27">
        <f t="shared" si="7939"/>
        <v>0</v>
      </c>
      <c r="AL2355" s="27">
        <f t="shared" si="7940"/>
        <v>0</v>
      </c>
      <c r="AM2355" s="27">
        <f t="shared" si="7974"/>
        <v>0</v>
      </c>
      <c r="AN2355" s="27">
        <f t="shared" si="7975"/>
        <v>0</v>
      </c>
      <c r="AO2355" s="27">
        <f t="shared" si="7976"/>
        <v>0</v>
      </c>
      <c r="AP2355" s="27">
        <f t="shared" si="7941"/>
        <v>188</v>
      </c>
      <c r="AQ2355" s="27">
        <f t="shared" si="7942"/>
        <v>0</v>
      </c>
      <c r="AR2355" s="27">
        <f t="shared" si="7943"/>
        <v>0</v>
      </c>
      <c r="AS2355" s="27">
        <f t="shared" si="7977"/>
        <v>0</v>
      </c>
      <c r="AT2355" s="27">
        <f t="shared" si="7978"/>
        <v>0</v>
      </c>
      <c r="AU2355" s="27">
        <f t="shared" si="7979"/>
        <v>0</v>
      </c>
      <c r="AV2355" s="27">
        <f t="shared" si="7944"/>
        <v>188</v>
      </c>
      <c r="AW2355" s="27">
        <f t="shared" si="7945"/>
        <v>0</v>
      </c>
      <c r="AX2355" s="27">
        <f t="shared" si="7946"/>
        <v>0</v>
      </c>
      <c r="AY2355" s="27">
        <f t="shared" si="7980"/>
        <v>0</v>
      </c>
      <c r="AZ2355" s="27">
        <f t="shared" si="7981"/>
        <v>0</v>
      </c>
      <c r="BA2355" s="27">
        <f t="shared" si="7982"/>
        <v>0</v>
      </c>
      <c r="BB2355" s="27">
        <f t="shared" si="7947"/>
        <v>188</v>
      </c>
      <c r="BC2355" s="27">
        <f t="shared" si="7948"/>
        <v>0</v>
      </c>
      <c r="BD2355" s="27">
        <f t="shared" si="7949"/>
        <v>0</v>
      </c>
      <c r="BE2355" s="27">
        <f t="shared" si="7983"/>
        <v>0</v>
      </c>
      <c r="BF2355" s="27">
        <f t="shared" si="7984"/>
        <v>0</v>
      </c>
      <c r="BG2355" s="27">
        <f t="shared" si="7985"/>
        <v>0</v>
      </c>
      <c r="BH2355" s="27">
        <f t="shared" si="7878"/>
        <v>188</v>
      </c>
      <c r="BI2355" s="27">
        <f t="shared" si="7879"/>
        <v>0</v>
      </c>
      <c r="BJ2355" s="27">
        <f t="shared" si="7880"/>
        <v>0</v>
      </c>
      <c r="BK2355" s="27">
        <f t="shared" si="7986"/>
        <v>0</v>
      </c>
      <c r="BL2355" s="27">
        <f t="shared" si="7987"/>
        <v>0</v>
      </c>
      <c r="BM2355" s="27">
        <f t="shared" si="7988"/>
        <v>0</v>
      </c>
      <c r="BN2355" s="27">
        <f t="shared" si="7881"/>
        <v>188</v>
      </c>
      <c r="BO2355" s="27">
        <f t="shared" si="7882"/>
        <v>0</v>
      </c>
      <c r="BP2355" s="27">
        <f t="shared" si="7883"/>
        <v>0</v>
      </c>
      <c r="BQ2355" s="27">
        <f t="shared" si="7989"/>
        <v>0</v>
      </c>
      <c r="BR2355" s="27">
        <f t="shared" si="7990"/>
        <v>0</v>
      </c>
      <c r="BS2355" s="27">
        <f t="shared" si="7884"/>
        <v>188</v>
      </c>
      <c r="BT2355" s="27">
        <f t="shared" si="7885"/>
        <v>0</v>
      </c>
      <c r="BU2355" s="27">
        <f t="shared" si="7886"/>
        <v>0</v>
      </c>
      <c r="BV2355" s="27">
        <f t="shared" si="7991"/>
        <v>0</v>
      </c>
      <c r="BW2355" s="27">
        <f t="shared" si="7992"/>
        <v>0</v>
      </c>
      <c r="BX2355" s="27">
        <f t="shared" si="7950"/>
        <v>188</v>
      </c>
      <c r="BY2355" s="27">
        <f t="shared" si="7951"/>
        <v>0</v>
      </c>
      <c r="BZ2355" s="27">
        <f t="shared" si="7952"/>
        <v>0</v>
      </c>
      <c r="CA2355" s="27">
        <f t="shared" si="7993"/>
        <v>0</v>
      </c>
      <c r="CB2355" s="20">
        <v>0</v>
      </c>
      <c r="CC2355" s="35"/>
      <c r="CG2355" s="1" t="s">
        <v>28</v>
      </c>
    </row>
    <row r="2356" spans="1:87" hidden="1" x14ac:dyDescent="0.3">
      <c r="A2356" s="36" t="s">
        <v>1352</v>
      </c>
      <c r="B2356" s="19">
        <v>610</v>
      </c>
      <c r="C2356" s="18"/>
      <c r="D2356" s="18"/>
      <c r="E2356" s="34" t="s">
        <v>103</v>
      </c>
      <c r="F2356" s="27">
        <f t="shared" si="7956"/>
        <v>188</v>
      </c>
      <c r="G2356" s="27">
        <f t="shared" si="7957"/>
        <v>0</v>
      </c>
      <c r="H2356" s="27">
        <f t="shared" si="7958"/>
        <v>0</v>
      </c>
      <c r="I2356" s="27">
        <f t="shared" si="7959"/>
        <v>0</v>
      </c>
      <c r="J2356" s="27">
        <f t="shared" si="7960"/>
        <v>0</v>
      </c>
      <c r="K2356" s="27">
        <f t="shared" si="7961"/>
        <v>0</v>
      </c>
      <c r="L2356" s="27">
        <f t="shared" si="7926"/>
        <v>188</v>
      </c>
      <c r="M2356" s="27">
        <f t="shared" si="7927"/>
        <v>0</v>
      </c>
      <c r="N2356" s="27">
        <f t="shared" si="7928"/>
        <v>0</v>
      </c>
      <c r="O2356" s="27">
        <f t="shared" si="7962"/>
        <v>0</v>
      </c>
      <c r="P2356" s="27">
        <f t="shared" si="7963"/>
        <v>0</v>
      </c>
      <c r="Q2356" s="27">
        <f t="shared" si="7964"/>
        <v>0</v>
      </c>
      <c r="R2356" s="27">
        <f t="shared" si="7929"/>
        <v>188</v>
      </c>
      <c r="S2356" s="27">
        <f t="shared" si="7930"/>
        <v>0</v>
      </c>
      <c r="T2356" s="27">
        <f t="shared" si="7931"/>
        <v>0</v>
      </c>
      <c r="U2356" s="27">
        <f t="shared" si="7965"/>
        <v>0</v>
      </c>
      <c r="V2356" s="27">
        <f t="shared" si="7966"/>
        <v>0</v>
      </c>
      <c r="W2356" s="27">
        <f t="shared" si="7967"/>
        <v>0</v>
      </c>
      <c r="X2356" s="27">
        <f t="shared" si="7932"/>
        <v>188</v>
      </c>
      <c r="Y2356" s="27">
        <f t="shared" si="7933"/>
        <v>0</v>
      </c>
      <c r="Z2356" s="27">
        <f t="shared" si="7934"/>
        <v>0</v>
      </c>
      <c r="AA2356" s="27">
        <f t="shared" si="7968"/>
        <v>0</v>
      </c>
      <c r="AB2356" s="27">
        <f t="shared" si="7969"/>
        <v>0</v>
      </c>
      <c r="AC2356" s="27">
        <f t="shared" si="7970"/>
        <v>0</v>
      </c>
      <c r="AD2356" s="27">
        <f t="shared" si="7935"/>
        <v>188</v>
      </c>
      <c r="AE2356" s="27">
        <f t="shared" si="7936"/>
        <v>0</v>
      </c>
      <c r="AF2356" s="27">
        <f t="shared" si="7937"/>
        <v>0</v>
      </c>
      <c r="AG2356" s="27">
        <f t="shared" si="7971"/>
        <v>0</v>
      </c>
      <c r="AH2356" s="27">
        <f t="shared" si="7972"/>
        <v>0</v>
      </c>
      <c r="AI2356" s="27">
        <f t="shared" si="7973"/>
        <v>0</v>
      </c>
      <c r="AJ2356" s="27">
        <f t="shared" si="7938"/>
        <v>188</v>
      </c>
      <c r="AK2356" s="27">
        <f t="shared" si="7939"/>
        <v>0</v>
      </c>
      <c r="AL2356" s="27">
        <f t="shared" si="7940"/>
        <v>0</v>
      </c>
      <c r="AM2356" s="27">
        <f t="shared" si="7974"/>
        <v>0</v>
      </c>
      <c r="AN2356" s="27">
        <f t="shared" si="7975"/>
        <v>0</v>
      </c>
      <c r="AO2356" s="27">
        <f t="shared" si="7976"/>
        <v>0</v>
      </c>
      <c r="AP2356" s="27">
        <f t="shared" si="7941"/>
        <v>188</v>
      </c>
      <c r="AQ2356" s="27">
        <f t="shared" si="7942"/>
        <v>0</v>
      </c>
      <c r="AR2356" s="27">
        <f t="shared" si="7943"/>
        <v>0</v>
      </c>
      <c r="AS2356" s="27">
        <f t="shared" si="7977"/>
        <v>0</v>
      </c>
      <c r="AT2356" s="27">
        <f t="shared" si="7978"/>
        <v>0</v>
      </c>
      <c r="AU2356" s="27">
        <f t="shared" si="7979"/>
        <v>0</v>
      </c>
      <c r="AV2356" s="27">
        <f t="shared" si="7944"/>
        <v>188</v>
      </c>
      <c r="AW2356" s="27">
        <f t="shared" si="7945"/>
        <v>0</v>
      </c>
      <c r="AX2356" s="27">
        <f t="shared" si="7946"/>
        <v>0</v>
      </c>
      <c r="AY2356" s="27">
        <f t="shared" si="7980"/>
        <v>0</v>
      </c>
      <c r="AZ2356" s="27">
        <f t="shared" si="7981"/>
        <v>0</v>
      </c>
      <c r="BA2356" s="27">
        <f t="shared" si="7982"/>
        <v>0</v>
      </c>
      <c r="BB2356" s="27">
        <f t="shared" si="7947"/>
        <v>188</v>
      </c>
      <c r="BC2356" s="27">
        <f t="shared" si="7948"/>
        <v>0</v>
      </c>
      <c r="BD2356" s="27">
        <f t="shared" si="7949"/>
        <v>0</v>
      </c>
      <c r="BE2356" s="27">
        <f t="shared" si="7983"/>
        <v>0</v>
      </c>
      <c r="BF2356" s="27">
        <f t="shared" si="7984"/>
        <v>0</v>
      </c>
      <c r="BG2356" s="27">
        <f t="shared" si="7985"/>
        <v>0</v>
      </c>
      <c r="BH2356" s="27">
        <f t="shared" si="7878"/>
        <v>188</v>
      </c>
      <c r="BI2356" s="27">
        <f t="shared" si="7879"/>
        <v>0</v>
      </c>
      <c r="BJ2356" s="27">
        <f t="shared" si="7880"/>
        <v>0</v>
      </c>
      <c r="BK2356" s="27">
        <f t="shared" si="7986"/>
        <v>0</v>
      </c>
      <c r="BL2356" s="27">
        <f t="shared" si="7987"/>
        <v>0</v>
      </c>
      <c r="BM2356" s="27">
        <f t="shared" si="7988"/>
        <v>0</v>
      </c>
      <c r="BN2356" s="27">
        <f t="shared" si="7881"/>
        <v>188</v>
      </c>
      <c r="BO2356" s="27">
        <f t="shared" si="7882"/>
        <v>0</v>
      </c>
      <c r="BP2356" s="27">
        <f t="shared" si="7883"/>
        <v>0</v>
      </c>
      <c r="BQ2356" s="27">
        <f t="shared" si="7989"/>
        <v>0</v>
      </c>
      <c r="BR2356" s="27">
        <f t="shared" si="7990"/>
        <v>0</v>
      </c>
      <c r="BS2356" s="27">
        <f t="shared" si="7884"/>
        <v>188</v>
      </c>
      <c r="BT2356" s="27">
        <f t="shared" si="7885"/>
        <v>0</v>
      </c>
      <c r="BU2356" s="27">
        <f t="shared" si="7886"/>
        <v>0</v>
      </c>
      <c r="BV2356" s="27">
        <f t="shared" si="7991"/>
        <v>0</v>
      </c>
      <c r="BW2356" s="27">
        <f t="shared" si="7992"/>
        <v>0</v>
      </c>
      <c r="BX2356" s="27">
        <f t="shared" si="7950"/>
        <v>188</v>
      </c>
      <c r="BY2356" s="27">
        <f t="shared" si="7951"/>
        <v>0</v>
      </c>
      <c r="BZ2356" s="27">
        <f t="shared" si="7952"/>
        <v>0</v>
      </c>
      <c r="CA2356" s="27">
        <f t="shared" si="7993"/>
        <v>0</v>
      </c>
      <c r="CB2356" s="20">
        <v>0</v>
      </c>
      <c r="CC2356" s="35"/>
      <c r="CH2356" s="1" t="s">
        <v>29</v>
      </c>
    </row>
    <row r="2357" spans="1:87" hidden="1" x14ac:dyDescent="0.3">
      <c r="A2357" s="36" t="s">
        <v>1352</v>
      </c>
      <c r="B2357" s="19">
        <v>610</v>
      </c>
      <c r="C2357" s="18" t="s">
        <v>41</v>
      </c>
      <c r="D2357" s="18" t="s">
        <v>42</v>
      </c>
      <c r="E2357" s="34" t="s">
        <v>43</v>
      </c>
      <c r="F2357" s="27">
        <v>188</v>
      </c>
      <c r="G2357" s="27"/>
      <c r="H2357" s="27"/>
      <c r="I2357" s="27"/>
      <c r="J2357" s="27"/>
      <c r="K2357" s="27"/>
      <c r="L2357" s="27">
        <f t="shared" si="7926"/>
        <v>188</v>
      </c>
      <c r="M2357" s="27">
        <f t="shared" si="7927"/>
        <v>0</v>
      </c>
      <c r="N2357" s="27">
        <f t="shared" si="7928"/>
        <v>0</v>
      </c>
      <c r="O2357" s="27"/>
      <c r="P2357" s="27"/>
      <c r="Q2357" s="27"/>
      <c r="R2357" s="27">
        <f t="shared" si="7929"/>
        <v>188</v>
      </c>
      <c r="S2357" s="27">
        <f t="shared" si="7930"/>
        <v>0</v>
      </c>
      <c r="T2357" s="27">
        <f t="shared" si="7931"/>
        <v>0</v>
      </c>
      <c r="U2357" s="27"/>
      <c r="V2357" s="27"/>
      <c r="W2357" s="27"/>
      <c r="X2357" s="27">
        <f t="shared" si="7932"/>
        <v>188</v>
      </c>
      <c r="Y2357" s="27">
        <f t="shared" si="7933"/>
        <v>0</v>
      </c>
      <c r="Z2357" s="27">
        <f t="shared" si="7934"/>
        <v>0</v>
      </c>
      <c r="AA2357" s="27"/>
      <c r="AB2357" s="27"/>
      <c r="AC2357" s="27"/>
      <c r="AD2357" s="27">
        <f t="shared" si="7935"/>
        <v>188</v>
      </c>
      <c r="AE2357" s="27">
        <f t="shared" si="7936"/>
        <v>0</v>
      </c>
      <c r="AF2357" s="27">
        <f t="shared" si="7937"/>
        <v>0</v>
      </c>
      <c r="AG2357" s="27"/>
      <c r="AH2357" s="27"/>
      <c r="AI2357" s="27"/>
      <c r="AJ2357" s="27">
        <f t="shared" si="7938"/>
        <v>188</v>
      </c>
      <c r="AK2357" s="27">
        <f t="shared" si="7939"/>
        <v>0</v>
      </c>
      <c r="AL2357" s="27">
        <f t="shared" si="7940"/>
        <v>0</v>
      </c>
      <c r="AM2357" s="27"/>
      <c r="AN2357" s="27"/>
      <c r="AO2357" s="27"/>
      <c r="AP2357" s="27">
        <f t="shared" si="7941"/>
        <v>188</v>
      </c>
      <c r="AQ2357" s="27">
        <f t="shared" si="7942"/>
        <v>0</v>
      </c>
      <c r="AR2357" s="27">
        <f t="shared" si="7943"/>
        <v>0</v>
      </c>
      <c r="AS2357" s="27"/>
      <c r="AT2357" s="27"/>
      <c r="AU2357" s="27"/>
      <c r="AV2357" s="27">
        <f t="shared" si="7944"/>
        <v>188</v>
      </c>
      <c r="AW2357" s="27">
        <f t="shared" si="7945"/>
        <v>0</v>
      </c>
      <c r="AX2357" s="27">
        <f t="shared" si="7946"/>
        <v>0</v>
      </c>
      <c r="AY2357" s="27"/>
      <c r="AZ2357" s="27"/>
      <c r="BA2357" s="27"/>
      <c r="BB2357" s="27">
        <f t="shared" si="7947"/>
        <v>188</v>
      </c>
      <c r="BC2357" s="27">
        <f t="shared" si="7948"/>
        <v>0</v>
      </c>
      <c r="BD2357" s="27">
        <f t="shared" si="7949"/>
        <v>0</v>
      </c>
      <c r="BE2357" s="27"/>
      <c r="BF2357" s="27"/>
      <c r="BG2357" s="27"/>
      <c r="BH2357" s="27">
        <f t="shared" si="7878"/>
        <v>188</v>
      </c>
      <c r="BI2357" s="27">
        <f t="shared" si="7879"/>
        <v>0</v>
      </c>
      <c r="BJ2357" s="27">
        <f t="shared" si="7880"/>
        <v>0</v>
      </c>
      <c r="BK2357" s="27"/>
      <c r="BL2357" s="27"/>
      <c r="BM2357" s="27"/>
      <c r="BN2357" s="27">
        <f t="shared" si="7881"/>
        <v>188</v>
      </c>
      <c r="BO2357" s="27">
        <f t="shared" si="7882"/>
        <v>0</v>
      </c>
      <c r="BP2357" s="27">
        <f t="shared" si="7883"/>
        <v>0</v>
      </c>
      <c r="BQ2357" s="27"/>
      <c r="BR2357" s="27"/>
      <c r="BS2357" s="27">
        <f t="shared" si="7884"/>
        <v>188</v>
      </c>
      <c r="BT2357" s="27">
        <f t="shared" si="7885"/>
        <v>0</v>
      </c>
      <c r="BU2357" s="27">
        <f t="shared" si="7886"/>
        <v>0</v>
      </c>
      <c r="BV2357" s="27"/>
      <c r="BW2357" s="27"/>
      <c r="BX2357" s="27">
        <f t="shared" si="7950"/>
        <v>188</v>
      </c>
      <c r="BY2357" s="27">
        <f t="shared" si="7951"/>
        <v>0</v>
      </c>
      <c r="BZ2357" s="27">
        <f t="shared" si="7952"/>
        <v>0</v>
      </c>
      <c r="CA2357" s="27"/>
      <c r="CB2357" s="20">
        <v>0</v>
      </c>
      <c r="CC2357" s="35"/>
    </row>
    <row r="2358" spans="1:87" s="28" customFormat="1" ht="46.8" hidden="1" x14ac:dyDescent="0.3">
      <c r="A2358" s="29" t="s">
        <v>1353</v>
      </c>
      <c r="B2358" s="30"/>
      <c r="C2358" s="29"/>
      <c r="D2358" s="29"/>
      <c r="E2358" s="31" t="s">
        <v>1354</v>
      </c>
      <c r="F2358" s="32">
        <f t="shared" ref="F2358:K2358" si="7994">F2369+F2365</f>
        <v>141000</v>
      </c>
      <c r="G2358" s="32">
        <f t="shared" si="7994"/>
        <v>141000</v>
      </c>
      <c r="H2358" s="32">
        <f t="shared" si="7994"/>
        <v>141000</v>
      </c>
      <c r="I2358" s="32">
        <f t="shared" si="7994"/>
        <v>0</v>
      </c>
      <c r="J2358" s="32">
        <f t="shared" si="7994"/>
        <v>0</v>
      </c>
      <c r="K2358" s="32">
        <f t="shared" si="7994"/>
        <v>0</v>
      </c>
      <c r="L2358" s="32">
        <f t="shared" si="7926"/>
        <v>141000</v>
      </c>
      <c r="M2358" s="32">
        <f t="shared" si="7927"/>
        <v>141000</v>
      </c>
      <c r="N2358" s="32">
        <f t="shared" si="7928"/>
        <v>141000</v>
      </c>
      <c r="O2358" s="32">
        <f>O2369+O2365+O2359</f>
        <v>5961.18</v>
      </c>
      <c r="P2358" s="32">
        <f>P2369+P2365+P2359</f>
        <v>0</v>
      </c>
      <c r="Q2358" s="32">
        <f>Q2369+Q2365+Q2359</f>
        <v>0</v>
      </c>
      <c r="R2358" s="32">
        <f t="shared" si="7929"/>
        <v>146961.18</v>
      </c>
      <c r="S2358" s="32">
        <f t="shared" si="7930"/>
        <v>141000</v>
      </c>
      <c r="T2358" s="32">
        <f t="shared" si="7931"/>
        <v>141000</v>
      </c>
      <c r="U2358" s="32">
        <f>U2369+U2365+U2359</f>
        <v>0</v>
      </c>
      <c r="V2358" s="32">
        <f>V2369+V2365+V2359</f>
        <v>0</v>
      </c>
      <c r="W2358" s="32">
        <f>W2369+W2365+W2359</f>
        <v>0</v>
      </c>
      <c r="X2358" s="32">
        <f t="shared" si="7932"/>
        <v>146961.18</v>
      </c>
      <c r="Y2358" s="32">
        <f t="shared" si="7933"/>
        <v>141000</v>
      </c>
      <c r="Z2358" s="32">
        <f t="shared" si="7934"/>
        <v>141000</v>
      </c>
      <c r="AA2358" s="32">
        <f>AA2369+AA2365+AA2359</f>
        <v>0</v>
      </c>
      <c r="AB2358" s="32">
        <f>AB2369+AB2365+AB2359</f>
        <v>0</v>
      </c>
      <c r="AC2358" s="32">
        <f>AC2369+AC2365+AC2359</f>
        <v>0</v>
      </c>
      <c r="AD2358" s="32">
        <f t="shared" si="7935"/>
        <v>146961.18</v>
      </c>
      <c r="AE2358" s="32">
        <f t="shared" si="7936"/>
        <v>141000</v>
      </c>
      <c r="AF2358" s="32">
        <f t="shared" si="7937"/>
        <v>141000</v>
      </c>
      <c r="AG2358" s="32">
        <f>AG2369+AG2365+AG2359</f>
        <v>0</v>
      </c>
      <c r="AH2358" s="32">
        <f>AH2369+AH2365+AH2359</f>
        <v>0</v>
      </c>
      <c r="AI2358" s="32">
        <f>AI2369+AI2365+AI2359</f>
        <v>0</v>
      </c>
      <c r="AJ2358" s="32">
        <f t="shared" si="7938"/>
        <v>146961.18</v>
      </c>
      <c r="AK2358" s="32">
        <f t="shared" si="7939"/>
        <v>141000</v>
      </c>
      <c r="AL2358" s="32">
        <f t="shared" si="7940"/>
        <v>141000</v>
      </c>
      <c r="AM2358" s="32">
        <f>AM2369+AM2365+AM2359</f>
        <v>0</v>
      </c>
      <c r="AN2358" s="32">
        <f>AN2369+AN2365+AN2359</f>
        <v>0</v>
      </c>
      <c r="AO2358" s="32">
        <f>AO2369+AO2365+AO2359</f>
        <v>0</v>
      </c>
      <c r="AP2358" s="32">
        <f t="shared" si="7941"/>
        <v>146961.18</v>
      </c>
      <c r="AQ2358" s="32">
        <f t="shared" si="7942"/>
        <v>141000</v>
      </c>
      <c r="AR2358" s="32">
        <f t="shared" si="7943"/>
        <v>141000</v>
      </c>
      <c r="AS2358" s="32">
        <f>AS2369+AS2365+AS2359</f>
        <v>0</v>
      </c>
      <c r="AT2358" s="32">
        <f>AT2369+AT2365+AT2359</f>
        <v>0</v>
      </c>
      <c r="AU2358" s="32">
        <f>AU2369+AU2365+AU2359</f>
        <v>0</v>
      </c>
      <c r="AV2358" s="32">
        <f t="shared" si="7944"/>
        <v>146961.18</v>
      </c>
      <c r="AW2358" s="32">
        <f t="shared" si="7945"/>
        <v>141000</v>
      </c>
      <c r="AX2358" s="32">
        <f t="shared" si="7946"/>
        <v>141000</v>
      </c>
      <c r="AY2358" s="32">
        <f>AY2369+AY2365+AY2359</f>
        <v>0</v>
      </c>
      <c r="AZ2358" s="32">
        <f>AZ2369+AZ2365+AZ2359</f>
        <v>0</v>
      </c>
      <c r="BA2358" s="32">
        <f>BA2369+BA2365+BA2359</f>
        <v>0</v>
      </c>
      <c r="BB2358" s="32">
        <f t="shared" si="7947"/>
        <v>146961.18</v>
      </c>
      <c r="BC2358" s="32">
        <f t="shared" si="7948"/>
        <v>141000</v>
      </c>
      <c r="BD2358" s="32">
        <f t="shared" si="7949"/>
        <v>141000</v>
      </c>
      <c r="BE2358" s="32">
        <f>BE2369+BE2365+BE2359</f>
        <v>0</v>
      </c>
      <c r="BF2358" s="32">
        <f>BF2369+BF2365+BF2359</f>
        <v>0</v>
      </c>
      <c r="BG2358" s="32">
        <f>BG2369+BG2365+BG2359</f>
        <v>0</v>
      </c>
      <c r="BH2358" s="32">
        <f t="shared" si="7878"/>
        <v>146961.18</v>
      </c>
      <c r="BI2358" s="32">
        <f t="shared" si="7879"/>
        <v>141000</v>
      </c>
      <c r="BJ2358" s="32">
        <f t="shared" si="7880"/>
        <v>141000</v>
      </c>
      <c r="BK2358" s="32">
        <f>BK2369+BK2365+BK2359</f>
        <v>0</v>
      </c>
      <c r="BL2358" s="32">
        <f>BL2369+BL2365+BL2359</f>
        <v>0</v>
      </c>
      <c r="BM2358" s="32">
        <f>BM2369+BM2365+BM2359</f>
        <v>0</v>
      </c>
      <c r="BN2358" s="32">
        <f t="shared" si="7881"/>
        <v>146961.18</v>
      </c>
      <c r="BO2358" s="32">
        <f t="shared" si="7882"/>
        <v>141000</v>
      </c>
      <c r="BP2358" s="32">
        <f t="shared" si="7883"/>
        <v>141000</v>
      </c>
      <c r="BQ2358" s="32">
        <f>BQ2369+BQ2365+BQ2359</f>
        <v>0</v>
      </c>
      <c r="BR2358" s="32">
        <f>BR2369+BR2365+BR2359</f>
        <v>0</v>
      </c>
      <c r="BS2358" s="27">
        <f t="shared" si="7884"/>
        <v>146961.18</v>
      </c>
      <c r="BT2358" s="27">
        <f t="shared" si="7885"/>
        <v>141000</v>
      </c>
      <c r="BU2358" s="27">
        <f t="shared" si="7886"/>
        <v>141000</v>
      </c>
      <c r="BV2358" s="32">
        <f>BV2369+BV2365+BV2359</f>
        <v>0</v>
      </c>
      <c r="BW2358" s="32">
        <f>BW2369+BW2365+BW2359</f>
        <v>0</v>
      </c>
      <c r="BX2358" s="32">
        <f t="shared" si="7950"/>
        <v>146961.18</v>
      </c>
      <c r="BY2358" s="32">
        <f t="shared" si="7951"/>
        <v>141000</v>
      </c>
      <c r="BZ2358" s="32">
        <f t="shared" si="7952"/>
        <v>141000</v>
      </c>
      <c r="CA2358" s="32">
        <f>CA2369+CA2365+CA2359</f>
        <v>0</v>
      </c>
      <c r="CB2358" s="20">
        <v>0</v>
      </c>
      <c r="CC2358" s="33"/>
      <c r="CE2358" s="28" t="s">
        <v>26</v>
      </c>
      <c r="CF2358" s="28" t="s">
        <v>1335</v>
      </c>
      <c r="CI2358" s="28" t="s">
        <v>30</v>
      </c>
    </row>
    <row r="2359" spans="1:87" ht="31.2" hidden="1" x14ac:dyDescent="0.3">
      <c r="A2359" s="18" t="s">
        <v>1353</v>
      </c>
      <c r="B2359" s="19">
        <v>200</v>
      </c>
      <c r="C2359" s="18"/>
      <c r="D2359" s="18"/>
      <c r="E2359" s="34" t="s">
        <v>39</v>
      </c>
      <c r="F2359" s="32"/>
      <c r="G2359" s="32"/>
      <c r="H2359" s="32"/>
      <c r="I2359" s="32"/>
      <c r="J2359" s="32"/>
      <c r="K2359" s="32"/>
      <c r="L2359" s="32"/>
      <c r="M2359" s="32"/>
      <c r="N2359" s="32"/>
      <c r="O2359" s="27">
        <f>O2360</f>
        <v>5220.6410000000005</v>
      </c>
      <c r="P2359" s="27">
        <f>P2360</f>
        <v>0</v>
      </c>
      <c r="Q2359" s="27">
        <f>Q2360</f>
        <v>0</v>
      </c>
      <c r="R2359" s="27">
        <f t="shared" si="7929"/>
        <v>5220.6410000000005</v>
      </c>
      <c r="S2359" s="27">
        <f t="shared" si="7930"/>
        <v>0</v>
      </c>
      <c r="T2359" s="27">
        <f t="shared" si="7931"/>
        <v>0</v>
      </c>
      <c r="U2359" s="27">
        <f>U2360</f>
        <v>0</v>
      </c>
      <c r="V2359" s="27">
        <f>V2360</f>
        <v>0</v>
      </c>
      <c r="W2359" s="27">
        <f>W2360</f>
        <v>0</v>
      </c>
      <c r="X2359" s="27">
        <f t="shared" si="7932"/>
        <v>5220.6410000000005</v>
      </c>
      <c r="Y2359" s="27">
        <f t="shared" si="7933"/>
        <v>0</v>
      </c>
      <c r="Z2359" s="27">
        <f t="shared" si="7934"/>
        <v>0</v>
      </c>
      <c r="AA2359" s="27">
        <f>AA2360</f>
        <v>0</v>
      </c>
      <c r="AB2359" s="27">
        <f>AB2360</f>
        <v>0</v>
      </c>
      <c r="AC2359" s="27">
        <f>AC2360</f>
        <v>0</v>
      </c>
      <c r="AD2359" s="27">
        <f t="shared" si="7935"/>
        <v>5220.6410000000005</v>
      </c>
      <c r="AE2359" s="27">
        <f t="shared" si="7936"/>
        <v>0</v>
      </c>
      <c r="AF2359" s="27">
        <f t="shared" si="7937"/>
        <v>0</v>
      </c>
      <c r="AG2359" s="27">
        <f>AG2360</f>
        <v>0</v>
      </c>
      <c r="AH2359" s="27">
        <f>AH2360</f>
        <v>0</v>
      </c>
      <c r="AI2359" s="27">
        <f>AI2360</f>
        <v>0</v>
      </c>
      <c r="AJ2359" s="27">
        <f t="shared" si="7938"/>
        <v>5220.6410000000005</v>
      </c>
      <c r="AK2359" s="27">
        <f t="shared" si="7939"/>
        <v>0</v>
      </c>
      <c r="AL2359" s="27">
        <f t="shared" si="7940"/>
        <v>0</v>
      </c>
      <c r="AM2359" s="27">
        <f>AM2360</f>
        <v>0</v>
      </c>
      <c r="AN2359" s="27">
        <f>AN2360</f>
        <v>0</v>
      </c>
      <c r="AO2359" s="27">
        <f>AO2360</f>
        <v>0</v>
      </c>
      <c r="AP2359" s="27">
        <f t="shared" si="7941"/>
        <v>5220.6410000000005</v>
      </c>
      <c r="AQ2359" s="27">
        <f t="shared" si="7942"/>
        <v>0</v>
      </c>
      <c r="AR2359" s="27">
        <f t="shared" si="7943"/>
        <v>0</v>
      </c>
      <c r="AS2359" s="27">
        <f>AS2360</f>
        <v>0</v>
      </c>
      <c r="AT2359" s="27">
        <f>AT2360</f>
        <v>0</v>
      </c>
      <c r="AU2359" s="27">
        <f>AU2360</f>
        <v>0</v>
      </c>
      <c r="AV2359" s="27">
        <f t="shared" si="7944"/>
        <v>5220.6410000000005</v>
      </c>
      <c r="AW2359" s="27">
        <f t="shared" si="7945"/>
        <v>0</v>
      </c>
      <c r="AX2359" s="27">
        <f t="shared" si="7946"/>
        <v>0</v>
      </c>
      <c r="AY2359" s="27">
        <f>AY2360</f>
        <v>0</v>
      </c>
      <c r="AZ2359" s="27">
        <f>AZ2360</f>
        <v>0</v>
      </c>
      <c r="BA2359" s="27">
        <f>BA2360</f>
        <v>0</v>
      </c>
      <c r="BB2359" s="27">
        <f t="shared" si="7947"/>
        <v>5220.6410000000005</v>
      </c>
      <c r="BC2359" s="27">
        <f t="shared" si="7948"/>
        <v>0</v>
      </c>
      <c r="BD2359" s="27">
        <f t="shared" si="7949"/>
        <v>0</v>
      </c>
      <c r="BE2359" s="27">
        <f>BE2360</f>
        <v>0</v>
      </c>
      <c r="BF2359" s="27">
        <f>BF2360</f>
        <v>0</v>
      </c>
      <c r="BG2359" s="27">
        <f>BG2360</f>
        <v>0</v>
      </c>
      <c r="BH2359" s="27">
        <f t="shared" si="7878"/>
        <v>5220.6410000000005</v>
      </c>
      <c r="BI2359" s="27">
        <f t="shared" si="7879"/>
        <v>0</v>
      </c>
      <c r="BJ2359" s="27">
        <f t="shared" si="7880"/>
        <v>0</v>
      </c>
      <c r="BK2359" s="27">
        <f>BK2360</f>
        <v>0</v>
      </c>
      <c r="BL2359" s="27">
        <f>BL2360</f>
        <v>0</v>
      </c>
      <c r="BM2359" s="27">
        <f>BM2360</f>
        <v>0</v>
      </c>
      <c r="BN2359" s="27">
        <f t="shared" si="7881"/>
        <v>5220.6410000000005</v>
      </c>
      <c r="BO2359" s="27">
        <f t="shared" si="7882"/>
        <v>0</v>
      </c>
      <c r="BP2359" s="27">
        <f t="shared" si="7883"/>
        <v>0</v>
      </c>
      <c r="BQ2359" s="27">
        <f>BQ2360</f>
        <v>0</v>
      </c>
      <c r="BR2359" s="27">
        <f>BR2360</f>
        <v>0</v>
      </c>
      <c r="BS2359" s="27">
        <f t="shared" si="7884"/>
        <v>5220.6410000000005</v>
      </c>
      <c r="BT2359" s="27">
        <f t="shared" si="7885"/>
        <v>0</v>
      </c>
      <c r="BU2359" s="27">
        <f t="shared" si="7886"/>
        <v>0</v>
      </c>
      <c r="BV2359" s="27">
        <f>BV2360</f>
        <v>0</v>
      </c>
      <c r="BW2359" s="27">
        <f>BW2360</f>
        <v>0</v>
      </c>
      <c r="BX2359" s="27">
        <f t="shared" si="7950"/>
        <v>5220.6410000000005</v>
      </c>
      <c r="BY2359" s="27">
        <f t="shared" si="7951"/>
        <v>0</v>
      </c>
      <c r="BZ2359" s="27">
        <f t="shared" si="7952"/>
        <v>0</v>
      </c>
      <c r="CA2359" s="27">
        <f>CA2360</f>
        <v>0</v>
      </c>
      <c r="CB2359" s="20">
        <v>0</v>
      </c>
      <c r="CC2359" s="33"/>
      <c r="CD2359" s="28"/>
      <c r="CE2359" s="28"/>
      <c r="CF2359" s="28"/>
      <c r="CG2359" s="28"/>
      <c r="CH2359" s="28"/>
      <c r="CI2359" s="28"/>
    </row>
    <row r="2360" spans="1:87" ht="46.8" hidden="1" x14ac:dyDescent="0.3">
      <c r="A2360" s="18" t="s">
        <v>1353</v>
      </c>
      <c r="B2360" s="19">
        <v>240</v>
      </c>
      <c r="C2360" s="18"/>
      <c r="D2360" s="18"/>
      <c r="E2360" s="34" t="s">
        <v>40</v>
      </c>
      <c r="F2360" s="32"/>
      <c r="G2360" s="32"/>
      <c r="H2360" s="32"/>
      <c r="I2360" s="32"/>
      <c r="J2360" s="32"/>
      <c r="K2360" s="32"/>
      <c r="L2360" s="32"/>
      <c r="M2360" s="32"/>
      <c r="N2360" s="32"/>
      <c r="O2360" s="27">
        <f>O2364+O2362+O2363+O2361</f>
        <v>5220.6410000000005</v>
      </c>
      <c r="P2360" s="27">
        <f>P2364+P2362+P2363+P2361</f>
        <v>0</v>
      </c>
      <c r="Q2360" s="27">
        <f>Q2364+Q2362+Q2363+Q2361</f>
        <v>0</v>
      </c>
      <c r="R2360" s="27">
        <f t="shared" si="7929"/>
        <v>5220.6410000000005</v>
      </c>
      <c r="S2360" s="27">
        <f t="shared" si="7930"/>
        <v>0</v>
      </c>
      <c r="T2360" s="27">
        <f t="shared" si="7931"/>
        <v>0</v>
      </c>
      <c r="U2360" s="27">
        <f>U2364+U2362+U2363+U2361</f>
        <v>0</v>
      </c>
      <c r="V2360" s="27">
        <f>V2364+V2362+V2363+V2361</f>
        <v>0</v>
      </c>
      <c r="W2360" s="27">
        <f>W2364+W2362+W2363+W2361</f>
        <v>0</v>
      </c>
      <c r="X2360" s="27">
        <f t="shared" si="7932"/>
        <v>5220.6410000000005</v>
      </c>
      <c r="Y2360" s="27">
        <f t="shared" si="7933"/>
        <v>0</v>
      </c>
      <c r="Z2360" s="27">
        <f t="shared" si="7934"/>
        <v>0</v>
      </c>
      <c r="AA2360" s="27">
        <f>AA2364+AA2362+AA2363+AA2361</f>
        <v>0</v>
      </c>
      <c r="AB2360" s="27">
        <f>AB2364+AB2362+AB2363+AB2361</f>
        <v>0</v>
      </c>
      <c r="AC2360" s="27">
        <f>AC2364+AC2362+AC2363+AC2361</f>
        <v>0</v>
      </c>
      <c r="AD2360" s="27">
        <f t="shared" si="7935"/>
        <v>5220.6410000000005</v>
      </c>
      <c r="AE2360" s="27">
        <f t="shared" si="7936"/>
        <v>0</v>
      </c>
      <c r="AF2360" s="27">
        <f t="shared" si="7937"/>
        <v>0</v>
      </c>
      <c r="AG2360" s="27">
        <f>AG2364+AG2362+AG2363+AG2361</f>
        <v>0</v>
      </c>
      <c r="AH2360" s="27">
        <f>AH2364+AH2362+AH2363+AH2361</f>
        <v>0</v>
      </c>
      <c r="AI2360" s="27">
        <f>AI2364+AI2362+AI2363+AI2361</f>
        <v>0</v>
      </c>
      <c r="AJ2360" s="27">
        <f t="shared" si="7938"/>
        <v>5220.6410000000005</v>
      </c>
      <c r="AK2360" s="27">
        <f t="shared" si="7939"/>
        <v>0</v>
      </c>
      <c r="AL2360" s="27">
        <f t="shared" si="7940"/>
        <v>0</v>
      </c>
      <c r="AM2360" s="27">
        <f>AM2364+AM2362+AM2363+AM2361</f>
        <v>0</v>
      </c>
      <c r="AN2360" s="27">
        <f>AN2364+AN2362+AN2363+AN2361</f>
        <v>0</v>
      </c>
      <c r="AO2360" s="27">
        <f>AO2364+AO2362+AO2363+AO2361</f>
        <v>0</v>
      </c>
      <c r="AP2360" s="27">
        <f t="shared" si="7941"/>
        <v>5220.6410000000005</v>
      </c>
      <c r="AQ2360" s="27">
        <f t="shared" si="7942"/>
        <v>0</v>
      </c>
      <c r="AR2360" s="27">
        <f t="shared" si="7943"/>
        <v>0</v>
      </c>
      <c r="AS2360" s="27">
        <f>AS2364+AS2362+AS2363+AS2361</f>
        <v>0</v>
      </c>
      <c r="AT2360" s="27">
        <f>AT2364+AT2362+AT2363+AT2361</f>
        <v>0</v>
      </c>
      <c r="AU2360" s="27">
        <f>AU2364+AU2362+AU2363+AU2361</f>
        <v>0</v>
      </c>
      <c r="AV2360" s="27">
        <f t="shared" si="7944"/>
        <v>5220.6410000000005</v>
      </c>
      <c r="AW2360" s="27">
        <f t="shared" si="7945"/>
        <v>0</v>
      </c>
      <c r="AX2360" s="27">
        <f t="shared" si="7946"/>
        <v>0</v>
      </c>
      <c r="AY2360" s="27">
        <f>AY2364+AY2362+AY2363+AY2361</f>
        <v>0</v>
      </c>
      <c r="AZ2360" s="27">
        <f>AZ2364+AZ2362+AZ2363+AZ2361</f>
        <v>0</v>
      </c>
      <c r="BA2360" s="27">
        <f>BA2364+BA2362+BA2363+BA2361</f>
        <v>0</v>
      </c>
      <c r="BB2360" s="27">
        <f t="shared" si="7947"/>
        <v>5220.6410000000005</v>
      </c>
      <c r="BC2360" s="27">
        <f t="shared" si="7948"/>
        <v>0</v>
      </c>
      <c r="BD2360" s="27">
        <f t="shared" si="7949"/>
        <v>0</v>
      </c>
      <c r="BE2360" s="27">
        <f>BE2364+BE2362+BE2363+BE2361</f>
        <v>0</v>
      </c>
      <c r="BF2360" s="27">
        <f>BF2364+BF2362+BF2363+BF2361</f>
        <v>0</v>
      </c>
      <c r="BG2360" s="27">
        <f>BG2364+BG2362+BG2363+BG2361</f>
        <v>0</v>
      </c>
      <c r="BH2360" s="27">
        <f t="shared" si="7878"/>
        <v>5220.6410000000005</v>
      </c>
      <c r="BI2360" s="27">
        <f t="shared" si="7879"/>
        <v>0</v>
      </c>
      <c r="BJ2360" s="27">
        <f t="shared" si="7880"/>
        <v>0</v>
      </c>
      <c r="BK2360" s="27">
        <f>BK2364+BK2362+BK2363+BK2361</f>
        <v>0</v>
      </c>
      <c r="BL2360" s="27">
        <f>BL2364+BL2362+BL2363+BL2361</f>
        <v>0</v>
      </c>
      <c r="BM2360" s="27">
        <f>BM2364+BM2362+BM2363+BM2361</f>
        <v>0</v>
      </c>
      <c r="BN2360" s="27">
        <f t="shared" si="7881"/>
        <v>5220.6410000000005</v>
      </c>
      <c r="BO2360" s="27">
        <f t="shared" si="7882"/>
        <v>0</v>
      </c>
      <c r="BP2360" s="27">
        <f t="shared" si="7883"/>
        <v>0</v>
      </c>
      <c r="BQ2360" s="27">
        <f>BQ2364+BQ2362+BQ2363+BQ2361</f>
        <v>0</v>
      </c>
      <c r="BR2360" s="27">
        <f>BR2364+BR2362+BR2363+BR2361</f>
        <v>0</v>
      </c>
      <c r="BS2360" s="27">
        <f t="shared" si="7884"/>
        <v>5220.6410000000005</v>
      </c>
      <c r="BT2360" s="27">
        <f t="shared" si="7885"/>
        <v>0</v>
      </c>
      <c r="BU2360" s="27">
        <f t="shared" si="7886"/>
        <v>0</v>
      </c>
      <c r="BV2360" s="27">
        <f>BV2364+BV2362+BV2363+BV2361</f>
        <v>0</v>
      </c>
      <c r="BW2360" s="27">
        <f>BW2364+BW2362+BW2363+BW2361</f>
        <v>0</v>
      </c>
      <c r="BX2360" s="27">
        <f t="shared" si="7950"/>
        <v>5220.6410000000005</v>
      </c>
      <c r="BY2360" s="27">
        <f t="shared" si="7951"/>
        <v>0</v>
      </c>
      <c r="BZ2360" s="27">
        <f t="shared" si="7952"/>
        <v>0</v>
      </c>
      <c r="CA2360" s="27">
        <f>CA2364+CA2362+CA2363+CA2361</f>
        <v>0</v>
      </c>
      <c r="CB2360" s="20">
        <v>0</v>
      </c>
      <c r="CC2360" s="33"/>
      <c r="CD2360" s="28"/>
      <c r="CE2360" s="28"/>
      <c r="CF2360" s="28"/>
      <c r="CG2360" s="28"/>
      <c r="CH2360" s="28"/>
      <c r="CI2360" s="28"/>
    </row>
    <row r="2361" spans="1:87" hidden="1" x14ac:dyDescent="0.3">
      <c r="A2361" s="18" t="s">
        <v>1353</v>
      </c>
      <c r="B2361" s="19">
        <v>240</v>
      </c>
      <c r="C2361" s="18" t="s">
        <v>41</v>
      </c>
      <c r="D2361" s="18" t="s">
        <v>42</v>
      </c>
      <c r="E2361" s="34" t="s">
        <v>43</v>
      </c>
      <c r="F2361" s="32"/>
      <c r="G2361" s="32"/>
      <c r="H2361" s="32"/>
      <c r="I2361" s="32"/>
      <c r="J2361" s="32"/>
      <c r="K2361" s="32"/>
      <c r="L2361" s="32"/>
      <c r="M2361" s="32"/>
      <c r="N2361" s="32"/>
      <c r="O2361" s="27">
        <v>35.057000000000002</v>
      </c>
      <c r="P2361" s="27"/>
      <c r="Q2361" s="27"/>
      <c r="R2361" s="27">
        <f t="shared" si="7929"/>
        <v>35.057000000000002</v>
      </c>
      <c r="S2361" s="27">
        <f t="shared" si="7930"/>
        <v>0</v>
      </c>
      <c r="T2361" s="27">
        <f t="shared" si="7931"/>
        <v>0</v>
      </c>
      <c r="U2361" s="27"/>
      <c r="V2361" s="27"/>
      <c r="W2361" s="27"/>
      <c r="X2361" s="27">
        <f t="shared" si="7932"/>
        <v>35.057000000000002</v>
      </c>
      <c r="Y2361" s="27">
        <f t="shared" si="7933"/>
        <v>0</v>
      </c>
      <c r="Z2361" s="27">
        <f t="shared" si="7934"/>
        <v>0</v>
      </c>
      <c r="AA2361" s="27"/>
      <c r="AB2361" s="27"/>
      <c r="AC2361" s="27"/>
      <c r="AD2361" s="27">
        <f t="shared" si="7935"/>
        <v>35.057000000000002</v>
      </c>
      <c r="AE2361" s="27">
        <f t="shared" si="7936"/>
        <v>0</v>
      </c>
      <c r="AF2361" s="27">
        <f t="shared" si="7937"/>
        <v>0</v>
      </c>
      <c r="AG2361" s="27"/>
      <c r="AH2361" s="27"/>
      <c r="AI2361" s="27"/>
      <c r="AJ2361" s="27">
        <f t="shared" si="7938"/>
        <v>35.057000000000002</v>
      </c>
      <c r="AK2361" s="27">
        <f t="shared" si="7939"/>
        <v>0</v>
      </c>
      <c r="AL2361" s="27">
        <f t="shared" si="7940"/>
        <v>0</v>
      </c>
      <c r="AM2361" s="27"/>
      <c r="AN2361" s="27"/>
      <c r="AO2361" s="27"/>
      <c r="AP2361" s="27">
        <f t="shared" si="7941"/>
        <v>35.057000000000002</v>
      </c>
      <c r="AQ2361" s="27">
        <f t="shared" si="7942"/>
        <v>0</v>
      </c>
      <c r="AR2361" s="27">
        <f t="shared" si="7943"/>
        <v>0</v>
      </c>
      <c r="AS2361" s="27"/>
      <c r="AT2361" s="27"/>
      <c r="AU2361" s="27"/>
      <c r="AV2361" s="27">
        <f t="shared" si="7944"/>
        <v>35.057000000000002</v>
      </c>
      <c r="AW2361" s="27">
        <f t="shared" si="7945"/>
        <v>0</v>
      </c>
      <c r="AX2361" s="27">
        <f t="shared" si="7946"/>
        <v>0</v>
      </c>
      <c r="AY2361" s="27"/>
      <c r="AZ2361" s="27"/>
      <c r="BA2361" s="27"/>
      <c r="BB2361" s="27">
        <f t="shared" si="7947"/>
        <v>35.057000000000002</v>
      </c>
      <c r="BC2361" s="27">
        <f t="shared" si="7948"/>
        <v>0</v>
      </c>
      <c r="BD2361" s="27">
        <f t="shared" si="7949"/>
        <v>0</v>
      </c>
      <c r="BE2361" s="27"/>
      <c r="BF2361" s="27"/>
      <c r="BG2361" s="27"/>
      <c r="BH2361" s="27">
        <f t="shared" si="7878"/>
        <v>35.057000000000002</v>
      </c>
      <c r="BI2361" s="27">
        <f t="shared" si="7879"/>
        <v>0</v>
      </c>
      <c r="BJ2361" s="27">
        <f t="shared" si="7880"/>
        <v>0</v>
      </c>
      <c r="BK2361" s="27"/>
      <c r="BL2361" s="27"/>
      <c r="BM2361" s="27"/>
      <c r="BN2361" s="27">
        <f t="shared" si="7881"/>
        <v>35.057000000000002</v>
      </c>
      <c r="BO2361" s="27">
        <f t="shared" si="7882"/>
        <v>0</v>
      </c>
      <c r="BP2361" s="27">
        <f t="shared" si="7883"/>
        <v>0</v>
      </c>
      <c r="BQ2361" s="27"/>
      <c r="BR2361" s="27"/>
      <c r="BS2361" s="27">
        <f t="shared" si="7884"/>
        <v>35.057000000000002</v>
      </c>
      <c r="BT2361" s="27">
        <f t="shared" si="7885"/>
        <v>0</v>
      </c>
      <c r="BU2361" s="27">
        <f t="shared" si="7886"/>
        <v>0</v>
      </c>
      <c r="BV2361" s="27"/>
      <c r="BW2361" s="27"/>
      <c r="BX2361" s="27">
        <f t="shared" si="7950"/>
        <v>35.057000000000002</v>
      </c>
      <c r="BY2361" s="27">
        <f t="shared" si="7951"/>
        <v>0</v>
      </c>
      <c r="BZ2361" s="27">
        <f t="shared" si="7952"/>
        <v>0</v>
      </c>
      <c r="CA2361" s="27"/>
      <c r="CB2361" s="20">
        <v>0</v>
      </c>
      <c r="CC2361" s="33"/>
      <c r="CD2361" s="28"/>
      <c r="CE2361" s="28"/>
      <c r="CF2361" s="28"/>
      <c r="CG2361" s="28"/>
      <c r="CH2361" s="28"/>
      <c r="CI2361" s="28"/>
    </row>
    <row r="2362" spans="1:87" hidden="1" x14ac:dyDescent="0.3">
      <c r="A2362" s="18" t="s">
        <v>1353</v>
      </c>
      <c r="B2362" s="19">
        <v>240</v>
      </c>
      <c r="C2362" s="18" t="s">
        <v>392</v>
      </c>
      <c r="D2362" s="18" t="s">
        <v>104</v>
      </c>
      <c r="E2362" s="34" t="s">
        <v>674</v>
      </c>
      <c r="F2362" s="32"/>
      <c r="G2362" s="32"/>
      <c r="H2362" s="32"/>
      <c r="I2362" s="32"/>
      <c r="J2362" s="32"/>
      <c r="K2362" s="32"/>
      <c r="L2362" s="32"/>
      <c r="M2362" s="32"/>
      <c r="N2362" s="32"/>
      <c r="O2362" s="27">
        <f>4995.801</f>
        <v>4995.8010000000004</v>
      </c>
      <c r="P2362" s="27"/>
      <c r="Q2362" s="27"/>
      <c r="R2362" s="27">
        <f t="shared" si="7929"/>
        <v>4995.8010000000004</v>
      </c>
      <c r="S2362" s="27">
        <f t="shared" si="7930"/>
        <v>0</v>
      </c>
      <c r="T2362" s="27">
        <f t="shared" si="7931"/>
        <v>0</v>
      </c>
      <c r="U2362" s="27"/>
      <c r="V2362" s="27"/>
      <c r="W2362" s="27"/>
      <c r="X2362" s="27">
        <f t="shared" si="7932"/>
        <v>4995.8010000000004</v>
      </c>
      <c r="Y2362" s="27">
        <f t="shared" si="7933"/>
        <v>0</v>
      </c>
      <c r="Z2362" s="27">
        <f t="shared" si="7934"/>
        <v>0</v>
      </c>
      <c r="AA2362" s="27"/>
      <c r="AB2362" s="27"/>
      <c r="AC2362" s="27"/>
      <c r="AD2362" s="27">
        <f t="shared" si="7935"/>
        <v>4995.8010000000004</v>
      </c>
      <c r="AE2362" s="27">
        <f t="shared" si="7936"/>
        <v>0</v>
      </c>
      <c r="AF2362" s="27">
        <f t="shared" si="7937"/>
        <v>0</v>
      </c>
      <c r="AG2362" s="27"/>
      <c r="AH2362" s="27"/>
      <c r="AI2362" s="27"/>
      <c r="AJ2362" s="27">
        <f t="shared" si="7938"/>
        <v>4995.8010000000004</v>
      </c>
      <c r="AK2362" s="27">
        <f t="shared" si="7939"/>
        <v>0</v>
      </c>
      <c r="AL2362" s="27">
        <f t="shared" si="7940"/>
        <v>0</v>
      </c>
      <c r="AM2362" s="27"/>
      <c r="AN2362" s="27"/>
      <c r="AO2362" s="27"/>
      <c r="AP2362" s="27">
        <f t="shared" si="7941"/>
        <v>4995.8010000000004</v>
      </c>
      <c r="AQ2362" s="27">
        <f t="shared" si="7942"/>
        <v>0</v>
      </c>
      <c r="AR2362" s="27">
        <f t="shared" si="7943"/>
        <v>0</v>
      </c>
      <c r="AS2362" s="27"/>
      <c r="AT2362" s="27"/>
      <c r="AU2362" s="27"/>
      <c r="AV2362" s="27">
        <f t="shared" si="7944"/>
        <v>4995.8010000000004</v>
      </c>
      <c r="AW2362" s="27">
        <f t="shared" si="7945"/>
        <v>0</v>
      </c>
      <c r="AX2362" s="27">
        <f t="shared" si="7946"/>
        <v>0</v>
      </c>
      <c r="AY2362" s="27"/>
      <c r="AZ2362" s="27"/>
      <c r="BA2362" s="27"/>
      <c r="BB2362" s="27">
        <f t="shared" si="7947"/>
        <v>4995.8010000000004</v>
      </c>
      <c r="BC2362" s="27">
        <f t="shared" si="7948"/>
        <v>0</v>
      </c>
      <c r="BD2362" s="27">
        <f t="shared" si="7949"/>
        <v>0</v>
      </c>
      <c r="BE2362" s="27"/>
      <c r="BF2362" s="27"/>
      <c r="BG2362" s="27"/>
      <c r="BH2362" s="27">
        <f t="shared" si="7878"/>
        <v>4995.8010000000004</v>
      </c>
      <c r="BI2362" s="27">
        <f t="shared" si="7879"/>
        <v>0</v>
      </c>
      <c r="BJ2362" s="27">
        <f t="shared" si="7880"/>
        <v>0</v>
      </c>
      <c r="BK2362" s="27"/>
      <c r="BL2362" s="27"/>
      <c r="BM2362" s="27"/>
      <c r="BN2362" s="27">
        <f t="shared" si="7881"/>
        <v>4995.8010000000004</v>
      </c>
      <c r="BO2362" s="27">
        <f t="shared" si="7882"/>
        <v>0</v>
      </c>
      <c r="BP2362" s="27">
        <f t="shared" si="7883"/>
        <v>0</v>
      </c>
      <c r="BQ2362" s="27"/>
      <c r="BR2362" s="27"/>
      <c r="BS2362" s="27">
        <f t="shared" si="7884"/>
        <v>4995.8010000000004</v>
      </c>
      <c r="BT2362" s="27">
        <f t="shared" si="7885"/>
        <v>0</v>
      </c>
      <c r="BU2362" s="27">
        <f t="shared" si="7886"/>
        <v>0</v>
      </c>
      <c r="BV2362" s="27"/>
      <c r="BW2362" s="27"/>
      <c r="BX2362" s="27">
        <f t="shared" si="7950"/>
        <v>4995.8010000000004</v>
      </c>
      <c r="BY2362" s="27">
        <f t="shared" si="7951"/>
        <v>0</v>
      </c>
      <c r="BZ2362" s="27">
        <f t="shared" si="7952"/>
        <v>0</v>
      </c>
      <c r="CA2362" s="27"/>
      <c r="CB2362" s="20">
        <v>0</v>
      </c>
      <c r="CC2362" s="33"/>
      <c r="CD2362" s="28"/>
      <c r="CE2362" s="28"/>
      <c r="CF2362" s="28"/>
      <c r="CG2362" s="28"/>
      <c r="CH2362" s="28"/>
      <c r="CI2362" s="28"/>
    </row>
    <row r="2363" spans="1:87" hidden="1" x14ac:dyDescent="0.3">
      <c r="A2363" s="18" t="s">
        <v>1353</v>
      </c>
      <c r="B2363" s="19">
        <v>240</v>
      </c>
      <c r="C2363" s="18" t="s">
        <v>65</v>
      </c>
      <c r="D2363" s="18" t="s">
        <v>66</v>
      </c>
      <c r="E2363" s="34" t="s">
        <v>67</v>
      </c>
      <c r="F2363" s="32"/>
      <c r="G2363" s="32"/>
      <c r="H2363" s="32"/>
      <c r="I2363" s="32"/>
      <c r="J2363" s="32"/>
      <c r="K2363" s="32"/>
      <c r="L2363" s="32"/>
      <c r="M2363" s="32"/>
      <c r="N2363" s="32"/>
      <c r="O2363" s="27">
        <f>0.932+1.157+184.493</f>
        <v>186.58199999999999</v>
      </c>
      <c r="P2363" s="27"/>
      <c r="Q2363" s="27"/>
      <c r="R2363" s="27">
        <f t="shared" si="7929"/>
        <v>186.58199999999999</v>
      </c>
      <c r="S2363" s="27">
        <f t="shared" si="7930"/>
        <v>0</v>
      </c>
      <c r="T2363" s="27">
        <f t="shared" si="7931"/>
        <v>0</v>
      </c>
      <c r="U2363" s="27"/>
      <c r="V2363" s="27"/>
      <c r="W2363" s="27"/>
      <c r="X2363" s="27">
        <f t="shared" si="7932"/>
        <v>186.58199999999999</v>
      </c>
      <c r="Y2363" s="27">
        <f t="shared" si="7933"/>
        <v>0</v>
      </c>
      <c r="Z2363" s="27">
        <f t="shared" si="7934"/>
        <v>0</v>
      </c>
      <c r="AA2363" s="27"/>
      <c r="AB2363" s="27"/>
      <c r="AC2363" s="27"/>
      <c r="AD2363" s="27">
        <f t="shared" si="7935"/>
        <v>186.58199999999999</v>
      </c>
      <c r="AE2363" s="27">
        <f t="shared" si="7936"/>
        <v>0</v>
      </c>
      <c r="AF2363" s="27">
        <f t="shared" si="7937"/>
        <v>0</v>
      </c>
      <c r="AG2363" s="27"/>
      <c r="AH2363" s="27"/>
      <c r="AI2363" s="27"/>
      <c r="AJ2363" s="27">
        <f t="shared" si="7938"/>
        <v>186.58199999999999</v>
      </c>
      <c r="AK2363" s="27">
        <f t="shared" si="7939"/>
        <v>0</v>
      </c>
      <c r="AL2363" s="27">
        <f t="shared" si="7940"/>
        <v>0</v>
      </c>
      <c r="AM2363" s="27"/>
      <c r="AN2363" s="27"/>
      <c r="AO2363" s="27"/>
      <c r="AP2363" s="27">
        <f t="shared" si="7941"/>
        <v>186.58199999999999</v>
      </c>
      <c r="AQ2363" s="27">
        <f t="shared" si="7942"/>
        <v>0</v>
      </c>
      <c r="AR2363" s="27">
        <f t="shared" si="7943"/>
        <v>0</v>
      </c>
      <c r="AS2363" s="27"/>
      <c r="AT2363" s="27"/>
      <c r="AU2363" s="27"/>
      <c r="AV2363" s="27">
        <f t="shared" si="7944"/>
        <v>186.58199999999999</v>
      </c>
      <c r="AW2363" s="27">
        <f t="shared" si="7945"/>
        <v>0</v>
      </c>
      <c r="AX2363" s="27">
        <f t="shared" si="7946"/>
        <v>0</v>
      </c>
      <c r="AY2363" s="27"/>
      <c r="AZ2363" s="27"/>
      <c r="BA2363" s="27"/>
      <c r="BB2363" s="27">
        <f t="shared" si="7947"/>
        <v>186.58199999999999</v>
      </c>
      <c r="BC2363" s="27">
        <f t="shared" si="7948"/>
        <v>0</v>
      </c>
      <c r="BD2363" s="27">
        <f t="shared" si="7949"/>
        <v>0</v>
      </c>
      <c r="BE2363" s="27"/>
      <c r="BF2363" s="27"/>
      <c r="BG2363" s="27"/>
      <c r="BH2363" s="27">
        <f t="shared" si="7878"/>
        <v>186.58199999999999</v>
      </c>
      <c r="BI2363" s="27">
        <f t="shared" si="7879"/>
        <v>0</v>
      </c>
      <c r="BJ2363" s="27">
        <f t="shared" si="7880"/>
        <v>0</v>
      </c>
      <c r="BK2363" s="27"/>
      <c r="BL2363" s="27"/>
      <c r="BM2363" s="27"/>
      <c r="BN2363" s="27">
        <f t="shared" si="7881"/>
        <v>186.58199999999999</v>
      </c>
      <c r="BO2363" s="27">
        <f t="shared" si="7882"/>
        <v>0</v>
      </c>
      <c r="BP2363" s="27">
        <f t="shared" si="7883"/>
        <v>0</v>
      </c>
      <c r="BQ2363" s="27"/>
      <c r="BR2363" s="27"/>
      <c r="BS2363" s="27">
        <f t="shared" si="7884"/>
        <v>186.58199999999999</v>
      </c>
      <c r="BT2363" s="27">
        <f t="shared" si="7885"/>
        <v>0</v>
      </c>
      <c r="BU2363" s="27">
        <f t="shared" si="7886"/>
        <v>0</v>
      </c>
      <c r="BV2363" s="27"/>
      <c r="BW2363" s="27"/>
      <c r="BX2363" s="27">
        <f t="shared" si="7950"/>
        <v>186.58199999999999</v>
      </c>
      <c r="BY2363" s="27">
        <f t="shared" si="7951"/>
        <v>0</v>
      </c>
      <c r="BZ2363" s="27">
        <f t="shared" si="7952"/>
        <v>0</v>
      </c>
      <c r="CA2363" s="27"/>
      <c r="CB2363" s="20">
        <v>0</v>
      </c>
      <c r="CC2363" s="33"/>
      <c r="CD2363" s="28"/>
      <c r="CE2363" s="28"/>
      <c r="CF2363" s="28"/>
      <c r="CG2363" s="28"/>
      <c r="CH2363" s="28"/>
      <c r="CI2363" s="28"/>
    </row>
    <row r="2364" spans="1:87" hidden="1" x14ac:dyDescent="0.3">
      <c r="A2364" s="18" t="s">
        <v>1353</v>
      </c>
      <c r="B2364" s="19">
        <v>240</v>
      </c>
      <c r="C2364" s="18" t="s">
        <v>48</v>
      </c>
      <c r="D2364" s="18" t="s">
        <v>41</v>
      </c>
      <c r="E2364" s="34" t="s">
        <v>49</v>
      </c>
      <c r="F2364" s="32"/>
      <c r="G2364" s="32"/>
      <c r="H2364" s="32"/>
      <c r="I2364" s="32"/>
      <c r="J2364" s="32"/>
      <c r="K2364" s="32"/>
      <c r="L2364" s="32"/>
      <c r="M2364" s="32"/>
      <c r="N2364" s="32"/>
      <c r="O2364" s="27">
        <f>2.4+0.801</f>
        <v>3.2010000000000001</v>
      </c>
      <c r="P2364" s="27"/>
      <c r="Q2364" s="27"/>
      <c r="R2364" s="27">
        <f t="shared" si="7929"/>
        <v>3.2010000000000001</v>
      </c>
      <c r="S2364" s="27">
        <f t="shared" si="7930"/>
        <v>0</v>
      </c>
      <c r="T2364" s="27">
        <f t="shared" si="7931"/>
        <v>0</v>
      </c>
      <c r="U2364" s="27"/>
      <c r="V2364" s="27"/>
      <c r="W2364" s="27"/>
      <c r="X2364" s="27">
        <f t="shared" si="7932"/>
        <v>3.2010000000000001</v>
      </c>
      <c r="Y2364" s="27">
        <f t="shared" si="7933"/>
        <v>0</v>
      </c>
      <c r="Z2364" s="27">
        <f t="shared" si="7934"/>
        <v>0</v>
      </c>
      <c r="AA2364" s="27"/>
      <c r="AB2364" s="27"/>
      <c r="AC2364" s="27"/>
      <c r="AD2364" s="27">
        <f t="shared" si="7935"/>
        <v>3.2010000000000001</v>
      </c>
      <c r="AE2364" s="27">
        <f t="shared" si="7936"/>
        <v>0</v>
      </c>
      <c r="AF2364" s="27">
        <f t="shared" si="7937"/>
        <v>0</v>
      </c>
      <c r="AG2364" s="27"/>
      <c r="AH2364" s="27"/>
      <c r="AI2364" s="27"/>
      <c r="AJ2364" s="27">
        <f t="shared" si="7938"/>
        <v>3.2010000000000001</v>
      </c>
      <c r="AK2364" s="27">
        <f t="shared" si="7939"/>
        <v>0</v>
      </c>
      <c r="AL2364" s="27">
        <f t="shared" si="7940"/>
        <v>0</v>
      </c>
      <c r="AM2364" s="27"/>
      <c r="AN2364" s="27"/>
      <c r="AO2364" s="27"/>
      <c r="AP2364" s="27">
        <f t="shared" si="7941"/>
        <v>3.2010000000000001</v>
      </c>
      <c r="AQ2364" s="27">
        <f t="shared" si="7942"/>
        <v>0</v>
      </c>
      <c r="AR2364" s="27">
        <f t="shared" si="7943"/>
        <v>0</v>
      </c>
      <c r="AS2364" s="27"/>
      <c r="AT2364" s="27"/>
      <c r="AU2364" s="27"/>
      <c r="AV2364" s="27">
        <f t="shared" si="7944"/>
        <v>3.2010000000000001</v>
      </c>
      <c r="AW2364" s="27">
        <f t="shared" si="7945"/>
        <v>0</v>
      </c>
      <c r="AX2364" s="27">
        <f t="shared" si="7946"/>
        <v>0</v>
      </c>
      <c r="AY2364" s="27"/>
      <c r="AZ2364" s="27"/>
      <c r="BA2364" s="27"/>
      <c r="BB2364" s="27">
        <f t="shared" si="7947"/>
        <v>3.2010000000000001</v>
      </c>
      <c r="BC2364" s="27">
        <f t="shared" si="7948"/>
        <v>0</v>
      </c>
      <c r="BD2364" s="27">
        <f t="shared" si="7949"/>
        <v>0</v>
      </c>
      <c r="BE2364" s="27"/>
      <c r="BF2364" s="27"/>
      <c r="BG2364" s="27"/>
      <c r="BH2364" s="27">
        <f t="shared" si="7878"/>
        <v>3.2010000000000001</v>
      </c>
      <c r="BI2364" s="27">
        <f t="shared" si="7879"/>
        <v>0</v>
      </c>
      <c r="BJ2364" s="27">
        <f t="shared" si="7880"/>
        <v>0</v>
      </c>
      <c r="BK2364" s="27"/>
      <c r="BL2364" s="27"/>
      <c r="BM2364" s="27"/>
      <c r="BN2364" s="27">
        <f t="shared" si="7881"/>
        <v>3.2010000000000001</v>
      </c>
      <c r="BO2364" s="27">
        <f t="shared" si="7882"/>
        <v>0</v>
      </c>
      <c r="BP2364" s="27">
        <f t="shared" si="7883"/>
        <v>0</v>
      </c>
      <c r="BQ2364" s="27"/>
      <c r="BR2364" s="27"/>
      <c r="BS2364" s="27">
        <f t="shared" si="7884"/>
        <v>3.2010000000000001</v>
      </c>
      <c r="BT2364" s="27">
        <f t="shared" si="7885"/>
        <v>0</v>
      </c>
      <c r="BU2364" s="27">
        <f t="shared" si="7886"/>
        <v>0</v>
      </c>
      <c r="BV2364" s="27"/>
      <c r="BW2364" s="27"/>
      <c r="BX2364" s="27">
        <f t="shared" si="7950"/>
        <v>3.2010000000000001</v>
      </c>
      <c r="BY2364" s="27">
        <f t="shared" si="7951"/>
        <v>0</v>
      </c>
      <c r="BZ2364" s="27">
        <f t="shared" si="7952"/>
        <v>0</v>
      </c>
      <c r="CA2364" s="27"/>
      <c r="CB2364" s="20">
        <v>0</v>
      </c>
      <c r="CC2364" s="33"/>
      <c r="CD2364" s="28"/>
      <c r="CE2364" s="28"/>
      <c r="CF2364" s="28"/>
      <c r="CG2364" s="28"/>
      <c r="CH2364" s="28"/>
      <c r="CI2364" s="28"/>
    </row>
    <row r="2365" spans="1:87" ht="46.8" hidden="1" x14ac:dyDescent="0.3">
      <c r="A2365" s="18" t="s">
        <v>1353</v>
      </c>
      <c r="B2365" s="19">
        <v>600</v>
      </c>
      <c r="C2365" s="18"/>
      <c r="D2365" s="18"/>
      <c r="E2365" s="34" t="s">
        <v>44</v>
      </c>
      <c r="F2365" s="27">
        <f t="shared" ref="F2365:F2366" si="7995">F2366</f>
        <v>0</v>
      </c>
      <c r="G2365" s="27">
        <f t="shared" ref="G2365:G2366" si="7996">G2366</f>
        <v>0</v>
      </c>
      <c r="H2365" s="27">
        <f t="shared" ref="H2365:H2366" si="7997">H2366</f>
        <v>0</v>
      </c>
      <c r="I2365" s="27">
        <f t="shared" ref="I2365:I2366" si="7998">I2366</f>
        <v>0</v>
      </c>
      <c r="J2365" s="27">
        <f t="shared" ref="J2365:J2366" si="7999">J2366</f>
        <v>0</v>
      </c>
      <c r="K2365" s="27">
        <f t="shared" ref="K2365:K2366" si="8000">K2366</f>
        <v>0</v>
      </c>
      <c r="L2365" s="27">
        <f t="shared" si="7926"/>
        <v>0</v>
      </c>
      <c r="M2365" s="27">
        <f t="shared" si="7927"/>
        <v>0</v>
      </c>
      <c r="N2365" s="27">
        <f t="shared" si="7928"/>
        <v>0</v>
      </c>
      <c r="O2365" s="27">
        <f>O2366</f>
        <v>7.9980000000000002</v>
      </c>
      <c r="P2365" s="27">
        <f>P2366</f>
        <v>0</v>
      </c>
      <c r="Q2365" s="27">
        <f>Q2366</f>
        <v>0</v>
      </c>
      <c r="R2365" s="27">
        <f t="shared" si="7929"/>
        <v>7.9980000000000002</v>
      </c>
      <c r="S2365" s="27">
        <f t="shared" si="7930"/>
        <v>0</v>
      </c>
      <c r="T2365" s="27">
        <f t="shared" si="7931"/>
        <v>0</v>
      </c>
      <c r="U2365" s="27">
        <f>U2366</f>
        <v>0</v>
      </c>
      <c r="V2365" s="27">
        <f>V2366</f>
        <v>0</v>
      </c>
      <c r="W2365" s="27">
        <f>W2366</f>
        <v>0</v>
      </c>
      <c r="X2365" s="27">
        <f t="shared" si="7932"/>
        <v>7.9980000000000002</v>
      </c>
      <c r="Y2365" s="27">
        <f t="shared" si="7933"/>
        <v>0</v>
      </c>
      <c r="Z2365" s="27">
        <f t="shared" si="7934"/>
        <v>0</v>
      </c>
      <c r="AA2365" s="27">
        <f>AA2366</f>
        <v>0</v>
      </c>
      <c r="AB2365" s="27">
        <f>AB2366</f>
        <v>0</v>
      </c>
      <c r="AC2365" s="27">
        <f>AC2366</f>
        <v>0</v>
      </c>
      <c r="AD2365" s="27">
        <f t="shared" si="7935"/>
        <v>7.9980000000000002</v>
      </c>
      <c r="AE2365" s="27">
        <f t="shared" si="7936"/>
        <v>0</v>
      </c>
      <c r="AF2365" s="27">
        <f t="shared" si="7937"/>
        <v>0</v>
      </c>
      <c r="AG2365" s="27">
        <f>AG2366</f>
        <v>0</v>
      </c>
      <c r="AH2365" s="27">
        <f>AH2366</f>
        <v>0</v>
      </c>
      <c r="AI2365" s="27">
        <f>AI2366</f>
        <v>0</v>
      </c>
      <c r="AJ2365" s="27">
        <f t="shared" si="7938"/>
        <v>7.9980000000000002</v>
      </c>
      <c r="AK2365" s="27">
        <f t="shared" si="7939"/>
        <v>0</v>
      </c>
      <c r="AL2365" s="27">
        <f t="shared" si="7940"/>
        <v>0</v>
      </c>
      <c r="AM2365" s="27">
        <f>AM2366</f>
        <v>0</v>
      </c>
      <c r="AN2365" s="27">
        <f>AN2366</f>
        <v>0</v>
      </c>
      <c r="AO2365" s="27">
        <f>AO2366</f>
        <v>0</v>
      </c>
      <c r="AP2365" s="27">
        <f t="shared" si="7941"/>
        <v>7.9980000000000002</v>
      </c>
      <c r="AQ2365" s="27">
        <f t="shared" si="7942"/>
        <v>0</v>
      </c>
      <c r="AR2365" s="27">
        <f t="shared" si="7943"/>
        <v>0</v>
      </c>
      <c r="AS2365" s="27">
        <f>AS2366</f>
        <v>0</v>
      </c>
      <c r="AT2365" s="27">
        <f>AT2366</f>
        <v>0</v>
      </c>
      <c r="AU2365" s="27">
        <f>AU2366</f>
        <v>0</v>
      </c>
      <c r="AV2365" s="27">
        <f t="shared" si="7944"/>
        <v>7.9980000000000002</v>
      </c>
      <c r="AW2365" s="27">
        <f t="shared" si="7945"/>
        <v>0</v>
      </c>
      <c r="AX2365" s="27">
        <f t="shared" si="7946"/>
        <v>0</v>
      </c>
      <c r="AY2365" s="27">
        <f>AY2366</f>
        <v>0</v>
      </c>
      <c r="AZ2365" s="27">
        <f>AZ2366</f>
        <v>0</v>
      </c>
      <c r="BA2365" s="27">
        <f>BA2366</f>
        <v>0</v>
      </c>
      <c r="BB2365" s="27">
        <f t="shared" si="7947"/>
        <v>7.9980000000000002</v>
      </c>
      <c r="BC2365" s="27">
        <f t="shared" si="7948"/>
        <v>0</v>
      </c>
      <c r="BD2365" s="27">
        <f t="shared" si="7949"/>
        <v>0</v>
      </c>
      <c r="BE2365" s="27">
        <f>BE2366</f>
        <v>0</v>
      </c>
      <c r="BF2365" s="27">
        <f>BF2366</f>
        <v>0</v>
      </c>
      <c r="BG2365" s="27">
        <f>BG2366</f>
        <v>0</v>
      </c>
      <c r="BH2365" s="27">
        <f t="shared" si="7878"/>
        <v>7.9980000000000002</v>
      </c>
      <c r="BI2365" s="27">
        <f t="shared" si="7879"/>
        <v>0</v>
      </c>
      <c r="BJ2365" s="27">
        <f t="shared" si="7880"/>
        <v>0</v>
      </c>
      <c r="BK2365" s="27">
        <f>BK2366</f>
        <v>0</v>
      </c>
      <c r="BL2365" s="27">
        <f>BL2366</f>
        <v>0</v>
      </c>
      <c r="BM2365" s="27">
        <f>BM2366</f>
        <v>0</v>
      </c>
      <c r="BN2365" s="27">
        <f t="shared" si="7881"/>
        <v>7.9980000000000002</v>
      </c>
      <c r="BO2365" s="27">
        <f t="shared" si="7882"/>
        <v>0</v>
      </c>
      <c r="BP2365" s="27">
        <f t="shared" si="7883"/>
        <v>0</v>
      </c>
      <c r="BQ2365" s="27">
        <f>BQ2366</f>
        <v>0</v>
      </c>
      <c r="BR2365" s="27">
        <f>BR2366</f>
        <v>0</v>
      </c>
      <c r="BS2365" s="27">
        <f t="shared" si="7884"/>
        <v>7.9980000000000002</v>
      </c>
      <c r="BT2365" s="27">
        <f t="shared" si="7885"/>
        <v>0</v>
      </c>
      <c r="BU2365" s="27">
        <f t="shared" si="7886"/>
        <v>0</v>
      </c>
      <c r="BV2365" s="27">
        <f>BV2366</f>
        <v>0</v>
      </c>
      <c r="BW2365" s="27">
        <f>BW2366</f>
        <v>0</v>
      </c>
      <c r="BX2365" s="27">
        <f t="shared" si="7950"/>
        <v>7.9980000000000002</v>
      </c>
      <c r="BY2365" s="27">
        <f t="shared" si="7951"/>
        <v>0</v>
      </c>
      <c r="BZ2365" s="27">
        <f t="shared" si="7952"/>
        <v>0</v>
      </c>
      <c r="CA2365" s="27">
        <f>CA2366</f>
        <v>0</v>
      </c>
      <c r="CB2365" s="20">
        <v>0</v>
      </c>
      <c r="CC2365" s="35"/>
      <c r="CG2365" s="1" t="s">
        <v>28</v>
      </c>
    </row>
    <row r="2366" spans="1:87" ht="78" hidden="1" x14ac:dyDescent="0.3">
      <c r="A2366" s="18" t="s">
        <v>1353</v>
      </c>
      <c r="B2366" s="19">
        <v>630</v>
      </c>
      <c r="C2366" s="18"/>
      <c r="D2366" s="18"/>
      <c r="E2366" s="34" t="s">
        <v>50</v>
      </c>
      <c r="F2366" s="27">
        <f t="shared" si="7995"/>
        <v>0</v>
      </c>
      <c r="G2366" s="27">
        <f t="shared" si="7996"/>
        <v>0</v>
      </c>
      <c r="H2366" s="27">
        <f t="shared" si="7997"/>
        <v>0</v>
      </c>
      <c r="I2366" s="27">
        <f t="shared" si="7998"/>
        <v>0</v>
      </c>
      <c r="J2366" s="27">
        <f t="shared" si="7999"/>
        <v>0</v>
      </c>
      <c r="K2366" s="27">
        <f t="shared" si="8000"/>
        <v>0</v>
      </c>
      <c r="L2366" s="27">
        <f t="shared" si="7926"/>
        <v>0</v>
      </c>
      <c r="M2366" s="27">
        <f t="shared" si="7927"/>
        <v>0</v>
      </c>
      <c r="N2366" s="27">
        <f t="shared" si="7928"/>
        <v>0</v>
      </c>
      <c r="O2366" s="27">
        <f>O2367+O2368</f>
        <v>7.9980000000000002</v>
      </c>
      <c r="P2366" s="27">
        <f>P2367+P2368</f>
        <v>0</v>
      </c>
      <c r="Q2366" s="27">
        <f>Q2367+Q2368</f>
        <v>0</v>
      </c>
      <c r="R2366" s="27">
        <f t="shared" si="7929"/>
        <v>7.9980000000000002</v>
      </c>
      <c r="S2366" s="27">
        <f t="shared" si="7930"/>
        <v>0</v>
      </c>
      <c r="T2366" s="27">
        <f t="shared" si="7931"/>
        <v>0</v>
      </c>
      <c r="U2366" s="27">
        <f>U2367+U2368</f>
        <v>0</v>
      </c>
      <c r="V2366" s="27">
        <f>V2367+V2368</f>
        <v>0</v>
      </c>
      <c r="W2366" s="27">
        <f>W2367+W2368</f>
        <v>0</v>
      </c>
      <c r="X2366" s="27">
        <f t="shared" si="7932"/>
        <v>7.9980000000000002</v>
      </c>
      <c r="Y2366" s="27">
        <f t="shared" si="7933"/>
        <v>0</v>
      </c>
      <c r="Z2366" s="27">
        <f t="shared" si="7934"/>
        <v>0</v>
      </c>
      <c r="AA2366" s="27">
        <f>AA2367+AA2368</f>
        <v>0</v>
      </c>
      <c r="AB2366" s="27">
        <f>AB2367+AB2368</f>
        <v>0</v>
      </c>
      <c r="AC2366" s="27">
        <f>AC2367+AC2368</f>
        <v>0</v>
      </c>
      <c r="AD2366" s="27">
        <f t="shared" si="7935"/>
        <v>7.9980000000000002</v>
      </c>
      <c r="AE2366" s="27">
        <f t="shared" si="7936"/>
        <v>0</v>
      </c>
      <c r="AF2366" s="27">
        <f t="shared" si="7937"/>
        <v>0</v>
      </c>
      <c r="AG2366" s="27">
        <f>AG2367+AG2368</f>
        <v>0</v>
      </c>
      <c r="AH2366" s="27">
        <f>AH2367+AH2368</f>
        <v>0</v>
      </c>
      <c r="AI2366" s="27">
        <f>AI2367+AI2368</f>
        <v>0</v>
      </c>
      <c r="AJ2366" s="27">
        <f t="shared" si="7938"/>
        <v>7.9980000000000002</v>
      </c>
      <c r="AK2366" s="27">
        <f t="shared" si="7939"/>
        <v>0</v>
      </c>
      <c r="AL2366" s="27">
        <f t="shared" si="7940"/>
        <v>0</v>
      </c>
      <c r="AM2366" s="27">
        <f>AM2367+AM2368</f>
        <v>0</v>
      </c>
      <c r="AN2366" s="27">
        <f>AN2367+AN2368</f>
        <v>0</v>
      </c>
      <c r="AO2366" s="27">
        <f>AO2367+AO2368</f>
        <v>0</v>
      </c>
      <c r="AP2366" s="27">
        <f t="shared" si="7941"/>
        <v>7.9980000000000002</v>
      </c>
      <c r="AQ2366" s="27">
        <f t="shared" si="7942"/>
        <v>0</v>
      </c>
      <c r="AR2366" s="27">
        <f t="shared" si="7943"/>
        <v>0</v>
      </c>
      <c r="AS2366" s="27">
        <f>AS2367+AS2368</f>
        <v>0</v>
      </c>
      <c r="AT2366" s="27">
        <f>AT2367+AT2368</f>
        <v>0</v>
      </c>
      <c r="AU2366" s="27">
        <f>AU2367+AU2368</f>
        <v>0</v>
      </c>
      <c r="AV2366" s="27">
        <f t="shared" si="7944"/>
        <v>7.9980000000000002</v>
      </c>
      <c r="AW2366" s="27">
        <f t="shared" si="7945"/>
        <v>0</v>
      </c>
      <c r="AX2366" s="27">
        <f t="shared" si="7946"/>
        <v>0</v>
      </c>
      <c r="AY2366" s="27">
        <f>AY2367+AY2368</f>
        <v>0</v>
      </c>
      <c r="AZ2366" s="27">
        <f>AZ2367+AZ2368</f>
        <v>0</v>
      </c>
      <c r="BA2366" s="27">
        <f>BA2367+BA2368</f>
        <v>0</v>
      </c>
      <c r="BB2366" s="27">
        <f t="shared" si="7947"/>
        <v>7.9980000000000002</v>
      </c>
      <c r="BC2366" s="27">
        <f t="shared" si="7948"/>
        <v>0</v>
      </c>
      <c r="BD2366" s="27">
        <f t="shared" si="7949"/>
        <v>0</v>
      </c>
      <c r="BE2366" s="27">
        <f>BE2367+BE2368</f>
        <v>0</v>
      </c>
      <c r="BF2366" s="27">
        <f>BF2367+BF2368</f>
        <v>0</v>
      </c>
      <c r="BG2366" s="27">
        <f>BG2367+BG2368</f>
        <v>0</v>
      </c>
      <c r="BH2366" s="27">
        <f t="shared" si="7878"/>
        <v>7.9980000000000002</v>
      </c>
      <c r="BI2366" s="27">
        <f t="shared" si="7879"/>
        <v>0</v>
      </c>
      <c r="BJ2366" s="27">
        <f t="shared" si="7880"/>
        <v>0</v>
      </c>
      <c r="BK2366" s="27">
        <f>BK2367+BK2368</f>
        <v>0</v>
      </c>
      <c r="BL2366" s="27">
        <f>BL2367+BL2368</f>
        <v>0</v>
      </c>
      <c r="BM2366" s="27">
        <f>BM2367+BM2368</f>
        <v>0</v>
      </c>
      <c r="BN2366" s="27">
        <f t="shared" si="7881"/>
        <v>7.9980000000000002</v>
      </c>
      <c r="BO2366" s="27">
        <f t="shared" si="7882"/>
        <v>0</v>
      </c>
      <c r="BP2366" s="27">
        <f t="shared" si="7883"/>
        <v>0</v>
      </c>
      <c r="BQ2366" s="27">
        <f>BQ2367+BQ2368</f>
        <v>0</v>
      </c>
      <c r="BR2366" s="27">
        <f>BR2367+BR2368</f>
        <v>0</v>
      </c>
      <c r="BS2366" s="27">
        <f t="shared" si="7884"/>
        <v>7.9980000000000002</v>
      </c>
      <c r="BT2366" s="27">
        <f t="shared" si="7885"/>
        <v>0</v>
      </c>
      <c r="BU2366" s="27">
        <f t="shared" si="7886"/>
        <v>0</v>
      </c>
      <c r="BV2366" s="27">
        <f>BV2367+BV2368</f>
        <v>0</v>
      </c>
      <c r="BW2366" s="27">
        <f>BW2367+BW2368</f>
        <v>0</v>
      </c>
      <c r="BX2366" s="27">
        <f t="shared" si="7950"/>
        <v>7.9980000000000002</v>
      </c>
      <c r="BY2366" s="27">
        <f t="shared" si="7951"/>
        <v>0</v>
      </c>
      <c r="BZ2366" s="27">
        <f t="shared" si="7952"/>
        <v>0</v>
      </c>
      <c r="CA2366" s="27">
        <f>CA2367+CA2368</f>
        <v>0</v>
      </c>
      <c r="CB2366" s="20">
        <v>0</v>
      </c>
      <c r="CC2366" s="35"/>
      <c r="CH2366" s="1" t="s">
        <v>29</v>
      </c>
    </row>
    <row r="2367" spans="1:87" hidden="1" x14ac:dyDescent="0.3">
      <c r="A2367" s="18" t="s">
        <v>1353</v>
      </c>
      <c r="B2367" s="19">
        <v>630</v>
      </c>
      <c r="C2367" s="18" t="s">
        <v>392</v>
      </c>
      <c r="D2367" s="18" t="s">
        <v>104</v>
      </c>
      <c r="E2367" s="34" t="s">
        <v>674</v>
      </c>
      <c r="F2367" s="27"/>
      <c r="G2367" s="27"/>
      <c r="H2367" s="27"/>
      <c r="I2367" s="27"/>
      <c r="J2367" s="27"/>
      <c r="K2367" s="27"/>
      <c r="L2367" s="27">
        <f t="shared" si="7926"/>
        <v>0</v>
      </c>
      <c r="M2367" s="27">
        <f t="shared" si="7927"/>
        <v>0</v>
      </c>
      <c r="N2367" s="27">
        <f t="shared" si="7928"/>
        <v>0</v>
      </c>
      <c r="O2367" s="27"/>
      <c r="P2367" s="27"/>
      <c r="Q2367" s="27"/>
      <c r="R2367" s="27">
        <f t="shared" si="7929"/>
        <v>0</v>
      </c>
      <c r="S2367" s="27">
        <f t="shared" si="7930"/>
        <v>0</v>
      </c>
      <c r="T2367" s="27">
        <f t="shared" si="7931"/>
        <v>0</v>
      </c>
      <c r="U2367" s="27"/>
      <c r="V2367" s="27"/>
      <c r="W2367" s="27"/>
      <c r="X2367" s="27">
        <f t="shared" si="7932"/>
        <v>0</v>
      </c>
      <c r="Y2367" s="27">
        <f t="shared" si="7933"/>
        <v>0</v>
      </c>
      <c r="Z2367" s="27">
        <f t="shared" si="7934"/>
        <v>0</v>
      </c>
      <c r="AA2367" s="27"/>
      <c r="AB2367" s="27"/>
      <c r="AC2367" s="27"/>
      <c r="AD2367" s="27">
        <f t="shared" si="7935"/>
        <v>0</v>
      </c>
      <c r="AE2367" s="27">
        <f t="shared" si="7936"/>
        <v>0</v>
      </c>
      <c r="AF2367" s="27">
        <f t="shared" si="7937"/>
        <v>0</v>
      </c>
      <c r="AG2367" s="27"/>
      <c r="AH2367" s="27"/>
      <c r="AI2367" s="27"/>
      <c r="AJ2367" s="27">
        <f t="shared" si="7938"/>
        <v>0</v>
      </c>
      <c r="AK2367" s="27">
        <f t="shared" si="7939"/>
        <v>0</v>
      </c>
      <c r="AL2367" s="27">
        <f t="shared" si="7940"/>
        <v>0</v>
      </c>
      <c r="AM2367" s="27"/>
      <c r="AN2367" s="27"/>
      <c r="AO2367" s="27"/>
      <c r="AP2367" s="27">
        <f t="shared" si="7941"/>
        <v>0</v>
      </c>
      <c r="AQ2367" s="27">
        <f t="shared" si="7942"/>
        <v>0</v>
      </c>
      <c r="AR2367" s="27">
        <f t="shared" si="7943"/>
        <v>0</v>
      </c>
      <c r="AS2367" s="27"/>
      <c r="AT2367" s="27"/>
      <c r="AU2367" s="27"/>
      <c r="AV2367" s="27">
        <f t="shared" si="7944"/>
        <v>0</v>
      </c>
      <c r="AW2367" s="27">
        <f t="shared" si="7945"/>
        <v>0</v>
      </c>
      <c r="AX2367" s="27">
        <f t="shared" si="7946"/>
        <v>0</v>
      </c>
      <c r="AY2367" s="27"/>
      <c r="AZ2367" s="27"/>
      <c r="BA2367" s="27"/>
      <c r="BB2367" s="27">
        <f t="shared" si="7947"/>
        <v>0</v>
      </c>
      <c r="BC2367" s="27">
        <f t="shared" si="7948"/>
        <v>0</v>
      </c>
      <c r="BD2367" s="27">
        <f t="shared" si="7949"/>
        <v>0</v>
      </c>
      <c r="BE2367" s="27"/>
      <c r="BF2367" s="27"/>
      <c r="BG2367" s="27"/>
      <c r="BH2367" s="27">
        <f t="shared" si="7878"/>
        <v>0</v>
      </c>
      <c r="BI2367" s="27">
        <f t="shared" si="7879"/>
        <v>0</v>
      </c>
      <c r="BJ2367" s="27">
        <f t="shared" si="7880"/>
        <v>0</v>
      </c>
      <c r="BK2367" s="27"/>
      <c r="BL2367" s="27"/>
      <c r="BM2367" s="27"/>
      <c r="BN2367" s="27">
        <f t="shared" si="7881"/>
        <v>0</v>
      </c>
      <c r="BO2367" s="27">
        <f t="shared" si="7882"/>
        <v>0</v>
      </c>
      <c r="BP2367" s="27">
        <f t="shared" si="7883"/>
        <v>0</v>
      </c>
      <c r="BQ2367" s="27"/>
      <c r="BR2367" s="27"/>
      <c r="BS2367" s="27">
        <f t="shared" si="7884"/>
        <v>0</v>
      </c>
      <c r="BT2367" s="27">
        <f t="shared" si="7885"/>
        <v>0</v>
      </c>
      <c r="BU2367" s="27">
        <f t="shared" si="7886"/>
        <v>0</v>
      </c>
      <c r="BV2367" s="27"/>
      <c r="BW2367" s="27"/>
      <c r="BX2367" s="27">
        <f t="shared" si="7950"/>
        <v>0</v>
      </c>
      <c r="BY2367" s="27">
        <f t="shared" si="7951"/>
        <v>0</v>
      </c>
      <c r="BZ2367" s="27">
        <f t="shared" si="7952"/>
        <v>0</v>
      </c>
      <c r="CA2367" s="27"/>
      <c r="CB2367" s="20">
        <v>0</v>
      </c>
      <c r="CC2367" s="35"/>
    </row>
    <row r="2368" spans="1:87" hidden="1" x14ac:dyDescent="0.3">
      <c r="A2368" s="18" t="s">
        <v>1353</v>
      </c>
      <c r="B2368" s="19">
        <v>630</v>
      </c>
      <c r="C2368" s="18" t="s">
        <v>48</v>
      </c>
      <c r="D2368" s="18" t="s">
        <v>41</v>
      </c>
      <c r="E2368" s="34" t="s">
        <v>49</v>
      </c>
      <c r="F2368" s="27"/>
      <c r="G2368" s="27"/>
      <c r="H2368" s="27"/>
      <c r="I2368" s="27"/>
      <c r="J2368" s="27"/>
      <c r="K2368" s="27"/>
      <c r="L2368" s="27"/>
      <c r="M2368" s="27"/>
      <c r="N2368" s="27"/>
      <c r="O2368" s="27">
        <f>7.65+0.348</f>
        <v>7.9980000000000002</v>
      </c>
      <c r="P2368" s="27"/>
      <c r="Q2368" s="27"/>
      <c r="R2368" s="27">
        <f t="shared" si="7929"/>
        <v>7.9980000000000002</v>
      </c>
      <c r="S2368" s="27">
        <f t="shared" si="7930"/>
        <v>0</v>
      </c>
      <c r="T2368" s="27">
        <f t="shared" si="7931"/>
        <v>0</v>
      </c>
      <c r="U2368" s="27"/>
      <c r="V2368" s="27"/>
      <c r="W2368" s="27"/>
      <c r="X2368" s="27">
        <f t="shared" si="7932"/>
        <v>7.9980000000000002</v>
      </c>
      <c r="Y2368" s="27">
        <f t="shared" si="7933"/>
        <v>0</v>
      </c>
      <c r="Z2368" s="27">
        <f t="shared" si="7934"/>
        <v>0</v>
      </c>
      <c r="AA2368" s="27"/>
      <c r="AB2368" s="27"/>
      <c r="AC2368" s="27"/>
      <c r="AD2368" s="27">
        <f t="shared" si="7935"/>
        <v>7.9980000000000002</v>
      </c>
      <c r="AE2368" s="27">
        <f t="shared" si="7936"/>
        <v>0</v>
      </c>
      <c r="AF2368" s="27">
        <f t="shared" si="7937"/>
        <v>0</v>
      </c>
      <c r="AG2368" s="27"/>
      <c r="AH2368" s="27"/>
      <c r="AI2368" s="27"/>
      <c r="AJ2368" s="27">
        <f t="shared" si="7938"/>
        <v>7.9980000000000002</v>
      </c>
      <c r="AK2368" s="27">
        <f t="shared" si="7939"/>
        <v>0</v>
      </c>
      <c r="AL2368" s="27">
        <f t="shared" si="7940"/>
        <v>0</v>
      </c>
      <c r="AM2368" s="27"/>
      <c r="AN2368" s="27"/>
      <c r="AO2368" s="27"/>
      <c r="AP2368" s="27">
        <f t="shared" si="7941"/>
        <v>7.9980000000000002</v>
      </c>
      <c r="AQ2368" s="27">
        <f t="shared" si="7942"/>
        <v>0</v>
      </c>
      <c r="AR2368" s="27">
        <f t="shared" si="7943"/>
        <v>0</v>
      </c>
      <c r="AS2368" s="27"/>
      <c r="AT2368" s="27"/>
      <c r="AU2368" s="27"/>
      <c r="AV2368" s="27">
        <f t="shared" si="7944"/>
        <v>7.9980000000000002</v>
      </c>
      <c r="AW2368" s="27">
        <f t="shared" si="7945"/>
        <v>0</v>
      </c>
      <c r="AX2368" s="27">
        <f t="shared" si="7946"/>
        <v>0</v>
      </c>
      <c r="AY2368" s="27"/>
      <c r="AZ2368" s="27"/>
      <c r="BA2368" s="27"/>
      <c r="BB2368" s="27">
        <f t="shared" si="7947"/>
        <v>7.9980000000000002</v>
      </c>
      <c r="BC2368" s="27">
        <f t="shared" si="7948"/>
        <v>0</v>
      </c>
      <c r="BD2368" s="27">
        <f t="shared" si="7949"/>
        <v>0</v>
      </c>
      <c r="BE2368" s="27"/>
      <c r="BF2368" s="27"/>
      <c r="BG2368" s="27"/>
      <c r="BH2368" s="27">
        <f t="shared" si="7878"/>
        <v>7.9980000000000002</v>
      </c>
      <c r="BI2368" s="27">
        <f t="shared" si="7879"/>
        <v>0</v>
      </c>
      <c r="BJ2368" s="27">
        <f t="shared" si="7880"/>
        <v>0</v>
      </c>
      <c r="BK2368" s="27"/>
      <c r="BL2368" s="27"/>
      <c r="BM2368" s="27"/>
      <c r="BN2368" s="27">
        <f t="shared" si="7881"/>
        <v>7.9980000000000002</v>
      </c>
      <c r="BO2368" s="27">
        <f t="shared" si="7882"/>
        <v>0</v>
      </c>
      <c r="BP2368" s="27">
        <f t="shared" si="7883"/>
        <v>0</v>
      </c>
      <c r="BQ2368" s="27"/>
      <c r="BR2368" s="27"/>
      <c r="BS2368" s="27">
        <f t="shared" si="7884"/>
        <v>7.9980000000000002</v>
      </c>
      <c r="BT2368" s="27">
        <f t="shared" si="7885"/>
        <v>0</v>
      </c>
      <c r="BU2368" s="27">
        <f t="shared" si="7886"/>
        <v>0</v>
      </c>
      <c r="BV2368" s="27"/>
      <c r="BW2368" s="27"/>
      <c r="BX2368" s="27">
        <f t="shared" si="7950"/>
        <v>7.9980000000000002</v>
      </c>
      <c r="BY2368" s="27">
        <f t="shared" si="7951"/>
        <v>0</v>
      </c>
      <c r="BZ2368" s="27">
        <f t="shared" si="7952"/>
        <v>0</v>
      </c>
      <c r="CA2368" s="27"/>
      <c r="CB2368" s="20">
        <v>0</v>
      </c>
      <c r="CC2368" s="35"/>
    </row>
    <row r="2369" spans="1:87" hidden="1" x14ac:dyDescent="0.3">
      <c r="A2369" s="18" t="s">
        <v>1353</v>
      </c>
      <c r="B2369" s="19">
        <v>800</v>
      </c>
      <c r="C2369" s="18"/>
      <c r="D2369" s="18"/>
      <c r="E2369" s="34" t="s">
        <v>53</v>
      </c>
      <c r="F2369" s="27">
        <f t="shared" ref="F2369:K2369" si="8001">F2373</f>
        <v>141000</v>
      </c>
      <c r="G2369" s="27">
        <f t="shared" si="8001"/>
        <v>141000</v>
      </c>
      <c r="H2369" s="27">
        <f t="shared" si="8001"/>
        <v>141000</v>
      </c>
      <c r="I2369" s="27">
        <f t="shared" si="8001"/>
        <v>0</v>
      </c>
      <c r="J2369" s="27">
        <f t="shared" si="8001"/>
        <v>0</v>
      </c>
      <c r="K2369" s="27">
        <f t="shared" si="8001"/>
        <v>0</v>
      </c>
      <c r="L2369" s="27">
        <f t="shared" si="7926"/>
        <v>141000</v>
      </c>
      <c r="M2369" s="27">
        <f t="shared" si="7927"/>
        <v>141000</v>
      </c>
      <c r="N2369" s="27">
        <f t="shared" si="7928"/>
        <v>141000</v>
      </c>
      <c r="O2369" s="27">
        <f>O2373+O2370</f>
        <v>732.54100000000005</v>
      </c>
      <c r="P2369" s="27">
        <f>P2373+P2370</f>
        <v>0</v>
      </c>
      <c r="Q2369" s="27">
        <f>Q2373+Q2370</f>
        <v>0</v>
      </c>
      <c r="R2369" s="27">
        <f t="shared" si="7929"/>
        <v>141732.541</v>
      </c>
      <c r="S2369" s="27">
        <f t="shared" si="7930"/>
        <v>141000</v>
      </c>
      <c r="T2369" s="27">
        <f t="shared" si="7931"/>
        <v>141000</v>
      </c>
      <c r="U2369" s="27">
        <f>U2373+U2370</f>
        <v>0</v>
      </c>
      <c r="V2369" s="27">
        <f>V2373+V2370</f>
        <v>0</v>
      </c>
      <c r="W2369" s="27">
        <f>W2373+W2370</f>
        <v>0</v>
      </c>
      <c r="X2369" s="27">
        <f t="shared" si="7932"/>
        <v>141732.541</v>
      </c>
      <c r="Y2369" s="27">
        <f t="shared" si="7933"/>
        <v>141000</v>
      </c>
      <c r="Z2369" s="27">
        <f t="shared" si="7934"/>
        <v>141000</v>
      </c>
      <c r="AA2369" s="27">
        <f>AA2373+AA2370</f>
        <v>0</v>
      </c>
      <c r="AB2369" s="27">
        <f>AB2373+AB2370</f>
        <v>0</v>
      </c>
      <c r="AC2369" s="27">
        <f>AC2373+AC2370</f>
        <v>0</v>
      </c>
      <c r="AD2369" s="27">
        <f t="shared" si="7935"/>
        <v>141732.541</v>
      </c>
      <c r="AE2369" s="27">
        <f t="shared" si="7936"/>
        <v>141000</v>
      </c>
      <c r="AF2369" s="27">
        <f t="shared" si="7937"/>
        <v>141000</v>
      </c>
      <c r="AG2369" s="27">
        <f>AG2373+AG2370</f>
        <v>0</v>
      </c>
      <c r="AH2369" s="27">
        <f>AH2373+AH2370</f>
        <v>0</v>
      </c>
      <c r="AI2369" s="27">
        <f>AI2373+AI2370</f>
        <v>0</v>
      </c>
      <c r="AJ2369" s="27">
        <f t="shared" si="7938"/>
        <v>141732.541</v>
      </c>
      <c r="AK2369" s="27">
        <f t="shared" si="7939"/>
        <v>141000</v>
      </c>
      <c r="AL2369" s="27">
        <f t="shared" si="7940"/>
        <v>141000</v>
      </c>
      <c r="AM2369" s="27">
        <f>AM2373+AM2370</f>
        <v>0</v>
      </c>
      <c r="AN2369" s="27">
        <f>AN2373+AN2370</f>
        <v>0</v>
      </c>
      <c r="AO2369" s="27">
        <f>AO2373+AO2370</f>
        <v>0</v>
      </c>
      <c r="AP2369" s="27">
        <f t="shared" si="7941"/>
        <v>141732.541</v>
      </c>
      <c r="AQ2369" s="27">
        <f t="shared" si="7942"/>
        <v>141000</v>
      </c>
      <c r="AR2369" s="27">
        <f t="shared" si="7943"/>
        <v>141000</v>
      </c>
      <c r="AS2369" s="27">
        <f>AS2373+AS2370</f>
        <v>0</v>
      </c>
      <c r="AT2369" s="27">
        <f>AT2373+AT2370</f>
        <v>0</v>
      </c>
      <c r="AU2369" s="27">
        <f>AU2373+AU2370</f>
        <v>0</v>
      </c>
      <c r="AV2369" s="27">
        <f t="shared" si="7944"/>
        <v>141732.541</v>
      </c>
      <c r="AW2369" s="27">
        <f t="shared" si="7945"/>
        <v>141000</v>
      </c>
      <c r="AX2369" s="27">
        <f t="shared" si="7946"/>
        <v>141000</v>
      </c>
      <c r="AY2369" s="27">
        <f>AY2373+AY2370</f>
        <v>0</v>
      </c>
      <c r="AZ2369" s="27">
        <f>AZ2373+AZ2370</f>
        <v>0</v>
      </c>
      <c r="BA2369" s="27">
        <f>BA2373+BA2370</f>
        <v>0</v>
      </c>
      <c r="BB2369" s="27">
        <f t="shared" si="7947"/>
        <v>141732.541</v>
      </c>
      <c r="BC2369" s="27">
        <f t="shared" si="7948"/>
        <v>141000</v>
      </c>
      <c r="BD2369" s="27">
        <f t="shared" si="7949"/>
        <v>141000</v>
      </c>
      <c r="BE2369" s="27">
        <f>BE2373+BE2370</f>
        <v>0</v>
      </c>
      <c r="BF2369" s="27">
        <f>BF2373+BF2370</f>
        <v>0</v>
      </c>
      <c r="BG2369" s="27">
        <f>BG2373+BG2370</f>
        <v>0</v>
      </c>
      <c r="BH2369" s="27">
        <f t="shared" si="7878"/>
        <v>141732.541</v>
      </c>
      <c r="BI2369" s="27">
        <f t="shared" si="7879"/>
        <v>141000</v>
      </c>
      <c r="BJ2369" s="27">
        <f t="shared" si="7880"/>
        <v>141000</v>
      </c>
      <c r="BK2369" s="27">
        <f>BK2373+BK2370</f>
        <v>0</v>
      </c>
      <c r="BL2369" s="27">
        <f>BL2373+BL2370</f>
        <v>0</v>
      </c>
      <c r="BM2369" s="27">
        <f>BM2373+BM2370</f>
        <v>0</v>
      </c>
      <c r="BN2369" s="27">
        <f t="shared" si="7881"/>
        <v>141732.541</v>
      </c>
      <c r="BO2369" s="27">
        <f t="shared" si="7882"/>
        <v>141000</v>
      </c>
      <c r="BP2369" s="27">
        <f t="shared" si="7883"/>
        <v>141000</v>
      </c>
      <c r="BQ2369" s="27">
        <f>BQ2373+BQ2370</f>
        <v>0</v>
      </c>
      <c r="BR2369" s="27">
        <f>BR2373+BR2370</f>
        <v>0</v>
      </c>
      <c r="BS2369" s="27">
        <f t="shared" si="7884"/>
        <v>141732.541</v>
      </c>
      <c r="BT2369" s="27">
        <f t="shared" si="7885"/>
        <v>141000</v>
      </c>
      <c r="BU2369" s="27">
        <f t="shared" si="7886"/>
        <v>141000</v>
      </c>
      <c r="BV2369" s="27">
        <f>BV2373+BV2370</f>
        <v>0</v>
      </c>
      <c r="BW2369" s="27">
        <f>BW2373+BW2370</f>
        <v>0</v>
      </c>
      <c r="BX2369" s="27">
        <f t="shared" si="7950"/>
        <v>141732.541</v>
      </c>
      <c r="BY2369" s="27">
        <f t="shared" si="7951"/>
        <v>141000</v>
      </c>
      <c r="BZ2369" s="27">
        <f t="shared" si="7952"/>
        <v>141000</v>
      </c>
      <c r="CA2369" s="27">
        <f>CA2373+CA2370</f>
        <v>0</v>
      </c>
      <c r="CB2369" s="20">
        <v>0</v>
      </c>
      <c r="CC2369" s="35"/>
      <c r="CG2369" s="1" t="s">
        <v>28</v>
      </c>
    </row>
    <row r="2370" spans="1:87" ht="78" hidden="1" x14ac:dyDescent="0.3">
      <c r="A2370" s="18" t="s">
        <v>1353</v>
      </c>
      <c r="B2370" s="19">
        <v>810</v>
      </c>
      <c r="C2370" s="18"/>
      <c r="D2370" s="18"/>
      <c r="E2370" s="34" t="s">
        <v>410</v>
      </c>
      <c r="F2370" s="27">
        <f t="shared" ref="F2370:K2370" si="8002">F2371+F2372</f>
        <v>0</v>
      </c>
      <c r="G2370" s="27">
        <f t="shared" si="8002"/>
        <v>0</v>
      </c>
      <c r="H2370" s="27">
        <f t="shared" si="8002"/>
        <v>0</v>
      </c>
      <c r="I2370" s="27">
        <f t="shared" si="8002"/>
        <v>0</v>
      </c>
      <c r="J2370" s="27">
        <f t="shared" si="8002"/>
        <v>0</v>
      </c>
      <c r="K2370" s="27">
        <f t="shared" si="8002"/>
        <v>0</v>
      </c>
      <c r="L2370" s="27">
        <f t="shared" si="7926"/>
        <v>0</v>
      </c>
      <c r="M2370" s="27">
        <f t="shared" si="7927"/>
        <v>0</v>
      </c>
      <c r="N2370" s="27">
        <f t="shared" si="7928"/>
        <v>0</v>
      </c>
      <c r="O2370" s="27">
        <f>O2371+O2372</f>
        <v>732.54100000000005</v>
      </c>
      <c r="P2370" s="27">
        <f>P2371+P2372</f>
        <v>0</v>
      </c>
      <c r="Q2370" s="27">
        <f>Q2371+Q2372</f>
        <v>0</v>
      </c>
      <c r="R2370" s="27">
        <f t="shared" si="7929"/>
        <v>732.54100000000005</v>
      </c>
      <c r="S2370" s="27">
        <f t="shared" si="7930"/>
        <v>0</v>
      </c>
      <c r="T2370" s="27">
        <f t="shared" si="7931"/>
        <v>0</v>
      </c>
      <c r="U2370" s="27">
        <f>U2371+U2372</f>
        <v>0</v>
      </c>
      <c r="V2370" s="27">
        <f>V2371+V2372</f>
        <v>0</v>
      </c>
      <c r="W2370" s="27">
        <f>W2371+W2372</f>
        <v>0</v>
      </c>
      <c r="X2370" s="27">
        <f t="shared" si="7932"/>
        <v>732.54100000000005</v>
      </c>
      <c r="Y2370" s="27">
        <f t="shared" si="7933"/>
        <v>0</v>
      </c>
      <c r="Z2370" s="27">
        <f t="shared" si="7934"/>
        <v>0</v>
      </c>
      <c r="AA2370" s="27">
        <f>AA2371+AA2372</f>
        <v>0</v>
      </c>
      <c r="AB2370" s="27">
        <f>AB2371+AB2372</f>
        <v>0</v>
      </c>
      <c r="AC2370" s="27">
        <f>AC2371+AC2372</f>
        <v>0</v>
      </c>
      <c r="AD2370" s="27">
        <f t="shared" si="7935"/>
        <v>732.54100000000005</v>
      </c>
      <c r="AE2370" s="27">
        <f t="shared" si="7936"/>
        <v>0</v>
      </c>
      <c r="AF2370" s="27">
        <f t="shared" si="7937"/>
        <v>0</v>
      </c>
      <c r="AG2370" s="27">
        <f>AG2371+AG2372</f>
        <v>0</v>
      </c>
      <c r="AH2370" s="27">
        <f>AH2371+AH2372</f>
        <v>0</v>
      </c>
      <c r="AI2370" s="27">
        <f>AI2371+AI2372</f>
        <v>0</v>
      </c>
      <c r="AJ2370" s="27">
        <f t="shared" si="7938"/>
        <v>732.54100000000005</v>
      </c>
      <c r="AK2370" s="27">
        <f t="shared" si="7939"/>
        <v>0</v>
      </c>
      <c r="AL2370" s="27">
        <f t="shared" si="7940"/>
        <v>0</v>
      </c>
      <c r="AM2370" s="27">
        <f>AM2371+AM2372</f>
        <v>0</v>
      </c>
      <c r="AN2370" s="27">
        <f>AN2371+AN2372</f>
        <v>0</v>
      </c>
      <c r="AO2370" s="27">
        <f>AO2371+AO2372</f>
        <v>0</v>
      </c>
      <c r="AP2370" s="27">
        <f t="shared" si="7941"/>
        <v>732.54100000000005</v>
      </c>
      <c r="AQ2370" s="27">
        <f t="shared" si="7942"/>
        <v>0</v>
      </c>
      <c r="AR2370" s="27">
        <f t="shared" si="7943"/>
        <v>0</v>
      </c>
      <c r="AS2370" s="27">
        <f>AS2371+AS2372</f>
        <v>0</v>
      </c>
      <c r="AT2370" s="27">
        <f>AT2371+AT2372</f>
        <v>0</v>
      </c>
      <c r="AU2370" s="27">
        <f>AU2371+AU2372</f>
        <v>0</v>
      </c>
      <c r="AV2370" s="27">
        <f t="shared" si="7944"/>
        <v>732.54100000000005</v>
      </c>
      <c r="AW2370" s="27">
        <f t="shared" si="7945"/>
        <v>0</v>
      </c>
      <c r="AX2370" s="27">
        <f t="shared" si="7946"/>
        <v>0</v>
      </c>
      <c r="AY2370" s="27">
        <f>AY2371+AY2372</f>
        <v>0</v>
      </c>
      <c r="AZ2370" s="27">
        <f>AZ2371+AZ2372</f>
        <v>0</v>
      </c>
      <c r="BA2370" s="27">
        <f>BA2371+BA2372</f>
        <v>0</v>
      </c>
      <c r="BB2370" s="27">
        <f t="shared" si="7947"/>
        <v>732.54100000000005</v>
      </c>
      <c r="BC2370" s="27">
        <f t="shared" si="7948"/>
        <v>0</v>
      </c>
      <c r="BD2370" s="27">
        <f t="shared" si="7949"/>
        <v>0</v>
      </c>
      <c r="BE2370" s="27">
        <f>BE2371+BE2372</f>
        <v>0</v>
      </c>
      <c r="BF2370" s="27">
        <f>BF2371+BF2372</f>
        <v>0</v>
      </c>
      <c r="BG2370" s="27">
        <f>BG2371+BG2372</f>
        <v>0</v>
      </c>
      <c r="BH2370" s="27">
        <f t="shared" si="7878"/>
        <v>732.54100000000005</v>
      </c>
      <c r="BI2370" s="27">
        <f t="shared" si="7879"/>
        <v>0</v>
      </c>
      <c r="BJ2370" s="27">
        <f t="shared" si="7880"/>
        <v>0</v>
      </c>
      <c r="BK2370" s="27">
        <f>BK2371+BK2372</f>
        <v>0</v>
      </c>
      <c r="BL2370" s="27">
        <f>BL2371+BL2372</f>
        <v>0</v>
      </c>
      <c r="BM2370" s="27">
        <f>BM2371+BM2372</f>
        <v>0</v>
      </c>
      <c r="BN2370" s="27">
        <f t="shared" si="7881"/>
        <v>732.54100000000005</v>
      </c>
      <c r="BO2370" s="27">
        <f t="shared" si="7882"/>
        <v>0</v>
      </c>
      <c r="BP2370" s="27">
        <f t="shared" si="7883"/>
        <v>0</v>
      </c>
      <c r="BQ2370" s="27">
        <f>BQ2371+BQ2372</f>
        <v>0</v>
      </c>
      <c r="BR2370" s="27">
        <f>BR2371+BR2372</f>
        <v>0</v>
      </c>
      <c r="BS2370" s="27">
        <f t="shared" si="7884"/>
        <v>732.54100000000005</v>
      </c>
      <c r="BT2370" s="27">
        <f t="shared" si="7885"/>
        <v>0</v>
      </c>
      <c r="BU2370" s="27">
        <f t="shared" si="7886"/>
        <v>0</v>
      </c>
      <c r="BV2370" s="27">
        <f>BV2371+BV2372</f>
        <v>0</v>
      </c>
      <c r="BW2370" s="27">
        <f>BW2371+BW2372</f>
        <v>0</v>
      </c>
      <c r="BX2370" s="27">
        <f t="shared" si="7950"/>
        <v>732.54100000000005</v>
      </c>
      <c r="BY2370" s="27">
        <f t="shared" si="7951"/>
        <v>0</v>
      </c>
      <c r="BZ2370" s="27">
        <f t="shared" si="7952"/>
        <v>0</v>
      </c>
      <c r="CA2370" s="27">
        <f>CA2371+CA2372</f>
        <v>0</v>
      </c>
      <c r="CB2370" s="20">
        <v>0</v>
      </c>
      <c r="CC2370" s="35"/>
      <c r="CH2370" s="1" t="s">
        <v>29</v>
      </c>
    </row>
    <row r="2371" spans="1:87" hidden="1" x14ac:dyDescent="0.3">
      <c r="A2371" s="18" t="s">
        <v>1353</v>
      </c>
      <c r="B2371" s="19">
        <v>810</v>
      </c>
      <c r="C2371" s="18" t="s">
        <v>392</v>
      </c>
      <c r="D2371" s="18" t="s">
        <v>104</v>
      </c>
      <c r="E2371" s="34" t="s">
        <v>674</v>
      </c>
      <c r="F2371" s="27"/>
      <c r="G2371" s="27"/>
      <c r="H2371" s="27"/>
      <c r="I2371" s="27"/>
      <c r="J2371" s="27"/>
      <c r="K2371" s="27"/>
      <c r="L2371" s="27">
        <f t="shared" si="7926"/>
        <v>0</v>
      </c>
      <c r="M2371" s="27">
        <f t="shared" si="7927"/>
        <v>0</v>
      </c>
      <c r="N2371" s="27">
        <f t="shared" si="7928"/>
        <v>0</v>
      </c>
      <c r="O2371" s="27">
        <f>430.194+257.603</f>
        <v>687.79700000000003</v>
      </c>
      <c r="P2371" s="27"/>
      <c r="Q2371" s="27"/>
      <c r="R2371" s="27">
        <f t="shared" si="7929"/>
        <v>687.79700000000003</v>
      </c>
      <c r="S2371" s="27">
        <f t="shared" si="7930"/>
        <v>0</v>
      </c>
      <c r="T2371" s="27">
        <f t="shared" si="7931"/>
        <v>0</v>
      </c>
      <c r="U2371" s="27"/>
      <c r="V2371" s="27"/>
      <c r="W2371" s="27"/>
      <c r="X2371" s="27">
        <f t="shared" si="7932"/>
        <v>687.79700000000003</v>
      </c>
      <c r="Y2371" s="27">
        <f t="shared" si="7933"/>
        <v>0</v>
      </c>
      <c r="Z2371" s="27">
        <f t="shared" si="7934"/>
        <v>0</v>
      </c>
      <c r="AA2371" s="27"/>
      <c r="AB2371" s="27"/>
      <c r="AC2371" s="27"/>
      <c r="AD2371" s="27">
        <f t="shared" si="7935"/>
        <v>687.79700000000003</v>
      </c>
      <c r="AE2371" s="27">
        <f t="shared" si="7936"/>
        <v>0</v>
      </c>
      <c r="AF2371" s="27">
        <f t="shared" si="7937"/>
        <v>0</v>
      </c>
      <c r="AG2371" s="27"/>
      <c r="AH2371" s="27"/>
      <c r="AI2371" s="27"/>
      <c r="AJ2371" s="27">
        <f t="shared" si="7938"/>
        <v>687.79700000000003</v>
      </c>
      <c r="AK2371" s="27">
        <f t="shared" si="7939"/>
        <v>0</v>
      </c>
      <c r="AL2371" s="27">
        <f t="shared" si="7940"/>
        <v>0</v>
      </c>
      <c r="AM2371" s="27"/>
      <c r="AN2371" s="27"/>
      <c r="AO2371" s="27"/>
      <c r="AP2371" s="27">
        <f t="shared" si="7941"/>
        <v>687.79700000000003</v>
      </c>
      <c r="AQ2371" s="27">
        <f t="shared" si="7942"/>
        <v>0</v>
      </c>
      <c r="AR2371" s="27">
        <f t="shared" si="7943"/>
        <v>0</v>
      </c>
      <c r="AS2371" s="27"/>
      <c r="AT2371" s="27"/>
      <c r="AU2371" s="27"/>
      <c r="AV2371" s="27">
        <f t="shared" si="7944"/>
        <v>687.79700000000003</v>
      </c>
      <c r="AW2371" s="27">
        <f t="shared" si="7945"/>
        <v>0</v>
      </c>
      <c r="AX2371" s="27">
        <f t="shared" si="7946"/>
        <v>0</v>
      </c>
      <c r="AY2371" s="27"/>
      <c r="AZ2371" s="27"/>
      <c r="BA2371" s="27"/>
      <c r="BB2371" s="27">
        <f t="shared" si="7947"/>
        <v>687.79700000000003</v>
      </c>
      <c r="BC2371" s="27">
        <f t="shared" si="7948"/>
        <v>0</v>
      </c>
      <c r="BD2371" s="27">
        <f t="shared" si="7949"/>
        <v>0</v>
      </c>
      <c r="BE2371" s="27"/>
      <c r="BF2371" s="27"/>
      <c r="BG2371" s="27"/>
      <c r="BH2371" s="27">
        <f t="shared" si="7878"/>
        <v>687.79700000000003</v>
      </c>
      <c r="BI2371" s="27">
        <f t="shared" si="7879"/>
        <v>0</v>
      </c>
      <c r="BJ2371" s="27">
        <f t="shared" si="7880"/>
        <v>0</v>
      </c>
      <c r="BK2371" s="27"/>
      <c r="BL2371" s="27"/>
      <c r="BM2371" s="27"/>
      <c r="BN2371" s="27">
        <f t="shared" si="7881"/>
        <v>687.79700000000003</v>
      </c>
      <c r="BO2371" s="27">
        <f t="shared" si="7882"/>
        <v>0</v>
      </c>
      <c r="BP2371" s="27">
        <f t="shared" si="7883"/>
        <v>0</v>
      </c>
      <c r="BQ2371" s="27"/>
      <c r="BR2371" s="27"/>
      <c r="BS2371" s="27">
        <f t="shared" si="7884"/>
        <v>687.79700000000003</v>
      </c>
      <c r="BT2371" s="27">
        <f t="shared" si="7885"/>
        <v>0</v>
      </c>
      <c r="BU2371" s="27">
        <f t="shared" si="7886"/>
        <v>0</v>
      </c>
      <c r="BV2371" s="27"/>
      <c r="BW2371" s="27"/>
      <c r="BX2371" s="27">
        <f t="shared" si="7950"/>
        <v>687.79700000000003</v>
      </c>
      <c r="BY2371" s="27">
        <f t="shared" si="7951"/>
        <v>0</v>
      </c>
      <c r="BZ2371" s="27">
        <f t="shared" si="7952"/>
        <v>0</v>
      </c>
      <c r="CA2371" s="27"/>
      <c r="CB2371" s="20">
        <v>0</v>
      </c>
      <c r="CC2371" s="35"/>
    </row>
    <row r="2372" spans="1:87" hidden="1" x14ac:dyDescent="0.3">
      <c r="A2372" s="18" t="s">
        <v>1353</v>
      </c>
      <c r="B2372" s="19">
        <v>810</v>
      </c>
      <c r="C2372" s="18" t="s">
        <v>65</v>
      </c>
      <c r="D2372" s="18" t="s">
        <v>66</v>
      </c>
      <c r="E2372" s="34" t="s">
        <v>67</v>
      </c>
      <c r="F2372" s="27"/>
      <c r="G2372" s="27"/>
      <c r="H2372" s="27"/>
      <c r="I2372" s="27"/>
      <c r="J2372" s="27"/>
      <c r="K2372" s="27"/>
      <c r="L2372" s="27">
        <f t="shared" si="7926"/>
        <v>0</v>
      </c>
      <c r="M2372" s="27">
        <f t="shared" si="7927"/>
        <v>0</v>
      </c>
      <c r="N2372" s="27">
        <f t="shared" si="7928"/>
        <v>0</v>
      </c>
      <c r="O2372" s="27">
        <f>44.744</f>
        <v>44.744</v>
      </c>
      <c r="P2372" s="27"/>
      <c r="Q2372" s="27"/>
      <c r="R2372" s="27">
        <f t="shared" si="7929"/>
        <v>44.744</v>
      </c>
      <c r="S2372" s="27">
        <f t="shared" si="7930"/>
        <v>0</v>
      </c>
      <c r="T2372" s="27">
        <f t="shared" si="7931"/>
        <v>0</v>
      </c>
      <c r="U2372" s="27"/>
      <c r="V2372" s="27"/>
      <c r="W2372" s="27"/>
      <c r="X2372" s="27">
        <f t="shared" si="7932"/>
        <v>44.744</v>
      </c>
      <c r="Y2372" s="27">
        <f t="shared" si="7933"/>
        <v>0</v>
      </c>
      <c r="Z2372" s="27">
        <f t="shared" si="7934"/>
        <v>0</v>
      </c>
      <c r="AA2372" s="27"/>
      <c r="AB2372" s="27"/>
      <c r="AC2372" s="27"/>
      <c r="AD2372" s="27">
        <f t="shared" si="7935"/>
        <v>44.744</v>
      </c>
      <c r="AE2372" s="27">
        <f t="shared" si="7936"/>
        <v>0</v>
      </c>
      <c r="AF2372" s="27">
        <f t="shared" si="7937"/>
        <v>0</v>
      </c>
      <c r="AG2372" s="27"/>
      <c r="AH2372" s="27"/>
      <c r="AI2372" s="27"/>
      <c r="AJ2372" s="27">
        <f t="shared" si="7938"/>
        <v>44.744</v>
      </c>
      <c r="AK2372" s="27">
        <f t="shared" si="7939"/>
        <v>0</v>
      </c>
      <c r="AL2372" s="27">
        <f t="shared" si="7940"/>
        <v>0</v>
      </c>
      <c r="AM2372" s="27"/>
      <c r="AN2372" s="27"/>
      <c r="AO2372" s="27"/>
      <c r="AP2372" s="27">
        <f t="shared" si="7941"/>
        <v>44.744</v>
      </c>
      <c r="AQ2372" s="27">
        <f t="shared" si="7942"/>
        <v>0</v>
      </c>
      <c r="AR2372" s="27">
        <f t="shared" si="7943"/>
        <v>0</v>
      </c>
      <c r="AS2372" s="27"/>
      <c r="AT2372" s="27"/>
      <c r="AU2372" s="27"/>
      <c r="AV2372" s="27">
        <f t="shared" si="7944"/>
        <v>44.744</v>
      </c>
      <c r="AW2372" s="27">
        <f t="shared" si="7945"/>
        <v>0</v>
      </c>
      <c r="AX2372" s="27">
        <f t="shared" si="7946"/>
        <v>0</v>
      </c>
      <c r="AY2372" s="27"/>
      <c r="AZ2372" s="27"/>
      <c r="BA2372" s="27"/>
      <c r="BB2372" s="27">
        <f t="shared" si="7947"/>
        <v>44.744</v>
      </c>
      <c r="BC2372" s="27">
        <f t="shared" si="7948"/>
        <v>0</v>
      </c>
      <c r="BD2372" s="27">
        <f t="shared" si="7949"/>
        <v>0</v>
      </c>
      <c r="BE2372" s="27"/>
      <c r="BF2372" s="27"/>
      <c r="BG2372" s="27"/>
      <c r="BH2372" s="27">
        <f t="shared" si="7878"/>
        <v>44.744</v>
      </c>
      <c r="BI2372" s="27">
        <f t="shared" si="7879"/>
        <v>0</v>
      </c>
      <c r="BJ2372" s="27">
        <f t="shared" si="7880"/>
        <v>0</v>
      </c>
      <c r="BK2372" s="27"/>
      <c r="BL2372" s="27"/>
      <c r="BM2372" s="27"/>
      <c r="BN2372" s="27">
        <f t="shared" si="7881"/>
        <v>44.744</v>
      </c>
      <c r="BO2372" s="27">
        <f t="shared" si="7882"/>
        <v>0</v>
      </c>
      <c r="BP2372" s="27">
        <f t="shared" si="7883"/>
        <v>0</v>
      </c>
      <c r="BQ2372" s="27"/>
      <c r="BR2372" s="27"/>
      <c r="BS2372" s="27">
        <f t="shared" si="7884"/>
        <v>44.744</v>
      </c>
      <c r="BT2372" s="27">
        <f t="shared" si="7885"/>
        <v>0</v>
      </c>
      <c r="BU2372" s="27">
        <f t="shared" si="7886"/>
        <v>0</v>
      </c>
      <c r="BV2372" s="27"/>
      <c r="BW2372" s="27"/>
      <c r="BX2372" s="27">
        <f t="shared" si="7950"/>
        <v>44.744</v>
      </c>
      <c r="BY2372" s="27">
        <f t="shared" si="7951"/>
        <v>0</v>
      </c>
      <c r="BZ2372" s="27">
        <f t="shared" si="7952"/>
        <v>0</v>
      </c>
      <c r="CA2372" s="27"/>
      <c r="CB2372" s="20">
        <v>0</v>
      </c>
      <c r="CC2372" s="35"/>
    </row>
    <row r="2373" spans="1:87" hidden="1" x14ac:dyDescent="0.3">
      <c r="A2373" s="18" t="s">
        <v>1353</v>
      </c>
      <c r="B2373" s="19">
        <v>870</v>
      </c>
      <c r="C2373" s="18"/>
      <c r="D2373" s="18"/>
      <c r="E2373" s="34" t="s">
        <v>54</v>
      </c>
      <c r="F2373" s="27">
        <f t="shared" ref="F2373:K2373" si="8003">F2374</f>
        <v>141000</v>
      </c>
      <c r="G2373" s="27">
        <f t="shared" si="8003"/>
        <v>141000</v>
      </c>
      <c r="H2373" s="27">
        <f t="shared" si="8003"/>
        <v>141000</v>
      </c>
      <c r="I2373" s="27">
        <f t="shared" si="8003"/>
        <v>0</v>
      </c>
      <c r="J2373" s="27">
        <f t="shared" si="8003"/>
        <v>0</v>
      </c>
      <c r="K2373" s="27">
        <f t="shared" si="8003"/>
        <v>0</v>
      </c>
      <c r="L2373" s="27">
        <f t="shared" si="7926"/>
        <v>141000</v>
      </c>
      <c r="M2373" s="27">
        <f t="shared" si="7927"/>
        <v>141000</v>
      </c>
      <c r="N2373" s="27">
        <f t="shared" si="7928"/>
        <v>141000</v>
      </c>
      <c r="O2373" s="27">
        <f>O2374</f>
        <v>0</v>
      </c>
      <c r="P2373" s="27">
        <f>P2374</f>
        <v>0</v>
      </c>
      <c r="Q2373" s="27">
        <f>Q2374</f>
        <v>0</v>
      </c>
      <c r="R2373" s="27">
        <f t="shared" si="7929"/>
        <v>141000</v>
      </c>
      <c r="S2373" s="27">
        <f t="shared" si="7930"/>
        <v>141000</v>
      </c>
      <c r="T2373" s="27">
        <f t="shared" si="7931"/>
        <v>141000</v>
      </c>
      <c r="U2373" s="27">
        <f>U2374</f>
        <v>0</v>
      </c>
      <c r="V2373" s="27">
        <f>V2374</f>
        <v>0</v>
      </c>
      <c r="W2373" s="27">
        <f>W2374</f>
        <v>0</v>
      </c>
      <c r="X2373" s="27">
        <f t="shared" si="7932"/>
        <v>141000</v>
      </c>
      <c r="Y2373" s="27">
        <f t="shared" si="7933"/>
        <v>141000</v>
      </c>
      <c r="Z2373" s="27">
        <f t="shared" si="7934"/>
        <v>141000</v>
      </c>
      <c r="AA2373" s="27">
        <f>AA2374</f>
        <v>0</v>
      </c>
      <c r="AB2373" s="27">
        <f>AB2374</f>
        <v>0</v>
      </c>
      <c r="AC2373" s="27">
        <f>AC2374</f>
        <v>0</v>
      </c>
      <c r="AD2373" s="27">
        <f t="shared" si="7935"/>
        <v>141000</v>
      </c>
      <c r="AE2373" s="27">
        <f t="shared" si="7936"/>
        <v>141000</v>
      </c>
      <c r="AF2373" s="27">
        <f t="shared" si="7937"/>
        <v>141000</v>
      </c>
      <c r="AG2373" s="27">
        <f>AG2374</f>
        <v>0</v>
      </c>
      <c r="AH2373" s="27">
        <f>AH2374</f>
        <v>0</v>
      </c>
      <c r="AI2373" s="27">
        <f>AI2374</f>
        <v>0</v>
      </c>
      <c r="AJ2373" s="27">
        <f t="shared" si="7938"/>
        <v>141000</v>
      </c>
      <c r="AK2373" s="27">
        <f t="shared" si="7939"/>
        <v>141000</v>
      </c>
      <c r="AL2373" s="27">
        <f t="shared" si="7940"/>
        <v>141000</v>
      </c>
      <c r="AM2373" s="27">
        <f>AM2374</f>
        <v>0</v>
      </c>
      <c r="AN2373" s="27">
        <f>AN2374</f>
        <v>0</v>
      </c>
      <c r="AO2373" s="27">
        <f>AO2374</f>
        <v>0</v>
      </c>
      <c r="AP2373" s="27">
        <f t="shared" si="7941"/>
        <v>141000</v>
      </c>
      <c r="AQ2373" s="27">
        <f t="shared" si="7942"/>
        <v>141000</v>
      </c>
      <c r="AR2373" s="27">
        <f t="shared" si="7943"/>
        <v>141000</v>
      </c>
      <c r="AS2373" s="27">
        <f>AS2374</f>
        <v>0</v>
      </c>
      <c r="AT2373" s="27">
        <f>AT2374</f>
        <v>0</v>
      </c>
      <c r="AU2373" s="27">
        <f>AU2374</f>
        <v>0</v>
      </c>
      <c r="AV2373" s="27">
        <f t="shared" si="7944"/>
        <v>141000</v>
      </c>
      <c r="AW2373" s="27">
        <f t="shared" si="7945"/>
        <v>141000</v>
      </c>
      <c r="AX2373" s="27">
        <f t="shared" si="7946"/>
        <v>141000</v>
      </c>
      <c r="AY2373" s="27">
        <f>AY2374</f>
        <v>0</v>
      </c>
      <c r="AZ2373" s="27">
        <f>AZ2374</f>
        <v>0</v>
      </c>
      <c r="BA2373" s="27">
        <f>BA2374</f>
        <v>0</v>
      </c>
      <c r="BB2373" s="27">
        <f t="shared" si="7947"/>
        <v>141000</v>
      </c>
      <c r="BC2373" s="27">
        <f t="shared" si="7948"/>
        <v>141000</v>
      </c>
      <c r="BD2373" s="27">
        <f t="shared" si="7949"/>
        <v>141000</v>
      </c>
      <c r="BE2373" s="27">
        <f>BE2374</f>
        <v>0</v>
      </c>
      <c r="BF2373" s="27">
        <f>BF2374</f>
        <v>0</v>
      </c>
      <c r="BG2373" s="27">
        <f>BG2374</f>
        <v>0</v>
      </c>
      <c r="BH2373" s="27">
        <f t="shared" si="7878"/>
        <v>141000</v>
      </c>
      <c r="BI2373" s="27">
        <f t="shared" si="7879"/>
        <v>141000</v>
      </c>
      <c r="BJ2373" s="27">
        <f t="shared" si="7880"/>
        <v>141000</v>
      </c>
      <c r="BK2373" s="27">
        <f>BK2374</f>
        <v>0</v>
      </c>
      <c r="BL2373" s="27">
        <f>BL2374</f>
        <v>0</v>
      </c>
      <c r="BM2373" s="27">
        <f>BM2374</f>
        <v>0</v>
      </c>
      <c r="BN2373" s="27">
        <f t="shared" si="7881"/>
        <v>141000</v>
      </c>
      <c r="BO2373" s="27">
        <f t="shared" si="7882"/>
        <v>141000</v>
      </c>
      <c r="BP2373" s="27">
        <f t="shared" si="7883"/>
        <v>141000</v>
      </c>
      <c r="BQ2373" s="27">
        <f>BQ2374</f>
        <v>0</v>
      </c>
      <c r="BR2373" s="27">
        <f>BR2374</f>
        <v>0</v>
      </c>
      <c r="BS2373" s="27">
        <f t="shared" si="7884"/>
        <v>141000</v>
      </c>
      <c r="BT2373" s="27">
        <f t="shared" si="7885"/>
        <v>141000</v>
      </c>
      <c r="BU2373" s="27">
        <f t="shared" si="7886"/>
        <v>141000</v>
      </c>
      <c r="BV2373" s="27">
        <f>BV2374</f>
        <v>0</v>
      </c>
      <c r="BW2373" s="27">
        <f>BW2374</f>
        <v>0</v>
      </c>
      <c r="BX2373" s="27">
        <f t="shared" si="7950"/>
        <v>141000</v>
      </c>
      <c r="BY2373" s="27">
        <f t="shared" si="7951"/>
        <v>141000</v>
      </c>
      <c r="BZ2373" s="27">
        <f t="shared" si="7952"/>
        <v>141000</v>
      </c>
      <c r="CA2373" s="27">
        <f>CA2374</f>
        <v>0</v>
      </c>
      <c r="CB2373" s="20">
        <v>0</v>
      </c>
      <c r="CC2373" s="35"/>
      <c r="CH2373" s="1" t="s">
        <v>29</v>
      </c>
    </row>
    <row r="2374" spans="1:87" hidden="1" x14ac:dyDescent="0.3">
      <c r="A2374" s="18" t="s">
        <v>1353</v>
      </c>
      <c r="B2374" s="19">
        <v>870</v>
      </c>
      <c r="C2374" s="18" t="s">
        <v>41</v>
      </c>
      <c r="D2374" s="18" t="s">
        <v>42</v>
      </c>
      <c r="E2374" s="34" t="s">
        <v>43</v>
      </c>
      <c r="F2374" s="27">
        <v>141000</v>
      </c>
      <c r="G2374" s="27">
        <v>141000</v>
      </c>
      <c r="H2374" s="27">
        <v>141000</v>
      </c>
      <c r="I2374" s="27"/>
      <c r="J2374" s="27"/>
      <c r="K2374" s="27"/>
      <c r="L2374" s="27">
        <f t="shared" si="7926"/>
        <v>141000</v>
      </c>
      <c r="M2374" s="27">
        <f t="shared" si="7927"/>
        <v>141000</v>
      </c>
      <c r="N2374" s="27">
        <f t="shared" si="7928"/>
        <v>141000</v>
      </c>
      <c r="O2374" s="27"/>
      <c r="P2374" s="27"/>
      <c r="Q2374" s="27"/>
      <c r="R2374" s="27">
        <f t="shared" si="7929"/>
        <v>141000</v>
      </c>
      <c r="S2374" s="27">
        <f t="shared" si="7930"/>
        <v>141000</v>
      </c>
      <c r="T2374" s="27">
        <f t="shared" si="7931"/>
        <v>141000</v>
      </c>
      <c r="U2374" s="27"/>
      <c r="V2374" s="27"/>
      <c r="W2374" s="27"/>
      <c r="X2374" s="27">
        <f t="shared" si="7932"/>
        <v>141000</v>
      </c>
      <c r="Y2374" s="27">
        <f t="shared" si="7933"/>
        <v>141000</v>
      </c>
      <c r="Z2374" s="27">
        <f t="shared" si="7934"/>
        <v>141000</v>
      </c>
      <c r="AA2374" s="27"/>
      <c r="AB2374" s="27"/>
      <c r="AC2374" s="27"/>
      <c r="AD2374" s="27">
        <f t="shared" si="7935"/>
        <v>141000</v>
      </c>
      <c r="AE2374" s="27">
        <f t="shared" si="7936"/>
        <v>141000</v>
      </c>
      <c r="AF2374" s="27">
        <f t="shared" si="7937"/>
        <v>141000</v>
      </c>
      <c r="AG2374" s="27"/>
      <c r="AH2374" s="27"/>
      <c r="AI2374" s="27"/>
      <c r="AJ2374" s="27">
        <f t="shared" si="7938"/>
        <v>141000</v>
      </c>
      <c r="AK2374" s="27">
        <f t="shared" si="7939"/>
        <v>141000</v>
      </c>
      <c r="AL2374" s="27">
        <f t="shared" si="7940"/>
        <v>141000</v>
      </c>
      <c r="AM2374" s="27"/>
      <c r="AN2374" s="27"/>
      <c r="AO2374" s="27"/>
      <c r="AP2374" s="27">
        <f t="shared" si="7941"/>
        <v>141000</v>
      </c>
      <c r="AQ2374" s="27">
        <f t="shared" si="7942"/>
        <v>141000</v>
      </c>
      <c r="AR2374" s="27">
        <f t="shared" si="7943"/>
        <v>141000</v>
      </c>
      <c r="AS2374" s="27"/>
      <c r="AT2374" s="27"/>
      <c r="AU2374" s="27"/>
      <c r="AV2374" s="27">
        <f t="shared" si="7944"/>
        <v>141000</v>
      </c>
      <c r="AW2374" s="27">
        <f t="shared" si="7945"/>
        <v>141000</v>
      </c>
      <c r="AX2374" s="27">
        <f t="shared" si="7946"/>
        <v>141000</v>
      </c>
      <c r="AY2374" s="27"/>
      <c r="AZ2374" s="27"/>
      <c r="BA2374" s="27"/>
      <c r="BB2374" s="27">
        <f t="shared" si="7947"/>
        <v>141000</v>
      </c>
      <c r="BC2374" s="27">
        <f t="shared" si="7948"/>
        <v>141000</v>
      </c>
      <c r="BD2374" s="27">
        <f t="shared" si="7949"/>
        <v>141000</v>
      </c>
      <c r="BE2374" s="27"/>
      <c r="BF2374" s="27"/>
      <c r="BG2374" s="27"/>
      <c r="BH2374" s="27">
        <f t="shared" si="7878"/>
        <v>141000</v>
      </c>
      <c r="BI2374" s="27">
        <f t="shared" si="7879"/>
        <v>141000</v>
      </c>
      <c r="BJ2374" s="27">
        <f t="shared" si="7880"/>
        <v>141000</v>
      </c>
      <c r="BK2374" s="27"/>
      <c r="BL2374" s="27"/>
      <c r="BM2374" s="27"/>
      <c r="BN2374" s="27">
        <f t="shared" si="7881"/>
        <v>141000</v>
      </c>
      <c r="BO2374" s="27">
        <f t="shared" si="7882"/>
        <v>141000</v>
      </c>
      <c r="BP2374" s="27">
        <f t="shared" si="7883"/>
        <v>141000</v>
      </c>
      <c r="BQ2374" s="27"/>
      <c r="BR2374" s="27"/>
      <c r="BS2374" s="27">
        <f t="shared" si="7884"/>
        <v>141000</v>
      </c>
      <c r="BT2374" s="27">
        <f t="shared" si="7885"/>
        <v>141000</v>
      </c>
      <c r="BU2374" s="27">
        <f t="shared" si="7886"/>
        <v>141000</v>
      </c>
      <c r="BV2374" s="27"/>
      <c r="BW2374" s="27"/>
      <c r="BX2374" s="27">
        <f t="shared" si="7950"/>
        <v>141000</v>
      </c>
      <c r="BY2374" s="27">
        <f t="shared" si="7951"/>
        <v>141000</v>
      </c>
      <c r="BZ2374" s="27">
        <f t="shared" si="7952"/>
        <v>141000</v>
      </c>
      <c r="CA2374" s="27"/>
      <c r="CB2374" s="20">
        <v>0</v>
      </c>
      <c r="CC2374" s="35"/>
    </row>
    <row r="2375" spans="1:87" s="28" customFormat="1" hidden="1" x14ac:dyDescent="0.3">
      <c r="A2375" s="29" t="s">
        <v>1355</v>
      </c>
      <c r="B2375" s="30"/>
      <c r="C2375" s="29"/>
      <c r="D2375" s="29"/>
      <c r="E2375" s="31" t="s">
        <v>1356</v>
      </c>
      <c r="F2375" s="32">
        <f>F2384+F2391+F2395+F2403+F2407+F2411+F2423+F2427+F2431+F2437+F2449+F2465+F2469+F2478+F2487+F2461+F2512+F2520+F2524+F2528+F2498+F2502+F2453+F2516+F2399+F2441+F2376+F2491</f>
        <v>463521.4</v>
      </c>
      <c r="G2375" s="32">
        <f>G2384+G2391+G2395+G2403+G2407+G2411+G2423+G2427+G2431+G2437+G2449+G2465+G2469+G2478+G2487+G2461+G2512+G2520+G2524+G2528+G2498+G2502+G2453+G2516+G2399+G2441+G2376+G2491</f>
        <v>413612.20000000007</v>
      </c>
      <c r="H2375" s="32">
        <f>H2384+H2391+H2395+H2403+H2407+H2411+H2423+H2427+H2431+H2437+H2449+H2465+H2469+H2478+H2487+H2461+H2512+H2520+H2524+H2528+H2498+H2502+H2453+H2516+H2399+H2441+H2376+H2491</f>
        <v>514205.70000000007</v>
      </c>
      <c r="I2375" s="32">
        <f>I2384+I2391+I2395+I2403+I2407+I2411+I2423+I2427+I2431+I2437+I2449+I2465+I2469+I2478+I2487+I2461+I2512+I2520+I2524+I2528+I2498+I2502+I2453+I2516+I2399+I2441+I2376+I2491+I2380</f>
        <v>40.100000000000023</v>
      </c>
      <c r="J2375" s="32">
        <f>J2384+J2391+J2395+J2403+J2407+J2411+J2423+J2427+J2431+J2437+J2449+J2465+J2469+J2478+J2487+J2461+J2512+J2520+J2524+J2528+J2498+J2502+J2453+J2516+J2399+J2441+J2376+J2491+J2380</f>
        <v>-259.89999999999998</v>
      </c>
      <c r="K2375" s="32">
        <f>K2384+K2391+K2395+K2403+K2407+K2411+K2423+K2427+K2431+K2437+K2449+K2465+K2469+K2478+K2487+K2461+K2512+K2520+K2524+K2528+K2498+K2502+K2453+K2516+K2399+K2441+K2376+K2491+K2380</f>
        <v>-259.89999999999998</v>
      </c>
      <c r="L2375" s="32">
        <f t="shared" si="7926"/>
        <v>463561.5</v>
      </c>
      <c r="M2375" s="32">
        <f t="shared" si="7927"/>
        <v>413352.30000000005</v>
      </c>
      <c r="N2375" s="32">
        <f t="shared" si="7928"/>
        <v>513945.80000000005</v>
      </c>
      <c r="O2375" s="32">
        <f>O2384+O2391+O2395+O2403+O2407+O2411+O2423+O2427+O2431+O2437+O2449+O2465+O2469+O2478+O2487+O2461+O2512+O2520+O2524+O2528+O2498+O2502+O2453+O2516+O2399+O2441+O2376+O2491+O2380+O2445</f>
        <v>-24498.017999999996</v>
      </c>
      <c r="P2375" s="32">
        <f>P2384+P2391+P2395+P2403+P2407+P2411+P2423+P2427+P2431+P2437+P2449+P2465+P2469+P2478+P2487+P2461+P2512+P2520+P2524+P2528+P2498+P2502+P2453+P2516+P2399+P2441+P2376+P2491+P2380+P2445</f>
        <v>15532.4</v>
      </c>
      <c r="Q2375" s="32">
        <f>Q2384+Q2391+Q2395+Q2403+Q2407+Q2411+Q2423+Q2427+Q2431+Q2437+Q2449+Q2465+Q2469+Q2478+Q2487+Q2461+Q2512+Q2520+Q2524+Q2528+Q2498+Q2502+Q2453+Q2516+Q2399+Q2441+Q2376+Q2491+Q2380+Q2445</f>
        <v>15858.3</v>
      </c>
      <c r="R2375" s="32">
        <f t="shared" si="7929"/>
        <v>439063.48200000002</v>
      </c>
      <c r="S2375" s="32">
        <f t="shared" si="7930"/>
        <v>428884.70000000007</v>
      </c>
      <c r="T2375" s="32">
        <f t="shared" si="7931"/>
        <v>529804.10000000009</v>
      </c>
      <c r="U2375" s="32">
        <f>U2384+U2391+U2395+U2403+U2407+U2411+U2423+U2427+U2431+U2437+U2449+U2465+U2469+U2478+U2487+U2461+U2512+U2520+U2524+U2528+U2498+U2502+U2453+U2516+U2399+U2441+U2376+U2491+U2380+U2445</f>
        <v>-16614.650000000001</v>
      </c>
      <c r="V2375" s="32">
        <f>V2384+V2391+V2395+V2403+V2407+V2411+V2423+V2427+V2431+V2437+V2449+V2465+V2469+V2478+V2487+V2461+V2512+V2520+V2524+V2528+V2498+V2502+V2453+V2516+V2399+V2441+V2376+V2491+V2380+V2445</f>
        <v>-15000</v>
      </c>
      <c r="W2375" s="32">
        <f>W2384+W2391+W2395+W2403+W2407+W2411+W2423+W2427+W2431+W2437+W2449+W2465+W2469+W2478+W2487+W2461+W2512+W2520+W2524+W2528+W2498+W2502+W2453+W2516+W2399+W2441+W2376+W2491+W2380+W2445</f>
        <v>-15000</v>
      </c>
      <c r="X2375" s="32">
        <f t="shared" si="7932"/>
        <v>422448.83199999999</v>
      </c>
      <c r="Y2375" s="32">
        <f t="shared" si="7933"/>
        <v>413884.70000000007</v>
      </c>
      <c r="Z2375" s="32">
        <f t="shared" si="7934"/>
        <v>514804.10000000009</v>
      </c>
      <c r="AA2375" s="32">
        <f>AA2384+AA2391+AA2395+AA2403+AA2407+AA2411+AA2423+AA2427+AA2431+AA2437+AA2449+AA2465+AA2469+AA2478+AA2487+AA2461+AA2512+AA2520+AA2524+AA2528+AA2498+AA2502+AA2453+AA2516+AA2399+AA2441+AA2376+AA2491+AA2380+AA2445</f>
        <v>0</v>
      </c>
      <c r="AB2375" s="32">
        <f>AB2384+AB2391+AB2395+AB2403+AB2407+AB2411+AB2423+AB2427+AB2431+AB2437+AB2449+AB2465+AB2469+AB2478+AB2487+AB2461+AB2512+AB2520+AB2524+AB2528+AB2498+AB2502+AB2453+AB2516+AB2399+AB2441+AB2376+AB2491+AB2380+AB2445</f>
        <v>0</v>
      </c>
      <c r="AC2375" s="32">
        <f>AC2384+AC2391+AC2395+AC2403+AC2407+AC2411+AC2423+AC2427+AC2431+AC2437+AC2449+AC2465+AC2469+AC2478+AC2487+AC2461+AC2512+AC2520+AC2524+AC2528+AC2498+AC2502+AC2453+AC2516+AC2399+AC2441+AC2376+AC2491+AC2380+AC2445</f>
        <v>0</v>
      </c>
      <c r="AD2375" s="32">
        <f t="shared" si="7935"/>
        <v>422448.83199999999</v>
      </c>
      <c r="AE2375" s="32">
        <f t="shared" si="7936"/>
        <v>413884.70000000007</v>
      </c>
      <c r="AF2375" s="32">
        <f t="shared" si="7937"/>
        <v>514804.10000000009</v>
      </c>
      <c r="AG2375" s="32">
        <f>AG2384+AG2391+AG2395+AG2403+AG2407+AG2411+AG2423+AG2427+AG2431+AG2437+AG2449+AG2465+AG2469+AG2478+AG2487+AG2461+AG2512+AG2520+AG2524+AG2528+AG2498+AG2502+AG2453+AG2516+AG2399+AG2441+AG2376+AG2491+AG2380+AG2445</f>
        <v>0</v>
      </c>
      <c r="AH2375" s="32">
        <f>AH2384+AH2391+AH2395+AH2403+AH2407+AH2411+AH2423+AH2427+AH2431+AH2437+AH2449+AH2465+AH2469+AH2478+AH2487+AH2461+AH2512+AH2520+AH2524+AH2528+AH2498+AH2502+AH2453+AH2516+AH2399+AH2441+AH2376+AH2491+AH2380+AH2445</f>
        <v>0</v>
      </c>
      <c r="AI2375" s="32">
        <f>AI2384+AI2391+AI2395+AI2403+AI2407+AI2411+AI2423+AI2427+AI2431+AI2437+AI2449+AI2465+AI2469+AI2478+AI2487+AI2461+AI2512+AI2520+AI2524+AI2528+AI2498+AI2502+AI2453+AI2516+AI2399+AI2441+AI2376+AI2491+AI2380+AI2445</f>
        <v>0</v>
      </c>
      <c r="AJ2375" s="32">
        <f t="shared" si="7938"/>
        <v>422448.83199999999</v>
      </c>
      <c r="AK2375" s="32">
        <f t="shared" si="7939"/>
        <v>413884.70000000007</v>
      </c>
      <c r="AL2375" s="32">
        <f t="shared" si="7940"/>
        <v>514804.10000000009</v>
      </c>
      <c r="AM2375" s="32">
        <f>AM2384+AM2391+AM2395+AM2403+AM2407+AM2411+AM2423+AM2427+AM2431+AM2437+AM2449+AM2465+AM2469+AM2478+AM2487+AM2461+AM2512+AM2520+AM2524+AM2528+AM2498+AM2502+AM2453+AM2516+AM2399+AM2441+AM2376+AM2491+AM2380+AM2445</f>
        <v>1812.26</v>
      </c>
      <c r="AN2375" s="32">
        <f>AN2384+AN2391+AN2395+AN2403+AN2407+AN2411+AN2423+AN2427+AN2431+AN2437+AN2449+AN2465+AN2469+AN2478+AN2487+AN2461+AN2512+AN2520+AN2524+AN2528+AN2498+AN2502+AN2453+AN2516+AN2399+AN2441+AN2376+AN2491+AN2380+AN2445</f>
        <v>0</v>
      </c>
      <c r="AO2375" s="32">
        <f>AO2384+AO2391+AO2395+AO2403+AO2407+AO2411+AO2423+AO2427+AO2431+AO2437+AO2449+AO2465+AO2469+AO2478+AO2487+AO2461+AO2512+AO2520+AO2524+AO2528+AO2498+AO2502+AO2453+AO2516+AO2399+AO2441+AO2376+AO2491+AO2380+AO2445</f>
        <v>0</v>
      </c>
      <c r="AP2375" s="32">
        <f t="shared" si="7941"/>
        <v>424261.092</v>
      </c>
      <c r="AQ2375" s="32">
        <f t="shared" si="7942"/>
        <v>413884.70000000007</v>
      </c>
      <c r="AR2375" s="32">
        <f t="shared" si="7943"/>
        <v>514804.10000000009</v>
      </c>
      <c r="AS2375" s="32">
        <f>AS2384+AS2391+AS2395+AS2403+AS2407+AS2411+AS2423+AS2427+AS2431+AS2437+AS2449+AS2465+AS2469+AS2478+AS2487+AS2461+AS2512+AS2520+AS2524+AS2528+AS2498+AS2502+AS2453+AS2516+AS2399+AS2441+AS2376+AS2491+AS2380+AS2445</f>
        <v>0</v>
      </c>
      <c r="AT2375" s="32">
        <f>AT2384+AT2391+AT2395+AT2403+AT2407+AT2411+AT2423+AT2427+AT2431+AT2437+AT2449+AT2465+AT2469+AT2478+AT2487+AT2461+AT2512+AT2520+AT2524+AT2528+AT2498+AT2502+AT2453+AT2516+AT2399+AT2441+AT2376+AT2491+AT2380+AT2445</f>
        <v>0</v>
      </c>
      <c r="AU2375" s="32">
        <f>AU2384+AU2391+AU2395+AU2403+AU2407+AU2411+AU2423+AU2427+AU2431+AU2437+AU2449+AU2465+AU2469+AU2478+AU2487+AU2461+AU2512+AU2520+AU2524+AU2528+AU2498+AU2502+AU2453+AU2516+AU2399+AU2441+AU2376+AU2491+AU2380+AU2445</f>
        <v>0</v>
      </c>
      <c r="AV2375" s="32">
        <f t="shared" si="7944"/>
        <v>424261.092</v>
      </c>
      <c r="AW2375" s="32">
        <f t="shared" si="7945"/>
        <v>413884.70000000007</v>
      </c>
      <c r="AX2375" s="32">
        <f t="shared" si="7946"/>
        <v>514804.10000000009</v>
      </c>
      <c r="AY2375" s="32">
        <f>AY2384+AY2391+AY2395+AY2403+AY2407+AY2411+AY2423+AY2427+AY2431+AY2437+AY2449+AY2465+AY2469+AY2478+AY2487+AY2461+AY2512+AY2520+AY2524+AY2528+AY2498+AY2502+AY2453+AY2516+AY2399+AY2441+AY2376+AY2491+AY2380+AY2445</f>
        <v>-1642.2659999999998</v>
      </c>
      <c r="AZ2375" s="32">
        <f>AZ2384+AZ2391+AZ2395+AZ2403+AZ2407+AZ2411+AZ2423+AZ2427+AZ2431+AZ2437+AZ2449+AZ2465+AZ2469+AZ2478+AZ2487+AZ2461+AZ2512+AZ2520+AZ2524+AZ2528+AZ2498+AZ2502+AZ2453+AZ2516+AZ2399+AZ2441+AZ2376+AZ2491+AZ2380+AZ2445</f>
        <v>649.49699999999996</v>
      </c>
      <c r="BA2375" s="32">
        <f>BA2384+BA2391+BA2395+BA2403+BA2407+BA2411+BA2423+BA2427+BA2431+BA2437+BA2449+BA2465+BA2469+BA2478+BA2487+BA2461+BA2512+BA2520+BA2524+BA2528+BA2498+BA2502+BA2453+BA2516+BA2399+BA2441+BA2376+BA2491+BA2380+BA2445</f>
        <v>649.49699999999996</v>
      </c>
      <c r="BB2375" s="32">
        <f t="shared" si="7947"/>
        <v>422618.826</v>
      </c>
      <c r="BC2375" s="32">
        <f t="shared" si="7948"/>
        <v>414534.19700000004</v>
      </c>
      <c r="BD2375" s="32">
        <f t="shared" si="7949"/>
        <v>515453.59700000007</v>
      </c>
      <c r="BE2375" s="32">
        <f>BE2384+BE2391+BE2395+BE2403+BE2407+BE2411+BE2423+BE2427+BE2431+BE2437+BE2449+BE2465+BE2469+BE2478+BE2487+BE2461+BE2512+BE2520+BE2524+BE2528+BE2498+BE2502+BE2453+BE2516+BE2399+BE2441+BE2376+BE2491+BE2380+BE2445</f>
        <v>0</v>
      </c>
      <c r="BF2375" s="32">
        <f>BF2384+BF2391+BF2395+BF2403+BF2407+BF2411+BF2423+BF2427+BF2431+BF2437+BF2449+BF2465+BF2469+BF2478+BF2487+BF2461+BF2512+BF2520+BF2524+BF2528+BF2498+BF2502+BF2453+BF2516+BF2399+BF2441+BF2376+BF2491+BF2380+BF2445</f>
        <v>0</v>
      </c>
      <c r="BG2375" s="32">
        <f>BG2384+BG2391+BG2395+BG2403+BG2407+BG2411+BG2423+BG2427+BG2431+BG2437+BG2449+BG2465+BG2469+BG2478+BG2487+BG2461+BG2512+BG2520+BG2524+BG2528+BG2498+BG2502+BG2453+BG2516+BG2399+BG2441+BG2376+BG2491+BG2380+BG2445</f>
        <v>0</v>
      </c>
      <c r="BH2375" s="32">
        <f t="shared" si="7878"/>
        <v>422618.826</v>
      </c>
      <c r="BI2375" s="32">
        <f t="shared" si="7879"/>
        <v>414534.19700000004</v>
      </c>
      <c r="BJ2375" s="32">
        <f t="shared" si="7880"/>
        <v>515453.59700000007</v>
      </c>
      <c r="BK2375" s="32">
        <f>BK2384+BK2391+BK2395+BK2403+BK2407+BK2411+BK2423+BK2427+BK2431+BK2437+BK2449+BK2465+BK2469+BK2478+BK2487+BK2461+BK2512+BK2520+BK2524+BK2528+BK2498+BK2502+BK2453+BK2516+BK2399+BK2441+BK2376+BK2491+BK2380+BK2445+BK2457</f>
        <v>-4023.9529999999995</v>
      </c>
      <c r="BL2375" s="32">
        <f>BL2384+BL2391+BL2395+BL2403+BL2407+BL2411+BL2423+BL2427+BL2431+BL2437+BL2449+BL2465+BL2469+BL2478+BL2487+BL2461+BL2512+BL2520+BL2524+BL2528+BL2498+BL2502+BL2453+BL2516+BL2399+BL2441+BL2376+BL2491+BL2380+BL2445+BL2457</f>
        <v>208549.85</v>
      </c>
      <c r="BM2375" s="32">
        <f>BM2384+BM2391+BM2395+BM2403+BM2407+BM2411+BM2423+BM2427+BM2431+BM2437+BM2449+BM2465+BM2469+BM2478+BM2487+BM2461+BM2512+BM2520+BM2524+BM2528+BM2498+BM2502+BM2453+BM2516+BM2399+BM2441+BM2376+BM2491+BM2380+BM2445+BM2457</f>
        <v>0</v>
      </c>
      <c r="BN2375" s="32">
        <f t="shared" si="7881"/>
        <v>418594.87300000002</v>
      </c>
      <c r="BO2375" s="32">
        <f t="shared" si="7882"/>
        <v>623084.04700000002</v>
      </c>
      <c r="BP2375" s="32">
        <f t="shared" si="7883"/>
        <v>515453.59700000007</v>
      </c>
      <c r="BQ2375" s="32">
        <f>BQ2384+BQ2391+BQ2395+BQ2403+BQ2407+BQ2411+BQ2423+BQ2427+BQ2431+BQ2437+BQ2449+BQ2465+BQ2469+BQ2478+BQ2487+BQ2461+BQ2512+BQ2520+BQ2524+BQ2528+BQ2498+BQ2502+BQ2453+BQ2516+BQ2399+BQ2441+BQ2376+BQ2491+BQ2380+BQ2445+BQ2457</f>
        <v>0</v>
      </c>
      <c r="BR2375" s="32">
        <f>BR2384+BR2391+BR2395+BR2403+BR2407+BR2411+BR2423+BR2427+BR2431+BR2437+BR2449+BR2465+BR2469+BR2478+BR2487+BR2461+BR2512+BR2520+BR2524+BR2528+BR2498+BR2502+BR2453+BR2516+BR2399+BR2441+BR2376+BR2491+BR2380+BR2445+BR2457</f>
        <v>0</v>
      </c>
      <c r="BS2375" s="27">
        <f t="shared" si="7884"/>
        <v>418594.87300000002</v>
      </c>
      <c r="BT2375" s="27">
        <f t="shared" si="7885"/>
        <v>623084.04700000002</v>
      </c>
      <c r="BU2375" s="27">
        <f t="shared" si="7886"/>
        <v>515453.59700000007</v>
      </c>
      <c r="BV2375" s="32">
        <f>BV2384+BV2391+BV2395+BV2403+BV2407+BV2411+BV2423+BV2427+BV2431+BV2437+BV2449+BV2465+BV2469+BV2478+BV2487+BV2461+BV2512+BV2520+BV2524+BV2528+BV2498+BV2502+BV2453+BV2516+BV2399+BV2441+BV2376+BV2491+BV2380+BV2445+BV2457</f>
        <v>0</v>
      </c>
      <c r="BW2375" s="32">
        <f>BW2384+BW2391+BW2395+BW2403+BW2407+BW2411+BW2423+BW2427+BW2431+BW2437+BW2449+BW2465+BW2469+BW2478+BW2487+BW2461+BW2512+BW2520+BW2524+BW2528+BW2498+BW2502+BW2453+BW2516+BW2399+BW2441+BW2376+BW2491+BW2380+BW2445+BW2457</f>
        <v>0</v>
      </c>
      <c r="BX2375" s="32">
        <f t="shared" si="7950"/>
        <v>418594.87300000002</v>
      </c>
      <c r="BY2375" s="32">
        <f t="shared" si="7951"/>
        <v>623084.04700000002</v>
      </c>
      <c r="BZ2375" s="32">
        <f t="shared" si="7952"/>
        <v>515453.59700000007</v>
      </c>
      <c r="CA2375" s="32">
        <f>CA2384+CA2391+CA2395+CA2403+CA2407+CA2411+CA2423+CA2427+CA2431+CA2437+CA2449+CA2465+CA2469+CA2478+CA2487+CA2461+CA2512+CA2520+CA2524+CA2528+CA2498+CA2502+CA2453+CA2516+CA2399+CA2441+CA2376+CA2491+CA2380+CA2445+CA2457</f>
        <v>0</v>
      </c>
      <c r="CB2375" s="20">
        <v>0</v>
      </c>
      <c r="CC2375" s="33"/>
      <c r="CE2375" s="28" t="s">
        <v>26</v>
      </c>
    </row>
    <row r="2376" spans="1:87" ht="31.2" hidden="1" x14ac:dyDescent="0.3">
      <c r="A2376" s="36" t="s">
        <v>1357</v>
      </c>
      <c r="B2376" s="19"/>
      <c r="C2376" s="18"/>
      <c r="D2376" s="18"/>
      <c r="E2376" s="34" t="s">
        <v>1358</v>
      </c>
      <c r="F2376" s="27">
        <f t="shared" ref="F2376:F2378" si="8004">F2377</f>
        <v>0</v>
      </c>
      <c r="G2376" s="27">
        <f t="shared" ref="G2376:G2378" si="8005">G2377</f>
        <v>0</v>
      </c>
      <c r="H2376" s="27">
        <f t="shared" ref="H2376:H2378" si="8006">H2377</f>
        <v>100787.8</v>
      </c>
      <c r="I2376" s="27">
        <f t="shared" ref="I2376:I2382" si="8007">I2377</f>
        <v>0</v>
      </c>
      <c r="J2376" s="27">
        <f t="shared" ref="J2376:J2382" si="8008">J2377</f>
        <v>0</v>
      </c>
      <c r="K2376" s="27">
        <f t="shared" ref="K2376:K2382" si="8009">K2377</f>
        <v>0</v>
      </c>
      <c r="L2376" s="27">
        <f t="shared" si="7926"/>
        <v>0</v>
      </c>
      <c r="M2376" s="27">
        <f t="shared" si="7927"/>
        <v>0</v>
      </c>
      <c r="N2376" s="27">
        <f t="shared" si="7928"/>
        <v>100787.8</v>
      </c>
      <c r="O2376" s="27">
        <f t="shared" ref="O2376:O2382" si="8010">O2377</f>
        <v>0</v>
      </c>
      <c r="P2376" s="27">
        <f t="shared" ref="P2376:P2382" si="8011">P2377</f>
        <v>0</v>
      </c>
      <c r="Q2376" s="27">
        <f t="shared" ref="Q2376:Q2382" si="8012">Q2377</f>
        <v>0</v>
      </c>
      <c r="R2376" s="27">
        <f t="shared" si="7929"/>
        <v>0</v>
      </c>
      <c r="S2376" s="27">
        <f t="shared" si="7930"/>
        <v>0</v>
      </c>
      <c r="T2376" s="27">
        <f t="shared" si="7931"/>
        <v>100787.8</v>
      </c>
      <c r="U2376" s="27">
        <f t="shared" ref="U2376:U2382" si="8013">U2377</f>
        <v>0</v>
      </c>
      <c r="V2376" s="27">
        <f t="shared" ref="V2376:V2382" si="8014">V2377</f>
        <v>0</v>
      </c>
      <c r="W2376" s="27">
        <f t="shared" ref="W2376:W2382" si="8015">W2377</f>
        <v>0</v>
      </c>
      <c r="X2376" s="27">
        <f t="shared" si="7932"/>
        <v>0</v>
      </c>
      <c r="Y2376" s="27">
        <f t="shared" si="7933"/>
        <v>0</v>
      </c>
      <c r="Z2376" s="27">
        <f t="shared" si="7934"/>
        <v>100787.8</v>
      </c>
      <c r="AA2376" s="27">
        <f t="shared" ref="AA2376:AA2382" si="8016">AA2377</f>
        <v>0</v>
      </c>
      <c r="AB2376" s="27">
        <f t="shared" ref="AB2376:AB2382" si="8017">AB2377</f>
        <v>0</v>
      </c>
      <c r="AC2376" s="27">
        <f t="shared" ref="AC2376:AC2382" si="8018">AC2377</f>
        <v>0</v>
      </c>
      <c r="AD2376" s="27">
        <f t="shared" si="7935"/>
        <v>0</v>
      </c>
      <c r="AE2376" s="27">
        <f t="shared" si="7936"/>
        <v>0</v>
      </c>
      <c r="AF2376" s="27">
        <f t="shared" si="7937"/>
        <v>100787.8</v>
      </c>
      <c r="AG2376" s="27">
        <f t="shared" ref="AG2376:AG2382" si="8019">AG2377</f>
        <v>0</v>
      </c>
      <c r="AH2376" s="27">
        <f t="shared" ref="AH2376:AH2382" si="8020">AH2377</f>
        <v>0</v>
      </c>
      <c r="AI2376" s="27">
        <f t="shared" ref="AI2376:AI2382" si="8021">AI2377</f>
        <v>0</v>
      </c>
      <c r="AJ2376" s="27">
        <f t="shared" si="7938"/>
        <v>0</v>
      </c>
      <c r="AK2376" s="27">
        <f t="shared" si="7939"/>
        <v>0</v>
      </c>
      <c r="AL2376" s="27">
        <f t="shared" si="7940"/>
        <v>100787.8</v>
      </c>
      <c r="AM2376" s="27">
        <f t="shared" ref="AM2376:AM2382" si="8022">AM2377</f>
        <v>0</v>
      </c>
      <c r="AN2376" s="27">
        <f t="shared" ref="AN2376:AN2382" si="8023">AN2377</f>
        <v>0</v>
      </c>
      <c r="AO2376" s="27">
        <f t="shared" ref="AO2376:AO2382" si="8024">AO2377</f>
        <v>0</v>
      </c>
      <c r="AP2376" s="27">
        <f t="shared" si="7941"/>
        <v>0</v>
      </c>
      <c r="AQ2376" s="27">
        <f t="shared" si="7942"/>
        <v>0</v>
      </c>
      <c r="AR2376" s="27">
        <f t="shared" si="7943"/>
        <v>100787.8</v>
      </c>
      <c r="AS2376" s="27">
        <f t="shared" ref="AS2376:AS2382" si="8025">AS2377</f>
        <v>0</v>
      </c>
      <c r="AT2376" s="27">
        <f t="shared" ref="AT2376:AT2382" si="8026">AT2377</f>
        <v>0</v>
      </c>
      <c r="AU2376" s="27">
        <f t="shared" ref="AU2376:AU2382" si="8027">AU2377</f>
        <v>0</v>
      </c>
      <c r="AV2376" s="27">
        <f t="shared" si="7944"/>
        <v>0</v>
      </c>
      <c r="AW2376" s="27">
        <f t="shared" si="7945"/>
        <v>0</v>
      </c>
      <c r="AX2376" s="27">
        <f t="shared" si="7946"/>
        <v>100787.8</v>
      </c>
      <c r="AY2376" s="27">
        <f t="shared" ref="AY2376:AY2382" si="8028">AY2377</f>
        <v>0</v>
      </c>
      <c r="AZ2376" s="27">
        <f t="shared" ref="AZ2376:AZ2382" si="8029">AZ2377</f>
        <v>0</v>
      </c>
      <c r="BA2376" s="27">
        <f t="shared" ref="BA2376:BA2382" si="8030">BA2377</f>
        <v>0</v>
      </c>
      <c r="BB2376" s="27">
        <f t="shared" si="7947"/>
        <v>0</v>
      </c>
      <c r="BC2376" s="27">
        <f t="shared" si="7948"/>
        <v>0</v>
      </c>
      <c r="BD2376" s="27">
        <f t="shared" si="7949"/>
        <v>100787.8</v>
      </c>
      <c r="BE2376" s="27">
        <f t="shared" ref="BE2376:BE2382" si="8031">BE2377</f>
        <v>0</v>
      </c>
      <c r="BF2376" s="27">
        <f t="shared" ref="BF2376:BF2382" si="8032">BF2377</f>
        <v>0</v>
      </c>
      <c r="BG2376" s="27">
        <f t="shared" ref="BG2376:BG2382" si="8033">BG2377</f>
        <v>0</v>
      </c>
      <c r="BH2376" s="27">
        <f t="shared" si="7878"/>
        <v>0</v>
      </c>
      <c r="BI2376" s="27">
        <f t="shared" si="7879"/>
        <v>0</v>
      </c>
      <c r="BJ2376" s="27">
        <f t="shared" si="7880"/>
        <v>100787.8</v>
      </c>
      <c r="BK2376" s="27">
        <f t="shared" ref="BK2376:BK2382" si="8034">BK2377</f>
        <v>0</v>
      </c>
      <c r="BL2376" s="27">
        <f t="shared" ref="BL2376:BL2382" si="8035">BL2377</f>
        <v>0</v>
      </c>
      <c r="BM2376" s="27">
        <f t="shared" ref="BM2376:BM2382" si="8036">BM2377</f>
        <v>0</v>
      </c>
      <c r="BN2376" s="27">
        <f t="shared" si="7881"/>
        <v>0</v>
      </c>
      <c r="BO2376" s="27">
        <f t="shared" si="7882"/>
        <v>0</v>
      </c>
      <c r="BP2376" s="27">
        <f t="shared" si="7883"/>
        <v>100787.8</v>
      </c>
      <c r="BQ2376" s="27">
        <f t="shared" ref="BQ2376:BQ2382" si="8037">BQ2377</f>
        <v>0</v>
      </c>
      <c r="BR2376" s="27">
        <f t="shared" ref="BR2376:BR2382" si="8038">BR2377</f>
        <v>0</v>
      </c>
      <c r="BS2376" s="27">
        <f t="shared" si="7884"/>
        <v>0</v>
      </c>
      <c r="BT2376" s="27">
        <f t="shared" si="7885"/>
        <v>0</v>
      </c>
      <c r="BU2376" s="27">
        <f t="shared" si="7886"/>
        <v>100787.8</v>
      </c>
      <c r="BV2376" s="27">
        <f t="shared" ref="BV2376:BV2382" si="8039">BV2377</f>
        <v>0</v>
      </c>
      <c r="BW2376" s="27">
        <f t="shared" ref="BW2376:BW2382" si="8040">BW2377</f>
        <v>0</v>
      </c>
      <c r="BX2376" s="27">
        <f t="shared" si="7950"/>
        <v>0</v>
      </c>
      <c r="BY2376" s="27">
        <f t="shared" si="7951"/>
        <v>0</v>
      </c>
      <c r="BZ2376" s="27">
        <f t="shared" si="7952"/>
        <v>100787.8</v>
      </c>
      <c r="CA2376" s="27">
        <f t="shared" ref="CA2376:CA2382" si="8041">CA2377</f>
        <v>0</v>
      </c>
      <c r="CB2376" s="20">
        <v>0</v>
      </c>
      <c r="CC2376" s="35"/>
      <c r="CF2376" s="1" t="s">
        <v>1335</v>
      </c>
      <c r="CI2376" s="1" t="s">
        <v>30</v>
      </c>
    </row>
    <row r="2377" spans="1:87" hidden="1" x14ac:dyDescent="0.3">
      <c r="A2377" s="36" t="s">
        <v>1357</v>
      </c>
      <c r="B2377" s="19">
        <v>800</v>
      </c>
      <c r="C2377" s="18"/>
      <c r="D2377" s="18"/>
      <c r="E2377" s="34" t="s">
        <v>53</v>
      </c>
      <c r="F2377" s="27">
        <f t="shared" si="8004"/>
        <v>0</v>
      </c>
      <c r="G2377" s="27">
        <f t="shared" si="8005"/>
        <v>0</v>
      </c>
      <c r="H2377" s="27">
        <f t="shared" si="8006"/>
        <v>100787.8</v>
      </c>
      <c r="I2377" s="27">
        <f t="shared" si="8007"/>
        <v>0</v>
      </c>
      <c r="J2377" s="27">
        <f t="shared" si="8008"/>
        <v>0</v>
      </c>
      <c r="K2377" s="27">
        <f t="shared" si="8009"/>
        <v>0</v>
      </c>
      <c r="L2377" s="27">
        <f t="shared" si="7926"/>
        <v>0</v>
      </c>
      <c r="M2377" s="27">
        <f t="shared" si="7927"/>
        <v>0</v>
      </c>
      <c r="N2377" s="27">
        <f t="shared" si="7928"/>
        <v>100787.8</v>
      </c>
      <c r="O2377" s="27">
        <f t="shared" si="8010"/>
        <v>0</v>
      </c>
      <c r="P2377" s="27">
        <f t="shared" si="8011"/>
        <v>0</v>
      </c>
      <c r="Q2377" s="27">
        <f t="shared" si="8012"/>
        <v>0</v>
      </c>
      <c r="R2377" s="27">
        <f t="shared" si="7929"/>
        <v>0</v>
      </c>
      <c r="S2377" s="27">
        <f t="shared" si="7930"/>
        <v>0</v>
      </c>
      <c r="T2377" s="27">
        <f t="shared" si="7931"/>
        <v>100787.8</v>
      </c>
      <c r="U2377" s="27">
        <f t="shared" si="8013"/>
        <v>0</v>
      </c>
      <c r="V2377" s="27">
        <f t="shared" si="8014"/>
        <v>0</v>
      </c>
      <c r="W2377" s="27">
        <f t="shared" si="8015"/>
        <v>0</v>
      </c>
      <c r="X2377" s="27">
        <f t="shared" si="7932"/>
        <v>0</v>
      </c>
      <c r="Y2377" s="27">
        <f t="shared" si="7933"/>
        <v>0</v>
      </c>
      <c r="Z2377" s="27">
        <f t="shared" si="7934"/>
        <v>100787.8</v>
      </c>
      <c r="AA2377" s="27">
        <f t="shared" si="8016"/>
        <v>0</v>
      </c>
      <c r="AB2377" s="27">
        <f t="shared" si="8017"/>
        <v>0</v>
      </c>
      <c r="AC2377" s="27">
        <f t="shared" si="8018"/>
        <v>0</v>
      </c>
      <c r="AD2377" s="27">
        <f t="shared" si="7935"/>
        <v>0</v>
      </c>
      <c r="AE2377" s="27">
        <f t="shared" si="7936"/>
        <v>0</v>
      </c>
      <c r="AF2377" s="27">
        <f t="shared" si="7937"/>
        <v>100787.8</v>
      </c>
      <c r="AG2377" s="27">
        <f t="shared" si="8019"/>
        <v>0</v>
      </c>
      <c r="AH2377" s="27">
        <f t="shared" si="8020"/>
        <v>0</v>
      </c>
      <c r="AI2377" s="27">
        <f t="shared" si="8021"/>
        <v>0</v>
      </c>
      <c r="AJ2377" s="27">
        <f t="shared" si="7938"/>
        <v>0</v>
      </c>
      <c r="AK2377" s="27">
        <f t="shared" si="7939"/>
        <v>0</v>
      </c>
      <c r="AL2377" s="27">
        <f t="shared" si="7940"/>
        <v>100787.8</v>
      </c>
      <c r="AM2377" s="27">
        <f t="shared" si="8022"/>
        <v>0</v>
      </c>
      <c r="AN2377" s="27">
        <f t="shared" si="8023"/>
        <v>0</v>
      </c>
      <c r="AO2377" s="27">
        <f t="shared" si="8024"/>
        <v>0</v>
      </c>
      <c r="AP2377" s="27">
        <f t="shared" si="7941"/>
        <v>0</v>
      </c>
      <c r="AQ2377" s="27">
        <f t="shared" si="7942"/>
        <v>0</v>
      </c>
      <c r="AR2377" s="27">
        <f t="shared" si="7943"/>
        <v>100787.8</v>
      </c>
      <c r="AS2377" s="27">
        <f t="shared" si="8025"/>
        <v>0</v>
      </c>
      <c r="AT2377" s="27">
        <f t="shared" si="8026"/>
        <v>0</v>
      </c>
      <c r="AU2377" s="27">
        <f t="shared" si="8027"/>
        <v>0</v>
      </c>
      <c r="AV2377" s="27">
        <f t="shared" si="7944"/>
        <v>0</v>
      </c>
      <c r="AW2377" s="27">
        <f t="shared" si="7945"/>
        <v>0</v>
      </c>
      <c r="AX2377" s="27">
        <f t="shared" si="7946"/>
        <v>100787.8</v>
      </c>
      <c r="AY2377" s="27">
        <f t="shared" si="8028"/>
        <v>0</v>
      </c>
      <c r="AZ2377" s="27">
        <f t="shared" si="8029"/>
        <v>0</v>
      </c>
      <c r="BA2377" s="27">
        <f t="shared" si="8030"/>
        <v>0</v>
      </c>
      <c r="BB2377" s="27">
        <f t="shared" si="7947"/>
        <v>0</v>
      </c>
      <c r="BC2377" s="27">
        <f t="shared" si="7948"/>
        <v>0</v>
      </c>
      <c r="BD2377" s="27">
        <f t="shared" si="7949"/>
        <v>100787.8</v>
      </c>
      <c r="BE2377" s="27">
        <f t="shared" si="8031"/>
        <v>0</v>
      </c>
      <c r="BF2377" s="27">
        <f t="shared" si="8032"/>
        <v>0</v>
      </c>
      <c r="BG2377" s="27">
        <f t="shared" si="8033"/>
        <v>0</v>
      </c>
      <c r="BH2377" s="27">
        <f t="shared" si="7878"/>
        <v>0</v>
      </c>
      <c r="BI2377" s="27">
        <f t="shared" si="7879"/>
        <v>0</v>
      </c>
      <c r="BJ2377" s="27">
        <f t="shared" si="7880"/>
        <v>100787.8</v>
      </c>
      <c r="BK2377" s="27">
        <f t="shared" si="8034"/>
        <v>0</v>
      </c>
      <c r="BL2377" s="27">
        <f t="shared" si="8035"/>
        <v>0</v>
      </c>
      <c r="BM2377" s="27">
        <f t="shared" si="8036"/>
        <v>0</v>
      </c>
      <c r="BN2377" s="27">
        <f t="shared" si="7881"/>
        <v>0</v>
      </c>
      <c r="BO2377" s="27">
        <f t="shared" si="7882"/>
        <v>0</v>
      </c>
      <c r="BP2377" s="27">
        <f t="shared" si="7883"/>
        <v>100787.8</v>
      </c>
      <c r="BQ2377" s="27">
        <f t="shared" si="8037"/>
        <v>0</v>
      </c>
      <c r="BR2377" s="27">
        <f t="shared" si="8038"/>
        <v>0</v>
      </c>
      <c r="BS2377" s="27">
        <f t="shared" si="7884"/>
        <v>0</v>
      </c>
      <c r="BT2377" s="27">
        <f t="shared" si="7885"/>
        <v>0</v>
      </c>
      <c r="BU2377" s="27">
        <f t="shared" si="7886"/>
        <v>100787.8</v>
      </c>
      <c r="BV2377" s="27">
        <f t="shared" si="8039"/>
        <v>0</v>
      </c>
      <c r="BW2377" s="27">
        <f t="shared" si="8040"/>
        <v>0</v>
      </c>
      <c r="BX2377" s="27">
        <f t="shared" si="7950"/>
        <v>0</v>
      </c>
      <c r="BY2377" s="27">
        <f t="shared" si="7951"/>
        <v>0</v>
      </c>
      <c r="BZ2377" s="27">
        <f t="shared" si="7952"/>
        <v>100787.8</v>
      </c>
      <c r="CA2377" s="27">
        <f t="shared" si="8041"/>
        <v>0</v>
      </c>
      <c r="CB2377" s="20">
        <v>0</v>
      </c>
      <c r="CC2377" s="35"/>
      <c r="CG2377" s="1" t="s">
        <v>28</v>
      </c>
    </row>
    <row r="2378" spans="1:87" hidden="1" x14ac:dyDescent="0.3">
      <c r="A2378" s="36" t="s">
        <v>1357</v>
      </c>
      <c r="B2378" s="19">
        <v>880</v>
      </c>
      <c r="C2378" s="18"/>
      <c r="D2378" s="18"/>
      <c r="E2378" s="34" t="s">
        <v>1359</v>
      </c>
      <c r="F2378" s="27">
        <f t="shared" si="8004"/>
        <v>0</v>
      </c>
      <c r="G2378" s="27">
        <f t="shared" si="8005"/>
        <v>0</v>
      </c>
      <c r="H2378" s="27">
        <f t="shared" si="8006"/>
        <v>100787.8</v>
      </c>
      <c r="I2378" s="27">
        <f t="shared" si="8007"/>
        <v>0</v>
      </c>
      <c r="J2378" s="27">
        <f t="shared" si="8008"/>
        <v>0</v>
      </c>
      <c r="K2378" s="27">
        <f t="shared" si="8009"/>
        <v>0</v>
      </c>
      <c r="L2378" s="27">
        <f t="shared" si="7926"/>
        <v>0</v>
      </c>
      <c r="M2378" s="27">
        <f t="shared" si="7927"/>
        <v>0</v>
      </c>
      <c r="N2378" s="27">
        <f t="shared" si="7928"/>
        <v>100787.8</v>
      </c>
      <c r="O2378" s="27">
        <f t="shared" si="8010"/>
        <v>0</v>
      </c>
      <c r="P2378" s="27">
        <f t="shared" si="8011"/>
        <v>0</v>
      </c>
      <c r="Q2378" s="27">
        <f t="shared" si="8012"/>
        <v>0</v>
      </c>
      <c r="R2378" s="27">
        <f t="shared" si="7929"/>
        <v>0</v>
      </c>
      <c r="S2378" s="27">
        <f t="shared" si="7930"/>
        <v>0</v>
      </c>
      <c r="T2378" s="27">
        <f t="shared" si="7931"/>
        <v>100787.8</v>
      </c>
      <c r="U2378" s="27">
        <f t="shared" si="8013"/>
        <v>0</v>
      </c>
      <c r="V2378" s="27">
        <f t="shared" si="8014"/>
        <v>0</v>
      </c>
      <c r="W2378" s="27">
        <f t="shared" si="8015"/>
        <v>0</v>
      </c>
      <c r="X2378" s="27">
        <f t="shared" si="7932"/>
        <v>0</v>
      </c>
      <c r="Y2378" s="27">
        <f t="shared" si="7933"/>
        <v>0</v>
      </c>
      <c r="Z2378" s="27">
        <f t="shared" si="7934"/>
        <v>100787.8</v>
      </c>
      <c r="AA2378" s="27">
        <f t="shared" si="8016"/>
        <v>0</v>
      </c>
      <c r="AB2378" s="27">
        <f t="shared" si="8017"/>
        <v>0</v>
      </c>
      <c r="AC2378" s="27">
        <f t="shared" si="8018"/>
        <v>0</v>
      </c>
      <c r="AD2378" s="27">
        <f t="shared" si="7935"/>
        <v>0</v>
      </c>
      <c r="AE2378" s="27">
        <f t="shared" si="7936"/>
        <v>0</v>
      </c>
      <c r="AF2378" s="27">
        <f t="shared" si="7937"/>
        <v>100787.8</v>
      </c>
      <c r="AG2378" s="27">
        <f t="shared" si="8019"/>
        <v>0</v>
      </c>
      <c r="AH2378" s="27">
        <f t="shared" si="8020"/>
        <v>0</v>
      </c>
      <c r="AI2378" s="27">
        <f t="shared" si="8021"/>
        <v>0</v>
      </c>
      <c r="AJ2378" s="27">
        <f t="shared" si="7938"/>
        <v>0</v>
      </c>
      <c r="AK2378" s="27">
        <f t="shared" si="7939"/>
        <v>0</v>
      </c>
      <c r="AL2378" s="27">
        <f t="shared" si="7940"/>
        <v>100787.8</v>
      </c>
      <c r="AM2378" s="27">
        <f t="shared" si="8022"/>
        <v>0</v>
      </c>
      <c r="AN2378" s="27">
        <f t="shared" si="8023"/>
        <v>0</v>
      </c>
      <c r="AO2378" s="27">
        <f t="shared" si="8024"/>
        <v>0</v>
      </c>
      <c r="AP2378" s="27">
        <f t="shared" si="7941"/>
        <v>0</v>
      </c>
      <c r="AQ2378" s="27">
        <f t="shared" si="7942"/>
        <v>0</v>
      </c>
      <c r="AR2378" s="27">
        <f t="shared" si="7943"/>
        <v>100787.8</v>
      </c>
      <c r="AS2378" s="27">
        <f t="shared" si="8025"/>
        <v>0</v>
      </c>
      <c r="AT2378" s="27">
        <f t="shared" si="8026"/>
        <v>0</v>
      </c>
      <c r="AU2378" s="27">
        <f t="shared" si="8027"/>
        <v>0</v>
      </c>
      <c r="AV2378" s="27">
        <f t="shared" si="7944"/>
        <v>0</v>
      </c>
      <c r="AW2378" s="27">
        <f t="shared" si="7945"/>
        <v>0</v>
      </c>
      <c r="AX2378" s="27">
        <f t="shared" si="7946"/>
        <v>100787.8</v>
      </c>
      <c r="AY2378" s="27">
        <f t="shared" si="8028"/>
        <v>0</v>
      </c>
      <c r="AZ2378" s="27">
        <f t="shared" si="8029"/>
        <v>0</v>
      </c>
      <c r="BA2378" s="27">
        <f t="shared" si="8030"/>
        <v>0</v>
      </c>
      <c r="BB2378" s="27">
        <f t="shared" si="7947"/>
        <v>0</v>
      </c>
      <c r="BC2378" s="27">
        <f t="shared" si="7948"/>
        <v>0</v>
      </c>
      <c r="BD2378" s="27">
        <f t="shared" si="7949"/>
        <v>100787.8</v>
      </c>
      <c r="BE2378" s="27">
        <f t="shared" si="8031"/>
        <v>0</v>
      </c>
      <c r="BF2378" s="27">
        <f t="shared" si="8032"/>
        <v>0</v>
      </c>
      <c r="BG2378" s="27">
        <f t="shared" si="8033"/>
        <v>0</v>
      </c>
      <c r="BH2378" s="27">
        <f t="shared" si="7878"/>
        <v>0</v>
      </c>
      <c r="BI2378" s="27">
        <f t="shared" si="7879"/>
        <v>0</v>
      </c>
      <c r="BJ2378" s="27">
        <f t="shared" si="7880"/>
        <v>100787.8</v>
      </c>
      <c r="BK2378" s="27">
        <f t="shared" si="8034"/>
        <v>0</v>
      </c>
      <c r="BL2378" s="27">
        <f t="shared" si="8035"/>
        <v>0</v>
      </c>
      <c r="BM2378" s="27">
        <f t="shared" si="8036"/>
        <v>0</v>
      </c>
      <c r="BN2378" s="27">
        <f t="shared" si="7881"/>
        <v>0</v>
      </c>
      <c r="BO2378" s="27">
        <f t="shared" si="7882"/>
        <v>0</v>
      </c>
      <c r="BP2378" s="27">
        <f t="shared" si="7883"/>
        <v>100787.8</v>
      </c>
      <c r="BQ2378" s="27">
        <f t="shared" si="8037"/>
        <v>0</v>
      </c>
      <c r="BR2378" s="27">
        <f t="shared" si="8038"/>
        <v>0</v>
      </c>
      <c r="BS2378" s="27">
        <f t="shared" si="7884"/>
        <v>0</v>
      </c>
      <c r="BT2378" s="27">
        <f t="shared" si="7885"/>
        <v>0</v>
      </c>
      <c r="BU2378" s="27">
        <f t="shared" si="7886"/>
        <v>100787.8</v>
      </c>
      <c r="BV2378" s="27">
        <f t="shared" si="8039"/>
        <v>0</v>
      </c>
      <c r="BW2378" s="27">
        <f t="shared" si="8040"/>
        <v>0</v>
      </c>
      <c r="BX2378" s="27">
        <f t="shared" si="7950"/>
        <v>0</v>
      </c>
      <c r="BY2378" s="27">
        <f t="shared" si="7951"/>
        <v>0</v>
      </c>
      <c r="BZ2378" s="27">
        <f t="shared" si="7952"/>
        <v>100787.8</v>
      </c>
      <c r="CA2378" s="27">
        <f t="shared" si="8041"/>
        <v>0</v>
      </c>
      <c r="CB2378" s="20">
        <v>0</v>
      </c>
      <c r="CC2378" s="35"/>
      <c r="CH2378" s="1" t="s">
        <v>29</v>
      </c>
    </row>
    <row r="2379" spans="1:87" ht="31.2" hidden="1" x14ac:dyDescent="0.3">
      <c r="A2379" s="36" t="s">
        <v>1357</v>
      </c>
      <c r="B2379" s="19">
        <v>880</v>
      </c>
      <c r="C2379" s="18" t="s">
        <v>41</v>
      </c>
      <c r="D2379" s="18" t="s">
        <v>46</v>
      </c>
      <c r="E2379" s="34" t="s">
        <v>1360</v>
      </c>
      <c r="F2379" s="27"/>
      <c r="G2379" s="27"/>
      <c r="H2379" s="27">
        <v>100787.8</v>
      </c>
      <c r="I2379" s="27"/>
      <c r="J2379" s="27"/>
      <c r="K2379" s="27"/>
      <c r="L2379" s="27">
        <f t="shared" si="7926"/>
        <v>0</v>
      </c>
      <c r="M2379" s="27">
        <f t="shared" si="7927"/>
        <v>0</v>
      </c>
      <c r="N2379" s="27">
        <f t="shared" si="7928"/>
        <v>100787.8</v>
      </c>
      <c r="O2379" s="27"/>
      <c r="P2379" s="27"/>
      <c r="Q2379" s="27"/>
      <c r="R2379" s="27">
        <f t="shared" si="7929"/>
        <v>0</v>
      </c>
      <c r="S2379" s="27">
        <f t="shared" si="7930"/>
        <v>0</v>
      </c>
      <c r="T2379" s="27">
        <f t="shared" si="7931"/>
        <v>100787.8</v>
      </c>
      <c r="U2379" s="27"/>
      <c r="V2379" s="27"/>
      <c r="W2379" s="27"/>
      <c r="X2379" s="27">
        <f t="shared" si="7932"/>
        <v>0</v>
      </c>
      <c r="Y2379" s="27">
        <f t="shared" si="7933"/>
        <v>0</v>
      </c>
      <c r="Z2379" s="27">
        <f t="shared" si="7934"/>
        <v>100787.8</v>
      </c>
      <c r="AA2379" s="27"/>
      <c r="AB2379" s="27"/>
      <c r="AC2379" s="27"/>
      <c r="AD2379" s="27">
        <f t="shared" si="7935"/>
        <v>0</v>
      </c>
      <c r="AE2379" s="27">
        <f t="shared" si="7936"/>
        <v>0</v>
      </c>
      <c r="AF2379" s="27">
        <f t="shared" si="7937"/>
        <v>100787.8</v>
      </c>
      <c r="AG2379" s="27"/>
      <c r="AH2379" s="27"/>
      <c r="AI2379" s="27"/>
      <c r="AJ2379" s="27">
        <f t="shared" si="7938"/>
        <v>0</v>
      </c>
      <c r="AK2379" s="27">
        <f t="shared" si="7939"/>
        <v>0</v>
      </c>
      <c r="AL2379" s="27">
        <f t="shared" si="7940"/>
        <v>100787.8</v>
      </c>
      <c r="AM2379" s="27"/>
      <c r="AN2379" s="27"/>
      <c r="AO2379" s="27"/>
      <c r="AP2379" s="27">
        <f t="shared" si="7941"/>
        <v>0</v>
      </c>
      <c r="AQ2379" s="27">
        <f t="shared" si="7942"/>
        <v>0</v>
      </c>
      <c r="AR2379" s="27">
        <f t="shared" si="7943"/>
        <v>100787.8</v>
      </c>
      <c r="AS2379" s="27"/>
      <c r="AT2379" s="27"/>
      <c r="AU2379" s="27"/>
      <c r="AV2379" s="27">
        <f t="shared" si="7944"/>
        <v>0</v>
      </c>
      <c r="AW2379" s="27">
        <f t="shared" si="7945"/>
        <v>0</v>
      </c>
      <c r="AX2379" s="27">
        <f t="shared" si="7946"/>
        <v>100787.8</v>
      </c>
      <c r="AY2379" s="27"/>
      <c r="AZ2379" s="27"/>
      <c r="BA2379" s="27"/>
      <c r="BB2379" s="27">
        <f t="shared" si="7947"/>
        <v>0</v>
      </c>
      <c r="BC2379" s="27">
        <f t="shared" si="7948"/>
        <v>0</v>
      </c>
      <c r="BD2379" s="27">
        <f t="shared" si="7949"/>
        <v>100787.8</v>
      </c>
      <c r="BE2379" s="27"/>
      <c r="BF2379" s="27"/>
      <c r="BG2379" s="27"/>
      <c r="BH2379" s="27">
        <f t="shared" si="7878"/>
        <v>0</v>
      </c>
      <c r="BI2379" s="27">
        <f t="shared" si="7879"/>
        <v>0</v>
      </c>
      <c r="BJ2379" s="27">
        <f t="shared" si="7880"/>
        <v>100787.8</v>
      </c>
      <c r="BK2379" s="27"/>
      <c r="BL2379" s="27"/>
      <c r="BM2379" s="27"/>
      <c r="BN2379" s="27">
        <f t="shared" si="7881"/>
        <v>0</v>
      </c>
      <c r="BO2379" s="27">
        <f t="shared" si="7882"/>
        <v>0</v>
      </c>
      <c r="BP2379" s="27">
        <f t="shared" si="7883"/>
        <v>100787.8</v>
      </c>
      <c r="BQ2379" s="27"/>
      <c r="BR2379" s="27"/>
      <c r="BS2379" s="27">
        <f t="shared" si="7884"/>
        <v>0</v>
      </c>
      <c r="BT2379" s="27">
        <f t="shared" si="7885"/>
        <v>0</v>
      </c>
      <c r="BU2379" s="27">
        <f t="shared" si="7886"/>
        <v>100787.8</v>
      </c>
      <c r="BV2379" s="27"/>
      <c r="BW2379" s="27"/>
      <c r="BX2379" s="27">
        <f t="shared" si="7950"/>
        <v>0</v>
      </c>
      <c r="BY2379" s="27">
        <f t="shared" si="7951"/>
        <v>0</v>
      </c>
      <c r="BZ2379" s="27">
        <f t="shared" si="7952"/>
        <v>100787.8</v>
      </c>
      <c r="CA2379" s="27"/>
      <c r="CB2379" s="20">
        <v>0</v>
      </c>
      <c r="CC2379" s="35"/>
    </row>
    <row r="2380" spans="1:87" ht="109.2" hidden="1" x14ac:dyDescent="0.3">
      <c r="A2380" s="36" t="s">
        <v>1361</v>
      </c>
      <c r="B2380" s="19"/>
      <c r="C2380" s="18"/>
      <c r="D2380" s="18"/>
      <c r="E2380" s="34" t="s">
        <v>1362</v>
      </c>
      <c r="F2380" s="27"/>
      <c r="G2380" s="27"/>
      <c r="H2380" s="27"/>
      <c r="I2380" s="27">
        <f t="shared" si="8007"/>
        <v>300</v>
      </c>
      <c r="J2380" s="27">
        <f t="shared" si="8008"/>
        <v>0</v>
      </c>
      <c r="K2380" s="27">
        <f t="shared" si="8009"/>
        <v>0</v>
      </c>
      <c r="L2380" s="27">
        <f t="shared" si="7926"/>
        <v>300</v>
      </c>
      <c r="M2380" s="27">
        <f t="shared" si="7927"/>
        <v>0</v>
      </c>
      <c r="N2380" s="27">
        <f t="shared" si="7928"/>
        <v>0</v>
      </c>
      <c r="O2380" s="27">
        <f t="shared" si="8010"/>
        <v>0</v>
      </c>
      <c r="P2380" s="27">
        <f t="shared" si="8011"/>
        <v>0</v>
      </c>
      <c r="Q2380" s="27">
        <f t="shared" si="8012"/>
        <v>0</v>
      </c>
      <c r="R2380" s="27">
        <f t="shared" si="7929"/>
        <v>300</v>
      </c>
      <c r="S2380" s="27">
        <f t="shared" si="7930"/>
        <v>0</v>
      </c>
      <c r="T2380" s="27">
        <f t="shared" si="7931"/>
        <v>0</v>
      </c>
      <c r="U2380" s="27">
        <f t="shared" si="8013"/>
        <v>0</v>
      </c>
      <c r="V2380" s="27">
        <f t="shared" si="8014"/>
        <v>0</v>
      </c>
      <c r="W2380" s="27">
        <f t="shared" si="8015"/>
        <v>0</v>
      </c>
      <c r="X2380" s="27">
        <f t="shared" si="7932"/>
        <v>300</v>
      </c>
      <c r="Y2380" s="27">
        <f t="shared" si="7933"/>
        <v>0</v>
      </c>
      <c r="Z2380" s="27">
        <f t="shared" si="7934"/>
        <v>0</v>
      </c>
      <c r="AA2380" s="27">
        <f t="shared" si="8016"/>
        <v>0</v>
      </c>
      <c r="AB2380" s="27">
        <f t="shared" si="8017"/>
        <v>0</v>
      </c>
      <c r="AC2380" s="27">
        <f t="shared" si="8018"/>
        <v>0</v>
      </c>
      <c r="AD2380" s="27">
        <f t="shared" si="7935"/>
        <v>300</v>
      </c>
      <c r="AE2380" s="27">
        <f t="shared" si="7936"/>
        <v>0</v>
      </c>
      <c r="AF2380" s="27">
        <f t="shared" si="7937"/>
        <v>0</v>
      </c>
      <c r="AG2380" s="27">
        <f t="shared" si="8019"/>
        <v>0</v>
      </c>
      <c r="AH2380" s="27">
        <f t="shared" si="8020"/>
        <v>0</v>
      </c>
      <c r="AI2380" s="27">
        <f t="shared" si="8021"/>
        <v>0</v>
      </c>
      <c r="AJ2380" s="27">
        <f t="shared" si="7938"/>
        <v>300</v>
      </c>
      <c r="AK2380" s="27">
        <f t="shared" si="7939"/>
        <v>0</v>
      </c>
      <c r="AL2380" s="27">
        <f t="shared" si="7940"/>
        <v>0</v>
      </c>
      <c r="AM2380" s="27">
        <f t="shared" si="8022"/>
        <v>0</v>
      </c>
      <c r="AN2380" s="27">
        <f t="shared" si="8023"/>
        <v>0</v>
      </c>
      <c r="AO2380" s="27">
        <f t="shared" si="8024"/>
        <v>0</v>
      </c>
      <c r="AP2380" s="27">
        <f t="shared" si="7941"/>
        <v>300</v>
      </c>
      <c r="AQ2380" s="27">
        <f t="shared" si="7942"/>
        <v>0</v>
      </c>
      <c r="AR2380" s="27">
        <f t="shared" si="7943"/>
        <v>0</v>
      </c>
      <c r="AS2380" s="27">
        <f t="shared" si="8025"/>
        <v>0</v>
      </c>
      <c r="AT2380" s="27">
        <f t="shared" si="8026"/>
        <v>0</v>
      </c>
      <c r="AU2380" s="27">
        <f t="shared" si="8027"/>
        <v>0</v>
      </c>
      <c r="AV2380" s="27">
        <f t="shared" si="7944"/>
        <v>300</v>
      </c>
      <c r="AW2380" s="27">
        <f t="shared" si="7945"/>
        <v>0</v>
      </c>
      <c r="AX2380" s="27">
        <f t="shared" si="7946"/>
        <v>0</v>
      </c>
      <c r="AY2380" s="27">
        <f t="shared" si="8028"/>
        <v>0</v>
      </c>
      <c r="AZ2380" s="27">
        <f t="shared" si="8029"/>
        <v>0</v>
      </c>
      <c r="BA2380" s="27">
        <f t="shared" si="8030"/>
        <v>0</v>
      </c>
      <c r="BB2380" s="27">
        <f t="shared" si="7947"/>
        <v>300</v>
      </c>
      <c r="BC2380" s="27">
        <f t="shared" si="7948"/>
        <v>0</v>
      </c>
      <c r="BD2380" s="27">
        <f t="shared" si="7949"/>
        <v>0</v>
      </c>
      <c r="BE2380" s="27">
        <f t="shared" si="8031"/>
        <v>0</v>
      </c>
      <c r="BF2380" s="27">
        <f t="shared" si="8032"/>
        <v>0</v>
      </c>
      <c r="BG2380" s="27">
        <f t="shared" si="8033"/>
        <v>0</v>
      </c>
      <c r="BH2380" s="27">
        <f t="shared" si="7878"/>
        <v>300</v>
      </c>
      <c r="BI2380" s="27">
        <f t="shared" si="7879"/>
        <v>0</v>
      </c>
      <c r="BJ2380" s="27">
        <f t="shared" si="7880"/>
        <v>0</v>
      </c>
      <c r="BK2380" s="27">
        <f t="shared" si="8034"/>
        <v>0</v>
      </c>
      <c r="BL2380" s="27">
        <f t="shared" si="8035"/>
        <v>0</v>
      </c>
      <c r="BM2380" s="27">
        <f t="shared" si="8036"/>
        <v>0</v>
      </c>
      <c r="BN2380" s="27">
        <f t="shared" si="7881"/>
        <v>300</v>
      </c>
      <c r="BO2380" s="27">
        <f t="shared" si="7882"/>
        <v>0</v>
      </c>
      <c r="BP2380" s="27">
        <f t="shared" si="7883"/>
        <v>0</v>
      </c>
      <c r="BQ2380" s="27">
        <f t="shared" si="8037"/>
        <v>0</v>
      </c>
      <c r="BR2380" s="27">
        <f t="shared" si="8038"/>
        <v>0</v>
      </c>
      <c r="BS2380" s="27">
        <f t="shared" si="7884"/>
        <v>300</v>
      </c>
      <c r="BT2380" s="27">
        <f t="shared" si="7885"/>
        <v>0</v>
      </c>
      <c r="BU2380" s="27">
        <f t="shared" si="7886"/>
        <v>0</v>
      </c>
      <c r="BV2380" s="27">
        <f t="shared" si="8039"/>
        <v>0</v>
      </c>
      <c r="BW2380" s="27">
        <f t="shared" si="8040"/>
        <v>0</v>
      </c>
      <c r="BX2380" s="27">
        <f t="shared" si="7950"/>
        <v>300</v>
      </c>
      <c r="BY2380" s="27">
        <f t="shared" si="7951"/>
        <v>0</v>
      </c>
      <c r="BZ2380" s="27">
        <f t="shared" si="7952"/>
        <v>0</v>
      </c>
      <c r="CA2380" s="27">
        <f t="shared" si="8041"/>
        <v>0</v>
      </c>
      <c r="CB2380" s="20">
        <v>0</v>
      </c>
      <c r="CC2380" s="35"/>
      <c r="CF2380" s="1" t="s">
        <v>1335</v>
      </c>
      <c r="CI2380" s="1" t="s">
        <v>30</v>
      </c>
    </row>
    <row r="2381" spans="1:87" ht="31.2" hidden="1" x14ac:dyDescent="0.3">
      <c r="A2381" s="36" t="s">
        <v>1361</v>
      </c>
      <c r="B2381" s="19">
        <v>300</v>
      </c>
      <c r="C2381" s="18"/>
      <c r="D2381" s="18"/>
      <c r="E2381" s="34" t="s">
        <v>193</v>
      </c>
      <c r="F2381" s="27"/>
      <c r="G2381" s="27"/>
      <c r="H2381" s="27"/>
      <c r="I2381" s="27">
        <f t="shared" si="8007"/>
        <v>300</v>
      </c>
      <c r="J2381" s="27">
        <f t="shared" si="8008"/>
        <v>0</v>
      </c>
      <c r="K2381" s="27">
        <f t="shared" si="8009"/>
        <v>0</v>
      </c>
      <c r="L2381" s="27">
        <f t="shared" si="7926"/>
        <v>300</v>
      </c>
      <c r="M2381" s="27">
        <f t="shared" si="7927"/>
        <v>0</v>
      </c>
      <c r="N2381" s="27">
        <f t="shared" si="7928"/>
        <v>0</v>
      </c>
      <c r="O2381" s="27">
        <f t="shared" si="8010"/>
        <v>0</v>
      </c>
      <c r="P2381" s="27">
        <f t="shared" si="8011"/>
        <v>0</v>
      </c>
      <c r="Q2381" s="27">
        <f t="shared" si="8012"/>
        <v>0</v>
      </c>
      <c r="R2381" s="27">
        <f t="shared" si="7929"/>
        <v>300</v>
      </c>
      <c r="S2381" s="27">
        <f t="shared" si="7930"/>
        <v>0</v>
      </c>
      <c r="T2381" s="27">
        <f t="shared" si="7931"/>
        <v>0</v>
      </c>
      <c r="U2381" s="27">
        <f t="shared" si="8013"/>
        <v>0</v>
      </c>
      <c r="V2381" s="27">
        <f t="shared" si="8014"/>
        <v>0</v>
      </c>
      <c r="W2381" s="27">
        <f t="shared" si="8015"/>
        <v>0</v>
      </c>
      <c r="X2381" s="27">
        <f t="shared" si="7932"/>
        <v>300</v>
      </c>
      <c r="Y2381" s="27">
        <f t="shared" si="7933"/>
        <v>0</v>
      </c>
      <c r="Z2381" s="27">
        <f t="shared" si="7934"/>
        <v>0</v>
      </c>
      <c r="AA2381" s="27">
        <f t="shared" si="8016"/>
        <v>0</v>
      </c>
      <c r="AB2381" s="27">
        <f t="shared" si="8017"/>
        <v>0</v>
      </c>
      <c r="AC2381" s="27">
        <f t="shared" si="8018"/>
        <v>0</v>
      </c>
      <c r="AD2381" s="27">
        <f t="shared" si="7935"/>
        <v>300</v>
      </c>
      <c r="AE2381" s="27">
        <f t="shared" si="7936"/>
        <v>0</v>
      </c>
      <c r="AF2381" s="27">
        <f t="shared" si="7937"/>
        <v>0</v>
      </c>
      <c r="AG2381" s="27">
        <f t="shared" si="8019"/>
        <v>0</v>
      </c>
      <c r="AH2381" s="27">
        <f t="shared" si="8020"/>
        <v>0</v>
      </c>
      <c r="AI2381" s="27">
        <f t="shared" si="8021"/>
        <v>0</v>
      </c>
      <c r="AJ2381" s="27">
        <f t="shared" si="7938"/>
        <v>300</v>
      </c>
      <c r="AK2381" s="27">
        <f t="shared" si="7939"/>
        <v>0</v>
      </c>
      <c r="AL2381" s="27">
        <f t="shared" si="7940"/>
        <v>0</v>
      </c>
      <c r="AM2381" s="27">
        <f t="shared" si="8022"/>
        <v>0</v>
      </c>
      <c r="AN2381" s="27">
        <f t="shared" si="8023"/>
        <v>0</v>
      </c>
      <c r="AO2381" s="27">
        <f t="shared" si="8024"/>
        <v>0</v>
      </c>
      <c r="AP2381" s="27">
        <f t="shared" si="7941"/>
        <v>300</v>
      </c>
      <c r="AQ2381" s="27">
        <f t="shared" si="7942"/>
        <v>0</v>
      </c>
      <c r="AR2381" s="27">
        <f t="shared" si="7943"/>
        <v>0</v>
      </c>
      <c r="AS2381" s="27">
        <f t="shared" si="8025"/>
        <v>0</v>
      </c>
      <c r="AT2381" s="27">
        <f t="shared" si="8026"/>
        <v>0</v>
      </c>
      <c r="AU2381" s="27">
        <f t="shared" si="8027"/>
        <v>0</v>
      </c>
      <c r="AV2381" s="27">
        <f t="shared" si="7944"/>
        <v>300</v>
      </c>
      <c r="AW2381" s="27">
        <f t="shared" si="7945"/>
        <v>0</v>
      </c>
      <c r="AX2381" s="27">
        <f t="shared" si="7946"/>
        <v>0</v>
      </c>
      <c r="AY2381" s="27">
        <f t="shared" si="8028"/>
        <v>0</v>
      </c>
      <c r="AZ2381" s="27">
        <f t="shared" si="8029"/>
        <v>0</v>
      </c>
      <c r="BA2381" s="27">
        <f t="shared" si="8030"/>
        <v>0</v>
      </c>
      <c r="BB2381" s="27">
        <f t="shared" si="7947"/>
        <v>300</v>
      </c>
      <c r="BC2381" s="27">
        <f t="shared" si="7948"/>
        <v>0</v>
      </c>
      <c r="BD2381" s="27">
        <f t="shared" si="7949"/>
        <v>0</v>
      </c>
      <c r="BE2381" s="27">
        <f t="shared" si="8031"/>
        <v>0</v>
      </c>
      <c r="BF2381" s="27">
        <f t="shared" si="8032"/>
        <v>0</v>
      </c>
      <c r="BG2381" s="27">
        <f t="shared" si="8033"/>
        <v>0</v>
      </c>
      <c r="BH2381" s="27">
        <f t="shared" si="7878"/>
        <v>300</v>
      </c>
      <c r="BI2381" s="27">
        <f t="shared" si="7879"/>
        <v>0</v>
      </c>
      <c r="BJ2381" s="27">
        <f t="shared" si="7880"/>
        <v>0</v>
      </c>
      <c r="BK2381" s="27">
        <f t="shared" si="8034"/>
        <v>0</v>
      </c>
      <c r="BL2381" s="27">
        <f t="shared" si="8035"/>
        <v>0</v>
      </c>
      <c r="BM2381" s="27">
        <f t="shared" si="8036"/>
        <v>0</v>
      </c>
      <c r="BN2381" s="27">
        <f t="shared" si="7881"/>
        <v>300</v>
      </c>
      <c r="BO2381" s="27">
        <f t="shared" si="7882"/>
        <v>0</v>
      </c>
      <c r="BP2381" s="27">
        <f t="shared" si="7883"/>
        <v>0</v>
      </c>
      <c r="BQ2381" s="27">
        <f t="shared" si="8037"/>
        <v>0</v>
      </c>
      <c r="BR2381" s="27">
        <f t="shared" si="8038"/>
        <v>0</v>
      </c>
      <c r="BS2381" s="27">
        <f t="shared" si="7884"/>
        <v>300</v>
      </c>
      <c r="BT2381" s="27">
        <f t="shared" si="7885"/>
        <v>0</v>
      </c>
      <c r="BU2381" s="27">
        <f t="shared" si="7886"/>
        <v>0</v>
      </c>
      <c r="BV2381" s="27">
        <f t="shared" si="8039"/>
        <v>0</v>
      </c>
      <c r="BW2381" s="27">
        <f t="shared" si="8040"/>
        <v>0</v>
      </c>
      <c r="BX2381" s="27">
        <f t="shared" si="7950"/>
        <v>300</v>
      </c>
      <c r="BY2381" s="27">
        <f t="shared" si="7951"/>
        <v>0</v>
      </c>
      <c r="BZ2381" s="27">
        <f t="shared" si="7952"/>
        <v>0</v>
      </c>
      <c r="CA2381" s="27">
        <f t="shared" si="8041"/>
        <v>0</v>
      </c>
      <c r="CB2381" s="20">
        <v>0</v>
      </c>
      <c r="CC2381" s="35"/>
      <c r="CG2381" s="1" t="s">
        <v>28</v>
      </c>
    </row>
    <row r="2382" spans="1:87" hidden="1" x14ac:dyDescent="0.3">
      <c r="A2382" s="36" t="s">
        <v>1361</v>
      </c>
      <c r="B2382" s="19">
        <v>360</v>
      </c>
      <c r="C2382" s="18"/>
      <c r="D2382" s="18"/>
      <c r="E2382" s="34" t="s">
        <v>365</v>
      </c>
      <c r="F2382" s="27"/>
      <c r="G2382" s="27"/>
      <c r="H2382" s="27"/>
      <c r="I2382" s="27">
        <f t="shared" si="8007"/>
        <v>300</v>
      </c>
      <c r="J2382" s="27">
        <f t="shared" si="8008"/>
        <v>0</v>
      </c>
      <c r="K2382" s="27">
        <f t="shared" si="8009"/>
        <v>0</v>
      </c>
      <c r="L2382" s="27">
        <f t="shared" si="7926"/>
        <v>300</v>
      </c>
      <c r="M2382" s="27">
        <f t="shared" si="7927"/>
        <v>0</v>
      </c>
      <c r="N2382" s="27">
        <f t="shared" si="7928"/>
        <v>0</v>
      </c>
      <c r="O2382" s="27">
        <f t="shared" si="8010"/>
        <v>0</v>
      </c>
      <c r="P2382" s="27">
        <f t="shared" si="8011"/>
        <v>0</v>
      </c>
      <c r="Q2382" s="27">
        <f t="shared" si="8012"/>
        <v>0</v>
      </c>
      <c r="R2382" s="27">
        <f t="shared" si="7929"/>
        <v>300</v>
      </c>
      <c r="S2382" s="27">
        <f t="shared" si="7930"/>
        <v>0</v>
      </c>
      <c r="T2382" s="27">
        <f t="shared" si="7931"/>
        <v>0</v>
      </c>
      <c r="U2382" s="27">
        <f t="shared" si="8013"/>
        <v>0</v>
      </c>
      <c r="V2382" s="27">
        <f t="shared" si="8014"/>
        <v>0</v>
      </c>
      <c r="W2382" s="27">
        <f t="shared" si="8015"/>
        <v>0</v>
      </c>
      <c r="X2382" s="27">
        <f t="shared" si="7932"/>
        <v>300</v>
      </c>
      <c r="Y2382" s="27">
        <f t="shared" si="7933"/>
        <v>0</v>
      </c>
      <c r="Z2382" s="27">
        <f t="shared" si="7934"/>
        <v>0</v>
      </c>
      <c r="AA2382" s="27">
        <f t="shared" si="8016"/>
        <v>0</v>
      </c>
      <c r="AB2382" s="27">
        <f t="shared" si="8017"/>
        <v>0</v>
      </c>
      <c r="AC2382" s="27">
        <f t="shared" si="8018"/>
        <v>0</v>
      </c>
      <c r="AD2382" s="27">
        <f t="shared" si="7935"/>
        <v>300</v>
      </c>
      <c r="AE2382" s="27">
        <f t="shared" si="7936"/>
        <v>0</v>
      </c>
      <c r="AF2382" s="27">
        <f t="shared" si="7937"/>
        <v>0</v>
      </c>
      <c r="AG2382" s="27">
        <f t="shared" si="8019"/>
        <v>0</v>
      </c>
      <c r="AH2382" s="27">
        <f t="shared" si="8020"/>
        <v>0</v>
      </c>
      <c r="AI2382" s="27">
        <f t="shared" si="8021"/>
        <v>0</v>
      </c>
      <c r="AJ2382" s="27">
        <f t="shared" si="7938"/>
        <v>300</v>
      </c>
      <c r="AK2382" s="27">
        <f t="shared" si="7939"/>
        <v>0</v>
      </c>
      <c r="AL2382" s="27">
        <f t="shared" si="7940"/>
        <v>0</v>
      </c>
      <c r="AM2382" s="27">
        <f t="shared" si="8022"/>
        <v>0</v>
      </c>
      <c r="AN2382" s="27">
        <f t="shared" si="8023"/>
        <v>0</v>
      </c>
      <c r="AO2382" s="27">
        <f t="shared" si="8024"/>
        <v>0</v>
      </c>
      <c r="AP2382" s="27">
        <f t="shared" si="7941"/>
        <v>300</v>
      </c>
      <c r="AQ2382" s="27">
        <f t="shared" si="7942"/>
        <v>0</v>
      </c>
      <c r="AR2382" s="27">
        <f t="shared" si="7943"/>
        <v>0</v>
      </c>
      <c r="AS2382" s="27">
        <f t="shared" si="8025"/>
        <v>0</v>
      </c>
      <c r="AT2382" s="27">
        <f t="shared" si="8026"/>
        <v>0</v>
      </c>
      <c r="AU2382" s="27">
        <f t="shared" si="8027"/>
        <v>0</v>
      </c>
      <c r="AV2382" s="27">
        <f t="shared" si="7944"/>
        <v>300</v>
      </c>
      <c r="AW2382" s="27">
        <f t="shared" si="7945"/>
        <v>0</v>
      </c>
      <c r="AX2382" s="27">
        <f t="shared" si="7946"/>
        <v>0</v>
      </c>
      <c r="AY2382" s="27">
        <f t="shared" si="8028"/>
        <v>0</v>
      </c>
      <c r="AZ2382" s="27">
        <f t="shared" si="8029"/>
        <v>0</v>
      </c>
      <c r="BA2382" s="27">
        <f t="shared" si="8030"/>
        <v>0</v>
      </c>
      <c r="BB2382" s="27">
        <f t="shared" si="7947"/>
        <v>300</v>
      </c>
      <c r="BC2382" s="27">
        <f t="shared" si="7948"/>
        <v>0</v>
      </c>
      <c r="BD2382" s="27">
        <f t="shared" si="7949"/>
        <v>0</v>
      </c>
      <c r="BE2382" s="27">
        <f t="shared" si="8031"/>
        <v>0</v>
      </c>
      <c r="BF2382" s="27">
        <f t="shared" si="8032"/>
        <v>0</v>
      </c>
      <c r="BG2382" s="27">
        <f t="shared" si="8033"/>
        <v>0</v>
      </c>
      <c r="BH2382" s="27">
        <f t="shared" si="7878"/>
        <v>300</v>
      </c>
      <c r="BI2382" s="27">
        <f t="shared" si="7879"/>
        <v>0</v>
      </c>
      <c r="BJ2382" s="27">
        <f t="shared" si="7880"/>
        <v>0</v>
      </c>
      <c r="BK2382" s="27">
        <f t="shared" si="8034"/>
        <v>0</v>
      </c>
      <c r="BL2382" s="27">
        <f t="shared" si="8035"/>
        <v>0</v>
      </c>
      <c r="BM2382" s="27">
        <f t="shared" si="8036"/>
        <v>0</v>
      </c>
      <c r="BN2382" s="27">
        <f t="shared" si="7881"/>
        <v>300</v>
      </c>
      <c r="BO2382" s="27">
        <f t="shared" si="7882"/>
        <v>0</v>
      </c>
      <c r="BP2382" s="27">
        <f t="shared" si="7883"/>
        <v>0</v>
      </c>
      <c r="BQ2382" s="27">
        <f t="shared" si="8037"/>
        <v>0</v>
      </c>
      <c r="BR2382" s="27">
        <f t="shared" si="8038"/>
        <v>0</v>
      </c>
      <c r="BS2382" s="27">
        <f t="shared" si="7884"/>
        <v>300</v>
      </c>
      <c r="BT2382" s="27">
        <f t="shared" si="7885"/>
        <v>0</v>
      </c>
      <c r="BU2382" s="27">
        <f t="shared" si="7886"/>
        <v>0</v>
      </c>
      <c r="BV2382" s="27">
        <f t="shared" si="8039"/>
        <v>0</v>
      </c>
      <c r="BW2382" s="27">
        <f t="shared" si="8040"/>
        <v>0</v>
      </c>
      <c r="BX2382" s="27">
        <f t="shared" si="7950"/>
        <v>300</v>
      </c>
      <c r="BY2382" s="27">
        <f t="shared" si="7951"/>
        <v>0</v>
      </c>
      <c r="BZ2382" s="27">
        <f t="shared" si="7952"/>
        <v>0</v>
      </c>
      <c r="CA2382" s="27">
        <f t="shared" si="8041"/>
        <v>0</v>
      </c>
      <c r="CB2382" s="20">
        <v>0</v>
      </c>
      <c r="CC2382" s="35"/>
      <c r="CH2382" s="1" t="s">
        <v>29</v>
      </c>
    </row>
    <row r="2383" spans="1:87" ht="46.8" hidden="1" x14ac:dyDescent="0.3">
      <c r="A2383" s="36" t="s">
        <v>1361</v>
      </c>
      <c r="B2383" s="19">
        <v>360</v>
      </c>
      <c r="C2383" s="18" t="s">
        <v>66</v>
      </c>
      <c r="D2383" s="18" t="s">
        <v>114</v>
      </c>
      <c r="E2383" s="34" t="s">
        <v>115</v>
      </c>
      <c r="F2383" s="27"/>
      <c r="G2383" s="27"/>
      <c r="H2383" s="27"/>
      <c r="I2383" s="27">
        <v>300</v>
      </c>
      <c r="J2383" s="27"/>
      <c r="K2383" s="27"/>
      <c r="L2383" s="27">
        <f t="shared" si="7926"/>
        <v>300</v>
      </c>
      <c r="M2383" s="27">
        <f t="shared" si="7927"/>
        <v>0</v>
      </c>
      <c r="N2383" s="27">
        <f t="shared" si="7928"/>
        <v>0</v>
      </c>
      <c r="O2383" s="27"/>
      <c r="P2383" s="27"/>
      <c r="Q2383" s="27"/>
      <c r="R2383" s="27">
        <f t="shared" si="7929"/>
        <v>300</v>
      </c>
      <c r="S2383" s="27">
        <f t="shared" si="7930"/>
        <v>0</v>
      </c>
      <c r="T2383" s="27">
        <f t="shared" si="7931"/>
        <v>0</v>
      </c>
      <c r="U2383" s="27"/>
      <c r="V2383" s="27"/>
      <c r="W2383" s="27"/>
      <c r="X2383" s="27">
        <f t="shared" si="7932"/>
        <v>300</v>
      </c>
      <c r="Y2383" s="27">
        <f t="shared" si="7933"/>
        <v>0</v>
      </c>
      <c r="Z2383" s="27">
        <f t="shared" si="7934"/>
        <v>0</v>
      </c>
      <c r="AA2383" s="27"/>
      <c r="AB2383" s="27"/>
      <c r="AC2383" s="27"/>
      <c r="AD2383" s="27">
        <f t="shared" si="7935"/>
        <v>300</v>
      </c>
      <c r="AE2383" s="27">
        <f t="shared" si="7936"/>
        <v>0</v>
      </c>
      <c r="AF2383" s="27">
        <f t="shared" si="7937"/>
        <v>0</v>
      </c>
      <c r="AG2383" s="27"/>
      <c r="AH2383" s="27"/>
      <c r="AI2383" s="27"/>
      <c r="AJ2383" s="27">
        <f t="shared" si="7938"/>
        <v>300</v>
      </c>
      <c r="AK2383" s="27">
        <f t="shared" si="7939"/>
        <v>0</v>
      </c>
      <c r="AL2383" s="27">
        <f t="shared" si="7940"/>
        <v>0</v>
      </c>
      <c r="AM2383" s="27"/>
      <c r="AN2383" s="27"/>
      <c r="AO2383" s="27"/>
      <c r="AP2383" s="27">
        <f t="shared" si="7941"/>
        <v>300</v>
      </c>
      <c r="AQ2383" s="27">
        <f t="shared" si="7942"/>
        <v>0</v>
      </c>
      <c r="AR2383" s="27">
        <f t="shared" si="7943"/>
        <v>0</v>
      </c>
      <c r="AS2383" s="27"/>
      <c r="AT2383" s="27"/>
      <c r="AU2383" s="27"/>
      <c r="AV2383" s="27">
        <f t="shared" si="7944"/>
        <v>300</v>
      </c>
      <c r="AW2383" s="27">
        <f t="shared" si="7945"/>
        <v>0</v>
      </c>
      <c r="AX2383" s="27">
        <f t="shared" si="7946"/>
        <v>0</v>
      </c>
      <c r="AY2383" s="27"/>
      <c r="AZ2383" s="27"/>
      <c r="BA2383" s="27"/>
      <c r="BB2383" s="27">
        <f t="shared" si="7947"/>
        <v>300</v>
      </c>
      <c r="BC2383" s="27">
        <f t="shared" si="7948"/>
        <v>0</v>
      </c>
      <c r="BD2383" s="27">
        <f t="shared" si="7949"/>
        <v>0</v>
      </c>
      <c r="BE2383" s="27"/>
      <c r="BF2383" s="27"/>
      <c r="BG2383" s="27"/>
      <c r="BH2383" s="27">
        <f t="shared" si="7878"/>
        <v>300</v>
      </c>
      <c r="BI2383" s="27">
        <f t="shared" si="7879"/>
        <v>0</v>
      </c>
      <c r="BJ2383" s="27">
        <f t="shared" si="7880"/>
        <v>0</v>
      </c>
      <c r="BK2383" s="27"/>
      <c r="BL2383" s="27"/>
      <c r="BM2383" s="27"/>
      <c r="BN2383" s="27">
        <f t="shared" si="7881"/>
        <v>300</v>
      </c>
      <c r="BO2383" s="27">
        <f t="shared" si="7882"/>
        <v>0</v>
      </c>
      <c r="BP2383" s="27">
        <f t="shared" si="7883"/>
        <v>0</v>
      </c>
      <c r="BQ2383" s="27"/>
      <c r="BR2383" s="27"/>
      <c r="BS2383" s="27">
        <f t="shared" si="7884"/>
        <v>300</v>
      </c>
      <c r="BT2383" s="27">
        <f t="shared" si="7885"/>
        <v>0</v>
      </c>
      <c r="BU2383" s="27">
        <f t="shared" si="7886"/>
        <v>0</v>
      </c>
      <c r="BV2383" s="27"/>
      <c r="BW2383" s="27"/>
      <c r="BX2383" s="27">
        <f t="shared" si="7950"/>
        <v>300</v>
      </c>
      <c r="BY2383" s="27">
        <f t="shared" si="7951"/>
        <v>0</v>
      </c>
      <c r="BZ2383" s="27">
        <f t="shared" si="7952"/>
        <v>0</v>
      </c>
      <c r="CA2383" s="27"/>
      <c r="CB2383" s="20">
        <v>0</v>
      </c>
      <c r="CC2383" s="35">
        <v>108</v>
      </c>
    </row>
    <row r="2384" spans="1:87" ht="31.2" hidden="1" x14ac:dyDescent="0.3">
      <c r="A2384" s="18" t="s">
        <v>1363</v>
      </c>
      <c r="B2384" s="19"/>
      <c r="C2384" s="18"/>
      <c r="D2384" s="18"/>
      <c r="E2384" s="34" t="s">
        <v>1364</v>
      </c>
      <c r="F2384" s="27">
        <f t="shared" ref="F2384:K2384" si="8042">F2388+F2385</f>
        <v>1372.4</v>
      </c>
      <c r="G2384" s="27">
        <f t="shared" si="8042"/>
        <v>889</v>
      </c>
      <c r="H2384" s="27">
        <f t="shared" si="8042"/>
        <v>576</v>
      </c>
      <c r="I2384" s="27">
        <f t="shared" si="8042"/>
        <v>0</v>
      </c>
      <c r="J2384" s="27">
        <f t="shared" si="8042"/>
        <v>0</v>
      </c>
      <c r="K2384" s="27">
        <f t="shared" si="8042"/>
        <v>0</v>
      </c>
      <c r="L2384" s="27">
        <f t="shared" si="7926"/>
        <v>1372.4</v>
      </c>
      <c r="M2384" s="27">
        <f t="shared" si="7927"/>
        <v>889</v>
      </c>
      <c r="N2384" s="27">
        <f t="shared" si="7928"/>
        <v>576</v>
      </c>
      <c r="O2384" s="27">
        <f>O2388+O2385</f>
        <v>0</v>
      </c>
      <c r="P2384" s="27">
        <f>P2388+P2385</f>
        <v>0</v>
      </c>
      <c r="Q2384" s="27">
        <f>Q2388+Q2385</f>
        <v>0</v>
      </c>
      <c r="R2384" s="27">
        <f t="shared" si="7929"/>
        <v>1372.4</v>
      </c>
      <c r="S2384" s="27">
        <f t="shared" si="7930"/>
        <v>889</v>
      </c>
      <c r="T2384" s="27">
        <f t="shared" si="7931"/>
        <v>576</v>
      </c>
      <c r="U2384" s="27">
        <f>U2388+U2385</f>
        <v>0</v>
      </c>
      <c r="V2384" s="27">
        <f>V2388+V2385</f>
        <v>0</v>
      </c>
      <c r="W2384" s="27">
        <f>W2388+W2385</f>
        <v>0</v>
      </c>
      <c r="X2384" s="27">
        <f t="shared" si="7932"/>
        <v>1372.4</v>
      </c>
      <c r="Y2384" s="27">
        <f t="shared" si="7933"/>
        <v>889</v>
      </c>
      <c r="Z2384" s="27">
        <f t="shared" si="7934"/>
        <v>576</v>
      </c>
      <c r="AA2384" s="27">
        <f>AA2388+AA2385</f>
        <v>0</v>
      </c>
      <c r="AB2384" s="27">
        <f>AB2388+AB2385</f>
        <v>0</v>
      </c>
      <c r="AC2384" s="27">
        <f>AC2388+AC2385</f>
        <v>0</v>
      </c>
      <c r="AD2384" s="27">
        <f t="shared" si="7935"/>
        <v>1372.4</v>
      </c>
      <c r="AE2384" s="27">
        <f t="shared" si="7936"/>
        <v>889</v>
      </c>
      <c r="AF2384" s="27">
        <f t="shared" si="7937"/>
        <v>576</v>
      </c>
      <c r="AG2384" s="27">
        <f>AG2388+AG2385</f>
        <v>0</v>
      </c>
      <c r="AH2384" s="27">
        <f>AH2388+AH2385</f>
        <v>0</v>
      </c>
      <c r="AI2384" s="27">
        <f>AI2388+AI2385</f>
        <v>0</v>
      </c>
      <c r="AJ2384" s="27">
        <f t="shared" si="7938"/>
        <v>1372.4</v>
      </c>
      <c r="AK2384" s="27">
        <f t="shared" si="7939"/>
        <v>889</v>
      </c>
      <c r="AL2384" s="27">
        <f t="shared" si="7940"/>
        <v>576</v>
      </c>
      <c r="AM2384" s="27">
        <f>AM2388+AM2385</f>
        <v>0</v>
      </c>
      <c r="AN2384" s="27">
        <f>AN2388+AN2385</f>
        <v>0</v>
      </c>
      <c r="AO2384" s="27">
        <f>AO2388+AO2385</f>
        <v>0</v>
      </c>
      <c r="AP2384" s="27">
        <f t="shared" si="7941"/>
        <v>1372.4</v>
      </c>
      <c r="AQ2384" s="27">
        <f t="shared" si="7942"/>
        <v>889</v>
      </c>
      <c r="AR2384" s="27">
        <f t="shared" si="7943"/>
        <v>576</v>
      </c>
      <c r="AS2384" s="27">
        <f>AS2388+AS2385</f>
        <v>0</v>
      </c>
      <c r="AT2384" s="27">
        <f>AT2388+AT2385</f>
        <v>0</v>
      </c>
      <c r="AU2384" s="27">
        <f>AU2388+AU2385</f>
        <v>0</v>
      </c>
      <c r="AV2384" s="27">
        <f t="shared" si="7944"/>
        <v>1372.4</v>
      </c>
      <c r="AW2384" s="27">
        <f t="shared" si="7945"/>
        <v>889</v>
      </c>
      <c r="AX2384" s="27">
        <f t="shared" si="7946"/>
        <v>576</v>
      </c>
      <c r="AY2384" s="27">
        <f>AY2388+AY2385</f>
        <v>0</v>
      </c>
      <c r="AZ2384" s="27">
        <f>AZ2388+AZ2385</f>
        <v>0</v>
      </c>
      <c r="BA2384" s="27">
        <f>BA2388+BA2385</f>
        <v>0</v>
      </c>
      <c r="BB2384" s="27">
        <f t="shared" si="7947"/>
        <v>1372.4</v>
      </c>
      <c r="BC2384" s="27">
        <f t="shared" si="7948"/>
        <v>889</v>
      </c>
      <c r="BD2384" s="27">
        <f t="shared" si="7949"/>
        <v>576</v>
      </c>
      <c r="BE2384" s="27">
        <f>BE2388+BE2385</f>
        <v>0</v>
      </c>
      <c r="BF2384" s="27">
        <f>BF2388+BF2385</f>
        <v>0</v>
      </c>
      <c r="BG2384" s="27">
        <f>BG2388+BG2385</f>
        <v>0</v>
      </c>
      <c r="BH2384" s="27">
        <f t="shared" si="7878"/>
        <v>1372.4</v>
      </c>
      <c r="BI2384" s="27">
        <f t="shared" si="7879"/>
        <v>889</v>
      </c>
      <c r="BJ2384" s="27">
        <f t="shared" si="7880"/>
        <v>576</v>
      </c>
      <c r="BK2384" s="27">
        <f>BK2388+BK2385</f>
        <v>0</v>
      </c>
      <c r="BL2384" s="27">
        <f>BL2388+BL2385</f>
        <v>0</v>
      </c>
      <c r="BM2384" s="27">
        <f>BM2388+BM2385</f>
        <v>0</v>
      </c>
      <c r="BN2384" s="27">
        <f t="shared" si="7881"/>
        <v>1372.4</v>
      </c>
      <c r="BO2384" s="27">
        <f t="shared" si="7882"/>
        <v>889</v>
      </c>
      <c r="BP2384" s="27">
        <f t="shared" si="7883"/>
        <v>576</v>
      </c>
      <c r="BQ2384" s="27">
        <f>BQ2388+BQ2385</f>
        <v>0</v>
      </c>
      <c r="BR2384" s="27">
        <f>BR2388+BR2385</f>
        <v>0</v>
      </c>
      <c r="BS2384" s="27">
        <f t="shared" si="7884"/>
        <v>1372.4</v>
      </c>
      <c r="BT2384" s="27">
        <f t="shared" si="7885"/>
        <v>889</v>
      </c>
      <c r="BU2384" s="27">
        <f t="shared" si="7886"/>
        <v>576</v>
      </c>
      <c r="BV2384" s="27">
        <f>BV2388+BV2385</f>
        <v>0</v>
      </c>
      <c r="BW2384" s="27">
        <f>BW2388+BW2385</f>
        <v>0</v>
      </c>
      <c r="BX2384" s="27">
        <f t="shared" si="7950"/>
        <v>1372.4</v>
      </c>
      <c r="BY2384" s="27">
        <f t="shared" si="7951"/>
        <v>889</v>
      </c>
      <c r="BZ2384" s="27">
        <f t="shared" si="7952"/>
        <v>576</v>
      </c>
      <c r="CA2384" s="27">
        <f>CA2388+CA2385</f>
        <v>0</v>
      </c>
      <c r="CB2384" s="20">
        <v>0</v>
      </c>
      <c r="CC2384" s="35"/>
      <c r="CF2384" s="1" t="s">
        <v>1335</v>
      </c>
      <c r="CI2384" s="1" t="s">
        <v>30</v>
      </c>
    </row>
    <row r="2385" spans="1:87" ht="31.2" hidden="1" x14ac:dyDescent="0.3">
      <c r="A2385" s="18" t="s">
        <v>1363</v>
      </c>
      <c r="B2385" s="19">
        <v>200</v>
      </c>
      <c r="C2385" s="18"/>
      <c r="D2385" s="18"/>
      <c r="E2385" s="34" t="s">
        <v>39</v>
      </c>
      <c r="F2385" s="27">
        <f t="shared" ref="F2385:F2393" si="8043">F2386</f>
        <v>0</v>
      </c>
      <c r="G2385" s="27">
        <f t="shared" ref="G2385:G2393" si="8044">G2386</f>
        <v>0</v>
      </c>
      <c r="H2385" s="27">
        <f t="shared" ref="H2385:H2393" si="8045">H2386</f>
        <v>0</v>
      </c>
      <c r="I2385" s="27">
        <f t="shared" ref="I2385:I2409" si="8046">I2386</f>
        <v>0</v>
      </c>
      <c r="J2385" s="27">
        <f t="shared" ref="J2385:J2409" si="8047">J2386</f>
        <v>0</v>
      </c>
      <c r="K2385" s="27">
        <f t="shared" ref="K2385:K2409" si="8048">K2386</f>
        <v>0</v>
      </c>
      <c r="L2385" s="27">
        <f t="shared" si="7926"/>
        <v>0</v>
      </c>
      <c r="M2385" s="27">
        <f t="shared" si="7927"/>
        <v>0</v>
      </c>
      <c r="N2385" s="27">
        <f t="shared" si="7928"/>
        <v>0</v>
      </c>
      <c r="O2385" s="27">
        <f t="shared" ref="O2385:O2409" si="8049">O2386</f>
        <v>0</v>
      </c>
      <c r="P2385" s="27">
        <f t="shared" ref="P2385:P2409" si="8050">P2386</f>
        <v>0</v>
      </c>
      <c r="Q2385" s="27">
        <f t="shared" ref="Q2385:Q2409" si="8051">Q2386</f>
        <v>0</v>
      </c>
      <c r="R2385" s="27">
        <f t="shared" si="7929"/>
        <v>0</v>
      </c>
      <c r="S2385" s="27">
        <f t="shared" si="7930"/>
        <v>0</v>
      </c>
      <c r="T2385" s="27">
        <f t="shared" si="7931"/>
        <v>0</v>
      </c>
      <c r="U2385" s="27">
        <f t="shared" ref="U2385:U2409" si="8052">U2386</f>
        <v>0</v>
      </c>
      <c r="V2385" s="27">
        <f t="shared" ref="V2385:V2409" si="8053">V2386</f>
        <v>0</v>
      </c>
      <c r="W2385" s="27">
        <f t="shared" ref="W2385:W2409" si="8054">W2386</f>
        <v>0</v>
      </c>
      <c r="X2385" s="27">
        <f t="shared" si="7932"/>
        <v>0</v>
      </c>
      <c r="Y2385" s="27">
        <f t="shared" si="7933"/>
        <v>0</v>
      </c>
      <c r="Z2385" s="27">
        <f t="shared" si="7934"/>
        <v>0</v>
      </c>
      <c r="AA2385" s="27">
        <f t="shared" ref="AA2385:AA2409" si="8055">AA2386</f>
        <v>0</v>
      </c>
      <c r="AB2385" s="27">
        <f t="shared" ref="AB2385:AB2409" si="8056">AB2386</f>
        <v>0</v>
      </c>
      <c r="AC2385" s="27">
        <f t="shared" ref="AC2385:AC2409" si="8057">AC2386</f>
        <v>0</v>
      </c>
      <c r="AD2385" s="27">
        <f t="shared" si="7935"/>
        <v>0</v>
      </c>
      <c r="AE2385" s="27">
        <f t="shared" si="7936"/>
        <v>0</v>
      </c>
      <c r="AF2385" s="27">
        <f t="shared" si="7937"/>
        <v>0</v>
      </c>
      <c r="AG2385" s="27">
        <f t="shared" ref="AG2385:AG2409" si="8058">AG2386</f>
        <v>0</v>
      </c>
      <c r="AH2385" s="27">
        <f t="shared" ref="AH2385:AH2409" si="8059">AH2386</f>
        <v>0</v>
      </c>
      <c r="AI2385" s="27">
        <f t="shared" ref="AI2385:AI2409" si="8060">AI2386</f>
        <v>0</v>
      </c>
      <c r="AJ2385" s="27">
        <f t="shared" si="7938"/>
        <v>0</v>
      </c>
      <c r="AK2385" s="27">
        <f t="shared" si="7939"/>
        <v>0</v>
      </c>
      <c r="AL2385" s="27">
        <f t="shared" si="7940"/>
        <v>0</v>
      </c>
      <c r="AM2385" s="27">
        <f t="shared" ref="AM2385:AM2409" si="8061">AM2386</f>
        <v>0</v>
      </c>
      <c r="AN2385" s="27">
        <f t="shared" ref="AN2385:AN2409" si="8062">AN2386</f>
        <v>0</v>
      </c>
      <c r="AO2385" s="27">
        <f t="shared" ref="AO2385:AO2409" si="8063">AO2386</f>
        <v>0</v>
      </c>
      <c r="AP2385" s="27">
        <f t="shared" si="7941"/>
        <v>0</v>
      </c>
      <c r="AQ2385" s="27">
        <f t="shared" si="7942"/>
        <v>0</v>
      </c>
      <c r="AR2385" s="27">
        <f t="shared" si="7943"/>
        <v>0</v>
      </c>
      <c r="AS2385" s="27">
        <f t="shared" ref="AS2385:AS2409" si="8064">AS2386</f>
        <v>0</v>
      </c>
      <c r="AT2385" s="27">
        <f t="shared" ref="AT2385:AT2409" si="8065">AT2386</f>
        <v>0</v>
      </c>
      <c r="AU2385" s="27">
        <f t="shared" ref="AU2385:AU2409" si="8066">AU2386</f>
        <v>0</v>
      </c>
      <c r="AV2385" s="27">
        <f t="shared" si="7944"/>
        <v>0</v>
      </c>
      <c r="AW2385" s="27">
        <f t="shared" si="7945"/>
        <v>0</v>
      </c>
      <c r="AX2385" s="27">
        <f t="shared" si="7946"/>
        <v>0</v>
      </c>
      <c r="AY2385" s="27">
        <f t="shared" ref="AY2385:AY2397" si="8067">AY2386</f>
        <v>0</v>
      </c>
      <c r="AZ2385" s="27">
        <f t="shared" ref="AZ2385:AZ2409" si="8068">AZ2386</f>
        <v>0</v>
      </c>
      <c r="BA2385" s="27">
        <f t="shared" ref="BA2385:BA2409" si="8069">BA2386</f>
        <v>0</v>
      </c>
      <c r="BB2385" s="27">
        <f t="shared" si="7947"/>
        <v>0</v>
      </c>
      <c r="BC2385" s="27">
        <f t="shared" si="7948"/>
        <v>0</v>
      </c>
      <c r="BD2385" s="27">
        <f t="shared" si="7949"/>
        <v>0</v>
      </c>
      <c r="BE2385" s="27">
        <f t="shared" ref="BE2385:BE2409" si="8070">BE2386</f>
        <v>0</v>
      </c>
      <c r="BF2385" s="27">
        <f t="shared" ref="BF2385:BF2409" si="8071">BF2386</f>
        <v>0</v>
      </c>
      <c r="BG2385" s="27">
        <f t="shared" ref="BG2385:BG2409" si="8072">BG2386</f>
        <v>0</v>
      </c>
      <c r="BH2385" s="27">
        <f t="shared" si="7878"/>
        <v>0</v>
      </c>
      <c r="BI2385" s="27">
        <f t="shared" si="7879"/>
        <v>0</v>
      </c>
      <c r="BJ2385" s="27">
        <f t="shared" si="7880"/>
        <v>0</v>
      </c>
      <c r="BK2385" s="27">
        <f t="shared" ref="BK2385:BK2409" si="8073">BK2386</f>
        <v>0</v>
      </c>
      <c r="BL2385" s="27">
        <f t="shared" ref="BL2385:BL2409" si="8074">BL2386</f>
        <v>0</v>
      </c>
      <c r="BM2385" s="27">
        <f t="shared" ref="BM2385:BM2409" si="8075">BM2386</f>
        <v>0</v>
      </c>
      <c r="BN2385" s="27">
        <f t="shared" si="7881"/>
        <v>0</v>
      </c>
      <c r="BO2385" s="27">
        <f t="shared" si="7882"/>
        <v>0</v>
      </c>
      <c r="BP2385" s="27">
        <f t="shared" si="7883"/>
        <v>0</v>
      </c>
      <c r="BQ2385" s="27">
        <f t="shared" ref="BQ2385:BQ2409" si="8076">BQ2386</f>
        <v>0</v>
      </c>
      <c r="BR2385" s="27">
        <f t="shared" ref="BR2385:BR2409" si="8077">BR2386</f>
        <v>0</v>
      </c>
      <c r="BS2385" s="27">
        <f t="shared" si="7884"/>
        <v>0</v>
      </c>
      <c r="BT2385" s="27">
        <f t="shared" si="7885"/>
        <v>0</v>
      </c>
      <c r="BU2385" s="27">
        <f t="shared" si="7886"/>
        <v>0</v>
      </c>
      <c r="BV2385" s="27">
        <f t="shared" ref="BV2385:BV2409" si="8078">BV2386</f>
        <v>0</v>
      </c>
      <c r="BW2385" s="27">
        <f t="shared" ref="BW2385:BW2409" si="8079">BW2386</f>
        <v>0</v>
      </c>
      <c r="BX2385" s="27">
        <f t="shared" si="7950"/>
        <v>0</v>
      </c>
      <c r="BY2385" s="27">
        <f t="shared" si="7951"/>
        <v>0</v>
      </c>
      <c r="BZ2385" s="27">
        <f t="shared" si="7952"/>
        <v>0</v>
      </c>
      <c r="CA2385" s="27">
        <f t="shared" ref="CA2385:CA2409" si="8080">CA2386</f>
        <v>0</v>
      </c>
      <c r="CB2385" s="20">
        <v>0</v>
      </c>
      <c r="CC2385" s="35"/>
      <c r="CG2385" s="1" t="s">
        <v>28</v>
      </c>
    </row>
    <row r="2386" spans="1:87" ht="46.8" hidden="1" x14ac:dyDescent="0.3">
      <c r="A2386" s="18" t="s">
        <v>1363</v>
      </c>
      <c r="B2386" s="19">
        <v>240</v>
      </c>
      <c r="C2386" s="18"/>
      <c r="D2386" s="18"/>
      <c r="E2386" s="34" t="s">
        <v>40</v>
      </c>
      <c r="F2386" s="27">
        <f t="shared" si="8043"/>
        <v>0</v>
      </c>
      <c r="G2386" s="27">
        <f t="shared" si="8044"/>
        <v>0</v>
      </c>
      <c r="H2386" s="27">
        <f t="shared" si="8045"/>
        <v>0</v>
      </c>
      <c r="I2386" s="27">
        <f t="shared" si="8046"/>
        <v>0</v>
      </c>
      <c r="J2386" s="27">
        <f t="shared" si="8047"/>
        <v>0</v>
      </c>
      <c r="K2386" s="27">
        <f t="shared" si="8048"/>
        <v>0</v>
      </c>
      <c r="L2386" s="27">
        <f t="shared" si="7926"/>
        <v>0</v>
      </c>
      <c r="M2386" s="27">
        <f t="shared" si="7927"/>
        <v>0</v>
      </c>
      <c r="N2386" s="27">
        <f t="shared" si="7928"/>
        <v>0</v>
      </c>
      <c r="O2386" s="27">
        <f t="shared" si="8049"/>
        <v>0</v>
      </c>
      <c r="P2386" s="27">
        <f t="shared" si="8050"/>
        <v>0</v>
      </c>
      <c r="Q2386" s="27">
        <f t="shared" si="8051"/>
        <v>0</v>
      </c>
      <c r="R2386" s="27">
        <f t="shared" si="7929"/>
        <v>0</v>
      </c>
      <c r="S2386" s="27">
        <f t="shared" si="7930"/>
        <v>0</v>
      </c>
      <c r="T2386" s="27">
        <f t="shared" si="7931"/>
        <v>0</v>
      </c>
      <c r="U2386" s="27">
        <f t="shared" si="8052"/>
        <v>0</v>
      </c>
      <c r="V2386" s="27">
        <f t="shared" si="8053"/>
        <v>0</v>
      </c>
      <c r="W2386" s="27">
        <f t="shared" si="8054"/>
        <v>0</v>
      </c>
      <c r="X2386" s="27">
        <f t="shared" si="7932"/>
        <v>0</v>
      </c>
      <c r="Y2386" s="27">
        <f t="shared" si="7933"/>
        <v>0</v>
      </c>
      <c r="Z2386" s="27">
        <f t="shared" si="7934"/>
        <v>0</v>
      </c>
      <c r="AA2386" s="27">
        <f t="shared" si="8055"/>
        <v>0</v>
      </c>
      <c r="AB2386" s="27">
        <f t="shared" si="8056"/>
        <v>0</v>
      </c>
      <c r="AC2386" s="27">
        <f t="shared" si="8057"/>
        <v>0</v>
      </c>
      <c r="AD2386" s="27">
        <f t="shared" si="7935"/>
        <v>0</v>
      </c>
      <c r="AE2386" s="27">
        <f t="shared" si="7936"/>
        <v>0</v>
      </c>
      <c r="AF2386" s="27">
        <f t="shared" si="7937"/>
        <v>0</v>
      </c>
      <c r="AG2386" s="27">
        <f t="shared" si="8058"/>
        <v>0</v>
      </c>
      <c r="AH2386" s="27">
        <f t="shared" si="8059"/>
        <v>0</v>
      </c>
      <c r="AI2386" s="27">
        <f t="shared" si="8060"/>
        <v>0</v>
      </c>
      <c r="AJ2386" s="27">
        <f t="shared" si="7938"/>
        <v>0</v>
      </c>
      <c r="AK2386" s="27">
        <f t="shared" si="7939"/>
        <v>0</v>
      </c>
      <c r="AL2386" s="27">
        <f t="shared" si="7940"/>
        <v>0</v>
      </c>
      <c r="AM2386" s="27">
        <f t="shared" si="8061"/>
        <v>0</v>
      </c>
      <c r="AN2386" s="27">
        <f t="shared" si="8062"/>
        <v>0</v>
      </c>
      <c r="AO2386" s="27">
        <f t="shared" si="8063"/>
        <v>0</v>
      </c>
      <c r="AP2386" s="27">
        <f t="shared" si="7941"/>
        <v>0</v>
      </c>
      <c r="AQ2386" s="27">
        <f t="shared" si="7942"/>
        <v>0</v>
      </c>
      <c r="AR2386" s="27">
        <f t="shared" si="7943"/>
        <v>0</v>
      </c>
      <c r="AS2386" s="27">
        <f t="shared" si="8064"/>
        <v>0</v>
      </c>
      <c r="AT2386" s="27">
        <f t="shared" si="8065"/>
        <v>0</v>
      </c>
      <c r="AU2386" s="27">
        <f t="shared" si="8066"/>
        <v>0</v>
      </c>
      <c r="AV2386" s="27">
        <f t="shared" si="7944"/>
        <v>0</v>
      </c>
      <c r="AW2386" s="27">
        <f t="shared" si="7945"/>
        <v>0</v>
      </c>
      <c r="AX2386" s="27">
        <f t="shared" si="7946"/>
        <v>0</v>
      </c>
      <c r="AY2386" s="27">
        <f t="shared" si="8067"/>
        <v>0</v>
      </c>
      <c r="AZ2386" s="27">
        <f t="shared" si="8068"/>
        <v>0</v>
      </c>
      <c r="BA2386" s="27">
        <f t="shared" si="8069"/>
        <v>0</v>
      </c>
      <c r="BB2386" s="27">
        <f t="shared" si="7947"/>
        <v>0</v>
      </c>
      <c r="BC2386" s="27">
        <f t="shared" si="7948"/>
        <v>0</v>
      </c>
      <c r="BD2386" s="27">
        <f t="shared" si="7949"/>
        <v>0</v>
      </c>
      <c r="BE2386" s="27">
        <f t="shared" si="8070"/>
        <v>0</v>
      </c>
      <c r="BF2386" s="27">
        <f t="shared" si="8071"/>
        <v>0</v>
      </c>
      <c r="BG2386" s="27">
        <f t="shared" si="8072"/>
        <v>0</v>
      </c>
      <c r="BH2386" s="27">
        <f t="shared" si="7878"/>
        <v>0</v>
      </c>
      <c r="BI2386" s="27">
        <f t="shared" si="7879"/>
        <v>0</v>
      </c>
      <c r="BJ2386" s="27">
        <f t="shared" si="7880"/>
        <v>0</v>
      </c>
      <c r="BK2386" s="27">
        <f t="shared" si="8073"/>
        <v>0</v>
      </c>
      <c r="BL2386" s="27">
        <f t="shared" si="8074"/>
        <v>0</v>
      </c>
      <c r="BM2386" s="27">
        <f t="shared" si="8075"/>
        <v>0</v>
      </c>
      <c r="BN2386" s="27">
        <f t="shared" si="7881"/>
        <v>0</v>
      </c>
      <c r="BO2386" s="27">
        <f t="shared" si="7882"/>
        <v>0</v>
      </c>
      <c r="BP2386" s="27">
        <f t="shared" si="7883"/>
        <v>0</v>
      </c>
      <c r="BQ2386" s="27">
        <f t="shared" si="8076"/>
        <v>0</v>
      </c>
      <c r="BR2386" s="27">
        <f t="shared" si="8077"/>
        <v>0</v>
      </c>
      <c r="BS2386" s="27">
        <f t="shared" si="7884"/>
        <v>0</v>
      </c>
      <c r="BT2386" s="27">
        <f t="shared" si="7885"/>
        <v>0</v>
      </c>
      <c r="BU2386" s="27">
        <f t="shared" si="7886"/>
        <v>0</v>
      </c>
      <c r="BV2386" s="27">
        <f t="shared" si="8078"/>
        <v>0</v>
      </c>
      <c r="BW2386" s="27">
        <f t="shared" si="8079"/>
        <v>0</v>
      </c>
      <c r="BX2386" s="27">
        <f t="shared" si="7950"/>
        <v>0</v>
      </c>
      <c r="BY2386" s="27">
        <f t="shared" si="7951"/>
        <v>0</v>
      </c>
      <c r="BZ2386" s="27">
        <f t="shared" si="7952"/>
        <v>0</v>
      </c>
      <c r="CA2386" s="27">
        <f t="shared" si="8080"/>
        <v>0</v>
      </c>
      <c r="CB2386" s="20">
        <v>0</v>
      </c>
      <c r="CC2386" s="35"/>
      <c r="CH2386" s="1" t="s">
        <v>29</v>
      </c>
    </row>
    <row r="2387" spans="1:87" hidden="1" x14ac:dyDescent="0.3">
      <c r="A2387" s="18" t="s">
        <v>1363</v>
      </c>
      <c r="B2387" s="19">
        <v>240</v>
      </c>
      <c r="C2387" s="18" t="s">
        <v>41</v>
      </c>
      <c r="D2387" s="18" t="s">
        <v>65</v>
      </c>
      <c r="E2387" s="34" t="s">
        <v>1365</v>
      </c>
      <c r="F2387" s="27"/>
      <c r="G2387" s="27"/>
      <c r="H2387" s="27"/>
      <c r="I2387" s="27"/>
      <c r="J2387" s="27"/>
      <c r="K2387" s="27"/>
      <c r="L2387" s="27">
        <f t="shared" si="7926"/>
        <v>0</v>
      </c>
      <c r="M2387" s="27">
        <f t="shared" si="7927"/>
        <v>0</v>
      </c>
      <c r="N2387" s="27">
        <f t="shared" si="7928"/>
        <v>0</v>
      </c>
      <c r="O2387" s="27"/>
      <c r="P2387" s="27"/>
      <c r="Q2387" s="27"/>
      <c r="R2387" s="27">
        <f t="shared" si="7929"/>
        <v>0</v>
      </c>
      <c r="S2387" s="27">
        <f t="shared" si="7930"/>
        <v>0</v>
      </c>
      <c r="T2387" s="27">
        <f t="shared" si="7931"/>
        <v>0</v>
      </c>
      <c r="U2387" s="27"/>
      <c r="V2387" s="27"/>
      <c r="W2387" s="27"/>
      <c r="X2387" s="27">
        <f t="shared" si="7932"/>
        <v>0</v>
      </c>
      <c r="Y2387" s="27">
        <f t="shared" si="7933"/>
        <v>0</v>
      </c>
      <c r="Z2387" s="27">
        <f t="shared" si="7934"/>
        <v>0</v>
      </c>
      <c r="AA2387" s="27"/>
      <c r="AB2387" s="27"/>
      <c r="AC2387" s="27"/>
      <c r="AD2387" s="27">
        <f t="shared" si="7935"/>
        <v>0</v>
      </c>
      <c r="AE2387" s="27">
        <f t="shared" si="7936"/>
        <v>0</v>
      </c>
      <c r="AF2387" s="27">
        <f t="shared" si="7937"/>
        <v>0</v>
      </c>
      <c r="AG2387" s="27"/>
      <c r="AH2387" s="27"/>
      <c r="AI2387" s="27"/>
      <c r="AJ2387" s="27">
        <f t="shared" si="7938"/>
        <v>0</v>
      </c>
      <c r="AK2387" s="27">
        <f t="shared" si="7939"/>
        <v>0</v>
      </c>
      <c r="AL2387" s="27">
        <f t="shared" si="7940"/>
        <v>0</v>
      </c>
      <c r="AM2387" s="27"/>
      <c r="AN2387" s="27"/>
      <c r="AO2387" s="27"/>
      <c r="AP2387" s="27">
        <f t="shared" si="7941"/>
        <v>0</v>
      </c>
      <c r="AQ2387" s="27">
        <f t="shared" si="7942"/>
        <v>0</v>
      </c>
      <c r="AR2387" s="27">
        <f t="shared" si="7943"/>
        <v>0</v>
      </c>
      <c r="AS2387" s="27"/>
      <c r="AT2387" s="27"/>
      <c r="AU2387" s="27"/>
      <c r="AV2387" s="27">
        <f t="shared" si="7944"/>
        <v>0</v>
      </c>
      <c r="AW2387" s="27">
        <f t="shared" si="7945"/>
        <v>0</v>
      </c>
      <c r="AX2387" s="27">
        <f t="shared" si="7946"/>
        <v>0</v>
      </c>
      <c r="AY2387" s="27"/>
      <c r="AZ2387" s="27"/>
      <c r="BA2387" s="27"/>
      <c r="BB2387" s="27">
        <f t="shared" si="7947"/>
        <v>0</v>
      </c>
      <c r="BC2387" s="27">
        <f t="shared" si="7948"/>
        <v>0</v>
      </c>
      <c r="BD2387" s="27">
        <f t="shared" si="7949"/>
        <v>0</v>
      </c>
      <c r="BE2387" s="27"/>
      <c r="BF2387" s="27"/>
      <c r="BG2387" s="27"/>
      <c r="BH2387" s="27">
        <f t="shared" si="7878"/>
        <v>0</v>
      </c>
      <c r="BI2387" s="27">
        <f t="shared" si="7879"/>
        <v>0</v>
      </c>
      <c r="BJ2387" s="27">
        <f t="shared" si="7880"/>
        <v>0</v>
      </c>
      <c r="BK2387" s="27"/>
      <c r="BL2387" s="27"/>
      <c r="BM2387" s="27"/>
      <c r="BN2387" s="27">
        <f t="shared" si="7881"/>
        <v>0</v>
      </c>
      <c r="BO2387" s="27">
        <f t="shared" si="7882"/>
        <v>0</v>
      </c>
      <c r="BP2387" s="27">
        <f t="shared" si="7883"/>
        <v>0</v>
      </c>
      <c r="BQ2387" s="27"/>
      <c r="BR2387" s="27"/>
      <c r="BS2387" s="27">
        <f t="shared" si="7884"/>
        <v>0</v>
      </c>
      <c r="BT2387" s="27">
        <f t="shared" si="7885"/>
        <v>0</v>
      </c>
      <c r="BU2387" s="27">
        <f t="shared" si="7886"/>
        <v>0</v>
      </c>
      <c r="BV2387" s="27"/>
      <c r="BW2387" s="27"/>
      <c r="BX2387" s="27">
        <f t="shared" si="7950"/>
        <v>0</v>
      </c>
      <c r="BY2387" s="27">
        <f t="shared" si="7951"/>
        <v>0</v>
      </c>
      <c r="BZ2387" s="27">
        <f t="shared" si="7952"/>
        <v>0</v>
      </c>
      <c r="CA2387" s="27"/>
      <c r="CB2387" s="20">
        <v>0</v>
      </c>
      <c r="CC2387" s="35"/>
    </row>
    <row r="2388" spans="1:87" hidden="1" x14ac:dyDescent="0.3">
      <c r="A2388" s="18" t="s">
        <v>1363</v>
      </c>
      <c r="B2388" s="19">
        <v>800</v>
      </c>
      <c r="C2388" s="18"/>
      <c r="D2388" s="18"/>
      <c r="E2388" s="34" t="s">
        <v>53</v>
      </c>
      <c r="F2388" s="27">
        <f t="shared" si="8043"/>
        <v>1372.4</v>
      </c>
      <c r="G2388" s="27">
        <f t="shared" si="8044"/>
        <v>889</v>
      </c>
      <c r="H2388" s="27">
        <f t="shared" si="8045"/>
        <v>576</v>
      </c>
      <c r="I2388" s="27">
        <f t="shared" si="8046"/>
        <v>0</v>
      </c>
      <c r="J2388" s="27">
        <f t="shared" si="8047"/>
        <v>0</v>
      </c>
      <c r="K2388" s="27">
        <f t="shared" si="8048"/>
        <v>0</v>
      </c>
      <c r="L2388" s="27">
        <f t="shared" si="7926"/>
        <v>1372.4</v>
      </c>
      <c r="M2388" s="27">
        <f t="shared" si="7927"/>
        <v>889</v>
      </c>
      <c r="N2388" s="27">
        <f t="shared" si="7928"/>
        <v>576</v>
      </c>
      <c r="O2388" s="27">
        <f t="shared" si="8049"/>
        <v>0</v>
      </c>
      <c r="P2388" s="27">
        <f t="shared" si="8050"/>
        <v>0</v>
      </c>
      <c r="Q2388" s="27">
        <f t="shared" si="8051"/>
        <v>0</v>
      </c>
      <c r="R2388" s="27">
        <f t="shared" si="7929"/>
        <v>1372.4</v>
      </c>
      <c r="S2388" s="27">
        <f t="shared" si="7930"/>
        <v>889</v>
      </c>
      <c r="T2388" s="27">
        <f t="shared" si="7931"/>
        <v>576</v>
      </c>
      <c r="U2388" s="27">
        <f t="shared" si="8052"/>
        <v>0</v>
      </c>
      <c r="V2388" s="27">
        <f t="shared" si="8053"/>
        <v>0</v>
      </c>
      <c r="W2388" s="27">
        <f t="shared" si="8054"/>
        <v>0</v>
      </c>
      <c r="X2388" s="27">
        <f t="shared" si="7932"/>
        <v>1372.4</v>
      </c>
      <c r="Y2388" s="27">
        <f t="shared" si="7933"/>
        <v>889</v>
      </c>
      <c r="Z2388" s="27">
        <f t="shared" si="7934"/>
        <v>576</v>
      </c>
      <c r="AA2388" s="27">
        <f t="shared" si="8055"/>
        <v>0</v>
      </c>
      <c r="AB2388" s="27">
        <f t="shared" si="8056"/>
        <v>0</v>
      </c>
      <c r="AC2388" s="27">
        <f t="shared" si="8057"/>
        <v>0</v>
      </c>
      <c r="AD2388" s="27">
        <f t="shared" si="7935"/>
        <v>1372.4</v>
      </c>
      <c r="AE2388" s="27">
        <f t="shared" si="7936"/>
        <v>889</v>
      </c>
      <c r="AF2388" s="27">
        <f t="shared" si="7937"/>
        <v>576</v>
      </c>
      <c r="AG2388" s="27">
        <f t="shared" si="8058"/>
        <v>0</v>
      </c>
      <c r="AH2388" s="27">
        <f t="shared" si="8059"/>
        <v>0</v>
      </c>
      <c r="AI2388" s="27">
        <f t="shared" si="8060"/>
        <v>0</v>
      </c>
      <c r="AJ2388" s="27">
        <f t="shared" si="7938"/>
        <v>1372.4</v>
      </c>
      <c r="AK2388" s="27">
        <f t="shared" si="7939"/>
        <v>889</v>
      </c>
      <c r="AL2388" s="27">
        <f t="shared" si="7940"/>
        <v>576</v>
      </c>
      <c r="AM2388" s="27">
        <f t="shared" si="8061"/>
        <v>0</v>
      </c>
      <c r="AN2388" s="27">
        <f t="shared" si="8062"/>
        <v>0</v>
      </c>
      <c r="AO2388" s="27">
        <f t="shared" si="8063"/>
        <v>0</v>
      </c>
      <c r="AP2388" s="27">
        <f t="shared" si="7941"/>
        <v>1372.4</v>
      </c>
      <c r="AQ2388" s="27">
        <f t="shared" si="7942"/>
        <v>889</v>
      </c>
      <c r="AR2388" s="27">
        <f t="shared" si="7943"/>
        <v>576</v>
      </c>
      <c r="AS2388" s="27">
        <f t="shared" si="8064"/>
        <v>0</v>
      </c>
      <c r="AT2388" s="27">
        <f t="shared" si="8065"/>
        <v>0</v>
      </c>
      <c r="AU2388" s="27">
        <f t="shared" si="8066"/>
        <v>0</v>
      </c>
      <c r="AV2388" s="27">
        <f t="shared" si="7944"/>
        <v>1372.4</v>
      </c>
      <c r="AW2388" s="27">
        <f t="shared" si="7945"/>
        <v>889</v>
      </c>
      <c r="AX2388" s="27">
        <f t="shared" si="7946"/>
        <v>576</v>
      </c>
      <c r="AY2388" s="27">
        <f t="shared" si="8067"/>
        <v>0</v>
      </c>
      <c r="AZ2388" s="27">
        <f t="shared" si="8068"/>
        <v>0</v>
      </c>
      <c r="BA2388" s="27">
        <f t="shared" si="8069"/>
        <v>0</v>
      </c>
      <c r="BB2388" s="27">
        <f t="shared" si="7947"/>
        <v>1372.4</v>
      </c>
      <c r="BC2388" s="27">
        <f t="shared" si="7948"/>
        <v>889</v>
      </c>
      <c r="BD2388" s="27">
        <f t="shared" si="7949"/>
        <v>576</v>
      </c>
      <c r="BE2388" s="27">
        <f t="shared" si="8070"/>
        <v>0</v>
      </c>
      <c r="BF2388" s="27">
        <f t="shared" si="8071"/>
        <v>0</v>
      </c>
      <c r="BG2388" s="27">
        <f t="shared" si="8072"/>
        <v>0</v>
      </c>
      <c r="BH2388" s="27">
        <f t="shared" si="7878"/>
        <v>1372.4</v>
      </c>
      <c r="BI2388" s="27">
        <f t="shared" si="7879"/>
        <v>889</v>
      </c>
      <c r="BJ2388" s="27">
        <f t="shared" si="7880"/>
        <v>576</v>
      </c>
      <c r="BK2388" s="27">
        <f t="shared" si="8073"/>
        <v>0</v>
      </c>
      <c r="BL2388" s="27">
        <f t="shared" si="8074"/>
        <v>0</v>
      </c>
      <c r="BM2388" s="27">
        <f t="shared" si="8075"/>
        <v>0</v>
      </c>
      <c r="BN2388" s="27">
        <f t="shared" si="7881"/>
        <v>1372.4</v>
      </c>
      <c r="BO2388" s="27">
        <f t="shared" si="7882"/>
        <v>889</v>
      </c>
      <c r="BP2388" s="27">
        <f t="shared" si="7883"/>
        <v>576</v>
      </c>
      <c r="BQ2388" s="27">
        <f t="shared" si="8076"/>
        <v>0</v>
      </c>
      <c r="BR2388" s="27">
        <f t="shared" si="8077"/>
        <v>0</v>
      </c>
      <c r="BS2388" s="27">
        <f t="shared" si="7884"/>
        <v>1372.4</v>
      </c>
      <c r="BT2388" s="27">
        <f t="shared" si="7885"/>
        <v>889</v>
      </c>
      <c r="BU2388" s="27">
        <f t="shared" si="7886"/>
        <v>576</v>
      </c>
      <c r="BV2388" s="27">
        <f t="shared" si="8078"/>
        <v>0</v>
      </c>
      <c r="BW2388" s="27">
        <f t="shared" si="8079"/>
        <v>0</v>
      </c>
      <c r="BX2388" s="27">
        <f t="shared" si="7950"/>
        <v>1372.4</v>
      </c>
      <c r="BY2388" s="27">
        <f t="shared" si="7951"/>
        <v>889</v>
      </c>
      <c r="BZ2388" s="27">
        <f t="shared" si="7952"/>
        <v>576</v>
      </c>
      <c r="CA2388" s="27">
        <f t="shared" si="8080"/>
        <v>0</v>
      </c>
      <c r="CB2388" s="20">
        <v>0</v>
      </c>
      <c r="CC2388" s="35"/>
      <c r="CG2388" s="1" t="s">
        <v>28</v>
      </c>
    </row>
    <row r="2389" spans="1:87" hidden="1" x14ac:dyDescent="0.3">
      <c r="A2389" s="18" t="s">
        <v>1363</v>
      </c>
      <c r="B2389" s="19">
        <v>850</v>
      </c>
      <c r="C2389" s="18"/>
      <c r="D2389" s="18"/>
      <c r="E2389" s="34" t="s">
        <v>78</v>
      </c>
      <c r="F2389" s="27">
        <f t="shared" si="8043"/>
        <v>1372.4</v>
      </c>
      <c r="G2389" s="27">
        <f t="shared" si="8044"/>
        <v>889</v>
      </c>
      <c r="H2389" s="27">
        <f t="shared" si="8045"/>
        <v>576</v>
      </c>
      <c r="I2389" s="27">
        <f t="shared" si="8046"/>
        <v>0</v>
      </c>
      <c r="J2389" s="27">
        <f t="shared" si="8047"/>
        <v>0</v>
      </c>
      <c r="K2389" s="27">
        <f t="shared" si="8048"/>
        <v>0</v>
      </c>
      <c r="L2389" s="27">
        <f t="shared" si="7926"/>
        <v>1372.4</v>
      </c>
      <c r="M2389" s="27">
        <f t="shared" si="7927"/>
        <v>889</v>
      </c>
      <c r="N2389" s="27">
        <f t="shared" si="7928"/>
        <v>576</v>
      </c>
      <c r="O2389" s="27">
        <f t="shared" si="8049"/>
        <v>0</v>
      </c>
      <c r="P2389" s="27">
        <f t="shared" si="8050"/>
        <v>0</v>
      </c>
      <c r="Q2389" s="27">
        <f t="shared" si="8051"/>
        <v>0</v>
      </c>
      <c r="R2389" s="27">
        <f t="shared" si="7929"/>
        <v>1372.4</v>
      </c>
      <c r="S2389" s="27">
        <f t="shared" si="7930"/>
        <v>889</v>
      </c>
      <c r="T2389" s="27">
        <f t="shared" si="7931"/>
        <v>576</v>
      </c>
      <c r="U2389" s="27">
        <f t="shared" si="8052"/>
        <v>0</v>
      </c>
      <c r="V2389" s="27">
        <f t="shared" si="8053"/>
        <v>0</v>
      </c>
      <c r="W2389" s="27">
        <f t="shared" si="8054"/>
        <v>0</v>
      </c>
      <c r="X2389" s="27">
        <f t="shared" si="7932"/>
        <v>1372.4</v>
      </c>
      <c r="Y2389" s="27">
        <f t="shared" si="7933"/>
        <v>889</v>
      </c>
      <c r="Z2389" s="27">
        <f t="shared" si="7934"/>
        <v>576</v>
      </c>
      <c r="AA2389" s="27">
        <f t="shared" si="8055"/>
        <v>0</v>
      </c>
      <c r="AB2389" s="27">
        <f t="shared" si="8056"/>
        <v>0</v>
      </c>
      <c r="AC2389" s="27">
        <f t="shared" si="8057"/>
        <v>0</v>
      </c>
      <c r="AD2389" s="27">
        <f t="shared" si="7935"/>
        <v>1372.4</v>
      </c>
      <c r="AE2389" s="27">
        <f t="shared" si="7936"/>
        <v>889</v>
      </c>
      <c r="AF2389" s="27">
        <f t="shared" si="7937"/>
        <v>576</v>
      </c>
      <c r="AG2389" s="27">
        <f t="shared" si="8058"/>
        <v>0</v>
      </c>
      <c r="AH2389" s="27">
        <f t="shared" si="8059"/>
        <v>0</v>
      </c>
      <c r="AI2389" s="27">
        <f t="shared" si="8060"/>
        <v>0</v>
      </c>
      <c r="AJ2389" s="27">
        <f t="shared" si="7938"/>
        <v>1372.4</v>
      </c>
      <c r="AK2389" s="27">
        <f t="shared" si="7939"/>
        <v>889</v>
      </c>
      <c r="AL2389" s="27">
        <f t="shared" si="7940"/>
        <v>576</v>
      </c>
      <c r="AM2389" s="27">
        <f t="shared" si="8061"/>
        <v>0</v>
      </c>
      <c r="AN2389" s="27">
        <f t="shared" si="8062"/>
        <v>0</v>
      </c>
      <c r="AO2389" s="27">
        <f t="shared" si="8063"/>
        <v>0</v>
      </c>
      <c r="AP2389" s="27">
        <f t="shared" si="7941"/>
        <v>1372.4</v>
      </c>
      <c r="AQ2389" s="27">
        <f t="shared" si="7942"/>
        <v>889</v>
      </c>
      <c r="AR2389" s="27">
        <f t="shared" si="7943"/>
        <v>576</v>
      </c>
      <c r="AS2389" s="27">
        <f t="shared" si="8064"/>
        <v>0</v>
      </c>
      <c r="AT2389" s="27">
        <f t="shared" si="8065"/>
        <v>0</v>
      </c>
      <c r="AU2389" s="27">
        <f t="shared" si="8066"/>
        <v>0</v>
      </c>
      <c r="AV2389" s="27">
        <f t="shared" si="7944"/>
        <v>1372.4</v>
      </c>
      <c r="AW2389" s="27">
        <f t="shared" si="7945"/>
        <v>889</v>
      </c>
      <c r="AX2389" s="27">
        <f t="shared" si="7946"/>
        <v>576</v>
      </c>
      <c r="AY2389" s="27">
        <f t="shared" si="8067"/>
        <v>0</v>
      </c>
      <c r="AZ2389" s="27">
        <f t="shared" si="8068"/>
        <v>0</v>
      </c>
      <c r="BA2389" s="27">
        <f t="shared" si="8069"/>
        <v>0</v>
      </c>
      <c r="BB2389" s="27">
        <f t="shared" si="7947"/>
        <v>1372.4</v>
      </c>
      <c r="BC2389" s="27">
        <f t="shared" si="7948"/>
        <v>889</v>
      </c>
      <c r="BD2389" s="27">
        <f t="shared" si="7949"/>
        <v>576</v>
      </c>
      <c r="BE2389" s="27">
        <f t="shared" si="8070"/>
        <v>0</v>
      </c>
      <c r="BF2389" s="27">
        <f t="shared" si="8071"/>
        <v>0</v>
      </c>
      <c r="BG2389" s="27">
        <f t="shared" si="8072"/>
        <v>0</v>
      </c>
      <c r="BH2389" s="27">
        <f t="shared" si="7878"/>
        <v>1372.4</v>
      </c>
      <c r="BI2389" s="27">
        <f t="shared" si="7879"/>
        <v>889</v>
      </c>
      <c r="BJ2389" s="27">
        <f t="shared" si="7880"/>
        <v>576</v>
      </c>
      <c r="BK2389" s="27">
        <f t="shared" si="8073"/>
        <v>0</v>
      </c>
      <c r="BL2389" s="27">
        <f t="shared" si="8074"/>
        <v>0</v>
      </c>
      <c r="BM2389" s="27">
        <f t="shared" si="8075"/>
        <v>0</v>
      </c>
      <c r="BN2389" s="27">
        <f t="shared" si="7881"/>
        <v>1372.4</v>
      </c>
      <c r="BO2389" s="27">
        <f t="shared" si="7882"/>
        <v>889</v>
      </c>
      <c r="BP2389" s="27">
        <f t="shared" si="7883"/>
        <v>576</v>
      </c>
      <c r="BQ2389" s="27">
        <f t="shared" si="8076"/>
        <v>0</v>
      </c>
      <c r="BR2389" s="27">
        <f t="shared" si="8077"/>
        <v>0</v>
      </c>
      <c r="BS2389" s="27">
        <f t="shared" si="7884"/>
        <v>1372.4</v>
      </c>
      <c r="BT2389" s="27">
        <f t="shared" si="7885"/>
        <v>889</v>
      </c>
      <c r="BU2389" s="27">
        <f t="shared" si="7886"/>
        <v>576</v>
      </c>
      <c r="BV2389" s="27">
        <f t="shared" si="8078"/>
        <v>0</v>
      </c>
      <c r="BW2389" s="27">
        <f t="shared" si="8079"/>
        <v>0</v>
      </c>
      <c r="BX2389" s="27">
        <f t="shared" si="7950"/>
        <v>1372.4</v>
      </c>
      <c r="BY2389" s="27">
        <f t="shared" si="7951"/>
        <v>889</v>
      </c>
      <c r="BZ2389" s="27">
        <f t="shared" si="7952"/>
        <v>576</v>
      </c>
      <c r="CA2389" s="27">
        <f t="shared" si="8080"/>
        <v>0</v>
      </c>
      <c r="CB2389" s="20">
        <v>0</v>
      </c>
      <c r="CC2389" s="35"/>
      <c r="CH2389" s="1" t="s">
        <v>29</v>
      </c>
    </row>
    <row r="2390" spans="1:87" hidden="1" x14ac:dyDescent="0.3">
      <c r="A2390" s="18" t="s">
        <v>1363</v>
      </c>
      <c r="B2390" s="19">
        <v>850</v>
      </c>
      <c r="C2390" s="18" t="s">
        <v>41</v>
      </c>
      <c r="D2390" s="18" t="s">
        <v>42</v>
      </c>
      <c r="E2390" s="34" t="s">
        <v>43</v>
      </c>
      <c r="F2390" s="27">
        <v>1372.4</v>
      </c>
      <c r="G2390" s="27">
        <v>889</v>
      </c>
      <c r="H2390" s="27">
        <v>576</v>
      </c>
      <c r="I2390" s="27"/>
      <c r="J2390" s="27"/>
      <c r="K2390" s="27"/>
      <c r="L2390" s="27">
        <f t="shared" si="7926"/>
        <v>1372.4</v>
      </c>
      <c r="M2390" s="27">
        <f t="shared" si="7927"/>
        <v>889</v>
      </c>
      <c r="N2390" s="27">
        <f t="shared" si="7928"/>
        <v>576</v>
      </c>
      <c r="O2390" s="27"/>
      <c r="P2390" s="27"/>
      <c r="Q2390" s="27"/>
      <c r="R2390" s="27">
        <f t="shared" si="7929"/>
        <v>1372.4</v>
      </c>
      <c r="S2390" s="27">
        <f t="shared" si="7930"/>
        <v>889</v>
      </c>
      <c r="T2390" s="27">
        <f t="shared" si="7931"/>
        <v>576</v>
      </c>
      <c r="U2390" s="27"/>
      <c r="V2390" s="27"/>
      <c r="W2390" s="27"/>
      <c r="X2390" s="27">
        <f t="shared" si="7932"/>
        <v>1372.4</v>
      </c>
      <c r="Y2390" s="27">
        <f t="shared" si="7933"/>
        <v>889</v>
      </c>
      <c r="Z2390" s="27">
        <f t="shared" si="7934"/>
        <v>576</v>
      </c>
      <c r="AA2390" s="27"/>
      <c r="AB2390" s="27"/>
      <c r="AC2390" s="27"/>
      <c r="AD2390" s="27">
        <f t="shared" si="7935"/>
        <v>1372.4</v>
      </c>
      <c r="AE2390" s="27">
        <f t="shared" si="7936"/>
        <v>889</v>
      </c>
      <c r="AF2390" s="27">
        <f t="shared" si="7937"/>
        <v>576</v>
      </c>
      <c r="AG2390" s="27"/>
      <c r="AH2390" s="27"/>
      <c r="AI2390" s="27"/>
      <c r="AJ2390" s="27">
        <f t="shared" si="7938"/>
        <v>1372.4</v>
      </c>
      <c r="AK2390" s="27">
        <f t="shared" si="7939"/>
        <v>889</v>
      </c>
      <c r="AL2390" s="27">
        <f t="shared" si="7940"/>
        <v>576</v>
      </c>
      <c r="AM2390" s="27"/>
      <c r="AN2390" s="27"/>
      <c r="AO2390" s="27"/>
      <c r="AP2390" s="27">
        <f t="shared" si="7941"/>
        <v>1372.4</v>
      </c>
      <c r="AQ2390" s="27">
        <f t="shared" si="7942"/>
        <v>889</v>
      </c>
      <c r="AR2390" s="27">
        <f t="shared" si="7943"/>
        <v>576</v>
      </c>
      <c r="AS2390" s="27"/>
      <c r="AT2390" s="27"/>
      <c r="AU2390" s="27"/>
      <c r="AV2390" s="27">
        <f t="shared" si="7944"/>
        <v>1372.4</v>
      </c>
      <c r="AW2390" s="27">
        <f t="shared" si="7945"/>
        <v>889</v>
      </c>
      <c r="AX2390" s="27">
        <f t="shared" si="7946"/>
        <v>576</v>
      </c>
      <c r="AY2390" s="27"/>
      <c r="AZ2390" s="27"/>
      <c r="BA2390" s="27"/>
      <c r="BB2390" s="27">
        <f t="shared" si="7947"/>
        <v>1372.4</v>
      </c>
      <c r="BC2390" s="27">
        <f t="shared" si="7948"/>
        <v>889</v>
      </c>
      <c r="BD2390" s="27">
        <f t="shared" si="7949"/>
        <v>576</v>
      </c>
      <c r="BE2390" s="27"/>
      <c r="BF2390" s="27"/>
      <c r="BG2390" s="27"/>
      <c r="BH2390" s="27">
        <f t="shared" si="7878"/>
        <v>1372.4</v>
      </c>
      <c r="BI2390" s="27">
        <f t="shared" si="7879"/>
        <v>889</v>
      </c>
      <c r="BJ2390" s="27">
        <f t="shared" si="7880"/>
        <v>576</v>
      </c>
      <c r="BK2390" s="27"/>
      <c r="BL2390" s="27"/>
      <c r="BM2390" s="27"/>
      <c r="BN2390" s="27">
        <f t="shared" si="7881"/>
        <v>1372.4</v>
      </c>
      <c r="BO2390" s="27">
        <f t="shared" si="7882"/>
        <v>889</v>
      </c>
      <c r="BP2390" s="27">
        <f t="shared" si="7883"/>
        <v>576</v>
      </c>
      <c r="BQ2390" s="27"/>
      <c r="BR2390" s="27"/>
      <c r="BS2390" s="27">
        <f t="shared" si="7884"/>
        <v>1372.4</v>
      </c>
      <c r="BT2390" s="27">
        <f t="shared" si="7885"/>
        <v>889</v>
      </c>
      <c r="BU2390" s="27">
        <f t="shared" si="7886"/>
        <v>576</v>
      </c>
      <c r="BV2390" s="27"/>
      <c r="BW2390" s="27"/>
      <c r="BX2390" s="27">
        <f t="shared" si="7950"/>
        <v>1372.4</v>
      </c>
      <c r="BY2390" s="27">
        <f t="shared" si="7951"/>
        <v>889</v>
      </c>
      <c r="BZ2390" s="27">
        <f t="shared" si="7952"/>
        <v>576</v>
      </c>
      <c r="CA2390" s="27"/>
      <c r="CB2390" s="20">
        <v>0</v>
      </c>
      <c r="CC2390" s="35"/>
    </row>
    <row r="2391" spans="1:87" ht="31.2" hidden="1" x14ac:dyDescent="0.3">
      <c r="A2391" s="18" t="s">
        <v>1366</v>
      </c>
      <c r="B2391" s="19"/>
      <c r="C2391" s="18"/>
      <c r="D2391" s="18"/>
      <c r="E2391" s="34" t="s">
        <v>1367</v>
      </c>
      <c r="F2391" s="27">
        <f t="shared" si="8043"/>
        <v>2347.6999999999998</v>
      </c>
      <c r="G2391" s="27">
        <f t="shared" si="8044"/>
        <v>2280.4</v>
      </c>
      <c r="H2391" s="27">
        <f t="shared" si="8045"/>
        <v>2280.4</v>
      </c>
      <c r="I2391" s="27">
        <f t="shared" si="8046"/>
        <v>0</v>
      </c>
      <c r="J2391" s="27">
        <f t="shared" si="8047"/>
        <v>0</v>
      </c>
      <c r="K2391" s="27">
        <f t="shared" si="8048"/>
        <v>0</v>
      </c>
      <c r="L2391" s="27">
        <f t="shared" si="7926"/>
        <v>2347.6999999999998</v>
      </c>
      <c r="M2391" s="27">
        <f t="shared" si="7927"/>
        <v>2280.4</v>
      </c>
      <c r="N2391" s="27">
        <f t="shared" si="7928"/>
        <v>2280.4</v>
      </c>
      <c r="O2391" s="27">
        <f t="shared" si="8049"/>
        <v>0</v>
      </c>
      <c r="P2391" s="27">
        <f t="shared" si="8050"/>
        <v>0</v>
      </c>
      <c r="Q2391" s="27">
        <f t="shared" si="8051"/>
        <v>0</v>
      </c>
      <c r="R2391" s="27">
        <f t="shared" si="7929"/>
        <v>2347.6999999999998</v>
      </c>
      <c r="S2391" s="27">
        <f t="shared" si="7930"/>
        <v>2280.4</v>
      </c>
      <c r="T2391" s="27">
        <f t="shared" si="7931"/>
        <v>2280.4</v>
      </c>
      <c r="U2391" s="27">
        <f t="shared" si="8052"/>
        <v>0</v>
      </c>
      <c r="V2391" s="27">
        <f t="shared" si="8053"/>
        <v>0</v>
      </c>
      <c r="W2391" s="27">
        <f t="shared" si="8054"/>
        <v>0</v>
      </c>
      <c r="X2391" s="27">
        <f t="shared" si="7932"/>
        <v>2347.6999999999998</v>
      </c>
      <c r="Y2391" s="27">
        <f t="shared" si="7933"/>
        <v>2280.4</v>
      </c>
      <c r="Z2391" s="27">
        <f t="shared" si="7934"/>
        <v>2280.4</v>
      </c>
      <c r="AA2391" s="27">
        <f t="shared" si="8055"/>
        <v>0</v>
      </c>
      <c r="AB2391" s="27">
        <f t="shared" si="8056"/>
        <v>0</v>
      </c>
      <c r="AC2391" s="27">
        <f t="shared" si="8057"/>
        <v>0</v>
      </c>
      <c r="AD2391" s="27">
        <f t="shared" si="7935"/>
        <v>2347.6999999999998</v>
      </c>
      <c r="AE2391" s="27">
        <f t="shared" si="7936"/>
        <v>2280.4</v>
      </c>
      <c r="AF2391" s="27">
        <f t="shared" si="7937"/>
        <v>2280.4</v>
      </c>
      <c r="AG2391" s="27">
        <f t="shared" si="8058"/>
        <v>0</v>
      </c>
      <c r="AH2391" s="27">
        <f t="shared" si="8059"/>
        <v>0</v>
      </c>
      <c r="AI2391" s="27">
        <f t="shared" si="8060"/>
        <v>0</v>
      </c>
      <c r="AJ2391" s="27">
        <f t="shared" si="7938"/>
        <v>2347.6999999999998</v>
      </c>
      <c r="AK2391" s="27">
        <f t="shared" si="7939"/>
        <v>2280.4</v>
      </c>
      <c r="AL2391" s="27">
        <f t="shared" si="7940"/>
        <v>2280.4</v>
      </c>
      <c r="AM2391" s="27">
        <f t="shared" si="8061"/>
        <v>0</v>
      </c>
      <c r="AN2391" s="27">
        <f t="shared" si="8062"/>
        <v>0</v>
      </c>
      <c r="AO2391" s="27">
        <f t="shared" si="8063"/>
        <v>0</v>
      </c>
      <c r="AP2391" s="27">
        <f t="shared" si="7941"/>
        <v>2347.6999999999998</v>
      </c>
      <c r="AQ2391" s="27">
        <f t="shared" si="7942"/>
        <v>2280.4</v>
      </c>
      <c r="AR2391" s="27">
        <f t="shared" si="7943"/>
        <v>2280.4</v>
      </c>
      <c r="AS2391" s="27">
        <f t="shared" si="8064"/>
        <v>0</v>
      </c>
      <c r="AT2391" s="27">
        <f t="shared" si="8065"/>
        <v>0</v>
      </c>
      <c r="AU2391" s="27">
        <f t="shared" si="8066"/>
        <v>0</v>
      </c>
      <c r="AV2391" s="27">
        <f t="shared" si="7944"/>
        <v>2347.6999999999998</v>
      </c>
      <c r="AW2391" s="27">
        <f t="shared" si="7945"/>
        <v>2280.4</v>
      </c>
      <c r="AX2391" s="27">
        <f t="shared" si="7946"/>
        <v>2280.4</v>
      </c>
      <c r="AY2391" s="27">
        <f t="shared" si="8067"/>
        <v>0</v>
      </c>
      <c r="AZ2391" s="27">
        <f t="shared" si="8068"/>
        <v>0</v>
      </c>
      <c r="BA2391" s="27">
        <f t="shared" si="8069"/>
        <v>0</v>
      </c>
      <c r="BB2391" s="27">
        <f t="shared" si="7947"/>
        <v>2347.6999999999998</v>
      </c>
      <c r="BC2391" s="27">
        <f t="shared" si="7948"/>
        <v>2280.4</v>
      </c>
      <c r="BD2391" s="27">
        <f t="shared" si="7949"/>
        <v>2280.4</v>
      </c>
      <c r="BE2391" s="27">
        <f t="shared" si="8070"/>
        <v>0</v>
      </c>
      <c r="BF2391" s="27">
        <f t="shared" si="8071"/>
        <v>0</v>
      </c>
      <c r="BG2391" s="27">
        <f t="shared" si="8072"/>
        <v>0</v>
      </c>
      <c r="BH2391" s="27">
        <f t="shared" si="7878"/>
        <v>2347.6999999999998</v>
      </c>
      <c r="BI2391" s="27">
        <f t="shared" si="7879"/>
        <v>2280.4</v>
      </c>
      <c r="BJ2391" s="27">
        <f t="shared" si="7880"/>
        <v>2280.4</v>
      </c>
      <c r="BK2391" s="27">
        <f t="shared" si="8073"/>
        <v>0</v>
      </c>
      <c r="BL2391" s="27">
        <f t="shared" si="8074"/>
        <v>0</v>
      </c>
      <c r="BM2391" s="27">
        <f t="shared" si="8075"/>
        <v>0</v>
      </c>
      <c r="BN2391" s="27">
        <f t="shared" si="7881"/>
        <v>2347.6999999999998</v>
      </c>
      <c r="BO2391" s="27">
        <f t="shared" si="7882"/>
        <v>2280.4</v>
      </c>
      <c r="BP2391" s="27">
        <f t="shared" si="7883"/>
        <v>2280.4</v>
      </c>
      <c r="BQ2391" s="27">
        <f t="shared" si="8076"/>
        <v>0</v>
      </c>
      <c r="BR2391" s="27">
        <f t="shared" si="8077"/>
        <v>0</v>
      </c>
      <c r="BS2391" s="27">
        <f t="shared" si="7884"/>
        <v>2347.6999999999998</v>
      </c>
      <c r="BT2391" s="27">
        <f t="shared" si="7885"/>
        <v>2280.4</v>
      </c>
      <c r="BU2391" s="27">
        <f t="shared" si="7886"/>
        <v>2280.4</v>
      </c>
      <c r="BV2391" s="27">
        <f t="shared" si="8078"/>
        <v>0</v>
      </c>
      <c r="BW2391" s="27">
        <f t="shared" si="8079"/>
        <v>0</v>
      </c>
      <c r="BX2391" s="27">
        <f t="shared" si="7950"/>
        <v>2347.6999999999998</v>
      </c>
      <c r="BY2391" s="27">
        <f t="shared" si="7951"/>
        <v>2280.4</v>
      </c>
      <c r="BZ2391" s="27">
        <f t="shared" si="7952"/>
        <v>2280.4</v>
      </c>
      <c r="CA2391" s="27">
        <f t="shared" si="8080"/>
        <v>0</v>
      </c>
      <c r="CB2391" s="20">
        <v>0</v>
      </c>
      <c r="CC2391" s="35"/>
      <c r="CF2391" s="1" t="s">
        <v>1335</v>
      </c>
      <c r="CI2391" s="1" t="s">
        <v>30</v>
      </c>
    </row>
    <row r="2392" spans="1:87" ht="31.2" hidden="1" x14ac:dyDescent="0.3">
      <c r="A2392" s="18" t="s">
        <v>1366</v>
      </c>
      <c r="B2392" s="19">
        <v>200</v>
      </c>
      <c r="C2392" s="18"/>
      <c r="D2392" s="18"/>
      <c r="E2392" s="34" t="s">
        <v>39</v>
      </c>
      <c r="F2392" s="27">
        <f t="shared" si="8043"/>
        <v>2347.6999999999998</v>
      </c>
      <c r="G2392" s="27">
        <f t="shared" si="8044"/>
        <v>2280.4</v>
      </c>
      <c r="H2392" s="27">
        <f t="shared" si="8045"/>
        <v>2280.4</v>
      </c>
      <c r="I2392" s="27">
        <f t="shared" si="8046"/>
        <v>0</v>
      </c>
      <c r="J2392" s="27">
        <f t="shared" si="8047"/>
        <v>0</v>
      </c>
      <c r="K2392" s="27">
        <f t="shared" si="8048"/>
        <v>0</v>
      </c>
      <c r="L2392" s="27">
        <f t="shared" si="7926"/>
        <v>2347.6999999999998</v>
      </c>
      <c r="M2392" s="27">
        <f t="shared" si="7927"/>
        <v>2280.4</v>
      </c>
      <c r="N2392" s="27">
        <f t="shared" si="7928"/>
        <v>2280.4</v>
      </c>
      <c r="O2392" s="27">
        <f t="shared" si="8049"/>
        <v>0</v>
      </c>
      <c r="P2392" s="27">
        <f t="shared" si="8050"/>
        <v>0</v>
      </c>
      <c r="Q2392" s="27">
        <f t="shared" si="8051"/>
        <v>0</v>
      </c>
      <c r="R2392" s="27">
        <f t="shared" si="7929"/>
        <v>2347.6999999999998</v>
      </c>
      <c r="S2392" s="27">
        <f t="shared" si="7930"/>
        <v>2280.4</v>
      </c>
      <c r="T2392" s="27">
        <f t="shared" si="7931"/>
        <v>2280.4</v>
      </c>
      <c r="U2392" s="27">
        <f t="shared" si="8052"/>
        <v>0</v>
      </c>
      <c r="V2392" s="27">
        <f t="shared" si="8053"/>
        <v>0</v>
      </c>
      <c r="W2392" s="27">
        <f t="shared" si="8054"/>
        <v>0</v>
      </c>
      <c r="X2392" s="27">
        <f t="shared" si="7932"/>
        <v>2347.6999999999998</v>
      </c>
      <c r="Y2392" s="27">
        <f t="shared" si="7933"/>
        <v>2280.4</v>
      </c>
      <c r="Z2392" s="27">
        <f t="shared" si="7934"/>
        <v>2280.4</v>
      </c>
      <c r="AA2392" s="27">
        <f t="shared" si="8055"/>
        <v>0</v>
      </c>
      <c r="AB2392" s="27">
        <f t="shared" si="8056"/>
        <v>0</v>
      </c>
      <c r="AC2392" s="27">
        <f t="shared" si="8057"/>
        <v>0</v>
      </c>
      <c r="AD2392" s="27">
        <f t="shared" si="7935"/>
        <v>2347.6999999999998</v>
      </c>
      <c r="AE2392" s="27">
        <f t="shared" si="7936"/>
        <v>2280.4</v>
      </c>
      <c r="AF2392" s="27">
        <f t="shared" si="7937"/>
        <v>2280.4</v>
      </c>
      <c r="AG2392" s="27">
        <f t="shared" si="8058"/>
        <v>0</v>
      </c>
      <c r="AH2392" s="27">
        <f t="shared" si="8059"/>
        <v>0</v>
      </c>
      <c r="AI2392" s="27">
        <f t="shared" si="8060"/>
        <v>0</v>
      </c>
      <c r="AJ2392" s="27">
        <f t="shared" si="7938"/>
        <v>2347.6999999999998</v>
      </c>
      <c r="AK2392" s="27">
        <f t="shared" si="7939"/>
        <v>2280.4</v>
      </c>
      <c r="AL2392" s="27">
        <f t="shared" si="7940"/>
        <v>2280.4</v>
      </c>
      <c r="AM2392" s="27">
        <f t="shared" si="8061"/>
        <v>0</v>
      </c>
      <c r="AN2392" s="27">
        <f t="shared" si="8062"/>
        <v>0</v>
      </c>
      <c r="AO2392" s="27">
        <f t="shared" si="8063"/>
        <v>0</v>
      </c>
      <c r="AP2392" s="27">
        <f t="shared" si="7941"/>
        <v>2347.6999999999998</v>
      </c>
      <c r="AQ2392" s="27">
        <f t="shared" si="7942"/>
        <v>2280.4</v>
      </c>
      <c r="AR2392" s="27">
        <f t="shared" si="7943"/>
        <v>2280.4</v>
      </c>
      <c r="AS2392" s="27">
        <f t="shared" si="8064"/>
        <v>0</v>
      </c>
      <c r="AT2392" s="27">
        <f t="shared" si="8065"/>
        <v>0</v>
      </c>
      <c r="AU2392" s="27">
        <f t="shared" si="8066"/>
        <v>0</v>
      </c>
      <c r="AV2392" s="27">
        <f t="shared" si="7944"/>
        <v>2347.6999999999998</v>
      </c>
      <c r="AW2392" s="27">
        <f t="shared" si="7945"/>
        <v>2280.4</v>
      </c>
      <c r="AX2392" s="27">
        <f t="shared" si="7946"/>
        <v>2280.4</v>
      </c>
      <c r="AY2392" s="27">
        <f t="shared" si="8067"/>
        <v>0</v>
      </c>
      <c r="AZ2392" s="27">
        <f t="shared" si="8068"/>
        <v>0</v>
      </c>
      <c r="BA2392" s="27">
        <f t="shared" si="8069"/>
        <v>0</v>
      </c>
      <c r="BB2392" s="27">
        <f t="shared" si="7947"/>
        <v>2347.6999999999998</v>
      </c>
      <c r="BC2392" s="27">
        <f t="shared" si="7948"/>
        <v>2280.4</v>
      </c>
      <c r="BD2392" s="27">
        <f t="shared" si="7949"/>
        <v>2280.4</v>
      </c>
      <c r="BE2392" s="27">
        <f t="shared" si="8070"/>
        <v>0</v>
      </c>
      <c r="BF2392" s="27">
        <f t="shared" si="8071"/>
        <v>0</v>
      </c>
      <c r="BG2392" s="27">
        <f t="shared" si="8072"/>
        <v>0</v>
      </c>
      <c r="BH2392" s="27">
        <f t="shared" si="7878"/>
        <v>2347.6999999999998</v>
      </c>
      <c r="BI2392" s="27">
        <f t="shared" si="7879"/>
        <v>2280.4</v>
      </c>
      <c r="BJ2392" s="27">
        <f t="shared" si="7880"/>
        <v>2280.4</v>
      </c>
      <c r="BK2392" s="27">
        <f t="shared" si="8073"/>
        <v>0</v>
      </c>
      <c r="BL2392" s="27">
        <f t="shared" si="8074"/>
        <v>0</v>
      </c>
      <c r="BM2392" s="27">
        <f t="shared" si="8075"/>
        <v>0</v>
      </c>
      <c r="BN2392" s="27">
        <f t="shared" si="7881"/>
        <v>2347.6999999999998</v>
      </c>
      <c r="BO2392" s="27">
        <f t="shared" si="7882"/>
        <v>2280.4</v>
      </c>
      <c r="BP2392" s="27">
        <f t="shared" si="7883"/>
        <v>2280.4</v>
      </c>
      <c r="BQ2392" s="27">
        <f t="shared" si="8076"/>
        <v>0</v>
      </c>
      <c r="BR2392" s="27">
        <f t="shared" si="8077"/>
        <v>0</v>
      </c>
      <c r="BS2392" s="27">
        <f t="shared" si="7884"/>
        <v>2347.6999999999998</v>
      </c>
      <c r="BT2392" s="27">
        <f t="shared" si="7885"/>
        <v>2280.4</v>
      </c>
      <c r="BU2392" s="27">
        <f t="shared" si="7886"/>
        <v>2280.4</v>
      </c>
      <c r="BV2392" s="27">
        <f t="shared" si="8078"/>
        <v>0</v>
      </c>
      <c r="BW2392" s="27">
        <f t="shared" si="8079"/>
        <v>0</v>
      </c>
      <c r="BX2392" s="27">
        <f t="shared" si="7950"/>
        <v>2347.6999999999998</v>
      </c>
      <c r="BY2392" s="27">
        <f t="shared" si="7951"/>
        <v>2280.4</v>
      </c>
      <c r="BZ2392" s="27">
        <f t="shared" si="7952"/>
        <v>2280.4</v>
      </c>
      <c r="CA2392" s="27">
        <f t="shared" si="8080"/>
        <v>0</v>
      </c>
      <c r="CB2392" s="20">
        <v>0</v>
      </c>
      <c r="CC2392" s="35"/>
      <c r="CG2392" s="1" t="s">
        <v>28</v>
      </c>
    </row>
    <row r="2393" spans="1:87" ht="46.8" hidden="1" x14ac:dyDescent="0.3">
      <c r="A2393" s="18" t="s">
        <v>1366</v>
      </c>
      <c r="B2393" s="19">
        <v>240</v>
      </c>
      <c r="C2393" s="18"/>
      <c r="D2393" s="18"/>
      <c r="E2393" s="34" t="s">
        <v>40</v>
      </c>
      <c r="F2393" s="27">
        <f t="shared" si="8043"/>
        <v>2347.6999999999998</v>
      </c>
      <c r="G2393" s="27">
        <f t="shared" si="8044"/>
        <v>2280.4</v>
      </c>
      <c r="H2393" s="27">
        <f t="shared" si="8045"/>
        <v>2280.4</v>
      </c>
      <c r="I2393" s="27">
        <f t="shared" si="8046"/>
        <v>0</v>
      </c>
      <c r="J2393" s="27">
        <f t="shared" si="8047"/>
        <v>0</v>
      </c>
      <c r="K2393" s="27">
        <f t="shared" si="8048"/>
        <v>0</v>
      </c>
      <c r="L2393" s="27">
        <f t="shared" si="7926"/>
        <v>2347.6999999999998</v>
      </c>
      <c r="M2393" s="27">
        <f t="shared" si="7927"/>
        <v>2280.4</v>
      </c>
      <c r="N2393" s="27">
        <f t="shared" si="7928"/>
        <v>2280.4</v>
      </c>
      <c r="O2393" s="27">
        <f t="shared" si="8049"/>
        <v>0</v>
      </c>
      <c r="P2393" s="27">
        <f t="shared" si="8050"/>
        <v>0</v>
      </c>
      <c r="Q2393" s="27">
        <f t="shared" si="8051"/>
        <v>0</v>
      </c>
      <c r="R2393" s="27">
        <f t="shared" si="7929"/>
        <v>2347.6999999999998</v>
      </c>
      <c r="S2393" s="27">
        <f t="shared" si="7930"/>
        <v>2280.4</v>
      </c>
      <c r="T2393" s="27">
        <f t="shared" si="7931"/>
        <v>2280.4</v>
      </c>
      <c r="U2393" s="27">
        <f t="shared" si="8052"/>
        <v>0</v>
      </c>
      <c r="V2393" s="27">
        <f t="shared" si="8053"/>
        <v>0</v>
      </c>
      <c r="W2393" s="27">
        <f t="shared" si="8054"/>
        <v>0</v>
      </c>
      <c r="X2393" s="27">
        <f t="shared" si="7932"/>
        <v>2347.6999999999998</v>
      </c>
      <c r="Y2393" s="27">
        <f t="shared" si="7933"/>
        <v>2280.4</v>
      </c>
      <c r="Z2393" s="27">
        <f t="shared" si="7934"/>
        <v>2280.4</v>
      </c>
      <c r="AA2393" s="27">
        <f t="shared" si="8055"/>
        <v>0</v>
      </c>
      <c r="AB2393" s="27">
        <f t="shared" si="8056"/>
        <v>0</v>
      </c>
      <c r="AC2393" s="27">
        <f t="shared" si="8057"/>
        <v>0</v>
      </c>
      <c r="AD2393" s="27">
        <f t="shared" si="7935"/>
        <v>2347.6999999999998</v>
      </c>
      <c r="AE2393" s="27">
        <f t="shared" si="7936"/>
        <v>2280.4</v>
      </c>
      <c r="AF2393" s="27">
        <f t="shared" si="7937"/>
        <v>2280.4</v>
      </c>
      <c r="AG2393" s="27">
        <f t="shared" si="8058"/>
        <v>0</v>
      </c>
      <c r="AH2393" s="27">
        <f t="shared" si="8059"/>
        <v>0</v>
      </c>
      <c r="AI2393" s="27">
        <f t="shared" si="8060"/>
        <v>0</v>
      </c>
      <c r="AJ2393" s="27">
        <f t="shared" si="7938"/>
        <v>2347.6999999999998</v>
      </c>
      <c r="AK2393" s="27">
        <f t="shared" si="7939"/>
        <v>2280.4</v>
      </c>
      <c r="AL2393" s="27">
        <f t="shared" si="7940"/>
        <v>2280.4</v>
      </c>
      <c r="AM2393" s="27">
        <f t="shared" si="8061"/>
        <v>0</v>
      </c>
      <c r="AN2393" s="27">
        <f t="shared" si="8062"/>
        <v>0</v>
      </c>
      <c r="AO2393" s="27">
        <f t="shared" si="8063"/>
        <v>0</v>
      </c>
      <c r="AP2393" s="27">
        <f t="shared" si="7941"/>
        <v>2347.6999999999998</v>
      </c>
      <c r="AQ2393" s="27">
        <f t="shared" si="7942"/>
        <v>2280.4</v>
      </c>
      <c r="AR2393" s="27">
        <f t="shared" si="7943"/>
        <v>2280.4</v>
      </c>
      <c r="AS2393" s="27">
        <f t="shared" si="8064"/>
        <v>0</v>
      </c>
      <c r="AT2393" s="27">
        <f t="shared" si="8065"/>
        <v>0</v>
      </c>
      <c r="AU2393" s="27">
        <f t="shared" si="8066"/>
        <v>0</v>
      </c>
      <c r="AV2393" s="27">
        <f t="shared" si="7944"/>
        <v>2347.6999999999998</v>
      </c>
      <c r="AW2393" s="27">
        <f t="shared" si="7945"/>
        <v>2280.4</v>
      </c>
      <c r="AX2393" s="27">
        <f t="shared" si="7946"/>
        <v>2280.4</v>
      </c>
      <c r="AY2393" s="27">
        <f t="shared" si="8067"/>
        <v>0</v>
      </c>
      <c r="AZ2393" s="27">
        <f t="shared" si="8068"/>
        <v>0</v>
      </c>
      <c r="BA2393" s="27">
        <f t="shared" si="8069"/>
        <v>0</v>
      </c>
      <c r="BB2393" s="27">
        <f t="shared" si="7947"/>
        <v>2347.6999999999998</v>
      </c>
      <c r="BC2393" s="27">
        <f t="shared" si="7948"/>
        <v>2280.4</v>
      </c>
      <c r="BD2393" s="27">
        <f t="shared" si="7949"/>
        <v>2280.4</v>
      </c>
      <c r="BE2393" s="27">
        <f t="shared" si="8070"/>
        <v>0</v>
      </c>
      <c r="BF2393" s="27">
        <f t="shared" si="8071"/>
        <v>0</v>
      </c>
      <c r="BG2393" s="27">
        <f t="shared" si="8072"/>
        <v>0</v>
      </c>
      <c r="BH2393" s="27">
        <f t="shared" si="7878"/>
        <v>2347.6999999999998</v>
      </c>
      <c r="BI2393" s="27">
        <f t="shared" si="7879"/>
        <v>2280.4</v>
      </c>
      <c r="BJ2393" s="27">
        <f t="shared" si="7880"/>
        <v>2280.4</v>
      </c>
      <c r="BK2393" s="27">
        <f t="shared" si="8073"/>
        <v>0</v>
      </c>
      <c r="BL2393" s="27">
        <f t="shared" si="8074"/>
        <v>0</v>
      </c>
      <c r="BM2393" s="27">
        <f t="shared" si="8075"/>
        <v>0</v>
      </c>
      <c r="BN2393" s="27">
        <f t="shared" si="7881"/>
        <v>2347.6999999999998</v>
      </c>
      <c r="BO2393" s="27">
        <f t="shared" si="7882"/>
        <v>2280.4</v>
      </c>
      <c r="BP2393" s="27">
        <f t="shared" si="7883"/>
        <v>2280.4</v>
      </c>
      <c r="BQ2393" s="27">
        <f t="shared" si="8076"/>
        <v>0</v>
      </c>
      <c r="BR2393" s="27">
        <f t="shared" si="8077"/>
        <v>0</v>
      </c>
      <c r="BS2393" s="27">
        <f t="shared" si="7884"/>
        <v>2347.6999999999998</v>
      </c>
      <c r="BT2393" s="27">
        <f t="shared" si="7885"/>
        <v>2280.4</v>
      </c>
      <c r="BU2393" s="27">
        <f t="shared" si="7886"/>
        <v>2280.4</v>
      </c>
      <c r="BV2393" s="27">
        <f t="shared" si="8078"/>
        <v>0</v>
      </c>
      <c r="BW2393" s="27">
        <f t="shared" si="8079"/>
        <v>0</v>
      </c>
      <c r="BX2393" s="27">
        <f t="shared" si="7950"/>
        <v>2347.6999999999998</v>
      </c>
      <c r="BY2393" s="27">
        <f t="shared" si="7951"/>
        <v>2280.4</v>
      </c>
      <c r="BZ2393" s="27">
        <f t="shared" si="7952"/>
        <v>2280.4</v>
      </c>
      <c r="CA2393" s="27">
        <f t="shared" si="8080"/>
        <v>0</v>
      </c>
      <c r="CB2393" s="20">
        <v>0</v>
      </c>
      <c r="CC2393" s="35"/>
      <c r="CH2393" s="1" t="s">
        <v>29</v>
      </c>
    </row>
    <row r="2394" spans="1:87" ht="31.2" hidden="1" x14ac:dyDescent="0.3">
      <c r="A2394" s="18" t="s">
        <v>1366</v>
      </c>
      <c r="B2394" s="19">
        <v>240</v>
      </c>
      <c r="C2394" s="18" t="s">
        <v>46</v>
      </c>
      <c r="D2394" s="18" t="s">
        <v>65</v>
      </c>
      <c r="E2394" s="34" t="s">
        <v>494</v>
      </c>
      <c r="F2394" s="27">
        <f>967.4+730.7+649.6</f>
        <v>2347.6999999999998</v>
      </c>
      <c r="G2394" s="27">
        <f>900.1+730.7+649.6</f>
        <v>2280.4</v>
      </c>
      <c r="H2394" s="27">
        <f>900.1+730.7+649.6</f>
        <v>2280.4</v>
      </c>
      <c r="I2394" s="27"/>
      <c r="J2394" s="27"/>
      <c r="K2394" s="27"/>
      <c r="L2394" s="27">
        <f t="shared" si="7926"/>
        <v>2347.6999999999998</v>
      </c>
      <c r="M2394" s="27">
        <f t="shared" si="7927"/>
        <v>2280.4</v>
      </c>
      <c r="N2394" s="27">
        <f t="shared" si="7928"/>
        <v>2280.4</v>
      </c>
      <c r="O2394" s="27"/>
      <c r="P2394" s="27"/>
      <c r="Q2394" s="27"/>
      <c r="R2394" s="27">
        <f t="shared" si="7929"/>
        <v>2347.6999999999998</v>
      </c>
      <c r="S2394" s="27">
        <f t="shared" si="7930"/>
        <v>2280.4</v>
      </c>
      <c r="T2394" s="27">
        <f t="shared" si="7931"/>
        <v>2280.4</v>
      </c>
      <c r="U2394" s="27"/>
      <c r="V2394" s="27"/>
      <c r="W2394" s="27"/>
      <c r="X2394" s="27">
        <f t="shared" si="7932"/>
        <v>2347.6999999999998</v>
      </c>
      <c r="Y2394" s="27">
        <f t="shared" si="7933"/>
        <v>2280.4</v>
      </c>
      <c r="Z2394" s="27">
        <f t="shared" si="7934"/>
        <v>2280.4</v>
      </c>
      <c r="AA2394" s="27"/>
      <c r="AB2394" s="27"/>
      <c r="AC2394" s="27"/>
      <c r="AD2394" s="27">
        <f t="shared" si="7935"/>
        <v>2347.6999999999998</v>
      </c>
      <c r="AE2394" s="27">
        <f t="shared" si="7936"/>
        <v>2280.4</v>
      </c>
      <c r="AF2394" s="27">
        <f t="shared" si="7937"/>
        <v>2280.4</v>
      </c>
      <c r="AG2394" s="27"/>
      <c r="AH2394" s="27"/>
      <c r="AI2394" s="27"/>
      <c r="AJ2394" s="27">
        <f t="shared" si="7938"/>
        <v>2347.6999999999998</v>
      </c>
      <c r="AK2394" s="27">
        <f t="shared" si="7939"/>
        <v>2280.4</v>
      </c>
      <c r="AL2394" s="27">
        <f t="shared" si="7940"/>
        <v>2280.4</v>
      </c>
      <c r="AM2394" s="27"/>
      <c r="AN2394" s="27"/>
      <c r="AO2394" s="27"/>
      <c r="AP2394" s="27">
        <f t="shared" si="7941"/>
        <v>2347.6999999999998</v>
      </c>
      <c r="AQ2394" s="27">
        <f t="shared" si="7942"/>
        <v>2280.4</v>
      </c>
      <c r="AR2394" s="27">
        <f t="shared" si="7943"/>
        <v>2280.4</v>
      </c>
      <c r="AS2394" s="27"/>
      <c r="AT2394" s="27"/>
      <c r="AU2394" s="27"/>
      <c r="AV2394" s="27">
        <f t="shared" si="7944"/>
        <v>2347.6999999999998</v>
      </c>
      <c r="AW2394" s="27">
        <f t="shared" si="7945"/>
        <v>2280.4</v>
      </c>
      <c r="AX2394" s="27">
        <f t="shared" si="7946"/>
        <v>2280.4</v>
      </c>
      <c r="AY2394" s="27"/>
      <c r="AZ2394" s="27"/>
      <c r="BA2394" s="27"/>
      <c r="BB2394" s="27">
        <f t="shared" si="7947"/>
        <v>2347.6999999999998</v>
      </c>
      <c r="BC2394" s="27">
        <f t="shared" si="7948"/>
        <v>2280.4</v>
      </c>
      <c r="BD2394" s="27">
        <f t="shared" si="7949"/>
        <v>2280.4</v>
      </c>
      <c r="BE2394" s="27"/>
      <c r="BF2394" s="27"/>
      <c r="BG2394" s="27"/>
      <c r="BH2394" s="27">
        <f t="shared" si="7878"/>
        <v>2347.6999999999998</v>
      </c>
      <c r="BI2394" s="27">
        <f t="shared" si="7879"/>
        <v>2280.4</v>
      </c>
      <c r="BJ2394" s="27">
        <f t="shared" si="7880"/>
        <v>2280.4</v>
      </c>
      <c r="BK2394" s="27"/>
      <c r="BL2394" s="27"/>
      <c r="BM2394" s="27"/>
      <c r="BN2394" s="27">
        <f t="shared" si="7881"/>
        <v>2347.6999999999998</v>
      </c>
      <c r="BO2394" s="27">
        <f t="shared" si="7882"/>
        <v>2280.4</v>
      </c>
      <c r="BP2394" s="27">
        <f t="shared" si="7883"/>
        <v>2280.4</v>
      </c>
      <c r="BQ2394" s="27"/>
      <c r="BR2394" s="27"/>
      <c r="BS2394" s="27">
        <f t="shared" si="7884"/>
        <v>2347.6999999999998</v>
      </c>
      <c r="BT2394" s="27">
        <f t="shared" si="7885"/>
        <v>2280.4</v>
      </c>
      <c r="BU2394" s="27">
        <f t="shared" si="7886"/>
        <v>2280.4</v>
      </c>
      <c r="BV2394" s="27"/>
      <c r="BW2394" s="27"/>
      <c r="BX2394" s="27">
        <f t="shared" si="7950"/>
        <v>2347.6999999999998</v>
      </c>
      <c r="BY2394" s="27">
        <f t="shared" si="7951"/>
        <v>2280.4</v>
      </c>
      <c r="BZ2394" s="27">
        <f t="shared" si="7952"/>
        <v>2280.4</v>
      </c>
      <c r="CA2394" s="27"/>
      <c r="CB2394" s="20">
        <v>0</v>
      </c>
      <c r="CC2394" s="35"/>
    </row>
    <row r="2395" spans="1:87" ht="31.2" hidden="1" x14ac:dyDescent="0.3">
      <c r="A2395" s="18" t="s">
        <v>1368</v>
      </c>
      <c r="B2395" s="19"/>
      <c r="C2395" s="18"/>
      <c r="D2395" s="18"/>
      <c r="E2395" s="34" t="s">
        <v>1369</v>
      </c>
      <c r="F2395" s="27">
        <f t="shared" ref="F2395:F2397" si="8081">F2396</f>
        <v>50182.7</v>
      </c>
      <c r="G2395" s="27">
        <f t="shared" ref="G2395:G2397" si="8082">G2396</f>
        <v>34526.199999999997</v>
      </c>
      <c r="H2395" s="27">
        <f t="shared" ref="H2395:H2397" si="8083">H2396</f>
        <v>34526.199999999997</v>
      </c>
      <c r="I2395" s="27">
        <f t="shared" si="8046"/>
        <v>0</v>
      </c>
      <c r="J2395" s="27">
        <f t="shared" si="8047"/>
        <v>0</v>
      </c>
      <c r="K2395" s="27">
        <f t="shared" si="8048"/>
        <v>0</v>
      </c>
      <c r="L2395" s="27">
        <f t="shared" si="7926"/>
        <v>50182.7</v>
      </c>
      <c r="M2395" s="27">
        <f t="shared" si="7927"/>
        <v>34526.199999999997</v>
      </c>
      <c r="N2395" s="27">
        <f t="shared" si="7928"/>
        <v>34526.199999999997</v>
      </c>
      <c r="O2395" s="27">
        <f t="shared" si="8049"/>
        <v>0</v>
      </c>
      <c r="P2395" s="27">
        <f t="shared" si="8050"/>
        <v>0</v>
      </c>
      <c r="Q2395" s="27">
        <f t="shared" si="8051"/>
        <v>0</v>
      </c>
      <c r="R2395" s="27">
        <f t="shared" si="7929"/>
        <v>50182.7</v>
      </c>
      <c r="S2395" s="27">
        <f t="shared" si="7930"/>
        <v>34526.199999999997</v>
      </c>
      <c r="T2395" s="27">
        <f t="shared" si="7931"/>
        <v>34526.199999999997</v>
      </c>
      <c r="U2395" s="27">
        <f t="shared" si="8052"/>
        <v>0</v>
      </c>
      <c r="V2395" s="27">
        <f t="shared" si="8053"/>
        <v>0</v>
      </c>
      <c r="W2395" s="27">
        <f t="shared" si="8054"/>
        <v>0</v>
      </c>
      <c r="X2395" s="27">
        <f t="shared" si="7932"/>
        <v>50182.7</v>
      </c>
      <c r="Y2395" s="27">
        <f t="shared" si="7933"/>
        <v>34526.199999999997</v>
      </c>
      <c r="Z2395" s="27">
        <f t="shared" si="7934"/>
        <v>34526.199999999997</v>
      </c>
      <c r="AA2395" s="27">
        <f t="shared" si="8055"/>
        <v>0</v>
      </c>
      <c r="AB2395" s="27">
        <f t="shared" si="8056"/>
        <v>0</v>
      </c>
      <c r="AC2395" s="27">
        <f t="shared" si="8057"/>
        <v>0</v>
      </c>
      <c r="AD2395" s="27">
        <f t="shared" si="7935"/>
        <v>50182.7</v>
      </c>
      <c r="AE2395" s="27">
        <f t="shared" si="7936"/>
        <v>34526.199999999997</v>
      </c>
      <c r="AF2395" s="27">
        <f t="shared" si="7937"/>
        <v>34526.199999999997</v>
      </c>
      <c r="AG2395" s="27">
        <f t="shared" si="8058"/>
        <v>0</v>
      </c>
      <c r="AH2395" s="27">
        <f t="shared" si="8059"/>
        <v>0</v>
      </c>
      <c r="AI2395" s="27">
        <f t="shared" si="8060"/>
        <v>0</v>
      </c>
      <c r="AJ2395" s="27">
        <f t="shared" si="7938"/>
        <v>50182.7</v>
      </c>
      <c r="AK2395" s="27">
        <f t="shared" si="7939"/>
        <v>34526.199999999997</v>
      </c>
      <c r="AL2395" s="27">
        <f t="shared" si="7940"/>
        <v>34526.199999999997</v>
      </c>
      <c r="AM2395" s="27">
        <f t="shared" si="8061"/>
        <v>2319.5</v>
      </c>
      <c r="AN2395" s="27">
        <f t="shared" si="8062"/>
        <v>0</v>
      </c>
      <c r="AO2395" s="27">
        <f t="shared" si="8063"/>
        <v>0</v>
      </c>
      <c r="AP2395" s="27">
        <f t="shared" si="7941"/>
        <v>52502.2</v>
      </c>
      <c r="AQ2395" s="27">
        <f t="shared" si="7942"/>
        <v>34526.199999999997</v>
      </c>
      <c r="AR2395" s="27">
        <f t="shared" si="7943"/>
        <v>34526.199999999997</v>
      </c>
      <c r="AS2395" s="27">
        <f t="shared" si="8064"/>
        <v>0</v>
      </c>
      <c r="AT2395" s="27">
        <f t="shared" si="8065"/>
        <v>0</v>
      </c>
      <c r="AU2395" s="27">
        <f t="shared" si="8066"/>
        <v>0</v>
      </c>
      <c r="AV2395" s="27">
        <f t="shared" si="7944"/>
        <v>52502.2</v>
      </c>
      <c r="AW2395" s="27">
        <f t="shared" si="7945"/>
        <v>34526.199999999997</v>
      </c>
      <c r="AX2395" s="27">
        <f t="shared" si="7946"/>
        <v>34526.199999999997</v>
      </c>
      <c r="AY2395" s="27">
        <f t="shared" si="8067"/>
        <v>-1793.6</v>
      </c>
      <c r="AZ2395" s="27">
        <f t="shared" si="8068"/>
        <v>0</v>
      </c>
      <c r="BA2395" s="27">
        <f t="shared" si="8069"/>
        <v>0</v>
      </c>
      <c r="BB2395" s="27">
        <f t="shared" si="7947"/>
        <v>50708.6</v>
      </c>
      <c r="BC2395" s="27">
        <f t="shared" si="7948"/>
        <v>34526.199999999997</v>
      </c>
      <c r="BD2395" s="27">
        <f t="shared" si="7949"/>
        <v>34526.199999999997</v>
      </c>
      <c r="BE2395" s="27">
        <f t="shared" si="8070"/>
        <v>0</v>
      </c>
      <c r="BF2395" s="27">
        <f t="shared" si="8071"/>
        <v>0</v>
      </c>
      <c r="BG2395" s="27">
        <f t="shared" si="8072"/>
        <v>0</v>
      </c>
      <c r="BH2395" s="27">
        <f t="shared" si="7878"/>
        <v>50708.6</v>
      </c>
      <c r="BI2395" s="27">
        <f t="shared" si="7879"/>
        <v>34526.199999999997</v>
      </c>
      <c r="BJ2395" s="27">
        <f t="shared" si="7880"/>
        <v>34526.199999999997</v>
      </c>
      <c r="BK2395" s="27">
        <f t="shared" si="8073"/>
        <v>-3113.4259999999999</v>
      </c>
      <c r="BL2395" s="27">
        <f t="shared" si="8074"/>
        <v>0</v>
      </c>
      <c r="BM2395" s="27">
        <f t="shared" si="8075"/>
        <v>0</v>
      </c>
      <c r="BN2395" s="27">
        <f t="shared" si="7881"/>
        <v>47595.173999999999</v>
      </c>
      <c r="BO2395" s="27">
        <f t="shared" si="7882"/>
        <v>34526.199999999997</v>
      </c>
      <c r="BP2395" s="27">
        <f t="shared" si="7883"/>
        <v>34526.199999999997</v>
      </c>
      <c r="BQ2395" s="27">
        <f t="shared" si="8076"/>
        <v>0</v>
      </c>
      <c r="BR2395" s="27">
        <f t="shared" si="8077"/>
        <v>0</v>
      </c>
      <c r="BS2395" s="27">
        <f t="shared" si="7884"/>
        <v>47595.173999999999</v>
      </c>
      <c r="BT2395" s="27">
        <f t="shared" si="7885"/>
        <v>34526.199999999997</v>
      </c>
      <c r="BU2395" s="27">
        <f t="shared" si="7886"/>
        <v>34526.199999999997</v>
      </c>
      <c r="BV2395" s="27">
        <f t="shared" si="8078"/>
        <v>0</v>
      </c>
      <c r="BW2395" s="27">
        <f t="shared" si="8079"/>
        <v>0</v>
      </c>
      <c r="BX2395" s="27">
        <f t="shared" si="7950"/>
        <v>47595.173999999999</v>
      </c>
      <c r="BY2395" s="27">
        <f t="shared" si="7951"/>
        <v>34526.199999999997</v>
      </c>
      <c r="BZ2395" s="27">
        <f t="shared" si="7952"/>
        <v>34526.199999999997</v>
      </c>
      <c r="CA2395" s="27">
        <f t="shared" si="8080"/>
        <v>0</v>
      </c>
      <c r="CB2395" s="20">
        <v>0</v>
      </c>
      <c r="CC2395" s="35"/>
      <c r="CF2395" s="1" t="s">
        <v>1335</v>
      </c>
      <c r="CI2395" s="1" t="s">
        <v>30</v>
      </c>
    </row>
    <row r="2396" spans="1:87" ht="31.2" hidden="1" x14ac:dyDescent="0.3">
      <c r="A2396" s="18" t="s">
        <v>1368</v>
      </c>
      <c r="B2396" s="19">
        <v>200</v>
      </c>
      <c r="C2396" s="18"/>
      <c r="D2396" s="18"/>
      <c r="E2396" s="34" t="s">
        <v>39</v>
      </c>
      <c r="F2396" s="27">
        <f t="shared" si="8081"/>
        <v>50182.7</v>
      </c>
      <c r="G2396" s="27">
        <f t="shared" si="8082"/>
        <v>34526.199999999997</v>
      </c>
      <c r="H2396" s="27">
        <f t="shared" si="8083"/>
        <v>34526.199999999997</v>
      </c>
      <c r="I2396" s="27">
        <f t="shared" si="8046"/>
        <v>0</v>
      </c>
      <c r="J2396" s="27">
        <f t="shared" si="8047"/>
        <v>0</v>
      </c>
      <c r="K2396" s="27">
        <f t="shared" si="8048"/>
        <v>0</v>
      </c>
      <c r="L2396" s="27">
        <f t="shared" si="7926"/>
        <v>50182.7</v>
      </c>
      <c r="M2396" s="27">
        <f t="shared" si="7927"/>
        <v>34526.199999999997</v>
      </c>
      <c r="N2396" s="27">
        <f t="shared" si="7928"/>
        <v>34526.199999999997</v>
      </c>
      <c r="O2396" s="27">
        <f t="shared" si="8049"/>
        <v>0</v>
      </c>
      <c r="P2396" s="27">
        <f t="shared" si="8050"/>
        <v>0</v>
      </c>
      <c r="Q2396" s="27">
        <f t="shared" si="8051"/>
        <v>0</v>
      </c>
      <c r="R2396" s="27">
        <f t="shared" si="7929"/>
        <v>50182.7</v>
      </c>
      <c r="S2396" s="27">
        <f t="shared" si="7930"/>
        <v>34526.199999999997</v>
      </c>
      <c r="T2396" s="27">
        <f t="shared" si="7931"/>
        <v>34526.199999999997</v>
      </c>
      <c r="U2396" s="27">
        <f t="shared" si="8052"/>
        <v>0</v>
      </c>
      <c r="V2396" s="27">
        <f t="shared" si="8053"/>
        <v>0</v>
      </c>
      <c r="W2396" s="27">
        <f t="shared" si="8054"/>
        <v>0</v>
      </c>
      <c r="X2396" s="27">
        <f t="shared" si="7932"/>
        <v>50182.7</v>
      </c>
      <c r="Y2396" s="27">
        <f t="shared" si="7933"/>
        <v>34526.199999999997</v>
      </c>
      <c r="Z2396" s="27">
        <f t="shared" si="7934"/>
        <v>34526.199999999997</v>
      </c>
      <c r="AA2396" s="27">
        <f t="shared" si="8055"/>
        <v>0</v>
      </c>
      <c r="AB2396" s="27">
        <f t="shared" si="8056"/>
        <v>0</v>
      </c>
      <c r="AC2396" s="27">
        <f t="shared" si="8057"/>
        <v>0</v>
      </c>
      <c r="AD2396" s="27">
        <f t="shared" si="7935"/>
        <v>50182.7</v>
      </c>
      <c r="AE2396" s="27">
        <f t="shared" si="7936"/>
        <v>34526.199999999997</v>
      </c>
      <c r="AF2396" s="27">
        <f t="shared" si="7937"/>
        <v>34526.199999999997</v>
      </c>
      <c r="AG2396" s="27">
        <f t="shared" si="8058"/>
        <v>0</v>
      </c>
      <c r="AH2396" s="27">
        <f t="shared" si="8059"/>
        <v>0</v>
      </c>
      <c r="AI2396" s="27">
        <f t="shared" si="8060"/>
        <v>0</v>
      </c>
      <c r="AJ2396" s="27">
        <f t="shared" si="7938"/>
        <v>50182.7</v>
      </c>
      <c r="AK2396" s="27">
        <f t="shared" si="7939"/>
        <v>34526.199999999997</v>
      </c>
      <c r="AL2396" s="27">
        <f t="shared" si="7940"/>
        <v>34526.199999999997</v>
      </c>
      <c r="AM2396" s="27">
        <f t="shared" si="8061"/>
        <v>2319.5</v>
      </c>
      <c r="AN2396" s="27">
        <f t="shared" si="8062"/>
        <v>0</v>
      </c>
      <c r="AO2396" s="27">
        <f t="shared" si="8063"/>
        <v>0</v>
      </c>
      <c r="AP2396" s="27">
        <f t="shared" si="7941"/>
        <v>52502.2</v>
      </c>
      <c r="AQ2396" s="27">
        <f t="shared" si="7942"/>
        <v>34526.199999999997</v>
      </c>
      <c r="AR2396" s="27">
        <f t="shared" si="7943"/>
        <v>34526.199999999997</v>
      </c>
      <c r="AS2396" s="27">
        <f t="shared" si="8064"/>
        <v>0</v>
      </c>
      <c r="AT2396" s="27">
        <f t="shared" si="8065"/>
        <v>0</v>
      </c>
      <c r="AU2396" s="27">
        <f t="shared" si="8066"/>
        <v>0</v>
      </c>
      <c r="AV2396" s="27">
        <f t="shared" si="7944"/>
        <v>52502.2</v>
      </c>
      <c r="AW2396" s="27">
        <f t="shared" si="7945"/>
        <v>34526.199999999997</v>
      </c>
      <c r="AX2396" s="27">
        <f t="shared" si="7946"/>
        <v>34526.199999999997</v>
      </c>
      <c r="AY2396" s="27">
        <f t="shared" si="8067"/>
        <v>-1793.6</v>
      </c>
      <c r="AZ2396" s="27">
        <f t="shared" si="8068"/>
        <v>0</v>
      </c>
      <c r="BA2396" s="27">
        <f t="shared" si="8069"/>
        <v>0</v>
      </c>
      <c r="BB2396" s="27">
        <f t="shared" si="7947"/>
        <v>50708.6</v>
      </c>
      <c r="BC2396" s="27">
        <f t="shared" si="7948"/>
        <v>34526.199999999997</v>
      </c>
      <c r="BD2396" s="27">
        <f t="shared" si="7949"/>
        <v>34526.199999999997</v>
      </c>
      <c r="BE2396" s="27">
        <f t="shared" si="8070"/>
        <v>0</v>
      </c>
      <c r="BF2396" s="27">
        <f t="shared" si="8071"/>
        <v>0</v>
      </c>
      <c r="BG2396" s="27">
        <f t="shared" si="8072"/>
        <v>0</v>
      </c>
      <c r="BH2396" s="27">
        <f t="shared" si="7878"/>
        <v>50708.6</v>
      </c>
      <c r="BI2396" s="27">
        <f t="shared" si="7879"/>
        <v>34526.199999999997</v>
      </c>
      <c r="BJ2396" s="27">
        <f t="shared" si="7880"/>
        <v>34526.199999999997</v>
      </c>
      <c r="BK2396" s="27">
        <f t="shared" si="8073"/>
        <v>-3113.4259999999999</v>
      </c>
      <c r="BL2396" s="27">
        <f t="shared" si="8074"/>
        <v>0</v>
      </c>
      <c r="BM2396" s="27">
        <f t="shared" si="8075"/>
        <v>0</v>
      </c>
      <c r="BN2396" s="27">
        <f t="shared" si="7881"/>
        <v>47595.173999999999</v>
      </c>
      <c r="BO2396" s="27">
        <f t="shared" si="7882"/>
        <v>34526.199999999997</v>
      </c>
      <c r="BP2396" s="27">
        <f t="shared" si="7883"/>
        <v>34526.199999999997</v>
      </c>
      <c r="BQ2396" s="27">
        <f t="shared" si="8076"/>
        <v>0</v>
      </c>
      <c r="BR2396" s="27">
        <f t="shared" si="8077"/>
        <v>0</v>
      </c>
      <c r="BS2396" s="27">
        <f t="shared" si="7884"/>
        <v>47595.173999999999</v>
      </c>
      <c r="BT2396" s="27">
        <f t="shared" si="7885"/>
        <v>34526.199999999997</v>
      </c>
      <c r="BU2396" s="27">
        <f t="shared" si="7886"/>
        <v>34526.199999999997</v>
      </c>
      <c r="BV2396" s="27">
        <f t="shared" si="8078"/>
        <v>0</v>
      </c>
      <c r="BW2396" s="27">
        <f t="shared" si="8079"/>
        <v>0</v>
      </c>
      <c r="BX2396" s="27">
        <f t="shared" si="7950"/>
        <v>47595.173999999999</v>
      </c>
      <c r="BY2396" s="27">
        <f t="shared" si="7951"/>
        <v>34526.199999999997</v>
      </c>
      <c r="BZ2396" s="27">
        <f t="shared" si="7952"/>
        <v>34526.199999999997</v>
      </c>
      <c r="CA2396" s="27">
        <f t="shared" si="8080"/>
        <v>0</v>
      </c>
      <c r="CB2396" s="20">
        <v>0</v>
      </c>
      <c r="CC2396" s="35"/>
      <c r="CG2396" s="1" t="s">
        <v>28</v>
      </c>
    </row>
    <row r="2397" spans="1:87" ht="46.8" hidden="1" x14ac:dyDescent="0.3">
      <c r="A2397" s="18" t="s">
        <v>1368</v>
      </c>
      <c r="B2397" s="19">
        <v>240</v>
      </c>
      <c r="C2397" s="18"/>
      <c r="D2397" s="18"/>
      <c r="E2397" s="34" t="s">
        <v>40</v>
      </c>
      <c r="F2397" s="27">
        <f t="shared" si="8081"/>
        <v>50182.7</v>
      </c>
      <c r="G2397" s="27">
        <f t="shared" si="8082"/>
        <v>34526.199999999997</v>
      </c>
      <c r="H2397" s="27">
        <f t="shared" si="8083"/>
        <v>34526.199999999997</v>
      </c>
      <c r="I2397" s="27">
        <f t="shared" si="8046"/>
        <v>0</v>
      </c>
      <c r="J2397" s="27">
        <f t="shared" si="8047"/>
        <v>0</v>
      </c>
      <c r="K2397" s="27">
        <f t="shared" si="8048"/>
        <v>0</v>
      </c>
      <c r="L2397" s="27">
        <f t="shared" si="7926"/>
        <v>50182.7</v>
      </c>
      <c r="M2397" s="27">
        <f t="shared" si="7927"/>
        <v>34526.199999999997</v>
      </c>
      <c r="N2397" s="27">
        <f t="shared" si="7928"/>
        <v>34526.199999999997</v>
      </c>
      <c r="O2397" s="27">
        <f t="shared" si="8049"/>
        <v>0</v>
      </c>
      <c r="P2397" s="27">
        <f t="shared" si="8050"/>
        <v>0</v>
      </c>
      <c r="Q2397" s="27">
        <f t="shared" si="8051"/>
        <v>0</v>
      </c>
      <c r="R2397" s="27">
        <f t="shared" si="7929"/>
        <v>50182.7</v>
      </c>
      <c r="S2397" s="27">
        <f t="shared" si="7930"/>
        <v>34526.199999999997</v>
      </c>
      <c r="T2397" s="27">
        <f t="shared" si="7931"/>
        <v>34526.199999999997</v>
      </c>
      <c r="U2397" s="27">
        <f t="shared" si="8052"/>
        <v>0</v>
      </c>
      <c r="V2397" s="27">
        <f t="shared" si="8053"/>
        <v>0</v>
      </c>
      <c r="W2397" s="27">
        <f t="shared" si="8054"/>
        <v>0</v>
      </c>
      <c r="X2397" s="27">
        <f t="shared" si="7932"/>
        <v>50182.7</v>
      </c>
      <c r="Y2397" s="27">
        <f t="shared" si="7933"/>
        <v>34526.199999999997</v>
      </c>
      <c r="Z2397" s="27">
        <f t="shared" si="7934"/>
        <v>34526.199999999997</v>
      </c>
      <c r="AA2397" s="27">
        <f t="shared" si="8055"/>
        <v>0</v>
      </c>
      <c r="AB2397" s="27">
        <f t="shared" si="8056"/>
        <v>0</v>
      </c>
      <c r="AC2397" s="27">
        <f t="shared" si="8057"/>
        <v>0</v>
      </c>
      <c r="AD2397" s="27">
        <f t="shared" si="7935"/>
        <v>50182.7</v>
      </c>
      <c r="AE2397" s="27">
        <f t="shared" si="7936"/>
        <v>34526.199999999997</v>
      </c>
      <c r="AF2397" s="27">
        <f t="shared" si="7937"/>
        <v>34526.199999999997</v>
      </c>
      <c r="AG2397" s="27">
        <f t="shared" si="8058"/>
        <v>0</v>
      </c>
      <c r="AH2397" s="27">
        <f t="shared" si="8059"/>
        <v>0</v>
      </c>
      <c r="AI2397" s="27">
        <f t="shared" si="8060"/>
        <v>0</v>
      </c>
      <c r="AJ2397" s="27">
        <f t="shared" si="7938"/>
        <v>50182.7</v>
      </c>
      <c r="AK2397" s="27">
        <f t="shared" si="7939"/>
        <v>34526.199999999997</v>
      </c>
      <c r="AL2397" s="27">
        <f t="shared" si="7940"/>
        <v>34526.199999999997</v>
      </c>
      <c r="AM2397" s="27">
        <f t="shared" si="8061"/>
        <v>2319.5</v>
      </c>
      <c r="AN2397" s="27">
        <f t="shared" si="8062"/>
        <v>0</v>
      </c>
      <c r="AO2397" s="27">
        <f t="shared" si="8063"/>
        <v>0</v>
      </c>
      <c r="AP2397" s="27">
        <f t="shared" si="7941"/>
        <v>52502.2</v>
      </c>
      <c r="AQ2397" s="27">
        <f t="shared" si="7942"/>
        <v>34526.199999999997</v>
      </c>
      <c r="AR2397" s="27">
        <f t="shared" si="7943"/>
        <v>34526.199999999997</v>
      </c>
      <c r="AS2397" s="27">
        <f t="shared" si="8064"/>
        <v>0</v>
      </c>
      <c r="AT2397" s="27">
        <f t="shared" si="8065"/>
        <v>0</v>
      </c>
      <c r="AU2397" s="27">
        <f t="shared" si="8066"/>
        <v>0</v>
      </c>
      <c r="AV2397" s="27">
        <f t="shared" si="7944"/>
        <v>52502.2</v>
      </c>
      <c r="AW2397" s="27">
        <f t="shared" si="7945"/>
        <v>34526.199999999997</v>
      </c>
      <c r="AX2397" s="27">
        <f t="shared" si="7946"/>
        <v>34526.199999999997</v>
      </c>
      <c r="AY2397" s="27">
        <f t="shared" si="8067"/>
        <v>-1793.6</v>
      </c>
      <c r="AZ2397" s="27">
        <f t="shared" si="8068"/>
        <v>0</v>
      </c>
      <c r="BA2397" s="27">
        <f t="shared" si="8069"/>
        <v>0</v>
      </c>
      <c r="BB2397" s="27">
        <f t="shared" si="7947"/>
        <v>50708.6</v>
      </c>
      <c r="BC2397" s="27">
        <f t="shared" si="7948"/>
        <v>34526.199999999997</v>
      </c>
      <c r="BD2397" s="27">
        <f t="shared" si="7949"/>
        <v>34526.199999999997</v>
      </c>
      <c r="BE2397" s="27">
        <f t="shared" si="8070"/>
        <v>0</v>
      </c>
      <c r="BF2397" s="27">
        <f t="shared" si="8071"/>
        <v>0</v>
      </c>
      <c r="BG2397" s="27">
        <f t="shared" si="8072"/>
        <v>0</v>
      </c>
      <c r="BH2397" s="27">
        <f t="shared" si="7878"/>
        <v>50708.6</v>
      </c>
      <c r="BI2397" s="27">
        <f t="shared" si="7879"/>
        <v>34526.199999999997</v>
      </c>
      <c r="BJ2397" s="27">
        <f t="shared" si="7880"/>
        <v>34526.199999999997</v>
      </c>
      <c r="BK2397" s="27">
        <f t="shared" si="8073"/>
        <v>-3113.4259999999999</v>
      </c>
      <c r="BL2397" s="27">
        <f t="shared" si="8074"/>
        <v>0</v>
      </c>
      <c r="BM2397" s="27">
        <f t="shared" si="8075"/>
        <v>0</v>
      </c>
      <c r="BN2397" s="27">
        <f t="shared" si="7881"/>
        <v>47595.173999999999</v>
      </c>
      <c r="BO2397" s="27">
        <f t="shared" si="7882"/>
        <v>34526.199999999997</v>
      </c>
      <c r="BP2397" s="27">
        <f t="shared" si="7883"/>
        <v>34526.199999999997</v>
      </c>
      <c r="BQ2397" s="27">
        <f t="shared" si="8076"/>
        <v>0</v>
      </c>
      <c r="BR2397" s="27">
        <f t="shared" si="8077"/>
        <v>0</v>
      </c>
      <c r="BS2397" s="27">
        <f t="shared" si="7884"/>
        <v>47595.173999999999</v>
      </c>
      <c r="BT2397" s="27">
        <f t="shared" si="7885"/>
        <v>34526.199999999997</v>
      </c>
      <c r="BU2397" s="27">
        <f t="shared" si="7886"/>
        <v>34526.199999999997</v>
      </c>
      <c r="BV2397" s="27">
        <f t="shared" si="8078"/>
        <v>0</v>
      </c>
      <c r="BW2397" s="27">
        <f t="shared" si="8079"/>
        <v>0</v>
      </c>
      <c r="BX2397" s="27">
        <f t="shared" si="7950"/>
        <v>47595.173999999999</v>
      </c>
      <c r="BY2397" s="27">
        <f t="shared" si="7951"/>
        <v>34526.199999999997</v>
      </c>
      <c r="BZ2397" s="27">
        <f t="shared" si="7952"/>
        <v>34526.199999999997</v>
      </c>
      <c r="CA2397" s="27">
        <f t="shared" si="8080"/>
        <v>0</v>
      </c>
      <c r="CB2397" s="20">
        <v>0</v>
      </c>
      <c r="CC2397" s="35"/>
      <c r="CH2397" s="1" t="s">
        <v>29</v>
      </c>
    </row>
    <row r="2398" spans="1:87" hidden="1" x14ac:dyDescent="0.3">
      <c r="A2398" s="18" t="s">
        <v>1368</v>
      </c>
      <c r="B2398" s="19">
        <v>240</v>
      </c>
      <c r="C2398" s="18" t="s">
        <v>41</v>
      </c>
      <c r="D2398" s="18" t="s">
        <v>42</v>
      </c>
      <c r="E2398" s="34" t="s">
        <v>43</v>
      </c>
      <c r="F2398" s="27">
        <f>47450.5+2732.2</f>
        <v>50182.7</v>
      </c>
      <c r="G2398" s="27">
        <f>31794+2732.2</f>
        <v>34526.199999999997</v>
      </c>
      <c r="H2398" s="27">
        <f>31794+2732.2</f>
        <v>34526.199999999997</v>
      </c>
      <c r="I2398" s="27"/>
      <c r="J2398" s="27"/>
      <c r="K2398" s="27"/>
      <c r="L2398" s="27">
        <f t="shared" si="7926"/>
        <v>50182.7</v>
      </c>
      <c r="M2398" s="27">
        <f t="shared" si="7927"/>
        <v>34526.199999999997</v>
      </c>
      <c r="N2398" s="27">
        <f t="shared" si="7928"/>
        <v>34526.199999999997</v>
      </c>
      <c r="O2398" s="27"/>
      <c r="P2398" s="27"/>
      <c r="Q2398" s="27"/>
      <c r="R2398" s="27">
        <f t="shared" si="7929"/>
        <v>50182.7</v>
      </c>
      <c r="S2398" s="27">
        <f t="shared" si="7930"/>
        <v>34526.199999999997</v>
      </c>
      <c r="T2398" s="27">
        <f t="shared" si="7931"/>
        <v>34526.199999999997</v>
      </c>
      <c r="U2398" s="27"/>
      <c r="V2398" s="27"/>
      <c r="W2398" s="27"/>
      <c r="X2398" s="27">
        <f t="shared" si="7932"/>
        <v>50182.7</v>
      </c>
      <c r="Y2398" s="27">
        <f t="shared" si="7933"/>
        <v>34526.199999999997</v>
      </c>
      <c r="Z2398" s="27">
        <f t="shared" si="7934"/>
        <v>34526.199999999997</v>
      </c>
      <c r="AA2398" s="27"/>
      <c r="AB2398" s="27"/>
      <c r="AC2398" s="27"/>
      <c r="AD2398" s="27">
        <f t="shared" si="7935"/>
        <v>50182.7</v>
      </c>
      <c r="AE2398" s="27">
        <f t="shared" si="7936"/>
        <v>34526.199999999997</v>
      </c>
      <c r="AF2398" s="27">
        <f t="shared" si="7937"/>
        <v>34526.199999999997</v>
      </c>
      <c r="AG2398" s="27"/>
      <c r="AH2398" s="27"/>
      <c r="AI2398" s="27"/>
      <c r="AJ2398" s="27">
        <f t="shared" si="7938"/>
        <v>50182.7</v>
      </c>
      <c r="AK2398" s="27">
        <f t="shared" si="7939"/>
        <v>34526.199999999997</v>
      </c>
      <c r="AL2398" s="27">
        <f t="shared" si="7940"/>
        <v>34526.199999999997</v>
      </c>
      <c r="AM2398" s="27">
        <v>2319.5</v>
      </c>
      <c r="AN2398" s="27"/>
      <c r="AO2398" s="27"/>
      <c r="AP2398" s="27">
        <f t="shared" si="7941"/>
        <v>52502.2</v>
      </c>
      <c r="AQ2398" s="27">
        <f t="shared" si="7942"/>
        <v>34526.199999999997</v>
      </c>
      <c r="AR2398" s="27">
        <f t="shared" si="7943"/>
        <v>34526.199999999997</v>
      </c>
      <c r="AS2398" s="27"/>
      <c r="AT2398" s="27"/>
      <c r="AU2398" s="27"/>
      <c r="AV2398" s="27">
        <f t="shared" si="7944"/>
        <v>52502.2</v>
      </c>
      <c r="AW2398" s="27">
        <f t="shared" si="7945"/>
        <v>34526.199999999997</v>
      </c>
      <c r="AX2398" s="27">
        <f t="shared" si="7946"/>
        <v>34526.199999999997</v>
      </c>
      <c r="AY2398" s="27">
        <f>-1790.6-3</f>
        <v>-1793.6</v>
      </c>
      <c r="AZ2398" s="27"/>
      <c r="BA2398" s="27"/>
      <c r="BB2398" s="27">
        <f t="shared" si="7947"/>
        <v>50708.6</v>
      </c>
      <c r="BC2398" s="27">
        <f t="shared" si="7948"/>
        <v>34526.199999999997</v>
      </c>
      <c r="BD2398" s="27">
        <f t="shared" si="7949"/>
        <v>34526.199999999997</v>
      </c>
      <c r="BE2398" s="27"/>
      <c r="BF2398" s="27"/>
      <c r="BG2398" s="27"/>
      <c r="BH2398" s="27">
        <f t="shared" si="7878"/>
        <v>50708.6</v>
      </c>
      <c r="BI2398" s="27">
        <f t="shared" si="7879"/>
        <v>34526.199999999997</v>
      </c>
      <c r="BJ2398" s="27">
        <f t="shared" si="7880"/>
        <v>34526.199999999997</v>
      </c>
      <c r="BK2398" s="27">
        <v>-3113.4259999999999</v>
      </c>
      <c r="BL2398" s="27"/>
      <c r="BM2398" s="27"/>
      <c r="BN2398" s="27">
        <f t="shared" si="7881"/>
        <v>47595.173999999999</v>
      </c>
      <c r="BO2398" s="27">
        <f t="shared" si="7882"/>
        <v>34526.199999999997</v>
      </c>
      <c r="BP2398" s="27">
        <f t="shared" si="7883"/>
        <v>34526.199999999997</v>
      </c>
      <c r="BQ2398" s="27"/>
      <c r="BR2398" s="27"/>
      <c r="BS2398" s="27">
        <f t="shared" si="7884"/>
        <v>47595.173999999999</v>
      </c>
      <c r="BT2398" s="27">
        <f t="shared" si="7885"/>
        <v>34526.199999999997</v>
      </c>
      <c r="BU2398" s="27">
        <f t="shared" si="7886"/>
        <v>34526.199999999997</v>
      </c>
      <c r="BV2398" s="27"/>
      <c r="BW2398" s="27"/>
      <c r="BX2398" s="27">
        <f t="shared" si="7950"/>
        <v>47595.173999999999</v>
      </c>
      <c r="BY2398" s="27">
        <f t="shared" si="7951"/>
        <v>34526.199999999997</v>
      </c>
      <c r="BZ2398" s="27">
        <f t="shared" si="7952"/>
        <v>34526.199999999997</v>
      </c>
      <c r="CA2398" s="27"/>
      <c r="CB2398" s="20">
        <v>0</v>
      </c>
      <c r="CC2398" s="35"/>
    </row>
    <row r="2399" spans="1:87" ht="46.8" hidden="1" x14ac:dyDescent="0.3">
      <c r="A2399" s="36" t="s">
        <v>1370</v>
      </c>
      <c r="B2399" s="19"/>
      <c r="C2399" s="18"/>
      <c r="D2399" s="18"/>
      <c r="E2399" s="34" t="s">
        <v>1371</v>
      </c>
      <c r="F2399" s="27">
        <f t="shared" ref="F2399:F2409" si="8084">F2400</f>
        <v>172.5</v>
      </c>
      <c r="G2399" s="27">
        <f t="shared" ref="G2399:G2409" si="8085">G2400</f>
        <v>172.5</v>
      </c>
      <c r="H2399" s="27">
        <f t="shared" ref="H2399:H2409" si="8086">H2400</f>
        <v>172.5</v>
      </c>
      <c r="I2399" s="27">
        <f t="shared" si="8046"/>
        <v>0</v>
      </c>
      <c r="J2399" s="27">
        <f t="shared" si="8047"/>
        <v>0</v>
      </c>
      <c r="K2399" s="27">
        <f t="shared" si="8048"/>
        <v>0</v>
      </c>
      <c r="L2399" s="27">
        <f t="shared" si="7926"/>
        <v>172.5</v>
      </c>
      <c r="M2399" s="27">
        <f t="shared" si="7927"/>
        <v>172.5</v>
      </c>
      <c r="N2399" s="27">
        <f t="shared" si="7928"/>
        <v>172.5</v>
      </c>
      <c r="O2399" s="27">
        <f t="shared" si="8049"/>
        <v>0</v>
      </c>
      <c r="P2399" s="27">
        <f t="shared" si="8050"/>
        <v>0</v>
      </c>
      <c r="Q2399" s="27">
        <f t="shared" si="8051"/>
        <v>0</v>
      </c>
      <c r="R2399" s="27">
        <f t="shared" si="7929"/>
        <v>172.5</v>
      </c>
      <c r="S2399" s="27">
        <f t="shared" si="7930"/>
        <v>172.5</v>
      </c>
      <c r="T2399" s="27">
        <f t="shared" si="7931"/>
        <v>172.5</v>
      </c>
      <c r="U2399" s="27">
        <f t="shared" si="8052"/>
        <v>0</v>
      </c>
      <c r="V2399" s="27">
        <f t="shared" si="8053"/>
        <v>0</v>
      </c>
      <c r="W2399" s="27">
        <f t="shared" si="8054"/>
        <v>0</v>
      </c>
      <c r="X2399" s="27">
        <f t="shared" si="7932"/>
        <v>172.5</v>
      </c>
      <c r="Y2399" s="27">
        <f t="shared" si="7933"/>
        <v>172.5</v>
      </c>
      <c r="Z2399" s="27">
        <f t="shared" si="7934"/>
        <v>172.5</v>
      </c>
      <c r="AA2399" s="27">
        <f t="shared" si="8055"/>
        <v>0</v>
      </c>
      <c r="AB2399" s="27">
        <f t="shared" si="8056"/>
        <v>0</v>
      </c>
      <c r="AC2399" s="27">
        <f t="shared" si="8057"/>
        <v>0</v>
      </c>
      <c r="AD2399" s="27">
        <f t="shared" si="7935"/>
        <v>172.5</v>
      </c>
      <c r="AE2399" s="27">
        <f t="shared" si="7936"/>
        <v>172.5</v>
      </c>
      <c r="AF2399" s="27">
        <f t="shared" si="7937"/>
        <v>172.5</v>
      </c>
      <c r="AG2399" s="27">
        <f t="shared" si="8058"/>
        <v>0</v>
      </c>
      <c r="AH2399" s="27">
        <f t="shared" si="8059"/>
        <v>0</v>
      </c>
      <c r="AI2399" s="27">
        <f t="shared" si="8060"/>
        <v>0</v>
      </c>
      <c r="AJ2399" s="27">
        <f t="shared" si="7938"/>
        <v>172.5</v>
      </c>
      <c r="AK2399" s="27">
        <f t="shared" si="7939"/>
        <v>172.5</v>
      </c>
      <c r="AL2399" s="27">
        <f t="shared" si="7940"/>
        <v>172.5</v>
      </c>
      <c r="AM2399" s="27">
        <f t="shared" si="8061"/>
        <v>0</v>
      </c>
      <c r="AN2399" s="27">
        <f t="shared" si="8062"/>
        <v>0</v>
      </c>
      <c r="AO2399" s="27">
        <f t="shared" si="8063"/>
        <v>0</v>
      </c>
      <c r="AP2399" s="27">
        <f t="shared" si="7941"/>
        <v>172.5</v>
      </c>
      <c r="AQ2399" s="27">
        <f t="shared" si="7942"/>
        <v>172.5</v>
      </c>
      <c r="AR2399" s="27">
        <f t="shared" si="7943"/>
        <v>172.5</v>
      </c>
      <c r="AS2399" s="27">
        <f t="shared" si="8064"/>
        <v>0</v>
      </c>
      <c r="AT2399" s="27">
        <f t="shared" si="8065"/>
        <v>0</v>
      </c>
      <c r="AU2399" s="27">
        <f t="shared" si="8066"/>
        <v>0</v>
      </c>
      <c r="AV2399" s="27">
        <f t="shared" si="7944"/>
        <v>172.5</v>
      </c>
      <c r="AW2399" s="27">
        <f t="shared" si="7945"/>
        <v>172.5</v>
      </c>
      <c r="AX2399" s="27">
        <f t="shared" si="7946"/>
        <v>172.5</v>
      </c>
      <c r="AY2399" s="27">
        <f t="shared" ref="AY2399:AY2409" si="8087">AY2400</f>
        <v>0</v>
      </c>
      <c r="AZ2399" s="27">
        <f t="shared" si="8068"/>
        <v>0</v>
      </c>
      <c r="BA2399" s="27">
        <f t="shared" si="8069"/>
        <v>0</v>
      </c>
      <c r="BB2399" s="27">
        <f t="shared" si="7947"/>
        <v>172.5</v>
      </c>
      <c r="BC2399" s="27">
        <f t="shared" si="7948"/>
        <v>172.5</v>
      </c>
      <c r="BD2399" s="27">
        <f t="shared" si="7949"/>
        <v>172.5</v>
      </c>
      <c r="BE2399" s="27">
        <f t="shared" si="8070"/>
        <v>0</v>
      </c>
      <c r="BF2399" s="27">
        <f t="shared" si="8071"/>
        <v>0</v>
      </c>
      <c r="BG2399" s="27">
        <f t="shared" si="8072"/>
        <v>0</v>
      </c>
      <c r="BH2399" s="27">
        <f t="shared" si="7878"/>
        <v>172.5</v>
      </c>
      <c r="BI2399" s="27">
        <f t="shared" si="7879"/>
        <v>172.5</v>
      </c>
      <c r="BJ2399" s="27">
        <f t="shared" si="7880"/>
        <v>172.5</v>
      </c>
      <c r="BK2399" s="27">
        <f t="shared" si="8073"/>
        <v>0</v>
      </c>
      <c r="BL2399" s="27">
        <f t="shared" si="8074"/>
        <v>0</v>
      </c>
      <c r="BM2399" s="27">
        <f t="shared" si="8075"/>
        <v>0</v>
      </c>
      <c r="BN2399" s="27">
        <f t="shared" si="7881"/>
        <v>172.5</v>
      </c>
      <c r="BO2399" s="27">
        <f t="shared" si="7882"/>
        <v>172.5</v>
      </c>
      <c r="BP2399" s="27">
        <f t="shared" si="7883"/>
        <v>172.5</v>
      </c>
      <c r="BQ2399" s="27">
        <f t="shared" si="8076"/>
        <v>0</v>
      </c>
      <c r="BR2399" s="27">
        <f t="shared" si="8077"/>
        <v>0</v>
      </c>
      <c r="BS2399" s="27">
        <f t="shared" si="7884"/>
        <v>172.5</v>
      </c>
      <c r="BT2399" s="27">
        <f t="shared" si="7885"/>
        <v>172.5</v>
      </c>
      <c r="BU2399" s="27">
        <f t="shared" si="7886"/>
        <v>172.5</v>
      </c>
      <c r="BV2399" s="27">
        <f t="shared" si="8078"/>
        <v>0</v>
      </c>
      <c r="BW2399" s="27">
        <f t="shared" si="8079"/>
        <v>0</v>
      </c>
      <c r="BX2399" s="27">
        <f t="shared" si="7950"/>
        <v>172.5</v>
      </c>
      <c r="BY2399" s="27">
        <f t="shared" si="7951"/>
        <v>172.5</v>
      </c>
      <c r="BZ2399" s="27">
        <f t="shared" si="7952"/>
        <v>172.5</v>
      </c>
      <c r="CA2399" s="27">
        <f t="shared" si="8080"/>
        <v>0</v>
      </c>
      <c r="CB2399" s="20">
        <v>0</v>
      </c>
      <c r="CC2399" s="35"/>
      <c r="CF2399" s="1" t="s">
        <v>1335</v>
      </c>
      <c r="CI2399" s="1" t="s">
        <v>30</v>
      </c>
    </row>
    <row r="2400" spans="1:87" ht="31.2" hidden="1" x14ac:dyDescent="0.3">
      <c r="A2400" s="36" t="s">
        <v>1370</v>
      </c>
      <c r="B2400" s="19">
        <v>300</v>
      </c>
      <c r="C2400" s="18"/>
      <c r="D2400" s="18"/>
      <c r="E2400" s="34" t="s">
        <v>193</v>
      </c>
      <c r="F2400" s="27">
        <f t="shared" si="8084"/>
        <v>172.5</v>
      </c>
      <c r="G2400" s="27">
        <f t="shared" si="8085"/>
        <v>172.5</v>
      </c>
      <c r="H2400" s="27">
        <f t="shared" si="8086"/>
        <v>172.5</v>
      </c>
      <c r="I2400" s="27">
        <f t="shared" si="8046"/>
        <v>0</v>
      </c>
      <c r="J2400" s="27">
        <f t="shared" si="8047"/>
        <v>0</v>
      </c>
      <c r="K2400" s="27">
        <f t="shared" si="8048"/>
        <v>0</v>
      </c>
      <c r="L2400" s="27">
        <f t="shared" si="7926"/>
        <v>172.5</v>
      </c>
      <c r="M2400" s="27">
        <f t="shared" si="7927"/>
        <v>172.5</v>
      </c>
      <c r="N2400" s="27">
        <f t="shared" si="7928"/>
        <v>172.5</v>
      </c>
      <c r="O2400" s="27">
        <f t="shared" si="8049"/>
        <v>0</v>
      </c>
      <c r="P2400" s="27">
        <f t="shared" si="8050"/>
        <v>0</v>
      </c>
      <c r="Q2400" s="27">
        <f t="shared" si="8051"/>
        <v>0</v>
      </c>
      <c r="R2400" s="27">
        <f t="shared" si="7929"/>
        <v>172.5</v>
      </c>
      <c r="S2400" s="27">
        <f t="shared" si="7930"/>
        <v>172.5</v>
      </c>
      <c r="T2400" s="27">
        <f t="shared" si="7931"/>
        <v>172.5</v>
      </c>
      <c r="U2400" s="27">
        <f t="shared" si="8052"/>
        <v>0</v>
      </c>
      <c r="V2400" s="27">
        <f t="shared" si="8053"/>
        <v>0</v>
      </c>
      <c r="W2400" s="27">
        <f t="shared" si="8054"/>
        <v>0</v>
      </c>
      <c r="X2400" s="27">
        <f t="shared" si="7932"/>
        <v>172.5</v>
      </c>
      <c r="Y2400" s="27">
        <f t="shared" si="7933"/>
        <v>172.5</v>
      </c>
      <c r="Z2400" s="27">
        <f t="shared" si="7934"/>
        <v>172.5</v>
      </c>
      <c r="AA2400" s="27">
        <f t="shared" si="8055"/>
        <v>0</v>
      </c>
      <c r="AB2400" s="27">
        <f t="shared" si="8056"/>
        <v>0</v>
      </c>
      <c r="AC2400" s="27">
        <f t="shared" si="8057"/>
        <v>0</v>
      </c>
      <c r="AD2400" s="27">
        <f t="shared" si="7935"/>
        <v>172.5</v>
      </c>
      <c r="AE2400" s="27">
        <f t="shared" si="7936"/>
        <v>172.5</v>
      </c>
      <c r="AF2400" s="27">
        <f t="shared" si="7937"/>
        <v>172.5</v>
      </c>
      <c r="AG2400" s="27">
        <f t="shared" si="8058"/>
        <v>0</v>
      </c>
      <c r="AH2400" s="27">
        <f t="shared" si="8059"/>
        <v>0</v>
      </c>
      <c r="AI2400" s="27">
        <f t="shared" si="8060"/>
        <v>0</v>
      </c>
      <c r="AJ2400" s="27">
        <f t="shared" si="7938"/>
        <v>172.5</v>
      </c>
      <c r="AK2400" s="27">
        <f t="shared" si="7939"/>
        <v>172.5</v>
      </c>
      <c r="AL2400" s="27">
        <f t="shared" si="7940"/>
        <v>172.5</v>
      </c>
      <c r="AM2400" s="27">
        <f t="shared" si="8061"/>
        <v>0</v>
      </c>
      <c r="AN2400" s="27">
        <f t="shared" si="8062"/>
        <v>0</v>
      </c>
      <c r="AO2400" s="27">
        <f t="shared" si="8063"/>
        <v>0</v>
      </c>
      <c r="AP2400" s="27">
        <f t="shared" si="7941"/>
        <v>172.5</v>
      </c>
      <c r="AQ2400" s="27">
        <f t="shared" si="7942"/>
        <v>172.5</v>
      </c>
      <c r="AR2400" s="27">
        <f t="shared" si="7943"/>
        <v>172.5</v>
      </c>
      <c r="AS2400" s="27">
        <f t="shared" si="8064"/>
        <v>0</v>
      </c>
      <c r="AT2400" s="27">
        <f t="shared" si="8065"/>
        <v>0</v>
      </c>
      <c r="AU2400" s="27">
        <f t="shared" si="8066"/>
        <v>0</v>
      </c>
      <c r="AV2400" s="27">
        <f t="shared" si="7944"/>
        <v>172.5</v>
      </c>
      <c r="AW2400" s="27">
        <f t="shared" si="7945"/>
        <v>172.5</v>
      </c>
      <c r="AX2400" s="27">
        <f t="shared" si="7946"/>
        <v>172.5</v>
      </c>
      <c r="AY2400" s="27">
        <f t="shared" si="8087"/>
        <v>0</v>
      </c>
      <c r="AZ2400" s="27">
        <f t="shared" si="8068"/>
        <v>0</v>
      </c>
      <c r="BA2400" s="27">
        <f t="shared" si="8069"/>
        <v>0</v>
      </c>
      <c r="BB2400" s="27">
        <f t="shared" si="7947"/>
        <v>172.5</v>
      </c>
      <c r="BC2400" s="27">
        <f t="shared" si="7948"/>
        <v>172.5</v>
      </c>
      <c r="BD2400" s="27">
        <f t="shared" si="7949"/>
        <v>172.5</v>
      </c>
      <c r="BE2400" s="27">
        <f t="shared" si="8070"/>
        <v>0</v>
      </c>
      <c r="BF2400" s="27">
        <f t="shared" si="8071"/>
        <v>0</v>
      </c>
      <c r="BG2400" s="27">
        <f t="shared" si="8072"/>
        <v>0</v>
      </c>
      <c r="BH2400" s="27">
        <f t="shared" si="7878"/>
        <v>172.5</v>
      </c>
      <c r="BI2400" s="27">
        <f t="shared" si="7879"/>
        <v>172.5</v>
      </c>
      <c r="BJ2400" s="27">
        <f t="shared" si="7880"/>
        <v>172.5</v>
      </c>
      <c r="BK2400" s="27">
        <f t="shared" si="8073"/>
        <v>0</v>
      </c>
      <c r="BL2400" s="27">
        <f t="shared" si="8074"/>
        <v>0</v>
      </c>
      <c r="BM2400" s="27">
        <f t="shared" si="8075"/>
        <v>0</v>
      </c>
      <c r="BN2400" s="27">
        <f t="shared" si="7881"/>
        <v>172.5</v>
      </c>
      <c r="BO2400" s="27">
        <f t="shared" si="7882"/>
        <v>172.5</v>
      </c>
      <c r="BP2400" s="27">
        <f t="shared" si="7883"/>
        <v>172.5</v>
      </c>
      <c r="BQ2400" s="27">
        <f t="shared" si="8076"/>
        <v>0</v>
      </c>
      <c r="BR2400" s="27">
        <f t="shared" si="8077"/>
        <v>0</v>
      </c>
      <c r="BS2400" s="27">
        <f t="shared" si="7884"/>
        <v>172.5</v>
      </c>
      <c r="BT2400" s="27">
        <f t="shared" si="7885"/>
        <v>172.5</v>
      </c>
      <c r="BU2400" s="27">
        <f t="shared" si="7886"/>
        <v>172.5</v>
      </c>
      <c r="BV2400" s="27">
        <f t="shared" si="8078"/>
        <v>0</v>
      </c>
      <c r="BW2400" s="27">
        <f t="shared" si="8079"/>
        <v>0</v>
      </c>
      <c r="BX2400" s="27">
        <f t="shared" si="7950"/>
        <v>172.5</v>
      </c>
      <c r="BY2400" s="27">
        <f t="shared" si="7951"/>
        <v>172.5</v>
      </c>
      <c r="BZ2400" s="27">
        <f t="shared" si="7952"/>
        <v>172.5</v>
      </c>
      <c r="CA2400" s="27">
        <f t="shared" si="8080"/>
        <v>0</v>
      </c>
      <c r="CB2400" s="20">
        <v>0</v>
      </c>
      <c r="CC2400" s="35"/>
      <c r="CG2400" s="1" t="s">
        <v>28</v>
      </c>
    </row>
    <row r="2401" spans="1:87" hidden="1" x14ac:dyDescent="0.3">
      <c r="A2401" s="36" t="s">
        <v>1370</v>
      </c>
      <c r="B2401" s="19">
        <v>360</v>
      </c>
      <c r="C2401" s="18"/>
      <c r="D2401" s="18"/>
      <c r="E2401" s="34" t="s">
        <v>365</v>
      </c>
      <c r="F2401" s="27">
        <f t="shared" si="8084"/>
        <v>172.5</v>
      </c>
      <c r="G2401" s="27">
        <f t="shared" si="8085"/>
        <v>172.5</v>
      </c>
      <c r="H2401" s="27">
        <f t="shared" si="8086"/>
        <v>172.5</v>
      </c>
      <c r="I2401" s="27">
        <f t="shared" si="8046"/>
        <v>0</v>
      </c>
      <c r="J2401" s="27">
        <f t="shared" si="8047"/>
        <v>0</v>
      </c>
      <c r="K2401" s="27">
        <f t="shared" si="8048"/>
        <v>0</v>
      </c>
      <c r="L2401" s="27">
        <f t="shared" si="7926"/>
        <v>172.5</v>
      </c>
      <c r="M2401" s="27">
        <f t="shared" si="7927"/>
        <v>172.5</v>
      </c>
      <c r="N2401" s="27">
        <f t="shared" si="7928"/>
        <v>172.5</v>
      </c>
      <c r="O2401" s="27">
        <f t="shared" si="8049"/>
        <v>0</v>
      </c>
      <c r="P2401" s="27">
        <f t="shared" si="8050"/>
        <v>0</v>
      </c>
      <c r="Q2401" s="27">
        <f t="shared" si="8051"/>
        <v>0</v>
      </c>
      <c r="R2401" s="27">
        <f t="shared" si="7929"/>
        <v>172.5</v>
      </c>
      <c r="S2401" s="27">
        <f t="shared" si="7930"/>
        <v>172.5</v>
      </c>
      <c r="T2401" s="27">
        <f t="shared" si="7931"/>
        <v>172.5</v>
      </c>
      <c r="U2401" s="27">
        <f t="shared" si="8052"/>
        <v>0</v>
      </c>
      <c r="V2401" s="27">
        <f t="shared" si="8053"/>
        <v>0</v>
      </c>
      <c r="W2401" s="27">
        <f t="shared" si="8054"/>
        <v>0</v>
      </c>
      <c r="X2401" s="27">
        <f t="shared" si="7932"/>
        <v>172.5</v>
      </c>
      <c r="Y2401" s="27">
        <f t="shared" si="7933"/>
        <v>172.5</v>
      </c>
      <c r="Z2401" s="27">
        <f t="shared" si="7934"/>
        <v>172.5</v>
      </c>
      <c r="AA2401" s="27">
        <f t="shared" si="8055"/>
        <v>0</v>
      </c>
      <c r="AB2401" s="27">
        <f t="shared" si="8056"/>
        <v>0</v>
      </c>
      <c r="AC2401" s="27">
        <f t="shared" si="8057"/>
        <v>0</v>
      </c>
      <c r="AD2401" s="27">
        <f t="shared" si="7935"/>
        <v>172.5</v>
      </c>
      <c r="AE2401" s="27">
        <f t="shared" si="7936"/>
        <v>172.5</v>
      </c>
      <c r="AF2401" s="27">
        <f t="shared" si="7937"/>
        <v>172.5</v>
      </c>
      <c r="AG2401" s="27">
        <f t="shared" si="8058"/>
        <v>0</v>
      </c>
      <c r="AH2401" s="27">
        <f t="shared" si="8059"/>
        <v>0</v>
      </c>
      <c r="AI2401" s="27">
        <f t="shared" si="8060"/>
        <v>0</v>
      </c>
      <c r="AJ2401" s="27">
        <f t="shared" si="7938"/>
        <v>172.5</v>
      </c>
      <c r="AK2401" s="27">
        <f t="shared" si="7939"/>
        <v>172.5</v>
      </c>
      <c r="AL2401" s="27">
        <f t="shared" si="7940"/>
        <v>172.5</v>
      </c>
      <c r="AM2401" s="27">
        <f t="shared" si="8061"/>
        <v>0</v>
      </c>
      <c r="AN2401" s="27">
        <f t="shared" si="8062"/>
        <v>0</v>
      </c>
      <c r="AO2401" s="27">
        <f t="shared" si="8063"/>
        <v>0</v>
      </c>
      <c r="AP2401" s="27">
        <f t="shared" si="7941"/>
        <v>172.5</v>
      </c>
      <c r="AQ2401" s="27">
        <f t="shared" si="7942"/>
        <v>172.5</v>
      </c>
      <c r="AR2401" s="27">
        <f t="shared" si="7943"/>
        <v>172.5</v>
      </c>
      <c r="AS2401" s="27">
        <f t="shared" si="8064"/>
        <v>0</v>
      </c>
      <c r="AT2401" s="27">
        <f t="shared" si="8065"/>
        <v>0</v>
      </c>
      <c r="AU2401" s="27">
        <f t="shared" si="8066"/>
        <v>0</v>
      </c>
      <c r="AV2401" s="27">
        <f t="shared" si="7944"/>
        <v>172.5</v>
      </c>
      <c r="AW2401" s="27">
        <f t="shared" si="7945"/>
        <v>172.5</v>
      </c>
      <c r="AX2401" s="27">
        <f t="shared" si="7946"/>
        <v>172.5</v>
      </c>
      <c r="AY2401" s="27">
        <f t="shared" si="8087"/>
        <v>0</v>
      </c>
      <c r="AZ2401" s="27">
        <f t="shared" si="8068"/>
        <v>0</v>
      </c>
      <c r="BA2401" s="27">
        <f t="shared" si="8069"/>
        <v>0</v>
      </c>
      <c r="BB2401" s="27">
        <f t="shared" si="7947"/>
        <v>172.5</v>
      </c>
      <c r="BC2401" s="27">
        <f t="shared" si="7948"/>
        <v>172.5</v>
      </c>
      <c r="BD2401" s="27">
        <f t="shared" si="7949"/>
        <v>172.5</v>
      </c>
      <c r="BE2401" s="27">
        <f t="shared" si="8070"/>
        <v>0</v>
      </c>
      <c r="BF2401" s="27">
        <f t="shared" si="8071"/>
        <v>0</v>
      </c>
      <c r="BG2401" s="27">
        <f t="shared" si="8072"/>
        <v>0</v>
      </c>
      <c r="BH2401" s="27">
        <f t="shared" ref="BH2401:BH2464" si="8088">BB2401+BE2401</f>
        <v>172.5</v>
      </c>
      <c r="BI2401" s="27">
        <f t="shared" ref="BI2401:BI2464" si="8089">BC2401+BF2401</f>
        <v>172.5</v>
      </c>
      <c r="BJ2401" s="27">
        <f t="shared" ref="BJ2401:BJ2464" si="8090">BD2401+BG2401</f>
        <v>172.5</v>
      </c>
      <c r="BK2401" s="27">
        <f t="shared" si="8073"/>
        <v>0</v>
      </c>
      <c r="BL2401" s="27">
        <f t="shared" si="8074"/>
        <v>0</v>
      </c>
      <c r="BM2401" s="27">
        <f t="shared" si="8075"/>
        <v>0</v>
      </c>
      <c r="BN2401" s="27">
        <f t="shared" ref="BN2401:BN2464" si="8091">BH2401+BK2401</f>
        <v>172.5</v>
      </c>
      <c r="BO2401" s="27">
        <f t="shared" ref="BO2401:BO2464" si="8092">BI2401+BL2401</f>
        <v>172.5</v>
      </c>
      <c r="BP2401" s="27">
        <f t="shared" ref="BP2401:BP2464" si="8093">BJ2401+BM2401</f>
        <v>172.5</v>
      </c>
      <c r="BQ2401" s="27">
        <f t="shared" si="8076"/>
        <v>0</v>
      </c>
      <c r="BR2401" s="27">
        <f t="shared" si="8077"/>
        <v>0</v>
      </c>
      <c r="BS2401" s="27">
        <f t="shared" ref="BS2401:BS2464" si="8094">BQ2401+BN2401</f>
        <v>172.5</v>
      </c>
      <c r="BT2401" s="27">
        <f t="shared" ref="BT2401:BT2464" si="8095">BR2401+BO2401</f>
        <v>172.5</v>
      </c>
      <c r="BU2401" s="27">
        <f t="shared" ref="BU2401:BU2464" si="8096">BP2401</f>
        <v>172.5</v>
      </c>
      <c r="BV2401" s="27">
        <f t="shared" si="8078"/>
        <v>0</v>
      </c>
      <c r="BW2401" s="27">
        <f t="shared" si="8079"/>
        <v>0</v>
      </c>
      <c r="BX2401" s="27">
        <f t="shared" si="7950"/>
        <v>172.5</v>
      </c>
      <c r="BY2401" s="27">
        <f t="shared" si="7951"/>
        <v>172.5</v>
      </c>
      <c r="BZ2401" s="27">
        <f t="shared" si="7952"/>
        <v>172.5</v>
      </c>
      <c r="CA2401" s="27">
        <f t="shared" si="8080"/>
        <v>0</v>
      </c>
      <c r="CB2401" s="20">
        <v>0</v>
      </c>
      <c r="CC2401" s="35"/>
      <c r="CH2401" s="1" t="s">
        <v>29</v>
      </c>
    </row>
    <row r="2402" spans="1:87" hidden="1" x14ac:dyDescent="0.3">
      <c r="A2402" s="36" t="s">
        <v>1370</v>
      </c>
      <c r="B2402" s="19">
        <v>360</v>
      </c>
      <c r="C2402" s="18" t="s">
        <v>41</v>
      </c>
      <c r="D2402" s="18" t="s">
        <v>42</v>
      </c>
      <c r="E2402" s="34" t="s">
        <v>43</v>
      </c>
      <c r="F2402" s="27">
        <v>172.5</v>
      </c>
      <c r="G2402" s="27">
        <v>172.5</v>
      </c>
      <c r="H2402" s="27">
        <v>172.5</v>
      </c>
      <c r="I2402" s="27"/>
      <c r="J2402" s="27"/>
      <c r="K2402" s="27"/>
      <c r="L2402" s="27">
        <f t="shared" si="7926"/>
        <v>172.5</v>
      </c>
      <c r="M2402" s="27">
        <f t="shared" si="7927"/>
        <v>172.5</v>
      </c>
      <c r="N2402" s="27">
        <f t="shared" si="7928"/>
        <v>172.5</v>
      </c>
      <c r="O2402" s="27"/>
      <c r="P2402" s="27"/>
      <c r="Q2402" s="27"/>
      <c r="R2402" s="27">
        <f t="shared" si="7929"/>
        <v>172.5</v>
      </c>
      <c r="S2402" s="27">
        <f t="shared" si="7930"/>
        <v>172.5</v>
      </c>
      <c r="T2402" s="27">
        <f t="shared" si="7931"/>
        <v>172.5</v>
      </c>
      <c r="U2402" s="27"/>
      <c r="V2402" s="27"/>
      <c r="W2402" s="27"/>
      <c r="X2402" s="27">
        <f t="shared" si="7932"/>
        <v>172.5</v>
      </c>
      <c r="Y2402" s="27">
        <f t="shared" si="7933"/>
        <v>172.5</v>
      </c>
      <c r="Z2402" s="27">
        <f t="shared" si="7934"/>
        <v>172.5</v>
      </c>
      <c r="AA2402" s="27"/>
      <c r="AB2402" s="27"/>
      <c r="AC2402" s="27"/>
      <c r="AD2402" s="27">
        <f t="shared" si="7935"/>
        <v>172.5</v>
      </c>
      <c r="AE2402" s="27">
        <f t="shared" si="7936"/>
        <v>172.5</v>
      </c>
      <c r="AF2402" s="27">
        <f t="shared" si="7937"/>
        <v>172.5</v>
      </c>
      <c r="AG2402" s="27"/>
      <c r="AH2402" s="27"/>
      <c r="AI2402" s="27"/>
      <c r="AJ2402" s="27">
        <f t="shared" si="7938"/>
        <v>172.5</v>
      </c>
      <c r="AK2402" s="27">
        <f t="shared" si="7939"/>
        <v>172.5</v>
      </c>
      <c r="AL2402" s="27">
        <f t="shared" si="7940"/>
        <v>172.5</v>
      </c>
      <c r="AM2402" s="27"/>
      <c r="AN2402" s="27"/>
      <c r="AO2402" s="27"/>
      <c r="AP2402" s="27">
        <f t="shared" si="7941"/>
        <v>172.5</v>
      </c>
      <c r="AQ2402" s="27">
        <f t="shared" si="7942"/>
        <v>172.5</v>
      </c>
      <c r="AR2402" s="27">
        <f t="shared" si="7943"/>
        <v>172.5</v>
      </c>
      <c r="AS2402" s="27"/>
      <c r="AT2402" s="27"/>
      <c r="AU2402" s="27"/>
      <c r="AV2402" s="27">
        <f t="shared" si="7944"/>
        <v>172.5</v>
      </c>
      <c r="AW2402" s="27">
        <f t="shared" si="7945"/>
        <v>172.5</v>
      </c>
      <c r="AX2402" s="27">
        <f t="shared" si="7946"/>
        <v>172.5</v>
      </c>
      <c r="AY2402" s="27"/>
      <c r="AZ2402" s="27"/>
      <c r="BA2402" s="27"/>
      <c r="BB2402" s="27">
        <f t="shared" si="7947"/>
        <v>172.5</v>
      </c>
      <c r="BC2402" s="27">
        <f t="shared" si="7948"/>
        <v>172.5</v>
      </c>
      <c r="BD2402" s="27">
        <f t="shared" si="7949"/>
        <v>172.5</v>
      </c>
      <c r="BE2402" s="27"/>
      <c r="BF2402" s="27"/>
      <c r="BG2402" s="27"/>
      <c r="BH2402" s="27">
        <f t="shared" si="8088"/>
        <v>172.5</v>
      </c>
      <c r="BI2402" s="27">
        <f t="shared" si="8089"/>
        <v>172.5</v>
      </c>
      <c r="BJ2402" s="27">
        <f t="shared" si="8090"/>
        <v>172.5</v>
      </c>
      <c r="BK2402" s="27"/>
      <c r="BL2402" s="27"/>
      <c r="BM2402" s="27"/>
      <c r="BN2402" s="27">
        <f t="shared" si="8091"/>
        <v>172.5</v>
      </c>
      <c r="BO2402" s="27">
        <f t="shared" si="8092"/>
        <v>172.5</v>
      </c>
      <c r="BP2402" s="27">
        <f t="shared" si="8093"/>
        <v>172.5</v>
      </c>
      <c r="BQ2402" s="27"/>
      <c r="BR2402" s="27"/>
      <c r="BS2402" s="27">
        <f t="shared" si="8094"/>
        <v>172.5</v>
      </c>
      <c r="BT2402" s="27">
        <f t="shared" si="8095"/>
        <v>172.5</v>
      </c>
      <c r="BU2402" s="27">
        <f t="shared" si="8096"/>
        <v>172.5</v>
      </c>
      <c r="BV2402" s="27"/>
      <c r="BW2402" s="27"/>
      <c r="BX2402" s="27">
        <f t="shared" si="7950"/>
        <v>172.5</v>
      </c>
      <c r="BY2402" s="27">
        <f t="shared" si="7951"/>
        <v>172.5</v>
      </c>
      <c r="BZ2402" s="27">
        <f t="shared" si="7952"/>
        <v>172.5</v>
      </c>
      <c r="CA2402" s="27"/>
      <c r="CB2402" s="20">
        <v>0</v>
      </c>
      <c r="CC2402" s="35"/>
    </row>
    <row r="2403" spans="1:87" ht="46.8" hidden="1" x14ac:dyDescent="0.3">
      <c r="A2403" s="18" t="s">
        <v>1372</v>
      </c>
      <c r="B2403" s="19"/>
      <c r="C2403" s="18"/>
      <c r="D2403" s="18"/>
      <c r="E2403" s="34" t="s">
        <v>1373</v>
      </c>
      <c r="F2403" s="27">
        <f t="shared" si="8084"/>
        <v>46</v>
      </c>
      <c r="G2403" s="27">
        <f t="shared" si="8085"/>
        <v>46</v>
      </c>
      <c r="H2403" s="27">
        <f t="shared" si="8086"/>
        <v>46</v>
      </c>
      <c r="I2403" s="27">
        <f t="shared" si="8046"/>
        <v>0</v>
      </c>
      <c r="J2403" s="27">
        <f t="shared" si="8047"/>
        <v>0</v>
      </c>
      <c r="K2403" s="27">
        <f t="shared" si="8048"/>
        <v>0</v>
      </c>
      <c r="L2403" s="27">
        <f t="shared" si="7926"/>
        <v>46</v>
      </c>
      <c r="M2403" s="27">
        <f t="shared" si="7927"/>
        <v>46</v>
      </c>
      <c r="N2403" s="27">
        <f t="shared" si="7928"/>
        <v>46</v>
      </c>
      <c r="O2403" s="27">
        <f t="shared" si="8049"/>
        <v>0</v>
      </c>
      <c r="P2403" s="27">
        <f t="shared" si="8050"/>
        <v>0</v>
      </c>
      <c r="Q2403" s="27">
        <f t="shared" si="8051"/>
        <v>0</v>
      </c>
      <c r="R2403" s="27">
        <f t="shared" si="7929"/>
        <v>46</v>
      </c>
      <c r="S2403" s="27">
        <f t="shared" si="7930"/>
        <v>46</v>
      </c>
      <c r="T2403" s="27">
        <f t="shared" si="7931"/>
        <v>46</v>
      </c>
      <c r="U2403" s="27">
        <f t="shared" si="8052"/>
        <v>0</v>
      </c>
      <c r="V2403" s="27">
        <f t="shared" si="8053"/>
        <v>0</v>
      </c>
      <c r="W2403" s="27">
        <f t="shared" si="8054"/>
        <v>0</v>
      </c>
      <c r="X2403" s="27">
        <f t="shared" si="7932"/>
        <v>46</v>
      </c>
      <c r="Y2403" s="27">
        <f t="shared" si="7933"/>
        <v>46</v>
      </c>
      <c r="Z2403" s="27">
        <f t="shared" si="7934"/>
        <v>46</v>
      </c>
      <c r="AA2403" s="27">
        <f t="shared" si="8055"/>
        <v>0</v>
      </c>
      <c r="AB2403" s="27">
        <f t="shared" si="8056"/>
        <v>0</v>
      </c>
      <c r="AC2403" s="27">
        <f t="shared" si="8057"/>
        <v>0</v>
      </c>
      <c r="AD2403" s="27">
        <f t="shared" si="7935"/>
        <v>46</v>
      </c>
      <c r="AE2403" s="27">
        <f t="shared" si="7936"/>
        <v>46</v>
      </c>
      <c r="AF2403" s="27">
        <f t="shared" si="7937"/>
        <v>46</v>
      </c>
      <c r="AG2403" s="27">
        <f t="shared" si="8058"/>
        <v>0</v>
      </c>
      <c r="AH2403" s="27">
        <f t="shared" si="8059"/>
        <v>0</v>
      </c>
      <c r="AI2403" s="27">
        <f t="shared" si="8060"/>
        <v>0</v>
      </c>
      <c r="AJ2403" s="27">
        <f t="shared" si="7938"/>
        <v>46</v>
      </c>
      <c r="AK2403" s="27">
        <f t="shared" si="7939"/>
        <v>46</v>
      </c>
      <c r="AL2403" s="27">
        <f t="shared" si="7940"/>
        <v>46</v>
      </c>
      <c r="AM2403" s="27">
        <f t="shared" si="8061"/>
        <v>0</v>
      </c>
      <c r="AN2403" s="27">
        <f t="shared" si="8062"/>
        <v>0</v>
      </c>
      <c r="AO2403" s="27">
        <f t="shared" si="8063"/>
        <v>0</v>
      </c>
      <c r="AP2403" s="27">
        <f t="shared" si="7941"/>
        <v>46</v>
      </c>
      <c r="AQ2403" s="27">
        <f t="shared" si="7942"/>
        <v>46</v>
      </c>
      <c r="AR2403" s="27">
        <f t="shared" si="7943"/>
        <v>46</v>
      </c>
      <c r="AS2403" s="27">
        <f t="shared" si="8064"/>
        <v>0</v>
      </c>
      <c r="AT2403" s="27">
        <f t="shared" si="8065"/>
        <v>0</v>
      </c>
      <c r="AU2403" s="27">
        <f t="shared" si="8066"/>
        <v>0</v>
      </c>
      <c r="AV2403" s="27">
        <f t="shared" si="7944"/>
        <v>46</v>
      </c>
      <c r="AW2403" s="27">
        <f t="shared" si="7945"/>
        <v>46</v>
      </c>
      <c r="AX2403" s="27">
        <f t="shared" si="7946"/>
        <v>46</v>
      </c>
      <c r="AY2403" s="27">
        <f t="shared" si="8087"/>
        <v>0</v>
      </c>
      <c r="AZ2403" s="27">
        <f t="shared" si="8068"/>
        <v>0</v>
      </c>
      <c r="BA2403" s="27">
        <f t="shared" si="8069"/>
        <v>0</v>
      </c>
      <c r="BB2403" s="27">
        <f t="shared" si="7947"/>
        <v>46</v>
      </c>
      <c r="BC2403" s="27">
        <f t="shared" si="7948"/>
        <v>46</v>
      </c>
      <c r="BD2403" s="27">
        <f t="shared" si="7949"/>
        <v>46</v>
      </c>
      <c r="BE2403" s="27">
        <f t="shared" si="8070"/>
        <v>0</v>
      </c>
      <c r="BF2403" s="27">
        <f t="shared" si="8071"/>
        <v>0</v>
      </c>
      <c r="BG2403" s="27">
        <f t="shared" si="8072"/>
        <v>0</v>
      </c>
      <c r="BH2403" s="27">
        <f t="shared" si="8088"/>
        <v>46</v>
      </c>
      <c r="BI2403" s="27">
        <f t="shared" si="8089"/>
        <v>46</v>
      </c>
      <c r="BJ2403" s="27">
        <f t="shared" si="8090"/>
        <v>46</v>
      </c>
      <c r="BK2403" s="27">
        <f t="shared" si="8073"/>
        <v>0</v>
      </c>
      <c r="BL2403" s="27">
        <f t="shared" si="8074"/>
        <v>0</v>
      </c>
      <c r="BM2403" s="27">
        <f t="shared" si="8075"/>
        <v>0</v>
      </c>
      <c r="BN2403" s="27">
        <f t="shared" si="8091"/>
        <v>46</v>
      </c>
      <c r="BO2403" s="27">
        <f t="shared" si="8092"/>
        <v>46</v>
      </c>
      <c r="BP2403" s="27">
        <f t="shared" si="8093"/>
        <v>46</v>
      </c>
      <c r="BQ2403" s="27">
        <f t="shared" si="8076"/>
        <v>0</v>
      </c>
      <c r="BR2403" s="27">
        <f t="shared" si="8077"/>
        <v>0</v>
      </c>
      <c r="BS2403" s="27">
        <f t="shared" si="8094"/>
        <v>46</v>
      </c>
      <c r="BT2403" s="27">
        <f t="shared" si="8095"/>
        <v>46</v>
      </c>
      <c r="BU2403" s="27">
        <f t="shared" si="8096"/>
        <v>46</v>
      </c>
      <c r="BV2403" s="27">
        <f t="shared" si="8078"/>
        <v>0</v>
      </c>
      <c r="BW2403" s="27">
        <f t="shared" si="8079"/>
        <v>0</v>
      </c>
      <c r="BX2403" s="27">
        <f t="shared" si="7950"/>
        <v>46</v>
      </c>
      <c r="BY2403" s="27">
        <f t="shared" si="7951"/>
        <v>46</v>
      </c>
      <c r="BZ2403" s="27">
        <f t="shared" si="7952"/>
        <v>46</v>
      </c>
      <c r="CA2403" s="27">
        <f t="shared" si="8080"/>
        <v>0</v>
      </c>
      <c r="CB2403" s="20">
        <v>0</v>
      </c>
      <c r="CC2403" s="35"/>
      <c r="CF2403" s="1" t="s">
        <v>1335</v>
      </c>
      <c r="CI2403" s="1" t="s">
        <v>30</v>
      </c>
    </row>
    <row r="2404" spans="1:87" ht="31.2" hidden="1" x14ac:dyDescent="0.3">
      <c r="A2404" s="18" t="s">
        <v>1372</v>
      </c>
      <c r="B2404" s="19">
        <v>300</v>
      </c>
      <c r="C2404" s="18"/>
      <c r="D2404" s="18"/>
      <c r="E2404" s="34" t="s">
        <v>193</v>
      </c>
      <c r="F2404" s="27">
        <f t="shared" si="8084"/>
        <v>46</v>
      </c>
      <c r="G2404" s="27">
        <f t="shared" si="8085"/>
        <v>46</v>
      </c>
      <c r="H2404" s="27">
        <f t="shared" si="8086"/>
        <v>46</v>
      </c>
      <c r="I2404" s="27">
        <f t="shared" si="8046"/>
        <v>0</v>
      </c>
      <c r="J2404" s="27">
        <f t="shared" si="8047"/>
        <v>0</v>
      </c>
      <c r="K2404" s="27">
        <f t="shared" si="8048"/>
        <v>0</v>
      </c>
      <c r="L2404" s="27">
        <f t="shared" si="7926"/>
        <v>46</v>
      </c>
      <c r="M2404" s="27">
        <f t="shared" si="7927"/>
        <v>46</v>
      </c>
      <c r="N2404" s="27">
        <f t="shared" si="7928"/>
        <v>46</v>
      </c>
      <c r="O2404" s="27">
        <f t="shared" si="8049"/>
        <v>0</v>
      </c>
      <c r="P2404" s="27">
        <f t="shared" si="8050"/>
        <v>0</v>
      </c>
      <c r="Q2404" s="27">
        <f t="shared" si="8051"/>
        <v>0</v>
      </c>
      <c r="R2404" s="27">
        <f t="shared" si="7929"/>
        <v>46</v>
      </c>
      <c r="S2404" s="27">
        <f t="shared" si="7930"/>
        <v>46</v>
      </c>
      <c r="T2404" s="27">
        <f t="shared" si="7931"/>
        <v>46</v>
      </c>
      <c r="U2404" s="27">
        <f t="shared" si="8052"/>
        <v>0</v>
      </c>
      <c r="V2404" s="27">
        <f t="shared" si="8053"/>
        <v>0</v>
      </c>
      <c r="W2404" s="27">
        <f t="shared" si="8054"/>
        <v>0</v>
      </c>
      <c r="X2404" s="27">
        <f t="shared" si="7932"/>
        <v>46</v>
      </c>
      <c r="Y2404" s="27">
        <f t="shared" si="7933"/>
        <v>46</v>
      </c>
      <c r="Z2404" s="27">
        <f t="shared" si="7934"/>
        <v>46</v>
      </c>
      <c r="AA2404" s="27">
        <f t="shared" si="8055"/>
        <v>0</v>
      </c>
      <c r="AB2404" s="27">
        <f t="shared" si="8056"/>
        <v>0</v>
      </c>
      <c r="AC2404" s="27">
        <f t="shared" si="8057"/>
        <v>0</v>
      </c>
      <c r="AD2404" s="27">
        <f t="shared" si="7935"/>
        <v>46</v>
      </c>
      <c r="AE2404" s="27">
        <f t="shared" si="7936"/>
        <v>46</v>
      </c>
      <c r="AF2404" s="27">
        <f t="shared" si="7937"/>
        <v>46</v>
      </c>
      <c r="AG2404" s="27">
        <f t="shared" si="8058"/>
        <v>0</v>
      </c>
      <c r="AH2404" s="27">
        <f t="shared" si="8059"/>
        <v>0</v>
      </c>
      <c r="AI2404" s="27">
        <f t="shared" si="8060"/>
        <v>0</v>
      </c>
      <c r="AJ2404" s="27">
        <f t="shared" si="7938"/>
        <v>46</v>
      </c>
      <c r="AK2404" s="27">
        <f t="shared" si="7939"/>
        <v>46</v>
      </c>
      <c r="AL2404" s="27">
        <f t="shared" si="7940"/>
        <v>46</v>
      </c>
      <c r="AM2404" s="27">
        <f t="shared" si="8061"/>
        <v>0</v>
      </c>
      <c r="AN2404" s="27">
        <f t="shared" si="8062"/>
        <v>0</v>
      </c>
      <c r="AO2404" s="27">
        <f t="shared" si="8063"/>
        <v>0</v>
      </c>
      <c r="AP2404" s="27">
        <f t="shared" si="7941"/>
        <v>46</v>
      </c>
      <c r="AQ2404" s="27">
        <f t="shared" si="7942"/>
        <v>46</v>
      </c>
      <c r="AR2404" s="27">
        <f t="shared" si="7943"/>
        <v>46</v>
      </c>
      <c r="AS2404" s="27">
        <f t="shared" si="8064"/>
        <v>0</v>
      </c>
      <c r="AT2404" s="27">
        <f t="shared" si="8065"/>
        <v>0</v>
      </c>
      <c r="AU2404" s="27">
        <f t="shared" si="8066"/>
        <v>0</v>
      </c>
      <c r="AV2404" s="27">
        <f t="shared" si="7944"/>
        <v>46</v>
      </c>
      <c r="AW2404" s="27">
        <f t="shared" si="7945"/>
        <v>46</v>
      </c>
      <c r="AX2404" s="27">
        <f t="shared" si="7946"/>
        <v>46</v>
      </c>
      <c r="AY2404" s="27">
        <f t="shared" si="8087"/>
        <v>0</v>
      </c>
      <c r="AZ2404" s="27">
        <f t="shared" si="8068"/>
        <v>0</v>
      </c>
      <c r="BA2404" s="27">
        <f t="shared" si="8069"/>
        <v>0</v>
      </c>
      <c r="BB2404" s="27">
        <f t="shared" si="7947"/>
        <v>46</v>
      </c>
      <c r="BC2404" s="27">
        <f t="shared" si="7948"/>
        <v>46</v>
      </c>
      <c r="BD2404" s="27">
        <f t="shared" si="7949"/>
        <v>46</v>
      </c>
      <c r="BE2404" s="27">
        <f t="shared" si="8070"/>
        <v>0</v>
      </c>
      <c r="BF2404" s="27">
        <f t="shared" si="8071"/>
        <v>0</v>
      </c>
      <c r="BG2404" s="27">
        <f t="shared" si="8072"/>
        <v>0</v>
      </c>
      <c r="BH2404" s="27">
        <f t="shared" si="8088"/>
        <v>46</v>
      </c>
      <c r="BI2404" s="27">
        <f t="shared" si="8089"/>
        <v>46</v>
      </c>
      <c r="BJ2404" s="27">
        <f t="shared" si="8090"/>
        <v>46</v>
      </c>
      <c r="BK2404" s="27">
        <f t="shared" si="8073"/>
        <v>0</v>
      </c>
      <c r="BL2404" s="27">
        <f t="shared" si="8074"/>
        <v>0</v>
      </c>
      <c r="BM2404" s="27">
        <f t="shared" si="8075"/>
        <v>0</v>
      </c>
      <c r="BN2404" s="27">
        <f t="shared" si="8091"/>
        <v>46</v>
      </c>
      <c r="BO2404" s="27">
        <f t="shared" si="8092"/>
        <v>46</v>
      </c>
      <c r="BP2404" s="27">
        <f t="shared" si="8093"/>
        <v>46</v>
      </c>
      <c r="BQ2404" s="27">
        <f t="shared" si="8076"/>
        <v>0</v>
      </c>
      <c r="BR2404" s="27">
        <f t="shared" si="8077"/>
        <v>0</v>
      </c>
      <c r="BS2404" s="27">
        <f t="shared" si="8094"/>
        <v>46</v>
      </c>
      <c r="BT2404" s="27">
        <f t="shared" si="8095"/>
        <v>46</v>
      </c>
      <c r="BU2404" s="27">
        <f t="shared" si="8096"/>
        <v>46</v>
      </c>
      <c r="BV2404" s="27">
        <f t="shared" si="8078"/>
        <v>0</v>
      </c>
      <c r="BW2404" s="27">
        <f t="shared" si="8079"/>
        <v>0</v>
      </c>
      <c r="BX2404" s="27">
        <f t="shared" si="7950"/>
        <v>46</v>
      </c>
      <c r="BY2404" s="27">
        <f t="shared" si="7951"/>
        <v>46</v>
      </c>
      <c r="BZ2404" s="27">
        <f t="shared" si="7952"/>
        <v>46</v>
      </c>
      <c r="CA2404" s="27">
        <f t="shared" si="8080"/>
        <v>0</v>
      </c>
      <c r="CB2404" s="20">
        <v>0</v>
      </c>
      <c r="CC2404" s="35"/>
      <c r="CG2404" s="1" t="s">
        <v>28</v>
      </c>
    </row>
    <row r="2405" spans="1:87" hidden="1" x14ac:dyDescent="0.3">
      <c r="A2405" s="18" t="s">
        <v>1372</v>
      </c>
      <c r="B2405" s="19">
        <v>360</v>
      </c>
      <c r="C2405" s="18"/>
      <c r="D2405" s="18"/>
      <c r="E2405" s="34" t="s">
        <v>365</v>
      </c>
      <c r="F2405" s="27">
        <f t="shared" si="8084"/>
        <v>46</v>
      </c>
      <c r="G2405" s="27">
        <f t="shared" si="8085"/>
        <v>46</v>
      </c>
      <c r="H2405" s="27">
        <f t="shared" si="8086"/>
        <v>46</v>
      </c>
      <c r="I2405" s="27">
        <f t="shared" si="8046"/>
        <v>0</v>
      </c>
      <c r="J2405" s="27">
        <f t="shared" si="8047"/>
        <v>0</v>
      </c>
      <c r="K2405" s="27">
        <f t="shared" si="8048"/>
        <v>0</v>
      </c>
      <c r="L2405" s="27">
        <f t="shared" ref="L2405:L2468" si="8097">F2405+I2405</f>
        <v>46</v>
      </c>
      <c r="M2405" s="27">
        <f t="shared" ref="M2405:M2468" si="8098">G2405+J2405</f>
        <v>46</v>
      </c>
      <c r="N2405" s="27">
        <f t="shared" ref="N2405:N2468" si="8099">H2405+K2405</f>
        <v>46</v>
      </c>
      <c r="O2405" s="27">
        <f t="shared" si="8049"/>
        <v>0</v>
      </c>
      <c r="P2405" s="27">
        <f t="shared" si="8050"/>
        <v>0</v>
      </c>
      <c r="Q2405" s="27">
        <f t="shared" si="8051"/>
        <v>0</v>
      </c>
      <c r="R2405" s="27">
        <f t="shared" ref="R2405:R2468" si="8100">L2405+O2405</f>
        <v>46</v>
      </c>
      <c r="S2405" s="27">
        <f t="shared" ref="S2405:S2468" si="8101">M2405+P2405</f>
        <v>46</v>
      </c>
      <c r="T2405" s="27">
        <f t="shared" ref="T2405:T2468" si="8102">N2405+Q2405</f>
        <v>46</v>
      </c>
      <c r="U2405" s="27">
        <f t="shared" si="8052"/>
        <v>0</v>
      </c>
      <c r="V2405" s="27">
        <f t="shared" si="8053"/>
        <v>0</v>
      </c>
      <c r="W2405" s="27">
        <f t="shared" si="8054"/>
        <v>0</v>
      </c>
      <c r="X2405" s="27">
        <f t="shared" ref="X2405:X2468" si="8103">R2405+U2405</f>
        <v>46</v>
      </c>
      <c r="Y2405" s="27">
        <f t="shared" ref="Y2405:Y2468" si="8104">S2405+V2405</f>
        <v>46</v>
      </c>
      <c r="Z2405" s="27">
        <f t="shared" ref="Z2405:Z2468" si="8105">T2405+W2405</f>
        <v>46</v>
      </c>
      <c r="AA2405" s="27">
        <f t="shared" si="8055"/>
        <v>0</v>
      </c>
      <c r="AB2405" s="27">
        <f t="shared" si="8056"/>
        <v>0</v>
      </c>
      <c r="AC2405" s="27">
        <f t="shared" si="8057"/>
        <v>0</v>
      </c>
      <c r="AD2405" s="27">
        <f t="shared" ref="AD2405:AD2468" si="8106">X2405+AA2405</f>
        <v>46</v>
      </c>
      <c r="AE2405" s="27">
        <f t="shared" ref="AE2405:AE2468" si="8107">Y2405+AB2405</f>
        <v>46</v>
      </c>
      <c r="AF2405" s="27">
        <f t="shared" ref="AF2405:AF2468" si="8108">Z2405+AC2405</f>
        <v>46</v>
      </c>
      <c r="AG2405" s="27">
        <f t="shared" si="8058"/>
        <v>0</v>
      </c>
      <c r="AH2405" s="27">
        <f t="shared" si="8059"/>
        <v>0</v>
      </c>
      <c r="AI2405" s="27">
        <f t="shared" si="8060"/>
        <v>0</v>
      </c>
      <c r="AJ2405" s="27">
        <f t="shared" ref="AJ2405:AJ2468" si="8109">AD2405+AG2405</f>
        <v>46</v>
      </c>
      <c r="AK2405" s="27">
        <f t="shared" ref="AK2405:AK2468" si="8110">AE2405+AH2405</f>
        <v>46</v>
      </c>
      <c r="AL2405" s="27">
        <f t="shared" ref="AL2405:AL2468" si="8111">AF2405+AI2405</f>
        <v>46</v>
      </c>
      <c r="AM2405" s="27">
        <f t="shared" si="8061"/>
        <v>0</v>
      </c>
      <c r="AN2405" s="27">
        <f t="shared" si="8062"/>
        <v>0</v>
      </c>
      <c r="AO2405" s="27">
        <f t="shared" si="8063"/>
        <v>0</v>
      </c>
      <c r="AP2405" s="27">
        <f t="shared" ref="AP2405:AP2468" si="8112">AJ2405+AM2405</f>
        <v>46</v>
      </c>
      <c r="AQ2405" s="27">
        <f t="shared" ref="AQ2405:AQ2468" si="8113">AK2405+AN2405</f>
        <v>46</v>
      </c>
      <c r="AR2405" s="27">
        <f t="shared" ref="AR2405:AR2468" si="8114">AL2405+AO2405</f>
        <v>46</v>
      </c>
      <c r="AS2405" s="27">
        <f t="shared" si="8064"/>
        <v>0</v>
      </c>
      <c r="AT2405" s="27">
        <f t="shared" si="8065"/>
        <v>0</v>
      </c>
      <c r="AU2405" s="27">
        <f t="shared" si="8066"/>
        <v>0</v>
      </c>
      <c r="AV2405" s="27">
        <f t="shared" ref="AV2405:AV2468" si="8115">AP2405+AS2405</f>
        <v>46</v>
      </c>
      <c r="AW2405" s="27">
        <f t="shared" ref="AW2405:AW2468" si="8116">AQ2405+AT2405</f>
        <v>46</v>
      </c>
      <c r="AX2405" s="27">
        <f t="shared" ref="AX2405:AX2468" si="8117">AR2405+AU2405</f>
        <v>46</v>
      </c>
      <c r="AY2405" s="27">
        <f t="shared" si="8087"/>
        <v>0</v>
      </c>
      <c r="AZ2405" s="27">
        <f t="shared" si="8068"/>
        <v>0</v>
      </c>
      <c r="BA2405" s="27">
        <f t="shared" si="8069"/>
        <v>0</v>
      </c>
      <c r="BB2405" s="27">
        <f t="shared" ref="BB2405:BB2468" si="8118">AV2405+AY2405</f>
        <v>46</v>
      </c>
      <c r="BC2405" s="27">
        <f t="shared" ref="BC2405:BC2468" si="8119">AW2405+AZ2405</f>
        <v>46</v>
      </c>
      <c r="BD2405" s="27">
        <f t="shared" ref="BD2405:BD2468" si="8120">AX2405+BA2405</f>
        <v>46</v>
      </c>
      <c r="BE2405" s="27">
        <f t="shared" si="8070"/>
        <v>0</v>
      </c>
      <c r="BF2405" s="27">
        <f t="shared" si="8071"/>
        <v>0</v>
      </c>
      <c r="BG2405" s="27">
        <f t="shared" si="8072"/>
        <v>0</v>
      </c>
      <c r="BH2405" s="27">
        <f t="shared" si="8088"/>
        <v>46</v>
      </c>
      <c r="BI2405" s="27">
        <f t="shared" si="8089"/>
        <v>46</v>
      </c>
      <c r="BJ2405" s="27">
        <f t="shared" si="8090"/>
        <v>46</v>
      </c>
      <c r="BK2405" s="27">
        <f t="shared" si="8073"/>
        <v>0</v>
      </c>
      <c r="BL2405" s="27">
        <f t="shared" si="8074"/>
        <v>0</v>
      </c>
      <c r="BM2405" s="27">
        <f t="shared" si="8075"/>
        <v>0</v>
      </c>
      <c r="BN2405" s="27">
        <f t="shared" si="8091"/>
        <v>46</v>
      </c>
      <c r="BO2405" s="27">
        <f t="shared" si="8092"/>
        <v>46</v>
      </c>
      <c r="BP2405" s="27">
        <f t="shared" si="8093"/>
        <v>46</v>
      </c>
      <c r="BQ2405" s="27">
        <f t="shared" si="8076"/>
        <v>0</v>
      </c>
      <c r="BR2405" s="27">
        <f t="shared" si="8077"/>
        <v>0</v>
      </c>
      <c r="BS2405" s="27">
        <f t="shared" si="8094"/>
        <v>46</v>
      </c>
      <c r="BT2405" s="27">
        <f t="shared" si="8095"/>
        <v>46</v>
      </c>
      <c r="BU2405" s="27">
        <f t="shared" si="8096"/>
        <v>46</v>
      </c>
      <c r="BV2405" s="27">
        <f t="shared" si="8078"/>
        <v>0</v>
      </c>
      <c r="BW2405" s="27">
        <f t="shared" si="8079"/>
        <v>0</v>
      </c>
      <c r="BX2405" s="27">
        <f t="shared" ref="BX2405:BX2468" si="8121">BS2405</f>
        <v>46</v>
      </c>
      <c r="BY2405" s="27">
        <f t="shared" ref="BY2405:BY2468" si="8122">BT2405+BV2405</f>
        <v>46</v>
      </c>
      <c r="BZ2405" s="27">
        <f t="shared" ref="BZ2405:BZ2468" si="8123">BU2405+BW2405</f>
        <v>46</v>
      </c>
      <c r="CA2405" s="27">
        <f t="shared" si="8080"/>
        <v>0</v>
      </c>
      <c r="CB2405" s="20">
        <v>0</v>
      </c>
      <c r="CC2405" s="35"/>
      <c r="CH2405" s="1" t="s">
        <v>29</v>
      </c>
    </row>
    <row r="2406" spans="1:87" hidden="1" x14ac:dyDescent="0.3">
      <c r="A2406" s="18" t="s">
        <v>1372</v>
      </c>
      <c r="B2406" s="19">
        <v>360</v>
      </c>
      <c r="C2406" s="18" t="s">
        <v>41</v>
      </c>
      <c r="D2406" s="18" t="s">
        <v>42</v>
      </c>
      <c r="E2406" s="34" t="s">
        <v>43</v>
      </c>
      <c r="F2406" s="27">
        <v>46</v>
      </c>
      <c r="G2406" s="27">
        <v>46</v>
      </c>
      <c r="H2406" s="27">
        <v>46</v>
      </c>
      <c r="I2406" s="27"/>
      <c r="J2406" s="27"/>
      <c r="K2406" s="27"/>
      <c r="L2406" s="27">
        <f t="shared" si="8097"/>
        <v>46</v>
      </c>
      <c r="M2406" s="27">
        <f t="shared" si="8098"/>
        <v>46</v>
      </c>
      <c r="N2406" s="27">
        <f t="shared" si="8099"/>
        <v>46</v>
      </c>
      <c r="O2406" s="27"/>
      <c r="P2406" s="27"/>
      <c r="Q2406" s="27"/>
      <c r="R2406" s="27">
        <f t="shared" si="8100"/>
        <v>46</v>
      </c>
      <c r="S2406" s="27">
        <f t="shared" si="8101"/>
        <v>46</v>
      </c>
      <c r="T2406" s="27">
        <f t="shared" si="8102"/>
        <v>46</v>
      </c>
      <c r="U2406" s="27"/>
      <c r="V2406" s="27"/>
      <c r="W2406" s="27"/>
      <c r="X2406" s="27">
        <f t="shared" si="8103"/>
        <v>46</v>
      </c>
      <c r="Y2406" s="27">
        <f t="shared" si="8104"/>
        <v>46</v>
      </c>
      <c r="Z2406" s="27">
        <f t="shared" si="8105"/>
        <v>46</v>
      </c>
      <c r="AA2406" s="27"/>
      <c r="AB2406" s="27"/>
      <c r="AC2406" s="27"/>
      <c r="AD2406" s="27">
        <f t="shared" si="8106"/>
        <v>46</v>
      </c>
      <c r="AE2406" s="27">
        <f t="shared" si="8107"/>
        <v>46</v>
      </c>
      <c r="AF2406" s="27">
        <f t="shared" si="8108"/>
        <v>46</v>
      </c>
      <c r="AG2406" s="27"/>
      <c r="AH2406" s="27"/>
      <c r="AI2406" s="27"/>
      <c r="AJ2406" s="27">
        <f t="shared" si="8109"/>
        <v>46</v>
      </c>
      <c r="AK2406" s="27">
        <f t="shared" si="8110"/>
        <v>46</v>
      </c>
      <c r="AL2406" s="27">
        <f t="shared" si="8111"/>
        <v>46</v>
      </c>
      <c r="AM2406" s="27"/>
      <c r="AN2406" s="27"/>
      <c r="AO2406" s="27"/>
      <c r="AP2406" s="27">
        <f t="shared" si="8112"/>
        <v>46</v>
      </c>
      <c r="AQ2406" s="27">
        <f t="shared" si="8113"/>
        <v>46</v>
      </c>
      <c r="AR2406" s="27">
        <f t="shared" si="8114"/>
        <v>46</v>
      </c>
      <c r="AS2406" s="27"/>
      <c r="AT2406" s="27"/>
      <c r="AU2406" s="27"/>
      <c r="AV2406" s="27">
        <f t="shared" si="8115"/>
        <v>46</v>
      </c>
      <c r="AW2406" s="27">
        <f t="shared" si="8116"/>
        <v>46</v>
      </c>
      <c r="AX2406" s="27">
        <f t="shared" si="8117"/>
        <v>46</v>
      </c>
      <c r="AY2406" s="27"/>
      <c r="AZ2406" s="27"/>
      <c r="BA2406" s="27"/>
      <c r="BB2406" s="27">
        <f t="shared" si="8118"/>
        <v>46</v>
      </c>
      <c r="BC2406" s="27">
        <f t="shared" si="8119"/>
        <v>46</v>
      </c>
      <c r="BD2406" s="27">
        <f t="shared" si="8120"/>
        <v>46</v>
      </c>
      <c r="BE2406" s="27"/>
      <c r="BF2406" s="27"/>
      <c r="BG2406" s="27"/>
      <c r="BH2406" s="27">
        <f t="shared" si="8088"/>
        <v>46</v>
      </c>
      <c r="BI2406" s="27">
        <f t="shared" si="8089"/>
        <v>46</v>
      </c>
      <c r="BJ2406" s="27">
        <f t="shared" si="8090"/>
        <v>46</v>
      </c>
      <c r="BK2406" s="27"/>
      <c r="BL2406" s="27"/>
      <c r="BM2406" s="27"/>
      <c r="BN2406" s="27">
        <f t="shared" si="8091"/>
        <v>46</v>
      </c>
      <c r="BO2406" s="27">
        <f t="shared" si="8092"/>
        <v>46</v>
      </c>
      <c r="BP2406" s="27">
        <f t="shared" si="8093"/>
        <v>46</v>
      </c>
      <c r="BQ2406" s="27"/>
      <c r="BR2406" s="27"/>
      <c r="BS2406" s="27">
        <f t="shared" si="8094"/>
        <v>46</v>
      </c>
      <c r="BT2406" s="27">
        <f t="shared" si="8095"/>
        <v>46</v>
      </c>
      <c r="BU2406" s="27">
        <f t="shared" si="8096"/>
        <v>46</v>
      </c>
      <c r="BV2406" s="27"/>
      <c r="BW2406" s="27"/>
      <c r="BX2406" s="27">
        <f t="shared" si="8121"/>
        <v>46</v>
      </c>
      <c r="BY2406" s="27">
        <f t="shared" si="8122"/>
        <v>46</v>
      </c>
      <c r="BZ2406" s="27">
        <f t="shared" si="8123"/>
        <v>46</v>
      </c>
      <c r="CA2406" s="27"/>
      <c r="CB2406" s="20">
        <v>0</v>
      </c>
      <c r="CC2406" s="35"/>
    </row>
    <row r="2407" spans="1:87" ht="31.2" hidden="1" x14ac:dyDescent="0.3">
      <c r="A2407" s="18" t="s">
        <v>1374</v>
      </c>
      <c r="B2407" s="19"/>
      <c r="C2407" s="18"/>
      <c r="D2407" s="18"/>
      <c r="E2407" s="34" t="s">
        <v>1375</v>
      </c>
      <c r="F2407" s="27">
        <f t="shared" si="8084"/>
        <v>104982.29999999999</v>
      </c>
      <c r="G2407" s="27">
        <f t="shared" si="8085"/>
        <v>104252.9</v>
      </c>
      <c r="H2407" s="27">
        <f t="shared" si="8086"/>
        <v>104252.9</v>
      </c>
      <c r="I2407" s="27">
        <f t="shared" si="8046"/>
        <v>0</v>
      </c>
      <c r="J2407" s="27">
        <f t="shared" si="8047"/>
        <v>0</v>
      </c>
      <c r="K2407" s="27">
        <f t="shared" si="8048"/>
        <v>0</v>
      </c>
      <c r="L2407" s="27">
        <f t="shared" si="8097"/>
        <v>104982.29999999999</v>
      </c>
      <c r="M2407" s="27">
        <f t="shared" si="8098"/>
        <v>104252.9</v>
      </c>
      <c r="N2407" s="27">
        <f t="shared" si="8099"/>
        <v>104252.9</v>
      </c>
      <c r="O2407" s="27">
        <f t="shared" si="8049"/>
        <v>0</v>
      </c>
      <c r="P2407" s="27">
        <f t="shared" si="8050"/>
        <v>0</v>
      </c>
      <c r="Q2407" s="27">
        <f t="shared" si="8051"/>
        <v>0</v>
      </c>
      <c r="R2407" s="27">
        <f t="shared" si="8100"/>
        <v>104982.29999999999</v>
      </c>
      <c r="S2407" s="27">
        <f t="shared" si="8101"/>
        <v>104252.9</v>
      </c>
      <c r="T2407" s="27">
        <f t="shared" si="8102"/>
        <v>104252.9</v>
      </c>
      <c r="U2407" s="27">
        <f t="shared" si="8052"/>
        <v>0</v>
      </c>
      <c r="V2407" s="27">
        <f t="shared" si="8053"/>
        <v>0</v>
      </c>
      <c r="W2407" s="27">
        <f t="shared" si="8054"/>
        <v>0</v>
      </c>
      <c r="X2407" s="27">
        <f t="shared" si="8103"/>
        <v>104982.29999999999</v>
      </c>
      <c r="Y2407" s="27">
        <f t="shared" si="8104"/>
        <v>104252.9</v>
      </c>
      <c r="Z2407" s="27">
        <f t="shared" si="8105"/>
        <v>104252.9</v>
      </c>
      <c r="AA2407" s="27">
        <f t="shared" si="8055"/>
        <v>0</v>
      </c>
      <c r="AB2407" s="27">
        <f t="shared" si="8056"/>
        <v>0</v>
      </c>
      <c r="AC2407" s="27">
        <f t="shared" si="8057"/>
        <v>0</v>
      </c>
      <c r="AD2407" s="27">
        <f t="shared" si="8106"/>
        <v>104982.29999999999</v>
      </c>
      <c r="AE2407" s="27">
        <f t="shared" si="8107"/>
        <v>104252.9</v>
      </c>
      <c r="AF2407" s="27">
        <f t="shared" si="8108"/>
        <v>104252.9</v>
      </c>
      <c r="AG2407" s="27">
        <f t="shared" si="8058"/>
        <v>0</v>
      </c>
      <c r="AH2407" s="27">
        <f t="shared" si="8059"/>
        <v>0</v>
      </c>
      <c r="AI2407" s="27">
        <f t="shared" si="8060"/>
        <v>0</v>
      </c>
      <c r="AJ2407" s="27">
        <f t="shared" si="8109"/>
        <v>104982.29999999999</v>
      </c>
      <c r="AK2407" s="27">
        <f t="shared" si="8110"/>
        <v>104252.9</v>
      </c>
      <c r="AL2407" s="27">
        <f t="shared" si="8111"/>
        <v>104252.9</v>
      </c>
      <c r="AM2407" s="27">
        <f t="shared" si="8061"/>
        <v>0</v>
      </c>
      <c r="AN2407" s="27">
        <f t="shared" si="8062"/>
        <v>0</v>
      </c>
      <c r="AO2407" s="27">
        <f t="shared" si="8063"/>
        <v>0</v>
      </c>
      <c r="AP2407" s="27">
        <f t="shared" si="8112"/>
        <v>104982.29999999999</v>
      </c>
      <c r="AQ2407" s="27">
        <f t="shared" si="8113"/>
        <v>104252.9</v>
      </c>
      <c r="AR2407" s="27">
        <f t="shared" si="8114"/>
        <v>104252.9</v>
      </c>
      <c r="AS2407" s="27">
        <f t="shared" si="8064"/>
        <v>0</v>
      </c>
      <c r="AT2407" s="27">
        <f t="shared" si="8065"/>
        <v>0</v>
      </c>
      <c r="AU2407" s="27">
        <f t="shared" si="8066"/>
        <v>0</v>
      </c>
      <c r="AV2407" s="27">
        <f t="shared" si="8115"/>
        <v>104982.29999999999</v>
      </c>
      <c r="AW2407" s="27">
        <f t="shared" si="8116"/>
        <v>104252.9</v>
      </c>
      <c r="AX2407" s="27">
        <f t="shared" si="8117"/>
        <v>104252.9</v>
      </c>
      <c r="AY2407" s="27">
        <f t="shared" si="8087"/>
        <v>0</v>
      </c>
      <c r="AZ2407" s="27">
        <f t="shared" si="8068"/>
        <v>0</v>
      </c>
      <c r="BA2407" s="27">
        <f t="shared" si="8069"/>
        <v>0</v>
      </c>
      <c r="BB2407" s="27">
        <f t="shared" si="8118"/>
        <v>104982.29999999999</v>
      </c>
      <c r="BC2407" s="27">
        <f t="shared" si="8119"/>
        <v>104252.9</v>
      </c>
      <c r="BD2407" s="27">
        <f t="shared" si="8120"/>
        <v>104252.9</v>
      </c>
      <c r="BE2407" s="27">
        <f t="shared" si="8070"/>
        <v>0</v>
      </c>
      <c r="BF2407" s="27">
        <f t="shared" si="8071"/>
        <v>0</v>
      </c>
      <c r="BG2407" s="27">
        <f t="shared" si="8072"/>
        <v>0</v>
      </c>
      <c r="BH2407" s="27">
        <f t="shared" si="8088"/>
        <v>104982.29999999999</v>
      </c>
      <c r="BI2407" s="27">
        <f t="shared" si="8089"/>
        <v>104252.9</v>
      </c>
      <c r="BJ2407" s="27">
        <f t="shared" si="8090"/>
        <v>104252.9</v>
      </c>
      <c r="BK2407" s="27">
        <f t="shared" si="8073"/>
        <v>0</v>
      </c>
      <c r="BL2407" s="27">
        <f t="shared" si="8074"/>
        <v>0</v>
      </c>
      <c r="BM2407" s="27">
        <f t="shared" si="8075"/>
        <v>0</v>
      </c>
      <c r="BN2407" s="27">
        <f t="shared" si="8091"/>
        <v>104982.29999999999</v>
      </c>
      <c r="BO2407" s="27">
        <f t="shared" si="8092"/>
        <v>104252.9</v>
      </c>
      <c r="BP2407" s="27">
        <f t="shared" si="8093"/>
        <v>104252.9</v>
      </c>
      <c r="BQ2407" s="27">
        <f t="shared" si="8076"/>
        <v>0</v>
      </c>
      <c r="BR2407" s="27">
        <f t="shared" si="8077"/>
        <v>0</v>
      </c>
      <c r="BS2407" s="27">
        <f t="shared" si="8094"/>
        <v>104982.29999999999</v>
      </c>
      <c r="BT2407" s="27">
        <f t="shared" si="8095"/>
        <v>104252.9</v>
      </c>
      <c r="BU2407" s="27">
        <f t="shared" si="8096"/>
        <v>104252.9</v>
      </c>
      <c r="BV2407" s="27">
        <f t="shared" si="8078"/>
        <v>0</v>
      </c>
      <c r="BW2407" s="27">
        <f t="shared" si="8079"/>
        <v>0</v>
      </c>
      <c r="BX2407" s="27">
        <f t="shared" si="8121"/>
        <v>104982.29999999999</v>
      </c>
      <c r="BY2407" s="27">
        <f t="shared" si="8122"/>
        <v>104252.9</v>
      </c>
      <c r="BZ2407" s="27">
        <f t="shared" si="8123"/>
        <v>104252.9</v>
      </c>
      <c r="CA2407" s="27">
        <f t="shared" si="8080"/>
        <v>0</v>
      </c>
      <c r="CB2407" s="20">
        <v>0</v>
      </c>
      <c r="CC2407" s="35"/>
      <c r="CF2407" s="1" t="s">
        <v>1335</v>
      </c>
      <c r="CI2407" s="1" t="s">
        <v>30</v>
      </c>
    </row>
    <row r="2408" spans="1:87" ht="31.2" hidden="1" x14ac:dyDescent="0.3">
      <c r="A2408" s="18" t="s">
        <v>1374</v>
      </c>
      <c r="B2408" s="19">
        <v>200</v>
      </c>
      <c r="C2408" s="18"/>
      <c r="D2408" s="18"/>
      <c r="E2408" s="34" t="s">
        <v>39</v>
      </c>
      <c r="F2408" s="27">
        <f t="shared" si="8084"/>
        <v>104982.29999999999</v>
      </c>
      <c r="G2408" s="27">
        <f t="shared" si="8085"/>
        <v>104252.9</v>
      </c>
      <c r="H2408" s="27">
        <f t="shared" si="8086"/>
        <v>104252.9</v>
      </c>
      <c r="I2408" s="27">
        <f t="shared" si="8046"/>
        <v>0</v>
      </c>
      <c r="J2408" s="27">
        <f t="shared" si="8047"/>
        <v>0</v>
      </c>
      <c r="K2408" s="27">
        <f t="shared" si="8048"/>
        <v>0</v>
      </c>
      <c r="L2408" s="27">
        <f t="shared" si="8097"/>
        <v>104982.29999999999</v>
      </c>
      <c r="M2408" s="27">
        <f t="shared" si="8098"/>
        <v>104252.9</v>
      </c>
      <c r="N2408" s="27">
        <f t="shared" si="8099"/>
        <v>104252.9</v>
      </c>
      <c r="O2408" s="27">
        <f t="shared" si="8049"/>
        <v>0</v>
      </c>
      <c r="P2408" s="27">
        <f t="shared" si="8050"/>
        <v>0</v>
      </c>
      <c r="Q2408" s="27">
        <f t="shared" si="8051"/>
        <v>0</v>
      </c>
      <c r="R2408" s="27">
        <f t="shared" si="8100"/>
        <v>104982.29999999999</v>
      </c>
      <c r="S2408" s="27">
        <f t="shared" si="8101"/>
        <v>104252.9</v>
      </c>
      <c r="T2408" s="27">
        <f t="shared" si="8102"/>
        <v>104252.9</v>
      </c>
      <c r="U2408" s="27">
        <f t="shared" si="8052"/>
        <v>0</v>
      </c>
      <c r="V2408" s="27">
        <f t="shared" si="8053"/>
        <v>0</v>
      </c>
      <c r="W2408" s="27">
        <f t="shared" si="8054"/>
        <v>0</v>
      </c>
      <c r="X2408" s="27">
        <f t="shared" si="8103"/>
        <v>104982.29999999999</v>
      </c>
      <c r="Y2408" s="27">
        <f t="shared" si="8104"/>
        <v>104252.9</v>
      </c>
      <c r="Z2408" s="27">
        <f t="shared" si="8105"/>
        <v>104252.9</v>
      </c>
      <c r="AA2408" s="27">
        <f t="shared" si="8055"/>
        <v>0</v>
      </c>
      <c r="AB2408" s="27">
        <f t="shared" si="8056"/>
        <v>0</v>
      </c>
      <c r="AC2408" s="27">
        <f t="shared" si="8057"/>
        <v>0</v>
      </c>
      <c r="AD2408" s="27">
        <f t="shared" si="8106"/>
        <v>104982.29999999999</v>
      </c>
      <c r="AE2408" s="27">
        <f t="shared" si="8107"/>
        <v>104252.9</v>
      </c>
      <c r="AF2408" s="27">
        <f t="shared" si="8108"/>
        <v>104252.9</v>
      </c>
      <c r="AG2408" s="27">
        <f t="shared" si="8058"/>
        <v>0</v>
      </c>
      <c r="AH2408" s="27">
        <f t="shared" si="8059"/>
        <v>0</v>
      </c>
      <c r="AI2408" s="27">
        <f t="shared" si="8060"/>
        <v>0</v>
      </c>
      <c r="AJ2408" s="27">
        <f t="shared" si="8109"/>
        <v>104982.29999999999</v>
      </c>
      <c r="AK2408" s="27">
        <f t="shared" si="8110"/>
        <v>104252.9</v>
      </c>
      <c r="AL2408" s="27">
        <f t="shared" si="8111"/>
        <v>104252.9</v>
      </c>
      <c r="AM2408" s="27">
        <f t="shared" si="8061"/>
        <v>0</v>
      </c>
      <c r="AN2408" s="27">
        <f t="shared" si="8062"/>
        <v>0</v>
      </c>
      <c r="AO2408" s="27">
        <f t="shared" si="8063"/>
        <v>0</v>
      </c>
      <c r="AP2408" s="27">
        <f t="shared" si="8112"/>
        <v>104982.29999999999</v>
      </c>
      <c r="AQ2408" s="27">
        <f t="shared" si="8113"/>
        <v>104252.9</v>
      </c>
      <c r="AR2408" s="27">
        <f t="shared" si="8114"/>
        <v>104252.9</v>
      </c>
      <c r="AS2408" s="27">
        <f t="shared" si="8064"/>
        <v>0</v>
      </c>
      <c r="AT2408" s="27">
        <f t="shared" si="8065"/>
        <v>0</v>
      </c>
      <c r="AU2408" s="27">
        <f t="shared" si="8066"/>
        <v>0</v>
      </c>
      <c r="AV2408" s="27">
        <f t="shared" si="8115"/>
        <v>104982.29999999999</v>
      </c>
      <c r="AW2408" s="27">
        <f t="shared" si="8116"/>
        <v>104252.9</v>
      </c>
      <c r="AX2408" s="27">
        <f t="shared" si="8117"/>
        <v>104252.9</v>
      </c>
      <c r="AY2408" s="27">
        <f t="shared" si="8087"/>
        <v>0</v>
      </c>
      <c r="AZ2408" s="27">
        <f t="shared" si="8068"/>
        <v>0</v>
      </c>
      <c r="BA2408" s="27">
        <f t="shared" si="8069"/>
        <v>0</v>
      </c>
      <c r="BB2408" s="27">
        <f t="shared" si="8118"/>
        <v>104982.29999999999</v>
      </c>
      <c r="BC2408" s="27">
        <f t="shared" si="8119"/>
        <v>104252.9</v>
      </c>
      <c r="BD2408" s="27">
        <f t="shared" si="8120"/>
        <v>104252.9</v>
      </c>
      <c r="BE2408" s="27">
        <f t="shared" si="8070"/>
        <v>0</v>
      </c>
      <c r="BF2408" s="27">
        <f t="shared" si="8071"/>
        <v>0</v>
      </c>
      <c r="BG2408" s="27">
        <f t="shared" si="8072"/>
        <v>0</v>
      </c>
      <c r="BH2408" s="27">
        <f t="shared" si="8088"/>
        <v>104982.29999999999</v>
      </c>
      <c r="BI2408" s="27">
        <f t="shared" si="8089"/>
        <v>104252.9</v>
      </c>
      <c r="BJ2408" s="27">
        <f t="shared" si="8090"/>
        <v>104252.9</v>
      </c>
      <c r="BK2408" s="27">
        <f t="shared" si="8073"/>
        <v>0</v>
      </c>
      <c r="BL2408" s="27">
        <f t="shared" si="8074"/>
        <v>0</v>
      </c>
      <c r="BM2408" s="27">
        <f t="shared" si="8075"/>
        <v>0</v>
      </c>
      <c r="BN2408" s="27">
        <f t="shared" si="8091"/>
        <v>104982.29999999999</v>
      </c>
      <c r="BO2408" s="27">
        <f t="shared" si="8092"/>
        <v>104252.9</v>
      </c>
      <c r="BP2408" s="27">
        <f t="shared" si="8093"/>
        <v>104252.9</v>
      </c>
      <c r="BQ2408" s="27">
        <f t="shared" si="8076"/>
        <v>0</v>
      </c>
      <c r="BR2408" s="27">
        <f t="shared" si="8077"/>
        <v>0</v>
      </c>
      <c r="BS2408" s="27">
        <f t="shared" si="8094"/>
        <v>104982.29999999999</v>
      </c>
      <c r="BT2408" s="27">
        <f t="shared" si="8095"/>
        <v>104252.9</v>
      </c>
      <c r="BU2408" s="27">
        <f t="shared" si="8096"/>
        <v>104252.9</v>
      </c>
      <c r="BV2408" s="27">
        <f t="shared" si="8078"/>
        <v>0</v>
      </c>
      <c r="BW2408" s="27">
        <f t="shared" si="8079"/>
        <v>0</v>
      </c>
      <c r="BX2408" s="27">
        <f t="shared" si="8121"/>
        <v>104982.29999999999</v>
      </c>
      <c r="BY2408" s="27">
        <f t="shared" si="8122"/>
        <v>104252.9</v>
      </c>
      <c r="BZ2408" s="27">
        <f t="shared" si="8123"/>
        <v>104252.9</v>
      </c>
      <c r="CA2408" s="27">
        <f t="shared" si="8080"/>
        <v>0</v>
      </c>
      <c r="CB2408" s="20">
        <v>0</v>
      </c>
      <c r="CC2408" s="35"/>
      <c r="CG2408" s="1" t="s">
        <v>28</v>
      </c>
    </row>
    <row r="2409" spans="1:87" ht="46.8" hidden="1" x14ac:dyDescent="0.3">
      <c r="A2409" s="18" t="s">
        <v>1374</v>
      </c>
      <c r="B2409" s="19">
        <v>240</v>
      </c>
      <c r="C2409" s="18"/>
      <c r="D2409" s="18"/>
      <c r="E2409" s="34" t="s">
        <v>40</v>
      </c>
      <c r="F2409" s="27">
        <f t="shared" si="8084"/>
        <v>104982.29999999999</v>
      </c>
      <c r="G2409" s="27">
        <f t="shared" si="8085"/>
        <v>104252.9</v>
      </c>
      <c r="H2409" s="27">
        <f t="shared" si="8086"/>
        <v>104252.9</v>
      </c>
      <c r="I2409" s="27">
        <f t="shared" si="8046"/>
        <v>0</v>
      </c>
      <c r="J2409" s="27">
        <f t="shared" si="8047"/>
        <v>0</v>
      </c>
      <c r="K2409" s="27">
        <f t="shared" si="8048"/>
        <v>0</v>
      </c>
      <c r="L2409" s="27">
        <f t="shared" si="8097"/>
        <v>104982.29999999999</v>
      </c>
      <c r="M2409" s="27">
        <f t="shared" si="8098"/>
        <v>104252.9</v>
      </c>
      <c r="N2409" s="27">
        <f t="shared" si="8099"/>
        <v>104252.9</v>
      </c>
      <c r="O2409" s="27">
        <f t="shared" si="8049"/>
        <v>0</v>
      </c>
      <c r="P2409" s="27">
        <f t="shared" si="8050"/>
        <v>0</v>
      </c>
      <c r="Q2409" s="27">
        <f t="shared" si="8051"/>
        <v>0</v>
      </c>
      <c r="R2409" s="27">
        <f t="shared" si="8100"/>
        <v>104982.29999999999</v>
      </c>
      <c r="S2409" s="27">
        <f t="shared" si="8101"/>
        <v>104252.9</v>
      </c>
      <c r="T2409" s="27">
        <f t="shared" si="8102"/>
        <v>104252.9</v>
      </c>
      <c r="U2409" s="27">
        <f t="shared" si="8052"/>
        <v>0</v>
      </c>
      <c r="V2409" s="27">
        <f t="shared" si="8053"/>
        <v>0</v>
      </c>
      <c r="W2409" s="27">
        <f t="shared" si="8054"/>
        <v>0</v>
      </c>
      <c r="X2409" s="27">
        <f t="shared" si="8103"/>
        <v>104982.29999999999</v>
      </c>
      <c r="Y2409" s="27">
        <f t="shared" si="8104"/>
        <v>104252.9</v>
      </c>
      <c r="Z2409" s="27">
        <f t="shared" si="8105"/>
        <v>104252.9</v>
      </c>
      <c r="AA2409" s="27">
        <f t="shared" si="8055"/>
        <v>0</v>
      </c>
      <c r="AB2409" s="27">
        <f t="shared" si="8056"/>
        <v>0</v>
      </c>
      <c r="AC2409" s="27">
        <f t="shared" si="8057"/>
        <v>0</v>
      </c>
      <c r="AD2409" s="27">
        <f t="shared" si="8106"/>
        <v>104982.29999999999</v>
      </c>
      <c r="AE2409" s="27">
        <f t="shared" si="8107"/>
        <v>104252.9</v>
      </c>
      <c r="AF2409" s="27">
        <f t="shared" si="8108"/>
        <v>104252.9</v>
      </c>
      <c r="AG2409" s="27">
        <f t="shared" si="8058"/>
        <v>0</v>
      </c>
      <c r="AH2409" s="27">
        <f t="shared" si="8059"/>
        <v>0</v>
      </c>
      <c r="AI2409" s="27">
        <f t="shared" si="8060"/>
        <v>0</v>
      </c>
      <c r="AJ2409" s="27">
        <f t="shared" si="8109"/>
        <v>104982.29999999999</v>
      </c>
      <c r="AK2409" s="27">
        <f t="shared" si="8110"/>
        <v>104252.9</v>
      </c>
      <c r="AL2409" s="27">
        <f t="shared" si="8111"/>
        <v>104252.9</v>
      </c>
      <c r="AM2409" s="27">
        <f t="shared" si="8061"/>
        <v>0</v>
      </c>
      <c r="AN2409" s="27">
        <f t="shared" si="8062"/>
        <v>0</v>
      </c>
      <c r="AO2409" s="27">
        <f t="shared" si="8063"/>
        <v>0</v>
      </c>
      <c r="AP2409" s="27">
        <f t="shared" si="8112"/>
        <v>104982.29999999999</v>
      </c>
      <c r="AQ2409" s="27">
        <f t="shared" si="8113"/>
        <v>104252.9</v>
      </c>
      <c r="AR2409" s="27">
        <f t="shared" si="8114"/>
        <v>104252.9</v>
      </c>
      <c r="AS2409" s="27">
        <f t="shared" si="8064"/>
        <v>0</v>
      </c>
      <c r="AT2409" s="27">
        <f t="shared" si="8065"/>
        <v>0</v>
      </c>
      <c r="AU2409" s="27">
        <f t="shared" si="8066"/>
        <v>0</v>
      </c>
      <c r="AV2409" s="27">
        <f t="shared" si="8115"/>
        <v>104982.29999999999</v>
      </c>
      <c r="AW2409" s="27">
        <f t="shared" si="8116"/>
        <v>104252.9</v>
      </c>
      <c r="AX2409" s="27">
        <f t="shared" si="8117"/>
        <v>104252.9</v>
      </c>
      <c r="AY2409" s="27">
        <f t="shared" si="8087"/>
        <v>0</v>
      </c>
      <c r="AZ2409" s="27">
        <f t="shared" si="8068"/>
        <v>0</v>
      </c>
      <c r="BA2409" s="27">
        <f t="shared" si="8069"/>
        <v>0</v>
      </c>
      <c r="BB2409" s="27">
        <f t="shared" si="8118"/>
        <v>104982.29999999999</v>
      </c>
      <c r="BC2409" s="27">
        <f t="shared" si="8119"/>
        <v>104252.9</v>
      </c>
      <c r="BD2409" s="27">
        <f t="shared" si="8120"/>
        <v>104252.9</v>
      </c>
      <c r="BE2409" s="27">
        <f t="shared" si="8070"/>
        <v>0</v>
      </c>
      <c r="BF2409" s="27">
        <f t="shared" si="8071"/>
        <v>0</v>
      </c>
      <c r="BG2409" s="27">
        <f t="shared" si="8072"/>
        <v>0</v>
      </c>
      <c r="BH2409" s="27">
        <f t="shared" si="8088"/>
        <v>104982.29999999999</v>
      </c>
      <c r="BI2409" s="27">
        <f t="shared" si="8089"/>
        <v>104252.9</v>
      </c>
      <c r="BJ2409" s="27">
        <f t="shared" si="8090"/>
        <v>104252.9</v>
      </c>
      <c r="BK2409" s="27">
        <f t="shared" si="8073"/>
        <v>0</v>
      </c>
      <c r="BL2409" s="27">
        <f t="shared" si="8074"/>
        <v>0</v>
      </c>
      <c r="BM2409" s="27">
        <f t="shared" si="8075"/>
        <v>0</v>
      </c>
      <c r="BN2409" s="27">
        <f t="shared" si="8091"/>
        <v>104982.29999999999</v>
      </c>
      <c r="BO2409" s="27">
        <f t="shared" si="8092"/>
        <v>104252.9</v>
      </c>
      <c r="BP2409" s="27">
        <f t="shared" si="8093"/>
        <v>104252.9</v>
      </c>
      <c r="BQ2409" s="27">
        <f t="shared" si="8076"/>
        <v>0</v>
      </c>
      <c r="BR2409" s="27">
        <f t="shared" si="8077"/>
        <v>0</v>
      </c>
      <c r="BS2409" s="27">
        <f t="shared" si="8094"/>
        <v>104982.29999999999</v>
      </c>
      <c r="BT2409" s="27">
        <f t="shared" si="8095"/>
        <v>104252.9</v>
      </c>
      <c r="BU2409" s="27">
        <f t="shared" si="8096"/>
        <v>104252.9</v>
      </c>
      <c r="BV2409" s="27">
        <f t="shared" si="8078"/>
        <v>0</v>
      </c>
      <c r="BW2409" s="27">
        <f t="shared" si="8079"/>
        <v>0</v>
      </c>
      <c r="BX2409" s="27">
        <f t="shared" si="8121"/>
        <v>104982.29999999999</v>
      </c>
      <c r="BY2409" s="27">
        <f t="shared" si="8122"/>
        <v>104252.9</v>
      </c>
      <c r="BZ2409" s="27">
        <f t="shared" si="8123"/>
        <v>104252.9</v>
      </c>
      <c r="CA2409" s="27">
        <f t="shared" si="8080"/>
        <v>0</v>
      </c>
      <c r="CB2409" s="20">
        <v>0</v>
      </c>
      <c r="CC2409" s="35"/>
      <c r="CH2409" s="1" t="s">
        <v>29</v>
      </c>
    </row>
    <row r="2410" spans="1:87" hidden="1" x14ac:dyDescent="0.3">
      <c r="A2410" s="18" t="s">
        <v>1374</v>
      </c>
      <c r="B2410" s="19">
        <v>240</v>
      </c>
      <c r="C2410" s="18" t="s">
        <v>41</v>
      </c>
      <c r="D2410" s="18" t="s">
        <v>42</v>
      </c>
      <c r="E2410" s="34" t="s">
        <v>43</v>
      </c>
      <c r="F2410" s="27">
        <f>102962.9+1290+329.5+384.9+15</f>
        <v>104982.29999999999</v>
      </c>
      <c r="G2410" s="27">
        <f>102962.9+1290</f>
        <v>104252.9</v>
      </c>
      <c r="H2410" s="27">
        <f>102962.9+1290</f>
        <v>104252.9</v>
      </c>
      <c r="I2410" s="27"/>
      <c r="J2410" s="27"/>
      <c r="K2410" s="27"/>
      <c r="L2410" s="27">
        <f t="shared" si="8097"/>
        <v>104982.29999999999</v>
      </c>
      <c r="M2410" s="27">
        <f t="shared" si="8098"/>
        <v>104252.9</v>
      </c>
      <c r="N2410" s="27">
        <f t="shared" si="8099"/>
        <v>104252.9</v>
      </c>
      <c r="O2410" s="27"/>
      <c r="P2410" s="27"/>
      <c r="Q2410" s="27"/>
      <c r="R2410" s="27">
        <f t="shared" si="8100"/>
        <v>104982.29999999999</v>
      </c>
      <c r="S2410" s="27">
        <f t="shared" si="8101"/>
        <v>104252.9</v>
      </c>
      <c r="T2410" s="27">
        <f t="shared" si="8102"/>
        <v>104252.9</v>
      </c>
      <c r="U2410" s="27"/>
      <c r="V2410" s="27"/>
      <c r="W2410" s="27"/>
      <c r="X2410" s="27">
        <f t="shared" si="8103"/>
        <v>104982.29999999999</v>
      </c>
      <c r="Y2410" s="27">
        <f t="shared" si="8104"/>
        <v>104252.9</v>
      </c>
      <c r="Z2410" s="27">
        <f t="shared" si="8105"/>
        <v>104252.9</v>
      </c>
      <c r="AA2410" s="27"/>
      <c r="AB2410" s="27"/>
      <c r="AC2410" s="27"/>
      <c r="AD2410" s="27">
        <f t="shared" si="8106"/>
        <v>104982.29999999999</v>
      </c>
      <c r="AE2410" s="27">
        <f t="shared" si="8107"/>
        <v>104252.9</v>
      </c>
      <c r="AF2410" s="27">
        <f t="shared" si="8108"/>
        <v>104252.9</v>
      </c>
      <c r="AG2410" s="27"/>
      <c r="AH2410" s="27"/>
      <c r="AI2410" s="27"/>
      <c r="AJ2410" s="27">
        <f t="shared" si="8109"/>
        <v>104982.29999999999</v>
      </c>
      <c r="AK2410" s="27">
        <f t="shared" si="8110"/>
        <v>104252.9</v>
      </c>
      <c r="AL2410" s="27">
        <f t="shared" si="8111"/>
        <v>104252.9</v>
      </c>
      <c r="AM2410" s="27"/>
      <c r="AN2410" s="27"/>
      <c r="AO2410" s="27"/>
      <c r="AP2410" s="27">
        <f t="shared" si="8112"/>
        <v>104982.29999999999</v>
      </c>
      <c r="AQ2410" s="27">
        <f t="shared" si="8113"/>
        <v>104252.9</v>
      </c>
      <c r="AR2410" s="27">
        <f t="shared" si="8114"/>
        <v>104252.9</v>
      </c>
      <c r="AS2410" s="27"/>
      <c r="AT2410" s="27"/>
      <c r="AU2410" s="27"/>
      <c r="AV2410" s="27">
        <f t="shared" si="8115"/>
        <v>104982.29999999999</v>
      </c>
      <c r="AW2410" s="27">
        <f t="shared" si="8116"/>
        <v>104252.9</v>
      </c>
      <c r="AX2410" s="27">
        <f t="shared" si="8117"/>
        <v>104252.9</v>
      </c>
      <c r="AY2410" s="27"/>
      <c r="AZ2410" s="27"/>
      <c r="BA2410" s="27"/>
      <c r="BB2410" s="27">
        <f t="shared" si="8118"/>
        <v>104982.29999999999</v>
      </c>
      <c r="BC2410" s="27">
        <f t="shared" si="8119"/>
        <v>104252.9</v>
      </c>
      <c r="BD2410" s="27">
        <f t="shared" si="8120"/>
        <v>104252.9</v>
      </c>
      <c r="BE2410" s="27"/>
      <c r="BF2410" s="27"/>
      <c r="BG2410" s="27"/>
      <c r="BH2410" s="27">
        <f t="shared" si="8088"/>
        <v>104982.29999999999</v>
      </c>
      <c r="BI2410" s="27">
        <f t="shared" si="8089"/>
        <v>104252.9</v>
      </c>
      <c r="BJ2410" s="27">
        <f t="shared" si="8090"/>
        <v>104252.9</v>
      </c>
      <c r="BK2410" s="27"/>
      <c r="BL2410" s="27"/>
      <c r="BM2410" s="27"/>
      <c r="BN2410" s="27">
        <f t="shared" si="8091"/>
        <v>104982.29999999999</v>
      </c>
      <c r="BO2410" s="27">
        <f t="shared" si="8092"/>
        <v>104252.9</v>
      </c>
      <c r="BP2410" s="27">
        <f t="shared" si="8093"/>
        <v>104252.9</v>
      </c>
      <c r="BQ2410" s="27"/>
      <c r="BR2410" s="27"/>
      <c r="BS2410" s="27">
        <f t="shared" si="8094"/>
        <v>104982.29999999999</v>
      </c>
      <c r="BT2410" s="27">
        <f t="shared" si="8095"/>
        <v>104252.9</v>
      </c>
      <c r="BU2410" s="27">
        <f t="shared" si="8096"/>
        <v>104252.9</v>
      </c>
      <c r="BV2410" s="27"/>
      <c r="BW2410" s="27"/>
      <c r="BX2410" s="27">
        <f t="shared" si="8121"/>
        <v>104982.29999999999</v>
      </c>
      <c r="BY2410" s="27">
        <f t="shared" si="8122"/>
        <v>104252.9</v>
      </c>
      <c r="BZ2410" s="27">
        <f t="shared" si="8123"/>
        <v>104252.9</v>
      </c>
      <c r="CA2410" s="27"/>
      <c r="CB2410" s="20">
        <v>0</v>
      </c>
      <c r="CC2410" s="35"/>
    </row>
    <row r="2411" spans="1:87" ht="62.4" hidden="1" x14ac:dyDescent="0.3">
      <c r="A2411" s="18" t="s">
        <v>1376</v>
      </c>
      <c r="B2411" s="19"/>
      <c r="C2411" s="18"/>
      <c r="D2411" s="18"/>
      <c r="E2411" s="34" t="s">
        <v>1377</v>
      </c>
      <c r="F2411" s="27">
        <f t="shared" ref="F2411:K2411" si="8124">F2412+F2415+F2419</f>
        <v>3046.9</v>
      </c>
      <c r="G2411" s="27">
        <f t="shared" si="8124"/>
        <v>3072.9</v>
      </c>
      <c r="H2411" s="27">
        <f t="shared" si="8124"/>
        <v>3072.9</v>
      </c>
      <c r="I2411" s="27">
        <f t="shared" si="8124"/>
        <v>-259.89999999999998</v>
      </c>
      <c r="J2411" s="27">
        <f t="shared" si="8124"/>
        <v>-259.89999999999998</v>
      </c>
      <c r="K2411" s="27">
        <f t="shared" si="8124"/>
        <v>-259.89999999999998</v>
      </c>
      <c r="L2411" s="27">
        <f t="shared" si="8097"/>
        <v>2787</v>
      </c>
      <c r="M2411" s="27">
        <f t="shared" si="8098"/>
        <v>2813</v>
      </c>
      <c r="N2411" s="27">
        <f t="shared" si="8099"/>
        <v>2813</v>
      </c>
      <c r="O2411" s="27">
        <f>O2412+O2415+O2419</f>
        <v>0</v>
      </c>
      <c r="P2411" s="27">
        <f>P2412+P2415+P2419</f>
        <v>0</v>
      </c>
      <c r="Q2411" s="27">
        <f>Q2412+Q2415+Q2419</f>
        <v>0</v>
      </c>
      <c r="R2411" s="27">
        <f t="shared" si="8100"/>
        <v>2787</v>
      </c>
      <c r="S2411" s="27">
        <f t="shared" si="8101"/>
        <v>2813</v>
      </c>
      <c r="T2411" s="27">
        <f t="shared" si="8102"/>
        <v>2813</v>
      </c>
      <c r="U2411" s="27">
        <f>U2412+U2415+U2419</f>
        <v>0</v>
      </c>
      <c r="V2411" s="27">
        <f>V2412+V2415+V2419</f>
        <v>0</v>
      </c>
      <c r="W2411" s="27">
        <f>W2412+W2415+W2419</f>
        <v>0</v>
      </c>
      <c r="X2411" s="27">
        <f t="shared" si="8103"/>
        <v>2787</v>
      </c>
      <c r="Y2411" s="27">
        <f t="shared" si="8104"/>
        <v>2813</v>
      </c>
      <c r="Z2411" s="27">
        <f t="shared" si="8105"/>
        <v>2813</v>
      </c>
      <c r="AA2411" s="27">
        <f>AA2412+AA2415+AA2419</f>
        <v>0</v>
      </c>
      <c r="AB2411" s="27">
        <f>AB2412+AB2415+AB2419</f>
        <v>0</v>
      </c>
      <c r="AC2411" s="27">
        <f>AC2412+AC2415+AC2419</f>
        <v>0</v>
      </c>
      <c r="AD2411" s="27">
        <f t="shared" si="8106"/>
        <v>2787</v>
      </c>
      <c r="AE2411" s="27">
        <f t="shared" si="8107"/>
        <v>2813</v>
      </c>
      <c r="AF2411" s="27">
        <f t="shared" si="8108"/>
        <v>2813</v>
      </c>
      <c r="AG2411" s="27">
        <f>AG2412+AG2415+AG2419</f>
        <v>0</v>
      </c>
      <c r="AH2411" s="27">
        <f>AH2412+AH2415+AH2419</f>
        <v>0</v>
      </c>
      <c r="AI2411" s="27">
        <f>AI2412+AI2415+AI2419</f>
        <v>0</v>
      </c>
      <c r="AJ2411" s="27">
        <f t="shared" si="8109"/>
        <v>2787</v>
      </c>
      <c r="AK2411" s="27">
        <f t="shared" si="8110"/>
        <v>2813</v>
      </c>
      <c r="AL2411" s="27">
        <f t="shared" si="8111"/>
        <v>2813</v>
      </c>
      <c r="AM2411" s="27">
        <f>AM2412+AM2415+AM2419</f>
        <v>0</v>
      </c>
      <c r="AN2411" s="27">
        <f>AN2412+AN2415+AN2419</f>
        <v>0</v>
      </c>
      <c r="AO2411" s="27">
        <f>AO2412+AO2415+AO2419</f>
        <v>0</v>
      </c>
      <c r="AP2411" s="27">
        <f t="shared" si="8112"/>
        <v>2787</v>
      </c>
      <c r="AQ2411" s="27">
        <f t="shared" si="8113"/>
        <v>2813</v>
      </c>
      <c r="AR2411" s="27">
        <f t="shared" si="8114"/>
        <v>2813</v>
      </c>
      <c r="AS2411" s="27">
        <f>AS2412+AS2415+AS2419</f>
        <v>0</v>
      </c>
      <c r="AT2411" s="27">
        <f>AT2412+AT2415+AT2419</f>
        <v>0</v>
      </c>
      <c r="AU2411" s="27">
        <f>AU2412+AU2415+AU2419</f>
        <v>0</v>
      </c>
      <c r="AV2411" s="27">
        <f t="shared" si="8115"/>
        <v>2787</v>
      </c>
      <c r="AW2411" s="27">
        <f t="shared" si="8116"/>
        <v>2813</v>
      </c>
      <c r="AX2411" s="27">
        <f t="shared" si="8117"/>
        <v>2813</v>
      </c>
      <c r="AY2411" s="27">
        <f>AY2412+AY2415+AY2419</f>
        <v>154.78700000000001</v>
      </c>
      <c r="AZ2411" s="27">
        <f>AZ2412+AZ2415+AZ2419</f>
        <v>649.49699999999996</v>
      </c>
      <c r="BA2411" s="27">
        <f>BA2412+BA2415+BA2419</f>
        <v>649.49699999999996</v>
      </c>
      <c r="BB2411" s="27">
        <f t="shared" si="8118"/>
        <v>2941.7869999999998</v>
      </c>
      <c r="BC2411" s="27">
        <f t="shared" si="8119"/>
        <v>3462.4969999999998</v>
      </c>
      <c r="BD2411" s="27">
        <f t="shared" si="8120"/>
        <v>3462.4969999999998</v>
      </c>
      <c r="BE2411" s="27">
        <f>BE2412+BE2415+BE2419</f>
        <v>0</v>
      </c>
      <c r="BF2411" s="27">
        <f>BF2412+BF2415+BF2419</f>
        <v>0</v>
      </c>
      <c r="BG2411" s="27">
        <f>BG2412+BG2415+BG2419</f>
        <v>0</v>
      </c>
      <c r="BH2411" s="27">
        <f t="shared" si="8088"/>
        <v>2941.7869999999998</v>
      </c>
      <c r="BI2411" s="27">
        <f t="shared" si="8089"/>
        <v>3462.4969999999998</v>
      </c>
      <c r="BJ2411" s="27">
        <f t="shared" si="8090"/>
        <v>3462.4969999999998</v>
      </c>
      <c r="BK2411" s="27">
        <f>BK2412+BK2415+BK2419</f>
        <v>0</v>
      </c>
      <c r="BL2411" s="27">
        <f>BL2412+BL2415+BL2419</f>
        <v>0</v>
      </c>
      <c r="BM2411" s="27">
        <f>BM2412+BM2415+BM2419</f>
        <v>0</v>
      </c>
      <c r="BN2411" s="27">
        <f t="shared" si="8091"/>
        <v>2941.7869999999998</v>
      </c>
      <c r="BO2411" s="27">
        <f t="shared" si="8092"/>
        <v>3462.4969999999998</v>
      </c>
      <c r="BP2411" s="27">
        <f t="shared" si="8093"/>
        <v>3462.4969999999998</v>
      </c>
      <c r="BQ2411" s="27">
        <f>BQ2412+BQ2415+BQ2419</f>
        <v>0</v>
      </c>
      <c r="BR2411" s="27">
        <f>BR2412+BR2415+BR2419</f>
        <v>0</v>
      </c>
      <c r="BS2411" s="27">
        <f t="shared" si="8094"/>
        <v>2941.7869999999998</v>
      </c>
      <c r="BT2411" s="27">
        <f t="shared" si="8095"/>
        <v>3462.4969999999998</v>
      </c>
      <c r="BU2411" s="27">
        <f t="shared" si="8096"/>
        <v>3462.4969999999998</v>
      </c>
      <c r="BV2411" s="27">
        <f>BV2412+BV2415+BV2419</f>
        <v>0</v>
      </c>
      <c r="BW2411" s="27">
        <f>BW2412+BW2415+BW2419</f>
        <v>0</v>
      </c>
      <c r="BX2411" s="27">
        <f t="shared" si="8121"/>
        <v>2941.7869999999998</v>
      </c>
      <c r="BY2411" s="27">
        <f t="shared" si="8122"/>
        <v>3462.4969999999998</v>
      </c>
      <c r="BZ2411" s="27">
        <f t="shared" si="8123"/>
        <v>3462.4969999999998</v>
      </c>
      <c r="CA2411" s="27">
        <f>CA2412+CA2415+CA2419</f>
        <v>0</v>
      </c>
      <c r="CB2411" s="20">
        <v>0</v>
      </c>
      <c r="CC2411" s="35"/>
      <c r="CF2411" s="1" t="s">
        <v>1335</v>
      </c>
      <c r="CI2411" s="1" t="s">
        <v>30</v>
      </c>
    </row>
    <row r="2412" spans="1:87" ht="93.6" hidden="1" x14ac:dyDescent="0.3">
      <c r="A2412" s="18" t="s">
        <v>1376</v>
      </c>
      <c r="B2412" s="19">
        <v>100</v>
      </c>
      <c r="C2412" s="18"/>
      <c r="D2412" s="18"/>
      <c r="E2412" s="34" t="s">
        <v>130</v>
      </c>
      <c r="F2412" s="27">
        <f t="shared" ref="F2412:F2415" si="8125">F2413</f>
        <v>717.4</v>
      </c>
      <c r="G2412" s="27">
        <f t="shared" ref="G2412:G2415" si="8126">G2413</f>
        <v>743.4</v>
      </c>
      <c r="H2412" s="27">
        <f t="shared" ref="H2412:H2415" si="8127">H2413</f>
        <v>743.4</v>
      </c>
      <c r="I2412" s="27">
        <f t="shared" ref="I2412:I2415" si="8128">I2413</f>
        <v>0</v>
      </c>
      <c r="J2412" s="27">
        <f t="shared" ref="J2412:J2415" si="8129">J2413</f>
        <v>0</v>
      </c>
      <c r="K2412" s="27">
        <f t="shared" ref="K2412:K2415" si="8130">K2413</f>
        <v>0</v>
      </c>
      <c r="L2412" s="27">
        <f t="shared" si="8097"/>
        <v>717.4</v>
      </c>
      <c r="M2412" s="27">
        <f t="shared" si="8098"/>
        <v>743.4</v>
      </c>
      <c r="N2412" s="27">
        <f t="shared" si="8099"/>
        <v>743.4</v>
      </c>
      <c r="O2412" s="27">
        <f t="shared" ref="O2412:O2415" si="8131">O2413</f>
        <v>0</v>
      </c>
      <c r="P2412" s="27">
        <f t="shared" ref="P2412:P2415" si="8132">P2413</f>
        <v>0</v>
      </c>
      <c r="Q2412" s="27">
        <f t="shared" ref="Q2412:Q2415" si="8133">Q2413</f>
        <v>0</v>
      </c>
      <c r="R2412" s="27">
        <f t="shared" si="8100"/>
        <v>717.4</v>
      </c>
      <c r="S2412" s="27">
        <f t="shared" si="8101"/>
        <v>743.4</v>
      </c>
      <c r="T2412" s="27">
        <f t="shared" si="8102"/>
        <v>743.4</v>
      </c>
      <c r="U2412" s="27">
        <f t="shared" ref="U2412:U2415" si="8134">U2413</f>
        <v>0</v>
      </c>
      <c r="V2412" s="27">
        <f t="shared" ref="V2412:V2415" si="8135">V2413</f>
        <v>0</v>
      </c>
      <c r="W2412" s="27">
        <f t="shared" ref="W2412:W2415" si="8136">W2413</f>
        <v>0</v>
      </c>
      <c r="X2412" s="27">
        <f t="shared" si="8103"/>
        <v>717.4</v>
      </c>
      <c r="Y2412" s="27">
        <f t="shared" si="8104"/>
        <v>743.4</v>
      </c>
      <c r="Z2412" s="27">
        <f t="shared" si="8105"/>
        <v>743.4</v>
      </c>
      <c r="AA2412" s="27">
        <f t="shared" ref="AA2412:AA2415" si="8137">AA2413</f>
        <v>0</v>
      </c>
      <c r="AB2412" s="27">
        <f t="shared" ref="AB2412:AB2415" si="8138">AB2413</f>
        <v>0</v>
      </c>
      <c r="AC2412" s="27">
        <f t="shared" ref="AC2412:AC2415" si="8139">AC2413</f>
        <v>0</v>
      </c>
      <c r="AD2412" s="27">
        <f t="shared" si="8106"/>
        <v>717.4</v>
      </c>
      <c r="AE2412" s="27">
        <f t="shared" si="8107"/>
        <v>743.4</v>
      </c>
      <c r="AF2412" s="27">
        <f t="shared" si="8108"/>
        <v>743.4</v>
      </c>
      <c r="AG2412" s="27">
        <f t="shared" ref="AG2412:AG2415" si="8140">AG2413</f>
        <v>0</v>
      </c>
      <c r="AH2412" s="27">
        <f t="shared" ref="AH2412:AH2415" si="8141">AH2413</f>
        <v>0</v>
      </c>
      <c r="AI2412" s="27">
        <f t="shared" ref="AI2412:AI2415" si="8142">AI2413</f>
        <v>0</v>
      </c>
      <c r="AJ2412" s="27">
        <f t="shared" si="8109"/>
        <v>717.4</v>
      </c>
      <c r="AK2412" s="27">
        <f t="shared" si="8110"/>
        <v>743.4</v>
      </c>
      <c r="AL2412" s="27">
        <f t="shared" si="8111"/>
        <v>743.4</v>
      </c>
      <c r="AM2412" s="27">
        <f t="shared" ref="AM2412:AM2415" si="8143">AM2413</f>
        <v>0</v>
      </c>
      <c r="AN2412" s="27">
        <f t="shared" ref="AN2412:AN2415" si="8144">AN2413</f>
        <v>0</v>
      </c>
      <c r="AO2412" s="27">
        <f t="shared" ref="AO2412:AO2415" si="8145">AO2413</f>
        <v>0</v>
      </c>
      <c r="AP2412" s="27">
        <f t="shared" si="8112"/>
        <v>717.4</v>
      </c>
      <c r="AQ2412" s="27">
        <f t="shared" si="8113"/>
        <v>743.4</v>
      </c>
      <c r="AR2412" s="27">
        <f t="shared" si="8114"/>
        <v>743.4</v>
      </c>
      <c r="AS2412" s="27">
        <f t="shared" ref="AS2412:AS2415" si="8146">AS2413</f>
        <v>0</v>
      </c>
      <c r="AT2412" s="27">
        <f t="shared" ref="AT2412:AT2415" si="8147">AT2413</f>
        <v>0</v>
      </c>
      <c r="AU2412" s="27">
        <f t="shared" ref="AU2412:AU2415" si="8148">AU2413</f>
        <v>0</v>
      </c>
      <c r="AV2412" s="27">
        <f t="shared" si="8115"/>
        <v>717.4</v>
      </c>
      <c r="AW2412" s="27">
        <f t="shared" si="8116"/>
        <v>743.4</v>
      </c>
      <c r="AX2412" s="27">
        <f t="shared" si="8117"/>
        <v>743.4</v>
      </c>
      <c r="AY2412" s="27">
        <f t="shared" ref="AY2412:AY2415" si="8149">AY2413</f>
        <v>154.78700000000001</v>
      </c>
      <c r="AZ2412" s="27">
        <f t="shared" ref="AZ2412:AZ2415" si="8150">AZ2413</f>
        <v>649.49699999999996</v>
      </c>
      <c r="BA2412" s="27">
        <f t="shared" ref="BA2412:BA2415" si="8151">BA2413</f>
        <v>649.49699999999996</v>
      </c>
      <c r="BB2412" s="27">
        <f t="shared" si="8118"/>
        <v>872.18700000000001</v>
      </c>
      <c r="BC2412" s="27">
        <f t="shared" si="8119"/>
        <v>1392.8969999999999</v>
      </c>
      <c r="BD2412" s="27">
        <f t="shared" si="8120"/>
        <v>1392.8969999999999</v>
      </c>
      <c r="BE2412" s="27">
        <f t="shared" ref="BE2412:BE2415" si="8152">BE2413</f>
        <v>0</v>
      </c>
      <c r="BF2412" s="27">
        <f t="shared" ref="BF2412:BF2415" si="8153">BF2413</f>
        <v>0</v>
      </c>
      <c r="BG2412" s="27">
        <f t="shared" ref="BG2412:BG2415" si="8154">BG2413</f>
        <v>0</v>
      </c>
      <c r="BH2412" s="27">
        <f t="shared" si="8088"/>
        <v>872.18700000000001</v>
      </c>
      <c r="BI2412" s="27">
        <f t="shared" si="8089"/>
        <v>1392.8969999999999</v>
      </c>
      <c r="BJ2412" s="27">
        <f t="shared" si="8090"/>
        <v>1392.8969999999999</v>
      </c>
      <c r="BK2412" s="27">
        <f t="shared" ref="BK2412:BK2415" si="8155">BK2413</f>
        <v>0</v>
      </c>
      <c r="BL2412" s="27">
        <f t="shared" ref="BL2412:BL2415" si="8156">BL2413</f>
        <v>0</v>
      </c>
      <c r="BM2412" s="27">
        <f t="shared" ref="BM2412:BM2415" si="8157">BM2413</f>
        <v>0</v>
      </c>
      <c r="BN2412" s="27">
        <f t="shared" si="8091"/>
        <v>872.18700000000001</v>
      </c>
      <c r="BO2412" s="27">
        <f t="shared" si="8092"/>
        <v>1392.8969999999999</v>
      </c>
      <c r="BP2412" s="27">
        <f t="shared" si="8093"/>
        <v>1392.8969999999999</v>
      </c>
      <c r="BQ2412" s="27">
        <f t="shared" ref="BQ2412:BQ2415" si="8158">BQ2413</f>
        <v>0</v>
      </c>
      <c r="BR2412" s="27">
        <f t="shared" ref="BR2412:BR2415" si="8159">BR2413</f>
        <v>0</v>
      </c>
      <c r="BS2412" s="27">
        <f t="shared" si="8094"/>
        <v>872.18700000000001</v>
      </c>
      <c r="BT2412" s="27">
        <f t="shared" si="8095"/>
        <v>1392.8969999999999</v>
      </c>
      <c r="BU2412" s="27">
        <f t="shared" si="8096"/>
        <v>1392.8969999999999</v>
      </c>
      <c r="BV2412" s="27">
        <f t="shared" ref="BV2412:BV2415" si="8160">BV2413</f>
        <v>0</v>
      </c>
      <c r="BW2412" s="27">
        <f t="shared" ref="BW2412:BW2415" si="8161">BW2413</f>
        <v>0</v>
      </c>
      <c r="BX2412" s="27">
        <f t="shared" si="8121"/>
        <v>872.18700000000001</v>
      </c>
      <c r="BY2412" s="27">
        <f t="shared" si="8122"/>
        <v>1392.8969999999999</v>
      </c>
      <c r="BZ2412" s="27">
        <f t="shared" si="8123"/>
        <v>1392.8969999999999</v>
      </c>
      <c r="CA2412" s="27">
        <f t="shared" ref="CA2412:CA2415" si="8162">CA2413</f>
        <v>0</v>
      </c>
      <c r="CB2412" s="20">
        <v>0</v>
      </c>
      <c r="CC2412" s="35"/>
      <c r="CG2412" s="1" t="s">
        <v>28</v>
      </c>
    </row>
    <row r="2413" spans="1:87" ht="31.2" hidden="1" x14ac:dyDescent="0.3">
      <c r="A2413" s="18" t="s">
        <v>1376</v>
      </c>
      <c r="B2413" s="19">
        <v>110</v>
      </c>
      <c r="C2413" s="18"/>
      <c r="D2413" s="18"/>
      <c r="E2413" s="34" t="s">
        <v>131</v>
      </c>
      <c r="F2413" s="27">
        <f t="shared" si="8125"/>
        <v>717.4</v>
      </c>
      <c r="G2413" s="27">
        <f t="shared" si="8126"/>
        <v>743.4</v>
      </c>
      <c r="H2413" s="27">
        <f t="shared" si="8127"/>
        <v>743.4</v>
      </c>
      <c r="I2413" s="27">
        <f t="shared" si="8128"/>
        <v>0</v>
      </c>
      <c r="J2413" s="27">
        <f t="shared" si="8129"/>
        <v>0</v>
      </c>
      <c r="K2413" s="27">
        <f t="shared" si="8130"/>
        <v>0</v>
      </c>
      <c r="L2413" s="27">
        <f t="shared" si="8097"/>
        <v>717.4</v>
      </c>
      <c r="M2413" s="27">
        <f t="shared" si="8098"/>
        <v>743.4</v>
      </c>
      <c r="N2413" s="27">
        <f t="shared" si="8099"/>
        <v>743.4</v>
      </c>
      <c r="O2413" s="27">
        <f t="shared" si="8131"/>
        <v>0</v>
      </c>
      <c r="P2413" s="27">
        <f t="shared" si="8132"/>
        <v>0</v>
      </c>
      <c r="Q2413" s="27">
        <f t="shared" si="8133"/>
        <v>0</v>
      </c>
      <c r="R2413" s="27">
        <f t="shared" si="8100"/>
        <v>717.4</v>
      </c>
      <c r="S2413" s="27">
        <f t="shared" si="8101"/>
        <v>743.4</v>
      </c>
      <c r="T2413" s="27">
        <f t="shared" si="8102"/>
        <v>743.4</v>
      </c>
      <c r="U2413" s="27">
        <f t="shared" si="8134"/>
        <v>0</v>
      </c>
      <c r="V2413" s="27">
        <f t="shared" si="8135"/>
        <v>0</v>
      </c>
      <c r="W2413" s="27">
        <f t="shared" si="8136"/>
        <v>0</v>
      </c>
      <c r="X2413" s="27">
        <f t="shared" si="8103"/>
        <v>717.4</v>
      </c>
      <c r="Y2413" s="27">
        <f t="shared" si="8104"/>
        <v>743.4</v>
      </c>
      <c r="Z2413" s="27">
        <f t="shared" si="8105"/>
        <v>743.4</v>
      </c>
      <c r="AA2413" s="27">
        <f t="shared" si="8137"/>
        <v>0</v>
      </c>
      <c r="AB2413" s="27">
        <f t="shared" si="8138"/>
        <v>0</v>
      </c>
      <c r="AC2413" s="27">
        <f t="shared" si="8139"/>
        <v>0</v>
      </c>
      <c r="AD2413" s="27">
        <f t="shared" si="8106"/>
        <v>717.4</v>
      </c>
      <c r="AE2413" s="27">
        <f t="shared" si="8107"/>
        <v>743.4</v>
      </c>
      <c r="AF2413" s="27">
        <f t="shared" si="8108"/>
        <v>743.4</v>
      </c>
      <c r="AG2413" s="27">
        <f t="shared" si="8140"/>
        <v>0</v>
      </c>
      <c r="AH2413" s="27">
        <f t="shared" si="8141"/>
        <v>0</v>
      </c>
      <c r="AI2413" s="27">
        <f t="shared" si="8142"/>
        <v>0</v>
      </c>
      <c r="AJ2413" s="27">
        <f t="shared" si="8109"/>
        <v>717.4</v>
      </c>
      <c r="AK2413" s="27">
        <f t="shared" si="8110"/>
        <v>743.4</v>
      </c>
      <c r="AL2413" s="27">
        <f t="shared" si="8111"/>
        <v>743.4</v>
      </c>
      <c r="AM2413" s="27">
        <f t="shared" si="8143"/>
        <v>0</v>
      </c>
      <c r="AN2413" s="27">
        <f t="shared" si="8144"/>
        <v>0</v>
      </c>
      <c r="AO2413" s="27">
        <f t="shared" si="8145"/>
        <v>0</v>
      </c>
      <c r="AP2413" s="27">
        <f t="shared" si="8112"/>
        <v>717.4</v>
      </c>
      <c r="AQ2413" s="27">
        <f t="shared" si="8113"/>
        <v>743.4</v>
      </c>
      <c r="AR2413" s="27">
        <f t="shared" si="8114"/>
        <v>743.4</v>
      </c>
      <c r="AS2413" s="27">
        <f t="shared" si="8146"/>
        <v>0</v>
      </c>
      <c r="AT2413" s="27">
        <f t="shared" si="8147"/>
        <v>0</v>
      </c>
      <c r="AU2413" s="27">
        <f t="shared" si="8148"/>
        <v>0</v>
      </c>
      <c r="AV2413" s="27">
        <f t="shared" si="8115"/>
        <v>717.4</v>
      </c>
      <c r="AW2413" s="27">
        <f t="shared" si="8116"/>
        <v>743.4</v>
      </c>
      <c r="AX2413" s="27">
        <f t="shared" si="8117"/>
        <v>743.4</v>
      </c>
      <c r="AY2413" s="27">
        <f t="shared" si="8149"/>
        <v>154.78700000000001</v>
      </c>
      <c r="AZ2413" s="27">
        <f t="shared" si="8150"/>
        <v>649.49699999999996</v>
      </c>
      <c r="BA2413" s="27">
        <f t="shared" si="8151"/>
        <v>649.49699999999996</v>
      </c>
      <c r="BB2413" s="27">
        <f t="shared" si="8118"/>
        <v>872.18700000000001</v>
      </c>
      <c r="BC2413" s="27">
        <f t="shared" si="8119"/>
        <v>1392.8969999999999</v>
      </c>
      <c r="BD2413" s="27">
        <f t="shared" si="8120"/>
        <v>1392.8969999999999</v>
      </c>
      <c r="BE2413" s="27">
        <f t="shared" si="8152"/>
        <v>0</v>
      </c>
      <c r="BF2413" s="27">
        <f t="shared" si="8153"/>
        <v>0</v>
      </c>
      <c r="BG2413" s="27">
        <f t="shared" si="8154"/>
        <v>0</v>
      </c>
      <c r="BH2413" s="27">
        <f t="shared" si="8088"/>
        <v>872.18700000000001</v>
      </c>
      <c r="BI2413" s="27">
        <f t="shared" si="8089"/>
        <v>1392.8969999999999</v>
      </c>
      <c r="BJ2413" s="27">
        <f t="shared" si="8090"/>
        <v>1392.8969999999999</v>
      </c>
      <c r="BK2413" s="27">
        <f t="shared" si="8155"/>
        <v>0</v>
      </c>
      <c r="BL2413" s="27">
        <f t="shared" si="8156"/>
        <v>0</v>
      </c>
      <c r="BM2413" s="27">
        <f t="shared" si="8157"/>
        <v>0</v>
      </c>
      <c r="BN2413" s="27">
        <f t="shared" si="8091"/>
        <v>872.18700000000001</v>
      </c>
      <c r="BO2413" s="27">
        <f t="shared" si="8092"/>
        <v>1392.8969999999999</v>
      </c>
      <c r="BP2413" s="27">
        <f t="shared" si="8093"/>
        <v>1392.8969999999999</v>
      </c>
      <c r="BQ2413" s="27">
        <f t="shared" si="8158"/>
        <v>0</v>
      </c>
      <c r="BR2413" s="27">
        <f t="shared" si="8159"/>
        <v>0</v>
      </c>
      <c r="BS2413" s="27">
        <f t="shared" si="8094"/>
        <v>872.18700000000001</v>
      </c>
      <c r="BT2413" s="27">
        <f t="shared" si="8095"/>
        <v>1392.8969999999999</v>
      </c>
      <c r="BU2413" s="27">
        <f t="shared" si="8096"/>
        <v>1392.8969999999999</v>
      </c>
      <c r="BV2413" s="27">
        <f t="shared" si="8160"/>
        <v>0</v>
      </c>
      <c r="BW2413" s="27">
        <f t="shared" si="8161"/>
        <v>0</v>
      </c>
      <c r="BX2413" s="27">
        <f t="shared" si="8121"/>
        <v>872.18700000000001</v>
      </c>
      <c r="BY2413" s="27">
        <f t="shared" si="8122"/>
        <v>1392.8969999999999</v>
      </c>
      <c r="BZ2413" s="27">
        <f t="shared" si="8123"/>
        <v>1392.8969999999999</v>
      </c>
      <c r="CA2413" s="27">
        <f t="shared" si="8162"/>
        <v>0</v>
      </c>
      <c r="CB2413" s="20">
        <v>0</v>
      </c>
      <c r="CC2413" s="35"/>
      <c r="CH2413" s="1" t="s">
        <v>29</v>
      </c>
    </row>
    <row r="2414" spans="1:87" ht="46.8" hidden="1" x14ac:dyDescent="0.3">
      <c r="A2414" s="18" t="s">
        <v>1376</v>
      </c>
      <c r="B2414" s="19">
        <v>110</v>
      </c>
      <c r="C2414" s="18" t="s">
        <v>66</v>
      </c>
      <c r="D2414" s="18" t="s">
        <v>114</v>
      </c>
      <c r="E2414" s="34" t="s">
        <v>115</v>
      </c>
      <c r="F2414" s="27">
        <v>717.4</v>
      </c>
      <c r="G2414" s="27">
        <v>743.4</v>
      </c>
      <c r="H2414" s="27">
        <v>743.4</v>
      </c>
      <c r="I2414" s="27"/>
      <c r="J2414" s="27"/>
      <c r="K2414" s="27"/>
      <c r="L2414" s="27">
        <f t="shared" si="8097"/>
        <v>717.4</v>
      </c>
      <c r="M2414" s="27">
        <f t="shared" si="8098"/>
        <v>743.4</v>
      </c>
      <c r="N2414" s="27">
        <f t="shared" si="8099"/>
        <v>743.4</v>
      </c>
      <c r="O2414" s="27"/>
      <c r="P2414" s="27"/>
      <c r="Q2414" s="27"/>
      <c r="R2414" s="27">
        <f t="shared" si="8100"/>
        <v>717.4</v>
      </c>
      <c r="S2414" s="27">
        <f t="shared" si="8101"/>
        <v>743.4</v>
      </c>
      <c r="T2414" s="27">
        <f t="shared" si="8102"/>
        <v>743.4</v>
      </c>
      <c r="U2414" s="27"/>
      <c r="V2414" s="27"/>
      <c r="W2414" s="27"/>
      <c r="X2414" s="27">
        <f t="shared" si="8103"/>
        <v>717.4</v>
      </c>
      <c r="Y2414" s="27">
        <f t="shared" si="8104"/>
        <v>743.4</v>
      </c>
      <c r="Z2414" s="27">
        <f t="shared" si="8105"/>
        <v>743.4</v>
      </c>
      <c r="AA2414" s="27"/>
      <c r="AB2414" s="27"/>
      <c r="AC2414" s="27"/>
      <c r="AD2414" s="27">
        <f t="shared" si="8106"/>
        <v>717.4</v>
      </c>
      <c r="AE2414" s="27">
        <f t="shared" si="8107"/>
        <v>743.4</v>
      </c>
      <c r="AF2414" s="27">
        <f t="shared" si="8108"/>
        <v>743.4</v>
      </c>
      <c r="AG2414" s="27"/>
      <c r="AH2414" s="27"/>
      <c r="AI2414" s="27"/>
      <c r="AJ2414" s="27">
        <f t="shared" si="8109"/>
        <v>717.4</v>
      </c>
      <c r="AK2414" s="27">
        <f t="shared" si="8110"/>
        <v>743.4</v>
      </c>
      <c r="AL2414" s="27">
        <f t="shared" si="8111"/>
        <v>743.4</v>
      </c>
      <c r="AM2414" s="27"/>
      <c r="AN2414" s="27"/>
      <c r="AO2414" s="27"/>
      <c r="AP2414" s="27">
        <f t="shared" si="8112"/>
        <v>717.4</v>
      </c>
      <c r="AQ2414" s="27">
        <f t="shared" si="8113"/>
        <v>743.4</v>
      </c>
      <c r="AR2414" s="27">
        <f t="shared" si="8114"/>
        <v>743.4</v>
      </c>
      <c r="AS2414" s="27"/>
      <c r="AT2414" s="27"/>
      <c r="AU2414" s="27"/>
      <c r="AV2414" s="27">
        <f t="shared" si="8115"/>
        <v>717.4</v>
      </c>
      <c r="AW2414" s="27">
        <f t="shared" si="8116"/>
        <v>743.4</v>
      </c>
      <c r="AX2414" s="27">
        <f t="shared" si="8117"/>
        <v>743.4</v>
      </c>
      <c r="AY2414" s="27">
        <v>154.78700000000001</v>
      </c>
      <c r="AZ2414" s="27">
        <v>649.49699999999996</v>
      </c>
      <c r="BA2414" s="27">
        <v>649.49699999999996</v>
      </c>
      <c r="BB2414" s="27">
        <f t="shared" si="8118"/>
        <v>872.18700000000001</v>
      </c>
      <c r="BC2414" s="27">
        <f t="shared" si="8119"/>
        <v>1392.8969999999999</v>
      </c>
      <c r="BD2414" s="27">
        <f t="shared" si="8120"/>
        <v>1392.8969999999999</v>
      </c>
      <c r="BE2414" s="27"/>
      <c r="BF2414" s="27"/>
      <c r="BG2414" s="27"/>
      <c r="BH2414" s="27">
        <f t="shared" si="8088"/>
        <v>872.18700000000001</v>
      </c>
      <c r="BI2414" s="27">
        <f t="shared" si="8089"/>
        <v>1392.8969999999999</v>
      </c>
      <c r="BJ2414" s="27">
        <f t="shared" si="8090"/>
        <v>1392.8969999999999</v>
      </c>
      <c r="BK2414" s="27"/>
      <c r="BL2414" s="27"/>
      <c r="BM2414" s="27"/>
      <c r="BN2414" s="27">
        <f t="shared" si="8091"/>
        <v>872.18700000000001</v>
      </c>
      <c r="BO2414" s="27">
        <f t="shared" si="8092"/>
        <v>1392.8969999999999</v>
      </c>
      <c r="BP2414" s="27">
        <f t="shared" si="8093"/>
        <v>1392.8969999999999</v>
      </c>
      <c r="BQ2414" s="27"/>
      <c r="BR2414" s="27"/>
      <c r="BS2414" s="27">
        <f t="shared" si="8094"/>
        <v>872.18700000000001</v>
      </c>
      <c r="BT2414" s="27">
        <f t="shared" si="8095"/>
        <v>1392.8969999999999</v>
      </c>
      <c r="BU2414" s="27">
        <f t="shared" si="8096"/>
        <v>1392.8969999999999</v>
      </c>
      <c r="BV2414" s="27"/>
      <c r="BW2414" s="27"/>
      <c r="BX2414" s="27">
        <f t="shared" si="8121"/>
        <v>872.18700000000001</v>
      </c>
      <c r="BY2414" s="27">
        <f t="shared" si="8122"/>
        <v>1392.8969999999999</v>
      </c>
      <c r="BZ2414" s="27">
        <f t="shared" si="8123"/>
        <v>1392.8969999999999</v>
      </c>
      <c r="CA2414" s="27"/>
      <c r="CB2414" s="20">
        <v>0</v>
      </c>
      <c r="CC2414" s="35"/>
    </row>
    <row r="2415" spans="1:87" ht="31.2" hidden="1" x14ac:dyDescent="0.3">
      <c r="A2415" s="18" t="s">
        <v>1376</v>
      </c>
      <c r="B2415" s="19">
        <v>200</v>
      </c>
      <c r="C2415" s="18"/>
      <c r="D2415" s="18"/>
      <c r="E2415" s="34" t="s">
        <v>39</v>
      </c>
      <c r="F2415" s="27">
        <f t="shared" si="8125"/>
        <v>2310.1</v>
      </c>
      <c r="G2415" s="27">
        <f t="shared" si="8126"/>
        <v>2310.1</v>
      </c>
      <c r="H2415" s="27">
        <f t="shared" si="8127"/>
        <v>2310.1</v>
      </c>
      <c r="I2415" s="27">
        <f t="shared" si="8128"/>
        <v>-259.89999999999998</v>
      </c>
      <c r="J2415" s="27">
        <f t="shared" si="8129"/>
        <v>-259.89999999999998</v>
      </c>
      <c r="K2415" s="27">
        <f t="shared" si="8130"/>
        <v>-259.89999999999998</v>
      </c>
      <c r="L2415" s="27">
        <f t="shared" si="8097"/>
        <v>2050.1999999999998</v>
      </c>
      <c r="M2415" s="27">
        <f t="shared" si="8098"/>
        <v>2050.1999999999998</v>
      </c>
      <c r="N2415" s="27">
        <f t="shared" si="8099"/>
        <v>2050.1999999999998</v>
      </c>
      <c r="O2415" s="27">
        <f t="shared" si="8131"/>
        <v>0</v>
      </c>
      <c r="P2415" s="27">
        <f t="shared" si="8132"/>
        <v>0</v>
      </c>
      <c r="Q2415" s="27">
        <f t="shared" si="8133"/>
        <v>0</v>
      </c>
      <c r="R2415" s="27">
        <f t="shared" si="8100"/>
        <v>2050.1999999999998</v>
      </c>
      <c r="S2415" s="27">
        <f t="shared" si="8101"/>
        <v>2050.1999999999998</v>
      </c>
      <c r="T2415" s="27">
        <f t="shared" si="8102"/>
        <v>2050.1999999999998</v>
      </c>
      <c r="U2415" s="27">
        <f t="shared" si="8134"/>
        <v>0</v>
      </c>
      <c r="V2415" s="27">
        <f t="shared" si="8135"/>
        <v>0</v>
      </c>
      <c r="W2415" s="27">
        <f t="shared" si="8136"/>
        <v>0</v>
      </c>
      <c r="X2415" s="27">
        <f t="shared" si="8103"/>
        <v>2050.1999999999998</v>
      </c>
      <c r="Y2415" s="27">
        <f t="shared" si="8104"/>
        <v>2050.1999999999998</v>
      </c>
      <c r="Z2415" s="27">
        <f t="shared" si="8105"/>
        <v>2050.1999999999998</v>
      </c>
      <c r="AA2415" s="27">
        <f t="shared" si="8137"/>
        <v>0</v>
      </c>
      <c r="AB2415" s="27">
        <f t="shared" si="8138"/>
        <v>0</v>
      </c>
      <c r="AC2415" s="27">
        <f t="shared" si="8139"/>
        <v>0</v>
      </c>
      <c r="AD2415" s="27">
        <f t="shared" si="8106"/>
        <v>2050.1999999999998</v>
      </c>
      <c r="AE2415" s="27">
        <f t="shared" si="8107"/>
        <v>2050.1999999999998</v>
      </c>
      <c r="AF2415" s="27">
        <f t="shared" si="8108"/>
        <v>2050.1999999999998</v>
      </c>
      <c r="AG2415" s="27">
        <f t="shared" si="8140"/>
        <v>0</v>
      </c>
      <c r="AH2415" s="27">
        <f t="shared" si="8141"/>
        <v>0</v>
      </c>
      <c r="AI2415" s="27">
        <f t="shared" si="8142"/>
        <v>0</v>
      </c>
      <c r="AJ2415" s="27">
        <f t="shared" si="8109"/>
        <v>2050.1999999999998</v>
      </c>
      <c r="AK2415" s="27">
        <f t="shared" si="8110"/>
        <v>2050.1999999999998</v>
      </c>
      <c r="AL2415" s="27">
        <f t="shared" si="8111"/>
        <v>2050.1999999999998</v>
      </c>
      <c r="AM2415" s="27">
        <f t="shared" si="8143"/>
        <v>0</v>
      </c>
      <c r="AN2415" s="27">
        <f t="shared" si="8144"/>
        <v>0</v>
      </c>
      <c r="AO2415" s="27">
        <f t="shared" si="8145"/>
        <v>0</v>
      </c>
      <c r="AP2415" s="27">
        <f t="shared" si="8112"/>
        <v>2050.1999999999998</v>
      </c>
      <c r="AQ2415" s="27">
        <f t="shared" si="8113"/>
        <v>2050.1999999999998</v>
      </c>
      <c r="AR2415" s="27">
        <f t="shared" si="8114"/>
        <v>2050.1999999999998</v>
      </c>
      <c r="AS2415" s="27">
        <f t="shared" si="8146"/>
        <v>0</v>
      </c>
      <c r="AT2415" s="27">
        <f t="shared" si="8147"/>
        <v>0</v>
      </c>
      <c r="AU2415" s="27">
        <f t="shared" si="8148"/>
        <v>0</v>
      </c>
      <c r="AV2415" s="27">
        <f t="shared" si="8115"/>
        <v>2050.1999999999998</v>
      </c>
      <c r="AW2415" s="27">
        <f t="shared" si="8116"/>
        <v>2050.1999999999998</v>
      </c>
      <c r="AX2415" s="27">
        <f t="shared" si="8117"/>
        <v>2050.1999999999998</v>
      </c>
      <c r="AY2415" s="27">
        <f t="shared" si="8149"/>
        <v>0</v>
      </c>
      <c r="AZ2415" s="27">
        <f t="shared" si="8150"/>
        <v>0</v>
      </c>
      <c r="BA2415" s="27">
        <f t="shared" si="8151"/>
        <v>0</v>
      </c>
      <c r="BB2415" s="27">
        <f t="shared" si="8118"/>
        <v>2050.1999999999998</v>
      </c>
      <c r="BC2415" s="27">
        <f t="shared" si="8119"/>
        <v>2050.1999999999998</v>
      </c>
      <c r="BD2415" s="27">
        <f t="shared" si="8120"/>
        <v>2050.1999999999998</v>
      </c>
      <c r="BE2415" s="27">
        <f t="shared" si="8152"/>
        <v>0</v>
      </c>
      <c r="BF2415" s="27">
        <f t="shared" si="8153"/>
        <v>0</v>
      </c>
      <c r="BG2415" s="27">
        <f t="shared" si="8154"/>
        <v>0</v>
      </c>
      <c r="BH2415" s="27">
        <f t="shared" si="8088"/>
        <v>2050.1999999999998</v>
      </c>
      <c r="BI2415" s="27">
        <f t="shared" si="8089"/>
        <v>2050.1999999999998</v>
      </c>
      <c r="BJ2415" s="27">
        <f t="shared" si="8090"/>
        <v>2050.1999999999998</v>
      </c>
      <c r="BK2415" s="27">
        <f t="shared" si="8155"/>
        <v>0</v>
      </c>
      <c r="BL2415" s="27">
        <f t="shared" si="8156"/>
        <v>0</v>
      </c>
      <c r="BM2415" s="27">
        <f t="shared" si="8157"/>
        <v>0</v>
      </c>
      <c r="BN2415" s="27">
        <f t="shared" si="8091"/>
        <v>2050.1999999999998</v>
      </c>
      <c r="BO2415" s="27">
        <f t="shared" si="8092"/>
        <v>2050.1999999999998</v>
      </c>
      <c r="BP2415" s="27">
        <f t="shared" si="8093"/>
        <v>2050.1999999999998</v>
      </c>
      <c r="BQ2415" s="27">
        <f t="shared" si="8158"/>
        <v>0</v>
      </c>
      <c r="BR2415" s="27">
        <f t="shared" si="8159"/>
        <v>0</v>
      </c>
      <c r="BS2415" s="27">
        <f t="shared" si="8094"/>
        <v>2050.1999999999998</v>
      </c>
      <c r="BT2415" s="27">
        <f t="shared" si="8095"/>
        <v>2050.1999999999998</v>
      </c>
      <c r="BU2415" s="27">
        <f t="shared" si="8096"/>
        <v>2050.1999999999998</v>
      </c>
      <c r="BV2415" s="27">
        <f t="shared" si="8160"/>
        <v>0</v>
      </c>
      <c r="BW2415" s="27">
        <f t="shared" si="8161"/>
        <v>0</v>
      </c>
      <c r="BX2415" s="27">
        <f t="shared" si="8121"/>
        <v>2050.1999999999998</v>
      </c>
      <c r="BY2415" s="27">
        <f t="shared" si="8122"/>
        <v>2050.1999999999998</v>
      </c>
      <c r="BZ2415" s="27">
        <f t="shared" si="8123"/>
        <v>2050.1999999999998</v>
      </c>
      <c r="CA2415" s="27">
        <f t="shared" si="8162"/>
        <v>0</v>
      </c>
      <c r="CB2415" s="20">
        <v>0</v>
      </c>
      <c r="CC2415" s="35"/>
      <c r="CG2415" s="1" t="s">
        <v>28</v>
      </c>
    </row>
    <row r="2416" spans="1:87" ht="46.8" hidden="1" x14ac:dyDescent="0.3">
      <c r="A2416" s="18" t="s">
        <v>1376</v>
      </c>
      <c r="B2416" s="19">
        <v>240</v>
      </c>
      <c r="C2416" s="18"/>
      <c r="D2416" s="18"/>
      <c r="E2416" s="34" t="s">
        <v>40</v>
      </c>
      <c r="F2416" s="27">
        <f t="shared" ref="F2416:K2416" si="8163">F2418+F2417</f>
        <v>2310.1</v>
      </c>
      <c r="G2416" s="27">
        <f t="shared" si="8163"/>
        <v>2310.1</v>
      </c>
      <c r="H2416" s="27">
        <f t="shared" si="8163"/>
        <v>2310.1</v>
      </c>
      <c r="I2416" s="27">
        <f t="shared" si="8163"/>
        <v>-259.89999999999998</v>
      </c>
      <c r="J2416" s="27">
        <f t="shared" si="8163"/>
        <v>-259.89999999999998</v>
      </c>
      <c r="K2416" s="27">
        <f t="shared" si="8163"/>
        <v>-259.89999999999998</v>
      </c>
      <c r="L2416" s="27">
        <f t="shared" si="8097"/>
        <v>2050.1999999999998</v>
      </c>
      <c r="M2416" s="27">
        <f t="shared" si="8098"/>
        <v>2050.1999999999998</v>
      </c>
      <c r="N2416" s="27">
        <f t="shared" si="8099"/>
        <v>2050.1999999999998</v>
      </c>
      <c r="O2416" s="27">
        <f>O2418+O2417</f>
        <v>0</v>
      </c>
      <c r="P2416" s="27">
        <f>P2418+P2417</f>
        <v>0</v>
      </c>
      <c r="Q2416" s="27">
        <f>Q2418+Q2417</f>
        <v>0</v>
      </c>
      <c r="R2416" s="27">
        <f t="shared" si="8100"/>
        <v>2050.1999999999998</v>
      </c>
      <c r="S2416" s="27">
        <f t="shared" si="8101"/>
        <v>2050.1999999999998</v>
      </c>
      <c r="T2416" s="27">
        <f t="shared" si="8102"/>
        <v>2050.1999999999998</v>
      </c>
      <c r="U2416" s="27">
        <f>U2418+U2417</f>
        <v>0</v>
      </c>
      <c r="V2416" s="27">
        <f>V2418+V2417</f>
        <v>0</v>
      </c>
      <c r="W2416" s="27">
        <f>W2418+W2417</f>
        <v>0</v>
      </c>
      <c r="X2416" s="27">
        <f t="shared" si="8103"/>
        <v>2050.1999999999998</v>
      </c>
      <c r="Y2416" s="27">
        <f t="shared" si="8104"/>
        <v>2050.1999999999998</v>
      </c>
      <c r="Z2416" s="27">
        <f t="shared" si="8105"/>
        <v>2050.1999999999998</v>
      </c>
      <c r="AA2416" s="27">
        <f>AA2418+AA2417</f>
        <v>0</v>
      </c>
      <c r="AB2416" s="27">
        <f>AB2418+AB2417</f>
        <v>0</v>
      </c>
      <c r="AC2416" s="27">
        <f>AC2418+AC2417</f>
        <v>0</v>
      </c>
      <c r="AD2416" s="27">
        <f t="shared" si="8106"/>
        <v>2050.1999999999998</v>
      </c>
      <c r="AE2416" s="27">
        <f t="shared" si="8107"/>
        <v>2050.1999999999998</v>
      </c>
      <c r="AF2416" s="27">
        <f t="shared" si="8108"/>
        <v>2050.1999999999998</v>
      </c>
      <c r="AG2416" s="27">
        <f>AG2418+AG2417</f>
        <v>0</v>
      </c>
      <c r="AH2416" s="27">
        <f>AH2418+AH2417</f>
        <v>0</v>
      </c>
      <c r="AI2416" s="27">
        <f>AI2418+AI2417</f>
        <v>0</v>
      </c>
      <c r="AJ2416" s="27">
        <f t="shared" si="8109"/>
        <v>2050.1999999999998</v>
      </c>
      <c r="AK2416" s="27">
        <f t="shared" si="8110"/>
        <v>2050.1999999999998</v>
      </c>
      <c r="AL2416" s="27">
        <f t="shared" si="8111"/>
        <v>2050.1999999999998</v>
      </c>
      <c r="AM2416" s="27">
        <f>AM2418+AM2417</f>
        <v>0</v>
      </c>
      <c r="AN2416" s="27">
        <f>AN2418+AN2417</f>
        <v>0</v>
      </c>
      <c r="AO2416" s="27">
        <f>AO2418+AO2417</f>
        <v>0</v>
      </c>
      <c r="AP2416" s="27">
        <f t="shared" si="8112"/>
        <v>2050.1999999999998</v>
      </c>
      <c r="AQ2416" s="27">
        <f t="shared" si="8113"/>
        <v>2050.1999999999998</v>
      </c>
      <c r="AR2416" s="27">
        <f t="shared" si="8114"/>
        <v>2050.1999999999998</v>
      </c>
      <c r="AS2416" s="27">
        <f>AS2418+AS2417</f>
        <v>0</v>
      </c>
      <c r="AT2416" s="27">
        <f>AT2418+AT2417</f>
        <v>0</v>
      </c>
      <c r="AU2416" s="27">
        <f>AU2418+AU2417</f>
        <v>0</v>
      </c>
      <c r="AV2416" s="27">
        <f t="shared" si="8115"/>
        <v>2050.1999999999998</v>
      </c>
      <c r="AW2416" s="27">
        <f t="shared" si="8116"/>
        <v>2050.1999999999998</v>
      </c>
      <c r="AX2416" s="27">
        <f t="shared" si="8117"/>
        <v>2050.1999999999998</v>
      </c>
      <c r="AY2416" s="27">
        <f>AY2418+AY2417</f>
        <v>0</v>
      </c>
      <c r="AZ2416" s="27">
        <f>AZ2418+AZ2417</f>
        <v>0</v>
      </c>
      <c r="BA2416" s="27">
        <f>BA2418+BA2417</f>
        <v>0</v>
      </c>
      <c r="BB2416" s="27">
        <f t="shared" si="8118"/>
        <v>2050.1999999999998</v>
      </c>
      <c r="BC2416" s="27">
        <f t="shared" si="8119"/>
        <v>2050.1999999999998</v>
      </c>
      <c r="BD2416" s="27">
        <f t="shared" si="8120"/>
        <v>2050.1999999999998</v>
      </c>
      <c r="BE2416" s="27">
        <f>BE2418+BE2417</f>
        <v>0</v>
      </c>
      <c r="BF2416" s="27">
        <f>BF2418+BF2417</f>
        <v>0</v>
      </c>
      <c r="BG2416" s="27">
        <f>BG2418+BG2417</f>
        <v>0</v>
      </c>
      <c r="BH2416" s="27">
        <f t="shared" si="8088"/>
        <v>2050.1999999999998</v>
      </c>
      <c r="BI2416" s="27">
        <f t="shared" si="8089"/>
        <v>2050.1999999999998</v>
      </c>
      <c r="BJ2416" s="27">
        <f t="shared" si="8090"/>
        <v>2050.1999999999998</v>
      </c>
      <c r="BK2416" s="27">
        <f>BK2418+BK2417</f>
        <v>0</v>
      </c>
      <c r="BL2416" s="27">
        <f>BL2418+BL2417</f>
        <v>0</v>
      </c>
      <c r="BM2416" s="27">
        <f>BM2418+BM2417</f>
        <v>0</v>
      </c>
      <c r="BN2416" s="27">
        <f t="shared" si="8091"/>
        <v>2050.1999999999998</v>
      </c>
      <c r="BO2416" s="27">
        <f t="shared" si="8092"/>
        <v>2050.1999999999998</v>
      </c>
      <c r="BP2416" s="27">
        <f t="shared" si="8093"/>
        <v>2050.1999999999998</v>
      </c>
      <c r="BQ2416" s="27">
        <f>BQ2418+BQ2417</f>
        <v>0</v>
      </c>
      <c r="BR2416" s="27">
        <f>BR2418+BR2417</f>
        <v>0</v>
      </c>
      <c r="BS2416" s="27">
        <f t="shared" si="8094"/>
        <v>2050.1999999999998</v>
      </c>
      <c r="BT2416" s="27">
        <f t="shared" si="8095"/>
        <v>2050.1999999999998</v>
      </c>
      <c r="BU2416" s="27">
        <f t="shared" si="8096"/>
        <v>2050.1999999999998</v>
      </c>
      <c r="BV2416" s="27">
        <f>BV2418+BV2417</f>
        <v>0</v>
      </c>
      <c r="BW2416" s="27">
        <f>BW2418+BW2417</f>
        <v>0</v>
      </c>
      <c r="BX2416" s="27">
        <f t="shared" si="8121"/>
        <v>2050.1999999999998</v>
      </c>
      <c r="BY2416" s="27">
        <f t="shared" si="8122"/>
        <v>2050.1999999999998</v>
      </c>
      <c r="BZ2416" s="27">
        <f t="shared" si="8123"/>
        <v>2050.1999999999998</v>
      </c>
      <c r="CA2416" s="27">
        <f>CA2418+CA2417</f>
        <v>0</v>
      </c>
      <c r="CB2416" s="20">
        <v>0</v>
      </c>
      <c r="CC2416" s="35"/>
      <c r="CH2416" s="1" t="s">
        <v>29</v>
      </c>
    </row>
    <row r="2417" spans="1:87" ht="62.4" hidden="1" x14ac:dyDescent="0.3">
      <c r="A2417" s="18" t="s">
        <v>1376</v>
      </c>
      <c r="B2417" s="19">
        <v>240</v>
      </c>
      <c r="C2417" s="18" t="s">
        <v>41</v>
      </c>
      <c r="D2417" s="18" t="s">
        <v>392</v>
      </c>
      <c r="E2417" s="34" t="s">
        <v>393</v>
      </c>
      <c r="F2417" s="27"/>
      <c r="G2417" s="27"/>
      <c r="H2417" s="27"/>
      <c r="I2417" s="27"/>
      <c r="J2417" s="27"/>
      <c r="K2417" s="27"/>
      <c r="L2417" s="27">
        <f t="shared" si="8097"/>
        <v>0</v>
      </c>
      <c r="M2417" s="27">
        <f t="shared" si="8098"/>
        <v>0</v>
      </c>
      <c r="N2417" s="27">
        <f t="shared" si="8099"/>
        <v>0</v>
      </c>
      <c r="O2417" s="27"/>
      <c r="P2417" s="27"/>
      <c r="Q2417" s="27"/>
      <c r="R2417" s="27">
        <f t="shared" si="8100"/>
        <v>0</v>
      </c>
      <c r="S2417" s="27">
        <f t="shared" si="8101"/>
        <v>0</v>
      </c>
      <c r="T2417" s="27">
        <f t="shared" si="8102"/>
        <v>0</v>
      </c>
      <c r="U2417" s="27"/>
      <c r="V2417" s="27"/>
      <c r="W2417" s="27"/>
      <c r="X2417" s="27">
        <f t="shared" si="8103"/>
        <v>0</v>
      </c>
      <c r="Y2417" s="27">
        <f t="shared" si="8104"/>
        <v>0</v>
      </c>
      <c r="Z2417" s="27">
        <f t="shared" si="8105"/>
        <v>0</v>
      </c>
      <c r="AA2417" s="27"/>
      <c r="AB2417" s="27"/>
      <c r="AC2417" s="27"/>
      <c r="AD2417" s="27">
        <f t="shared" si="8106"/>
        <v>0</v>
      </c>
      <c r="AE2417" s="27">
        <f t="shared" si="8107"/>
        <v>0</v>
      </c>
      <c r="AF2417" s="27">
        <f t="shared" si="8108"/>
        <v>0</v>
      </c>
      <c r="AG2417" s="27"/>
      <c r="AH2417" s="27"/>
      <c r="AI2417" s="27"/>
      <c r="AJ2417" s="27">
        <f t="shared" si="8109"/>
        <v>0</v>
      </c>
      <c r="AK2417" s="27">
        <f t="shared" si="8110"/>
        <v>0</v>
      </c>
      <c r="AL2417" s="27">
        <f t="shared" si="8111"/>
        <v>0</v>
      </c>
      <c r="AM2417" s="27"/>
      <c r="AN2417" s="27"/>
      <c r="AO2417" s="27"/>
      <c r="AP2417" s="27">
        <f t="shared" si="8112"/>
        <v>0</v>
      </c>
      <c r="AQ2417" s="27">
        <f t="shared" si="8113"/>
        <v>0</v>
      </c>
      <c r="AR2417" s="27">
        <f t="shared" si="8114"/>
        <v>0</v>
      </c>
      <c r="AS2417" s="27"/>
      <c r="AT2417" s="27"/>
      <c r="AU2417" s="27"/>
      <c r="AV2417" s="27">
        <f t="shared" si="8115"/>
        <v>0</v>
      </c>
      <c r="AW2417" s="27">
        <f t="shared" si="8116"/>
        <v>0</v>
      </c>
      <c r="AX2417" s="27">
        <f t="shared" si="8117"/>
        <v>0</v>
      </c>
      <c r="AY2417" s="27"/>
      <c r="AZ2417" s="27"/>
      <c r="BA2417" s="27"/>
      <c r="BB2417" s="27">
        <f t="shared" si="8118"/>
        <v>0</v>
      </c>
      <c r="BC2417" s="27">
        <f t="shared" si="8119"/>
        <v>0</v>
      </c>
      <c r="BD2417" s="27">
        <f t="shared" si="8120"/>
        <v>0</v>
      </c>
      <c r="BE2417" s="27"/>
      <c r="BF2417" s="27"/>
      <c r="BG2417" s="27"/>
      <c r="BH2417" s="27">
        <f t="shared" si="8088"/>
        <v>0</v>
      </c>
      <c r="BI2417" s="27">
        <f t="shared" si="8089"/>
        <v>0</v>
      </c>
      <c r="BJ2417" s="27">
        <f t="shared" si="8090"/>
        <v>0</v>
      </c>
      <c r="BK2417" s="27"/>
      <c r="BL2417" s="27"/>
      <c r="BM2417" s="27"/>
      <c r="BN2417" s="27">
        <f t="shared" si="8091"/>
        <v>0</v>
      </c>
      <c r="BO2417" s="27">
        <f t="shared" si="8092"/>
        <v>0</v>
      </c>
      <c r="BP2417" s="27">
        <f t="shared" si="8093"/>
        <v>0</v>
      </c>
      <c r="BQ2417" s="27"/>
      <c r="BR2417" s="27"/>
      <c r="BS2417" s="27">
        <f t="shared" si="8094"/>
        <v>0</v>
      </c>
      <c r="BT2417" s="27">
        <f t="shared" si="8095"/>
        <v>0</v>
      </c>
      <c r="BU2417" s="27">
        <f t="shared" si="8096"/>
        <v>0</v>
      </c>
      <c r="BV2417" s="27"/>
      <c r="BW2417" s="27"/>
      <c r="BX2417" s="27">
        <f t="shared" si="8121"/>
        <v>0</v>
      </c>
      <c r="BY2417" s="27">
        <f t="shared" si="8122"/>
        <v>0</v>
      </c>
      <c r="BZ2417" s="27">
        <f t="shared" si="8123"/>
        <v>0</v>
      </c>
      <c r="CA2417" s="27"/>
      <c r="CB2417" s="20">
        <v>0</v>
      </c>
      <c r="CC2417" s="35"/>
    </row>
    <row r="2418" spans="1:87" ht="46.8" hidden="1" x14ac:dyDescent="0.3">
      <c r="A2418" s="18" t="s">
        <v>1376</v>
      </c>
      <c r="B2418" s="19">
        <v>240</v>
      </c>
      <c r="C2418" s="18" t="s">
        <v>66</v>
      </c>
      <c r="D2418" s="18" t="s">
        <v>114</v>
      </c>
      <c r="E2418" s="34" t="s">
        <v>115</v>
      </c>
      <c r="F2418" s="27">
        <v>2310.1</v>
      </c>
      <c r="G2418" s="27">
        <v>2310.1</v>
      </c>
      <c r="H2418" s="27">
        <v>2310.1</v>
      </c>
      <c r="I2418" s="27">
        <v>-259.89999999999998</v>
      </c>
      <c r="J2418" s="27">
        <v>-259.89999999999998</v>
      </c>
      <c r="K2418" s="27">
        <v>-259.89999999999998</v>
      </c>
      <c r="L2418" s="27">
        <f t="shared" si="8097"/>
        <v>2050.1999999999998</v>
      </c>
      <c r="M2418" s="27">
        <f t="shared" si="8098"/>
        <v>2050.1999999999998</v>
      </c>
      <c r="N2418" s="27">
        <f t="shared" si="8099"/>
        <v>2050.1999999999998</v>
      </c>
      <c r="O2418" s="27"/>
      <c r="P2418" s="27"/>
      <c r="Q2418" s="27"/>
      <c r="R2418" s="27">
        <f t="shared" si="8100"/>
        <v>2050.1999999999998</v>
      </c>
      <c r="S2418" s="27">
        <f t="shared" si="8101"/>
        <v>2050.1999999999998</v>
      </c>
      <c r="T2418" s="27">
        <f t="shared" si="8102"/>
        <v>2050.1999999999998</v>
      </c>
      <c r="U2418" s="27"/>
      <c r="V2418" s="27"/>
      <c r="W2418" s="27"/>
      <c r="X2418" s="27">
        <f t="shared" si="8103"/>
        <v>2050.1999999999998</v>
      </c>
      <c r="Y2418" s="27">
        <f t="shared" si="8104"/>
        <v>2050.1999999999998</v>
      </c>
      <c r="Z2418" s="27">
        <f t="shared" si="8105"/>
        <v>2050.1999999999998</v>
      </c>
      <c r="AA2418" s="27"/>
      <c r="AB2418" s="27"/>
      <c r="AC2418" s="27"/>
      <c r="AD2418" s="27">
        <f t="shared" si="8106"/>
        <v>2050.1999999999998</v>
      </c>
      <c r="AE2418" s="27">
        <f t="shared" si="8107"/>
        <v>2050.1999999999998</v>
      </c>
      <c r="AF2418" s="27">
        <f t="shared" si="8108"/>
        <v>2050.1999999999998</v>
      </c>
      <c r="AG2418" s="27"/>
      <c r="AH2418" s="27"/>
      <c r="AI2418" s="27"/>
      <c r="AJ2418" s="27">
        <f t="shared" si="8109"/>
        <v>2050.1999999999998</v>
      </c>
      <c r="AK2418" s="27">
        <f t="shared" si="8110"/>
        <v>2050.1999999999998</v>
      </c>
      <c r="AL2418" s="27">
        <f t="shared" si="8111"/>
        <v>2050.1999999999998</v>
      </c>
      <c r="AM2418" s="27"/>
      <c r="AN2418" s="27"/>
      <c r="AO2418" s="27"/>
      <c r="AP2418" s="27">
        <f t="shared" si="8112"/>
        <v>2050.1999999999998</v>
      </c>
      <c r="AQ2418" s="27">
        <f t="shared" si="8113"/>
        <v>2050.1999999999998</v>
      </c>
      <c r="AR2418" s="27">
        <f t="shared" si="8114"/>
        <v>2050.1999999999998</v>
      </c>
      <c r="AS2418" s="27"/>
      <c r="AT2418" s="27"/>
      <c r="AU2418" s="27"/>
      <c r="AV2418" s="27">
        <f t="shared" si="8115"/>
        <v>2050.1999999999998</v>
      </c>
      <c r="AW2418" s="27">
        <f t="shared" si="8116"/>
        <v>2050.1999999999998</v>
      </c>
      <c r="AX2418" s="27">
        <f t="shared" si="8117"/>
        <v>2050.1999999999998</v>
      </c>
      <c r="AY2418" s="27"/>
      <c r="AZ2418" s="27"/>
      <c r="BA2418" s="27"/>
      <c r="BB2418" s="27">
        <f t="shared" si="8118"/>
        <v>2050.1999999999998</v>
      </c>
      <c r="BC2418" s="27">
        <f t="shared" si="8119"/>
        <v>2050.1999999999998</v>
      </c>
      <c r="BD2418" s="27">
        <f t="shared" si="8120"/>
        <v>2050.1999999999998</v>
      </c>
      <c r="BE2418" s="27"/>
      <c r="BF2418" s="27"/>
      <c r="BG2418" s="27"/>
      <c r="BH2418" s="27">
        <f t="shared" si="8088"/>
        <v>2050.1999999999998</v>
      </c>
      <c r="BI2418" s="27">
        <f t="shared" si="8089"/>
        <v>2050.1999999999998</v>
      </c>
      <c r="BJ2418" s="27">
        <f t="shared" si="8090"/>
        <v>2050.1999999999998</v>
      </c>
      <c r="BK2418" s="27"/>
      <c r="BL2418" s="27"/>
      <c r="BM2418" s="27"/>
      <c r="BN2418" s="27">
        <f t="shared" si="8091"/>
        <v>2050.1999999999998</v>
      </c>
      <c r="BO2418" s="27">
        <f t="shared" si="8092"/>
        <v>2050.1999999999998</v>
      </c>
      <c r="BP2418" s="27">
        <f t="shared" si="8093"/>
        <v>2050.1999999999998</v>
      </c>
      <c r="BQ2418" s="27"/>
      <c r="BR2418" s="27"/>
      <c r="BS2418" s="27">
        <f t="shared" si="8094"/>
        <v>2050.1999999999998</v>
      </c>
      <c r="BT2418" s="27">
        <f t="shared" si="8095"/>
        <v>2050.1999999999998</v>
      </c>
      <c r="BU2418" s="27">
        <f t="shared" si="8096"/>
        <v>2050.1999999999998</v>
      </c>
      <c r="BV2418" s="27"/>
      <c r="BW2418" s="27"/>
      <c r="BX2418" s="27">
        <f t="shared" si="8121"/>
        <v>2050.1999999999998</v>
      </c>
      <c r="BY2418" s="27">
        <f t="shared" si="8122"/>
        <v>2050.1999999999998</v>
      </c>
      <c r="BZ2418" s="27">
        <f t="shared" si="8123"/>
        <v>2050.1999999999998</v>
      </c>
      <c r="CA2418" s="27"/>
      <c r="CB2418" s="20">
        <v>0</v>
      </c>
      <c r="CC2418" s="35">
        <v>79</v>
      </c>
    </row>
    <row r="2419" spans="1:87" hidden="1" x14ac:dyDescent="0.3">
      <c r="A2419" s="18" t="s">
        <v>1376</v>
      </c>
      <c r="B2419" s="19">
        <v>800</v>
      </c>
      <c r="C2419" s="18"/>
      <c r="D2419" s="18"/>
      <c r="E2419" s="34" t="s">
        <v>53</v>
      </c>
      <c r="F2419" s="27">
        <f t="shared" ref="F2419:K2419" si="8164">F2420</f>
        <v>19.399999999999999</v>
      </c>
      <c r="G2419" s="27">
        <f t="shared" si="8164"/>
        <v>19.399999999999999</v>
      </c>
      <c r="H2419" s="27">
        <f t="shared" si="8164"/>
        <v>19.399999999999999</v>
      </c>
      <c r="I2419" s="27">
        <f t="shared" si="8164"/>
        <v>0</v>
      </c>
      <c r="J2419" s="27">
        <f t="shared" si="8164"/>
        <v>0</v>
      </c>
      <c r="K2419" s="27">
        <f t="shared" si="8164"/>
        <v>0</v>
      </c>
      <c r="L2419" s="27">
        <f t="shared" si="8097"/>
        <v>19.399999999999999</v>
      </c>
      <c r="M2419" s="27">
        <f t="shared" si="8098"/>
        <v>19.399999999999999</v>
      </c>
      <c r="N2419" s="27">
        <f t="shared" si="8099"/>
        <v>19.399999999999999</v>
      </c>
      <c r="O2419" s="27">
        <f>O2420</f>
        <v>0</v>
      </c>
      <c r="P2419" s="27">
        <f>P2420</f>
        <v>0</v>
      </c>
      <c r="Q2419" s="27">
        <f>Q2420</f>
        <v>0</v>
      </c>
      <c r="R2419" s="27">
        <f t="shared" si="8100"/>
        <v>19.399999999999999</v>
      </c>
      <c r="S2419" s="27">
        <f t="shared" si="8101"/>
        <v>19.399999999999999</v>
      </c>
      <c r="T2419" s="27">
        <f t="shared" si="8102"/>
        <v>19.399999999999999</v>
      </c>
      <c r="U2419" s="27">
        <f>U2420</f>
        <v>0</v>
      </c>
      <c r="V2419" s="27">
        <f>V2420</f>
        <v>0</v>
      </c>
      <c r="W2419" s="27">
        <f>W2420</f>
        <v>0</v>
      </c>
      <c r="X2419" s="27">
        <f t="shared" si="8103"/>
        <v>19.399999999999999</v>
      </c>
      <c r="Y2419" s="27">
        <f t="shared" si="8104"/>
        <v>19.399999999999999</v>
      </c>
      <c r="Z2419" s="27">
        <f t="shared" si="8105"/>
        <v>19.399999999999999</v>
      </c>
      <c r="AA2419" s="27">
        <f>AA2420</f>
        <v>0</v>
      </c>
      <c r="AB2419" s="27">
        <f>AB2420</f>
        <v>0</v>
      </c>
      <c r="AC2419" s="27">
        <f>AC2420</f>
        <v>0</v>
      </c>
      <c r="AD2419" s="27">
        <f t="shared" si="8106"/>
        <v>19.399999999999999</v>
      </c>
      <c r="AE2419" s="27">
        <f t="shared" si="8107"/>
        <v>19.399999999999999</v>
      </c>
      <c r="AF2419" s="27">
        <f t="shared" si="8108"/>
        <v>19.399999999999999</v>
      </c>
      <c r="AG2419" s="27">
        <f>AG2420</f>
        <v>0</v>
      </c>
      <c r="AH2419" s="27">
        <f>AH2420</f>
        <v>0</v>
      </c>
      <c r="AI2419" s="27">
        <f>AI2420</f>
        <v>0</v>
      </c>
      <c r="AJ2419" s="27">
        <f t="shared" si="8109"/>
        <v>19.399999999999999</v>
      </c>
      <c r="AK2419" s="27">
        <f t="shared" si="8110"/>
        <v>19.399999999999999</v>
      </c>
      <c r="AL2419" s="27">
        <f t="shared" si="8111"/>
        <v>19.399999999999999</v>
      </c>
      <c r="AM2419" s="27">
        <f>AM2420</f>
        <v>0</v>
      </c>
      <c r="AN2419" s="27">
        <f>AN2420</f>
        <v>0</v>
      </c>
      <c r="AO2419" s="27">
        <f>AO2420</f>
        <v>0</v>
      </c>
      <c r="AP2419" s="27">
        <f t="shared" si="8112"/>
        <v>19.399999999999999</v>
      </c>
      <c r="AQ2419" s="27">
        <f t="shared" si="8113"/>
        <v>19.399999999999999</v>
      </c>
      <c r="AR2419" s="27">
        <f t="shared" si="8114"/>
        <v>19.399999999999999</v>
      </c>
      <c r="AS2419" s="27">
        <f>AS2420</f>
        <v>0</v>
      </c>
      <c r="AT2419" s="27">
        <f>AT2420</f>
        <v>0</v>
      </c>
      <c r="AU2419" s="27">
        <f>AU2420</f>
        <v>0</v>
      </c>
      <c r="AV2419" s="27">
        <f t="shared" si="8115"/>
        <v>19.399999999999999</v>
      </c>
      <c r="AW2419" s="27">
        <f t="shared" si="8116"/>
        <v>19.399999999999999</v>
      </c>
      <c r="AX2419" s="27">
        <f t="shared" si="8117"/>
        <v>19.399999999999999</v>
      </c>
      <c r="AY2419" s="27">
        <f>AY2420</f>
        <v>0</v>
      </c>
      <c r="AZ2419" s="27">
        <f>AZ2420</f>
        <v>0</v>
      </c>
      <c r="BA2419" s="27">
        <f>BA2420</f>
        <v>0</v>
      </c>
      <c r="BB2419" s="27">
        <f t="shared" si="8118"/>
        <v>19.399999999999999</v>
      </c>
      <c r="BC2419" s="27">
        <f t="shared" si="8119"/>
        <v>19.399999999999999</v>
      </c>
      <c r="BD2419" s="27">
        <f t="shared" si="8120"/>
        <v>19.399999999999999</v>
      </c>
      <c r="BE2419" s="27">
        <f>BE2420</f>
        <v>0</v>
      </c>
      <c r="BF2419" s="27">
        <f>BF2420</f>
        <v>0</v>
      </c>
      <c r="BG2419" s="27">
        <f>BG2420</f>
        <v>0</v>
      </c>
      <c r="BH2419" s="27">
        <f t="shared" si="8088"/>
        <v>19.399999999999999</v>
      </c>
      <c r="BI2419" s="27">
        <f t="shared" si="8089"/>
        <v>19.399999999999999</v>
      </c>
      <c r="BJ2419" s="27">
        <f t="shared" si="8090"/>
        <v>19.399999999999999</v>
      </c>
      <c r="BK2419" s="27">
        <f>BK2420</f>
        <v>0</v>
      </c>
      <c r="BL2419" s="27">
        <f>BL2420</f>
        <v>0</v>
      </c>
      <c r="BM2419" s="27">
        <f>BM2420</f>
        <v>0</v>
      </c>
      <c r="BN2419" s="27">
        <f t="shared" si="8091"/>
        <v>19.399999999999999</v>
      </c>
      <c r="BO2419" s="27">
        <f t="shared" si="8092"/>
        <v>19.399999999999999</v>
      </c>
      <c r="BP2419" s="27">
        <f t="shared" si="8093"/>
        <v>19.399999999999999</v>
      </c>
      <c r="BQ2419" s="27">
        <f>BQ2420</f>
        <v>0</v>
      </c>
      <c r="BR2419" s="27">
        <f>BR2420</f>
        <v>0</v>
      </c>
      <c r="BS2419" s="27">
        <f t="shared" si="8094"/>
        <v>19.399999999999999</v>
      </c>
      <c r="BT2419" s="27">
        <f t="shared" si="8095"/>
        <v>19.399999999999999</v>
      </c>
      <c r="BU2419" s="27">
        <f t="shared" si="8096"/>
        <v>19.399999999999999</v>
      </c>
      <c r="BV2419" s="27">
        <f>BV2420</f>
        <v>0</v>
      </c>
      <c r="BW2419" s="27">
        <f>BW2420</f>
        <v>0</v>
      </c>
      <c r="BX2419" s="27">
        <f t="shared" si="8121"/>
        <v>19.399999999999999</v>
      </c>
      <c r="BY2419" s="27">
        <f t="shared" si="8122"/>
        <v>19.399999999999999</v>
      </c>
      <c r="BZ2419" s="27">
        <f t="shared" si="8123"/>
        <v>19.399999999999999</v>
      </c>
      <c r="CA2419" s="27">
        <f>CA2420</f>
        <v>0</v>
      </c>
      <c r="CB2419" s="20">
        <v>0</v>
      </c>
      <c r="CC2419" s="35"/>
      <c r="CG2419" s="1" t="s">
        <v>28</v>
      </c>
    </row>
    <row r="2420" spans="1:87" hidden="1" x14ac:dyDescent="0.3">
      <c r="A2420" s="18" t="s">
        <v>1376</v>
      </c>
      <c r="B2420" s="19">
        <v>850</v>
      </c>
      <c r="C2420" s="18"/>
      <c r="D2420" s="18"/>
      <c r="E2420" s="34" t="s">
        <v>78</v>
      </c>
      <c r="F2420" s="27">
        <f t="shared" ref="F2420:K2420" si="8165">F2422+F2421</f>
        <v>19.399999999999999</v>
      </c>
      <c r="G2420" s="27">
        <f t="shared" si="8165"/>
        <v>19.399999999999999</v>
      </c>
      <c r="H2420" s="27">
        <f t="shared" si="8165"/>
        <v>19.399999999999999</v>
      </c>
      <c r="I2420" s="27">
        <f t="shared" si="8165"/>
        <v>0</v>
      </c>
      <c r="J2420" s="27">
        <f t="shared" si="8165"/>
        <v>0</v>
      </c>
      <c r="K2420" s="27">
        <f t="shared" si="8165"/>
        <v>0</v>
      </c>
      <c r="L2420" s="27">
        <f t="shared" si="8097"/>
        <v>19.399999999999999</v>
      </c>
      <c r="M2420" s="27">
        <f t="shared" si="8098"/>
        <v>19.399999999999999</v>
      </c>
      <c r="N2420" s="27">
        <f t="shared" si="8099"/>
        <v>19.399999999999999</v>
      </c>
      <c r="O2420" s="27">
        <f>O2422+O2421</f>
        <v>0</v>
      </c>
      <c r="P2420" s="27">
        <f>P2422+P2421</f>
        <v>0</v>
      </c>
      <c r="Q2420" s="27">
        <f>Q2422+Q2421</f>
        <v>0</v>
      </c>
      <c r="R2420" s="27">
        <f t="shared" si="8100"/>
        <v>19.399999999999999</v>
      </c>
      <c r="S2420" s="27">
        <f t="shared" si="8101"/>
        <v>19.399999999999999</v>
      </c>
      <c r="T2420" s="27">
        <f t="shared" si="8102"/>
        <v>19.399999999999999</v>
      </c>
      <c r="U2420" s="27">
        <f>U2422+U2421</f>
        <v>0</v>
      </c>
      <c r="V2420" s="27">
        <f>V2422+V2421</f>
        <v>0</v>
      </c>
      <c r="W2420" s="27">
        <f>W2422+W2421</f>
        <v>0</v>
      </c>
      <c r="X2420" s="27">
        <f t="shared" si="8103"/>
        <v>19.399999999999999</v>
      </c>
      <c r="Y2420" s="27">
        <f t="shared" si="8104"/>
        <v>19.399999999999999</v>
      </c>
      <c r="Z2420" s="27">
        <f t="shared" si="8105"/>
        <v>19.399999999999999</v>
      </c>
      <c r="AA2420" s="27">
        <f>AA2422+AA2421</f>
        <v>0</v>
      </c>
      <c r="AB2420" s="27">
        <f>AB2422+AB2421</f>
        <v>0</v>
      </c>
      <c r="AC2420" s="27">
        <f>AC2422+AC2421</f>
        <v>0</v>
      </c>
      <c r="AD2420" s="27">
        <f t="shared" si="8106"/>
        <v>19.399999999999999</v>
      </c>
      <c r="AE2420" s="27">
        <f t="shared" si="8107"/>
        <v>19.399999999999999</v>
      </c>
      <c r="AF2420" s="27">
        <f t="shared" si="8108"/>
        <v>19.399999999999999</v>
      </c>
      <c r="AG2420" s="27">
        <f>AG2422+AG2421</f>
        <v>0</v>
      </c>
      <c r="AH2420" s="27">
        <f>AH2422+AH2421</f>
        <v>0</v>
      </c>
      <c r="AI2420" s="27">
        <f>AI2422+AI2421</f>
        <v>0</v>
      </c>
      <c r="AJ2420" s="27">
        <f t="shared" si="8109"/>
        <v>19.399999999999999</v>
      </c>
      <c r="AK2420" s="27">
        <f t="shared" si="8110"/>
        <v>19.399999999999999</v>
      </c>
      <c r="AL2420" s="27">
        <f t="shared" si="8111"/>
        <v>19.399999999999999</v>
      </c>
      <c r="AM2420" s="27">
        <f>AM2422+AM2421</f>
        <v>0</v>
      </c>
      <c r="AN2420" s="27">
        <f>AN2422+AN2421</f>
        <v>0</v>
      </c>
      <c r="AO2420" s="27">
        <f>AO2422+AO2421</f>
        <v>0</v>
      </c>
      <c r="AP2420" s="27">
        <f t="shared" si="8112"/>
        <v>19.399999999999999</v>
      </c>
      <c r="AQ2420" s="27">
        <f t="shared" si="8113"/>
        <v>19.399999999999999</v>
      </c>
      <c r="AR2420" s="27">
        <f t="shared" si="8114"/>
        <v>19.399999999999999</v>
      </c>
      <c r="AS2420" s="27">
        <f>AS2422+AS2421</f>
        <v>0</v>
      </c>
      <c r="AT2420" s="27">
        <f>AT2422+AT2421</f>
        <v>0</v>
      </c>
      <c r="AU2420" s="27">
        <f>AU2422+AU2421</f>
        <v>0</v>
      </c>
      <c r="AV2420" s="27">
        <f t="shared" si="8115"/>
        <v>19.399999999999999</v>
      </c>
      <c r="AW2420" s="27">
        <f t="shared" si="8116"/>
        <v>19.399999999999999</v>
      </c>
      <c r="AX2420" s="27">
        <f t="shared" si="8117"/>
        <v>19.399999999999999</v>
      </c>
      <c r="AY2420" s="27">
        <f>AY2422+AY2421</f>
        <v>0</v>
      </c>
      <c r="AZ2420" s="27">
        <f>AZ2422+AZ2421</f>
        <v>0</v>
      </c>
      <c r="BA2420" s="27">
        <f>BA2422+BA2421</f>
        <v>0</v>
      </c>
      <c r="BB2420" s="27">
        <f t="shared" si="8118"/>
        <v>19.399999999999999</v>
      </c>
      <c r="BC2420" s="27">
        <f t="shared" si="8119"/>
        <v>19.399999999999999</v>
      </c>
      <c r="BD2420" s="27">
        <f t="shared" si="8120"/>
        <v>19.399999999999999</v>
      </c>
      <c r="BE2420" s="27">
        <f>BE2422+BE2421</f>
        <v>0</v>
      </c>
      <c r="BF2420" s="27">
        <f>BF2422+BF2421</f>
        <v>0</v>
      </c>
      <c r="BG2420" s="27">
        <f>BG2422+BG2421</f>
        <v>0</v>
      </c>
      <c r="BH2420" s="27">
        <f t="shared" si="8088"/>
        <v>19.399999999999999</v>
      </c>
      <c r="BI2420" s="27">
        <f t="shared" si="8089"/>
        <v>19.399999999999999</v>
      </c>
      <c r="BJ2420" s="27">
        <f t="shared" si="8090"/>
        <v>19.399999999999999</v>
      </c>
      <c r="BK2420" s="27">
        <f>BK2422+BK2421</f>
        <v>0</v>
      </c>
      <c r="BL2420" s="27">
        <f>BL2422+BL2421</f>
        <v>0</v>
      </c>
      <c r="BM2420" s="27">
        <f>BM2422+BM2421</f>
        <v>0</v>
      </c>
      <c r="BN2420" s="27">
        <f t="shared" si="8091"/>
        <v>19.399999999999999</v>
      </c>
      <c r="BO2420" s="27">
        <f t="shared" si="8092"/>
        <v>19.399999999999999</v>
      </c>
      <c r="BP2420" s="27">
        <f t="shared" si="8093"/>
        <v>19.399999999999999</v>
      </c>
      <c r="BQ2420" s="27">
        <f>BQ2422+BQ2421</f>
        <v>0</v>
      </c>
      <c r="BR2420" s="27">
        <f>BR2422+BR2421</f>
        <v>0</v>
      </c>
      <c r="BS2420" s="27">
        <f t="shared" si="8094"/>
        <v>19.399999999999999</v>
      </c>
      <c r="BT2420" s="27">
        <f t="shared" si="8095"/>
        <v>19.399999999999999</v>
      </c>
      <c r="BU2420" s="27">
        <f t="shared" si="8096"/>
        <v>19.399999999999999</v>
      </c>
      <c r="BV2420" s="27">
        <f>BV2422+BV2421</f>
        <v>0</v>
      </c>
      <c r="BW2420" s="27">
        <f>BW2422+BW2421</f>
        <v>0</v>
      </c>
      <c r="BX2420" s="27">
        <f t="shared" si="8121"/>
        <v>19.399999999999999</v>
      </c>
      <c r="BY2420" s="27">
        <f t="shared" si="8122"/>
        <v>19.399999999999999</v>
      </c>
      <c r="BZ2420" s="27">
        <f t="shared" si="8123"/>
        <v>19.399999999999999</v>
      </c>
      <c r="CA2420" s="27">
        <f>CA2422+CA2421</f>
        <v>0</v>
      </c>
      <c r="CB2420" s="20">
        <v>0</v>
      </c>
      <c r="CC2420" s="35"/>
      <c r="CH2420" s="1" t="s">
        <v>29</v>
      </c>
    </row>
    <row r="2421" spans="1:87" ht="62.4" hidden="1" x14ac:dyDescent="0.3">
      <c r="A2421" s="18" t="s">
        <v>1376</v>
      </c>
      <c r="B2421" s="19">
        <v>850</v>
      </c>
      <c r="C2421" s="18" t="s">
        <v>41</v>
      </c>
      <c r="D2421" s="18" t="s">
        <v>392</v>
      </c>
      <c r="E2421" s="34" t="s">
        <v>393</v>
      </c>
      <c r="F2421" s="27"/>
      <c r="G2421" s="27"/>
      <c r="H2421" s="27"/>
      <c r="I2421" s="27"/>
      <c r="J2421" s="27"/>
      <c r="K2421" s="27"/>
      <c r="L2421" s="27">
        <f t="shared" si="8097"/>
        <v>0</v>
      </c>
      <c r="M2421" s="27">
        <f t="shared" si="8098"/>
        <v>0</v>
      </c>
      <c r="N2421" s="27">
        <f t="shared" si="8099"/>
        <v>0</v>
      </c>
      <c r="O2421" s="27"/>
      <c r="P2421" s="27"/>
      <c r="Q2421" s="27"/>
      <c r="R2421" s="27">
        <f t="shared" si="8100"/>
        <v>0</v>
      </c>
      <c r="S2421" s="27">
        <f t="shared" si="8101"/>
        <v>0</v>
      </c>
      <c r="T2421" s="27">
        <f t="shared" si="8102"/>
        <v>0</v>
      </c>
      <c r="U2421" s="27"/>
      <c r="V2421" s="27"/>
      <c r="W2421" s="27"/>
      <c r="X2421" s="27">
        <f t="shared" si="8103"/>
        <v>0</v>
      </c>
      <c r="Y2421" s="27">
        <f t="shared" si="8104"/>
        <v>0</v>
      </c>
      <c r="Z2421" s="27">
        <f t="shared" si="8105"/>
        <v>0</v>
      </c>
      <c r="AA2421" s="27"/>
      <c r="AB2421" s="27"/>
      <c r="AC2421" s="27"/>
      <c r="AD2421" s="27">
        <f t="shared" si="8106"/>
        <v>0</v>
      </c>
      <c r="AE2421" s="27">
        <f t="shared" si="8107"/>
        <v>0</v>
      </c>
      <c r="AF2421" s="27">
        <f t="shared" si="8108"/>
        <v>0</v>
      </c>
      <c r="AG2421" s="27"/>
      <c r="AH2421" s="27"/>
      <c r="AI2421" s="27"/>
      <c r="AJ2421" s="27">
        <f t="shared" si="8109"/>
        <v>0</v>
      </c>
      <c r="AK2421" s="27">
        <f t="shared" si="8110"/>
        <v>0</v>
      </c>
      <c r="AL2421" s="27">
        <f t="shared" si="8111"/>
        <v>0</v>
      </c>
      <c r="AM2421" s="27"/>
      <c r="AN2421" s="27"/>
      <c r="AO2421" s="27"/>
      <c r="AP2421" s="27">
        <f t="shared" si="8112"/>
        <v>0</v>
      </c>
      <c r="AQ2421" s="27">
        <f t="shared" si="8113"/>
        <v>0</v>
      </c>
      <c r="AR2421" s="27">
        <f t="shared" si="8114"/>
        <v>0</v>
      </c>
      <c r="AS2421" s="27"/>
      <c r="AT2421" s="27"/>
      <c r="AU2421" s="27"/>
      <c r="AV2421" s="27">
        <f t="shared" si="8115"/>
        <v>0</v>
      </c>
      <c r="AW2421" s="27">
        <f t="shared" si="8116"/>
        <v>0</v>
      </c>
      <c r="AX2421" s="27">
        <f t="shared" si="8117"/>
        <v>0</v>
      </c>
      <c r="AY2421" s="27"/>
      <c r="AZ2421" s="27"/>
      <c r="BA2421" s="27"/>
      <c r="BB2421" s="27">
        <f t="shared" si="8118"/>
        <v>0</v>
      </c>
      <c r="BC2421" s="27">
        <f t="shared" si="8119"/>
        <v>0</v>
      </c>
      <c r="BD2421" s="27">
        <f t="shared" si="8120"/>
        <v>0</v>
      </c>
      <c r="BE2421" s="27"/>
      <c r="BF2421" s="27"/>
      <c r="BG2421" s="27"/>
      <c r="BH2421" s="27">
        <f t="shared" si="8088"/>
        <v>0</v>
      </c>
      <c r="BI2421" s="27">
        <f t="shared" si="8089"/>
        <v>0</v>
      </c>
      <c r="BJ2421" s="27">
        <f t="shared" si="8090"/>
        <v>0</v>
      </c>
      <c r="BK2421" s="27"/>
      <c r="BL2421" s="27"/>
      <c r="BM2421" s="27"/>
      <c r="BN2421" s="27">
        <f t="shared" si="8091"/>
        <v>0</v>
      </c>
      <c r="BO2421" s="27">
        <f t="shared" si="8092"/>
        <v>0</v>
      </c>
      <c r="BP2421" s="27">
        <f t="shared" si="8093"/>
        <v>0</v>
      </c>
      <c r="BQ2421" s="27"/>
      <c r="BR2421" s="27"/>
      <c r="BS2421" s="27">
        <f t="shared" si="8094"/>
        <v>0</v>
      </c>
      <c r="BT2421" s="27">
        <f t="shared" si="8095"/>
        <v>0</v>
      </c>
      <c r="BU2421" s="27">
        <f t="shared" si="8096"/>
        <v>0</v>
      </c>
      <c r="BV2421" s="27"/>
      <c r="BW2421" s="27"/>
      <c r="BX2421" s="27">
        <f t="shared" si="8121"/>
        <v>0</v>
      </c>
      <c r="BY2421" s="27">
        <f t="shared" si="8122"/>
        <v>0</v>
      </c>
      <c r="BZ2421" s="27">
        <f t="shared" si="8123"/>
        <v>0</v>
      </c>
      <c r="CA2421" s="27"/>
      <c r="CB2421" s="20">
        <v>0</v>
      </c>
      <c r="CC2421" s="35"/>
    </row>
    <row r="2422" spans="1:87" ht="46.8" hidden="1" x14ac:dyDescent="0.3">
      <c r="A2422" s="18" t="s">
        <v>1376</v>
      </c>
      <c r="B2422" s="19">
        <v>850</v>
      </c>
      <c r="C2422" s="18" t="s">
        <v>66</v>
      </c>
      <c r="D2422" s="18" t="s">
        <v>114</v>
      </c>
      <c r="E2422" s="34" t="s">
        <v>115</v>
      </c>
      <c r="F2422" s="27">
        <v>19.399999999999999</v>
      </c>
      <c r="G2422" s="27">
        <v>19.399999999999999</v>
      </c>
      <c r="H2422" s="27">
        <v>19.399999999999999</v>
      </c>
      <c r="I2422" s="27"/>
      <c r="J2422" s="27"/>
      <c r="K2422" s="27"/>
      <c r="L2422" s="27">
        <f t="shared" si="8097"/>
        <v>19.399999999999999</v>
      </c>
      <c r="M2422" s="27">
        <f t="shared" si="8098"/>
        <v>19.399999999999999</v>
      </c>
      <c r="N2422" s="27">
        <f t="shared" si="8099"/>
        <v>19.399999999999999</v>
      </c>
      <c r="O2422" s="27"/>
      <c r="P2422" s="27"/>
      <c r="Q2422" s="27"/>
      <c r="R2422" s="27">
        <f t="shared" si="8100"/>
        <v>19.399999999999999</v>
      </c>
      <c r="S2422" s="27">
        <f t="shared" si="8101"/>
        <v>19.399999999999999</v>
      </c>
      <c r="T2422" s="27">
        <f t="shared" si="8102"/>
        <v>19.399999999999999</v>
      </c>
      <c r="U2422" s="27"/>
      <c r="V2422" s="27"/>
      <c r="W2422" s="27"/>
      <c r="X2422" s="27">
        <f t="shared" si="8103"/>
        <v>19.399999999999999</v>
      </c>
      <c r="Y2422" s="27">
        <f t="shared" si="8104"/>
        <v>19.399999999999999</v>
      </c>
      <c r="Z2422" s="27">
        <f t="shared" si="8105"/>
        <v>19.399999999999999</v>
      </c>
      <c r="AA2422" s="27"/>
      <c r="AB2422" s="27"/>
      <c r="AC2422" s="27"/>
      <c r="AD2422" s="27">
        <f t="shared" si="8106"/>
        <v>19.399999999999999</v>
      </c>
      <c r="AE2422" s="27">
        <f t="shared" si="8107"/>
        <v>19.399999999999999</v>
      </c>
      <c r="AF2422" s="27">
        <f t="shared" si="8108"/>
        <v>19.399999999999999</v>
      </c>
      <c r="AG2422" s="27"/>
      <c r="AH2422" s="27"/>
      <c r="AI2422" s="27"/>
      <c r="AJ2422" s="27">
        <f t="shared" si="8109"/>
        <v>19.399999999999999</v>
      </c>
      <c r="AK2422" s="27">
        <f t="shared" si="8110"/>
        <v>19.399999999999999</v>
      </c>
      <c r="AL2422" s="27">
        <f t="shared" si="8111"/>
        <v>19.399999999999999</v>
      </c>
      <c r="AM2422" s="27"/>
      <c r="AN2422" s="27"/>
      <c r="AO2422" s="27"/>
      <c r="AP2422" s="27">
        <f t="shared" si="8112"/>
        <v>19.399999999999999</v>
      </c>
      <c r="AQ2422" s="27">
        <f t="shared" si="8113"/>
        <v>19.399999999999999</v>
      </c>
      <c r="AR2422" s="27">
        <f t="shared" si="8114"/>
        <v>19.399999999999999</v>
      </c>
      <c r="AS2422" s="27"/>
      <c r="AT2422" s="27"/>
      <c r="AU2422" s="27"/>
      <c r="AV2422" s="27">
        <f t="shared" si="8115"/>
        <v>19.399999999999999</v>
      </c>
      <c r="AW2422" s="27">
        <f t="shared" si="8116"/>
        <v>19.399999999999999</v>
      </c>
      <c r="AX2422" s="27">
        <f t="shared" si="8117"/>
        <v>19.399999999999999</v>
      </c>
      <c r="AY2422" s="27"/>
      <c r="AZ2422" s="27"/>
      <c r="BA2422" s="27"/>
      <c r="BB2422" s="27">
        <f t="shared" si="8118"/>
        <v>19.399999999999999</v>
      </c>
      <c r="BC2422" s="27">
        <f t="shared" si="8119"/>
        <v>19.399999999999999</v>
      </c>
      <c r="BD2422" s="27">
        <f t="shared" si="8120"/>
        <v>19.399999999999999</v>
      </c>
      <c r="BE2422" s="27"/>
      <c r="BF2422" s="27"/>
      <c r="BG2422" s="27"/>
      <c r="BH2422" s="27">
        <f t="shared" si="8088"/>
        <v>19.399999999999999</v>
      </c>
      <c r="BI2422" s="27">
        <f t="shared" si="8089"/>
        <v>19.399999999999999</v>
      </c>
      <c r="BJ2422" s="27">
        <f t="shared" si="8090"/>
        <v>19.399999999999999</v>
      </c>
      <c r="BK2422" s="27"/>
      <c r="BL2422" s="27"/>
      <c r="BM2422" s="27"/>
      <c r="BN2422" s="27">
        <f t="shared" si="8091"/>
        <v>19.399999999999999</v>
      </c>
      <c r="BO2422" s="27">
        <f t="shared" si="8092"/>
        <v>19.399999999999999</v>
      </c>
      <c r="BP2422" s="27">
        <f t="shared" si="8093"/>
        <v>19.399999999999999</v>
      </c>
      <c r="BQ2422" s="27"/>
      <c r="BR2422" s="27"/>
      <c r="BS2422" s="27">
        <f t="shared" si="8094"/>
        <v>19.399999999999999</v>
      </c>
      <c r="BT2422" s="27">
        <f t="shared" si="8095"/>
        <v>19.399999999999999</v>
      </c>
      <c r="BU2422" s="27">
        <f t="shared" si="8096"/>
        <v>19.399999999999999</v>
      </c>
      <c r="BV2422" s="27"/>
      <c r="BW2422" s="27"/>
      <c r="BX2422" s="27">
        <f t="shared" si="8121"/>
        <v>19.399999999999999</v>
      </c>
      <c r="BY2422" s="27">
        <f t="shared" si="8122"/>
        <v>19.399999999999999</v>
      </c>
      <c r="BZ2422" s="27">
        <f t="shared" si="8123"/>
        <v>19.399999999999999</v>
      </c>
      <c r="CA2422" s="27"/>
      <c r="CB2422" s="20">
        <v>0</v>
      </c>
      <c r="CC2422" s="35"/>
    </row>
    <row r="2423" spans="1:87" ht="78" hidden="1" x14ac:dyDescent="0.3">
      <c r="A2423" s="18" t="s">
        <v>1378</v>
      </c>
      <c r="B2423" s="19"/>
      <c r="C2423" s="18"/>
      <c r="D2423" s="18"/>
      <c r="E2423" s="34" t="s">
        <v>1379</v>
      </c>
      <c r="F2423" s="27">
        <f t="shared" ref="F2423:F2431" si="8166">F2424</f>
        <v>2202.5</v>
      </c>
      <c r="G2423" s="27">
        <f t="shared" ref="G2423:G2431" si="8167">G2424</f>
        <v>2202.5</v>
      </c>
      <c r="H2423" s="27">
        <f t="shared" ref="H2423:H2431" si="8168">H2424</f>
        <v>2202.5</v>
      </c>
      <c r="I2423" s="27">
        <f t="shared" ref="I2423:I2431" si="8169">I2424</f>
        <v>0</v>
      </c>
      <c r="J2423" s="27">
        <f t="shared" ref="J2423:J2431" si="8170">J2424</f>
        <v>0</v>
      </c>
      <c r="K2423" s="27">
        <f t="shared" ref="K2423:K2431" si="8171">K2424</f>
        <v>0</v>
      </c>
      <c r="L2423" s="27">
        <f t="shared" si="8097"/>
        <v>2202.5</v>
      </c>
      <c r="M2423" s="27">
        <f t="shared" si="8098"/>
        <v>2202.5</v>
      </c>
      <c r="N2423" s="27">
        <f t="shared" si="8099"/>
        <v>2202.5</v>
      </c>
      <c r="O2423" s="27">
        <f t="shared" ref="O2423:O2431" si="8172">O2424</f>
        <v>0</v>
      </c>
      <c r="P2423" s="27">
        <f t="shared" ref="P2423:P2431" si="8173">P2424</f>
        <v>0</v>
      </c>
      <c r="Q2423" s="27">
        <f t="shared" ref="Q2423:Q2431" si="8174">Q2424</f>
        <v>0</v>
      </c>
      <c r="R2423" s="27">
        <f t="shared" si="8100"/>
        <v>2202.5</v>
      </c>
      <c r="S2423" s="27">
        <f t="shared" si="8101"/>
        <v>2202.5</v>
      </c>
      <c r="T2423" s="27">
        <f t="shared" si="8102"/>
        <v>2202.5</v>
      </c>
      <c r="U2423" s="27">
        <f t="shared" ref="U2423:U2431" si="8175">U2424</f>
        <v>0</v>
      </c>
      <c r="V2423" s="27">
        <f t="shared" ref="V2423:V2431" si="8176">V2424</f>
        <v>0</v>
      </c>
      <c r="W2423" s="27">
        <f t="shared" ref="W2423:W2431" si="8177">W2424</f>
        <v>0</v>
      </c>
      <c r="X2423" s="27">
        <f t="shared" si="8103"/>
        <v>2202.5</v>
      </c>
      <c r="Y2423" s="27">
        <f t="shared" si="8104"/>
        <v>2202.5</v>
      </c>
      <c r="Z2423" s="27">
        <f t="shared" si="8105"/>
        <v>2202.5</v>
      </c>
      <c r="AA2423" s="27">
        <f t="shared" ref="AA2423:AA2431" si="8178">AA2424</f>
        <v>0</v>
      </c>
      <c r="AB2423" s="27">
        <f t="shared" ref="AB2423:AB2431" si="8179">AB2424</f>
        <v>0</v>
      </c>
      <c r="AC2423" s="27">
        <f t="shared" ref="AC2423:AC2431" si="8180">AC2424</f>
        <v>0</v>
      </c>
      <c r="AD2423" s="27">
        <f t="shared" si="8106"/>
        <v>2202.5</v>
      </c>
      <c r="AE2423" s="27">
        <f t="shared" si="8107"/>
        <v>2202.5</v>
      </c>
      <c r="AF2423" s="27">
        <f t="shared" si="8108"/>
        <v>2202.5</v>
      </c>
      <c r="AG2423" s="27">
        <f t="shared" ref="AG2423:AG2431" si="8181">AG2424</f>
        <v>0</v>
      </c>
      <c r="AH2423" s="27">
        <f t="shared" ref="AH2423:AH2431" si="8182">AH2424</f>
        <v>0</v>
      </c>
      <c r="AI2423" s="27">
        <f t="shared" ref="AI2423:AI2431" si="8183">AI2424</f>
        <v>0</v>
      </c>
      <c r="AJ2423" s="27">
        <f t="shared" si="8109"/>
        <v>2202.5</v>
      </c>
      <c r="AK2423" s="27">
        <f t="shared" si="8110"/>
        <v>2202.5</v>
      </c>
      <c r="AL2423" s="27">
        <f t="shared" si="8111"/>
        <v>2202.5</v>
      </c>
      <c r="AM2423" s="27">
        <f t="shared" ref="AM2423:AM2431" si="8184">AM2424</f>
        <v>0</v>
      </c>
      <c r="AN2423" s="27">
        <f t="shared" ref="AN2423:AN2431" si="8185">AN2424</f>
        <v>0</v>
      </c>
      <c r="AO2423" s="27">
        <f t="shared" ref="AO2423:AO2431" si="8186">AO2424</f>
        <v>0</v>
      </c>
      <c r="AP2423" s="27">
        <f t="shared" si="8112"/>
        <v>2202.5</v>
      </c>
      <c r="AQ2423" s="27">
        <f t="shared" si="8113"/>
        <v>2202.5</v>
      </c>
      <c r="AR2423" s="27">
        <f t="shared" si="8114"/>
        <v>2202.5</v>
      </c>
      <c r="AS2423" s="27">
        <f t="shared" ref="AS2423:AS2431" si="8187">AS2424</f>
        <v>0</v>
      </c>
      <c r="AT2423" s="27">
        <f t="shared" ref="AT2423:AT2431" si="8188">AT2424</f>
        <v>0</v>
      </c>
      <c r="AU2423" s="27">
        <f t="shared" ref="AU2423:AU2431" si="8189">AU2424</f>
        <v>0</v>
      </c>
      <c r="AV2423" s="27">
        <f t="shared" si="8115"/>
        <v>2202.5</v>
      </c>
      <c r="AW2423" s="27">
        <f t="shared" si="8116"/>
        <v>2202.5</v>
      </c>
      <c r="AX2423" s="27">
        <f t="shared" si="8117"/>
        <v>2202.5</v>
      </c>
      <c r="AY2423" s="27">
        <f t="shared" ref="AY2423:AY2431" si="8190">AY2424</f>
        <v>0</v>
      </c>
      <c r="AZ2423" s="27">
        <f t="shared" ref="AZ2423:AZ2431" si="8191">AZ2424</f>
        <v>0</v>
      </c>
      <c r="BA2423" s="27">
        <f t="shared" ref="BA2423:BA2431" si="8192">BA2424</f>
        <v>0</v>
      </c>
      <c r="BB2423" s="27">
        <f t="shared" si="8118"/>
        <v>2202.5</v>
      </c>
      <c r="BC2423" s="27">
        <f t="shared" si="8119"/>
        <v>2202.5</v>
      </c>
      <c r="BD2423" s="27">
        <f t="shared" si="8120"/>
        <v>2202.5</v>
      </c>
      <c r="BE2423" s="27">
        <f t="shared" ref="BE2423:BE2431" si="8193">BE2424</f>
        <v>0</v>
      </c>
      <c r="BF2423" s="27">
        <f t="shared" ref="BF2423:BF2431" si="8194">BF2424</f>
        <v>0</v>
      </c>
      <c r="BG2423" s="27">
        <f t="shared" ref="BG2423:BG2431" si="8195">BG2424</f>
        <v>0</v>
      </c>
      <c r="BH2423" s="27">
        <f t="shared" si="8088"/>
        <v>2202.5</v>
      </c>
      <c r="BI2423" s="27">
        <f t="shared" si="8089"/>
        <v>2202.5</v>
      </c>
      <c r="BJ2423" s="27">
        <f t="shared" si="8090"/>
        <v>2202.5</v>
      </c>
      <c r="BK2423" s="27">
        <f t="shared" ref="BK2423:BK2431" si="8196">BK2424</f>
        <v>-1000</v>
      </c>
      <c r="BL2423" s="27">
        <f t="shared" ref="BL2423:BL2431" si="8197">BL2424</f>
        <v>1000</v>
      </c>
      <c r="BM2423" s="27">
        <f t="shared" ref="BM2423:BM2431" si="8198">BM2424</f>
        <v>0</v>
      </c>
      <c r="BN2423" s="27">
        <f t="shared" si="8091"/>
        <v>1202.5</v>
      </c>
      <c r="BO2423" s="27">
        <f t="shared" si="8092"/>
        <v>3202.5</v>
      </c>
      <c r="BP2423" s="27">
        <f t="shared" si="8093"/>
        <v>2202.5</v>
      </c>
      <c r="BQ2423" s="27">
        <f t="shared" ref="BQ2423:BQ2431" si="8199">BQ2424</f>
        <v>0</v>
      </c>
      <c r="BR2423" s="27">
        <f t="shared" ref="BR2423:BR2431" si="8200">BR2424</f>
        <v>0</v>
      </c>
      <c r="BS2423" s="27">
        <f t="shared" si="8094"/>
        <v>1202.5</v>
      </c>
      <c r="BT2423" s="27">
        <f t="shared" si="8095"/>
        <v>3202.5</v>
      </c>
      <c r="BU2423" s="27">
        <f t="shared" si="8096"/>
        <v>2202.5</v>
      </c>
      <c r="BV2423" s="27">
        <f t="shared" ref="BV2423:BV2431" si="8201">BV2424</f>
        <v>0</v>
      </c>
      <c r="BW2423" s="27">
        <f t="shared" ref="BW2423:BW2431" si="8202">BW2424</f>
        <v>0</v>
      </c>
      <c r="BX2423" s="27">
        <f t="shared" si="8121"/>
        <v>1202.5</v>
      </c>
      <c r="BY2423" s="27">
        <f t="shared" si="8122"/>
        <v>3202.5</v>
      </c>
      <c r="BZ2423" s="27">
        <f t="shared" si="8123"/>
        <v>2202.5</v>
      </c>
      <c r="CA2423" s="27">
        <f t="shared" ref="CA2423:CA2431" si="8203">CA2424</f>
        <v>0</v>
      </c>
      <c r="CB2423" s="20">
        <v>0</v>
      </c>
      <c r="CC2423" s="35"/>
      <c r="CF2423" s="1" t="s">
        <v>1335</v>
      </c>
      <c r="CI2423" s="1" t="s">
        <v>30</v>
      </c>
    </row>
    <row r="2424" spans="1:87" ht="31.2" hidden="1" x14ac:dyDescent="0.3">
      <c r="A2424" s="18" t="s">
        <v>1378</v>
      </c>
      <c r="B2424" s="19">
        <v>200</v>
      </c>
      <c r="C2424" s="18"/>
      <c r="D2424" s="18"/>
      <c r="E2424" s="34" t="s">
        <v>39</v>
      </c>
      <c r="F2424" s="27">
        <f t="shared" si="8166"/>
        <v>2202.5</v>
      </c>
      <c r="G2424" s="27">
        <f t="shared" si="8167"/>
        <v>2202.5</v>
      </c>
      <c r="H2424" s="27">
        <f t="shared" si="8168"/>
        <v>2202.5</v>
      </c>
      <c r="I2424" s="27">
        <f t="shared" si="8169"/>
        <v>0</v>
      </c>
      <c r="J2424" s="27">
        <f t="shared" si="8170"/>
        <v>0</v>
      </c>
      <c r="K2424" s="27">
        <f t="shared" si="8171"/>
        <v>0</v>
      </c>
      <c r="L2424" s="27">
        <f t="shared" si="8097"/>
        <v>2202.5</v>
      </c>
      <c r="M2424" s="27">
        <f t="shared" si="8098"/>
        <v>2202.5</v>
      </c>
      <c r="N2424" s="27">
        <f t="shared" si="8099"/>
        <v>2202.5</v>
      </c>
      <c r="O2424" s="27">
        <f t="shared" si="8172"/>
        <v>0</v>
      </c>
      <c r="P2424" s="27">
        <f t="shared" si="8173"/>
        <v>0</v>
      </c>
      <c r="Q2424" s="27">
        <f t="shared" si="8174"/>
        <v>0</v>
      </c>
      <c r="R2424" s="27">
        <f t="shared" si="8100"/>
        <v>2202.5</v>
      </c>
      <c r="S2424" s="27">
        <f t="shared" si="8101"/>
        <v>2202.5</v>
      </c>
      <c r="T2424" s="27">
        <f t="shared" si="8102"/>
        <v>2202.5</v>
      </c>
      <c r="U2424" s="27">
        <f t="shared" si="8175"/>
        <v>0</v>
      </c>
      <c r="V2424" s="27">
        <f t="shared" si="8176"/>
        <v>0</v>
      </c>
      <c r="W2424" s="27">
        <f t="shared" si="8177"/>
        <v>0</v>
      </c>
      <c r="X2424" s="27">
        <f t="shared" si="8103"/>
        <v>2202.5</v>
      </c>
      <c r="Y2424" s="27">
        <f t="shared" si="8104"/>
        <v>2202.5</v>
      </c>
      <c r="Z2424" s="27">
        <f t="shared" si="8105"/>
        <v>2202.5</v>
      </c>
      <c r="AA2424" s="27">
        <f t="shared" si="8178"/>
        <v>0</v>
      </c>
      <c r="AB2424" s="27">
        <f t="shared" si="8179"/>
        <v>0</v>
      </c>
      <c r="AC2424" s="27">
        <f t="shared" si="8180"/>
        <v>0</v>
      </c>
      <c r="AD2424" s="27">
        <f t="shared" si="8106"/>
        <v>2202.5</v>
      </c>
      <c r="AE2424" s="27">
        <f t="shared" si="8107"/>
        <v>2202.5</v>
      </c>
      <c r="AF2424" s="27">
        <f t="shared" si="8108"/>
        <v>2202.5</v>
      </c>
      <c r="AG2424" s="27">
        <f t="shared" si="8181"/>
        <v>0</v>
      </c>
      <c r="AH2424" s="27">
        <f t="shared" si="8182"/>
        <v>0</v>
      </c>
      <c r="AI2424" s="27">
        <f t="shared" si="8183"/>
        <v>0</v>
      </c>
      <c r="AJ2424" s="27">
        <f t="shared" si="8109"/>
        <v>2202.5</v>
      </c>
      <c r="AK2424" s="27">
        <f t="shared" si="8110"/>
        <v>2202.5</v>
      </c>
      <c r="AL2424" s="27">
        <f t="shared" si="8111"/>
        <v>2202.5</v>
      </c>
      <c r="AM2424" s="27">
        <f t="shared" si="8184"/>
        <v>0</v>
      </c>
      <c r="AN2424" s="27">
        <f t="shared" si="8185"/>
        <v>0</v>
      </c>
      <c r="AO2424" s="27">
        <f t="shared" si="8186"/>
        <v>0</v>
      </c>
      <c r="AP2424" s="27">
        <f t="shared" si="8112"/>
        <v>2202.5</v>
      </c>
      <c r="AQ2424" s="27">
        <f t="shared" si="8113"/>
        <v>2202.5</v>
      </c>
      <c r="AR2424" s="27">
        <f t="shared" si="8114"/>
        <v>2202.5</v>
      </c>
      <c r="AS2424" s="27">
        <f t="shared" si="8187"/>
        <v>0</v>
      </c>
      <c r="AT2424" s="27">
        <f t="shared" si="8188"/>
        <v>0</v>
      </c>
      <c r="AU2424" s="27">
        <f t="shared" si="8189"/>
        <v>0</v>
      </c>
      <c r="AV2424" s="27">
        <f t="shared" si="8115"/>
        <v>2202.5</v>
      </c>
      <c r="AW2424" s="27">
        <f t="shared" si="8116"/>
        <v>2202.5</v>
      </c>
      <c r="AX2424" s="27">
        <f t="shared" si="8117"/>
        <v>2202.5</v>
      </c>
      <c r="AY2424" s="27">
        <f t="shared" si="8190"/>
        <v>0</v>
      </c>
      <c r="AZ2424" s="27">
        <f t="shared" si="8191"/>
        <v>0</v>
      </c>
      <c r="BA2424" s="27">
        <f t="shared" si="8192"/>
        <v>0</v>
      </c>
      <c r="BB2424" s="27">
        <f t="shared" si="8118"/>
        <v>2202.5</v>
      </c>
      <c r="BC2424" s="27">
        <f t="shared" si="8119"/>
        <v>2202.5</v>
      </c>
      <c r="BD2424" s="27">
        <f t="shared" si="8120"/>
        <v>2202.5</v>
      </c>
      <c r="BE2424" s="27">
        <f t="shared" si="8193"/>
        <v>0</v>
      </c>
      <c r="BF2424" s="27">
        <f t="shared" si="8194"/>
        <v>0</v>
      </c>
      <c r="BG2424" s="27">
        <f t="shared" si="8195"/>
        <v>0</v>
      </c>
      <c r="BH2424" s="27">
        <f t="shared" si="8088"/>
        <v>2202.5</v>
      </c>
      <c r="BI2424" s="27">
        <f t="shared" si="8089"/>
        <v>2202.5</v>
      </c>
      <c r="BJ2424" s="27">
        <f t="shared" si="8090"/>
        <v>2202.5</v>
      </c>
      <c r="BK2424" s="27">
        <f t="shared" si="8196"/>
        <v>-1000</v>
      </c>
      <c r="BL2424" s="27">
        <f t="shared" si="8197"/>
        <v>1000</v>
      </c>
      <c r="BM2424" s="27">
        <f t="shared" si="8198"/>
        <v>0</v>
      </c>
      <c r="BN2424" s="27">
        <f t="shared" si="8091"/>
        <v>1202.5</v>
      </c>
      <c r="BO2424" s="27">
        <f t="shared" si="8092"/>
        <v>3202.5</v>
      </c>
      <c r="BP2424" s="27">
        <f t="shared" si="8093"/>
        <v>2202.5</v>
      </c>
      <c r="BQ2424" s="27">
        <f t="shared" si="8199"/>
        <v>0</v>
      </c>
      <c r="BR2424" s="27">
        <f t="shared" si="8200"/>
        <v>0</v>
      </c>
      <c r="BS2424" s="27">
        <f t="shared" si="8094"/>
        <v>1202.5</v>
      </c>
      <c r="BT2424" s="27">
        <f t="shared" si="8095"/>
        <v>3202.5</v>
      </c>
      <c r="BU2424" s="27">
        <f t="shared" si="8096"/>
        <v>2202.5</v>
      </c>
      <c r="BV2424" s="27">
        <f t="shared" si="8201"/>
        <v>0</v>
      </c>
      <c r="BW2424" s="27">
        <f t="shared" si="8202"/>
        <v>0</v>
      </c>
      <c r="BX2424" s="27">
        <f t="shared" si="8121"/>
        <v>1202.5</v>
      </c>
      <c r="BY2424" s="27">
        <f t="shared" si="8122"/>
        <v>3202.5</v>
      </c>
      <c r="BZ2424" s="27">
        <f t="shared" si="8123"/>
        <v>2202.5</v>
      </c>
      <c r="CA2424" s="27">
        <f t="shared" si="8203"/>
        <v>0</v>
      </c>
      <c r="CB2424" s="20">
        <v>0</v>
      </c>
      <c r="CC2424" s="35"/>
      <c r="CG2424" s="1" t="s">
        <v>28</v>
      </c>
    </row>
    <row r="2425" spans="1:87" ht="46.8" hidden="1" x14ac:dyDescent="0.3">
      <c r="A2425" s="18" t="s">
        <v>1378</v>
      </c>
      <c r="B2425" s="19">
        <v>240</v>
      </c>
      <c r="C2425" s="18"/>
      <c r="D2425" s="18"/>
      <c r="E2425" s="34" t="s">
        <v>40</v>
      </c>
      <c r="F2425" s="27">
        <f t="shared" si="8166"/>
        <v>2202.5</v>
      </c>
      <c r="G2425" s="27">
        <f t="shared" si="8167"/>
        <v>2202.5</v>
      </c>
      <c r="H2425" s="27">
        <f t="shared" si="8168"/>
        <v>2202.5</v>
      </c>
      <c r="I2425" s="27">
        <f t="shared" si="8169"/>
        <v>0</v>
      </c>
      <c r="J2425" s="27">
        <f t="shared" si="8170"/>
        <v>0</v>
      </c>
      <c r="K2425" s="27">
        <f t="shared" si="8171"/>
        <v>0</v>
      </c>
      <c r="L2425" s="27">
        <f t="shared" si="8097"/>
        <v>2202.5</v>
      </c>
      <c r="M2425" s="27">
        <f t="shared" si="8098"/>
        <v>2202.5</v>
      </c>
      <c r="N2425" s="27">
        <f t="shared" si="8099"/>
        <v>2202.5</v>
      </c>
      <c r="O2425" s="27">
        <f t="shared" si="8172"/>
        <v>0</v>
      </c>
      <c r="P2425" s="27">
        <f t="shared" si="8173"/>
        <v>0</v>
      </c>
      <c r="Q2425" s="27">
        <f t="shared" si="8174"/>
        <v>0</v>
      </c>
      <c r="R2425" s="27">
        <f t="shared" si="8100"/>
        <v>2202.5</v>
      </c>
      <c r="S2425" s="27">
        <f t="shared" si="8101"/>
        <v>2202.5</v>
      </c>
      <c r="T2425" s="27">
        <f t="shared" si="8102"/>
        <v>2202.5</v>
      </c>
      <c r="U2425" s="27">
        <f t="shared" si="8175"/>
        <v>0</v>
      </c>
      <c r="V2425" s="27">
        <f t="shared" si="8176"/>
        <v>0</v>
      </c>
      <c r="W2425" s="27">
        <f t="shared" si="8177"/>
        <v>0</v>
      </c>
      <c r="X2425" s="27">
        <f t="shared" si="8103"/>
        <v>2202.5</v>
      </c>
      <c r="Y2425" s="27">
        <f t="shared" si="8104"/>
        <v>2202.5</v>
      </c>
      <c r="Z2425" s="27">
        <f t="shared" si="8105"/>
        <v>2202.5</v>
      </c>
      <c r="AA2425" s="27">
        <f t="shared" si="8178"/>
        <v>0</v>
      </c>
      <c r="AB2425" s="27">
        <f t="shared" si="8179"/>
        <v>0</v>
      </c>
      <c r="AC2425" s="27">
        <f t="shared" si="8180"/>
        <v>0</v>
      </c>
      <c r="AD2425" s="27">
        <f t="shared" si="8106"/>
        <v>2202.5</v>
      </c>
      <c r="AE2425" s="27">
        <f t="shared" si="8107"/>
        <v>2202.5</v>
      </c>
      <c r="AF2425" s="27">
        <f t="shared" si="8108"/>
        <v>2202.5</v>
      </c>
      <c r="AG2425" s="27">
        <f t="shared" si="8181"/>
        <v>0</v>
      </c>
      <c r="AH2425" s="27">
        <f t="shared" si="8182"/>
        <v>0</v>
      </c>
      <c r="AI2425" s="27">
        <f t="shared" si="8183"/>
        <v>0</v>
      </c>
      <c r="AJ2425" s="27">
        <f t="shared" si="8109"/>
        <v>2202.5</v>
      </c>
      <c r="AK2425" s="27">
        <f t="shared" si="8110"/>
        <v>2202.5</v>
      </c>
      <c r="AL2425" s="27">
        <f t="shared" si="8111"/>
        <v>2202.5</v>
      </c>
      <c r="AM2425" s="27">
        <f t="shared" si="8184"/>
        <v>0</v>
      </c>
      <c r="AN2425" s="27">
        <f t="shared" si="8185"/>
        <v>0</v>
      </c>
      <c r="AO2425" s="27">
        <f t="shared" si="8186"/>
        <v>0</v>
      </c>
      <c r="AP2425" s="27">
        <f t="shared" si="8112"/>
        <v>2202.5</v>
      </c>
      <c r="AQ2425" s="27">
        <f t="shared" si="8113"/>
        <v>2202.5</v>
      </c>
      <c r="AR2425" s="27">
        <f t="shared" si="8114"/>
        <v>2202.5</v>
      </c>
      <c r="AS2425" s="27">
        <f t="shared" si="8187"/>
        <v>0</v>
      </c>
      <c r="AT2425" s="27">
        <f t="shared" si="8188"/>
        <v>0</v>
      </c>
      <c r="AU2425" s="27">
        <f t="shared" si="8189"/>
        <v>0</v>
      </c>
      <c r="AV2425" s="27">
        <f t="shared" si="8115"/>
        <v>2202.5</v>
      </c>
      <c r="AW2425" s="27">
        <f t="shared" si="8116"/>
        <v>2202.5</v>
      </c>
      <c r="AX2425" s="27">
        <f t="shared" si="8117"/>
        <v>2202.5</v>
      </c>
      <c r="AY2425" s="27">
        <f t="shared" si="8190"/>
        <v>0</v>
      </c>
      <c r="AZ2425" s="27">
        <f t="shared" si="8191"/>
        <v>0</v>
      </c>
      <c r="BA2425" s="27">
        <f t="shared" si="8192"/>
        <v>0</v>
      </c>
      <c r="BB2425" s="27">
        <f t="shared" si="8118"/>
        <v>2202.5</v>
      </c>
      <c r="BC2425" s="27">
        <f t="shared" si="8119"/>
        <v>2202.5</v>
      </c>
      <c r="BD2425" s="27">
        <f t="shared" si="8120"/>
        <v>2202.5</v>
      </c>
      <c r="BE2425" s="27">
        <f t="shared" si="8193"/>
        <v>0</v>
      </c>
      <c r="BF2425" s="27">
        <f t="shared" si="8194"/>
        <v>0</v>
      </c>
      <c r="BG2425" s="27">
        <f t="shared" si="8195"/>
        <v>0</v>
      </c>
      <c r="BH2425" s="27">
        <f t="shared" si="8088"/>
        <v>2202.5</v>
      </c>
      <c r="BI2425" s="27">
        <f t="shared" si="8089"/>
        <v>2202.5</v>
      </c>
      <c r="BJ2425" s="27">
        <f t="shared" si="8090"/>
        <v>2202.5</v>
      </c>
      <c r="BK2425" s="27">
        <f t="shared" si="8196"/>
        <v>-1000</v>
      </c>
      <c r="BL2425" s="27">
        <f t="shared" si="8197"/>
        <v>1000</v>
      </c>
      <c r="BM2425" s="27">
        <f t="shared" si="8198"/>
        <v>0</v>
      </c>
      <c r="BN2425" s="27">
        <f t="shared" si="8091"/>
        <v>1202.5</v>
      </c>
      <c r="BO2425" s="27">
        <f t="shared" si="8092"/>
        <v>3202.5</v>
      </c>
      <c r="BP2425" s="27">
        <f t="shared" si="8093"/>
        <v>2202.5</v>
      </c>
      <c r="BQ2425" s="27">
        <f t="shared" si="8199"/>
        <v>0</v>
      </c>
      <c r="BR2425" s="27">
        <f t="shared" si="8200"/>
        <v>0</v>
      </c>
      <c r="BS2425" s="27">
        <f t="shared" si="8094"/>
        <v>1202.5</v>
      </c>
      <c r="BT2425" s="27">
        <f t="shared" si="8095"/>
        <v>3202.5</v>
      </c>
      <c r="BU2425" s="27">
        <f t="shared" si="8096"/>
        <v>2202.5</v>
      </c>
      <c r="BV2425" s="27">
        <f t="shared" si="8201"/>
        <v>0</v>
      </c>
      <c r="BW2425" s="27">
        <f t="shared" si="8202"/>
        <v>0</v>
      </c>
      <c r="BX2425" s="27">
        <f t="shared" si="8121"/>
        <v>1202.5</v>
      </c>
      <c r="BY2425" s="27">
        <f t="shared" si="8122"/>
        <v>3202.5</v>
      </c>
      <c r="BZ2425" s="27">
        <f t="shared" si="8123"/>
        <v>2202.5</v>
      </c>
      <c r="CA2425" s="27">
        <f t="shared" si="8203"/>
        <v>0</v>
      </c>
      <c r="CB2425" s="20">
        <v>0</v>
      </c>
      <c r="CC2425" s="35"/>
      <c r="CH2425" s="1" t="s">
        <v>29</v>
      </c>
    </row>
    <row r="2426" spans="1:87" hidden="1" x14ac:dyDescent="0.3">
      <c r="A2426" s="18" t="s">
        <v>1378</v>
      </c>
      <c r="B2426" s="19">
        <v>240</v>
      </c>
      <c r="C2426" s="18" t="s">
        <v>41</v>
      </c>
      <c r="D2426" s="18" t="s">
        <v>42</v>
      </c>
      <c r="E2426" s="34" t="s">
        <v>43</v>
      </c>
      <c r="F2426" s="27">
        <v>2202.5</v>
      </c>
      <c r="G2426" s="27">
        <v>2202.5</v>
      </c>
      <c r="H2426" s="27">
        <v>2202.5</v>
      </c>
      <c r="I2426" s="27"/>
      <c r="J2426" s="27"/>
      <c r="K2426" s="27"/>
      <c r="L2426" s="27">
        <f t="shared" si="8097"/>
        <v>2202.5</v>
      </c>
      <c r="M2426" s="27">
        <f t="shared" si="8098"/>
        <v>2202.5</v>
      </c>
      <c r="N2426" s="27">
        <f t="shared" si="8099"/>
        <v>2202.5</v>
      </c>
      <c r="O2426" s="27"/>
      <c r="P2426" s="27"/>
      <c r="Q2426" s="27"/>
      <c r="R2426" s="27">
        <f t="shared" si="8100"/>
        <v>2202.5</v>
      </c>
      <c r="S2426" s="27">
        <f t="shared" si="8101"/>
        <v>2202.5</v>
      </c>
      <c r="T2426" s="27">
        <f t="shared" si="8102"/>
        <v>2202.5</v>
      </c>
      <c r="U2426" s="27"/>
      <c r="V2426" s="27"/>
      <c r="W2426" s="27"/>
      <c r="X2426" s="27">
        <f t="shared" si="8103"/>
        <v>2202.5</v>
      </c>
      <c r="Y2426" s="27">
        <f t="shared" si="8104"/>
        <v>2202.5</v>
      </c>
      <c r="Z2426" s="27">
        <f t="shared" si="8105"/>
        <v>2202.5</v>
      </c>
      <c r="AA2426" s="27"/>
      <c r="AB2426" s="27"/>
      <c r="AC2426" s="27"/>
      <c r="AD2426" s="27">
        <f t="shared" si="8106"/>
        <v>2202.5</v>
      </c>
      <c r="AE2426" s="27">
        <f t="shared" si="8107"/>
        <v>2202.5</v>
      </c>
      <c r="AF2426" s="27">
        <f t="shared" si="8108"/>
        <v>2202.5</v>
      </c>
      <c r="AG2426" s="27"/>
      <c r="AH2426" s="27"/>
      <c r="AI2426" s="27"/>
      <c r="AJ2426" s="27">
        <f t="shared" si="8109"/>
        <v>2202.5</v>
      </c>
      <c r="AK2426" s="27">
        <f t="shared" si="8110"/>
        <v>2202.5</v>
      </c>
      <c r="AL2426" s="27">
        <f t="shared" si="8111"/>
        <v>2202.5</v>
      </c>
      <c r="AM2426" s="27"/>
      <c r="AN2426" s="27"/>
      <c r="AO2426" s="27"/>
      <c r="AP2426" s="27">
        <f t="shared" si="8112"/>
        <v>2202.5</v>
      </c>
      <c r="AQ2426" s="27">
        <f t="shared" si="8113"/>
        <v>2202.5</v>
      </c>
      <c r="AR2426" s="27">
        <f t="shared" si="8114"/>
        <v>2202.5</v>
      </c>
      <c r="AS2426" s="27"/>
      <c r="AT2426" s="27"/>
      <c r="AU2426" s="27"/>
      <c r="AV2426" s="27">
        <f t="shared" si="8115"/>
        <v>2202.5</v>
      </c>
      <c r="AW2426" s="27">
        <f t="shared" si="8116"/>
        <v>2202.5</v>
      </c>
      <c r="AX2426" s="27">
        <f t="shared" si="8117"/>
        <v>2202.5</v>
      </c>
      <c r="AY2426" s="27"/>
      <c r="AZ2426" s="27"/>
      <c r="BA2426" s="27"/>
      <c r="BB2426" s="27">
        <f t="shared" si="8118"/>
        <v>2202.5</v>
      </c>
      <c r="BC2426" s="27">
        <f t="shared" si="8119"/>
        <v>2202.5</v>
      </c>
      <c r="BD2426" s="27">
        <f t="shared" si="8120"/>
        <v>2202.5</v>
      </c>
      <c r="BE2426" s="27"/>
      <c r="BF2426" s="27"/>
      <c r="BG2426" s="27"/>
      <c r="BH2426" s="27">
        <f t="shared" si="8088"/>
        <v>2202.5</v>
      </c>
      <c r="BI2426" s="27">
        <f t="shared" si="8089"/>
        <v>2202.5</v>
      </c>
      <c r="BJ2426" s="27">
        <f t="shared" si="8090"/>
        <v>2202.5</v>
      </c>
      <c r="BK2426" s="27">
        <v>-1000</v>
      </c>
      <c r="BL2426" s="27">
        <v>1000</v>
      </c>
      <c r="BM2426" s="27"/>
      <c r="BN2426" s="27">
        <f t="shared" si="8091"/>
        <v>1202.5</v>
      </c>
      <c r="BO2426" s="27">
        <f t="shared" si="8092"/>
        <v>3202.5</v>
      </c>
      <c r="BP2426" s="27">
        <f t="shared" si="8093"/>
        <v>2202.5</v>
      </c>
      <c r="BQ2426" s="27"/>
      <c r="BR2426" s="27"/>
      <c r="BS2426" s="27">
        <f t="shared" si="8094"/>
        <v>1202.5</v>
      </c>
      <c r="BT2426" s="27">
        <f t="shared" si="8095"/>
        <v>3202.5</v>
      </c>
      <c r="BU2426" s="27">
        <f t="shared" si="8096"/>
        <v>2202.5</v>
      </c>
      <c r="BV2426" s="27"/>
      <c r="BW2426" s="27"/>
      <c r="BX2426" s="27">
        <f t="shared" si="8121"/>
        <v>1202.5</v>
      </c>
      <c r="BY2426" s="27">
        <f t="shared" si="8122"/>
        <v>3202.5</v>
      </c>
      <c r="BZ2426" s="27">
        <f t="shared" si="8123"/>
        <v>2202.5</v>
      </c>
      <c r="CA2426" s="27"/>
      <c r="CB2426" s="20">
        <v>0</v>
      </c>
      <c r="CC2426" s="35"/>
    </row>
    <row r="2427" spans="1:87" ht="46.8" hidden="1" x14ac:dyDescent="0.3">
      <c r="A2427" s="18" t="s">
        <v>1380</v>
      </c>
      <c r="B2427" s="19"/>
      <c r="C2427" s="18"/>
      <c r="D2427" s="18"/>
      <c r="E2427" s="34" t="s">
        <v>1381</v>
      </c>
      <c r="F2427" s="27">
        <f t="shared" si="8166"/>
        <v>9868.2000000000007</v>
      </c>
      <c r="G2427" s="27">
        <f t="shared" si="8167"/>
        <v>9868.2000000000007</v>
      </c>
      <c r="H2427" s="27">
        <f t="shared" si="8168"/>
        <v>9868.2000000000007</v>
      </c>
      <c r="I2427" s="27">
        <f t="shared" si="8169"/>
        <v>0</v>
      </c>
      <c r="J2427" s="27">
        <f t="shared" si="8170"/>
        <v>0</v>
      </c>
      <c r="K2427" s="27">
        <f t="shared" si="8171"/>
        <v>0</v>
      </c>
      <c r="L2427" s="27">
        <f t="shared" si="8097"/>
        <v>9868.2000000000007</v>
      </c>
      <c r="M2427" s="27">
        <f t="shared" si="8098"/>
        <v>9868.2000000000007</v>
      </c>
      <c r="N2427" s="27">
        <f t="shared" si="8099"/>
        <v>9868.2000000000007</v>
      </c>
      <c r="O2427" s="27">
        <f t="shared" si="8172"/>
        <v>0</v>
      </c>
      <c r="P2427" s="27">
        <f t="shared" si="8173"/>
        <v>0</v>
      </c>
      <c r="Q2427" s="27">
        <f t="shared" si="8174"/>
        <v>0</v>
      </c>
      <c r="R2427" s="27">
        <f t="shared" si="8100"/>
        <v>9868.2000000000007</v>
      </c>
      <c r="S2427" s="27">
        <f t="shared" si="8101"/>
        <v>9868.2000000000007</v>
      </c>
      <c r="T2427" s="27">
        <f t="shared" si="8102"/>
        <v>9868.2000000000007</v>
      </c>
      <c r="U2427" s="27">
        <f t="shared" si="8175"/>
        <v>0</v>
      </c>
      <c r="V2427" s="27">
        <f t="shared" si="8176"/>
        <v>0</v>
      </c>
      <c r="W2427" s="27">
        <f t="shared" si="8177"/>
        <v>0</v>
      </c>
      <c r="X2427" s="27">
        <f t="shared" si="8103"/>
        <v>9868.2000000000007</v>
      </c>
      <c r="Y2427" s="27">
        <f t="shared" si="8104"/>
        <v>9868.2000000000007</v>
      </c>
      <c r="Z2427" s="27">
        <f t="shared" si="8105"/>
        <v>9868.2000000000007</v>
      </c>
      <c r="AA2427" s="27">
        <f t="shared" si="8178"/>
        <v>0</v>
      </c>
      <c r="AB2427" s="27">
        <f t="shared" si="8179"/>
        <v>0</v>
      </c>
      <c r="AC2427" s="27">
        <f t="shared" si="8180"/>
        <v>0</v>
      </c>
      <c r="AD2427" s="27">
        <f t="shared" si="8106"/>
        <v>9868.2000000000007</v>
      </c>
      <c r="AE2427" s="27">
        <f t="shared" si="8107"/>
        <v>9868.2000000000007</v>
      </c>
      <c r="AF2427" s="27">
        <f t="shared" si="8108"/>
        <v>9868.2000000000007</v>
      </c>
      <c r="AG2427" s="27">
        <f t="shared" si="8181"/>
        <v>0</v>
      </c>
      <c r="AH2427" s="27">
        <f t="shared" si="8182"/>
        <v>0</v>
      </c>
      <c r="AI2427" s="27">
        <f t="shared" si="8183"/>
        <v>0</v>
      </c>
      <c r="AJ2427" s="27">
        <f t="shared" si="8109"/>
        <v>9868.2000000000007</v>
      </c>
      <c r="AK2427" s="27">
        <f t="shared" si="8110"/>
        <v>9868.2000000000007</v>
      </c>
      <c r="AL2427" s="27">
        <f t="shared" si="8111"/>
        <v>9868.2000000000007</v>
      </c>
      <c r="AM2427" s="27">
        <f t="shared" si="8184"/>
        <v>-507.24</v>
      </c>
      <c r="AN2427" s="27">
        <f t="shared" si="8185"/>
        <v>0</v>
      </c>
      <c r="AO2427" s="27">
        <f t="shared" si="8186"/>
        <v>0</v>
      </c>
      <c r="AP2427" s="27">
        <f t="shared" si="8112"/>
        <v>9360.9600000000009</v>
      </c>
      <c r="AQ2427" s="27">
        <f t="shared" si="8113"/>
        <v>9868.2000000000007</v>
      </c>
      <c r="AR2427" s="27">
        <f t="shared" si="8114"/>
        <v>9868.2000000000007</v>
      </c>
      <c r="AS2427" s="27">
        <f t="shared" si="8187"/>
        <v>0</v>
      </c>
      <c r="AT2427" s="27">
        <f t="shared" si="8188"/>
        <v>0</v>
      </c>
      <c r="AU2427" s="27">
        <f t="shared" si="8189"/>
        <v>0</v>
      </c>
      <c r="AV2427" s="27">
        <f t="shared" si="8115"/>
        <v>9360.9600000000009</v>
      </c>
      <c r="AW2427" s="27">
        <f t="shared" si="8116"/>
        <v>9868.2000000000007</v>
      </c>
      <c r="AX2427" s="27">
        <f t="shared" si="8117"/>
        <v>9868.2000000000007</v>
      </c>
      <c r="AY2427" s="27">
        <f t="shared" si="8190"/>
        <v>-3.4529999999999998</v>
      </c>
      <c r="AZ2427" s="27">
        <f t="shared" si="8191"/>
        <v>0</v>
      </c>
      <c r="BA2427" s="27">
        <f t="shared" si="8192"/>
        <v>0</v>
      </c>
      <c r="BB2427" s="27">
        <f t="shared" si="8118"/>
        <v>9357.5070000000014</v>
      </c>
      <c r="BC2427" s="27">
        <f t="shared" si="8119"/>
        <v>9868.2000000000007</v>
      </c>
      <c r="BD2427" s="27">
        <f t="shared" si="8120"/>
        <v>9868.2000000000007</v>
      </c>
      <c r="BE2427" s="27">
        <f t="shared" si="8193"/>
        <v>0</v>
      </c>
      <c r="BF2427" s="27">
        <f t="shared" si="8194"/>
        <v>0</v>
      </c>
      <c r="BG2427" s="27">
        <f t="shared" si="8195"/>
        <v>0</v>
      </c>
      <c r="BH2427" s="27">
        <f t="shared" si="8088"/>
        <v>9357.5070000000014</v>
      </c>
      <c r="BI2427" s="27">
        <f t="shared" si="8089"/>
        <v>9868.2000000000007</v>
      </c>
      <c r="BJ2427" s="27">
        <f t="shared" si="8090"/>
        <v>9868.2000000000007</v>
      </c>
      <c r="BK2427" s="27">
        <f t="shared" si="8196"/>
        <v>0</v>
      </c>
      <c r="BL2427" s="27">
        <f t="shared" si="8197"/>
        <v>6900</v>
      </c>
      <c r="BM2427" s="27">
        <f t="shared" si="8198"/>
        <v>0</v>
      </c>
      <c r="BN2427" s="27">
        <f t="shared" si="8091"/>
        <v>9357.5070000000014</v>
      </c>
      <c r="BO2427" s="27">
        <f t="shared" si="8092"/>
        <v>16768.2</v>
      </c>
      <c r="BP2427" s="27">
        <f t="shared" si="8093"/>
        <v>9868.2000000000007</v>
      </c>
      <c r="BQ2427" s="27">
        <f t="shared" si="8199"/>
        <v>0</v>
      </c>
      <c r="BR2427" s="27">
        <f t="shared" si="8200"/>
        <v>0</v>
      </c>
      <c r="BS2427" s="27">
        <f t="shared" si="8094"/>
        <v>9357.5070000000014</v>
      </c>
      <c r="BT2427" s="27">
        <f t="shared" si="8095"/>
        <v>16768.2</v>
      </c>
      <c r="BU2427" s="27">
        <f t="shared" si="8096"/>
        <v>9868.2000000000007</v>
      </c>
      <c r="BV2427" s="27">
        <f t="shared" si="8201"/>
        <v>0</v>
      </c>
      <c r="BW2427" s="27">
        <f t="shared" si="8202"/>
        <v>0</v>
      </c>
      <c r="BX2427" s="27">
        <f t="shared" si="8121"/>
        <v>9357.5070000000014</v>
      </c>
      <c r="BY2427" s="27">
        <f t="shared" si="8122"/>
        <v>16768.2</v>
      </c>
      <c r="BZ2427" s="27">
        <f t="shared" si="8123"/>
        <v>9868.2000000000007</v>
      </c>
      <c r="CA2427" s="27">
        <f t="shared" si="8203"/>
        <v>0</v>
      </c>
      <c r="CB2427" s="20">
        <v>0</v>
      </c>
      <c r="CC2427" s="35"/>
      <c r="CF2427" s="1" t="s">
        <v>1335</v>
      </c>
      <c r="CI2427" s="1" t="s">
        <v>30</v>
      </c>
    </row>
    <row r="2428" spans="1:87" ht="31.2" hidden="1" x14ac:dyDescent="0.3">
      <c r="A2428" s="18" t="s">
        <v>1380</v>
      </c>
      <c r="B2428" s="19">
        <v>200</v>
      </c>
      <c r="C2428" s="18"/>
      <c r="D2428" s="18"/>
      <c r="E2428" s="34" t="s">
        <v>39</v>
      </c>
      <c r="F2428" s="27">
        <f t="shared" si="8166"/>
        <v>9868.2000000000007</v>
      </c>
      <c r="G2428" s="27">
        <f t="shared" si="8167"/>
        <v>9868.2000000000007</v>
      </c>
      <c r="H2428" s="27">
        <f t="shared" si="8168"/>
        <v>9868.2000000000007</v>
      </c>
      <c r="I2428" s="27">
        <f t="shared" si="8169"/>
        <v>0</v>
      </c>
      <c r="J2428" s="27">
        <f t="shared" si="8170"/>
        <v>0</v>
      </c>
      <c r="K2428" s="27">
        <f t="shared" si="8171"/>
        <v>0</v>
      </c>
      <c r="L2428" s="27">
        <f t="shared" si="8097"/>
        <v>9868.2000000000007</v>
      </c>
      <c r="M2428" s="27">
        <f t="shared" si="8098"/>
        <v>9868.2000000000007</v>
      </c>
      <c r="N2428" s="27">
        <f t="shared" si="8099"/>
        <v>9868.2000000000007</v>
      </c>
      <c r="O2428" s="27">
        <f t="shared" si="8172"/>
        <v>0</v>
      </c>
      <c r="P2428" s="27">
        <f t="shared" si="8173"/>
        <v>0</v>
      </c>
      <c r="Q2428" s="27">
        <f t="shared" si="8174"/>
        <v>0</v>
      </c>
      <c r="R2428" s="27">
        <f t="shared" si="8100"/>
        <v>9868.2000000000007</v>
      </c>
      <c r="S2428" s="27">
        <f t="shared" si="8101"/>
        <v>9868.2000000000007</v>
      </c>
      <c r="T2428" s="27">
        <f t="shared" si="8102"/>
        <v>9868.2000000000007</v>
      </c>
      <c r="U2428" s="27">
        <f t="shared" si="8175"/>
        <v>0</v>
      </c>
      <c r="V2428" s="27">
        <f t="shared" si="8176"/>
        <v>0</v>
      </c>
      <c r="W2428" s="27">
        <f t="shared" si="8177"/>
        <v>0</v>
      </c>
      <c r="X2428" s="27">
        <f t="shared" si="8103"/>
        <v>9868.2000000000007</v>
      </c>
      <c r="Y2428" s="27">
        <f t="shared" si="8104"/>
        <v>9868.2000000000007</v>
      </c>
      <c r="Z2428" s="27">
        <f t="shared" si="8105"/>
        <v>9868.2000000000007</v>
      </c>
      <c r="AA2428" s="27">
        <f t="shared" si="8178"/>
        <v>0</v>
      </c>
      <c r="AB2428" s="27">
        <f t="shared" si="8179"/>
        <v>0</v>
      </c>
      <c r="AC2428" s="27">
        <f t="shared" si="8180"/>
        <v>0</v>
      </c>
      <c r="AD2428" s="27">
        <f t="shared" si="8106"/>
        <v>9868.2000000000007</v>
      </c>
      <c r="AE2428" s="27">
        <f t="shared" si="8107"/>
        <v>9868.2000000000007</v>
      </c>
      <c r="AF2428" s="27">
        <f t="shared" si="8108"/>
        <v>9868.2000000000007</v>
      </c>
      <c r="AG2428" s="27">
        <f t="shared" si="8181"/>
        <v>0</v>
      </c>
      <c r="AH2428" s="27">
        <f t="shared" si="8182"/>
        <v>0</v>
      </c>
      <c r="AI2428" s="27">
        <f t="shared" si="8183"/>
        <v>0</v>
      </c>
      <c r="AJ2428" s="27">
        <f t="shared" si="8109"/>
        <v>9868.2000000000007</v>
      </c>
      <c r="AK2428" s="27">
        <f t="shared" si="8110"/>
        <v>9868.2000000000007</v>
      </c>
      <c r="AL2428" s="27">
        <f t="shared" si="8111"/>
        <v>9868.2000000000007</v>
      </c>
      <c r="AM2428" s="27">
        <f t="shared" si="8184"/>
        <v>-507.24</v>
      </c>
      <c r="AN2428" s="27">
        <f t="shared" si="8185"/>
        <v>0</v>
      </c>
      <c r="AO2428" s="27">
        <f t="shared" si="8186"/>
        <v>0</v>
      </c>
      <c r="AP2428" s="27">
        <f t="shared" si="8112"/>
        <v>9360.9600000000009</v>
      </c>
      <c r="AQ2428" s="27">
        <f t="shared" si="8113"/>
        <v>9868.2000000000007</v>
      </c>
      <c r="AR2428" s="27">
        <f t="shared" si="8114"/>
        <v>9868.2000000000007</v>
      </c>
      <c r="AS2428" s="27">
        <f t="shared" si="8187"/>
        <v>0</v>
      </c>
      <c r="AT2428" s="27">
        <f t="shared" si="8188"/>
        <v>0</v>
      </c>
      <c r="AU2428" s="27">
        <f t="shared" si="8189"/>
        <v>0</v>
      </c>
      <c r="AV2428" s="27">
        <f t="shared" si="8115"/>
        <v>9360.9600000000009</v>
      </c>
      <c r="AW2428" s="27">
        <f t="shared" si="8116"/>
        <v>9868.2000000000007</v>
      </c>
      <c r="AX2428" s="27">
        <f t="shared" si="8117"/>
        <v>9868.2000000000007</v>
      </c>
      <c r="AY2428" s="27">
        <f t="shared" si="8190"/>
        <v>-3.4529999999999998</v>
      </c>
      <c r="AZ2428" s="27">
        <f t="shared" si="8191"/>
        <v>0</v>
      </c>
      <c r="BA2428" s="27">
        <f t="shared" si="8192"/>
        <v>0</v>
      </c>
      <c r="BB2428" s="27">
        <f t="shared" si="8118"/>
        <v>9357.5070000000014</v>
      </c>
      <c r="BC2428" s="27">
        <f t="shared" si="8119"/>
        <v>9868.2000000000007</v>
      </c>
      <c r="BD2428" s="27">
        <f t="shared" si="8120"/>
        <v>9868.2000000000007</v>
      </c>
      <c r="BE2428" s="27">
        <f t="shared" si="8193"/>
        <v>0</v>
      </c>
      <c r="BF2428" s="27">
        <f t="shared" si="8194"/>
        <v>0</v>
      </c>
      <c r="BG2428" s="27">
        <f t="shared" si="8195"/>
        <v>0</v>
      </c>
      <c r="BH2428" s="27">
        <f t="shared" si="8088"/>
        <v>9357.5070000000014</v>
      </c>
      <c r="BI2428" s="27">
        <f t="shared" si="8089"/>
        <v>9868.2000000000007</v>
      </c>
      <c r="BJ2428" s="27">
        <f t="shared" si="8090"/>
        <v>9868.2000000000007</v>
      </c>
      <c r="BK2428" s="27">
        <f t="shared" si="8196"/>
        <v>0</v>
      </c>
      <c r="BL2428" s="27">
        <f t="shared" si="8197"/>
        <v>6900</v>
      </c>
      <c r="BM2428" s="27">
        <f t="shared" si="8198"/>
        <v>0</v>
      </c>
      <c r="BN2428" s="27">
        <f t="shared" si="8091"/>
        <v>9357.5070000000014</v>
      </c>
      <c r="BO2428" s="27">
        <f t="shared" si="8092"/>
        <v>16768.2</v>
      </c>
      <c r="BP2428" s="27">
        <f t="shared" si="8093"/>
        <v>9868.2000000000007</v>
      </c>
      <c r="BQ2428" s="27">
        <f t="shared" si="8199"/>
        <v>0</v>
      </c>
      <c r="BR2428" s="27">
        <f t="shared" si="8200"/>
        <v>0</v>
      </c>
      <c r="BS2428" s="27">
        <f t="shared" si="8094"/>
        <v>9357.5070000000014</v>
      </c>
      <c r="BT2428" s="27">
        <f t="shared" si="8095"/>
        <v>16768.2</v>
      </c>
      <c r="BU2428" s="27">
        <f t="shared" si="8096"/>
        <v>9868.2000000000007</v>
      </c>
      <c r="BV2428" s="27">
        <f t="shared" si="8201"/>
        <v>0</v>
      </c>
      <c r="BW2428" s="27">
        <f t="shared" si="8202"/>
        <v>0</v>
      </c>
      <c r="BX2428" s="27">
        <f t="shared" si="8121"/>
        <v>9357.5070000000014</v>
      </c>
      <c r="BY2428" s="27">
        <f t="shared" si="8122"/>
        <v>16768.2</v>
      </c>
      <c r="BZ2428" s="27">
        <f t="shared" si="8123"/>
        <v>9868.2000000000007</v>
      </c>
      <c r="CA2428" s="27">
        <f t="shared" si="8203"/>
        <v>0</v>
      </c>
      <c r="CB2428" s="20">
        <v>0</v>
      </c>
      <c r="CC2428" s="35"/>
      <c r="CG2428" s="1" t="s">
        <v>28</v>
      </c>
    </row>
    <row r="2429" spans="1:87" ht="46.8" hidden="1" x14ac:dyDescent="0.3">
      <c r="A2429" s="18" t="s">
        <v>1380</v>
      </c>
      <c r="B2429" s="19">
        <v>240</v>
      </c>
      <c r="C2429" s="18"/>
      <c r="D2429" s="18"/>
      <c r="E2429" s="34" t="s">
        <v>40</v>
      </c>
      <c r="F2429" s="27">
        <f t="shared" si="8166"/>
        <v>9868.2000000000007</v>
      </c>
      <c r="G2429" s="27">
        <f t="shared" si="8167"/>
        <v>9868.2000000000007</v>
      </c>
      <c r="H2429" s="27">
        <f t="shared" si="8168"/>
        <v>9868.2000000000007</v>
      </c>
      <c r="I2429" s="27">
        <f t="shared" si="8169"/>
        <v>0</v>
      </c>
      <c r="J2429" s="27">
        <f t="shared" si="8170"/>
        <v>0</v>
      </c>
      <c r="K2429" s="27">
        <f t="shared" si="8171"/>
        <v>0</v>
      </c>
      <c r="L2429" s="27">
        <f t="shared" si="8097"/>
        <v>9868.2000000000007</v>
      </c>
      <c r="M2429" s="27">
        <f t="shared" si="8098"/>
        <v>9868.2000000000007</v>
      </c>
      <c r="N2429" s="27">
        <f t="shared" si="8099"/>
        <v>9868.2000000000007</v>
      </c>
      <c r="O2429" s="27">
        <f t="shared" si="8172"/>
        <v>0</v>
      </c>
      <c r="P2429" s="27">
        <f t="shared" si="8173"/>
        <v>0</v>
      </c>
      <c r="Q2429" s="27">
        <f t="shared" si="8174"/>
        <v>0</v>
      </c>
      <c r="R2429" s="27">
        <f t="shared" si="8100"/>
        <v>9868.2000000000007</v>
      </c>
      <c r="S2429" s="27">
        <f t="shared" si="8101"/>
        <v>9868.2000000000007</v>
      </c>
      <c r="T2429" s="27">
        <f t="shared" si="8102"/>
        <v>9868.2000000000007</v>
      </c>
      <c r="U2429" s="27">
        <f t="shared" si="8175"/>
        <v>0</v>
      </c>
      <c r="V2429" s="27">
        <f t="shared" si="8176"/>
        <v>0</v>
      </c>
      <c r="W2429" s="27">
        <f t="shared" si="8177"/>
        <v>0</v>
      </c>
      <c r="X2429" s="27">
        <f t="shared" si="8103"/>
        <v>9868.2000000000007</v>
      </c>
      <c r="Y2429" s="27">
        <f t="shared" si="8104"/>
        <v>9868.2000000000007</v>
      </c>
      <c r="Z2429" s="27">
        <f t="shared" si="8105"/>
        <v>9868.2000000000007</v>
      </c>
      <c r="AA2429" s="27">
        <f t="shared" si="8178"/>
        <v>0</v>
      </c>
      <c r="AB2429" s="27">
        <f t="shared" si="8179"/>
        <v>0</v>
      </c>
      <c r="AC2429" s="27">
        <f t="shared" si="8180"/>
        <v>0</v>
      </c>
      <c r="AD2429" s="27">
        <f t="shared" si="8106"/>
        <v>9868.2000000000007</v>
      </c>
      <c r="AE2429" s="27">
        <f t="shared" si="8107"/>
        <v>9868.2000000000007</v>
      </c>
      <c r="AF2429" s="27">
        <f t="shared" si="8108"/>
        <v>9868.2000000000007</v>
      </c>
      <c r="AG2429" s="27">
        <f t="shared" si="8181"/>
        <v>0</v>
      </c>
      <c r="AH2429" s="27">
        <f t="shared" si="8182"/>
        <v>0</v>
      </c>
      <c r="AI2429" s="27">
        <f t="shared" si="8183"/>
        <v>0</v>
      </c>
      <c r="AJ2429" s="27">
        <f t="shared" si="8109"/>
        <v>9868.2000000000007</v>
      </c>
      <c r="AK2429" s="27">
        <f t="shared" si="8110"/>
        <v>9868.2000000000007</v>
      </c>
      <c r="AL2429" s="27">
        <f t="shared" si="8111"/>
        <v>9868.2000000000007</v>
      </c>
      <c r="AM2429" s="27">
        <f t="shared" si="8184"/>
        <v>-507.24</v>
      </c>
      <c r="AN2429" s="27">
        <f t="shared" si="8185"/>
        <v>0</v>
      </c>
      <c r="AO2429" s="27">
        <f t="shared" si="8186"/>
        <v>0</v>
      </c>
      <c r="AP2429" s="27">
        <f t="shared" si="8112"/>
        <v>9360.9600000000009</v>
      </c>
      <c r="AQ2429" s="27">
        <f t="shared" si="8113"/>
        <v>9868.2000000000007</v>
      </c>
      <c r="AR2429" s="27">
        <f t="shared" si="8114"/>
        <v>9868.2000000000007</v>
      </c>
      <c r="AS2429" s="27">
        <f t="shared" si="8187"/>
        <v>0</v>
      </c>
      <c r="AT2429" s="27">
        <f t="shared" si="8188"/>
        <v>0</v>
      </c>
      <c r="AU2429" s="27">
        <f t="shared" si="8189"/>
        <v>0</v>
      </c>
      <c r="AV2429" s="27">
        <f t="shared" si="8115"/>
        <v>9360.9600000000009</v>
      </c>
      <c r="AW2429" s="27">
        <f t="shared" si="8116"/>
        <v>9868.2000000000007</v>
      </c>
      <c r="AX2429" s="27">
        <f t="shared" si="8117"/>
        <v>9868.2000000000007</v>
      </c>
      <c r="AY2429" s="27">
        <f t="shared" si="8190"/>
        <v>-3.4529999999999998</v>
      </c>
      <c r="AZ2429" s="27">
        <f t="shared" si="8191"/>
        <v>0</v>
      </c>
      <c r="BA2429" s="27">
        <f t="shared" si="8192"/>
        <v>0</v>
      </c>
      <c r="BB2429" s="27">
        <f t="shared" si="8118"/>
        <v>9357.5070000000014</v>
      </c>
      <c r="BC2429" s="27">
        <f t="shared" si="8119"/>
        <v>9868.2000000000007</v>
      </c>
      <c r="BD2429" s="27">
        <f t="shared" si="8120"/>
        <v>9868.2000000000007</v>
      </c>
      <c r="BE2429" s="27">
        <f t="shared" si="8193"/>
        <v>0</v>
      </c>
      <c r="BF2429" s="27">
        <f t="shared" si="8194"/>
        <v>0</v>
      </c>
      <c r="BG2429" s="27">
        <f t="shared" si="8195"/>
        <v>0</v>
      </c>
      <c r="BH2429" s="27">
        <f t="shared" si="8088"/>
        <v>9357.5070000000014</v>
      </c>
      <c r="BI2429" s="27">
        <f t="shared" si="8089"/>
        <v>9868.2000000000007</v>
      </c>
      <c r="BJ2429" s="27">
        <f t="shared" si="8090"/>
        <v>9868.2000000000007</v>
      </c>
      <c r="BK2429" s="27">
        <f t="shared" si="8196"/>
        <v>0</v>
      </c>
      <c r="BL2429" s="27">
        <f t="shared" si="8197"/>
        <v>6900</v>
      </c>
      <c r="BM2429" s="27">
        <f t="shared" si="8198"/>
        <v>0</v>
      </c>
      <c r="BN2429" s="27">
        <f t="shared" si="8091"/>
        <v>9357.5070000000014</v>
      </c>
      <c r="BO2429" s="27">
        <f t="shared" si="8092"/>
        <v>16768.2</v>
      </c>
      <c r="BP2429" s="27">
        <f t="shared" si="8093"/>
        <v>9868.2000000000007</v>
      </c>
      <c r="BQ2429" s="27">
        <f t="shared" si="8199"/>
        <v>0</v>
      </c>
      <c r="BR2429" s="27">
        <f t="shared" si="8200"/>
        <v>0</v>
      </c>
      <c r="BS2429" s="27">
        <f t="shared" si="8094"/>
        <v>9357.5070000000014</v>
      </c>
      <c r="BT2429" s="27">
        <f t="shared" si="8095"/>
        <v>16768.2</v>
      </c>
      <c r="BU2429" s="27">
        <f t="shared" si="8096"/>
        <v>9868.2000000000007</v>
      </c>
      <c r="BV2429" s="27">
        <f t="shared" si="8201"/>
        <v>0</v>
      </c>
      <c r="BW2429" s="27">
        <f t="shared" si="8202"/>
        <v>0</v>
      </c>
      <c r="BX2429" s="27">
        <f t="shared" si="8121"/>
        <v>9357.5070000000014</v>
      </c>
      <c r="BY2429" s="27">
        <f t="shared" si="8122"/>
        <v>16768.2</v>
      </c>
      <c r="BZ2429" s="27">
        <f t="shared" si="8123"/>
        <v>9868.2000000000007</v>
      </c>
      <c r="CA2429" s="27">
        <f t="shared" si="8203"/>
        <v>0</v>
      </c>
      <c r="CB2429" s="20">
        <v>0</v>
      </c>
      <c r="CC2429" s="35"/>
      <c r="CH2429" s="1" t="s">
        <v>29</v>
      </c>
    </row>
    <row r="2430" spans="1:87" hidden="1" x14ac:dyDescent="0.3">
      <c r="A2430" s="18" t="s">
        <v>1380</v>
      </c>
      <c r="B2430" s="19">
        <v>240</v>
      </c>
      <c r="C2430" s="18" t="s">
        <v>41</v>
      </c>
      <c r="D2430" s="18" t="s">
        <v>42</v>
      </c>
      <c r="E2430" s="34" t="s">
        <v>43</v>
      </c>
      <c r="F2430" s="27">
        <v>9868.2000000000007</v>
      </c>
      <c r="G2430" s="27">
        <v>9868.2000000000007</v>
      </c>
      <c r="H2430" s="27">
        <v>9868.2000000000007</v>
      </c>
      <c r="I2430" s="27"/>
      <c r="J2430" s="27"/>
      <c r="K2430" s="27"/>
      <c r="L2430" s="27">
        <f t="shared" si="8097"/>
        <v>9868.2000000000007</v>
      </c>
      <c r="M2430" s="27">
        <f t="shared" si="8098"/>
        <v>9868.2000000000007</v>
      </c>
      <c r="N2430" s="27">
        <f t="shared" si="8099"/>
        <v>9868.2000000000007</v>
      </c>
      <c r="O2430" s="27"/>
      <c r="P2430" s="27"/>
      <c r="Q2430" s="27"/>
      <c r="R2430" s="27">
        <f t="shared" si="8100"/>
        <v>9868.2000000000007</v>
      </c>
      <c r="S2430" s="27">
        <f t="shared" si="8101"/>
        <v>9868.2000000000007</v>
      </c>
      <c r="T2430" s="27">
        <f t="shared" si="8102"/>
        <v>9868.2000000000007</v>
      </c>
      <c r="U2430" s="27"/>
      <c r="V2430" s="27"/>
      <c r="W2430" s="27"/>
      <c r="X2430" s="27">
        <f t="shared" si="8103"/>
        <v>9868.2000000000007</v>
      </c>
      <c r="Y2430" s="27">
        <f t="shared" si="8104"/>
        <v>9868.2000000000007</v>
      </c>
      <c r="Z2430" s="27">
        <f t="shared" si="8105"/>
        <v>9868.2000000000007</v>
      </c>
      <c r="AA2430" s="27"/>
      <c r="AB2430" s="27"/>
      <c r="AC2430" s="27"/>
      <c r="AD2430" s="27">
        <f t="shared" si="8106"/>
        <v>9868.2000000000007</v>
      </c>
      <c r="AE2430" s="27">
        <f t="shared" si="8107"/>
        <v>9868.2000000000007</v>
      </c>
      <c r="AF2430" s="27">
        <f t="shared" si="8108"/>
        <v>9868.2000000000007</v>
      </c>
      <c r="AG2430" s="27"/>
      <c r="AH2430" s="27"/>
      <c r="AI2430" s="27"/>
      <c r="AJ2430" s="27">
        <f t="shared" si="8109"/>
        <v>9868.2000000000007</v>
      </c>
      <c r="AK2430" s="27">
        <f t="shared" si="8110"/>
        <v>9868.2000000000007</v>
      </c>
      <c r="AL2430" s="27">
        <f t="shared" si="8111"/>
        <v>9868.2000000000007</v>
      </c>
      <c r="AM2430" s="27">
        <v>-507.24</v>
      </c>
      <c r="AN2430" s="27"/>
      <c r="AO2430" s="27"/>
      <c r="AP2430" s="27">
        <f t="shared" si="8112"/>
        <v>9360.9600000000009</v>
      </c>
      <c r="AQ2430" s="27">
        <f t="shared" si="8113"/>
        <v>9868.2000000000007</v>
      </c>
      <c r="AR2430" s="27">
        <f t="shared" si="8114"/>
        <v>9868.2000000000007</v>
      </c>
      <c r="AS2430" s="27"/>
      <c r="AT2430" s="27"/>
      <c r="AU2430" s="27"/>
      <c r="AV2430" s="27">
        <f t="shared" si="8115"/>
        <v>9360.9600000000009</v>
      </c>
      <c r="AW2430" s="27">
        <f t="shared" si="8116"/>
        <v>9868.2000000000007</v>
      </c>
      <c r="AX2430" s="27">
        <f t="shared" si="8117"/>
        <v>9868.2000000000007</v>
      </c>
      <c r="AY2430" s="27">
        <v>-3.4529999999999998</v>
      </c>
      <c r="AZ2430" s="27"/>
      <c r="BA2430" s="27"/>
      <c r="BB2430" s="27">
        <f t="shared" si="8118"/>
        <v>9357.5070000000014</v>
      </c>
      <c r="BC2430" s="27">
        <f t="shared" si="8119"/>
        <v>9868.2000000000007</v>
      </c>
      <c r="BD2430" s="27">
        <f t="shared" si="8120"/>
        <v>9868.2000000000007</v>
      </c>
      <c r="BE2430" s="27"/>
      <c r="BF2430" s="27"/>
      <c r="BG2430" s="27"/>
      <c r="BH2430" s="27">
        <f t="shared" si="8088"/>
        <v>9357.5070000000014</v>
      </c>
      <c r="BI2430" s="27">
        <f t="shared" si="8089"/>
        <v>9868.2000000000007</v>
      </c>
      <c r="BJ2430" s="27">
        <f t="shared" si="8090"/>
        <v>9868.2000000000007</v>
      </c>
      <c r="BK2430" s="27"/>
      <c r="BL2430" s="27">
        <v>6900</v>
      </c>
      <c r="BM2430" s="27"/>
      <c r="BN2430" s="27">
        <f t="shared" si="8091"/>
        <v>9357.5070000000014</v>
      </c>
      <c r="BO2430" s="27">
        <f t="shared" si="8092"/>
        <v>16768.2</v>
      </c>
      <c r="BP2430" s="27">
        <f t="shared" si="8093"/>
        <v>9868.2000000000007</v>
      </c>
      <c r="BQ2430" s="27"/>
      <c r="BR2430" s="27"/>
      <c r="BS2430" s="27">
        <f t="shared" si="8094"/>
        <v>9357.5070000000014</v>
      </c>
      <c r="BT2430" s="27">
        <f t="shared" si="8095"/>
        <v>16768.2</v>
      </c>
      <c r="BU2430" s="27">
        <f t="shared" si="8096"/>
        <v>9868.2000000000007</v>
      </c>
      <c r="BV2430" s="27"/>
      <c r="BW2430" s="27"/>
      <c r="BX2430" s="27">
        <f t="shared" si="8121"/>
        <v>9357.5070000000014</v>
      </c>
      <c r="BY2430" s="27">
        <f t="shared" si="8122"/>
        <v>16768.2</v>
      </c>
      <c r="BZ2430" s="27">
        <f t="shared" si="8123"/>
        <v>9868.2000000000007</v>
      </c>
      <c r="CA2430" s="27"/>
      <c r="CB2430" s="20">
        <v>0</v>
      </c>
      <c r="CC2430" s="35"/>
    </row>
    <row r="2431" spans="1:87" ht="31.2" hidden="1" x14ac:dyDescent="0.3">
      <c r="A2431" s="18" t="s">
        <v>1382</v>
      </c>
      <c r="B2431" s="19"/>
      <c r="C2431" s="18"/>
      <c r="D2431" s="18"/>
      <c r="E2431" s="34" t="s">
        <v>1383</v>
      </c>
      <c r="F2431" s="27">
        <f t="shared" si="8166"/>
        <v>3504</v>
      </c>
      <c r="G2431" s="27">
        <f t="shared" si="8167"/>
        <v>3504</v>
      </c>
      <c r="H2431" s="27">
        <f t="shared" si="8168"/>
        <v>3504</v>
      </c>
      <c r="I2431" s="27">
        <f t="shared" si="8169"/>
        <v>0</v>
      </c>
      <c r="J2431" s="27">
        <f t="shared" si="8170"/>
        <v>0</v>
      </c>
      <c r="K2431" s="27">
        <f t="shared" si="8171"/>
        <v>0</v>
      </c>
      <c r="L2431" s="27">
        <f t="shared" si="8097"/>
        <v>3504</v>
      </c>
      <c r="M2431" s="27">
        <f t="shared" si="8098"/>
        <v>3504</v>
      </c>
      <c r="N2431" s="27">
        <f t="shared" si="8099"/>
        <v>3504</v>
      </c>
      <c r="O2431" s="27">
        <f t="shared" si="8172"/>
        <v>0</v>
      </c>
      <c r="P2431" s="27">
        <f t="shared" si="8173"/>
        <v>0</v>
      </c>
      <c r="Q2431" s="27">
        <f t="shared" si="8174"/>
        <v>0</v>
      </c>
      <c r="R2431" s="27">
        <f t="shared" si="8100"/>
        <v>3504</v>
      </c>
      <c r="S2431" s="27">
        <f t="shared" si="8101"/>
        <v>3504</v>
      </c>
      <c r="T2431" s="27">
        <f t="shared" si="8102"/>
        <v>3504</v>
      </c>
      <c r="U2431" s="27">
        <f t="shared" si="8175"/>
        <v>0</v>
      </c>
      <c r="V2431" s="27">
        <f t="shared" si="8176"/>
        <v>0</v>
      </c>
      <c r="W2431" s="27">
        <f t="shared" si="8177"/>
        <v>0</v>
      </c>
      <c r="X2431" s="27">
        <f t="shared" si="8103"/>
        <v>3504</v>
      </c>
      <c r="Y2431" s="27">
        <f t="shared" si="8104"/>
        <v>3504</v>
      </c>
      <c r="Z2431" s="27">
        <f t="shared" si="8105"/>
        <v>3504</v>
      </c>
      <c r="AA2431" s="27">
        <f t="shared" si="8178"/>
        <v>0</v>
      </c>
      <c r="AB2431" s="27">
        <f t="shared" si="8179"/>
        <v>0</v>
      </c>
      <c r="AC2431" s="27">
        <f t="shared" si="8180"/>
        <v>0</v>
      </c>
      <c r="AD2431" s="27">
        <f t="shared" si="8106"/>
        <v>3504</v>
      </c>
      <c r="AE2431" s="27">
        <f t="shared" si="8107"/>
        <v>3504</v>
      </c>
      <c r="AF2431" s="27">
        <f t="shared" si="8108"/>
        <v>3504</v>
      </c>
      <c r="AG2431" s="27">
        <f t="shared" si="8181"/>
        <v>0</v>
      </c>
      <c r="AH2431" s="27">
        <f t="shared" si="8182"/>
        <v>0</v>
      </c>
      <c r="AI2431" s="27">
        <f t="shared" si="8183"/>
        <v>0</v>
      </c>
      <c r="AJ2431" s="27">
        <f t="shared" si="8109"/>
        <v>3504</v>
      </c>
      <c r="AK2431" s="27">
        <f t="shared" si="8110"/>
        <v>3504</v>
      </c>
      <c r="AL2431" s="27">
        <f t="shared" si="8111"/>
        <v>3504</v>
      </c>
      <c r="AM2431" s="27">
        <f t="shared" si="8184"/>
        <v>0</v>
      </c>
      <c r="AN2431" s="27">
        <f t="shared" si="8185"/>
        <v>0</v>
      </c>
      <c r="AO2431" s="27">
        <f t="shared" si="8186"/>
        <v>0</v>
      </c>
      <c r="AP2431" s="27">
        <f t="shared" si="8112"/>
        <v>3504</v>
      </c>
      <c r="AQ2431" s="27">
        <f t="shared" si="8113"/>
        <v>3504</v>
      </c>
      <c r="AR2431" s="27">
        <f t="shared" si="8114"/>
        <v>3504</v>
      </c>
      <c r="AS2431" s="27">
        <f t="shared" si="8187"/>
        <v>0</v>
      </c>
      <c r="AT2431" s="27">
        <f t="shared" si="8188"/>
        <v>0</v>
      </c>
      <c r="AU2431" s="27">
        <f t="shared" si="8189"/>
        <v>0</v>
      </c>
      <c r="AV2431" s="27">
        <f t="shared" si="8115"/>
        <v>3504</v>
      </c>
      <c r="AW2431" s="27">
        <f t="shared" si="8116"/>
        <v>3504</v>
      </c>
      <c r="AX2431" s="27">
        <f t="shared" si="8117"/>
        <v>3504</v>
      </c>
      <c r="AY2431" s="27">
        <f t="shared" si="8190"/>
        <v>0</v>
      </c>
      <c r="AZ2431" s="27">
        <f t="shared" si="8191"/>
        <v>0</v>
      </c>
      <c r="BA2431" s="27">
        <f t="shared" si="8192"/>
        <v>0</v>
      </c>
      <c r="BB2431" s="27">
        <f t="shared" si="8118"/>
        <v>3504</v>
      </c>
      <c r="BC2431" s="27">
        <f t="shared" si="8119"/>
        <v>3504</v>
      </c>
      <c r="BD2431" s="27">
        <f t="shared" si="8120"/>
        <v>3504</v>
      </c>
      <c r="BE2431" s="27">
        <f t="shared" si="8193"/>
        <v>0</v>
      </c>
      <c r="BF2431" s="27">
        <f t="shared" si="8194"/>
        <v>0</v>
      </c>
      <c r="BG2431" s="27">
        <f t="shared" si="8195"/>
        <v>0</v>
      </c>
      <c r="BH2431" s="27">
        <f t="shared" si="8088"/>
        <v>3504</v>
      </c>
      <c r="BI2431" s="27">
        <f t="shared" si="8089"/>
        <v>3504</v>
      </c>
      <c r="BJ2431" s="27">
        <f t="shared" si="8090"/>
        <v>3504</v>
      </c>
      <c r="BK2431" s="27">
        <f t="shared" si="8196"/>
        <v>89.472999999999999</v>
      </c>
      <c r="BL2431" s="27">
        <f t="shared" si="8197"/>
        <v>0</v>
      </c>
      <c r="BM2431" s="27">
        <f t="shared" si="8198"/>
        <v>0</v>
      </c>
      <c r="BN2431" s="27">
        <f t="shared" si="8091"/>
        <v>3593.473</v>
      </c>
      <c r="BO2431" s="27">
        <f t="shared" si="8092"/>
        <v>3504</v>
      </c>
      <c r="BP2431" s="27">
        <f t="shared" si="8093"/>
        <v>3504</v>
      </c>
      <c r="BQ2431" s="27">
        <f t="shared" si="8199"/>
        <v>0</v>
      </c>
      <c r="BR2431" s="27">
        <f t="shared" si="8200"/>
        <v>0</v>
      </c>
      <c r="BS2431" s="27">
        <f t="shared" si="8094"/>
        <v>3593.473</v>
      </c>
      <c r="BT2431" s="27">
        <f t="shared" si="8095"/>
        <v>3504</v>
      </c>
      <c r="BU2431" s="27">
        <f t="shared" si="8096"/>
        <v>3504</v>
      </c>
      <c r="BV2431" s="27">
        <f t="shared" si="8201"/>
        <v>0</v>
      </c>
      <c r="BW2431" s="27">
        <f t="shared" si="8202"/>
        <v>0</v>
      </c>
      <c r="BX2431" s="27">
        <f t="shared" si="8121"/>
        <v>3593.473</v>
      </c>
      <c r="BY2431" s="27">
        <f t="shared" si="8122"/>
        <v>3504</v>
      </c>
      <c r="BZ2431" s="27">
        <f t="shared" si="8123"/>
        <v>3504</v>
      </c>
      <c r="CA2431" s="27">
        <f t="shared" si="8203"/>
        <v>0</v>
      </c>
      <c r="CB2431" s="20">
        <v>0</v>
      </c>
      <c r="CC2431" s="35"/>
      <c r="CF2431" s="1" t="s">
        <v>1335</v>
      </c>
      <c r="CI2431" s="1" t="s">
        <v>30</v>
      </c>
    </row>
    <row r="2432" spans="1:87" hidden="1" x14ac:dyDescent="0.3">
      <c r="A2432" s="18" t="s">
        <v>1382</v>
      </c>
      <c r="B2432" s="19">
        <v>800</v>
      </c>
      <c r="C2432" s="18"/>
      <c r="D2432" s="18"/>
      <c r="E2432" s="34" t="s">
        <v>53</v>
      </c>
      <c r="F2432" s="27">
        <f t="shared" ref="F2432:K2432" si="8204">F2433+F2435</f>
        <v>3504</v>
      </c>
      <c r="G2432" s="27">
        <f t="shared" si="8204"/>
        <v>3504</v>
      </c>
      <c r="H2432" s="27">
        <f t="shared" si="8204"/>
        <v>3504</v>
      </c>
      <c r="I2432" s="27">
        <f t="shared" si="8204"/>
        <v>0</v>
      </c>
      <c r="J2432" s="27">
        <f t="shared" si="8204"/>
        <v>0</v>
      </c>
      <c r="K2432" s="27">
        <f t="shared" si="8204"/>
        <v>0</v>
      </c>
      <c r="L2432" s="27">
        <f t="shared" si="8097"/>
        <v>3504</v>
      </c>
      <c r="M2432" s="27">
        <f t="shared" si="8098"/>
        <v>3504</v>
      </c>
      <c r="N2432" s="27">
        <f t="shared" si="8099"/>
        <v>3504</v>
      </c>
      <c r="O2432" s="27">
        <f>O2433+O2435</f>
        <v>0</v>
      </c>
      <c r="P2432" s="27">
        <f>P2433+P2435</f>
        <v>0</v>
      </c>
      <c r="Q2432" s="27">
        <f>Q2433+Q2435</f>
        <v>0</v>
      </c>
      <c r="R2432" s="27">
        <f t="shared" si="8100"/>
        <v>3504</v>
      </c>
      <c r="S2432" s="27">
        <f t="shared" si="8101"/>
        <v>3504</v>
      </c>
      <c r="T2432" s="27">
        <f t="shared" si="8102"/>
        <v>3504</v>
      </c>
      <c r="U2432" s="27">
        <f>U2433+U2435</f>
        <v>0</v>
      </c>
      <c r="V2432" s="27">
        <f>V2433+V2435</f>
        <v>0</v>
      </c>
      <c r="W2432" s="27">
        <f>W2433+W2435</f>
        <v>0</v>
      </c>
      <c r="X2432" s="27">
        <f t="shared" si="8103"/>
        <v>3504</v>
      </c>
      <c r="Y2432" s="27">
        <f t="shared" si="8104"/>
        <v>3504</v>
      </c>
      <c r="Z2432" s="27">
        <f t="shared" si="8105"/>
        <v>3504</v>
      </c>
      <c r="AA2432" s="27">
        <f>AA2433+AA2435</f>
        <v>0</v>
      </c>
      <c r="AB2432" s="27">
        <f>AB2433+AB2435</f>
        <v>0</v>
      </c>
      <c r="AC2432" s="27">
        <f>AC2433+AC2435</f>
        <v>0</v>
      </c>
      <c r="AD2432" s="27">
        <f t="shared" si="8106"/>
        <v>3504</v>
      </c>
      <c r="AE2432" s="27">
        <f t="shared" si="8107"/>
        <v>3504</v>
      </c>
      <c r="AF2432" s="27">
        <f t="shared" si="8108"/>
        <v>3504</v>
      </c>
      <c r="AG2432" s="27">
        <f>AG2433+AG2435</f>
        <v>0</v>
      </c>
      <c r="AH2432" s="27">
        <f>AH2433+AH2435</f>
        <v>0</v>
      </c>
      <c r="AI2432" s="27">
        <f>AI2433+AI2435</f>
        <v>0</v>
      </c>
      <c r="AJ2432" s="27">
        <f t="shared" si="8109"/>
        <v>3504</v>
      </c>
      <c r="AK2432" s="27">
        <f t="shared" si="8110"/>
        <v>3504</v>
      </c>
      <c r="AL2432" s="27">
        <f t="shared" si="8111"/>
        <v>3504</v>
      </c>
      <c r="AM2432" s="27">
        <f>AM2433+AM2435</f>
        <v>0</v>
      </c>
      <c r="AN2432" s="27">
        <f>AN2433+AN2435</f>
        <v>0</v>
      </c>
      <c r="AO2432" s="27">
        <f>AO2433+AO2435</f>
        <v>0</v>
      </c>
      <c r="AP2432" s="27">
        <f t="shared" si="8112"/>
        <v>3504</v>
      </c>
      <c r="AQ2432" s="27">
        <f t="shared" si="8113"/>
        <v>3504</v>
      </c>
      <c r="AR2432" s="27">
        <f t="shared" si="8114"/>
        <v>3504</v>
      </c>
      <c r="AS2432" s="27">
        <f>AS2433+AS2435</f>
        <v>0</v>
      </c>
      <c r="AT2432" s="27">
        <f>AT2433+AT2435</f>
        <v>0</v>
      </c>
      <c r="AU2432" s="27">
        <f>AU2433+AU2435</f>
        <v>0</v>
      </c>
      <c r="AV2432" s="27">
        <f t="shared" si="8115"/>
        <v>3504</v>
      </c>
      <c r="AW2432" s="27">
        <f t="shared" si="8116"/>
        <v>3504</v>
      </c>
      <c r="AX2432" s="27">
        <f t="shared" si="8117"/>
        <v>3504</v>
      </c>
      <c r="AY2432" s="27">
        <f>AY2433+AY2435</f>
        <v>0</v>
      </c>
      <c r="AZ2432" s="27">
        <f>AZ2433+AZ2435</f>
        <v>0</v>
      </c>
      <c r="BA2432" s="27">
        <f>BA2433+BA2435</f>
        <v>0</v>
      </c>
      <c r="BB2432" s="27">
        <f t="shared" si="8118"/>
        <v>3504</v>
      </c>
      <c r="BC2432" s="27">
        <f t="shared" si="8119"/>
        <v>3504</v>
      </c>
      <c r="BD2432" s="27">
        <f t="shared" si="8120"/>
        <v>3504</v>
      </c>
      <c r="BE2432" s="27">
        <f>BE2433+BE2435</f>
        <v>0</v>
      </c>
      <c r="BF2432" s="27">
        <f>BF2433+BF2435</f>
        <v>0</v>
      </c>
      <c r="BG2432" s="27">
        <f>BG2433+BG2435</f>
        <v>0</v>
      </c>
      <c r="BH2432" s="27">
        <f t="shared" si="8088"/>
        <v>3504</v>
      </c>
      <c r="BI2432" s="27">
        <f t="shared" si="8089"/>
        <v>3504</v>
      </c>
      <c r="BJ2432" s="27">
        <f t="shared" si="8090"/>
        <v>3504</v>
      </c>
      <c r="BK2432" s="27">
        <f>BK2433+BK2435</f>
        <v>89.472999999999999</v>
      </c>
      <c r="BL2432" s="27">
        <f>BL2433+BL2435</f>
        <v>0</v>
      </c>
      <c r="BM2432" s="27">
        <f>BM2433+BM2435</f>
        <v>0</v>
      </c>
      <c r="BN2432" s="27">
        <f t="shared" si="8091"/>
        <v>3593.473</v>
      </c>
      <c r="BO2432" s="27">
        <f t="shared" si="8092"/>
        <v>3504</v>
      </c>
      <c r="BP2432" s="27">
        <f t="shared" si="8093"/>
        <v>3504</v>
      </c>
      <c r="BQ2432" s="27">
        <f>BQ2433+BQ2435</f>
        <v>0</v>
      </c>
      <c r="BR2432" s="27">
        <f>BR2433+BR2435</f>
        <v>0</v>
      </c>
      <c r="BS2432" s="27">
        <f t="shared" si="8094"/>
        <v>3593.473</v>
      </c>
      <c r="BT2432" s="27">
        <f t="shared" si="8095"/>
        <v>3504</v>
      </c>
      <c r="BU2432" s="27">
        <f t="shared" si="8096"/>
        <v>3504</v>
      </c>
      <c r="BV2432" s="27">
        <f>BV2433+BV2435</f>
        <v>0</v>
      </c>
      <c r="BW2432" s="27">
        <f>BW2433+BW2435</f>
        <v>0</v>
      </c>
      <c r="BX2432" s="27">
        <f t="shared" si="8121"/>
        <v>3593.473</v>
      </c>
      <c r="BY2432" s="27">
        <f t="shared" si="8122"/>
        <v>3504</v>
      </c>
      <c r="BZ2432" s="27">
        <f t="shared" si="8123"/>
        <v>3504</v>
      </c>
      <c r="CA2432" s="27">
        <f>CA2433+CA2435</f>
        <v>0</v>
      </c>
      <c r="CB2432" s="20">
        <v>0</v>
      </c>
      <c r="CC2432" s="35"/>
      <c r="CG2432" s="1" t="s">
        <v>28</v>
      </c>
    </row>
    <row r="2433" spans="1:87" hidden="1" x14ac:dyDescent="0.3">
      <c r="A2433" s="18" t="s">
        <v>1382</v>
      </c>
      <c r="B2433" s="19">
        <v>850</v>
      </c>
      <c r="C2433" s="18"/>
      <c r="D2433" s="18"/>
      <c r="E2433" s="34" t="s">
        <v>78</v>
      </c>
      <c r="F2433" s="27">
        <f t="shared" ref="F2433:K2433" si="8205">F2434</f>
        <v>2524.9</v>
      </c>
      <c r="G2433" s="27">
        <f t="shared" si="8205"/>
        <v>2524.9</v>
      </c>
      <c r="H2433" s="27">
        <f t="shared" si="8205"/>
        <v>2524.9</v>
      </c>
      <c r="I2433" s="27">
        <f t="shared" si="8205"/>
        <v>0</v>
      </c>
      <c r="J2433" s="27">
        <f t="shared" si="8205"/>
        <v>0</v>
      </c>
      <c r="K2433" s="27">
        <f t="shared" si="8205"/>
        <v>0</v>
      </c>
      <c r="L2433" s="27">
        <f t="shared" si="8097"/>
        <v>2524.9</v>
      </c>
      <c r="M2433" s="27">
        <f t="shared" si="8098"/>
        <v>2524.9</v>
      </c>
      <c r="N2433" s="27">
        <f t="shared" si="8099"/>
        <v>2524.9</v>
      </c>
      <c r="O2433" s="27">
        <f>O2434</f>
        <v>0</v>
      </c>
      <c r="P2433" s="27">
        <f>P2434</f>
        <v>0</v>
      </c>
      <c r="Q2433" s="27">
        <f>Q2434</f>
        <v>0</v>
      </c>
      <c r="R2433" s="27">
        <f t="shared" si="8100"/>
        <v>2524.9</v>
      </c>
      <c r="S2433" s="27">
        <f t="shared" si="8101"/>
        <v>2524.9</v>
      </c>
      <c r="T2433" s="27">
        <f t="shared" si="8102"/>
        <v>2524.9</v>
      </c>
      <c r="U2433" s="27">
        <f>U2434</f>
        <v>0</v>
      </c>
      <c r="V2433" s="27">
        <f>V2434</f>
        <v>0</v>
      </c>
      <c r="W2433" s="27">
        <f>W2434</f>
        <v>0</v>
      </c>
      <c r="X2433" s="27">
        <f t="shared" si="8103"/>
        <v>2524.9</v>
      </c>
      <c r="Y2433" s="27">
        <f t="shared" si="8104"/>
        <v>2524.9</v>
      </c>
      <c r="Z2433" s="27">
        <f t="shared" si="8105"/>
        <v>2524.9</v>
      </c>
      <c r="AA2433" s="27">
        <f>AA2434</f>
        <v>0</v>
      </c>
      <c r="AB2433" s="27">
        <f>AB2434</f>
        <v>0</v>
      </c>
      <c r="AC2433" s="27">
        <f>AC2434</f>
        <v>0</v>
      </c>
      <c r="AD2433" s="27">
        <f t="shared" si="8106"/>
        <v>2524.9</v>
      </c>
      <c r="AE2433" s="27">
        <f t="shared" si="8107"/>
        <v>2524.9</v>
      </c>
      <c r="AF2433" s="27">
        <f t="shared" si="8108"/>
        <v>2524.9</v>
      </c>
      <c r="AG2433" s="27">
        <f>AG2434</f>
        <v>0</v>
      </c>
      <c r="AH2433" s="27">
        <f>AH2434</f>
        <v>0</v>
      </c>
      <c r="AI2433" s="27">
        <f>AI2434</f>
        <v>0</v>
      </c>
      <c r="AJ2433" s="27">
        <f t="shared" si="8109"/>
        <v>2524.9</v>
      </c>
      <c r="AK2433" s="27">
        <f t="shared" si="8110"/>
        <v>2524.9</v>
      </c>
      <c r="AL2433" s="27">
        <f t="shared" si="8111"/>
        <v>2524.9</v>
      </c>
      <c r="AM2433" s="27">
        <f>AM2434</f>
        <v>0</v>
      </c>
      <c r="AN2433" s="27">
        <f>AN2434</f>
        <v>0</v>
      </c>
      <c r="AO2433" s="27">
        <f>AO2434</f>
        <v>0</v>
      </c>
      <c r="AP2433" s="27">
        <f t="shared" si="8112"/>
        <v>2524.9</v>
      </c>
      <c r="AQ2433" s="27">
        <f t="shared" si="8113"/>
        <v>2524.9</v>
      </c>
      <c r="AR2433" s="27">
        <f t="shared" si="8114"/>
        <v>2524.9</v>
      </c>
      <c r="AS2433" s="27">
        <f>AS2434</f>
        <v>0</v>
      </c>
      <c r="AT2433" s="27">
        <f>AT2434</f>
        <v>0</v>
      </c>
      <c r="AU2433" s="27">
        <f>AU2434</f>
        <v>0</v>
      </c>
      <c r="AV2433" s="27">
        <f t="shared" si="8115"/>
        <v>2524.9</v>
      </c>
      <c r="AW2433" s="27">
        <f t="shared" si="8116"/>
        <v>2524.9</v>
      </c>
      <c r="AX2433" s="27">
        <f t="shared" si="8117"/>
        <v>2524.9</v>
      </c>
      <c r="AY2433" s="27">
        <f>AY2434</f>
        <v>0</v>
      </c>
      <c r="AZ2433" s="27">
        <f>AZ2434</f>
        <v>0</v>
      </c>
      <c r="BA2433" s="27">
        <f>BA2434</f>
        <v>0</v>
      </c>
      <c r="BB2433" s="27">
        <f t="shared" si="8118"/>
        <v>2524.9</v>
      </c>
      <c r="BC2433" s="27">
        <f t="shared" si="8119"/>
        <v>2524.9</v>
      </c>
      <c r="BD2433" s="27">
        <f t="shared" si="8120"/>
        <v>2524.9</v>
      </c>
      <c r="BE2433" s="27">
        <f>BE2434</f>
        <v>0</v>
      </c>
      <c r="BF2433" s="27">
        <f>BF2434</f>
        <v>0</v>
      </c>
      <c r="BG2433" s="27">
        <f>BG2434</f>
        <v>0</v>
      </c>
      <c r="BH2433" s="27">
        <f t="shared" si="8088"/>
        <v>2524.9</v>
      </c>
      <c r="BI2433" s="27">
        <f t="shared" si="8089"/>
        <v>2524.9</v>
      </c>
      <c r="BJ2433" s="27">
        <f t="shared" si="8090"/>
        <v>2524.9</v>
      </c>
      <c r="BK2433" s="27">
        <f>BK2434</f>
        <v>89.472999999999999</v>
      </c>
      <c r="BL2433" s="27">
        <f>BL2434</f>
        <v>0</v>
      </c>
      <c r="BM2433" s="27">
        <f>BM2434</f>
        <v>0</v>
      </c>
      <c r="BN2433" s="27">
        <f t="shared" si="8091"/>
        <v>2614.373</v>
      </c>
      <c r="BO2433" s="27">
        <f t="shared" si="8092"/>
        <v>2524.9</v>
      </c>
      <c r="BP2433" s="27">
        <f t="shared" si="8093"/>
        <v>2524.9</v>
      </c>
      <c r="BQ2433" s="27">
        <f>BQ2434</f>
        <v>0</v>
      </c>
      <c r="BR2433" s="27">
        <f>BR2434</f>
        <v>0</v>
      </c>
      <c r="BS2433" s="27">
        <f t="shared" si="8094"/>
        <v>2614.373</v>
      </c>
      <c r="BT2433" s="27">
        <f t="shared" si="8095"/>
        <v>2524.9</v>
      </c>
      <c r="BU2433" s="27">
        <f t="shared" si="8096"/>
        <v>2524.9</v>
      </c>
      <c r="BV2433" s="27">
        <f>BV2434</f>
        <v>0</v>
      </c>
      <c r="BW2433" s="27">
        <f>BW2434</f>
        <v>0</v>
      </c>
      <c r="BX2433" s="27">
        <f t="shared" si="8121"/>
        <v>2614.373</v>
      </c>
      <c r="BY2433" s="27">
        <f t="shared" si="8122"/>
        <v>2524.9</v>
      </c>
      <c r="BZ2433" s="27">
        <f t="shared" si="8123"/>
        <v>2524.9</v>
      </c>
      <c r="CA2433" s="27">
        <f>CA2434</f>
        <v>0</v>
      </c>
      <c r="CB2433" s="20">
        <v>0</v>
      </c>
      <c r="CC2433" s="35"/>
      <c r="CH2433" s="1" t="s">
        <v>29</v>
      </c>
    </row>
    <row r="2434" spans="1:87" hidden="1" x14ac:dyDescent="0.3">
      <c r="A2434" s="18" t="s">
        <v>1382</v>
      </c>
      <c r="B2434" s="19">
        <v>850</v>
      </c>
      <c r="C2434" s="18" t="s">
        <v>41</v>
      </c>
      <c r="D2434" s="18" t="s">
        <v>42</v>
      </c>
      <c r="E2434" s="34" t="s">
        <v>43</v>
      </c>
      <c r="F2434" s="27">
        <v>2524.9</v>
      </c>
      <c r="G2434" s="27">
        <v>2524.9</v>
      </c>
      <c r="H2434" s="27">
        <v>2524.9</v>
      </c>
      <c r="I2434" s="27"/>
      <c r="J2434" s="27"/>
      <c r="K2434" s="27"/>
      <c r="L2434" s="27">
        <f t="shared" si="8097"/>
        <v>2524.9</v>
      </c>
      <c r="M2434" s="27">
        <f t="shared" si="8098"/>
        <v>2524.9</v>
      </c>
      <c r="N2434" s="27">
        <f t="shared" si="8099"/>
        <v>2524.9</v>
      </c>
      <c r="O2434" s="27"/>
      <c r="P2434" s="27"/>
      <c r="Q2434" s="27"/>
      <c r="R2434" s="27">
        <f t="shared" si="8100"/>
        <v>2524.9</v>
      </c>
      <c r="S2434" s="27">
        <f t="shared" si="8101"/>
        <v>2524.9</v>
      </c>
      <c r="T2434" s="27">
        <f t="shared" si="8102"/>
        <v>2524.9</v>
      </c>
      <c r="U2434" s="27"/>
      <c r="V2434" s="27"/>
      <c r="W2434" s="27"/>
      <c r="X2434" s="27">
        <f t="shared" si="8103"/>
        <v>2524.9</v>
      </c>
      <c r="Y2434" s="27">
        <f t="shared" si="8104"/>
        <v>2524.9</v>
      </c>
      <c r="Z2434" s="27">
        <f t="shared" si="8105"/>
        <v>2524.9</v>
      </c>
      <c r="AA2434" s="27"/>
      <c r="AB2434" s="27"/>
      <c r="AC2434" s="27"/>
      <c r="AD2434" s="27">
        <f t="shared" si="8106"/>
        <v>2524.9</v>
      </c>
      <c r="AE2434" s="27">
        <f t="shared" si="8107"/>
        <v>2524.9</v>
      </c>
      <c r="AF2434" s="27">
        <f t="shared" si="8108"/>
        <v>2524.9</v>
      </c>
      <c r="AG2434" s="27"/>
      <c r="AH2434" s="27"/>
      <c r="AI2434" s="27"/>
      <c r="AJ2434" s="27">
        <f t="shared" si="8109"/>
        <v>2524.9</v>
      </c>
      <c r="AK2434" s="27">
        <f t="shared" si="8110"/>
        <v>2524.9</v>
      </c>
      <c r="AL2434" s="27">
        <f t="shared" si="8111"/>
        <v>2524.9</v>
      </c>
      <c r="AM2434" s="27"/>
      <c r="AN2434" s="27"/>
      <c r="AO2434" s="27"/>
      <c r="AP2434" s="27">
        <f t="shared" si="8112"/>
        <v>2524.9</v>
      </c>
      <c r="AQ2434" s="27">
        <f t="shared" si="8113"/>
        <v>2524.9</v>
      </c>
      <c r="AR2434" s="27">
        <f t="shared" si="8114"/>
        <v>2524.9</v>
      </c>
      <c r="AS2434" s="27"/>
      <c r="AT2434" s="27"/>
      <c r="AU2434" s="27"/>
      <c r="AV2434" s="27">
        <f t="shared" si="8115"/>
        <v>2524.9</v>
      </c>
      <c r="AW2434" s="27">
        <f t="shared" si="8116"/>
        <v>2524.9</v>
      </c>
      <c r="AX2434" s="27">
        <f t="shared" si="8117"/>
        <v>2524.9</v>
      </c>
      <c r="AY2434" s="27"/>
      <c r="AZ2434" s="27"/>
      <c r="BA2434" s="27"/>
      <c r="BB2434" s="27">
        <f t="shared" si="8118"/>
        <v>2524.9</v>
      </c>
      <c r="BC2434" s="27">
        <f t="shared" si="8119"/>
        <v>2524.9</v>
      </c>
      <c r="BD2434" s="27">
        <f t="shared" si="8120"/>
        <v>2524.9</v>
      </c>
      <c r="BE2434" s="27"/>
      <c r="BF2434" s="27"/>
      <c r="BG2434" s="27"/>
      <c r="BH2434" s="27">
        <f t="shared" si="8088"/>
        <v>2524.9</v>
      </c>
      <c r="BI2434" s="27">
        <f t="shared" si="8089"/>
        <v>2524.9</v>
      </c>
      <c r="BJ2434" s="27">
        <f t="shared" si="8090"/>
        <v>2524.9</v>
      </c>
      <c r="BK2434" s="27">
        <v>89.472999999999999</v>
      </c>
      <c r="BL2434" s="27"/>
      <c r="BM2434" s="27"/>
      <c r="BN2434" s="27">
        <f t="shared" si="8091"/>
        <v>2614.373</v>
      </c>
      <c r="BO2434" s="27">
        <f t="shared" si="8092"/>
        <v>2524.9</v>
      </c>
      <c r="BP2434" s="27">
        <f t="shared" si="8093"/>
        <v>2524.9</v>
      </c>
      <c r="BQ2434" s="27"/>
      <c r="BR2434" s="27"/>
      <c r="BS2434" s="27">
        <f t="shared" si="8094"/>
        <v>2614.373</v>
      </c>
      <c r="BT2434" s="27">
        <f t="shared" si="8095"/>
        <v>2524.9</v>
      </c>
      <c r="BU2434" s="27">
        <f t="shared" si="8096"/>
        <v>2524.9</v>
      </c>
      <c r="BV2434" s="27"/>
      <c r="BW2434" s="27"/>
      <c r="BX2434" s="27">
        <f t="shared" si="8121"/>
        <v>2614.373</v>
      </c>
      <c r="BY2434" s="27">
        <f t="shared" si="8122"/>
        <v>2524.9</v>
      </c>
      <c r="BZ2434" s="27">
        <f t="shared" si="8123"/>
        <v>2524.9</v>
      </c>
      <c r="CA2434" s="27"/>
      <c r="CB2434" s="20">
        <v>0</v>
      </c>
      <c r="CC2434" s="35"/>
    </row>
    <row r="2435" spans="1:87" ht="46.8" hidden="1" x14ac:dyDescent="0.3">
      <c r="A2435" s="18" t="s">
        <v>1382</v>
      </c>
      <c r="B2435" s="19">
        <v>860</v>
      </c>
      <c r="C2435" s="18"/>
      <c r="D2435" s="18"/>
      <c r="E2435" s="34" t="s">
        <v>1384</v>
      </c>
      <c r="F2435" s="27">
        <f t="shared" ref="F2435:K2435" si="8206">F2436</f>
        <v>979.1</v>
      </c>
      <c r="G2435" s="27">
        <f t="shared" si="8206"/>
        <v>979.1</v>
      </c>
      <c r="H2435" s="27">
        <f t="shared" si="8206"/>
        <v>979.1</v>
      </c>
      <c r="I2435" s="27">
        <f t="shared" si="8206"/>
        <v>0</v>
      </c>
      <c r="J2435" s="27">
        <f t="shared" si="8206"/>
        <v>0</v>
      </c>
      <c r="K2435" s="27">
        <f t="shared" si="8206"/>
        <v>0</v>
      </c>
      <c r="L2435" s="27">
        <f t="shared" si="8097"/>
        <v>979.1</v>
      </c>
      <c r="M2435" s="27">
        <f t="shared" si="8098"/>
        <v>979.1</v>
      </c>
      <c r="N2435" s="27">
        <f t="shared" si="8099"/>
        <v>979.1</v>
      </c>
      <c r="O2435" s="27">
        <f>O2436</f>
        <v>0</v>
      </c>
      <c r="P2435" s="27">
        <f>P2436</f>
        <v>0</v>
      </c>
      <c r="Q2435" s="27">
        <f>Q2436</f>
        <v>0</v>
      </c>
      <c r="R2435" s="27">
        <f t="shared" si="8100"/>
        <v>979.1</v>
      </c>
      <c r="S2435" s="27">
        <f t="shared" si="8101"/>
        <v>979.1</v>
      </c>
      <c r="T2435" s="27">
        <f t="shared" si="8102"/>
        <v>979.1</v>
      </c>
      <c r="U2435" s="27">
        <f>U2436</f>
        <v>0</v>
      </c>
      <c r="V2435" s="27">
        <f>V2436</f>
        <v>0</v>
      </c>
      <c r="W2435" s="27">
        <f>W2436</f>
        <v>0</v>
      </c>
      <c r="X2435" s="27">
        <f t="shared" si="8103"/>
        <v>979.1</v>
      </c>
      <c r="Y2435" s="27">
        <f t="shared" si="8104"/>
        <v>979.1</v>
      </c>
      <c r="Z2435" s="27">
        <f t="shared" si="8105"/>
        <v>979.1</v>
      </c>
      <c r="AA2435" s="27">
        <f>AA2436</f>
        <v>0</v>
      </c>
      <c r="AB2435" s="27">
        <f>AB2436</f>
        <v>0</v>
      </c>
      <c r="AC2435" s="27">
        <f>AC2436</f>
        <v>0</v>
      </c>
      <c r="AD2435" s="27">
        <f t="shared" si="8106"/>
        <v>979.1</v>
      </c>
      <c r="AE2435" s="27">
        <f t="shared" si="8107"/>
        <v>979.1</v>
      </c>
      <c r="AF2435" s="27">
        <f t="shared" si="8108"/>
        <v>979.1</v>
      </c>
      <c r="AG2435" s="27">
        <f>AG2436</f>
        <v>0</v>
      </c>
      <c r="AH2435" s="27">
        <f>AH2436</f>
        <v>0</v>
      </c>
      <c r="AI2435" s="27">
        <f>AI2436</f>
        <v>0</v>
      </c>
      <c r="AJ2435" s="27">
        <f t="shared" si="8109"/>
        <v>979.1</v>
      </c>
      <c r="AK2435" s="27">
        <f t="shared" si="8110"/>
        <v>979.1</v>
      </c>
      <c r="AL2435" s="27">
        <f t="shared" si="8111"/>
        <v>979.1</v>
      </c>
      <c r="AM2435" s="27">
        <f>AM2436</f>
        <v>0</v>
      </c>
      <c r="AN2435" s="27">
        <f>AN2436</f>
        <v>0</v>
      </c>
      <c r="AO2435" s="27">
        <f>AO2436</f>
        <v>0</v>
      </c>
      <c r="AP2435" s="27">
        <f t="shared" si="8112"/>
        <v>979.1</v>
      </c>
      <c r="AQ2435" s="27">
        <f t="shared" si="8113"/>
        <v>979.1</v>
      </c>
      <c r="AR2435" s="27">
        <f t="shared" si="8114"/>
        <v>979.1</v>
      </c>
      <c r="AS2435" s="27">
        <f>AS2436</f>
        <v>0</v>
      </c>
      <c r="AT2435" s="27">
        <f>AT2436</f>
        <v>0</v>
      </c>
      <c r="AU2435" s="27">
        <f>AU2436</f>
        <v>0</v>
      </c>
      <c r="AV2435" s="27">
        <f t="shared" si="8115"/>
        <v>979.1</v>
      </c>
      <c r="AW2435" s="27">
        <f t="shared" si="8116"/>
        <v>979.1</v>
      </c>
      <c r="AX2435" s="27">
        <f t="shared" si="8117"/>
        <v>979.1</v>
      </c>
      <c r="AY2435" s="27">
        <f>AY2436</f>
        <v>0</v>
      </c>
      <c r="AZ2435" s="27">
        <f>AZ2436</f>
        <v>0</v>
      </c>
      <c r="BA2435" s="27">
        <f>BA2436</f>
        <v>0</v>
      </c>
      <c r="BB2435" s="27">
        <f t="shared" si="8118"/>
        <v>979.1</v>
      </c>
      <c r="BC2435" s="27">
        <f t="shared" si="8119"/>
        <v>979.1</v>
      </c>
      <c r="BD2435" s="27">
        <f t="shared" si="8120"/>
        <v>979.1</v>
      </c>
      <c r="BE2435" s="27">
        <f>BE2436</f>
        <v>0</v>
      </c>
      <c r="BF2435" s="27">
        <f>BF2436</f>
        <v>0</v>
      </c>
      <c r="BG2435" s="27">
        <f>BG2436</f>
        <v>0</v>
      </c>
      <c r="BH2435" s="27">
        <f t="shared" si="8088"/>
        <v>979.1</v>
      </c>
      <c r="BI2435" s="27">
        <f t="shared" si="8089"/>
        <v>979.1</v>
      </c>
      <c r="BJ2435" s="27">
        <f t="shared" si="8090"/>
        <v>979.1</v>
      </c>
      <c r="BK2435" s="27">
        <f>BK2436</f>
        <v>0</v>
      </c>
      <c r="BL2435" s="27">
        <f>BL2436</f>
        <v>0</v>
      </c>
      <c r="BM2435" s="27">
        <f>BM2436</f>
        <v>0</v>
      </c>
      <c r="BN2435" s="27">
        <f t="shared" si="8091"/>
        <v>979.1</v>
      </c>
      <c r="BO2435" s="27">
        <f t="shared" si="8092"/>
        <v>979.1</v>
      </c>
      <c r="BP2435" s="27">
        <f t="shared" si="8093"/>
        <v>979.1</v>
      </c>
      <c r="BQ2435" s="27">
        <f>BQ2436</f>
        <v>0</v>
      </c>
      <c r="BR2435" s="27">
        <f>BR2436</f>
        <v>0</v>
      </c>
      <c r="BS2435" s="27">
        <f t="shared" si="8094"/>
        <v>979.1</v>
      </c>
      <c r="BT2435" s="27">
        <f t="shared" si="8095"/>
        <v>979.1</v>
      </c>
      <c r="BU2435" s="27">
        <f t="shared" si="8096"/>
        <v>979.1</v>
      </c>
      <c r="BV2435" s="27">
        <f>BV2436</f>
        <v>0</v>
      </c>
      <c r="BW2435" s="27">
        <f>BW2436</f>
        <v>0</v>
      </c>
      <c r="BX2435" s="27">
        <f t="shared" si="8121"/>
        <v>979.1</v>
      </c>
      <c r="BY2435" s="27">
        <f t="shared" si="8122"/>
        <v>979.1</v>
      </c>
      <c r="BZ2435" s="27">
        <f t="shared" si="8123"/>
        <v>979.1</v>
      </c>
      <c r="CA2435" s="27">
        <f>CA2436</f>
        <v>0</v>
      </c>
      <c r="CB2435" s="20">
        <v>0</v>
      </c>
      <c r="CC2435" s="35"/>
      <c r="CH2435" s="1" t="s">
        <v>29</v>
      </c>
    </row>
    <row r="2436" spans="1:87" hidden="1" x14ac:dyDescent="0.3">
      <c r="A2436" s="18" t="s">
        <v>1382</v>
      </c>
      <c r="B2436" s="19">
        <v>860</v>
      </c>
      <c r="C2436" s="18" t="s">
        <v>41</v>
      </c>
      <c r="D2436" s="18" t="s">
        <v>42</v>
      </c>
      <c r="E2436" s="34" t="s">
        <v>43</v>
      </c>
      <c r="F2436" s="27">
        <v>979.1</v>
      </c>
      <c r="G2436" s="27">
        <v>979.1</v>
      </c>
      <c r="H2436" s="27">
        <v>979.1</v>
      </c>
      <c r="I2436" s="27"/>
      <c r="J2436" s="27"/>
      <c r="K2436" s="27"/>
      <c r="L2436" s="27">
        <f t="shared" si="8097"/>
        <v>979.1</v>
      </c>
      <c r="M2436" s="27">
        <f t="shared" si="8098"/>
        <v>979.1</v>
      </c>
      <c r="N2436" s="27">
        <f t="shared" si="8099"/>
        <v>979.1</v>
      </c>
      <c r="O2436" s="27"/>
      <c r="P2436" s="27"/>
      <c r="Q2436" s="27"/>
      <c r="R2436" s="27">
        <f t="shared" si="8100"/>
        <v>979.1</v>
      </c>
      <c r="S2436" s="27">
        <f t="shared" si="8101"/>
        <v>979.1</v>
      </c>
      <c r="T2436" s="27">
        <f t="shared" si="8102"/>
        <v>979.1</v>
      </c>
      <c r="U2436" s="27"/>
      <c r="V2436" s="27"/>
      <c r="W2436" s="27"/>
      <c r="X2436" s="27">
        <f t="shared" si="8103"/>
        <v>979.1</v>
      </c>
      <c r="Y2436" s="27">
        <f t="shared" si="8104"/>
        <v>979.1</v>
      </c>
      <c r="Z2436" s="27">
        <f t="shared" si="8105"/>
        <v>979.1</v>
      </c>
      <c r="AA2436" s="27"/>
      <c r="AB2436" s="27"/>
      <c r="AC2436" s="27"/>
      <c r="AD2436" s="27">
        <f t="shared" si="8106"/>
        <v>979.1</v>
      </c>
      <c r="AE2436" s="27">
        <f t="shared" si="8107"/>
        <v>979.1</v>
      </c>
      <c r="AF2436" s="27">
        <f t="shared" si="8108"/>
        <v>979.1</v>
      </c>
      <c r="AG2436" s="27"/>
      <c r="AH2436" s="27"/>
      <c r="AI2436" s="27"/>
      <c r="AJ2436" s="27">
        <f t="shared" si="8109"/>
        <v>979.1</v>
      </c>
      <c r="AK2436" s="27">
        <f t="shared" si="8110"/>
        <v>979.1</v>
      </c>
      <c r="AL2436" s="27">
        <f t="shared" si="8111"/>
        <v>979.1</v>
      </c>
      <c r="AM2436" s="27"/>
      <c r="AN2436" s="27"/>
      <c r="AO2436" s="27"/>
      <c r="AP2436" s="27">
        <f t="shared" si="8112"/>
        <v>979.1</v>
      </c>
      <c r="AQ2436" s="27">
        <f t="shared" si="8113"/>
        <v>979.1</v>
      </c>
      <c r="AR2436" s="27">
        <f t="shared" si="8114"/>
        <v>979.1</v>
      </c>
      <c r="AS2436" s="27"/>
      <c r="AT2436" s="27"/>
      <c r="AU2436" s="27"/>
      <c r="AV2436" s="27">
        <f t="shared" si="8115"/>
        <v>979.1</v>
      </c>
      <c r="AW2436" s="27">
        <f t="shared" si="8116"/>
        <v>979.1</v>
      </c>
      <c r="AX2436" s="27">
        <f t="shared" si="8117"/>
        <v>979.1</v>
      </c>
      <c r="AY2436" s="27"/>
      <c r="AZ2436" s="27"/>
      <c r="BA2436" s="27"/>
      <c r="BB2436" s="27">
        <f t="shared" si="8118"/>
        <v>979.1</v>
      </c>
      <c r="BC2436" s="27">
        <f t="shared" si="8119"/>
        <v>979.1</v>
      </c>
      <c r="BD2436" s="27">
        <f t="shared" si="8120"/>
        <v>979.1</v>
      </c>
      <c r="BE2436" s="27"/>
      <c r="BF2436" s="27"/>
      <c r="BG2436" s="27"/>
      <c r="BH2436" s="27">
        <f t="shared" si="8088"/>
        <v>979.1</v>
      </c>
      <c r="BI2436" s="27">
        <f t="shared" si="8089"/>
        <v>979.1</v>
      </c>
      <c r="BJ2436" s="27">
        <f t="shared" si="8090"/>
        <v>979.1</v>
      </c>
      <c r="BK2436" s="27"/>
      <c r="BL2436" s="27"/>
      <c r="BM2436" s="27"/>
      <c r="BN2436" s="27">
        <f t="shared" si="8091"/>
        <v>979.1</v>
      </c>
      <c r="BO2436" s="27">
        <f t="shared" si="8092"/>
        <v>979.1</v>
      </c>
      <c r="BP2436" s="27">
        <f t="shared" si="8093"/>
        <v>979.1</v>
      </c>
      <c r="BQ2436" s="27"/>
      <c r="BR2436" s="27"/>
      <c r="BS2436" s="27">
        <f t="shared" si="8094"/>
        <v>979.1</v>
      </c>
      <c r="BT2436" s="27">
        <f t="shared" si="8095"/>
        <v>979.1</v>
      </c>
      <c r="BU2436" s="27">
        <f t="shared" si="8096"/>
        <v>979.1</v>
      </c>
      <c r="BV2436" s="27"/>
      <c r="BW2436" s="27"/>
      <c r="BX2436" s="27">
        <f t="shared" si="8121"/>
        <v>979.1</v>
      </c>
      <c r="BY2436" s="27">
        <f t="shared" si="8122"/>
        <v>979.1</v>
      </c>
      <c r="BZ2436" s="27">
        <f t="shared" si="8123"/>
        <v>979.1</v>
      </c>
      <c r="CA2436" s="27"/>
      <c r="CB2436" s="20">
        <v>0</v>
      </c>
      <c r="CC2436" s="35"/>
    </row>
    <row r="2437" spans="1:87" ht="46.8" hidden="1" x14ac:dyDescent="0.3">
      <c r="A2437" s="18" t="s">
        <v>1385</v>
      </c>
      <c r="B2437" s="19"/>
      <c r="C2437" s="18"/>
      <c r="D2437" s="18"/>
      <c r="E2437" s="34" t="s">
        <v>1386</v>
      </c>
      <c r="F2437" s="27">
        <f t="shared" ref="F2437:F2467" si="8207">F2438</f>
        <v>58.5</v>
      </c>
      <c r="G2437" s="27">
        <f t="shared" ref="G2437:G2451" si="8208">G2438</f>
        <v>58.5</v>
      </c>
      <c r="H2437" s="27">
        <f t="shared" ref="H2437:H2451" si="8209">H2438</f>
        <v>58.5</v>
      </c>
      <c r="I2437" s="27">
        <f t="shared" ref="I2437:I2467" si="8210">I2438</f>
        <v>0</v>
      </c>
      <c r="J2437" s="27">
        <f t="shared" ref="J2437:J2467" si="8211">J2438</f>
        <v>0</v>
      </c>
      <c r="K2437" s="27">
        <f t="shared" ref="K2437:K2467" si="8212">K2438</f>
        <v>0</v>
      </c>
      <c r="L2437" s="27">
        <f t="shared" si="8097"/>
        <v>58.5</v>
      </c>
      <c r="M2437" s="27">
        <f t="shared" si="8098"/>
        <v>58.5</v>
      </c>
      <c r="N2437" s="27">
        <f t="shared" si="8099"/>
        <v>58.5</v>
      </c>
      <c r="O2437" s="27">
        <f t="shared" ref="O2437:O2447" si="8213">O2438</f>
        <v>0</v>
      </c>
      <c r="P2437" s="27">
        <f t="shared" ref="P2437:P2467" si="8214">P2438</f>
        <v>0</v>
      </c>
      <c r="Q2437" s="27">
        <f t="shared" ref="Q2437:Q2467" si="8215">Q2438</f>
        <v>0</v>
      </c>
      <c r="R2437" s="27">
        <f t="shared" si="8100"/>
        <v>58.5</v>
      </c>
      <c r="S2437" s="27">
        <f t="shared" si="8101"/>
        <v>58.5</v>
      </c>
      <c r="T2437" s="27">
        <f t="shared" si="8102"/>
        <v>58.5</v>
      </c>
      <c r="U2437" s="27">
        <f t="shared" ref="U2437:U2467" si="8216">U2438</f>
        <v>0</v>
      </c>
      <c r="V2437" s="27">
        <f t="shared" ref="V2437:V2467" si="8217">V2438</f>
        <v>0</v>
      </c>
      <c r="W2437" s="27">
        <f t="shared" ref="W2437:W2467" si="8218">W2438</f>
        <v>0</v>
      </c>
      <c r="X2437" s="27">
        <f t="shared" si="8103"/>
        <v>58.5</v>
      </c>
      <c r="Y2437" s="27">
        <f t="shared" si="8104"/>
        <v>58.5</v>
      </c>
      <c r="Z2437" s="27">
        <f t="shared" si="8105"/>
        <v>58.5</v>
      </c>
      <c r="AA2437" s="27">
        <f t="shared" ref="AA2437:AA2467" si="8219">AA2438</f>
        <v>0</v>
      </c>
      <c r="AB2437" s="27">
        <f t="shared" ref="AB2437:AB2467" si="8220">AB2438</f>
        <v>0</v>
      </c>
      <c r="AC2437" s="27">
        <f t="shared" ref="AC2437:AC2467" si="8221">AC2438</f>
        <v>0</v>
      </c>
      <c r="AD2437" s="27">
        <f t="shared" si="8106"/>
        <v>58.5</v>
      </c>
      <c r="AE2437" s="27">
        <f t="shared" si="8107"/>
        <v>58.5</v>
      </c>
      <c r="AF2437" s="27">
        <f t="shared" si="8108"/>
        <v>58.5</v>
      </c>
      <c r="AG2437" s="27">
        <f t="shared" ref="AG2437:AG2467" si="8222">AG2438</f>
        <v>0</v>
      </c>
      <c r="AH2437" s="27">
        <f t="shared" ref="AH2437:AH2467" si="8223">AH2438</f>
        <v>0</v>
      </c>
      <c r="AI2437" s="27">
        <f t="shared" ref="AI2437:AI2467" si="8224">AI2438</f>
        <v>0</v>
      </c>
      <c r="AJ2437" s="27">
        <f t="shared" si="8109"/>
        <v>58.5</v>
      </c>
      <c r="AK2437" s="27">
        <f t="shared" si="8110"/>
        <v>58.5</v>
      </c>
      <c r="AL2437" s="27">
        <f t="shared" si="8111"/>
        <v>58.5</v>
      </c>
      <c r="AM2437" s="27">
        <f t="shared" ref="AM2437:AM2467" si="8225">AM2438</f>
        <v>0</v>
      </c>
      <c r="AN2437" s="27">
        <f t="shared" ref="AN2437:AN2467" si="8226">AN2438</f>
        <v>0</v>
      </c>
      <c r="AO2437" s="27">
        <f t="shared" ref="AO2437:AO2467" si="8227">AO2438</f>
        <v>0</v>
      </c>
      <c r="AP2437" s="27">
        <f t="shared" si="8112"/>
        <v>58.5</v>
      </c>
      <c r="AQ2437" s="27">
        <f t="shared" si="8113"/>
        <v>58.5</v>
      </c>
      <c r="AR2437" s="27">
        <f t="shared" si="8114"/>
        <v>58.5</v>
      </c>
      <c r="AS2437" s="27">
        <f t="shared" ref="AS2437:AS2467" si="8228">AS2438</f>
        <v>0</v>
      </c>
      <c r="AT2437" s="27">
        <f t="shared" ref="AT2437:AT2467" si="8229">AT2438</f>
        <v>0</v>
      </c>
      <c r="AU2437" s="27">
        <f t="shared" ref="AU2437:AU2467" si="8230">AU2438</f>
        <v>0</v>
      </c>
      <c r="AV2437" s="27">
        <f t="shared" si="8115"/>
        <v>58.5</v>
      </c>
      <c r="AW2437" s="27">
        <f t="shared" si="8116"/>
        <v>58.5</v>
      </c>
      <c r="AX2437" s="27">
        <f t="shared" si="8117"/>
        <v>58.5</v>
      </c>
      <c r="AY2437" s="27">
        <f t="shared" ref="AY2437:AY2467" si="8231">AY2438</f>
        <v>0</v>
      </c>
      <c r="AZ2437" s="27">
        <f t="shared" ref="AZ2437:AZ2467" si="8232">AZ2438</f>
        <v>0</v>
      </c>
      <c r="BA2437" s="27">
        <f t="shared" ref="BA2437:BA2467" si="8233">BA2438</f>
        <v>0</v>
      </c>
      <c r="BB2437" s="27">
        <f t="shared" si="8118"/>
        <v>58.5</v>
      </c>
      <c r="BC2437" s="27">
        <f t="shared" si="8119"/>
        <v>58.5</v>
      </c>
      <c r="BD2437" s="27">
        <f t="shared" si="8120"/>
        <v>58.5</v>
      </c>
      <c r="BE2437" s="27">
        <f t="shared" ref="BE2437:BE2467" si="8234">BE2438</f>
        <v>0</v>
      </c>
      <c r="BF2437" s="27">
        <f t="shared" ref="BF2437:BF2467" si="8235">BF2438</f>
        <v>0</v>
      </c>
      <c r="BG2437" s="27">
        <f t="shared" ref="BG2437:BG2467" si="8236">BG2438</f>
        <v>0</v>
      </c>
      <c r="BH2437" s="27">
        <f t="shared" si="8088"/>
        <v>58.5</v>
      </c>
      <c r="BI2437" s="27">
        <f t="shared" si="8089"/>
        <v>58.5</v>
      </c>
      <c r="BJ2437" s="27">
        <f t="shared" si="8090"/>
        <v>58.5</v>
      </c>
      <c r="BK2437" s="27">
        <f t="shared" ref="BK2437:BK2467" si="8237">BK2438</f>
        <v>0</v>
      </c>
      <c r="BL2437" s="27">
        <f t="shared" ref="BL2437:BL2467" si="8238">BL2438</f>
        <v>0</v>
      </c>
      <c r="BM2437" s="27">
        <f t="shared" ref="BM2437:BM2467" si="8239">BM2438</f>
        <v>0</v>
      </c>
      <c r="BN2437" s="27">
        <f t="shared" si="8091"/>
        <v>58.5</v>
      </c>
      <c r="BO2437" s="27">
        <f t="shared" si="8092"/>
        <v>58.5</v>
      </c>
      <c r="BP2437" s="27">
        <f t="shared" si="8093"/>
        <v>58.5</v>
      </c>
      <c r="BQ2437" s="27">
        <f t="shared" ref="BQ2437:BQ2467" si="8240">BQ2438</f>
        <v>0</v>
      </c>
      <c r="BR2437" s="27">
        <f t="shared" ref="BR2437:BR2467" si="8241">BR2438</f>
        <v>0</v>
      </c>
      <c r="BS2437" s="27">
        <f t="shared" si="8094"/>
        <v>58.5</v>
      </c>
      <c r="BT2437" s="27">
        <f t="shared" si="8095"/>
        <v>58.5</v>
      </c>
      <c r="BU2437" s="27">
        <f t="shared" si="8096"/>
        <v>58.5</v>
      </c>
      <c r="BV2437" s="27">
        <f t="shared" ref="BV2437:BV2467" si="8242">BV2438</f>
        <v>0</v>
      </c>
      <c r="BW2437" s="27">
        <f t="shared" ref="BW2437:BW2467" si="8243">BW2438</f>
        <v>0</v>
      </c>
      <c r="BX2437" s="27">
        <f t="shared" si="8121"/>
        <v>58.5</v>
      </c>
      <c r="BY2437" s="27">
        <f t="shared" si="8122"/>
        <v>58.5</v>
      </c>
      <c r="BZ2437" s="27">
        <f t="shared" si="8123"/>
        <v>58.5</v>
      </c>
      <c r="CA2437" s="27">
        <f t="shared" ref="CA2437:CA2467" si="8244">CA2438</f>
        <v>0</v>
      </c>
      <c r="CB2437" s="20">
        <v>0</v>
      </c>
      <c r="CC2437" s="35"/>
      <c r="CF2437" s="1" t="s">
        <v>1335</v>
      </c>
      <c r="CI2437" s="1" t="s">
        <v>30</v>
      </c>
    </row>
    <row r="2438" spans="1:87" ht="31.2" hidden="1" x14ac:dyDescent="0.3">
      <c r="A2438" s="18" t="s">
        <v>1385</v>
      </c>
      <c r="B2438" s="19">
        <v>200</v>
      </c>
      <c r="C2438" s="18"/>
      <c r="D2438" s="18"/>
      <c r="E2438" s="34" t="s">
        <v>39</v>
      </c>
      <c r="F2438" s="27">
        <f t="shared" si="8207"/>
        <v>58.5</v>
      </c>
      <c r="G2438" s="27">
        <f t="shared" si="8208"/>
        <v>58.5</v>
      </c>
      <c r="H2438" s="27">
        <f t="shared" si="8209"/>
        <v>58.5</v>
      </c>
      <c r="I2438" s="27">
        <f t="shared" si="8210"/>
        <v>0</v>
      </c>
      <c r="J2438" s="27">
        <f t="shared" si="8211"/>
        <v>0</v>
      </c>
      <c r="K2438" s="27">
        <f t="shared" si="8212"/>
        <v>0</v>
      </c>
      <c r="L2438" s="27">
        <f t="shared" si="8097"/>
        <v>58.5</v>
      </c>
      <c r="M2438" s="27">
        <f t="shared" si="8098"/>
        <v>58.5</v>
      </c>
      <c r="N2438" s="27">
        <f t="shared" si="8099"/>
        <v>58.5</v>
      </c>
      <c r="O2438" s="27">
        <f t="shared" si="8213"/>
        <v>0</v>
      </c>
      <c r="P2438" s="27">
        <f t="shared" si="8214"/>
        <v>0</v>
      </c>
      <c r="Q2438" s="27">
        <f t="shared" si="8215"/>
        <v>0</v>
      </c>
      <c r="R2438" s="27">
        <f t="shared" si="8100"/>
        <v>58.5</v>
      </c>
      <c r="S2438" s="27">
        <f t="shared" si="8101"/>
        <v>58.5</v>
      </c>
      <c r="T2438" s="27">
        <f t="shared" si="8102"/>
        <v>58.5</v>
      </c>
      <c r="U2438" s="27">
        <f t="shared" si="8216"/>
        <v>0</v>
      </c>
      <c r="V2438" s="27">
        <f t="shared" si="8217"/>
        <v>0</v>
      </c>
      <c r="W2438" s="27">
        <f t="shared" si="8218"/>
        <v>0</v>
      </c>
      <c r="X2438" s="27">
        <f t="shared" si="8103"/>
        <v>58.5</v>
      </c>
      <c r="Y2438" s="27">
        <f t="shared" si="8104"/>
        <v>58.5</v>
      </c>
      <c r="Z2438" s="27">
        <f t="shared" si="8105"/>
        <v>58.5</v>
      </c>
      <c r="AA2438" s="27">
        <f t="shared" si="8219"/>
        <v>0</v>
      </c>
      <c r="AB2438" s="27">
        <f t="shared" si="8220"/>
        <v>0</v>
      </c>
      <c r="AC2438" s="27">
        <f t="shared" si="8221"/>
        <v>0</v>
      </c>
      <c r="AD2438" s="27">
        <f t="shared" si="8106"/>
        <v>58.5</v>
      </c>
      <c r="AE2438" s="27">
        <f t="shared" si="8107"/>
        <v>58.5</v>
      </c>
      <c r="AF2438" s="27">
        <f t="shared" si="8108"/>
        <v>58.5</v>
      </c>
      <c r="AG2438" s="27">
        <f t="shared" si="8222"/>
        <v>0</v>
      </c>
      <c r="AH2438" s="27">
        <f t="shared" si="8223"/>
        <v>0</v>
      </c>
      <c r="AI2438" s="27">
        <f t="shared" si="8224"/>
        <v>0</v>
      </c>
      <c r="AJ2438" s="27">
        <f t="shared" si="8109"/>
        <v>58.5</v>
      </c>
      <c r="AK2438" s="27">
        <f t="shared" si="8110"/>
        <v>58.5</v>
      </c>
      <c r="AL2438" s="27">
        <f t="shared" si="8111"/>
        <v>58.5</v>
      </c>
      <c r="AM2438" s="27">
        <f t="shared" si="8225"/>
        <v>0</v>
      </c>
      <c r="AN2438" s="27">
        <f t="shared" si="8226"/>
        <v>0</v>
      </c>
      <c r="AO2438" s="27">
        <f t="shared" si="8227"/>
        <v>0</v>
      </c>
      <c r="AP2438" s="27">
        <f t="shared" si="8112"/>
        <v>58.5</v>
      </c>
      <c r="AQ2438" s="27">
        <f t="shared" si="8113"/>
        <v>58.5</v>
      </c>
      <c r="AR2438" s="27">
        <f t="shared" si="8114"/>
        <v>58.5</v>
      </c>
      <c r="AS2438" s="27">
        <f t="shared" si="8228"/>
        <v>0</v>
      </c>
      <c r="AT2438" s="27">
        <f t="shared" si="8229"/>
        <v>0</v>
      </c>
      <c r="AU2438" s="27">
        <f t="shared" si="8230"/>
        <v>0</v>
      </c>
      <c r="AV2438" s="27">
        <f t="shared" si="8115"/>
        <v>58.5</v>
      </c>
      <c r="AW2438" s="27">
        <f t="shared" si="8116"/>
        <v>58.5</v>
      </c>
      <c r="AX2438" s="27">
        <f t="shared" si="8117"/>
        <v>58.5</v>
      </c>
      <c r="AY2438" s="27">
        <f t="shared" si="8231"/>
        <v>0</v>
      </c>
      <c r="AZ2438" s="27">
        <f t="shared" si="8232"/>
        <v>0</v>
      </c>
      <c r="BA2438" s="27">
        <f t="shared" si="8233"/>
        <v>0</v>
      </c>
      <c r="BB2438" s="27">
        <f t="shared" si="8118"/>
        <v>58.5</v>
      </c>
      <c r="BC2438" s="27">
        <f t="shared" si="8119"/>
        <v>58.5</v>
      </c>
      <c r="BD2438" s="27">
        <f t="shared" si="8120"/>
        <v>58.5</v>
      </c>
      <c r="BE2438" s="27">
        <f t="shared" si="8234"/>
        <v>0</v>
      </c>
      <c r="BF2438" s="27">
        <f t="shared" si="8235"/>
        <v>0</v>
      </c>
      <c r="BG2438" s="27">
        <f t="shared" si="8236"/>
        <v>0</v>
      </c>
      <c r="BH2438" s="27">
        <f t="shared" si="8088"/>
        <v>58.5</v>
      </c>
      <c r="BI2438" s="27">
        <f t="shared" si="8089"/>
        <v>58.5</v>
      </c>
      <c r="BJ2438" s="27">
        <f t="shared" si="8090"/>
        <v>58.5</v>
      </c>
      <c r="BK2438" s="27">
        <f t="shared" si="8237"/>
        <v>0</v>
      </c>
      <c r="BL2438" s="27">
        <f t="shared" si="8238"/>
        <v>0</v>
      </c>
      <c r="BM2438" s="27">
        <f t="shared" si="8239"/>
        <v>0</v>
      </c>
      <c r="BN2438" s="27">
        <f t="shared" si="8091"/>
        <v>58.5</v>
      </c>
      <c r="BO2438" s="27">
        <f t="shared" si="8092"/>
        <v>58.5</v>
      </c>
      <c r="BP2438" s="27">
        <f t="shared" si="8093"/>
        <v>58.5</v>
      </c>
      <c r="BQ2438" s="27">
        <f t="shared" si="8240"/>
        <v>0</v>
      </c>
      <c r="BR2438" s="27">
        <f t="shared" si="8241"/>
        <v>0</v>
      </c>
      <c r="BS2438" s="27">
        <f t="shared" si="8094"/>
        <v>58.5</v>
      </c>
      <c r="BT2438" s="27">
        <f t="shared" si="8095"/>
        <v>58.5</v>
      </c>
      <c r="BU2438" s="27">
        <f t="shared" si="8096"/>
        <v>58.5</v>
      </c>
      <c r="BV2438" s="27">
        <f t="shared" si="8242"/>
        <v>0</v>
      </c>
      <c r="BW2438" s="27">
        <f t="shared" si="8243"/>
        <v>0</v>
      </c>
      <c r="BX2438" s="27">
        <f t="shared" si="8121"/>
        <v>58.5</v>
      </c>
      <c r="BY2438" s="27">
        <f t="shared" si="8122"/>
        <v>58.5</v>
      </c>
      <c r="BZ2438" s="27">
        <f t="shared" si="8123"/>
        <v>58.5</v>
      </c>
      <c r="CA2438" s="27">
        <f t="shared" si="8244"/>
        <v>0</v>
      </c>
      <c r="CB2438" s="20">
        <v>0</v>
      </c>
      <c r="CC2438" s="35"/>
      <c r="CG2438" s="1" t="s">
        <v>28</v>
      </c>
    </row>
    <row r="2439" spans="1:87" ht="46.8" hidden="1" x14ac:dyDescent="0.3">
      <c r="A2439" s="18" t="s">
        <v>1385</v>
      </c>
      <c r="B2439" s="19">
        <v>240</v>
      </c>
      <c r="C2439" s="18"/>
      <c r="D2439" s="18"/>
      <c r="E2439" s="34" t="s">
        <v>40</v>
      </c>
      <c r="F2439" s="27">
        <f t="shared" si="8207"/>
        <v>58.5</v>
      </c>
      <c r="G2439" s="27">
        <f t="shared" si="8208"/>
        <v>58.5</v>
      </c>
      <c r="H2439" s="27">
        <f t="shared" si="8209"/>
        <v>58.5</v>
      </c>
      <c r="I2439" s="27">
        <f t="shared" si="8210"/>
        <v>0</v>
      </c>
      <c r="J2439" s="27">
        <f t="shared" si="8211"/>
        <v>0</v>
      </c>
      <c r="K2439" s="27">
        <f t="shared" si="8212"/>
        <v>0</v>
      </c>
      <c r="L2439" s="27">
        <f t="shared" si="8097"/>
        <v>58.5</v>
      </c>
      <c r="M2439" s="27">
        <f t="shared" si="8098"/>
        <v>58.5</v>
      </c>
      <c r="N2439" s="27">
        <f t="shared" si="8099"/>
        <v>58.5</v>
      </c>
      <c r="O2439" s="27">
        <f t="shared" si="8213"/>
        <v>0</v>
      </c>
      <c r="P2439" s="27">
        <f t="shared" si="8214"/>
        <v>0</v>
      </c>
      <c r="Q2439" s="27">
        <f t="shared" si="8215"/>
        <v>0</v>
      </c>
      <c r="R2439" s="27">
        <f t="shared" si="8100"/>
        <v>58.5</v>
      </c>
      <c r="S2439" s="27">
        <f t="shared" si="8101"/>
        <v>58.5</v>
      </c>
      <c r="T2439" s="27">
        <f t="shared" si="8102"/>
        <v>58.5</v>
      </c>
      <c r="U2439" s="27">
        <f t="shared" si="8216"/>
        <v>0</v>
      </c>
      <c r="V2439" s="27">
        <f t="shared" si="8217"/>
        <v>0</v>
      </c>
      <c r="W2439" s="27">
        <f t="shared" si="8218"/>
        <v>0</v>
      </c>
      <c r="X2439" s="27">
        <f t="shared" si="8103"/>
        <v>58.5</v>
      </c>
      <c r="Y2439" s="27">
        <f t="shared" si="8104"/>
        <v>58.5</v>
      </c>
      <c r="Z2439" s="27">
        <f t="shared" si="8105"/>
        <v>58.5</v>
      </c>
      <c r="AA2439" s="27">
        <f t="shared" si="8219"/>
        <v>0</v>
      </c>
      <c r="AB2439" s="27">
        <f t="shared" si="8220"/>
        <v>0</v>
      </c>
      <c r="AC2439" s="27">
        <f t="shared" si="8221"/>
        <v>0</v>
      </c>
      <c r="AD2439" s="27">
        <f t="shared" si="8106"/>
        <v>58.5</v>
      </c>
      <c r="AE2439" s="27">
        <f t="shared" si="8107"/>
        <v>58.5</v>
      </c>
      <c r="AF2439" s="27">
        <f t="shared" si="8108"/>
        <v>58.5</v>
      </c>
      <c r="AG2439" s="27">
        <f t="shared" si="8222"/>
        <v>0</v>
      </c>
      <c r="AH2439" s="27">
        <f t="shared" si="8223"/>
        <v>0</v>
      </c>
      <c r="AI2439" s="27">
        <f t="shared" si="8224"/>
        <v>0</v>
      </c>
      <c r="AJ2439" s="27">
        <f t="shared" si="8109"/>
        <v>58.5</v>
      </c>
      <c r="AK2439" s="27">
        <f t="shared" si="8110"/>
        <v>58.5</v>
      </c>
      <c r="AL2439" s="27">
        <f t="shared" si="8111"/>
        <v>58.5</v>
      </c>
      <c r="AM2439" s="27">
        <f t="shared" si="8225"/>
        <v>0</v>
      </c>
      <c r="AN2439" s="27">
        <f t="shared" si="8226"/>
        <v>0</v>
      </c>
      <c r="AO2439" s="27">
        <f t="shared" si="8227"/>
        <v>0</v>
      </c>
      <c r="AP2439" s="27">
        <f t="shared" si="8112"/>
        <v>58.5</v>
      </c>
      <c r="AQ2439" s="27">
        <f t="shared" si="8113"/>
        <v>58.5</v>
      </c>
      <c r="AR2439" s="27">
        <f t="shared" si="8114"/>
        <v>58.5</v>
      </c>
      <c r="AS2439" s="27">
        <f t="shared" si="8228"/>
        <v>0</v>
      </c>
      <c r="AT2439" s="27">
        <f t="shared" si="8229"/>
        <v>0</v>
      </c>
      <c r="AU2439" s="27">
        <f t="shared" si="8230"/>
        <v>0</v>
      </c>
      <c r="AV2439" s="27">
        <f t="shared" si="8115"/>
        <v>58.5</v>
      </c>
      <c r="AW2439" s="27">
        <f t="shared" si="8116"/>
        <v>58.5</v>
      </c>
      <c r="AX2439" s="27">
        <f t="shared" si="8117"/>
        <v>58.5</v>
      </c>
      <c r="AY2439" s="27">
        <f t="shared" si="8231"/>
        <v>0</v>
      </c>
      <c r="AZ2439" s="27">
        <f t="shared" si="8232"/>
        <v>0</v>
      </c>
      <c r="BA2439" s="27">
        <f t="shared" si="8233"/>
        <v>0</v>
      </c>
      <c r="BB2439" s="27">
        <f t="shared" si="8118"/>
        <v>58.5</v>
      </c>
      <c r="BC2439" s="27">
        <f t="shared" si="8119"/>
        <v>58.5</v>
      </c>
      <c r="BD2439" s="27">
        <f t="shared" si="8120"/>
        <v>58.5</v>
      </c>
      <c r="BE2439" s="27">
        <f t="shared" si="8234"/>
        <v>0</v>
      </c>
      <c r="BF2439" s="27">
        <f t="shared" si="8235"/>
        <v>0</v>
      </c>
      <c r="BG2439" s="27">
        <f t="shared" si="8236"/>
        <v>0</v>
      </c>
      <c r="BH2439" s="27">
        <f t="shared" si="8088"/>
        <v>58.5</v>
      </c>
      <c r="BI2439" s="27">
        <f t="shared" si="8089"/>
        <v>58.5</v>
      </c>
      <c r="BJ2439" s="27">
        <f t="shared" si="8090"/>
        <v>58.5</v>
      </c>
      <c r="BK2439" s="27">
        <f t="shared" si="8237"/>
        <v>0</v>
      </c>
      <c r="BL2439" s="27">
        <f t="shared" si="8238"/>
        <v>0</v>
      </c>
      <c r="BM2439" s="27">
        <f t="shared" si="8239"/>
        <v>0</v>
      </c>
      <c r="BN2439" s="27">
        <f t="shared" si="8091"/>
        <v>58.5</v>
      </c>
      <c r="BO2439" s="27">
        <f t="shared" si="8092"/>
        <v>58.5</v>
      </c>
      <c r="BP2439" s="27">
        <f t="shared" si="8093"/>
        <v>58.5</v>
      </c>
      <c r="BQ2439" s="27">
        <f t="shared" si="8240"/>
        <v>0</v>
      </c>
      <c r="BR2439" s="27">
        <f t="shared" si="8241"/>
        <v>0</v>
      </c>
      <c r="BS2439" s="27">
        <f t="shared" si="8094"/>
        <v>58.5</v>
      </c>
      <c r="BT2439" s="27">
        <f t="shared" si="8095"/>
        <v>58.5</v>
      </c>
      <c r="BU2439" s="27">
        <f t="shared" si="8096"/>
        <v>58.5</v>
      </c>
      <c r="BV2439" s="27">
        <f t="shared" si="8242"/>
        <v>0</v>
      </c>
      <c r="BW2439" s="27">
        <f t="shared" si="8243"/>
        <v>0</v>
      </c>
      <c r="BX2439" s="27">
        <f t="shared" si="8121"/>
        <v>58.5</v>
      </c>
      <c r="BY2439" s="27">
        <f t="shared" si="8122"/>
        <v>58.5</v>
      </c>
      <c r="BZ2439" s="27">
        <f t="shared" si="8123"/>
        <v>58.5</v>
      </c>
      <c r="CA2439" s="27">
        <f t="shared" si="8244"/>
        <v>0</v>
      </c>
      <c r="CB2439" s="20">
        <v>0</v>
      </c>
      <c r="CC2439" s="35"/>
      <c r="CH2439" s="1" t="s">
        <v>29</v>
      </c>
    </row>
    <row r="2440" spans="1:87" hidden="1" x14ac:dyDescent="0.3">
      <c r="A2440" s="18" t="s">
        <v>1385</v>
      </c>
      <c r="B2440" s="19">
        <v>240</v>
      </c>
      <c r="C2440" s="18" t="s">
        <v>41</v>
      </c>
      <c r="D2440" s="18" t="s">
        <v>42</v>
      </c>
      <c r="E2440" s="34" t="s">
        <v>43</v>
      </c>
      <c r="F2440" s="27">
        <v>58.5</v>
      </c>
      <c r="G2440" s="27">
        <v>58.5</v>
      </c>
      <c r="H2440" s="27">
        <v>58.5</v>
      </c>
      <c r="I2440" s="27"/>
      <c r="J2440" s="27"/>
      <c r="K2440" s="27"/>
      <c r="L2440" s="27">
        <f t="shared" si="8097"/>
        <v>58.5</v>
      </c>
      <c r="M2440" s="27">
        <f t="shared" si="8098"/>
        <v>58.5</v>
      </c>
      <c r="N2440" s="27">
        <f t="shared" si="8099"/>
        <v>58.5</v>
      </c>
      <c r="O2440" s="27"/>
      <c r="P2440" s="27"/>
      <c r="Q2440" s="27"/>
      <c r="R2440" s="27">
        <f t="shared" si="8100"/>
        <v>58.5</v>
      </c>
      <c r="S2440" s="27">
        <f t="shared" si="8101"/>
        <v>58.5</v>
      </c>
      <c r="T2440" s="27">
        <f t="shared" si="8102"/>
        <v>58.5</v>
      </c>
      <c r="U2440" s="27"/>
      <c r="V2440" s="27"/>
      <c r="W2440" s="27"/>
      <c r="X2440" s="27">
        <f t="shared" si="8103"/>
        <v>58.5</v>
      </c>
      <c r="Y2440" s="27">
        <f t="shared" si="8104"/>
        <v>58.5</v>
      </c>
      <c r="Z2440" s="27">
        <f t="shared" si="8105"/>
        <v>58.5</v>
      </c>
      <c r="AA2440" s="27"/>
      <c r="AB2440" s="27"/>
      <c r="AC2440" s="27"/>
      <c r="AD2440" s="27">
        <f t="shared" si="8106"/>
        <v>58.5</v>
      </c>
      <c r="AE2440" s="27">
        <f t="shared" si="8107"/>
        <v>58.5</v>
      </c>
      <c r="AF2440" s="27">
        <f t="shared" si="8108"/>
        <v>58.5</v>
      </c>
      <c r="AG2440" s="27"/>
      <c r="AH2440" s="27"/>
      <c r="AI2440" s="27"/>
      <c r="AJ2440" s="27">
        <f t="shared" si="8109"/>
        <v>58.5</v>
      </c>
      <c r="AK2440" s="27">
        <f t="shared" si="8110"/>
        <v>58.5</v>
      </c>
      <c r="AL2440" s="27">
        <f t="shared" si="8111"/>
        <v>58.5</v>
      </c>
      <c r="AM2440" s="27"/>
      <c r="AN2440" s="27"/>
      <c r="AO2440" s="27"/>
      <c r="AP2440" s="27">
        <f t="shared" si="8112"/>
        <v>58.5</v>
      </c>
      <c r="AQ2440" s="27">
        <f t="shared" si="8113"/>
        <v>58.5</v>
      </c>
      <c r="AR2440" s="27">
        <f t="shared" si="8114"/>
        <v>58.5</v>
      </c>
      <c r="AS2440" s="27"/>
      <c r="AT2440" s="27"/>
      <c r="AU2440" s="27"/>
      <c r="AV2440" s="27">
        <f t="shared" si="8115"/>
        <v>58.5</v>
      </c>
      <c r="AW2440" s="27">
        <f t="shared" si="8116"/>
        <v>58.5</v>
      </c>
      <c r="AX2440" s="27">
        <f t="shared" si="8117"/>
        <v>58.5</v>
      </c>
      <c r="AY2440" s="27"/>
      <c r="AZ2440" s="27"/>
      <c r="BA2440" s="27"/>
      <c r="BB2440" s="27">
        <f t="shared" si="8118"/>
        <v>58.5</v>
      </c>
      <c r="BC2440" s="27">
        <f t="shared" si="8119"/>
        <v>58.5</v>
      </c>
      <c r="BD2440" s="27">
        <f t="shared" si="8120"/>
        <v>58.5</v>
      </c>
      <c r="BE2440" s="27"/>
      <c r="BF2440" s="27"/>
      <c r="BG2440" s="27"/>
      <c r="BH2440" s="27">
        <f t="shared" si="8088"/>
        <v>58.5</v>
      </c>
      <c r="BI2440" s="27">
        <f t="shared" si="8089"/>
        <v>58.5</v>
      </c>
      <c r="BJ2440" s="27">
        <f t="shared" si="8090"/>
        <v>58.5</v>
      </c>
      <c r="BK2440" s="27"/>
      <c r="BL2440" s="27"/>
      <c r="BM2440" s="27"/>
      <c r="BN2440" s="27">
        <f t="shared" si="8091"/>
        <v>58.5</v>
      </c>
      <c r="BO2440" s="27">
        <f t="shared" si="8092"/>
        <v>58.5</v>
      </c>
      <c r="BP2440" s="27">
        <f t="shared" si="8093"/>
        <v>58.5</v>
      </c>
      <c r="BQ2440" s="27"/>
      <c r="BR2440" s="27"/>
      <c r="BS2440" s="27">
        <f t="shared" si="8094"/>
        <v>58.5</v>
      </c>
      <c r="BT2440" s="27">
        <f t="shared" si="8095"/>
        <v>58.5</v>
      </c>
      <c r="BU2440" s="27">
        <f t="shared" si="8096"/>
        <v>58.5</v>
      </c>
      <c r="BV2440" s="27"/>
      <c r="BW2440" s="27"/>
      <c r="BX2440" s="27">
        <f t="shared" si="8121"/>
        <v>58.5</v>
      </c>
      <c r="BY2440" s="27">
        <f t="shared" si="8122"/>
        <v>58.5</v>
      </c>
      <c r="BZ2440" s="27">
        <f t="shared" si="8123"/>
        <v>58.5</v>
      </c>
      <c r="CA2440" s="27"/>
      <c r="CB2440" s="20">
        <v>0</v>
      </c>
      <c r="CC2440" s="35"/>
    </row>
    <row r="2441" spans="1:87" ht="62.4" hidden="1" x14ac:dyDescent="0.3">
      <c r="A2441" s="36" t="s">
        <v>1387</v>
      </c>
      <c r="B2441" s="19"/>
      <c r="C2441" s="18"/>
      <c r="D2441" s="18"/>
      <c r="E2441" s="34" t="s">
        <v>1388</v>
      </c>
      <c r="F2441" s="27">
        <f t="shared" si="8207"/>
        <v>2139</v>
      </c>
      <c r="G2441" s="27">
        <f t="shared" si="8208"/>
        <v>2139</v>
      </c>
      <c r="H2441" s="27">
        <f t="shared" si="8209"/>
        <v>2139</v>
      </c>
      <c r="I2441" s="27">
        <f t="shared" si="8210"/>
        <v>0</v>
      </c>
      <c r="J2441" s="27">
        <f t="shared" si="8211"/>
        <v>0</v>
      </c>
      <c r="K2441" s="27">
        <f t="shared" si="8212"/>
        <v>0</v>
      </c>
      <c r="L2441" s="27">
        <f t="shared" si="8097"/>
        <v>2139</v>
      </c>
      <c r="M2441" s="27">
        <f t="shared" si="8098"/>
        <v>2139</v>
      </c>
      <c r="N2441" s="27">
        <f t="shared" si="8099"/>
        <v>2139</v>
      </c>
      <c r="O2441" s="27">
        <f t="shared" si="8213"/>
        <v>0</v>
      </c>
      <c r="P2441" s="27">
        <f t="shared" si="8214"/>
        <v>0</v>
      </c>
      <c r="Q2441" s="27">
        <f t="shared" si="8215"/>
        <v>0</v>
      </c>
      <c r="R2441" s="27">
        <f t="shared" si="8100"/>
        <v>2139</v>
      </c>
      <c r="S2441" s="27">
        <f t="shared" si="8101"/>
        <v>2139</v>
      </c>
      <c r="T2441" s="27">
        <f t="shared" si="8102"/>
        <v>2139</v>
      </c>
      <c r="U2441" s="27">
        <f t="shared" si="8216"/>
        <v>0</v>
      </c>
      <c r="V2441" s="27">
        <f t="shared" si="8217"/>
        <v>0</v>
      </c>
      <c r="W2441" s="27">
        <f t="shared" si="8218"/>
        <v>0</v>
      </c>
      <c r="X2441" s="27">
        <f t="shared" si="8103"/>
        <v>2139</v>
      </c>
      <c r="Y2441" s="27">
        <f t="shared" si="8104"/>
        <v>2139</v>
      </c>
      <c r="Z2441" s="27">
        <f t="shared" si="8105"/>
        <v>2139</v>
      </c>
      <c r="AA2441" s="27">
        <f t="shared" si="8219"/>
        <v>0</v>
      </c>
      <c r="AB2441" s="27">
        <f t="shared" si="8220"/>
        <v>0</v>
      </c>
      <c r="AC2441" s="27">
        <f t="shared" si="8221"/>
        <v>0</v>
      </c>
      <c r="AD2441" s="27">
        <f t="shared" si="8106"/>
        <v>2139</v>
      </c>
      <c r="AE2441" s="27">
        <f t="shared" si="8107"/>
        <v>2139</v>
      </c>
      <c r="AF2441" s="27">
        <f t="shared" si="8108"/>
        <v>2139</v>
      </c>
      <c r="AG2441" s="27">
        <f t="shared" si="8222"/>
        <v>0</v>
      </c>
      <c r="AH2441" s="27">
        <f t="shared" si="8223"/>
        <v>0</v>
      </c>
      <c r="AI2441" s="27">
        <f t="shared" si="8224"/>
        <v>0</v>
      </c>
      <c r="AJ2441" s="27">
        <f t="shared" si="8109"/>
        <v>2139</v>
      </c>
      <c r="AK2441" s="27">
        <f t="shared" si="8110"/>
        <v>2139</v>
      </c>
      <c r="AL2441" s="27">
        <f t="shared" si="8111"/>
        <v>2139</v>
      </c>
      <c r="AM2441" s="27">
        <f t="shared" si="8225"/>
        <v>0</v>
      </c>
      <c r="AN2441" s="27">
        <f t="shared" si="8226"/>
        <v>0</v>
      </c>
      <c r="AO2441" s="27">
        <f t="shared" si="8227"/>
        <v>0</v>
      </c>
      <c r="AP2441" s="27">
        <f t="shared" si="8112"/>
        <v>2139</v>
      </c>
      <c r="AQ2441" s="27">
        <f t="shared" si="8113"/>
        <v>2139</v>
      </c>
      <c r="AR2441" s="27">
        <f t="shared" si="8114"/>
        <v>2139</v>
      </c>
      <c r="AS2441" s="27">
        <f t="shared" si="8228"/>
        <v>0</v>
      </c>
      <c r="AT2441" s="27">
        <f t="shared" si="8229"/>
        <v>0</v>
      </c>
      <c r="AU2441" s="27">
        <f t="shared" si="8230"/>
        <v>0</v>
      </c>
      <c r="AV2441" s="27">
        <f t="shared" si="8115"/>
        <v>2139</v>
      </c>
      <c r="AW2441" s="27">
        <f t="shared" si="8116"/>
        <v>2139</v>
      </c>
      <c r="AX2441" s="27">
        <f t="shared" si="8117"/>
        <v>2139</v>
      </c>
      <c r="AY2441" s="27">
        <f t="shared" si="8231"/>
        <v>0</v>
      </c>
      <c r="AZ2441" s="27">
        <f t="shared" si="8232"/>
        <v>0</v>
      </c>
      <c r="BA2441" s="27">
        <f t="shared" si="8233"/>
        <v>0</v>
      </c>
      <c r="BB2441" s="27">
        <f t="shared" si="8118"/>
        <v>2139</v>
      </c>
      <c r="BC2441" s="27">
        <f t="shared" si="8119"/>
        <v>2139</v>
      </c>
      <c r="BD2441" s="27">
        <f t="shared" si="8120"/>
        <v>2139</v>
      </c>
      <c r="BE2441" s="27">
        <f t="shared" si="8234"/>
        <v>0</v>
      </c>
      <c r="BF2441" s="27">
        <f t="shared" si="8235"/>
        <v>0</v>
      </c>
      <c r="BG2441" s="27">
        <f t="shared" si="8236"/>
        <v>0</v>
      </c>
      <c r="BH2441" s="27">
        <f t="shared" si="8088"/>
        <v>2139</v>
      </c>
      <c r="BI2441" s="27">
        <f t="shared" si="8089"/>
        <v>2139</v>
      </c>
      <c r="BJ2441" s="27">
        <f t="shared" si="8090"/>
        <v>2139</v>
      </c>
      <c r="BK2441" s="27">
        <f t="shared" si="8237"/>
        <v>0</v>
      </c>
      <c r="BL2441" s="27">
        <f t="shared" si="8238"/>
        <v>0</v>
      </c>
      <c r="BM2441" s="27">
        <f t="shared" si="8239"/>
        <v>0</v>
      </c>
      <c r="BN2441" s="27">
        <f t="shared" si="8091"/>
        <v>2139</v>
      </c>
      <c r="BO2441" s="27">
        <f t="shared" si="8092"/>
        <v>2139</v>
      </c>
      <c r="BP2441" s="27">
        <f t="shared" si="8093"/>
        <v>2139</v>
      </c>
      <c r="BQ2441" s="27">
        <f t="shared" si="8240"/>
        <v>0</v>
      </c>
      <c r="BR2441" s="27">
        <f t="shared" si="8241"/>
        <v>0</v>
      </c>
      <c r="BS2441" s="27">
        <f t="shared" si="8094"/>
        <v>2139</v>
      </c>
      <c r="BT2441" s="27">
        <f t="shared" si="8095"/>
        <v>2139</v>
      </c>
      <c r="BU2441" s="27">
        <f t="shared" si="8096"/>
        <v>2139</v>
      </c>
      <c r="BV2441" s="27">
        <f t="shared" si="8242"/>
        <v>0</v>
      </c>
      <c r="BW2441" s="27">
        <f t="shared" si="8243"/>
        <v>0</v>
      </c>
      <c r="BX2441" s="27">
        <f t="shared" si="8121"/>
        <v>2139</v>
      </c>
      <c r="BY2441" s="27">
        <f t="shared" si="8122"/>
        <v>2139</v>
      </c>
      <c r="BZ2441" s="27">
        <f t="shared" si="8123"/>
        <v>2139</v>
      </c>
      <c r="CA2441" s="27">
        <f t="shared" si="8244"/>
        <v>0</v>
      </c>
      <c r="CB2441" s="20">
        <v>0</v>
      </c>
      <c r="CC2441" s="35"/>
      <c r="CF2441" s="1" t="s">
        <v>1335</v>
      </c>
      <c r="CI2441" s="1" t="s">
        <v>30</v>
      </c>
    </row>
    <row r="2442" spans="1:87" ht="31.2" hidden="1" x14ac:dyDescent="0.3">
      <c r="A2442" s="36" t="s">
        <v>1387</v>
      </c>
      <c r="B2442" s="19">
        <v>200</v>
      </c>
      <c r="C2442" s="18"/>
      <c r="D2442" s="18"/>
      <c r="E2442" s="34" t="s">
        <v>39</v>
      </c>
      <c r="F2442" s="27">
        <f t="shared" si="8207"/>
        <v>2139</v>
      </c>
      <c r="G2442" s="27">
        <f t="shared" si="8208"/>
        <v>2139</v>
      </c>
      <c r="H2442" s="27">
        <f t="shared" si="8209"/>
        <v>2139</v>
      </c>
      <c r="I2442" s="27">
        <f t="shared" si="8210"/>
        <v>0</v>
      </c>
      <c r="J2442" s="27">
        <f t="shared" si="8211"/>
        <v>0</v>
      </c>
      <c r="K2442" s="27">
        <f t="shared" si="8212"/>
        <v>0</v>
      </c>
      <c r="L2442" s="27">
        <f t="shared" si="8097"/>
        <v>2139</v>
      </c>
      <c r="M2442" s="27">
        <f t="shared" si="8098"/>
        <v>2139</v>
      </c>
      <c r="N2442" s="27">
        <f t="shared" si="8099"/>
        <v>2139</v>
      </c>
      <c r="O2442" s="27">
        <f t="shared" si="8213"/>
        <v>0</v>
      </c>
      <c r="P2442" s="27">
        <f t="shared" si="8214"/>
        <v>0</v>
      </c>
      <c r="Q2442" s="27">
        <f t="shared" si="8215"/>
        <v>0</v>
      </c>
      <c r="R2442" s="27">
        <f t="shared" si="8100"/>
        <v>2139</v>
      </c>
      <c r="S2442" s="27">
        <f t="shared" si="8101"/>
        <v>2139</v>
      </c>
      <c r="T2442" s="27">
        <f t="shared" si="8102"/>
        <v>2139</v>
      </c>
      <c r="U2442" s="27">
        <f t="shared" si="8216"/>
        <v>0</v>
      </c>
      <c r="V2442" s="27">
        <f t="shared" si="8217"/>
        <v>0</v>
      </c>
      <c r="W2442" s="27">
        <f t="shared" si="8218"/>
        <v>0</v>
      </c>
      <c r="X2442" s="27">
        <f t="shared" si="8103"/>
        <v>2139</v>
      </c>
      <c r="Y2442" s="27">
        <f t="shared" si="8104"/>
        <v>2139</v>
      </c>
      <c r="Z2442" s="27">
        <f t="shared" si="8105"/>
        <v>2139</v>
      </c>
      <c r="AA2442" s="27">
        <f t="shared" si="8219"/>
        <v>0</v>
      </c>
      <c r="AB2442" s="27">
        <f t="shared" si="8220"/>
        <v>0</v>
      </c>
      <c r="AC2442" s="27">
        <f t="shared" si="8221"/>
        <v>0</v>
      </c>
      <c r="AD2442" s="27">
        <f t="shared" si="8106"/>
        <v>2139</v>
      </c>
      <c r="AE2442" s="27">
        <f t="shared" si="8107"/>
        <v>2139</v>
      </c>
      <c r="AF2442" s="27">
        <f t="shared" si="8108"/>
        <v>2139</v>
      </c>
      <c r="AG2442" s="27">
        <f t="shared" si="8222"/>
        <v>0</v>
      </c>
      <c r="AH2442" s="27">
        <f t="shared" si="8223"/>
        <v>0</v>
      </c>
      <c r="AI2442" s="27">
        <f t="shared" si="8224"/>
        <v>0</v>
      </c>
      <c r="AJ2442" s="27">
        <f t="shared" si="8109"/>
        <v>2139</v>
      </c>
      <c r="AK2442" s="27">
        <f t="shared" si="8110"/>
        <v>2139</v>
      </c>
      <c r="AL2442" s="27">
        <f t="shared" si="8111"/>
        <v>2139</v>
      </c>
      <c r="AM2442" s="27">
        <f t="shared" si="8225"/>
        <v>0</v>
      </c>
      <c r="AN2442" s="27">
        <f t="shared" si="8226"/>
        <v>0</v>
      </c>
      <c r="AO2442" s="27">
        <f t="shared" si="8227"/>
        <v>0</v>
      </c>
      <c r="AP2442" s="27">
        <f t="shared" si="8112"/>
        <v>2139</v>
      </c>
      <c r="AQ2442" s="27">
        <f t="shared" si="8113"/>
        <v>2139</v>
      </c>
      <c r="AR2442" s="27">
        <f t="shared" si="8114"/>
        <v>2139</v>
      </c>
      <c r="AS2442" s="27">
        <f t="shared" si="8228"/>
        <v>0</v>
      </c>
      <c r="AT2442" s="27">
        <f t="shared" si="8229"/>
        <v>0</v>
      </c>
      <c r="AU2442" s="27">
        <f t="shared" si="8230"/>
        <v>0</v>
      </c>
      <c r="AV2442" s="27">
        <f t="shared" si="8115"/>
        <v>2139</v>
      </c>
      <c r="AW2442" s="27">
        <f t="shared" si="8116"/>
        <v>2139</v>
      </c>
      <c r="AX2442" s="27">
        <f t="shared" si="8117"/>
        <v>2139</v>
      </c>
      <c r="AY2442" s="27">
        <f t="shared" si="8231"/>
        <v>0</v>
      </c>
      <c r="AZ2442" s="27">
        <f t="shared" si="8232"/>
        <v>0</v>
      </c>
      <c r="BA2442" s="27">
        <f t="shared" si="8233"/>
        <v>0</v>
      </c>
      <c r="BB2442" s="27">
        <f t="shared" si="8118"/>
        <v>2139</v>
      </c>
      <c r="BC2442" s="27">
        <f t="shared" si="8119"/>
        <v>2139</v>
      </c>
      <c r="BD2442" s="27">
        <f t="shared" si="8120"/>
        <v>2139</v>
      </c>
      <c r="BE2442" s="27">
        <f t="shared" si="8234"/>
        <v>0</v>
      </c>
      <c r="BF2442" s="27">
        <f t="shared" si="8235"/>
        <v>0</v>
      </c>
      <c r="BG2442" s="27">
        <f t="shared" si="8236"/>
        <v>0</v>
      </c>
      <c r="BH2442" s="27">
        <f t="shared" si="8088"/>
        <v>2139</v>
      </c>
      <c r="BI2442" s="27">
        <f t="shared" si="8089"/>
        <v>2139</v>
      </c>
      <c r="BJ2442" s="27">
        <f t="shared" si="8090"/>
        <v>2139</v>
      </c>
      <c r="BK2442" s="27">
        <f t="shared" si="8237"/>
        <v>0</v>
      </c>
      <c r="BL2442" s="27">
        <f t="shared" si="8238"/>
        <v>0</v>
      </c>
      <c r="BM2442" s="27">
        <f t="shared" si="8239"/>
        <v>0</v>
      </c>
      <c r="BN2442" s="27">
        <f t="shared" si="8091"/>
        <v>2139</v>
      </c>
      <c r="BO2442" s="27">
        <f t="shared" si="8092"/>
        <v>2139</v>
      </c>
      <c r="BP2442" s="27">
        <f t="shared" si="8093"/>
        <v>2139</v>
      </c>
      <c r="BQ2442" s="27">
        <f t="shared" si="8240"/>
        <v>0</v>
      </c>
      <c r="BR2442" s="27">
        <f t="shared" si="8241"/>
        <v>0</v>
      </c>
      <c r="BS2442" s="27">
        <f t="shared" si="8094"/>
        <v>2139</v>
      </c>
      <c r="BT2442" s="27">
        <f t="shared" si="8095"/>
        <v>2139</v>
      </c>
      <c r="BU2442" s="27">
        <f t="shared" si="8096"/>
        <v>2139</v>
      </c>
      <c r="BV2442" s="27">
        <f t="shared" si="8242"/>
        <v>0</v>
      </c>
      <c r="BW2442" s="27">
        <f t="shared" si="8243"/>
        <v>0</v>
      </c>
      <c r="BX2442" s="27">
        <f t="shared" si="8121"/>
        <v>2139</v>
      </c>
      <c r="BY2442" s="27">
        <f t="shared" si="8122"/>
        <v>2139</v>
      </c>
      <c r="BZ2442" s="27">
        <f t="shared" si="8123"/>
        <v>2139</v>
      </c>
      <c r="CA2442" s="27">
        <f t="shared" si="8244"/>
        <v>0</v>
      </c>
      <c r="CB2442" s="20">
        <v>0</v>
      </c>
      <c r="CC2442" s="35"/>
      <c r="CG2442" s="1" t="s">
        <v>28</v>
      </c>
    </row>
    <row r="2443" spans="1:87" ht="46.8" hidden="1" x14ac:dyDescent="0.3">
      <c r="A2443" s="36" t="s">
        <v>1387</v>
      </c>
      <c r="B2443" s="19">
        <v>240</v>
      </c>
      <c r="C2443" s="18"/>
      <c r="D2443" s="18"/>
      <c r="E2443" s="34" t="s">
        <v>40</v>
      </c>
      <c r="F2443" s="27">
        <f t="shared" si="8207"/>
        <v>2139</v>
      </c>
      <c r="G2443" s="27">
        <f t="shared" si="8208"/>
        <v>2139</v>
      </c>
      <c r="H2443" s="27">
        <f t="shared" si="8209"/>
        <v>2139</v>
      </c>
      <c r="I2443" s="27">
        <f t="shared" si="8210"/>
        <v>0</v>
      </c>
      <c r="J2443" s="27">
        <f t="shared" si="8211"/>
        <v>0</v>
      </c>
      <c r="K2443" s="27">
        <f t="shared" si="8212"/>
        <v>0</v>
      </c>
      <c r="L2443" s="27">
        <f t="shared" si="8097"/>
        <v>2139</v>
      </c>
      <c r="M2443" s="27">
        <f t="shared" si="8098"/>
        <v>2139</v>
      </c>
      <c r="N2443" s="27">
        <f t="shared" si="8099"/>
        <v>2139</v>
      </c>
      <c r="O2443" s="27">
        <f t="shared" si="8213"/>
        <v>0</v>
      </c>
      <c r="P2443" s="27">
        <f t="shared" si="8214"/>
        <v>0</v>
      </c>
      <c r="Q2443" s="27">
        <f t="shared" si="8215"/>
        <v>0</v>
      </c>
      <c r="R2443" s="27">
        <f t="shared" si="8100"/>
        <v>2139</v>
      </c>
      <c r="S2443" s="27">
        <f t="shared" si="8101"/>
        <v>2139</v>
      </c>
      <c r="T2443" s="27">
        <f t="shared" si="8102"/>
        <v>2139</v>
      </c>
      <c r="U2443" s="27">
        <f t="shared" si="8216"/>
        <v>0</v>
      </c>
      <c r="V2443" s="27">
        <f t="shared" si="8217"/>
        <v>0</v>
      </c>
      <c r="W2443" s="27">
        <f t="shared" si="8218"/>
        <v>0</v>
      </c>
      <c r="X2443" s="27">
        <f t="shared" si="8103"/>
        <v>2139</v>
      </c>
      <c r="Y2443" s="27">
        <f t="shared" si="8104"/>
        <v>2139</v>
      </c>
      <c r="Z2443" s="27">
        <f t="shared" si="8105"/>
        <v>2139</v>
      </c>
      <c r="AA2443" s="27">
        <f t="shared" si="8219"/>
        <v>0</v>
      </c>
      <c r="AB2443" s="27">
        <f t="shared" si="8220"/>
        <v>0</v>
      </c>
      <c r="AC2443" s="27">
        <f t="shared" si="8221"/>
        <v>0</v>
      </c>
      <c r="AD2443" s="27">
        <f t="shared" si="8106"/>
        <v>2139</v>
      </c>
      <c r="AE2443" s="27">
        <f t="shared" si="8107"/>
        <v>2139</v>
      </c>
      <c r="AF2443" s="27">
        <f t="shared" si="8108"/>
        <v>2139</v>
      </c>
      <c r="AG2443" s="27">
        <f t="shared" si="8222"/>
        <v>0</v>
      </c>
      <c r="AH2443" s="27">
        <f t="shared" si="8223"/>
        <v>0</v>
      </c>
      <c r="AI2443" s="27">
        <f t="shared" si="8224"/>
        <v>0</v>
      </c>
      <c r="AJ2443" s="27">
        <f t="shared" si="8109"/>
        <v>2139</v>
      </c>
      <c r="AK2443" s="27">
        <f t="shared" si="8110"/>
        <v>2139</v>
      </c>
      <c r="AL2443" s="27">
        <f t="shared" si="8111"/>
        <v>2139</v>
      </c>
      <c r="AM2443" s="27">
        <f t="shared" si="8225"/>
        <v>0</v>
      </c>
      <c r="AN2443" s="27">
        <f t="shared" si="8226"/>
        <v>0</v>
      </c>
      <c r="AO2443" s="27">
        <f t="shared" si="8227"/>
        <v>0</v>
      </c>
      <c r="AP2443" s="27">
        <f t="shared" si="8112"/>
        <v>2139</v>
      </c>
      <c r="AQ2443" s="27">
        <f t="shared" si="8113"/>
        <v>2139</v>
      </c>
      <c r="AR2443" s="27">
        <f t="shared" si="8114"/>
        <v>2139</v>
      </c>
      <c r="AS2443" s="27">
        <f t="shared" si="8228"/>
        <v>0</v>
      </c>
      <c r="AT2443" s="27">
        <f t="shared" si="8229"/>
        <v>0</v>
      </c>
      <c r="AU2443" s="27">
        <f t="shared" si="8230"/>
        <v>0</v>
      </c>
      <c r="AV2443" s="27">
        <f t="shared" si="8115"/>
        <v>2139</v>
      </c>
      <c r="AW2443" s="27">
        <f t="shared" si="8116"/>
        <v>2139</v>
      </c>
      <c r="AX2443" s="27">
        <f t="shared" si="8117"/>
        <v>2139</v>
      </c>
      <c r="AY2443" s="27">
        <f t="shared" si="8231"/>
        <v>0</v>
      </c>
      <c r="AZ2443" s="27">
        <f t="shared" si="8232"/>
        <v>0</v>
      </c>
      <c r="BA2443" s="27">
        <f t="shared" si="8233"/>
        <v>0</v>
      </c>
      <c r="BB2443" s="27">
        <f t="shared" si="8118"/>
        <v>2139</v>
      </c>
      <c r="BC2443" s="27">
        <f t="shared" si="8119"/>
        <v>2139</v>
      </c>
      <c r="BD2443" s="27">
        <f t="shared" si="8120"/>
        <v>2139</v>
      </c>
      <c r="BE2443" s="27">
        <f t="shared" si="8234"/>
        <v>0</v>
      </c>
      <c r="BF2443" s="27">
        <f t="shared" si="8235"/>
        <v>0</v>
      </c>
      <c r="BG2443" s="27">
        <f t="shared" si="8236"/>
        <v>0</v>
      </c>
      <c r="BH2443" s="27">
        <f t="shared" si="8088"/>
        <v>2139</v>
      </c>
      <c r="BI2443" s="27">
        <f t="shared" si="8089"/>
        <v>2139</v>
      </c>
      <c r="BJ2443" s="27">
        <f t="shared" si="8090"/>
        <v>2139</v>
      </c>
      <c r="BK2443" s="27">
        <f t="shared" si="8237"/>
        <v>0</v>
      </c>
      <c r="BL2443" s="27">
        <f t="shared" si="8238"/>
        <v>0</v>
      </c>
      <c r="BM2443" s="27">
        <f t="shared" si="8239"/>
        <v>0</v>
      </c>
      <c r="BN2443" s="27">
        <f t="shared" si="8091"/>
        <v>2139</v>
      </c>
      <c r="BO2443" s="27">
        <f t="shared" si="8092"/>
        <v>2139</v>
      </c>
      <c r="BP2443" s="27">
        <f t="shared" si="8093"/>
        <v>2139</v>
      </c>
      <c r="BQ2443" s="27">
        <f t="shared" si="8240"/>
        <v>0</v>
      </c>
      <c r="BR2443" s="27">
        <f t="shared" si="8241"/>
        <v>0</v>
      </c>
      <c r="BS2443" s="27">
        <f t="shared" si="8094"/>
        <v>2139</v>
      </c>
      <c r="BT2443" s="27">
        <f t="shared" si="8095"/>
        <v>2139</v>
      </c>
      <c r="BU2443" s="27">
        <f t="shared" si="8096"/>
        <v>2139</v>
      </c>
      <c r="BV2443" s="27">
        <f t="shared" si="8242"/>
        <v>0</v>
      </c>
      <c r="BW2443" s="27">
        <f t="shared" si="8243"/>
        <v>0</v>
      </c>
      <c r="BX2443" s="27">
        <f t="shared" si="8121"/>
        <v>2139</v>
      </c>
      <c r="BY2443" s="27">
        <f t="shared" si="8122"/>
        <v>2139</v>
      </c>
      <c r="BZ2443" s="27">
        <f t="shared" si="8123"/>
        <v>2139</v>
      </c>
      <c r="CA2443" s="27">
        <f t="shared" si="8244"/>
        <v>0</v>
      </c>
      <c r="CB2443" s="20">
        <v>0</v>
      </c>
      <c r="CC2443" s="35"/>
      <c r="CH2443" s="1" t="s">
        <v>29</v>
      </c>
    </row>
    <row r="2444" spans="1:87" ht="46.8" hidden="1" x14ac:dyDescent="0.3">
      <c r="A2444" s="36" t="s">
        <v>1387</v>
      </c>
      <c r="B2444" s="19">
        <v>240</v>
      </c>
      <c r="C2444" s="18" t="s">
        <v>66</v>
      </c>
      <c r="D2444" s="18" t="s">
        <v>114</v>
      </c>
      <c r="E2444" s="34" t="s">
        <v>115</v>
      </c>
      <c r="F2444" s="27">
        <v>2139</v>
      </c>
      <c r="G2444" s="27">
        <v>2139</v>
      </c>
      <c r="H2444" s="27">
        <v>2139</v>
      </c>
      <c r="I2444" s="27"/>
      <c r="J2444" s="27"/>
      <c r="K2444" s="27"/>
      <c r="L2444" s="27">
        <f t="shared" si="8097"/>
        <v>2139</v>
      </c>
      <c r="M2444" s="27">
        <f t="shared" si="8098"/>
        <v>2139</v>
      </c>
      <c r="N2444" s="27">
        <f t="shared" si="8099"/>
        <v>2139</v>
      </c>
      <c r="O2444" s="27"/>
      <c r="P2444" s="27"/>
      <c r="Q2444" s="27"/>
      <c r="R2444" s="27">
        <f t="shared" si="8100"/>
        <v>2139</v>
      </c>
      <c r="S2444" s="27">
        <f t="shared" si="8101"/>
        <v>2139</v>
      </c>
      <c r="T2444" s="27">
        <f t="shared" si="8102"/>
        <v>2139</v>
      </c>
      <c r="U2444" s="27"/>
      <c r="V2444" s="27"/>
      <c r="W2444" s="27"/>
      <c r="X2444" s="27">
        <f t="shared" si="8103"/>
        <v>2139</v>
      </c>
      <c r="Y2444" s="27">
        <f t="shared" si="8104"/>
        <v>2139</v>
      </c>
      <c r="Z2444" s="27">
        <f t="shared" si="8105"/>
        <v>2139</v>
      </c>
      <c r="AA2444" s="27"/>
      <c r="AB2444" s="27"/>
      <c r="AC2444" s="27"/>
      <c r="AD2444" s="27">
        <f t="shared" si="8106"/>
        <v>2139</v>
      </c>
      <c r="AE2444" s="27">
        <f t="shared" si="8107"/>
        <v>2139</v>
      </c>
      <c r="AF2444" s="27">
        <f t="shared" si="8108"/>
        <v>2139</v>
      </c>
      <c r="AG2444" s="27"/>
      <c r="AH2444" s="27"/>
      <c r="AI2444" s="27"/>
      <c r="AJ2444" s="27">
        <f t="shared" si="8109"/>
        <v>2139</v>
      </c>
      <c r="AK2444" s="27">
        <f t="shared" si="8110"/>
        <v>2139</v>
      </c>
      <c r="AL2444" s="27">
        <f t="shared" si="8111"/>
        <v>2139</v>
      </c>
      <c r="AM2444" s="27"/>
      <c r="AN2444" s="27"/>
      <c r="AO2444" s="27"/>
      <c r="AP2444" s="27">
        <f t="shared" si="8112"/>
        <v>2139</v>
      </c>
      <c r="AQ2444" s="27">
        <f t="shared" si="8113"/>
        <v>2139</v>
      </c>
      <c r="AR2444" s="27">
        <f t="shared" si="8114"/>
        <v>2139</v>
      </c>
      <c r="AS2444" s="27"/>
      <c r="AT2444" s="27"/>
      <c r="AU2444" s="27"/>
      <c r="AV2444" s="27">
        <f t="shared" si="8115"/>
        <v>2139</v>
      </c>
      <c r="AW2444" s="27">
        <f t="shared" si="8116"/>
        <v>2139</v>
      </c>
      <c r="AX2444" s="27">
        <f t="shared" si="8117"/>
        <v>2139</v>
      </c>
      <c r="AY2444" s="27"/>
      <c r="AZ2444" s="27"/>
      <c r="BA2444" s="27"/>
      <c r="BB2444" s="27">
        <f t="shared" si="8118"/>
        <v>2139</v>
      </c>
      <c r="BC2444" s="27">
        <f t="shared" si="8119"/>
        <v>2139</v>
      </c>
      <c r="BD2444" s="27">
        <f t="shared" si="8120"/>
        <v>2139</v>
      </c>
      <c r="BE2444" s="27"/>
      <c r="BF2444" s="27"/>
      <c r="BG2444" s="27"/>
      <c r="BH2444" s="27">
        <f t="shared" si="8088"/>
        <v>2139</v>
      </c>
      <c r="BI2444" s="27">
        <f t="shared" si="8089"/>
        <v>2139</v>
      </c>
      <c r="BJ2444" s="27">
        <f t="shared" si="8090"/>
        <v>2139</v>
      </c>
      <c r="BK2444" s="27"/>
      <c r="BL2444" s="27"/>
      <c r="BM2444" s="27"/>
      <c r="BN2444" s="27">
        <f t="shared" si="8091"/>
        <v>2139</v>
      </c>
      <c r="BO2444" s="27">
        <f t="shared" si="8092"/>
        <v>2139</v>
      </c>
      <c r="BP2444" s="27">
        <f t="shared" si="8093"/>
        <v>2139</v>
      </c>
      <c r="BQ2444" s="27"/>
      <c r="BR2444" s="27"/>
      <c r="BS2444" s="27">
        <f t="shared" si="8094"/>
        <v>2139</v>
      </c>
      <c r="BT2444" s="27">
        <f t="shared" si="8095"/>
        <v>2139</v>
      </c>
      <c r="BU2444" s="27">
        <f t="shared" si="8096"/>
        <v>2139</v>
      </c>
      <c r="BV2444" s="27"/>
      <c r="BW2444" s="27"/>
      <c r="BX2444" s="27">
        <f t="shared" si="8121"/>
        <v>2139</v>
      </c>
      <c r="BY2444" s="27">
        <f t="shared" si="8122"/>
        <v>2139</v>
      </c>
      <c r="BZ2444" s="27">
        <f t="shared" si="8123"/>
        <v>2139</v>
      </c>
      <c r="CA2444" s="27"/>
      <c r="CB2444" s="20">
        <v>0</v>
      </c>
      <c r="CC2444" s="35"/>
    </row>
    <row r="2445" spans="1:87" ht="31.2" hidden="1" x14ac:dyDescent="0.3">
      <c r="A2445" s="36" t="s">
        <v>1389</v>
      </c>
      <c r="B2445" s="19"/>
      <c r="C2445" s="18"/>
      <c r="D2445" s="18"/>
      <c r="E2445" s="34" t="s">
        <v>1390</v>
      </c>
      <c r="F2445" s="27"/>
      <c r="G2445" s="27"/>
      <c r="H2445" s="27"/>
      <c r="I2445" s="27"/>
      <c r="J2445" s="27"/>
      <c r="K2445" s="27"/>
      <c r="L2445" s="27"/>
      <c r="M2445" s="27"/>
      <c r="N2445" s="27"/>
      <c r="O2445" s="27">
        <f t="shared" si="8213"/>
        <v>16614.650000000001</v>
      </c>
      <c r="P2445" s="27">
        <f t="shared" si="8214"/>
        <v>15000</v>
      </c>
      <c r="Q2445" s="27">
        <f t="shared" si="8215"/>
        <v>15000</v>
      </c>
      <c r="R2445" s="27">
        <f t="shared" si="8100"/>
        <v>16614.650000000001</v>
      </c>
      <c r="S2445" s="27">
        <f t="shared" si="8101"/>
        <v>15000</v>
      </c>
      <c r="T2445" s="27">
        <f t="shared" si="8102"/>
        <v>15000</v>
      </c>
      <c r="U2445" s="27">
        <f t="shared" si="8216"/>
        <v>-16614.650000000001</v>
      </c>
      <c r="V2445" s="27">
        <f t="shared" si="8217"/>
        <v>-15000</v>
      </c>
      <c r="W2445" s="27">
        <f t="shared" si="8218"/>
        <v>-15000</v>
      </c>
      <c r="X2445" s="27">
        <f t="shared" si="8103"/>
        <v>0</v>
      </c>
      <c r="Y2445" s="27">
        <f t="shared" si="8104"/>
        <v>0</v>
      </c>
      <c r="Z2445" s="27">
        <f t="shared" si="8105"/>
        <v>0</v>
      </c>
      <c r="AA2445" s="27">
        <f t="shared" si="8219"/>
        <v>0</v>
      </c>
      <c r="AB2445" s="27">
        <f t="shared" si="8220"/>
        <v>0</v>
      </c>
      <c r="AC2445" s="27">
        <f t="shared" si="8221"/>
        <v>0</v>
      </c>
      <c r="AD2445" s="27">
        <f t="shared" si="8106"/>
        <v>0</v>
      </c>
      <c r="AE2445" s="27">
        <f t="shared" si="8107"/>
        <v>0</v>
      </c>
      <c r="AF2445" s="27">
        <f t="shared" si="8108"/>
        <v>0</v>
      </c>
      <c r="AG2445" s="27">
        <f t="shared" si="8222"/>
        <v>0</v>
      </c>
      <c r="AH2445" s="27">
        <f t="shared" si="8223"/>
        <v>0</v>
      </c>
      <c r="AI2445" s="27">
        <f t="shared" si="8224"/>
        <v>0</v>
      </c>
      <c r="AJ2445" s="27">
        <f t="shared" si="8109"/>
        <v>0</v>
      </c>
      <c r="AK2445" s="27">
        <f t="shared" si="8110"/>
        <v>0</v>
      </c>
      <c r="AL2445" s="27">
        <f t="shared" si="8111"/>
        <v>0</v>
      </c>
      <c r="AM2445" s="27">
        <f t="shared" si="8225"/>
        <v>0</v>
      </c>
      <c r="AN2445" s="27">
        <f t="shared" si="8226"/>
        <v>0</v>
      </c>
      <c r="AO2445" s="27">
        <f t="shared" si="8227"/>
        <v>0</v>
      </c>
      <c r="AP2445" s="27">
        <f t="shared" si="8112"/>
        <v>0</v>
      </c>
      <c r="AQ2445" s="27">
        <f t="shared" si="8113"/>
        <v>0</v>
      </c>
      <c r="AR2445" s="27">
        <f t="shared" si="8114"/>
        <v>0</v>
      </c>
      <c r="AS2445" s="27">
        <f t="shared" si="8228"/>
        <v>0</v>
      </c>
      <c r="AT2445" s="27">
        <f t="shared" si="8229"/>
        <v>0</v>
      </c>
      <c r="AU2445" s="27">
        <f t="shared" si="8230"/>
        <v>0</v>
      </c>
      <c r="AV2445" s="27">
        <f t="shared" si="8115"/>
        <v>0</v>
      </c>
      <c r="AW2445" s="27">
        <f t="shared" si="8116"/>
        <v>0</v>
      </c>
      <c r="AX2445" s="27">
        <f t="shared" si="8117"/>
        <v>0</v>
      </c>
      <c r="AY2445" s="27">
        <f t="shared" si="8231"/>
        <v>0</v>
      </c>
      <c r="AZ2445" s="27">
        <f t="shared" si="8232"/>
        <v>0</v>
      </c>
      <c r="BA2445" s="27">
        <f t="shared" si="8233"/>
        <v>0</v>
      </c>
      <c r="BB2445" s="27">
        <f t="shared" si="8118"/>
        <v>0</v>
      </c>
      <c r="BC2445" s="27">
        <f t="shared" si="8119"/>
        <v>0</v>
      </c>
      <c r="BD2445" s="27">
        <f t="shared" si="8120"/>
        <v>0</v>
      </c>
      <c r="BE2445" s="27">
        <f t="shared" si="8234"/>
        <v>0</v>
      </c>
      <c r="BF2445" s="27">
        <f t="shared" si="8235"/>
        <v>0</v>
      </c>
      <c r="BG2445" s="27">
        <f t="shared" si="8236"/>
        <v>0</v>
      </c>
      <c r="BH2445" s="27">
        <f t="shared" si="8088"/>
        <v>0</v>
      </c>
      <c r="BI2445" s="27">
        <f t="shared" si="8089"/>
        <v>0</v>
      </c>
      <c r="BJ2445" s="27">
        <f t="shared" si="8090"/>
        <v>0</v>
      </c>
      <c r="BK2445" s="27">
        <f t="shared" si="8237"/>
        <v>0</v>
      </c>
      <c r="BL2445" s="27">
        <f t="shared" si="8238"/>
        <v>0</v>
      </c>
      <c r="BM2445" s="27">
        <f t="shared" si="8239"/>
        <v>0</v>
      </c>
      <c r="BN2445" s="27">
        <f t="shared" si="8091"/>
        <v>0</v>
      </c>
      <c r="BO2445" s="27">
        <f t="shared" si="8092"/>
        <v>0</v>
      </c>
      <c r="BP2445" s="27">
        <f t="shared" si="8093"/>
        <v>0</v>
      </c>
      <c r="BQ2445" s="27">
        <f t="shared" si="8240"/>
        <v>0</v>
      </c>
      <c r="BR2445" s="27">
        <f t="shared" si="8241"/>
        <v>0</v>
      </c>
      <c r="BS2445" s="27">
        <f t="shared" si="8094"/>
        <v>0</v>
      </c>
      <c r="BT2445" s="27">
        <f t="shared" si="8095"/>
        <v>0</v>
      </c>
      <c r="BU2445" s="27">
        <f t="shared" si="8096"/>
        <v>0</v>
      </c>
      <c r="BV2445" s="27">
        <f t="shared" si="8242"/>
        <v>0</v>
      </c>
      <c r="BW2445" s="27">
        <f t="shared" si="8243"/>
        <v>0</v>
      </c>
      <c r="BX2445" s="27">
        <f t="shared" si="8121"/>
        <v>0</v>
      </c>
      <c r="BY2445" s="27">
        <f t="shared" si="8122"/>
        <v>0</v>
      </c>
      <c r="BZ2445" s="27">
        <f t="shared" si="8123"/>
        <v>0</v>
      </c>
      <c r="CA2445" s="27">
        <f t="shared" si="8244"/>
        <v>0</v>
      </c>
      <c r="CB2445" s="20">
        <v>0</v>
      </c>
      <c r="CC2445" s="35"/>
    </row>
    <row r="2446" spans="1:87" ht="31.2" hidden="1" x14ac:dyDescent="0.3">
      <c r="A2446" s="36" t="s">
        <v>1389</v>
      </c>
      <c r="B2446" s="19">
        <v>200</v>
      </c>
      <c r="C2446" s="18"/>
      <c r="D2446" s="18"/>
      <c r="E2446" s="34" t="s">
        <v>39</v>
      </c>
      <c r="F2446" s="27"/>
      <c r="G2446" s="27"/>
      <c r="H2446" s="27"/>
      <c r="I2446" s="27"/>
      <c r="J2446" s="27"/>
      <c r="K2446" s="27"/>
      <c r="L2446" s="27"/>
      <c r="M2446" s="27"/>
      <c r="N2446" s="27"/>
      <c r="O2446" s="27">
        <f t="shared" si="8213"/>
        <v>16614.650000000001</v>
      </c>
      <c r="P2446" s="27">
        <f t="shared" si="8214"/>
        <v>15000</v>
      </c>
      <c r="Q2446" s="27">
        <f t="shared" si="8215"/>
        <v>15000</v>
      </c>
      <c r="R2446" s="27">
        <f t="shared" si="8100"/>
        <v>16614.650000000001</v>
      </c>
      <c r="S2446" s="27">
        <f t="shared" si="8101"/>
        <v>15000</v>
      </c>
      <c r="T2446" s="27">
        <f t="shared" si="8102"/>
        <v>15000</v>
      </c>
      <c r="U2446" s="27">
        <f t="shared" si="8216"/>
        <v>-16614.650000000001</v>
      </c>
      <c r="V2446" s="27">
        <f t="shared" si="8217"/>
        <v>-15000</v>
      </c>
      <c r="W2446" s="27">
        <f t="shared" si="8218"/>
        <v>-15000</v>
      </c>
      <c r="X2446" s="27">
        <f t="shared" si="8103"/>
        <v>0</v>
      </c>
      <c r="Y2446" s="27">
        <f t="shared" si="8104"/>
        <v>0</v>
      </c>
      <c r="Z2446" s="27">
        <f t="shared" si="8105"/>
        <v>0</v>
      </c>
      <c r="AA2446" s="27">
        <f t="shared" si="8219"/>
        <v>0</v>
      </c>
      <c r="AB2446" s="27">
        <f t="shared" si="8220"/>
        <v>0</v>
      </c>
      <c r="AC2446" s="27">
        <f t="shared" si="8221"/>
        <v>0</v>
      </c>
      <c r="AD2446" s="27">
        <f t="shared" si="8106"/>
        <v>0</v>
      </c>
      <c r="AE2446" s="27">
        <f t="shared" si="8107"/>
        <v>0</v>
      </c>
      <c r="AF2446" s="27">
        <f t="shared" si="8108"/>
        <v>0</v>
      </c>
      <c r="AG2446" s="27">
        <f t="shared" si="8222"/>
        <v>0</v>
      </c>
      <c r="AH2446" s="27">
        <f t="shared" si="8223"/>
        <v>0</v>
      </c>
      <c r="AI2446" s="27">
        <f t="shared" si="8224"/>
        <v>0</v>
      </c>
      <c r="AJ2446" s="27">
        <f t="shared" si="8109"/>
        <v>0</v>
      </c>
      <c r="AK2446" s="27">
        <f t="shared" si="8110"/>
        <v>0</v>
      </c>
      <c r="AL2446" s="27">
        <f t="shared" si="8111"/>
        <v>0</v>
      </c>
      <c r="AM2446" s="27">
        <f t="shared" si="8225"/>
        <v>0</v>
      </c>
      <c r="AN2446" s="27">
        <f t="shared" si="8226"/>
        <v>0</v>
      </c>
      <c r="AO2446" s="27">
        <f t="shared" si="8227"/>
        <v>0</v>
      </c>
      <c r="AP2446" s="27">
        <f t="shared" si="8112"/>
        <v>0</v>
      </c>
      <c r="AQ2446" s="27">
        <f t="shared" si="8113"/>
        <v>0</v>
      </c>
      <c r="AR2446" s="27">
        <f t="shared" si="8114"/>
        <v>0</v>
      </c>
      <c r="AS2446" s="27">
        <f t="shared" si="8228"/>
        <v>0</v>
      </c>
      <c r="AT2446" s="27">
        <f t="shared" si="8229"/>
        <v>0</v>
      </c>
      <c r="AU2446" s="27">
        <f t="shared" si="8230"/>
        <v>0</v>
      </c>
      <c r="AV2446" s="27">
        <f t="shared" si="8115"/>
        <v>0</v>
      </c>
      <c r="AW2446" s="27">
        <f t="shared" si="8116"/>
        <v>0</v>
      </c>
      <c r="AX2446" s="27">
        <f t="shared" si="8117"/>
        <v>0</v>
      </c>
      <c r="AY2446" s="27">
        <f t="shared" si="8231"/>
        <v>0</v>
      </c>
      <c r="AZ2446" s="27">
        <f t="shared" si="8232"/>
        <v>0</v>
      </c>
      <c r="BA2446" s="27">
        <f t="shared" si="8233"/>
        <v>0</v>
      </c>
      <c r="BB2446" s="27">
        <f t="shared" si="8118"/>
        <v>0</v>
      </c>
      <c r="BC2446" s="27">
        <f t="shared" si="8119"/>
        <v>0</v>
      </c>
      <c r="BD2446" s="27">
        <f t="shared" si="8120"/>
        <v>0</v>
      </c>
      <c r="BE2446" s="27">
        <f t="shared" si="8234"/>
        <v>0</v>
      </c>
      <c r="BF2446" s="27">
        <f t="shared" si="8235"/>
        <v>0</v>
      </c>
      <c r="BG2446" s="27">
        <f t="shared" si="8236"/>
        <v>0</v>
      </c>
      <c r="BH2446" s="27">
        <f t="shared" si="8088"/>
        <v>0</v>
      </c>
      <c r="BI2446" s="27">
        <f t="shared" si="8089"/>
        <v>0</v>
      </c>
      <c r="BJ2446" s="27">
        <f t="shared" si="8090"/>
        <v>0</v>
      </c>
      <c r="BK2446" s="27">
        <f t="shared" si="8237"/>
        <v>0</v>
      </c>
      <c r="BL2446" s="27">
        <f t="shared" si="8238"/>
        <v>0</v>
      </c>
      <c r="BM2446" s="27">
        <f t="shared" si="8239"/>
        <v>0</v>
      </c>
      <c r="BN2446" s="27">
        <f t="shared" si="8091"/>
        <v>0</v>
      </c>
      <c r="BO2446" s="27">
        <f t="shared" si="8092"/>
        <v>0</v>
      </c>
      <c r="BP2446" s="27">
        <f t="shared" si="8093"/>
        <v>0</v>
      </c>
      <c r="BQ2446" s="27">
        <f t="shared" si="8240"/>
        <v>0</v>
      </c>
      <c r="BR2446" s="27">
        <f t="shared" si="8241"/>
        <v>0</v>
      </c>
      <c r="BS2446" s="27">
        <f t="shared" si="8094"/>
        <v>0</v>
      </c>
      <c r="BT2446" s="27">
        <f t="shared" si="8095"/>
        <v>0</v>
      </c>
      <c r="BU2446" s="27">
        <f t="shared" si="8096"/>
        <v>0</v>
      </c>
      <c r="BV2446" s="27">
        <f t="shared" si="8242"/>
        <v>0</v>
      </c>
      <c r="BW2446" s="27">
        <f t="shared" si="8243"/>
        <v>0</v>
      </c>
      <c r="BX2446" s="27">
        <f t="shared" si="8121"/>
        <v>0</v>
      </c>
      <c r="BY2446" s="27">
        <f t="shared" si="8122"/>
        <v>0</v>
      </c>
      <c r="BZ2446" s="27">
        <f t="shared" si="8123"/>
        <v>0</v>
      </c>
      <c r="CA2446" s="27">
        <f t="shared" si="8244"/>
        <v>0</v>
      </c>
      <c r="CB2446" s="20">
        <v>0</v>
      </c>
      <c r="CC2446" s="35"/>
    </row>
    <row r="2447" spans="1:87" ht="46.8" hidden="1" x14ac:dyDescent="0.3">
      <c r="A2447" s="36" t="s">
        <v>1389</v>
      </c>
      <c r="B2447" s="19">
        <v>240</v>
      </c>
      <c r="C2447" s="18"/>
      <c r="D2447" s="18"/>
      <c r="E2447" s="34" t="s">
        <v>40</v>
      </c>
      <c r="F2447" s="27"/>
      <c r="G2447" s="27"/>
      <c r="H2447" s="27"/>
      <c r="I2447" s="27"/>
      <c r="J2447" s="27"/>
      <c r="K2447" s="27"/>
      <c r="L2447" s="27"/>
      <c r="M2447" s="27"/>
      <c r="N2447" s="27"/>
      <c r="O2447" s="27">
        <f t="shared" si="8213"/>
        <v>16614.650000000001</v>
      </c>
      <c r="P2447" s="27">
        <f t="shared" si="8214"/>
        <v>15000</v>
      </c>
      <c r="Q2447" s="27">
        <f t="shared" si="8215"/>
        <v>15000</v>
      </c>
      <c r="R2447" s="27">
        <f t="shared" si="8100"/>
        <v>16614.650000000001</v>
      </c>
      <c r="S2447" s="27">
        <f t="shared" si="8101"/>
        <v>15000</v>
      </c>
      <c r="T2447" s="27">
        <f t="shared" si="8102"/>
        <v>15000</v>
      </c>
      <c r="U2447" s="27">
        <f t="shared" si="8216"/>
        <v>-16614.650000000001</v>
      </c>
      <c r="V2447" s="27">
        <f t="shared" si="8217"/>
        <v>-15000</v>
      </c>
      <c r="W2447" s="27">
        <f t="shared" si="8218"/>
        <v>-15000</v>
      </c>
      <c r="X2447" s="27">
        <f t="shared" si="8103"/>
        <v>0</v>
      </c>
      <c r="Y2447" s="27">
        <f t="shared" si="8104"/>
        <v>0</v>
      </c>
      <c r="Z2447" s="27">
        <f t="shared" si="8105"/>
        <v>0</v>
      </c>
      <c r="AA2447" s="27">
        <f t="shared" si="8219"/>
        <v>0</v>
      </c>
      <c r="AB2447" s="27">
        <f t="shared" si="8220"/>
        <v>0</v>
      </c>
      <c r="AC2447" s="27">
        <f t="shared" si="8221"/>
        <v>0</v>
      </c>
      <c r="AD2447" s="27">
        <f t="shared" si="8106"/>
        <v>0</v>
      </c>
      <c r="AE2447" s="27">
        <f t="shared" si="8107"/>
        <v>0</v>
      </c>
      <c r="AF2447" s="27">
        <f t="shared" si="8108"/>
        <v>0</v>
      </c>
      <c r="AG2447" s="27">
        <f t="shared" si="8222"/>
        <v>0</v>
      </c>
      <c r="AH2447" s="27">
        <f t="shared" si="8223"/>
        <v>0</v>
      </c>
      <c r="AI2447" s="27">
        <f t="shared" si="8224"/>
        <v>0</v>
      </c>
      <c r="AJ2447" s="27">
        <f t="shared" si="8109"/>
        <v>0</v>
      </c>
      <c r="AK2447" s="27">
        <f t="shared" si="8110"/>
        <v>0</v>
      </c>
      <c r="AL2447" s="27">
        <f t="shared" si="8111"/>
        <v>0</v>
      </c>
      <c r="AM2447" s="27">
        <f t="shared" si="8225"/>
        <v>0</v>
      </c>
      <c r="AN2447" s="27">
        <f t="shared" si="8226"/>
        <v>0</v>
      </c>
      <c r="AO2447" s="27">
        <f t="shared" si="8227"/>
        <v>0</v>
      </c>
      <c r="AP2447" s="27">
        <f t="shared" si="8112"/>
        <v>0</v>
      </c>
      <c r="AQ2447" s="27">
        <f t="shared" si="8113"/>
        <v>0</v>
      </c>
      <c r="AR2447" s="27">
        <f t="shared" si="8114"/>
        <v>0</v>
      </c>
      <c r="AS2447" s="27">
        <f t="shared" si="8228"/>
        <v>0</v>
      </c>
      <c r="AT2447" s="27">
        <f t="shared" si="8229"/>
        <v>0</v>
      </c>
      <c r="AU2447" s="27">
        <f t="shared" si="8230"/>
        <v>0</v>
      </c>
      <c r="AV2447" s="27">
        <f t="shared" si="8115"/>
        <v>0</v>
      </c>
      <c r="AW2447" s="27">
        <f t="shared" si="8116"/>
        <v>0</v>
      </c>
      <c r="AX2447" s="27">
        <f t="shared" si="8117"/>
        <v>0</v>
      </c>
      <c r="AY2447" s="27">
        <f t="shared" si="8231"/>
        <v>0</v>
      </c>
      <c r="AZ2447" s="27">
        <f t="shared" si="8232"/>
        <v>0</v>
      </c>
      <c r="BA2447" s="27">
        <f t="shared" si="8233"/>
        <v>0</v>
      </c>
      <c r="BB2447" s="27">
        <f t="shared" si="8118"/>
        <v>0</v>
      </c>
      <c r="BC2447" s="27">
        <f t="shared" si="8119"/>
        <v>0</v>
      </c>
      <c r="BD2447" s="27">
        <f t="shared" si="8120"/>
        <v>0</v>
      </c>
      <c r="BE2447" s="27">
        <f t="shared" si="8234"/>
        <v>0</v>
      </c>
      <c r="BF2447" s="27">
        <f t="shared" si="8235"/>
        <v>0</v>
      </c>
      <c r="BG2447" s="27">
        <f t="shared" si="8236"/>
        <v>0</v>
      </c>
      <c r="BH2447" s="27">
        <f t="shared" si="8088"/>
        <v>0</v>
      </c>
      <c r="BI2447" s="27">
        <f t="shared" si="8089"/>
        <v>0</v>
      </c>
      <c r="BJ2447" s="27">
        <f t="shared" si="8090"/>
        <v>0</v>
      </c>
      <c r="BK2447" s="27">
        <f t="shared" si="8237"/>
        <v>0</v>
      </c>
      <c r="BL2447" s="27">
        <f t="shared" si="8238"/>
        <v>0</v>
      </c>
      <c r="BM2447" s="27">
        <f t="shared" si="8239"/>
        <v>0</v>
      </c>
      <c r="BN2447" s="27">
        <f t="shared" si="8091"/>
        <v>0</v>
      </c>
      <c r="BO2447" s="27">
        <f t="shared" si="8092"/>
        <v>0</v>
      </c>
      <c r="BP2447" s="27">
        <f t="shared" si="8093"/>
        <v>0</v>
      </c>
      <c r="BQ2447" s="27">
        <f t="shared" si="8240"/>
        <v>0</v>
      </c>
      <c r="BR2447" s="27">
        <f t="shared" si="8241"/>
        <v>0</v>
      </c>
      <c r="BS2447" s="27">
        <f t="shared" si="8094"/>
        <v>0</v>
      </c>
      <c r="BT2447" s="27">
        <f t="shared" si="8095"/>
        <v>0</v>
      </c>
      <c r="BU2447" s="27">
        <f t="shared" si="8096"/>
        <v>0</v>
      </c>
      <c r="BV2447" s="27">
        <f t="shared" si="8242"/>
        <v>0</v>
      </c>
      <c r="BW2447" s="27">
        <f t="shared" si="8243"/>
        <v>0</v>
      </c>
      <c r="BX2447" s="27">
        <f t="shared" si="8121"/>
        <v>0</v>
      </c>
      <c r="BY2447" s="27">
        <f t="shared" si="8122"/>
        <v>0</v>
      </c>
      <c r="BZ2447" s="27">
        <f t="shared" si="8123"/>
        <v>0</v>
      </c>
      <c r="CA2447" s="27">
        <f t="shared" si="8244"/>
        <v>0</v>
      </c>
      <c r="CB2447" s="20">
        <v>0</v>
      </c>
      <c r="CC2447" s="35"/>
    </row>
    <row r="2448" spans="1:87" ht="31.2" hidden="1" x14ac:dyDescent="0.3">
      <c r="A2448" s="36" t="s">
        <v>1389</v>
      </c>
      <c r="B2448" s="19">
        <v>240</v>
      </c>
      <c r="C2448" s="18" t="s">
        <v>65</v>
      </c>
      <c r="D2448" s="18" t="s">
        <v>65</v>
      </c>
      <c r="E2448" s="34" t="s">
        <v>721</v>
      </c>
      <c r="F2448" s="27"/>
      <c r="G2448" s="27"/>
      <c r="H2448" s="27"/>
      <c r="I2448" s="27"/>
      <c r="J2448" s="27"/>
      <c r="K2448" s="27"/>
      <c r="L2448" s="27"/>
      <c r="M2448" s="27"/>
      <c r="N2448" s="27"/>
      <c r="O2448" s="27">
        <f>894+1976.8+604.4+1157.8+805.8+780.6+10000+395.25</f>
        <v>16614.650000000001</v>
      </c>
      <c r="P2448" s="27">
        <v>15000</v>
      </c>
      <c r="Q2448" s="27">
        <v>15000</v>
      </c>
      <c r="R2448" s="27">
        <f t="shared" si="8100"/>
        <v>16614.650000000001</v>
      </c>
      <c r="S2448" s="27">
        <f t="shared" si="8101"/>
        <v>15000</v>
      </c>
      <c r="T2448" s="27">
        <f t="shared" si="8102"/>
        <v>15000</v>
      </c>
      <c r="U2448" s="27">
        <v>-16614.650000000001</v>
      </c>
      <c r="V2448" s="27">
        <v>-15000</v>
      </c>
      <c r="W2448" s="27">
        <v>-15000</v>
      </c>
      <c r="X2448" s="27">
        <f t="shared" si="8103"/>
        <v>0</v>
      </c>
      <c r="Y2448" s="27">
        <f t="shared" si="8104"/>
        <v>0</v>
      </c>
      <c r="Z2448" s="27">
        <f t="shared" si="8105"/>
        <v>0</v>
      </c>
      <c r="AA2448" s="27"/>
      <c r="AB2448" s="27"/>
      <c r="AC2448" s="27"/>
      <c r="AD2448" s="27">
        <f t="shared" si="8106"/>
        <v>0</v>
      </c>
      <c r="AE2448" s="27">
        <f t="shared" si="8107"/>
        <v>0</v>
      </c>
      <c r="AF2448" s="27">
        <f t="shared" si="8108"/>
        <v>0</v>
      </c>
      <c r="AG2448" s="27"/>
      <c r="AH2448" s="27"/>
      <c r="AI2448" s="27"/>
      <c r="AJ2448" s="27">
        <f t="shared" si="8109"/>
        <v>0</v>
      </c>
      <c r="AK2448" s="27">
        <f t="shared" si="8110"/>
        <v>0</v>
      </c>
      <c r="AL2448" s="27">
        <f t="shared" si="8111"/>
        <v>0</v>
      </c>
      <c r="AM2448" s="27"/>
      <c r="AN2448" s="27"/>
      <c r="AO2448" s="27"/>
      <c r="AP2448" s="27">
        <f t="shared" si="8112"/>
        <v>0</v>
      </c>
      <c r="AQ2448" s="27">
        <f t="shared" si="8113"/>
        <v>0</v>
      </c>
      <c r="AR2448" s="27">
        <f t="shared" si="8114"/>
        <v>0</v>
      </c>
      <c r="AS2448" s="27"/>
      <c r="AT2448" s="27"/>
      <c r="AU2448" s="27"/>
      <c r="AV2448" s="27">
        <f t="shared" si="8115"/>
        <v>0</v>
      </c>
      <c r="AW2448" s="27">
        <f t="shared" si="8116"/>
        <v>0</v>
      </c>
      <c r="AX2448" s="27">
        <f t="shared" si="8117"/>
        <v>0</v>
      </c>
      <c r="AY2448" s="27"/>
      <c r="AZ2448" s="27"/>
      <c r="BA2448" s="27"/>
      <c r="BB2448" s="27">
        <f t="shared" si="8118"/>
        <v>0</v>
      </c>
      <c r="BC2448" s="27">
        <f t="shared" si="8119"/>
        <v>0</v>
      </c>
      <c r="BD2448" s="27">
        <f t="shared" si="8120"/>
        <v>0</v>
      </c>
      <c r="BE2448" s="27"/>
      <c r="BF2448" s="27"/>
      <c r="BG2448" s="27"/>
      <c r="BH2448" s="27">
        <f t="shared" si="8088"/>
        <v>0</v>
      </c>
      <c r="BI2448" s="27">
        <f t="shared" si="8089"/>
        <v>0</v>
      </c>
      <c r="BJ2448" s="27">
        <f t="shared" si="8090"/>
        <v>0</v>
      </c>
      <c r="BK2448" s="27"/>
      <c r="BL2448" s="27"/>
      <c r="BM2448" s="27"/>
      <c r="BN2448" s="27">
        <f t="shared" si="8091"/>
        <v>0</v>
      </c>
      <c r="BO2448" s="27">
        <f t="shared" si="8092"/>
        <v>0</v>
      </c>
      <c r="BP2448" s="27">
        <f t="shared" si="8093"/>
        <v>0</v>
      </c>
      <c r="BQ2448" s="27"/>
      <c r="BR2448" s="27"/>
      <c r="BS2448" s="27">
        <f t="shared" si="8094"/>
        <v>0</v>
      </c>
      <c r="BT2448" s="27">
        <f t="shared" si="8095"/>
        <v>0</v>
      </c>
      <c r="BU2448" s="27">
        <f t="shared" si="8096"/>
        <v>0</v>
      </c>
      <c r="BV2448" s="27"/>
      <c r="BW2448" s="27"/>
      <c r="BX2448" s="27">
        <f t="shared" si="8121"/>
        <v>0</v>
      </c>
      <c r="BY2448" s="27">
        <f t="shared" si="8122"/>
        <v>0</v>
      </c>
      <c r="BZ2448" s="27">
        <f t="shared" si="8123"/>
        <v>0</v>
      </c>
      <c r="CA2448" s="27"/>
      <c r="CB2448" s="20">
        <v>0</v>
      </c>
      <c r="CC2448" s="35"/>
    </row>
    <row r="2449" spans="1:87" ht="31.2" hidden="1" x14ac:dyDescent="0.3">
      <c r="A2449" s="18" t="s">
        <v>1391</v>
      </c>
      <c r="B2449" s="19"/>
      <c r="C2449" s="18"/>
      <c r="D2449" s="18"/>
      <c r="E2449" s="34" t="s">
        <v>1392</v>
      </c>
      <c r="F2449" s="27">
        <f t="shared" si="8207"/>
        <v>44017.1</v>
      </c>
      <c r="G2449" s="27">
        <f t="shared" si="8208"/>
        <v>2227.0999999999985</v>
      </c>
      <c r="H2449" s="27">
        <f t="shared" si="8209"/>
        <v>1660</v>
      </c>
      <c r="I2449" s="27">
        <f t="shared" si="8210"/>
        <v>0</v>
      </c>
      <c r="J2449" s="27">
        <f t="shared" si="8211"/>
        <v>0</v>
      </c>
      <c r="K2449" s="27">
        <f t="shared" si="8212"/>
        <v>0</v>
      </c>
      <c r="L2449" s="27">
        <f t="shared" si="8097"/>
        <v>44017.1</v>
      </c>
      <c r="M2449" s="27">
        <f t="shared" si="8098"/>
        <v>2227.0999999999985</v>
      </c>
      <c r="N2449" s="27">
        <f t="shared" si="8099"/>
        <v>1660</v>
      </c>
      <c r="O2449" s="27">
        <f t="shared" ref="O2449:O2467" si="8245">O2450</f>
        <v>-41112.667999999998</v>
      </c>
      <c r="P2449" s="27">
        <f t="shared" si="8214"/>
        <v>532.4</v>
      </c>
      <c r="Q2449" s="27">
        <f t="shared" si="8215"/>
        <v>858.3</v>
      </c>
      <c r="R2449" s="27">
        <f t="shared" si="8100"/>
        <v>2904.4320000000007</v>
      </c>
      <c r="S2449" s="27">
        <f t="shared" si="8101"/>
        <v>2759.4999999999986</v>
      </c>
      <c r="T2449" s="27">
        <f t="shared" si="8102"/>
        <v>2518.3000000000002</v>
      </c>
      <c r="U2449" s="27">
        <f t="shared" si="8216"/>
        <v>0</v>
      </c>
      <c r="V2449" s="27">
        <f t="shared" si="8217"/>
        <v>0</v>
      </c>
      <c r="W2449" s="27">
        <f t="shared" si="8218"/>
        <v>0</v>
      </c>
      <c r="X2449" s="27">
        <f t="shared" si="8103"/>
        <v>2904.4320000000007</v>
      </c>
      <c r="Y2449" s="27">
        <f t="shared" si="8104"/>
        <v>2759.4999999999986</v>
      </c>
      <c r="Z2449" s="27">
        <f t="shared" si="8105"/>
        <v>2518.3000000000002</v>
      </c>
      <c r="AA2449" s="27">
        <f t="shared" si="8219"/>
        <v>0</v>
      </c>
      <c r="AB2449" s="27">
        <f t="shared" si="8220"/>
        <v>0</v>
      </c>
      <c r="AC2449" s="27">
        <f t="shared" si="8221"/>
        <v>0</v>
      </c>
      <c r="AD2449" s="27">
        <f t="shared" si="8106"/>
        <v>2904.4320000000007</v>
      </c>
      <c r="AE2449" s="27">
        <f t="shared" si="8107"/>
        <v>2759.4999999999986</v>
      </c>
      <c r="AF2449" s="27">
        <f t="shared" si="8108"/>
        <v>2518.3000000000002</v>
      </c>
      <c r="AG2449" s="27">
        <f t="shared" si="8222"/>
        <v>0</v>
      </c>
      <c r="AH2449" s="27">
        <f t="shared" si="8223"/>
        <v>0</v>
      </c>
      <c r="AI2449" s="27">
        <f t="shared" si="8224"/>
        <v>0</v>
      </c>
      <c r="AJ2449" s="27">
        <f t="shared" si="8109"/>
        <v>2904.4320000000007</v>
      </c>
      <c r="AK2449" s="27">
        <f t="shared" si="8110"/>
        <v>2759.4999999999986</v>
      </c>
      <c r="AL2449" s="27">
        <f t="shared" si="8111"/>
        <v>2518.3000000000002</v>
      </c>
      <c r="AM2449" s="27">
        <f t="shared" si="8225"/>
        <v>0</v>
      </c>
      <c r="AN2449" s="27">
        <f t="shared" si="8226"/>
        <v>0</v>
      </c>
      <c r="AO2449" s="27">
        <f t="shared" si="8227"/>
        <v>0</v>
      </c>
      <c r="AP2449" s="27">
        <f t="shared" si="8112"/>
        <v>2904.4320000000007</v>
      </c>
      <c r="AQ2449" s="27">
        <f t="shared" si="8113"/>
        <v>2759.4999999999986</v>
      </c>
      <c r="AR2449" s="27">
        <f t="shared" si="8114"/>
        <v>2518.3000000000002</v>
      </c>
      <c r="AS2449" s="27">
        <f t="shared" si="8228"/>
        <v>0</v>
      </c>
      <c r="AT2449" s="27">
        <f t="shared" si="8229"/>
        <v>0</v>
      </c>
      <c r="AU2449" s="27">
        <f t="shared" si="8230"/>
        <v>0</v>
      </c>
      <c r="AV2449" s="27">
        <f t="shared" si="8115"/>
        <v>2904.4320000000007</v>
      </c>
      <c r="AW2449" s="27">
        <f t="shared" si="8116"/>
        <v>2759.4999999999986</v>
      </c>
      <c r="AX2449" s="27">
        <f t="shared" si="8117"/>
        <v>2518.3000000000002</v>
      </c>
      <c r="AY2449" s="27">
        <f t="shared" si="8231"/>
        <v>0</v>
      </c>
      <c r="AZ2449" s="27">
        <f t="shared" si="8232"/>
        <v>0</v>
      </c>
      <c r="BA2449" s="27">
        <f t="shared" si="8233"/>
        <v>0</v>
      </c>
      <c r="BB2449" s="27">
        <f t="shared" si="8118"/>
        <v>2904.4320000000007</v>
      </c>
      <c r="BC2449" s="27">
        <f t="shared" si="8119"/>
        <v>2759.4999999999986</v>
      </c>
      <c r="BD2449" s="27">
        <f t="shared" si="8120"/>
        <v>2518.3000000000002</v>
      </c>
      <c r="BE2449" s="27">
        <f t="shared" si="8234"/>
        <v>0</v>
      </c>
      <c r="BF2449" s="27">
        <f t="shared" si="8235"/>
        <v>0</v>
      </c>
      <c r="BG2449" s="27">
        <f t="shared" si="8236"/>
        <v>0</v>
      </c>
      <c r="BH2449" s="27">
        <f t="shared" si="8088"/>
        <v>2904.4320000000007</v>
      </c>
      <c r="BI2449" s="27">
        <f t="shared" si="8089"/>
        <v>2759.4999999999986</v>
      </c>
      <c r="BJ2449" s="27">
        <f t="shared" si="8090"/>
        <v>2518.3000000000002</v>
      </c>
      <c r="BK2449" s="27">
        <f t="shared" si="8237"/>
        <v>0</v>
      </c>
      <c r="BL2449" s="27">
        <f t="shared" si="8238"/>
        <v>0</v>
      </c>
      <c r="BM2449" s="27">
        <f t="shared" si="8239"/>
        <v>0</v>
      </c>
      <c r="BN2449" s="27">
        <f t="shared" si="8091"/>
        <v>2904.4320000000007</v>
      </c>
      <c r="BO2449" s="27">
        <f t="shared" si="8092"/>
        <v>2759.4999999999986</v>
      </c>
      <c r="BP2449" s="27">
        <f t="shared" si="8093"/>
        <v>2518.3000000000002</v>
      </c>
      <c r="BQ2449" s="27">
        <f t="shared" si="8240"/>
        <v>0</v>
      </c>
      <c r="BR2449" s="27">
        <f t="shared" si="8241"/>
        <v>0</v>
      </c>
      <c r="BS2449" s="27">
        <f t="shared" si="8094"/>
        <v>2904.4320000000007</v>
      </c>
      <c r="BT2449" s="27">
        <f t="shared" si="8095"/>
        <v>2759.4999999999986</v>
      </c>
      <c r="BU2449" s="27">
        <f t="shared" si="8096"/>
        <v>2518.3000000000002</v>
      </c>
      <c r="BV2449" s="27">
        <f t="shared" si="8242"/>
        <v>0</v>
      </c>
      <c r="BW2449" s="27">
        <f t="shared" si="8243"/>
        <v>0</v>
      </c>
      <c r="BX2449" s="27">
        <f t="shared" si="8121"/>
        <v>2904.4320000000007</v>
      </c>
      <c r="BY2449" s="27">
        <f t="shared" si="8122"/>
        <v>2759.4999999999986</v>
      </c>
      <c r="BZ2449" s="27">
        <f t="shared" si="8123"/>
        <v>2518.3000000000002</v>
      </c>
      <c r="CA2449" s="27">
        <f t="shared" si="8244"/>
        <v>0</v>
      </c>
      <c r="CB2449" s="20">
        <v>0</v>
      </c>
      <c r="CC2449" s="35"/>
      <c r="CF2449" s="1" t="s">
        <v>1335</v>
      </c>
      <c r="CI2449" s="1" t="s">
        <v>30</v>
      </c>
    </row>
    <row r="2450" spans="1:87" ht="31.2" hidden="1" x14ac:dyDescent="0.3">
      <c r="A2450" s="18" t="s">
        <v>1391</v>
      </c>
      <c r="B2450" s="19">
        <v>700</v>
      </c>
      <c r="C2450" s="18"/>
      <c r="D2450" s="18"/>
      <c r="E2450" s="34" t="s">
        <v>1393</v>
      </c>
      <c r="F2450" s="27">
        <f t="shared" si="8207"/>
        <v>44017.1</v>
      </c>
      <c r="G2450" s="27">
        <f t="shared" si="8208"/>
        <v>2227.0999999999985</v>
      </c>
      <c r="H2450" s="27">
        <f t="shared" si="8209"/>
        <v>1660</v>
      </c>
      <c r="I2450" s="27">
        <f t="shared" si="8210"/>
        <v>0</v>
      </c>
      <c r="J2450" s="27">
        <f t="shared" si="8211"/>
        <v>0</v>
      </c>
      <c r="K2450" s="27">
        <f t="shared" si="8212"/>
        <v>0</v>
      </c>
      <c r="L2450" s="27">
        <f t="shared" si="8097"/>
        <v>44017.1</v>
      </c>
      <c r="M2450" s="27">
        <f t="shared" si="8098"/>
        <v>2227.0999999999985</v>
      </c>
      <c r="N2450" s="27">
        <f t="shared" si="8099"/>
        <v>1660</v>
      </c>
      <c r="O2450" s="27">
        <f t="shared" si="8245"/>
        <v>-41112.667999999998</v>
      </c>
      <c r="P2450" s="27">
        <f t="shared" si="8214"/>
        <v>532.4</v>
      </c>
      <c r="Q2450" s="27">
        <f t="shared" si="8215"/>
        <v>858.3</v>
      </c>
      <c r="R2450" s="27">
        <f t="shared" si="8100"/>
        <v>2904.4320000000007</v>
      </c>
      <c r="S2450" s="27">
        <f t="shared" si="8101"/>
        <v>2759.4999999999986</v>
      </c>
      <c r="T2450" s="27">
        <f t="shared" si="8102"/>
        <v>2518.3000000000002</v>
      </c>
      <c r="U2450" s="27">
        <f t="shared" si="8216"/>
        <v>0</v>
      </c>
      <c r="V2450" s="27">
        <f t="shared" si="8217"/>
        <v>0</v>
      </c>
      <c r="W2450" s="27">
        <f t="shared" si="8218"/>
        <v>0</v>
      </c>
      <c r="X2450" s="27">
        <f t="shared" si="8103"/>
        <v>2904.4320000000007</v>
      </c>
      <c r="Y2450" s="27">
        <f t="shared" si="8104"/>
        <v>2759.4999999999986</v>
      </c>
      <c r="Z2450" s="27">
        <f t="shared" si="8105"/>
        <v>2518.3000000000002</v>
      </c>
      <c r="AA2450" s="27">
        <f t="shared" si="8219"/>
        <v>0</v>
      </c>
      <c r="AB2450" s="27">
        <f t="shared" si="8220"/>
        <v>0</v>
      </c>
      <c r="AC2450" s="27">
        <f t="shared" si="8221"/>
        <v>0</v>
      </c>
      <c r="AD2450" s="27">
        <f t="shared" si="8106"/>
        <v>2904.4320000000007</v>
      </c>
      <c r="AE2450" s="27">
        <f t="shared" si="8107"/>
        <v>2759.4999999999986</v>
      </c>
      <c r="AF2450" s="27">
        <f t="shared" si="8108"/>
        <v>2518.3000000000002</v>
      </c>
      <c r="AG2450" s="27">
        <f t="shared" si="8222"/>
        <v>0</v>
      </c>
      <c r="AH2450" s="27">
        <f t="shared" si="8223"/>
        <v>0</v>
      </c>
      <c r="AI2450" s="27">
        <f t="shared" si="8224"/>
        <v>0</v>
      </c>
      <c r="AJ2450" s="27">
        <f t="shared" si="8109"/>
        <v>2904.4320000000007</v>
      </c>
      <c r="AK2450" s="27">
        <f t="shared" si="8110"/>
        <v>2759.4999999999986</v>
      </c>
      <c r="AL2450" s="27">
        <f t="shared" si="8111"/>
        <v>2518.3000000000002</v>
      </c>
      <c r="AM2450" s="27">
        <f t="shared" si="8225"/>
        <v>0</v>
      </c>
      <c r="AN2450" s="27">
        <f t="shared" si="8226"/>
        <v>0</v>
      </c>
      <c r="AO2450" s="27">
        <f t="shared" si="8227"/>
        <v>0</v>
      </c>
      <c r="AP2450" s="27">
        <f t="shared" si="8112"/>
        <v>2904.4320000000007</v>
      </c>
      <c r="AQ2450" s="27">
        <f t="shared" si="8113"/>
        <v>2759.4999999999986</v>
      </c>
      <c r="AR2450" s="27">
        <f t="shared" si="8114"/>
        <v>2518.3000000000002</v>
      </c>
      <c r="AS2450" s="27">
        <f t="shared" si="8228"/>
        <v>0</v>
      </c>
      <c r="AT2450" s="27">
        <f t="shared" si="8229"/>
        <v>0</v>
      </c>
      <c r="AU2450" s="27">
        <f t="shared" si="8230"/>
        <v>0</v>
      </c>
      <c r="AV2450" s="27">
        <f t="shared" si="8115"/>
        <v>2904.4320000000007</v>
      </c>
      <c r="AW2450" s="27">
        <f t="shared" si="8116"/>
        <v>2759.4999999999986</v>
      </c>
      <c r="AX2450" s="27">
        <f t="shared" si="8117"/>
        <v>2518.3000000000002</v>
      </c>
      <c r="AY2450" s="27">
        <f t="shared" si="8231"/>
        <v>0</v>
      </c>
      <c r="AZ2450" s="27">
        <f t="shared" si="8232"/>
        <v>0</v>
      </c>
      <c r="BA2450" s="27">
        <f t="shared" si="8233"/>
        <v>0</v>
      </c>
      <c r="BB2450" s="27">
        <f t="shared" si="8118"/>
        <v>2904.4320000000007</v>
      </c>
      <c r="BC2450" s="27">
        <f t="shared" si="8119"/>
        <v>2759.4999999999986</v>
      </c>
      <c r="BD2450" s="27">
        <f t="shared" si="8120"/>
        <v>2518.3000000000002</v>
      </c>
      <c r="BE2450" s="27">
        <f t="shared" si="8234"/>
        <v>0</v>
      </c>
      <c r="BF2450" s="27">
        <f t="shared" si="8235"/>
        <v>0</v>
      </c>
      <c r="BG2450" s="27">
        <f t="shared" si="8236"/>
        <v>0</v>
      </c>
      <c r="BH2450" s="27">
        <f t="shared" si="8088"/>
        <v>2904.4320000000007</v>
      </c>
      <c r="BI2450" s="27">
        <f t="shared" si="8089"/>
        <v>2759.4999999999986</v>
      </c>
      <c r="BJ2450" s="27">
        <f t="shared" si="8090"/>
        <v>2518.3000000000002</v>
      </c>
      <c r="BK2450" s="27">
        <f t="shared" si="8237"/>
        <v>0</v>
      </c>
      <c r="BL2450" s="27">
        <f t="shared" si="8238"/>
        <v>0</v>
      </c>
      <c r="BM2450" s="27">
        <f t="shared" si="8239"/>
        <v>0</v>
      </c>
      <c r="BN2450" s="27">
        <f t="shared" si="8091"/>
        <v>2904.4320000000007</v>
      </c>
      <c r="BO2450" s="27">
        <f t="shared" si="8092"/>
        <v>2759.4999999999986</v>
      </c>
      <c r="BP2450" s="27">
        <f t="shared" si="8093"/>
        <v>2518.3000000000002</v>
      </c>
      <c r="BQ2450" s="27">
        <f t="shared" si="8240"/>
        <v>0</v>
      </c>
      <c r="BR2450" s="27">
        <f t="shared" si="8241"/>
        <v>0</v>
      </c>
      <c r="BS2450" s="27">
        <f t="shared" si="8094"/>
        <v>2904.4320000000007</v>
      </c>
      <c r="BT2450" s="27">
        <f t="shared" si="8095"/>
        <v>2759.4999999999986</v>
      </c>
      <c r="BU2450" s="27">
        <f t="shared" si="8096"/>
        <v>2518.3000000000002</v>
      </c>
      <c r="BV2450" s="27">
        <f t="shared" si="8242"/>
        <v>0</v>
      </c>
      <c r="BW2450" s="27">
        <f t="shared" si="8243"/>
        <v>0</v>
      </c>
      <c r="BX2450" s="27">
        <f t="shared" si="8121"/>
        <v>2904.4320000000007</v>
      </c>
      <c r="BY2450" s="27">
        <f t="shared" si="8122"/>
        <v>2759.4999999999986</v>
      </c>
      <c r="BZ2450" s="27">
        <f t="shared" si="8123"/>
        <v>2518.3000000000002</v>
      </c>
      <c r="CA2450" s="27">
        <f t="shared" si="8244"/>
        <v>0</v>
      </c>
      <c r="CB2450" s="20">
        <v>0</v>
      </c>
      <c r="CC2450" s="35"/>
      <c r="CG2450" s="1" t="s">
        <v>28</v>
      </c>
    </row>
    <row r="2451" spans="1:87" hidden="1" x14ac:dyDescent="0.3">
      <c r="A2451" s="18" t="s">
        <v>1391</v>
      </c>
      <c r="B2451" s="19">
        <v>730</v>
      </c>
      <c r="C2451" s="18"/>
      <c r="D2451" s="18"/>
      <c r="E2451" s="34" t="s">
        <v>1394</v>
      </c>
      <c r="F2451" s="27">
        <f t="shared" si="8207"/>
        <v>44017.1</v>
      </c>
      <c r="G2451" s="27">
        <f t="shared" si="8208"/>
        <v>2227.0999999999985</v>
      </c>
      <c r="H2451" s="27">
        <f t="shared" si="8209"/>
        <v>1660</v>
      </c>
      <c r="I2451" s="27">
        <f t="shared" si="8210"/>
        <v>0</v>
      </c>
      <c r="J2451" s="27">
        <f t="shared" si="8211"/>
        <v>0</v>
      </c>
      <c r="K2451" s="27">
        <f t="shared" si="8212"/>
        <v>0</v>
      </c>
      <c r="L2451" s="27">
        <f t="shared" si="8097"/>
        <v>44017.1</v>
      </c>
      <c r="M2451" s="27">
        <f t="shared" si="8098"/>
        <v>2227.0999999999985</v>
      </c>
      <c r="N2451" s="27">
        <f t="shared" si="8099"/>
        <v>1660</v>
      </c>
      <c r="O2451" s="27">
        <f t="shared" si="8245"/>
        <v>-41112.667999999998</v>
      </c>
      <c r="P2451" s="27">
        <f t="shared" si="8214"/>
        <v>532.4</v>
      </c>
      <c r="Q2451" s="27">
        <f t="shared" si="8215"/>
        <v>858.3</v>
      </c>
      <c r="R2451" s="27">
        <f t="shared" si="8100"/>
        <v>2904.4320000000007</v>
      </c>
      <c r="S2451" s="27">
        <f t="shared" si="8101"/>
        <v>2759.4999999999986</v>
      </c>
      <c r="T2451" s="27">
        <f t="shared" si="8102"/>
        <v>2518.3000000000002</v>
      </c>
      <c r="U2451" s="27">
        <f t="shared" si="8216"/>
        <v>0</v>
      </c>
      <c r="V2451" s="27">
        <f t="shared" si="8217"/>
        <v>0</v>
      </c>
      <c r="W2451" s="27">
        <f t="shared" si="8218"/>
        <v>0</v>
      </c>
      <c r="X2451" s="27">
        <f t="shared" si="8103"/>
        <v>2904.4320000000007</v>
      </c>
      <c r="Y2451" s="27">
        <f t="shared" si="8104"/>
        <v>2759.4999999999986</v>
      </c>
      <c r="Z2451" s="27">
        <f t="shared" si="8105"/>
        <v>2518.3000000000002</v>
      </c>
      <c r="AA2451" s="27">
        <f t="shared" si="8219"/>
        <v>0</v>
      </c>
      <c r="AB2451" s="27">
        <f t="shared" si="8220"/>
        <v>0</v>
      </c>
      <c r="AC2451" s="27">
        <f t="shared" si="8221"/>
        <v>0</v>
      </c>
      <c r="AD2451" s="27">
        <f t="shared" si="8106"/>
        <v>2904.4320000000007</v>
      </c>
      <c r="AE2451" s="27">
        <f t="shared" si="8107"/>
        <v>2759.4999999999986</v>
      </c>
      <c r="AF2451" s="27">
        <f t="shared" si="8108"/>
        <v>2518.3000000000002</v>
      </c>
      <c r="AG2451" s="27">
        <f t="shared" si="8222"/>
        <v>0</v>
      </c>
      <c r="AH2451" s="27">
        <f t="shared" si="8223"/>
        <v>0</v>
      </c>
      <c r="AI2451" s="27">
        <f t="shared" si="8224"/>
        <v>0</v>
      </c>
      <c r="AJ2451" s="27">
        <f t="shared" si="8109"/>
        <v>2904.4320000000007</v>
      </c>
      <c r="AK2451" s="27">
        <f t="shared" si="8110"/>
        <v>2759.4999999999986</v>
      </c>
      <c r="AL2451" s="27">
        <f t="shared" si="8111"/>
        <v>2518.3000000000002</v>
      </c>
      <c r="AM2451" s="27">
        <f t="shared" si="8225"/>
        <v>0</v>
      </c>
      <c r="AN2451" s="27">
        <f t="shared" si="8226"/>
        <v>0</v>
      </c>
      <c r="AO2451" s="27">
        <f t="shared" si="8227"/>
        <v>0</v>
      </c>
      <c r="AP2451" s="27">
        <f t="shared" si="8112"/>
        <v>2904.4320000000007</v>
      </c>
      <c r="AQ2451" s="27">
        <f t="shared" si="8113"/>
        <v>2759.4999999999986</v>
      </c>
      <c r="AR2451" s="27">
        <f t="shared" si="8114"/>
        <v>2518.3000000000002</v>
      </c>
      <c r="AS2451" s="27">
        <f t="shared" si="8228"/>
        <v>0</v>
      </c>
      <c r="AT2451" s="27">
        <f t="shared" si="8229"/>
        <v>0</v>
      </c>
      <c r="AU2451" s="27">
        <f t="shared" si="8230"/>
        <v>0</v>
      </c>
      <c r="AV2451" s="27">
        <f t="shared" si="8115"/>
        <v>2904.4320000000007</v>
      </c>
      <c r="AW2451" s="27">
        <f t="shared" si="8116"/>
        <v>2759.4999999999986</v>
      </c>
      <c r="AX2451" s="27">
        <f t="shared" si="8117"/>
        <v>2518.3000000000002</v>
      </c>
      <c r="AY2451" s="27">
        <f t="shared" si="8231"/>
        <v>0</v>
      </c>
      <c r="AZ2451" s="27">
        <f t="shared" si="8232"/>
        <v>0</v>
      </c>
      <c r="BA2451" s="27">
        <f t="shared" si="8233"/>
        <v>0</v>
      </c>
      <c r="BB2451" s="27">
        <f t="shared" si="8118"/>
        <v>2904.4320000000007</v>
      </c>
      <c r="BC2451" s="27">
        <f t="shared" si="8119"/>
        <v>2759.4999999999986</v>
      </c>
      <c r="BD2451" s="27">
        <f t="shared" si="8120"/>
        <v>2518.3000000000002</v>
      </c>
      <c r="BE2451" s="27">
        <f t="shared" si="8234"/>
        <v>0</v>
      </c>
      <c r="BF2451" s="27">
        <f t="shared" si="8235"/>
        <v>0</v>
      </c>
      <c r="BG2451" s="27">
        <f t="shared" si="8236"/>
        <v>0</v>
      </c>
      <c r="BH2451" s="27">
        <f t="shared" si="8088"/>
        <v>2904.4320000000007</v>
      </c>
      <c r="BI2451" s="27">
        <f t="shared" si="8089"/>
        <v>2759.4999999999986</v>
      </c>
      <c r="BJ2451" s="27">
        <f t="shared" si="8090"/>
        <v>2518.3000000000002</v>
      </c>
      <c r="BK2451" s="27">
        <f t="shared" si="8237"/>
        <v>0</v>
      </c>
      <c r="BL2451" s="27">
        <f t="shared" si="8238"/>
        <v>0</v>
      </c>
      <c r="BM2451" s="27">
        <f t="shared" si="8239"/>
        <v>0</v>
      </c>
      <c r="BN2451" s="27">
        <f t="shared" si="8091"/>
        <v>2904.4320000000007</v>
      </c>
      <c r="BO2451" s="27">
        <f t="shared" si="8092"/>
        <v>2759.4999999999986</v>
      </c>
      <c r="BP2451" s="27">
        <f t="shared" si="8093"/>
        <v>2518.3000000000002</v>
      </c>
      <c r="BQ2451" s="27">
        <f t="shared" si="8240"/>
        <v>0</v>
      </c>
      <c r="BR2451" s="27">
        <f t="shared" si="8241"/>
        <v>0</v>
      </c>
      <c r="BS2451" s="27">
        <f t="shared" si="8094"/>
        <v>2904.4320000000007</v>
      </c>
      <c r="BT2451" s="27">
        <f t="shared" si="8095"/>
        <v>2759.4999999999986</v>
      </c>
      <c r="BU2451" s="27">
        <f t="shared" si="8096"/>
        <v>2518.3000000000002</v>
      </c>
      <c r="BV2451" s="27">
        <f t="shared" si="8242"/>
        <v>0</v>
      </c>
      <c r="BW2451" s="27">
        <f t="shared" si="8243"/>
        <v>0</v>
      </c>
      <c r="BX2451" s="27">
        <f t="shared" si="8121"/>
        <v>2904.4320000000007</v>
      </c>
      <c r="BY2451" s="27">
        <f t="shared" si="8122"/>
        <v>2759.4999999999986</v>
      </c>
      <c r="BZ2451" s="27">
        <f t="shared" si="8123"/>
        <v>2518.3000000000002</v>
      </c>
      <c r="CA2451" s="27">
        <f t="shared" si="8244"/>
        <v>0</v>
      </c>
      <c r="CB2451" s="20">
        <v>0</v>
      </c>
      <c r="CC2451" s="35"/>
      <c r="CH2451" s="1" t="s">
        <v>29</v>
      </c>
    </row>
    <row r="2452" spans="1:87" ht="31.2" hidden="1" x14ac:dyDescent="0.3">
      <c r="A2452" s="18" t="s">
        <v>1391</v>
      </c>
      <c r="B2452" s="19">
        <v>730</v>
      </c>
      <c r="C2452" s="18" t="s">
        <v>42</v>
      </c>
      <c r="D2452" s="18" t="s">
        <v>41</v>
      </c>
      <c r="E2452" s="34" t="s">
        <v>1395</v>
      </c>
      <c r="F2452" s="27">
        <v>44017.1</v>
      </c>
      <c r="G2452" s="27">
        <f>43432.9-41205.8</f>
        <v>2227.0999999999985</v>
      </c>
      <c r="H2452" s="27">
        <f>42896-41236</f>
        <v>1660</v>
      </c>
      <c r="I2452" s="27"/>
      <c r="J2452" s="27"/>
      <c r="K2452" s="27"/>
      <c r="L2452" s="27">
        <f t="shared" si="8097"/>
        <v>44017.1</v>
      </c>
      <c r="M2452" s="27">
        <f t="shared" si="8098"/>
        <v>2227.0999999999985</v>
      </c>
      <c r="N2452" s="27">
        <f t="shared" si="8099"/>
        <v>1660</v>
      </c>
      <c r="O2452" s="27">
        <v>-41112.667999999998</v>
      </c>
      <c r="P2452" s="27">
        <v>532.4</v>
      </c>
      <c r="Q2452" s="27">
        <v>858.3</v>
      </c>
      <c r="R2452" s="27">
        <f t="shared" si="8100"/>
        <v>2904.4320000000007</v>
      </c>
      <c r="S2452" s="27">
        <f t="shared" si="8101"/>
        <v>2759.4999999999986</v>
      </c>
      <c r="T2452" s="27">
        <f t="shared" si="8102"/>
        <v>2518.3000000000002</v>
      </c>
      <c r="U2452" s="27"/>
      <c r="V2452" s="27"/>
      <c r="W2452" s="27"/>
      <c r="X2452" s="27">
        <f t="shared" si="8103"/>
        <v>2904.4320000000007</v>
      </c>
      <c r="Y2452" s="27">
        <f t="shared" si="8104"/>
        <v>2759.4999999999986</v>
      </c>
      <c r="Z2452" s="27">
        <f t="shared" si="8105"/>
        <v>2518.3000000000002</v>
      </c>
      <c r="AA2452" s="27"/>
      <c r="AB2452" s="27"/>
      <c r="AC2452" s="27"/>
      <c r="AD2452" s="27">
        <f t="shared" si="8106"/>
        <v>2904.4320000000007</v>
      </c>
      <c r="AE2452" s="27">
        <f t="shared" si="8107"/>
        <v>2759.4999999999986</v>
      </c>
      <c r="AF2452" s="27">
        <f t="shared" si="8108"/>
        <v>2518.3000000000002</v>
      </c>
      <c r="AG2452" s="27"/>
      <c r="AH2452" s="27"/>
      <c r="AI2452" s="27"/>
      <c r="AJ2452" s="27">
        <f t="shared" si="8109"/>
        <v>2904.4320000000007</v>
      </c>
      <c r="AK2452" s="27">
        <f t="shared" si="8110"/>
        <v>2759.4999999999986</v>
      </c>
      <c r="AL2452" s="27">
        <f t="shared" si="8111"/>
        <v>2518.3000000000002</v>
      </c>
      <c r="AM2452" s="27"/>
      <c r="AN2452" s="27"/>
      <c r="AO2452" s="27"/>
      <c r="AP2452" s="27">
        <f t="shared" si="8112"/>
        <v>2904.4320000000007</v>
      </c>
      <c r="AQ2452" s="27">
        <f t="shared" si="8113"/>
        <v>2759.4999999999986</v>
      </c>
      <c r="AR2452" s="27">
        <f t="shared" si="8114"/>
        <v>2518.3000000000002</v>
      </c>
      <c r="AS2452" s="27"/>
      <c r="AT2452" s="27"/>
      <c r="AU2452" s="27"/>
      <c r="AV2452" s="27">
        <f t="shared" si="8115"/>
        <v>2904.4320000000007</v>
      </c>
      <c r="AW2452" s="27">
        <f t="shared" si="8116"/>
        <v>2759.4999999999986</v>
      </c>
      <c r="AX2452" s="27">
        <f t="shared" si="8117"/>
        <v>2518.3000000000002</v>
      </c>
      <c r="AY2452" s="27"/>
      <c r="AZ2452" s="27"/>
      <c r="BA2452" s="27"/>
      <c r="BB2452" s="27">
        <f t="shared" si="8118"/>
        <v>2904.4320000000007</v>
      </c>
      <c r="BC2452" s="27">
        <f t="shared" si="8119"/>
        <v>2759.4999999999986</v>
      </c>
      <c r="BD2452" s="27">
        <f t="shared" si="8120"/>
        <v>2518.3000000000002</v>
      </c>
      <c r="BE2452" s="27"/>
      <c r="BF2452" s="27"/>
      <c r="BG2452" s="27"/>
      <c r="BH2452" s="27">
        <f t="shared" si="8088"/>
        <v>2904.4320000000007</v>
      </c>
      <c r="BI2452" s="27">
        <f t="shared" si="8089"/>
        <v>2759.4999999999986</v>
      </c>
      <c r="BJ2452" s="27">
        <f t="shared" si="8090"/>
        <v>2518.3000000000002</v>
      </c>
      <c r="BK2452" s="27"/>
      <c r="BL2452" s="27"/>
      <c r="BM2452" s="27"/>
      <c r="BN2452" s="27">
        <f t="shared" si="8091"/>
        <v>2904.4320000000007</v>
      </c>
      <c r="BO2452" s="27">
        <f t="shared" si="8092"/>
        <v>2759.4999999999986</v>
      </c>
      <c r="BP2452" s="27">
        <f t="shared" si="8093"/>
        <v>2518.3000000000002</v>
      </c>
      <c r="BQ2452" s="27"/>
      <c r="BR2452" s="27"/>
      <c r="BS2452" s="27">
        <f t="shared" si="8094"/>
        <v>2904.4320000000007</v>
      </c>
      <c r="BT2452" s="27">
        <f t="shared" si="8095"/>
        <v>2759.4999999999986</v>
      </c>
      <c r="BU2452" s="27">
        <f t="shared" si="8096"/>
        <v>2518.3000000000002</v>
      </c>
      <c r="BV2452" s="27"/>
      <c r="BW2452" s="27"/>
      <c r="BX2452" s="27">
        <f t="shared" si="8121"/>
        <v>2904.4320000000007</v>
      </c>
      <c r="BY2452" s="27">
        <f t="shared" si="8122"/>
        <v>2759.4999999999986</v>
      </c>
      <c r="BZ2452" s="27">
        <f t="shared" si="8123"/>
        <v>2518.3000000000002</v>
      </c>
      <c r="CA2452" s="27"/>
      <c r="CB2452" s="20">
        <v>0</v>
      </c>
      <c r="CC2452" s="35"/>
    </row>
    <row r="2453" spans="1:87" ht="46.8" hidden="1" x14ac:dyDescent="0.3">
      <c r="A2453" s="18" t="s">
        <v>1396</v>
      </c>
      <c r="B2453" s="19"/>
      <c r="C2453" s="18"/>
      <c r="D2453" s="18"/>
      <c r="E2453" s="34" t="s">
        <v>1397</v>
      </c>
      <c r="F2453" s="27">
        <f t="shared" si="8207"/>
        <v>3.4</v>
      </c>
      <c r="G2453" s="27">
        <f t="shared" ref="G2453:G2467" si="8246">G2454</f>
        <v>1.7</v>
      </c>
      <c r="H2453" s="27">
        <f t="shared" ref="H2453:H2467" si="8247">H2454</f>
        <v>19.7</v>
      </c>
      <c r="I2453" s="27">
        <f t="shared" si="8210"/>
        <v>0</v>
      </c>
      <c r="J2453" s="27">
        <f t="shared" si="8211"/>
        <v>0</v>
      </c>
      <c r="K2453" s="27">
        <f t="shared" si="8212"/>
        <v>0</v>
      </c>
      <c r="L2453" s="27">
        <f t="shared" si="8097"/>
        <v>3.4</v>
      </c>
      <c r="M2453" s="27">
        <f t="shared" si="8098"/>
        <v>1.7</v>
      </c>
      <c r="N2453" s="27">
        <f t="shared" si="8099"/>
        <v>19.7</v>
      </c>
      <c r="O2453" s="27">
        <f t="shared" si="8245"/>
        <v>0</v>
      </c>
      <c r="P2453" s="27">
        <f t="shared" si="8214"/>
        <v>0</v>
      </c>
      <c r="Q2453" s="27">
        <f t="shared" si="8215"/>
        <v>0</v>
      </c>
      <c r="R2453" s="27">
        <f t="shared" si="8100"/>
        <v>3.4</v>
      </c>
      <c r="S2453" s="27">
        <f t="shared" si="8101"/>
        <v>1.7</v>
      </c>
      <c r="T2453" s="27">
        <f t="shared" si="8102"/>
        <v>19.7</v>
      </c>
      <c r="U2453" s="27">
        <f t="shared" si="8216"/>
        <v>0</v>
      </c>
      <c r="V2453" s="27">
        <f t="shared" si="8217"/>
        <v>0</v>
      </c>
      <c r="W2453" s="27">
        <f t="shared" si="8218"/>
        <v>0</v>
      </c>
      <c r="X2453" s="27">
        <f t="shared" si="8103"/>
        <v>3.4</v>
      </c>
      <c r="Y2453" s="27">
        <f t="shared" si="8104"/>
        <v>1.7</v>
      </c>
      <c r="Z2453" s="27">
        <f t="shared" si="8105"/>
        <v>19.7</v>
      </c>
      <c r="AA2453" s="27">
        <f t="shared" si="8219"/>
        <v>0</v>
      </c>
      <c r="AB2453" s="27">
        <f t="shared" si="8220"/>
        <v>0</v>
      </c>
      <c r="AC2453" s="27">
        <f t="shared" si="8221"/>
        <v>0</v>
      </c>
      <c r="AD2453" s="27">
        <f t="shared" si="8106"/>
        <v>3.4</v>
      </c>
      <c r="AE2453" s="27">
        <f t="shared" si="8107"/>
        <v>1.7</v>
      </c>
      <c r="AF2453" s="27">
        <f t="shared" si="8108"/>
        <v>19.7</v>
      </c>
      <c r="AG2453" s="27">
        <f t="shared" si="8222"/>
        <v>0</v>
      </c>
      <c r="AH2453" s="27">
        <f t="shared" si="8223"/>
        <v>0</v>
      </c>
      <c r="AI2453" s="27">
        <f t="shared" si="8224"/>
        <v>0</v>
      </c>
      <c r="AJ2453" s="27">
        <f t="shared" si="8109"/>
        <v>3.4</v>
      </c>
      <c r="AK2453" s="27">
        <f t="shared" si="8110"/>
        <v>1.7</v>
      </c>
      <c r="AL2453" s="27">
        <f t="shared" si="8111"/>
        <v>19.7</v>
      </c>
      <c r="AM2453" s="27">
        <f t="shared" si="8225"/>
        <v>0</v>
      </c>
      <c r="AN2453" s="27">
        <f t="shared" si="8226"/>
        <v>0</v>
      </c>
      <c r="AO2453" s="27">
        <f t="shared" si="8227"/>
        <v>0</v>
      </c>
      <c r="AP2453" s="27">
        <f t="shared" si="8112"/>
        <v>3.4</v>
      </c>
      <c r="AQ2453" s="27">
        <f t="shared" si="8113"/>
        <v>1.7</v>
      </c>
      <c r="AR2453" s="27">
        <f t="shared" si="8114"/>
        <v>19.7</v>
      </c>
      <c r="AS2453" s="27">
        <f t="shared" si="8228"/>
        <v>0</v>
      </c>
      <c r="AT2453" s="27">
        <f t="shared" si="8229"/>
        <v>0</v>
      </c>
      <c r="AU2453" s="27">
        <f t="shared" si="8230"/>
        <v>0</v>
      </c>
      <c r="AV2453" s="27">
        <f t="shared" si="8115"/>
        <v>3.4</v>
      </c>
      <c r="AW2453" s="27">
        <f t="shared" si="8116"/>
        <v>1.7</v>
      </c>
      <c r="AX2453" s="27">
        <f t="shared" si="8117"/>
        <v>19.7</v>
      </c>
      <c r="AY2453" s="27">
        <f t="shared" si="8231"/>
        <v>0</v>
      </c>
      <c r="AZ2453" s="27">
        <f t="shared" si="8232"/>
        <v>0</v>
      </c>
      <c r="BA2453" s="27">
        <f t="shared" si="8233"/>
        <v>0</v>
      </c>
      <c r="BB2453" s="27">
        <f t="shared" si="8118"/>
        <v>3.4</v>
      </c>
      <c r="BC2453" s="27">
        <f t="shared" si="8119"/>
        <v>1.7</v>
      </c>
      <c r="BD2453" s="27">
        <f t="shared" si="8120"/>
        <v>19.7</v>
      </c>
      <c r="BE2453" s="27">
        <f t="shared" si="8234"/>
        <v>0</v>
      </c>
      <c r="BF2453" s="27">
        <f t="shared" si="8235"/>
        <v>0</v>
      </c>
      <c r="BG2453" s="27">
        <f t="shared" si="8236"/>
        <v>0</v>
      </c>
      <c r="BH2453" s="27">
        <f t="shared" si="8088"/>
        <v>3.4</v>
      </c>
      <c r="BI2453" s="27">
        <f t="shared" si="8089"/>
        <v>1.7</v>
      </c>
      <c r="BJ2453" s="27">
        <f t="shared" si="8090"/>
        <v>19.7</v>
      </c>
      <c r="BK2453" s="27">
        <f t="shared" si="8237"/>
        <v>0</v>
      </c>
      <c r="BL2453" s="27">
        <f t="shared" si="8238"/>
        <v>0</v>
      </c>
      <c r="BM2453" s="27">
        <f t="shared" si="8239"/>
        <v>0</v>
      </c>
      <c r="BN2453" s="27">
        <f t="shared" si="8091"/>
        <v>3.4</v>
      </c>
      <c r="BO2453" s="27">
        <f t="shared" si="8092"/>
        <v>1.7</v>
      </c>
      <c r="BP2453" s="27">
        <f t="shared" si="8093"/>
        <v>19.7</v>
      </c>
      <c r="BQ2453" s="27">
        <f t="shared" si="8240"/>
        <v>0</v>
      </c>
      <c r="BR2453" s="27">
        <f t="shared" si="8241"/>
        <v>0</v>
      </c>
      <c r="BS2453" s="27">
        <f t="shared" si="8094"/>
        <v>3.4</v>
      </c>
      <c r="BT2453" s="27">
        <f t="shared" si="8095"/>
        <v>1.7</v>
      </c>
      <c r="BU2453" s="27">
        <f t="shared" si="8096"/>
        <v>19.7</v>
      </c>
      <c r="BV2453" s="27">
        <f t="shared" si="8242"/>
        <v>0</v>
      </c>
      <c r="BW2453" s="27">
        <f t="shared" si="8243"/>
        <v>0</v>
      </c>
      <c r="BX2453" s="27">
        <f t="shared" si="8121"/>
        <v>3.4</v>
      </c>
      <c r="BY2453" s="27">
        <f t="shared" si="8122"/>
        <v>1.7</v>
      </c>
      <c r="BZ2453" s="27">
        <f t="shared" si="8123"/>
        <v>19.7</v>
      </c>
      <c r="CA2453" s="27">
        <f t="shared" si="8244"/>
        <v>0</v>
      </c>
      <c r="CB2453" s="20">
        <v>0</v>
      </c>
      <c r="CC2453" s="35"/>
      <c r="CF2453" s="1" t="s">
        <v>1335</v>
      </c>
      <c r="CI2453" s="1" t="s">
        <v>30</v>
      </c>
    </row>
    <row r="2454" spans="1:87" ht="31.2" hidden="1" x14ac:dyDescent="0.3">
      <c r="A2454" s="18" t="s">
        <v>1396</v>
      </c>
      <c r="B2454" s="19">
        <v>200</v>
      </c>
      <c r="C2454" s="18"/>
      <c r="D2454" s="18"/>
      <c r="E2454" s="34" t="s">
        <v>39</v>
      </c>
      <c r="F2454" s="27">
        <f t="shared" si="8207"/>
        <v>3.4</v>
      </c>
      <c r="G2454" s="27">
        <f t="shared" si="8246"/>
        <v>1.7</v>
      </c>
      <c r="H2454" s="27">
        <f t="shared" si="8247"/>
        <v>19.7</v>
      </c>
      <c r="I2454" s="27">
        <f t="shared" si="8210"/>
        <v>0</v>
      </c>
      <c r="J2454" s="27">
        <f t="shared" si="8211"/>
        <v>0</v>
      </c>
      <c r="K2454" s="27">
        <f t="shared" si="8212"/>
        <v>0</v>
      </c>
      <c r="L2454" s="27">
        <f t="shared" si="8097"/>
        <v>3.4</v>
      </c>
      <c r="M2454" s="27">
        <f t="shared" si="8098"/>
        <v>1.7</v>
      </c>
      <c r="N2454" s="27">
        <f t="shared" si="8099"/>
        <v>19.7</v>
      </c>
      <c r="O2454" s="27">
        <f t="shared" si="8245"/>
        <v>0</v>
      </c>
      <c r="P2454" s="27">
        <f t="shared" si="8214"/>
        <v>0</v>
      </c>
      <c r="Q2454" s="27">
        <f t="shared" si="8215"/>
        <v>0</v>
      </c>
      <c r="R2454" s="27">
        <f t="shared" si="8100"/>
        <v>3.4</v>
      </c>
      <c r="S2454" s="27">
        <f t="shared" si="8101"/>
        <v>1.7</v>
      </c>
      <c r="T2454" s="27">
        <f t="shared" si="8102"/>
        <v>19.7</v>
      </c>
      <c r="U2454" s="27">
        <f t="shared" si="8216"/>
        <v>0</v>
      </c>
      <c r="V2454" s="27">
        <f t="shared" si="8217"/>
        <v>0</v>
      </c>
      <c r="W2454" s="27">
        <f t="shared" si="8218"/>
        <v>0</v>
      </c>
      <c r="X2454" s="27">
        <f t="shared" si="8103"/>
        <v>3.4</v>
      </c>
      <c r="Y2454" s="27">
        <f t="shared" si="8104"/>
        <v>1.7</v>
      </c>
      <c r="Z2454" s="27">
        <f t="shared" si="8105"/>
        <v>19.7</v>
      </c>
      <c r="AA2454" s="27">
        <f t="shared" si="8219"/>
        <v>0</v>
      </c>
      <c r="AB2454" s="27">
        <f t="shared" si="8220"/>
        <v>0</v>
      </c>
      <c r="AC2454" s="27">
        <f t="shared" si="8221"/>
        <v>0</v>
      </c>
      <c r="AD2454" s="27">
        <f t="shared" si="8106"/>
        <v>3.4</v>
      </c>
      <c r="AE2454" s="27">
        <f t="shared" si="8107"/>
        <v>1.7</v>
      </c>
      <c r="AF2454" s="27">
        <f t="shared" si="8108"/>
        <v>19.7</v>
      </c>
      <c r="AG2454" s="27">
        <f t="shared" si="8222"/>
        <v>0</v>
      </c>
      <c r="AH2454" s="27">
        <f t="shared" si="8223"/>
        <v>0</v>
      </c>
      <c r="AI2454" s="27">
        <f t="shared" si="8224"/>
        <v>0</v>
      </c>
      <c r="AJ2454" s="27">
        <f t="shared" si="8109"/>
        <v>3.4</v>
      </c>
      <c r="AK2454" s="27">
        <f t="shared" si="8110"/>
        <v>1.7</v>
      </c>
      <c r="AL2454" s="27">
        <f t="shared" si="8111"/>
        <v>19.7</v>
      </c>
      <c r="AM2454" s="27">
        <f t="shared" si="8225"/>
        <v>0</v>
      </c>
      <c r="AN2454" s="27">
        <f t="shared" si="8226"/>
        <v>0</v>
      </c>
      <c r="AO2454" s="27">
        <f t="shared" si="8227"/>
        <v>0</v>
      </c>
      <c r="AP2454" s="27">
        <f t="shared" si="8112"/>
        <v>3.4</v>
      </c>
      <c r="AQ2454" s="27">
        <f t="shared" si="8113"/>
        <v>1.7</v>
      </c>
      <c r="AR2454" s="27">
        <f t="shared" si="8114"/>
        <v>19.7</v>
      </c>
      <c r="AS2454" s="27">
        <f t="shared" si="8228"/>
        <v>0</v>
      </c>
      <c r="AT2454" s="27">
        <f t="shared" si="8229"/>
        <v>0</v>
      </c>
      <c r="AU2454" s="27">
        <f t="shared" si="8230"/>
        <v>0</v>
      </c>
      <c r="AV2454" s="27">
        <f t="shared" si="8115"/>
        <v>3.4</v>
      </c>
      <c r="AW2454" s="27">
        <f t="shared" si="8116"/>
        <v>1.7</v>
      </c>
      <c r="AX2454" s="27">
        <f t="shared" si="8117"/>
        <v>19.7</v>
      </c>
      <c r="AY2454" s="27">
        <f t="shared" si="8231"/>
        <v>0</v>
      </c>
      <c r="AZ2454" s="27">
        <f t="shared" si="8232"/>
        <v>0</v>
      </c>
      <c r="BA2454" s="27">
        <f t="shared" si="8233"/>
        <v>0</v>
      </c>
      <c r="BB2454" s="27">
        <f t="shared" si="8118"/>
        <v>3.4</v>
      </c>
      <c r="BC2454" s="27">
        <f t="shared" si="8119"/>
        <v>1.7</v>
      </c>
      <c r="BD2454" s="27">
        <f t="shared" si="8120"/>
        <v>19.7</v>
      </c>
      <c r="BE2454" s="27">
        <f t="shared" si="8234"/>
        <v>0</v>
      </c>
      <c r="BF2454" s="27">
        <f t="shared" si="8235"/>
        <v>0</v>
      </c>
      <c r="BG2454" s="27">
        <f t="shared" si="8236"/>
        <v>0</v>
      </c>
      <c r="BH2454" s="27">
        <f t="shared" si="8088"/>
        <v>3.4</v>
      </c>
      <c r="BI2454" s="27">
        <f t="shared" si="8089"/>
        <v>1.7</v>
      </c>
      <c r="BJ2454" s="27">
        <f t="shared" si="8090"/>
        <v>19.7</v>
      </c>
      <c r="BK2454" s="27">
        <f t="shared" si="8237"/>
        <v>0</v>
      </c>
      <c r="BL2454" s="27">
        <f t="shared" si="8238"/>
        <v>0</v>
      </c>
      <c r="BM2454" s="27">
        <f t="shared" si="8239"/>
        <v>0</v>
      </c>
      <c r="BN2454" s="27">
        <f t="shared" si="8091"/>
        <v>3.4</v>
      </c>
      <c r="BO2454" s="27">
        <f t="shared" si="8092"/>
        <v>1.7</v>
      </c>
      <c r="BP2454" s="27">
        <f t="shared" si="8093"/>
        <v>19.7</v>
      </c>
      <c r="BQ2454" s="27">
        <f t="shared" si="8240"/>
        <v>0</v>
      </c>
      <c r="BR2454" s="27">
        <f t="shared" si="8241"/>
        <v>0</v>
      </c>
      <c r="BS2454" s="27">
        <f t="shared" si="8094"/>
        <v>3.4</v>
      </c>
      <c r="BT2454" s="27">
        <f t="shared" si="8095"/>
        <v>1.7</v>
      </c>
      <c r="BU2454" s="27">
        <f t="shared" si="8096"/>
        <v>19.7</v>
      </c>
      <c r="BV2454" s="27">
        <f t="shared" si="8242"/>
        <v>0</v>
      </c>
      <c r="BW2454" s="27">
        <f t="shared" si="8243"/>
        <v>0</v>
      </c>
      <c r="BX2454" s="27">
        <f t="shared" si="8121"/>
        <v>3.4</v>
      </c>
      <c r="BY2454" s="27">
        <f t="shared" si="8122"/>
        <v>1.7</v>
      </c>
      <c r="BZ2454" s="27">
        <f t="shared" si="8123"/>
        <v>19.7</v>
      </c>
      <c r="CA2454" s="27">
        <f t="shared" si="8244"/>
        <v>0</v>
      </c>
      <c r="CB2454" s="20">
        <v>0</v>
      </c>
      <c r="CC2454" s="35"/>
      <c r="CG2454" s="1" t="s">
        <v>28</v>
      </c>
    </row>
    <row r="2455" spans="1:87" ht="46.8" hidden="1" x14ac:dyDescent="0.3">
      <c r="A2455" s="18" t="s">
        <v>1396</v>
      </c>
      <c r="B2455" s="19">
        <v>240</v>
      </c>
      <c r="C2455" s="18"/>
      <c r="D2455" s="18"/>
      <c r="E2455" s="34" t="s">
        <v>40</v>
      </c>
      <c r="F2455" s="27">
        <f t="shared" si="8207"/>
        <v>3.4</v>
      </c>
      <c r="G2455" s="27">
        <f t="shared" si="8246"/>
        <v>1.7</v>
      </c>
      <c r="H2455" s="27">
        <f t="shared" si="8247"/>
        <v>19.7</v>
      </c>
      <c r="I2455" s="27">
        <f t="shared" si="8210"/>
        <v>0</v>
      </c>
      <c r="J2455" s="27">
        <f t="shared" si="8211"/>
        <v>0</v>
      </c>
      <c r="K2455" s="27">
        <f t="shared" si="8212"/>
        <v>0</v>
      </c>
      <c r="L2455" s="27">
        <f t="shared" si="8097"/>
        <v>3.4</v>
      </c>
      <c r="M2455" s="27">
        <f t="shared" si="8098"/>
        <v>1.7</v>
      </c>
      <c r="N2455" s="27">
        <f t="shared" si="8099"/>
        <v>19.7</v>
      </c>
      <c r="O2455" s="27">
        <f t="shared" si="8245"/>
        <v>0</v>
      </c>
      <c r="P2455" s="27">
        <f t="shared" si="8214"/>
        <v>0</v>
      </c>
      <c r="Q2455" s="27">
        <f t="shared" si="8215"/>
        <v>0</v>
      </c>
      <c r="R2455" s="27">
        <f t="shared" si="8100"/>
        <v>3.4</v>
      </c>
      <c r="S2455" s="27">
        <f t="shared" si="8101"/>
        <v>1.7</v>
      </c>
      <c r="T2455" s="27">
        <f t="shared" si="8102"/>
        <v>19.7</v>
      </c>
      <c r="U2455" s="27">
        <f t="shared" si="8216"/>
        <v>0</v>
      </c>
      <c r="V2455" s="27">
        <f t="shared" si="8217"/>
        <v>0</v>
      </c>
      <c r="W2455" s="27">
        <f t="shared" si="8218"/>
        <v>0</v>
      </c>
      <c r="X2455" s="27">
        <f t="shared" si="8103"/>
        <v>3.4</v>
      </c>
      <c r="Y2455" s="27">
        <f t="shared" si="8104"/>
        <v>1.7</v>
      </c>
      <c r="Z2455" s="27">
        <f t="shared" si="8105"/>
        <v>19.7</v>
      </c>
      <c r="AA2455" s="27">
        <f t="shared" si="8219"/>
        <v>0</v>
      </c>
      <c r="AB2455" s="27">
        <f t="shared" si="8220"/>
        <v>0</v>
      </c>
      <c r="AC2455" s="27">
        <f t="shared" si="8221"/>
        <v>0</v>
      </c>
      <c r="AD2455" s="27">
        <f t="shared" si="8106"/>
        <v>3.4</v>
      </c>
      <c r="AE2455" s="27">
        <f t="shared" si="8107"/>
        <v>1.7</v>
      </c>
      <c r="AF2455" s="27">
        <f t="shared" si="8108"/>
        <v>19.7</v>
      </c>
      <c r="AG2455" s="27">
        <f t="shared" si="8222"/>
        <v>0</v>
      </c>
      <c r="AH2455" s="27">
        <f t="shared" si="8223"/>
        <v>0</v>
      </c>
      <c r="AI2455" s="27">
        <f t="shared" si="8224"/>
        <v>0</v>
      </c>
      <c r="AJ2455" s="27">
        <f t="shared" si="8109"/>
        <v>3.4</v>
      </c>
      <c r="AK2455" s="27">
        <f t="shared" si="8110"/>
        <v>1.7</v>
      </c>
      <c r="AL2455" s="27">
        <f t="shared" si="8111"/>
        <v>19.7</v>
      </c>
      <c r="AM2455" s="27">
        <f t="shared" si="8225"/>
        <v>0</v>
      </c>
      <c r="AN2455" s="27">
        <f t="shared" si="8226"/>
        <v>0</v>
      </c>
      <c r="AO2455" s="27">
        <f t="shared" si="8227"/>
        <v>0</v>
      </c>
      <c r="AP2455" s="27">
        <f t="shared" si="8112"/>
        <v>3.4</v>
      </c>
      <c r="AQ2455" s="27">
        <f t="shared" si="8113"/>
        <v>1.7</v>
      </c>
      <c r="AR2455" s="27">
        <f t="shared" si="8114"/>
        <v>19.7</v>
      </c>
      <c r="AS2455" s="27">
        <f t="shared" si="8228"/>
        <v>0</v>
      </c>
      <c r="AT2455" s="27">
        <f t="shared" si="8229"/>
        <v>0</v>
      </c>
      <c r="AU2455" s="27">
        <f t="shared" si="8230"/>
        <v>0</v>
      </c>
      <c r="AV2455" s="27">
        <f t="shared" si="8115"/>
        <v>3.4</v>
      </c>
      <c r="AW2455" s="27">
        <f t="shared" si="8116"/>
        <v>1.7</v>
      </c>
      <c r="AX2455" s="27">
        <f t="shared" si="8117"/>
        <v>19.7</v>
      </c>
      <c r="AY2455" s="27">
        <f t="shared" si="8231"/>
        <v>0</v>
      </c>
      <c r="AZ2455" s="27">
        <f t="shared" si="8232"/>
        <v>0</v>
      </c>
      <c r="BA2455" s="27">
        <f t="shared" si="8233"/>
        <v>0</v>
      </c>
      <c r="BB2455" s="27">
        <f t="shared" si="8118"/>
        <v>3.4</v>
      </c>
      <c r="BC2455" s="27">
        <f t="shared" si="8119"/>
        <v>1.7</v>
      </c>
      <c r="BD2455" s="27">
        <f t="shared" si="8120"/>
        <v>19.7</v>
      </c>
      <c r="BE2455" s="27">
        <f t="shared" si="8234"/>
        <v>0</v>
      </c>
      <c r="BF2455" s="27">
        <f t="shared" si="8235"/>
        <v>0</v>
      </c>
      <c r="BG2455" s="27">
        <f t="shared" si="8236"/>
        <v>0</v>
      </c>
      <c r="BH2455" s="27">
        <f t="shared" si="8088"/>
        <v>3.4</v>
      </c>
      <c r="BI2455" s="27">
        <f t="shared" si="8089"/>
        <v>1.7</v>
      </c>
      <c r="BJ2455" s="27">
        <f t="shared" si="8090"/>
        <v>19.7</v>
      </c>
      <c r="BK2455" s="27">
        <f t="shared" si="8237"/>
        <v>0</v>
      </c>
      <c r="BL2455" s="27">
        <f t="shared" si="8238"/>
        <v>0</v>
      </c>
      <c r="BM2455" s="27">
        <f t="shared" si="8239"/>
        <v>0</v>
      </c>
      <c r="BN2455" s="27">
        <f t="shared" si="8091"/>
        <v>3.4</v>
      </c>
      <c r="BO2455" s="27">
        <f t="shared" si="8092"/>
        <v>1.7</v>
      </c>
      <c r="BP2455" s="27">
        <f t="shared" si="8093"/>
        <v>19.7</v>
      </c>
      <c r="BQ2455" s="27">
        <f t="shared" si="8240"/>
        <v>0</v>
      </c>
      <c r="BR2455" s="27">
        <f t="shared" si="8241"/>
        <v>0</v>
      </c>
      <c r="BS2455" s="27">
        <f t="shared" si="8094"/>
        <v>3.4</v>
      </c>
      <c r="BT2455" s="27">
        <f t="shared" si="8095"/>
        <v>1.7</v>
      </c>
      <c r="BU2455" s="27">
        <f t="shared" si="8096"/>
        <v>19.7</v>
      </c>
      <c r="BV2455" s="27">
        <f t="shared" si="8242"/>
        <v>0</v>
      </c>
      <c r="BW2455" s="27">
        <f t="shared" si="8243"/>
        <v>0</v>
      </c>
      <c r="BX2455" s="27">
        <f t="shared" si="8121"/>
        <v>3.4</v>
      </c>
      <c r="BY2455" s="27">
        <f t="shared" si="8122"/>
        <v>1.7</v>
      </c>
      <c r="BZ2455" s="27">
        <f t="shared" si="8123"/>
        <v>19.7</v>
      </c>
      <c r="CA2455" s="27">
        <f t="shared" si="8244"/>
        <v>0</v>
      </c>
      <c r="CB2455" s="20">
        <v>0</v>
      </c>
      <c r="CC2455" s="35"/>
      <c r="CH2455" s="1" t="s">
        <v>29</v>
      </c>
    </row>
    <row r="2456" spans="1:87" hidden="1" x14ac:dyDescent="0.3">
      <c r="A2456" s="18" t="s">
        <v>1396</v>
      </c>
      <c r="B2456" s="19">
        <v>240</v>
      </c>
      <c r="C2456" s="18" t="s">
        <v>41</v>
      </c>
      <c r="D2456" s="18" t="s">
        <v>42</v>
      </c>
      <c r="E2456" s="34" t="s">
        <v>43</v>
      </c>
      <c r="F2456" s="27">
        <v>3.4</v>
      </c>
      <c r="G2456" s="27">
        <v>1.7</v>
      </c>
      <c r="H2456" s="27">
        <v>19.7</v>
      </c>
      <c r="I2456" s="27"/>
      <c r="J2456" s="27"/>
      <c r="K2456" s="27"/>
      <c r="L2456" s="27">
        <f t="shared" si="8097"/>
        <v>3.4</v>
      </c>
      <c r="M2456" s="27">
        <f t="shared" si="8098"/>
        <v>1.7</v>
      </c>
      <c r="N2456" s="27">
        <f t="shared" si="8099"/>
        <v>19.7</v>
      </c>
      <c r="O2456" s="27"/>
      <c r="P2456" s="27"/>
      <c r="Q2456" s="27"/>
      <c r="R2456" s="27">
        <f t="shared" si="8100"/>
        <v>3.4</v>
      </c>
      <c r="S2456" s="27">
        <f t="shared" si="8101"/>
        <v>1.7</v>
      </c>
      <c r="T2456" s="27">
        <f t="shared" si="8102"/>
        <v>19.7</v>
      </c>
      <c r="U2456" s="27"/>
      <c r="V2456" s="27"/>
      <c r="W2456" s="27"/>
      <c r="X2456" s="27">
        <f t="shared" si="8103"/>
        <v>3.4</v>
      </c>
      <c r="Y2456" s="27">
        <f t="shared" si="8104"/>
        <v>1.7</v>
      </c>
      <c r="Z2456" s="27">
        <f t="shared" si="8105"/>
        <v>19.7</v>
      </c>
      <c r="AA2456" s="27"/>
      <c r="AB2456" s="27"/>
      <c r="AC2456" s="27"/>
      <c r="AD2456" s="27">
        <f t="shared" si="8106"/>
        <v>3.4</v>
      </c>
      <c r="AE2456" s="27">
        <f t="shared" si="8107"/>
        <v>1.7</v>
      </c>
      <c r="AF2456" s="27">
        <f t="shared" si="8108"/>
        <v>19.7</v>
      </c>
      <c r="AG2456" s="27"/>
      <c r="AH2456" s="27"/>
      <c r="AI2456" s="27"/>
      <c r="AJ2456" s="27">
        <f t="shared" si="8109"/>
        <v>3.4</v>
      </c>
      <c r="AK2456" s="27">
        <f t="shared" si="8110"/>
        <v>1.7</v>
      </c>
      <c r="AL2456" s="27">
        <f t="shared" si="8111"/>
        <v>19.7</v>
      </c>
      <c r="AM2456" s="27"/>
      <c r="AN2456" s="27"/>
      <c r="AO2456" s="27"/>
      <c r="AP2456" s="27">
        <f t="shared" si="8112"/>
        <v>3.4</v>
      </c>
      <c r="AQ2456" s="27">
        <f t="shared" si="8113"/>
        <v>1.7</v>
      </c>
      <c r="AR2456" s="27">
        <f t="shared" si="8114"/>
        <v>19.7</v>
      </c>
      <c r="AS2456" s="27"/>
      <c r="AT2456" s="27"/>
      <c r="AU2456" s="27"/>
      <c r="AV2456" s="27">
        <f t="shared" si="8115"/>
        <v>3.4</v>
      </c>
      <c r="AW2456" s="27">
        <f t="shared" si="8116"/>
        <v>1.7</v>
      </c>
      <c r="AX2456" s="27">
        <f t="shared" si="8117"/>
        <v>19.7</v>
      </c>
      <c r="AY2456" s="27"/>
      <c r="AZ2456" s="27"/>
      <c r="BA2456" s="27"/>
      <c r="BB2456" s="27">
        <f t="shared" si="8118"/>
        <v>3.4</v>
      </c>
      <c r="BC2456" s="27">
        <f t="shared" si="8119"/>
        <v>1.7</v>
      </c>
      <c r="BD2456" s="27">
        <f t="shared" si="8120"/>
        <v>19.7</v>
      </c>
      <c r="BE2456" s="27"/>
      <c r="BF2456" s="27"/>
      <c r="BG2456" s="27"/>
      <c r="BH2456" s="27">
        <f t="shared" si="8088"/>
        <v>3.4</v>
      </c>
      <c r="BI2456" s="27">
        <f t="shared" si="8089"/>
        <v>1.7</v>
      </c>
      <c r="BJ2456" s="27">
        <f t="shared" si="8090"/>
        <v>19.7</v>
      </c>
      <c r="BK2456" s="27"/>
      <c r="BL2456" s="27"/>
      <c r="BM2456" s="27"/>
      <c r="BN2456" s="27">
        <f t="shared" si="8091"/>
        <v>3.4</v>
      </c>
      <c r="BO2456" s="27">
        <f t="shared" si="8092"/>
        <v>1.7</v>
      </c>
      <c r="BP2456" s="27">
        <f t="shared" si="8093"/>
        <v>19.7</v>
      </c>
      <c r="BQ2456" s="27"/>
      <c r="BR2456" s="27"/>
      <c r="BS2456" s="27">
        <f t="shared" si="8094"/>
        <v>3.4</v>
      </c>
      <c r="BT2456" s="27">
        <f t="shared" si="8095"/>
        <v>1.7</v>
      </c>
      <c r="BU2456" s="27">
        <f t="shared" si="8096"/>
        <v>19.7</v>
      </c>
      <c r="BV2456" s="27"/>
      <c r="BW2456" s="27"/>
      <c r="BX2456" s="27">
        <f t="shared" si="8121"/>
        <v>3.4</v>
      </c>
      <c r="BY2456" s="27">
        <f t="shared" si="8122"/>
        <v>1.7</v>
      </c>
      <c r="BZ2456" s="27">
        <f t="shared" si="8123"/>
        <v>19.7</v>
      </c>
      <c r="CA2456" s="27"/>
      <c r="CB2456" s="20">
        <v>0</v>
      </c>
      <c r="CC2456" s="35"/>
    </row>
    <row r="2457" spans="1:87" ht="46.8" hidden="1" x14ac:dyDescent="0.3">
      <c r="A2457" s="18" t="s">
        <v>1398</v>
      </c>
      <c r="B2457" s="19"/>
      <c r="C2457" s="18"/>
      <c r="D2457" s="18"/>
      <c r="E2457" s="34" t="s">
        <v>1399</v>
      </c>
      <c r="F2457" s="27"/>
      <c r="G2457" s="27"/>
      <c r="H2457" s="27"/>
      <c r="I2457" s="27"/>
      <c r="J2457" s="27"/>
      <c r="K2457" s="27"/>
      <c r="L2457" s="27"/>
      <c r="M2457" s="27"/>
      <c r="N2457" s="27"/>
      <c r="O2457" s="27"/>
      <c r="P2457" s="27"/>
      <c r="Q2457" s="27"/>
      <c r="R2457" s="27"/>
      <c r="S2457" s="27"/>
      <c r="T2457" s="27"/>
      <c r="U2457" s="27"/>
      <c r="V2457" s="27"/>
      <c r="W2457" s="27"/>
      <c r="X2457" s="27"/>
      <c r="Y2457" s="27"/>
      <c r="Z2457" s="27"/>
      <c r="AA2457" s="27"/>
      <c r="AB2457" s="27"/>
      <c r="AC2457" s="27"/>
      <c r="AD2457" s="27"/>
      <c r="AE2457" s="27"/>
      <c r="AF2457" s="27"/>
      <c r="AG2457" s="27"/>
      <c r="AH2457" s="27"/>
      <c r="AI2457" s="27"/>
      <c r="AJ2457" s="27"/>
      <c r="AK2457" s="27"/>
      <c r="AL2457" s="27"/>
      <c r="AM2457" s="27"/>
      <c r="AN2457" s="27"/>
      <c r="AO2457" s="27"/>
      <c r="AP2457" s="27"/>
      <c r="AQ2457" s="27"/>
      <c r="AR2457" s="27"/>
      <c r="AS2457" s="27"/>
      <c r="AT2457" s="27"/>
      <c r="AU2457" s="27"/>
      <c r="AV2457" s="27"/>
      <c r="AW2457" s="27"/>
      <c r="AX2457" s="27"/>
      <c r="AY2457" s="27"/>
      <c r="AZ2457" s="27"/>
      <c r="BA2457" s="27"/>
      <c r="BB2457" s="27"/>
      <c r="BC2457" s="27"/>
      <c r="BD2457" s="27"/>
      <c r="BE2457" s="27"/>
      <c r="BF2457" s="27"/>
      <c r="BG2457" s="27"/>
      <c r="BH2457" s="27"/>
      <c r="BI2457" s="27"/>
      <c r="BJ2457" s="27"/>
      <c r="BK2457" s="27">
        <f t="shared" si="8237"/>
        <v>0</v>
      </c>
      <c r="BL2457" s="27">
        <f t="shared" si="8238"/>
        <v>200649.85</v>
      </c>
      <c r="BM2457" s="27">
        <f t="shared" si="8239"/>
        <v>0</v>
      </c>
      <c r="BN2457" s="27">
        <f t="shared" si="8091"/>
        <v>0</v>
      </c>
      <c r="BO2457" s="27">
        <f t="shared" si="8092"/>
        <v>200649.85</v>
      </c>
      <c r="BP2457" s="27">
        <f t="shared" si="8093"/>
        <v>0</v>
      </c>
      <c r="BQ2457" s="27">
        <f t="shared" si="8240"/>
        <v>0</v>
      </c>
      <c r="BR2457" s="27">
        <f t="shared" si="8241"/>
        <v>0</v>
      </c>
      <c r="BS2457" s="27">
        <f t="shared" si="8094"/>
        <v>0</v>
      </c>
      <c r="BT2457" s="27">
        <f t="shared" si="8095"/>
        <v>200649.85</v>
      </c>
      <c r="BU2457" s="27">
        <f t="shared" si="8096"/>
        <v>0</v>
      </c>
      <c r="BV2457" s="27">
        <f t="shared" si="8242"/>
        <v>0</v>
      </c>
      <c r="BW2457" s="27">
        <f t="shared" si="8243"/>
        <v>0</v>
      </c>
      <c r="BX2457" s="27">
        <f t="shared" si="8121"/>
        <v>0</v>
      </c>
      <c r="BY2457" s="27">
        <f t="shared" si="8122"/>
        <v>200649.85</v>
      </c>
      <c r="BZ2457" s="27">
        <f t="shared" si="8123"/>
        <v>0</v>
      </c>
      <c r="CA2457" s="27">
        <f t="shared" si="8244"/>
        <v>0</v>
      </c>
      <c r="CB2457" s="20">
        <v>0</v>
      </c>
      <c r="CC2457" s="35"/>
    </row>
    <row r="2458" spans="1:87" ht="31.2" hidden="1" x14ac:dyDescent="0.3">
      <c r="A2458" s="18" t="s">
        <v>1398</v>
      </c>
      <c r="B2458" s="19">
        <v>200</v>
      </c>
      <c r="C2458" s="42"/>
      <c r="D2458" s="18"/>
      <c r="E2458" s="4" t="s">
        <v>39</v>
      </c>
      <c r="F2458" s="27"/>
      <c r="G2458" s="27"/>
      <c r="H2458" s="27"/>
      <c r="I2458" s="27"/>
      <c r="J2458" s="27"/>
      <c r="K2458" s="27"/>
      <c r="L2458" s="27"/>
      <c r="M2458" s="27"/>
      <c r="N2458" s="27"/>
      <c r="O2458" s="27"/>
      <c r="P2458" s="27"/>
      <c r="Q2458" s="27"/>
      <c r="R2458" s="27"/>
      <c r="S2458" s="27"/>
      <c r="T2458" s="27"/>
      <c r="U2458" s="27"/>
      <c r="V2458" s="27"/>
      <c r="W2458" s="27"/>
      <c r="X2458" s="27"/>
      <c r="Y2458" s="27"/>
      <c r="Z2458" s="27"/>
      <c r="AA2458" s="27"/>
      <c r="AB2458" s="27"/>
      <c r="AC2458" s="27"/>
      <c r="AD2458" s="27"/>
      <c r="AE2458" s="27"/>
      <c r="AF2458" s="27"/>
      <c r="AG2458" s="27"/>
      <c r="AH2458" s="27"/>
      <c r="AI2458" s="27"/>
      <c r="AJ2458" s="27"/>
      <c r="AK2458" s="27"/>
      <c r="AL2458" s="27"/>
      <c r="AM2458" s="27"/>
      <c r="AN2458" s="27"/>
      <c r="AO2458" s="27"/>
      <c r="AP2458" s="27"/>
      <c r="AQ2458" s="27"/>
      <c r="AR2458" s="27"/>
      <c r="AS2458" s="27"/>
      <c r="AT2458" s="27"/>
      <c r="AU2458" s="27"/>
      <c r="AV2458" s="27"/>
      <c r="AW2458" s="27"/>
      <c r="AX2458" s="27"/>
      <c r="AY2458" s="27"/>
      <c r="AZ2458" s="27"/>
      <c r="BA2458" s="27"/>
      <c r="BB2458" s="27"/>
      <c r="BC2458" s="27"/>
      <c r="BD2458" s="27"/>
      <c r="BE2458" s="27"/>
      <c r="BF2458" s="27"/>
      <c r="BG2458" s="27"/>
      <c r="BH2458" s="27"/>
      <c r="BI2458" s="27"/>
      <c r="BJ2458" s="27"/>
      <c r="BK2458" s="27">
        <f t="shared" si="8237"/>
        <v>0</v>
      </c>
      <c r="BL2458" s="27">
        <f t="shared" si="8238"/>
        <v>200649.85</v>
      </c>
      <c r="BM2458" s="27">
        <f t="shared" si="8239"/>
        <v>0</v>
      </c>
      <c r="BN2458" s="27">
        <f t="shared" si="8091"/>
        <v>0</v>
      </c>
      <c r="BO2458" s="27">
        <f t="shared" si="8092"/>
        <v>200649.85</v>
      </c>
      <c r="BP2458" s="27">
        <f t="shared" si="8093"/>
        <v>0</v>
      </c>
      <c r="BQ2458" s="27">
        <f t="shared" si="8240"/>
        <v>0</v>
      </c>
      <c r="BR2458" s="27">
        <f t="shared" si="8241"/>
        <v>0</v>
      </c>
      <c r="BS2458" s="27">
        <f t="shared" si="8094"/>
        <v>0</v>
      </c>
      <c r="BT2458" s="27">
        <f t="shared" si="8095"/>
        <v>200649.85</v>
      </c>
      <c r="BU2458" s="27">
        <f t="shared" si="8096"/>
        <v>0</v>
      </c>
      <c r="BV2458" s="27">
        <f t="shared" si="8242"/>
        <v>0</v>
      </c>
      <c r="BW2458" s="27">
        <f t="shared" si="8243"/>
        <v>0</v>
      </c>
      <c r="BX2458" s="27">
        <f t="shared" si="8121"/>
        <v>0</v>
      </c>
      <c r="BY2458" s="27">
        <f t="shared" si="8122"/>
        <v>200649.85</v>
      </c>
      <c r="BZ2458" s="27">
        <f t="shared" si="8123"/>
        <v>0</v>
      </c>
      <c r="CA2458" s="27">
        <f t="shared" si="8244"/>
        <v>0</v>
      </c>
      <c r="CB2458" s="20">
        <v>0</v>
      </c>
      <c r="CC2458" s="35"/>
    </row>
    <row r="2459" spans="1:87" ht="46.8" hidden="1" x14ac:dyDescent="0.3">
      <c r="A2459" s="18" t="s">
        <v>1398</v>
      </c>
      <c r="B2459" s="19">
        <v>240</v>
      </c>
      <c r="C2459" s="18"/>
      <c r="D2459" s="42"/>
      <c r="E2459" s="34" t="s">
        <v>40</v>
      </c>
      <c r="F2459" s="27"/>
      <c r="G2459" s="27"/>
      <c r="H2459" s="27"/>
      <c r="I2459" s="27"/>
      <c r="J2459" s="27"/>
      <c r="K2459" s="27"/>
      <c r="L2459" s="27"/>
      <c r="M2459" s="27"/>
      <c r="N2459" s="27"/>
      <c r="O2459" s="27"/>
      <c r="P2459" s="27"/>
      <c r="Q2459" s="27"/>
      <c r="R2459" s="27"/>
      <c r="S2459" s="27"/>
      <c r="T2459" s="27"/>
      <c r="U2459" s="27"/>
      <c r="V2459" s="27"/>
      <c r="W2459" s="27"/>
      <c r="X2459" s="27"/>
      <c r="Y2459" s="27"/>
      <c r="Z2459" s="27"/>
      <c r="AA2459" s="27"/>
      <c r="AB2459" s="27"/>
      <c r="AC2459" s="27"/>
      <c r="AD2459" s="27"/>
      <c r="AE2459" s="27"/>
      <c r="AF2459" s="27"/>
      <c r="AG2459" s="27"/>
      <c r="AH2459" s="27"/>
      <c r="AI2459" s="27"/>
      <c r="AJ2459" s="27"/>
      <c r="AK2459" s="27"/>
      <c r="AL2459" s="27"/>
      <c r="AM2459" s="27"/>
      <c r="AN2459" s="27"/>
      <c r="AO2459" s="27"/>
      <c r="AP2459" s="27"/>
      <c r="AQ2459" s="27"/>
      <c r="AR2459" s="27"/>
      <c r="AS2459" s="27"/>
      <c r="AT2459" s="27"/>
      <c r="AU2459" s="27"/>
      <c r="AV2459" s="27"/>
      <c r="AW2459" s="27"/>
      <c r="AX2459" s="27"/>
      <c r="AY2459" s="27"/>
      <c r="AZ2459" s="27"/>
      <c r="BA2459" s="27"/>
      <c r="BB2459" s="27"/>
      <c r="BC2459" s="27"/>
      <c r="BD2459" s="27"/>
      <c r="BE2459" s="27"/>
      <c r="BF2459" s="27"/>
      <c r="BG2459" s="27"/>
      <c r="BH2459" s="27"/>
      <c r="BI2459" s="27"/>
      <c r="BJ2459" s="27"/>
      <c r="BK2459" s="27">
        <f t="shared" si="8237"/>
        <v>0</v>
      </c>
      <c r="BL2459" s="27">
        <f t="shared" si="8238"/>
        <v>200649.85</v>
      </c>
      <c r="BM2459" s="27">
        <f t="shared" si="8239"/>
        <v>0</v>
      </c>
      <c r="BN2459" s="27">
        <f t="shared" si="8091"/>
        <v>0</v>
      </c>
      <c r="BO2459" s="27">
        <f t="shared" si="8092"/>
        <v>200649.85</v>
      </c>
      <c r="BP2459" s="27">
        <f t="shared" si="8093"/>
        <v>0</v>
      </c>
      <c r="BQ2459" s="27">
        <f t="shared" si="8240"/>
        <v>0</v>
      </c>
      <c r="BR2459" s="27">
        <f t="shared" si="8241"/>
        <v>0</v>
      </c>
      <c r="BS2459" s="27">
        <f t="shared" si="8094"/>
        <v>0</v>
      </c>
      <c r="BT2459" s="27">
        <f t="shared" si="8095"/>
        <v>200649.85</v>
      </c>
      <c r="BU2459" s="27">
        <f t="shared" si="8096"/>
        <v>0</v>
      </c>
      <c r="BV2459" s="27">
        <f t="shared" si="8242"/>
        <v>0</v>
      </c>
      <c r="BW2459" s="27">
        <f t="shared" si="8243"/>
        <v>0</v>
      </c>
      <c r="BX2459" s="27">
        <f t="shared" si="8121"/>
        <v>0</v>
      </c>
      <c r="BY2459" s="27">
        <f t="shared" si="8122"/>
        <v>200649.85</v>
      </c>
      <c r="BZ2459" s="27">
        <f t="shared" si="8123"/>
        <v>0</v>
      </c>
      <c r="CA2459" s="27">
        <f t="shared" si="8244"/>
        <v>0</v>
      </c>
      <c r="CB2459" s="20">
        <v>0</v>
      </c>
      <c r="CC2459" s="35"/>
    </row>
    <row r="2460" spans="1:87" hidden="1" x14ac:dyDescent="0.3">
      <c r="A2460" s="18" t="s">
        <v>1398</v>
      </c>
      <c r="B2460" s="19">
        <v>240</v>
      </c>
      <c r="C2460" s="42" t="s">
        <v>41</v>
      </c>
      <c r="D2460" s="18" t="s">
        <v>42</v>
      </c>
      <c r="E2460" s="4" t="s">
        <v>43</v>
      </c>
      <c r="F2460" s="27"/>
      <c r="G2460" s="27"/>
      <c r="H2460" s="27"/>
      <c r="I2460" s="27"/>
      <c r="J2460" s="27"/>
      <c r="K2460" s="27"/>
      <c r="L2460" s="27"/>
      <c r="M2460" s="27"/>
      <c r="N2460" s="27"/>
      <c r="O2460" s="27"/>
      <c r="P2460" s="27"/>
      <c r="Q2460" s="27"/>
      <c r="R2460" s="27"/>
      <c r="S2460" s="27"/>
      <c r="T2460" s="27"/>
      <c r="U2460" s="27"/>
      <c r="V2460" s="27"/>
      <c r="W2460" s="27"/>
      <c r="X2460" s="27"/>
      <c r="Y2460" s="27"/>
      <c r="Z2460" s="27"/>
      <c r="AA2460" s="27"/>
      <c r="AB2460" s="27"/>
      <c r="AC2460" s="27"/>
      <c r="AD2460" s="27"/>
      <c r="AE2460" s="27"/>
      <c r="AF2460" s="27"/>
      <c r="AG2460" s="27"/>
      <c r="AH2460" s="27"/>
      <c r="AI2460" s="27"/>
      <c r="AJ2460" s="27"/>
      <c r="AK2460" s="27"/>
      <c r="AL2460" s="27"/>
      <c r="AM2460" s="27"/>
      <c r="AN2460" s="27"/>
      <c r="AO2460" s="27"/>
      <c r="AP2460" s="27"/>
      <c r="AQ2460" s="27"/>
      <c r="AR2460" s="27"/>
      <c r="AS2460" s="27"/>
      <c r="AT2460" s="27"/>
      <c r="AU2460" s="27"/>
      <c r="AV2460" s="27"/>
      <c r="AW2460" s="27"/>
      <c r="AX2460" s="27"/>
      <c r="AY2460" s="27"/>
      <c r="AZ2460" s="27"/>
      <c r="BA2460" s="27"/>
      <c r="BB2460" s="27"/>
      <c r="BC2460" s="27"/>
      <c r="BD2460" s="27"/>
      <c r="BE2460" s="27"/>
      <c r="BF2460" s="27"/>
      <c r="BG2460" s="27"/>
      <c r="BH2460" s="27"/>
      <c r="BI2460" s="27"/>
      <c r="BJ2460" s="27"/>
      <c r="BK2460" s="27"/>
      <c r="BL2460" s="27">
        <v>200649.85</v>
      </c>
      <c r="BM2460" s="27"/>
      <c r="BN2460" s="27">
        <f t="shared" si="8091"/>
        <v>0</v>
      </c>
      <c r="BO2460" s="27">
        <f t="shared" si="8092"/>
        <v>200649.85</v>
      </c>
      <c r="BP2460" s="27">
        <f t="shared" si="8093"/>
        <v>0</v>
      </c>
      <c r="BQ2460" s="27"/>
      <c r="BR2460" s="27"/>
      <c r="BS2460" s="27">
        <f t="shared" si="8094"/>
        <v>0</v>
      </c>
      <c r="BT2460" s="27">
        <f t="shared" si="8095"/>
        <v>200649.85</v>
      </c>
      <c r="BU2460" s="27">
        <f t="shared" si="8096"/>
        <v>0</v>
      </c>
      <c r="BV2460" s="27"/>
      <c r="BW2460" s="27"/>
      <c r="BX2460" s="27">
        <f t="shared" si="8121"/>
        <v>0</v>
      </c>
      <c r="BY2460" s="27">
        <f t="shared" si="8122"/>
        <v>200649.85</v>
      </c>
      <c r="BZ2460" s="27">
        <f t="shared" si="8123"/>
        <v>0</v>
      </c>
      <c r="CA2460" s="27"/>
      <c r="CB2460" s="20">
        <v>0</v>
      </c>
      <c r="CC2460" s="35"/>
    </row>
    <row r="2461" spans="1:87" ht="78" hidden="1" x14ac:dyDescent="0.3">
      <c r="A2461" s="18" t="s">
        <v>1400</v>
      </c>
      <c r="B2461" s="19"/>
      <c r="C2461" s="18"/>
      <c r="D2461" s="18"/>
      <c r="E2461" s="34" t="s">
        <v>1401</v>
      </c>
      <c r="F2461" s="27">
        <f t="shared" si="8207"/>
        <v>49.2</v>
      </c>
      <c r="G2461" s="27">
        <f t="shared" si="8246"/>
        <v>51.2</v>
      </c>
      <c r="H2461" s="27">
        <f t="shared" si="8247"/>
        <v>51.2</v>
      </c>
      <c r="I2461" s="27">
        <f t="shared" si="8210"/>
        <v>0</v>
      </c>
      <c r="J2461" s="27">
        <f t="shared" si="8211"/>
        <v>0</v>
      </c>
      <c r="K2461" s="27">
        <f t="shared" si="8212"/>
        <v>0</v>
      </c>
      <c r="L2461" s="27">
        <f t="shared" si="8097"/>
        <v>49.2</v>
      </c>
      <c r="M2461" s="27">
        <f t="shared" si="8098"/>
        <v>51.2</v>
      </c>
      <c r="N2461" s="27">
        <f t="shared" si="8099"/>
        <v>51.2</v>
      </c>
      <c r="O2461" s="27">
        <f t="shared" si="8245"/>
        <v>0</v>
      </c>
      <c r="P2461" s="27">
        <f t="shared" si="8214"/>
        <v>0</v>
      </c>
      <c r="Q2461" s="27">
        <f t="shared" si="8215"/>
        <v>0</v>
      </c>
      <c r="R2461" s="27">
        <f t="shared" si="8100"/>
        <v>49.2</v>
      </c>
      <c r="S2461" s="27">
        <f t="shared" si="8101"/>
        <v>51.2</v>
      </c>
      <c r="T2461" s="27">
        <f t="shared" si="8102"/>
        <v>51.2</v>
      </c>
      <c r="U2461" s="27">
        <f t="shared" si="8216"/>
        <v>0</v>
      </c>
      <c r="V2461" s="27">
        <f t="shared" si="8217"/>
        <v>0</v>
      </c>
      <c r="W2461" s="27">
        <f t="shared" si="8218"/>
        <v>0</v>
      </c>
      <c r="X2461" s="27">
        <f t="shared" si="8103"/>
        <v>49.2</v>
      </c>
      <c r="Y2461" s="27">
        <f t="shared" si="8104"/>
        <v>51.2</v>
      </c>
      <c r="Z2461" s="27">
        <f t="shared" si="8105"/>
        <v>51.2</v>
      </c>
      <c r="AA2461" s="27">
        <f t="shared" si="8219"/>
        <v>0</v>
      </c>
      <c r="AB2461" s="27">
        <f t="shared" si="8220"/>
        <v>0</v>
      </c>
      <c r="AC2461" s="27">
        <f t="shared" si="8221"/>
        <v>0</v>
      </c>
      <c r="AD2461" s="27">
        <f t="shared" si="8106"/>
        <v>49.2</v>
      </c>
      <c r="AE2461" s="27">
        <f t="shared" si="8107"/>
        <v>51.2</v>
      </c>
      <c r="AF2461" s="27">
        <f t="shared" si="8108"/>
        <v>51.2</v>
      </c>
      <c r="AG2461" s="27">
        <f t="shared" si="8222"/>
        <v>0</v>
      </c>
      <c r="AH2461" s="27">
        <f t="shared" si="8223"/>
        <v>0</v>
      </c>
      <c r="AI2461" s="27">
        <f t="shared" si="8224"/>
        <v>0</v>
      </c>
      <c r="AJ2461" s="27">
        <f t="shared" si="8109"/>
        <v>49.2</v>
      </c>
      <c r="AK2461" s="27">
        <f t="shared" si="8110"/>
        <v>51.2</v>
      </c>
      <c r="AL2461" s="27">
        <f t="shared" si="8111"/>
        <v>51.2</v>
      </c>
      <c r="AM2461" s="27">
        <f t="shared" si="8225"/>
        <v>0</v>
      </c>
      <c r="AN2461" s="27">
        <f t="shared" si="8226"/>
        <v>0</v>
      </c>
      <c r="AO2461" s="27">
        <f t="shared" si="8227"/>
        <v>0</v>
      </c>
      <c r="AP2461" s="27">
        <f t="shared" si="8112"/>
        <v>49.2</v>
      </c>
      <c r="AQ2461" s="27">
        <f t="shared" si="8113"/>
        <v>51.2</v>
      </c>
      <c r="AR2461" s="27">
        <f t="shared" si="8114"/>
        <v>51.2</v>
      </c>
      <c r="AS2461" s="27">
        <f t="shared" si="8228"/>
        <v>0</v>
      </c>
      <c r="AT2461" s="27">
        <f t="shared" si="8229"/>
        <v>0</v>
      </c>
      <c r="AU2461" s="27">
        <f t="shared" si="8230"/>
        <v>0</v>
      </c>
      <c r="AV2461" s="27">
        <f t="shared" si="8115"/>
        <v>49.2</v>
      </c>
      <c r="AW2461" s="27">
        <f t="shared" si="8116"/>
        <v>51.2</v>
      </c>
      <c r="AX2461" s="27">
        <f t="shared" si="8117"/>
        <v>51.2</v>
      </c>
      <c r="AY2461" s="27">
        <f t="shared" si="8231"/>
        <v>0</v>
      </c>
      <c r="AZ2461" s="27">
        <f t="shared" si="8232"/>
        <v>0</v>
      </c>
      <c r="BA2461" s="27">
        <f t="shared" si="8233"/>
        <v>0</v>
      </c>
      <c r="BB2461" s="27">
        <f t="shared" si="8118"/>
        <v>49.2</v>
      </c>
      <c r="BC2461" s="27">
        <f t="shared" si="8119"/>
        <v>51.2</v>
      </c>
      <c r="BD2461" s="27">
        <f t="shared" si="8120"/>
        <v>51.2</v>
      </c>
      <c r="BE2461" s="27">
        <f t="shared" si="8234"/>
        <v>0</v>
      </c>
      <c r="BF2461" s="27">
        <f t="shared" si="8235"/>
        <v>0</v>
      </c>
      <c r="BG2461" s="27">
        <f t="shared" si="8236"/>
        <v>0</v>
      </c>
      <c r="BH2461" s="27">
        <f t="shared" si="8088"/>
        <v>49.2</v>
      </c>
      <c r="BI2461" s="27">
        <f t="shared" si="8089"/>
        <v>51.2</v>
      </c>
      <c r="BJ2461" s="27">
        <f t="shared" si="8090"/>
        <v>51.2</v>
      </c>
      <c r="BK2461" s="27">
        <f t="shared" si="8237"/>
        <v>0</v>
      </c>
      <c r="BL2461" s="27">
        <f t="shared" si="8238"/>
        <v>0</v>
      </c>
      <c r="BM2461" s="27">
        <f t="shared" si="8239"/>
        <v>0</v>
      </c>
      <c r="BN2461" s="27">
        <f t="shared" si="8091"/>
        <v>49.2</v>
      </c>
      <c r="BO2461" s="27">
        <f t="shared" si="8092"/>
        <v>51.2</v>
      </c>
      <c r="BP2461" s="27">
        <f t="shared" si="8093"/>
        <v>51.2</v>
      </c>
      <c r="BQ2461" s="27">
        <f t="shared" si="8240"/>
        <v>0</v>
      </c>
      <c r="BR2461" s="27">
        <f t="shared" si="8241"/>
        <v>0</v>
      </c>
      <c r="BS2461" s="27">
        <f t="shared" si="8094"/>
        <v>49.2</v>
      </c>
      <c r="BT2461" s="27">
        <f t="shared" si="8095"/>
        <v>51.2</v>
      </c>
      <c r="BU2461" s="27">
        <f t="shared" si="8096"/>
        <v>51.2</v>
      </c>
      <c r="BV2461" s="27">
        <f t="shared" si="8242"/>
        <v>0</v>
      </c>
      <c r="BW2461" s="27">
        <f t="shared" si="8243"/>
        <v>0</v>
      </c>
      <c r="BX2461" s="27">
        <f t="shared" si="8121"/>
        <v>49.2</v>
      </c>
      <c r="BY2461" s="27">
        <f t="shared" si="8122"/>
        <v>51.2</v>
      </c>
      <c r="BZ2461" s="27">
        <f t="shared" si="8123"/>
        <v>51.2</v>
      </c>
      <c r="CA2461" s="27">
        <f t="shared" si="8244"/>
        <v>0</v>
      </c>
      <c r="CB2461" s="20">
        <v>0</v>
      </c>
      <c r="CC2461" s="35"/>
      <c r="CF2461" s="1" t="s">
        <v>1335</v>
      </c>
      <c r="CI2461" s="1" t="s">
        <v>30</v>
      </c>
    </row>
    <row r="2462" spans="1:87" ht="93.6" hidden="1" x14ac:dyDescent="0.3">
      <c r="A2462" s="18" t="s">
        <v>1400</v>
      </c>
      <c r="B2462" s="19">
        <v>100</v>
      </c>
      <c r="C2462" s="18"/>
      <c r="D2462" s="18"/>
      <c r="E2462" s="34" t="s">
        <v>130</v>
      </c>
      <c r="F2462" s="27">
        <f t="shared" si="8207"/>
        <v>49.2</v>
      </c>
      <c r="G2462" s="27">
        <f t="shared" si="8246"/>
        <v>51.2</v>
      </c>
      <c r="H2462" s="27">
        <f t="shared" si="8247"/>
        <v>51.2</v>
      </c>
      <c r="I2462" s="27">
        <f t="shared" si="8210"/>
        <v>0</v>
      </c>
      <c r="J2462" s="27">
        <f t="shared" si="8211"/>
        <v>0</v>
      </c>
      <c r="K2462" s="27">
        <f t="shared" si="8212"/>
        <v>0</v>
      </c>
      <c r="L2462" s="27">
        <f t="shared" si="8097"/>
        <v>49.2</v>
      </c>
      <c r="M2462" s="27">
        <f t="shared" si="8098"/>
        <v>51.2</v>
      </c>
      <c r="N2462" s="27">
        <f t="shared" si="8099"/>
        <v>51.2</v>
      </c>
      <c r="O2462" s="27">
        <f t="shared" si="8245"/>
        <v>0</v>
      </c>
      <c r="P2462" s="27">
        <f t="shared" si="8214"/>
        <v>0</v>
      </c>
      <c r="Q2462" s="27">
        <f t="shared" si="8215"/>
        <v>0</v>
      </c>
      <c r="R2462" s="27">
        <f t="shared" si="8100"/>
        <v>49.2</v>
      </c>
      <c r="S2462" s="27">
        <f t="shared" si="8101"/>
        <v>51.2</v>
      </c>
      <c r="T2462" s="27">
        <f t="shared" si="8102"/>
        <v>51.2</v>
      </c>
      <c r="U2462" s="27">
        <f t="shared" si="8216"/>
        <v>0</v>
      </c>
      <c r="V2462" s="27">
        <f t="shared" si="8217"/>
        <v>0</v>
      </c>
      <c r="W2462" s="27">
        <f t="shared" si="8218"/>
        <v>0</v>
      </c>
      <c r="X2462" s="27">
        <f t="shared" si="8103"/>
        <v>49.2</v>
      </c>
      <c r="Y2462" s="27">
        <f t="shared" si="8104"/>
        <v>51.2</v>
      </c>
      <c r="Z2462" s="27">
        <f t="shared" si="8105"/>
        <v>51.2</v>
      </c>
      <c r="AA2462" s="27">
        <f t="shared" si="8219"/>
        <v>0</v>
      </c>
      <c r="AB2462" s="27">
        <f t="shared" si="8220"/>
        <v>0</v>
      </c>
      <c r="AC2462" s="27">
        <f t="shared" si="8221"/>
        <v>0</v>
      </c>
      <c r="AD2462" s="27">
        <f t="shared" si="8106"/>
        <v>49.2</v>
      </c>
      <c r="AE2462" s="27">
        <f t="shared" si="8107"/>
        <v>51.2</v>
      </c>
      <c r="AF2462" s="27">
        <f t="shared" si="8108"/>
        <v>51.2</v>
      </c>
      <c r="AG2462" s="27">
        <f t="shared" si="8222"/>
        <v>0</v>
      </c>
      <c r="AH2462" s="27">
        <f t="shared" si="8223"/>
        <v>0</v>
      </c>
      <c r="AI2462" s="27">
        <f t="shared" si="8224"/>
        <v>0</v>
      </c>
      <c r="AJ2462" s="27">
        <f t="shared" si="8109"/>
        <v>49.2</v>
      </c>
      <c r="AK2462" s="27">
        <f t="shared" si="8110"/>
        <v>51.2</v>
      </c>
      <c r="AL2462" s="27">
        <f t="shared" si="8111"/>
        <v>51.2</v>
      </c>
      <c r="AM2462" s="27">
        <f t="shared" si="8225"/>
        <v>0</v>
      </c>
      <c r="AN2462" s="27">
        <f t="shared" si="8226"/>
        <v>0</v>
      </c>
      <c r="AO2462" s="27">
        <f t="shared" si="8227"/>
        <v>0</v>
      </c>
      <c r="AP2462" s="27">
        <f t="shared" si="8112"/>
        <v>49.2</v>
      </c>
      <c r="AQ2462" s="27">
        <f t="shared" si="8113"/>
        <v>51.2</v>
      </c>
      <c r="AR2462" s="27">
        <f t="shared" si="8114"/>
        <v>51.2</v>
      </c>
      <c r="AS2462" s="27">
        <f t="shared" si="8228"/>
        <v>0</v>
      </c>
      <c r="AT2462" s="27">
        <f t="shared" si="8229"/>
        <v>0</v>
      </c>
      <c r="AU2462" s="27">
        <f t="shared" si="8230"/>
        <v>0</v>
      </c>
      <c r="AV2462" s="27">
        <f t="shared" si="8115"/>
        <v>49.2</v>
      </c>
      <c r="AW2462" s="27">
        <f t="shared" si="8116"/>
        <v>51.2</v>
      </c>
      <c r="AX2462" s="27">
        <f t="shared" si="8117"/>
        <v>51.2</v>
      </c>
      <c r="AY2462" s="27">
        <f t="shared" si="8231"/>
        <v>0</v>
      </c>
      <c r="AZ2462" s="27">
        <f t="shared" si="8232"/>
        <v>0</v>
      </c>
      <c r="BA2462" s="27">
        <f t="shared" si="8233"/>
        <v>0</v>
      </c>
      <c r="BB2462" s="27">
        <f t="shared" si="8118"/>
        <v>49.2</v>
      </c>
      <c r="BC2462" s="27">
        <f t="shared" si="8119"/>
        <v>51.2</v>
      </c>
      <c r="BD2462" s="27">
        <f t="shared" si="8120"/>
        <v>51.2</v>
      </c>
      <c r="BE2462" s="27">
        <f t="shared" si="8234"/>
        <v>0</v>
      </c>
      <c r="BF2462" s="27">
        <f t="shared" si="8235"/>
        <v>0</v>
      </c>
      <c r="BG2462" s="27">
        <f t="shared" si="8236"/>
        <v>0</v>
      </c>
      <c r="BH2462" s="27">
        <f t="shared" si="8088"/>
        <v>49.2</v>
      </c>
      <c r="BI2462" s="27">
        <f t="shared" si="8089"/>
        <v>51.2</v>
      </c>
      <c r="BJ2462" s="27">
        <f t="shared" si="8090"/>
        <v>51.2</v>
      </c>
      <c r="BK2462" s="27">
        <f t="shared" si="8237"/>
        <v>0</v>
      </c>
      <c r="BL2462" s="27">
        <f t="shared" si="8238"/>
        <v>0</v>
      </c>
      <c r="BM2462" s="27">
        <f t="shared" si="8239"/>
        <v>0</v>
      </c>
      <c r="BN2462" s="27">
        <f t="shared" si="8091"/>
        <v>49.2</v>
      </c>
      <c r="BO2462" s="27">
        <f t="shared" si="8092"/>
        <v>51.2</v>
      </c>
      <c r="BP2462" s="27">
        <f t="shared" si="8093"/>
        <v>51.2</v>
      </c>
      <c r="BQ2462" s="27">
        <f t="shared" si="8240"/>
        <v>0</v>
      </c>
      <c r="BR2462" s="27">
        <f t="shared" si="8241"/>
        <v>0</v>
      </c>
      <c r="BS2462" s="27">
        <f t="shared" si="8094"/>
        <v>49.2</v>
      </c>
      <c r="BT2462" s="27">
        <f t="shared" si="8095"/>
        <v>51.2</v>
      </c>
      <c r="BU2462" s="27">
        <f t="shared" si="8096"/>
        <v>51.2</v>
      </c>
      <c r="BV2462" s="27">
        <f t="shared" si="8242"/>
        <v>0</v>
      </c>
      <c r="BW2462" s="27">
        <f t="shared" si="8243"/>
        <v>0</v>
      </c>
      <c r="BX2462" s="27">
        <f t="shared" si="8121"/>
        <v>49.2</v>
      </c>
      <c r="BY2462" s="27">
        <f t="shared" si="8122"/>
        <v>51.2</v>
      </c>
      <c r="BZ2462" s="27">
        <f t="shared" si="8123"/>
        <v>51.2</v>
      </c>
      <c r="CA2462" s="27">
        <f t="shared" si="8244"/>
        <v>0</v>
      </c>
      <c r="CB2462" s="20">
        <v>0</v>
      </c>
      <c r="CC2462" s="35"/>
      <c r="CG2462" s="1" t="s">
        <v>28</v>
      </c>
    </row>
    <row r="2463" spans="1:87" ht="31.2" hidden="1" x14ac:dyDescent="0.3">
      <c r="A2463" s="18" t="s">
        <v>1400</v>
      </c>
      <c r="B2463" s="19">
        <v>120</v>
      </c>
      <c r="C2463" s="18"/>
      <c r="D2463" s="18"/>
      <c r="E2463" s="34" t="s">
        <v>391</v>
      </c>
      <c r="F2463" s="27">
        <f t="shared" si="8207"/>
        <v>49.2</v>
      </c>
      <c r="G2463" s="27">
        <f t="shared" si="8246"/>
        <v>51.2</v>
      </c>
      <c r="H2463" s="27">
        <f t="shared" si="8247"/>
        <v>51.2</v>
      </c>
      <c r="I2463" s="27">
        <f t="shared" si="8210"/>
        <v>0</v>
      </c>
      <c r="J2463" s="27">
        <f t="shared" si="8211"/>
        <v>0</v>
      </c>
      <c r="K2463" s="27">
        <f t="shared" si="8212"/>
        <v>0</v>
      </c>
      <c r="L2463" s="27">
        <f t="shared" si="8097"/>
        <v>49.2</v>
      </c>
      <c r="M2463" s="27">
        <f t="shared" si="8098"/>
        <v>51.2</v>
      </c>
      <c r="N2463" s="27">
        <f t="shared" si="8099"/>
        <v>51.2</v>
      </c>
      <c r="O2463" s="27">
        <f t="shared" si="8245"/>
        <v>0</v>
      </c>
      <c r="P2463" s="27">
        <f t="shared" si="8214"/>
        <v>0</v>
      </c>
      <c r="Q2463" s="27">
        <f t="shared" si="8215"/>
        <v>0</v>
      </c>
      <c r="R2463" s="27">
        <f t="shared" si="8100"/>
        <v>49.2</v>
      </c>
      <c r="S2463" s="27">
        <f t="shared" si="8101"/>
        <v>51.2</v>
      </c>
      <c r="T2463" s="27">
        <f t="shared" si="8102"/>
        <v>51.2</v>
      </c>
      <c r="U2463" s="27">
        <f t="shared" si="8216"/>
        <v>0</v>
      </c>
      <c r="V2463" s="27">
        <f t="shared" si="8217"/>
        <v>0</v>
      </c>
      <c r="W2463" s="27">
        <f t="shared" si="8218"/>
        <v>0</v>
      </c>
      <c r="X2463" s="27">
        <f t="shared" si="8103"/>
        <v>49.2</v>
      </c>
      <c r="Y2463" s="27">
        <f t="shared" si="8104"/>
        <v>51.2</v>
      </c>
      <c r="Z2463" s="27">
        <f t="shared" si="8105"/>
        <v>51.2</v>
      </c>
      <c r="AA2463" s="27">
        <f t="shared" si="8219"/>
        <v>0</v>
      </c>
      <c r="AB2463" s="27">
        <f t="shared" si="8220"/>
        <v>0</v>
      </c>
      <c r="AC2463" s="27">
        <f t="shared" si="8221"/>
        <v>0</v>
      </c>
      <c r="AD2463" s="27">
        <f t="shared" si="8106"/>
        <v>49.2</v>
      </c>
      <c r="AE2463" s="27">
        <f t="shared" si="8107"/>
        <v>51.2</v>
      </c>
      <c r="AF2463" s="27">
        <f t="shared" si="8108"/>
        <v>51.2</v>
      </c>
      <c r="AG2463" s="27">
        <f t="shared" si="8222"/>
        <v>0</v>
      </c>
      <c r="AH2463" s="27">
        <f t="shared" si="8223"/>
        <v>0</v>
      </c>
      <c r="AI2463" s="27">
        <f t="shared" si="8224"/>
        <v>0</v>
      </c>
      <c r="AJ2463" s="27">
        <f t="shared" si="8109"/>
        <v>49.2</v>
      </c>
      <c r="AK2463" s="27">
        <f t="shared" si="8110"/>
        <v>51.2</v>
      </c>
      <c r="AL2463" s="27">
        <f t="shared" si="8111"/>
        <v>51.2</v>
      </c>
      <c r="AM2463" s="27">
        <f t="shared" si="8225"/>
        <v>0</v>
      </c>
      <c r="AN2463" s="27">
        <f t="shared" si="8226"/>
        <v>0</v>
      </c>
      <c r="AO2463" s="27">
        <f t="shared" si="8227"/>
        <v>0</v>
      </c>
      <c r="AP2463" s="27">
        <f t="shared" si="8112"/>
        <v>49.2</v>
      </c>
      <c r="AQ2463" s="27">
        <f t="shared" si="8113"/>
        <v>51.2</v>
      </c>
      <c r="AR2463" s="27">
        <f t="shared" si="8114"/>
        <v>51.2</v>
      </c>
      <c r="AS2463" s="27">
        <f t="shared" si="8228"/>
        <v>0</v>
      </c>
      <c r="AT2463" s="27">
        <f t="shared" si="8229"/>
        <v>0</v>
      </c>
      <c r="AU2463" s="27">
        <f t="shared" si="8230"/>
        <v>0</v>
      </c>
      <c r="AV2463" s="27">
        <f t="shared" si="8115"/>
        <v>49.2</v>
      </c>
      <c r="AW2463" s="27">
        <f t="shared" si="8116"/>
        <v>51.2</v>
      </c>
      <c r="AX2463" s="27">
        <f t="shared" si="8117"/>
        <v>51.2</v>
      </c>
      <c r="AY2463" s="27">
        <f t="shared" si="8231"/>
        <v>0</v>
      </c>
      <c r="AZ2463" s="27">
        <f t="shared" si="8232"/>
        <v>0</v>
      </c>
      <c r="BA2463" s="27">
        <f t="shared" si="8233"/>
        <v>0</v>
      </c>
      <c r="BB2463" s="27">
        <f t="shared" si="8118"/>
        <v>49.2</v>
      </c>
      <c r="BC2463" s="27">
        <f t="shared" si="8119"/>
        <v>51.2</v>
      </c>
      <c r="BD2463" s="27">
        <f t="shared" si="8120"/>
        <v>51.2</v>
      </c>
      <c r="BE2463" s="27">
        <f t="shared" si="8234"/>
        <v>0</v>
      </c>
      <c r="BF2463" s="27">
        <f t="shared" si="8235"/>
        <v>0</v>
      </c>
      <c r="BG2463" s="27">
        <f t="shared" si="8236"/>
        <v>0</v>
      </c>
      <c r="BH2463" s="27">
        <f t="shared" si="8088"/>
        <v>49.2</v>
      </c>
      <c r="BI2463" s="27">
        <f t="shared" si="8089"/>
        <v>51.2</v>
      </c>
      <c r="BJ2463" s="27">
        <f t="shared" si="8090"/>
        <v>51.2</v>
      </c>
      <c r="BK2463" s="27">
        <f t="shared" si="8237"/>
        <v>0</v>
      </c>
      <c r="BL2463" s="27">
        <f t="shared" si="8238"/>
        <v>0</v>
      </c>
      <c r="BM2463" s="27">
        <f t="shared" si="8239"/>
        <v>0</v>
      </c>
      <c r="BN2463" s="27">
        <f t="shared" si="8091"/>
        <v>49.2</v>
      </c>
      <c r="BO2463" s="27">
        <f t="shared" si="8092"/>
        <v>51.2</v>
      </c>
      <c r="BP2463" s="27">
        <f t="shared" si="8093"/>
        <v>51.2</v>
      </c>
      <c r="BQ2463" s="27">
        <f t="shared" si="8240"/>
        <v>0</v>
      </c>
      <c r="BR2463" s="27">
        <f t="shared" si="8241"/>
        <v>0</v>
      </c>
      <c r="BS2463" s="27">
        <f t="shared" si="8094"/>
        <v>49.2</v>
      </c>
      <c r="BT2463" s="27">
        <f t="shared" si="8095"/>
        <v>51.2</v>
      </c>
      <c r="BU2463" s="27">
        <f t="shared" si="8096"/>
        <v>51.2</v>
      </c>
      <c r="BV2463" s="27">
        <f t="shared" si="8242"/>
        <v>0</v>
      </c>
      <c r="BW2463" s="27">
        <f t="shared" si="8243"/>
        <v>0</v>
      </c>
      <c r="BX2463" s="27">
        <f t="shared" si="8121"/>
        <v>49.2</v>
      </c>
      <c r="BY2463" s="27">
        <f t="shared" si="8122"/>
        <v>51.2</v>
      </c>
      <c r="BZ2463" s="27">
        <f t="shared" si="8123"/>
        <v>51.2</v>
      </c>
      <c r="CA2463" s="27">
        <f t="shared" si="8244"/>
        <v>0</v>
      </c>
      <c r="CB2463" s="20">
        <v>0</v>
      </c>
      <c r="CC2463" s="35"/>
      <c r="CH2463" s="1" t="s">
        <v>29</v>
      </c>
    </row>
    <row r="2464" spans="1:87" hidden="1" x14ac:dyDescent="0.3">
      <c r="A2464" s="18" t="s">
        <v>1400</v>
      </c>
      <c r="B2464" s="19">
        <v>120</v>
      </c>
      <c r="C2464" s="18" t="s">
        <v>392</v>
      </c>
      <c r="D2464" s="18" t="s">
        <v>48</v>
      </c>
      <c r="E2464" s="34" t="s">
        <v>844</v>
      </c>
      <c r="F2464" s="27">
        <v>49.2</v>
      </c>
      <c r="G2464" s="27">
        <v>51.2</v>
      </c>
      <c r="H2464" s="27">
        <v>51.2</v>
      </c>
      <c r="I2464" s="27"/>
      <c r="J2464" s="27"/>
      <c r="K2464" s="27"/>
      <c r="L2464" s="27">
        <f t="shared" si="8097"/>
        <v>49.2</v>
      </c>
      <c r="M2464" s="27">
        <f t="shared" si="8098"/>
        <v>51.2</v>
      </c>
      <c r="N2464" s="27">
        <f t="shared" si="8099"/>
        <v>51.2</v>
      </c>
      <c r="O2464" s="27"/>
      <c r="P2464" s="27"/>
      <c r="Q2464" s="27"/>
      <c r="R2464" s="27">
        <f t="shared" si="8100"/>
        <v>49.2</v>
      </c>
      <c r="S2464" s="27">
        <f t="shared" si="8101"/>
        <v>51.2</v>
      </c>
      <c r="T2464" s="27">
        <f t="shared" si="8102"/>
        <v>51.2</v>
      </c>
      <c r="U2464" s="27"/>
      <c r="V2464" s="27"/>
      <c r="W2464" s="27"/>
      <c r="X2464" s="27">
        <f t="shared" si="8103"/>
        <v>49.2</v>
      </c>
      <c r="Y2464" s="27">
        <f t="shared" si="8104"/>
        <v>51.2</v>
      </c>
      <c r="Z2464" s="27">
        <f t="shared" si="8105"/>
        <v>51.2</v>
      </c>
      <c r="AA2464" s="27"/>
      <c r="AB2464" s="27"/>
      <c r="AC2464" s="27"/>
      <c r="AD2464" s="27">
        <f t="shared" si="8106"/>
        <v>49.2</v>
      </c>
      <c r="AE2464" s="27">
        <f t="shared" si="8107"/>
        <v>51.2</v>
      </c>
      <c r="AF2464" s="27">
        <f t="shared" si="8108"/>
        <v>51.2</v>
      </c>
      <c r="AG2464" s="27"/>
      <c r="AH2464" s="27"/>
      <c r="AI2464" s="27"/>
      <c r="AJ2464" s="27">
        <f t="shared" si="8109"/>
        <v>49.2</v>
      </c>
      <c r="AK2464" s="27">
        <f t="shared" si="8110"/>
        <v>51.2</v>
      </c>
      <c r="AL2464" s="27">
        <f t="shared" si="8111"/>
        <v>51.2</v>
      </c>
      <c r="AM2464" s="27"/>
      <c r="AN2464" s="27"/>
      <c r="AO2464" s="27"/>
      <c r="AP2464" s="27">
        <f t="shared" si="8112"/>
        <v>49.2</v>
      </c>
      <c r="AQ2464" s="27">
        <f t="shared" si="8113"/>
        <v>51.2</v>
      </c>
      <c r="AR2464" s="27">
        <f t="shared" si="8114"/>
        <v>51.2</v>
      </c>
      <c r="AS2464" s="27"/>
      <c r="AT2464" s="27"/>
      <c r="AU2464" s="27"/>
      <c r="AV2464" s="27">
        <f t="shared" si="8115"/>
        <v>49.2</v>
      </c>
      <c r="AW2464" s="27">
        <f t="shared" si="8116"/>
        <v>51.2</v>
      </c>
      <c r="AX2464" s="27">
        <f t="shared" si="8117"/>
        <v>51.2</v>
      </c>
      <c r="AY2464" s="27"/>
      <c r="AZ2464" s="27"/>
      <c r="BA2464" s="27"/>
      <c r="BB2464" s="27">
        <f t="shared" si="8118"/>
        <v>49.2</v>
      </c>
      <c r="BC2464" s="27">
        <f t="shared" si="8119"/>
        <v>51.2</v>
      </c>
      <c r="BD2464" s="27">
        <f t="shared" si="8120"/>
        <v>51.2</v>
      </c>
      <c r="BE2464" s="27"/>
      <c r="BF2464" s="27"/>
      <c r="BG2464" s="27"/>
      <c r="BH2464" s="27">
        <f t="shared" si="8088"/>
        <v>49.2</v>
      </c>
      <c r="BI2464" s="27">
        <f t="shared" si="8089"/>
        <v>51.2</v>
      </c>
      <c r="BJ2464" s="27">
        <f t="shared" si="8090"/>
        <v>51.2</v>
      </c>
      <c r="BK2464" s="27"/>
      <c r="BL2464" s="27"/>
      <c r="BM2464" s="27"/>
      <c r="BN2464" s="27">
        <f t="shared" si="8091"/>
        <v>49.2</v>
      </c>
      <c r="BO2464" s="27">
        <f t="shared" si="8092"/>
        <v>51.2</v>
      </c>
      <c r="BP2464" s="27">
        <f t="shared" si="8093"/>
        <v>51.2</v>
      </c>
      <c r="BQ2464" s="27"/>
      <c r="BR2464" s="27"/>
      <c r="BS2464" s="27">
        <f t="shared" si="8094"/>
        <v>49.2</v>
      </c>
      <c r="BT2464" s="27">
        <f t="shared" si="8095"/>
        <v>51.2</v>
      </c>
      <c r="BU2464" s="27">
        <f t="shared" si="8096"/>
        <v>51.2</v>
      </c>
      <c r="BV2464" s="27"/>
      <c r="BW2464" s="27"/>
      <c r="BX2464" s="27">
        <f t="shared" si="8121"/>
        <v>49.2</v>
      </c>
      <c r="BY2464" s="27">
        <f t="shared" si="8122"/>
        <v>51.2</v>
      </c>
      <c r="BZ2464" s="27">
        <f t="shared" si="8123"/>
        <v>51.2</v>
      </c>
      <c r="CA2464" s="27"/>
      <c r="CB2464" s="20">
        <v>0</v>
      </c>
      <c r="CC2464" s="35"/>
    </row>
    <row r="2465" spans="1:87" ht="31.2" hidden="1" x14ac:dyDescent="0.3">
      <c r="A2465" s="18" t="s">
        <v>1402</v>
      </c>
      <c r="B2465" s="19"/>
      <c r="C2465" s="18"/>
      <c r="D2465" s="18"/>
      <c r="E2465" s="34" t="s">
        <v>1403</v>
      </c>
      <c r="F2465" s="27">
        <f t="shared" si="8207"/>
        <v>3324.6</v>
      </c>
      <c r="G2465" s="27">
        <f t="shared" si="8246"/>
        <v>3324.6</v>
      </c>
      <c r="H2465" s="27">
        <f t="shared" si="8247"/>
        <v>3324.6</v>
      </c>
      <c r="I2465" s="27">
        <f t="shared" si="8210"/>
        <v>0</v>
      </c>
      <c r="J2465" s="27">
        <f t="shared" si="8211"/>
        <v>0</v>
      </c>
      <c r="K2465" s="27">
        <f t="shared" si="8212"/>
        <v>0</v>
      </c>
      <c r="L2465" s="27">
        <f t="shared" si="8097"/>
        <v>3324.6</v>
      </c>
      <c r="M2465" s="27">
        <f t="shared" si="8098"/>
        <v>3324.6</v>
      </c>
      <c r="N2465" s="27">
        <f t="shared" si="8099"/>
        <v>3324.6</v>
      </c>
      <c r="O2465" s="27">
        <f t="shared" si="8245"/>
        <v>0</v>
      </c>
      <c r="P2465" s="27">
        <f t="shared" si="8214"/>
        <v>0</v>
      </c>
      <c r="Q2465" s="27">
        <f t="shared" si="8215"/>
        <v>0</v>
      </c>
      <c r="R2465" s="27">
        <f t="shared" si="8100"/>
        <v>3324.6</v>
      </c>
      <c r="S2465" s="27">
        <f t="shared" si="8101"/>
        <v>3324.6</v>
      </c>
      <c r="T2465" s="27">
        <f t="shared" si="8102"/>
        <v>3324.6</v>
      </c>
      <c r="U2465" s="27">
        <f t="shared" si="8216"/>
        <v>0</v>
      </c>
      <c r="V2465" s="27">
        <f t="shared" si="8217"/>
        <v>0</v>
      </c>
      <c r="W2465" s="27">
        <f t="shared" si="8218"/>
        <v>0</v>
      </c>
      <c r="X2465" s="27">
        <f t="shared" si="8103"/>
        <v>3324.6</v>
      </c>
      <c r="Y2465" s="27">
        <f t="shared" si="8104"/>
        <v>3324.6</v>
      </c>
      <c r="Z2465" s="27">
        <f t="shared" si="8105"/>
        <v>3324.6</v>
      </c>
      <c r="AA2465" s="27">
        <f t="shared" si="8219"/>
        <v>0</v>
      </c>
      <c r="AB2465" s="27">
        <f t="shared" si="8220"/>
        <v>0</v>
      </c>
      <c r="AC2465" s="27">
        <f t="shared" si="8221"/>
        <v>0</v>
      </c>
      <c r="AD2465" s="27">
        <f t="shared" si="8106"/>
        <v>3324.6</v>
      </c>
      <c r="AE2465" s="27">
        <f t="shared" si="8107"/>
        <v>3324.6</v>
      </c>
      <c r="AF2465" s="27">
        <f t="shared" si="8108"/>
        <v>3324.6</v>
      </c>
      <c r="AG2465" s="27">
        <f t="shared" si="8222"/>
        <v>0</v>
      </c>
      <c r="AH2465" s="27">
        <f t="shared" si="8223"/>
        <v>0</v>
      </c>
      <c r="AI2465" s="27">
        <f t="shared" si="8224"/>
        <v>0</v>
      </c>
      <c r="AJ2465" s="27">
        <f t="shared" si="8109"/>
        <v>3324.6</v>
      </c>
      <c r="AK2465" s="27">
        <f t="shared" si="8110"/>
        <v>3324.6</v>
      </c>
      <c r="AL2465" s="27">
        <f t="shared" si="8111"/>
        <v>3324.6</v>
      </c>
      <c r="AM2465" s="27">
        <f t="shared" si="8225"/>
        <v>0</v>
      </c>
      <c r="AN2465" s="27">
        <f t="shared" si="8226"/>
        <v>0</v>
      </c>
      <c r="AO2465" s="27">
        <f t="shared" si="8227"/>
        <v>0</v>
      </c>
      <c r="AP2465" s="27">
        <f t="shared" si="8112"/>
        <v>3324.6</v>
      </c>
      <c r="AQ2465" s="27">
        <f t="shared" si="8113"/>
        <v>3324.6</v>
      </c>
      <c r="AR2465" s="27">
        <f t="shared" si="8114"/>
        <v>3324.6</v>
      </c>
      <c r="AS2465" s="27">
        <f t="shared" si="8228"/>
        <v>0</v>
      </c>
      <c r="AT2465" s="27">
        <f t="shared" si="8229"/>
        <v>0</v>
      </c>
      <c r="AU2465" s="27">
        <f t="shared" si="8230"/>
        <v>0</v>
      </c>
      <c r="AV2465" s="27">
        <f t="shared" si="8115"/>
        <v>3324.6</v>
      </c>
      <c r="AW2465" s="27">
        <f t="shared" si="8116"/>
        <v>3324.6</v>
      </c>
      <c r="AX2465" s="27">
        <f t="shared" si="8117"/>
        <v>3324.6</v>
      </c>
      <c r="AY2465" s="27">
        <f t="shared" si="8231"/>
        <v>0</v>
      </c>
      <c r="AZ2465" s="27">
        <f t="shared" si="8232"/>
        <v>0</v>
      </c>
      <c r="BA2465" s="27">
        <f t="shared" si="8233"/>
        <v>0</v>
      </c>
      <c r="BB2465" s="27">
        <f t="shared" si="8118"/>
        <v>3324.6</v>
      </c>
      <c r="BC2465" s="27">
        <f t="shared" si="8119"/>
        <v>3324.6</v>
      </c>
      <c r="BD2465" s="27">
        <f t="shared" si="8120"/>
        <v>3324.6</v>
      </c>
      <c r="BE2465" s="27">
        <f t="shared" si="8234"/>
        <v>0</v>
      </c>
      <c r="BF2465" s="27">
        <f t="shared" si="8235"/>
        <v>0</v>
      </c>
      <c r="BG2465" s="27">
        <f t="shared" si="8236"/>
        <v>0</v>
      </c>
      <c r="BH2465" s="27">
        <f t="shared" ref="BH2465:BH2528" si="8248">BB2465+BE2465</f>
        <v>3324.6</v>
      </c>
      <c r="BI2465" s="27">
        <f t="shared" ref="BI2465:BI2528" si="8249">BC2465+BF2465</f>
        <v>3324.6</v>
      </c>
      <c r="BJ2465" s="27">
        <f t="shared" ref="BJ2465:BJ2528" si="8250">BD2465+BG2465</f>
        <v>3324.6</v>
      </c>
      <c r="BK2465" s="27">
        <f t="shared" si="8237"/>
        <v>0</v>
      </c>
      <c r="BL2465" s="27">
        <f t="shared" si="8238"/>
        <v>0</v>
      </c>
      <c r="BM2465" s="27">
        <f t="shared" si="8239"/>
        <v>0</v>
      </c>
      <c r="BN2465" s="27">
        <f t="shared" ref="BN2465:BN2528" si="8251">BH2465+BK2465</f>
        <v>3324.6</v>
      </c>
      <c r="BO2465" s="27">
        <f t="shared" ref="BO2465:BO2528" si="8252">BI2465+BL2465</f>
        <v>3324.6</v>
      </c>
      <c r="BP2465" s="27">
        <f t="shared" ref="BP2465:BP2528" si="8253">BJ2465+BM2465</f>
        <v>3324.6</v>
      </c>
      <c r="BQ2465" s="27">
        <f t="shared" si="8240"/>
        <v>0</v>
      </c>
      <c r="BR2465" s="27">
        <f t="shared" si="8241"/>
        <v>0</v>
      </c>
      <c r="BS2465" s="27">
        <f t="shared" ref="BS2465:BS2528" si="8254">BQ2465+BN2465</f>
        <v>3324.6</v>
      </c>
      <c r="BT2465" s="27">
        <f t="shared" ref="BT2465:BT2528" si="8255">BR2465+BO2465</f>
        <v>3324.6</v>
      </c>
      <c r="BU2465" s="27">
        <f t="shared" ref="BU2465:BU2528" si="8256">BP2465</f>
        <v>3324.6</v>
      </c>
      <c r="BV2465" s="27">
        <f t="shared" si="8242"/>
        <v>0</v>
      </c>
      <c r="BW2465" s="27">
        <f t="shared" si="8243"/>
        <v>0</v>
      </c>
      <c r="BX2465" s="27">
        <f t="shared" si="8121"/>
        <v>3324.6</v>
      </c>
      <c r="BY2465" s="27">
        <f t="shared" si="8122"/>
        <v>3324.6</v>
      </c>
      <c r="BZ2465" s="27">
        <f t="shared" si="8123"/>
        <v>3324.6</v>
      </c>
      <c r="CA2465" s="27">
        <f t="shared" si="8244"/>
        <v>0</v>
      </c>
      <c r="CB2465" s="20">
        <v>0</v>
      </c>
      <c r="CC2465" s="35"/>
      <c r="CF2465" s="1" t="s">
        <v>1335</v>
      </c>
      <c r="CI2465" s="1" t="s">
        <v>30</v>
      </c>
    </row>
    <row r="2466" spans="1:87" ht="31.2" hidden="1" x14ac:dyDescent="0.3">
      <c r="A2466" s="18" t="s">
        <v>1402</v>
      </c>
      <c r="B2466" s="19">
        <v>200</v>
      </c>
      <c r="C2466" s="18"/>
      <c r="D2466" s="18"/>
      <c r="E2466" s="34" t="s">
        <v>39</v>
      </c>
      <c r="F2466" s="27">
        <f t="shared" si="8207"/>
        <v>3324.6</v>
      </c>
      <c r="G2466" s="27">
        <f t="shared" si="8246"/>
        <v>3324.6</v>
      </c>
      <c r="H2466" s="27">
        <f t="shared" si="8247"/>
        <v>3324.6</v>
      </c>
      <c r="I2466" s="27">
        <f t="shared" si="8210"/>
        <v>0</v>
      </c>
      <c r="J2466" s="27">
        <f t="shared" si="8211"/>
        <v>0</v>
      </c>
      <c r="K2466" s="27">
        <f t="shared" si="8212"/>
        <v>0</v>
      </c>
      <c r="L2466" s="27">
        <f t="shared" si="8097"/>
        <v>3324.6</v>
      </c>
      <c r="M2466" s="27">
        <f t="shared" si="8098"/>
        <v>3324.6</v>
      </c>
      <c r="N2466" s="27">
        <f t="shared" si="8099"/>
        <v>3324.6</v>
      </c>
      <c r="O2466" s="27">
        <f t="shared" si="8245"/>
        <v>0</v>
      </c>
      <c r="P2466" s="27">
        <f t="shared" si="8214"/>
        <v>0</v>
      </c>
      <c r="Q2466" s="27">
        <f t="shared" si="8215"/>
        <v>0</v>
      </c>
      <c r="R2466" s="27">
        <f t="shared" si="8100"/>
        <v>3324.6</v>
      </c>
      <c r="S2466" s="27">
        <f t="shared" si="8101"/>
        <v>3324.6</v>
      </c>
      <c r="T2466" s="27">
        <f t="shared" si="8102"/>
        <v>3324.6</v>
      </c>
      <c r="U2466" s="27">
        <f t="shared" si="8216"/>
        <v>0</v>
      </c>
      <c r="V2466" s="27">
        <f t="shared" si="8217"/>
        <v>0</v>
      </c>
      <c r="W2466" s="27">
        <f t="shared" si="8218"/>
        <v>0</v>
      </c>
      <c r="X2466" s="27">
        <f t="shared" si="8103"/>
        <v>3324.6</v>
      </c>
      <c r="Y2466" s="27">
        <f t="shared" si="8104"/>
        <v>3324.6</v>
      </c>
      <c r="Z2466" s="27">
        <f t="shared" si="8105"/>
        <v>3324.6</v>
      </c>
      <c r="AA2466" s="27">
        <f t="shared" si="8219"/>
        <v>0</v>
      </c>
      <c r="AB2466" s="27">
        <f t="shared" si="8220"/>
        <v>0</v>
      </c>
      <c r="AC2466" s="27">
        <f t="shared" si="8221"/>
        <v>0</v>
      </c>
      <c r="AD2466" s="27">
        <f t="shared" si="8106"/>
        <v>3324.6</v>
      </c>
      <c r="AE2466" s="27">
        <f t="shared" si="8107"/>
        <v>3324.6</v>
      </c>
      <c r="AF2466" s="27">
        <f t="shared" si="8108"/>
        <v>3324.6</v>
      </c>
      <c r="AG2466" s="27">
        <f t="shared" si="8222"/>
        <v>0</v>
      </c>
      <c r="AH2466" s="27">
        <f t="shared" si="8223"/>
        <v>0</v>
      </c>
      <c r="AI2466" s="27">
        <f t="shared" si="8224"/>
        <v>0</v>
      </c>
      <c r="AJ2466" s="27">
        <f t="shared" si="8109"/>
        <v>3324.6</v>
      </c>
      <c r="AK2466" s="27">
        <f t="shared" si="8110"/>
        <v>3324.6</v>
      </c>
      <c r="AL2466" s="27">
        <f t="shared" si="8111"/>
        <v>3324.6</v>
      </c>
      <c r="AM2466" s="27">
        <f t="shared" si="8225"/>
        <v>0</v>
      </c>
      <c r="AN2466" s="27">
        <f t="shared" si="8226"/>
        <v>0</v>
      </c>
      <c r="AO2466" s="27">
        <f t="shared" si="8227"/>
        <v>0</v>
      </c>
      <c r="AP2466" s="27">
        <f t="shared" si="8112"/>
        <v>3324.6</v>
      </c>
      <c r="AQ2466" s="27">
        <f t="shared" si="8113"/>
        <v>3324.6</v>
      </c>
      <c r="AR2466" s="27">
        <f t="shared" si="8114"/>
        <v>3324.6</v>
      </c>
      <c r="AS2466" s="27">
        <f t="shared" si="8228"/>
        <v>0</v>
      </c>
      <c r="AT2466" s="27">
        <f t="shared" si="8229"/>
        <v>0</v>
      </c>
      <c r="AU2466" s="27">
        <f t="shared" si="8230"/>
        <v>0</v>
      </c>
      <c r="AV2466" s="27">
        <f t="shared" si="8115"/>
        <v>3324.6</v>
      </c>
      <c r="AW2466" s="27">
        <f t="shared" si="8116"/>
        <v>3324.6</v>
      </c>
      <c r="AX2466" s="27">
        <f t="shared" si="8117"/>
        <v>3324.6</v>
      </c>
      <c r="AY2466" s="27">
        <f t="shared" si="8231"/>
        <v>0</v>
      </c>
      <c r="AZ2466" s="27">
        <f t="shared" si="8232"/>
        <v>0</v>
      </c>
      <c r="BA2466" s="27">
        <f t="shared" si="8233"/>
        <v>0</v>
      </c>
      <c r="BB2466" s="27">
        <f t="shared" si="8118"/>
        <v>3324.6</v>
      </c>
      <c r="BC2466" s="27">
        <f t="shared" si="8119"/>
        <v>3324.6</v>
      </c>
      <c r="BD2466" s="27">
        <f t="shared" si="8120"/>
        <v>3324.6</v>
      </c>
      <c r="BE2466" s="27">
        <f t="shared" si="8234"/>
        <v>0</v>
      </c>
      <c r="BF2466" s="27">
        <f t="shared" si="8235"/>
        <v>0</v>
      </c>
      <c r="BG2466" s="27">
        <f t="shared" si="8236"/>
        <v>0</v>
      </c>
      <c r="BH2466" s="27">
        <f t="shared" si="8248"/>
        <v>3324.6</v>
      </c>
      <c r="BI2466" s="27">
        <f t="shared" si="8249"/>
        <v>3324.6</v>
      </c>
      <c r="BJ2466" s="27">
        <f t="shared" si="8250"/>
        <v>3324.6</v>
      </c>
      <c r="BK2466" s="27">
        <f t="shared" si="8237"/>
        <v>0</v>
      </c>
      <c r="BL2466" s="27">
        <f t="shared" si="8238"/>
        <v>0</v>
      </c>
      <c r="BM2466" s="27">
        <f t="shared" si="8239"/>
        <v>0</v>
      </c>
      <c r="BN2466" s="27">
        <f t="shared" si="8251"/>
        <v>3324.6</v>
      </c>
      <c r="BO2466" s="27">
        <f t="shared" si="8252"/>
        <v>3324.6</v>
      </c>
      <c r="BP2466" s="27">
        <f t="shared" si="8253"/>
        <v>3324.6</v>
      </c>
      <c r="BQ2466" s="27">
        <f t="shared" si="8240"/>
        <v>0</v>
      </c>
      <c r="BR2466" s="27">
        <f t="shared" si="8241"/>
        <v>0</v>
      </c>
      <c r="BS2466" s="27">
        <f t="shared" si="8254"/>
        <v>3324.6</v>
      </c>
      <c r="BT2466" s="27">
        <f t="shared" si="8255"/>
        <v>3324.6</v>
      </c>
      <c r="BU2466" s="27">
        <f t="shared" si="8256"/>
        <v>3324.6</v>
      </c>
      <c r="BV2466" s="27">
        <f t="shared" si="8242"/>
        <v>0</v>
      </c>
      <c r="BW2466" s="27">
        <f t="shared" si="8243"/>
        <v>0</v>
      </c>
      <c r="BX2466" s="27">
        <f t="shared" si="8121"/>
        <v>3324.6</v>
      </c>
      <c r="BY2466" s="27">
        <f t="shared" si="8122"/>
        <v>3324.6</v>
      </c>
      <c r="BZ2466" s="27">
        <f t="shared" si="8123"/>
        <v>3324.6</v>
      </c>
      <c r="CA2466" s="27">
        <f t="shared" si="8244"/>
        <v>0</v>
      </c>
      <c r="CB2466" s="20">
        <v>0</v>
      </c>
      <c r="CC2466" s="35"/>
      <c r="CG2466" s="1" t="s">
        <v>28</v>
      </c>
    </row>
    <row r="2467" spans="1:87" ht="46.8" hidden="1" x14ac:dyDescent="0.3">
      <c r="A2467" s="18" t="s">
        <v>1402</v>
      </c>
      <c r="B2467" s="19">
        <v>240</v>
      </c>
      <c r="C2467" s="18"/>
      <c r="D2467" s="18"/>
      <c r="E2467" s="34" t="s">
        <v>40</v>
      </c>
      <c r="F2467" s="27">
        <f t="shared" si="8207"/>
        <v>3324.6</v>
      </c>
      <c r="G2467" s="27">
        <f t="shared" si="8246"/>
        <v>3324.6</v>
      </c>
      <c r="H2467" s="27">
        <f t="shared" si="8247"/>
        <v>3324.6</v>
      </c>
      <c r="I2467" s="27">
        <f t="shared" si="8210"/>
        <v>0</v>
      </c>
      <c r="J2467" s="27">
        <f t="shared" si="8211"/>
        <v>0</v>
      </c>
      <c r="K2467" s="27">
        <f t="shared" si="8212"/>
        <v>0</v>
      </c>
      <c r="L2467" s="27">
        <f t="shared" si="8097"/>
        <v>3324.6</v>
      </c>
      <c r="M2467" s="27">
        <f t="shared" si="8098"/>
        <v>3324.6</v>
      </c>
      <c r="N2467" s="27">
        <f t="shared" si="8099"/>
        <v>3324.6</v>
      </c>
      <c r="O2467" s="27">
        <f t="shared" si="8245"/>
        <v>0</v>
      </c>
      <c r="P2467" s="27">
        <f t="shared" si="8214"/>
        <v>0</v>
      </c>
      <c r="Q2467" s="27">
        <f t="shared" si="8215"/>
        <v>0</v>
      </c>
      <c r="R2467" s="27">
        <f t="shared" si="8100"/>
        <v>3324.6</v>
      </c>
      <c r="S2467" s="27">
        <f t="shared" si="8101"/>
        <v>3324.6</v>
      </c>
      <c r="T2467" s="27">
        <f t="shared" si="8102"/>
        <v>3324.6</v>
      </c>
      <c r="U2467" s="27">
        <f t="shared" si="8216"/>
        <v>0</v>
      </c>
      <c r="V2467" s="27">
        <f t="shared" si="8217"/>
        <v>0</v>
      </c>
      <c r="W2467" s="27">
        <f t="shared" si="8218"/>
        <v>0</v>
      </c>
      <c r="X2467" s="27">
        <f t="shared" si="8103"/>
        <v>3324.6</v>
      </c>
      <c r="Y2467" s="27">
        <f t="shared" si="8104"/>
        <v>3324.6</v>
      </c>
      <c r="Z2467" s="27">
        <f t="shared" si="8105"/>
        <v>3324.6</v>
      </c>
      <c r="AA2467" s="27">
        <f t="shared" si="8219"/>
        <v>0</v>
      </c>
      <c r="AB2467" s="27">
        <f t="shared" si="8220"/>
        <v>0</v>
      </c>
      <c r="AC2467" s="27">
        <f t="shared" si="8221"/>
        <v>0</v>
      </c>
      <c r="AD2467" s="27">
        <f t="shared" si="8106"/>
        <v>3324.6</v>
      </c>
      <c r="AE2467" s="27">
        <f t="shared" si="8107"/>
        <v>3324.6</v>
      </c>
      <c r="AF2467" s="27">
        <f t="shared" si="8108"/>
        <v>3324.6</v>
      </c>
      <c r="AG2467" s="27">
        <f t="shared" si="8222"/>
        <v>0</v>
      </c>
      <c r="AH2467" s="27">
        <f t="shared" si="8223"/>
        <v>0</v>
      </c>
      <c r="AI2467" s="27">
        <f t="shared" si="8224"/>
        <v>0</v>
      </c>
      <c r="AJ2467" s="27">
        <f t="shared" si="8109"/>
        <v>3324.6</v>
      </c>
      <c r="AK2467" s="27">
        <f t="shared" si="8110"/>
        <v>3324.6</v>
      </c>
      <c r="AL2467" s="27">
        <f t="shared" si="8111"/>
        <v>3324.6</v>
      </c>
      <c r="AM2467" s="27">
        <f t="shared" si="8225"/>
        <v>0</v>
      </c>
      <c r="AN2467" s="27">
        <f t="shared" si="8226"/>
        <v>0</v>
      </c>
      <c r="AO2467" s="27">
        <f t="shared" si="8227"/>
        <v>0</v>
      </c>
      <c r="AP2467" s="27">
        <f t="shared" si="8112"/>
        <v>3324.6</v>
      </c>
      <c r="AQ2467" s="27">
        <f t="shared" si="8113"/>
        <v>3324.6</v>
      </c>
      <c r="AR2467" s="27">
        <f t="shared" si="8114"/>
        <v>3324.6</v>
      </c>
      <c r="AS2467" s="27">
        <f t="shared" si="8228"/>
        <v>0</v>
      </c>
      <c r="AT2467" s="27">
        <f t="shared" si="8229"/>
        <v>0</v>
      </c>
      <c r="AU2467" s="27">
        <f t="shared" si="8230"/>
        <v>0</v>
      </c>
      <c r="AV2467" s="27">
        <f t="shared" si="8115"/>
        <v>3324.6</v>
      </c>
      <c r="AW2467" s="27">
        <f t="shared" si="8116"/>
        <v>3324.6</v>
      </c>
      <c r="AX2467" s="27">
        <f t="shared" si="8117"/>
        <v>3324.6</v>
      </c>
      <c r="AY2467" s="27">
        <f t="shared" si="8231"/>
        <v>0</v>
      </c>
      <c r="AZ2467" s="27">
        <f t="shared" si="8232"/>
        <v>0</v>
      </c>
      <c r="BA2467" s="27">
        <f t="shared" si="8233"/>
        <v>0</v>
      </c>
      <c r="BB2467" s="27">
        <f t="shared" si="8118"/>
        <v>3324.6</v>
      </c>
      <c r="BC2467" s="27">
        <f t="shared" si="8119"/>
        <v>3324.6</v>
      </c>
      <c r="BD2467" s="27">
        <f t="shared" si="8120"/>
        <v>3324.6</v>
      </c>
      <c r="BE2467" s="27">
        <f t="shared" si="8234"/>
        <v>0</v>
      </c>
      <c r="BF2467" s="27">
        <f t="shared" si="8235"/>
        <v>0</v>
      </c>
      <c r="BG2467" s="27">
        <f t="shared" si="8236"/>
        <v>0</v>
      </c>
      <c r="BH2467" s="27">
        <f t="shared" si="8248"/>
        <v>3324.6</v>
      </c>
      <c r="BI2467" s="27">
        <f t="shared" si="8249"/>
        <v>3324.6</v>
      </c>
      <c r="BJ2467" s="27">
        <f t="shared" si="8250"/>
        <v>3324.6</v>
      </c>
      <c r="BK2467" s="27">
        <f t="shared" si="8237"/>
        <v>0</v>
      </c>
      <c r="BL2467" s="27">
        <f t="shared" si="8238"/>
        <v>0</v>
      </c>
      <c r="BM2467" s="27">
        <f t="shared" si="8239"/>
        <v>0</v>
      </c>
      <c r="BN2467" s="27">
        <f t="shared" si="8251"/>
        <v>3324.6</v>
      </c>
      <c r="BO2467" s="27">
        <f t="shared" si="8252"/>
        <v>3324.6</v>
      </c>
      <c r="BP2467" s="27">
        <f t="shared" si="8253"/>
        <v>3324.6</v>
      </c>
      <c r="BQ2467" s="27">
        <f t="shared" si="8240"/>
        <v>0</v>
      </c>
      <c r="BR2467" s="27">
        <f t="shared" si="8241"/>
        <v>0</v>
      </c>
      <c r="BS2467" s="27">
        <f t="shared" si="8254"/>
        <v>3324.6</v>
      </c>
      <c r="BT2467" s="27">
        <f t="shared" si="8255"/>
        <v>3324.6</v>
      </c>
      <c r="BU2467" s="27">
        <f t="shared" si="8256"/>
        <v>3324.6</v>
      </c>
      <c r="BV2467" s="27">
        <f t="shared" si="8242"/>
        <v>0</v>
      </c>
      <c r="BW2467" s="27">
        <f t="shared" si="8243"/>
        <v>0</v>
      </c>
      <c r="BX2467" s="27">
        <f t="shared" si="8121"/>
        <v>3324.6</v>
      </c>
      <c r="BY2467" s="27">
        <f t="shared" si="8122"/>
        <v>3324.6</v>
      </c>
      <c r="BZ2467" s="27">
        <f t="shared" si="8123"/>
        <v>3324.6</v>
      </c>
      <c r="CA2467" s="27">
        <f t="shared" si="8244"/>
        <v>0</v>
      </c>
      <c r="CB2467" s="20">
        <v>0</v>
      </c>
      <c r="CC2467" s="35"/>
      <c r="CH2467" s="1" t="s">
        <v>29</v>
      </c>
    </row>
    <row r="2468" spans="1:87" ht="46.8" hidden="1" x14ac:dyDescent="0.3">
      <c r="A2468" s="18" t="s">
        <v>1402</v>
      </c>
      <c r="B2468" s="19">
        <v>240</v>
      </c>
      <c r="C2468" s="18" t="s">
        <v>66</v>
      </c>
      <c r="D2468" s="18" t="s">
        <v>114</v>
      </c>
      <c r="E2468" s="34" t="s">
        <v>115</v>
      </c>
      <c r="F2468" s="27">
        <v>3324.6</v>
      </c>
      <c r="G2468" s="27">
        <v>3324.6</v>
      </c>
      <c r="H2468" s="27">
        <v>3324.6</v>
      </c>
      <c r="I2468" s="27"/>
      <c r="J2468" s="27"/>
      <c r="K2468" s="27"/>
      <c r="L2468" s="27">
        <f t="shared" si="8097"/>
        <v>3324.6</v>
      </c>
      <c r="M2468" s="27">
        <f t="shared" si="8098"/>
        <v>3324.6</v>
      </c>
      <c r="N2468" s="27">
        <f t="shared" si="8099"/>
        <v>3324.6</v>
      </c>
      <c r="O2468" s="27"/>
      <c r="P2468" s="27"/>
      <c r="Q2468" s="27"/>
      <c r="R2468" s="27">
        <f t="shared" si="8100"/>
        <v>3324.6</v>
      </c>
      <c r="S2468" s="27">
        <f t="shared" si="8101"/>
        <v>3324.6</v>
      </c>
      <c r="T2468" s="27">
        <f t="shared" si="8102"/>
        <v>3324.6</v>
      </c>
      <c r="U2468" s="27"/>
      <c r="V2468" s="27"/>
      <c r="W2468" s="27"/>
      <c r="X2468" s="27">
        <f t="shared" si="8103"/>
        <v>3324.6</v>
      </c>
      <c r="Y2468" s="27">
        <f t="shared" si="8104"/>
        <v>3324.6</v>
      </c>
      <c r="Z2468" s="27">
        <f t="shared" si="8105"/>
        <v>3324.6</v>
      </c>
      <c r="AA2468" s="27"/>
      <c r="AB2468" s="27"/>
      <c r="AC2468" s="27"/>
      <c r="AD2468" s="27">
        <f t="shared" si="8106"/>
        <v>3324.6</v>
      </c>
      <c r="AE2468" s="27">
        <f t="shared" si="8107"/>
        <v>3324.6</v>
      </c>
      <c r="AF2468" s="27">
        <f t="shared" si="8108"/>
        <v>3324.6</v>
      </c>
      <c r="AG2468" s="27"/>
      <c r="AH2468" s="27"/>
      <c r="AI2468" s="27"/>
      <c r="AJ2468" s="27">
        <f t="shared" si="8109"/>
        <v>3324.6</v>
      </c>
      <c r="AK2468" s="27">
        <f t="shared" si="8110"/>
        <v>3324.6</v>
      </c>
      <c r="AL2468" s="27">
        <f t="shared" si="8111"/>
        <v>3324.6</v>
      </c>
      <c r="AM2468" s="27"/>
      <c r="AN2468" s="27"/>
      <c r="AO2468" s="27"/>
      <c r="AP2468" s="27">
        <f t="shared" si="8112"/>
        <v>3324.6</v>
      </c>
      <c r="AQ2468" s="27">
        <f t="shared" si="8113"/>
        <v>3324.6</v>
      </c>
      <c r="AR2468" s="27">
        <f t="shared" si="8114"/>
        <v>3324.6</v>
      </c>
      <c r="AS2468" s="27"/>
      <c r="AT2468" s="27"/>
      <c r="AU2468" s="27"/>
      <c r="AV2468" s="27">
        <f t="shared" si="8115"/>
        <v>3324.6</v>
      </c>
      <c r="AW2468" s="27">
        <f t="shared" si="8116"/>
        <v>3324.6</v>
      </c>
      <c r="AX2468" s="27">
        <f t="shared" si="8117"/>
        <v>3324.6</v>
      </c>
      <c r="AY2468" s="27"/>
      <c r="AZ2468" s="27"/>
      <c r="BA2468" s="27"/>
      <c r="BB2468" s="27">
        <f t="shared" si="8118"/>
        <v>3324.6</v>
      </c>
      <c r="BC2468" s="27">
        <f t="shared" si="8119"/>
        <v>3324.6</v>
      </c>
      <c r="BD2468" s="27">
        <f t="shared" si="8120"/>
        <v>3324.6</v>
      </c>
      <c r="BE2468" s="27"/>
      <c r="BF2468" s="27"/>
      <c r="BG2468" s="27"/>
      <c r="BH2468" s="27">
        <f t="shared" si="8248"/>
        <v>3324.6</v>
      </c>
      <c r="BI2468" s="27">
        <f t="shared" si="8249"/>
        <v>3324.6</v>
      </c>
      <c r="BJ2468" s="27">
        <f t="shared" si="8250"/>
        <v>3324.6</v>
      </c>
      <c r="BK2468" s="27"/>
      <c r="BL2468" s="27"/>
      <c r="BM2468" s="27"/>
      <c r="BN2468" s="27">
        <f t="shared" si="8251"/>
        <v>3324.6</v>
      </c>
      <c r="BO2468" s="27">
        <f t="shared" si="8252"/>
        <v>3324.6</v>
      </c>
      <c r="BP2468" s="27">
        <f t="shared" si="8253"/>
        <v>3324.6</v>
      </c>
      <c r="BQ2468" s="27"/>
      <c r="BR2468" s="27"/>
      <c r="BS2468" s="27">
        <f t="shared" si="8254"/>
        <v>3324.6</v>
      </c>
      <c r="BT2468" s="27">
        <f t="shared" si="8255"/>
        <v>3324.6</v>
      </c>
      <c r="BU2468" s="27">
        <f t="shared" si="8256"/>
        <v>3324.6</v>
      </c>
      <c r="BV2468" s="27"/>
      <c r="BW2468" s="27"/>
      <c r="BX2468" s="27">
        <f t="shared" si="8121"/>
        <v>3324.6</v>
      </c>
      <c r="BY2468" s="27">
        <f t="shared" si="8122"/>
        <v>3324.6</v>
      </c>
      <c r="BZ2468" s="27">
        <f t="shared" si="8123"/>
        <v>3324.6</v>
      </c>
      <c r="CA2468" s="27"/>
      <c r="CB2468" s="20">
        <v>0</v>
      </c>
      <c r="CC2468" s="35"/>
    </row>
    <row r="2469" spans="1:87" ht="46.8" hidden="1" x14ac:dyDescent="0.3">
      <c r="A2469" s="18" t="s">
        <v>1404</v>
      </c>
      <c r="B2469" s="19"/>
      <c r="C2469" s="18"/>
      <c r="D2469" s="18"/>
      <c r="E2469" s="34" t="s">
        <v>1405</v>
      </c>
      <c r="F2469" s="27">
        <f t="shared" ref="F2469:K2469" si="8257">F2475+F2470</f>
        <v>16751.800000000003</v>
      </c>
      <c r="G2469" s="27">
        <f t="shared" si="8257"/>
        <v>17336.400000000001</v>
      </c>
      <c r="H2469" s="27">
        <f t="shared" si="8257"/>
        <v>17336.400000000001</v>
      </c>
      <c r="I2469" s="27">
        <f t="shared" si="8257"/>
        <v>0</v>
      </c>
      <c r="J2469" s="27">
        <f t="shared" si="8257"/>
        <v>0</v>
      </c>
      <c r="K2469" s="27">
        <f t="shared" si="8257"/>
        <v>0</v>
      </c>
      <c r="L2469" s="27">
        <f t="shared" ref="L2469:L2532" si="8258">F2469+I2469</f>
        <v>16751.800000000003</v>
      </c>
      <c r="M2469" s="27">
        <f t="shared" ref="M2469:M2532" si="8259">G2469+J2469</f>
        <v>17336.400000000001</v>
      </c>
      <c r="N2469" s="27">
        <f t="shared" ref="N2469:N2532" si="8260">H2469+K2469</f>
        <v>17336.400000000001</v>
      </c>
      <c r="O2469" s="27">
        <f>O2475+O2470</f>
        <v>0</v>
      </c>
      <c r="P2469" s="27">
        <f>P2475+P2470</f>
        <v>0</v>
      </c>
      <c r="Q2469" s="27">
        <f>Q2475+Q2470</f>
        <v>0</v>
      </c>
      <c r="R2469" s="27">
        <f t="shared" ref="R2469:R2532" si="8261">L2469+O2469</f>
        <v>16751.800000000003</v>
      </c>
      <c r="S2469" s="27">
        <f t="shared" ref="S2469:S2532" si="8262">M2469+P2469</f>
        <v>17336.400000000001</v>
      </c>
      <c r="T2469" s="27">
        <f t="shared" ref="T2469:T2532" si="8263">N2469+Q2469</f>
        <v>17336.400000000001</v>
      </c>
      <c r="U2469" s="27">
        <f>U2475+U2470</f>
        <v>0</v>
      </c>
      <c r="V2469" s="27">
        <f>V2475+V2470</f>
        <v>0</v>
      </c>
      <c r="W2469" s="27">
        <f>W2475+W2470</f>
        <v>0</v>
      </c>
      <c r="X2469" s="27">
        <f t="shared" ref="X2469:X2532" si="8264">R2469+U2469</f>
        <v>16751.800000000003</v>
      </c>
      <c r="Y2469" s="27">
        <f t="shared" ref="Y2469:Y2532" si="8265">S2469+V2469</f>
        <v>17336.400000000001</v>
      </c>
      <c r="Z2469" s="27">
        <f t="shared" ref="Z2469:Z2532" si="8266">T2469+W2469</f>
        <v>17336.400000000001</v>
      </c>
      <c r="AA2469" s="27">
        <f>AA2475+AA2470</f>
        <v>0</v>
      </c>
      <c r="AB2469" s="27">
        <f>AB2475+AB2470</f>
        <v>0</v>
      </c>
      <c r="AC2469" s="27">
        <f>AC2475+AC2470</f>
        <v>0</v>
      </c>
      <c r="AD2469" s="27">
        <f t="shared" ref="AD2469:AD2532" si="8267">X2469+AA2469</f>
        <v>16751.800000000003</v>
      </c>
      <c r="AE2469" s="27">
        <f t="shared" ref="AE2469:AE2532" si="8268">Y2469+AB2469</f>
        <v>17336.400000000001</v>
      </c>
      <c r="AF2469" s="27">
        <f t="shared" ref="AF2469:AF2532" si="8269">Z2469+AC2469</f>
        <v>17336.400000000001</v>
      </c>
      <c r="AG2469" s="27">
        <f>AG2475+AG2470</f>
        <v>0</v>
      </c>
      <c r="AH2469" s="27">
        <f>AH2475+AH2470</f>
        <v>0</v>
      </c>
      <c r="AI2469" s="27">
        <f>AI2475+AI2470</f>
        <v>0</v>
      </c>
      <c r="AJ2469" s="27">
        <f t="shared" ref="AJ2469:AJ2532" si="8270">AD2469+AG2469</f>
        <v>16751.800000000003</v>
      </c>
      <c r="AK2469" s="27">
        <f t="shared" ref="AK2469:AK2532" si="8271">AE2469+AH2469</f>
        <v>17336.400000000001</v>
      </c>
      <c r="AL2469" s="27">
        <f t="shared" ref="AL2469:AL2532" si="8272">AF2469+AI2469</f>
        <v>17336.400000000001</v>
      </c>
      <c r="AM2469" s="27">
        <f>AM2475+AM2470</f>
        <v>0</v>
      </c>
      <c r="AN2469" s="27">
        <f>AN2475+AN2470</f>
        <v>0</v>
      </c>
      <c r="AO2469" s="27">
        <f>AO2475+AO2470</f>
        <v>0</v>
      </c>
      <c r="AP2469" s="27">
        <f t="shared" ref="AP2469:AP2532" si="8273">AJ2469+AM2469</f>
        <v>16751.800000000003</v>
      </c>
      <c r="AQ2469" s="27">
        <f t="shared" ref="AQ2469:AQ2532" si="8274">AK2469+AN2469</f>
        <v>17336.400000000001</v>
      </c>
      <c r="AR2469" s="27">
        <f t="shared" ref="AR2469:AR2532" si="8275">AL2469+AO2469</f>
        <v>17336.400000000001</v>
      </c>
      <c r="AS2469" s="27">
        <f>AS2475+AS2470</f>
        <v>0</v>
      </c>
      <c r="AT2469" s="27">
        <f>AT2475+AT2470</f>
        <v>0</v>
      </c>
      <c r="AU2469" s="27">
        <f>AU2475+AU2470</f>
        <v>0</v>
      </c>
      <c r="AV2469" s="27">
        <f t="shared" ref="AV2469:AV2532" si="8276">AP2469+AS2469</f>
        <v>16751.800000000003</v>
      </c>
      <c r="AW2469" s="27">
        <f t="shared" ref="AW2469:AW2532" si="8277">AQ2469+AT2469</f>
        <v>17336.400000000001</v>
      </c>
      <c r="AX2469" s="27">
        <f t="shared" ref="AX2469:AX2532" si="8278">AR2469+AU2469</f>
        <v>17336.400000000001</v>
      </c>
      <c r="AY2469" s="27">
        <f>AY2475+AY2470</f>
        <v>0</v>
      </c>
      <c r="AZ2469" s="27">
        <f>AZ2475+AZ2470</f>
        <v>0</v>
      </c>
      <c r="BA2469" s="27">
        <f>BA2475+BA2470</f>
        <v>0</v>
      </c>
      <c r="BB2469" s="27">
        <f t="shared" ref="BB2469:BB2532" si="8279">AV2469+AY2469</f>
        <v>16751.800000000003</v>
      </c>
      <c r="BC2469" s="27">
        <f t="shared" ref="BC2469:BC2532" si="8280">AW2469+AZ2469</f>
        <v>17336.400000000001</v>
      </c>
      <c r="BD2469" s="27">
        <f t="shared" ref="BD2469:BD2532" si="8281">AX2469+BA2469</f>
        <v>17336.400000000001</v>
      </c>
      <c r="BE2469" s="27">
        <f>BE2475+BE2470</f>
        <v>0</v>
      </c>
      <c r="BF2469" s="27">
        <f>BF2475+BF2470</f>
        <v>0</v>
      </c>
      <c r="BG2469" s="27">
        <f>BG2475+BG2470</f>
        <v>0</v>
      </c>
      <c r="BH2469" s="27">
        <f t="shared" si="8248"/>
        <v>16751.800000000003</v>
      </c>
      <c r="BI2469" s="27">
        <f t="shared" si="8249"/>
        <v>17336.400000000001</v>
      </c>
      <c r="BJ2469" s="27">
        <f t="shared" si="8250"/>
        <v>17336.400000000001</v>
      </c>
      <c r="BK2469" s="27">
        <f>BK2475+BK2470</f>
        <v>0</v>
      </c>
      <c r="BL2469" s="27">
        <f>BL2475+BL2470</f>
        <v>0</v>
      </c>
      <c r="BM2469" s="27">
        <f>BM2475+BM2470</f>
        <v>0</v>
      </c>
      <c r="BN2469" s="27">
        <f t="shared" si="8251"/>
        <v>16751.800000000003</v>
      </c>
      <c r="BO2469" s="27">
        <f t="shared" si="8252"/>
        <v>17336.400000000001</v>
      </c>
      <c r="BP2469" s="27">
        <f t="shared" si="8253"/>
        <v>17336.400000000001</v>
      </c>
      <c r="BQ2469" s="27">
        <f>BQ2475+BQ2470</f>
        <v>0</v>
      </c>
      <c r="BR2469" s="27">
        <f>BR2475+BR2470</f>
        <v>0</v>
      </c>
      <c r="BS2469" s="27">
        <f t="shared" si="8254"/>
        <v>16751.800000000003</v>
      </c>
      <c r="BT2469" s="27">
        <f t="shared" si="8255"/>
        <v>17336.400000000001</v>
      </c>
      <c r="BU2469" s="27">
        <f t="shared" si="8256"/>
        <v>17336.400000000001</v>
      </c>
      <c r="BV2469" s="27">
        <f>BV2475+BV2470</f>
        <v>0</v>
      </c>
      <c r="BW2469" s="27">
        <f>BW2475+BW2470</f>
        <v>0</v>
      </c>
      <c r="BX2469" s="27">
        <f t="shared" ref="BX2469:BX2532" si="8282">BS2469</f>
        <v>16751.800000000003</v>
      </c>
      <c r="BY2469" s="27">
        <f t="shared" ref="BY2469:BY2532" si="8283">BT2469+BV2469</f>
        <v>17336.400000000001</v>
      </c>
      <c r="BZ2469" s="27">
        <f t="shared" ref="BZ2469:BZ2532" si="8284">BU2469+BW2469</f>
        <v>17336.400000000001</v>
      </c>
      <c r="CA2469" s="27">
        <f>CA2475+CA2470</f>
        <v>0</v>
      </c>
      <c r="CB2469" s="20">
        <v>0</v>
      </c>
      <c r="CC2469" s="35"/>
      <c r="CF2469" s="1" t="s">
        <v>1335</v>
      </c>
      <c r="CI2469" s="1" t="s">
        <v>30</v>
      </c>
    </row>
    <row r="2470" spans="1:87" ht="93.6" hidden="1" x14ac:dyDescent="0.3">
      <c r="A2470" s="18" t="s">
        <v>1404</v>
      </c>
      <c r="B2470" s="19">
        <v>100</v>
      </c>
      <c r="C2470" s="18"/>
      <c r="D2470" s="18"/>
      <c r="E2470" s="34" t="s">
        <v>130</v>
      </c>
      <c r="F2470" s="27">
        <f t="shared" ref="F2470:K2470" si="8285">F2471+F2473</f>
        <v>5642.6</v>
      </c>
      <c r="G2470" s="27">
        <f t="shared" si="8285"/>
        <v>5847.5</v>
      </c>
      <c r="H2470" s="27">
        <f t="shared" si="8285"/>
        <v>5847.5</v>
      </c>
      <c r="I2470" s="27">
        <f t="shared" si="8285"/>
        <v>0</v>
      </c>
      <c r="J2470" s="27">
        <f t="shared" si="8285"/>
        <v>0</v>
      </c>
      <c r="K2470" s="27">
        <f t="shared" si="8285"/>
        <v>0</v>
      </c>
      <c r="L2470" s="27">
        <f t="shared" si="8258"/>
        <v>5642.6</v>
      </c>
      <c r="M2470" s="27">
        <f t="shared" si="8259"/>
        <v>5847.5</v>
      </c>
      <c r="N2470" s="27">
        <f t="shared" si="8260"/>
        <v>5847.5</v>
      </c>
      <c r="O2470" s="27">
        <f>O2471+O2473</f>
        <v>0</v>
      </c>
      <c r="P2470" s="27">
        <f>P2471+P2473</f>
        <v>0</v>
      </c>
      <c r="Q2470" s="27">
        <f>Q2471+Q2473</f>
        <v>0</v>
      </c>
      <c r="R2470" s="27">
        <f t="shared" si="8261"/>
        <v>5642.6</v>
      </c>
      <c r="S2470" s="27">
        <f t="shared" si="8262"/>
        <v>5847.5</v>
      </c>
      <c r="T2470" s="27">
        <f t="shared" si="8263"/>
        <v>5847.5</v>
      </c>
      <c r="U2470" s="27">
        <f>U2471+U2473</f>
        <v>0</v>
      </c>
      <c r="V2470" s="27">
        <f>V2471+V2473</f>
        <v>0</v>
      </c>
      <c r="W2470" s="27">
        <f>W2471+W2473</f>
        <v>0</v>
      </c>
      <c r="X2470" s="27">
        <f t="shared" si="8264"/>
        <v>5642.6</v>
      </c>
      <c r="Y2470" s="27">
        <f t="shared" si="8265"/>
        <v>5847.5</v>
      </c>
      <c r="Z2470" s="27">
        <f t="shared" si="8266"/>
        <v>5847.5</v>
      </c>
      <c r="AA2470" s="27">
        <f>AA2471+AA2473</f>
        <v>0</v>
      </c>
      <c r="AB2470" s="27">
        <f>AB2471+AB2473</f>
        <v>0</v>
      </c>
      <c r="AC2470" s="27">
        <f>AC2471+AC2473</f>
        <v>0</v>
      </c>
      <c r="AD2470" s="27">
        <f t="shared" si="8267"/>
        <v>5642.6</v>
      </c>
      <c r="AE2470" s="27">
        <f t="shared" si="8268"/>
        <v>5847.5</v>
      </c>
      <c r="AF2470" s="27">
        <f t="shared" si="8269"/>
        <v>5847.5</v>
      </c>
      <c r="AG2470" s="27">
        <f>AG2471+AG2473</f>
        <v>0</v>
      </c>
      <c r="AH2470" s="27">
        <f>AH2471+AH2473</f>
        <v>0</v>
      </c>
      <c r="AI2470" s="27">
        <f>AI2471+AI2473</f>
        <v>0</v>
      </c>
      <c r="AJ2470" s="27">
        <f t="shared" si="8270"/>
        <v>5642.6</v>
      </c>
      <c r="AK2470" s="27">
        <f t="shared" si="8271"/>
        <v>5847.5</v>
      </c>
      <c r="AL2470" s="27">
        <f t="shared" si="8272"/>
        <v>5847.5</v>
      </c>
      <c r="AM2470" s="27">
        <f>AM2471+AM2473</f>
        <v>0</v>
      </c>
      <c r="AN2470" s="27">
        <f>AN2471+AN2473</f>
        <v>0</v>
      </c>
      <c r="AO2470" s="27">
        <f>AO2471+AO2473</f>
        <v>0</v>
      </c>
      <c r="AP2470" s="27">
        <f t="shared" si="8273"/>
        <v>5642.6</v>
      </c>
      <c r="AQ2470" s="27">
        <f t="shared" si="8274"/>
        <v>5847.5</v>
      </c>
      <c r="AR2470" s="27">
        <f t="shared" si="8275"/>
        <v>5847.5</v>
      </c>
      <c r="AS2470" s="27">
        <f>AS2471+AS2473</f>
        <v>0</v>
      </c>
      <c r="AT2470" s="27">
        <f>AT2471+AT2473</f>
        <v>0</v>
      </c>
      <c r="AU2470" s="27">
        <f>AU2471+AU2473</f>
        <v>0</v>
      </c>
      <c r="AV2470" s="27">
        <f t="shared" si="8276"/>
        <v>5642.6</v>
      </c>
      <c r="AW2470" s="27">
        <f t="shared" si="8277"/>
        <v>5847.5</v>
      </c>
      <c r="AX2470" s="27">
        <f t="shared" si="8278"/>
        <v>5847.5</v>
      </c>
      <c r="AY2470" s="27">
        <f>AY2471+AY2473</f>
        <v>0</v>
      </c>
      <c r="AZ2470" s="27">
        <f>AZ2471+AZ2473</f>
        <v>0</v>
      </c>
      <c r="BA2470" s="27">
        <f>BA2471+BA2473</f>
        <v>0</v>
      </c>
      <c r="BB2470" s="27">
        <f t="shared" si="8279"/>
        <v>5642.6</v>
      </c>
      <c r="BC2470" s="27">
        <f t="shared" si="8280"/>
        <v>5847.5</v>
      </c>
      <c r="BD2470" s="27">
        <f t="shared" si="8281"/>
        <v>5847.5</v>
      </c>
      <c r="BE2470" s="27">
        <f>BE2471+BE2473</f>
        <v>0</v>
      </c>
      <c r="BF2470" s="27">
        <f>BF2471+BF2473</f>
        <v>0</v>
      </c>
      <c r="BG2470" s="27">
        <f>BG2471+BG2473</f>
        <v>0</v>
      </c>
      <c r="BH2470" s="27">
        <f t="shared" si="8248"/>
        <v>5642.6</v>
      </c>
      <c r="BI2470" s="27">
        <f t="shared" si="8249"/>
        <v>5847.5</v>
      </c>
      <c r="BJ2470" s="27">
        <f t="shared" si="8250"/>
        <v>5847.5</v>
      </c>
      <c r="BK2470" s="27">
        <f>BK2471+BK2473</f>
        <v>0</v>
      </c>
      <c r="BL2470" s="27">
        <f>BL2471+BL2473</f>
        <v>0</v>
      </c>
      <c r="BM2470" s="27">
        <f>BM2471+BM2473</f>
        <v>0</v>
      </c>
      <c r="BN2470" s="27">
        <f t="shared" si="8251"/>
        <v>5642.6</v>
      </c>
      <c r="BO2470" s="27">
        <f t="shared" si="8252"/>
        <v>5847.5</v>
      </c>
      <c r="BP2470" s="27">
        <f t="shared" si="8253"/>
        <v>5847.5</v>
      </c>
      <c r="BQ2470" s="27">
        <f>BQ2471+BQ2473</f>
        <v>0</v>
      </c>
      <c r="BR2470" s="27">
        <f>BR2471+BR2473</f>
        <v>0</v>
      </c>
      <c r="BS2470" s="27">
        <f t="shared" si="8254"/>
        <v>5642.6</v>
      </c>
      <c r="BT2470" s="27">
        <f t="shared" si="8255"/>
        <v>5847.5</v>
      </c>
      <c r="BU2470" s="27">
        <f t="shared" si="8256"/>
        <v>5847.5</v>
      </c>
      <c r="BV2470" s="27">
        <f>BV2471+BV2473</f>
        <v>0</v>
      </c>
      <c r="BW2470" s="27">
        <f>BW2471+BW2473</f>
        <v>0</v>
      </c>
      <c r="BX2470" s="27">
        <f t="shared" si="8282"/>
        <v>5642.6</v>
      </c>
      <c r="BY2470" s="27">
        <f t="shared" si="8283"/>
        <v>5847.5</v>
      </c>
      <c r="BZ2470" s="27">
        <f t="shared" si="8284"/>
        <v>5847.5</v>
      </c>
      <c r="CA2470" s="27">
        <f>CA2471+CA2473</f>
        <v>0</v>
      </c>
      <c r="CB2470" s="20">
        <v>0</v>
      </c>
      <c r="CC2470" s="35"/>
      <c r="CG2470" s="1" t="s">
        <v>28</v>
      </c>
    </row>
    <row r="2471" spans="1:87" ht="31.2" hidden="1" x14ac:dyDescent="0.3">
      <c r="A2471" s="18" t="s">
        <v>1404</v>
      </c>
      <c r="B2471" s="19">
        <v>110</v>
      </c>
      <c r="C2471" s="18"/>
      <c r="D2471" s="18"/>
      <c r="E2471" s="34" t="s">
        <v>131</v>
      </c>
      <c r="F2471" s="27">
        <f t="shared" ref="F2471:K2471" si="8286">F2472</f>
        <v>752.8</v>
      </c>
      <c r="G2471" s="27">
        <f t="shared" si="8286"/>
        <v>780.2</v>
      </c>
      <c r="H2471" s="27">
        <f t="shared" si="8286"/>
        <v>780.2</v>
      </c>
      <c r="I2471" s="27">
        <f t="shared" si="8286"/>
        <v>0</v>
      </c>
      <c r="J2471" s="27">
        <f t="shared" si="8286"/>
        <v>0</v>
      </c>
      <c r="K2471" s="27">
        <f t="shared" si="8286"/>
        <v>0</v>
      </c>
      <c r="L2471" s="27">
        <f t="shared" si="8258"/>
        <v>752.8</v>
      </c>
      <c r="M2471" s="27">
        <f t="shared" si="8259"/>
        <v>780.2</v>
      </c>
      <c r="N2471" s="27">
        <f t="shared" si="8260"/>
        <v>780.2</v>
      </c>
      <c r="O2471" s="27">
        <f>O2472</f>
        <v>0</v>
      </c>
      <c r="P2471" s="27">
        <f>P2472</f>
        <v>0</v>
      </c>
      <c r="Q2471" s="27">
        <f>Q2472</f>
        <v>0</v>
      </c>
      <c r="R2471" s="27">
        <f t="shared" si="8261"/>
        <v>752.8</v>
      </c>
      <c r="S2471" s="27">
        <f t="shared" si="8262"/>
        <v>780.2</v>
      </c>
      <c r="T2471" s="27">
        <f t="shared" si="8263"/>
        <v>780.2</v>
      </c>
      <c r="U2471" s="27">
        <f>U2472</f>
        <v>0</v>
      </c>
      <c r="V2471" s="27">
        <f>V2472</f>
        <v>0</v>
      </c>
      <c r="W2471" s="27">
        <f>W2472</f>
        <v>0</v>
      </c>
      <c r="X2471" s="27">
        <f t="shared" si="8264"/>
        <v>752.8</v>
      </c>
      <c r="Y2471" s="27">
        <f t="shared" si="8265"/>
        <v>780.2</v>
      </c>
      <c r="Z2471" s="27">
        <f t="shared" si="8266"/>
        <v>780.2</v>
      </c>
      <c r="AA2471" s="27">
        <f>AA2472</f>
        <v>0</v>
      </c>
      <c r="AB2471" s="27">
        <f>AB2472</f>
        <v>0</v>
      </c>
      <c r="AC2471" s="27">
        <f>AC2472</f>
        <v>0</v>
      </c>
      <c r="AD2471" s="27">
        <f t="shared" si="8267"/>
        <v>752.8</v>
      </c>
      <c r="AE2471" s="27">
        <f t="shared" si="8268"/>
        <v>780.2</v>
      </c>
      <c r="AF2471" s="27">
        <f t="shared" si="8269"/>
        <v>780.2</v>
      </c>
      <c r="AG2471" s="27">
        <f>AG2472</f>
        <v>0</v>
      </c>
      <c r="AH2471" s="27">
        <f>AH2472</f>
        <v>0</v>
      </c>
      <c r="AI2471" s="27">
        <f>AI2472</f>
        <v>0</v>
      </c>
      <c r="AJ2471" s="27">
        <f t="shared" si="8270"/>
        <v>752.8</v>
      </c>
      <c r="AK2471" s="27">
        <f t="shared" si="8271"/>
        <v>780.2</v>
      </c>
      <c r="AL2471" s="27">
        <f t="shared" si="8272"/>
        <v>780.2</v>
      </c>
      <c r="AM2471" s="27">
        <f>AM2472</f>
        <v>0</v>
      </c>
      <c r="AN2471" s="27">
        <f>AN2472</f>
        <v>0</v>
      </c>
      <c r="AO2471" s="27">
        <f>AO2472</f>
        <v>0</v>
      </c>
      <c r="AP2471" s="27">
        <f t="shared" si="8273"/>
        <v>752.8</v>
      </c>
      <c r="AQ2471" s="27">
        <f t="shared" si="8274"/>
        <v>780.2</v>
      </c>
      <c r="AR2471" s="27">
        <f t="shared" si="8275"/>
        <v>780.2</v>
      </c>
      <c r="AS2471" s="27">
        <f>AS2472</f>
        <v>0</v>
      </c>
      <c r="AT2471" s="27">
        <f>AT2472</f>
        <v>0</v>
      </c>
      <c r="AU2471" s="27">
        <f>AU2472</f>
        <v>0</v>
      </c>
      <c r="AV2471" s="27">
        <f t="shared" si="8276"/>
        <v>752.8</v>
      </c>
      <c r="AW2471" s="27">
        <f t="shared" si="8277"/>
        <v>780.2</v>
      </c>
      <c r="AX2471" s="27">
        <f t="shared" si="8278"/>
        <v>780.2</v>
      </c>
      <c r="AY2471" s="27">
        <f>AY2472</f>
        <v>0</v>
      </c>
      <c r="AZ2471" s="27">
        <f>AZ2472</f>
        <v>0</v>
      </c>
      <c r="BA2471" s="27">
        <f>BA2472</f>
        <v>0</v>
      </c>
      <c r="BB2471" s="27">
        <f t="shared" si="8279"/>
        <v>752.8</v>
      </c>
      <c r="BC2471" s="27">
        <f t="shared" si="8280"/>
        <v>780.2</v>
      </c>
      <c r="BD2471" s="27">
        <f t="shared" si="8281"/>
        <v>780.2</v>
      </c>
      <c r="BE2471" s="27">
        <f>BE2472</f>
        <v>0</v>
      </c>
      <c r="BF2471" s="27">
        <f>BF2472</f>
        <v>0</v>
      </c>
      <c r="BG2471" s="27">
        <f>BG2472</f>
        <v>0</v>
      </c>
      <c r="BH2471" s="27">
        <f t="shared" si="8248"/>
        <v>752.8</v>
      </c>
      <c r="BI2471" s="27">
        <f t="shared" si="8249"/>
        <v>780.2</v>
      </c>
      <c r="BJ2471" s="27">
        <f t="shared" si="8250"/>
        <v>780.2</v>
      </c>
      <c r="BK2471" s="27">
        <f>BK2472</f>
        <v>0</v>
      </c>
      <c r="BL2471" s="27">
        <f>BL2472</f>
        <v>0</v>
      </c>
      <c r="BM2471" s="27">
        <f>BM2472</f>
        <v>0</v>
      </c>
      <c r="BN2471" s="27">
        <f t="shared" si="8251"/>
        <v>752.8</v>
      </c>
      <c r="BO2471" s="27">
        <f t="shared" si="8252"/>
        <v>780.2</v>
      </c>
      <c r="BP2471" s="27">
        <f t="shared" si="8253"/>
        <v>780.2</v>
      </c>
      <c r="BQ2471" s="27">
        <f>BQ2472</f>
        <v>0</v>
      </c>
      <c r="BR2471" s="27">
        <f>BR2472</f>
        <v>0</v>
      </c>
      <c r="BS2471" s="27">
        <f t="shared" si="8254"/>
        <v>752.8</v>
      </c>
      <c r="BT2471" s="27">
        <f t="shared" si="8255"/>
        <v>780.2</v>
      </c>
      <c r="BU2471" s="27">
        <f t="shared" si="8256"/>
        <v>780.2</v>
      </c>
      <c r="BV2471" s="27">
        <f>BV2472</f>
        <v>0</v>
      </c>
      <c r="BW2471" s="27">
        <f>BW2472</f>
        <v>0</v>
      </c>
      <c r="BX2471" s="27">
        <f t="shared" si="8282"/>
        <v>752.8</v>
      </c>
      <c r="BY2471" s="27">
        <f t="shared" si="8283"/>
        <v>780.2</v>
      </c>
      <c r="BZ2471" s="27">
        <f t="shared" si="8284"/>
        <v>780.2</v>
      </c>
      <c r="CA2471" s="27">
        <f>CA2472</f>
        <v>0</v>
      </c>
      <c r="CB2471" s="20">
        <v>0</v>
      </c>
      <c r="CC2471" s="35"/>
      <c r="CH2471" s="1" t="s">
        <v>29</v>
      </c>
    </row>
    <row r="2472" spans="1:87" ht="46.8" hidden="1" x14ac:dyDescent="0.3">
      <c r="A2472" s="18" t="s">
        <v>1404</v>
      </c>
      <c r="B2472" s="19">
        <v>110</v>
      </c>
      <c r="C2472" s="18" t="s">
        <v>66</v>
      </c>
      <c r="D2472" s="18" t="s">
        <v>114</v>
      </c>
      <c r="E2472" s="34" t="s">
        <v>115</v>
      </c>
      <c r="F2472" s="27">
        <v>752.8</v>
      </c>
      <c r="G2472" s="27">
        <v>780.2</v>
      </c>
      <c r="H2472" s="27">
        <v>780.2</v>
      </c>
      <c r="I2472" s="27"/>
      <c r="J2472" s="27"/>
      <c r="K2472" s="27"/>
      <c r="L2472" s="27">
        <f t="shared" si="8258"/>
        <v>752.8</v>
      </c>
      <c r="M2472" s="27">
        <f t="shared" si="8259"/>
        <v>780.2</v>
      </c>
      <c r="N2472" s="27">
        <f t="shared" si="8260"/>
        <v>780.2</v>
      </c>
      <c r="O2472" s="27"/>
      <c r="P2472" s="27"/>
      <c r="Q2472" s="27"/>
      <c r="R2472" s="27">
        <f t="shared" si="8261"/>
        <v>752.8</v>
      </c>
      <c r="S2472" s="27">
        <f t="shared" si="8262"/>
        <v>780.2</v>
      </c>
      <c r="T2472" s="27">
        <f t="shared" si="8263"/>
        <v>780.2</v>
      </c>
      <c r="U2472" s="27"/>
      <c r="V2472" s="27"/>
      <c r="W2472" s="27"/>
      <c r="X2472" s="27">
        <f t="shared" si="8264"/>
        <v>752.8</v>
      </c>
      <c r="Y2472" s="27">
        <f t="shared" si="8265"/>
        <v>780.2</v>
      </c>
      <c r="Z2472" s="27">
        <f t="shared" si="8266"/>
        <v>780.2</v>
      </c>
      <c r="AA2472" s="27"/>
      <c r="AB2472" s="27"/>
      <c r="AC2472" s="27"/>
      <c r="AD2472" s="27">
        <f t="shared" si="8267"/>
        <v>752.8</v>
      </c>
      <c r="AE2472" s="27">
        <f t="shared" si="8268"/>
        <v>780.2</v>
      </c>
      <c r="AF2472" s="27">
        <f t="shared" si="8269"/>
        <v>780.2</v>
      </c>
      <c r="AG2472" s="27"/>
      <c r="AH2472" s="27"/>
      <c r="AI2472" s="27"/>
      <c r="AJ2472" s="27">
        <f t="shared" si="8270"/>
        <v>752.8</v>
      </c>
      <c r="AK2472" s="27">
        <f t="shared" si="8271"/>
        <v>780.2</v>
      </c>
      <c r="AL2472" s="27">
        <f t="shared" si="8272"/>
        <v>780.2</v>
      </c>
      <c r="AM2472" s="27"/>
      <c r="AN2472" s="27"/>
      <c r="AO2472" s="27"/>
      <c r="AP2472" s="27">
        <f t="shared" si="8273"/>
        <v>752.8</v>
      </c>
      <c r="AQ2472" s="27">
        <f t="shared" si="8274"/>
        <v>780.2</v>
      </c>
      <c r="AR2472" s="27">
        <f t="shared" si="8275"/>
        <v>780.2</v>
      </c>
      <c r="AS2472" s="27"/>
      <c r="AT2472" s="27"/>
      <c r="AU2472" s="27"/>
      <c r="AV2472" s="27">
        <f t="shared" si="8276"/>
        <v>752.8</v>
      </c>
      <c r="AW2472" s="27">
        <f t="shared" si="8277"/>
        <v>780.2</v>
      </c>
      <c r="AX2472" s="27">
        <f t="shared" si="8278"/>
        <v>780.2</v>
      </c>
      <c r="AY2472" s="27"/>
      <c r="AZ2472" s="27"/>
      <c r="BA2472" s="27"/>
      <c r="BB2472" s="27">
        <f t="shared" si="8279"/>
        <v>752.8</v>
      </c>
      <c r="BC2472" s="27">
        <f t="shared" si="8280"/>
        <v>780.2</v>
      </c>
      <c r="BD2472" s="27">
        <f t="shared" si="8281"/>
        <v>780.2</v>
      </c>
      <c r="BE2472" s="27"/>
      <c r="BF2472" s="27"/>
      <c r="BG2472" s="27"/>
      <c r="BH2472" s="27">
        <f t="shared" si="8248"/>
        <v>752.8</v>
      </c>
      <c r="BI2472" s="27">
        <f t="shared" si="8249"/>
        <v>780.2</v>
      </c>
      <c r="BJ2472" s="27">
        <f t="shared" si="8250"/>
        <v>780.2</v>
      </c>
      <c r="BK2472" s="27"/>
      <c r="BL2472" s="27"/>
      <c r="BM2472" s="27"/>
      <c r="BN2472" s="27">
        <f t="shared" si="8251"/>
        <v>752.8</v>
      </c>
      <c r="BO2472" s="27">
        <f t="shared" si="8252"/>
        <v>780.2</v>
      </c>
      <c r="BP2472" s="27">
        <f t="shared" si="8253"/>
        <v>780.2</v>
      </c>
      <c r="BQ2472" s="27"/>
      <c r="BR2472" s="27"/>
      <c r="BS2472" s="27">
        <f t="shared" si="8254"/>
        <v>752.8</v>
      </c>
      <c r="BT2472" s="27">
        <f t="shared" si="8255"/>
        <v>780.2</v>
      </c>
      <c r="BU2472" s="27">
        <f t="shared" si="8256"/>
        <v>780.2</v>
      </c>
      <c r="BV2472" s="27"/>
      <c r="BW2472" s="27"/>
      <c r="BX2472" s="27">
        <f t="shared" si="8282"/>
        <v>752.8</v>
      </c>
      <c r="BY2472" s="27">
        <f t="shared" si="8283"/>
        <v>780.2</v>
      </c>
      <c r="BZ2472" s="27">
        <f t="shared" si="8284"/>
        <v>780.2</v>
      </c>
      <c r="CA2472" s="27"/>
      <c r="CB2472" s="20">
        <v>0</v>
      </c>
      <c r="CC2472" s="35"/>
    </row>
    <row r="2473" spans="1:87" ht="31.2" hidden="1" x14ac:dyDescent="0.3">
      <c r="A2473" s="18" t="s">
        <v>1404</v>
      </c>
      <c r="B2473" s="19">
        <v>120</v>
      </c>
      <c r="C2473" s="18"/>
      <c r="D2473" s="18"/>
      <c r="E2473" s="34" t="s">
        <v>391</v>
      </c>
      <c r="F2473" s="27">
        <f t="shared" ref="F2473:K2473" si="8287">F2474</f>
        <v>4889.8</v>
      </c>
      <c r="G2473" s="27">
        <f t="shared" si="8287"/>
        <v>5067.3</v>
      </c>
      <c r="H2473" s="27">
        <f t="shared" si="8287"/>
        <v>5067.3</v>
      </c>
      <c r="I2473" s="27">
        <f t="shared" si="8287"/>
        <v>0</v>
      </c>
      <c r="J2473" s="27">
        <f t="shared" si="8287"/>
        <v>0</v>
      </c>
      <c r="K2473" s="27">
        <f t="shared" si="8287"/>
        <v>0</v>
      </c>
      <c r="L2473" s="27">
        <f t="shared" si="8258"/>
        <v>4889.8</v>
      </c>
      <c r="M2473" s="27">
        <f t="shared" si="8259"/>
        <v>5067.3</v>
      </c>
      <c r="N2473" s="27">
        <f t="shared" si="8260"/>
        <v>5067.3</v>
      </c>
      <c r="O2473" s="27">
        <f>O2474</f>
        <v>0</v>
      </c>
      <c r="P2473" s="27">
        <f>P2474</f>
        <v>0</v>
      </c>
      <c r="Q2473" s="27">
        <f>Q2474</f>
        <v>0</v>
      </c>
      <c r="R2473" s="27">
        <f t="shared" si="8261"/>
        <v>4889.8</v>
      </c>
      <c r="S2473" s="27">
        <f t="shared" si="8262"/>
        <v>5067.3</v>
      </c>
      <c r="T2473" s="27">
        <f t="shared" si="8263"/>
        <v>5067.3</v>
      </c>
      <c r="U2473" s="27">
        <f>U2474</f>
        <v>0</v>
      </c>
      <c r="V2473" s="27">
        <f>V2474</f>
        <v>0</v>
      </c>
      <c r="W2473" s="27">
        <f>W2474</f>
        <v>0</v>
      </c>
      <c r="X2473" s="27">
        <f t="shared" si="8264"/>
        <v>4889.8</v>
      </c>
      <c r="Y2473" s="27">
        <f t="shared" si="8265"/>
        <v>5067.3</v>
      </c>
      <c r="Z2473" s="27">
        <f t="shared" si="8266"/>
        <v>5067.3</v>
      </c>
      <c r="AA2473" s="27">
        <f>AA2474</f>
        <v>0</v>
      </c>
      <c r="AB2473" s="27">
        <f>AB2474</f>
        <v>0</v>
      </c>
      <c r="AC2473" s="27">
        <f>AC2474</f>
        <v>0</v>
      </c>
      <c r="AD2473" s="27">
        <f t="shared" si="8267"/>
        <v>4889.8</v>
      </c>
      <c r="AE2473" s="27">
        <f t="shared" si="8268"/>
        <v>5067.3</v>
      </c>
      <c r="AF2473" s="27">
        <f t="shared" si="8269"/>
        <v>5067.3</v>
      </c>
      <c r="AG2473" s="27">
        <f>AG2474</f>
        <v>0</v>
      </c>
      <c r="AH2473" s="27">
        <f>AH2474</f>
        <v>0</v>
      </c>
      <c r="AI2473" s="27">
        <f>AI2474</f>
        <v>0</v>
      </c>
      <c r="AJ2473" s="27">
        <f t="shared" si="8270"/>
        <v>4889.8</v>
      </c>
      <c r="AK2473" s="27">
        <f t="shared" si="8271"/>
        <v>5067.3</v>
      </c>
      <c r="AL2473" s="27">
        <f t="shared" si="8272"/>
        <v>5067.3</v>
      </c>
      <c r="AM2473" s="27">
        <f>AM2474</f>
        <v>0</v>
      </c>
      <c r="AN2473" s="27">
        <f>AN2474</f>
        <v>0</v>
      </c>
      <c r="AO2473" s="27">
        <f>AO2474</f>
        <v>0</v>
      </c>
      <c r="AP2473" s="27">
        <f t="shared" si="8273"/>
        <v>4889.8</v>
      </c>
      <c r="AQ2473" s="27">
        <f t="shared" si="8274"/>
        <v>5067.3</v>
      </c>
      <c r="AR2473" s="27">
        <f t="shared" si="8275"/>
        <v>5067.3</v>
      </c>
      <c r="AS2473" s="27">
        <f>AS2474</f>
        <v>0</v>
      </c>
      <c r="AT2473" s="27">
        <f>AT2474</f>
        <v>0</v>
      </c>
      <c r="AU2473" s="27">
        <f>AU2474</f>
        <v>0</v>
      </c>
      <c r="AV2473" s="27">
        <f t="shared" si="8276"/>
        <v>4889.8</v>
      </c>
      <c r="AW2473" s="27">
        <f t="shared" si="8277"/>
        <v>5067.3</v>
      </c>
      <c r="AX2473" s="27">
        <f t="shared" si="8278"/>
        <v>5067.3</v>
      </c>
      <c r="AY2473" s="27">
        <f>AY2474</f>
        <v>0</v>
      </c>
      <c r="AZ2473" s="27">
        <f>AZ2474</f>
        <v>0</v>
      </c>
      <c r="BA2473" s="27">
        <f>BA2474</f>
        <v>0</v>
      </c>
      <c r="BB2473" s="27">
        <f t="shared" si="8279"/>
        <v>4889.8</v>
      </c>
      <c r="BC2473" s="27">
        <f t="shared" si="8280"/>
        <v>5067.3</v>
      </c>
      <c r="BD2473" s="27">
        <f t="shared" si="8281"/>
        <v>5067.3</v>
      </c>
      <c r="BE2473" s="27">
        <f>BE2474</f>
        <v>0</v>
      </c>
      <c r="BF2473" s="27">
        <f>BF2474</f>
        <v>0</v>
      </c>
      <c r="BG2473" s="27">
        <f>BG2474</f>
        <v>0</v>
      </c>
      <c r="BH2473" s="27">
        <f t="shared" si="8248"/>
        <v>4889.8</v>
      </c>
      <c r="BI2473" s="27">
        <f t="shared" si="8249"/>
        <v>5067.3</v>
      </c>
      <c r="BJ2473" s="27">
        <f t="shared" si="8250"/>
        <v>5067.3</v>
      </c>
      <c r="BK2473" s="27">
        <f>BK2474</f>
        <v>0</v>
      </c>
      <c r="BL2473" s="27">
        <f>BL2474</f>
        <v>0</v>
      </c>
      <c r="BM2473" s="27">
        <f>BM2474</f>
        <v>0</v>
      </c>
      <c r="BN2473" s="27">
        <f t="shared" si="8251"/>
        <v>4889.8</v>
      </c>
      <c r="BO2473" s="27">
        <f t="shared" si="8252"/>
        <v>5067.3</v>
      </c>
      <c r="BP2473" s="27">
        <f t="shared" si="8253"/>
        <v>5067.3</v>
      </c>
      <c r="BQ2473" s="27">
        <f>BQ2474</f>
        <v>0</v>
      </c>
      <c r="BR2473" s="27">
        <f>BR2474</f>
        <v>0</v>
      </c>
      <c r="BS2473" s="27">
        <f t="shared" si="8254"/>
        <v>4889.8</v>
      </c>
      <c r="BT2473" s="27">
        <f t="shared" si="8255"/>
        <v>5067.3</v>
      </c>
      <c r="BU2473" s="27">
        <f t="shared" si="8256"/>
        <v>5067.3</v>
      </c>
      <c r="BV2473" s="27">
        <f>BV2474</f>
        <v>0</v>
      </c>
      <c r="BW2473" s="27">
        <f>BW2474</f>
        <v>0</v>
      </c>
      <c r="BX2473" s="27">
        <f t="shared" si="8282"/>
        <v>4889.8</v>
      </c>
      <c r="BY2473" s="27">
        <f t="shared" si="8283"/>
        <v>5067.3</v>
      </c>
      <c r="BZ2473" s="27">
        <f t="shared" si="8284"/>
        <v>5067.3</v>
      </c>
      <c r="CA2473" s="27">
        <f>CA2474</f>
        <v>0</v>
      </c>
      <c r="CB2473" s="20">
        <v>0</v>
      </c>
      <c r="CC2473" s="35"/>
      <c r="CH2473" s="1" t="s">
        <v>29</v>
      </c>
    </row>
    <row r="2474" spans="1:87" ht="46.8" hidden="1" x14ac:dyDescent="0.3">
      <c r="A2474" s="18" t="s">
        <v>1404</v>
      </c>
      <c r="B2474" s="19">
        <v>120</v>
      </c>
      <c r="C2474" s="18" t="s">
        <v>66</v>
      </c>
      <c r="D2474" s="18" t="s">
        <v>114</v>
      </c>
      <c r="E2474" s="34" t="s">
        <v>115</v>
      </c>
      <c r="F2474" s="27">
        <v>4889.8</v>
      </c>
      <c r="G2474" s="27">
        <v>5067.3</v>
      </c>
      <c r="H2474" s="27">
        <v>5067.3</v>
      </c>
      <c r="I2474" s="27"/>
      <c r="J2474" s="27"/>
      <c r="K2474" s="27"/>
      <c r="L2474" s="27">
        <f t="shared" si="8258"/>
        <v>4889.8</v>
      </c>
      <c r="M2474" s="27">
        <f t="shared" si="8259"/>
        <v>5067.3</v>
      </c>
      <c r="N2474" s="27">
        <f t="shared" si="8260"/>
        <v>5067.3</v>
      </c>
      <c r="O2474" s="27"/>
      <c r="P2474" s="27"/>
      <c r="Q2474" s="27"/>
      <c r="R2474" s="27">
        <f t="shared" si="8261"/>
        <v>4889.8</v>
      </c>
      <c r="S2474" s="27">
        <f t="shared" si="8262"/>
        <v>5067.3</v>
      </c>
      <c r="T2474" s="27">
        <f t="shared" si="8263"/>
        <v>5067.3</v>
      </c>
      <c r="U2474" s="27"/>
      <c r="V2474" s="27"/>
      <c r="W2474" s="27"/>
      <c r="X2474" s="27">
        <f t="shared" si="8264"/>
        <v>4889.8</v>
      </c>
      <c r="Y2474" s="27">
        <f t="shared" si="8265"/>
        <v>5067.3</v>
      </c>
      <c r="Z2474" s="27">
        <f t="shared" si="8266"/>
        <v>5067.3</v>
      </c>
      <c r="AA2474" s="27"/>
      <c r="AB2474" s="27"/>
      <c r="AC2474" s="27"/>
      <c r="AD2474" s="27">
        <f t="shared" si="8267"/>
        <v>4889.8</v>
      </c>
      <c r="AE2474" s="27">
        <f t="shared" si="8268"/>
        <v>5067.3</v>
      </c>
      <c r="AF2474" s="27">
        <f t="shared" si="8269"/>
        <v>5067.3</v>
      </c>
      <c r="AG2474" s="27"/>
      <c r="AH2474" s="27"/>
      <c r="AI2474" s="27"/>
      <c r="AJ2474" s="27">
        <f t="shared" si="8270"/>
        <v>4889.8</v>
      </c>
      <c r="AK2474" s="27">
        <f t="shared" si="8271"/>
        <v>5067.3</v>
      </c>
      <c r="AL2474" s="27">
        <f t="shared" si="8272"/>
        <v>5067.3</v>
      </c>
      <c r="AM2474" s="27"/>
      <c r="AN2474" s="27"/>
      <c r="AO2474" s="27"/>
      <c r="AP2474" s="27">
        <f t="shared" si="8273"/>
        <v>4889.8</v>
      </c>
      <c r="AQ2474" s="27">
        <f t="shared" si="8274"/>
        <v>5067.3</v>
      </c>
      <c r="AR2474" s="27">
        <f t="shared" si="8275"/>
        <v>5067.3</v>
      </c>
      <c r="AS2474" s="27"/>
      <c r="AT2474" s="27"/>
      <c r="AU2474" s="27"/>
      <c r="AV2474" s="27">
        <f t="shared" si="8276"/>
        <v>4889.8</v>
      </c>
      <c r="AW2474" s="27">
        <f t="shared" si="8277"/>
        <v>5067.3</v>
      </c>
      <c r="AX2474" s="27">
        <f t="shared" si="8278"/>
        <v>5067.3</v>
      </c>
      <c r="AY2474" s="27"/>
      <c r="AZ2474" s="27"/>
      <c r="BA2474" s="27"/>
      <c r="BB2474" s="27">
        <f t="shared" si="8279"/>
        <v>4889.8</v>
      </c>
      <c r="BC2474" s="27">
        <f t="shared" si="8280"/>
        <v>5067.3</v>
      </c>
      <c r="BD2474" s="27">
        <f t="shared" si="8281"/>
        <v>5067.3</v>
      </c>
      <c r="BE2474" s="27"/>
      <c r="BF2474" s="27"/>
      <c r="BG2474" s="27"/>
      <c r="BH2474" s="27">
        <f t="shared" si="8248"/>
        <v>4889.8</v>
      </c>
      <c r="BI2474" s="27">
        <f t="shared" si="8249"/>
        <v>5067.3</v>
      </c>
      <c r="BJ2474" s="27">
        <f t="shared" si="8250"/>
        <v>5067.3</v>
      </c>
      <c r="BK2474" s="27"/>
      <c r="BL2474" s="27"/>
      <c r="BM2474" s="27"/>
      <c r="BN2474" s="27">
        <f t="shared" si="8251"/>
        <v>4889.8</v>
      </c>
      <c r="BO2474" s="27">
        <f t="shared" si="8252"/>
        <v>5067.3</v>
      </c>
      <c r="BP2474" s="27">
        <f t="shared" si="8253"/>
        <v>5067.3</v>
      </c>
      <c r="BQ2474" s="27"/>
      <c r="BR2474" s="27"/>
      <c r="BS2474" s="27">
        <f t="shared" si="8254"/>
        <v>4889.8</v>
      </c>
      <c r="BT2474" s="27">
        <f t="shared" si="8255"/>
        <v>5067.3</v>
      </c>
      <c r="BU2474" s="27">
        <f t="shared" si="8256"/>
        <v>5067.3</v>
      </c>
      <c r="BV2474" s="27"/>
      <c r="BW2474" s="27"/>
      <c r="BX2474" s="27">
        <f t="shared" si="8282"/>
        <v>4889.8</v>
      </c>
      <c r="BY2474" s="27">
        <f t="shared" si="8283"/>
        <v>5067.3</v>
      </c>
      <c r="BZ2474" s="27">
        <f t="shared" si="8284"/>
        <v>5067.3</v>
      </c>
      <c r="CA2474" s="27"/>
      <c r="CB2474" s="20">
        <v>0</v>
      </c>
      <c r="CC2474" s="35"/>
    </row>
    <row r="2475" spans="1:87" ht="31.2" hidden="1" x14ac:dyDescent="0.3">
      <c r="A2475" s="18" t="s">
        <v>1404</v>
      </c>
      <c r="B2475" s="19">
        <v>200</v>
      </c>
      <c r="C2475" s="18"/>
      <c r="D2475" s="18"/>
      <c r="E2475" s="34" t="s">
        <v>39</v>
      </c>
      <c r="F2475" s="27">
        <f t="shared" ref="F2475:F2476" si="8288">F2476</f>
        <v>11109.2</v>
      </c>
      <c r="G2475" s="27">
        <f t="shared" ref="G2475:G2476" si="8289">G2476</f>
        <v>11488.9</v>
      </c>
      <c r="H2475" s="27">
        <f t="shared" ref="H2475:H2476" si="8290">H2476</f>
        <v>11488.9</v>
      </c>
      <c r="I2475" s="27">
        <f t="shared" ref="I2475:I2476" si="8291">I2476</f>
        <v>0</v>
      </c>
      <c r="J2475" s="27">
        <f t="shared" ref="J2475:J2476" si="8292">J2476</f>
        <v>0</v>
      </c>
      <c r="K2475" s="27">
        <f t="shared" ref="K2475:K2476" si="8293">K2476</f>
        <v>0</v>
      </c>
      <c r="L2475" s="27">
        <f t="shared" si="8258"/>
        <v>11109.2</v>
      </c>
      <c r="M2475" s="27">
        <f t="shared" si="8259"/>
        <v>11488.9</v>
      </c>
      <c r="N2475" s="27">
        <f t="shared" si="8260"/>
        <v>11488.9</v>
      </c>
      <c r="O2475" s="27">
        <f t="shared" ref="O2475:O2476" si="8294">O2476</f>
        <v>0</v>
      </c>
      <c r="P2475" s="27">
        <f t="shared" ref="P2475:P2476" si="8295">P2476</f>
        <v>0</v>
      </c>
      <c r="Q2475" s="27">
        <f t="shared" ref="Q2475:Q2476" si="8296">Q2476</f>
        <v>0</v>
      </c>
      <c r="R2475" s="27">
        <f t="shared" si="8261"/>
        <v>11109.2</v>
      </c>
      <c r="S2475" s="27">
        <f t="shared" si="8262"/>
        <v>11488.9</v>
      </c>
      <c r="T2475" s="27">
        <f t="shared" si="8263"/>
        <v>11488.9</v>
      </c>
      <c r="U2475" s="27">
        <f t="shared" ref="U2475:U2476" si="8297">U2476</f>
        <v>0</v>
      </c>
      <c r="V2475" s="27">
        <f t="shared" ref="V2475:V2476" si="8298">V2476</f>
        <v>0</v>
      </c>
      <c r="W2475" s="27">
        <f t="shared" ref="W2475:W2476" si="8299">W2476</f>
        <v>0</v>
      </c>
      <c r="X2475" s="27">
        <f t="shared" si="8264"/>
        <v>11109.2</v>
      </c>
      <c r="Y2475" s="27">
        <f t="shared" si="8265"/>
        <v>11488.9</v>
      </c>
      <c r="Z2475" s="27">
        <f t="shared" si="8266"/>
        <v>11488.9</v>
      </c>
      <c r="AA2475" s="27">
        <f t="shared" ref="AA2475:AA2476" si="8300">AA2476</f>
        <v>0</v>
      </c>
      <c r="AB2475" s="27">
        <f t="shared" ref="AB2475:AB2476" si="8301">AB2476</f>
        <v>0</v>
      </c>
      <c r="AC2475" s="27">
        <f t="shared" ref="AC2475:AC2476" si="8302">AC2476</f>
        <v>0</v>
      </c>
      <c r="AD2475" s="27">
        <f t="shared" si="8267"/>
        <v>11109.2</v>
      </c>
      <c r="AE2475" s="27">
        <f t="shared" si="8268"/>
        <v>11488.9</v>
      </c>
      <c r="AF2475" s="27">
        <f t="shared" si="8269"/>
        <v>11488.9</v>
      </c>
      <c r="AG2475" s="27">
        <f t="shared" ref="AG2475:AG2476" si="8303">AG2476</f>
        <v>0</v>
      </c>
      <c r="AH2475" s="27">
        <f t="shared" ref="AH2475:AH2476" si="8304">AH2476</f>
        <v>0</v>
      </c>
      <c r="AI2475" s="27">
        <f t="shared" ref="AI2475:AI2476" si="8305">AI2476</f>
        <v>0</v>
      </c>
      <c r="AJ2475" s="27">
        <f t="shared" si="8270"/>
        <v>11109.2</v>
      </c>
      <c r="AK2475" s="27">
        <f t="shared" si="8271"/>
        <v>11488.9</v>
      </c>
      <c r="AL2475" s="27">
        <f t="shared" si="8272"/>
        <v>11488.9</v>
      </c>
      <c r="AM2475" s="27">
        <f t="shared" ref="AM2475:AM2476" si="8306">AM2476</f>
        <v>0</v>
      </c>
      <c r="AN2475" s="27">
        <f t="shared" ref="AN2475:AN2476" si="8307">AN2476</f>
        <v>0</v>
      </c>
      <c r="AO2475" s="27">
        <f t="shared" ref="AO2475:AO2476" si="8308">AO2476</f>
        <v>0</v>
      </c>
      <c r="AP2475" s="27">
        <f t="shared" si="8273"/>
        <v>11109.2</v>
      </c>
      <c r="AQ2475" s="27">
        <f t="shared" si="8274"/>
        <v>11488.9</v>
      </c>
      <c r="AR2475" s="27">
        <f t="shared" si="8275"/>
        <v>11488.9</v>
      </c>
      <c r="AS2475" s="27">
        <f t="shared" ref="AS2475:AS2476" si="8309">AS2476</f>
        <v>0</v>
      </c>
      <c r="AT2475" s="27">
        <f t="shared" ref="AT2475:AT2476" si="8310">AT2476</f>
        <v>0</v>
      </c>
      <c r="AU2475" s="27">
        <f t="shared" ref="AU2475:AU2476" si="8311">AU2476</f>
        <v>0</v>
      </c>
      <c r="AV2475" s="27">
        <f t="shared" si="8276"/>
        <v>11109.2</v>
      </c>
      <c r="AW2475" s="27">
        <f t="shared" si="8277"/>
        <v>11488.9</v>
      </c>
      <c r="AX2475" s="27">
        <f t="shared" si="8278"/>
        <v>11488.9</v>
      </c>
      <c r="AY2475" s="27">
        <f t="shared" ref="AY2475:AY2476" si="8312">AY2476</f>
        <v>0</v>
      </c>
      <c r="AZ2475" s="27">
        <f t="shared" ref="AZ2475:AZ2476" si="8313">AZ2476</f>
        <v>0</v>
      </c>
      <c r="BA2475" s="27">
        <f t="shared" ref="BA2475:BA2476" si="8314">BA2476</f>
        <v>0</v>
      </c>
      <c r="BB2475" s="27">
        <f t="shared" si="8279"/>
        <v>11109.2</v>
      </c>
      <c r="BC2475" s="27">
        <f t="shared" si="8280"/>
        <v>11488.9</v>
      </c>
      <c r="BD2475" s="27">
        <f t="shared" si="8281"/>
        <v>11488.9</v>
      </c>
      <c r="BE2475" s="27">
        <f t="shared" ref="BE2475:BE2476" si="8315">BE2476</f>
        <v>0</v>
      </c>
      <c r="BF2475" s="27">
        <f t="shared" ref="BF2475:BF2476" si="8316">BF2476</f>
        <v>0</v>
      </c>
      <c r="BG2475" s="27">
        <f t="shared" ref="BG2475:BG2476" si="8317">BG2476</f>
        <v>0</v>
      </c>
      <c r="BH2475" s="27">
        <f t="shared" si="8248"/>
        <v>11109.2</v>
      </c>
      <c r="BI2475" s="27">
        <f t="shared" si="8249"/>
        <v>11488.9</v>
      </c>
      <c r="BJ2475" s="27">
        <f t="shared" si="8250"/>
        <v>11488.9</v>
      </c>
      <c r="BK2475" s="27">
        <f t="shared" ref="BK2475:BK2476" si="8318">BK2476</f>
        <v>0</v>
      </c>
      <c r="BL2475" s="27">
        <f t="shared" ref="BL2475:BL2476" si="8319">BL2476</f>
        <v>0</v>
      </c>
      <c r="BM2475" s="27">
        <f t="shared" ref="BM2475:BM2476" si="8320">BM2476</f>
        <v>0</v>
      </c>
      <c r="BN2475" s="27">
        <f t="shared" si="8251"/>
        <v>11109.2</v>
      </c>
      <c r="BO2475" s="27">
        <f t="shared" si="8252"/>
        <v>11488.9</v>
      </c>
      <c r="BP2475" s="27">
        <f t="shared" si="8253"/>
        <v>11488.9</v>
      </c>
      <c r="BQ2475" s="27">
        <f t="shared" ref="BQ2475:BQ2476" si="8321">BQ2476</f>
        <v>0</v>
      </c>
      <c r="BR2475" s="27">
        <f t="shared" ref="BR2475:BR2476" si="8322">BR2476</f>
        <v>0</v>
      </c>
      <c r="BS2475" s="27">
        <f t="shared" si="8254"/>
        <v>11109.2</v>
      </c>
      <c r="BT2475" s="27">
        <f t="shared" si="8255"/>
        <v>11488.9</v>
      </c>
      <c r="BU2475" s="27">
        <f t="shared" si="8256"/>
        <v>11488.9</v>
      </c>
      <c r="BV2475" s="27">
        <f t="shared" ref="BV2475:BV2476" si="8323">BV2476</f>
        <v>0</v>
      </c>
      <c r="BW2475" s="27">
        <f t="shared" ref="BW2475:BW2476" si="8324">BW2476</f>
        <v>0</v>
      </c>
      <c r="BX2475" s="27">
        <f t="shared" si="8282"/>
        <v>11109.2</v>
      </c>
      <c r="BY2475" s="27">
        <f t="shared" si="8283"/>
        <v>11488.9</v>
      </c>
      <c r="BZ2475" s="27">
        <f t="shared" si="8284"/>
        <v>11488.9</v>
      </c>
      <c r="CA2475" s="27">
        <f t="shared" ref="CA2475:CA2476" si="8325">CA2476</f>
        <v>0</v>
      </c>
      <c r="CB2475" s="20">
        <v>0</v>
      </c>
      <c r="CC2475" s="35"/>
      <c r="CG2475" s="1" t="s">
        <v>28</v>
      </c>
    </row>
    <row r="2476" spans="1:87" ht="46.8" hidden="1" x14ac:dyDescent="0.3">
      <c r="A2476" s="18" t="s">
        <v>1404</v>
      </c>
      <c r="B2476" s="19">
        <v>240</v>
      </c>
      <c r="C2476" s="18"/>
      <c r="D2476" s="18"/>
      <c r="E2476" s="34" t="s">
        <v>40</v>
      </c>
      <c r="F2476" s="27">
        <f t="shared" si="8288"/>
        <v>11109.2</v>
      </c>
      <c r="G2476" s="27">
        <f t="shared" si="8289"/>
        <v>11488.9</v>
      </c>
      <c r="H2476" s="27">
        <f t="shared" si="8290"/>
        <v>11488.9</v>
      </c>
      <c r="I2476" s="27">
        <f t="shared" si="8291"/>
        <v>0</v>
      </c>
      <c r="J2476" s="27">
        <f t="shared" si="8292"/>
        <v>0</v>
      </c>
      <c r="K2476" s="27">
        <f t="shared" si="8293"/>
        <v>0</v>
      </c>
      <c r="L2476" s="27">
        <f t="shared" si="8258"/>
        <v>11109.2</v>
      </c>
      <c r="M2476" s="27">
        <f t="shared" si="8259"/>
        <v>11488.9</v>
      </c>
      <c r="N2476" s="27">
        <f t="shared" si="8260"/>
        <v>11488.9</v>
      </c>
      <c r="O2476" s="27">
        <f t="shared" si="8294"/>
        <v>0</v>
      </c>
      <c r="P2476" s="27">
        <f t="shared" si="8295"/>
        <v>0</v>
      </c>
      <c r="Q2476" s="27">
        <f t="shared" si="8296"/>
        <v>0</v>
      </c>
      <c r="R2476" s="27">
        <f t="shared" si="8261"/>
        <v>11109.2</v>
      </c>
      <c r="S2476" s="27">
        <f t="shared" si="8262"/>
        <v>11488.9</v>
      </c>
      <c r="T2476" s="27">
        <f t="shared" si="8263"/>
        <v>11488.9</v>
      </c>
      <c r="U2476" s="27">
        <f t="shared" si="8297"/>
        <v>0</v>
      </c>
      <c r="V2476" s="27">
        <f t="shared" si="8298"/>
        <v>0</v>
      </c>
      <c r="W2476" s="27">
        <f t="shared" si="8299"/>
        <v>0</v>
      </c>
      <c r="X2476" s="27">
        <f t="shared" si="8264"/>
        <v>11109.2</v>
      </c>
      <c r="Y2476" s="27">
        <f t="shared" si="8265"/>
        <v>11488.9</v>
      </c>
      <c r="Z2476" s="27">
        <f t="shared" si="8266"/>
        <v>11488.9</v>
      </c>
      <c r="AA2476" s="27">
        <f t="shared" si="8300"/>
        <v>0</v>
      </c>
      <c r="AB2476" s="27">
        <f t="shared" si="8301"/>
        <v>0</v>
      </c>
      <c r="AC2476" s="27">
        <f t="shared" si="8302"/>
        <v>0</v>
      </c>
      <c r="AD2476" s="27">
        <f t="shared" si="8267"/>
        <v>11109.2</v>
      </c>
      <c r="AE2476" s="27">
        <f t="shared" si="8268"/>
        <v>11488.9</v>
      </c>
      <c r="AF2476" s="27">
        <f t="shared" si="8269"/>
        <v>11488.9</v>
      </c>
      <c r="AG2476" s="27">
        <f t="shared" si="8303"/>
        <v>0</v>
      </c>
      <c r="AH2476" s="27">
        <f t="shared" si="8304"/>
        <v>0</v>
      </c>
      <c r="AI2476" s="27">
        <f t="shared" si="8305"/>
        <v>0</v>
      </c>
      <c r="AJ2476" s="27">
        <f t="shared" si="8270"/>
        <v>11109.2</v>
      </c>
      <c r="AK2476" s="27">
        <f t="shared" si="8271"/>
        <v>11488.9</v>
      </c>
      <c r="AL2476" s="27">
        <f t="shared" si="8272"/>
        <v>11488.9</v>
      </c>
      <c r="AM2476" s="27">
        <f t="shared" si="8306"/>
        <v>0</v>
      </c>
      <c r="AN2476" s="27">
        <f t="shared" si="8307"/>
        <v>0</v>
      </c>
      <c r="AO2476" s="27">
        <f t="shared" si="8308"/>
        <v>0</v>
      </c>
      <c r="AP2476" s="27">
        <f t="shared" si="8273"/>
        <v>11109.2</v>
      </c>
      <c r="AQ2476" s="27">
        <f t="shared" si="8274"/>
        <v>11488.9</v>
      </c>
      <c r="AR2476" s="27">
        <f t="shared" si="8275"/>
        <v>11488.9</v>
      </c>
      <c r="AS2476" s="27">
        <f t="shared" si="8309"/>
        <v>0</v>
      </c>
      <c r="AT2476" s="27">
        <f t="shared" si="8310"/>
        <v>0</v>
      </c>
      <c r="AU2476" s="27">
        <f t="shared" si="8311"/>
        <v>0</v>
      </c>
      <c r="AV2476" s="27">
        <f t="shared" si="8276"/>
        <v>11109.2</v>
      </c>
      <c r="AW2476" s="27">
        <f t="shared" si="8277"/>
        <v>11488.9</v>
      </c>
      <c r="AX2476" s="27">
        <f t="shared" si="8278"/>
        <v>11488.9</v>
      </c>
      <c r="AY2476" s="27">
        <f t="shared" si="8312"/>
        <v>0</v>
      </c>
      <c r="AZ2476" s="27">
        <f t="shared" si="8313"/>
        <v>0</v>
      </c>
      <c r="BA2476" s="27">
        <f t="shared" si="8314"/>
        <v>0</v>
      </c>
      <c r="BB2476" s="27">
        <f t="shared" si="8279"/>
        <v>11109.2</v>
      </c>
      <c r="BC2476" s="27">
        <f t="shared" si="8280"/>
        <v>11488.9</v>
      </c>
      <c r="BD2476" s="27">
        <f t="shared" si="8281"/>
        <v>11488.9</v>
      </c>
      <c r="BE2476" s="27">
        <f t="shared" si="8315"/>
        <v>0</v>
      </c>
      <c r="BF2476" s="27">
        <f t="shared" si="8316"/>
        <v>0</v>
      </c>
      <c r="BG2476" s="27">
        <f t="shared" si="8317"/>
        <v>0</v>
      </c>
      <c r="BH2476" s="27">
        <f t="shared" si="8248"/>
        <v>11109.2</v>
      </c>
      <c r="BI2476" s="27">
        <f t="shared" si="8249"/>
        <v>11488.9</v>
      </c>
      <c r="BJ2476" s="27">
        <f t="shared" si="8250"/>
        <v>11488.9</v>
      </c>
      <c r="BK2476" s="27">
        <f t="shared" si="8318"/>
        <v>0</v>
      </c>
      <c r="BL2476" s="27">
        <f t="shared" si="8319"/>
        <v>0</v>
      </c>
      <c r="BM2476" s="27">
        <f t="shared" si="8320"/>
        <v>0</v>
      </c>
      <c r="BN2476" s="27">
        <f t="shared" si="8251"/>
        <v>11109.2</v>
      </c>
      <c r="BO2476" s="27">
        <f t="shared" si="8252"/>
        <v>11488.9</v>
      </c>
      <c r="BP2476" s="27">
        <f t="shared" si="8253"/>
        <v>11488.9</v>
      </c>
      <c r="BQ2476" s="27">
        <f t="shared" si="8321"/>
        <v>0</v>
      </c>
      <c r="BR2476" s="27">
        <f t="shared" si="8322"/>
        <v>0</v>
      </c>
      <c r="BS2476" s="27">
        <f t="shared" si="8254"/>
        <v>11109.2</v>
      </c>
      <c r="BT2476" s="27">
        <f t="shared" si="8255"/>
        <v>11488.9</v>
      </c>
      <c r="BU2476" s="27">
        <f t="shared" si="8256"/>
        <v>11488.9</v>
      </c>
      <c r="BV2476" s="27">
        <f t="shared" si="8323"/>
        <v>0</v>
      </c>
      <c r="BW2476" s="27">
        <f t="shared" si="8324"/>
        <v>0</v>
      </c>
      <c r="BX2476" s="27">
        <f t="shared" si="8282"/>
        <v>11109.2</v>
      </c>
      <c r="BY2476" s="27">
        <f t="shared" si="8283"/>
        <v>11488.9</v>
      </c>
      <c r="BZ2476" s="27">
        <f t="shared" si="8284"/>
        <v>11488.9</v>
      </c>
      <c r="CA2476" s="27">
        <f t="shared" si="8325"/>
        <v>0</v>
      </c>
      <c r="CB2476" s="20">
        <v>0</v>
      </c>
      <c r="CC2476" s="35"/>
      <c r="CH2476" s="1" t="s">
        <v>29</v>
      </c>
    </row>
    <row r="2477" spans="1:87" ht="46.8" hidden="1" x14ac:dyDescent="0.3">
      <c r="A2477" s="18" t="s">
        <v>1404</v>
      </c>
      <c r="B2477" s="19">
        <v>240</v>
      </c>
      <c r="C2477" s="18" t="s">
        <v>66</v>
      </c>
      <c r="D2477" s="18" t="s">
        <v>114</v>
      </c>
      <c r="E2477" s="34" t="s">
        <v>115</v>
      </c>
      <c r="F2477" s="27">
        <v>11109.2</v>
      </c>
      <c r="G2477" s="27">
        <v>11488.9</v>
      </c>
      <c r="H2477" s="27">
        <v>11488.9</v>
      </c>
      <c r="I2477" s="27"/>
      <c r="J2477" s="27"/>
      <c r="K2477" s="27"/>
      <c r="L2477" s="27">
        <f t="shared" si="8258"/>
        <v>11109.2</v>
      </c>
      <c r="M2477" s="27">
        <f t="shared" si="8259"/>
        <v>11488.9</v>
      </c>
      <c r="N2477" s="27">
        <f t="shared" si="8260"/>
        <v>11488.9</v>
      </c>
      <c r="O2477" s="27"/>
      <c r="P2477" s="27"/>
      <c r="Q2477" s="27"/>
      <c r="R2477" s="27">
        <f t="shared" si="8261"/>
        <v>11109.2</v>
      </c>
      <c r="S2477" s="27">
        <f t="shared" si="8262"/>
        <v>11488.9</v>
      </c>
      <c r="T2477" s="27">
        <f t="shared" si="8263"/>
        <v>11488.9</v>
      </c>
      <c r="U2477" s="27"/>
      <c r="V2477" s="27"/>
      <c r="W2477" s="27"/>
      <c r="X2477" s="27">
        <f t="shared" si="8264"/>
        <v>11109.2</v>
      </c>
      <c r="Y2477" s="27">
        <f t="shared" si="8265"/>
        <v>11488.9</v>
      </c>
      <c r="Z2477" s="27">
        <f t="shared" si="8266"/>
        <v>11488.9</v>
      </c>
      <c r="AA2477" s="27"/>
      <c r="AB2477" s="27"/>
      <c r="AC2477" s="27"/>
      <c r="AD2477" s="27">
        <f t="shared" si="8267"/>
        <v>11109.2</v>
      </c>
      <c r="AE2477" s="27">
        <f t="shared" si="8268"/>
        <v>11488.9</v>
      </c>
      <c r="AF2477" s="27">
        <f t="shared" si="8269"/>
        <v>11488.9</v>
      </c>
      <c r="AG2477" s="27"/>
      <c r="AH2477" s="27"/>
      <c r="AI2477" s="27"/>
      <c r="AJ2477" s="27">
        <f t="shared" si="8270"/>
        <v>11109.2</v>
      </c>
      <c r="AK2477" s="27">
        <f t="shared" si="8271"/>
        <v>11488.9</v>
      </c>
      <c r="AL2477" s="27">
        <f t="shared" si="8272"/>
        <v>11488.9</v>
      </c>
      <c r="AM2477" s="27"/>
      <c r="AN2477" s="27"/>
      <c r="AO2477" s="27"/>
      <c r="AP2477" s="27">
        <f t="shared" si="8273"/>
        <v>11109.2</v>
      </c>
      <c r="AQ2477" s="27">
        <f t="shared" si="8274"/>
        <v>11488.9</v>
      </c>
      <c r="AR2477" s="27">
        <f t="shared" si="8275"/>
        <v>11488.9</v>
      </c>
      <c r="AS2477" s="27"/>
      <c r="AT2477" s="27"/>
      <c r="AU2477" s="27"/>
      <c r="AV2477" s="27">
        <f t="shared" si="8276"/>
        <v>11109.2</v>
      </c>
      <c r="AW2477" s="27">
        <f t="shared" si="8277"/>
        <v>11488.9</v>
      </c>
      <c r="AX2477" s="27">
        <f t="shared" si="8278"/>
        <v>11488.9</v>
      </c>
      <c r="AY2477" s="27"/>
      <c r="AZ2477" s="27"/>
      <c r="BA2477" s="27"/>
      <c r="BB2477" s="27">
        <f t="shared" si="8279"/>
        <v>11109.2</v>
      </c>
      <c r="BC2477" s="27">
        <f t="shared" si="8280"/>
        <v>11488.9</v>
      </c>
      <c r="BD2477" s="27">
        <f t="shared" si="8281"/>
        <v>11488.9</v>
      </c>
      <c r="BE2477" s="27"/>
      <c r="BF2477" s="27"/>
      <c r="BG2477" s="27"/>
      <c r="BH2477" s="27">
        <f t="shared" si="8248"/>
        <v>11109.2</v>
      </c>
      <c r="BI2477" s="27">
        <f t="shared" si="8249"/>
        <v>11488.9</v>
      </c>
      <c r="BJ2477" s="27">
        <f t="shared" si="8250"/>
        <v>11488.9</v>
      </c>
      <c r="BK2477" s="27"/>
      <c r="BL2477" s="27"/>
      <c r="BM2477" s="27"/>
      <c r="BN2477" s="27">
        <f t="shared" si="8251"/>
        <v>11109.2</v>
      </c>
      <c r="BO2477" s="27">
        <f t="shared" si="8252"/>
        <v>11488.9</v>
      </c>
      <c r="BP2477" s="27">
        <f t="shared" si="8253"/>
        <v>11488.9</v>
      </c>
      <c r="BQ2477" s="27"/>
      <c r="BR2477" s="27"/>
      <c r="BS2477" s="27">
        <f t="shared" si="8254"/>
        <v>11109.2</v>
      </c>
      <c r="BT2477" s="27">
        <f t="shared" si="8255"/>
        <v>11488.9</v>
      </c>
      <c r="BU2477" s="27">
        <f t="shared" si="8256"/>
        <v>11488.9</v>
      </c>
      <c r="BV2477" s="27"/>
      <c r="BW2477" s="27"/>
      <c r="BX2477" s="27">
        <f t="shared" si="8282"/>
        <v>11109.2</v>
      </c>
      <c r="BY2477" s="27">
        <f t="shared" si="8283"/>
        <v>11488.9</v>
      </c>
      <c r="BZ2477" s="27">
        <f t="shared" si="8284"/>
        <v>11488.9</v>
      </c>
      <c r="CA2477" s="27"/>
      <c r="CB2477" s="20">
        <v>0</v>
      </c>
      <c r="CC2477" s="35"/>
    </row>
    <row r="2478" spans="1:87" ht="93.6" hidden="1" x14ac:dyDescent="0.3">
      <c r="A2478" s="18" t="s">
        <v>1406</v>
      </c>
      <c r="B2478" s="19"/>
      <c r="C2478" s="18"/>
      <c r="D2478" s="18"/>
      <c r="E2478" s="34" t="s">
        <v>1407</v>
      </c>
      <c r="F2478" s="27">
        <f t="shared" ref="F2478:K2478" si="8326">F2479+F2484</f>
        <v>3224.5</v>
      </c>
      <c r="G2478" s="27">
        <f t="shared" si="8326"/>
        <v>3337.7999999999997</v>
      </c>
      <c r="H2478" s="27">
        <f t="shared" si="8326"/>
        <v>3337.7999999999997</v>
      </c>
      <c r="I2478" s="27">
        <f t="shared" si="8326"/>
        <v>0</v>
      </c>
      <c r="J2478" s="27">
        <f t="shared" si="8326"/>
        <v>0</v>
      </c>
      <c r="K2478" s="27">
        <f t="shared" si="8326"/>
        <v>0</v>
      </c>
      <c r="L2478" s="27">
        <f t="shared" si="8258"/>
        <v>3224.5</v>
      </c>
      <c r="M2478" s="27">
        <f t="shared" si="8259"/>
        <v>3337.7999999999997</v>
      </c>
      <c r="N2478" s="27">
        <f t="shared" si="8260"/>
        <v>3337.7999999999997</v>
      </c>
      <c r="O2478" s="27">
        <f>O2479+O2484</f>
        <v>0</v>
      </c>
      <c r="P2478" s="27">
        <f>P2479+P2484</f>
        <v>0</v>
      </c>
      <c r="Q2478" s="27">
        <f>Q2479+Q2484</f>
        <v>0</v>
      </c>
      <c r="R2478" s="27">
        <f t="shared" si="8261"/>
        <v>3224.5</v>
      </c>
      <c r="S2478" s="27">
        <f t="shared" si="8262"/>
        <v>3337.7999999999997</v>
      </c>
      <c r="T2478" s="27">
        <f t="shared" si="8263"/>
        <v>3337.7999999999997</v>
      </c>
      <c r="U2478" s="27">
        <f>U2479+U2484</f>
        <v>0</v>
      </c>
      <c r="V2478" s="27">
        <f>V2479+V2484</f>
        <v>0</v>
      </c>
      <c r="W2478" s="27">
        <f>W2479+W2484</f>
        <v>0</v>
      </c>
      <c r="X2478" s="27">
        <f t="shared" si="8264"/>
        <v>3224.5</v>
      </c>
      <c r="Y2478" s="27">
        <f t="shared" si="8265"/>
        <v>3337.7999999999997</v>
      </c>
      <c r="Z2478" s="27">
        <f t="shared" si="8266"/>
        <v>3337.7999999999997</v>
      </c>
      <c r="AA2478" s="27">
        <f>AA2479+AA2484</f>
        <v>0</v>
      </c>
      <c r="AB2478" s="27">
        <f>AB2479+AB2484</f>
        <v>0</v>
      </c>
      <c r="AC2478" s="27">
        <f>AC2479+AC2484</f>
        <v>0</v>
      </c>
      <c r="AD2478" s="27">
        <f t="shared" si="8267"/>
        <v>3224.5</v>
      </c>
      <c r="AE2478" s="27">
        <f t="shared" si="8268"/>
        <v>3337.7999999999997</v>
      </c>
      <c r="AF2478" s="27">
        <f t="shared" si="8269"/>
        <v>3337.7999999999997</v>
      </c>
      <c r="AG2478" s="27">
        <f>AG2479+AG2484</f>
        <v>0</v>
      </c>
      <c r="AH2478" s="27">
        <f>AH2479+AH2484</f>
        <v>0</v>
      </c>
      <c r="AI2478" s="27">
        <f>AI2479+AI2484</f>
        <v>0</v>
      </c>
      <c r="AJ2478" s="27">
        <f t="shared" si="8270"/>
        <v>3224.5</v>
      </c>
      <c r="AK2478" s="27">
        <f t="shared" si="8271"/>
        <v>3337.7999999999997</v>
      </c>
      <c r="AL2478" s="27">
        <f t="shared" si="8272"/>
        <v>3337.7999999999997</v>
      </c>
      <c r="AM2478" s="27">
        <f>AM2479+AM2484</f>
        <v>0</v>
      </c>
      <c r="AN2478" s="27">
        <f>AN2479+AN2484</f>
        <v>0</v>
      </c>
      <c r="AO2478" s="27">
        <f>AO2479+AO2484</f>
        <v>0</v>
      </c>
      <c r="AP2478" s="27">
        <f t="shared" si="8273"/>
        <v>3224.5</v>
      </c>
      <c r="AQ2478" s="27">
        <f t="shared" si="8274"/>
        <v>3337.7999999999997</v>
      </c>
      <c r="AR2478" s="27">
        <f t="shared" si="8275"/>
        <v>3337.7999999999997</v>
      </c>
      <c r="AS2478" s="27">
        <f>AS2479+AS2484</f>
        <v>0</v>
      </c>
      <c r="AT2478" s="27">
        <f>AT2479+AT2484</f>
        <v>0</v>
      </c>
      <c r="AU2478" s="27">
        <f>AU2479+AU2484</f>
        <v>0</v>
      </c>
      <c r="AV2478" s="27">
        <f t="shared" si="8276"/>
        <v>3224.5</v>
      </c>
      <c r="AW2478" s="27">
        <f t="shared" si="8277"/>
        <v>3337.7999999999997</v>
      </c>
      <c r="AX2478" s="27">
        <f t="shared" si="8278"/>
        <v>3337.7999999999997</v>
      </c>
      <c r="AY2478" s="27">
        <f>AY2479+AY2484</f>
        <v>0</v>
      </c>
      <c r="AZ2478" s="27">
        <f>AZ2479+AZ2484</f>
        <v>0</v>
      </c>
      <c r="BA2478" s="27">
        <f>BA2479+BA2484</f>
        <v>0</v>
      </c>
      <c r="BB2478" s="27">
        <f t="shared" si="8279"/>
        <v>3224.5</v>
      </c>
      <c r="BC2478" s="27">
        <f t="shared" si="8280"/>
        <v>3337.7999999999997</v>
      </c>
      <c r="BD2478" s="27">
        <f t="shared" si="8281"/>
        <v>3337.7999999999997</v>
      </c>
      <c r="BE2478" s="27">
        <f>BE2479+BE2484</f>
        <v>0</v>
      </c>
      <c r="BF2478" s="27">
        <f>BF2479+BF2484</f>
        <v>0</v>
      </c>
      <c r="BG2478" s="27">
        <f>BG2479+BG2484</f>
        <v>0</v>
      </c>
      <c r="BH2478" s="27">
        <f t="shared" si="8248"/>
        <v>3224.5</v>
      </c>
      <c r="BI2478" s="27">
        <f t="shared" si="8249"/>
        <v>3337.7999999999997</v>
      </c>
      <c r="BJ2478" s="27">
        <f t="shared" si="8250"/>
        <v>3337.7999999999997</v>
      </c>
      <c r="BK2478" s="27">
        <f>BK2479+BK2484</f>
        <v>0</v>
      </c>
      <c r="BL2478" s="27">
        <f>BL2479+BL2484</f>
        <v>0</v>
      </c>
      <c r="BM2478" s="27">
        <f>BM2479+BM2484</f>
        <v>0</v>
      </c>
      <c r="BN2478" s="27">
        <f t="shared" si="8251"/>
        <v>3224.5</v>
      </c>
      <c r="BO2478" s="27">
        <f t="shared" si="8252"/>
        <v>3337.7999999999997</v>
      </c>
      <c r="BP2478" s="27">
        <f t="shared" si="8253"/>
        <v>3337.7999999999997</v>
      </c>
      <c r="BQ2478" s="27">
        <f>BQ2479+BQ2484</f>
        <v>0</v>
      </c>
      <c r="BR2478" s="27">
        <f>BR2479+BR2484</f>
        <v>0</v>
      </c>
      <c r="BS2478" s="27">
        <f t="shared" si="8254"/>
        <v>3224.5</v>
      </c>
      <c r="BT2478" s="27">
        <f t="shared" si="8255"/>
        <v>3337.7999999999997</v>
      </c>
      <c r="BU2478" s="27">
        <f t="shared" si="8256"/>
        <v>3337.7999999999997</v>
      </c>
      <c r="BV2478" s="27">
        <f>BV2479+BV2484</f>
        <v>0</v>
      </c>
      <c r="BW2478" s="27">
        <f>BW2479+BW2484</f>
        <v>0</v>
      </c>
      <c r="BX2478" s="27">
        <f t="shared" si="8282"/>
        <v>3224.5</v>
      </c>
      <c r="BY2478" s="27">
        <f t="shared" si="8283"/>
        <v>3337.7999999999997</v>
      </c>
      <c r="BZ2478" s="27">
        <f t="shared" si="8284"/>
        <v>3337.7999999999997</v>
      </c>
      <c r="CA2478" s="27">
        <f>CA2479+CA2484</f>
        <v>0</v>
      </c>
      <c r="CB2478" s="20">
        <v>0</v>
      </c>
      <c r="CC2478" s="35"/>
      <c r="CF2478" s="1" t="s">
        <v>1335</v>
      </c>
      <c r="CI2478" s="1" t="s">
        <v>30</v>
      </c>
    </row>
    <row r="2479" spans="1:87" ht="93.6" hidden="1" x14ac:dyDescent="0.3">
      <c r="A2479" s="18" t="s">
        <v>1406</v>
      </c>
      <c r="B2479" s="19">
        <v>100</v>
      </c>
      <c r="C2479" s="18"/>
      <c r="D2479" s="18"/>
      <c r="E2479" s="34" t="s">
        <v>130</v>
      </c>
      <c r="F2479" s="27">
        <f t="shared" ref="F2479:K2479" si="8327">F2480+F2482</f>
        <v>3118.8</v>
      </c>
      <c r="G2479" s="27">
        <f t="shared" si="8327"/>
        <v>3232.1</v>
      </c>
      <c r="H2479" s="27">
        <f t="shared" si="8327"/>
        <v>3232.1</v>
      </c>
      <c r="I2479" s="27">
        <f t="shared" si="8327"/>
        <v>0</v>
      </c>
      <c r="J2479" s="27">
        <f t="shared" si="8327"/>
        <v>0</v>
      </c>
      <c r="K2479" s="27">
        <f t="shared" si="8327"/>
        <v>0</v>
      </c>
      <c r="L2479" s="27">
        <f t="shared" si="8258"/>
        <v>3118.8</v>
      </c>
      <c r="M2479" s="27">
        <f t="shared" si="8259"/>
        <v>3232.1</v>
      </c>
      <c r="N2479" s="27">
        <f t="shared" si="8260"/>
        <v>3232.1</v>
      </c>
      <c r="O2479" s="27">
        <f>O2480+O2482</f>
        <v>0</v>
      </c>
      <c r="P2479" s="27">
        <f>P2480+P2482</f>
        <v>0</v>
      </c>
      <c r="Q2479" s="27">
        <f>Q2480+Q2482</f>
        <v>0</v>
      </c>
      <c r="R2479" s="27">
        <f t="shared" si="8261"/>
        <v>3118.8</v>
      </c>
      <c r="S2479" s="27">
        <f t="shared" si="8262"/>
        <v>3232.1</v>
      </c>
      <c r="T2479" s="27">
        <f t="shared" si="8263"/>
        <v>3232.1</v>
      </c>
      <c r="U2479" s="27">
        <f>U2480+U2482</f>
        <v>0</v>
      </c>
      <c r="V2479" s="27">
        <f>V2480+V2482</f>
        <v>0</v>
      </c>
      <c r="W2479" s="27">
        <f>W2480+W2482</f>
        <v>0</v>
      </c>
      <c r="X2479" s="27">
        <f t="shared" si="8264"/>
        <v>3118.8</v>
      </c>
      <c r="Y2479" s="27">
        <f t="shared" si="8265"/>
        <v>3232.1</v>
      </c>
      <c r="Z2479" s="27">
        <f t="shared" si="8266"/>
        <v>3232.1</v>
      </c>
      <c r="AA2479" s="27">
        <f>AA2480+AA2482</f>
        <v>0</v>
      </c>
      <c r="AB2479" s="27">
        <f>AB2480+AB2482</f>
        <v>0</v>
      </c>
      <c r="AC2479" s="27">
        <f>AC2480+AC2482</f>
        <v>0</v>
      </c>
      <c r="AD2479" s="27">
        <f t="shared" si="8267"/>
        <v>3118.8</v>
      </c>
      <c r="AE2479" s="27">
        <f t="shared" si="8268"/>
        <v>3232.1</v>
      </c>
      <c r="AF2479" s="27">
        <f t="shared" si="8269"/>
        <v>3232.1</v>
      </c>
      <c r="AG2479" s="27">
        <f>AG2480+AG2482</f>
        <v>0</v>
      </c>
      <c r="AH2479" s="27">
        <f>AH2480+AH2482</f>
        <v>0</v>
      </c>
      <c r="AI2479" s="27">
        <f>AI2480+AI2482</f>
        <v>0</v>
      </c>
      <c r="AJ2479" s="27">
        <f t="shared" si="8270"/>
        <v>3118.8</v>
      </c>
      <c r="AK2479" s="27">
        <f t="shared" si="8271"/>
        <v>3232.1</v>
      </c>
      <c r="AL2479" s="27">
        <f t="shared" si="8272"/>
        <v>3232.1</v>
      </c>
      <c r="AM2479" s="27">
        <f>AM2480+AM2482</f>
        <v>0</v>
      </c>
      <c r="AN2479" s="27">
        <f>AN2480+AN2482</f>
        <v>0</v>
      </c>
      <c r="AO2479" s="27">
        <f>AO2480+AO2482</f>
        <v>0</v>
      </c>
      <c r="AP2479" s="27">
        <f t="shared" si="8273"/>
        <v>3118.8</v>
      </c>
      <c r="AQ2479" s="27">
        <f t="shared" si="8274"/>
        <v>3232.1</v>
      </c>
      <c r="AR2479" s="27">
        <f t="shared" si="8275"/>
        <v>3232.1</v>
      </c>
      <c r="AS2479" s="27">
        <f>AS2480+AS2482</f>
        <v>0</v>
      </c>
      <c r="AT2479" s="27">
        <f>AT2480+AT2482</f>
        <v>0</v>
      </c>
      <c r="AU2479" s="27">
        <f>AU2480+AU2482</f>
        <v>0</v>
      </c>
      <c r="AV2479" s="27">
        <f t="shared" si="8276"/>
        <v>3118.8</v>
      </c>
      <c r="AW2479" s="27">
        <f t="shared" si="8277"/>
        <v>3232.1</v>
      </c>
      <c r="AX2479" s="27">
        <f t="shared" si="8278"/>
        <v>3232.1</v>
      </c>
      <c r="AY2479" s="27">
        <f>AY2480+AY2482</f>
        <v>0</v>
      </c>
      <c r="AZ2479" s="27">
        <f>AZ2480+AZ2482</f>
        <v>0</v>
      </c>
      <c r="BA2479" s="27">
        <f>BA2480+BA2482</f>
        <v>0</v>
      </c>
      <c r="BB2479" s="27">
        <f t="shared" si="8279"/>
        <v>3118.8</v>
      </c>
      <c r="BC2479" s="27">
        <f t="shared" si="8280"/>
        <v>3232.1</v>
      </c>
      <c r="BD2479" s="27">
        <f t="shared" si="8281"/>
        <v>3232.1</v>
      </c>
      <c r="BE2479" s="27">
        <f>BE2480+BE2482</f>
        <v>0</v>
      </c>
      <c r="BF2479" s="27">
        <f>BF2480+BF2482</f>
        <v>0</v>
      </c>
      <c r="BG2479" s="27">
        <f>BG2480+BG2482</f>
        <v>0</v>
      </c>
      <c r="BH2479" s="27">
        <f t="shared" si="8248"/>
        <v>3118.8</v>
      </c>
      <c r="BI2479" s="27">
        <f t="shared" si="8249"/>
        <v>3232.1</v>
      </c>
      <c r="BJ2479" s="27">
        <f t="shared" si="8250"/>
        <v>3232.1</v>
      </c>
      <c r="BK2479" s="27">
        <f>BK2480+BK2482</f>
        <v>0</v>
      </c>
      <c r="BL2479" s="27">
        <f>BL2480+BL2482</f>
        <v>0</v>
      </c>
      <c r="BM2479" s="27">
        <f>BM2480+BM2482</f>
        <v>0</v>
      </c>
      <c r="BN2479" s="27">
        <f t="shared" si="8251"/>
        <v>3118.8</v>
      </c>
      <c r="BO2479" s="27">
        <f t="shared" si="8252"/>
        <v>3232.1</v>
      </c>
      <c r="BP2479" s="27">
        <f t="shared" si="8253"/>
        <v>3232.1</v>
      </c>
      <c r="BQ2479" s="27">
        <f>BQ2480+BQ2482</f>
        <v>0</v>
      </c>
      <c r="BR2479" s="27">
        <f>BR2480+BR2482</f>
        <v>0</v>
      </c>
      <c r="BS2479" s="27">
        <f t="shared" si="8254"/>
        <v>3118.8</v>
      </c>
      <c r="BT2479" s="27">
        <f t="shared" si="8255"/>
        <v>3232.1</v>
      </c>
      <c r="BU2479" s="27">
        <f t="shared" si="8256"/>
        <v>3232.1</v>
      </c>
      <c r="BV2479" s="27">
        <f>BV2480+BV2482</f>
        <v>0</v>
      </c>
      <c r="BW2479" s="27">
        <f>BW2480+BW2482</f>
        <v>0</v>
      </c>
      <c r="BX2479" s="27">
        <f t="shared" si="8282"/>
        <v>3118.8</v>
      </c>
      <c r="BY2479" s="27">
        <f t="shared" si="8283"/>
        <v>3232.1</v>
      </c>
      <c r="BZ2479" s="27">
        <f t="shared" si="8284"/>
        <v>3232.1</v>
      </c>
      <c r="CA2479" s="27">
        <f>CA2480+CA2482</f>
        <v>0</v>
      </c>
      <c r="CB2479" s="20">
        <v>0</v>
      </c>
      <c r="CC2479" s="35"/>
      <c r="CG2479" s="1" t="s">
        <v>28</v>
      </c>
    </row>
    <row r="2480" spans="1:87" ht="31.2" hidden="1" x14ac:dyDescent="0.3">
      <c r="A2480" s="18" t="s">
        <v>1406</v>
      </c>
      <c r="B2480" s="19">
        <v>110</v>
      </c>
      <c r="C2480" s="18"/>
      <c r="D2480" s="18"/>
      <c r="E2480" s="34" t="s">
        <v>131</v>
      </c>
      <c r="F2480" s="27">
        <f t="shared" ref="F2480:K2480" si="8328">F2481</f>
        <v>646.29999999999995</v>
      </c>
      <c r="G2480" s="27">
        <f t="shared" si="8328"/>
        <v>737.1</v>
      </c>
      <c r="H2480" s="27">
        <f t="shared" si="8328"/>
        <v>737.1</v>
      </c>
      <c r="I2480" s="27">
        <f t="shared" si="8328"/>
        <v>0</v>
      </c>
      <c r="J2480" s="27">
        <f t="shared" si="8328"/>
        <v>0</v>
      </c>
      <c r="K2480" s="27">
        <f t="shared" si="8328"/>
        <v>0</v>
      </c>
      <c r="L2480" s="27">
        <f t="shared" si="8258"/>
        <v>646.29999999999995</v>
      </c>
      <c r="M2480" s="27">
        <f t="shared" si="8259"/>
        <v>737.1</v>
      </c>
      <c r="N2480" s="27">
        <f t="shared" si="8260"/>
        <v>737.1</v>
      </c>
      <c r="O2480" s="27">
        <f>O2481</f>
        <v>0</v>
      </c>
      <c r="P2480" s="27">
        <f>P2481</f>
        <v>0</v>
      </c>
      <c r="Q2480" s="27">
        <f>Q2481</f>
        <v>0</v>
      </c>
      <c r="R2480" s="27">
        <f t="shared" si="8261"/>
        <v>646.29999999999995</v>
      </c>
      <c r="S2480" s="27">
        <f t="shared" si="8262"/>
        <v>737.1</v>
      </c>
      <c r="T2480" s="27">
        <f t="shared" si="8263"/>
        <v>737.1</v>
      </c>
      <c r="U2480" s="27">
        <f>U2481</f>
        <v>0</v>
      </c>
      <c r="V2480" s="27">
        <f>V2481</f>
        <v>0</v>
      </c>
      <c r="W2480" s="27">
        <f>W2481</f>
        <v>0</v>
      </c>
      <c r="X2480" s="27">
        <f t="shared" si="8264"/>
        <v>646.29999999999995</v>
      </c>
      <c r="Y2480" s="27">
        <f t="shared" si="8265"/>
        <v>737.1</v>
      </c>
      <c r="Z2480" s="27">
        <f t="shared" si="8266"/>
        <v>737.1</v>
      </c>
      <c r="AA2480" s="27">
        <f>AA2481</f>
        <v>0</v>
      </c>
      <c r="AB2480" s="27">
        <f>AB2481</f>
        <v>0</v>
      </c>
      <c r="AC2480" s="27">
        <f>AC2481</f>
        <v>0</v>
      </c>
      <c r="AD2480" s="27">
        <f t="shared" si="8267"/>
        <v>646.29999999999995</v>
      </c>
      <c r="AE2480" s="27">
        <f t="shared" si="8268"/>
        <v>737.1</v>
      </c>
      <c r="AF2480" s="27">
        <f t="shared" si="8269"/>
        <v>737.1</v>
      </c>
      <c r="AG2480" s="27">
        <f>AG2481</f>
        <v>0</v>
      </c>
      <c r="AH2480" s="27">
        <f>AH2481</f>
        <v>0</v>
      </c>
      <c r="AI2480" s="27">
        <f>AI2481</f>
        <v>0</v>
      </c>
      <c r="AJ2480" s="27">
        <f t="shared" si="8270"/>
        <v>646.29999999999995</v>
      </c>
      <c r="AK2480" s="27">
        <f t="shared" si="8271"/>
        <v>737.1</v>
      </c>
      <c r="AL2480" s="27">
        <f t="shared" si="8272"/>
        <v>737.1</v>
      </c>
      <c r="AM2480" s="27">
        <f>AM2481</f>
        <v>0</v>
      </c>
      <c r="AN2480" s="27">
        <f>AN2481</f>
        <v>0</v>
      </c>
      <c r="AO2480" s="27">
        <f>AO2481</f>
        <v>0</v>
      </c>
      <c r="AP2480" s="27">
        <f t="shared" si="8273"/>
        <v>646.29999999999995</v>
      </c>
      <c r="AQ2480" s="27">
        <f t="shared" si="8274"/>
        <v>737.1</v>
      </c>
      <c r="AR2480" s="27">
        <f t="shared" si="8275"/>
        <v>737.1</v>
      </c>
      <c r="AS2480" s="27">
        <f>AS2481</f>
        <v>0</v>
      </c>
      <c r="AT2480" s="27">
        <f>AT2481</f>
        <v>0</v>
      </c>
      <c r="AU2480" s="27">
        <f>AU2481</f>
        <v>0</v>
      </c>
      <c r="AV2480" s="27">
        <f t="shared" si="8276"/>
        <v>646.29999999999995</v>
      </c>
      <c r="AW2480" s="27">
        <f t="shared" si="8277"/>
        <v>737.1</v>
      </c>
      <c r="AX2480" s="27">
        <f t="shared" si="8278"/>
        <v>737.1</v>
      </c>
      <c r="AY2480" s="27">
        <f>AY2481</f>
        <v>0</v>
      </c>
      <c r="AZ2480" s="27">
        <f>AZ2481</f>
        <v>0</v>
      </c>
      <c r="BA2480" s="27">
        <f>BA2481</f>
        <v>0</v>
      </c>
      <c r="BB2480" s="27">
        <f t="shared" si="8279"/>
        <v>646.29999999999995</v>
      </c>
      <c r="BC2480" s="27">
        <f t="shared" si="8280"/>
        <v>737.1</v>
      </c>
      <c r="BD2480" s="27">
        <f t="shared" si="8281"/>
        <v>737.1</v>
      </c>
      <c r="BE2480" s="27">
        <f>BE2481</f>
        <v>0</v>
      </c>
      <c r="BF2480" s="27">
        <f>BF2481</f>
        <v>0</v>
      </c>
      <c r="BG2480" s="27">
        <f>BG2481</f>
        <v>0</v>
      </c>
      <c r="BH2480" s="27">
        <f t="shared" si="8248"/>
        <v>646.29999999999995</v>
      </c>
      <c r="BI2480" s="27">
        <f t="shared" si="8249"/>
        <v>737.1</v>
      </c>
      <c r="BJ2480" s="27">
        <f t="shared" si="8250"/>
        <v>737.1</v>
      </c>
      <c r="BK2480" s="27">
        <f>BK2481</f>
        <v>0</v>
      </c>
      <c r="BL2480" s="27">
        <f>BL2481</f>
        <v>0</v>
      </c>
      <c r="BM2480" s="27">
        <f>BM2481</f>
        <v>0</v>
      </c>
      <c r="BN2480" s="27">
        <f t="shared" si="8251"/>
        <v>646.29999999999995</v>
      </c>
      <c r="BO2480" s="27">
        <f t="shared" si="8252"/>
        <v>737.1</v>
      </c>
      <c r="BP2480" s="27">
        <f t="shared" si="8253"/>
        <v>737.1</v>
      </c>
      <c r="BQ2480" s="27">
        <f>BQ2481</f>
        <v>0</v>
      </c>
      <c r="BR2480" s="27">
        <f>BR2481</f>
        <v>0</v>
      </c>
      <c r="BS2480" s="27">
        <f t="shared" si="8254"/>
        <v>646.29999999999995</v>
      </c>
      <c r="BT2480" s="27">
        <f t="shared" si="8255"/>
        <v>737.1</v>
      </c>
      <c r="BU2480" s="27">
        <f t="shared" si="8256"/>
        <v>737.1</v>
      </c>
      <c r="BV2480" s="27">
        <f>BV2481</f>
        <v>0</v>
      </c>
      <c r="BW2480" s="27">
        <f>BW2481</f>
        <v>0</v>
      </c>
      <c r="BX2480" s="27">
        <f t="shared" si="8282"/>
        <v>646.29999999999995</v>
      </c>
      <c r="BY2480" s="27">
        <f t="shared" si="8283"/>
        <v>737.1</v>
      </c>
      <c r="BZ2480" s="27">
        <f t="shared" si="8284"/>
        <v>737.1</v>
      </c>
      <c r="CA2480" s="27">
        <f>CA2481</f>
        <v>0</v>
      </c>
      <c r="CB2480" s="20">
        <v>0</v>
      </c>
      <c r="CC2480" s="35"/>
      <c r="CH2480" s="1" t="s">
        <v>29</v>
      </c>
    </row>
    <row r="2481" spans="1:87" hidden="1" x14ac:dyDescent="0.3">
      <c r="A2481" s="18" t="s">
        <v>1406</v>
      </c>
      <c r="B2481" s="19">
        <v>110</v>
      </c>
      <c r="C2481" s="18" t="s">
        <v>133</v>
      </c>
      <c r="D2481" s="18" t="s">
        <v>351</v>
      </c>
      <c r="E2481" s="34" t="s">
        <v>352</v>
      </c>
      <c r="F2481" s="27">
        <v>646.29999999999995</v>
      </c>
      <c r="G2481" s="27">
        <v>737.1</v>
      </c>
      <c r="H2481" s="27">
        <v>737.1</v>
      </c>
      <c r="I2481" s="27"/>
      <c r="J2481" s="27"/>
      <c r="K2481" s="27"/>
      <c r="L2481" s="27">
        <f t="shared" si="8258"/>
        <v>646.29999999999995</v>
      </c>
      <c r="M2481" s="27">
        <f t="shared" si="8259"/>
        <v>737.1</v>
      </c>
      <c r="N2481" s="27">
        <f t="shared" si="8260"/>
        <v>737.1</v>
      </c>
      <c r="O2481" s="27"/>
      <c r="P2481" s="27"/>
      <c r="Q2481" s="27"/>
      <c r="R2481" s="27">
        <f t="shared" si="8261"/>
        <v>646.29999999999995</v>
      </c>
      <c r="S2481" s="27">
        <f t="shared" si="8262"/>
        <v>737.1</v>
      </c>
      <c r="T2481" s="27">
        <f t="shared" si="8263"/>
        <v>737.1</v>
      </c>
      <c r="U2481" s="27"/>
      <c r="V2481" s="27"/>
      <c r="W2481" s="27"/>
      <c r="X2481" s="27">
        <f t="shared" si="8264"/>
        <v>646.29999999999995</v>
      </c>
      <c r="Y2481" s="27">
        <f t="shared" si="8265"/>
        <v>737.1</v>
      </c>
      <c r="Z2481" s="27">
        <f t="shared" si="8266"/>
        <v>737.1</v>
      </c>
      <c r="AA2481" s="27"/>
      <c r="AB2481" s="27"/>
      <c r="AC2481" s="27"/>
      <c r="AD2481" s="27">
        <f t="shared" si="8267"/>
        <v>646.29999999999995</v>
      </c>
      <c r="AE2481" s="27">
        <f t="shared" si="8268"/>
        <v>737.1</v>
      </c>
      <c r="AF2481" s="27">
        <f t="shared" si="8269"/>
        <v>737.1</v>
      </c>
      <c r="AG2481" s="27"/>
      <c r="AH2481" s="27"/>
      <c r="AI2481" s="27"/>
      <c r="AJ2481" s="27">
        <f t="shared" si="8270"/>
        <v>646.29999999999995</v>
      </c>
      <c r="AK2481" s="27">
        <f t="shared" si="8271"/>
        <v>737.1</v>
      </c>
      <c r="AL2481" s="27">
        <f t="shared" si="8272"/>
        <v>737.1</v>
      </c>
      <c r="AM2481" s="27"/>
      <c r="AN2481" s="27"/>
      <c r="AO2481" s="27"/>
      <c r="AP2481" s="27">
        <f t="shared" si="8273"/>
        <v>646.29999999999995</v>
      </c>
      <c r="AQ2481" s="27">
        <f t="shared" si="8274"/>
        <v>737.1</v>
      </c>
      <c r="AR2481" s="27">
        <f t="shared" si="8275"/>
        <v>737.1</v>
      </c>
      <c r="AS2481" s="27"/>
      <c r="AT2481" s="27"/>
      <c r="AU2481" s="27"/>
      <c r="AV2481" s="27">
        <f t="shared" si="8276"/>
        <v>646.29999999999995</v>
      </c>
      <c r="AW2481" s="27">
        <f t="shared" si="8277"/>
        <v>737.1</v>
      </c>
      <c r="AX2481" s="27">
        <f t="shared" si="8278"/>
        <v>737.1</v>
      </c>
      <c r="AY2481" s="27"/>
      <c r="AZ2481" s="27"/>
      <c r="BA2481" s="27"/>
      <c r="BB2481" s="27">
        <f t="shared" si="8279"/>
        <v>646.29999999999995</v>
      </c>
      <c r="BC2481" s="27">
        <f t="shared" si="8280"/>
        <v>737.1</v>
      </c>
      <c r="BD2481" s="27">
        <f t="shared" si="8281"/>
        <v>737.1</v>
      </c>
      <c r="BE2481" s="27"/>
      <c r="BF2481" s="27"/>
      <c r="BG2481" s="27"/>
      <c r="BH2481" s="27">
        <f t="shared" si="8248"/>
        <v>646.29999999999995</v>
      </c>
      <c r="BI2481" s="27">
        <f t="shared" si="8249"/>
        <v>737.1</v>
      </c>
      <c r="BJ2481" s="27">
        <f t="shared" si="8250"/>
        <v>737.1</v>
      </c>
      <c r="BK2481" s="27"/>
      <c r="BL2481" s="27"/>
      <c r="BM2481" s="27"/>
      <c r="BN2481" s="27">
        <f t="shared" si="8251"/>
        <v>646.29999999999995</v>
      </c>
      <c r="BO2481" s="27">
        <f t="shared" si="8252"/>
        <v>737.1</v>
      </c>
      <c r="BP2481" s="27">
        <f t="shared" si="8253"/>
        <v>737.1</v>
      </c>
      <c r="BQ2481" s="27"/>
      <c r="BR2481" s="27"/>
      <c r="BS2481" s="27">
        <f t="shared" si="8254"/>
        <v>646.29999999999995</v>
      </c>
      <c r="BT2481" s="27">
        <f t="shared" si="8255"/>
        <v>737.1</v>
      </c>
      <c r="BU2481" s="27">
        <f t="shared" si="8256"/>
        <v>737.1</v>
      </c>
      <c r="BV2481" s="27"/>
      <c r="BW2481" s="27"/>
      <c r="BX2481" s="27">
        <f t="shared" si="8282"/>
        <v>646.29999999999995</v>
      </c>
      <c r="BY2481" s="27">
        <f t="shared" si="8283"/>
        <v>737.1</v>
      </c>
      <c r="BZ2481" s="27">
        <f t="shared" si="8284"/>
        <v>737.1</v>
      </c>
      <c r="CA2481" s="27"/>
      <c r="CB2481" s="20">
        <v>0</v>
      </c>
      <c r="CC2481" s="35"/>
    </row>
    <row r="2482" spans="1:87" ht="31.2" hidden="1" x14ac:dyDescent="0.3">
      <c r="A2482" s="18" t="s">
        <v>1406</v>
      </c>
      <c r="B2482" s="19">
        <v>120</v>
      </c>
      <c r="C2482" s="18"/>
      <c r="D2482" s="18"/>
      <c r="E2482" s="34" t="s">
        <v>391</v>
      </c>
      <c r="F2482" s="27">
        <f t="shared" ref="F2482:K2482" si="8329">F2483</f>
        <v>2472.5</v>
      </c>
      <c r="G2482" s="27">
        <f t="shared" si="8329"/>
        <v>2495</v>
      </c>
      <c r="H2482" s="27">
        <f t="shared" si="8329"/>
        <v>2495</v>
      </c>
      <c r="I2482" s="27">
        <f t="shared" si="8329"/>
        <v>0</v>
      </c>
      <c r="J2482" s="27">
        <f t="shared" si="8329"/>
        <v>0</v>
      </c>
      <c r="K2482" s="27">
        <f t="shared" si="8329"/>
        <v>0</v>
      </c>
      <c r="L2482" s="27">
        <f t="shared" si="8258"/>
        <v>2472.5</v>
      </c>
      <c r="M2482" s="27">
        <f t="shared" si="8259"/>
        <v>2495</v>
      </c>
      <c r="N2482" s="27">
        <f t="shared" si="8260"/>
        <v>2495</v>
      </c>
      <c r="O2482" s="27">
        <f>O2483</f>
        <v>0</v>
      </c>
      <c r="P2482" s="27">
        <f>P2483</f>
        <v>0</v>
      </c>
      <c r="Q2482" s="27">
        <f>Q2483</f>
        <v>0</v>
      </c>
      <c r="R2482" s="27">
        <f t="shared" si="8261"/>
        <v>2472.5</v>
      </c>
      <c r="S2482" s="27">
        <f t="shared" si="8262"/>
        <v>2495</v>
      </c>
      <c r="T2482" s="27">
        <f t="shared" si="8263"/>
        <v>2495</v>
      </c>
      <c r="U2482" s="27">
        <f>U2483</f>
        <v>0</v>
      </c>
      <c r="V2482" s="27">
        <f>V2483</f>
        <v>0</v>
      </c>
      <c r="W2482" s="27">
        <f>W2483</f>
        <v>0</v>
      </c>
      <c r="X2482" s="27">
        <f t="shared" si="8264"/>
        <v>2472.5</v>
      </c>
      <c r="Y2482" s="27">
        <f t="shared" si="8265"/>
        <v>2495</v>
      </c>
      <c r="Z2482" s="27">
        <f t="shared" si="8266"/>
        <v>2495</v>
      </c>
      <c r="AA2482" s="27">
        <f>AA2483</f>
        <v>0</v>
      </c>
      <c r="AB2482" s="27">
        <f>AB2483</f>
        <v>0</v>
      </c>
      <c r="AC2482" s="27">
        <f>AC2483</f>
        <v>0</v>
      </c>
      <c r="AD2482" s="27">
        <f t="shared" si="8267"/>
        <v>2472.5</v>
      </c>
      <c r="AE2482" s="27">
        <f t="shared" si="8268"/>
        <v>2495</v>
      </c>
      <c r="AF2482" s="27">
        <f t="shared" si="8269"/>
        <v>2495</v>
      </c>
      <c r="AG2482" s="27">
        <f>AG2483</f>
        <v>0</v>
      </c>
      <c r="AH2482" s="27">
        <f>AH2483</f>
        <v>0</v>
      </c>
      <c r="AI2482" s="27">
        <f>AI2483</f>
        <v>0</v>
      </c>
      <c r="AJ2482" s="27">
        <f t="shared" si="8270"/>
        <v>2472.5</v>
      </c>
      <c r="AK2482" s="27">
        <f t="shared" si="8271"/>
        <v>2495</v>
      </c>
      <c r="AL2482" s="27">
        <f t="shared" si="8272"/>
        <v>2495</v>
      </c>
      <c r="AM2482" s="27">
        <f>AM2483</f>
        <v>0</v>
      </c>
      <c r="AN2482" s="27">
        <f>AN2483</f>
        <v>0</v>
      </c>
      <c r="AO2482" s="27">
        <f>AO2483</f>
        <v>0</v>
      </c>
      <c r="AP2482" s="27">
        <f t="shared" si="8273"/>
        <v>2472.5</v>
      </c>
      <c r="AQ2482" s="27">
        <f t="shared" si="8274"/>
        <v>2495</v>
      </c>
      <c r="AR2482" s="27">
        <f t="shared" si="8275"/>
        <v>2495</v>
      </c>
      <c r="AS2482" s="27">
        <f>AS2483</f>
        <v>0</v>
      </c>
      <c r="AT2482" s="27">
        <f>AT2483</f>
        <v>0</v>
      </c>
      <c r="AU2482" s="27">
        <f>AU2483</f>
        <v>0</v>
      </c>
      <c r="AV2482" s="27">
        <f t="shared" si="8276"/>
        <v>2472.5</v>
      </c>
      <c r="AW2482" s="27">
        <f t="shared" si="8277"/>
        <v>2495</v>
      </c>
      <c r="AX2482" s="27">
        <f t="shared" si="8278"/>
        <v>2495</v>
      </c>
      <c r="AY2482" s="27">
        <f>AY2483</f>
        <v>0</v>
      </c>
      <c r="AZ2482" s="27">
        <f>AZ2483</f>
        <v>0</v>
      </c>
      <c r="BA2482" s="27">
        <f>BA2483</f>
        <v>0</v>
      </c>
      <c r="BB2482" s="27">
        <f t="shared" si="8279"/>
        <v>2472.5</v>
      </c>
      <c r="BC2482" s="27">
        <f t="shared" si="8280"/>
        <v>2495</v>
      </c>
      <c r="BD2482" s="27">
        <f t="shared" si="8281"/>
        <v>2495</v>
      </c>
      <c r="BE2482" s="27">
        <f>BE2483</f>
        <v>0</v>
      </c>
      <c r="BF2482" s="27">
        <f>BF2483</f>
        <v>0</v>
      </c>
      <c r="BG2482" s="27">
        <f>BG2483</f>
        <v>0</v>
      </c>
      <c r="BH2482" s="27">
        <f t="shared" si="8248"/>
        <v>2472.5</v>
      </c>
      <c r="BI2482" s="27">
        <f t="shared" si="8249"/>
        <v>2495</v>
      </c>
      <c r="BJ2482" s="27">
        <f t="shared" si="8250"/>
        <v>2495</v>
      </c>
      <c r="BK2482" s="27">
        <f>BK2483</f>
        <v>0</v>
      </c>
      <c r="BL2482" s="27">
        <f>BL2483</f>
        <v>0</v>
      </c>
      <c r="BM2482" s="27">
        <f>BM2483</f>
        <v>0</v>
      </c>
      <c r="BN2482" s="27">
        <f t="shared" si="8251"/>
        <v>2472.5</v>
      </c>
      <c r="BO2482" s="27">
        <f t="shared" si="8252"/>
        <v>2495</v>
      </c>
      <c r="BP2482" s="27">
        <f t="shared" si="8253"/>
        <v>2495</v>
      </c>
      <c r="BQ2482" s="27">
        <f>BQ2483</f>
        <v>0</v>
      </c>
      <c r="BR2482" s="27">
        <f>BR2483</f>
        <v>0</v>
      </c>
      <c r="BS2482" s="27">
        <f t="shared" si="8254"/>
        <v>2472.5</v>
      </c>
      <c r="BT2482" s="27">
        <f t="shared" si="8255"/>
        <v>2495</v>
      </c>
      <c r="BU2482" s="27">
        <f t="shared" si="8256"/>
        <v>2495</v>
      </c>
      <c r="BV2482" s="27">
        <f>BV2483</f>
        <v>0</v>
      </c>
      <c r="BW2482" s="27">
        <f>BW2483</f>
        <v>0</v>
      </c>
      <c r="BX2482" s="27">
        <f t="shared" si="8282"/>
        <v>2472.5</v>
      </c>
      <c r="BY2482" s="27">
        <f t="shared" si="8283"/>
        <v>2495</v>
      </c>
      <c r="BZ2482" s="27">
        <f t="shared" si="8284"/>
        <v>2495</v>
      </c>
      <c r="CA2482" s="27">
        <f>CA2483</f>
        <v>0</v>
      </c>
      <c r="CB2482" s="20">
        <v>0</v>
      </c>
      <c r="CC2482" s="35"/>
      <c r="CH2482" s="1" t="s">
        <v>29</v>
      </c>
    </row>
    <row r="2483" spans="1:87" hidden="1" x14ac:dyDescent="0.3">
      <c r="A2483" s="18" t="s">
        <v>1406</v>
      </c>
      <c r="B2483" s="19">
        <v>120</v>
      </c>
      <c r="C2483" s="18" t="s">
        <v>133</v>
      </c>
      <c r="D2483" s="18" t="s">
        <v>351</v>
      </c>
      <c r="E2483" s="34" t="s">
        <v>352</v>
      </c>
      <c r="F2483" s="27">
        <v>2472.5</v>
      </c>
      <c r="G2483" s="27">
        <v>2495</v>
      </c>
      <c r="H2483" s="27">
        <v>2495</v>
      </c>
      <c r="I2483" s="27"/>
      <c r="J2483" s="27"/>
      <c r="K2483" s="27"/>
      <c r="L2483" s="27">
        <f t="shared" si="8258"/>
        <v>2472.5</v>
      </c>
      <c r="M2483" s="27">
        <f t="shared" si="8259"/>
        <v>2495</v>
      </c>
      <c r="N2483" s="27">
        <f t="shared" si="8260"/>
        <v>2495</v>
      </c>
      <c r="O2483" s="27"/>
      <c r="P2483" s="27"/>
      <c r="Q2483" s="27"/>
      <c r="R2483" s="27">
        <f t="shared" si="8261"/>
        <v>2472.5</v>
      </c>
      <c r="S2483" s="27">
        <f t="shared" si="8262"/>
        <v>2495</v>
      </c>
      <c r="T2483" s="27">
        <f t="shared" si="8263"/>
        <v>2495</v>
      </c>
      <c r="U2483" s="27"/>
      <c r="V2483" s="27"/>
      <c r="W2483" s="27"/>
      <c r="X2483" s="27">
        <f t="shared" si="8264"/>
        <v>2472.5</v>
      </c>
      <c r="Y2483" s="27">
        <f t="shared" si="8265"/>
        <v>2495</v>
      </c>
      <c r="Z2483" s="27">
        <f t="shared" si="8266"/>
        <v>2495</v>
      </c>
      <c r="AA2483" s="27"/>
      <c r="AB2483" s="27"/>
      <c r="AC2483" s="27"/>
      <c r="AD2483" s="27">
        <f t="shared" si="8267"/>
        <v>2472.5</v>
      </c>
      <c r="AE2483" s="27">
        <f t="shared" si="8268"/>
        <v>2495</v>
      </c>
      <c r="AF2483" s="27">
        <f t="shared" si="8269"/>
        <v>2495</v>
      </c>
      <c r="AG2483" s="27"/>
      <c r="AH2483" s="27"/>
      <c r="AI2483" s="27"/>
      <c r="AJ2483" s="27">
        <f t="shared" si="8270"/>
        <v>2472.5</v>
      </c>
      <c r="AK2483" s="27">
        <f t="shared" si="8271"/>
        <v>2495</v>
      </c>
      <c r="AL2483" s="27">
        <f t="shared" si="8272"/>
        <v>2495</v>
      </c>
      <c r="AM2483" s="27"/>
      <c r="AN2483" s="27"/>
      <c r="AO2483" s="27"/>
      <c r="AP2483" s="27">
        <f t="shared" si="8273"/>
        <v>2472.5</v>
      </c>
      <c r="AQ2483" s="27">
        <f t="shared" si="8274"/>
        <v>2495</v>
      </c>
      <c r="AR2483" s="27">
        <f t="shared" si="8275"/>
        <v>2495</v>
      </c>
      <c r="AS2483" s="27"/>
      <c r="AT2483" s="27"/>
      <c r="AU2483" s="27"/>
      <c r="AV2483" s="27">
        <f t="shared" si="8276"/>
        <v>2472.5</v>
      </c>
      <c r="AW2483" s="27">
        <f t="shared" si="8277"/>
        <v>2495</v>
      </c>
      <c r="AX2483" s="27">
        <f t="shared" si="8278"/>
        <v>2495</v>
      </c>
      <c r="AY2483" s="27"/>
      <c r="AZ2483" s="27"/>
      <c r="BA2483" s="27"/>
      <c r="BB2483" s="27">
        <f t="shared" si="8279"/>
        <v>2472.5</v>
      </c>
      <c r="BC2483" s="27">
        <f t="shared" si="8280"/>
        <v>2495</v>
      </c>
      <c r="BD2483" s="27">
        <f t="shared" si="8281"/>
        <v>2495</v>
      </c>
      <c r="BE2483" s="27"/>
      <c r="BF2483" s="27"/>
      <c r="BG2483" s="27"/>
      <c r="BH2483" s="27">
        <f t="shared" si="8248"/>
        <v>2472.5</v>
      </c>
      <c r="BI2483" s="27">
        <f t="shared" si="8249"/>
        <v>2495</v>
      </c>
      <c r="BJ2483" s="27">
        <f t="shared" si="8250"/>
        <v>2495</v>
      </c>
      <c r="BK2483" s="27"/>
      <c r="BL2483" s="27"/>
      <c r="BM2483" s="27"/>
      <c r="BN2483" s="27">
        <f t="shared" si="8251"/>
        <v>2472.5</v>
      </c>
      <c r="BO2483" s="27">
        <f t="shared" si="8252"/>
        <v>2495</v>
      </c>
      <c r="BP2483" s="27">
        <f t="shared" si="8253"/>
        <v>2495</v>
      </c>
      <c r="BQ2483" s="27"/>
      <c r="BR2483" s="27"/>
      <c r="BS2483" s="27">
        <f t="shared" si="8254"/>
        <v>2472.5</v>
      </c>
      <c r="BT2483" s="27">
        <f t="shared" si="8255"/>
        <v>2495</v>
      </c>
      <c r="BU2483" s="27">
        <f t="shared" si="8256"/>
        <v>2495</v>
      </c>
      <c r="BV2483" s="27"/>
      <c r="BW2483" s="27"/>
      <c r="BX2483" s="27">
        <f t="shared" si="8282"/>
        <v>2472.5</v>
      </c>
      <c r="BY2483" s="27">
        <f t="shared" si="8283"/>
        <v>2495</v>
      </c>
      <c r="BZ2483" s="27">
        <f t="shared" si="8284"/>
        <v>2495</v>
      </c>
      <c r="CA2483" s="27"/>
      <c r="CB2483" s="20">
        <v>0</v>
      </c>
      <c r="CC2483" s="35"/>
    </row>
    <row r="2484" spans="1:87" ht="31.2" hidden="1" x14ac:dyDescent="0.3">
      <c r="A2484" s="18" t="s">
        <v>1406</v>
      </c>
      <c r="B2484" s="19">
        <v>200</v>
      </c>
      <c r="C2484" s="18"/>
      <c r="D2484" s="18"/>
      <c r="E2484" s="34" t="s">
        <v>39</v>
      </c>
      <c r="F2484" s="27">
        <f t="shared" ref="F2484:F2485" si="8330">F2485</f>
        <v>105.7</v>
      </c>
      <c r="G2484" s="27">
        <f t="shared" ref="G2484:G2485" si="8331">G2485</f>
        <v>105.7</v>
      </c>
      <c r="H2484" s="27">
        <f t="shared" ref="H2484:H2485" si="8332">H2485</f>
        <v>105.7</v>
      </c>
      <c r="I2484" s="27">
        <f t="shared" ref="I2484:I2489" si="8333">I2485</f>
        <v>0</v>
      </c>
      <c r="J2484" s="27">
        <f t="shared" ref="J2484:J2489" si="8334">J2485</f>
        <v>0</v>
      </c>
      <c r="K2484" s="27">
        <f t="shared" ref="K2484:K2489" si="8335">K2485</f>
        <v>0</v>
      </c>
      <c r="L2484" s="27">
        <f t="shared" si="8258"/>
        <v>105.7</v>
      </c>
      <c r="M2484" s="27">
        <f t="shared" si="8259"/>
        <v>105.7</v>
      </c>
      <c r="N2484" s="27">
        <f t="shared" si="8260"/>
        <v>105.7</v>
      </c>
      <c r="O2484" s="27">
        <f t="shared" ref="O2484:O2489" si="8336">O2485</f>
        <v>0</v>
      </c>
      <c r="P2484" s="27">
        <f t="shared" ref="P2484:P2489" si="8337">P2485</f>
        <v>0</v>
      </c>
      <c r="Q2484" s="27">
        <f t="shared" ref="Q2484:Q2489" si="8338">Q2485</f>
        <v>0</v>
      </c>
      <c r="R2484" s="27">
        <f t="shared" si="8261"/>
        <v>105.7</v>
      </c>
      <c r="S2484" s="27">
        <f t="shared" si="8262"/>
        <v>105.7</v>
      </c>
      <c r="T2484" s="27">
        <f t="shared" si="8263"/>
        <v>105.7</v>
      </c>
      <c r="U2484" s="27">
        <f t="shared" ref="U2484:U2489" si="8339">U2485</f>
        <v>0</v>
      </c>
      <c r="V2484" s="27">
        <f t="shared" ref="V2484:V2489" si="8340">V2485</f>
        <v>0</v>
      </c>
      <c r="W2484" s="27">
        <f t="shared" ref="W2484:W2489" si="8341">W2485</f>
        <v>0</v>
      </c>
      <c r="X2484" s="27">
        <f t="shared" si="8264"/>
        <v>105.7</v>
      </c>
      <c r="Y2484" s="27">
        <f t="shared" si="8265"/>
        <v>105.7</v>
      </c>
      <c r="Z2484" s="27">
        <f t="shared" si="8266"/>
        <v>105.7</v>
      </c>
      <c r="AA2484" s="27">
        <f t="shared" ref="AA2484:AA2489" si="8342">AA2485</f>
        <v>0</v>
      </c>
      <c r="AB2484" s="27">
        <f t="shared" ref="AB2484:AB2489" si="8343">AB2485</f>
        <v>0</v>
      </c>
      <c r="AC2484" s="27">
        <f t="shared" ref="AC2484:AC2489" si="8344">AC2485</f>
        <v>0</v>
      </c>
      <c r="AD2484" s="27">
        <f t="shared" si="8267"/>
        <v>105.7</v>
      </c>
      <c r="AE2484" s="27">
        <f t="shared" si="8268"/>
        <v>105.7</v>
      </c>
      <c r="AF2484" s="27">
        <f t="shared" si="8269"/>
        <v>105.7</v>
      </c>
      <c r="AG2484" s="27">
        <f t="shared" ref="AG2484:AG2489" si="8345">AG2485</f>
        <v>0</v>
      </c>
      <c r="AH2484" s="27">
        <f t="shared" ref="AH2484:AH2489" si="8346">AH2485</f>
        <v>0</v>
      </c>
      <c r="AI2484" s="27">
        <f t="shared" ref="AI2484:AI2489" si="8347">AI2485</f>
        <v>0</v>
      </c>
      <c r="AJ2484" s="27">
        <f t="shared" si="8270"/>
        <v>105.7</v>
      </c>
      <c r="AK2484" s="27">
        <f t="shared" si="8271"/>
        <v>105.7</v>
      </c>
      <c r="AL2484" s="27">
        <f t="shared" si="8272"/>
        <v>105.7</v>
      </c>
      <c r="AM2484" s="27">
        <f t="shared" ref="AM2484:AM2489" si="8348">AM2485</f>
        <v>0</v>
      </c>
      <c r="AN2484" s="27">
        <f t="shared" ref="AN2484:AN2489" si="8349">AN2485</f>
        <v>0</v>
      </c>
      <c r="AO2484" s="27">
        <f t="shared" ref="AO2484:AO2489" si="8350">AO2485</f>
        <v>0</v>
      </c>
      <c r="AP2484" s="27">
        <f t="shared" si="8273"/>
        <v>105.7</v>
      </c>
      <c r="AQ2484" s="27">
        <f t="shared" si="8274"/>
        <v>105.7</v>
      </c>
      <c r="AR2484" s="27">
        <f t="shared" si="8275"/>
        <v>105.7</v>
      </c>
      <c r="AS2484" s="27">
        <f t="shared" ref="AS2484:AS2489" si="8351">AS2485</f>
        <v>0</v>
      </c>
      <c r="AT2484" s="27">
        <f t="shared" ref="AT2484:AT2489" si="8352">AT2485</f>
        <v>0</v>
      </c>
      <c r="AU2484" s="27">
        <f t="shared" ref="AU2484:AU2489" si="8353">AU2485</f>
        <v>0</v>
      </c>
      <c r="AV2484" s="27">
        <f t="shared" si="8276"/>
        <v>105.7</v>
      </c>
      <c r="AW2484" s="27">
        <f t="shared" si="8277"/>
        <v>105.7</v>
      </c>
      <c r="AX2484" s="27">
        <f t="shared" si="8278"/>
        <v>105.7</v>
      </c>
      <c r="AY2484" s="27">
        <f t="shared" ref="AY2484:AY2489" si="8354">AY2485</f>
        <v>0</v>
      </c>
      <c r="AZ2484" s="27">
        <f t="shared" ref="AZ2484:AZ2489" si="8355">AZ2485</f>
        <v>0</v>
      </c>
      <c r="BA2484" s="27">
        <f t="shared" ref="BA2484:BA2489" si="8356">BA2485</f>
        <v>0</v>
      </c>
      <c r="BB2484" s="27">
        <f t="shared" si="8279"/>
        <v>105.7</v>
      </c>
      <c r="BC2484" s="27">
        <f t="shared" si="8280"/>
        <v>105.7</v>
      </c>
      <c r="BD2484" s="27">
        <f t="shared" si="8281"/>
        <v>105.7</v>
      </c>
      <c r="BE2484" s="27">
        <f t="shared" ref="BE2484:BE2489" si="8357">BE2485</f>
        <v>0</v>
      </c>
      <c r="BF2484" s="27">
        <f t="shared" ref="BF2484:BF2489" si="8358">BF2485</f>
        <v>0</v>
      </c>
      <c r="BG2484" s="27">
        <f t="shared" ref="BG2484:BG2489" si="8359">BG2485</f>
        <v>0</v>
      </c>
      <c r="BH2484" s="27">
        <f t="shared" si="8248"/>
        <v>105.7</v>
      </c>
      <c r="BI2484" s="27">
        <f t="shared" si="8249"/>
        <v>105.7</v>
      </c>
      <c r="BJ2484" s="27">
        <f t="shared" si="8250"/>
        <v>105.7</v>
      </c>
      <c r="BK2484" s="27">
        <f t="shared" ref="BK2484:BK2489" si="8360">BK2485</f>
        <v>0</v>
      </c>
      <c r="BL2484" s="27">
        <f t="shared" ref="BL2484:BL2489" si="8361">BL2485</f>
        <v>0</v>
      </c>
      <c r="BM2484" s="27">
        <f t="shared" ref="BM2484:BM2489" si="8362">BM2485</f>
        <v>0</v>
      </c>
      <c r="BN2484" s="27">
        <f t="shared" si="8251"/>
        <v>105.7</v>
      </c>
      <c r="BO2484" s="27">
        <f t="shared" si="8252"/>
        <v>105.7</v>
      </c>
      <c r="BP2484" s="27">
        <f t="shared" si="8253"/>
        <v>105.7</v>
      </c>
      <c r="BQ2484" s="27">
        <f t="shared" ref="BQ2484:BQ2489" si="8363">BQ2485</f>
        <v>0</v>
      </c>
      <c r="BR2484" s="27">
        <f t="shared" ref="BR2484:BR2489" si="8364">BR2485</f>
        <v>0</v>
      </c>
      <c r="BS2484" s="27">
        <f t="shared" si="8254"/>
        <v>105.7</v>
      </c>
      <c r="BT2484" s="27">
        <f t="shared" si="8255"/>
        <v>105.7</v>
      </c>
      <c r="BU2484" s="27">
        <f t="shared" si="8256"/>
        <v>105.7</v>
      </c>
      <c r="BV2484" s="27">
        <f t="shared" ref="BV2484:BV2489" si="8365">BV2485</f>
        <v>0</v>
      </c>
      <c r="BW2484" s="27">
        <f t="shared" ref="BW2484:BW2489" si="8366">BW2485</f>
        <v>0</v>
      </c>
      <c r="BX2484" s="27">
        <f t="shared" si="8282"/>
        <v>105.7</v>
      </c>
      <c r="BY2484" s="27">
        <f t="shared" si="8283"/>
        <v>105.7</v>
      </c>
      <c r="BZ2484" s="27">
        <f t="shared" si="8284"/>
        <v>105.7</v>
      </c>
      <c r="CA2484" s="27">
        <f t="shared" ref="CA2484:CA2489" si="8367">CA2485</f>
        <v>0</v>
      </c>
      <c r="CB2484" s="20">
        <v>0</v>
      </c>
      <c r="CC2484" s="35"/>
      <c r="CG2484" s="1" t="s">
        <v>28</v>
      </c>
    </row>
    <row r="2485" spans="1:87" ht="46.8" hidden="1" x14ac:dyDescent="0.3">
      <c r="A2485" s="18" t="s">
        <v>1406</v>
      </c>
      <c r="B2485" s="19">
        <v>240</v>
      </c>
      <c r="C2485" s="18"/>
      <c r="D2485" s="18"/>
      <c r="E2485" s="34" t="s">
        <v>40</v>
      </c>
      <c r="F2485" s="27">
        <f t="shared" si="8330"/>
        <v>105.7</v>
      </c>
      <c r="G2485" s="27">
        <f t="shared" si="8331"/>
        <v>105.7</v>
      </c>
      <c r="H2485" s="27">
        <f t="shared" si="8332"/>
        <v>105.7</v>
      </c>
      <c r="I2485" s="27">
        <f t="shared" si="8333"/>
        <v>0</v>
      </c>
      <c r="J2485" s="27">
        <f t="shared" si="8334"/>
        <v>0</v>
      </c>
      <c r="K2485" s="27">
        <f t="shared" si="8335"/>
        <v>0</v>
      </c>
      <c r="L2485" s="27">
        <f t="shared" si="8258"/>
        <v>105.7</v>
      </c>
      <c r="M2485" s="27">
        <f t="shared" si="8259"/>
        <v>105.7</v>
      </c>
      <c r="N2485" s="27">
        <f t="shared" si="8260"/>
        <v>105.7</v>
      </c>
      <c r="O2485" s="27">
        <f t="shared" si="8336"/>
        <v>0</v>
      </c>
      <c r="P2485" s="27">
        <f t="shared" si="8337"/>
        <v>0</v>
      </c>
      <c r="Q2485" s="27">
        <f t="shared" si="8338"/>
        <v>0</v>
      </c>
      <c r="R2485" s="27">
        <f t="shared" si="8261"/>
        <v>105.7</v>
      </c>
      <c r="S2485" s="27">
        <f t="shared" si="8262"/>
        <v>105.7</v>
      </c>
      <c r="T2485" s="27">
        <f t="shared" si="8263"/>
        <v>105.7</v>
      </c>
      <c r="U2485" s="27">
        <f t="shared" si="8339"/>
        <v>0</v>
      </c>
      <c r="V2485" s="27">
        <f t="shared" si="8340"/>
        <v>0</v>
      </c>
      <c r="W2485" s="27">
        <f t="shared" si="8341"/>
        <v>0</v>
      </c>
      <c r="X2485" s="27">
        <f t="shared" si="8264"/>
        <v>105.7</v>
      </c>
      <c r="Y2485" s="27">
        <f t="shared" si="8265"/>
        <v>105.7</v>
      </c>
      <c r="Z2485" s="27">
        <f t="shared" si="8266"/>
        <v>105.7</v>
      </c>
      <c r="AA2485" s="27">
        <f t="shared" si="8342"/>
        <v>0</v>
      </c>
      <c r="AB2485" s="27">
        <f t="shared" si="8343"/>
        <v>0</v>
      </c>
      <c r="AC2485" s="27">
        <f t="shared" si="8344"/>
        <v>0</v>
      </c>
      <c r="AD2485" s="27">
        <f t="shared" si="8267"/>
        <v>105.7</v>
      </c>
      <c r="AE2485" s="27">
        <f t="shared" si="8268"/>
        <v>105.7</v>
      </c>
      <c r="AF2485" s="27">
        <f t="shared" si="8269"/>
        <v>105.7</v>
      </c>
      <c r="AG2485" s="27">
        <f t="shared" si="8345"/>
        <v>0</v>
      </c>
      <c r="AH2485" s="27">
        <f t="shared" si="8346"/>
        <v>0</v>
      </c>
      <c r="AI2485" s="27">
        <f t="shared" si="8347"/>
        <v>0</v>
      </c>
      <c r="AJ2485" s="27">
        <f t="shared" si="8270"/>
        <v>105.7</v>
      </c>
      <c r="AK2485" s="27">
        <f t="shared" si="8271"/>
        <v>105.7</v>
      </c>
      <c r="AL2485" s="27">
        <f t="shared" si="8272"/>
        <v>105.7</v>
      </c>
      <c r="AM2485" s="27">
        <f t="shared" si="8348"/>
        <v>0</v>
      </c>
      <c r="AN2485" s="27">
        <f t="shared" si="8349"/>
        <v>0</v>
      </c>
      <c r="AO2485" s="27">
        <f t="shared" si="8350"/>
        <v>0</v>
      </c>
      <c r="AP2485" s="27">
        <f t="shared" si="8273"/>
        <v>105.7</v>
      </c>
      <c r="AQ2485" s="27">
        <f t="shared" si="8274"/>
        <v>105.7</v>
      </c>
      <c r="AR2485" s="27">
        <f t="shared" si="8275"/>
        <v>105.7</v>
      </c>
      <c r="AS2485" s="27">
        <f t="shared" si="8351"/>
        <v>0</v>
      </c>
      <c r="AT2485" s="27">
        <f t="shared" si="8352"/>
        <v>0</v>
      </c>
      <c r="AU2485" s="27">
        <f t="shared" si="8353"/>
        <v>0</v>
      </c>
      <c r="AV2485" s="27">
        <f t="shared" si="8276"/>
        <v>105.7</v>
      </c>
      <c r="AW2485" s="27">
        <f t="shared" si="8277"/>
        <v>105.7</v>
      </c>
      <c r="AX2485" s="27">
        <f t="shared" si="8278"/>
        <v>105.7</v>
      </c>
      <c r="AY2485" s="27">
        <f t="shared" si="8354"/>
        <v>0</v>
      </c>
      <c r="AZ2485" s="27">
        <f t="shared" si="8355"/>
        <v>0</v>
      </c>
      <c r="BA2485" s="27">
        <f t="shared" si="8356"/>
        <v>0</v>
      </c>
      <c r="BB2485" s="27">
        <f t="shared" si="8279"/>
        <v>105.7</v>
      </c>
      <c r="BC2485" s="27">
        <f t="shared" si="8280"/>
        <v>105.7</v>
      </c>
      <c r="BD2485" s="27">
        <f t="shared" si="8281"/>
        <v>105.7</v>
      </c>
      <c r="BE2485" s="27">
        <f t="shared" si="8357"/>
        <v>0</v>
      </c>
      <c r="BF2485" s="27">
        <f t="shared" si="8358"/>
        <v>0</v>
      </c>
      <c r="BG2485" s="27">
        <f t="shared" si="8359"/>
        <v>0</v>
      </c>
      <c r="BH2485" s="27">
        <f t="shared" si="8248"/>
        <v>105.7</v>
      </c>
      <c r="BI2485" s="27">
        <f t="shared" si="8249"/>
        <v>105.7</v>
      </c>
      <c r="BJ2485" s="27">
        <f t="shared" si="8250"/>
        <v>105.7</v>
      </c>
      <c r="BK2485" s="27">
        <f t="shared" si="8360"/>
        <v>0</v>
      </c>
      <c r="BL2485" s="27">
        <f t="shared" si="8361"/>
        <v>0</v>
      </c>
      <c r="BM2485" s="27">
        <f t="shared" si="8362"/>
        <v>0</v>
      </c>
      <c r="BN2485" s="27">
        <f t="shared" si="8251"/>
        <v>105.7</v>
      </c>
      <c r="BO2485" s="27">
        <f t="shared" si="8252"/>
        <v>105.7</v>
      </c>
      <c r="BP2485" s="27">
        <f t="shared" si="8253"/>
        <v>105.7</v>
      </c>
      <c r="BQ2485" s="27">
        <f t="shared" si="8363"/>
        <v>0</v>
      </c>
      <c r="BR2485" s="27">
        <f t="shared" si="8364"/>
        <v>0</v>
      </c>
      <c r="BS2485" s="27">
        <f t="shared" si="8254"/>
        <v>105.7</v>
      </c>
      <c r="BT2485" s="27">
        <f t="shared" si="8255"/>
        <v>105.7</v>
      </c>
      <c r="BU2485" s="27">
        <f t="shared" si="8256"/>
        <v>105.7</v>
      </c>
      <c r="BV2485" s="27">
        <f t="shared" si="8365"/>
        <v>0</v>
      </c>
      <c r="BW2485" s="27">
        <f t="shared" si="8366"/>
        <v>0</v>
      </c>
      <c r="BX2485" s="27">
        <f t="shared" si="8282"/>
        <v>105.7</v>
      </c>
      <c r="BY2485" s="27">
        <f t="shared" si="8283"/>
        <v>105.7</v>
      </c>
      <c r="BZ2485" s="27">
        <f t="shared" si="8284"/>
        <v>105.7</v>
      </c>
      <c r="CA2485" s="27">
        <f t="shared" si="8367"/>
        <v>0</v>
      </c>
      <c r="CB2485" s="20">
        <v>0</v>
      </c>
      <c r="CC2485" s="35"/>
      <c r="CH2485" s="1" t="s">
        <v>29</v>
      </c>
    </row>
    <row r="2486" spans="1:87" hidden="1" x14ac:dyDescent="0.3">
      <c r="A2486" s="18" t="s">
        <v>1406</v>
      </c>
      <c r="B2486" s="19">
        <v>240</v>
      </c>
      <c r="C2486" s="18" t="s">
        <v>133</v>
      </c>
      <c r="D2486" s="18" t="s">
        <v>351</v>
      </c>
      <c r="E2486" s="34" t="s">
        <v>352</v>
      </c>
      <c r="F2486" s="27">
        <f>41+64.7</f>
        <v>105.7</v>
      </c>
      <c r="G2486" s="27">
        <f>41+64.7</f>
        <v>105.7</v>
      </c>
      <c r="H2486" s="27">
        <f>41+64.7</f>
        <v>105.7</v>
      </c>
      <c r="I2486" s="27"/>
      <c r="J2486" s="27"/>
      <c r="K2486" s="27"/>
      <c r="L2486" s="27">
        <f t="shared" si="8258"/>
        <v>105.7</v>
      </c>
      <c r="M2486" s="27">
        <f t="shared" si="8259"/>
        <v>105.7</v>
      </c>
      <c r="N2486" s="27">
        <f t="shared" si="8260"/>
        <v>105.7</v>
      </c>
      <c r="O2486" s="27"/>
      <c r="P2486" s="27"/>
      <c r="Q2486" s="27"/>
      <c r="R2486" s="27">
        <f t="shared" si="8261"/>
        <v>105.7</v>
      </c>
      <c r="S2486" s="27">
        <f t="shared" si="8262"/>
        <v>105.7</v>
      </c>
      <c r="T2486" s="27">
        <f t="shared" si="8263"/>
        <v>105.7</v>
      </c>
      <c r="U2486" s="27"/>
      <c r="V2486" s="27"/>
      <c r="W2486" s="27"/>
      <c r="X2486" s="27">
        <f t="shared" si="8264"/>
        <v>105.7</v>
      </c>
      <c r="Y2486" s="27">
        <f t="shared" si="8265"/>
        <v>105.7</v>
      </c>
      <c r="Z2486" s="27">
        <f t="shared" si="8266"/>
        <v>105.7</v>
      </c>
      <c r="AA2486" s="27"/>
      <c r="AB2486" s="27"/>
      <c r="AC2486" s="27"/>
      <c r="AD2486" s="27">
        <f t="shared" si="8267"/>
        <v>105.7</v>
      </c>
      <c r="AE2486" s="27">
        <f t="shared" si="8268"/>
        <v>105.7</v>
      </c>
      <c r="AF2486" s="27">
        <f t="shared" si="8269"/>
        <v>105.7</v>
      </c>
      <c r="AG2486" s="27"/>
      <c r="AH2486" s="27"/>
      <c r="AI2486" s="27"/>
      <c r="AJ2486" s="27">
        <f t="shared" si="8270"/>
        <v>105.7</v>
      </c>
      <c r="AK2486" s="27">
        <f t="shared" si="8271"/>
        <v>105.7</v>
      </c>
      <c r="AL2486" s="27">
        <f t="shared" si="8272"/>
        <v>105.7</v>
      </c>
      <c r="AM2486" s="27"/>
      <c r="AN2486" s="27"/>
      <c r="AO2486" s="27"/>
      <c r="AP2486" s="27">
        <f t="shared" si="8273"/>
        <v>105.7</v>
      </c>
      <c r="AQ2486" s="27">
        <f t="shared" si="8274"/>
        <v>105.7</v>
      </c>
      <c r="AR2486" s="27">
        <f t="shared" si="8275"/>
        <v>105.7</v>
      </c>
      <c r="AS2486" s="27"/>
      <c r="AT2486" s="27"/>
      <c r="AU2486" s="27"/>
      <c r="AV2486" s="27">
        <f t="shared" si="8276"/>
        <v>105.7</v>
      </c>
      <c r="AW2486" s="27">
        <f t="shared" si="8277"/>
        <v>105.7</v>
      </c>
      <c r="AX2486" s="27">
        <f t="shared" si="8278"/>
        <v>105.7</v>
      </c>
      <c r="AY2486" s="27"/>
      <c r="AZ2486" s="27"/>
      <c r="BA2486" s="27"/>
      <c r="BB2486" s="27">
        <f t="shared" si="8279"/>
        <v>105.7</v>
      </c>
      <c r="BC2486" s="27">
        <f t="shared" si="8280"/>
        <v>105.7</v>
      </c>
      <c r="BD2486" s="27">
        <f t="shared" si="8281"/>
        <v>105.7</v>
      </c>
      <c r="BE2486" s="27"/>
      <c r="BF2486" s="27"/>
      <c r="BG2486" s="27"/>
      <c r="BH2486" s="27">
        <f t="shared" si="8248"/>
        <v>105.7</v>
      </c>
      <c r="BI2486" s="27">
        <f t="shared" si="8249"/>
        <v>105.7</v>
      </c>
      <c r="BJ2486" s="27">
        <f t="shared" si="8250"/>
        <v>105.7</v>
      </c>
      <c r="BK2486" s="27"/>
      <c r="BL2486" s="27"/>
      <c r="BM2486" s="27"/>
      <c r="BN2486" s="27">
        <f t="shared" si="8251"/>
        <v>105.7</v>
      </c>
      <c r="BO2486" s="27">
        <f t="shared" si="8252"/>
        <v>105.7</v>
      </c>
      <c r="BP2486" s="27">
        <f t="shared" si="8253"/>
        <v>105.7</v>
      </c>
      <c r="BQ2486" s="27"/>
      <c r="BR2486" s="27"/>
      <c r="BS2486" s="27">
        <f t="shared" si="8254"/>
        <v>105.7</v>
      </c>
      <c r="BT2486" s="27">
        <f t="shared" si="8255"/>
        <v>105.7</v>
      </c>
      <c r="BU2486" s="27">
        <f t="shared" si="8256"/>
        <v>105.7</v>
      </c>
      <c r="BV2486" s="27"/>
      <c r="BW2486" s="27"/>
      <c r="BX2486" s="27">
        <f t="shared" si="8282"/>
        <v>105.7</v>
      </c>
      <c r="BY2486" s="27">
        <f t="shared" si="8283"/>
        <v>105.7</v>
      </c>
      <c r="BZ2486" s="27">
        <f t="shared" si="8284"/>
        <v>105.7</v>
      </c>
      <c r="CA2486" s="27"/>
      <c r="CB2486" s="20">
        <v>0</v>
      </c>
      <c r="CC2486" s="35"/>
    </row>
    <row r="2487" spans="1:87" ht="78" hidden="1" x14ac:dyDescent="0.3">
      <c r="A2487" s="18" t="s">
        <v>1408</v>
      </c>
      <c r="B2487" s="19"/>
      <c r="C2487" s="18"/>
      <c r="D2487" s="18"/>
      <c r="E2487" s="34" t="s">
        <v>1409</v>
      </c>
      <c r="F2487" s="27">
        <f t="shared" ref="F2487:F2489" si="8368">F2488</f>
        <v>5.5</v>
      </c>
      <c r="G2487" s="27">
        <f t="shared" ref="G2487:G2489" si="8369">G2488</f>
        <v>5.7</v>
      </c>
      <c r="H2487" s="27">
        <f t="shared" ref="H2487:H2489" si="8370">H2488</f>
        <v>5.7</v>
      </c>
      <c r="I2487" s="27">
        <f t="shared" si="8333"/>
        <v>0</v>
      </c>
      <c r="J2487" s="27">
        <f t="shared" si="8334"/>
        <v>0</v>
      </c>
      <c r="K2487" s="27">
        <f t="shared" si="8335"/>
        <v>0</v>
      </c>
      <c r="L2487" s="27">
        <f t="shared" si="8258"/>
        <v>5.5</v>
      </c>
      <c r="M2487" s="27">
        <f t="shared" si="8259"/>
        <v>5.7</v>
      </c>
      <c r="N2487" s="27">
        <f t="shared" si="8260"/>
        <v>5.7</v>
      </c>
      <c r="O2487" s="27">
        <f t="shared" si="8336"/>
        <v>0</v>
      </c>
      <c r="P2487" s="27">
        <f t="shared" si="8337"/>
        <v>0</v>
      </c>
      <c r="Q2487" s="27">
        <f t="shared" si="8338"/>
        <v>0</v>
      </c>
      <c r="R2487" s="27">
        <f t="shared" si="8261"/>
        <v>5.5</v>
      </c>
      <c r="S2487" s="27">
        <f t="shared" si="8262"/>
        <v>5.7</v>
      </c>
      <c r="T2487" s="27">
        <f t="shared" si="8263"/>
        <v>5.7</v>
      </c>
      <c r="U2487" s="27">
        <f t="shared" si="8339"/>
        <v>0</v>
      </c>
      <c r="V2487" s="27">
        <f t="shared" si="8340"/>
        <v>0</v>
      </c>
      <c r="W2487" s="27">
        <f t="shared" si="8341"/>
        <v>0</v>
      </c>
      <c r="X2487" s="27">
        <f t="shared" si="8264"/>
        <v>5.5</v>
      </c>
      <c r="Y2487" s="27">
        <f t="shared" si="8265"/>
        <v>5.7</v>
      </c>
      <c r="Z2487" s="27">
        <f t="shared" si="8266"/>
        <v>5.7</v>
      </c>
      <c r="AA2487" s="27">
        <f t="shared" si="8342"/>
        <v>0</v>
      </c>
      <c r="AB2487" s="27">
        <f t="shared" si="8343"/>
        <v>0</v>
      </c>
      <c r="AC2487" s="27">
        <f t="shared" si="8344"/>
        <v>0</v>
      </c>
      <c r="AD2487" s="27">
        <f t="shared" si="8267"/>
        <v>5.5</v>
      </c>
      <c r="AE2487" s="27">
        <f t="shared" si="8268"/>
        <v>5.7</v>
      </c>
      <c r="AF2487" s="27">
        <f t="shared" si="8269"/>
        <v>5.7</v>
      </c>
      <c r="AG2487" s="27">
        <f t="shared" si="8345"/>
        <v>0</v>
      </c>
      <c r="AH2487" s="27">
        <f t="shared" si="8346"/>
        <v>0</v>
      </c>
      <c r="AI2487" s="27">
        <f t="shared" si="8347"/>
        <v>0</v>
      </c>
      <c r="AJ2487" s="27">
        <f t="shared" si="8270"/>
        <v>5.5</v>
      </c>
      <c r="AK2487" s="27">
        <f t="shared" si="8271"/>
        <v>5.7</v>
      </c>
      <c r="AL2487" s="27">
        <f t="shared" si="8272"/>
        <v>5.7</v>
      </c>
      <c r="AM2487" s="27">
        <f t="shared" si="8348"/>
        <v>0</v>
      </c>
      <c r="AN2487" s="27">
        <f t="shared" si="8349"/>
        <v>0</v>
      </c>
      <c r="AO2487" s="27">
        <f t="shared" si="8350"/>
        <v>0</v>
      </c>
      <c r="AP2487" s="27">
        <f t="shared" si="8273"/>
        <v>5.5</v>
      </c>
      <c r="AQ2487" s="27">
        <f t="shared" si="8274"/>
        <v>5.7</v>
      </c>
      <c r="AR2487" s="27">
        <f t="shared" si="8275"/>
        <v>5.7</v>
      </c>
      <c r="AS2487" s="27">
        <f t="shared" si="8351"/>
        <v>0</v>
      </c>
      <c r="AT2487" s="27">
        <f t="shared" si="8352"/>
        <v>0</v>
      </c>
      <c r="AU2487" s="27">
        <f t="shared" si="8353"/>
        <v>0</v>
      </c>
      <c r="AV2487" s="27">
        <f t="shared" si="8276"/>
        <v>5.5</v>
      </c>
      <c r="AW2487" s="27">
        <f t="shared" si="8277"/>
        <v>5.7</v>
      </c>
      <c r="AX2487" s="27">
        <f t="shared" si="8278"/>
        <v>5.7</v>
      </c>
      <c r="AY2487" s="27">
        <f t="shared" si="8354"/>
        <v>0</v>
      </c>
      <c r="AZ2487" s="27">
        <f t="shared" si="8355"/>
        <v>0</v>
      </c>
      <c r="BA2487" s="27">
        <f t="shared" si="8356"/>
        <v>0</v>
      </c>
      <c r="BB2487" s="27">
        <f t="shared" si="8279"/>
        <v>5.5</v>
      </c>
      <c r="BC2487" s="27">
        <f t="shared" si="8280"/>
        <v>5.7</v>
      </c>
      <c r="BD2487" s="27">
        <f t="shared" si="8281"/>
        <v>5.7</v>
      </c>
      <c r="BE2487" s="27">
        <f t="shared" si="8357"/>
        <v>0</v>
      </c>
      <c r="BF2487" s="27">
        <f t="shared" si="8358"/>
        <v>0</v>
      </c>
      <c r="BG2487" s="27">
        <f t="shared" si="8359"/>
        <v>0</v>
      </c>
      <c r="BH2487" s="27">
        <f t="shared" si="8248"/>
        <v>5.5</v>
      </c>
      <c r="BI2487" s="27">
        <f t="shared" si="8249"/>
        <v>5.7</v>
      </c>
      <c r="BJ2487" s="27">
        <f t="shared" si="8250"/>
        <v>5.7</v>
      </c>
      <c r="BK2487" s="27">
        <f t="shared" si="8360"/>
        <v>0</v>
      </c>
      <c r="BL2487" s="27">
        <f t="shared" si="8361"/>
        <v>0</v>
      </c>
      <c r="BM2487" s="27">
        <f t="shared" si="8362"/>
        <v>0</v>
      </c>
      <c r="BN2487" s="27">
        <f t="shared" si="8251"/>
        <v>5.5</v>
      </c>
      <c r="BO2487" s="27">
        <f t="shared" si="8252"/>
        <v>5.7</v>
      </c>
      <c r="BP2487" s="27">
        <f t="shared" si="8253"/>
        <v>5.7</v>
      </c>
      <c r="BQ2487" s="27">
        <f t="shared" si="8363"/>
        <v>0</v>
      </c>
      <c r="BR2487" s="27">
        <f t="shared" si="8364"/>
        <v>0</v>
      </c>
      <c r="BS2487" s="27">
        <f t="shared" si="8254"/>
        <v>5.5</v>
      </c>
      <c r="BT2487" s="27">
        <f t="shared" si="8255"/>
        <v>5.7</v>
      </c>
      <c r="BU2487" s="27">
        <f t="shared" si="8256"/>
        <v>5.7</v>
      </c>
      <c r="BV2487" s="27">
        <f t="shared" si="8365"/>
        <v>0</v>
      </c>
      <c r="BW2487" s="27">
        <f t="shared" si="8366"/>
        <v>0</v>
      </c>
      <c r="BX2487" s="27">
        <f t="shared" si="8282"/>
        <v>5.5</v>
      </c>
      <c r="BY2487" s="27">
        <f t="shared" si="8283"/>
        <v>5.7</v>
      </c>
      <c r="BZ2487" s="27">
        <f t="shared" si="8284"/>
        <v>5.7</v>
      </c>
      <c r="CA2487" s="27">
        <f t="shared" si="8367"/>
        <v>0</v>
      </c>
      <c r="CB2487" s="20">
        <v>0</v>
      </c>
      <c r="CC2487" s="35"/>
      <c r="CF2487" s="1" t="s">
        <v>1335</v>
      </c>
      <c r="CI2487" s="1" t="s">
        <v>30</v>
      </c>
    </row>
    <row r="2488" spans="1:87" ht="31.2" hidden="1" x14ac:dyDescent="0.3">
      <c r="A2488" s="18" t="s">
        <v>1408</v>
      </c>
      <c r="B2488" s="19">
        <v>200</v>
      </c>
      <c r="C2488" s="18"/>
      <c r="D2488" s="18"/>
      <c r="E2488" s="34" t="s">
        <v>39</v>
      </c>
      <c r="F2488" s="27">
        <f t="shared" si="8368"/>
        <v>5.5</v>
      </c>
      <c r="G2488" s="27">
        <f t="shared" si="8369"/>
        <v>5.7</v>
      </c>
      <c r="H2488" s="27">
        <f t="shared" si="8370"/>
        <v>5.7</v>
      </c>
      <c r="I2488" s="27">
        <f t="shared" si="8333"/>
        <v>0</v>
      </c>
      <c r="J2488" s="27">
        <f t="shared" si="8334"/>
        <v>0</v>
      </c>
      <c r="K2488" s="27">
        <f t="shared" si="8335"/>
        <v>0</v>
      </c>
      <c r="L2488" s="27">
        <f t="shared" si="8258"/>
        <v>5.5</v>
      </c>
      <c r="M2488" s="27">
        <f t="shared" si="8259"/>
        <v>5.7</v>
      </c>
      <c r="N2488" s="27">
        <f t="shared" si="8260"/>
        <v>5.7</v>
      </c>
      <c r="O2488" s="27">
        <f t="shared" si="8336"/>
        <v>0</v>
      </c>
      <c r="P2488" s="27">
        <f t="shared" si="8337"/>
        <v>0</v>
      </c>
      <c r="Q2488" s="27">
        <f t="shared" si="8338"/>
        <v>0</v>
      </c>
      <c r="R2488" s="27">
        <f t="shared" si="8261"/>
        <v>5.5</v>
      </c>
      <c r="S2488" s="27">
        <f t="shared" si="8262"/>
        <v>5.7</v>
      </c>
      <c r="T2488" s="27">
        <f t="shared" si="8263"/>
        <v>5.7</v>
      </c>
      <c r="U2488" s="27">
        <f t="shared" si="8339"/>
        <v>0</v>
      </c>
      <c r="V2488" s="27">
        <f t="shared" si="8340"/>
        <v>0</v>
      </c>
      <c r="W2488" s="27">
        <f t="shared" si="8341"/>
        <v>0</v>
      </c>
      <c r="X2488" s="27">
        <f t="shared" si="8264"/>
        <v>5.5</v>
      </c>
      <c r="Y2488" s="27">
        <f t="shared" si="8265"/>
        <v>5.7</v>
      </c>
      <c r="Z2488" s="27">
        <f t="shared" si="8266"/>
        <v>5.7</v>
      </c>
      <c r="AA2488" s="27">
        <f t="shared" si="8342"/>
        <v>0</v>
      </c>
      <c r="AB2488" s="27">
        <f t="shared" si="8343"/>
        <v>0</v>
      </c>
      <c r="AC2488" s="27">
        <f t="shared" si="8344"/>
        <v>0</v>
      </c>
      <c r="AD2488" s="27">
        <f t="shared" si="8267"/>
        <v>5.5</v>
      </c>
      <c r="AE2488" s="27">
        <f t="shared" si="8268"/>
        <v>5.7</v>
      </c>
      <c r="AF2488" s="27">
        <f t="shared" si="8269"/>
        <v>5.7</v>
      </c>
      <c r="AG2488" s="27">
        <f t="shared" si="8345"/>
        <v>0</v>
      </c>
      <c r="AH2488" s="27">
        <f t="shared" si="8346"/>
        <v>0</v>
      </c>
      <c r="AI2488" s="27">
        <f t="shared" si="8347"/>
        <v>0</v>
      </c>
      <c r="AJ2488" s="27">
        <f t="shared" si="8270"/>
        <v>5.5</v>
      </c>
      <c r="AK2488" s="27">
        <f t="shared" si="8271"/>
        <v>5.7</v>
      </c>
      <c r="AL2488" s="27">
        <f t="shared" si="8272"/>
        <v>5.7</v>
      </c>
      <c r="AM2488" s="27">
        <f t="shared" si="8348"/>
        <v>0</v>
      </c>
      <c r="AN2488" s="27">
        <f t="shared" si="8349"/>
        <v>0</v>
      </c>
      <c r="AO2488" s="27">
        <f t="shared" si="8350"/>
        <v>0</v>
      </c>
      <c r="AP2488" s="27">
        <f t="shared" si="8273"/>
        <v>5.5</v>
      </c>
      <c r="AQ2488" s="27">
        <f t="shared" si="8274"/>
        <v>5.7</v>
      </c>
      <c r="AR2488" s="27">
        <f t="shared" si="8275"/>
        <v>5.7</v>
      </c>
      <c r="AS2488" s="27">
        <f t="shared" si="8351"/>
        <v>0</v>
      </c>
      <c r="AT2488" s="27">
        <f t="shared" si="8352"/>
        <v>0</v>
      </c>
      <c r="AU2488" s="27">
        <f t="shared" si="8353"/>
        <v>0</v>
      </c>
      <c r="AV2488" s="27">
        <f t="shared" si="8276"/>
        <v>5.5</v>
      </c>
      <c r="AW2488" s="27">
        <f t="shared" si="8277"/>
        <v>5.7</v>
      </c>
      <c r="AX2488" s="27">
        <f t="shared" si="8278"/>
        <v>5.7</v>
      </c>
      <c r="AY2488" s="27">
        <f t="shared" si="8354"/>
        <v>0</v>
      </c>
      <c r="AZ2488" s="27">
        <f t="shared" si="8355"/>
        <v>0</v>
      </c>
      <c r="BA2488" s="27">
        <f t="shared" si="8356"/>
        <v>0</v>
      </c>
      <c r="BB2488" s="27">
        <f t="shared" si="8279"/>
        <v>5.5</v>
      </c>
      <c r="BC2488" s="27">
        <f t="shared" si="8280"/>
        <v>5.7</v>
      </c>
      <c r="BD2488" s="27">
        <f t="shared" si="8281"/>
        <v>5.7</v>
      </c>
      <c r="BE2488" s="27">
        <f t="shared" si="8357"/>
        <v>0</v>
      </c>
      <c r="BF2488" s="27">
        <f t="shared" si="8358"/>
        <v>0</v>
      </c>
      <c r="BG2488" s="27">
        <f t="shared" si="8359"/>
        <v>0</v>
      </c>
      <c r="BH2488" s="27">
        <f t="shared" si="8248"/>
        <v>5.5</v>
      </c>
      <c r="BI2488" s="27">
        <f t="shared" si="8249"/>
        <v>5.7</v>
      </c>
      <c r="BJ2488" s="27">
        <f t="shared" si="8250"/>
        <v>5.7</v>
      </c>
      <c r="BK2488" s="27">
        <f t="shared" si="8360"/>
        <v>0</v>
      </c>
      <c r="BL2488" s="27">
        <f t="shared" si="8361"/>
        <v>0</v>
      </c>
      <c r="BM2488" s="27">
        <f t="shared" si="8362"/>
        <v>0</v>
      </c>
      <c r="BN2488" s="27">
        <f t="shared" si="8251"/>
        <v>5.5</v>
      </c>
      <c r="BO2488" s="27">
        <f t="shared" si="8252"/>
        <v>5.7</v>
      </c>
      <c r="BP2488" s="27">
        <f t="shared" si="8253"/>
        <v>5.7</v>
      </c>
      <c r="BQ2488" s="27">
        <f t="shared" si="8363"/>
        <v>0</v>
      </c>
      <c r="BR2488" s="27">
        <f t="shared" si="8364"/>
        <v>0</v>
      </c>
      <c r="BS2488" s="27">
        <f t="shared" si="8254"/>
        <v>5.5</v>
      </c>
      <c r="BT2488" s="27">
        <f t="shared" si="8255"/>
        <v>5.7</v>
      </c>
      <c r="BU2488" s="27">
        <f t="shared" si="8256"/>
        <v>5.7</v>
      </c>
      <c r="BV2488" s="27">
        <f t="shared" si="8365"/>
        <v>0</v>
      </c>
      <c r="BW2488" s="27">
        <f t="shared" si="8366"/>
        <v>0</v>
      </c>
      <c r="BX2488" s="27">
        <f t="shared" si="8282"/>
        <v>5.5</v>
      </c>
      <c r="BY2488" s="27">
        <f t="shared" si="8283"/>
        <v>5.7</v>
      </c>
      <c r="BZ2488" s="27">
        <f t="shared" si="8284"/>
        <v>5.7</v>
      </c>
      <c r="CA2488" s="27">
        <f t="shared" si="8367"/>
        <v>0</v>
      </c>
      <c r="CB2488" s="20">
        <v>0</v>
      </c>
      <c r="CC2488" s="35"/>
      <c r="CG2488" s="1" t="s">
        <v>28</v>
      </c>
    </row>
    <row r="2489" spans="1:87" ht="46.8" hidden="1" x14ac:dyDescent="0.3">
      <c r="A2489" s="18" t="s">
        <v>1408</v>
      </c>
      <c r="B2489" s="19">
        <v>240</v>
      </c>
      <c r="C2489" s="18"/>
      <c r="D2489" s="18"/>
      <c r="E2489" s="34" t="s">
        <v>40</v>
      </c>
      <c r="F2489" s="27">
        <f t="shared" si="8368"/>
        <v>5.5</v>
      </c>
      <c r="G2489" s="27">
        <f t="shared" si="8369"/>
        <v>5.7</v>
      </c>
      <c r="H2489" s="27">
        <f t="shared" si="8370"/>
        <v>5.7</v>
      </c>
      <c r="I2489" s="27">
        <f t="shared" si="8333"/>
        <v>0</v>
      </c>
      <c r="J2489" s="27">
        <f t="shared" si="8334"/>
        <v>0</v>
      </c>
      <c r="K2489" s="27">
        <f t="shared" si="8335"/>
        <v>0</v>
      </c>
      <c r="L2489" s="27">
        <f t="shared" si="8258"/>
        <v>5.5</v>
      </c>
      <c r="M2489" s="27">
        <f t="shared" si="8259"/>
        <v>5.7</v>
      </c>
      <c r="N2489" s="27">
        <f t="shared" si="8260"/>
        <v>5.7</v>
      </c>
      <c r="O2489" s="27">
        <f t="shared" si="8336"/>
        <v>0</v>
      </c>
      <c r="P2489" s="27">
        <f t="shared" si="8337"/>
        <v>0</v>
      </c>
      <c r="Q2489" s="27">
        <f t="shared" si="8338"/>
        <v>0</v>
      </c>
      <c r="R2489" s="27">
        <f t="shared" si="8261"/>
        <v>5.5</v>
      </c>
      <c r="S2489" s="27">
        <f t="shared" si="8262"/>
        <v>5.7</v>
      </c>
      <c r="T2489" s="27">
        <f t="shared" si="8263"/>
        <v>5.7</v>
      </c>
      <c r="U2489" s="27">
        <f t="shared" si="8339"/>
        <v>0</v>
      </c>
      <c r="V2489" s="27">
        <f t="shared" si="8340"/>
        <v>0</v>
      </c>
      <c r="W2489" s="27">
        <f t="shared" si="8341"/>
        <v>0</v>
      </c>
      <c r="X2489" s="27">
        <f t="shared" si="8264"/>
        <v>5.5</v>
      </c>
      <c r="Y2489" s="27">
        <f t="shared" si="8265"/>
        <v>5.7</v>
      </c>
      <c r="Z2489" s="27">
        <f t="shared" si="8266"/>
        <v>5.7</v>
      </c>
      <c r="AA2489" s="27">
        <f t="shared" si="8342"/>
        <v>0</v>
      </c>
      <c r="AB2489" s="27">
        <f t="shared" si="8343"/>
        <v>0</v>
      </c>
      <c r="AC2489" s="27">
        <f t="shared" si="8344"/>
        <v>0</v>
      </c>
      <c r="AD2489" s="27">
        <f t="shared" si="8267"/>
        <v>5.5</v>
      </c>
      <c r="AE2489" s="27">
        <f t="shared" si="8268"/>
        <v>5.7</v>
      </c>
      <c r="AF2489" s="27">
        <f t="shared" si="8269"/>
        <v>5.7</v>
      </c>
      <c r="AG2489" s="27">
        <f t="shared" si="8345"/>
        <v>0</v>
      </c>
      <c r="AH2489" s="27">
        <f t="shared" si="8346"/>
        <v>0</v>
      </c>
      <c r="AI2489" s="27">
        <f t="shared" si="8347"/>
        <v>0</v>
      </c>
      <c r="AJ2489" s="27">
        <f t="shared" si="8270"/>
        <v>5.5</v>
      </c>
      <c r="AK2489" s="27">
        <f t="shared" si="8271"/>
        <v>5.7</v>
      </c>
      <c r="AL2489" s="27">
        <f t="shared" si="8272"/>
        <v>5.7</v>
      </c>
      <c r="AM2489" s="27">
        <f t="shared" si="8348"/>
        <v>0</v>
      </c>
      <c r="AN2489" s="27">
        <f t="shared" si="8349"/>
        <v>0</v>
      </c>
      <c r="AO2489" s="27">
        <f t="shared" si="8350"/>
        <v>0</v>
      </c>
      <c r="AP2489" s="27">
        <f t="shared" si="8273"/>
        <v>5.5</v>
      </c>
      <c r="AQ2489" s="27">
        <f t="shared" si="8274"/>
        <v>5.7</v>
      </c>
      <c r="AR2489" s="27">
        <f t="shared" si="8275"/>
        <v>5.7</v>
      </c>
      <c r="AS2489" s="27">
        <f t="shared" si="8351"/>
        <v>0</v>
      </c>
      <c r="AT2489" s="27">
        <f t="shared" si="8352"/>
        <v>0</v>
      </c>
      <c r="AU2489" s="27">
        <f t="shared" si="8353"/>
        <v>0</v>
      </c>
      <c r="AV2489" s="27">
        <f t="shared" si="8276"/>
        <v>5.5</v>
      </c>
      <c r="AW2489" s="27">
        <f t="shared" si="8277"/>
        <v>5.7</v>
      </c>
      <c r="AX2489" s="27">
        <f t="shared" si="8278"/>
        <v>5.7</v>
      </c>
      <c r="AY2489" s="27">
        <f t="shared" si="8354"/>
        <v>0</v>
      </c>
      <c r="AZ2489" s="27">
        <f t="shared" si="8355"/>
        <v>0</v>
      </c>
      <c r="BA2489" s="27">
        <f t="shared" si="8356"/>
        <v>0</v>
      </c>
      <c r="BB2489" s="27">
        <f t="shared" si="8279"/>
        <v>5.5</v>
      </c>
      <c r="BC2489" s="27">
        <f t="shared" si="8280"/>
        <v>5.7</v>
      </c>
      <c r="BD2489" s="27">
        <f t="shared" si="8281"/>
        <v>5.7</v>
      </c>
      <c r="BE2489" s="27">
        <f t="shared" si="8357"/>
        <v>0</v>
      </c>
      <c r="BF2489" s="27">
        <f t="shared" si="8358"/>
        <v>0</v>
      </c>
      <c r="BG2489" s="27">
        <f t="shared" si="8359"/>
        <v>0</v>
      </c>
      <c r="BH2489" s="27">
        <f t="shared" si="8248"/>
        <v>5.5</v>
      </c>
      <c r="BI2489" s="27">
        <f t="shared" si="8249"/>
        <v>5.7</v>
      </c>
      <c r="BJ2489" s="27">
        <f t="shared" si="8250"/>
        <v>5.7</v>
      </c>
      <c r="BK2489" s="27">
        <f t="shared" si="8360"/>
        <v>0</v>
      </c>
      <c r="BL2489" s="27">
        <f t="shared" si="8361"/>
        <v>0</v>
      </c>
      <c r="BM2489" s="27">
        <f t="shared" si="8362"/>
        <v>0</v>
      </c>
      <c r="BN2489" s="27">
        <f t="shared" si="8251"/>
        <v>5.5</v>
      </c>
      <c r="BO2489" s="27">
        <f t="shared" si="8252"/>
        <v>5.7</v>
      </c>
      <c r="BP2489" s="27">
        <f t="shared" si="8253"/>
        <v>5.7</v>
      </c>
      <c r="BQ2489" s="27">
        <f t="shared" si="8363"/>
        <v>0</v>
      </c>
      <c r="BR2489" s="27">
        <f t="shared" si="8364"/>
        <v>0</v>
      </c>
      <c r="BS2489" s="27">
        <f t="shared" si="8254"/>
        <v>5.5</v>
      </c>
      <c r="BT2489" s="27">
        <f t="shared" si="8255"/>
        <v>5.7</v>
      </c>
      <c r="BU2489" s="27">
        <f t="shared" si="8256"/>
        <v>5.7</v>
      </c>
      <c r="BV2489" s="27">
        <f t="shared" si="8365"/>
        <v>0</v>
      </c>
      <c r="BW2489" s="27">
        <f t="shared" si="8366"/>
        <v>0</v>
      </c>
      <c r="BX2489" s="27">
        <f t="shared" si="8282"/>
        <v>5.5</v>
      </c>
      <c r="BY2489" s="27">
        <f t="shared" si="8283"/>
        <v>5.7</v>
      </c>
      <c r="BZ2489" s="27">
        <f t="shared" si="8284"/>
        <v>5.7</v>
      </c>
      <c r="CA2489" s="27">
        <f t="shared" si="8367"/>
        <v>0</v>
      </c>
      <c r="CB2489" s="20">
        <v>0</v>
      </c>
      <c r="CC2489" s="35"/>
      <c r="CH2489" s="1" t="s">
        <v>29</v>
      </c>
    </row>
    <row r="2490" spans="1:87" hidden="1" x14ac:dyDescent="0.3">
      <c r="A2490" s="18" t="s">
        <v>1408</v>
      </c>
      <c r="B2490" s="19">
        <v>240</v>
      </c>
      <c r="C2490" s="18" t="s">
        <v>41</v>
      </c>
      <c r="D2490" s="18" t="s">
        <v>42</v>
      </c>
      <c r="E2490" s="34" t="s">
        <v>43</v>
      </c>
      <c r="F2490" s="27">
        <v>5.5</v>
      </c>
      <c r="G2490" s="27">
        <v>5.7</v>
      </c>
      <c r="H2490" s="27">
        <v>5.7</v>
      </c>
      <c r="I2490" s="27"/>
      <c r="J2490" s="27"/>
      <c r="K2490" s="27"/>
      <c r="L2490" s="27">
        <f t="shared" si="8258"/>
        <v>5.5</v>
      </c>
      <c r="M2490" s="27">
        <f t="shared" si="8259"/>
        <v>5.7</v>
      </c>
      <c r="N2490" s="27">
        <f t="shared" si="8260"/>
        <v>5.7</v>
      </c>
      <c r="O2490" s="27"/>
      <c r="P2490" s="27"/>
      <c r="Q2490" s="27"/>
      <c r="R2490" s="27">
        <f t="shared" si="8261"/>
        <v>5.5</v>
      </c>
      <c r="S2490" s="27">
        <f t="shared" si="8262"/>
        <v>5.7</v>
      </c>
      <c r="T2490" s="27">
        <f t="shared" si="8263"/>
        <v>5.7</v>
      </c>
      <c r="U2490" s="27"/>
      <c r="V2490" s="27"/>
      <c r="W2490" s="27"/>
      <c r="X2490" s="27">
        <f t="shared" si="8264"/>
        <v>5.5</v>
      </c>
      <c r="Y2490" s="27">
        <f t="shared" si="8265"/>
        <v>5.7</v>
      </c>
      <c r="Z2490" s="27">
        <f t="shared" si="8266"/>
        <v>5.7</v>
      </c>
      <c r="AA2490" s="27"/>
      <c r="AB2490" s="27"/>
      <c r="AC2490" s="27"/>
      <c r="AD2490" s="27">
        <f t="shared" si="8267"/>
        <v>5.5</v>
      </c>
      <c r="AE2490" s="27">
        <f t="shared" si="8268"/>
        <v>5.7</v>
      </c>
      <c r="AF2490" s="27">
        <f t="shared" si="8269"/>
        <v>5.7</v>
      </c>
      <c r="AG2490" s="27"/>
      <c r="AH2490" s="27"/>
      <c r="AI2490" s="27"/>
      <c r="AJ2490" s="27">
        <f t="shared" si="8270"/>
        <v>5.5</v>
      </c>
      <c r="AK2490" s="27">
        <f t="shared" si="8271"/>
        <v>5.7</v>
      </c>
      <c r="AL2490" s="27">
        <f t="shared" si="8272"/>
        <v>5.7</v>
      </c>
      <c r="AM2490" s="27"/>
      <c r="AN2490" s="27"/>
      <c r="AO2490" s="27"/>
      <c r="AP2490" s="27">
        <f t="shared" si="8273"/>
        <v>5.5</v>
      </c>
      <c r="AQ2490" s="27">
        <f t="shared" si="8274"/>
        <v>5.7</v>
      </c>
      <c r="AR2490" s="27">
        <f t="shared" si="8275"/>
        <v>5.7</v>
      </c>
      <c r="AS2490" s="27"/>
      <c r="AT2490" s="27"/>
      <c r="AU2490" s="27"/>
      <c r="AV2490" s="27">
        <f t="shared" si="8276"/>
        <v>5.5</v>
      </c>
      <c r="AW2490" s="27">
        <f t="shared" si="8277"/>
        <v>5.7</v>
      </c>
      <c r="AX2490" s="27">
        <f t="shared" si="8278"/>
        <v>5.7</v>
      </c>
      <c r="AY2490" s="27"/>
      <c r="AZ2490" s="27"/>
      <c r="BA2490" s="27"/>
      <c r="BB2490" s="27">
        <f t="shared" si="8279"/>
        <v>5.5</v>
      </c>
      <c r="BC2490" s="27">
        <f t="shared" si="8280"/>
        <v>5.7</v>
      </c>
      <c r="BD2490" s="27">
        <f t="shared" si="8281"/>
        <v>5.7</v>
      </c>
      <c r="BE2490" s="27"/>
      <c r="BF2490" s="27"/>
      <c r="BG2490" s="27"/>
      <c r="BH2490" s="27">
        <f t="shared" si="8248"/>
        <v>5.5</v>
      </c>
      <c r="BI2490" s="27">
        <f t="shared" si="8249"/>
        <v>5.7</v>
      </c>
      <c r="BJ2490" s="27">
        <f t="shared" si="8250"/>
        <v>5.7</v>
      </c>
      <c r="BK2490" s="27"/>
      <c r="BL2490" s="27"/>
      <c r="BM2490" s="27"/>
      <c r="BN2490" s="27">
        <f t="shared" si="8251"/>
        <v>5.5</v>
      </c>
      <c r="BO2490" s="27">
        <f t="shared" si="8252"/>
        <v>5.7</v>
      </c>
      <c r="BP2490" s="27">
        <f t="shared" si="8253"/>
        <v>5.7</v>
      </c>
      <c r="BQ2490" s="27"/>
      <c r="BR2490" s="27"/>
      <c r="BS2490" s="27">
        <f t="shared" si="8254"/>
        <v>5.5</v>
      </c>
      <c r="BT2490" s="27">
        <f t="shared" si="8255"/>
        <v>5.7</v>
      </c>
      <c r="BU2490" s="27">
        <f t="shared" si="8256"/>
        <v>5.7</v>
      </c>
      <c r="BV2490" s="27"/>
      <c r="BW2490" s="27"/>
      <c r="BX2490" s="27">
        <f t="shared" si="8282"/>
        <v>5.5</v>
      </c>
      <c r="BY2490" s="27">
        <f t="shared" si="8283"/>
        <v>5.7</v>
      </c>
      <c r="BZ2490" s="27">
        <f t="shared" si="8284"/>
        <v>5.7</v>
      </c>
      <c r="CA2490" s="27"/>
      <c r="CB2490" s="20">
        <v>0</v>
      </c>
      <c r="CC2490" s="35"/>
    </row>
    <row r="2491" spans="1:87" ht="62.4" hidden="1" x14ac:dyDescent="0.3">
      <c r="A2491" s="18" t="s">
        <v>1410</v>
      </c>
      <c r="B2491" s="19"/>
      <c r="C2491" s="18"/>
      <c r="D2491" s="18"/>
      <c r="E2491" s="34" t="s">
        <v>1411</v>
      </c>
      <c r="F2491" s="27">
        <f t="shared" ref="F2491:K2491" si="8371">F2492+F2495</f>
        <v>954.3</v>
      </c>
      <c r="G2491" s="27">
        <f t="shared" si="8371"/>
        <v>988.2</v>
      </c>
      <c r="H2491" s="27">
        <f t="shared" si="8371"/>
        <v>988.2</v>
      </c>
      <c r="I2491" s="27">
        <f t="shared" si="8371"/>
        <v>0</v>
      </c>
      <c r="J2491" s="27">
        <f t="shared" si="8371"/>
        <v>0</v>
      </c>
      <c r="K2491" s="27">
        <f t="shared" si="8371"/>
        <v>0</v>
      </c>
      <c r="L2491" s="27">
        <f t="shared" si="8258"/>
        <v>954.3</v>
      </c>
      <c r="M2491" s="27">
        <f t="shared" si="8259"/>
        <v>988.2</v>
      </c>
      <c r="N2491" s="27">
        <f t="shared" si="8260"/>
        <v>988.2</v>
      </c>
      <c r="O2491" s="27">
        <f>O2492+O2495</f>
        <v>0</v>
      </c>
      <c r="P2491" s="27">
        <f>P2492+P2495</f>
        <v>0</v>
      </c>
      <c r="Q2491" s="27">
        <f>Q2492+Q2495</f>
        <v>0</v>
      </c>
      <c r="R2491" s="27">
        <f t="shared" si="8261"/>
        <v>954.3</v>
      </c>
      <c r="S2491" s="27">
        <f t="shared" si="8262"/>
        <v>988.2</v>
      </c>
      <c r="T2491" s="27">
        <f t="shared" si="8263"/>
        <v>988.2</v>
      </c>
      <c r="U2491" s="27">
        <f>U2492+U2495</f>
        <v>0</v>
      </c>
      <c r="V2491" s="27">
        <f>V2492+V2495</f>
        <v>0</v>
      </c>
      <c r="W2491" s="27">
        <f>W2492+W2495</f>
        <v>0</v>
      </c>
      <c r="X2491" s="27">
        <f t="shared" si="8264"/>
        <v>954.3</v>
      </c>
      <c r="Y2491" s="27">
        <f t="shared" si="8265"/>
        <v>988.2</v>
      </c>
      <c r="Z2491" s="27">
        <f t="shared" si="8266"/>
        <v>988.2</v>
      </c>
      <c r="AA2491" s="27">
        <f>AA2492+AA2495</f>
        <v>0</v>
      </c>
      <c r="AB2491" s="27">
        <f>AB2492+AB2495</f>
        <v>0</v>
      </c>
      <c r="AC2491" s="27">
        <f>AC2492+AC2495</f>
        <v>0</v>
      </c>
      <c r="AD2491" s="27">
        <f t="shared" si="8267"/>
        <v>954.3</v>
      </c>
      <c r="AE2491" s="27">
        <f t="shared" si="8268"/>
        <v>988.2</v>
      </c>
      <c r="AF2491" s="27">
        <f t="shared" si="8269"/>
        <v>988.2</v>
      </c>
      <c r="AG2491" s="27">
        <f>AG2492+AG2495</f>
        <v>0</v>
      </c>
      <c r="AH2491" s="27">
        <f>AH2492+AH2495</f>
        <v>0</v>
      </c>
      <c r="AI2491" s="27">
        <f>AI2492+AI2495</f>
        <v>0</v>
      </c>
      <c r="AJ2491" s="27">
        <f t="shared" si="8270"/>
        <v>954.3</v>
      </c>
      <c r="AK2491" s="27">
        <f t="shared" si="8271"/>
        <v>988.2</v>
      </c>
      <c r="AL2491" s="27">
        <f t="shared" si="8272"/>
        <v>988.2</v>
      </c>
      <c r="AM2491" s="27">
        <f>AM2492+AM2495</f>
        <v>0</v>
      </c>
      <c r="AN2491" s="27">
        <f>AN2492+AN2495</f>
        <v>0</v>
      </c>
      <c r="AO2491" s="27">
        <f>AO2492+AO2495</f>
        <v>0</v>
      </c>
      <c r="AP2491" s="27">
        <f t="shared" si="8273"/>
        <v>954.3</v>
      </c>
      <c r="AQ2491" s="27">
        <f t="shared" si="8274"/>
        <v>988.2</v>
      </c>
      <c r="AR2491" s="27">
        <f t="shared" si="8275"/>
        <v>988.2</v>
      </c>
      <c r="AS2491" s="27">
        <f>AS2492+AS2495</f>
        <v>0</v>
      </c>
      <c r="AT2491" s="27">
        <f>AT2492+AT2495</f>
        <v>0</v>
      </c>
      <c r="AU2491" s="27">
        <f>AU2492+AU2495</f>
        <v>0</v>
      </c>
      <c r="AV2491" s="27">
        <f t="shared" si="8276"/>
        <v>954.3</v>
      </c>
      <c r="AW2491" s="27">
        <f t="shared" si="8277"/>
        <v>988.2</v>
      </c>
      <c r="AX2491" s="27">
        <f t="shared" si="8278"/>
        <v>988.2</v>
      </c>
      <c r="AY2491" s="27">
        <f>AY2492+AY2495</f>
        <v>0</v>
      </c>
      <c r="AZ2491" s="27">
        <f>AZ2492+AZ2495</f>
        <v>0</v>
      </c>
      <c r="BA2491" s="27">
        <f>BA2492+BA2495</f>
        <v>0</v>
      </c>
      <c r="BB2491" s="27">
        <f t="shared" si="8279"/>
        <v>954.3</v>
      </c>
      <c r="BC2491" s="27">
        <f t="shared" si="8280"/>
        <v>988.2</v>
      </c>
      <c r="BD2491" s="27">
        <f t="shared" si="8281"/>
        <v>988.2</v>
      </c>
      <c r="BE2491" s="27">
        <f>BE2492+BE2495</f>
        <v>0</v>
      </c>
      <c r="BF2491" s="27">
        <f>BF2492+BF2495</f>
        <v>0</v>
      </c>
      <c r="BG2491" s="27">
        <f>BG2492+BG2495</f>
        <v>0</v>
      </c>
      <c r="BH2491" s="27">
        <f t="shared" si="8248"/>
        <v>954.3</v>
      </c>
      <c r="BI2491" s="27">
        <f t="shared" si="8249"/>
        <v>988.2</v>
      </c>
      <c r="BJ2491" s="27">
        <f t="shared" si="8250"/>
        <v>988.2</v>
      </c>
      <c r="BK2491" s="27">
        <f>BK2492+BK2495</f>
        <v>0</v>
      </c>
      <c r="BL2491" s="27">
        <f>BL2492+BL2495</f>
        <v>0</v>
      </c>
      <c r="BM2491" s="27">
        <f>BM2492+BM2495</f>
        <v>0</v>
      </c>
      <c r="BN2491" s="27">
        <f t="shared" si="8251"/>
        <v>954.3</v>
      </c>
      <c r="BO2491" s="27">
        <f t="shared" si="8252"/>
        <v>988.2</v>
      </c>
      <c r="BP2491" s="27">
        <f t="shared" si="8253"/>
        <v>988.2</v>
      </c>
      <c r="BQ2491" s="27">
        <f>BQ2492+BQ2495</f>
        <v>0</v>
      </c>
      <c r="BR2491" s="27">
        <f>BR2492+BR2495</f>
        <v>0</v>
      </c>
      <c r="BS2491" s="27">
        <f t="shared" si="8254"/>
        <v>954.3</v>
      </c>
      <c r="BT2491" s="27">
        <f t="shared" si="8255"/>
        <v>988.2</v>
      </c>
      <c r="BU2491" s="27">
        <f t="shared" si="8256"/>
        <v>988.2</v>
      </c>
      <c r="BV2491" s="27">
        <f>BV2492+BV2495</f>
        <v>0</v>
      </c>
      <c r="BW2491" s="27">
        <f>BW2492+BW2495</f>
        <v>0</v>
      </c>
      <c r="BX2491" s="27">
        <f t="shared" si="8282"/>
        <v>954.3</v>
      </c>
      <c r="BY2491" s="27">
        <f t="shared" si="8283"/>
        <v>988.2</v>
      </c>
      <c r="BZ2491" s="27">
        <f t="shared" si="8284"/>
        <v>988.2</v>
      </c>
      <c r="CA2491" s="27">
        <f>CA2492+CA2495</f>
        <v>0</v>
      </c>
      <c r="CB2491" s="20">
        <v>0</v>
      </c>
      <c r="CC2491" s="35"/>
      <c r="CF2491" s="1" t="s">
        <v>1335</v>
      </c>
      <c r="CI2491" s="1" t="s">
        <v>30</v>
      </c>
    </row>
    <row r="2492" spans="1:87" ht="93.6" hidden="1" x14ac:dyDescent="0.3">
      <c r="A2492" s="18" t="s">
        <v>1410</v>
      </c>
      <c r="B2492" s="19">
        <v>100</v>
      </c>
      <c r="C2492" s="18"/>
      <c r="D2492" s="18"/>
      <c r="E2492" s="34" t="s">
        <v>130</v>
      </c>
      <c r="F2492" s="27">
        <f t="shared" ref="F2492:F2500" si="8372">F2493</f>
        <v>919</v>
      </c>
      <c r="G2492" s="27">
        <f t="shared" ref="G2492:G2500" si="8373">G2493</f>
        <v>951.5</v>
      </c>
      <c r="H2492" s="27">
        <f t="shared" ref="H2492:H2500" si="8374">H2493</f>
        <v>951.5</v>
      </c>
      <c r="I2492" s="27">
        <f t="shared" ref="I2492:I2500" si="8375">I2493</f>
        <v>0</v>
      </c>
      <c r="J2492" s="27">
        <f t="shared" ref="J2492:J2500" si="8376">J2493</f>
        <v>0</v>
      </c>
      <c r="K2492" s="27">
        <f t="shared" ref="K2492:K2500" si="8377">K2493</f>
        <v>0</v>
      </c>
      <c r="L2492" s="27">
        <f t="shared" si="8258"/>
        <v>919</v>
      </c>
      <c r="M2492" s="27">
        <f t="shared" si="8259"/>
        <v>951.5</v>
      </c>
      <c r="N2492" s="27">
        <f t="shared" si="8260"/>
        <v>951.5</v>
      </c>
      <c r="O2492" s="27">
        <f t="shared" ref="O2492:O2500" si="8378">O2493</f>
        <v>0</v>
      </c>
      <c r="P2492" s="27">
        <f t="shared" ref="P2492:P2500" si="8379">P2493</f>
        <v>0</v>
      </c>
      <c r="Q2492" s="27">
        <f t="shared" ref="Q2492:Q2500" si="8380">Q2493</f>
        <v>0</v>
      </c>
      <c r="R2492" s="27">
        <f t="shared" si="8261"/>
        <v>919</v>
      </c>
      <c r="S2492" s="27">
        <f t="shared" si="8262"/>
        <v>951.5</v>
      </c>
      <c r="T2492" s="27">
        <f t="shared" si="8263"/>
        <v>951.5</v>
      </c>
      <c r="U2492" s="27">
        <f t="shared" ref="U2492:U2500" si="8381">U2493</f>
        <v>0</v>
      </c>
      <c r="V2492" s="27">
        <f t="shared" ref="V2492:V2500" si="8382">V2493</f>
        <v>0</v>
      </c>
      <c r="W2492" s="27">
        <f t="shared" ref="W2492:W2500" si="8383">W2493</f>
        <v>0</v>
      </c>
      <c r="X2492" s="27">
        <f t="shared" si="8264"/>
        <v>919</v>
      </c>
      <c r="Y2492" s="27">
        <f t="shared" si="8265"/>
        <v>951.5</v>
      </c>
      <c r="Z2492" s="27">
        <f t="shared" si="8266"/>
        <v>951.5</v>
      </c>
      <c r="AA2492" s="27">
        <f t="shared" ref="AA2492:AA2500" si="8384">AA2493</f>
        <v>0</v>
      </c>
      <c r="AB2492" s="27">
        <f t="shared" ref="AB2492:AB2500" si="8385">AB2493</f>
        <v>0</v>
      </c>
      <c r="AC2492" s="27">
        <f t="shared" ref="AC2492:AC2500" si="8386">AC2493</f>
        <v>0</v>
      </c>
      <c r="AD2492" s="27">
        <f t="shared" si="8267"/>
        <v>919</v>
      </c>
      <c r="AE2492" s="27">
        <f t="shared" si="8268"/>
        <v>951.5</v>
      </c>
      <c r="AF2492" s="27">
        <f t="shared" si="8269"/>
        <v>951.5</v>
      </c>
      <c r="AG2492" s="27">
        <f t="shared" ref="AG2492:AG2500" si="8387">AG2493</f>
        <v>0</v>
      </c>
      <c r="AH2492" s="27">
        <f t="shared" ref="AH2492:AH2500" si="8388">AH2493</f>
        <v>0</v>
      </c>
      <c r="AI2492" s="27">
        <f t="shared" ref="AI2492:AI2500" si="8389">AI2493</f>
        <v>0</v>
      </c>
      <c r="AJ2492" s="27">
        <f t="shared" si="8270"/>
        <v>919</v>
      </c>
      <c r="AK2492" s="27">
        <f t="shared" si="8271"/>
        <v>951.5</v>
      </c>
      <c r="AL2492" s="27">
        <f t="shared" si="8272"/>
        <v>951.5</v>
      </c>
      <c r="AM2492" s="27">
        <f t="shared" ref="AM2492:AM2500" si="8390">AM2493</f>
        <v>0</v>
      </c>
      <c r="AN2492" s="27">
        <f t="shared" ref="AN2492:AN2500" si="8391">AN2493</f>
        <v>0</v>
      </c>
      <c r="AO2492" s="27">
        <f t="shared" ref="AO2492:AO2500" si="8392">AO2493</f>
        <v>0</v>
      </c>
      <c r="AP2492" s="27">
        <f t="shared" si="8273"/>
        <v>919</v>
      </c>
      <c r="AQ2492" s="27">
        <f t="shared" si="8274"/>
        <v>951.5</v>
      </c>
      <c r="AR2492" s="27">
        <f t="shared" si="8275"/>
        <v>951.5</v>
      </c>
      <c r="AS2492" s="27">
        <f t="shared" ref="AS2492:AS2500" si="8393">AS2493</f>
        <v>0</v>
      </c>
      <c r="AT2492" s="27">
        <f t="shared" ref="AT2492:AT2500" si="8394">AT2493</f>
        <v>0</v>
      </c>
      <c r="AU2492" s="27">
        <f t="shared" ref="AU2492:AU2500" si="8395">AU2493</f>
        <v>0</v>
      </c>
      <c r="AV2492" s="27">
        <f t="shared" si="8276"/>
        <v>919</v>
      </c>
      <c r="AW2492" s="27">
        <f t="shared" si="8277"/>
        <v>951.5</v>
      </c>
      <c r="AX2492" s="27">
        <f t="shared" si="8278"/>
        <v>951.5</v>
      </c>
      <c r="AY2492" s="27">
        <f t="shared" ref="AY2492:AY2500" si="8396">AY2493</f>
        <v>0</v>
      </c>
      <c r="AZ2492" s="27">
        <f t="shared" ref="AZ2492:AZ2500" si="8397">AZ2493</f>
        <v>0</v>
      </c>
      <c r="BA2492" s="27">
        <f t="shared" ref="BA2492:BA2500" si="8398">BA2493</f>
        <v>0</v>
      </c>
      <c r="BB2492" s="27">
        <f t="shared" si="8279"/>
        <v>919</v>
      </c>
      <c r="BC2492" s="27">
        <f t="shared" si="8280"/>
        <v>951.5</v>
      </c>
      <c r="BD2492" s="27">
        <f t="shared" si="8281"/>
        <v>951.5</v>
      </c>
      <c r="BE2492" s="27">
        <f t="shared" ref="BE2492:BE2500" si="8399">BE2493</f>
        <v>0</v>
      </c>
      <c r="BF2492" s="27">
        <f t="shared" ref="BF2492:BF2500" si="8400">BF2493</f>
        <v>0</v>
      </c>
      <c r="BG2492" s="27">
        <f t="shared" ref="BG2492:BG2500" si="8401">BG2493</f>
        <v>0</v>
      </c>
      <c r="BH2492" s="27">
        <f t="shared" si="8248"/>
        <v>919</v>
      </c>
      <c r="BI2492" s="27">
        <f t="shared" si="8249"/>
        <v>951.5</v>
      </c>
      <c r="BJ2492" s="27">
        <f t="shared" si="8250"/>
        <v>951.5</v>
      </c>
      <c r="BK2492" s="27">
        <f t="shared" ref="BK2492:BK2500" si="8402">BK2493</f>
        <v>0</v>
      </c>
      <c r="BL2492" s="27">
        <f t="shared" ref="BL2492:BL2500" si="8403">BL2493</f>
        <v>0</v>
      </c>
      <c r="BM2492" s="27">
        <f t="shared" ref="BM2492:BM2500" si="8404">BM2493</f>
        <v>0</v>
      </c>
      <c r="BN2492" s="27">
        <f t="shared" si="8251"/>
        <v>919</v>
      </c>
      <c r="BO2492" s="27">
        <f t="shared" si="8252"/>
        <v>951.5</v>
      </c>
      <c r="BP2492" s="27">
        <f t="shared" si="8253"/>
        <v>951.5</v>
      </c>
      <c r="BQ2492" s="27">
        <f t="shared" ref="BQ2492:BQ2500" si="8405">BQ2493</f>
        <v>0</v>
      </c>
      <c r="BR2492" s="27">
        <f t="shared" ref="BR2492:BR2500" si="8406">BR2493</f>
        <v>0</v>
      </c>
      <c r="BS2492" s="27">
        <f t="shared" si="8254"/>
        <v>919</v>
      </c>
      <c r="BT2492" s="27">
        <f t="shared" si="8255"/>
        <v>951.5</v>
      </c>
      <c r="BU2492" s="27">
        <f t="shared" si="8256"/>
        <v>951.5</v>
      </c>
      <c r="BV2492" s="27">
        <f t="shared" ref="BV2492:BV2500" si="8407">BV2493</f>
        <v>0</v>
      </c>
      <c r="BW2492" s="27">
        <f t="shared" ref="BW2492:BW2500" si="8408">BW2493</f>
        <v>0</v>
      </c>
      <c r="BX2492" s="27">
        <f t="shared" si="8282"/>
        <v>919</v>
      </c>
      <c r="BY2492" s="27">
        <f t="shared" si="8283"/>
        <v>951.5</v>
      </c>
      <c r="BZ2492" s="27">
        <f t="shared" si="8284"/>
        <v>951.5</v>
      </c>
      <c r="CA2492" s="27">
        <f t="shared" ref="CA2492:CA2500" si="8409">CA2493</f>
        <v>0</v>
      </c>
      <c r="CB2492" s="20">
        <v>0</v>
      </c>
      <c r="CC2492" s="35"/>
      <c r="CG2492" s="1" t="s">
        <v>28</v>
      </c>
    </row>
    <row r="2493" spans="1:87" ht="31.2" hidden="1" x14ac:dyDescent="0.3">
      <c r="A2493" s="18" t="s">
        <v>1410</v>
      </c>
      <c r="B2493" s="19">
        <v>120</v>
      </c>
      <c r="C2493" s="18"/>
      <c r="D2493" s="18"/>
      <c r="E2493" s="34" t="s">
        <v>391</v>
      </c>
      <c r="F2493" s="27">
        <f t="shared" si="8372"/>
        <v>919</v>
      </c>
      <c r="G2493" s="27">
        <f t="shared" si="8373"/>
        <v>951.5</v>
      </c>
      <c r="H2493" s="27">
        <f t="shared" si="8374"/>
        <v>951.5</v>
      </c>
      <c r="I2493" s="27">
        <f t="shared" si="8375"/>
        <v>0</v>
      </c>
      <c r="J2493" s="27">
        <f t="shared" si="8376"/>
        <v>0</v>
      </c>
      <c r="K2493" s="27">
        <f t="shared" si="8377"/>
        <v>0</v>
      </c>
      <c r="L2493" s="27">
        <f t="shared" si="8258"/>
        <v>919</v>
      </c>
      <c r="M2493" s="27">
        <f t="shared" si="8259"/>
        <v>951.5</v>
      </c>
      <c r="N2493" s="27">
        <f t="shared" si="8260"/>
        <v>951.5</v>
      </c>
      <c r="O2493" s="27">
        <f t="shared" si="8378"/>
        <v>0</v>
      </c>
      <c r="P2493" s="27">
        <f t="shared" si="8379"/>
        <v>0</v>
      </c>
      <c r="Q2493" s="27">
        <f t="shared" si="8380"/>
        <v>0</v>
      </c>
      <c r="R2493" s="27">
        <f t="shared" si="8261"/>
        <v>919</v>
      </c>
      <c r="S2493" s="27">
        <f t="shared" si="8262"/>
        <v>951.5</v>
      </c>
      <c r="T2493" s="27">
        <f t="shared" si="8263"/>
        <v>951.5</v>
      </c>
      <c r="U2493" s="27">
        <f t="shared" si="8381"/>
        <v>0</v>
      </c>
      <c r="V2493" s="27">
        <f t="shared" si="8382"/>
        <v>0</v>
      </c>
      <c r="W2493" s="27">
        <f t="shared" si="8383"/>
        <v>0</v>
      </c>
      <c r="X2493" s="27">
        <f t="shared" si="8264"/>
        <v>919</v>
      </c>
      <c r="Y2493" s="27">
        <f t="shared" si="8265"/>
        <v>951.5</v>
      </c>
      <c r="Z2493" s="27">
        <f t="shared" si="8266"/>
        <v>951.5</v>
      </c>
      <c r="AA2493" s="27">
        <f t="shared" si="8384"/>
        <v>0</v>
      </c>
      <c r="AB2493" s="27">
        <f t="shared" si="8385"/>
        <v>0</v>
      </c>
      <c r="AC2493" s="27">
        <f t="shared" si="8386"/>
        <v>0</v>
      </c>
      <c r="AD2493" s="27">
        <f t="shared" si="8267"/>
        <v>919</v>
      </c>
      <c r="AE2493" s="27">
        <f t="shared" si="8268"/>
        <v>951.5</v>
      </c>
      <c r="AF2493" s="27">
        <f t="shared" si="8269"/>
        <v>951.5</v>
      </c>
      <c r="AG2493" s="27">
        <f t="shared" si="8387"/>
        <v>0</v>
      </c>
      <c r="AH2493" s="27">
        <f t="shared" si="8388"/>
        <v>0</v>
      </c>
      <c r="AI2493" s="27">
        <f t="shared" si="8389"/>
        <v>0</v>
      </c>
      <c r="AJ2493" s="27">
        <f t="shared" si="8270"/>
        <v>919</v>
      </c>
      <c r="AK2493" s="27">
        <f t="shared" si="8271"/>
        <v>951.5</v>
      </c>
      <c r="AL2493" s="27">
        <f t="shared" si="8272"/>
        <v>951.5</v>
      </c>
      <c r="AM2493" s="27">
        <f t="shared" si="8390"/>
        <v>0</v>
      </c>
      <c r="AN2493" s="27">
        <f t="shared" si="8391"/>
        <v>0</v>
      </c>
      <c r="AO2493" s="27">
        <f t="shared" si="8392"/>
        <v>0</v>
      </c>
      <c r="AP2493" s="27">
        <f t="shared" si="8273"/>
        <v>919</v>
      </c>
      <c r="AQ2493" s="27">
        <f t="shared" si="8274"/>
        <v>951.5</v>
      </c>
      <c r="AR2493" s="27">
        <f t="shared" si="8275"/>
        <v>951.5</v>
      </c>
      <c r="AS2493" s="27">
        <f t="shared" si="8393"/>
        <v>0</v>
      </c>
      <c r="AT2493" s="27">
        <f t="shared" si="8394"/>
        <v>0</v>
      </c>
      <c r="AU2493" s="27">
        <f t="shared" si="8395"/>
        <v>0</v>
      </c>
      <c r="AV2493" s="27">
        <f t="shared" si="8276"/>
        <v>919</v>
      </c>
      <c r="AW2493" s="27">
        <f t="shared" si="8277"/>
        <v>951.5</v>
      </c>
      <c r="AX2493" s="27">
        <f t="shared" si="8278"/>
        <v>951.5</v>
      </c>
      <c r="AY2493" s="27">
        <f t="shared" si="8396"/>
        <v>0</v>
      </c>
      <c r="AZ2493" s="27">
        <f t="shared" si="8397"/>
        <v>0</v>
      </c>
      <c r="BA2493" s="27">
        <f t="shared" si="8398"/>
        <v>0</v>
      </c>
      <c r="BB2493" s="27">
        <f t="shared" si="8279"/>
        <v>919</v>
      </c>
      <c r="BC2493" s="27">
        <f t="shared" si="8280"/>
        <v>951.5</v>
      </c>
      <c r="BD2493" s="27">
        <f t="shared" si="8281"/>
        <v>951.5</v>
      </c>
      <c r="BE2493" s="27">
        <f t="shared" si="8399"/>
        <v>0</v>
      </c>
      <c r="BF2493" s="27">
        <f t="shared" si="8400"/>
        <v>0</v>
      </c>
      <c r="BG2493" s="27">
        <f t="shared" si="8401"/>
        <v>0</v>
      </c>
      <c r="BH2493" s="27">
        <f t="shared" si="8248"/>
        <v>919</v>
      </c>
      <c r="BI2493" s="27">
        <f t="shared" si="8249"/>
        <v>951.5</v>
      </c>
      <c r="BJ2493" s="27">
        <f t="shared" si="8250"/>
        <v>951.5</v>
      </c>
      <c r="BK2493" s="27">
        <f t="shared" si="8402"/>
        <v>0</v>
      </c>
      <c r="BL2493" s="27">
        <f t="shared" si="8403"/>
        <v>0</v>
      </c>
      <c r="BM2493" s="27">
        <f t="shared" si="8404"/>
        <v>0</v>
      </c>
      <c r="BN2493" s="27">
        <f t="shared" si="8251"/>
        <v>919</v>
      </c>
      <c r="BO2493" s="27">
        <f t="shared" si="8252"/>
        <v>951.5</v>
      </c>
      <c r="BP2493" s="27">
        <f t="shared" si="8253"/>
        <v>951.5</v>
      </c>
      <c r="BQ2493" s="27">
        <f t="shared" si="8405"/>
        <v>0</v>
      </c>
      <c r="BR2493" s="27">
        <f t="shared" si="8406"/>
        <v>0</v>
      </c>
      <c r="BS2493" s="27">
        <f t="shared" si="8254"/>
        <v>919</v>
      </c>
      <c r="BT2493" s="27">
        <f t="shared" si="8255"/>
        <v>951.5</v>
      </c>
      <c r="BU2493" s="27">
        <f t="shared" si="8256"/>
        <v>951.5</v>
      </c>
      <c r="BV2493" s="27">
        <f t="shared" si="8407"/>
        <v>0</v>
      </c>
      <c r="BW2493" s="27">
        <f t="shared" si="8408"/>
        <v>0</v>
      </c>
      <c r="BX2493" s="27">
        <f t="shared" si="8282"/>
        <v>919</v>
      </c>
      <c r="BY2493" s="27">
        <f t="shared" si="8283"/>
        <v>951.5</v>
      </c>
      <c r="BZ2493" s="27">
        <f t="shared" si="8284"/>
        <v>951.5</v>
      </c>
      <c r="CA2493" s="27">
        <f t="shared" si="8409"/>
        <v>0</v>
      </c>
      <c r="CB2493" s="20">
        <v>0</v>
      </c>
      <c r="CC2493" s="35"/>
      <c r="CH2493" s="1" t="s">
        <v>29</v>
      </c>
    </row>
    <row r="2494" spans="1:87" ht="31.2" hidden="1" x14ac:dyDescent="0.3">
      <c r="A2494" s="18" t="s">
        <v>1410</v>
      </c>
      <c r="B2494" s="19">
        <v>120</v>
      </c>
      <c r="C2494" s="18" t="s">
        <v>351</v>
      </c>
      <c r="D2494" s="18" t="s">
        <v>65</v>
      </c>
      <c r="E2494" s="34" t="s">
        <v>1412</v>
      </c>
      <c r="F2494" s="27">
        <v>919</v>
      </c>
      <c r="G2494" s="27">
        <v>951.5</v>
      </c>
      <c r="H2494" s="27">
        <v>951.5</v>
      </c>
      <c r="I2494" s="27"/>
      <c r="J2494" s="27"/>
      <c r="K2494" s="27"/>
      <c r="L2494" s="27">
        <f t="shared" si="8258"/>
        <v>919</v>
      </c>
      <c r="M2494" s="27">
        <f t="shared" si="8259"/>
        <v>951.5</v>
      </c>
      <c r="N2494" s="27">
        <f t="shared" si="8260"/>
        <v>951.5</v>
      </c>
      <c r="O2494" s="27"/>
      <c r="P2494" s="27"/>
      <c r="Q2494" s="27"/>
      <c r="R2494" s="27">
        <f t="shared" si="8261"/>
        <v>919</v>
      </c>
      <c r="S2494" s="27">
        <f t="shared" si="8262"/>
        <v>951.5</v>
      </c>
      <c r="T2494" s="27">
        <f t="shared" si="8263"/>
        <v>951.5</v>
      </c>
      <c r="U2494" s="27"/>
      <c r="V2494" s="27"/>
      <c r="W2494" s="27"/>
      <c r="X2494" s="27">
        <f t="shared" si="8264"/>
        <v>919</v>
      </c>
      <c r="Y2494" s="27">
        <f t="shared" si="8265"/>
        <v>951.5</v>
      </c>
      <c r="Z2494" s="27">
        <f t="shared" si="8266"/>
        <v>951.5</v>
      </c>
      <c r="AA2494" s="27"/>
      <c r="AB2494" s="27"/>
      <c r="AC2494" s="27"/>
      <c r="AD2494" s="27">
        <f t="shared" si="8267"/>
        <v>919</v>
      </c>
      <c r="AE2494" s="27">
        <f t="shared" si="8268"/>
        <v>951.5</v>
      </c>
      <c r="AF2494" s="27">
        <f t="shared" si="8269"/>
        <v>951.5</v>
      </c>
      <c r="AG2494" s="27"/>
      <c r="AH2494" s="27"/>
      <c r="AI2494" s="27"/>
      <c r="AJ2494" s="27">
        <f t="shared" si="8270"/>
        <v>919</v>
      </c>
      <c r="AK2494" s="27">
        <f t="shared" si="8271"/>
        <v>951.5</v>
      </c>
      <c r="AL2494" s="27">
        <f t="shared" si="8272"/>
        <v>951.5</v>
      </c>
      <c r="AM2494" s="27"/>
      <c r="AN2494" s="27"/>
      <c r="AO2494" s="27"/>
      <c r="AP2494" s="27">
        <f t="shared" si="8273"/>
        <v>919</v>
      </c>
      <c r="AQ2494" s="27">
        <f t="shared" si="8274"/>
        <v>951.5</v>
      </c>
      <c r="AR2494" s="27">
        <f t="shared" si="8275"/>
        <v>951.5</v>
      </c>
      <c r="AS2494" s="27"/>
      <c r="AT2494" s="27"/>
      <c r="AU2494" s="27"/>
      <c r="AV2494" s="27">
        <f t="shared" si="8276"/>
        <v>919</v>
      </c>
      <c r="AW2494" s="27">
        <f t="shared" si="8277"/>
        <v>951.5</v>
      </c>
      <c r="AX2494" s="27">
        <f t="shared" si="8278"/>
        <v>951.5</v>
      </c>
      <c r="AY2494" s="27"/>
      <c r="AZ2494" s="27"/>
      <c r="BA2494" s="27"/>
      <c r="BB2494" s="27">
        <f t="shared" si="8279"/>
        <v>919</v>
      </c>
      <c r="BC2494" s="27">
        <f t="shared" si="8280"/>
        <v>951.5</v>
      </c>
      <c r="BD2494" s="27">
        <f t="shared" si="8281"/>
        <v>951.5</v>
      </c>
      <c r="BE2494" s="27"/>
      <c r="BF2494" s="27"/>
      <c r="BG2494" s="27"/>
      <c r="BH2494" s="27">
        <f t="shared" si="8248"/>
        <v>919</v>
      </c>
      <c r="BI2494" s="27">
        <f t="shared" si="8249"/>
        <v>951.5</v>
      </c>
      <c r="BJ2494" s="27">
        <f t="shared" si="8250"/>
        <v>951.5</v>
      </c>
      <c r="BK2494" s="27"/>
      <c r="BL2494" s="27"/>
      <c r="BM2494" s="27"/>
      <c r="BN2494" s="27">
        <f t="shared" si="8251"/>
        <v>919</v>
      </c>
      <c r="BO2494" s="27">
        <f t="shared" si="8252"/>
        <v>951.5</v>
      </c>
      <c r="BP2494" s="27">
        <f t="shared" si="8253"/>
        <v>951.5</v>
      </c>
      <c r="BQ2494" s="27"/>
      <c r="BR2494" s="27"/>
      <c r="BS2494" s="27">
        <f t="shared" si="8254"/>
        <v>919</v>
      </c>
      <c r="BT2494" s="27">
        <f t="shared" si="8255"/>
        <v>951.5</v>
      </c>
      <c r="BU2494" s="27">
        <f t="shared" si="8256"/>
        <v>951.5</v>
      </c>
      <c r="BV2494" s="27"/>
      <c r="BW2494" s="27"/>
      <c r="BX2494" s="27">
        <f t="shared" si="8282"/>
        <v>919</v>
      </c>
      <c r="BY2494" s="27">
        <f t="shared" si="8283"/>
        <v>951.5</v>
      </c>
      <c r="BZ2494" s="27">
        <f t="shared" si="8284"/>
        <v>951.5</v>
      </c>
      <c r="CA2494" s="27"/>
      <c r="CB2494" s="20">
        <v>0</v>
      </c>
      <c r="CC2494" s="35"/>
    </row>
    <row r="2495" spans="1:87" ht="31.2" hidden="1" x14ac:dyDescent="0.3">
      <c r="A2495" s="18" t="s">
        <v>1410</v>
      </c>
      <c r="B2495" s="19">
        <v>200</v>
      </c>
      <c r="C2495" s="18"/>
      <c r="D2495" s="18"/>
      <c r="E2495" s="34" t="s">
        <v>39</v>
      </c>
      <c r="F2495" s="27">
        <f t="shared" si="8372"/>
        <v>35.299999999999997</v>
      </c>
      <c r="G2495" s="27">
        <f t="shared" si="8373"/>
        <v>36.700000000000003</v>
      </c>
      <c r="H2495" s="27">
        <f t="shared" si="8374"/>
        <v>36.700000000000003</v>
      </c>
      <c r="I2495" s="27">
        <f t="shared" si="8375"/>
        <v>0</v>
      </c>
      <c r="J2495" s="27">
        <f t="shared" si="8376"/>
        <v>0</v>
      </c>
      <c r="K2495" s="27">
        <f t="shared" si="8377"/>
        <v>0</v>
      </c>
      <c r="L2495" s="27">
        <f t="shared" si="8258"/>
        <v>35.299999999999997</v>
      </c>
      <c r="M2495" s="27">
        <f t="shared" si="8259"/>
        <v>36.700000000000003</v>
      </c>
      <c r="N2495" s="27">
        <f t="shared" si="8260"/>
        <v>36.700000000000003</v>
      </c>
      <c r="O2495" s="27">
        <f t="shared" si="8378"/>
        <v>0</v>
      </c>
      <c r="P2495" s="27">
        <f t="shared" si="8379"/>
        <v>0</v>
      </c>
      <c r="Q2495" s="27">
        <f t="shared" si="8380"/>
        <v>0</v>
      </c>
      <c r="R2495" s="27">
        <f t="shared" si="8261"/>
        <v>35.299999999999997</v>
      </c>
      <c r="S2495" s="27">
        <f t="shared" si="8262"/>
        <v>36.700000000000003</v>
      </c>
      <c r="T2495" s="27">
        <f t="shared" si="8263"/>
        <v>36.700000000000003</v>
      </c>
      <c r="U2495" s="27">
        <f t="shared" si="8381"/>
        <v>0</v>
      </c>
      <c r="V2495" s="27">
        <f t="shared" si="8382"/>
        <v>0</v>
      </c>
      <c r="W2495" s="27">
        <f t="shared" si="8383"/>
        <v>0</v>
      </c>
      <c r="X2495" s="27">
        <f t="shared" si="8264"/>
        <v>35.299999999999997</v>
      </c>
      <c r="Y2495" s="27">
        <f t="shared" si="8265"/>
        <v>36.700000000000003</v>
      </c>
      <c r="Z2495" s="27">
        <f t="shared" si="8266"/>
        <v>36.700000000000003</v>
      </c>
      <c r="AA2495" s="27">
        <f t="shared" si="8384"/>
        <v>0</v>
      </c>
      <c r="AB2495" s="27">
        <f t="shared" si="8385"/>
        <v>0</v>
      </c>
      <c r="AC2495" s="27">
        <f t="shared" si="8386"/>
        <v>0</v>
      </c>
      <c r="AD2495" s="27">
        <f t="shared" si="8267"/>
        <v>35.299999999999997</v>
      </c>
      <c r="AE2495" s="27">
        <f t="shared" si="8268"/>
        <v>36.700000000000003</v>
      </c>
      <c r="AF2495" s="27">
        <f t="shared" si="8269"/>
        <v>36.700000000000003</v>
      </c>
      <c r="AG2495" s="27">
        <f t="shared" si="8387"/>
        <v>0</v>
      </c>
      <c r="AH2495" s="27">
        <f t="shared" si="8388"/>
        <v>0</v>
      </c>
      <c r="AI2495" s="27">
        <f t="shared" si="8389"/>
        <v>0</v>
      </c>
      <c r="AJ2495" s="27">
        <f t="shared" si="8270"/>
        <v>35.299999999999997</v>
      </c>
      <c r="AK2495" s="27">
        <f t="shared" si="8271"/>
        <v>36.700000000000003</v>
      </c>
      <c r="AL2495" s="27">
        <f t="shared" si="8272"/>
        <v>36.700000000000003</v>
      </c>
      <c r="AM2495" s="27">
        <f t="shared" si="8390"/>
        <v>0</v>
      </c>
      <c r="AN2495" s="27">
        <f t="shared" si="8391"/>
        <v>0</v>
      </c>
      <c r="AO2495" s="27">
        <f t="shared" si="8392"/>
        <v>0</v>
      </c>
      <c r="AP2495" s="27">
        <f t="shared" si="8273"/>
        <v>35.299999999999997</v>
      </c>
      <c r="AQ2495" s="27">
        <f t="shared" si="8274"/>
        <v>36.700000000000003</v>
      </c>
      <c r="AR2495" s="27">
        <f t="shared" si="8275"/>
        <v>36.700000000000003</v>
      </c>
      <c r="AS2495" s="27">
        <f t="shared" si="8393"/>
        <v>0</v>
      </c>
      <c r="AT2495" s="27">
        <f t="shared" si="8394"/>
        <v>0</v>
      </c>
      <c r="AU2495" s="27">
        <f t="shared" si="8395"/>
        <v>0</v>
      </c>
      <c r="AV2495" s="27">
        <f t="shared" si="8276"/>
        <v>35.299999999999997</v>
      </c>
      <c r="AW2495" s="27">
        <f t="shared" si="8277"/>
        <v>36.700000000000003</v>
      </c>
      <c r="AX2495" s="27">
        <f t="shared" si="8278"/>
        <v>36.700000000000003</v>
      </c>
      <c r="AY2495" s="27">
        <f t="shared" si="8396"/>
        <v>0</v>
      </c>
      <c r="AZ2495" s="27">
        <f t="shared" si="8397"/>
        <v>0</v>
      </c>
      <c r="BA2495" s="27">
        <f t="shared" si="8398"/>
        <v>0</v>
      </c>
      <c r="BB2495" s="27">
        <f t="shared" si="8279"/>
        <v>35.299999999999997</v>
      </c>
      <c r="BC2495" s="27">
        <f t="shared" si="8280"/>
        <v>36.700000000000003</v>
      </c>
      <c r="BD2495" s="27">
        <f t="shared" si="8281"/>
        <v>36.700000000000003</v>
      </c>
      <c r="BE2495" s="27">
        <f t="shared" si="8399"/>
        <v>0</v>
      </c>
      <c r="BF2495" s="27">
        <f t="shared" si="8400"/>
        <v>0</v>
      </c>
      <c r="BG2495" s="27">
        <f t="shared" si="8401"/>
        <v>0</v>
      </c>
      <c r="BH2495" s="27">
        <f t="shared" si="8248"/>
        <v>35.299999999999997</v>
      </c>
      <c r="BI2495" s="27">
        <f t="shared" si="8249"/>
        <v>36.700000000000003</v>
      </c>
      <c r="BJ2495" s="27">
        <f t="shared" si="8250"/>
        <v>36.700000000000003</v>
      </c>
      <c r="BK2495" s="27">
        <f t="shared" si="8402"/>
        <v>0</v>
      </c>
      <c r="BL2495" s="27">
        <f t="shared" si="8403"/>
        <v>0</v>
      </c>
      <c r="BM2495" s="27">
        <f t="shared" si="8404"/>
        <v>0</v>
      </c>
      <c r="BN2495" s="27">
        <f t="shared" si="8251"/>
        <v>35.299999999999997</v>
      </c>
      <c r="BO2495" s="27">
        <f t="shared" si="8252"/>
        <v>36.700000000000003</v>
      </c>
      <c r="BP2495" s="27">
        <f t="shared" si="8253"/>
        <v>36.700000000000003</v>
      </c>
      <c r="BQ2495" s="27">
        <f t="shared" si="8405"/>
        <v>0</v>
      </c>
      <c r="BR2495" s="27">
        <f t="shared" si="8406"/>
        <v>0</v>
      </c>
      <c r="BS2495" s="27">
        <f t="shared" si="8254"/>
        <v>35.299999999999997</v>
      </c>
      <c r="BT2495" s="27">
        <f t="shared" si="8255"/>
        <v>36.700000000000003</v>
      </c>
      <c r="BU2495" s="27">
        <f t="shared" si="8256"/>
        <v>36.700000000000003</v>
      </c>
      <c r="BV2495" s="27">
        <f t="shared" si="8407"/>
        <v>0</v>
      </c>
      <c r="BW2495" s="27">
        <f t="shared" si="8408"/>
        <v>0</v>
      </c>
      <c r="BX2495" s="27">
        <f t="shared" si="8282"/>
        <v>35.299999999999997</v>
      </c>
      <c r="BY2495" s="27">
        <f t="shared" si="8283"/>
        <v>36.700000000000003</v>
      </c>
      <c r="BZ2495" s="27">
        <f t="shared" si="8284"/>
        <v>36.700000000000003</v>
      </c>
      <c r="CA2495" s="27">
        <f t="shared" si="8409"/>
        <v>0</v>
      </c>
      <c r="CB2495" s="20">
        <v>0</v>
      </c>
      <c r="CC2495" s="35"/>
      <c r="CG2495" s="1" t="s">
        <v>28</v>
      </c>
    </row>
    <row r="2496" spans="1:87" ht="46.8" hidden="1" x14ac:dyDescent="0.3">
      <c r="A2496" s="18" t="s">
        <v>1410</v>
      </c>
      <c r="B2496" s="19">
        <v>240</v>
      </c>
      <c r="C2496" s="18"/>
      <c r="D2496" s="18"/>
      <c r="E2496" s="34" t="s">
        <v>40</v>
      </c>
      <c r="F2496" s="27">
        <f t="shared" si="8372"/>
        <v>35.299999999999997</v>
      </c>
      <c r="G2496" s="27">
        <f t="shared" si="8373"/>
        <v>36.700000000000003</v>
      </c>
      <c r="H2496" s="27">
        <f t="shared" si="8374"/>
        <v>36.700000000000003</v>
      </c>
      <c r="I2496" s="27">
        <f t="shared" si="8375"/>
        <v>0</v>
      </c>
      <c r="J2496" s="27">
        <f t="shared" si="8376"/>
        <v>0</v>
      </c>
      <c r="K2496" s="27">
        <f t="shared" si="8377"/>
        <v>0</v>
      </c>
      <c r="L2496" s="27">
        <f t="shared" si="8258"/>
        <v>35.299999999999997</v>
      </c>
      <c r="M2496" s="27">
        <f t="shared" si="8259"/>
        <v>36.700000000000003</v>
      </c>
      <c r="N2496" s="27">
        <f t="shared" si="8260"/>
        <v>36.700000000000003</v>
      </c>
      <c r="O2496" s="27">
        <f t="shared" si="8378"/>
        <v>0</v>
      </c>
      <c r="P2496" s="27">
        <f t="shared" si="8379"/>
        <v>0</v>
      </c>
      <c r="Q2496" s="27">
        <f t="shared" si="8380"/>
        <v>0</v>
      </c>
      <c r="R2496" s="27">
        <f t="shared" si="8261"/>
        <v>35.299999999999997</v>
      </c>
      <c r="S2496" s="27">
        <f t="shared" si="8262"/>
        <v>36.700000000000003</v>
      </c>
      <c r="T2496" s="27">
        <f t="shared" si="8263"/>
        <v>36.700000000000003</v>
      </c>
      <c r="U2496" s="27">
        <f t="shared" si="8381"/>
        <v>0</v>
      </c>
      <c r="V2496" s="27">
        <f t="shared" si="8382"/>
        <v>0</v>
      </c>
      <c r="W2496" s="27">
        <f t="shared" si="8383"/>
        <v>0</v>
      </c>
      <c r="X2496" s="27">
        <f t="shared" si="8264"/>
        <v>35.299999999999997</v>
      </c>
      <c r="Y2496" s="27">
        <f t="shared" si="8265"/>
        <v>36.700000000000003</v>
      </c>
      <c r="Z2496" s="27">
        <f t="shared" si="8266"/>
        <v>36.700000000000003</v>
      </c>
      <c r="AA2496" s="27">
        <f t="shared" si="8384"/>
        <v>0</v>
      </c>
      <c r="AB2496" s="27">
        <f t="shared" si="8385"/>
        <v>0</v>
      </c>
      <c r="AC2496" s="27">
        <f t="shared" si="8386"/>
        <v>0</v>
      </c>
      <c r="AD2496" s="27">
        <f t="shared" si="8267"/>
        <v>35.299999999999997</v>
      </c>
      <c r="AE2496" s="27">
        <f t="shared" si="8268"/>
        <v>36.700000000000003</v>
      </c>
      <c r="AF2496" s="27">
        <f t="shared" si="8269"/>
        <v>36.700000000000003</v>
      </c>
      <c r="AG2496" s="27">
        <f t="shared" si="8387"/>
        <v>0</v>
      </c>
      <c r="AH2496" s="27">
        <f t="shared" si="8388"/>
        <v>0</v>
      </c>
      <c r="AI2496" s="27">
        <f t="shared" si="8389"/>
        <v>0</v>
      </c>
      <c r="AJ2496" s="27">
        <f t="shared" si="8270"/>
        <v>35.299999999999997</v>
      </c>
      <c r="AK2496" s="27">
        <f t="shared" si="8271"/>
        <v>36.700000000000003</v>
      </c>
      <c r="AL2496" s="27">
        <f t="shared" si="8272"/>
        <v>36.700000000000003</v>
      </c>
      <c r="AM2496" s="27">
        <f t="shared" si="8390"/>
        <v>0</v>
      </c>
      <c r="AN2496" s="27">
        <f t="shared" si="8391"/>
        <v>0</v>
      </c>
      <c r="AO2496" s="27">
        <f t="shared" si="8392"/>
        <v>0</v>
      </c>
      <c r="AP2496" s="27">
        <f t="shared" si="8273"/>
        <v>35.299999999999997</v>
      </c>
      <c r="AQ2496" s="27">
        <f t="shared" si="8274"/>
        <v>36.700000000000003</v>
      </c>
      <c r="AR2496" s="27">
        <f t="shared" si="8275"/>
        <v>36.700000000000003</v>
      </c>
      <c r="AS2496" s="27">
        <f t="shared" si="8393"/>
        <v>0</v>
      </c>
      <c r="AT2496" s="27">
        <f t="shared" si="8394"/>
        <v>0</v>
      </c>
      <c r="AU2496" s="27">
        <f t="shared" si="8395"/>
        <v>0</v>
      </c>
      <c r="AV2496" s="27">
        <f t="shared" si="8276"/>
        <v>35.299999999999997</v>
      </c>
      <c r="AW2496" s="27">
        <f t="shared" si="8277"/>
        <v>36.700000000000003</v>
      </c>
      <c r="AX2496" s="27">
        <f t="shared" si="8278"/>
        <v>36.700000000000003</v>
      </c>
      <c r="AY2496" s="27">
        <f t="shared" si="8396"/>
        <v>0</v>
      </c>
      <c r="AZ2496" s="27">
        <f t="shared" si="8397"/>
        <v>0</v>
      </c>
      <c r="BA2496" s="27">
        <f t="shared" si="8398"/>
        <v>0</v>
      </c>
      <c r="BB2496" s="27">
        <f t="shared" si="8279"/>
        <v>35.299999999999997</v>
      </c>
      <c r="BC2496" s="27">
        <f t="shared" si="8280"/>
        <v>36.700000000000003</v>
      </c>
      <c r="BD2496" s="27">
        <f t="shared" si="8281"/>
        <v>36.700000000000003</v>
      </c>
      <c r="BE2496" s="27">
        <f t="shared" si="8399"/>
        <v>0</v>
      </c>
      <c r="BF2496" s="27">
        <f t="shared" si="8400"/>
        <v>0</v>
      </c>
      <c r="BG2496" s="27">
        <f t="shared" si="8401"/>
        <v>0</v>
      </c>
      <c r="BH2496" s="27">
        <f t="shared" si="8248"/>
        <v>35.299999999999997</v>
      </c>
      <c r="BI2496" s="27">
        <f t="shared" si="8249"/>
        <v>36.700000000000003</v>
      </c>
      <c r="BJ2496" s="27">
        <f t="shared" si="8250"/>
        <v>36.700000000000003</v>
      </c>
      <c r="BK2496" s="27">
        <f t="shared" si="8402"/>
        <v>0</v>
      </c>
      <c r="BL2496" s="27">
        <f t="shared" si="8403"/>
        <v>0</v>
      </c>
      <c r="BM2496" s="27">
        <f t="shared" si="8404"/>
        <v>0</v>
      </c>
      <c r="BN2496" s="27">
        <f t="shared" si="8251"/>
        <v>35.299999999999997</v>
      </c>
      <c r="BO2496" s="27">
        <f t="shared" si="8252"/>
        <v>36.700000000000003</v>
      </c>
      <c r="BP2496" s="27">
        <f t="shared" si="8253"/>
        <v>36.700000000000003</v>
      </c>
      <c r="BQ2496" s="27">
        <f t="shared" si="8405"/>
        <v>0</v>
      </c>
      <c r="BR2496" s="27">
        <f t="shared" si="8406"/>
        <v>0</v>
      </c>
      <c r="BS2496" s="27">
        <f t="shared" si="8254"/>
        <v>35.299999999999997</v>
      </c>
      <c r="BT2496" s="27">
        <f t="shared" si="8255"/>
        <v>36.700000000000003</v>
      </c>
      <c r="BU2496" s="27">
        <f t="shared" si="8256"/>
        <v>36.700000000000003</v>
      </c>
      <c r="BV2496" s="27">
        <f t="shared" si="8407"/>
        <v>0</v>
      </c>
      <c r="BW2496" s="27">
        <f t="shared" si="8408"/>
        <v>0</v>
      </c>
      <c r="BX2496" s="27">
        <f t="shared" si="8282"/>
        <v>35.299999999999997</v>
      </c>
      <c r="BY2496" s="27">
        <f t="shared" si="8283"/>
        <v>36.700000000000003</v>
      </c>
      <c r="BZ2496" s="27">
        <f t="shared" si="8284"/>
        <v>36.700000000000003</v>
      </c>
      <c r="CA2496" s="27">
        <f t="shared" si="8409"/>
        <v>0</v>
      </c>
      <c r="CB2496" s="20">
        <v>0</v>
      </c>
      <c r="CC2496" s="35"/>
      <c r="CH2496" s="1" t="s">
        <v>29</v>
      </c>
    </row>
    <row r="2497" spans="1:87" ht="31.2" hidden="1" x14ac:dyDescent="0.3">
      <c r="A2497" s="18" t="s">
        <v>1410</v>
      </c>
      <c r="B2497" s="19">
        <v>240</v>
      </c>
      <c r="C2497" s="18" t="s">
        <v>351</v>
      </c>
      <c r="D2497" s="18" t="s">
        <v>65</v>
      </c>
      <c r="E2497" s="34" t="s">
        <v>1412</v>
      </c>
      <c r="F2497" s="27">
        <v>35.299999999999997</v>
      </c>
      <c r="G2497" s="27">
        <v>36.700000000000003</v>
      </c>
      <c r="H2497" s="27">
        <v>36.700000000000003</v>
      </c>
      <c r="I2497" s="27"/>
      <c r="J2497" s="27"/>
      <c r="K2497" s="27"/>
      <c r="L2497" s="27">
        <f t="shared" si="8258"/>
        <v>35.299999999999997</v>
      </c>
      <c r="M2497" s="27">
        <f t="shared" si="8259"/>
        <v>36.700000000000003</v>
      </c>
      <c r="N2497" s="27">
        <f t="shared" si="8260"/>
        <v>36.700000000000003</v>
      </c>
      <c r="O2497" s="27"/>
      <c r="P2497" s="27"/>
      <c r="Q2497" s="27"/>
      <c r="R2497" s="27">
        <f t="shared" si="8261"/>
        <v>35.299999999999997</v>
      </c>
      <c r="S2497" s="27">
        <f t="shared" si="8262"/>
        <v>36.700000000000003</v>
      </c>
      <c r="T2497" s="27">
        <f t="shared" si="8263"/>
        <v>36.700000000000003</v>
      </c>
      <c r="U2497" s="27"/>
      <c r="V2497" s="27"/>
      <c r="W2497" s="27"/>
      <c r="X2497" s="27">
        <f t="shared" si="8264"/>
        <v>35.299999999999997</v>
      </c>
      <c r="Y2497" s="27">
        <f t="shared" si="8265"/>
        <v>36.700000000000003</v>
      </c>
      <c r="Z2497" s="27">
        <f t="shared" si="8266"/>
        <v>36.700000000000003</v>
      </c>
      <c r="AA2497" s="27"/>
      <c r="AB2497" s="27"/>
      <c r="AC2497" s="27"/>
      <c r="AD2497" s="27">
        <f t="shared" si="8267"/>
        <v>35.299999999999997</v>
      </c>
      <c r="AE2497" s="27">
        <f t="shared" si="8268"/>
        <v>36.700000000000003</v>
      </c>
      <c r="AF2497" s="27">
        <f t="shared" si="8269"/>
        <v>36.700000000000003</v>
      </c>
      <c r="AG2497" s="27"/>
      <c r="AH2497" s="27"/>
      <c r="AI2497" s="27"/>
      <c r="AJ2497" s="27">
        <f t="shared" si="8270"/>
        <v>35.299999999999997</v>
      </c>
      <c r="AK2497" s="27">
        <f t="shared" si="8271"/>
        <v>36.700000000000003</v>
      </c>
      <c r="AL2497" s="27">
        <f t="shared" si="8272"/>
        <v>36.700000000000003</v>
      </c>
      <c r="AM2497" s="27"/>
      <c r="AN2497" s="27"/>
      <c r="AO2497" s="27"/>
      <c r="AP2497" s="27">
        <f t="shared" si="8273"/>
        <v>35.299999999999997</v>
      </c>
      <c r="AQ2497" s="27">
        <f t="shared" si="8274"/>
        <v>36.700000000000003</v>
      </c>
      <c r="AR2497" s="27">
        <f t="shared" si="8275"/>
        <v>36.700000000000003</v>
      </c>
      <c r="AS2497" s="27"/>
      <c r="AT2497" s="27"/>
      <c r="AU2497" s="27"/>
      <c r="AV2497" s="27">
        <f t="shared" si="8276"/>
        <v>35.299999999999997</v>
      </c>
      <c r="AW2497" s="27">
        <f t="shared" si="8277"/>
        <v>36.700000000000003</v>
      </c>
      <c r="AX2497" s="27">
        <f t="shared" si="8278"/>
        <v>36.700000000000003</v>
      </c>
      <c r="AY2497" s="27"/>
      <c r="AZ2497" s="27"/>
      <c r="BA2497" s="27"/>
      <c r="BB2497" s="27">
        <f t="shared" si="8279"/>
        <v>35.299999999999997</v>
      </c>
      <c r="BC2497" s="27">
        <f t="shared" si="8280"/>
        <v>36.700000000000003</v>
      </c>
      <c r="BD2497" s="27">
        <f t="shared" si="8281"/>
        <v>36.700000000000003</v>
      </c>
      <c r="BE2497" s="27"/>
      <c r="BF2497" s="27"/>
      <c r="BG2497" s="27"/>
      <c r="BH2497" s="27">
        <f t="shared" si="8248"/>
        <v>35.299999999999997</v>
      </c>
      <c r="BI2497" s="27">
        <f t="shared" si="8249"/>
        <v>36.700000000000003</v>
      </c>
      <c r="BJ2497" s="27">
        <f t="shared" si="8250"/>
        <v>36.700000000000003</v>
      </c>
      <c r="BK2497" s="27"/>
      <c r="BL2497" s="27"/>
      <c r="BM2497" s="27"/>
      <c r="BN2497" s="27">
        <f t="shared" si="8251"/>
        <v>35.299999999999997</v>
      </c>
      <c r="BO2497" s="27">
        <f t="shared" si="8252"/>
        <v>36.700000000000003</v>
      </c>
      <c r="BP2497" s="27">
        <f t="shared" si="8253"/>
        <v>36.700000000000003</v>
      </c>
      <c r="BQ2497" s="27"/>
      <c r="BR2497" s="27"/>
      <c r="BS2497" s="27">
        <f t="shared" si="8254"/>
        <v>35.299999999999997</v>
      </c>
      <c r="BT2497" s="27">
        <f t="shared" si="8255"/>
        <v>36.700000000000003</v>
      </c>
      <c r="BU2497" s="27">
        <f t="shared" si="8256"/>
        <v>36.700000000000003</v>
      </c>
      <c r="BV2497" s="27"/>
      <c r="BW2497" s="27"/>
      <c r="BX2497" s="27">
        <f t="shared" si="8282"/>
        <v>35.299999999999997</v>
      </c>
      <c r="BY2497" s="27">
        <f t="shared" si="8283"/>
        <v>36.700000000000003</v>
      </c>
      <c r="BZ2497" s="27">
        <f t="shared" si="8284"/>
        <v>36.700000000000003</v>
      </c>
      <c r="CA2497" s="27"/>
      <c r="CB2497" s="20">
        <v>0</v>
      </c>
      <c r="CC2497" s="35"/>
    </row>
    <row r="2498" spans="1:87" ht="62.4" hidden="1" x14ac:dyDescent="0.3">
      <c r="A2498" s="18" t="s">
        <v>1413</v>
      </c>
      <c r="B2498" s="19"/>
      <c r="C2498" s="18"/>
      <c r="D2498" s="18"/>
      <c r="E2498" s="34" t="s">
        <v>1414</v>
      </c>
      <c r="F2498" s="27">
        <f t="shared" si="8372"/>
        <v>57.8</v>
      </c>
      <c r="G2498" s="27">
        <f t="shared" si="8373"/>
        <v>51.7</v>
      </c>
      <c r="H2498" s="27">
        <f t="shared" si="8374"/>
        <v>51.7</v>
      </c>
      <c r="I2498" s="27">
        <f t="shared" si="8375"/>
        <v>0</v>
      </c>
      <c r="J2498" s="27">
        <f t="shared" si="8376"/>
        <v>0</v>
      </c>
      <c r="K2498" s="27">
        <f t="shared" si="8377"/>
        <v>0</v>
      </c>
      <c r="L2498" s="27">
        <f t="shared" si="8258"/>
        <v>57.8</v>
      </c>
      <c r="M2498" s="27">
        <f t="shared" si="8259"/>
        <v>51.7</v>
      </c>
      <c r="N2498" s="27">
        <f t="shared" si="8260"/>
        <v>51.7</v>
      </c>
      <c r="O2498" s="27">
        <f t="shared" si="8378"/>
        <v>0</v>
      </c>
      <c r="P2498" s="27">
        <f t="shared" si="8379"/>
        <v>0</v>
      </c>
      <c r="Q2498" s="27">
        <f t="shared" si="8380"/>
        <v>0</v>
      </c>
      <c r="R2498" s="27">
        <f t="shared" si="8261"/>
        <v>57.8</v>
      </c>
      <c r="S2498" s="27">
        <f t="shared" si="8262"/>
        <v>51.7</v>
      </c>
      <c r="T2498" s="27">
        <f t="shared" si="8263"/>
        <v>51.7</v>
      </c>
      <c r="U2498" s="27">
        <f t="shared" si="8381"/>
        <v>0</v>
      </c>
      <c r="V2498" s="27">
        <f t="shared" si="8382"/>
        <v>0</v>
      </c>
      <c r="W2498" s="27">
        <f t="shared" si="8383"/>
        <v>0</v>
      </c>
      <c r="X2498" s="27">
        <f t="shared" si="8264"/>
        <v>57.8</v>
      </c>
      <c r="Y2498" s="27">
        <f t="shared" si="8265"/>
        <v>51.7</v>
      </c>
      <c r="Z2498" s="27">
        <f t="shared" si="8266"/>
        <v>51.7</v>
      </c>
      <c r="AA2498" s="27">
        <f t="shared" si="8384"/>
        <v>0</v>
      </c>
      <c r="AB2498" s="27">
        <f t="shared" si="8385"/>
        <v>0</v>
      </c>
      <c r="AC2498" s="27">
        <f t="shared" si="8386"/>
        <v>0</v>
      </c>
      <c r="AD2498" s="27">
        <f t="shared" si="8267"/>
        <v>57.8</v>
      </c>
      <c r="AE2498" s="27">
        <f t="shared" si="8268"/>
        <v>51.7</v>
      </c>
      <c r="AF2498" s="27">
        <f t="shared" si="8269"/>
        <v>51.7</v>
      </c>
      <c r="AG2498" s="27">
        <f t="shared" si="8387"/>
        <v>0</v>
      </c>
      <c r="AH2498" s="27">
        <f t="shared" si="8388"/>
        <v>0</v>
      </c>
      <c r="AI2498" s="27">
        <f t="shared" si="8389"/>
        <v>0</v>
      </c>
      <c r="AJ2498" s="27">
        <f t="shared" si="8270"/>
        <v>57.8</v>
      </c>
      <c r="AK2498" s="27">
        <f t="shared" si="8271"/>
        <v>51.7</v>
      </c>
      <c r="AL2498" s="27">
        <f t="shared" si="8272"/>
        <v>51.7</v>
      </c>
      <c r="AM2498" s="27">
        <f t="shared" si="8390"/>
        <v>0</v>
      </c>
      <c r="AN2498" s="27">
        <f t="shared" si="8391"/>
        <v>0</v>
      </c>
      <c r="AO2498" s="27">
        <f t="shared" si="8392"/>
        <v>0</v>
      </c>
      <c r="AP2498" s="27">
        <f t="shared" si="8273"/>
        <v>57.8</v>
      </c>
      <c r="AQ2498" s="27">
        <f t="shared" si="8274"/>
        <v>51.7</v>
      </c>
      <c r="AR2498" s="27">
        <f t="shared" si="8275"/>
        <v>51.7</v>
      </c>
      <c r="AS2498" s="27">
        <f t="shared" si="8393"/>
        <v>0</v>
      </c>
      <c r="AT2498" s="27">
        <f t="shared" si="8394"/>
        <v>0</v>
      </c>
      <c r="AU2498" s="27">
        <f t="shared" si="8395"/>
        <v>0</v>
      </c>
      <c r="AV2498" s="27">
        <f t="shared" si="8276"/>
        <v>57.8</v>
      </c>
      <c r="AW2498" s="27">
        <f t="shared" si="8277"/>
        <v>51.7</v>
      </c>
      <c r="AX2498" s="27">
        <f t="shared" si="8278"/>
        <v>51.7</v>
      </c>
      <c r="AY2498" s="27">
        <f t="shared" si="8396"/>
        <v>0</v>
      </c>
      <c r="AZ2498" s="27">
        <f t="shared" si="8397"/>
        <v>0</v>
      </c>
      <c r="BA2498" s="27">
        <f t="shared" si="8398"/>
        <v>0</v>
      </c>
      <c r="BB2498" s="27">
        <f t="shared" si="8279"/>
        <v>57.8</v>
      </c>
      <c r="BC2498" s="27">
        <f t="shared" si="8280"/>
        <v>51.7</v>
      </c>
      <c r="BD2498" s="27">
        <f t="shared" si="8281"/>
        <v>51.7</v>
      </c>
      <c r="BE2498" s="27">
        <f t="shared" si="8399"/>
        <v>0</v>
      </c>
      <c r="BF2498" s="27">
        <f t="shared" si="8400"/>
        <v>0</v>
      </c>
      <c r="BG2498" s="27">
        <f t="shared" si="8401"/>
        <v>0</v>
      </c>
      <c r="BH2498" s="27">
        <f t="shared" si="8248"/>
        <v>57.8</v>
      </c>
      <c r="BI2498" s="27">
        <f t="shared" si="8249"/>
        <v>51.7</v>
      </c>
      <c r="BJ2498" s="27">
        <f t="shared" si="8250"/>
        <v>51.7</v>
      </c>
      <c r="BK2498" s="27">
        <f t="shared" si="8402"/>
        <v>0</v>
      </c>
      <c r="BL2498" s="27">
        <f t="shared" si="8403"/>
        <v>0</v>
      </c>
      <c r="BM2498" s="27">
        <f t="shared" si="8404"/>
        <v>0</v>
      </c>
      <c r="BN2498" s="27">
        <f t="shared" si="8251"/>
        <v>57.8</v>
      </c>
      <c r="BO2498" s="27">
        <f t="shared" si="8252"/>
        <v>51.7</v>
      </c>
      <c r="BP2498" s="27">
        <f t="shared" si="8253"/>
        <v>51.7</v>
      </c>
      <c r="BQ2498" s="27">
        <f t="shared" si="8405"/>
        <v>0</v>
      </c>
      <c r="BR2498" s="27">
        <f t="shared" si="8406"/>
        <v>0</v>
      </c>
      <c r="BS2498" s="27">
        <f t="shared" si="8254"/>
        <v>57.8</v>
      </c>
      <c r="BT2498" s="27">
        <f t="shared" si="8255"/>
        <v>51.7</v>
      </c>
      <c r="BU2498" s="27">
        <f t="shared" si="8256"/>
        <v>51.7</v>
      </c>
      <c r="BV2498" s="27">
        <f t="shared" si="8407"/>
        <v>0</v>
      </c>
      <c r="BW2498" s="27">
        <f t="shared" si="8408"/>
        <v>0</v>
      </c>
      <c r="BX2498" s="27">
        <f t="shared" si="8282"/>
        <v>57.8</v>
      </c>
      <c r="BY2498" s="27">
        <f t="shared" si="8283"/>
        <v>51.7</v>
      </c>
      <c r="BZ2498" s="27">
        <f t="shared" si="8284"/>
        <v>51.7</v>
      </c>
      <c r="CA2498" s="27">
        <f t="shared" si="8409"/>
        <v>0</v>
      </c>
      <c r="CB2498" s="20">
        <v>0</v>
      </c>
      <c r="CC2498" s="35"/>
      <c r="CF2498" s="1" t="s">
        <v>1335</v>
      </c>
      <c r="CI2498" s="1" t="s">
        <v>30</v>
      </c>
    </row>
    <row r="2499" spans="1:87" ht="31.2" hidden="1" x14ac:dyDescent="0.3">
      <c r="A2499" s="18" t="s">
        <v>1413</v>
      </c>
      <c r="B2499" s="19">
        <v>200</v>
      </c>
      <c r="C2499" s="18"/>
      <c r="D2499" s="18"/>
      <c r="E2499" s="34" t="s">
        <v>39</v>
      </c>
      <c r="F2499" s="27">
        <f t="shared" si="8372"/>
        <v>57.8</v>
      </c>
      <c r="G2499" s="27">
        <f t="shared" si="8373"/>
        <v>51.7</v>
      </c>
      <c r="H2499" s="27">
        <f t="shared" si="8374"/>
        <v>51.7</v>
      </c>
      <c r="I2499" s="27">
        <f t="shared" si="8375"/>
        <v>0</v>
      </c>
      <c r="J2499" s="27">
        <f t="shared" si="8376"/>
        <v>0</v>
      </c>
      <c r="K2499" s="27">
        <f t="shared" si="8377"/>
        <v>0</v>
      </c>
      <c r="L2499" s="27">
        <f t="shared" si="8258"/>
        <v>57.8</v>
      </c>
      <c r="M2499" s="27">
        <f t="shared" si="8259"/>
        <v>51.7</v>
      </c>
      <c r="N2499" s="27">
        <f t="shared" si="8260"/>
        <v>51.7</v>
      </c>
      <c r="O2499" s="27">
        <f t="shared" si="8378"/>
        <v>0</v>
      </c>
      <c r="P2499" s="27">
        <f t="shared" si="8379"/>
        <v>0</v>
      </c>
      <c r="Q2499" s="27">
        <f t="shared" si="8380"/>
        <v>0</v>
      </c>
      <c r="R2499" s="27">
        <f t="shared" si="8261"/>
        <v>57.8</v>
      </c>
      <c r="S2499" s="27">
        <f t="shared" si="8262"/>
        <v>51.7</v>
      </c>
      <c r="T2499" s="27">
        <f t="shared" si="8263"/>
        <v>51.7</v>
      </c>
      <c r="U2499" s="27">
        <f t="shared" si="8381"/>
        <v>0</v>
      </c>
      <c r="V2499" s="27">
        <f t="shared" si="8382"/>
        <v>0</v>
      </c>
      <c r="W2499" s="27">
        <f t="shared" si="8383"/>
        <v>0</v>
      </c>
      <c r="X2499" s="27">
        <f t="shared" si="8264"/>
        <v>57.8</v>
      </c>
      <c r="Y2499" s="27">
        <f t="shared" si="8265"/>
        <v>51.7</v>
      </c>
      <c r="Z2499" s="27">
        <f t="shared" si="8266"/>
        <v>51.7</v>
      </c>
      <c r="AA2499" s="27">
        <f t="shared" si="8384"/>
        <v>0</v>
      </c>
      <c r="AB2499" s="27">
        <f t="shared" si="8385"/>
        <v>0</v>
      </c>
      <c r="AC2499" s="27">
        <f t="shared" si="8386"/>
        <v>0</v>
      </c>
      <c r="AD2499" s="27">
        <f t="shared" si="8267"/>
        <v>57.8</v>
      </c>
      <c r="AE2499" s="27">
        <f t="shared" si="8268"/>
        <v>51.7</v>
      </c>
      <c r="AF2499" s="27">
        <f t="shared" si="8269"/>
        <v>51.7</v>
      </c>
      <c r="AG2499" s="27">
        <f t="shared" si="8387"/>
        <v>0</v>
      </c>
      <c r="AH2499" s="27">
        <f t="shared" si="8388"/>
        <v>0</v>
      </c>
      <c r="AI2499" s="27">
        <f t="shared" si="8389"/>
        <v>0</v>
      </c>
      <c r="AJ2499" s="27">
        <f t="shared" si="8270"/>
        <v>57.8</v>
      </c>
      <c r="AK2499" s="27">
        <f t="shared" si="8271"/>
        <v>51.7</v>
      </c>
      <c r="AL2499" s="27">
        <f t="shared" si="8272"/>
        <v>51.7</v>
      </c>
      <c r="AM2499" s="27">
        <f t="shared" si="8390"/>
        <v>0</v>
      </c>
      <c r="AN2499" s="27">
        <f t="shared" si="8391"/>
        <v>0</v>
      </c>
      <c r="AO2499" s="27">
        <f t="shared" si="8392"/>
        <v>0</v>
      </c>
      <c r="AP2499" s="27">
        <f t="shared" si="8273"/>
        <v>57.8</v>
      </c>
      <c r="AQ2499" s="27">
        <f t="shared" si="8274"/>
        <v>51.7</v>
      </c>
      <c r="AR2499" s="27">
        <f t="shared" si="8275"/>
        <v>51.7</v>
      </c>
      <c r="AS2499" s="27">
        <f t="shared" si="8393"/>
        <v>0</v>
      </c>
      <c r="AT2499" s="27">
        <f t="shared" si="8394"/>
        <v>0</v>
      </c>
      <c r="AU2499" s="27">
        <f t="shared" si="8395"/>
        <v>0</v>
      </c>
      <c r="AV2499" s="27">
        <f t="shared" si="8276"/>
        <v>57.8</v>
      </c>
      <c r="AW2499" s="27">
        <f t="shared" si="8277"/>
        <v>51.7</v>
      </c>
      <c r="AX2499" s="27">
        <f t="shared" si="8278"/>
        <v>51.7</v>
      </c>
      <c r="AY2499" s="27">
        <f t="shared" si="8396"/>
        <v>0</v>
      </c>
      <c r="AZ2499" s="27">
        <f t="shared" si="8397"/>
        <v>0</v>
      </c>
      <c r="BA2499" s="27">
        <f t="shared" si="8398"/>
        <v>0</v>
      </c>
      <c r="BB2499" s="27">
        <f t="shared" si="8279"/>
        <v>57.8</v>
      </c>
      <c r="BC2499" s="27">
        <f t="shared" si="8280"/>
        <v>51.7</v>
      </c>
      <c r="BD2499" s="27">
        <f t="shared" si="8281"/>
        <v>51.7</v>
      </c>
      <c r="BE2499" s="27">
        <f t="shared" si="8399"/>
        <v>0</v>
      </c>
      <c r="BF2499" s="27">
        <f t="shared" si="8400"/>
        <v>0</v>
      </c>
      <c r="BG2499" s="27">
        <f t="shared" si="8401"/>
        <v>0</v>
      </c>
      <c r="BH2499" s="27">
        <f t="shared" si="8248"/>
        <v>57.8</v>
      </c>
      <c r="BI2499" s="27">
        <f t="shared" si="8249"/>
        <v>51.7</v>
      </c>
      <c r="BJ2499" s="27">
        <f t="shared" si="8250"/>
        <v>51.7</v>
      </c>
      <c r="BK2499" s="27">
        <f t="shared" si="8402"/>
        <v>0</v>
      </c>
      <c r="BL2499" s="27">
        <f t="shared" si="8403"/>
        <v>0</v>
      </c>
      <c r="BM2499" s="27">
        <f t="shared" si="8404"/>
        <v>0</v>
      </c>
      <c r="BN2499" s="27">
        <f t="shared" si="8251"/>
        <v>57.8</v>
      </c>
      <c r="BO2499" s="27">
        <f t="shared" si="8252"/>
        <v>51.7</v>
      </c>
      <c r="BP2499" s="27">
        <f t="shared" si="8253"/>
        <v>51.7</v>
      </c>
      <c r="BQ2499" s="27">
        <f t="shared" si="8405"/>
        <v>0</v>
      </c>
      <c r="BR2499" s="27">
        <f t="shared" si="8406"/>
        <v>0</v>
      </c>
      <c r="BS2499" s="27">
        <f t="shared" si="8254"/>
        <v>57.8</v>
      </c>
      <c r="BT2499" s="27">
        <f t="shared" si="8255"/>
        <v>51.7</v>
      </c>
      <c r="BU2499" s="27">
        <f t="shared" si="8256"/>
        <v>51.7</v>
      </c>
      <c r="BV2499" s="27">
        <f t="shared" si="8407"/>
        <v>0</v>
      </c>
      <c r="BW2499" s="27">
        <f t="shared" si="8408"/>
        <v>0</v>
      </c>
      <c r="BX2499" s="27">
        <f t="shared" si="8282"/>
        <v>57.8</v>
      </c>
      <c r="BY2499" s="27">
        <f t="shared" si="8283"/>
        <v>51.7</v>
      </c>
      <c r="BZ2499" s="27">
        <f t="shared" si="8284"/>
        <v>51.7</v>
      </c>
      <c r="CA2499" s="27">
        <f t="shared" si="8409"/>
        <v>0</v>
      </c>
      <c r="CB2499" s="20">
        <v>0</v>
      </c>
      <c r="CC2499" s="35"/>
      <c r="CG2499" s="1" t="s">
        <v>28</v>
      </c>
    </row>
    <row r="2500" spans="1:87" ht="46.8" hidden="1" x14ac:dyDescent="0.3">
      <c r="A2500" s="18" t="s">
        <v>1413</v>
      </c>
      <c r="B2500" s="19">
        <v>240</v>
      </c>
      <c r="C2500" s="18"/>
      <c r="D2500" s="18"/>
      <c r="E2500" s="34" t="s">
        <v>40</v>
      </c>
      <c r="F2500" s="27">
        <f t="shared" si="8372"/>
        <v>57.8</v>
      </c>
      <c r="G2500" s="27">
        <f t="shared" si="8373"/>
        <v>51.7</v>
      </c>
      <c r="H2500" s="27">
        <f t="shared" si="8374"/>
        <v>51.7</v>
      </c>
      <c r="I2500" s="27">
        <f t="shared" si="8375"/>
        <v>0</v>
      </c>
      <c r="J2500" s="27">
        <f t="shared" si="8376"/>
        <v>0</v>
      </c>
      <c r="K2500" s="27">
        <f t="shared" si="8377"/>
        <v>0</v>
      </c>
      <c r="L2500" s="27">
        <f t="shared" si="8258"/>
        <v>57.8</v>
      </c>
      <c r="M2500" s="27">
        <f t="shared" si="8259"/>
        <v>51.7</v>
      </c>
      <c r="N2500" s="27">
        <f t="shared" si="8260"/>
        <v>51.7</v>
      </c>
      <c r="O2500" s="27">
        <f t="shared" si="8378"/>
        <v>0</v>
      </c>
      <c r="P2500" s="27">
        <f t="shared" si="8379"/>
        <v>0</v>
      </c>
      <c r="Q2500" s="27">
        <f t="shared" si="8380"/>
        <v>0</v>
      </c>
      <c r="R2500" s="27">
        <f t="shared" si="8261"/>
        <v>57.8</v>
      </c>
      <c r="S2500" s="27">
        <f t="shared" si="8262"/>
        <v>51.7</v>
      </c>
      <c r="T2500" s="27">
        <f t="shared" si="8263"/>
        <v>51.7</v>
      </c>
      <c r="U2500" s="27">
        <f t="shared" si="8381"/>
        <v>0</v>
      </c>
      <c r="V2500" s="27">
        <f t="shared" si="8382"/>
        <v>0</v>
      </c>
      <c r="W2500" s="27">
        <f t="shared" si="8383"/>
        <v>0</v>
      </c>
      <c r="X2500" s="27">
        <f t="shared" si="8264"/>
        <v>57.8</v>
      </c>
      <c r="Y2500" s="27">
        <f t="shared" si="8265"/>
        <v>51.7</v>
      </c>
      <c r="Z2500" s="27">
        <f t="shared" si="8266"/>
        <v>51.7</v>
      </c>
      <c r="AA2500" s="27">
        <f t="shared" si="8384"/>
        <v>0</v>
      </c>
      <c r="AB2500" s="27">
        <f t="shared" si="8385"/>
        <v>0</v>
      </c>
      <c r="AC2500" s="27">
        <f t="shared" si="8386"/>
        <v>0</v>
      </c>
      <c r="AD2500" s="27">
        <f t="shared" si="8267"/>
        <v>57.8</v>
      </c>
      <c r="AE2500" s="27">
        <f t="shared" si="8268"/>
        <v>51.7</v>
      </c>
      <c r="AF2500" s="27">
        <f t="shared" si="8269"/>
        <v>51.7</v>
      </c>
      <c r="AG2500" s="27">
        <f t="shared" si="8387"/>
        <v>0</v>
      </c>
      <c r="AH2500" s="27">
        <f t="shared" si="8388"/>
        <v>0</v>
      </c>
      <c r="AI2500" s="27">
        <f t="shared" si="8389"/>
        <v>0</v>
      </c>
      <c r="AJ2500" s="27">
        <f t="shared" si="8270"/>
        <v>57.8</v>
      </c>
      <c r="AK2500" s="27">
        <f t="shared" si="8271"/>
        <v>51.7</v>
      </c>
      <c r="AL2500" s="27">
        <f t="shared" si="8272"/>
        <v>51.7</v>
      </c>
      <c r="AM2500" s="27">
        <f t="shared" si="8390"/>
        <v>0</v>
      </c>
      <c r="AN2500" s="27">
        <f t="shared" si="8391"/>
        <v>0</v>
      </c>
      <c r="AO2500" s="27">
        <f t="shared" si="8392"/>
        <v>0</v>
      </c>
      <c r="AP2500" s="27">
        <f t="shared" si="8273"/>
        <v>57.8</v>
      </c>
      <c r="AQ2500" s="27">
        <f t="shared" si="8274"/>
        <v>51.7</v>
      </c>
      <c r="AR2500" s="27">
        <f t="shared" si="8275"/>
        <v>51.7</v>
      </c>
      <c r="AS2500" s="27">
        <f t="shared" si="8393"/>
        <v>0</v>
      </c>
      <c r="AT2500" s="27">
        <f t="shared" si="8394"/>
        <v>0</v>
      </c>
      <c r="AU2500" s="27">
        <f t="shared" si="8395"/>
        <v>0</v>
      </c>
      <c r="AV2500" s="27">
        <f t="shared" si="8276"/>
        <v>57.8</v>
      </c>
      <c r="AW2500" s="27">
        <f t="shared" si="8277"/>
        <v>51.7</v>
      </c>
      <c r="AX2500" s="27">
        <f t="shared" si="8278"/>
        <v>51.7</v>
      </c>
      <c r="AY2500" s="27">
        <f t="shared" si="8396"/>
        <v>0</v>
      </c>
      <c r="AZ2500" s="27">
        <f t="shared" si="8397"/>
        <v>0</v>
      </c>
      <c r="BA2500" s="27">
        <f t="shared" si="8398"/>
        <v>0</v>
      </c>
      <c r="BB2500" s="27">
        <f t="shared" si="8279"/>
        <v>57.8</v>
      </c>
      <c r="BC2500" s="27">
        <f t="shared" si="8280"/>
        <v>51.7</v>
      </c>
      <c r="BD2500" s="27">
        <f t="shared" si="8281"/>
        <v>51.7</v>
      </c>
      <c r="BE2500" s="27">
        <f t="shared" si="8399"/>
        <v>0</v>
      </c>
      <c r="BF2500" s="27">
        <f t="shared" si="8400"/>
        <v>0</v>
      </c>
      <c r="BG2500" s="27">
        <f t="shared" si="8401"/>
        <v>0</v>
      </c>
      <c r="BH2500" s="27">
        <f t="shared" si="8248"/>
        <v>57.8</v>
      </c>
      <c r="BI2500" s="27">
        <f t="shared" si="8249"/>
        <v>51.7</v>
      </c>
      <c r="BJ2500" s="27">
        <f t="shared" si="8250"/>
        <v>51.7</v>
      </c>
      <c r="BK2500" s="27">
        <f t="shared" si="8402"/>
        <v>0</v>
      </c>
      <c r="BL2500" s="27">
        <f t="shared" si="8403"/>
        <v>0</v>
      </c>
      <c r="BM2500" s="27">
        <f t="shared" si="8404"/>
        <v>0</v>
      </c>
      <c r="BN2500" s="27">
        <f t="shared" si="8251"/>
        <v>57.8</v>
      </c>
      <c r="BO2500" s="27">
        <f t="shared" si="8252"/>
        <v>51.7</v>
      </c>
      <c r="BP2500" s="27">
        <f t="shared" si="8253"/>
        <v>51.7</v>
      </c>
      <c r="BQ2500" s="27">
        <f t="shared" si="8405"/>
        <v>0</v>
      </c>
      <c r="BR2500" s="27">
        <f t="shared" si="8406"/>
        <v>0</v>
      </c>
      <c r="BS2500" s="27">
        <f t="shared" si="8254"/>
        <v>57.8</v>
      </c>
      <c r="BT2500" s="27">
        <f t="shared" si="8255"/>
        <v>51.7</v>
      </c>
      <c r="BU2500" s="27">
        <f t="shared" si="8256"/>
        <v>51.7</v>
      </c>
      <c r="BV2500" s="27">
        <f t="shared" si="8407"/>
        <v>0</v>
      </c>
      <c r="BW2500" s="27">
        <f t="shared" si="8408"/>
        <v>0</v>
      </c>
      <c r="BX2500" s="27">
        <f t="shared" si="8282"/>
        <v>57.8</v>
      </c>
      <c r="BY2500" s="27">
        <f t="shared" si="8283"/>
        <v>51.7</v>
      </c>
      <c r="BZ2500" s="27">
        <f t="shared" si="8284"/>
        <v>51.7</v>
      </c>
      <c r="CA2500" s="27">
        <f t="shared" si="8409"/>
        <v>0</v>
      </c>
      <c r="CB2500" s="20">
        <v>0</v>
      </c>
      <c r="CC2500" s="35"/>
      <c r="CH2500" s="1" t="s">
        <v>29</v>
      </c>
    </row>
    <row r="2501" spans="1:87" hidden="1" x14ac:dyDescent="0.3">
      <c r="A2501" s="18" t="s">
        <v>1413</v>
      </c>
      <c r="B2501" s="19">
        <v>240</v>
      </c>
      <c r="C2501" s="18" t="s">
        <v>41</v>
      </c>
      <c r="D2501" s="18" t="s">
        <v>65</v>
      </c>
      <c r="E2501" s="34" t="s">
        <v>1365</v>
      </c>
      <c r="F2501" s="27">
        <v>57.8</v>
      </c>
      <c r="G2501" s="27">
        <v>51.7</v>
      </c>
      <c r="H2501" s="27">
        <v>51.7</v>
      </c>
      <c r="I2501" s="27"/>
      <c r="J2501" s="27"/>
      <c r="K2501" s="27"/>
      <c r="L2501" s="27">
        <f t="shared" si="8258"/>
        <v>57.8</v>
      </c>
      <c r="M2501" s="27">
        <f t="shared" si="8259"/>
        <v>51.7</v>
      </c>
      <c r="N2501" s="27">
        <f t="shared" si="8260"/>
        <v>51.7</v>
      </c>
      <c r="O2501" s="27"/>
      <c r="P2501" s="27"/>
      <c r="Q2501" s="27"/>
      <c r="R2501" s="27">
        <f t="shared" si="8261"/>
        <v>57.8</v>
      </c>
      <c r="S2501" s="27">
        <f t="shared" si="8262"/>
        <v>51.7</v>
      </c>
      <c r="T2501" s="27">
        <f t="shared" si="8263"/>
        <v>51.7</v>
      </c>
      <c r="U2501" s="27"/>
      <c r="V2501" s="27"/>
      <c r="W2501" s="27"/>
      <c r="X2501" s="27">
        <f t="shared" si="8264"/>
        <v>57.8</v>
      </c>
      <c r="Y2501" s="27">
        <f t="shared" si="8265"/>
        <v>51.7</v>
      </c>
      <c r="Z2501" s="27">
        <f t="shared" si="8266"/>
        <v>51.7</v>
      </c>
      <c r="AA2501" s="27"/>
      <c r="AB2501" s="27"/>
      <c r="AC2501" s="27"/>
      <c r="AD2501" s="27">
        <f t="shared" si="8267"/>
        <v>57.8</v>
      </c>
      <c r="AE2501" s="27">
        <f t="shared" si="8268"/>
        <v>51.7</v>
      </c>
      <c r="AF2501" s="27">
        <f t="shared" si="8269"/>
        <v>51.7</v>
      </c>
      <c r="AG2501" s="27"/>
      <c r="AH2501" s="27"/>
      <c r="AI2501" s="27"/>
      <c r="AJ2501" s="27">
        <f t="shared" si="8270"/>
        <v>57.8</v>
      </c>
      <c r="AK2501" s="27">
        <f t="shared" si="8271"/>
        <v>51.7</v>
      </c>
      <c r="AL2501" s="27">
        <f t="shared" si="8272"/>
        <v>51.7</v>
      </c>
      <c r="AM2501" s="27"/>
      <c r="AN2501" s="27"/>
      <c r="AO2501" s="27"/>
      <c r="AP2501" s="27">
        <f t="shared" si="8273"/>
        <v>57.8</v>
      </c>
      <c r="AQ2501" s="27">
        <f t="shared" si="8274"/>
        <v>51.7</v>
      </c>
      <c r="AR2501" s="27">
        <f t="shared" si="8275"/>
        <v>51.7</v>
      </c>
      <c r="AS2501" s="27"/>
      <c r="AT2501" s="27"/>
      <c r="AU2501" s="27"/>
      <c r="AV2501" s="27">
        <f t="shared" si="8276"/>
        <v>57.8</v>
      </c>
      <c r="AW2501" s="27">
        <f t="shared" si="8277"/>
        <v>51.7</v>
      </c>
      <c r="AX2501" s="27">
        <f t="shared" si="8278"/>
        <v>51.7</v>
      </c>
      <c r="AY2501" s="27"/>
      <c r="AZ2501" s="27"/>
      <c r="BA2501" s="27"/>
      <c r="BB2501" s="27">
        <f t="shared" si="8279"/>
        <v>57.8</v>
      </c>
      <c r="BC2501" s="27">
        <f t="shared" si="8280"/>
        <v>51.7</v>
      </c>
      <c r="BD2501" s="27">
        <f t="shared" si="8281"/>
        <v>51.7</v>
      </c>
      <c r="BE2501" s="27"/>
      <c r="BF2501" s="27"/>
      <c r="BG2501" s="27"/>
      <c r="BH2501" s="27">
        <f t="shared" si="8248"/>
        <v>57.8</v>
      </c>
      <c r="BI2501" s="27">
        <f t="shared" si="8249"/>
        <v>51.7</v>
      </c>
      <c r="BJ2501" s="27">
        <f t="shared" si="8250"/>
        <v>51.7</v>
      </c>
      <c r="BK2501" s="27"/>
      <c r="BL2501" s="27"/>
      <c r="BM2501" s="27"/>
      <c r="BN2501" s="27">
        <f t="shared" si="8251"/>
        <v>57.8</v>
      </c>
      <c r="BO2501" s="27">
        <f t="shared" si="8252"/>
        <v>51.7</v>
      </c>
      <c r="BP2501" s="27">
        <f t="shared" si="8253"/>
        <v>51.7</v>
      </c>
      <c r="BQ2501" s="27"/>
      <c r="BR2501" s="27"/>
      <c r="BS2501" s="27">
        <f t="shared" si="8254"/>
        <v>57.8</v>
      </c>
      <c r="BT2501" s="27">
        <f t="shared" si="8255"/>
        <v>51.7</v>
      </c>
      <c r="BU2501" s="27">
        <f t="shared" si="8256"/>
        <v>51.7</v>
      </c>
      <c r="BV2501" s="27"/>
      <c r="BW2501" s="27"/>
      <c r="BX2501" s="27">
        <f t="shared" si="8282"/>
        <v>57.8</v>
      </c>
      <c r="BY2501" s="27">
        <f t="shared" si="8283"/>
        <v>51.7</v>
      </c>
      <c r="BZ2501" s="27">
        <f t="shared" si="8284"/>
        <v>51.7</v>
      </c>
      <c r="CA2501" s="27"/>
      <c r="CB2501" s="20">
        <v>0</v>
      </c>
      <c r="CC2501" s="35"/>
    </row>
    <row r="2502" spans="1:87" ht="31.2" hidden="1" x14ac:dyDescent="0.3">
      <c r="A2502" s="18" t="s">
        <v>1415</v>
      </c>
      <c r="B2502" s="19"/>
      <c r="C2502" s="18"/>
      <c r="D2502" s="18"/>
      <c r="E2502" s="34" t="s">
        <v>1416</v>
      </c>
      <c r="F2502" s="27">
        <f t="shared" ref="F2502:K2502" si="8410">F2503+F2506+F2509</f>
        <v>62746.8</v>
      </c>
      <c r="G2502" s="27">
        <f t="shared" si="8410"/>
        <v>65024.9</v>
      </c>
      <c r="H2502" s="27">
        <f t="shared" si="8410"/>
        <v>65024.9</v>
      </c>
      <c r="I2502" s="27">
        <f t="shared" si="8410"/>
        <v>0</v>
      </c>
      <c r="J2502" s="27">
        <f t="shared" si="8410"/>
        <v>0</v>
      </c>
      <c r="K2502" s="27">
        <f t="shared" si="8410"/>
        <v>0</v>
      </c>
      <c r="L2502" s="27">
        <f t="shared" si="8258"/>
        <v>62746.8</v>
      </c>
      <c r="M2502" s="27">
        <f t="shared" si="8259"/>
        <v>65024.9</v>
      </c>
      <c r="N2502" s="27">
        <f t="shared" si="8260"/>
        <v>65024.9</v>
      </c>
      <c r="O2502" s="27">
        <f>O2503+O2506+O2509</f>
        <v>0</v>
      </c>
      <c r="P2502" s="27">
        <f>P2503+P2506+P2509</f>
        <v>0</v>
      </c>
      <c r="Q2502" s="27">
        <f>Q2503+Q2506+Q2509</f>
        <v>0</v>
      </c>
      <c r="R2502" s="27">
        <f t="shared" si="8261"/>
        <v>62746.8</v>
      </c>
      <c r="S2502" s="27">
        <f t="shared" si="8262"/>
        <v>65024.9</v>
      </c>
      <c r="T2502" s="27">
        <f t="shared" si="8263"/>
        <v>65024.9</v>
      </c>
      <c r="U2502" s="27">
        <f>U2503+U2506+U2509</f>
        <v>0</v>
      </c>
      <c r="V2502" s="27">
        <f>V2503+V2506+V2509</f>
        <v>0</v>
      </c>
      <c r="W2502" s="27">
        <f>W2503+W2506+W2509</f>
        <v>0</v>
      </c>
      <c r="X2502" s="27">
        <f t="shared" si="8264"/>
        <v>62746.8</v>
      </c>
      <c r="Y2502" s="27">
        <f t="shared" si="8265"/>
        <v>65024.9</v>
      </c>
      <c r="Z2502" s="27">
        <f t="shared" si="8266"/>
        <v>65024.9</v>
      </c>
      <c r="AA2502" s="27">
        <f>AA2503+AA2506+AA2509</f>
        <v>0</v>
      </c>
      <c r="AB2502" s="27">
        <f>AB2503+AB2506+AB2509</f>
        <v>0</v>
      </c>
      <c r="AC2502" s="27">
        <f>AC2503+AC2506+AC2509</f>
        <v>0</v>
      </c>
      <c r="AD2502" s="27">
        <f t="shared" si="8267"/>
        <v>62746.8</v>
      </c>
      <c r="AE2502" s="27">
        <f t="shared" si="8268"/>
        <v>65024.9</v>
      </c>
      <c r="AF2502" s="27">
        <f t="shared" si="8269"/>
        <v>65024.9</v>
      </c>
      <c r="AG2502" s="27">
        <f>AG2503+AG2506+AG2509</f>
        <v>0</v>
      </c>
      <c r="AH2502" s="27">
        <f>AH2503+AH2506+AH2509</f>
        <v>0</v>
      </c>
      <c r="AI2502" s="27">
        <f>AI2503+AI2506+AI2509</f>
        <v>0</v>
      </c>
      <c r="AJ2502" s="27">
        <f t="shared" si="8270"/>
        <v>62746.8</v>
      </c>
      <c r="AK2502" s="27">
        <f t="shared" si="8271"/>
        <v>65024.9</v>
      </c>
      <c r="AL2502" s="27">
        <f t="shared" si="8272"/>
        <v>65024.9</v>
      </c>
      <c r="AM2502" s="27">
        <f>AM2503+AM2506+AM2509</f>
        <v>0</v>
      </c>
      <c r="AN2502" s="27">
        <f>AN2503+AN2506+AN2509</f>
        <v>0</v>
      </c>
      <c r="AO2502" s="27">
        <f>AO2503+AO2506+AO2509</f>
        <v>0</v>
      </c>
      <c r="AP2502" s="27">
        <f t="shared" si="8273"/>
        <v>62746.8</v>
      </c>
      <c r="AQ2502" s="27">
        <f t="shared" si="8274"/>
        <v>65024.9</v>
      </c>
      <c r="AR2502" s="27">
        <f t="shared" si="8275"/>
        <v>65024.9</v>
      </c>
      <c r="AS2502" s="27">
        <f>AS2503+AS2506+AS2509</f>
        <v>0</v>
      </c>
      <c r="AT2502" s="27">
        <f>AT2503+AT2506+AT2509</f>
        <v>0</v>
      </c>
      <c r="AU2502" s="27">
        <f>AU2503+AU2506+AU2509</f>
        <v>0</v>
      </c>
      <c r="AV2502" s="27">
        <f t="shared" si="8276"/>
        <v>62746.8</v>
      </c>
      <c r="AW2502" s="27">
        <f t="shared" si="8277"/>
        <v>65024.9</v>
      </c>
      <c r="AX2502" s="27">
        <f t="shared" si="8278"/>
        <v>65024.9</v>
      </c>
      <c r="AY2502" s="27">
        <f>AY2503+AY2506+AY2509</f>
        <v>0</v>
      </c>
      <c r="AZ2502" s="27">
        <f>AZ2503+AZ2506+AZ2509</f>
        <v>0</v>
      </c>
      <c r="BA2502" s="27">
        <f>BA2503+BA2506+BA2509</f>
        <v>0</v>
      </c>
      <c r="BB2502" s="27">
        <f t="shared" si="8279"/>
        <v>62746.8</v>
      </c>
      <c r="BC2502" s="27">
        <f t="shared" si="8280"/>
        <v>65024.9</v>
      </c>
      <c r="BD2502" s="27">
        <f t="shared" si="8281"/>
        <v>65024.9</v>
      </c>
      <c r="BE2502" s="27">
        <f>BE2503+BE2506+BE2509</f>
        <v>0</v>
      </c>
      <c r="BF2502" s="27">
        <f>BF2503+BF2506+BF2509</f>
        <v>0</v>
      </c>
      <c r="BG2502" s="27">
        <f>BG2503+BG2506+BG2509</f>
        <v>0</v>
      </c>
      <c r="BH2502" s="27">
        <f t="shared" si="8248"/>
        <v>62746.8</v>
      </c>
      <c r="BI2502" s="27">
        <f t="shared" si="8249"/>
        <v>65024.9</v>
      </c>
      <c r="BJ2502" s="27">
        <f t="shared" si="8250"/>
        <v>65024.9</v>
      </c>
      <c r="BK2502" s="27">
        <f>BK2503+BK2506+BK2509</f>
        <v>0</v>
      </c>
      <c r="BL2502" s="27">
        <f>BL2503+BL2506+BL2509</f>
        <v>0</v>
      </c>
      <c r="BM2502" s="27">
        <f>BM2503+BM2506+BM2509</f>
        <v>0</v>
      </c>
      <c r="BN2502" s="27">
        <f t="shared" si="8251"/>
        <v>62746.8</v>
      </c>
      <c r="BO2502" s="27">
        <f t="shared" si="8252"/>
        <v>65024.9</v>
      </c>
      <c r="BP2502" s="27">
        <f t="shared" si="8253"/>
        <v>65024.9</v>
      </c>
      <c r="BQ2502" s="27">
        <f>BQ2503+BQ2506+BQ2509</f>
        <v>0</v>
      </c>
      <c r="BR2502" s="27">
        <f>BR2503+BR2506+BR2509</f>
        <v>0</v>
      </c>
      <c r="BS2502" s="27">
        <f t="shared" si="8254"/>
        <v>62746.8</v>
      </c>
      <c r="BT2502" s="27">
        <f t="shared" si="8255"/>
        <v>65024.9</v>
      </c>
      <c r="BU2502" s="27">
        <f t="shared" si="8256"/>
        <v>65024.9</v>
      </c>
      <c r="BV2502" s="27">
        <f>BV2503+BV2506+BV2509</f>
        <v>0</v>
      </c>
      <c r="BW2502" s="27">
        <f>BW2503+BW2506+BW2509</f>
        <v>0</v>
      </c>
      <c r="BX2502" s="27">
        <f t="shared" si="8282"/>
        <v>62746.8</v>
      </c>
      <c r="BY2502" s="27">
        <f t="shared" si="8283"/>
        <v>65024.9</v>
      </c>
      <c r="BZ2502" s="27">
        <f t="shared" si="8284"/>
        <v>65024.9</v>
      </c>
      <c r="CA2502" s="27">
        <f>CA2503+CA2506+CA2509</f>
        <v>0</v>
      </c>
      <c r="CB2502" s="20">
        <v>0</v>
      </c>
      <c r="CC2502" s="35"/>
      <c r="CF2502" s="1" t="s">
        <v>1335</v>
      </c>
      <c r="CI2502" s="1" t="s">
        <v>30</v>
      </c>
    </row>
    <row r="2503" spans="1:87" ht="93.6" hidden="1" x14ac:dyDescent="0.3">
      <c r="A2503" s="18" t="s">
        <v>1415</v>
      </c>
      <c r="B2503" s="19">
        <v>100</v>
      </c>
      <c r="C2503" s="18"/>
      <c r="D2503" s="18"/>
      <c r="E2503" s="34" t="s">
        <v>130</v>
      </c>
      <c r="F2503" s="27">
        <f t="shared" ref="F2503:F2526" si="8411">F2504</f>
        <v>54388</v>
      </c>
      <c r="G2503" s="27">
        <f t="shared" ref="G2503:G2526" si="8412">G2504</f>
        <v>53864.9</v>
      </c>
      <c r="H2503" s="27">
        <f t="shared" ref="H2503:H2526" si="8413">H2504</f>
        <v>52784.9</v>
      </c>
      <c r="I2503" s="27">
        <f t="shared" ref="I2503:I2526" si="8414">I2504</f>
        <v>0</v>
      </c>
      <c r="J2503" s="27">
        <f t="shared" ref="J2503:J2526" si="8415">J2504</f>
        <v>0</v>
      </c>
      <c r="K2503" s="27">
        <f t="shared" ref="K2503:K2526" si="8416">K2504</f>
        <v>0</v>
      </c>
      <c r="L2503" s="27">
        <f t="shared" si="8258"/>
        <v>54388</v>
      </c>
      <c r="M2503" s="27">
        <f t="shared" si="8259"/>
        <v>53864.9</v>
      </c>
      <c r="N2503" s="27">
        <f t="shared" si="8260"/>
        <v>52784.9</v>
      </c>
      <c r="O2503" s="27">
        <f t="shared" ref="O2503:O2526" si="8417">O2504</f>
        <v>0</v>
      </c>
      <c r="P2503" s="27">
        <f t="shared" ref="P2503:P2526" si="8418">P2504</f>
        <v>0</v>
      </c>
      <c r="Q2503" s="27">
        <f t="shared" ref="Q2503:Q2526" si="8419">Q2504</f>
        <v>0</v>
      </c>
      <c r="R2503" s="27">
        <f t="shared" si="8261"/>
        <v>54388</v>
      </c>
      <c r="S2503" s="27">
        <f t="shared" si="8262"/>
        <v>53864.9</v>
      </c>
      <c r="T2503" s="27">
        <f t="shared" si="8263"/>
        <v>52784.9</v>
      </c>
      <c r="U2503" s="27">
        <f t="shared" ref="U2503:U2526" si="8420">U2504</f>
        <v>0</v>
      </c>
      <c r="V2503" s="27">
        <f t="shared" ref="V2503:V2526" si="8421">V2504</f>
        <v>0</v>
      </c>
      <c r="W2503" s="27">
        <f t="shared" ref="W2503:W2526" si="8422">W2504</f>
        <v>0</v>
      </c>
      <c r="X2503" s="27">
        <f t="shared" si="8264"/>
        <v>54388</v>
      </c>
      <c r="Y2503" s="27">
        <f t="shared" si="8265"/>
        <v>53864.9</v>
      </c>
      <c r="Z2503" s="27">
        <f t="shared" si="8266"/>
        <v>52784.9</v>
      </c>
      <c r="AA2503" s="27">
        <f t="shared" ref="AA2503:AA2526" si="8423">AA2504</f>
        <v>0</v>
      </c>
      <c r="AB2503" s="27">
        <f t="shared" ref="AB2503:AB2526" si="8424">AB2504</f>
        <v>0</v>
      </c>
      <c r="AC2503" s="27">
        <f t="shared" ref="AC2503:AC2526" si="8425">AC2504</f>
        <v>0</v>
      </c>
      <c r="AD2503" s="27">
        <f t="shared" si="8267"/>
        <v>54388</v>
      </c>
      <c r="AE2503" s="27">
        <f t="shared" si="8268"/>
        <v>53864.9</v>
      </c>
      <c r="AF2503" s="27">
        <f t="shared" si="8269"/>
        <v>52784.9</v>
      </c>
      <c r="AG2503" s="27">
        <f t="shared" ref="AG2503:AG2526" si="8426">AG2504</f>
        <v>0</v>
      </c>
      <c r="AH2503" s="27">
        <f t="shared" ref="AH2503:AH2526" si="8427">AH2504</f>
        <v>0</v>
      </c>
      <c r="AI2503" s="27">
        <f t="shared" ref="AI2503:AI2526" si="8428">AI2504</f>
        <v>0</v>
      </c>
      <c r="AJ2503" s="27">
        <f t="shared" si="8270"/>
        <v>54388</v>
      </c>
      <c r="AK2503" s="27">
        <f t="shared" si="8271"/>
        <v>53864.9</v>
      </c>
      <c r="AL2503" s="27">
        <f t="shared" si="8272"/>
        <v>52784.9</v>
      </c>
      <c r="AM2503" s="27">
        <f t="shared" ref="AM2503:AM2526" si="8429">AM2504</f>
        <v>0</v>
      </c>
      <c r="AN2503" s="27">
        <f t="shared" ref="AN2503:AN2526" si="8430">AN2504</f>
        <v>0</v>
      </c>
      <c r="AO2503" s="27">
        <f t="shared" ref="AO2503:AO2526" si="8431">AO2504</f>
        <v>0</v>
      </c>
      <c r="AP2503" s="27">
        <f t="shared" si="8273"/>
        <v>54388</v>
      </c>
      <c r="AQ2503" s="27">
        <f t="shared" si="8274"/>
        <v>53864.9</v>
      </c>
      <c r="AR2503" s="27">
        <f t="shared" si="8275"/>
        <v>52784.9</v>
      </c>
      <c r="AS2503" s="27">
        <f t="shared" ref="AS2503:AS2526" si="8432">AS2504</f>
        <v>0</v>
      </c>
      <c r="AT2503" s="27">
        <f t="shared" ref="AT2503:AT2526" si="8433">AT2504</f>
        <v>0</v>
      </c>
      <c r="AU2503" s="27">
        <f t="shared" ref="AU2503:AU2526" si="8434">AU2504</f>
        <v>0</v>
      </c>
      <c r="AV2503" s="27">
        <f t="shared" si="8276"/>
        <v>54388</v>
      </c>
      <c r="AW2503" s="27">
        <f t="shared" si="8277"/>
        <v>53864.9</v>
      </c>
      <c r="AX2503" s="27">
        <f t="shared" si="8278"/>
        <v>52784.9</v>
      </c>
      <c r="AY2503" s="27">
        <f t="shared" ref="AY2503:AY2526" si="8435">AY2504</f>
        <v>0</v>
      </c>
      <c r="AZ2503" s="27">
        <f t="shared" ref="AZ2503:AZ2526" si="8436">AZ2504</f>
        <v>0</v>
      </c>
      <c r="BA2503" s="27">
        <f t="shared" ref="BA2503:BA2526" si="8437">BA2504</f>
        <v>0</v>
      </c>
      <c r="BB2503" s="27">
        <f t="shared" si="8279"/>
        <v>54388</v>
      </c>
      <c r="BC2503" s="27">
        <f t="shared" si="8280"/>
        <v>53864.9</v>
      </c>
      <c r="BD2503" s="27">
        <f t="shared" si="8281"/>
        <v>52784.9</v>
      </c>
      <c r="BE2503" s="27">
        <f t="shared" ref="BE2503:BE2526" si="8438">BE2504</f>
        <v>0</v>
      </c>
      <c r="BF2503" s="27">
        <f t="shared" ref="BF2503:BF2526" si="8439">BF2504</f>
        <v>0</v>
      </c>
      <c r="BG2503" s="27">
        <f t="shared" ref="BG2503:BG2526" si="8440">BG2504</f>
        <v>0</v>
      </c>
      <c r="BH2503" s="27">
        <f t="shared" si="8248"/>
        <v>54388</v>
      </c>
      <c r="BI2503" s="27">
        <f t="shared" si="8249"/>
        <v>53864.9</v>
      </c>
      <c r="BJ2503" s="27">
        <f t="shared" si="8250"/>
        <v>52784.9</v>
      </c>
      <c r="BK2503" s="27">
        <f t="shared" ref="BK2503:BK2526" si="8441">BK2504</f>
        <v>0</v>
      </c>
      <c r="BL2503" s="27">
        <f t="shared" ref="BL2503:BL2526" si="8442">BL2504</f>
        <v>0</v>
      </c>
      <c r="BM2503" s="27">
        <f t="shared" ref="BM2503:BM2526" si="8443">BM2504</f>
        <v>0</v>
      </c>
      <c r="BN2503" s="27">
        <f t="shared" si="8251"/>
        <v>54388</v>
      </c>
      <c r="BO2503" s="27">
        <f t="shared" si="8252"/>
        <v>53864.9</v>
      </c>
      <c r="BP2503" s="27">
        <f t="shared" si="8253"/>
        <v>52784.9</v>
      </c>
      <c r="BQ2503" s="27">
        <f t="shared" ref="BQ2503:BQ2526" si="8444">BQ2504</f>
        <v>0</v>
      </c>
      <c r="BR2503" s="27">
        <f t="shared" ref="BR2503:BR2526" si="8445">BR2504</f>
        <v>0</v>
      </c>
      <c r="BS2503" s="27">
        <f t="shared" si="8254"/>
        <v>54388</v>
      </c>
      <c r="BT2503" s="27">
        <f t="shared" si="8255"/>
        <v>53864.9</v>
      </c>
      <c r="BU2503" s="27">
        <f t="shared" si="8256"/>
        <v>52784.9</v>
      </c>
      <c r="BV2503" s="27">
        <f t="shared" ref="BV2503:BV2526" si="8446">BV2504</f>
        <v>0</v>
      </c>
      <c r="BW2503" s="27">
        <f t="shared" ref="BW2503:BW2526" si="8447">BW2504</f>
        <v>0</v>
      </c>
      <c r="BX2503" s="27">
        <f t="shared" si="8282"/>
        <v>54388</v>
      </c>
      <c r="BY2503" s="27">
        <f t="shared" si="8283"/>
        <v>53864.9</v>
      </c>
      <c r="BZ2503" s="27">
        <f t="shared" si="8284"/>
        <v>52784.9</v>
      </c>
      <c r="CA2503" s="27">
        <f t="shared" ref="CA2503:CA2526" si="8448">CA2504</f>
        <v>0</v>
      </c>
      <c r="CB2503" s="20">
        <v>0</v>
      </c>
      <c r="CC2503" s="35"/>
      <c r="CG2503" s="1" t="s">
        <v>28</v>
      </c>
    </row>
    <row r="2504" spans="1:87" ht="31.2" hidden="1" x14ac:dyDescent="0.3">
      <c r="A2504" s="18" t="s">
        <v>1415</v>
      </c>
      <c r="B2504" s="19">
        <v>120</v>
      </c>
      <c r="C2504" s="18"/>
      <c r="D2504" s="18"/>
      <c r="E2504" s="34" t="s">
        <v>391</v>
      </c>
      <c r="F2504" s="27">
        <f t="shared" si="8411"/>
        <v>54388</v>
      </c>
      <c r="G2504" s="27">
        <f t="shared" si="8412"/>
        <v>53864.9</v>
      </c>
      <c r="H2504" s="27">
        <f t="shared" si="8413"/>
        <v>52784.9</v>
      </c>
      <c r="I2504" s="27">
        <f t="shared" si="8414"/>
        <v>0</v>
      </c>
      <c r="J2504" s="27">
        <f t="shared" si="8415"/>
        <v>0</v>
      </c>
      <c r="K2504" s="27">
        <f t="shared" si="8416"/>
        <v>0</v>
      </c>
      <c r="L2504" s="27">
        <f t="shared" si="8258"/>
        <v>54388</v>
      </c>
      <c r="M2504" s="27">
        <f t="shared" si="8259"/>
        <v>53864.9</v>
      </c>
      <c r="N2504" s="27">
        <f t="shared" si="8260"/>
        <v>52784.9</v>
      </c>
      <c r="O2504" s="27">
        <f t="shared" si="8417"/>
        <v>0</v>
      </c>
      <c r="P2504" s="27">
        <f t="shared" si="8418"/>
        <v>0</v>
      </c>
      <c r="Q2504" s="27">
        <f t="shared" si="8419"/>
        <v>0</v>
      </c>
      <c r="R2504" s="27">
        <f t="shared" si="8261"/>
        <v>54388</v>
      </c>
      <c r="S2504" s="27">
        <f t="shared" si="8262"/>
        <v>53864.9</v>
      </c>
      <c r="T2504" s="27">
        <f t="shared" si="8263"/>
        <v>52784.9</v>
      </c>
      <c r="U2504" s="27">
        <f t="shared" si="8420"/>
        <v>0</v>
      </c>
      <c r="V2504" s="27">
        <f t="shared" si="8421"/>
        <v>0</v>
      </c>
      <c r="W2504" s="27">
        <f t="shared" si="8422"/>
        <v>0</v>
      </c>
      <c r="X2504" s="27">
        <f t="shared" si="8264"/>
        <v>54388</v>
      </c>
      <c r="Y2504" s="27">
        <f t="shared" si="8265"/>
        <v>53864.9</v>
      </c>
      <c r="Z2504" s="27">
        <f t="shared" si="8266"/>
        <v>52784.9</v>
      </c>
      <c r="AA2504" s="27">
        <f t="shared" si="8423"/>
        <v>0</v>
      </c>
      <c r="AB2504" s="27">
        <f t="shared" si="8424"/>
        <v>0</v>
      </c>
      <c r="AC2504" s="27">
        <f t="shared" si="8425"/>
        <v>0</v>
      </c>
      <c r="AD2504" s="27">
        <f t="shared" si="8267"/>
        <v>54388</v>
      </c>
      <c r="AE2504" s="27">
        <f t="shared" si="8268"/>
        <v>53864.9</v>
      </c>
      <c r="AF2504" s="27">
        <f t="shared" si="8269"/>
        <v>52784.9</v>
      </c>
      <c r="AG2504" s="27">
        <f t="shared" si="8426"/>
        <v>0</v>
      </c>
      <c r="AH2504" s="27">
        <f t="shared" si="8427"/>
        <v>0</v>
      </c>
      <c r="AI2504" s="27">
        <f t="shared" si="8428"/>
        <v>0</v>
      </c>
      <c r="AJ2504" s="27">
        <f t="shared" si="8270"/>
        <v>54388</v>
      </c>
      <c r="AK2504" s="27">
        <f t="shared" si="8271"/>
        <v>53864.9</v>
      </c>
      <c r="AL2504" s="27">
        <f t="shared" si="8272"/>
        <v>52784.9</v>
      </c>
      <c r="AM2504" s="27">
        <f t="shared" si="8429"/>
        <v>0</v>
      </c>
      <c r="AN2504" s="27">
        <f t="shared" si="8430"/>
        <v>0</v>
      </c>
      <c r="AO2504" s="27">
        <f t="shared" si="8431"/>
        <v>0</v>
      </c>
      <c r="AP2504" s="27">
        <f t="shared" si="8273"/>
        <v>54388</v>
      </c>
      <c r="AQ2504" s="27">
        <f t="shared" si="8274"/>
        <v>53864.9</v>
      </c>
      <c r="AR2504" s="27">
        <f t="shared" si="8275"/>
        <v>52784.9</v>
      </c>
      <c r="AS2504" s="27">
        <f t="shared" si="8432"/>
        <v>0</v>
      </c>
      <c r="AT2504" s="27">
        <f t="shared" si="8433"/>
        <v>0</v>
      </c>
      <c r="AU2504" s="27">
        <f t="shared" si="8434"/>
        <v>0</v>
      </c>
      <c r="AV2504" s="27">
        <f t="shared" si="8276"/>
        <v>54388</v>
      </c>
      <c r="AW2504" s="27">
        <f t="shared" si="8277"/>
        <v>53864.9</v>
      </c>
      <c r="AX2504" s="27">
        <f t="shared" si="8278"/>
        <v>52784.9</v>
      </c>
      <c r="AY2504" s="27">
        <f t="shared" si="8435"/>
        <v>0</v>
      </c>
      <c r="AZ2504" s="27">
        <f t="shared" si="8436"/>
        <v>0</v>
      </c>
      <c r="BA2504" s="27">
        <f t="shared" si="8437"/>
        <v>0</v>
      </c>
      <c r="BB2504" s="27">
        <f t="shared" si="8279"/>
        <v>54388</v>
      </c>
      <c r="BC2504" s="27">
        <f t="shared" si="8280"/>
        <v>53864.9</v>
      </c>
      <c r="BD2504" s="27">
        <f t="shared" si="8281"/>
        <v>52784.9</v>
      </c>
      <c r="BE2504" s="27">
        <f t="shared" si="8438"/>
        <v>0</v>
      </c>
      <c r="BF2504" s="27">
        <f t="shared" si="8439"/>
        <v>0</v>
      </c>
      <c r="BG2504" s="27">
        <f t="shared" si="8440"/>
        <v>0</v>
      </c>
      <c r="BH2504" s="27">
        <f t="shared" si="8248"/>
        <v>54388</v>
      </c>
      <c r="BI2504" s="27">
        <f t="shared" si="8249"/>
        <v>53864.9</v>
      </c>
      <c r="BJ2504" s="27">
        <f t="shared" si="8250"/>
        <v>52784.9</v>
      </c>
      <c r="BK2504" s="27">
        <f t="shared" si="8441"/>
        <v>0</v>
      </c>
      <c r="BL2504" s="27">
        <f t="shared" si="8442"/>
        <v>0</v>
      </c>
      <c r="BM2504" s="27">
        <f t="shared" si="8443"/>
        <v>0</v>
      </c>
      <c r="BN2504" s="27">
        <f t="shared" si="8251"/>
        <v>54388</v>
      </c>
      <c r="BO2504" s="27">
        <f t="shared" si="8252"/>
        <v>53864.9</v>
      </c>
      <c r="BP2504" s="27">
        <f t="shared" si="8253"/>
        <v>52784.9</v>
      </c>
      <c r="BQ2504" s="27">
        <f t="shared" si="8444"/>
        <v>0</v>
      </c>
      <c r="BR2504" s="27">
        <f t="shared" si="8445"/>
        <v>0</v>
      </c>
      <c r="BS2504" s="27">
        <f t="shared" si="8254"/>
        <v>54388</v>
      </c>
      <c r="BT2504" s="27">
        <f t="shared" si="8255"/>
        <v>53864.9</v>
      </c>
      <c r="BU2504" s="27">
        <f t="shared" si="8256"/>
        <v>52784.9</v>
      </c>
      <c r="BV2504" s="27">
        <f t="shared" si="8446"/>
        <v>0</v>
      </c>
      <c r="BW2504" s="27">
        <f t="shared" si="8447"/>
        <v>0</v>
      </c>
      <c r="BX2504" s="27">
        <f t="shared" si="8282"/>
        <v>54388</v>
      </c>
      <c r="BY2504" s="27">
        <f t="shared" si="8283"/>
        <v>53864.9</v>
      </c>
      <c r="BZ2504" s="27">
        <f t="shared" si="8284"/>
        <v>52784.9</v>
      </c>
      <c r="CA2504" s="27">
        <f t="shared" si="8448"/>
        <v>0</v>
      </c>
      <c r="CB2504" s="20">
        <v>0</v>
      </c>
      <c r="CC2504" s="35"/>
      <c r="CH2504" s="1" t="s">
        <v>29</v>
      </c>
    </row>
    <row r="2505" spans="1:87" hidden="1" x14ac:dyDescent="0.3">
      <c r="A2505" s="18" t="s">
        <v>1415</v>
      </c>
      <c r="B2505" s="19">
        <v>120</v>
      </c>
      <c r="C2505" s="18" t="s">
        <v>41</v>
      </c>
      <c r="D2505" s="18" t="s">
        <v>42</v>
      </c>
      <c r="E2505" s="34" t="s">
        <v>43</v>
      </c>
      <c r="F2505" s="27">
        <v>54388</v>
      </c>
      <c r="G2505" s="27">
        <v>53864.9</v>
      </c>
      <c r="H2505" s="27">
        <v>52784.9</v>
      </c>
      <c r="I2505" s="27"/>
      <c r="J2505" s="27"/>
      <c r="K2505" s="27"/>
      <c r="L2505" s="27">
        <f t="shared" si="8258"/>
        <v>54388</v>
      </c>
      <c r="M2505" s="27">
        <f t="shared" si="8259"/>
        <v>53864.9</v>
      </c>
      <c r="N2505" s="27">
        <f t="shared" si="8260"/>
        <v>52784.9</v>
      </c>
      <c r="O2505" s="27"/>
      <c r="P2505" s="27"/>
      <c r="Q2505" s="27"/>
      <c r="R2505" s="27">
        <f t="shared" si="8261"/>
        <v>54388</v>
      </c>
      <c r="S2505" s="27">
        <f t="shared" si="8262"/>
        <v>53864.9</v>
      </c>
      <c r="T2505" s="27">
        <f t="shared" si="8263"/>
        <v>52784.9</v>
      </c>
      <c r="U2505" s="27"/>
      <c r="V2505" s="27"/>
      <c r="W2505" s="27"/>
      <c r="X2505" s="27">
        <f t="shared" si="8264"/>
        <v>54388</v>
      </c>
      <c r="Y2505" s="27">
        <f t="shared" si="8265"/>
        <v>53864.9</v>
      </c>
      <c r="Z2505" s="27">
        <f t="shared" si="8266"/>
        <v>52784.9</v>
      </c>
      <c r="AA2505" s="27"/>
      <c r="AB2505" s="27"/>
      <c r="AC2505" s="27"/>
      <c r="AD2505" s="27">
        <f t="shared" si="8267"/>
        <v>54388</v>
      </c>
      <c r="AE2505" s="27">
        <f t="shared" si="8268"/>
        <v>53864.9</v>
      </c>
      <c r="AF2505" s="27">
        <f t="shared" si="8269"/>
        <v>52784.9</v>
      </c>
      <c r="AG2505" s="27"/>
      <c r="AH2505" s="27"/>
      <c r="AI2505" s="27"/>
      <c r="AJ2505" s="27">
        <f t="shared" si="8270"/>
        <v>54388</v>
      </c>
      <c r="AK2505" s="27">
        <f t="shared" si="8271"/>
        <v>53864.9</v>
      </c>
      <c r="AL2505" s="27">
        <f t="shared" si="8272"/>
        <v>52784.9</v>
      </c>
      <c r="AM2505" s="27"/>
      <c r="AN2505" s="27"/>
      <c r="AO2505" s="27"/>
      <c r="AP2505" s="27">
        <f t="shared" si="8273"/>
        <v>54388</v>
      </c>
      <c r="AQ2505" s="27">
        <f t="shared" si="8274"/>
        <v>53864.9</v>
      </c>
      <c r="AR2505" s="27">
        <f t="shared" si="8275"/>
        <v>52784.9</v>
      </c>
      <c r="AS2505" s="27"/>
      <c r="AT2505" s="27"/>
      <c r="AU2505" s="27"/>
      <c r="AV2505" s="27">
        <f t="shared" si="8276"/>
        <v>54388</v>
      </c>
      <c r="AW2505" s="27">
        <f t="shared" si="8277"/>
        <v>53864.9</v>
      </c>
      <c r="AX2505" s="27">
        <f t="shared" si="8278"/>
        <v>52784.9</v>
      </c>
      <c r="AY2505" s="27"/>
      <c r="AZ2505" s="27"/>
      <c r="BA2505" s="27"/>
      <c r="BB2505" s="27">
        <f t="shared" si="8279"/>
        <v>54388</v>
      </c>
      <c r="BC2505" s="27">
        <f t="shared" si="8280"/>
        <v>53864.9</v>
      </c>
      <c r="BD2505" s="27">
        <f t="shared" si="8281"/>
        <v>52784.9</v>
      </c>
      <c r="BE2505" s="27"/>
      <c r="BF2505" s="27"/>
      <c r="BG2505" s="27"/>
      <c r="BH2505" s="27">
        <f t="shared" si="8248"/>
        <v>54388</v>
      </c>
      <c r="BI2505" s="27">
        <f t="shared" si="8249"/>
        <v>53864.9</v>
      </c>
      <c r="BJ2505" s="27">
        <f t="shared" si="8250"/>
        <v>52784.9</v>
      </c>
      <c r="BK2505" s="27"/>
      <c r="BL2505" s="27"/>
      <c r="BM2505" s="27"/>
      <c r="BN2505" s="27">
        <f t="shared" si="8251"/>
        <v>54388</v>
      </c>
      <c r="BO2505" s="27">
        <f t="shared" si="8252"/>
        <v>53864.9</v>
      </c>
      <c r="BP2505" s="27">
        <f t="shared" si="8253"/>
        <v>52784.9</v>
      </c>
      <c r="BQ2505" s="27"/>
      <c r="BR2505" s="27"/>
      <c r="BS2505" s="27">
        <f t="shared" si="8254"/>
        <v>54388</v>
      </c>
      <c r="BT2505" s="27">
        <f t="shared" si="8255"/>
        <v>53864.9</v>
      </c>
      <c r="BU2505" s="27">
        <f t="shared" si="8256"/>
        <v>52784.9</v>
      </c>
      <c r="BV2505" s="27"/>
      <c r="BW2505" s="27"/>
      <c r="BX2505" s="27">
        <f t="shared" si="8282"/>
        <v>54388</v>
      </c>
      <c r="BY2505" s="27">
        <f t="shared" si="8283"/>
        <v>53864.9</v>
      </c>
      <c r="BZ2505" s="27">
        <f t="shared" si="8284"/>
        <v>52784.9</v>
      </c>
      <c r="CA2505" s="27"/>
      <c r="CB2505" s="20">
        <v>0</v>
      </c>
      <c r="CC2505" s="35"/>
    </row>
    <row r="2506" spans="1:87" ht="31.2" hidden="1" x14ac:dyDescent="0.3">
      <c r="A2506" s="18" t="s">
        <v>1415</v>
      </c>
      <c r="B2506" s="19">
        <v>200</v>
      </c>
      <c r="C2506" s="18"/>
      <c r="D2506" s="18"/>
      <c r="E2506" s="34" t="s">
        <v>39</v>
      </c>
      <c r="F2506" s="27">
        <f t="shared" si="8411"/>
        <v>8008.8</v>
      </c>
      <c r="G2506" s="27">
        <f t="shared" si="8412"/>
        <v>10810</v>
      </c>
      <c r="H2506" s="27">
        <f t="shared" si="8413"/>
        <v>11890</v>
      </c>
      <c r="I2506" s="27">
        <f t="shared" si="8414"/>
        <v>0</v>
      </c>
      <c r="J2506" s="27">
        <f t="shared" si="8415"/>
        <v>0</v>
      </c>
      <c r="K2506" s="27">
        <f t="shared" si="8416"/>
        <v>0</v>
      </c>
      <c r="L2506" s="27">
        <f t="shared" si="8258"/>
        <v>8008.8</v>
      </c>
      <c r="M2506" s="27">
        <f t="shared" si="8259"/>
        <v>10810</v>
      </c>
      <c r="N2506" s="27">
        <f t="shared" si="8260"/>
        <v>11890</v>
      </c>
      <c r="O2506" s="27">
        <f t="shared" si="8417"/>
        <v>0</v>
      </c>
      <c r="P2506" s="27">
        <f t="shared" si="8418"/>
        <v>0</v>
      </c>
      <c r="Q2506" s="27">
        <f t="shared" si="8419"/>
        <v>0</v>
      </c>
      <c r="R2506" s="27">
        <f t="shared" si="8261"/>
        <v>8008.8</v>
      </c>
      <c r="S2506" s="27">
        <f t="shared" si="8262"/>
        <v>10810</v>
      </c>
      <c r="T2506" s="27">
        <f t="shared" si="8263"/>
        <v>11890</v>
      </c>
      <c r="U2506" s="27">
        <f t="shared" si="8420"/>
        <v>0</v>
      </c>
      <c r="V2506" s="27">
        <f t="shared" si="8421"/>
        <v>0</v>
      </c>
      <c r="W2506" s="27">
        <f t="shared" si="8422"/>
        <v>0</v>
      </c>
      <c r="X2506" s="27">
        <f t="shared" si="8264"/>
        <v>8008.8</v>
      </c>
      <c r="Y2506" s="27">
        <f t="shared" si="8265"/>
        <v>10810</v>
      </c>
      <c r="Z2506" s="27">
        <f t="shared" si="8266"/>
        <v>11890</v>
      </c>
      <c r="AA2506" s="27">
        <f t="shared" si="8423"/>
        <v>0</v>
      </c>
      <c r="AB2506" s="27">
        <f t="shared" si="8424"/>
        <v>0</v>
      </c>
      <c r="AC2506" s="27">
        <f t="shared" si="8425"/>
        <v>0</v>
      </c>
      <c r="AD2506" s="27">
        <f t="shared" si="8267"/>
        <v>8008.8</v>
      </c>
      <c r="AE2506" s="27">
        <f t="shared" si="8268"/>
        <v>10810</v>
      </c>
      <c r="AF2506" s="27">
        <f t="shared" si="8269"/>
        <v>11890</v>
      </c>
      <c r="AG2506" s="27">
        <f t="shared" si="8426"/>
        <v>0</v>
      </c>
      <c r="AH2506" s="27">
        <f t="shared" si="8427"/>
        <v>0</v>
      </c>
      <c r="AI2506" s="27">
        <f t="shared" si="8428"/>
        <v>0</v>
      </c>
      <c r="AJ2506" s="27">
        <f t="shared" si="8270"/>
        <v>8008.8</v>
      </c>
      <c r="AK2506" s="27">
        <f t="shared" si="8271"/>
        <v>10810</v>
      </c>
      <c r="AL2506" s="27">
        <f t="shared" si="8272"/>
        <v>11890</v>
      </c>
      <c r="AM2506" s="27">
        <f t="shared" si="8429"/>
        <v>0</v>
      </c>
      <c r="AN2506" s="27">
        <f t="shared" si="8430"/>
        <v>0</v>
      </c>
      <c r="AO2506" s="27">
        <f t="shared" si="8431"/>
        <v>0</v>
      </c>
      <c r="AP2506" s="27">
        <f t="shared" si="8273"/>
        <v>8008.8</v>
      </c>
      <c r="AQ2506" s="27">
        <f t="shared" si="8274"/>
        <v>10810</v>
      </c>
      <c r="AR2506" s="27">
        <f t="shared" si="8275"/>
        <v>11890</v>
      </c>
      <c r="AS2506" s="27">
        <f t="shared" si="8432"/>
        <v>0</v>
      </c>
      <c r="AT2506" s="27">
        <f t="shared" si="8433"/>
        <v>0</v>
      </c>
      <c r="AU2506" s="27">
        <f t="shared" si="8434"/>
        <v>0</v>
      </c>
      <c r="AV2506" s="27">
        <f t="shared" si="8276"/>
        <v>8008.8</v>
      </c>
      <c r="AW2506" s="27">
        <f t="shared" si="8277"/>
        <v>10810</v>
      </c>
      <c r="AX2506" s="27">
        <f t="shared" si="8278"/>
        <v>11890</v>
      </c>
      <c r="AY2506" s="27">
        <f t="shared" si="8435"/>
        <v>0</v>
      </c>
      <c r="AZ2506" s="27">
        <f t="shared" si="8436"/>
        <v>0</v>
      </c>
      <c r="BA2506" s="27">
        <f t="shared" si="8437"/>
        <v>0</v>
      </c>
      <c r="BB2506" s="27">
        <f t="shared" si="8279"/>
        <v>8008.8</v>
      </c>
      <c r="BC2506" s="27">
        <f t="shared" si="8280"/>
        <v>10810</v>
      </c>
      <c r="BD2506" s="27">
        <f t="shared" si="8281"/>
        <v>11890</v>
      </c>
      <c r="BE2506" s="27">
        <f t="shared" si="8438"/>
        <v>0</v>
      </c>
      <c r="BF2506" s="27">
        <f t="shared" si="8439"/>
        <v>0</v>
      </c>
      <c r="BG2506" s="27">
        <f t="shared" si="8440"/>
        <v>0</v>
      </c>
      <c r="BH2506" s="27">
        <f t="shared" si="8248"/>
        <v>8008.8</v>
      </c>
      <c r="BI2506" s="27">
        <f t="shared" si="8249"/>
        <v>10810</v>
      </c>
      <c r="BJ2506" s="27">
        <f t="shared" si="8250"/>
        <v>11890</v>
      </c>
      <c r="BK2506" s="27">
        <f t="shared" si="8441"/>
        <v>0</v>
      </c>
      <c r="BL2506" s="27">
        <f t="shared" si="8442"/>
        <v>0</v>
      </c>
      <c r="BM2506" s="27">
        <f t="shared" si="8443"/>
        <v>0</v>
      </c>
      <c r="BN2506" s="27">
        <f t="shared" si="8251"/>
        <v>8008.8</v>
      </c>
      <c r="BO2506" s="27">
        <f t="shared" si="8252"/>
        <v>10810</v>
      </c>
      <c r="BP2506" s="27">
        <f t="shared" si="8253"/>
        <v>11890</v>
      </c>
      <c r="BQ2506" s="27">
        <f t="shared" si="8444"/>
        <v>0</v>
      </c>
      <c r="BR2506" s="27">
        <f t="shared" si="8445"/>
        <v>0</v>
      </c>
      <c r="BS2506" s="27">
        <f t="shared" si="8254"/>
        <v>8008.8</v>
      </c>
      <c r="BT2506" s="27">
        <f t="shared" si="8255"/>
        <v>10810</v>
      </c>
      <c r="BU2506" s="27">
        <f t="shared" si="8256"/>
        <v>11890</v>
      </c>
      <c r="BV2506" s="27">
        <f t="shared" si="8446"/>
        <v>0</v>
      </c>
      <c r="BW2506" s="27">
        <f t="shared" si="8447"/>
        <v>0</v>
      </c>
      <c r="BX2506" s="27">
        <f t="shared" si="8282"/>
        <v>8008.8</v>
      </c>
      <c r="BY2506" s="27">
        <f t="shared" si="8283"/>
        <v>10810</v>
      </c>
      <c r="BZ2506" s="27">
        <f t="shared" si="8284"/>
        <v>11890</v>
      </c>
      <c r="CA2506" s="27">
        <f t="shared" si="8448"/>
        <v>0</v>
      </c>
      <c r="CB2506" s="20">
        <v>0</v>
      </c>
      <c r="CC2506" s="35"/>
      <c r="CG2506" s="1" t="s">
        <v>28</v>
      </c>
    </row>
    <row r="2507" spans="1:87" ht="46.8" hidden="1" x14ac:dyDescent="0.3">
      <c r="A2507" s="18" t="s">
        <v>1415</v>
      </c>
      <c r="B2507" s="19">
        <v>240</v>
      </c>
      <c r="C2507" s="18"/>
      <c r="D2507" s="18"/>
      <c r="E2507" s="34" t="s">
        <v>40</v>
      </c>
      <c r="F2507" s="27">
        <f t="shared" si="8411"/>
        <v>8008.8</v>
      </c>
      <c r="G2507" s="27">
        <f t="shared" si="8412"/>
        <v>10810</v>
      </c>
      <c r="H2507" s="27">
        <f t="shared" si="8413"/>
        <v>11890</v>
      </c>
      <c r="I2507" s="27">
        <f t="shared" si="8414"/>
        <v>0</v>
      </c>
      <c r="J2507" s="27">
        <f t="shared" si="8415"/>
        <v>0</v>
      </c>
      <c r="K2507" s="27">
        <f t="shared" si="8416"/>
        <v>0</v>
      </c>
      <c r="L2507" s="27">
        <f t="shared" si="8258"/>
        <v>8008.8</v>
      </c>
      <c r="M2507" s="27">
        <f t="shared" si="8259"/>
        <v>10810</v>
      </c>
      <c r="N2507" s="27">
        <f t="shared" si="8260"/>
        <v>11890</v>
      </c>
      <c r="O2507" s="27">
        <f t="shared" si="8417"/>
        <v>0</v>
      </c>
      <c r="P2507" s="27">
        <f t="shared" si="8418"/>
        <v>0</v>
      </c>
      <c r="Q2507" s="27">
        <f t="shared" si="8419"/>
        <v>0</v>
      </c>
      <c r="R2507" s="27">
        <f t="shared" si="8261"/>
        <v>8008.8</v>
      </c>
      <c r="S2507" s="27">
        <f t="shared" si="8262"/>
        <v>10810</v>
      </c>
      <c r="T2507" s="27">
        <f t="shared" si="8263"/>
        <v>11890</v>
      </c>
      <c r="U2507" s="27">
        <f t="shared" si="8420"/>
        <v>0</v>
      </c>
      <c r="V2507" s="27">
        <f t="shared" si="8421"/>
        <v>0</v>
      </c>
      <c r="W2507" s="27">
        <f t="shared" si="8422"/>
        <v>0</v>
      </c>
      <c r="X2507" s="27">
        <f t="shared" si="8264"/>
        <v>8008.8</v>
      </c>
      <c r="Y2507" s="27">
        <f t="shared" si="8265"/>
        <v>10810</v>
      </c>
      <c r="Z2507" s="27">
        <f t="shared" si="8266"/>
        <v>11890</v>
      </c>
      <c r="AA2507" s="27">
        <f t="shared" si="8423"/>
        <v>0</v>
      </c>
      <c r="AB2507" s="27">
        <f t="shared" si="8424"/>
        <v>0</v>
      </c>
      <c r="AC2507" s="27">
        <f t="shared" si="8425"/>
        <v>0</v>
      </c>
      <c r="AD2507" s="27">
        <f t="shared" si="8267"/>
        <v>8008.8</v>
      </c>
      <c r="AE2507" s="27">
        <f t="shared" si="8268"/>
        <v>10810</v>
      </c>
      <c r="AF2507" s="27">
        <f t="shared" si="8269"/>
        <v>11890</v>
      </c>
      <c r="AG2507" s="27">
        <f t="shared" si="8426"/>
        <v>0</v>
      </c>
      <c r="AH2507" s="27">
        <f t="shared" si="8427"/>
        <v>0</v>
      </c>
      <c r="AI2507" s="27">
        <f t="shared" si="8428"/>
        <v>0</v>
      </c>
      <c r="AJ2507" s="27">
        <f t="shared" si="8270"/>
        <v>8008.8</v>
      </c>
      <c r="AK2507" s="27">
        <f t="shared" si="8271"/>
        <v>10810</v>
      </c>
      <c r="AL2507" s="27">
        <f t="shared" si="8272"/>
        <v>11890</v>
      </c>
      <c r="AM2507" s="27">
        <f t="shared" si="8429"/>
        <v>0</v>
      </c>
      <c r="AN2507" s="27">
        <f t="shared" si="8430"/>
        <v>0</v>
      </c>
      <c r="AO2507" s="27">
        <f t="shared" si="8431"/>
        <v>0</v>
      </c>
      <c r="AP2507" s="27">
        <f t="shared" si="8273"/>
        <v>8008.8</v>
      </c>
      <c r="AQ2507" s="27">
        <f t="shared" si="8274"/>
        <v>10810</v>
      </c>
      <c r="AR2507" s="27">
        <f t="shared" si="8275"/>
        <v>11890</v>
      </c>
      <c r="AS2507" s="27">
        <f t="shared" si="8432"/>
        <v>0</v>
      </c>
      <c r="AT2507" s="27">
        <f t="shared" si="8433"/>
        <v>0</v>
      </c>
      <c r="AU2507" s="27">
        <f t="shared" si="8434"/>
        <v>0</v>
      </c>
      <c r="AV2507" s="27">
        <f t="shared" si="8276"/>
        <v>8008.8</v>
      </c>
      <c r="AW2507" s="27">
        <f t="shared" si="8277"/>
        <v>10810</v>
      </c>
      <c r="AX2507" s="27">
        <f t="shared" si="8278"/>
        <v>11890</v>
      </c>
      <c r="AY2507" s="27">
        <f t="shared" si="8435"/>
        <v>0</v>
      </c>
      <c r="AZ2507" s="27">
        <f t="shared" si="8436"/>
        <v>0</v>
      </c>
      <c r="BA2507" s="27">
        <f t="shared" si="8437"/>
        <v>0</v>
      </c>
      <c r="BB2507" s="27">
        <f t="shared" si="8279"/>
        <v>8008.8</v>
      </c>
      <c r="BC2507" s="27">
        <f t="shared" si="8280"/>
        <v>10810</v>
      </c>
      <c r="BD2507" s="27">
        <f t="shared" si="8281"/>
        <v>11890</v>
      </c>
      <c r="BE2507" s="27">
        <f t="shared" si="8438"/>
        <v>0</v>
      </c>
      <c r="BF2507" s="27">
        <f t="shared" si="8439"/>
        <v>0</v>
      </c>
      <c r="BG2507" s="27">
        <f t="shared" si="8440"/>
        <v>0</v>
      </c>
      <c r="BH2507" s="27">
        <f t="shared" si="8248"/>
        <v>8008.8</v>
      </c>
      <c r="BI2507" s="27">
        <f t="shared" si="8249"/>
        <v>10810</v>
      </c>
      <c r="BJ2507" s="27">
        <f t="shared" si="8250"/>
        <v>11890</v>
      </c>
      <c r="BK2507" s="27">
        <f t="shared" si="8441"/>
        <v>0</v>
      </c>
      <c r="BL2507" s="27">
        <f t="shared" si="8442"/>
        <v>0</v>
      </c>
      <c r="BM2507" s="27">
        <f t="shared" si="8443"/>
        <v>0</v>
      </c>
      <c r="BN2507" s="27">
        <f t="shared" si="8251"/>
        <v>8008.8</v>
      </c>
      <c r="BO2507" s="27">
        <f t="shared" si="8252"/>
        <v>10810</v>
      </c>
      <c r="BP2507" s="27">
        <f t="shared" si="8253"/>
        <v>11890</v>
      </c>
      <c r="BQ2507" s="27">
        <f t="shared" si="8444"/>
        <v>0</v>
      </c>
      <c r="BR2507" s="27">
        <f t="shared" si="8445"/>
        <v>0</v>
      </c>
      <c r="BS2507" s="27">
        <f t="shared" si="8254"/>
        <v>8008.8</v>
      </c>
      <c r="BT2507" s="27">
        <f t="shared" si="8255"/>
        <v>10810</v>
      </c>
      <c r="BU2507" s="27">
        <f t="shared" si="8256"/>
        <v>11890</v>
      </c>
      <c r="BV2507" s="27">
        <f t="shared" si="8446"/>
        <v>0</v>
      </c>
      <c r="BW2507" s="27">
        <f t="shared" si="8447"/>
        <v>0</v>
      </c>
      <c r="BX2507" s="27">
        <f t="shared" si="8282"/>
        <v>8008.8</v>
      </c>
      <c r="BY2507" s="27">
        <f t="shared" si="8283"/>
        <v>10810</v>
      </c>
      <c r="BZ2507" s="27">
        <f t="shared" si="8284"/>
        <v>11890</v>
      </c>
      <c r="CA2507" s="27">
        <f t="shared" si="8448"/>
        <v>0</v>
      </c>
      <c r="CB2507" s="20">
        <v>0</v>
      </c>
      <c r="CC2507" s="35"/>
      <c r="CH2507" s="1" t="s">
        <v>29</v>
      </c>
    </row>
    <row r="2508" spans="1:87" hidden="1" x14ac:dyDescent="0.3">
      <c r="A2508" s="18" t="s">
        <v>1415</v>
      </c>
      <c r="B2508" s="19">
        <v>240</v>
      </c>
      <c r="C2508" s="18" t="s">
        <v>41</v>
      </c>
      <c r="D2508" s="18" t="s">
        <v>42</v>
      </c>
      <c r="E2508" s="34" t="s">
        <v>43</v>
      </c>
      <c r="F2508" s="27">
        <v>8008.8</v>
      </c>
      <c r="G2508" s="27">
        <v>10810</v>
      </c>
      <c r="H2508" s="27">
        <v>11890</v>
      </c>
      <c r="I2508" s="27"/>
      <c r="J2508" s="27"/>
      <c r="K2508" s="27"/>
      <c r="L2508" s="27">
        <f t="shared" si="8258"/>
        <v>8008.8</v>
      </c>
      <c r="M2508" s="27">
        <f t="shared" si="8259"/>
        <v>10810</v>
      </c>
      <c r="N2508" s="27">
        <f t="shared" si="8260"/>
        <v>11890</v>
      </c>
      <c r="O2508" s="27"/>
      <c r="P2508" s="27"/>
      <c r="Q2508" s="27"/>
      <c r="R2508" s="27">
        <f t="shared" si="8261"/>
        <v>8008.8</v>
      </c>
      <c r="S2508" s="27">
        <f t="shared" si="8262"/>
        <v>10810</v>
      </c>
      <c r="T2508" s="27">
        <f t="shared" si="8263"/>
        <v>11890</v>
      </c>
      <c r="U2508" s="27"/>
      <c r="V2508" s="27"/>
      <c r="W2508" s="27"/>
      <c r="X2508" s="27">
        <f t="shared" si="8264"/>
        <v>8008.8</v>
      </c>
      <c r="Y2508" s="27">
        <f t="shared" si="8265"/>
        <v>10810</v>
      </c>
      <c r="Z2508" s="27">
        <f t="shared" si="8266"/>
        <v>11890</v>
      </c>
      <c r="AA2508" s="27"/>
      <c r="AB2508" s="27"/>
      <c r="AC2508" s="27"/>
      <c r="AD2508" s="27">
        <f t="shared" si="8267"/>
        <v>8008.8</v>
      </c>
      <c r="AE2508" s="27">
        <f t="shared" si="8268"/>
        <v>10810</v>
      </c>
      <c r="AF2508" s="27">
        <f t="shared" si="8269"/>
        <v>11890</v>
      </c>
      <c r="AG2508" s="27"/>
      <c r="AH2508" s="27"/>
      <c r="AI2508" s="27"/>
      <c r="AJ2508" s="27">
        <f t="shared" si="8270"/>
        <v>8008.8</v>
      </c>
      <c r="AK2508" s="27">
        <f t="shared" si="8271"/>
        <v>10810</v>
      </c>
      <c r="AL2508" s="27">
        <f t="shared" si="8272"/>
        <v>11890</v>
      </c>
      <c r="AM2508" s="27"/>
      <c r="AN2508" s="27"/>
      <c r="AO2508" s="27"/>
      <c r="AP2508" s="27">
        <f t="shared" si="8273"/>
        <v>8008.8</v>
      </c>
      <c r="AQ2508" s="27">
        <f t="shared" si="8274"/>
        <v>10810</v>
      </c>
      <c r="AR2508" s="27">
        <f t="shared" si="8275"/>
        <v>11890</v>
      </c>
      <c r="AS2508" s="27"/>
      <c r="AT2508" s="27"/>
      <c r="AU2508" s="27"/>
      <c r="AV2508" s="27">
        <f t="shared" si="8276"/>
        <v>8008.8</v>
      </c>
      <c r="AW2508" s="27">
        <f t="shared" si="8277"/>
        <v>10810</v>
      </c>
      <c r="AX2508" s="27">
        <f t="shared" si="8278"/>
        <v>11890</v>
      </c>
      <c r="AY2508" s="27"/>
      <c r="AZ2508" s="27"/>
      <c r="BA2508" s="27"/>
      <c r="BB2508" s="27">
        <f t="shared" si="8279"/>
        <v>8008.8</v>
      </c>
      <c r="BC2508" s="27">
        <f t="shared" si="8280"/>
        <v>10810</v>
      </c>
      <c r="BD2508" s="27">
        <f t="shared" si="8281"/>
        <v>11890</v>
      </c>
      <c r="BE2508" s="27"/>
      <c r="BF2508" s="27"/>
      <c r="BG2508" s="27"/>
      <c r="BH2508" s="27">
        <f t="shared" si="8248"/>
        <v>8008.8</v>
      </c>
      <c r="BI2508" s="27">
        <f t="shared" si="8249"/>
        <v>10810</v>
      </c>
      <c r="BJ2508" s="27">
        <f t="shared" si="8250"/>
        <v>11890</v>
      </c>
      <c r="BK2508" s="27"/>
      <c r="BL2508" s="27"/>
      <c r="BM2508" s="27"/>
      <c r="BN2508" s="27">
        <f t="shared" si="8251"/>
        <v>8008.8</v>
      </c>
      <c r="BO2508" s="27">
        <f t="shared" si="8252"/>
        <v>10810</v>
      </c>
      <c r="BP2508" s="27">
        <f t="shared" si="8253"/>
        <v>11890</v>
      </c>
      <c r="BQ2508" s="27"/>
      <c r="BR2508" s="27"/>
      <c r="BS2508" s="27">
        <f t="shared" si="8254"/>
        <v>8008.8</v>
      </c>
      <c r="BT2508" s="27">
        <f t="shared" si="8255"/>
        <v>10810</v>
      </c>
      <c r="BU2508" s="27">
        <f t="shared" si="8256"/>
        <v>11890</v>
      </c>
      <c r="BV2508" s="27"/>
      <c r="BW2508" s="27"/>
      <c r="BX2508" s="27">
        <f t="shared" si="8282"/>
        <v>8008.8</v>
      </c>
      <c r="BY2508" s="27">
        <f t="shared" si="8283"/>
        <v>10810</v>
      </c>
      <c r="BZ2508" s="27">
        <f t="shared" si="8284"/>
        <v>11890</v>
      </c>
      <c r="CA2508" s="27"/>
      <c r="CB2508" s="20">
        <v>0</v>
      </c>
      <c r="CC2508" s="35"/>
    </row>
    <row r="2509" spans="1:87" hidden="1" x14ac:dyDescent="0.3">
      <c r="A2509" s="18" t="s">
        <v>1415</v>
      </c>
      <c r="B2509" s="19">
        <v>800</v>
      </c>
      <c r="C2509" s="18"/>
      <c r="D2509" s="18"/>
      <c r="E2509" s="34" t="s">
        <v>53</v>
      </c>
      <c r="F2509" s="27">
        <f t="shared" si="8411"/>
        <v>350</v>
      </c>
      <c r="G2509" s="27">
        <f t="shared" si="8412"/>
        <v>350</v>
      </c>
      <c r="H2509" s="27">
        <f t="shared" si="8413"/>
        <v>350</v>
      </c>
      <c r="I2509" s="27">
        <f t="shared" si="8414"/>
        <v>0</v>
      </c>
      <c r="J2509" s="27">
        <f t="shared" si="8415"/>
        <v>0</v>
      </c>
      <c r="K2509" s="27">
        <f t="shared" si="8416"/>
        <v>0</v>
      </c>
      <c r="L2509" s="27">
        <f t="shared" si="8258"/>
        <v>350</v>
      </c>
      <c r="M2509" s="27">
        <f t="shared" si="8259"/>
        <v>350</v>
      </c>
      <c r="N2509" s="27">
        <f t="shared" si="8260"/>
        <v>350</v>
      </c>
      <c r="O2509" s="27">
        <f t="shared" si="8417"/>
        <v>0</v>
      </c>
      <c r="P2509" s="27">
        <f t="shared" si="8418"/>
        <v>0</v>
      </c>
      <c r="Q2509" s="27">
        <f t="shared" si="8419"/>
        <v>0</v>
      </c>
      <c r="R2509" s="27">
        <f t="shared" si="8261"/>
        <v>350</v>
      </c>
      <c r="S2509" s="27">
        <f t="shared" si="8262"/>
        <v>350</v>
      </c>
      <c r="T2509" s="27">
        <f t="shared" si="8263"/>
        <v>350</v>
      </c>
      <c r="U2509" s="27">
        <f t="shared" si="8420"/>
        <v>0</v>
      </c>
      <c r="V2509" s="27">
        <f t="shared" si="8421"/>
        <v>0</v>
      </c>
      <c r="W2509" s="27">
        <f t="shared" si="8422"/>
        <v>0</v>
      </c>
      <c r="X2509" s="27">
        <f t="shared" si="8264"/>
        <v>350</v>
      </c>
      <c r="Y2509" s="27">
        <f t="shared" si="8265"/>
        <v>350</v>
      </c>
      <c r="Z2509" s="27">
        <f t="shared" si="8266"/>
        <v>350</v>
      </c>
      <c r="AA2509" s="27">
        <f t="shared" si="8423"/>
        <v>0</v>
      </c>
      <c r="AB2509" s="27">
        <f t="shared" si="8424"/>
        <v>0</v>
      </c>
      <c r="AC2509" s="27">
        <f t="shared" si="8425"/>
        <v>0</v>
      </c>
      <c r="AD2509" s="27">
        <f t="shared" si="8267"/>
        <v>350</v>
      </c>
      <c r="AE2509" s="27">
        <f t="shared" si="8268"/>
        <v>350</v>
      </c>
      <c r="AF2509" s="27">
        <f t="shared" si="8269"/>
        <v>350</v>
      </c>
      <c r="AG2509" s="27">
        <f t="shared" si="8426"/>
        <v>0</v>
      </c>
      <c r="AH2509" s="27">
        <f t="shared" si="8427"/>
        <v>0</v>
      </c>
      <c r="AI2509" s="27">
        <f t="shared" si="8428"/>
        <v>0</v>
      </c>
      <c r="AJ2509" s="27">
        <f t="shared" si="8270"/>
        <v>350</v>
      </c>
      <c r="AK2509" s="27">
        <f t="shared" si="8271"/>
        <v>350</v>
      </c>
      <c r="AL2509" s="27">
        <f t="shared" si="8272"/>
        <v>350</v>
      </c>
      <c r="AM2509" s="27">
        <f t="shared" si="8429"/>
        <v>0</v>
      </c>
      <c r="AN2509" s="27">
        <f t="shared" si="8430"/>
        <v>0</v>
      </c>
      <c r="AO2509" s="27">
        <f t="shared" si="8431"/>
        <v>0</v>
      </c>
      <c r="AP2509" s="27">
        <f t="shared" si="8273"/>
        <v>350</v>
      </c>
      <c r="AQ2509" s="27">
        <f t="shared" si="8274"/>
        <v>350</v>
      </c>
      <c r="AR2509" s="27">
        <f t="shared" si="8275"/>
        <v>350</v>
      </c>
      <c r="AS2509" s="27">
        <f t="shared" si="8432"/>
        <v>0</v>
      </c>
      <c r="AT2509" s="27">
        <f t="shared" si="8433"/>
        <v>0</v>
      </c>
      <c r="AU2509" s="27">
        <f t="shared" si="8434"/>
        <v>0</v>
      </c>
      <c r="AV2509" s="27">
        <f t="shared" si="8276"/>
        <v>350</v>
      </c>
      <c r="AW2509" s="27">
        <f t="shared" si="8277"/>
        <v>350</v>
      </c>
      <c r="AX2509" s="27">
        <f t="shared" si="8278"/>
        <v>350</v>
      </c>
      <c r="AY2509" s="27">
        <f t="shared" si="8435"/>
        <v>0</v>
      </c>
      <c r="AZ2509" s="27">
        <f t="shared" si="8436"/>
        <v>0</v>
      </c>
      <c r="BA2509" s="27">
        <f t="shared" si="8437"/>
        <v>0</v>
      </c>
      <c r="BB2509" s="27">
        <f t="shared" si="8279"/>
        <v>350</v>
      </c>
      <c r="BC2509" s="27">
        <f t="shared" si="8280"/>
        <v>350</v>
      </c>
      <c r="BD2509" s="27">
        <f t="shared" si="8281"/>
        <v>350</v>
      </c>
      <c r="BE2509" s="27">
        <f t="shared" si="8438"/>
        <v>0</v>
      </c>
      <c r="BF2509" s="27">
        <f t="shared" si="8439"/>
        <v>0</v>
      </c>
      <c r="BG2509" s="27">
        <f t="shared" si="8440"/>
        <v>0</v>
      </c>
      <c r="BH2509" s="27">
        <f t="shared" si="8248"/>
        <v>350</v>
      </c>
      <c r="BI2509" s="27">
        <f t="shared" si="8249"/>
        <v>350</v>
      </c>
      <c r="BJ2509" s="27">
        <f t="shared" si="8250"/>
        <v>350</v>
      </c>
      <c r="BK2509" s="27">
        <f t="shared" si="8441"/>
        <v>0</v>
      </c>
      <c r="BL2509" s="27">
        <f t="shared" si="8442"/>
        <v>0</v>
      </c>
      <c r="BM2509" s="27">
        <f t="shared" si="8443"/>
        <v>0</v>
      </c>
      <c r="BN2509" s="27">
        <f t="shared" si="8251"/>
        <v>350</v>
      </c>
      <c r="BO2509" s="27">
        <f t="shared" si="8252"/>
        <v>350</v>
      </c>
      <c r="BP2509" s="27">
        <f t="shared" si="8253"/>
        <v>350</v>
      </c>
      <c r="BQ2509" s="27">
        <f t="shared" si="8444"/>
        <v>0</v>
      </c>
      <c r="BR2509" s="27">
        <f t="shared" si="8445"/>
        <v>0</v>
      </c>
      <c r="BS2509" s="27">
        <f t="shared" si="8254"/>
        <v>350</v>
      </c>
      <c r="BT2509" s="27">
        <f t="shared" si="8255"/>
        <v>350</v>
      </c>
      <c r="BU2509" s="27">
        <f t="shared" si="8256"/>
        <v>350</v>
      </c>
      <c r="BV2509" s="27">
        <f t="shared" si="8446"/>
        <v>0</v>
      </c>
      <c r="BW2509" s="27">
        <f t="shared" si="8447"/>
        <v>0</v>
      </c>
      <c r="BX2509" s="27">
        <f t="shared" si="8282"/>
        <v>350</v>
      </c>
      <c r="BY2509" s="27">
        <f t="shared" si="8283"/>
        <v>350</v>
      </c>
      <c r="BZ2509" s="27">
        <f t="shared" si="8284"/>
        <v>350</v>
      </c>
      <c r="CA2509" s="27">
        <f t="shared" si="8448"/>
        <v>0</v>
      </c>
      <c r="CB2509" s="20">
        <v>0</v>
      </c>
      <c r="CC2509" s="35"/>
      <c r="CG2509" s="1" t="s">
        <v>28</v>
      </c>
    </row>
    <row r="2510" spans="1:87" hidden="1" x14ac:dyDescent="0.3">
      <c r="A2510" s="18" t="s">
        <v>1415</v>
      </c>
      <c r="B2510" s="19">
        <v>850</v>
      </c>
      <c r="C2510" s="18"/>
      <c r="D2510" s="18"/>
      <c r="E2510" s="34" t="s">
        <v>78</v>
      </c>
      <c r="F2510" s="27">
        <f t="shared" si="8411"/>
        <v>350</v>
      </c>
      <c r="G2510" s="27">
        <f t="shared" si="8412"/>
        <v>350</v>
      </c>
      <c r="H2510" s="27">
        <f t="shared" si="8413"/>
        <v>350</v>
      </c>
      <c r="I2510" s="27">
        <f t="shared" si="8414"/>
        <v>0</v>
      </c>
      <c r="J2510" s="27">
        <f t="shared" si="8415"/>
        <v>0</v>
      </c>
      <c r="K2510" s="27">
        <f t="shared" si="8416"/>
        <v>0</v>
      </c>
      <c r="L2510" s="27">
        <f t="shared" si="8258"/>
        <v>350</v>
      </c>
      <c r="M2510" s="27">
        <f t="shared" si="8259"/>
        <v>350</v>
      </c>
      <c r="N2510" s="27">
        <f t="shared" si="8260"/>
        <v>350</v>
      </c>
      <c r="O2510" s="27">
        <f t="shared" si="8417"/>
        <v>0</v>
      </c>
      <c r="P2510" s="27">
        <f t="shared" si="8418"/>
        <v>0</v>
      </c>
      <c r="Q2510" s="27">
        <f t="shared" si="8419"/>
        <v>0</v>
      </c>
      <c r="R2510" s="27">
        <f t="shared" si="8261"/>
        <v>350</v>
      </c>
      <c r="S2510" s="27">
        <f t="shared" si="8262"/>
        <v>350</v>
      </c>
      <c r="T2510" s="27">
        <f t="shared" si="8263"/>
        <v>350</v>
      </c>
      <c r="U2510" s="27">
        <f t="shared" si="8420"/>
        <v>0</v>
      </c>
      <c r="V2510" s="27">
        <f t="shared" si="8421"/>
        <v>0</v>
      </c>
      <c r="W2510" s="27">
        <f t="shared" si="8422"/>
        <v>0</v>
      </c>
      <c r="X2510" s="27">
        <f t="shared" si="8264"/>
        <v>350</v>
      </c>
      <c r="Y2510" s="27">
        <f t="shared" si="8265"/>
        <v>350</v>
      </c>
      <c r="Z2510" s="27">
        <f t="shared" si="8266"/>
        <v>350</v>
      </c>
      <c r="AA2510" s="27">
        <f t="shared" si="8423"/>
        <v>0</v>
      </c>
      <c r="AB2510" s="27">
        <f t="shared" si="8424"/>
        <v>0</v>
      </c>
      <c r="AC2510" s="27">
        <f t="shared" si="8425"/>
        <v>0</v>
      </c>
      <c r="AD2510" s="27">
        <f t="shared" si="8267"/>
        <v>350</v>
      </c>
      <c r="AE2510" s="27">
        <f t="shared" si="8268"/>
        <v>350</v>
      </c>
      <c r="AF2510" s="27">
        <f t="shared" si="8269"/>
        <v>350</v>
      </c>
      <c r="AG2510" s="27">
        <f t="shared" si="8426"/>
        <v>0</v>
      </c>
      <c r="AH2510" s="27">
        <f t="shared" si="8427"/>
        <v>0</v>
      </c>
      <c r="AI2510" s="27">
        <f t="shared" si="8428"/>
        <v>0</v>
      </c>
      <c r="AJ2510" s="27">
        <f t="shared" si="8270"/>
        <v>350</v>
      </c>
      <c r="AK2510" s="27">
        <f t="shared" si="8271"/>
        <v>350</v>
      </c>
      <c r="AL2510" s="27">
        <f t="shared" si="8272"/>
        <v>350</v>
      </c>
      <c r="AM2510" s="27">
        <f t="shared" si="8429"/>
        <v>0</v>
      </c>
      <c r="AN2510" s="27">
        <f t="shared" si="8430"/>
        <v>0</v>
      </c>
      <c r="AO2510" s="27">
        <f t="shared" si="8431"/>
        <v>0</v>
      </c>
      <c r="AP2510" s="27">
        <f t="shared" si="8273"/>
        <v>350</v>
      </c>
      <c r="AQ2510" s="27">
        <f t="shared" si="8274"/>
        <v>350</v>
      </c>
      <c r="AR2510" s="27">
        <f t="shared" si="8275"/>
        <v>350</v>
      </c>
      <c r="AS2510" s="27">
        <f t="shared" si="8432"/>
        <v>0</v>
      </c>
      <c r="AT2510" s="27">
        <f t="shared" si="8433"/>
        <v>0</v>
      </c>
      <c r="AU2510" s="27">
        <f t="shared" si="8434"/>
        <v>0</v>
      </c>
      <c r="AV2510" s="27">
        <f t="shared" si="8276"/>
        <v>350</v>
      </c>
      <c r="AW2510" s="27">
        <f t="shared" si="8277"/>
        <v>350</v>
      </c>
      <c r="AX2510" s="27">
        <f t="shared" si="8278"/>
        <v>350</v>
      </c>
      <c r="AY2510" s="27">
        <f t="shared" si="8435"/>
        <v>0</v>
      </c>
      <c r="AZ2510" s="27">
        <f t="shared" si="8436"/>
        <v>0</v>
      </c>
      <c r="BA2510" s="27">
        <f t="shared" si="8437"/>
        <v>0</v>
      </c>
      <c r="BB2510" s="27">
        <f t="shared" si="8279"/>
        <v>350</v>
      </c>
      <c r="BC2510" s="27">
        <f t="shared" si="8280"/>
        <v>350</v>
      </c>
      <c r="BD2510" s="27">
        <f t="shared" si="8281"/>
        <v>350</v>
      </c>
      <c r="BE2510" s="27">
        <f t="shared" si="8438"/>
        <v>0</v>
      </c>
      <c r="BF2510" s="27">
        <f t="shared" si="8439"/>
        <v>0</v>
      </c>
      <c r="BG2510" s="27">
        <f t="shared" si="8440"/>
        <v>0</v>
      </c>
      <c r="BH2510" s="27">
        <f t="shared" si="8248"/>
        <v>350</v>
      </c>
      <c r="BI2510" s="27">
        <f t="shared" si="8249"/>
        <v>350</v>
      </c>
      <c r="BJ2510" s="27">
        <f t="shared" si="8250"/>
        <v>350</v>
      </c>
      <c r="BK2510" s="27">
        <f t="shared" si="8441"/>
        <v>0</v>
      </c>
      <c r="BL2510" s="27">
        <f t="shared" si="8442"/>
        <v>0</v>
      </c>
      <c r="BM2510" s="27">
        <f t="shared" si="8443"/>
        <v>0</v>
      </c>
      <c r="BN2510" s="27">
        <f t="shared" si="8251"/>
        <v>350</v>
      </c>
      <c r="BO2510" s="27">
        <f t="shared" si="8252"/>
        <v>350</v>
      </c>
      <c r="BP2510" s="27">
        <f t="shared" si="8253"/>
        <v>350</v>
      </c>
      <c r="BQ2510" s="27">
        <f t="shared" si="8444"/>
        <v>0</v>
      </c>
      <c r="BR2510" s="27">
        <f t="shared" si="8445"/>
        <v>0</v>
      </c>
      <c r="BS2510" s="27">
        <f t="shared" si="8254"/>
        <v>350</v>
      </c>
      <c r="BT2510" s="27">
        <f t="shared" si="8255"/>
        <v>350</v>
      </c>
      <c r="BU2510" s="27">
        <f t="shared" si="8256"/>
        <v>350</v>
      </c>
      <c r="BV2510" s="27">
        <f t="shared" si="8446"/>
        <v>0</v>
      </c>
      <c r="BW2510" s="27">
        <f t="shared" si="8447"/>
        <v>0</v>
      </c>
      <c r="BX2510" s="27">
        <f t="shared" si="8282"/>
        <v>350</v>
      </c>
      <c r="BY2510" s="27">
        <f t="shared" si="8283"/>
        <v>350</v>
      </c>
      <c r="BZ2510" s="27">
        <f t="shared" si="8284"/>
        <v>350</v>
      </c>
      <c r="CA2510" s="27">
        <f t="shared" si="8448"/>
        <v>0</v>
      </c>
      <c r="CB2510" s="20">
        <v>0</v>
      </c>
      <c r="CC2510" s="35"/>
      <c r="CH2510" s="1" t="s">
        <v>29</v>
      </c>
    </row>
    <row r="2511" spans="1:87" hidden="1" x14ac:dyDescent="0.3">
      <c r="A2511" s="18" t="s">
        <v>1415</v>
      </c>
      <c r="B2511" s="19">
        <v>850</v>
      </c>
      <c r="C2511" s="18" t="s">
        <v>41</v>
      </c>
      <c r="D2511" s="18" t="s">
        <v>42</v>
      </c>
      <c r="E2511" s="34" t="s">
        <v>43</v>
      </c>
      <c r="F2511" s="27">
        <v>350</v>
      </c>
      <c r="G2511" s="27">
        <v>350</v>
      </c>
      <c r="H2511" s="27">
        <v>350</v>
      </c>
      <c r="I2511" s="27"/>
      <c r="J2511" s="27"/>
      <c r="K2511" s="27"/>
      <c r="L2511" s="27">
        <f t="shared" si="8258"/>
        <v>350</v>
      </c>
      <c r="M2511" s="27">
        <f t="shared" si="8259"/>
        <v>350</v>
      </c>
      <c r="N2511" s="27">
        <f t="shared" si="8260"/>
        <v>350</v>
      </c>
      <c r="O2511" s="27"/>
      <c r="P2511" s="27"/>
      <c r="Q2511" s="27"/>
      <c r="R2511" s="27">
        <f t="shared" si="8261"/>
        <v>350</v>
      </c>
      <c r="S2511" s="27">
        <f t="shared" si="8262"/>
        <v>350</v>
      </c>
      <c r="T2511" s="27">
        <f t="shared" si="8263"/>
        <v>350</v>
      </c>
      <c r="U2511" s="27"/>
      <c r="V2511" s="27"/>
      <c r="W2511" s="27"/>
      <c r="X2511" s="27">
        <f t="shared" si="8264"/>
        <v>350</v>
      </c>
      <c r="Y2511" s="27">
        <f t="shared" si="8265"/>
        <v>350</v>
      </c>
      <c r="Z2511" s="27">
        <f t="shared" si="8266"/>
        <v>350</v>
      </c>
      <c r="AA2511" s="27"/>
      <c r="AB2511" s="27"/>
      <c r="AC2511" s="27"/>
      <c r="AD2511" s="27">
        <f t="shared" si="8267"/>
        <v>350</v>
      </c>
      <c r="AE2511" s="27">
        <f t="shared" si="8268"/>
        <v>350</v>
      </c>
      <c r="AF2511" s="27">
        <f t="shared" si="8269"/>
        <v>350</v>
      </c>
      <c r="AG2511" s="27"/>
      <c r="AH2511" s="27"/>
      <c r="AI2511" s="27"/>
      <c r="AJ2511" s="27">
        <f t="shared" si="8270"/>
        <v>350</v>
      </c>
      <c r="AK2511" s="27">
        <f t="shared" si="8271"/>
        <v>350</v>
      </c>
      <c r="AL2511" s="27">
        <f t="shared" si="8272"/>
        <v>350</v>
      </c>
      <c r="AM2511" s="27"/>
      <c r="AN2511" s="27"/>
      <c r="AO2511" s="27"/>
      <c r="AP2511" s="27">
        <f t="shared" si="8273"/>
        <v>350</v>
      </c>
      <c r="AQ2511" s="27">
        <f t="shared" si="8274"/>
        <v>350</v>
      </c>
      <c r="AR2511" s="27">
        <f t="shared" si="8275"/>
        <v>350</v>
      </c>
      <c r="AS2511" s="27"/>
      <c r="AT2511" s="27"/>
      <c r="AU2511" s="27"/>
      <c r="AV2511" s="27">
        <f t="shared" si="8276"/>
        <v>350</v>
      </c>
      <c r="AW2511" s="27">
        <f t="shared" si="8277"/>
        <v>350</v>
      </c>
      <c r="AX2511" s="27">
        <f t="shared" si="8278"/>
        <v>350</v>
      </c>
      <c r="AY2511" s="27"/>
      <c r="AZ2511" s="27"/>
      <c r="BA2511" s="27"/>
      <c r="BB2511" s="27">
        <f t="shared" si="8279"/>
        <v>350</v>
      </c>
      <c r="BC2511" s="27">
        <f t="shared" si="8280"/>
        <v>350</v>
      </c>
      <c r="BD2511" s="27">
        <f t="shared" si="8281"/>
        <v>350</v>
      </c>
      <c r="BE2511" s="27"/>
      <c r="BF2511" s="27"/>
      <c r="BG2511" s="27"/>
      <c r="BH2511" s="27">
        <f t="shared" si="8248"/>
        <v>350</v>
      </c>
      <c r="BI2511" s="27">
        <f t="shared" si="8249"/>
        <v>350</v>
      </c>
      <c r="BJ2511" s="27">
        <f t="shared" si="8250"/>
        <v>350</v>
      </c>
      <c r="BK2511" s="27"/>
      <c r="BL2511" s="27"/>
      <c r="BM2511" s="27"/>
      <c r="BN2511" s="27">
        <f t="shared" si="8251"/>
        <v>350</v>
      </c>
      <c r="BO2511" s="27">
        <f t="shared" si="8252"/>
        <v>350</v>
      </c>
      <c r="BP2511" s="27">
        <f t="shared" si="8253"/>
        <v>350</v>
      </c>
      <c r="BQ2511" s="27"/>
      <c r="BR2511" s="27"/>
      <c r="BS2511" s="27">
        <f t="shared" si="8254"/>
        <v>350</v>
      </c>
      <c r="BT2511" s="27">
        <f t="shared" si="8255"/>
        <v>350</v>
      </c>
      <c r="BU2511" s="27">
        <f t="shared" si="8256"/>
        <v>350</v>
      </c>
      <c r="BV2511" s="27"/>
      <c r="BW2511" s="27"/>
      <c r="BX2511" s="27">
        <f t="shared" si="8282"/>
        <v>350</v>
      </c>
      <c r="BY2511" s="27">
        <f t="shared" si="8283"/>
        <v>350</v>
      </c>
      <c r="BZ2511" s="27">
        <f t="shared" si="8284"/>
        <v>350</v>
      </c>
      <c r="CA2511" s="27"/>
      <c r="CB2511" s="20">
        <v>0</v>
      </c>
      <c r="CC2511" s="35"/>
    </row>
    <row r="2512" spans="1:87" ht="46.8" hidden="1" x14ac:dyDescent="0.3">
      <c r="A2512" s="18" t="s">
        <v>1417</v>
      </c>
      <c r="B2512" s="19"/>
      <c r="C2512" s="18"/>
      <c r="D2512" s="18"/>
      <c r="E2512" s="34" t="s">
        <v>1418</v>
      </c>
      <c r="F2512" s="27">
        <f t="shared" si="8411"/>
        <v>9425.5</v>
      </c>
      <c r="G2512" s="27">
        <f t="shared" si="8412"/>
        <v>10093.4</v>
      </c>
      <c r="H2512" s="27">
        <f t="shared" si="8413"/>
        <v>10761.2</v>
      </c>
      <c r="I2512" s="27">
        <f t="shared" si="8414"/>
        <v>0</v>
      </c>
      <c r="J2512" s="27">
        <f t="shared" si="8415"/>
        <v>0</v>
      </c>
      <c r="K2512" s="27">
        <f t="shared" si="8416"/>
        <v>0</v>
      </c>
      <c r="L2512" s="27">
        <f t="shared" si="8258"/>
        <v>9425.5</v>
      </c>
      <c r="M2512" s="27">
        <f t="shared" si="8259"/>
        <v>10093.4</v>
      </c>
      <c r="N2512" s="27">
        <f t="shared" si="8260"/>
        <v>10761.2</v>
      </c>
      <c r="O2512" s="27">
        <f t="shared" si="8417"/>
        <v>0</v>
      </c>
      <c r="P2512" s="27">
        <f t="shared" si="8418"/>
        <v>0</v>
      </c>
      <c r="Q2512" s="27">
        <f t="shared" si="8419"/>
        <v>0</v>
      </c>
      <c r="R2512" s="27">
        <f t="shared" si="8261"/>
        <v>9425.5</v>
      </c>
      <c r="S2512" s="27">
        <f t="shared" si="8262"/>
        <v>10093.4</v>
      </c>
      <c r="T2512" s="27">
        <f t="shared" si="8263"/>
        <v>10761.2</v>
      </c>
      <c r="U2512" s="27">
        <f t="shared" si="8420"/>
        <v>0</v>
      </c>
      <c r="V2512" s="27">
        <f t="shared" si="8421"/>
        <v>0</v>
      </c>
      <c r="W2512" s="27">
        <f t="shared" si="8422"/>
        <v>0</v>
      </c>
      <c r="X2512" s="27">
        <f t="shared" si="8264"/>
        <v>9425.5</v>
      </c>
      <c r="Y2512" s="27">
        <f t="shared" si="8265"/>
        <v>10093.4</v>
      </c>
      <c r="Z2512" s="27">
        <f t="shared" si="8266"/>
        <v>10761.2</v>
      </c>
      <c r="AA2512" s="27">
        <f t="shared" si="8423"/>
        <v>0</v>
      </c>
      <c r="AB2512" s="27">
        <f t="shared" si="8424"/>
        <v>0</v>
      </c>
      <c r="AC2512" s="27">
        <f t="shared" si="8425"/>
        <v>0</v>
      </c>
      <c r="AD2512" s="27">
        <f t="shared" si="8267"/>
        <v>9425.5</v>
      </c>
      <c r="AE2512" s="27">
        <f t="shared" si="8268"/>
        <v>10093.4</v>
      </c>
      <c r="AF2512" s="27">
        <f t="shared" si="8269"/>
        <v>10761.2</v>
      </c>
      <c r="AG2512" s="27">
        <f t="shared" si="8426"/>
        <v>0</v>
      </c>
      <c r="AH2512" s="27">
        <f t="shared" si="8427"/>
        <v>0</v>
      </c>
      <c r="AI2512" s="27">
        <f t="shared" si="8428"/>
        <v>0</v>
      </c>
      <c r="AJ2512" s="27">
        <f t="shared" si="8270"/>
        <v>9425.5</v>
      </c>
      <c r="AK2512" s="27">
        <f t="shared" si="8271"/>
        <v>10093.4</v>
      </c>
      <c r="AL2512" s="27">
        <f t="shared" si="8272"/>
        <v>10761.2</v>
      </c>
      <c r="AM2512" s="27">
        <f t="shared" si="8429"/>
        <v>0</v>
      </c>
      <c r="AN2512" s="27">
        <f t="shared" si="8430"/>
        <v>0</v>
      </c>
      <c r="AO2512" s="27">
        <f t="shared" si="8431"/>
        <v>0</v>
      </c>
      <c r="AP2512" s="27">
        <f t="shared" si="8273"/>
        <v>9425.5</v>
      </c>
      <c r="AQ2512" s="27">
        <f t="shared" si="8274"/>
        <v>10093.4</v>
      </c>
      <c r="AR2512" s="27">
        <f t="shared" si="8275"/>
        <v>10761.2</v>
      </c>
      <c r="AS2512" s="27">
        <f t="shared" si="8432"/>
        <v>0</v>
      </c>
      <c r="AT2512" s="27">
        <f t="shared" si="8433"/>
        <v>0</v>
      </c>
      <c r="AU2512" s="27">
        <f t="shared" si="8434"/>
        <v>0</v>
      </c>
      <c r="AV2512" s="27">
        <f t="shared" si="8276"/>
        <v>9425.5</v>
      </c>
      <c r="AW2512" s="27">
        <f t="shared" si="8277"/>
        <v>10093.4</v>
      </c>
      <c r="AX2512" s="27">
        <f t="shared" si="8278"/>
        <v>10761.2</v>
      </c>
      <c r="AY2512" s="27">
        <f t="shared" si="8435"/>
        <v>0</v>
      </c>
      <c r="AZ2512" s="27">
        <f t="shared" si="8436"/>
        <v>0</v>
      </c>
      <c r="BA2512" s="27">
        <f t="shared" si="8437"/>
        <v>0</v>
      </c>
      <c r="BB2512" s="27">
        <f t="shared" si="8279"/>
        <v>9425.5</v>
      </c>
      <c r="BC2512" s="27">
        <f t="shared" si="8280"/>
        <v>10093.4</v>
      </c>
      <c r="BD2512" s="27">
        <f t="shared" si="8281"/>
        <v>10761.2</v>
      </c>
      <c r="BE2512" s="27">
        <f t="shared" si="8438"/>
        <v>0</v>
      </c>
      <c r="BF2512" s="27">
        <f t="shared" si="8439"/>
        <v>0</v>
      </c>
      <c r="BG2512" s="27">
        <f t="shared" si="8440"/>
        <v>0</v>
      </c>
      <c r="BH2512" s="27">
        <f t="shared" si="8248"/>
        <v>9425.5</v>
      </c>
      <c r="BI2512" s="27">
        <f t="shared" si="8249"/>
        <v>10093.4</v>
      </c>
      <c r="BJ2512" s="27">
        <f t="shared" si="8250"/>
        <v>10761.2</v>
      </c>
      <c r="BK2512" s="27">
        <f t="shared" si="8441"/>
        <v>0</v>
      </c>
      <c r="BL2512" s="27">
        <f t="shared" si="8442"/>
        <v>0</v>
      </c>
      <c r="BM2512" s="27">
        <f t="shared" si="8443"/>
        <v>0</v>
      </c>
      <c r="BN2512" s="27">
        <f t="shared" si="8251"/>
        <v>9425.5</v>
      </c>
      <c r="BO2512" s="27">
        <f t="shared" si="8252"/>
        <v>10093.4</v>
      </c>
      <c r="BP2512" s="27">
        <f t="shared" si="8253"/>
        <v>10761.2</v>
      </c>
      <c r="BQ2512" s="27">
        <f t="shared" si="8444"/>
        <v>0</v>
      </c>
      <c r="BR2512" s="27">
        <f t="shared" si="8445"/>
        <v>0</v>
      </c>
      <c r="BS2512" s="27">
        <f t="shared" si="8254"/>
        <v>9425.5</v>
      </c>
      <c r="BT2512" s="27">
        <f t="shared" si="8255"/>
        <v>10093.4</v>
      </c>
      <c r="BU2512" s="27">
        <f t="shared" si="8256"/>
        <v>10761.2</v>
      </c>
      <c r="BV2512" s="27">
        <f t="shared" si="8446"/>
        <v>0</v>
      </c>
      <c r="BW2512" s="27">
        <f t="shared" si="8447"/>
        <v>0</v>
      </c>
      <c r="BX2512" s="27">
        <f t="shared" si="8282"/>
        <v>9425.5</v>
      </c>
      <c r="BY2512" s="27">
        <f t="shared" si="8283"/>
        <v>10093.4</v>
      </c>
      <c r="BZ2512" s="27">
        <f t="shared" si="8284"/>
        <v>10761.2</v>
      </c>
      <c r="CA2512" s="27">
        <f t="shared" si="8448"/>
        <v>0</v>
      </c>
      <c r="CB2512" s="20">
        <v>0</v>
      </c>
      <c r="CC2512" s="35"/>
      <c r="CF2512" s="1" t="s">
        <v>1335</v>
      </c>
      <c r="CI2512" s="1" t="s">
        <v>30</v>
      </c>
    </row>
    <row r="2513" spans="1:87" ht="31.2" hidden="1" x14ac:dyDescent="0.3">
      <c r="A2513" s="18" t="s">
        <v>1417</v>
      </c>
      <c r="B2513" s="19">
        <v>300</v>
      </c>
      <c r="C2513" s="18"/>
      <c r="D2513" s="18"/>
      <c r="E2513" s="34" t="s">
        <v>193</v>
      </c>
      <c r="F2513" s="27">
        <f t="shared" si="8411"/>
        <v>9425.5</v>
      </c>
      <c r="G2513" s="27">
        <f t="shared" si="8412"/>
        <v>10093.4</v>
      </c>
      <c r="H2513" s="27">
        <f t="shared" si="8413"/>
        <v>10761.2</v>
      </c>
      <c r="I2513" s="27">
        <f t="shared" si="8414"/>
        <v>0</v>
      </c>
      <c r="J2513" s="27">
        <f t="shared" si="8415"/>
        <v>0</v>
      </c>
      <c r="K2513" s="27">
        <f t="shared" si="8416"/>
        <v>0</v>
      </c>
      <c r="L2513" s="27">
        <f t="shared" si="8258"/>
        <v>9425.5</v>
      </c>
      <c r="M2513" s="27">
        <f t="shared" si="8259"/>
        <v>10093.4</v>
      </c>
      <c r="N2513" s="27">
        <f t="shared" si="8260"/>
        <v>10761.2</v>
      </c>
      <c r="O2513" s="27">
        <f t="shared" si="8417"/>
        <v>0</v>
      </c>
      <c r="P2513" s="27">
        <f t="shared" si="8418"/>
        <v>0</v>
      </c>
      <c r="Q2513" s="27">
        <f t="shared" si="8419"/>
        <v>0</v>
      </c>
      <c r="R2513" s="27">
        <f t="shared" si="8261"/>
        <v>9425.5</v>
      </c>
      <c r="S2513" s="27">
        <f t="shared" si="8262"/>
        <v>10093.4</v>
      </c>
      <c r="T2513" s="27">
        <f t="shared" si="8263"/>
        <v>10761.2</v>
      </c>
      <c r="U2513" s="27">
        <f t="shared" si="8420"/>
        <v>0</v>
      </c>
      <c r="V2513" s="27">
        <f t="shared" si="8421"/>
        <v>0</v>
      </c>
      <c r="W2513" s="27">
        <f t="shared" si="8422"/>
        <v>0</v>
      </c>
      <c r="X2513" s="27">
        <f t="shared" si="8264"/>
        <v>9425.5</v>
      </c>
      <c r="Y2513" s="27">
        <f t="shared" si="8265"/>
        <v>10093.4</v>
      </c>
      <c r="Z2513" s="27">
        <f t="shared" si="8266"/>
        <v>10761.2</v>
      </c>
      <c r="AA2513" s="27">
        <f t="shared" si="8423"/>
        <v>0</v>
      </c>
      <c r="AB2513" s="27">
        <f t="shared" si="8424"/>
        <v>0</v>
      </c>
      <c r="AC2513" s="27">
        <f t="shared" si="8425"/>
        <v>0</v>
      </c>
      <c r="AD2513" s="27">
        <f t="shared" si="8267"/>
        <v>9425.5</v>
      </c>
      <c r="AE2513" s="27">
        <f t="shared" si="8268"/>
        <v>10093.4</v>
      </c>
      <c r="AF2513" s="27">
        <f t="shared" si="8269"/>
        <v>10761.2</v>
      </c>
      <c r="AG2513" s="27">
        <f t="shared" si="8426"/>
        <v>0</v>
      </c>
      <c r="AH2513" s="27">
        <f t="shared" si="8427"/>
        <v>0</v>
      </c>
      <c r="AI2513" s="27">
        <f t="shared" si="8428"/>
        <v>0</v>
      </c>
      <c r="AJ2513" s="27">
        <f t="shared" si="8270"/>
        <v>9425.5</v>
      </c>
      <c r="AK2513" s="27">
        <f t="shared" si="8271"/>
        <v>10093.4</v>
      </c>
      <c r="AL2513" s="27">
        <f t="shared" si="8272"/>
        <v>10761.2</v>
      </c>
      <c r="AM2513" s="27">
        <f t="shared" si="8429"/>
        <v>0</v>
      </c>
      <c r="AN2513" s="27">
        <f t="shared" si="8430"/>
        <v>0</v>
      </c>
      <c r="AO2513" s="27">
        <f t="shared" si="8431"/>
        <v>0</v>
      </c>
      <c r="AP2513" s="27">
        <f t="shared" si="8273"/>
        <v>9425.5</v>
      </c>
      <c r="AQ2513" s="27">
        <f t="shared" si="8274"/>
        <v>10093.4</v>
      </c>
      <c r="AR2513" s="27">
        <f t="shared" si="8275"/>
        <v>10761.2</v>
      </c>
      <c r="AS2513" s="27">
        <f t="shared" si="8432"/>
        <v>0</v>
      </c>
      <c r="AT2513" s="27">
        <f t="shared" si="8433"/>
        <v>0</v>
      </c>
      <c r="AU2513" s="27">
        <f t="shared" si="8434"/>
        <v>0</v>
      </c>
      <c r="AV2513" s="27">
        <f t="shared" si="8276"/>
        <v>9425.5</v>
      </c>
      <c r="AW2513" s="27">
        <f t="shared" si="8277"/>
        <v>10093.4</v>
      </c>
      <c r="AX2513" s="27">
        <f t="shared" si="8278"/>
        <v>10761.2</v>
      </c>
      <c r="AY2513" s="27">
        <f t="shared" si="8435"/>
        <v>0</v>
      </c>
      <c r="AZ2513" s="27">
        <f t="shared" si="8436"/>
        <v>0</v>
      </c>
      <c r="BA2513" s="27">
        <f t="shared" si="8437"/>
        <v>0</v>
      </c>
      <c r="BB2513" s="27">
        <f t="shared" si="8279"/>
        <v>9425.5</v>
      </c>
      <c r="BC2513" s="27">
        <f t="shared" si="8280"/>
        <v>10093.4</v>
      </c>
      <c r="BD2513" s="27">
        <f t="shared" si="8281"/>
        <v>10761.2</v>
      </c>
      <c r="BE2513" s="27">
        <f t="shared" si="8438"/>
        <v>0</v>
      </c>
      <c r="BF2513" s="27">
        <f t="shared" si="8439"/>
        <v>0</v>
      </c>
      <c r="BG2513" s="27">
        <f t="shared" si="8440"/>
        <v>0</v>
      </c>
      <c r="BH2513" s="27">
        <f t="shared" si="8248"/>
        <v>9425.5</v>
      </c>
      <c r="BI2513" s="27">
        <f t="shared" si="8249"/>
        <v>10093.4</v>
      </c>
      <c r="BJ2513" s="27">
        <f t="shared" si="8250"/>
        <v>10761.2</v>
      </c>
      <c r="BK2513" s="27">
        <f t="shared" si="8441"/>
        <v>0</v>
      </c>
      <c r="BL2513" s="27">
        <f t="shared" si="8442"/>
        <v>0</v>
      </c>
      <c r="BM2513" s="27">
        <f t="shared" si="8443"/>
        <v>0</v>
      </c>
      <c r="BN2513" s="27">
        <f t="shared" si="8251"/>
        <v>9425.5</v>
      </c>
      <c r="BO2513" s="27">
        <f t="shared" si="8252"/>
        <v>10093.4</v>
      </c>
      <c r="BP2513" s="27">
        <f t="shared" si="8253"/>
        <v>10761.2</v>
      </c>
      <c r="BQ2513" s="27">
        <f t="shared" si="8444"/>
        <v>0</v>
      </c>
      <c r="BR2513" s="27">
        <f t="shared" si="8445"/>
        <v>0</v>
      </c>
      <c r="BS2513" s="27">
        <f t="shared" si="8254"/>
        <v>9425.5</v>
      </c>
      <c r="BT2513" s="27">
        <f t="shared" si="8255"/>
        <v>10093.4</v>
      </c>
      <c r="BU2513" s="27">
        <f t="shared" si="8256"/>
        <v>10761.2</v>
      </c>
      <c r="BV2513" s="27">
        <f t="shared" si="8446"/>
        <v>0</v>
      </c>
      <c r="BW2513" s="27">
        <f t="shared" si="8447"/>
        <v>0</v>
      </c>
      <c r="BX2513" s="27">
        <f t="shared" si="8282"/>
        <v>9425.5</v>
      </c>
      <c r="BY2513" s="27">
        <f t="shared" si="8283"/>
        <v>10093.4</v>
      </c>
      <c r="BZ2513" s="27">
        <f t="shared" si="8284"/>
        <v>10761.2</v>
      </c>
      <c r="CA2513" s="27">
        <f t="shared" si="8448"/>
        <v>0</v>
      </c>
      <c r="CB2513" s="20">
        <v>0</v>
      </c>
      <c r="CC2513" s="35"/>
      <c r="CG2513" s="1" t="s">
        <v>28</v>
      </c>
    </row>
    <row r="2514" spans="1:87" ht="31.2" hidden="1" x14ac:dyDescent="0.3">
      <c r="A2514" s="18" t="s">
        <v>1417</v>
      </c>
      <c r="B2514" s="19">
        <v>320</v>
      </c>
      <c r="C2514" s="18"/>
      <c r="D2514" s="18"/>
      <c r="E2514" s="34" t="s">
        <v>362</v>
      </c>
      <c r="F2514" s="27">
        <f t="shared" si="8411"/>
        <v>9425.5</v>
      </c>
      <c r="G2514" s="27">
        <f t="shared" si="8412"/>
        <v>10093.4</v>
      </c>
      <c r="H2514" s="27">
        <f t="shared" si="8413"/>
        <v>10761.2</v>
      </c>
      <c r="I2514" s="27">
        <f t="shared" si="8414"/>
        <v>0</v>
      </c>
      <c r="J2514" s="27">
        <f t="shared" si="8415"/>
        <v>0</v>
      </c>
      <c r="K2514" s="27">
        <f t="shared" si="8416"/>
        <v>0</v>
      </c>
      <c r="L2514" s="27">
        <f t="shared" si="8258"/>
        <v>9425.5</v>
      </c>
      <c r="M2514" s="27">
        <f t="shared" si="8259"/>
        <v>10093.4</v>
      </c>
      <c r="N2514" s="27">
        <f t="shared" si="8260"/>
        <v>10761.2</v>
      </c>
      <c r="O2514" s="27">
        <f t="shared" si="8417"/>
        <v>0</v>
      </c>
      <c r="P2514" s="27">
        <f t="shared" si="8418"/>
        <v>0</v>
      </c>
      <c r="Q2514" s="27">
        <f t="shared" si="8419"/>
        <v>0</v>
      </c>
      <c r="R2514" s="27">
        <f t="shared" si="8261"/>
        <v>9425.5</v>
      </c>
      <c r="S2514" s="27">
        <f t="shared" si="8262"/>
        <v>10093.4</v>
      </c>
      <c r="T2514" s="27">
        <f t="shared" si="8263"/>
        <v>10761.2</v>
      </c>
      <c r="U2514" s="27">
        <f t="shared" si="8420"/>
        <v>0</v>
      </c>
      <c r="V2514" s="27">
        <f t="shared" si="8421"/>
        <v>0</v>
      </c>
      <c r="W2514" s="27">
        <f t="shared" si="8422"/>
        <v>0</v>
      </c>
      <c r="X2514" s="27">
        <f t="shared" si="8264"/>
        <v>9425.5</v>
      </c>
      <c r="Y2514" s="27">
        <f t="shared" si="8265"/>
        <v>10093.4</v>
      </c>
      <c r="Z2514" s="27">
        <f t="shared" si="8266"/>
        <v>10761.2</v>
      </c>
      <c r="AA2514" s="27">
        <f t="shared" si="8423"/>
        <v>0</v>
      </c>
      <c r="AB2514" s="27">
        <f t="shared" si="8424"/>
        <v>0</v>
      </c>
      <c r="AC2514" s="27">
        <f t="shared" si="8425"/>
        <v>0</v>
      </c>
      <c r="AD2514" s="27">
        <f t="shared" si="8267"/>
        <v>9425.5</v>
      </c>
      <c r="AE2514" s="27">
        <f t="shared" si="8268"/>
        <v>10093.4</v>
      </c>
      <c r="AF2514" s="27">
        <f t="shared" si="8269"/>
        <v>10761.2</v>
      </c>
      <c r="AG2514" s="27">
        <f t="shared" si="8426"/>
        <v>0</v>
      </c>
      <c r="AH2514" s="27">
        <f t="shared" si="8427"/>
        <v>0</v>
      </c>
      <c r="AI2514" s="27">
        <f t="shared" si="8428"/>
        <v>0</v>
      </c>
      <c r="AJ2514" s="27">
        <f t="shared" si="8270"/>
        <v>9425.5</v>
      </c>
      <c r="AK2514" s="27">
        <f t="shared" si="8271"/>
        <v>10093.4</v>
      </c>
      <c r="AL2514" s="27">
        <f t="shared" si="8272"/>
        <v>10761.2</v>
      </c>
      <c r="AM2514" s="27">
        <f t="shared" si="8429"/>
        <v>0</v>
      </c>
      <c r="AN2514" s="27">
        <f t="shared" si="8430"/>
        <v>0</v>
      </c>
      <c r="AO2514" s="27">
        <f t="shared" si="8431"/>
        <v>0</v>
      </c>
      <c r="AP2514" s="27">
        <f t="shared" si="8273"/>
        <v>9425.5</v>
      </c>
      <c r="AQ2514" s="27">
        <f t="shared" si="8274"/>
        <v>10093.4</v>
      </c>
      <c r="AR2514" s="27">
        <f t="shared" si="8275"/>
        <v>10761.2</v>
      </c>
      <c r="AS2514" s="27">
        <f t="shared" si="8432"/>
        <v>0</v>
      </c>
      <c r="AT2514" s="27">
        <f t="shared" si="8433"/>
        <v>0</v>
      </c>
      <c r="AU2514" s="27">
        <f t="shared" si="8434"/>
        <v>0</v>
      </c>
      <c r="AV2514" s="27">
        <f t="shared" si="8276"/>
        <v>9425.5</v>
      </c>
      <c r="AW2514" s="27">
        <f t="shared" si="8277"/>
        <v>10093.4</v>
      </c>
      <c r="AX2514" s="27">
        <f t="shared" si="8278"/>
        <v>10761.2</v>
      </c>
      <c r="AY2514" s="27">
        <f t="shared" si="8435"/>
        <v>0</v>
      </c>
      <c r="AZ2514" s="27">
        <f t="shared" si="8436"/>
        <v>0</v>
      </c>
      <c r="BA2514" s="27">
        <f t="shared" si="8437"/>
        <v>0</v>
      </c>
      <c r="BB2514" s="27">
        <f t="shared" si="8279"/>
        <v>9425.5</v>
      </c>
      <c r="BC2514" s="27">
        <f t="shared" si="8280"/>
        <v>10093.4</v>
      </c>
      <c r="BD2514" s="27">
        <f t="shared" si="8281"/>
        <v>10761.2</v>
      </c>
      <c r="BE2514" s="27">
        <f t="shared" si="8438"/>
        <v>0</v>
      </c>
      <c r="BF2514" s="27">
        <f t="shared" si="8439"/>
        <v>0</v>
      </c>
      <c r="BG2514" s="27">
        <f t="shared" si="8440"/>
        <v>0</v>
      </c>
      <c r="BH2514" s="27">
        <f t="shared" si="8248"/>
        <v>9425.5</v>
      </c>
      <c r="BI2514" s="27">
        <f t="shared" si="8249"/>
        <v>10093.4</v>
      </c>
      <c r="BJ2514" s="27">
        <f t="shared" si="8250"/>
        <v>10761.2</v>
      </c>
      <c r="BK2514" s="27">
        <f t="shared" si="8441"/>
        <v>0</v>
      </c>
      <c r="BL2514" s="27">
        <f t="shared" si="8442"/>
        <v>0</v>
      </c>
      <c r="BM2514" s="27">
        <f t="shared" si="8443"/>
        <v>0</v>
      </c>
      <c r="BN2514" s="27">
        <f t="shared" si="8251"/>
        <v>9425.5</v>
      </c>
      <c r="BO2514" s="27">
        <f t="shared" si="8252"/>
        <v>10093.4</v>
      </c>
      <c r="BP2514" s="27">
        <f t="shared" si="8253"/>
        <v>10761.2</v>
      </c>
      <c r="BQ2514" s="27">
        <f t="shared" si="8444"/>
        <v>0</v>
      </c>
      <c r="BR2514" s="27">
        <f t="shared" si="8445"/>
        <v>0</v>
      </c>
      <c r="BS2514" s="27">
        <f t="shared" si="8254"/>
        <v>9425.5</v>
      </c>
      <c r="BT2514" s="27">
        <f t="shared" si="8255"/>
        <v>10093.4</v>
      </c>
      <c r="BU2514" s="27">
        <f t="shared" si="8256"/>
        <v>10761.2</v>
      </c>
      <c r="BV2514" s="27">
        <f t="shared" si="8446"/>
        <v>0</v>
      </c>
      <c r="BW2514" s="27">
        <f t="shared" si="8447"/>
        <v>0</v>
      </c>
      <c r="BX2514" s="27">
        <f t="shared" si="8282"/>
        <v>9425.5</v>
      </c>
      <c r="BY2514" s="27">
        <f t="shared" si="8283"/>
        <v>10093.4</v>
      </c>
      <c r="BZ2514" s="27">
        <f t="shared" si="8284"/>
        <v>10761.2</v>
      </c>
      <c r="CA2514" s="27">
        <f t="shared" si="8448"/>
        <v>0</v>
      </c>
      <c r="CB2514" s="20">
        <v>0</v>
      </c>
      <c r="CC2514" s="35"/>
      <c r="CH2514" s="1" t="s">
        <v>29</v>
      </c>
    </row>
    <row r="2515" spans="1:87" hidden="1" x14ac:dyDescent="0.3">
      <c r="A2515" s="18" t="s">
        <v>1417</v>
      </c>
      <c r="B2515" s="19">
        <v>320</v>
      </c>
      <c r="C2515" s="18" t="s">
        <v>133</v>
      </c>
      <c r="D2515" s="18" t="s">
        <v>66</v>
      </c>
      <c r="E2515" s="34" t="s">
        <v>234</v>
      </c>
      <c r="F2515" s="27">
        <v>9425.5</v>
      </c>
      <c r="G2515" s="27">
        <v>10093.4</v>
      </c>
      <c r="H2515" s="27">
        <v>10761.2</v>
      </c>
      <c r="I2515" s="27"/>
      <c r="J2515" s="27"/>
      <c r="K2515" s="27"/>
      <c r="L2515" s="27">
        <f t="shared" si="8258"/>
        <v>9425.5</v>
      </c>
      <c r="M2515" s="27">
        <f t="shared" si="8259"/>
        <v>10093.4</v>
      </c>
      <c r="N2515" s="27">
        <f t="shared" si="8260"/>
        <v>10761.2</v>
      </c>
      <c r="O2515" s="27"/>
      <c r="P2515" s="27"/>
      <c r="Q2515" s="27"/>
      <c r="R2515" s="27">
        <f t="shared" si="8261"/>
        <v>9425.5</v>
      </c>
      <c r="S2515" s="27">
        <f t="shared" si="8262"/>
        <v>10093.4</v>
      </c>
      <c r="T2515" s="27">
        <f t="shared" si="8263"/>
        <v>10761.2</v>
      </c>
      <c r="U2515" s="27"/>
      <c r="V2515" s="27"/>
      <c r="W2515" s="27"/>
      <c r="X2515" s="27">
        <f t="shared" si="8264"/>
        <v>9425.5</v>
      </c>
      <c r="Y2515" s="27">
        <f t="shared" si="8265"/>
        <v>10093.4</v>
      </c>
      <c r="Z2515" s="27">
        <f t="shared" si="8266"/>
        <v>10761.2</v>
      </c>
      <c r="AA2515" s="27"/>
      <c r="AB2515" s="27"/>
      <c r="AC2515" s="27"/>
      <c r="AD2515" s="27">
        <f t="shared" si="8267"/>
        <v>9425.5</v>
      </c>
      <c r="AE2515" s="27">
        <f t="shared" si="8268"/>
        <v>10093.4</v>
      </c>
      <c r="AF2515" s="27">
        <f t="shared" si="8269"/>
        <v>10761.2</v>
      </c>
      <c r="AG2515" s="27"/>
      <c r="AH2515" s="27"/>
      <c r="AI2515" s="27"/>
      <c r="AJ2515" s="27">
        <f t="shared" si="8270"/>
        <v>9425.5</v>
      </c>
      <c r="AK2515" s="27">
        <f t="shared" si="8271"/>
        <v>10093.4</v>
      </c>
      <c r="AL2515" s="27">
        <f t="shared" si="8272"/>
        <v>10761.2</v>
      </c>
      <c r="AM2515" s="27"/>
      <c r="AN2515" s="27"/>
      <c r="AO2515" s="27"/>
      <c r="AP2515" s="27">
        <f t="shared" si="8273"/>
        <v>9425.5</v>
      </c>
      <c r="AQ2515" s="27">
        <f t="shared" si="8274"/>
        <v>10093.4</v>
      </c>
      <c r="AR2515" s="27">
        <f t="shared" si="8275"/>
        <v>10761.2</v>
      </c>
      <c r="AS2515" s="27"/>
      <c r="AT2515" s="27"/>
      <c r="AU2515" s="27"/>
      <c r="AV2515" s="27">
        <f t="shared" si="8276"/>
        <v>9425.5</v>
      </c>
      <c r="AW2515" s="27">
        <f t="shared" si="8277"/>
        <v>10093.4</v>
      </c>
      <c r="AX2515" s="27">
        <f t="shared" si="8278"/>
        <v>10761.2</v>
      </c>
      <c r="AY2515" s="27"/>
      <c r="AZ2515" s="27"/>
      <c r="BA2515" s="27"/>
      <c r="BB2515" s="27">
        <f t="shared" si="8279"/>
        <v>9425.5</v>
      </c>
      <c r="BC2515" s="27">
        <f t="shared" si="8280"/>
        <v>10093.4</v>
      </c>
      <c r="BD2515" s="27">
        <f t="shared" si="8281"/>
        <v>10761.2</v>
      </c>
      <c r="BE2515" s="27"/>
      <c r="BF2515" s="27"/>
      <c r="BG2515" s="27"/>
      <c r="BH2515" s="27">
        <f t="shared" si="8248"/>
        <v>9425.5</v>
      </c>
      <c r="BI2515" s="27">
        <f t="shared" si="8249"/>
        <v>10093.4</v>
      </c>
      <c r="BJ2515" s="27">
        <f t="shared" si="8250"/>
        <v>10761.2</v>
      </c>
      <c r="BK2515" s="27"/>
      <c r="BL2515" s="27"/>
      <c r="BM2515" s="27"/>
      <c r="BN2515" s="27">
        <f t="shared" si="8251"/>
        <v>9425.5</v>
      </c>
      <c r="BO2515" s="27">
        <f t="shared" si="8252"/>
        <v>10093.4</v>
      </c>
      <c r="BP2515" s="27">
        <f t="shared" si="8253"/>
        <v>10761.2</v>
      </c>
      <c r="BQ2515" s="27"/>
      <c r="BR2515" s="27"/>
      <c r="BS2515" s="27">
        <f t="shared" si="8254"/>
        <v>9425.5</v>
      </c>
      <c r="BT2515" s="27">
        <f t="shared" si="8255"/>
        <v>10093.4</v>
      </c>
      <c r="BU2515" s="27">
        <f t="shared" si="8256"/>
        <v>10761.2</v>
      </c>
      <c r="BV2515" s="27"/>
      <c r="BW2515" s="27"/>
      <c r="BX2515" s="27">
        <f t="shared" si="8282"/>
        <v>9425.5</v>
      </c>
      <c r="BY2515" s="27">
        <f t="shared" si="8283"/>
        <v>10093.4</v>
      </c>
      <c r="BZ2515" s="27">
        <f t="shared" si="8284"/>
        <v>10761.2</v>
      </c>
      <c r="CA2515" s="27"/>
      <c r="CB2515" s="20">
        <v>0</v>
      </c>
      <c r="CC2515" s="35"/>
    </row>
    <row r="2516" spans="1:87" ht="62.4" hidden="1" x14ac:dyDescent="0.3">
      <c r="A2516" s="18" t="s">
        <v>1419</v>
      </c>
      <c r="B2516" s="19"/>
      <c r="C2516" s="18"/>
      <c r="D2516" s="18"/>
      <c r="E2516" s="34" t="s">
        <v>1420</v>
      </c>
      <c r="F2516" s="27">
        <f t="shared" si="8411"/>
        <v>115</v>
      </c>
      <c r="G2516" s="27">
        <f t="shared" si="8412"/>
        <v>57.5</v>
      </c>
      <c r="H2516" s="27">
        <f t="shared" si="8413"/>
        <v>57.5</v>
      </c>
      <c r="I2516" s="27">
        <f t="shared" si="8414"/>
        <v>0</v>
      </c>
      <c r="J2516" s="27">
        <f t="shared" si="8415"/>
        <v>0</v>
      </c>
      <c r="K2516" s="27">
        <f t="shared" si="8416"/>
        <v>0</v>
      </c>
      <c r="L2516" s="27">
        <f t="shared" si="8258"/>
        <v>115</v>
      </c>
      <c r="M2516" s="27">
        <f t="shared" si="8259"/>
        <v>57.5</v>
      </c>
      <c r="N2516" s="27">
        <f t="shared" si="8260"/>
        <v>57.5</v>
      </c>
      <c r="O2516" s="27">
        <f t="shared" si="8417"/>
        <v>0</v>
      </c>
      <c r="P2516" s="27">
        <f t="shared" si="8418"/>
        <v>0</v>
      </c>
      <c r="Q2516" s="27">
        <f t="shared" si="8419"/>
        <v>0</v>
      </c>
      <c r="R2516" s="27">
        <f t="shared" si="8261"/>
        <v>115</v>
      </c>
      <c r="S2516" s="27">
        <f t="shared" si="8262"/>
        <v>57.5</v>
      </c>
      <c r="T2516" s="27">
        <f t="shared" si="8263"/>
        <v>57.5</v>
      </c>
      <c r="U2516" s="27">
        <f t="shared" si="8420"/>
        <v>0</v>
      </c>
      <c r="V2516" s="27">
        <f t="shared" si="8421"/>
        <v>0</v>
      </c>
      <c r="W2516" s="27">
        <f t="shared" si="8422"/>
        <v>0</v>
      </c>
      <c r="X2516" s="27">
        <f t="shared" si="8264"/>
        <v>115</v>
      </c>
      <c r="Y2516" s="27">
        <f t="shared" si="8265"/>
        <v>57.5</v>
      </c>
      <c r="Z2516" s="27">
        <f t="shared" si="8266"/>
        <v>57.5</v>
      </c>
      <c r="AA2516" s="27">
        <f t="shared" si="8423"/>
        <v>0</v>
      </c>
      <c r="AB2516" s="27">
        <f t="shared" si="8424"/>
        <v>0</v>
      </c>
      <c r="AC2516" s="27">
        <f t="shared" si="8425"/>
        <v>0</v>
      </c>
      <c r="AD2516" s="27">
        <f t="shared" si="8267"/>
        <v>115</v>
      </c>
      <c r="AE2516" s="27">
        <f t="shared" si="8268"/>
        <v>57.5</v>
      </c>
      <c r="AF2516" s="27">
        <f t="shared" si="8269"/>
        <v>57.5</v>
      </c>
      <c r="AG2516" s="27">
        <f t="shared" si="8426"/>
        <v>0</v>
      </c>
      <c r="AH2516" s="27">
        <f t="shared" si="8427"/>
        <v>0</v>
      </c>
      <c r="AI2516" s="27">
        <f t="shared" si="8428"/>
        <v>0</v>
      </c>
      <c r="AJ2516" s="27">
        <f t="shared" si="8270"/>
        <v>115</v>
      </c>
      <c r="AK2516" s="27">
        <f t="shared" si="8271"/>
        <v>57.5</v>
      </c>
      <c r="AL2516" s="27">
        <f t="shared" si="8272"/>
        <v>57.5</v>
      </c>
      <c r="AM2516" s="27">
        <f t="shared" si="8429"/>
        <v>0</v>
      </c>
      <c r="AN2516" s="27">
        <f t="shared" si="8430"/>
        <v>0</v>
      </c>
      <c r="AO2516" s="27">
        <f t="shared" si="8431"/>
        <v>0</v>
      </c>
      <c r="AP2516" s="27">
        <f t="shared" si="8273"/>
        <v>115</v>
      </c>
      <c r="AQ2516" s="27">
        <f t="shared" si="8274"/>
        <v>57.5</v>
      </c>
      <c r="AR2516" s="27">
        <f t="shared" si="8275"/>
        <v>57.5</v>
      </c>
      <c r="AS2516" s="27">
        <f t="shared" si="8432"/>
        <v>0</v>
      </c>
      <c r="AT2516" s="27">
        <f t="shared" si="8433"/>
        <v>0</v>
      </c>
      <c r="AU2516" s="27">
        <f t="shared" si="8434"/>
        <v>0</v>
      </c>
      <c r="AV2516" s="27">
        <f t="shared" si="8276"/>
        <v>115</v>
      </c>
      <c r="AW2516" s="27">
        <f t="shared" si="8277"/>
        <v>57.5</v>
      </c>
      <c r="AX2516" s="27">
        <f t="shared" si="8278"/>
        <v>57.5</v>
      </c>
      <c r="AY2516" s="27">
        <f t="shared" si="8435"/>
        <v>0</v>
      </c>
      <c r="AZ2516" s="27">
        <f t="shared" si="8436"/>
        <v>0</v>
      </c>
      <c r="BA2516" s="27">
        <f t="shared" si="8437"/>
        <v>0</v>
      </c>
      <c r="BB2516" s="27">
        <f t="shared" si="8279"/>
        <v>115</v>
      </c>
      <c r="BC2516" s="27">
        <f t="shared" si="8280"/>
        <v>57.5</v>
      </c>
      <c r="BD2516" s="27">
        <f t="shared" si="8281"/>
        <v>57.5</v>
      </c>
      <c r="BE2516" s="27">
        <f t="shared" si="8438"/>
        <v>0</v>
      </c>
      <c r="BF2516" s="27">
        <f t="shared" si="8439"/>
        <v>0</v>
      </c>
      <c r="BG2516" s="27">
        <f t="shared" si="8440"/>
        <v>0</v>
      </c>
      <c r="BH2516" s="27">
        <f t="shared" si="8248"/>
        <v>115</v>
      </c>
      <c r="BI2516" s="27">
        <f t="shared" si="8249"/>
        <v>57.5</v>
      </c>
      <c r="BJ2516" s="27">
        <f t="shared" si="8250"/>
        <v>57.5</v>
      </c>
      <c r="BK2516" s="27">
        <f t="shared" si="8441"/>
        <v>0</v>
      </c>
      <c r="BL2516" s="27">
        <f t="shared" si="8442"/>
        <v>0</v>
      </c>
      <c r="BM2516" s="27">
        <f t="shared" si="8443"/>
        <v>0</v>
      </c>
      <c r="BN2516" s="27">
        <f t="shared" si="8251"/>
        <v>115</v>
      </c>
      <c r="BO2516" s="27">
        <f t="shared" si="8252"/>
        <v>57.5</v>
      </c>
      <c r="BP2516" s="27">
        <f t="shared" si="8253"/>
        <v>57.5</v>
      </c>
      <c r="BQ2516" s="27">
        <f t="shared" si="8444"/>
        <v>0</v>
      </c>
      <c r="BR2516" s="27">
        <f t="shared" si="8445"/>
        <v>0</v>
      </c>
      <c r="BS2516" s="27">
        <f t="shared" si="8254"/>
        <v>115</v>
      </c>
      <c r="BT2516" s="27">
        <f t="shared" si="8255"/>
        <v>57.5</v>
      </c>
      <c r="BU2516" s="27">
        <f t="shared" si="8256"/>
        <v>57.5</v>
      </c>
      <c r="BV2516" s="27">
        <f t="shared" si="8446"/>
        <v>0</v>
      </c>
      <c r="BW2516" s="27">
        <f t="shared" si="8447"/>
        <v>0</v>
      </c>
      <c r="BX2516" s="27">
        <f t="shared" si="8282"/>
        <v>115</v>
      </c>
      <c r="BY2516" s="27">
        <f t="shared" si="8283"/>
        <v>57.5</v>
      </c>
      <c r="BZ2516" s="27">
        <f t="shared" si="8284"/>
        <v>57.5</v>
      </c>
      <c r="CA2516" s="27">
        <f t="shared" si="8448"/>
        <v>0</v>
      </c>
      <c r="CB2516" s="20">
        <v>0</v>
      </c>
      <c r="CC2516" s="35"/>
      <c r="CF2516" s="1" t="s">
        <v>1335</v>
      </c>
      <c r="CI2516" s="1" t="s">
        <v>30</v>
      </c>
    </row>
    <row r="2517" spans="1:87" ht="31.2" hidden="1" x14ac:dyDescent="0.3">
      <c r="A2517" s="18" t="s">
        <v>1419</v>
      </c>
      <c r="B2517" s="19">
        <v>300</v>
      </c>
      <c r="C2517" s="18"/>
      <c r="D2517" s="18"/>
      <c r="E2517" s="34" t="s">
        <v>193</v>
      </c>
      <c r="F2517" s="27">
        <f t="shared" si="8411"/>
        <v>115</v>
      </c>
      <c r="G2517" s="27">
        <f t="shared" si="8412"/>
        <v>57.5</v>
      </c>
      <c r="H2517" s="27">
        <f t="shared" si="8413"/>
        <v>57.5</v>
      </c>
      <c r="I2517" s="27">
        <f t="shared" si="8414"/>
        <v>0</v>
      </c>
      <c r="J2517" s="27">
        <f t="shared" si="8415"/>
        <v>0</v>
      </c>
      <c r="K2517" s="27">
        <f t="shared" si="8416"/>
        <v>0</v>
      </c>
      <c r="L2517" s="27">
        <f t="shared" si="8258"/>
        <v>115</v>
      </c>
      <c r="M2517" s="27">
        <f t="shared" si="8259"/>
        <v>57.5</v>
      </c>
      <c r="N2517" s="27">
        <f t="shared" si="8260"/>
        <v>57.5</v>
      </c>
      <c r="O2517" s="27">
        <f t="shared" si="8417"/>
        <v>0</v>
      </c>
      <c r="P2517" s="27">
        <f t="shared" si="8418"/>
        <v>0</v>
      </c>
      <c r="Q2517" s="27">
        <f t="shared" si="8419"/>
        <v>0</v>
      </c>
      <c r="R2517" s="27">
        <f t="shared" si="8261"/>
        <v>115</v>
      </c>
      <c r="S2517" s="27">
        <f t="shared" si="8262"/>
        <v>57.5</v>
      </c>
      <c r="T2517" s="27">
        <f t="shared" si="8263"/>
        <v>57.5</v>
      </c>
      <c r="U2517" s="27">
        <f t="shared" si="8420"/>
        <v>0</v>
      </c>
      <c r="V2517" s="27">
        <f t="shared" si="8421"/>
        <v>0</v>
      </c>
      <c r="W2517" s="27">
        <f t="shared" si="8422"/>
        <v>0</v>
      </c>
      <c r="X2517" s="27">
        <f t="shared" si="8264"/>
        <v>115</v>
      </c>
      <c r="Y2517" s="27">
        <f t="shared" si="8265"/>
        <v>57.5</v>
      </c>
      <c r="Z2517" s="27">
        <f t="shared" si="8266"/>
        <v>57.5</v>
      </c>
      <c r="AA2517" s="27">
        <f t="shared" si="8423"/>
        <v>0</v>
      </c>
      <c r="AB2517" s="27">
        <f t="shared" si="8424"/>
        <v>0</v>
      </c>
      <c r="AC2517" s="27">
        <f t="shared" si="8425"/>
        <v>0</v>
      </c>
      <c r="AD2517" s="27">
        <f t="shared" si="8267"/>
        <v>115</v>
      </c>
      <c r="AE2517" s="27">
        <f t="shared" si="8268"/>
        <v>57.5</v>
      </c>
      <c r="AF2517" s="27">
        <f t="shared" si="8269"/>
        <v>57.5</v>
      </c>
      <c r="AG2517" s="27">
        <f t="shared" si="8426"/>
        <v>0</v>
      </c>
      <c r="AH2517" s="27">
        <f t="shared" si="8427"/>
        <v>0</v>
      </c>
      <c r="AI2517" s="27">
        <f t="shared" si="8428"/>
        <v>0</v>
      </c>
      <c r="AJ2517" s="27">
        <f t="shared" si="8270"/>
        <v>115</v>
      </c>
      <c r="AK2517" s="27">
        <f t="shared" si="8271"/>
        <v>57.5</v>
      </c>
      <c r="AL2517" s="27">
        <f t="shared" si="8272"/>
        <v>57.5</v>
      </c>
      <c r="AM2517" s="27">
        <f t="shared" si="8429"/>
        <v>0</v>
      </c>
      <c r="AN2517" s="27">
        <f t="shared" si="8430"/>
        <v>0</v>
      </c>
      <c r="AO2517" s="27">
        <f t="shared" si="8431"/>
        <v>0</v>
      </c>
      <c r="AP2517" s="27">
        <f t="shared" si="8273"/>
        <v>115</v>
      </c>
      <c r="AQ2517" s="27">
        <f t="shared" si="8274"/>
        <v>57.5</v>
      </c>
      <c r="AR2517" s="27">
        <f t="shared" si="8275"/>
        <v>57.5</v>
      </c>
      <c r="AS2517" s="27">
        <f t="shared" si="8432"/>
        <v>0</v>
      </c>
      <c r="AT2517" s="27">
        <f t="shared" si="8433"/>
        <v>0</v>
      </c>
      <c r="AU2517" s="27">
        <f t="shared" si="8434"/>
        <v>0</v>
      </c>
      <c r="AV2517" s="27">
        <f t="shared" si="8276"/>
        <v>115</v>
      </c>
      <c r="AW2517" s="27">
        <f t="shared" si="8277"/>
        <v>57.5</v>
      </c>
      <c r="AX2517" s="27">
        <f t="shared" si="8278"/>
        <v>57.5</v>
      </c>
      <c r="AY2517" s="27">
        <f t="shared" si="8435"/>
        <v>0</v>
      </c>
      <c r="AZ2517" s="27">
        <f t="shared" si="8436"/>
        <v>0</v>
      </c>
      <c r="BA2517" s="27">
        <f t="shared" si="8437"/>
        <v>0</v>
      </c>
      <c r="BB2517" s="27">
        <f t="shared" si="8279"/>
        <v>115</v>
      </c>
      <c r="BC2517" s="27">
        <f t="shared" si="8280"/>
        <v>57.5</v>
      </c>
      <c r="BD2517" s="27">
        <f t="shared" si="8281"/>
        <v>57.5</v>
      </c>
      <c r="BE2517" s="27">
        <f t="shared" si="8438"/>
        <v>0</v>
      </c>
      <c r="BF2517" s="27">
        <f t="shared" si="8439"/>
        <v>0</v>
      </c>
      <c r="BG2517" s="27">
        <f t="shared" si="8440"/>
        <v>0</v>
      </c>
      <c r="BH2517" s="27">
        <f t="shared" si="8248"/>
        <v>115</v>
      </c>
      <c r="BI2517" s="27">
        <f t="shared" si="8249"/>
        <v>57.5</v>
      </c>
      <c r="BJ2517" s="27">
        <f t="shared" si="8250"/>
        <v>57.5</v>
      </c>
      <c r="BK2517" s="27">
        <f t="shared" si="8441"/>
        <v>0</v>
      </c>
      <c r="BL2517" s="27">
        <f t="shared" si="8442"/>
        <v>0</v>
      </c>
      <c r="BM2517" s="27">
        <f t="shared" si="8443"/>
        <v>0</v>
      </c>
      <c r="BN2517" s="27">
        <f t="shared" si="8251"/>
        <v>115</v>
      </c>
      <c r="BO2517" s="27">
        <f t="shared" si="8252"/>
        <v>57.5</v>
      </c>
      <c r="BP2517" s="27">
        <f t="shared" si="8253"/>
        <v>57.5</v>
      </c>
      <c r="BQ2517" s="27">
        <f t="shared" si="8444"/>
        <v>0</v>
      </c>
      <c r="BR2517" s="27">
        <f t="shared" si="8445"/>
        <v>0</v>
      </c>
      <c r="BS2517" s="27">
        <f t="shared" si="8254"/>
        <v>115</v>
      </c>
      <c r="BT2517" s="27">
        <f t="shared" si="8255"/>
        <v>57.5</v>
      </c>
      <c r="BU2517" s="27">
        <f t="shared" si="8256"/>
        <v>57.5</v>
      </c>
      <c r="BV2517" s="27">
        <f t="shared" si="8446"/>
        <v>0</v>
      </c>
      <c r="BW2517" s="27">
        <f t="shared" si="8447"/>
        <v>0</v>
      </c>
      <c r="BX2517" s="27">
        <f t="shared" si="8282"/>
        <v>115</v>
      </c>
      <c r="BY2517" s="27">
        <f t="shared" si="8283"/>
        <v>57.5</v>
      </c>
      <c r="BZ2517" s="27">
        <f t="shared" si="8284"/>
        <v>57.5</v>
      </c>
      <c r="CA2517" s="27">
        <f t="shared" si="8448"/>
        <v>0</v>
      </c>
      <c r="CB2517" s="20">
        <v>0</v>
      </c>
      <c r="CC2517" s="35"/>
      <c r="CG2517" s="1" t="s">
        <v>28</v>
      </c>
    </row>
    <row r="2518" spans="1:87" hidden="1" x14ac:dyDescent="0.3">
      <c r="A2518" s="18" t="s">
        <v>1419</v>
      </c>
      <c r="B2518" s="19">
        <v>360</v>
      </c>
      <c r="C2518" s="18"/>
      <c r="D2518" s="18"/>
      <c r="E2518" s="34" t="s">
        <v>365</v>
      </c>
      <c r="F2518" s="27">
        <f t="shared" si="8411"/>
        <v>115</v>
      </c>
      <c r="G2518" s="27">
        <f t="shared" si="8412"/>
        <v>57.5</v>
      </c>
      <c r="H2518" s="27">
        <f t="shared" si="8413"/>
        <v>57.5</v>
      </c>
      <c r="I2518" s="27">
        <f t="shared" si="8414"/>
        <v>0</v>
      </c>
      <c r="J2518" s="27">
        <f t="shared" si="8415"/>
        <v>0</v>
      </c>
      <c r="K2518" s="27">
        <f t="shared" si="8416"/>
        <v>0</v>
      </c>
      <c r="L2518" s="27">
        <f t="shared" si="8258"/>
        <v>115</v>
      </c>
      <c r="M2518" s="27">
        <f t="shared" si="8259"/>
        <v>57.5</v>
      </c>
      <c r="N2518" s="27">
        <f t="shared" si="8260"/>
        <v>57.5</v>
      </c>
      <c r="O2518" s="27">
        <f t="shared" si="8417"/>
        <v>0</v>
      </c>
      <c r="P2518" s="27">
        <f t="shared" si="8418"/>
        <v>0</v>
      </c>
      <c r="Q2518" s="27">
        <f t="shared" si="8419"/>
        <v>0</v>
      </c>
      <c r="R2518" s="27">
        <f t="shared" si="8261"/>
        <v>115</v>
      </c>
      <c r="S2518" s="27">
        <f t="shared" si="8262"/>
        <v>57.5</v>
      </c>
      <c r="T2518" s="27">
        <f t="shared" si="8263"/>
        <v>57.5</v>
      </c>
      <c r="U2518" s="27">
        <f t="shared" si="8420"/>
        <v>0</v>
      </c>
      <c r="V2518" s="27">
        <f t="shared" si="8421"/>
        <v>0</v>
      </c>
      <c r="W2518" s="27">
        <f t="shared" si="8422"/>
        <v>0</v>
      </c>
      <c r="X2518" s="27">
        <f t="shared" si="8264"/>
        <v>115</v>
      </c>
      <c r="Y2518" s="27">
        <f t="shared" si="8265"/>
        <v>57.5</v>
      </c>
      <c r="Z2518" s="27">
        <f t="shared" si="8266"/>
        <v>57.5</v>
      </c>
      <c r="AA2518" s="27">
        <f t="shared" si="8423"/>
        <v>0</v>
      </c>
      <c r="AB2518" s="27">
        <f t="shared" si="8424"/>
        <v>0</v>
      </c>
      <c r="AC2518" s="27">
        <f t="shared" si="8425"/>
        <v>0</v>
      </c>
      <c r="AD2518" s="27">
        <f t="shared" si="8267"/>
        <v>115</v>
      </c>
      <c r="AE2518" s="27">
        <f t="shared" si="8268"/>
        <v>57.5</v>
      </c>
      <c r="AF2518" s="27">
        <f t="shared" si="8269"/>
        <v>57.5</v>
      </c>
      <c r="AG2518" s="27">
        <f t="shared" si="8426"/>
        <v>0</v>
      </c>
      <c r="AH2518" s="27">
        <f t="shared" si="8427"/>
        <v>0</v>
      </c>
      <c r="AI2518" s="27">
        <f t="shared" si="8428"/>
        <v>0</v>
      </c>
      <c r="AJ2518" s="27">
        <f t="shared" si="8270"/>
        <v>115</v>
      </c>
      <c r="AK2518" s="27">
        <f t="shared" si="8271"/>
        <v>57.5</v>
      </c>
      <c r="AL2518" s="27">
        <f t="shared" si="8272"/>
        <v>57.5</v>
      </c>
      <c r="AM2518" s="27">
        <f t="shared" si="8429"/>
        <v>0</v>
      </c>
      <c r="AN2518" s="27">
        <f t="shared" si="8430"/>
        <v>0</v>
      </c>
      <c r="AO2518" s="27">
        <f t="shared" si="8431"/>
        <v>0</v>
      </c>
      <c r="AP2518" s="27">
        <f t="shared" si="8273"/>
        <v>115</v>
      </c>
      <c r="AQ2518" s="27">
        <f t="shared" si="8274"/>
        <v>57.5</v>
      </c>
      <c r="AR2518" s="27">
        <f t="shared" si="8275"/>
        <v>57.5</v>
      </c>
      <c r="AS2518" s="27">
        <f t="shared" si="8432"/>
        <v>0</v>
      </c>
      <c r="AT2518" s="27">
        <f t="shared" si="8433"/>
        <v>0</v>
      </c>
      <c r="AU2518" s="27">
        <f t="shared" si="8434"/>
        <v>0</v>
      </c>
      <c r="AV2518" s="27">
        <f t="shared" si="8276"/>
        <v>115</v>
      </c>
      <c r="AW2518" s="27">
        <f t="shared" si="8277"/>
        <v>57.5</v>
      </c>
      <c r="AX2518" s="27">
        <f t="shared" si="8278"/>
        <v>57.5</v>
      </c>
      <c r="AY2518" s="27">
        <f t="shared" si="8435"/>
        <v>0</v>
      </c>
      <c r="AZ2518" s="27">
        <f t="shared" si="8436"/>
        <v>0</v>
      </c>
      <c r="BA2518" s="27">
        <f t="shared" si="8437"/>
        <v>0</v>
      </c>
      <c r="BB2518" s="27">
        <f t="shared" si="8279"/>
        <v>115</v>
      </c>
      <c r="BC2518" s="27">
        <f t="shared" si="8280"/>
        <v>57.5</v>
      </c>
      <c r="BD2518" s="27">
        <f t="shared" si="8281"/>
        <v>57.5</v>
      </c>
      <c r="BE2518" s="27">
        <f t="shared" si="8438"/>
        <v>0</v>
      </c>
      <c r="BF2518" s="27">
        <f t="shared" si="8439"/>
        <v>0</v>
      </c>
      <c r="BG2518" s="27">
        <f t="shared" si="8440"/>
        <v>0</v>
      </c>
      <c r="BH2518" s="27">
        <f t="shared" si="8248"/>
        <v>115</v>
      </c>
      <c r="BI2518" s="27">
        <f t="shared" si="8249"/>
        <v>57.5</v>
      </c>
      <c r="BJ2518" s="27">
        <f t="shared" si="8250"/>
        <v>57.5</v>
      </c>
      <c r="BK2518" s="27">
        <f t="shared" si="8441"/>
        <v>0</v>
      </c>
      <c r="BL2518" s="27">
        <f t="shared" si="8442"/>
        <v>0</v>
      </c>
      <c r="BM2518" s="27">
        <f t="shared" si="8443"/>
        <v>0</v>
      </c>
      <c r="BN2518" s="27">
        <f t="shared" si="8251"/>
        <v>115</v>
      </c>
      <c r="BO2518" s="27">
        <f t="shared" si="8252"/>
        <v>57.5</v>
      </c>
      <c r="BP2518" s="27">
        <f t="shared" si="8253"/>
        <v>57.5</v>
      </c>
      <c r="BQ2518" s="27">
        <f t="shared" si="8444"/>
        <v>0</v>
      </c>
      <c r="BR2518" s="27">
        <f t="shared" si="8445"/>
        <v>0</v>
      </c>
      <c r="BS2518" s="27">
        <f t="shared" si="8254"/>
        <v>115</v>
      </c>
      <c r="BT2518" s="27">
        <f t="shared" si="8255"/>
        <v>57.5</v>
      </c>
      <c r="BU2518" s="27">
        <f t="shared" si="8256"/>
        <v>57.5</v>
      </c>
      <c r="BV2518" s="27">
        <f t="shared" si="8446"/>
        <v>0</v>
      </c>
      <c r="BW2518" s="27">
        <f t="shared" si="8447"/>
        <v>0</v>
      </c>
      <c r="BX2518" s="27">
        <f t="shared" si="8282"/>
        <v>115</v>
      </c>
      <c r="BY2518" s="27">
        <f t="shared" si="8283"/>
        <v>57.5</v>
      </c>
      <c r="BZ2518" s="27">
        <f t="shared" si="8284"/>
        <v>57.5</v>
      </c>
      <c r="CA2518" s="27">
        <f t="shared" si="8448"/>
        <v>0</v>
      </c>
      <c r="CB2518" s="20">
        <v>0</v>
      </c>
      <c r="CC2518" s="35"/>
      <c r="CH2518" s="1" t="s">
        <v>29</v>
      </c>
    </row>
    <row r="2519" spans="1:87" hidden="1" x14ac:dyDescent="0.3">
      <c r="A2519" s="18" t="s">
        <v>1419</v>
      </c>
      <c r="B2519" s="19">
        <v>360</v>
      </c>
      <c r="C2519" s="18" t="s">
        <v>41</v>
      </c>
      <c r="D2519" s="18" t="s">
        <v>42</v>
      </c>
      <c r="E2519" s="34" t="s">
        <v>43</v>
      </c>
      <c r="F2519" s="27">
        <v>115</v>
      </c>
      <c r="G2519" s="27">
        <v>57.5</v>
      </c>
      <c r="H2519" s="27">
        <v>57.5</v>
      </c>
      <c r="I2519" s="27"/>
      <c r="J2519" s="27"/>
      <c r="K2519" s="27"/>
      <c r="L2519" s="27">
        <f t="shared" si="8258"/>
        <v>115</v>
      </c>
      <c r="M2519" s="27">
        <f t="shared" si="8259"/>
        <v>57.5</v>
      </c>
      <c r="N2519" s="27">
        <f t="shared" si="8260"/>
        <v>57.5</v>
      </c>
      <c r="O2519" s="27"/>
      <c r="P2519" s="27"/>
      <c r="Q2519" s="27"/>
      <c r="R2519" s="27">
        <f t="shared" si="8261"/>
        <v>115</v>
      </c>
      <c r="S2519" s="27">
        <f t="shared" si="8262"/>
        <v>57.5</v>
      </c>
      <c r="T2519" s="27">
        <f t="shared" si="8263"/>
        <v>57.5</v>
      </c>
      <c r="U2519" s="27"/>
      <c r="V2519" s="27"/>
      <c r="W2519" s="27"/>
      <c r="X2519" s="27">
        <f t="shared" si="8264"/>
        <v>115</v>
      </c>
      <c r="Y2519" s="27">
        <f t="shared" si="8265"/>
        <v>57.5</v>
      </c>
      <c r="Z2519" s="27">
        <f t="shared" si="8266"/>
        <v>57.5</v>
      </c>
      <c r="AA2519" s="27"/>
      <c r="AB2519" s="27"/>
      <c r="AC2519" s="27"/>
      <c r="AD2519" s="27">
        <f t="shared" si="8267"/>
        <v>115</v>
      </c>
      <c r="AE2519" s="27">
        <f t="shared" si="8268"/>
        <v>57.5</v>
      </c>
      <c r="AF2519" s="27">
        <f t="shared" si="8269"/>
        <v>57.5</v>
      </c>
      <c r="AG2519" s="27"/>
      <c r="AH2519" s="27"/>
      <c r="AI2519" s="27"/>
      <c r="AJ2519" s="27">
        <f t="shared" si="8270"/>
        <v>115</v>
      </c>
      <c r="AK2519" s="27">
        <f t="shared" si="8271"/>
        <v>57.5</v>
      </c>
      <c r="AL2519" s="27">
        <f t="shared" si="8272"/>
        <v>57.5</v>
      </c>
      <c r="AM2519" s="27"/>
      <c r="AN2519" s="27"/>
      <c r="AO2519" s="27"/>
      <c r="AP2519" s="27">
        <f t="shared" si="8273"/>
        <v>115</v>
      </c>
      <c r="AQ2519" s="27">
        <f t="shared" si="8274"/>
        <v>57.5</v>
      </c>
      <c r="AR2519" s="27">
        <f t="shared" si="8275"/>
        <v>57.5</v>
      </c>
      <c r="AS2519" s="27"/>
      <c r="AT2519" s="27"/>
      <c r="AU2519" s="27"/>
      <c r="AV2519" s="27">
        <f t="shared" si="8276"/>
        <v>115</v>
      </c>
      <c r="AW2519" s="27">
        <f t="shared" si="8277"/>
        <v>57.5</v>
      </c>
      <c r="AX2519" s="27">
        <f t="shared" si="8278"/>
        <v>57.5</v>
      </c>
      <c r="AY2519" s="27"/>
      <c r="AZ2519" s="27"/>
      <c r="BA2519" s="27"/>
      <c r="BB2519" s="27">
        <f t="shared" si="8279"/>
        <v>115</v>
      </c>
      <c r="BC2519" s="27">
        <f t="shared" si="8280"/>
        <v>57.5</v>
      </c>
      <c r="BD2519" s="27">
        <f t="shared" si="8281"/>
        <v>57.5</v>
      </c>
      <c r="BE2519" s="27"/>
      <c r="BF2519" s="27"/>
      <c r="BG2519" s="27"/>
      <c r="BH2519" s="27">
        <f t="shared" si="8248"/>
        <v>115</v>
      </c>
      <c r="BI2519" s="27">
        <f t="shared" si="8249"/>
        <v>57.5</v>
      </c>
      <c r="BJ2519" s="27">
        <f t="shared" si="8250"/>
        <v>57.5</v>
      </c>
      <c r="BK2519" s="27"/>
      <c r="BL2519" s="27"/>
      <c r="BM2519" s="27"/>
      <c r="BN2519" s="27">
        <f t="shared" si="8251"/>
        <v>115</v>
      </c>
      <c r="BO2519" s="27">
        <f t="shared" si="8252"/>
        <v>57.5</v>
      </c>
      <c r="BP2519" s="27">
        <f t="shared" si="8253"/>
        <v>57.5</v>
      </c>
      <c r="BQ2519" s="27"/>
      <c r="BR2519" s="27"/>
      <c r="BS2519" s="27">
        <f t="shared" si="8254"/>
        <v>115</v>
      </c>
      <c r="BT2519" s="27">
        <f t="shared" si="8255"/>
        <v>57.5</v>
      </c>
      <c r="BU2519" s="27">
        <f t="shared" si="8256"/>
        <v>57.5</v>
      </c>
      <c r="BV2519" s="27"/>
      <c r="BW2519" s="27"/>
      <c r="BX2519" s="27">
        <f t="shared" si="8282"/>
        <v>115</v>
      </c>
      <c r="BY2519" s="27">
        <f t="shared" si="8283"/>
        <v>57.5</v>
      </c>
      <c r="BZ2519" s="27">
        <f t="shared" si="8284"/>
        <v>57.5</v>
      </c>
      <c r="CA2519" s="27"/>
      <c r="CB2519" s="20">
        <v>0</v>
      </c>
      <c r="CC2519" s="35"/>
    </row>
    <row r="2520" spans="1:87" ht="46.8" hidden="1" x14ac:dyDescent="0.3">
      <c r="A2520" s="18" t="s">
        <v>1421</v>
      </c>
      <c r="B2520" s="19"/>
      <c r="C2520" s="18"/>
      <c r="D2520" s="18"/>
      <c r="E2520" s="34" t="s">
        <v>1422</v>
      </c>
      <c r="F2520" s="27">
        <f t="shared" si="8411"/>
        <v>57.5</v>
      </c>
      <c r="G2520" s="27">
        <f t="shared" si="8412"/>
        <v>57.5</v>
      </c>
      <c r="H2520" s="27">
        <f t="shared" si="8413"/>
        <v>57.5</v>
      </c>
      <c r="I2520" s="27">
        <f t="shared" si="8414"/>
        <v>0</v>
      </c>
      <c r="J2520" s="27">
        <f t="shared" si="8415"/>
        <v>0</v>
      </c>
      <c r="K2520" s="27">
        <f t="shared" si="8416"/>
        <v>0</v>
      </c>
      <c r="L2520" s="27">
        <f t="shared" si="8258"/>
        <v>57.5</v>
      </c>
      <c r="M2520" s="27">
        <f t="shared" si="8259"/>
        <v>57.5</v>
      </c>
      <c r="N2520" s="27">
        <f t="shared" si="8260"/>
        <v>57.5</v>
      </c>
      <c r="O2520" s="27">
        <f t="shared" si="8417"/>
        <v>0</v>
      </c>
      <c r="P2520" s="27">
        <f t="shared" si="8418"/>
        <v>0</v>
      </c>
      <c r="Q2520" s="27">
        <f t="shared" si="8419"/>
        <v>0</v>
      </c>
      <c r="R2520" s="27">
        <f t="shared" si="8261"/>
        <v>57.5</v>
      </c>
      <c r="S2520" s="27">
        <f t="shared" si="8262"/>
        <v>57.5</v>
      </c>
      <c r="T2520" s="27">
        <f t="shared" si="8263"/>
        <v>57.5</v>
      </c>
      <c r="U2520" s="27">
        <f t="shared" si="8420"/>
        <v>0</v>
      </c>
      <c r="V2520" s="27">
        <f t="shared" si="8421"/>
        <v>0</v>
      </c>
      <c r="W2520" s="27">
        <f t="shared" si="8422"/>
        <v>0</v>
      </c>
      <c r="X2520" s="27">
        <f t="shared" si="8264"/>
        <v>57.5</v>
      </c>
      <c r="Y2520" s="27">
        <f t="shared" si="8265"/>
        <v>57.5</v>
      </c>
      <c r="Z2520" s="27">
        <f t="shared" si="8266"/>
        <v>57.5</v>
      </c>
      <c r="AA2520" s="27">
        <f t="shared" si="8423"/>
        <v>0</v>
      </c>
      <c r="AB2520" s="27">
        <f t="shared" si="8424"/>
        <v>0</v>
      </c>
      <c r="AC2520" s="27">
        <f t="shared" si="8425"/>
        <v>0</v>
      </c>
      <c r="AD2520" s="27">
        <f t="shared" si="8267"/>
        <v>57.5</v>
      </c>
      <c r="AE2520" s="27">
        <f t="shared" si="8268"/>
        <v>57.5</v>
      </c>
      <c r="AF2520" s="27">
        <f t="shared" si="8269"/>
        <v>57.5</v>
      </c>
      <c r="AG2520" s="27">
        <f t="shared" si="8426"/>
        <v>0</v>
      </c>
      <c r="AH2520" s="27">
        <f t="shared" si="8427"/>
        <v>0</v>
      </c>
      <c r="AI2520" s="27">
        <f t="shared" si="8428"/>
        <v>0</v>
      </c>
      <c r="AJ2520" s="27">
        <f t="shared" si="8270"/>
        <v>57.5</v>
      </c>
      <c r="AK2520" s="27">
        <f t="shared" si="8271"/>
        <v>57.5</v>
      </c>
      <c r="AL2520" s="27">
        <f t="shared" si="8272"/>
        <v>57.5</v>
      </c>
      <c r="AM2520" s="27">
        <f t="shared" si="8429"/>
        <v>0</v>
      </c>
      <c r="AN2520" s="27">
        <f t="shared" si="8430"/>
        <v>0</v>
      </c>
      <c r="AO2520" s="27">
        <f t="shared" si="8431"/>
        <v>0</v>
      </c>
      <c r="AP2520" s="27">
        <f t="shared" si="8273"/>
        <v>57.5</v>
      </c>
      <c r="AQ2520" s="27">
        <f t="shared" si="8274"/>
        <v>57.5</v>
      </c>
      <c r="AR2520" s="27">
        <f t="shared" si="8275"/>
        <v>57.5</v>
      </c>
      <c r="AS2520" s="27">
        <f t="shared" si="8432"/>
        <v>0</v>
      </c>
      <c r="AT2520" s="27">
        <f t="shared" si="8433"/>
        <v>0</v>
      </c>
      <c r="AU2520" s="27">
        <f t="shared" si="8434"/>
        <v>0</v>
      </c>
      <c r="AV2520" s="27">
        <f t="shared" si="8276"/>
        <v>57.5</v>
      </c>
      <c r="AW2520" s="27">
        <f t="shared" si="8277"/>
        <v>57.5</v>
      </c>
      <c r="AX2520" s="27">
        <f t="shared" si="8278"/>
        <v>57.5</v>
      </c>
      <c r="AY2520" s="27">
        <f t="shared" si="8435"/>
        <v>0</v>
      </c>
      <c r="AZ2520" s="27">
        <f t="shared" si="8436"/>
        <v>0</v>
      </c>
      <c r="BA2520" s="27">
        <f t="shared" si="8437"/>
        <v>0</v>
      </c>
      <c r="BB2520" s="27">
        <f t="shared" si="8279"/>
        <v>57.5</v>
      </c>
      <c r="BC2520" s="27">
        <f t="shared" si="8280"/>
        <v>57.5</v>
      </c>
      <c r="BD2520" s="27">
        <f t="shared" si="8281"/>
        <v>57.5</v>
      </c>
      <c r="BE2520" s="27">
        <f t="shared" si="8438"/>
        <v>0</v>
      </c>
      <c r="BF2520" s="27">
        <f t="shared" si="8439"/>
        <v>0</v>
      </c>
      <c r="BG2520" s="27">
        <f t="shared" si="8440"/>
        <v>0</v>
      </c>
      <c r="BH2520" s="27">
        <f t="shared" si="8248"/>
        <v>57.5</v>
      </c>
      <c r="BI2520" s="27">
        <f t="shared" si="8249"/>
        <v>57.5</v>
      </c>
      <c r="BJ2520" s="27">
        <f t="shared" si="8250"/>
        <v>57.5</v>
      </c>
      <c r="BK2520" s="27">
        <f t="shared" si="8441"/>
        <v>0</v>
      </c>
      <c r="BL2520" s="27">
        <f t="shared" si="8442"/>
        <v>0</v>
      </c>
      <c r="BM2520" s="27">
        <f t="shared" si="8443"/>
        <v>0</v>
      </c>
      <c r="BN2520" s="27">
        <f t="shared" si="8251"/>
        <v>57.5</v>
      </c>
      <c r="BO2520" s="27">
        <f t="shared" si="8252"/>
        <v>57.5</v>
      </c>
      <c r="BP2520" s="27">
        <f t="shared" si="8253"/>
        <v>57.5</v>
      </c>
      <c r="BQ2520" s="27">
        <f t="shared" si="8444"/>
        <v>0</v>
      </c>
      <c r="BR2520" s="27">
        <f t="shared" si="8445"/>
        <v>0</v>
      </c>
      <c r="BS2520" s="27">
        <f t="shared" si="8254"/>
        <v>57.5</v>
      </c>
      <c r="BT2520" s="27">
        <f t="shared" si="8255"/>
        <v>57.5</v>
      </c>
      <c r="BU2520" s="27">
        <f t="shared" si="8256"/>
        <v>57.5</v>
      </c>
      <c r="BV2520" s="27">
        <f t="shared" si="8446"/>
        <v>0</v>
      </c>
      <c r="BW2520" s="27">
        <f t="shared" si="8447"/>
        <v>0</v>
      </c>
      <c r="BX2520" s="27">
        <f t="shared" si="8282"/>
        <v>57.5</v>
      </c>
      <c r="BY2520" s="27">
        <f t="shared" si="8283"/>
        <v>57.5</v>
      </c>
      <c r="BZ2520" s="27">
        <f t="shared" si="8284"/>
        <v>57.5</v>
      </c>
      <c r="CA2520" s="27">
        <f t="shared" si="8448"/>
        <v>0</v>
      </c>
      <c r="CB2520" s="20">
        <v>0</v>
      </c>
      <c r="CC2520" s="35"/>
      <c r="CF2520" s="1" t="s">
        <v>1335</v>
      </c>
      <c r="CI2520" s="1" t="s">
        <v>30</v>
      </c>
    </row>
    <row r="2521" spans="1:87" ht="31.2" hidden="1" x14ac:dyDescent="0.3">
      <c r="A2521" s="18" t="s">
        <v>1421</v>
      </c>
      <c r="B2521" s="19">
        <v>300</v>
      </c>
      <c r="C2521" s="18"/>
      <c r="D2521" s="18"/>
      <c r="E2521" s="34" t="s">
        <v>193</v>
      </c>
      <c r="F2521" s="27">
        <f t="shared" si="8411"/>
        <v>57.5</v>
      </c>
      <c r="G2521" s="27">
        <f t="shared" si="8412"/>
        <v>57.5</v>
      </c>
      <c r="H2521" s="27">
        <f t="shared" si="8413"/>
        <v>57.5</v>
      </c>
      <c r="I2521" s="27">
        <f t="shared" si="8414"/>
        <v>0</v>
      </c>
      <c r="J2521" s="27">
        <f t="shared" si="8415"/>
        <v>0</v>
      </c>
      <c r="K2521" s="27">
        <f t="shared" si="8416"/>
        <v>0</v>
      </c>
      <c r="L2521" s="27">
        <f t="shared" si="8258"/>
        <v>57.5</v>
      </c>
      <c r="M2521" s="27">
        <f t="shared" si="8259"/>
        <v>57.5</v>
      </c>
      <c r="N2521" s="27">
        <f t="shared" si="8260"/>
        <v>57.5</v>
      </c>
      <c r="O2521" s="27">
        <f t="shared" si="8417"/>
        <v>0</v>
      </c>
      <c r="P2521" s="27">
        <f t="shared" si="8418"/>
        <v>0</v>
      </c>
      <c r="Q2521" s="27">
        <f t="shared" si="8419"/>
        <v>0</v>
      </c>
      <c r="R2521" s="27">
        <f t="shared" si="8261"/>
        <v>57.5</v>
      </c>
      <c r="S2521" s="27">
        <f t="shared" si="8262"/>
        <v>57.5</v>
      </c>
      <c r="T2521" s="27">
        <f t="shared" si="8263"/>
        <v>57.5</v>
      </c>
      <c r="U2521" s="27">
        <f t="shared" si="8420"/>
        <v>0</v>
      </c>
      <c r="V2521" s="27">
        <f t="shared" si="8421"/>
        <v>0</v>
      </c>
      <c r="W2521" s="27">
        <f t="shared" si="8422"/>
        <v>0</v>
      </c>
      <c r="X2521" s="27">
        <f t="shared" si="8264"/>
        <v>57.5</v>
      </c>
      <c r="Y2521" s="27">
        <f t="shared" si="8265"/>
        <v>57.5</v>
      </c>
      <c r="Z2521" s="27">
        <f t="shared" si="8266"/>
        <v>57.5</v>
      </c>
      <c r="AA2521" s="27">
        <f t="shared" si="8423"/>
        <v>0</v>
      </c>
      <c r="AB2521" s="27">
        <f t="shared" si="8424"/>
        <v>0</v>
      </c>
      <c r="AC2521" s="27">
        <f t="shared" si="8425"/>
        <v>0</v>
      </c>
      <c r="AD2521" s="27">
        <f t="shared" si="8267"/>
        <v>57.5</v>
      </c>
      <c r="AE2521" s="27">
        <f t="shared" si="8268"/>
        <v>57.5</v>
      </c>
      <c r="AF2521" s="27">
        <f t="shared" si="8269"/>
        <v>57.5</v>
      </c>
      <c r="AG2521" s="27">
        <f t="shared" si="8426"/>
        <v>0</v>
      </c>
      <c r="AH2521" s="27">
        <f t="shared" si="8427"/>
        <v>0</v>
      </c>
      <c r="AI2521" s="27">
        <f t="shared" si="8428"/>
        <v>0</v>
      </c>
      <c r="AJ2521" s="27">
        <f t="shared" si="8270"/>
        <v>57.5</v>
      </c>
      <c r="AK2521" s="27">
        <f t="shared" si="8271"/>
        <v>57.5</v>
      </c>
      <c r="AL2521" s="27">
        <f t="shared" si="8272"/>
        <v>57.5</v>
      </c>
      <c r="AM2521" s="27">
        <f t="shared" si="8429"/>
        <v>0</v>
      </c>
      <c r="AN2521" s="27">
        <f t="shared" si="8430"/>
        <v>0</v>
      </c>
      <c r="AO2521" s="27">
        <f t="shared" si="8431"/>
        <v>0</v>
      </c>
      <c r="AP2521" s="27">
        <f t="shared" si="8273"/>
        <v>57.5</v>
      </c>
      <c r="AQ2521" s="27">
        <f t="shared" si="8274"/>
        <v>57.5</v>
      </c>
      <c r="AR2521" s="27">
        <f t="shared" si="8275"/>
        <v>57.5</v>
      </c>
      <c r="AS2521" s="27">
        <f t="shared" si="8432"/>
        <v>0</v>
      </c>
      <c r="AT2521" s="27">
        <f t="shared" si="8433"/>
        <v>0</v>
      </c>
      <c r="AU2521" s="27">
        <f t="shared" si="8434"/>
        <v>0</v>
      </c>
      <c r="AV2521" s="27">
        <f t="shared" si="8276"/>
        <v>57.5</v>
      </c>
      <c r="AW2521" s="27">
        <f t="shared" si="8277"/>
        <v>57.5</v>
      </c>
      <c r="AX2521" s="27">
        <f t="shared" si="8278"/>
        <v>57.5</v>
      </c>
      <c r="AY2521" s="27">
        <f t="shared" si="8435"/>
        <v>0</v>
      </c>
      <c r="AZ2521" s="27">
        <f t="shared" si="8436"/>
        <v>0</v>
      </c>
      <c r="BA2521" s="27">
        <f t="shared" si="8437"/>
        <v>0</v>
      </c>
      <c r="BB2521" s="27">
        <f t="shared" si="8279"/>
        <v>57.5</v>
      </c>
      <c r="BC2521" s="27">
        <f t="shared" si="8280"/>
        <v>57.5</v>
      </c>
      <c r="BD2521" s="27">
        <f t="shared" si="8281"/>
        <v>57.5</v>
      </c>
      <c r="BE2521" s="27">
        <f t="shared" si="8438"/>
        <v>0</v>
      </c>
      <c r="BF2521" s="27">
        <f t="shared" si="8439"/>
        <v>0</v>
      </c>
      <c r="BG2521" s="27">
        <f t="shared" si="8440"/>
        <v>0</v>
      </c>
      <c r="BH2521" s="27">
        <f t="shared" si="8248"/>
        <v>57.5</v>
      </c>
      <c r="BI2521" s="27">
        <f t="shared" si="8249"/>
        <v>57.5</v>
      </c>
      <c r="BJ2521" s="27">
        <f t="shared" si="8250"/>
        <v>57.5</v>
      </c>
      <c r="BK2521" s="27">
        <f t="shared" si="8441"/>
        <v>0</v>
      </c>
      <c r="BL2521" s="27">
        <f t="shared" si="8442"/>
        <v>0</v>
      </c>
      <c r="BM2521" s="27">
        <f t="shared" si="8443"/>
        <v>0</v>
      </c>
      <c r="BN2521" s="27">
        <f t="shared" si="8251"/>
        <v>57.5</v>
      </c>
      <c r="BO2521" s="27">
        <f t="shared" si="8252"/>
        <v>57.5</v>
      </c>
      <c r="BP2521" s="27">
        <f t="shared" si="8253"/>
        <v>57.5</v>
      </c>
      <c r="BQ2521" s="27">
        <f t="shared" si="8444"/>
        <v>0</v>
      </c>
      <c r="BR2521" s="27">
        <f t="shared" si="8445"/>
        <v>0</v>
      </c>
      <c r="BS2521" s="27">
        <f t="shared" si="8254"/>
        <v>57.5</v>
      </c>
      <c r="BT2521" s="27">
        <f t="shared" si="8255"/>
        <v>57.5</v>
      </c>
      <c r="BU2521" s="27">
        <f t="shared" si="8256"/>
        <v>57.5</v>
      </c>
      <c r="BV2521" s="27">
        <f t="shared" si="8446"/>
        <v>0</v>
      </c>
      <c r="BW2521" s="27">
        <f t="shared" si="8447"/>
        <v>0</v>
      </c>
      <c r="BX2521" s="27">
        <f t="shared" si="8282"/>
        <v>57.5</v>
      </c>
      <c r="BY2521" s="27">
        <f t="shared" si="8283"/>
        <v>57.5</v>
      </c>
      <c r="BZ2521" s="27">
        <f t="shared" si="8284"/>
        <v>57.5</v>
      </c>
      <c r="CA2521" s="27">
        <f t="shared" si="8448"/>
        <v>0</v>
      </c>
      <c r="CB2521" s="20">
        <v>0</v>
      </c>
      <c r="CC2521" s="35"/>
      <c r="CG2521" s="1" t="s">
        <v>28</v>
      </c>
    </row>
    <row r="2522" spans="1:87" hidden="1" x14ac:dyDescent="0.3">
      <c r="A2522" s="18" t="s">
        <v>1421</v>
      </c>
      <c r="B2522" s="19">
        <v>360</v>
      </c>
      <c r="C2522" s="18"/>
      <c r="D2522" s="18"/>
      <c r="E2522" s="34" t="s">
        <v>365</v>
      </c>
      <c r="F2522" s="27">
        <f t="shared" si="8411"/>
        <v>57.5</v>
      </c>
      <c r="G2522" s="27">
        <f t="shared" si="8412"/>
        <v>57.5</v>
      </c>
      <c r="H2522" s="27">
        <f t="shared" si="8413"/>
        <v>57.5</v>
      </c>
      <c r="I2522" s="27">
        <f t="shared" si="8414"/>
        <v>0</v>
      </c>
      <c r="J2522" s="27">
        <f t="shared" si="8415"/>
        <v>0</v>
      </c>
      <c r="K2522" s="27">
        <f t="shared" si="8416"/>
        <v>0</v>
      </c>
      <c r="L2522" s="27">
        <f t="shared" si="8258"/>
        <v>57.5</v>
      </c>
      <c r="M2522" s="27">
        <f t="shared" si="8259"/>
        <v>57.5</v>
      </c>
      <c r="N2522" s="27">
        <f t="shared" si="8260"/>
        <v>57.5</v>
      </c>
      <c r="O2522" s="27">
        <f t="shared" si="8417"/>
        <v>0</v>
      </c>
      <c r="P2522" s="27">
        <f t="shared" si="8418"/>
        <v>0</v>
      </c>
      <c r="Q2522" s="27">
        <f t="shared" si="8419"/>
        <v>0</v>
      </c>
      <c r="R2522" s="27">
        <f t="shared" si="8261"/>
        <v>57.5</v>
      </c>
      <c r="S2522" s="27">
        <f t="shared" si="8262"/>
        <v>57.5</v>
      </c>
      <c r="T2522" s="27">
        <f t="shared" si="8263"/>
        <v>57.5</v>
      </c>
      <c r="U2522" s="27">
        <f t="shared" si="8420"/>
        <v>0</v>
      </c>
      <c r="V2522" s="27">
        <f t="shared" si="8421"/>
        <v>0</v>
      </c>
      <c r="W2522" s="27">
        <f t="shared" si="8422"/>
        <v>0</v>
      </c>
      <c r="X2522" s="27">
        <f t="shared" si="8264"/>
        <v>57.5</v>
      </c>
      <c r="Y2522" s="27">
        <f t="shared" si="8265"/>
        <v>57.5</v>
      </c>
      <c r="Z2522" s="27">
        <f t="shared" si="8266"/>
        <v>57.5</v>
      </c>
      <c r="AA2522" s="27">
        <f t="shared" si="8423"/>
        <v>0</v>
      </c>
      <c r="AB2522" s="27">
        <f t="shared" si="8424"/>
        <v>0</v>
      </c>
      <c r="AC2522" s="27">
        <f t="shared" si="8425"/>
        <v>0</v>
      </c>
      <c r="AD2522" s="27">
        <f t="shared" si="8267"/>
        <v>57.5</v>
      </c>
      <c r="AE2522" s="27">
        <f t="shared" si="8268"/>
        <v>57.5</v>
      </c>
      <c r="AF2522" s="27">
        <f t="shared" si="8269"/>
        <v>57.5</v>
      </c>
      <c r="AG2522" s="27">
        <f t="shared" si="8426"/>
        <v>0</v>
      </c>
      <c r="AH2522" s="27">
        <f t="shared" si="8427"/>
        <v>0</v>
      </c>
      <c r="AI2522" s="27">
        <f t="shared" si="8428"/>
        <v>0</v>
      </c>
      <c r="AJ2522" s="27">
        <f t="shared" si="8270"/>
        <v>57.5</v>
      </c>
      <c r="AK2522" s="27">
        <f t="shared" si="8271"/>
        <v>57.5</v>
      </c>
      <c r="AL2522" s="27">
        <f t="shared" si="8272"/>
        <v>57.5</v>
      </c>
      <c r="AM2522" s="27">
        <f t="shared" si="8429"/>
        <v>0</v>
      </c>
      <c r="AN2522" s="27">
        <f t="shared" si="8430"/>
        <v>0</v>
      </c>
      <c r="AO2522" s="27">
        <f t="shared" si="8431"/>
        <v>0</v>
      </c>
      <c r="AP2522" s="27">
        <f t="shared" si="8273"/>
        <v>57.5</v>
      </c>
      <c r="AQ2522" s="27">
        <f t="shared" si="8274"/>
        <v>57.5</v>
      </c>
      <c r="AR2522" s="27">
        <f t="shared" si="8275"/>
        <v>57.5</v>
      </c>
      <c r="AS2522" s="27">
        <f t="shared" si="8432"/>
        <v>0</v>
      </c>
      <c r="AT2522" s="27">
        <f t="shared" si="8433"/>
        <v>0</v>
      </c>
      <c r="AU2522" s="27">
        <f t="shared" si="8434"/>
        <v>0</v>
      </c>
      <c r="AV2522" s="27">
        <f t="shared" si="8276"/>
        <v>57.5</v>
      </c>
      <c r="AW2522" s="27">
        <f t="shared" si="8277"/>
        <v>57.5</v>
      </c>
      <c r="AX2522" s="27">
        <f t="shared" si="8278"/>
        <v>57.5</v>
      </c>
      <c r="AY2522" s="27">
        <f t="shared" si="8435"/>
        <v>0</v>
      </c>
      <c r="AZ2522" s="27">
        <f t="shared" si="8436"/>
        <v>0</v>
      </c>
      <c r="BA2522" s="27">
        <f t="shared" si="8437"/>
        <v>0</v>
      </c>
      <c r="BB2522" s="27">
        <f t="shared" si="8279"/>
        <v>57.5</v>
      </c>
      <c r="BC2522" s="27">
        <f t="shared" si="8280"/>
        <v>57.5</v>
      </c>
      <c r="BD2522" s="27">
        <f t="shared" si="8281"/>
        <v>57.5</v>
      </c>
      <c r="BE2522" s="27">
        <f t="shared" si="8438"/>
        <v>0</v>
      </c>
      <c r="BF2522" s="27">
        <f t="shared" si="8439"/>
        <v>0</v>
      </c>
      <c r="BG2522" s="27">
        <f t="shared" si="8440"/>
        <v>0</v>
      </c>
      <c r="BH2522" s="27">
        <f t="shared" si="8248"/>
        <v>57.5</v>
      </c>
      <c r="BI2522" s="27">
        <f t="shared" si="8249"/>
        <v>57.5</v>
      </c>
      <c r="BJ2522" s="27">
        <f t="shared" si="8250"/>
        <v>57.5</v>
      </c>
      <c r="BK2522" s="27">
        <f t="shared" si="8441"/>
        <v>0</v>
      </c>
      <c r="BL2522" s="27">
        <f t="shared" si="8442"/>
        <v>0</v>
      </c>
      <c r="BM2522" s="27">
        <f t="shared" si="8443"/>
        <v>0</v>
      </c>
      <c r="BN2522" s="27">
        <f t="shared" si="8251"/>
        <v>57.5</v>
      </c>
      <c r="BO2522" s="27">
        <f t="shared" si="8252"/>
        <v>57.5</v>
      </c>
      <c r="BP2522" s="27">
        <f t="shared" si="8253"/>
        <v>57.5</v>
      </c>
      <c r="BQ2522" s="27">
        <f t="shared" si="8444"/>
        <v>0</v>
      </c>
      <c r="BR2522" s="27">
        <f t="shared" si="8445"/>
        <v>0</v>
      </c>
      <c r="BS2522" s="27">
        <f t="shared" si="8254"/>
        <v>57.5</v>
      </c>
      <c r="BT2522" s="27">
        <f t="shared" si="8255"/>
        <v>57.5</v>
      </c>
      <c r="BU2522" s="27">
        <f t="shared" si="8256"/>
        <v>57.5</v>
      </c>
      <c r="BV2522" s="27">
        <f t="shared" si="8446"/>
        <v>0</v>
      </c>
      <c r="BW2522" s="27">
        <f t="shared" si="8447"/>
        <v>0</v>
      </c>
      <c r="BX2522" s="27">
        <f t="shared" si="8282"/>
        <v>57.5</v>
      </c>
      <c r="BY2522" s="27">
        <f t="shared" si="8283"/>
        <v>57.5</v>
      </c>
      <c r="BZ2522" s="27">
        <f t="shared" si="8284"/>
        <v>57.5</v>
      </c>
      <c r="CA2522" s="27">
        <f t="shared" si="8448"/>
        <v>0</v>
      </c>
      <c r="CB2522" s="20">
        <v>0</v>
      </c>
      <c r="CC2522" s="35"/>
      <c r="CH2522" s="1" t="s">
        <v>29</v>
      </c>
    </row>
    <row r="2523" spans="1:87" hidden="1" x14ac:dyDescent="0.3">
      <c r="A2523" s="18" t="s">
        <v>1421</v>
      </c>
      <c r="B2523" s="19">
        <v>360</v>
      </c>
      <c r="C2523" s="18" t="s">
        <v>41</v>
      </c>
      <c r="D2523" s="18" t="s">
        <v>42</v>
      </c>
      <c r="E2523" s="34" t="s">
        <v>43</v>
      </c>
      <c r="F2523" s="27">
        <v>57.5</v>
      </c>
      <c r="G2523" s="27">
        <v>57.5</v>
      </c>
      <c r="H2523" s="27">
        <v>57.5</v>
      </c>
      <c r="I2523" s="27"/>
      <c r="J2523" s="27"/>
      <c r="K2523" s="27"/>
      <c r="L2523" s="27">
        <f t="shared" si="8258"/>
        <v>57.5</v>
      </c>
      <c r="M2523" s="27">
        <f t="shared" si="8259"/>
        <v>57.5</v>
      </c>
      <c r="N2523" s="27">
        <f t="shared" si="8260"/>
        <v>57.5</v>
      </c>
      <c r="O2523" s="27"/>
      <c r="P2523" s="27"/>
      <c r="Q2523" s="27"/>
      <c r="R2523" s="27">
        <f t="shared" si="8261"/>
        <v>57.5</v>
      </c>
      <c r="S2523" s="27">
        <f t="shared" si="8262"/>
        <v>57.5</v>
      </c>
      <c r="T2523" s="27">
        <f t="shared" si="8263"/>
        <v>57.5</v>
      </c>
      <c r="U2523" s="27"/>
      <c r="V2523" s="27"/>
      <c r="W2523" s="27"/>
      <c r="X2523" s="27">
        <f t="shared" si="8264"/>
        <v>57.5</v>
      </c>
      <c r="Y2523" s="27">
        <f t="shared" si="8265"/>
        <v>57.5</v>
      </c>
      <c r="Z2523" s="27">
        <f t="shared" si="8266"/>
        <v>57.5</v>
      </c>
      <c r="AA2523" s="27"/>
      <c r="AB2523" s="27"/>
      <c r="AC2523" s="27"/>
      <c r="AD2523" s="27">
        <f t="shared" si="8267"/>
        <v>57.5</v>
      </c>
      <c r="AE2523" s="27">
        <f t="shared" si="8268"/>
        <v>57.5</v>
      </c>
      <c r="AF2523" s="27">
        <f t="shared" si="8269"/>
        <v>57.5</v>
      </c>
      <c r="AG2523" s="27"/>
      <c r="AH2523" s="27"/>
      <c r="AI2523" s="27"/>
      <c r="AJ2523" s="27">
        <f t="shared" si="8270"/>
        <v>57.5</v>
      </c>
      <c r="AK2523" s="27">
        <f t="shared" si="8271"/>
        <v>57.5</v>
      </c>
      <c r="AL2523" s="27">
        <f t="shared" si="8272"/>
        <v>57.5</v>
      </c>
      <c r="AM2523" s="27"/>
      <c r="AN2523" s="27"/>
      <c r="AO2523" s="27"/>
      <c r="AP2523" s="27">
        <f t="shared" si="8273"/>
        <v>57.5</v>
      </c>
      <c r="AQ2523" s="27">
        <f t="shared" si="8274"/>
        <v>57.5</v>
      </c>
      <c r="AR2523" s="27">
        <f t="shared" si="8275"/>
        <v>57.5</v>
      </c>
      <c r="AS2523" s="27"/>
      <c r="AT2523" s="27"/>
      <c r="AU2523" s="27"/>
      <c r="AV2523" s="27">
        <f t="shared" si="8276"/>
        <v>57.5</v>
      </c>
      <c r="AW2523" s="27">
        <f t="shared" si="8277"/>
        <v>57.5</v>
      </c>
      <c r="AX2523" s="27">
        <f t="shared" si="8278"/>
        <v>57.5</v>
      </c>
      <c r="AY2523" s="27"/>
      <c r="AZ2523" s="27"/>
      <c r="BA2523" s="27"/>
      <c r="BB2523" s="27">
        <f t="shared" si="8279"/>
        <v>57.5</v>
      </c>
      <c r="BC2523" s="27">
        <f t="shared" si="8280"/>
        <v>57.5</v>
      </c>
      <c r="BD2523" s="27">
        <f t="shared" si="8281"/>
        <v>57.5</v>
      </c>
      <c r="BE2523" s="27"/>
      <c r="BF2523" s="27"/>
      <c r="BG2523" s="27"/>
      <c r="BH2523" s="27">
        <f t="shared" si="8248"/>
        <v>57.5</v>
      </c>
      <c r="BI2523" s="27">
        <f t="shared" si="8249"/>
        <v>57.5</v>
      </c>
      <c r="BJ2523" s="27">
        <f t="shared" si="8250"/>
        <v>57.5</v>
      </c>
      <c r="BK2523" s="27"/>
      <c r="BL2523" s="27"/>
      <c r="BM2523" s="27"/>
      <c r="BN2523" s="27">
        <f t="shared" si="8251"/>
        <v>57.5</v>
      </c>
      <c r="BO2523" s="27">
        <f t="shared" si="8252"/>
        <v>57.5</v>
      </c>
      <c r="BP2523" s="27">
        <f t="shared" si="8253"/>
        <v>57.5</v>
      </c>
      <c r="BQ2523" s="27"/>
      <c r="BR2523" s="27"/>
      <c r="BS2523" s="27">
        <f t="shared" si="8254"/>
        <v>57.5</v>
      </c>
      <c r="BT2523" s="27">
        <f t="shared" si="8255"/>
        <v>57.5</v>
      </c>
      <c r="BU2523" s="27">
        <f t="shared" si="8256"/>
        <v>57.5</v>
      </c>
      <c r="BV2523" s="27"/>
      <c r="BW2523" s="27"/>
      <c r="BX2523" s="27">
        <f t="shared" si="8282"/>
        <v>57.5</v>
      </c>
      <c r="BY2523" s="27">
        <f t="shared" si="8283"/>
        <v>57.5</v>
      </c>
      <c r="BZ2523" s="27">
        <f t="shared" si="8284"/>
        <v>57.5</v>
      </c>
      <c r="CA2523" s="27"/>
      <c r="CB2523" s="20">
        <v>0</v>
      </c>
      <c r="CC2523" s="35"/>
    </row>
    <row r="2524" spans="1:87" ht="46.8" hidden="1" x14ac:dyDescent="0.3">
      <c r="A2524" s="18" t="s">
        <v>1423</v>
      </c>
      <c r="B2524" s="19"/>
      <c r="C2524" s="18"/>
      <c r="D2524" s="18"/>
      <c r="E2524" s="34" t="s">
        <v>1424</v>
      </c>
      <c r="F2524" s="27">
        <f t="shared" si="8411"/>
        <v>276</v>
      </c>
      <c r="G2524" s="27">
        <f t="shared" si="8412"/>
        <v>276</v>
      </c>
      <c r="H2524" s="27">
        <f t="shared" si="8413"/>
        <v>276</v>
      </c>
      <c r="I2524" s="27">
        <f t="shared" si="8414"/>
        <v>0</v>
      </c>
      <c r="J2524" s="27">
        <f t="shared" si="8415"/>
        <v>0</v>
      </c>
      <c r="K2524" s="27">
        <f t="shared" si="8416"/>
        <v>0</v>
      </c>
      <c r="L2524" s="27">
        <f t="shared" si="8258"/>
        <v>276</v>
      </c>
      <c r="M2524" s="27">
        <f t="shared" si="8259"/>
        <v>276</v>
      </c>
      <c r="N2524" s="27">
        <f t="shared" si="8260"/>
        <v>276</v>
      </c>
      <c r="O2524" s="27">
        <f t="shared" si="8417"/>
        <v>0</v>
      </c>
      <c r="P2524" s="27">
        <f t="shared" si="8418"/>
        <v>0</v>
      </c>
      <c r="Q2524" s="27">
        <f t="shared" si="8419"/>
        <v>0</v>
      </c>
      <c r="R2524" s="27">
        <f t="shared" si="8261"/>
        <v>276</v>
      </c>
      <c r="S2524" s="27">
        <f t="shared" si="8262"/>
        <v>276</v>
      </c>
      <c r="T2524" s="27">
        <f t="shared" si="8263"/>
        <v>276</v>
      </c>
      <c r="U2524" s="27">
        <f t="shared" si="8420"/>
        <v>0</v>
      </c>
      <c r="V2524" s="27">
        <f t="shared" si="8421"/>
        <v>0</v>
      </c>
      <c r="W2524" s="27">
        <f t="shared" si="8422"/>
        <v>0</v>
      </c>
      <c r="X2524" s="27">
        <f t="shared" si="8264"/>
        <v>276</v>
      </c>
      <c r="Y2524" s="27">
        <f t="shared" si="8265"/>
        <v>276</v>
      </c>
      <c r="Z2524" s="27">
        <f t="shared" si="8266"/>
        <v>276</v>
      </c>
      <c r="AA2524" s="27">
        <f t="shared" si="8423"/>
        <v>0</v>
      </c>
      <c r="AB2524" s="27">
        <f t="shared" si="8424"/>
        <v>0</v>
      </c>
      <c r="AC2524" s="27">
        <f t="shared" si="8425"/>
        <v>0</v>
      </c>
      <c r="AD2524" s="27">
        <f t="shared" si="8267"/>
        <v>276</v>
      </c>
      <c r="AE2524" s="27">
        <f t="shared" si="8268"/>
        <v>276</v>
      </c>
      <c r="AF2524" s="27">
        <f t="shared" si="8269"/>
        <v>276</v>
      </c>
      <c r="AG2524" s="27">
        <f t="shared" si="8426"/>
        <v>0</v>
      </c>
      <c r="AH2524" s="27">
        <f t="shared" si="8427"/>
        <v>0</v>
      </c>
      <c r="AI2524" s="27">
        <f t="shared" si="8428"/>
        <v>0</v>
      </c>
      <c r="AJ2524" s="27">
        <f t="shared" si="8270"/>
        <v>276</v>
      </c>
      <c r="AK2524" s="27">
        <f t="shared" si="8271"/>
        <v>276</v>
      </c>
      <c r="AL2524" s="27">
        <f t="shared" si="8272"/>
        <v>276</v>
      </c>
      <c r="AM2524" s="27">
        <f t="shared" si="8429"/>
        <v>0</v>
      </c>
      <c r="AN2524" s="27">
        <f t="shared" si="8430"/>
        <v>0</v>
      </c>
      <c r="AO2524" s="27">
        <f t="shared" si="8431"/>
        <v>0</v>
      </c>
      <c r="AP2524" s="27">
        <f t="shared" si="8273"/>
        <v>276</v>
      </c>
      <c r="AQ2524" s="27">
        <f t="shared" si="8274"/>
        <v>276</v>
      </c>
      <c r="AR2524" s="27">
        <f t="shared" si="8275"/>
        <v>276</v>
      </c>
      <c r="AS2524" s="27">
        <f t="shared" si="8432"/>
        <v>0</v>
      </c>
      <c r="AT2524" s="27">
        <f t="shared" si="8433"/>
        <v>0</v>
      </c>
      <c r="AU2524" s="27">
        <f t="shared" si="8434"/>
        <v>0</v>
      </c>
      <c r="AV2524" s="27">
        <f t="shared" si="8276"/>
        <v>276</v>
      </c>
      <c r="AW2524" s="27">
        <f t="shared" si="8277"/>
        <v>276</v>
      </c>
      <c r="AX2524" s="27">
        <f t="shared" si="8278"/>
        <v>276</v>
      </c>
      <c r="AY2524" s="27">
        <f t="shared" si="8435"/>
        <v>0</v>
      </c>
      <c r="AZ2524" s="27">
        <f t="shared" si="8436"/>
        <v>0</v>
      </c>
      <c r="BA2524" s="27">
        <f t="shared" si="8437"/>
        <v>0</v>
      </c>
      <c r="BB2524" s="27">
        <f t="shared" si="8279"/>
        <v>276</v>
      </c>
      <c r="BC2524" s="27">
        <f t="shared" si="8280"/>
        <v>276</v>
      </c>
      <c r="BD2524" s="27">
        <f t="shared" si="8281"/>
        <v>276</v>
      </c>
      <c r="BE2524" s="27">
        <f t="shared" si="8438"/>
        <v>0</v>
      </c>
      <c r="BF2524" s="27">
        <f t="shared" si="8439"/>
        <v>0</v>
      </c>
      <c r="BG2524" s="27">
        <f t="shared" si="8440"/>
        <v>0</v>
      </c>
      <c r="BH2524" s="27">
        <f t="shared" si="8248"/>
        <v>276</v>
      </c>
      <c r="BI2524" s="27">
        <f t="shared" si="8249"/>
        <v>276</v>
      </c>
      <c r="BJ2524" s="27">
        <f t="shared" si="8250"/>
        <v>276</v>
      </c>
      <c r="BK2524" s="27">
        <f t="shared" si="8441"/>
        <v>0</v>
      </c>
      <c r="BL2524" s="27">
        <f t="shared" si="8442"/>
        <v>0</v>
      </c>
      <c r="BM2524" s="27">
        <f t="shared" si="8443"/>
        <v>0</v>
      </c>
      <c r="BN2524" s="27">
        <f t="shared" si="8251"/>
        <v>276</v>
      </c>
      <c r="BO2524" s="27">
        <f t="shared" si="8252"/>
        <v>276</v>
      </c>
      <c r="BP2524" s="27">
        <f t="shared" si="8253"/>
        <v>276</v>
      </c>
      <c r="BQ2524" s="27">
        <f t="shared" si="8444"/>
        <v>0</v>
      </c>
      <c r="BR2524" s="27">
        <f t="shared" si="8445"/>
        <v>0</v>
      </c>
      <c r="BS2524" s="27">
        <f t="shared" si="8254"/>
        <v>276</v>
      </c>
      <c r="BT2524" s="27">
        <f t="shared" si="8255"/>
        <v>276</v>
      </c>
      <c r="BU2524" s="27">
        <f t="shared" si="8256"/>
        <v>276</v>
      </c>
      <c r="BV2524" s="27">
        <f t="shared" si="8446"/>
        <v>0</v>
      </c>
      <c r="BW2524" s="27">
        <f t="shared" si="8447"/>
        <v>0</v>
      </c>
      <c r="BX2524" s="27">
        <f t="shared" si="8282"/>
        <v>276</v>
      </c>
      <c r="BY2524" s="27">
        <f t="shared" si="8283"/>
        <v>276</v>
      </c>
      <c r="BZ2524" s="27">
        <f t="shared" si="8284"/>
        <v>276</v>
      </c>
      <c r="CA2524" s="27">
        <f t="shared" si="8448"/>
        <v>0</v>
      </c>
      <c r="CB2524" s="20">
        <v>0</v>
      </c>
      <c r="CC2524" s="35"/>
      <c r="CF2524" s="1" t="s">
        <v>1335</v>
      </c>
      <c r="CI2524" s="1" t="s">
        <v>30</v>
      </c>
    </row>
    <row r="2525" spans="1:87" ht="31.2" hidden="1" x14ac:dyDescent="0.3">
      <c r="A2525" s="18" t="s">
        <v>1423</v>
      </c>
      <c r="B2525" s="19">
        <v>300</v>
      </c>
      <c r="C2525" s="18"/>
      <c r="D2525" s="18"/>
      <c r="E2525" s="34" t="s">
        <v>193</v>
      </c>
      <c r="F2525" s="27">
        <f t="shared" si="8411"/>
        <v>276</v>
      </c>
      <c r="G2525" s="27">
        <f t="shared" si="8412"/>
        <v>276</v>
      </c>
      <c r="H2525" s="27">
        <f t="shared" si="8413"/>
        <v>276</v>
      </c>
      <c r="I2525" s="27">
        <f t="shared" si="8414"/>
        <v>0</v>
      </c>
      <c r="J2525" s="27">
        <f t="shared" si="8415"/>
        <v>0</v>
      </c>
      <c r="K2525" s="27">
        <f t="shared" si="8416"/>
        <v>0</v>
      </c>
      <c r="L2525" s="27">
        <f t="shared" si="8258"/>
        <v>276</v>
      </c>
      <c r="M2525" s="27">
        <f t="shared" si="8259"/>
        <v>276</v>
      </c>
      <c r="N2525" s="27">
        <f t="shared" si="8260"/>
        <v>276</v>
      </c>
      <c r="O2525" s="27">
        <f t="shared" si="8417"/>
        <v>0</v>
      </c>
      <c r="P2525" s="27">
        <f t="shared" si="8418"/>
        <v>0</v>
      </c>
      <c r="Q2525" s="27">
        <f t="shared" si="8419"/>
        <v>0</v>
      </c>
      <c r="R2525" s="27">
        <f t="shared" si="8261"/>
        <v>276</v>
      </c>
      <c r="S2525" s="27">
        <f t="shared" si="8262"/>
        <v>276</v>
      </c>
      <c r="T2525" s="27">
        <f t="shared" si="8263"/>
        <v>276</v>
      </c>
      <c r="U2525" s="27">
        <f t="shared" si="8420"/>
        <v>0</v>
      </c>
      <c r="V2525" s="27">
        <f t="shared" si="8421"/>
        <v>0</v>
      </c>
      <c r="W2525" s="27">
        <f t="shared" si="8422"/>
        <v>0</v>
      </c>
      <c r="X2525" s="27">
        <f t="shared" si="8264"/>
        <v>276</v>
      </c>
      <c r="Y2525" s="27">
        <f t="shared" si="8265"/>
        <v>276</v>
      </c>
      <c r="Z2525" s="27">
        <f t="shared" si="8266"/>
        <v>276</v>
      </c>
      <c r="AA2525" s="27">
        <f t="shared" si="8423"/>
        <v>0</v>
      </c>
      <c r="AB2525" s="27">
        <f t="shared" si="8424"/>
        <v>0</v>
      </c>
      <c r="AC2525" s="27">
        <f t="shared" si="8425"/>
        <v>0</v>
      </c>
      <c r="AD2525" s="27">
        <f t="shared" si="8267"/>
        <v>276</v>
      </c>
      <c r="AE2525" s="27">
        <f t="shared" si="8268"/>
        <v>276</v>
      </c>
      <c r="AF2525" s="27">
        <f t="shared" si="8269"/>
        <v>276</v>
      </c>
      <c r="AG2525" s="27">
        <f t="shared" si="8426"/>
        <v>0</v>
      </c>
      <c r="AH2525" s="27">
        <f t="shared" si="8427"/>
        <v>0</v>
      </c>
      <c r="AI2525" s="27">
        <f t="shared" si="8428"/>
        <v>0</v>
      </c>
      <c r="AJ2525" s="27">
        <f t="shared" si="8270"/>
        <v>276</v>
      </c>
      <c r="AK2525" s="27">
        <f t="shared" si="8271"/>
        <v>276</v>
      </c>
      <c r="AL2525" s="27">
        <f t="shared" si="8272"/>
        <v>276</v>
      </c>
      <c r="AM2525" s="27">
        <f t="shared" si="8429"/>
        <v>0</v>
      </c>
      <c r="AN2525" s="27">
        <f t="shared" si="8430"/>
        <v>0</v>
      </c>
      <c r="AO2525" s="27">
        <f t="shared" si="8431"/>
        <v>0</v>
      </c>
      <c r="AP2525" s="27">
        <f t="shared" si="8273"/>
        <v>276</v>
      </c>
      <c r="AQ2525" s="27">
        <f t="shared" si="8274"/>
        <v>276</v>
      </c>
      <c r="AR2525" s="27">
        <f t="shared" si="8275"/>
        <v>276</v>
      </c>
      <c r="AS2525" s="27">
        <f t="shared" si="8432"/>
        <v>0</v>
      </c>
      <c r="AT2525" s="27">
        <f t="shared" si="8433"/>
        <v>0</v>
      </c>
      <c r="AU2525" s="27">
        <f t="shared" si="8434"/>
        <v>0</v>
      </c>
      <c r="AV2525" s="27">
        <f t="shared" si="8276"/>
        <v>276</v>
      </c>
      <c r="AW2525" s="27">
        <f t="shared" si="8277"/>
        <v>276</v>
      </c>
      <c r="AX2525" s="27">
        <f t="shared" si="8278"/>
        <v>276</v>
      </c>
      <c r="AY2525" s="27">
        <f t="shared" si="8435"/>
        <v>0</v>
      </c>
      <c r="AZ2525" s="27">
        <f t="shared" si="8436"/>
        <v>0</v>
      </c>
      <c r="BA2525" s="27">
        <f t="shared" si="8437"/>
        <v>0</v>
      </c>
      <c r="BB2525" s="27">
        <f t="shared" si="8279"/>
        <v>276</v>
      </c>
      <c r="BC2525" s="27">
        <f t="shared" si="8280"/>
        <v>276</v>
      </c>
      <c r="BD2525" s="27">
        <f t="shared" si="8281"/>
        <v>276</v>
      </c>
      <c r="BE2525" s="27">
        <f t="shared" si="8438"/>
        <v>0</v>
      </c>
      <c r="BF2525" s="27">
        <f t="shared" si="8439"/>
        <v>0</v>
      </c>
      <c r="BG2525" s="27">
        <f t="shared" si="8440"/>
        <v>0</v>
      </c>
      <c r="BH2525" s="27">
        <f t="shared" si="8248"/>
        <v>276</v>
      </c>
      <c r="BI2525" s="27">
        <f t="shared" si="8249"/>
        <v>276</v>
      </c>
      <c r="BJ2525" s="27">
        <f t="shared" si="8250"/>
        <v>276</v>
      </c>
      <c r="BK2525" s="27">
        <f t="shared" si="8441"/>
        <v>0</v>
      </c>
      <c r="BL2525" s="27">
        <f t="shared" si="8442"/>
        <v>0</v>
      </c>
      <c r="BM2525" s="27">
        <f t="shared" si="8443"/>
        <v>0</v>
      </c>
      <c r="BN2525" s="27">
        <f t="shared" si="8251"/>
        <v>276</v>
      </c>
      <c r="BO2525" s="27">
        <f t="shared" si="8252"/>
        <v>276</v>
      </c>
      <c r="BP2525" s="27">
        <f t="shared" si="8253"/>
        <v>276</v>
      </c>
      <c r="BQ2525" s="27">
        <f t="shared" si="8444"/>
        <v>0</v>
      </c>
      <c r="BR2525" s="27">
        <f t="shared" si="8445"/>
        <v>0</v>
      </c>
      <c r="BS2525" s="27">
        <f t="shared" si="8254"/>
        <v>276</v>
      </c>
      <c r="BT2525" s="27">
        <f t="shared" si="8255"/>
        <v>276</v>
      </c>
      <c r="BU2525" s="27">
        <f t="shared" si="8256"/>
        <v>276</v>
      </c>
      <c r="BV2525" s="27">
        <f t="shared" si="8446"/>
        <v>0</v>
      </c>
      <c r="BW2525" s="27">
        <f t="shared" si="8447"/>
        <v>0</v>
      </c>
      <c r="BX2525" s="27">
        <f t="shared" si="8282"/>
        <v>276</v>
      </c>
      <c r="BY2525" s="27">
        <f t="shared" si="8283"/>
        <v>276</v>
      </c>
      <c r="BZ2525" s="27">
        <f t="shared" si="8284"/>
        <v>276</v>
      </c>
      <c r="CA2525" s="27">
        <f t="shared" si="8448"/>
        <v>0</v>
      </c>
      <c r="CB2525" s="20">
        <v>0</v>
      </c>
      <c r="CC2525" s="35"/>
      <c r="CG2525" s="1" t="s">
        <v>28</v>
      </c>
    </row>
    <row r="2526" spans="1:87" hidden="1" x14ac:dyDescent="0.3">
      <c r="A2526" s="18" t="s">
        <v>1423</v>
      </c>
      <c r="B2526" s="19">
        <v>360</v>
      </c>
      <c r="C2526" s="18"/>
      <c r="D2526" s="18"/>
      <c r="E2526" s="34" t="s">
        <v>365</v>
      </c>
      <c r="F2526" s="27">
        <f t="shared" si="8411"/>
        <v>276</v>
      </c>
      <c r="G2526" s="27">
        <f t="shared" si="8412"/>
        <v>276</v>
      </c>
      <c r="H2526" s="27">
        <f t="shared" si="8413"/>
        <v>276</v>
      </c>
      <c r="I2526" s="27">
        <f t="shared" si="8414"/>
        <v>0</v>
      </c>
      <c r="J2526" s="27">
        <f t="shared" si="8415"/>
        <v>0</v>
      </c>
      <c r="K2526" s="27">
        <f t="shared" si="8416"/>
        <v>0</v>
      </c>
      <c r="L2526" s="27">
        <f t="shared" si="8258"/>
        <v>276</v>
      </c>
      <c r="M2526" s="27">
        <f t="shared" si="8259"/>
        <v>276</v>
      </c>
      <c r="N2526" s="27">
        <f t="shared" si="8260"/>
        <v>276</v>
      </c>
      <c r="O2526" s="27">
        <f t="shared" si="8417"/>
        <v>0</v>
      </c>
      <c r="P2526" s="27">
        <f t="shared" si="8418"/>
        <v>0</v>
      </c>
      <c r="Q2526" s="27">
        <f t="shared" si="8419"/>
        <v>0</v>
      </c>
      <c r="R2526" s="27">
        <f t="shared" si="8261"/>
        <v>276</v>
      </c>
      <c r="S2526" s="27">
        <f t="shared" si="8262"/>
        <v>276</v>
      </c>
      <c r="T2526" s="27">
        <f t="shared" si="8263"/>
        <v>276</v>
      </c>
      <c r="U2526" s="27">
        <f t="shared" si="8420"/>
        <v>0</v>
      </c>
      <c r="V2526" s="27">
        <f t="shared" si="8421"/>
        <v>0</v>
      </c>
      <c r="W2526" s="27">
        <f t="shared" si="8422"/>
        <v>0</v>
      </c>
      <c r="X2526" s="27">
        <f t="shared" si="8264"/>
        <v>276</v>
      </c>
      <c r="Y2526" s="27">
        <f t="shared" si="8265"/>
        <v>276</v>
      </c>
      <c r="Z2526" s="27">
        <f t="shared" si="8266"/>
        <v>276</v>
      </c>
      <c r="AA2526" s="27">
        <f t="shared" si="8423"/>
        <v>0</v>
      </c>
      <c r="AB2526" s="27">
        <f t="shared" si="8424"/>
        <v>0</v>
      </c>
      <c r="AC2526" s="27">
        <f t="shared" si="8425"/>
        <v>0</v>
      </c>
      <c r="AD2526" s="27">
        <f t="shared" si="8267"/>
        <v>276</v>
      </c>
      <c r="AE2526" s="27">
        <f t="shared" si="8268"/>
        <v>276</v>
      </c>
      <c r="AF2526" s="27">
        <f t="shared" si="8269"/>
        <v>276</v>
      </c>
      <c r="AG2526" s="27">
        <f t="shared" si="8426"/>
        <v>0</v>
      </c>
      <c r="AH2526" s="27">
        <f t="shared" si="8427"/>
        <v>0</v>
      </c>
      <c r="AI2526" s="27">
        <f t="shared" si="8428"/>
        <v>0</v>
      </c>
      <c r="AJ2526" s="27">
        <f t="shared" si="8270"/>
        <v>276</v>
      </c>
      <c r="AK2526" s="27">
        <f t="shared" si="8271"/>
        <v>276</v>
      </c>
      <c r="AL2526" s="27">
        <f t="shared" si="8272"/>
        <v>276</v>
      </c>
      <c r="AM2526" s="27">
        <f t="shared" si="8429"/>
        <v>0</v>
      </c>
      <c r="AN2526" s="27">
        <f t="shared" si="8430"/>
        <v>0</v>
      </c>
      <c r="AO2526" s="27">
        <f t="shared" si="8431"/>
        <v>0</v>
      </c>
      <c r="AP2526" s="27">
        <f t="shared" si="8273"/>
        <v>276</v>
      </c>
      <c r="AQ2526" s="27">
        <f t="shared" si="8274"/>
        <v>276</v>
      </c>
      <c r="AR2526" s="27">
        <f t="shared" si="8275"/>
        <v>276</v>
      </c>
      <c r="AS2526" s="27">
        <f t="shared" si="8432"/>
        <v>0</v>
      </c>
      <c r="AT2526" s="27">
        <f t="shared" si="8433"/>
        <v>0</v>
      </c>
      <c r="AU2526" s="27">
        <f t="shared" si="8434"/>
        <v>0</v>
      </c>
      <c r="AV2526" s="27">
        <f t="shared" si="8276"/>
        <v>276</v>
      </c>
      <c r="AW2526" s="27">
        <f t="shared" si="8277"/>
        <v>276</v>
      </c>
      <c r="AX2526" s="27">
        <f t="shared" si="8278"/>
        <v>276</v>
      </c>
      <c r="AY2526" s="27">
        <f t="shared" si="8435"/>
        <v>0</v>
      </c>
      <c r="AZ2526" s="27">
        <f t="shared" si="8436"/>
        <v>0</v>
      </c>
      <c r="BA2526" s="27">
        <f t="shared" si="8437"/>
        <v>0</v>
      </c>
      <c r="BB2526" s="27">
        <f t="shared" si="8279"/>
        <v>276</v>
      </c>
      <c r="BC2526" s="27">
        <f t="shared" si="8280"/>
        <v>276</v>
      </c>
      <c r="BD2526" s="27">
        <f t="shared" si="8281"/>
        <v>276</v>
      </c>
      <c r="BE2526" s="27">
        <f t="shared" si="8438"/>
        <v>0</v>
      </c>
      <c r="BF2526" s="27">
        <f t="shared" si="8439"/>
        <v>0</v>
      </c>
      <c r="BG2526" s="27">
        <f t="shared" si="8440"/>
        <v>0</v>
      </c>
      <c r="BH2526" s="27">
        <f t="shared" si="8248"/>
        <v>276</v>
      </c>
      <c r="BI2526" s="27">
        <f t="shared" si="8249"/>
        <v>276</v>
      </c>
      <c r="BJ2526" s="27">
        <f t="shared" si="8250"/>
        <v>276</v>
      </c>
      <c r="BK2526" s="27">
        <f t="shared" si="8441"/>
        <v>0</v>
      </c>
      <c r="BL2526" s="27">
        <f t="shared" si="8442"/>
        <v>0</v>
      </c>
      <c r="BM2526" s="27">
        <f t="shared" si="8443"/>
        <v>0</v>
      </c>
      <c r="BN2526" s="27">
        <f t="shared" si="8251"/>
        <v>276</v>
      </c>
      <c r="BO2526" s="27">
        <f t="shared" si="8252"/>
        <v>276</v>
      </c>
      <c r="BP2526" s="27">
        <f t="shared" si="8253"/>
        <v>276</v>
      </c>
      <c r="BQ2526" s="27">
        <f t="shared" si="8444"/>
        <v>0</v>
      </c>
      <c r="BR2526" s="27">
        <f t="shared" si="8445"/>
        <v>0</v>
      </c>
      <c r="BS2526" s="27">
        <f t="shared" si="8254"/>
        <v>276</v>
      </c>
      <c r="BT2526" s="27">
        <f t="shared" si="8255"/>
        <v>276</v>
      </c>
      <c r="BU2526" s="27">
        <f t="shared" si="8256"/>
        <v>276</v>
      </c>
      <c r="BV2526" s="27">
        <f t="shared" si="8446"/>
        <v>0</v>
      </c>
      <c r="BW2526" s="27">
        <f t="shared" si="8447"/>
        <v>0</v>
      </c>
      <c r="BX2526" s="27">
        <f t="shared" si="8282"/>
        <v>276</v>
      </c>
      <c r="BY2526" s="27">
        <f t="shared" si="8283"/>
        <v>276</v>
      </c>
      <c r="BZ2526" s="27">
        <f t="shared" si="8284"/>
        <v>276</v>
      </c>
      <c r="CA2526" s="27">
        <f t="shared" si="8448"/>
        <v>0</v>
      </c>
      <c r="CB2526" s="20">
        <v>0</v>
      </c>
      <c r="CC2526" s="35"/>
      <c r="CH2526" s="1" t="s">
        <v>29</v>
      </c>
    </row>
    <row r="2527" spans="1:87" hidden="1" x14ac:dyDescent="0.3">
      <c r="A2527" s="18" t="s">
        <v>1423</v>
      </c>
      <c r="B2527" s="19">
        <v>360</v>
      </c>
      <c r="C2527" s="18" t="s">
        <v>41</v>
      </c>
      <c r="D2527" s="18" t="s">
        <v>42</v>
      </c>
      <c r="E2527" s="34" t="s">
        <v>43</v>
      </c>
      <c r="F2527" s="27">
        <v>276</v>
      </c>
      <c r="G2527" s="27">
        <v>276</v>
      </c>
      <c r="H2527" s="27">
        <v>276</v>
      </c>
      <c r="I2527" s="27"/>
      <c r="J2527" s="27"/>
      <c r="K2527" s="27"/>
      <c r="L2527" s="27">
        <f t="shared" si="8258"/>
        <v>276</v>
      </c>
      <c r="M2527" s="27">
        <f t="shared" si="8259"/>
        <v>276</v>
      </c>
      <c r="N2527" s="27">
        <f t="shared" si="8260"/>
        <v>276</v>
      </c>
      <c r="O2527" s="27"/>
      <c r="P2527" s="27"/>
      <c r="Q2527" s="27"/>
      <c r="R2527" s="27">
        <f t="shared" si="8261"/>
        <v>276</v>
      </c>
      <c r="S2527" s="27">
        <f t="shared" si="8262"/>
        <v>276</v>
      </c>
      <c r="T2527" s="27">
        <f t="shared" si="8263"/>
        <v>276</v>
      </c>
      <c r="U2527" s="27"/>
      <c r="V2527" s="27"/>
      <c r="W2527" s="27"/>
      <c r="X2527" s="27">
        <f t="shared" si="8264"/>
        <v>276</v>
      </c>
      <c r="Y2527" s="27">
        <f t="shared" si="8265"/>
        <v>276</v>
      </c>
      <c r="Z2527" s="27">
        <f t="shared" si="8266"/>
        <v>276</v>
      </c>
      <c r="AA2527" s="27"/>
      <c r="AB2527" s="27"/>
      <c r="AC2527" s="27"/>
      <c r="AD2527" s="27">
        <f t="shared" si="8267"/>
        <v>276</v>
      </c>
      <c r="AE2527" s="27">
        <f t="shared" si="8268"/>
        <v>276</v>
      </c>
      <c r="AF2527" s="27">
        <f t="shared" si="8269"/>
        <v>276</v>
      </c>
      <c r="AG2527" s="27"/>
      <c r="AH2527" s="27"/>
      <c r="AI2527" s="27"/>
      <c r="AJ2527" s="27">
        <f t="shared" si="8270"/>
        <v>276</v>
      </c>
      <c r="AK2527" s="27">
        <f t="shared" si="8271"/>
        <v>276</v>
      </c>
      <c r="AL2527" s="27">
        <f t="shared" si="8272"/>
        <v>276</v>
      </c>
      <c r="AM2527" s="27"/>
      <c r="AN2527" s="27"/>
      <c r="AO2527" s="27"/>
      <c r="AP2527" s="27">
        <f t="shared" si="8273"/>
        <v>276</v>
      </c>
      <c r="AQ2527" s="27">
        <f t="shared" si="8274"/>
        <v>276</v>
      </c>
      <c r="AR2527" s="27">
        <f t="shared" si="8275"/>
        <v>276</v>
      </c>
      <c r="AS2527" s="27"/>
      <c r="AT2527" s="27"/>
      <c r="AU2527" s="27"/>
      <c r="AV2527" s="27">
        <f t="shared" si="8276"/>
        <v>276</v>
      </c>
      <c r="AW2527" s="27">
        <f t="shared" si="8277"/>
        <v>276</v>
      </c>
      <c r="AX2527" s="27">
        <f t="shared" si="8278"/>
        <v>276</v>
      </c>
      <c r="AY2527" s="27"/>
      <c r="AZ2527" s="27"/>
      <c r="BA2527" s="27"/>
      <c r="BB2527" s="27">
        <f t="shared" si="8279"/>
        <v>276</v>
      </c>
      <c r="BC2527" s="27">
        <f t="shared" si="8280"/>
        <v>276</v>
      </c>
      <c r="BD2527" s="27">
        <f t="shared" si="8281"/>
        <v>276</v>
      </c>
      <c r="BE2527" s="27"/>
      <c r="BF2527" s="27"/>
      <c r="BG2527" s="27"/>
      <c r="BH2527" s="27">
        <f t="shared" si="8248"/>
        <v>276</v>
      </c>
      <c r="BI2527" s="27">
        <f t="shared" si="8249"/>
        <v>276</v>
      </c>
      <c r="BJ2527" s="27">
        <f t="shared" si="8250"/>
        <v>276</v>
      </c>
      <c r="BK2527" s="27"/>
      <c r="BL2527" s="27"/>
      <c r="BM2527" s="27"/>
      <c r="BN2527" s="27">
        <f t="shared" si="8251"/>
        <v>276</v>
      </c>
      <c r="BO2527" s="27">
        <f t="shared" si="8252"/>
        <v>276</v>
      </c>
      <c r="BP2527" s="27">
        <f t="shared" si="8253"/>
        <v>276</v>
      </c>
      <c r="BQ2527" s="27"/>
      <c r="BR2527" s="27"/>
      <c r="BS2527" s="27">
        <f t="shared" si="8254"/>
        <v>276</v>
      </c>
      <c r="BT2527" s="27">
        <f t="shared" si="8255"/>
        <v>276</v>
      </c>
      <c r="BU2527" s="27">
        <f t="shared" si="8256"/>
        <v>276</v>
      </c>
      <c r="BV2527" s="27"/>
      <c r="BW2527" s="27"/>
      <c r="BX2527" s="27">
        <f t="shared" si="8282"/>
        <v>276</v>
      </c>
      <c r="BY2527" s="27">
        <f t="shared" si="8283"/>
        <v>276</v>
      </c>
      <c r="BZ2527" s="27">
        <f t="shared" si="8284"/>
        <v>276</v>
      </c>
      <c r="CA2527" s="27"/>
      <c r="CB2527" s="20">
        <v>0</v>
      </c>
      <c r="CC2527" s="35"/>
    </row>
    <row r="2528" spans="1:87" ht="78" hidden="1" x14ac:dyDescent="0.3">
      <c r="A2528" s="18" t="s">
        <v>1425</v>
      </c>
      <c r="B2528" s="19"/>
      <c r="C2528" s="18"/>
      <c r="D2528" s="18"/>
      <c r="E2528" s="34" t="s">
        <v>1426</v>
      </c>
      <c r="F2528" s="27">
        <f t="shared" ref="F2528:K2528" si="8449">F2529+F2532</f>
        <v>142589.70000000001</v>
      </c>
      <c r="G2528" s="27">
        <f t="shared" si="8449"/>
        <v>147766.39999999999</v>
      </c>
      <c r="H2528" s="27">
        <f t="shared" si="8449"/>
        <v>147766.39999999999</v>
      </c>
      <c r="I2528" s="27">
        <f t="shared" si="8449"/>
        <v>0</v>
      </c>
      <c r="J2528" s="27">
        <f t="shared" si="8449"/>
        <v>0</v>
      </c>
      <c r="K2528" s="27">
        <f t="shared" si="8449"/>
        <v>0</v>
      </c>
      <c r="L2528" s="27">
        <f t="shared" si="8258"/>
        <v>142589.70000000001</v>
      </c>
      <c r="M2528" s="27">
        <f t="shared" si="8259"/>
        <v>147766.39999999999</v>
      </c>
      <c r="N2528" s="27">
        <f t="shared" si="8260"/>
        <v>147766.39999999999</v>
      </c>
      <c r="O2528" s="27">
        <f>O2529+O2532</f>
        <v>0</v>
      </c>
      <c r="P2528" s="27">
        <f>P2529+P2532</f>
        <v>0</v>
      </c>
      <c r="Q2528" s="27">
        <f>Q2529+Q2532</f>
        <v>0</v>
      </c>
      <c r="R2528" s="27">
        <f t="shared" si="8261"/>
        <v>142589.70000000001</v>
      </c>
      <c r="S2528" s="27">
        <f t="shared" si="8262"/>
        <v>147766.39999999999</v>
      </c>
      <c r="T2528" s="27">
        <f t="shared" si="8263"/>
        <v>147766.39999999999</v>
      </c>
      <c r="U2528" s="27">
        <f>U2529+U2532</f>
        <v>0</v>
      </c>
      <c r="V2528" s="27">
        <f>V2529+V2532</f>
        <v>0</v>
      </c>
      <c r="W2528" s="27">
        <f>W2529+W2532</f>
        <v>0</v>
      </c>
      <c r="X2528" s="27">
        <f t="shared" si="8264"/>
        <v>142589.70000000001</v>
      </c>
      <c r="Y2528" s="27">
        <f t="shared" si="8265"/>
        <v>147766.39999999999</v>
      </c>
      <c r="Z2528" s="27">
        <f t="shared" si="8266"/>
        <v>147766.39999999999</v>
      </c>
      <c r="AA2528" s="27">
        <f>AA2529+AA2532</f>
        <v>0</v>
      </c>
      <c r="AB2528" s="27">
        <f>AB2529+AB2532</f>
        <v>0</v>
      </c>
      <c r="AC2528" s="27">
        <f>AC2529+AC2532</f>
        <v>0</v>
      </c>
      <c r="AD2528" s="27">
        <f t="shared" si="8267"/>
        <v>142589.70000000001</v>
      </c>
      <c r="AE2528" s="27">
        <f t="shared" si="8268"/>
        <v>147766.39999999999</v>
      </c>
      <c r="AF2528" s="27">
        <f t="shared" si="8269"/>
        <v>147766.39999999999</v>
      </c>
      <c r="AG2528" s="27">
        <f>AG2529+AG2532</f>
        <v>0</v>
      </c>
      <c r="AH2528" s="27">
        <f>AH2529+AH2532</f>
        <v>0</v>
      </c>
      <c r="AI2528" s="27">
        <f>AI2529+AI2532</f>
        <v>0</v>
      </c>
      <c r="AJ2528" s="27">
        <f t="shared" si="8270"/>
        <v>142589.70000000001</v>
      </c>
      <c r="AK2528" s="27">
        <f t="shared" si="8271"/>
        <v>147766.39999999999</v>
      </c>
      <c r="AL2528" s="27">
        <f t="shared" si="8272"/>
        <v>147766.39999999999</v>
      </c>
      <c r="AM2528" s="27">
        <f>AM2529+AM2532</f>
        <v>0</v>
      </c>
      <c r="AN2528" s="27">
        <f>AN2529+AN2532</f>
        <v>0</v>
      </c>
      <c r="AO2528" s="27">
        <f>AO2529+AO2532</f>
        <v>0</v>
      </c>
      <c r="AP2528" s="27">
        <f t="shared" si="8273"/>
        <v>142589.70000000001</v>
      </c>
      <c r="AQ2528" s="27">
        <f t="shared" si="8274"/>
        <v>147766.39999999999</v>
      </c>
      <c r="AR2528" s="27">
        <f t="shared" si="8275"/>
        <v>147766.39999999999</v>
      </c>
      <c r="AS2528" s="27">
        <f>AS2529+AS2532</f>
        <v>0</v>
      </c>
      <c r="AT2528" s="27">
        <f>AT2529+AT2532</f>
        <v>0</v>
      </c>
      <c r="AU2528" s="27">
        <f>AU2529+AU2532</f>
        <v>0</v>
      </c>
      <c r="AV2528" s="27">
        <f t="shared" si="8276"/>
        <v>142589.70000000001</v>
      </c>
      <c r="AW2528" s="27">
        <f t="shared" si="8277"/>
        <v>147766.39999999999</v>
      </c>
      <c r="AX2528" s="27">
        <f t="shared" si="8278"/>
        <v>147766.39999999999</v>
      </c>
      <c r="AY2528" s="27">
        <f>AY2529+AY2532</f>
        <v>0</v>
      </c>
      <c r="AZ2528" s="27">
        <f>AZ2529+AZ2532</f>
        <v>0</v>
      </c>
      <c r="BA2528" s="27">
        <f>BA2529+BA2532</f>
        <v>0</v>
      </c>
      <c r="BB2528" s="27">
        <f t="shared" si="8279"/>
        <v>142589.70000000001</v>
      </c>
      <c r="BC2528" s="27">
        <f t="shared" si="8280"/>
        <v>147766.39999999999</v>
      </c>
      <c r="BD2528" s="27">
        <f t="shared" si="8281"/>
        <v>147766.39999999999</v>
      </c>
      <c r="BE2528" s="27">
        <f>BE2529+BE2532</f>
        <v>0</v>
      </c>
      <c r="BF2528" s="27">
        <f>BF2529+BF2532</f>
        <v>0</v>
      </c>
      <c r="BG2528" s="27">
        <f>BG2529+BG2532</f>
        <v>0</v>
      </c>
      <c r="BH2528" s="27">
        <f t="shared" si="8248"/>
        <v>142589.70000000001</v>
      </c>
      <c r="BI2528" s="27">
        <f t="shared" si="8249"/>
        <v>147766.39999999999</v>
      </c>
      <c r="BJ2528" s="27">
        <f t="shared" si="8250"/>
        <v>147766.39999999999</v>
      </c>
      <c r="BK2528" s="27">
        <f>BK2529+BK2532</f>
        <v>0</v>
      </c>
      <c r="BL2528" s="27">
        <f>BL2529+BL2532</f>
        <v>0</v>
      </c>
      <c r="BM2528" s="27">
        <f>BM2529+BM2532</f>
        <v>0</v>
      </c>
      <c r="BN2528" s="27">
        <f t="shared" si="8251"/>
        <v>142589.70000000001</v>
      </c>
      <c r="BO2528" s="27">
        <f t="shared" si="8252"/>
        <v>147766.39999999999</v>
      </c>
      <c r="BP2528" s="27">
        <f t="shared" si="8253"/>
        <v>147766.39999999999</v>
      </c>
      <c r="BQ2528" s="27">
        <f>BQ2529+BQ2532</f>
        <v>0</v>
      </c>
      <c r="BR2528" s="27">
        <f>BR2529+BR2532</f>
        <v>0</v>
      </c>
      <c r="BS2528" s="27">
        <f t="shared" si="8254"/>
        <v>142589.70000000001</v>
      </c>
      <c r="BT2528" s="27">
        <f t="shared" si="8255"/>
        <v>147766.39999999999</v>
      </c>
      <c r="BU2528" s="27">
        <f t="shared" si="8256"/>
        <v>147766.39999999999</v>
      </c>
      <c r="BV2528" s="27">
        <f>BV2529+BV2532</f>
        <v>0</v>
      </c>
      <c r="BW2528" s="27">
        <f>BW2529+BW2532</f>
        <v>0</v>
      </c>
      <c r="BX2528" s="27">
        <f t="shared" si="8282"/>
        <v>142589.70000000001</v>
      </c>
      <c r="BY2528" s="27">
        <f t="shared" si="8283"/>
        <v>147766.39999999999</v>
      </c>
      <c r="BZ2528" s="27">
        <f t="shared" si="8284"/>
        <v>147766.39999999999</v>
      </c>
      <c r="CA2528" s="27">
        <f>CA2529+CA2532</f>
        <v>0</v>
      </c>
      <c r="CB2528" s="20">
        <v>0</v>
      </c>
      <c r="CC2528" s="35"/>
      <c r="CF2528" s="1" t="s">
        <v>1335</v>
      </c>
      <c r="CI2528" s="1" t="s">
        <v>30</v>
      </c>
    </row>
    <row r="2529" spans="1:87" ht="31.2" hidden="1" x14ac:dyDescent="0.3">
      <c r="A2529" s="18" t="s">
        <v>1425</v>
      </c>
      <c r="B2529" s="19">
        <v>200</v>
      </c>
      <c r="C2529" s="18"/>
      <c r="D2529" s="18"/>
      <c r="E2529" s="34" t="s">
        <v>39</v>
      </c>
      <c r="F2529" s="27">
        <f t="shared" ref="F2529:F2533" si="8450">F2530</f>
        <v>426.5</v>
      </c>
      <c r="G2529" s="27">
        <f t="shared" ref="G2529:G2533" si="8451">G2530</f>
        <v>442</v>
      </c>
      <c r="H2529" s="27">
        <f t="shared" ref="H2529:H2533" si="8452">H2530</f>
        <v>442</v>
      </c>
      <c r="I2529" s="27">
        <f t="shared" ref="I2529:I2533" si="8453">I2530</f>
        <v>0</v>
      </c>
      <c r="J2529" s="27">
        <f t="shared" ref="J2529:J2533" si="8454">J2530</f>
        <v>0</v>
      </c>
      <c r="K2529" s="27">
        <f t="shared" ref="K2529:K2533" si="8455">K2530</f>
        <v>0</v>
      </c>
      <c r="L2529" s="27">
        <f t="shared" si="8258"/>
        <v>426.5</v>
      </c>
      <c r="M2529" s="27">
        <f t="shared" si="8259"/>
        <v>442</v>
      </c>
      <c r="N2529" s="27">
        <f t="shared" si="8260"/>
        <v>442</v>
      </c>
      <c r="O2529" s="27">
        <f t="shared" ref="O2529:O2533" si="8456">O2530</f>
        <v>0</v>
      </c>
      <c r="P2529" s="27">
        <f t="shared" ref="P2529:P2533" si="8457">P2530</f>
        <v>0</v>
      </c>
      <c r="Q2529" s="27">
        <f t="shared" ref="Q2529:Q2533" si="8458">Q2530</f>
        <v>0</v>
      </c>
      <c r="R2529" s="27">
        <f t="shared" si="8261"/>
        <v>426.5</v>
      </c>
      <c r="S2529" s="27">
        <f t="shared" si="8262"/>
        <v>442</v>
      </c>
      <c r="T2529" s="27">
        <f t="shared" si="8263"/>
        <v>442</v>
      </c>
      <c r="U2529" s="27">
        <f t="shared" ref="U2529:U2533" si="8459">U2530</f>
        <v>0</v>
      </c>
      <c r="V2529" s="27">
        <f t="shared" ref="V2529:V2533" si="8460">V2530</f>
        <v>0</v>
      </c>
      <c r="W2529" s="27">
        <f t="shared" ref="W2529:W2533" si="8461">W2530</f>
        <v>0</v>
      </c>
      <c r="X2529" s="27">
        <f t="shared" si="8264"/>
        <v>426.5</v>
      </c>
      <c r="Y2529" s="27">
        <f t="shared" si="8265"/>
        <v>442</v>
      </c>
      <c r="Z2529" s="27">
        <f t="shared" si="8266"/>
        <v>442</v>
      </c>
      <c r="AA2529" s="27">
        <f t="shared" ref="AA2529:AA2533" si="8462">AA2530</f>
        <v>0</v>
      </c>
      <c r="AB2529" s="27">
        <f t="shared" ref="AB2529:AB2533" si="8463">AB2530</f>
        <v>0</v>
      </c>
      <c r="AC2529" s="27">
        <f t="shared" ref="AC2529:AC2533" si="8464">AC2530</f>
        <v>0</v>
      </c>
      <c r="AD2529" s="27">
        <f t="shared" si="8267"/>
        <v>426.5</v>
      </c>
      <c r="AE2529" s="27">
        <f t="shared" si="8268"/>
        <v>442</v>
      </c>
      <c r="AF2529" s="27">
        <f t="shared" si="8269"/>
        <v>442</v>
      </c>
      <c r="AG2529" s="27">
        <f t="shared" ref="AG2529:AG2533" si="8465">AG2530</f>
        <v>0</v>
      </c>
      <c r="AH2529" s="27">
        <f t="shared" ref="AH2529:AH2533" si="8466">AH2530</f>
        <v>0</v>
      </c>
      <c r="AI2529" s="27">
        <f t="shared" ref="AI2529:AI2533" si="8467">AI2530</f>
        <v>0</v>
      </c>
      <c r="AJ2529" s="27">
        <f t="shared" si="8270"/>
        <v>426.5</v>
      </c>
      <c r="AK2529" s="27">
        <f t="shared" si="8271"/>
        <v>442</v>
      </c>
      <c r="AL2529" s="27">
        <f t="shared" si="8272"/>
        <v>442</v>
      </c>
      <c r="AM2529" s="27">
        <f t="shared" ref="AM2529:AM2533" si="8468">AM2530</f>
        <v>0</v>
      </c>
      <c r="AN2529" s="27">
        <f t="shared" ref="AN2529:AN2533" si="8469">AN2530</f>
        <v>0</v>
      </c>
      <c r="AO2529" s="27">
        <f t="shared" ref="AO2529:AO2533" si="8470">AO2530</f>
        <v>0</v>
      </c>
      <c r="AP2529" s="27">
        <f t="shared" si="8273"/>
        <v>426.5</v>
      </c>
      <c r="AQ2529" s="27">
        <f t="shared" si="8274"/>
        <v>442</v>
      </c>
      <c r="AR2529" s="27">
        <f t="shared" si="8275"/>
        <v>442</v>
      </c>
      <c r="AS2529" s="27">
        <f t="shared" ref="AS2529:AS2533" si="8471">AS2530</f>
        <v>0</v>
      </c>
      <c r="AT2529" s="27">
        <f t="shared" ref="AT2529:AT2533" si="8472">AT2530</f>
        <v>0</v>
      </c>
      <c r="AU2529" s="27">
        <f t="shared" ref="AU2529:AU2533" si="8473">AU2530</f>
        <v>0</v>
      </c>
      <c r="AV2529" s="27">
        <f t="shared" si="8276"/>
        <v>426.5</v>
      </c>
      <c r="AW2529" s="27">
        <f t="shared" si="8277"/>
        <v>442</v>
      </c>
      <c r="AX2529" s="27">
        <f t="shared" si="8278"/>
        <v>442</v>
      </c>
      <c r="AY2529" s="27">
        <f t="shared" ref="AY2529:AY2533" si="8474">AY2530</f>
        <v>0</v>
      </c>
      <c r="AZ2529" s="27">
        <f t="shared" ref="AZ2529:AZ2533" si="8475">AZ2530</f>
        <v>0</v>
      </c>
      <c r="BA2529" s="27">
        <f t="shared" ref="BA2529:BA2533" si="8476">BA2530</f>
        <v>0</v>
      </c>
      <c r="BB2529" s="27">
        <f t="shared" si="8279"/>
        <v>426.5</v>
      </c>
      <c r="BC2529" s="27">
        <f t="shared" si="8280"/>
        <v>442</v>
      </c>
      <c r="BD2529" s="27">
        <f t="shared" si="8281"/>
        <v>442</v>
      </c>
      <c r="BE2529" s="27">
        <f t="shared" ref="BE2529:BE2533" si="8477">BE2530</f>
        <v>0</v>
      </c>
      <c r="BF2529" s="27">
        <f t="shared" ref="BF2529:BF2533" si="8478">BF2530</f>
        <v>0</v>
      </c>
      <c r="BG2529" s="27">
        <f t="shared" ref="BG2529:BG2533" si="8479">BG2530</f>
        <v>0</v>
      </c>
      <c r="BH2529" s="27">
        <f t="shared" ref="BH2529:BH2592" si="8480">BB2529+BE2529</f>
        <v>426.5</v>
      </c>
      <c r="BI2529" s="27">
        <f t="shared" ref="BI2529:BI2592" si="8481">BC2529+BF2529</f>
        <v>442</v>
      </c>
      <c r="BJ2529" s="27">
        <f t="shared" ref="BJ2529:BJ2592" si="8482">BD2529+BG2529</f>
        <v>442</v>
      </c>
      <c r="BK2529" s="27">
        <f t="shared" ref="BK2529:BK2533" si="8483">BK2530</f>
        <v>0</v>
      </c>
      <c r="BL2529" s="27">
        <f t="shared" ref="BL2529:BL2533" si="8484">BL2530</f>
        <v>0</v>
      </c>
      <c r="BM2529" s="27">
        <f t="shared" ref="BM2529:BM2533" si="8485">BM2530</f>
        <v>0</v>
      </c>
      <c r="BN2529" s="27">
        <f t="shared" ref="BN2529:BN2592" si="8486">BH2529+BK2529</f>
        <v>426.5</v>
      </c>
      <c r="BO2529" s="27">
        <f t="shared" ref="BO2529:BO2592" si="8487">BI2529+BL2529</f>
        <v>442</v>
      </c>
      <c r="BP2529" s="27">
        <f t="shared" ref="BP2529:BP2592" si="8488">BJ2529+BM2529</f>
        <v>442</v>
      </c>
      <c r="BQ2529" s="27">
        <f t="shared" ref="BQ2529:BQ2533" si="8489">BQ2530</f>
        <v>0</v>
      </c>
      <c r="BR2529" s="27">
        <f t="shared" ref="BR2529:BR2533" si="8490">BR2530</f>
        <v>0</v>
      </c>
      <c r="BS2529" s="27">
        <f t="shared" ref="BS2529:BS2592" si="8491">BQ2529+BN2529</f>
        <v>426.5</v>
      </c>
      <c r="BT2529" s="27">
        <f t="shared" ref="BT2529:BT2592" si="8492">BR2529+BO2529</f>
        <v>442</v>
      </c>
      <c r="BU2529" s="27">
        <f t="shared" ref="BU2529:BU2592" si="8493">BP2529</f>
        <v>442</v>
      </c>
      <c r="BV2529" s="27">
        <f t="shared" ref="BV2529:BV2533" si="8494">BV2530</f>
        <v>0</v>
      </c>
      <c r="BW2529" s="27">
        <f t="shared" ref="BW2529:BW2533" si="8495">BW2530</f>
        <v>0</v>
      </c>
      <c r="BX2529" s="27">
        <f t="shared" si="8282"/>
        <v>426.5</v>
      </c>
      <c r="BY2529" s="27">
        <f t="shared" si="8283"/>
        <v>442</v>
      </c>
      <c r="BZ2529" s="27">
        <f t="shared" si="8284"/>
        <v>442</v>
      </c>
      <c r="CA2529" s="27">
        <f t="shared" ref="CA2529:CA2533" si="8496">CA2530</f>
        <v>0</v>
      </c>
      <c r="CB2529" s="20">
        <v>0</v>
      </c>
      <c r="CC2529" s="35"/>
      <c r="CG2529" s="1" t="s">
        <v>28</v>
      </c>
    </row>
    <row r="2530" spans="1:87" ht="46.8" hidden="1" x14ac:dyDescent="0.3">
      <c r="A2530" s="18" t="s">
        <v>1425</v>
      </c>
      <c r="B2530" s="19">
        <v>240</v>
      </c>
      <c r="C2530" s="18"/>
      <c r="D2530" s="18"/>
      <c r="E2530" s="34" t="s">
        <v>40</v>
      </c>
      <c r="F2530" s="27">
        <f t="shared" si="8450"/>
        <v>426.5</v>
      </c>
      <c r="G2530" s="27">
        <f t="shared" si="8451"/>
        <v>442</v>
      </c>
      <c r="H2530" s="27">
        <f t="shared" si="8452"/>
        <v>442</v>
      </c>
      <c r="I2530" s="27">
        <f t="shared" si="8453"/>
        <v>0</v>
      </c>
      <c r="J2530" s="27">
        <f t="shared" si="8454"/>
        <v>0</v>
      </c>
      <c r="K2530" s="27">
        <f t="shared" si="8455"/>
        <v>0</v>
      </c>
      <c r="L2530" s="27">
        <f t="shared" si="8258"/>
        <v>426.5</v>
      </c>
      <c r="M2530" s="27">
        <f t="shared" si="8259"/>
        <v>442</v>
      </c>
      <c r="N2530" s="27">
        <f t="shared" si="8260"/>
        <v>442</v>
      </c>
      <c r="O2530" s="27">
        <f t="shared" si="8456"/>
        <v>0</v>
      </c>
      <c r="P2530" s="27">
        <f t="shared" si="8457"/>
        <v>0</v>
      </c>
      <c r="Q2530" s="27">
        <f t="shared" si="8458"/>
        <v>0</v>
      </c>
      <c r="R2530" s="27">
        <f t="shared" si="8261"/>
        <v>426.5</v>
      </c>
      <c r="S2530" s="27">
        <f t="shared" si="8262"/>
        <v>442</v>
      </c>
      <c r="T2530" s="27">
        <f t="shared" si="8263"/>
        <v>442</v>
      </c>
      <c r="U2530" s="27">
        <f t="shared" si="8459"/>
        <v>0</v>
      </c>
      <c r="V2530" s="27">
        <f t="shared" si="8460"/>
        <v>0</v>
      </c>
      <c r="W2530" s="27">
        <f t="shared" si="8461"/>
        <v>0</v>
      </c>
      <c r="X2530" s="27">
        <f t="shared" si="8264"/>
        <v>426.5</v>
      </c>
      <c r="Y2530" s="27">
        <f t="shared" si="8265"/>
        <v>442</v>
      </c>
      <c r="Z2530" s="27">
        <f t="shared" si="8266"/>
        <v>442</v>
      </c>
      <c r="AA2530" s="27">
        <f t="shared" si="8462"/>
        <v>0</v>
      </c>
      <c r="AB2530" s="27">
        <f t="shared" si="8463"/>
        <v>0</v>
      </c>
      <c r="AC2530" s="27">
        <f t="shared" si="8464"/>
        <v>0</v>
      </c>
      <c r="AD2530" s="27">
        <f t="shared" si="8267"/>
        <v>426.5</v>
      </c>
      <c r="AE2530" s="27">
        <f t="shared" si="8268"/>
        <v>442</v>
      </c>
      <c r="AF2530" s="27">
        <f t="shared" si="8269"/>
        <v>442</v>
      </c>
      <c r="AG2530" s="27">
        <f t="shared" si="8465"/>
        <v>0</v>
      </c>
      <c r="AH2530" s="27">
        <f t="shared" si="8466"/>
        <v>0</v>
      </c>
      <c r="AI2530" s="27">
        <f t="shared" si="8467"/>
        <v>0</v>
      </c>
      <c r="AJ2530" s="27">
        <f t="shared" si="8270"/>
        <v>426.5</v>
      </c>
      <c r="AK2530" s="27">
        <f t="shared" si="8271"/>
        <v>442</v>
      </c>
      <c r="AL2530" s="27">
        <f t="shared" si="8272"/>
        <v>442</v>
      </c>
      <c r="AM2530" s="27">
        <f t="shared" si="8468"/>
        <v>0</v>
      </c>
      <c r="AN2530" s="27">
        <f t="shared" si="8469"/>
        <v>0</v>
      </c>
      <c r="AO2530" s="27">
        <f t="shared" si="8470"/>
        <v>0</v>
      </c>
      <c r="AP2530" s="27">
        <f t="shared" si="8273"/>
        <v>426.5</v>
      </c>
      <c r="AQ2530" s="27">
        <f t="shared" si="8274"/>
        <v>442</v>
      </c>
      <c r="AR2530" s="27">
        <f t="shared" si="8275"/>
        <v>442</v>
      </c>
      <c r="AS2530" s="27">
        <f t="shared" si="8471"/>
        <v>0</v>
      </c>
      <c r="AT2530" s="27">
        <f t="shared" si="8472"/>
        <v>0</v>
      </c>
      <c r="AU2530" s="27">
        <f t="shared" si="8473"/>
        <v>0</v>
      </c>
      <c r="AV2530" s="27">
        <f t="shared" si="8276"/>
        <v>426.5</v>
      </c>
      <c r="AW2530" s="27">
        <f t="shared" si="8277"/>
        <v>442</v>
      </c>
      <c r="AX2530" s="27">
        <f t="shared" si="8278"/>
        <v>442</v>
      </c>
      <c r="AY2530" s="27">
        <f t="shared" si="8474"/>
        <v>0</v>
      </c>
      <c r="AZ2530" s="27">
        <f t="shared" si="8475"/>
        <v>0</v>
      </c>
      <c r="BA2530" s="27">
        <f t="shared" si="8476"/>
        <v>0</v>
      </c>
      <c r="BB2530" s="27">
        <f t="shared" si="8279"/>
        <v>426.5</v>
      </c>
      <c r="BC2530" s="27">
        <f t="shared" si="8280"/>
        <v>442</v>
      </c>
      <c r="BD2530" s="27">
        <f t="shared" si="8281"/>
        <v>442</v>
      </c>
      <c r="BE2530" s="27">
        <f t="shared" si="8477"/>
        <v>0</v>
      </c>
      <c r="BF2530" s="27">
        <f t="shared" si="8478"/>
        <v>0</v>
      </c>
      <c r="BG2530" s="27">
        <f t="shared" si="8479"/>
        <v>0</v>
      </c>
      <c r="BH2530" s="27">
        <f t="shared" si="8480"/>
        <v>426.5</v>
      </c>
      <c r="BI2530" s="27">
        <f t="shared" si="8481"/>
        <v>442</v>
      </c>
      <c r="BJ2530" s="27">
        <f t="shared" si="8482"/>
        <v>442</v>
      </c>
      <c r="BK2530" s="27">
        <f t="shared" si="8483"/>
        <v>0</v>
      </c>
      <c r="BL2530" s="27">
        <f t="shared" si="8484"/>
        <v>0</v>
      </c>
      <c r="BM2530" s="27">
        <f t="shared" si="8485"/>
        <v>0</v>
      </c>
      <c r="BN2530" s="27">
        <f t="shared" si="8486"/>
        <v>426.5</v>
      </c>
      <c r="BO2530" s="27">
        <f t="shared" si="8487"/>
        <v>442</v>
      </c>
      <c r="BP2530" s="27">
        <f t="shared" si="8488"/>
        <v>442</v>
      </c>
      <c r="BQ2530" s="27">
        <f t="shared" si="8489"/>
        <v>0</v>
      </c>
      <c r="BR2530" s="27">
        <f t="shared" si="8490"/>
        <v>0</v>
      </c>
      <c r="BS2530" s="27">
        <f t="shared" si="8491"/>
        <v>426.5</v>
      </c>
      <c r="BT2530" s="27">
        <f t="shared" si="8492"/>
        <v>442</v>
      </c>
      <c r="BU2530" s="27">
        <f t="shared" si="8493"/>
        <v>442</v>
      </c>
      <c r="BV2530" s="27">
        <f t="shared" si="8494"/>
        <v>0</v>
      </c>
      <c r="BW2530" s="27">
        <f t="shared" si="8495"/>
        <v>0</v>
      </c>
      <c r="BX2530" s="27">
        <f t="shared" si="8282"/>
        <v>426.5</v>
      </c>
      <c r="BY2530" s="27">
        <f t="shared" si="8283"/>
        <v>442</v>
      </c>
      <c r="BZ2530" s="27">
        <f t="shared" si="8284"/>
        <v>442</v>
      </c>
      <c r="CA2530" s="27">
        <f t="shared" si="8496"/>
        <v>0</v>
      </c>
      <c r="CB2530" s="20">
        <v>0</v>
      </c>
      <c r="CC2530" s="35"/>
      <c r="CH2530" s="1" t="s">
        <v>29</v>
      </c>
    </row>
    <row r="2531" spans="1:87" hidden="1" x14ac:dyDescent="0.3">
      <c r="A2531" s="18" t="s">
        <v>1425</v>
      </c>
      <c r="B2531" s="19">
        <v>240</v>
      </c>
      <c r="C2531" s="18" t="s">
        <v>133</v>
      </c>
      <c r="D2531" s="18" t="s">
        <v>41</v>
      </c>
      <c r="E2531" s="34" t="s">
        <v>1427</v>
      </c>
      <c r="F2531" s="27">
        <v>426.5</v>
      </c>
      <c r="G2531" s="27">
        <v>442</v>
      </c>
      <c r="H2531" s="27">
        <v>442</v>
      </c>
      <c r="I2531" s="27"/>
      <c r="J2531" s="27"/>
      <c r="K2531" s="27"/>
      <c r="L2531" s="27">
        <f t="shared" si="8258"/>
        <v>426.5</v>
      </c>
      <c r="M2531" s="27">
        <f t="shared" si="8259"/>
        <v>442</v>
      </c>
      <c r="N2531" s="27">
        <f t="shared" si="8260"/>
        <v>442</v>
      </c>
      <c r="O2531" s="27"/>
      <c r="P2531" s="27"/>
      <c r="Q2531" s="27"/>
      <c r="R2531" s="27">
        <f t="shared" si="8261"/>
        <v>426.5</v>
      </c>
      <c r="S2531" s="27">
        <f t="shared" si="8262"/>
        <v>442</v>
      </c>
      <c r="T2531" s="27">
        <f t="shared" si="8263"/>
        <v>442</v>
      </c>
      <c r="U2531" s="27"/>
      <c r="V2531" s="27"/>
      <c r="W2531" s="27"/>
      <c r="X2531" s="27">
        <f t="shared" si="8264"/>
        <v>426.5</v>
      </c>
      <c r="Y2531" s="27">
        <f t="shared" si="8265"/>
        <v>442</v>
      </c>
      <c r="Z2531" s="27">
        <f t="shared" si="8266"/>
        <v>442</v>
      </c>
      <c r="AA2531" s="27"/>
      <c r="AB2531" s="27"/>
      <c r="AC2531" s="27"/>
      <c r="AD2531" s="27">
        <f t="shared" si="8267"/>
        <v>426.5</v>
      </c>
      <c r="AE2531" s="27">
        <f t="shared" si="8268"/>
        <v>442</v>
      </c>
      <c r="AF2531" s="27">
        <f t="shared" si="8269"/>
        <v>442</v>
      </c>
      <c r="AG2531" s="27"/>
      <c r="AH2531" s="27"/>
      <c r="AI2531" s="27"/>
      <c r="AJ2531" s="27">
        <f t="shared" si="8270"/>
        <v>426.5</v>
      </c>
      <c r="AK2531" s="27">
        <f t="shared" si="8271"/>
        <v>442</v>
      </c>
      <c r="AL2531" s="27">
        <f t="shared" si="8272"/>
        <v>442</v>
      </c>
      <c r="AM2531" s="27"/>
      <c r="AN2531" s="27"/>
      <c r="AO2531" s="27"/>
      <c r="AP2531" s="27">
        <f t="shared" si="8273"/>
        <v>426.5</v>
      </c>
      <c r="AQ2531" s="27">
        <f t="shared" si="8274"/>
        <v>442</v>
      </c>
      <c r="AR2531" s="27">
        <f t="shared" si="8275"/>
        <v>442</v>
      </c>
      <c r="AS2531" s="27"/>
      <c r="AT2531" s="27"/>
      <c r="AU2531" s="27"/>
      <c r="AV2531" s="27">
        <f t="shared" si="8276"/>
        <v>426.5</v>
      </c>
      <c r="AW2531" s="27">
        <f t="shared" si="8277"/>
        <v>442</v>
      </c>
      <c r="AX2531" s="27">
        <f t="shared" si="8278"/>
        <v>442</v>
      </c>
      <c r="AY2531" s="27"/>
      <c r="AZ2531" s="27"/>
      <c r="BA2531" s="27"/>
      <c r="BB2531" s="27">
        <f t="shared" si="8279"/>
        <v>426.5</v>
      </c>
      <c r="BC2531" s="27">
        <f t="shared" si="8280"/>
        <v>442</v>
      </c>
      <c r="BD2531" s="27">
        <f t="shared" si="8281"/>
        <v>442</v>
      </c>
      <c r="BE2531" s="27"/>
      <c r="BF2531" s="27"/>
      <c r="BG2531" s="27"/>
      <c r="BH2531" s="27">
        <f t="shared" si="8480"/>
        <v>426.5</v>
      </c>
      <c r="BI2531" s="27">
        <f t="shared" si="8481"/>
        <v>442</v>
      </c>
      <c r="BJ2531" s="27">
        <f t="shared" si="8482"/>
        <v>442</v>
      </c>
      <c r="BK2531" s="27"/>
      <c r="BL2531" s="27"/>
      <c r="BM2531" s="27"/>
      <c r="BN2531" s="27">
        <f t="shared" si="8486"/>
        <v>426.5</v>
      </c>
      <c r="BO2531" s="27">
        <f t="shared" si="8487"/>
        <v>442</v>
      </c>
      <c r="BP2531" s="27">
        <f t="shared" si="8488"/>
        <v>442</v>
      </c>
      <c r="BQ2531" s="27"/>
      <c r="BR2531" s="27"/>
      <c r="BS2531" s="27">
        <f t="shared" si="8491"/>
        <v>426.5</v>
      </c>
      <c r="BT2531" s="27">
        <f t="shared" si="8492"/>
        <v>442</v>
      </c>
      <c r="BU2531" s="27">
        <f t="shared" si="8493"/>
        <v>442</v>
      </c>
      <c r="BV2531" s="27"/>
      <c r="BW2531" s="27"/>
      <c r="BX2531" s="27">
        <f t="shared" si="8282"/>
        <v>426.5</v>
      </c>
      <c r="BY2531" s="27">
        <f t="shared" si="8283"/>
        <v>442</v>
      </c>
      <c r="BZ2531" s="27">
        <f t="shared" si="8284"/>
        <v>442</v>
      </c>
      <c r="CA2531" s="27"/>
      <c r="CB2531" s="20">
        <v>0</v>
      </c>
      <c r="CC2531" s="35"/>
    </row>
    <row r="2532" spans="1:87" ht="31.2" hidden="1" x14ac:dyDescent="0.3">
      <c r="A2532" s="18" t="s">
        <v>1425</v>
      </c>
      <c r="B2532" s="19">
        <v>300</v>
      </c>
      <c r="C2532" s="18"/>
      <c r="D2532" s="18"/>
      <c r="E2532" s="34" t="s">
        <v>193</v>
      </c>
      <c r="F2532" s="27">
        <f t="shared" si="8450"/>
        <v>142163.20000000001</v>
      </c>
      <c r="G2532" s="27">
        <f t="shared" si="8451"/>
        <v>147324.4</v>
      </c>
      <c r="H2532" s="27">
        <f t="shared" si="8452"/>
        <v>147324.4</v>
      </c>
      <c r="I2532" s="27">
        <f t="shared" si="8453"/>
        <v>0</v>
      </c>
      <c r="J2532" s="27">
        <f t="shared" si="8454"/>
        <v>0</v>
      </c>
      <c r="K2532" s="27">
        <f t="shared" si="8455"/>
        <v>0</v>
      </c>
      <c r="L2532" s="27">
        <f t="shared" si="8258"/>
        <v>142163.20000000001</v>
      </c>
      <c r="M2532" s="27">
        <f t="shared" si="8259"/>
        <v>147324.4</v>
      </c>
      <c r="N2532" s="27">
        <f t="shared" si="8260"/>
        <v>147324.4</v>
      </c>
      <c r="O2532" s="27">
        <f t="shared" si="8456"/>
        <v>0</v>
      </c>
      <c r="P2532" s="27">
        <f t="shared" si="8457"/>
        <v>0</v>
      </c>
      <c r="Q2532" s="27">
        <f t="shared" si="8458"/>
        <v>0</v>
      </c>
      <c r="R2532" s="27">
        <f t="shared" si="8261"/>
        <v>142163.20000000001</v>
      </c>
      <c r="S2532" s="27">
        <f t="shared" si="8262"/>
        <v>147324.4</v>
      </c>
      <c r="T2532" s="27">
        <f t="shared" si="8263"/>
        <v>147324.4</v>
      </c>
      <c r="U2532" s="27">
        <f t="shared" si="8459"/>
        <v>0</v>
      </c>
      <c r="V2532" s="27">
        <f t="shared" si="8460"/>
        <v>0</v>
      </c>
      <c r="W2532" s="27">
        <f t="shared" si="8461"/>
        <v>0</v>
      </c>
      <c r="X2532" s="27">
        <f t="shared" si="8264"/>
        <v>142163.20000000001</v>
      </c>
      <c r="Y2532" s="27">
        <f t="shared" si="8265"/>
        <v>147324.4</v>
      </c>
      <c r="Z2532" s="27">
        <f t="shared" si="8266"/>
        <v>147324.4</v>
      </c>
      <c r="AA2532" s="27">
        <f t="shared" si="8462"/>
        <v>0</v>
      </c>
      <c r="AB2532" s="27">
        <f t="shared" si="8463"/>
        <v>0</v>
      </c>
      <c r="AC2532" s="27">
        <f t="shared" si="8464"/>
        <v>0</v>
      </c>
      <c r="AD2532" s="27">
        <f t="shared" si="8267"/>
        <v>142163.20000000001</v>
      </c>
      <c r="AE2532" s="27">
        <f t="shared" si="8268"/>
        <v>147324.4</v>
      </c>
      <c r="AF2532" s="27">
        <f t="shared" si="8269"/>
        <v>147324.4</v>
      </c>
      <c r="AG2532" s="27">
        <f t="shared" si="8465"/>
        <v>0</v>
      </c>
      <c r="AH2532" s="27">
        <f t="shared" si="8466"/>
        <v>0</v>
      </c>
      <c r="AI2532" s="27">
        <f t="shared" si="8467"/>
        <v>0</v>
      </c>
      <c r="AJ2532" s="27">
        <f t="shared" si="8270"/>
        <v>142163.20000000001</v>
      </c>
      <c r="AK2532" s="27">
        <f t="shared" si="8271"/>
        <v>147324.4</v>
      </c>
      <c r="AL2532" s="27">
        <f t="shared" si="8272"/>
        <v>147324.4</v>
      </c>
      <c r="AM2532" s="27">
        <f t="shared" si="8468"/>
        <v>0</v>
      </c>
      <c r="AN2532" s="27">
        <f t="shared" si="8469"/>
        <v>0</v>
      </c>
      <c r="AO2532" s="27">
        <f t="shared" si="8470"/>
        <v>0</v>
      </c>
      <c r="AP2532" s="27">
        <f t="shared" si="8273"/>
        <v>142163.20000000001</v>
      </c>
      <c r="AQ2532" s="27">
        <f t="shared" si="8274"/>
        <v>147324.4</v>
      </c>
      <c r="AR2532" s="27">
        <f t="shared" si="8275"/>
        <v>147324.4</v>
      </c>
      <c r="AS2532" s="27">
        <f t="shared" si="8471"/>
        <v>0</v>
      </c>
      <c r="AT2532" s="27">
        <f t="shared" si="8472"/>
        <v>0</v>
      </c>
      <c r="AU2532" s="27">
        <f t="shared" si="8473"/>
        <v>0</v>
      </c>
      <c r="AV2532" s="27">
        <f t="shared" si="8276"/>
        <v>142163.20000000001</v>
      </c>
      <c r="AW2532" s="27">
        <f t="shared" si="8277"/>
        <v>147324.4</v>
      </c>
      <c r="AX2532" s="27">
        <f t="shared" si="8278"/>
        <v>147324.4</v>
      </c>
      <c r="AY2532" s="27">
        <f t="shared" si="8474"/>
        <v>0</v>
      </c>
      <c r="AZ2532" s="27">
        <f t="shared" si="8475"/>
        <v>0</v>
      </c>
      <c r="BA2532" s="27">
        <f t="shared" si="8476"/>
        <v>0</v>
      </c>
      <c r="BB2532" s="27">
        <f t="shared" si="8279"/>
        <v>142163.20000000001</v>
      </c>
      <c r="BC2532" s="27">
        <f t="shared" si="8280"/>
        <v>147324.4</v>
      </c>
      <c r="BD2532" s="27">
        <f t="shared" si="8281"/>
        <v>147324.4</v>
      </c>
      <c r="BE2532" s="27">
        <f t="shared" si="8477"/>
        <v>0</v>
      </c>
      <c r="BF2532" s="27">
        <f t="shared" si="8478"/>
        <v>0</v>
      </c>
      <c r="BG2532" s="27">
        <f t="shared" si="8479"/>
        <v>0</v>
      </c>
      <c r="BH2532" s="27">
        <f t="shared" si="8480"/>
        <v>142163.20000000001</v>
      </c>
      <c r="BI2532" s="27">
        <f t="shared" si="8481"/>
        <v>147324.4</v>
      </c>
      <c r="BJ2532" s="27">
        <f t="shared" si="8482"/>
        <v>147324.4</v>
      </c>
      <c r="BK2532" s="27">
        <f t="shared" si="8483"/>
        <v>0</v>
      </c>
      <c r="BL2532" s="27">
        <f t="shared" si="8484"/>
        <v>0</v>
      </c>
      <c r="BM2532" s="27">
        <f t="shared" si="8485"/>
        <v>0</v>
      </c>
      <c r="BN2532" s="27">
        <f t="shared" si="8486"/>
        <v>142163.20000000001</v>
      </c>
      <c r="BO2532" s="27">
        <f t="shared" si="8487"/>
        <v>147324.4</v>
      </c>
      <c r="BP2532" s="27">
        <f t="shared" si="8488"/>
        <v>147324.4</v>
      </c>
      <c r="BQ2532" s="27">
        <f t="shared" si="8489"/>
        <v>0</v>
      </c>
      <c r="BR2532" s="27">
        <f t="shared" si="8490"/>
        <v>0</v>
      </c>
      <c r="BS2532" s="27">
        <f t="shared" si="8491"/>
        <v>142163.20000000001</v>
      </c>
      <c r="BT2532" s="27">
        <f t="shared" si="8492"/>
        <v>147324.4</v>
      </c>
      <c r="BU2532" s="27">
        <f t="shared" si="8493"/>
        <v>147324.4</v>
      </c>
      <c r="BV2532" s="27">
        <f t="shared" si="8494"/>
        <v>0</v>
      </c>
      <c r="BW2532" s="27">
        <f t="shared" si="8495"/>
        <v>0</v>
      </c>
      <c r="BX2532" s="27">
        <f t="shared" si="8282"/>
        <v>142163.20000000001</v>
      </c>
      <c r="BY2532" s="27">
        <f t="shared" si="8283"/>
        <v>147324.4</v>
      </c>
      <c r="BZ2532" s="27">
        <f t="shared" si="8284"/>
        <v>147324.4</v>
      </c>
      <c r="CA2532" s="27">
        <f t="shared" si="8496"/>
        <v>0</v>
      </c>
      <c r="CB2532" s="20">
        <v>0</v>
      </c>
      <c r="CC2532" s="35"/>
      <c r="CG2532" s="1" t="s">
        <v>28</v>
      </c>
    </row>
    <row r="2533" spans="1:87" ht="31.2" hidden="1" x14ac:dyDescent="0.3">
      <c r="A2533" s="18" t="s">
        <v>1425</v>
      </c>
      <c r="B2533" s="19">
        <v>310</v>
      </c>
      <c r="C2533" s="34"/>
      <c r="D2533" s="18"/>
      <c r="E2533" s="34" t="s">
        <v>357</v>
      </c>
      <c r="F2533" s="27">
        <f t="shared" si="8450"/>
        <v>142163.20000000001</v>
      </c>
      <c r="G2533" s="27">
        <f t="shared" si="8451"/>
        <v>147324.4</v>
      </c>
      <c r="H2533" s="27">
        <f t="shared" si="8452"/>
        <v>147324.4</v>
      </c>
      <c r="I2533" s="27">
        <f t="shared" si="8453"/>
        <v>0</v>
      </c>
      <c r="J2533" s="27">
        <f t="shared" si="8454"/>
        <v>0</v>
      </c>
      <c r="K2533" s="27">
        <f t="shared" si="8455"/>
        <v>0</v>
      </c>
      <c r="L2533" s="27">
        <f t="shared" ref="L2533:L2596" si="8497">F2533+I2533</f>
        <v>142163.20000000001</v>
      </c>
      <c r="M2533" s="27">
        <f t="shared" ref="M2533:M2596" si="8498">G2533+J2533</f>
        <v>147324.4</v>
      </c>
      <c r="N2533" s="27">
        <f t="shared" ref="N2533:N2596" si="8499">H2533+K2533</f>
        <v>147324.4</v>
      </c>
      <c r="O2533" s="27">
        <f t="shared" si="8456"/>
        <v>0</v>
      </c>
      <c r="P2533" s="27">
        <f t="shared" si="8457"/>
        <v>0</v>
      </c>
      <c r="Q2533" s="27">
        <f t="shared" si="8458"/>
        <v>0</v>
      </c>
      <c r="R2533" s="27">
        <f t="shared" ref="R2533:R2596" si="8500">L2533+O2533</f>
        <v>142163.20000000001</v>
      </c>
      <c r="S2533" s="27">
        <f t="shared" ref="S2533:S2596" si="8501">M2533+P2533</f>
        <v>147324.4</v>
      </c>
      <c r="T2533" s="27">
        <f t="shared" ref="T2533:T2596" si="8502">N2533+Q2533</f>
        <v>147324.4</v>
      </c>
      <c r="U2533" s="27">
        <f t="shared" si="8459"/>
        <v>0</v>
      </c>
      <c r="V2533" s="27">
        <f t="shared" si="8460"/>
        <v>0</v>
      </c>
      <c r="W2533" s="27">
        <f t="shared" si="8461"/>
        <v>0</v>
      </c>
      <c r="X2533" s="27">
        <f t="shared" ref="X2533:X2596" si="8503">R2533+U2533</f>
        <v>142163.20000000001</v>
      </c>
      <c r="Y2533" s="27">
        <f t="shared" ref="Y2533:Y2596" si="8504">S2533+V2533</f>
        <v>147324.4</v>
      </c>
      <c r="Z2533" s="27">
        <f t="shared" ref="Z2533:Z2596" si="8505">T2533+W2533</f>
        <v>147324.4</v>
      </c>
      <c r="AA2533" s="27">
        <f t="shared" si="8462"/>
        <v>0</v>
      </c>
      <c r="AB2533" s="27">
        <f t="shared" si="8463"/>
        <v>0</v>
      </c>
      <c r="AC2533" s="27">
        <f t="shared" si="8464"/>
        <v>0</v>
      </c>
      <c r="AD2533" s="27">
        <f t="shared" ref="AD2533:AD2596" si="8506">X2533+AA2533</f>
        <v>142163.20000000001</v>
      </c>
      <c r="AE2533" s="27">
        <f t="shared" ref="AE2533:AE2596" si="8507">Y2533+AB2533</f>
        <v>147324.4</v>
      </c>
      <c r="AF2533" s="27">
        <f t="shared" ref="AF2533:AF2596" si="8508">Z2533+AC2533</f>
        <v>147324.4</v>
      </c>
      <c r="AG2533" s="27">
        <f t="shared" si="8465"/>
        <v>0</v>
      </c>
      <c r="AH2533" s="27">
        <f t="shared" si="8466"/>
        <v>0</v>
      </c>
      <c r="AI2533" s="27">
        <f t="shared" si="8467"/>
        <v>0</v>
      </c>
      <c r="AJ2533" s="27">
        <f t="shared" ref="AJ2533:AJ2596" si="8509">AD2533+AG2533</f>
        <v>142163.20000000001</v>
      </c>
      <c r="AK2533" s="27">
        <f t="shared" ref="AK2533:AK2596" si="8510">AE2533+AH2533</f>
        <v>147324.4</v>
      </c>
      <c r="AL2533" s="27">
        <f t="shared" ref="AL2533:AL2596" si="8511">AF2533+AI2533</f>
        <v>147324.4</v>
      </c>
      <c r="AM2533" s="27">
        <f t="shared" si="8468"/>
        <v>0</v>
      </c>
      <c r="AN2533" s="27">
        <f t="shared" si="8469"/>
        <v>0</v>
      </c>
      <c r="AO2533" s="27">
        <f t="shared" si="8470"/>
        <v>0</v>
      </c>
      <c r="AP2533" s="27">
        <f t="shared" ref="AP2533:AP2596" si="8512">AJ2533+AM2533</f>
        <v>142163.20000000001</v>
      </c>
      <c r="AQ2533" s="27">
        <f t="shared" ref="AQ2533:AQ2596" si="8513">AK2533+AN2533</f>
        <v>147324.4</v>
      </c>
      <c r="AR2533" s="27">
        <f t="shared" ref="AR2533:AR2596" si="8514">AL2533+AO2533</f>
        <v>147324.4</v>
      </c>
      <c r="AS2533" s="27">
        <f t="shared" si="8471"/>
        <v>0</v>
      </c>
      <c r="AT2533" s="27">
        <f t="shared" si="8472"/>
        <v>0</v>
      </c>
      <c r="AU2533" s="27">
        <f t="shared" si="8473"/>
        <v>0</v>
      </c>
      <c r="AV2533" s="27">
        <f t="shared" ref="AV2533:AV2596" si="8515">AP2533+AS2533</f>
        <v>142163.20000000001</v>
      </c>
      <c r="AW2533" s="27">
        <f t="shared" ref="AW2533:AW2596" si="8516">AQ2533+AT2533</f>
        <v>147324.4</v>
      </c>
      <c r="AX2533" s="27">
        <f t="shared" ref="AX2533:AX2596" si="8517">AR2533+AU2533</f>
        <v>147324.4</v>
      </c>
      <c r="AY2533" s="27">
        <f t="shared" si="8474"/>
        <v>0</v>
      </c>
      <c r="AZ2533" s="27">
        <f t="shared" si="8475"/>
        <v>0</v>
      </c>
      <c r="BA2533" s="27">
        <f t="shared" si="8476"/>
        <v>0</v>
      </c>
      <c r="BB2533" s="27">
        <f t="shared" ref="BB2533:BB2596" si="8518">AV2533+AY2533</f>
        <v>142163.20000000001</v>
      </c>
      <c r="BC2533" s="27">
        <f t="shared" ref="BC2533:BC2596" si="8519">AW2533+AZ2533</f>
        <v>147324.4</v>
      </c>
      <c r="BD2533" s="27">
        <f t="shared" ref="BD2533:BD2596" si="8520">AX2533+BA2533</f>
        <v>147324.4</v>
      </c>
      <c r="BE2533" s="27">
        <f t="shared" si="8477"/>
        <v>0</v>
      </c>
      <c r="BF2533" s="27">
        <f t="shared" si="8478"/>
        <v>0</v>
      </c>
      <c r="BG2533" s="27">
        <f t="shared" si="8479"/>
        <v>0</v>
      </c>
      <c r="BH2533" s="27">
        <f t="shared" si="8480"/>
        <v>142163.20000000001</v>
      </c>
      <c r="BI2533" s="27">
        <f t="shared" si="8481"/>
        <v>147324.4</v>
      </c>
      <c r="BJ2533" s="27">
        <f t="shared" si="8482"/>
        <v>147324.4</v>
      </c>
      <c r="BK2533" s="27">
        <f t="shared" si="8483"/>
        <v>0</v>
      </c>
      <c r="BL2533" s="27">
        <f t="shared" si="8484"/>
        <v>0</v>
      </c>
      <c r="BM2533" s="27">
        <f t="shared" si="8485"/>
        <v>0</v>
      </c>
      <c r="BN2533" s="27">
        <f t="shared" si="8486"/>
        <v>142163.20000000001</v>
      </c>
      <c r="BO2533" s="27">
        <f t="shared" si="8487"/>
        <v>147324.4</v>
      </c>
      <c r="BP2533" s="27">
        <f t="shared" si="8488"/>
        <v>147324.4</v>
      </c>
      <c r="BQ2533" s="27">
        <f t="shared" si="8489"/>
        <v>0</v>
      </c>
      <c r="BR2533" s="27">
        <f t="shared" si="8490"/>
        <v>0</v>
      </c>
      <c r="BS2533" s="27">
        <f t="shared" si="8491"/>
        <v>142163.20000000001</v>
      </c>
      <c r="BT2533" s="27">
        <f t="shared" si="8492"/>
        <v>147324.4</v>
      </c>
      <c r="BU2533" s="27">
        <f t="shared" si="8493"/>
        <v>147324.4</v>
      </c>
      <c r="BV2533" s="27">
        <f t="shared" si="8494"/>
        <v>0</v>
      </c>
      <c r="BW2533" s="27">
        <f t="shared" si="8495"/>
        <v>0</v>
      </c>
      <c r="BX2533" s="27">
        <f t="shared" ref="BX2533:BX2596" si="8521">BS2533</f>
        <v>142163.20000000001</v>
      </c>
      <c r="BY2533" s="27">
        <f t="shared" ref="BY2533:BY2596" si="8522">BT2533+BV2533</f>
        <v>147324.4</v>
      </c>
      <c r="BZ2533" s="27">
        <f t="shared" ref="BZ2533:BZ2596" si="8523">BU2533+BW2533</f>
        <v>147324.4</v>
      </c>
      <c r="CA2533" s="27">
        <f t="shared" si="8496"/>
        <v>0</v>
      </c>
      <c r="CB2533" s="20">
        <v>0</v>
      </c>
      <c r="CC2533" s="35"/>
      <c r="CH2533" s="1" t="s">
        <v>29</v>
      </c>
    </row>
    <row r="2534" spans="1:87" hidden="1" x14ac:dyDescent="0.3">
      <c r="A2534" s="18" t="s">
        <v>1425</v>
      </c>
      <c r="B2534" s="19">
        <v>310</v>
      </c>
      <c r="C2534" s="18" t="s">
        <v>133</v>
      </c>
      <c r="D2534" s="18" t="s">
        <v>41</v>
      </c>
      <c r="E2534" s="34" t="s">
        <v>1427</v>
      </c>
      <c r="F2534" s="27">
        <v>142163.20000000001</v>
      </c>
      <c r="G2534" s="27">
        <v>147324.4</v>
      </c>
      <c r="H2534" s="27">
        <v>147324.4</v>
      </c>
      <c r="I2534" s="27"/>
      <c r="J2534" s="27"/>
      <c r="K2534" s="27"/>
      <c r="L2534" s="27">
        <f t="shared" si="8497"/>
        <v>142163.20000000001</v>
      </c>
      <c r="M2534" s="27">
        <f t="shared" si="8498"/>
        <v>147324.4</v>
      </c>
      <c r="N2534" s="27">
        <f t="shared" si="8499"/>
        <v>147324.4</v>
      </c>
      <c r="O2534" s="27"/>
      <c r="P2534" s="27"/>
      <c r="Q2534" s="27"/>
      <c r="R2534" s="27">
        <f t="shared" si="8500"/>
        <v>142163.20000000001</v>
      </c>
      <c r="S2534" s="27">
        <f t="shared" si="8501"/>
        <v>147324.4</v>
      </c>
      <c r="T2534" s="27">
        <f t="shared" si="8502"/>
        <v>147324.4</v>
      </c>
      <c r="U2534" s="27"/>
      <c r="V2534" s="27"/>
      <c r="W2534" s="27"/>
      <c r="X2534" s="27">
        <f t="shared" si="8503"/>
        <v>142163.20000000001</v>
      </c>
      <c r="Y2534" s="27">
        <f t="shared" si="8504"/>
        <v>147324.4</v>
      </c>
      <c r="Z2534" s="27">
        <f t="shared" si="8505"/>
        <v>147324.4</v>
      </c>
      <c r="AA2534" s="27"/>
      <c r="AB2534" s="27"/>
      <c r="AC2534" s="27"/>
      <c r="AD2534" s="27">
        <f t="shared" si="8506"/>
        <v>142163.20000000001</v>
      </c>
      <c r="AE2534" s="27">
        <f t="shared" si="8507"/>
        <v>147324.4</v>
      </c>
      <c r="AF2534" s="27">
        <f t="shared" si="8508"/>
        <v>147324.4</v>
      </c>
      <c r="AG2534" s="27"/>
      <c r="AH2534" s="27"/>
      <c r="AI2534" s="27"/>
      <c r="AJ2534" s="27">
        <f t="shared" si="8509"/>
        <v>142163.20000000001</v>
      </c>
      <c r="AK2534" s="27">
        <f t="shared" si="8510"/>
        <v>147324.4</v>
      </c>
      <c r="AL2534" s="27">
        <f t="shared" si="8511"/>
        <v>147324.4</v>
      </c>
      <c r="AM2534" s="27"/>
      <c r="AN2534" s="27"/>
      <c r="AO2534" s="27"/>
      <c r="AP2534" s="27">
        <f t="shared" si="8512"/>
        <v>142163.20000000001</v>
      </c>
      <c r="AQ2534" s="27">
        <f t="shared" si="8513"/>
        <v>147324.4</v>
      </c>
      <c r="AR2534" s="27">
        <f t="shared" si="8514"/>
        <v>147324.4</v>
      </c>
      <c r="AS2534" s="27"/>
      <c r="AT2534" s="27"/>
      <c r="AU2534" s="27"/>
      <c r="AV2534" s="27">
        <f t="shared" si="8515"/>
        <v>142163.20000000001</v>
      </c>
      <c r="AW2534" s="27">
        <f t="shared" si="8516"/>
        <v>147324.4</v>
      </c>
      <c r="AX2534" s="27">
        <f t="shared" si="8517"/>
        <v>147324.4</v>
      </c>
      <c r="AY2534" s="27"/>
      <c r="AZ2534" s="27"/>
      <c r="BA2534" s="27"/>
      <c r="BB2534" s="27">
        <f t="shared" si="8518"/>
        <v>142163.20000000001</v>
      </c>
      <c r="BC2534" s="27">
        <f t="shared" si="8519"/>
        <v>147324.4</v>
      </c>
      <c r="BD2534" s="27">
        <f t="shared" si="8520"/>
        <v>147324.4</v>
      </c>
      <c r="BE2534" s="27"/>
      <c r="BF2534" s="27"/>
      <c r="BG2534" s="27"/>
      <c r="BH2534" s="27">
        <f t="shared" si="8480"/>
        <v>142163.20000000001</v>
      </c>
      <c r="BI2534" s="27">
        <f t="shared" si="8481"/>
        <v>147324.4</v>
      </c>
      <c r="BJ2534" s="27">
        <f t="shared" si="8482"/>
        <v>147324.4</v>
      </c>
      <c r="BK2534" s="27"/>
      <c r="BL2534" s="27"/>
      <c r="BM2534" s="27"/>
      <c r="BN2534" s="27">
        <f t="shared" si="8486"/>
        <v>142163.20000000001</v>
      </c>
      <c r="BO2534" s="27">
        <f t="shared" si="8487"/>
        <v>147324.4</v>
      </c>
      <c r="BP2534" s="27">
        <f t="shared" si="8488"/>
        <v>147324.4</v>
      </c>
      <c r="BQ2534" s="27"/>
      <c r="BR2534" s="27"/>
      <c r="BS2534" s="27">
        <f t="shared" si="8491"/>
        <v>142163.20000000001</v>
      </c>
      <c r="BT2534" s="27">
        <f t="shared" si="8492"/>
        <v>147324.4</v>
      </c>
      <c r="BU2534" s="27">
        <f t="shared" si="8493"/>
        <v>147324.4</v>
      </c>
      <c r="BV2534" s="27"/>
      <c r="BW2534" s="27"/>
      <c r="BX2534" s="27">
        <f t="shared" si="8521"/>
        <v>142163.20000000001</v>
      </c>
      <c r="BY2534" s="27">
        <f t="shared" si="8522"/>
        <v>147324.4</v>
      </c>
      <c r="BZ2534" s="27">
        <f t="shared" si="8523"/>
        <v>147324.4</v>
      </c>
      <c r="CA2534" s="27"/>
      <c r="CB2534" s="20">
        <v>0</v>
      </c>
      <c r="CC2534" s="35"/>
    </row>
    <row r="2535" spans="1:87" s="22" customFormat="1" ht="31.2" hidden="1" x14ac:dyDescent="0.3">
      <c r="A2535" s="23" t="s">
        <v>1428</v>
      </c>
      <c r="B2535" s="24"/>
      <c r="C2535" s="23"/>
      <c r="D2535" s="23"/>
      <c r="E2535" s="25" t="s">
        <v>1429</v>
      </c>
      <c r="F2535" s="26">
        <f t="shared" ref="F2535:K2535" si="8524">F2536+F2545</f>
        <v>197409.09999999998</v>
      </c>
      <c r="G2535" s="26">
        <f t="shared" si="8524"/>
        <v>182286.8</v>
      </c>
      <c r="H2535" s="26">
        <f t="shared" si="8524"/>
        <v>182268.79999999999</v>
      </c>
      <c r="I2535" s="26">
        <f t="shared" si="8524"/>
        <v>13891.5</v>
      </c>
      <c r="J2535" s="26">
        <f t="shared" si="8524"/>
        <v>13971.5</v>
      </c>
      <c r="K2535" s="26">
        <f t="shared" si="8524"/>
        <v>13971.5</v>
      </c>
      <c r="L2535" s="26">
        <f t="shared" si="8497"/>
        <v>211300.59999999998</v>
      </c>
      <c r="M2535" s="26">
        <f t="shared" si="8498"/>
        <v>196258.3</v>
      </c>
      <c r="N2535" s="26">
        <f t="shared" si="8499"/>
        <v>196240.3</v>
      </c>
      <c r="O2535" s="26">
        <f>O2536+O2545</f>
        <v>0</v>
      </c>
      <c r="P2535" s="26">
        <f>P2536+P2545</f>
        <v>0</v>
      </c>
      <c r="Q2535" s="26">
        <f>Q2536+Q2545</f>
        <v>0</v>
      </c>
      <c r="R2535" s="26">
        <f t="shared" si="8500"/>
        <v>211300.59999999998</v>
      </c>
      <c r="S2535" s="26">
        <f t="shared" si="8501"/>
        <v>196258.3</v>
      </c>
      <c r="T2535" s="26">
        <f t="shared" si="8502"/>
        <v>196240.3</v>
      </c>
      <c r="U2535" s="26">
        <f>U2536+U2545</f>
        <v>0</v>
      </c>
      <c r="V2535" s="26">
        <f>V2536+V2545</f>
        <v>0</v>
      </c>
      <c r="W2535" s="26">
        <f>W2536+W2545</f>
        <v>0</v>
      </c>
      <c r="X2535" s="26">
        <f t="shared" si="8503"/>
        <v>211300.59999999998</v>
      </c>
      <c r="Y2535" s="26">
        <f t="shared" si="8504"/>
        <v>196258.3</v>
      </c>
      <c r="Z2535" s="26">
        <f t="shared" si="8505"/>
        <v>196240.3</v>
      </c>
      <c r="AA2535" s="26">
        <f>AA2536+AA2545</f>
        <v>0</v>
      </c>
      <c r="AB2535" s="26">
        <f>AB2536+AB2545</f>
        <v>0</v>
      </c>
      <c r="AC2535" s="26">
        <f>AC2536+AC2545</f>
        <v>0</v>
      </c>
      <c r="AD2535" s="26">
        <f t="shared" si="8506"/>
        <v>211300.59999999998</v>
      </c>
      <c r="AE2535" s="26">
        <f t="shared" si="8507"/>
        <v>196258.3</v>
      </c>
      <c r="AF2535" s="26">
        <f t="shared" si="8508"/>
        <v>196240.3</v>
      </c>
      <c r="AG2535" s="26">
        <f>AG2536+AG2545</f>
        <v>0</v>
      </c>
      <c r="AH2535" s="26">
        <f>AH2536+AH2545</f>
        <v>0</v>
      </c>
      <c r="AI2535" s="26">
        <f>AI2536+AI2545</f>
        <v>0</v>
      </c>
      <c r="AJ2535" s="26">
        <f t="shared" si="8509"/>
        <v>211300.59999999998</v>
      </c>
      <c r="AK2535" s="26">
        <f t="shared" si="8510"/>
        <v>196258.3</v>
      </c>
      <c r="AL2535" s="26">
        <f t="shared" si="8511"/>
        <v>196240.3</v>
      </c>
      <c r="AM2535" s="26">
        <f>AM2536+AM2545</f>
        <v>0</v>
      </c>
      <c r="AN2535" s="26">
        <f>AN2536+AN2545</f>
        <v>0</v>
      </c>
      <c r="AO2535" s="26">
        <f>AO2536+AO2545</f>
        <v>0</v>
      </c>
      <c r="AP2535" s="26">
        <f t="shared" si="8512"/>
        <v>211300.59999999998</v>
      </c>
      <c r="AQ2535" s="26">
        <f t="shared" si="8513"/>
        <v>196258.3</v>
      </c>
      <c r="AR2535" s="26">
        <f t="shared" si="8514"/>
        <v>196240.3</v>
      </c>
      <c r="AS2535" s="26">
        <f>AS2536+AS2545</f>
        <v>0</v>
      </c>
      <c r="AT2535" s="26">
        <f>AT2536+AT2545</f>
        <v>0</v>
      </c>
      <c r="AU2535" s="26">
        <f>AU2536+AU2545</f>
        <v>0</v>
      </c>
      <c r="AV2535" s="26">
        <f t="shared" si="8515"/>
        <v>211300.59999999998</v>
      </c>
      <c r="AW2535" s="26">
        <f t="shared" si="8516"/>
        <v>196258.3</v>
      </c>
      <c r="AX2535" s="26">
        <f t="shared" si="8517"/>
        <v>196240.3</v>
      </c>
      <c r="AY2535" s="26">
        <f>AY2536+AY2545</f>
        <v>3970.1</v>
      </c>
      <c r="AZ2535" s="26">
        <f>AZ2536+AZ2545</f>
        <v>7750.3</v>
      </c>
      <c r="BA2535" s="26">
        <f>BA2536+BA2545</f>
        <v>7750.3</v>
      </c>
      <c r="BB2535" s="26">
        <f t="shared" si="8518"/>
        <v>215270.69999999998</v>
      </c>
      <c r="BC2535" s="26">
        <f t="shared" si="8519"/>
        <v>204008.59999999998</v>
      </c>
      <c r="BD2535" s="26">
        <f t="shared" si="8520"/>
        <v>203990.59999999998</v>
      </c>
      <c r="BE2535" s="26">
        <f>BE2536+BE2545</f>
        <v>0</v>
      </c>
      <c r="BF2535" s="26">
        <f>BF2536+BF2545</f>
        <v>0</v>
      </c>
      <c r="BG2535" s="26">
        <f>BG2536+BG2545</f>
        <v>0</v>
      </c>
      <c r="BH2535" s="26">
        <f t="shared" si="8480"/>
        <v>215270.69999999998</v>
      </c>
      <c r="BI2535" s="26">
        <f t="shared" si="8481"/>
        <v>204008.59999999998</v>
      </c>
      <c r="BJ2535" s="26">
        <f t="shared" si="8482"/>
        <v>203990.59999999998</v>
      </c>
      <c r="BK2535" s="26">
        <f>BK2536+BK2545</f>
        <v>0</v>
      </c>
      <c r="BL2535" s="26">
        <f>BL2536+BL2545</f>
        <v>0</v>
      </c>
      <c r="BM2535" s="26">
        <f>BM2536+BM2545</f>
        <v>0</v>
      </c>
      <c r="BN2535" s="26">
        <f t="shared" si="8486"/>
        <v>215270.69999999998</v>
      </c>
      <c r="BO2535" s="26">
        <f t="shared" si="8487"/>
        <v>204008.59999999998</v>
      </c>
      <c r="BP2535" s="26">
        <f t="shared" si="8488"/>
        <v>203990.59999999998</v>
      </c>
      <c r="BQ2535" s="26">
        <f>BQ2536+BQ2545</f>
        <v>0</v>
      </c>
      <c r="BR2535" s="26">
        <f>BR2536+BR2545</f>
        <v>0</v>
      </c>
      <c r="BS2535" s="27">
        <f t="shared" si="8491"/>
        <v>215270.69999999998</v>
      </c>
      <c r="BT2535" s="27">
        <f t="shared" si="8492"/>
        <v>204008.59999999998</v>
      </c>
      <c r="BU2535" s="27">
        <f t="shared" si="8493"/>
        <v>203990.59999999998</v>
      </c>
      <c r="BV2535" s="26">
        <f>BV2536+BV2545</f>
        <v>0</v>
      </c>
      <c r="BW2535" s="26">
        <f>BW2536+BW2545</f>
        <v>0</v>
      </c>
      <c r="BX2535" s="26">
        <f t="shared" si="8521"/>
        <v>215270.69999999998</v>
      </c>
      <c r="BY2535" s="26">
        <f t="shared" si="8522"/>
        <v>204008.59999999998</v>
      </c>
      <c r="BZ2535" s="26">
        <f t="shared" si="8523"/>
        <v>203990.59999999998</v>
      </c>
      <c r="CA2535" s="26">
        <f>CA2536+CA2545</f>
        <v>0</v>
      </c>
      <c r="CB2535" s="20">
        <v>0</v>
      </c>
      <c r="CC2535" s="10"/>
      <c r="CD2535" s="22" t="s">
        <v>25</v>
      </c>
    </row>
    <row r="2536" spans="1:87" s="28" customFormat="1" ht="31.2" hidden="1" x14ac:dyDescent="0.3">
      <c r="A2536" s="29" t="s">
        <v>1430</v>
      </c>
      <c r="B2536" s="30"/>
      <c r="C2536" s="29"/>
      <c r="D2536" s="29"/>
      <c r="E2536" s="31" t="s">
        <v>1431</v>
      </c>
      <c r="F2536" s="32">
        <f t="shared" ref="F2536:K2536" si="8525">F2537+F2541</f>
        <v>68193.899999999994</v>
      </c>
      <c r="G2536" s="32">
        <f t="shared" si="8525"/>
        <v>62073.600000000006</v>
      </c>
      <c r="H2536" s="32">
        <f t="shared" si="8525"/>
        <v>62073.600000000006</v>
      </c>
      <c r="I2536" s="32">
        <f t="shared" si="8525"/>
        <v>0</v>
      </c>
      <c r="J2536" s="32">
        <f t="shared" si="8525"/>
        <v>5294.9</v>
      </c>
      <c r="K2536" s="32">
        <f t="shared" si="8525"/>
        <v>5294.9</v>
      </c>
      <c r="L2536" s="32">
        <f t="shared" si="8497"/>
        <v>68193.899999999994</v>
      </c>
      <c r="M2536" s="32">
        <f t="shared" si="8498"/>
        <v>67368.5</v>
      </c>
      <c r="N2536" s="32">
        <f t="shared" si="8499"/>
        <v>67368.5</v>
      </c>
      <c r="O2536" s="32">
        <f>O2537+O2541</f>
        <v>0</v>
      </c>
      <c r="P2536" s="32">
        <f>P2537+P2541</f>
        <v>0</v>
      </c>
      <c r="Q2536" s="32">
        <f>Q2537+Q2541</f>
        <v>0</v>
      </c>
      <c r="R2536" s="32">
        <f t="shared" si="8500"/>
        <v>68193.899999999994</v>
      </c>
      <c r="S2536" s="32">
        <f t="shared" si="8501"/>
        <v>67368.5</v>
      </c>
      <c r="T2536" s="32">
        <f t="shared" si="8502"/>
        <v>67368.5</v>
      </c>
      <c r="U2536" s="32">
        <f>U2537+U2541</f>
        <v>0</v>
      </c>
      <c r="V2536" s="32">
        <f>V2537+V2541</f>
        <v>0</v>
      </c>
      <c r="W2536" s="32">
        <f>W2537+W2541</f>
        <v>0</v>
      </c>
      <c r="X2536" s="32">
        <f t="shared" si="8503"/>
        <v>68193.899999999994</v>
      </c>
      <c r="Y2536" s="32">
        <f t="shared" si="8504"/>
        <v>67368.5</v>
      </c>
      <c r="Z2536" s="32">
        <f t="shared" si="8505"/>
        <v>67368.5</v>
      </c>
      <c r="AA2536" s="32">
        <f>AA2537+AA2541</f>
        <v>0</v>
      </c>
      <c r="AB2536" s="32">
        <f>AB2537+AB2541</f>
        <v>0</v>
      </c>
      <c r="AC2536" s="32">
        <f>AC2537+AC2541</f>
        <v>0</v>
      </c>
      <c r="AD2536" s="32">
        <f t="shared" si="8506"/>
        <v>68193.899999999994</v>
      </c>
      <c r="AE2536" s="32">
        <f t="shared" si="8507"/>
        <v>67368.5</v>
      </c>
      <c r="AF2536" s="32">
        <f t="shared" si="8508"/>
        <v>67368.5</v>
      </c>
      <c r="AG2536" s="32">
        <f>AG2537+AG2541</f>
        <v>0</v>
      </c>
      <c r="AH2536" s="32">
        <f>AH2537+AH2541</f>
        <v>0</v>
      </c>
      <c r="AI2536" s="32">
        <f>AI2537+AI2541</f>
        <v>0</v>
      </c>
      <c r="AJ2536" s="32">
        <f t="shared" si="8509"/>
        <v>68193.899999999994</v>
      </c>
      <c r="AK2536" s="32">
        <f t="shared" si="8510"/>
        <v>67368.5</v>
      </c>
      <c r="AL2536" s="32">
        <f t="shared" si="8511"/>
        <v>67368.5</v>
      </c>
      <c r="AM2536" s="32">
        <f>AM2537+AM2541</f>
        <v>0</v>
      </c>
      <c r="AN2536" s="32">
        <f>AN2537+AN2541</f>
        <v>0</v>
      </c>
      <c r="AO2536" s="32">
        <f>AO2537+AO2541</f>
        <v>0</v>
      </c>
      <c r="AP2536" s="32">
        <f t="shared" si="8512"/>
        <v>68193.899999999994</v>
      </c>
      <c r="AQ2536" s="32">
        <f t="shared" si="8513"/>
        <v>67368.5</v>
      </c>
      <c r="AR2536" s="32">
        <f t="shared" si="8514"/>
        <v>67368.5</v>
      </c>
      <c r="AS2536" s="32">
        <f>AS2537+AS2541</f>
        <v>0</v>
      </c>
      <c r="AT2536" s="32">
        <f>AT2537+AT2541</f>
        <v>0</v>
      </c>
      <c r="AU2536" s="32">
        <f>AU2537+AU2541</f>
        <v>0</v>
      </c>
      <c r="AV2536" s="32">
        <f t="shared" si="8515"/>
        <v>68193.899999999994</v>
      </c>
      <c r="AW2536" s="32">
        <f t="shared" si="8516"/>
        <v>67368.5</v>
      </c>
      <c r="AX2536" s="32">
        <f t="shared" si="8517"/>
        <v>67368.5</v>
      </c>
      <c r="AY2536" s="32">
        <f>AY2537+AY2541</f>
        <v>0</v>
      </c>
      <c r="AZ2536" s="32">
        <f>AZ2537+AZ2541</f>
        <v>0</v>
      </c>
      <c r="BA2536" s="32">
        <f>BA2537+BA2541</f>
        <v>0</v>
      </c>
      <c r="BB2536" s="32">
        <f t="shared" si="8518"/>
        <v>68193.899999999994</v>
      </c>
      <c r="BC2536" s="32">
        <f t="shared" si="8519"/>
        <v>67368.5</v>
      </c>
      <c r="BD2536" s="32">
        <f t="shared" si="8520"/>
        <v>67368.5</v>
      </c>
      <c r="BE2536" s="32">
        <f>BE2537+BE2541</f>
        <v>0</v>
      </c>
      <c r="BF2536" s="32">
        <f>BF2537+BF2541</f>
        <v>0</v>
      </c>
      <c r="BG2536" s="32">
        <f>BG2537+BG2541</f>
        <v>0</v>
      </c>
      <c r="BH2536" s="32">
        <f t="shared" si="8480"/>
        <v>68193.899999999994</v>
      </c>
      <c r="BI2536" s="32">
        <f t="shared" si="8481"/>
        <v>67368.5</v>
      </c>
      <c r="BJ2536" s="32">
        <f t="shared" si="8482"/>
        <v>67368.5</v>
      </c>
      <c r="BK2536" s="32">
        <f>BK2537+BK2541</f>
        <v>0</v>
      </c>
      <c r="BL2536" s="32">
        <f>BL2537+BL2541</f>
        <v>0</v>
      </c>
      <c r="BM2536" s="32">
        <f>BM2537+BM2541</f>
        <v>0</v>
      </c>
      <c r="BN2536" s="32">
        <f t="shared" si="8486"/>
        <v>68193.899999999994</v>
      </c>
      <c r="BO2536" s="32">
        <f t="shared" si="8487"/>
        <v>67368.5</v>
      </c>
      <c r="BP2536" s="32">
        <f t="shared" si="8488"/>
        <v>67368.5</v>
      </c>
      <c r="BQ2536" s="32">
        <f>BQ2537+BQ2541</f>
        <v>0</v>
      </c>
      <c r="BR2536" s="32">
        <f>BR2537+BR2541</f>
        <v>0</v>
      </c>
      <c r="BS2536" s="27">
        <f t="shared" si="8491"/>
        <v>68193.899999999994</v>
      </c>
      <c r="BT2536" s="27">
        <f t="shared" si="8492"/>
        <v>67368.5</v>
      </c>
      <c r="BU2536" s="27">
        <f t="shared" si="8493"/>
        <v>67368.5</v>
      </c>
      <c r="BV2536" s="32">
        <f>BV2537+BV2541</f>
        <v>0</v>
      </c>
      <c r="BW2536" s="32">
        <f>BW2537+BW2541</f>
        <v>0</v>
      </c>
      <c r="BX2536" s="32">
        <f t="shared" si="8521"/>
        <v>68193.899999999994</v>
      </c>
      <c r="BY2536" s="32">
        <f t="shared" si="8522"/>
        <v>67368.5</v>
      </c>
      <c r="BZ2536" s="32">
        <f t="shared" si="8523"/>
        <v>67368.5</v>
      </c>
      <c r="CA2536" s="32">
        <f>CA2537+CA2541</f>
        <v>0</v>
      </c>
      <c r="CB2536" s="20">
        <v>0</v>
      </c>
      <c r="CC2536" s="33"/>
      <c r="CE2536" s="28" t="s">
        <v>26</v>
      </c>
    </row>
    <row r="2537" spans="1:87" ht="31.2" hidden="1" x14ac:dyDescent="0.3">
      <c r="A2537" s="18" t="s">
        <v>1432</v>
      </c>
      <c r="B2537" s="19"/>
      <c r="C2537" s="18"/>
      <c r="D2537" s="18"/>
      <c r="E2537" s="34" t="s">
        <v>1433</v>
      </c>
      <c r="F2537" s="27">
        <f t="shared" ref="F2537:F2543" si="8526">F2538</f>
        <v>62715.9</v>
      </c>
      <c r="G2537" s="27">
        <f t="shared" ref="G2537:G2543" si="8527">G2538</f>
        <v>57087.3</v>
      </c>
      <c r="H2537" s="27">
        <f t="shared" ref="H2537:H2543" si="8528">H2538</f>
        <v>57087.3</v>
      </c>
      <c r="I2537" s="27">
        <f t="shared" ref="I2537:I2543" si="8529">I2538</f>
        <v>0</v>
      </c>
      <c r="J2537" s="27">
        <f t="shared" ref="J2537:J2543" si="8530">J2538</f>
        <v>4869.5</v>
      </c>
      <c r="K2537" s="27">
        <f t="shared" ref="K2537:K2543" si="8531">K2538</f>
        <v>4869.5</v>
      </c>
      <c r="L2537" s="27">
        <f t="shared" si="8497"/>
        <v>62715.9</v>
      </c>
      <c r="M2537" s="27">
        <f t="shared" si="8498"/>
        <v>61956.800000000003</v>
      </c>
      <c r="N2537" s="27">
        <f t="shared" si="8499"/>
        <v>61956.800000000003</v>
      </c>
      <c r="O2537" s="27">
        <f t="shared" ref="O2537:O2543" si="8532">O2538</f>
        <v>0</v>
      </c>
      <c r="P2537" s="27">
        <f t="shared" ref="P2537:P2543" si="8533">P2538</f>
        <v>0</v>
      </c>
      <c r="Q2537" s="27">
        <f t="shared" ref="Q2537:Q2543" si="8534">Q2538</f>
        <v>0</v>
      </c>
      <c r="R2537" s="27">
        <f t="shared" si="8500"/>
        <v>62715.9</v>
      </c>
      <c r="S2537" s="27">
        <f t="shared" si="8501"/>
        <v>61956.800000000003</v>
      </c>
      <c r="T2537" s="27">
        <f t="shared" si="8502"/>
        <v>61956.800000000003</v>
      </c>
      <c r="U2537" s="27">
        <f t="shared" ref="U2537:U2543" si="8535">U2538</f>
        <v>0</v>
      </c>
      <c r="V2537" s="27">
        <f t="shared" ref="V2537:V2543" si="8536">V2538</f>
        <v>0</v>
      </c>
      <c r="W2537" s="27">
        <f t="shared" ref="W2537:W2543" si="8537">W2538</f>
        <v>0</v>
      </c>
      <c r="X2537" s="27">
        <f t="shared" si="8503"/>
        <v>62715.9</v>
      </c>
      <c r="Y2537" s="27">
        <f t="shared" si="8504"/>
        <v>61956.800000000003</v>
      </c>
      <c r="Z2537" s="27">
        <f t="shared" si="8505"/>
        <v>61956.800000000003</v>
      </c>
      <c r="AA2537" s="27">
        <f t="shared" ref="AA2537:AA2543" si="8538">AA2538</f>
        <v>0</v>
      </c>
      <c r="AB2537" s="27">
        <f t="shared" ref="AB2537:AB2543" si="8539">AB2538</f>
        <v>0</v>
      </c>
      <c r="AC2537" s="27">
        <f t="shared" ref="AC2537:AC2543" si="8540">AC2538</f>
        <v>0</v>
      </c>
      <c r="AD2537" s="27">
        <f t="shared" si="8506"/>
        <v>62715.9</v>
      </c>
      <c r="AE2537" s="27">
        <f t="shared" si="8507"/>
        <v>61956.800000000003</v>
      </c>
      <c r="AF2537" s="27">
        <f t="shared" si="8508"/>
        <v>61956.800000000003</v>
      </c>
      <c r="AG2537" s="27">
        <f t="shared" ref="AG2537:AG2543" si="8541">AG2538</f>
        <v>0</v>
      </c>
      <c r="AH2537" s="27">
        <f t="shared" ref="AH2537:AH2543" si="8542">AH2538</f>
        <v>0</v>
      </c>
      <c r="AI2537" s="27">
        <f t="shared" ref="AI2537:AI2543" si="8543">AI2538</f>
        <v>0</v>
      </c>
      <c r="AJ2537" s="27">
        <f t="shared" si="8509"/>
        <v>62715.9</v>
      </c>
      <c r="AK2537" s="27">
        <f t="shared" si="8510"/>
        <v>61956.800000000003</v>
      </c>
      <c r="AL2537" s="27">
        <f t="shared" si="8511"/>
        <v>61956.800000000003</v>
      </c>
      <c r="AM2537" s="27">
        <f t="shared" ref="AM2537:AM2543" si="8544">AM2538</f>
        <v>0</v>
      </c>
      <c r="AN2537" s="27">
        <f t="shared" ref="AN2537:AN2543" si="8545">AN2538</f>
        <v>0</v>
      </c>
      <c r="AO2537" s="27">
        <f t="shared" ref="AO2537:AO2543" si="8546">AO2538</f>
        <v>0</v>
      </c>
      <c r="AP2537" s="27">
        <f t="shared" si="8512"/>
        <v>62715.9</v>
      </c>
      <c r="AQ2537" s="27">
        <f t="shared" si="8513"/>
        <v>61956.800000000003</v>
      </c>
      <c r="AR2537" s="27">
        <f t="shared" si="8514"/>
        <v>61956.800000000003</v>
      </c>
      <c r="AS2537" s="27">
        <f t="shared" ref="AS2537:AS2543" si="8547">AS2538</f>
        <v>0</v>
      </c>
      <c r="AT2537" s="27">
        <f t="shared" ref="AT2537:AT2543" si="8548">AT2538</f>
        <v>0</v>
      </c>
      <c r="AU2537" s="27">
        <f t="shared" ref="AU2537:AU2543" si="8549">AU2538</f>
        <v>0</v>
      </c>
      <c r="AV2537" s="27">
        <f t="shared" si="8515"/>
        <v>62715.9</v>
      </c>
      <c r="AW2537" s="27">
        <f t="shared" si="8516"/>
        <v>61956.800000000003</v>
      </c>
      <c r="AX2537" s="27">
        <f t="shared" si="8517"/>
        <v>61956.800000000003</v>
      </c>
      <c r="AY2537" s="27">
        <f t="shared" ref="AY2537:AY2543" si="8550">AY2538</f>
        <v>0</v>
      </c>
      <c r="AZ2537" s="27">
        <f t="shared" ref="AZ2537:AZ2543" si="8551">AZ2538</f>
        <v>0</v>
      </c>
      <c r="BA2537" s="27">
        <f t="shared" ref="BA2537:BA2543" si="8552">BA2538</f>
        <v>0</v>
      </c>
      <c r="BB2537" s="27">
        <f t="shared" si="8518"/>
        <v>62715.9</v>
      </c>
      <c r="BC2537" s="27">
        <f t="shared" si="8519"/>
        <v>61956.800000000003</v>
      </c>
      <c r="BD2537" s="27">
        <f t="shared" si="8520"/>
        <v>61956.800000000003</v>
      </c>
      <c r="BE2537" s="27">
        <f t="shared" ref="BE2537:BE2543" si="8553">BE2538</f>
        <v>0</v>
      </c>
      <c r="BF2537" s="27">
        <f t="shared" ref="BF2537:BF2543" si="8554">BF2538</f>
        <v>0</v>
      </c>
      <c r="BG2537" s="27">
        <f t="shared" ref="BG2537:BG2543" si="8555">BG2538</f>
        <v>0</v>
      </c>
      <c r="BH2537" s="27">
        <f t="shared" si="8480"/>
        <v>62715.9</v>
      </c>
      <c r="BI2537" s="27">
        <f t="shared" si="8481"/>
        <v>61956.800000000003</v>
      </c>
      <c r="BJ2537" s="27">
        <f t="shared" si="8482"/>
        <v>61956.800000000003</v>
      </c>
      <c r="BK2537" s="27">
        <f t="shared" ref="BK2537:BK2543" si="8556">BK2538</f>
        <v>0</v>
      </c>
      <c r="BL2537" s="27">
        <f t="shared" ref="BL2537:BL2543" si="8557">BL2538</f>
        <v>0</v>
      </c>
      <c r="BM2537" s="27">
        <f t="shared" ref="BM2537:BM2543" si="8558">BM2538</f>
        <v>0</v>
      </c>
      <c r="BN2537" s="27">
        <f t="shared" si="8486"/>
        <v>62715.9</v>
      </c>
      <c r="BO2537" s="27">
        <f t="shared" si="8487"/>
        <v>61956.800000000003</v>
      </c>
      <c r="BP2537" s="27">
        <f t="shared" si="8488"/>
        <v>61956.800000000003</v>
      </c>
      <c r="BQ2537" s="27">
        <f t="shared" ref="BQ2537:BQ2543" si="8559">BQ2538</f>
        <v>0</v>
      </c>
      <c r="BR2537" s="27">
        <f t="shared" ref="BR2537:BR2543" si="8560">BR2538</f>
        <v>0</v>
      </c>
      <c r="BS2537" s="27">
        <f t="shared" si="8491"/>
        <v>62715.9</v>
      </c>
      <c r="BT2537" s="27">
        <f t="shared" si="8492"/>
        <v>61956.800000000003</v>
      </c>
      <c r="BU2537" s="27">
        <f t="shared" si="8493"/>
        <v>61956.800000000003</v>
      </c>
      <c r="BV2537" s="27">
        <f t="shared" ref="BV2537:BV2543" si="8561">BV2538</f>
        <v>0</v>
      </c>
      <c r="BW2537" s="27">
        <f t="shared" ref="BW2537:BW2543" si="8562">BW2538</f>
        <v>0</v>
      </c>
      <c r="BX2537" s="27">
        <f t="shared" si="8521"/>
        <v>62715.9</v>
      </c>
      <c r="BY2537" s="27">
        <f t="shared" si="8522"/>
        <v>61956.800000000003</v>
      </c>
      <c r="BZ2537" s="27">
        <f t="shared" si="8523"/>
        <v>61956.800000000003</v>
      </c>
      <c r="CA2537" s="27">
        <f t="shared" ref="CA2537:CA2543" si="8563">CA2538</f>
        <v>0</v>
      </c>
      <c r="CB2537" s="20">
        <v>0</v>
      </c>
      <c r="CC2537" s="35"/>
      <c r="CF2537" s="1" t="s">
        <v>1335</v>
      </c>
      <c r="CI2537" s="1" t="s">
        <v>30</v>
      </c>
    </row>
    <row r="2538" spans="1:87" ht="93.6" hidden="1" x14ac:dyDescent="0.3">
      <c r="A2538" s="18" t="s">
        <v>1432</v>
      </c>
      <c r="B2538" s="19">
        <v>100</v>
      </c>
      <c r="C2538" s="18"/>
      <c r="D2538" s="18"/>
      <c r="E2538" s="34" t="s">
        <v>130</v>
      </c>
      <c r="F2538" s="27">
        <f t="shared" si="8526"/>
        <v>62715.9</v>
      </c>
      <c r="G2538" s="27">
        <f t="shared" si="8527"/>
        <v>57087.3</v>
      </c>
      <c r="H2538" s="27">
        <f t="shared" si="8528"/>
        <v>57087.3</v>
      </c>
      <c r="I2538" s="27">
        <f t="shared" si="8529"/>
        <v>0</v>
      </c>
      <c r="J2538" s="27">
        <f t="shared" si="8530"/>
        <v>4869.5</v>
      </c>
      <c r="K2538" s="27">
        <f t="shared" si="8531"/>
        <v>4869.5</v>
      </c>
      <c r="L2538" s="27">
        <f t="shared" si="8497"/>
        <v>62715.9</v>
      </c>
      <c r="M2538" s="27">
        <f t="shared" si="8498"/>
        <v>61956.800000000003</v>
      </c>
      <c r="N2538" s="27">
        <f t="shared" si="8499"/>
        <v>61956.800000000003</v>
      </c>
      <c r="O2538" s="27">
        <f t="shared" si="8532"/>
        <v>0</v>
      </c>
      <c r="P2538" s="27">
        <f t="shared" si="8533"/>
        <v>0</v>
      </c>
      <c r="Q2538" s="27">
        <f t="shared" si="8534"/>
        <v>0</v>
      </c>
      <c r="R2538" s="27">
        <f t="shared" si="8500"/>
        <v>62715.9</v>
      </c>
      <c r="S2538" s="27">
        <f t="shared" si="8501"/>
        <v>61956.800000000003</v>
      </c>
      <c r="T2538" s="27">
        <f t="shared" si="8502"/>
        <v>61956.800000000003</v>
      </c>
      <c r="U2538" s="27">
        <f t="shared" si="8535"/>
        <v>0</v>
      </c>
      <c r="V2538" s="27">
        <f t="shared" si="8536"/>
        <v>0</v>
      </c>
      <c r="W2538" s="27">
        <f t="shared" si="8537"/>
        <v>0</v>
      </c>
      <c r="X2538" s="27">
        <f t="shared" si="8503"/>
        <v>62715.9</v>
      </c>
      <c r="Y2538" s="27">
        <f t="shared" si="8504"/>
        <v>61956.800000000003</v>
      </c>
      <c r="Z2538" s="27">
        <f t="shared" si="8505"/>
        <v>61956.800000000003</v>
      </c>
      <c r="AA2538" s="27">
        <f t="shared" si="8538"/>
        <v>0</v>
      </c>
      <c r="AB2538" s="27">
        <f t="shared" si="8539"/>
        <v>0</v>
      </c>
      <c r="AC2538" s="27">
        <f t="shared" si="8540"/>
        <v>0</v>
      </c>
      <c r="AD2538" s="27">
        <f t="shared" si="8506"/>
        <v>62715.9</v>
      </c>
      <c r="AE2538" s="27">
        <f t="shared" si="8507"/>
        <v>61956.800000000003</v>
      </c>
      <c r="AF2538" s="27">
        <f t="shared" si="8508"/>
        <v>61956.800000000003</v>
      </c>
      <c r="AG2538" s="27">
        <f t="shared" si="8541"/>
        <v>0</v>
      </c>
      <c r="AH2538" s="27">
        <f t="shared" si="8542"/>
        <v>0</v>
      </c>
      <c r="AI2538" s="27">
        <f t="shared" si="8543"/>
        <v>0</v>
      </c>
      <c r="AJ2538" s="27">
        <f t="shared" si="8509"/>
        <v>62715.9</v>
      </c>
      <c r="AK2538" s="27">
        <f t="shared" si="8510"/>
        <v>61956.800000000003</v>
      </c>
      <c r="AL2538" s="27">
        <f t="shared" si="8511"/>
        <v>61956.800000000003</v>
      </c>
      <c r="AM2538" s="27">
        <f t="shared" si="8544"/>
        <v>0</v>
      </c>
      <c r="AN2538" s="27">
        <f t="shared" si="8545"/>
        <v>0</v>
      </c>
      <c r="AO2538" s="27">
        <f t="shared" si="8546"/>
        <v>0</v>
      </c>
      <c r="AP2538" s="27">
        <f t="shared" si="8512"/>
        <v>62715.9</v>
      </c>
      <c r="AQ2538" s="27">
        <f t="shared" si="8513"/>
        <v>61956.800000000003</v>
      </c>
      <c r="AR2538" s="27">
        <f t="shared" si="8514"/>
        <v>61956.800000000003</v>
      </c>
      <c r="AS2538" s="27">
        <f t="shared" si="8547"/>
        <v>0</v>
      </c>
      <c r="AT2538" s="27">
        <f t="shared" si="8548"/>
        <v>0</v>
      </c>
      <c r="AU2538" s="27">
        <f t="shared" si="8549"/>
        <v>0</v>
      </c>
      <c r="AV2538" s="27">
        <f t="shared" si="8515"/>
        <v>62715.9</v>
      </c>
      <c r="AW2538" s="27">
        <f t="shared" si="8516"/>
        <v>61956.800000000003</v>
      </c>
      <c r="AX2538" s="27">
        <f t="shared" si="8517"/>
        <v>61956.800000000003</v>
      </c>
      <c r="AY2538" s="27">
        <f t="shared" si="8550"/>
        <v>0</v>
      </c>
      <c r="AZ2538" s="27">
        <f t="shared" si="8551"/>
        <v>0</v>
      </c>
      <c r="BA2538" s="27">
        <f t="shared" si="8552"/>
        <v>0</v>
      </c>
      <c r="BB2538" s="27">
        <f t="shared" si="8518"/>
        <v>62715.9</v>
      </c>
      <c r="BC2538" s="27">
        <f t="shared" si="8519"/>
        <v>61956.800000000003</v>
      </c>
      <c r="BD2538" s="27">
        <f t="shared" si="8520"/>
        <v>61956.800000000003</v>
      </c>
      <c r="BE2538" s="27">
        <f t="shared" si="8553"/>
        <v>0</v>
      </c>
      <c r="BF2538" s="27">
        <f t="shared" si="8554"/>
        <v>0</v>
      </c>
      <c r="BG2538" s="27">
        <f t="shared" si="8555"/>
        <v>0</v>
      </c>
      <c r="BH2538" s="27">
        <f t="shared" si="8480"/>
        <v>62715.9</v>
      </c>
      <c r="BI2538" s="27">
        <f t="shared" si="8481"/>
        <v>61956.800000000003</v>
      </c>
      <c r="BJ2538" s="27">
        <f t="shared" si="8482"/>
        <v>61956.800000000003</v>
      </c>
      <c r="BK2538" s="27">
        <f t="shared" si="8556"/>
        <v>0</v>
      </c>
      <c r="BL2538" s="27">
        <f t="shared" si="8557"/>
        <v>0</v>
      </c>
      <c r="BM2538" s="27">
        <f t="shared" si="8558"/>
        <v>0</v>
      </c>
      <c r="BN2538" s="27">
        <f t="shared" si="8486"/>
        <v>62715.9</v>
      </c>
      <c r="BO2538" s="27">
        <f t="shared" si="8487"/>
        <v>61956.800000000003</v>
      </c>
      <c r="BP2538" s="27">
        <f t="shared" si="8488"/>
        <v>61956.800000000003</v>
      </c>
      <c r="BQ2538" s="27">
        <f t="shared" si="8559"/>
        <v>0</v>
      </c>
      <c r="BR2538" s="27">
        <f t="shared" si="8560"/>
        <v>0</v>
      </c>
      <c r="BS2538" s="27">
        <f t="shared" si="8491"/>
        <v>62715.9</v>
      </c>
      <c r="BT2538" s="27">
        <f t="shared" si="8492"/>
        <v>61956.800000000003</v>
      </c>
      <c r="BU2538" s="27">
        <f t="shared" si="8493"/>
        <v>61956.800000000003</v>
      </c>
      <c r="BV2538" s="27">
        <f t="shared" si="8561"/>
        <v>0</v>
      </c>
      <c r="BW2538" s="27">
        <f t="shared" si="8562"/>
        <v>0</v>
      </c>
      <c r="BX2538" s="27">
        <f t="shared" si="8521"/>
        <v>62715.9</v>
      </c>
      <c r="BY2538" s="27">
        <f t="shared" si="8522"/>
        <v>61956.800000000003</v>
      </c>
      <c r="BZ2538" s="27">
        <f t="shared" si="8523"/>
        <v>61956.800000000003</v>
      </c>
      <c r="CA2538" s="27">
        <f t="shared" si="8563"/>
        <v>0</v>
      </c>
      <c r="CB2538" s="20">
        <v>0</v>
      </c>
      <c r="CC2538" s="35"/>
      <c r="CG2538" s="1" t="s">
        <v>28</v>
      </c>
    </row>
    <row r="2539" spans="1:87" ht="31.2" hidden="1" x14ac:dyDescent="0.3">
      <c r="A2539" s="18" t="s">
        <v>1432</v>
      </c>
      <c r="B2539" s="19">
        <v>120</v>
      </c>
      <c r="C2539" s="18"/>
      <c r="D2539" s="18"/>
      <c r="E2539" s="34" t="s">
        <v>391</v>
      </c>
      <c r="F2539" s="27">
        <f t="shared" si="8526"/>
        <v>62715.9</v>
      </c>
      <c r="G2539" s="27">
        <f t="shared" si="8527"/>
        <v>57087.3</v>
      </c>
      <c r="H2539" s="27">
        <f t="shared" si="8528"/>
        <v>57087.3</v>
      </c>
      <c r="I2539" s="27">
        <f t="shared" si="8529"/>
        <v>0</v>
      </c>
      <c r="J2539" s="27">
        <f t="shared" si="8530"/>
        <v>4869.5</v>
      </c>
      <c r="K2539" s="27">
        <f t="shared" si="8531"/>
        <v>4869.5</v>
      </c>
      <c r="L2539" s="27">
        <f t="shared" si="8497"/>
        <v>62715.9</v>
      </c>
      <c r="M2539" s="27">
        <f t="shared" si="8498"/>
        <v>61956.800000000003</v>
      </c>
      <c r="N2539" s="27">
        <f t="shared" si="8499"/>
        <v>61956.800000000003</v>
      </c>
      <c r="O2539" s="27">
        <f t="shared" si="8532"/>
        <v>0</v>
      </c>
      <c r="P2539" s="27">
        <f t="shared" si="8533"/>
        <v>0</v>
      </c>
      <c r="Q2539" s="27">
        <f t="shared" si="8534"/>
        <v>0</v>
      </c>
      <c r="R2539" s="27">
        <f t="shared" si="8500"/>
        <v>62715.9</v>
      </c>
      <c r="S2539" s="27">
        <f t="shared" si="8501"/>
        <v>61956.800000000003</v>
      </c>
      <c r="T2539" s="27">
        <f t="shared" si="8502"/>
        <v>61956.800000000003</v>
      </c>
      <c r="U2539" s="27">
        <f t="shared" si="8535"/>
        <v>0</v>
      </c>
      <c r="V2539" s="27">
        <f t="shared" si="8536"/>
        <v>0</v>
      </c>
      <c r="W2539" s="27">
        <f t="shared" si="8537"/>
        <v>0</v>
      </c>
      <c r="X2539" s="27">
        <f t="shared" si="8503"/>
        <v>62715.9</v>
      </c>
      <c r="Y2539" s="27">
        <f t="shared" si="8504"/>
        <v>61956.800000000003</v>
      </c>
      <c r="Z2539" s="27">
        <f t="shared" si="8505"/>
        <v>61956.800000000003</v>
      </c>
      <c r="AA2539" s="27">
        <f t="shared" si="8538"/>
        <v>0</v>
      </c>
      <c r="AB2539" s="27">
        <f t="shared" si="8539"/>
        <v>0</v>
      </c>
      <c r="AC2539" s="27">
        <f t="shared" si="8540"/>
        <v>0</v>
      </c>
      <c r="AD2539" s="27">
        <f t="shared" si="8506"/>
        <v>62715.9</v>
      </c>
      <c r="AE2539" s="27">
        <f t="shared" si="8507"/>
        <v>61956.800000000003</v>
      </c>
      <c r="AF2539" s="27">
        <f t="shared" si="8508"/>
        <v>61956.800000000003</v>
      </c>
      <c r="AG2539" s="27">
        <f t="shared" si="8541"/>
        <v>0</v>
      </c>
      <c r="AH2539" s="27">
        <f t="shared" si="8542"/>
        <v>0</v>
      </c>
      <c r="AI2539" s="27">
        <f t="shared" si="8543"/>
        <v>0</v>
      </c>
      <c r="AJ2539" s="27">
        <f t="shared" si="8509"/>
        <v>62715.9</v>
      </c>
      <c r="AK2539" s="27">
        <f t="shared" si="8510"/>
        <v>61956.800000000003</v>
      </c>
      <c r="AL2539" s="27">
        <f t="shared" si="8511"/>
        <v>61956.800000000003</v>
      </c>
      <c r="AM2539" s="27">
        <f t="shared" si="8544"/>
        <v>0</v>
      </c>
      <c r="AN2539" s="27">
        <f t="shared" si="8545"/>
        <v>0</v>
      </c>
      <c r="AO2539" s="27">
        <f t="shared" si="8546"/>
        <v>0</v>
      </c>
      <c r="AP2539" s="27">
        <f t="shared" si="8512"/>
        <v>62715.9</v>
      </c>
      <c r="AQ2539" s="27">
        <f t="shared" si="8513"/>
        <v>61956.800000000003</v>
      </c>
      <c r="AR2539" s="27">
        <f t="shared" si="8514"/>
        <v>61956.800000000003</v>
      </c>
      <c r="AS2539" s="27">
        <f t="shared" si="8547"/>
        <v>0</v>
      </c>
      <c r="AT2539" s="27">
        <f t="shared" si="8548"/>
        <v>0</v>
      </c>
      <c r="AU2539" s="27">
        <f t="shared" si="8549"/>
        <v>0</v>
      </c>
      <c r="AV2539" s="27">
        <f t="shared" si="8515"/>
        <v>62715.9</v>
      </c>
      <c r="AW2539" s="27">
        <f t="shared" si="8516"/>
        <v>61956.800000000003</v>
      </c>
      <c r="AX2539" s="27">
        <f t="shared" si="8517"/>
        <v>61956.800000000003</v>
      </c>
      <c r="AY2539" s="27">
        <f t="shared" si="8550"/>
        <v>0</v>
      </c>
      <c r="AZ2539" s="27">
        <f t="shared" si="8551"/>
        <v>0</v>
      </c>
      <c r="BA2539" s="27">
        <f t="shared" si="8552"/>
        <v>0</v>
      </c>
      <c r="BB2539" s="27">
        <f t="shared" si="8518"/>
        <v>62715.9</v>
      </c>
      <c r="BC2539" s="27">
        <f t="shared" si="8519"/>
        <v>61956.800000000003</v>
      </c>
      <c r="BD2539" s="27">
        <f t="shared" si="8520"/>
        <v>61956.800000000003</v>
      </c>
      <c r="BE2539" s="27">
        <f t="shared" si="8553"/>
        <v>0</v>
      </c>
      <c r="BF2539" s="27">
        <f t="shared" si="8554"/>
        <v>0</v>
      </c>
      <c r="BG2539" s="27">
        <f t="shared" si="8555"/>
        <v>0</v>
      </c>
      <c r="BH2539" s="27">
        <f t="shared" si="8480"/>
        <v>62715.9</v>
      </c>
      <c r="BI2539" s="27">
        <f t="shared" si="8481"/>
        <v>61956.800000000003</v>
      </c>
      <c r="BJ2539" s="27">
        <f t="shared" si="8482"/>
        <v>61956.800000000003</v>
      </c>
      <c r="BK2539" s="27">
        <f t="shared" si="8556"/>
        <v>0</v>
      </c>
      <c r="BL2539" s="27">
        <f t="shared" si="8557"/>
        <v>0</v>
      </c>
      <c r="BM2539" s="27">
        <f t="shared" si="8558"/>
        <v>0</v>
      </c>
      <c r="BN2539" s="27">
        <f t="shared" si="8486"/>
        <v>62715.9</v>
      </c>
      <c r="BO2539" s="27">
        <f t="shared" si="8487"/>
        <v>61956.800000000003</v>
      </c>
      <c r="BP2539" s="27">
        <f t="shared" si="8488"/>
        <v>61956.800000000003</v>
      </c>
      <c r="BQ2539" s="27">
        <f t="shared" si="8559"/>
        <v>0</v>
      </c>
      <c r="BR2539" s="27">
        <f t="shared" si="8560"/>
        <v>0</v>
      </c>
      <c r="BS2539" s="27">
        <f t="shared" si="8491"/>
        <v>62715.9</v>
      </c>
      <c r="BT2539" s="27">
        <f t="shared" si="8492"/>
        <v>61956.800000000003</v>
      </c>
      <c r="BU2539" s="27">
        <f t="shared" si="8493"/>
        <v>61956.800000000003</v>
      </c>
      <c r="BV2539" s="27">
        <f t="shared" si="8561"/>
        <v>0</v>
      </c>
      <c r="BW2539" s="27">
        <f t="shared" si="8562"/>
        <v>0</v>
      </c>
      <c r="BX2539" s="27">
        <f t="shared" si="8521"/>
        <v>62715.9</v>
      </c>
      <c r="BY2539" s="27">
        <f t="shared" si="8522"/>
        <v>61956.800000000003</v>
      </c>
      <c r="BZ2539" s="27">
        <f t="shared" si="8523"/>
        <v>61956.800000000003</v>
      </c>
      <c r="CA2539" s="27">
        <f t="shared" si="8563"/>
        <v>0</v>
      </c>
      <c r="CB2539" s="20">
        <v>0</v>
      </c>
      <c r="CC2539" s="35"/>
      <c r="CH2539" s="1" t="s">
        <v>29</v>
      </c>
    </row>
    <row r="2540" spans="1:87" ht="62.4" hidden="1" x14ac:dyDescent="0.3">
      <c r="A2540" s="18" t="s">
        <v>1432</v>
      </c>
      <c r="B2540" s="19">
        <v>120</v>
      </c>
      <c r="C2540" s="18" t="s">
        <v>41</v>
      </c>
      <c r="D2540" s="18" t="s">
        <v>66</v>
      </c>
      <c r="E2540" s="34" t="s">
        <v>1434</v>
      </c>
      <c r="F2540" s="27">
        <v>62715.9</v>
      </c>
      <c r="G2540" s="27">
        <v>57087.3</v>
      </c>
      <c r="H2540" s="27">
        <v>57087.3</v>
      </c>
      <c r="I2540" s="27"/>
      <c r="J2540" s="27">
        <v>4869.5</v>
      </c>
      <c r="K2540" s="27">
        <v>4869.5</v>
      </c>
      <c r="L2540" s="27">
        <f t="shared" si="8497"/>
        <v>62715.9</v>
      </c>
      <c r="M2540" s="27">
        <f t="shared" si="8498"/>
        <v>61956.800000000003</v>
      </c>
      <c r="N2540" s="27">
        <f t="shared" si="8499"/>
        <v>61956.800000000003</v>
      </c>
      <c r="O2540" s="27"/>
      <c r="P2540" s="27"/>
      <c r="Q2540" s="27"/>
      <c r="R2540" s="27">
        <f t="shared" si="8500"/>
        <v>62715.9</v>
      </c>
      <c r="S2540" s="27">
        <f t="shared" si="8501"/>
        <v>61956.800000000003</v>
      </c>
      <c r="T2540" s="27">
        <f t="shared" si="8502"/>
        <v>61956.800000000003</v>
      </c>
      <c r="U2540" s="27"/>
      <c r="V2540" s="27"/>
      <c r="W2540" s="27"/>
      <c r="X2540" s="27">
        <f t="shared" si="8503"/>
        <v>62715.9</v>
      </c>
      <c r="Y2540" s="27">
        <f t="shared" si="8504"/>
        <v>61956.800000000003</v>
      </c>
      <c r="Z2540" s="27">
        <f t="shared" si="8505"/>
        <v>61956.800000000003</v>
      </c>
      <c r="AA2540" s="27"/>
      <c r="AB2540" s="27"/>
      <c r="AC2540" s="27"/>
      <c r="AD2540" s="27">
        <f t="shared" si="8506"/>
        <v>62715.9</v>
      </c>
      <c r="AE2540" s="27">
        <f t="shared" si="8507"/>
        <v>61956.800000000003</v>
      </c>
      <c r="AF2540" s="27">
        <f t="shared" si="8508"/>
        <v>61956.800000000003</v>
      </c>
      <c r="AG2540" s="27"/>
      <c r="AH2540" s="27"/>
      <c r="AI2540" s="27"/>
      <c r="AJ2540" s="27">
        <f t="shared" si="8509"/>
        <v>62715.9</v>
      </c>
      <c r="AK2540" s="27">
        <f t="shared" si="8510"/>
        <v>61956.800000000003</v>
      </c>
      <c r="AL2540" s="27">
        <f t="shared" si="8511"/>
        <v>61956.800000000003</v>
      </c>
      <c r="AM2540" s="27"/>
      <c r="AN2540" s="27"/>
      <c r="AO2540" s="27"/>
      <c r="AP2540" s="27">
        <f t="shared" si="8512"/>
        <v>62715.9</v>
      </c>
      <c r="AQ2540" s="27">
        <f t="shared" si="8513"/>
        <v>61956.800000000003</v>
      </c>
      <c r="AR2540" s="27">
        <f t="shared" si="8514"/>
        <v>61956.800000000003</v>
      </c>
      <c r="AS2540" s="27"/>
      <c r="AT2540" s="27"/>
      <c r="AU2540" s="27"/>
      <c r="AV2540" s="27">
        <f t="shared" si="8515"/>
        <v>62715.9</v>
      </c>
      <c r="AW2540" s="27">
        <f t="shared" si="8516"/>
        <v>61956.800000000003</v>
      </c>
      <c r="AX2540" s="27">
        <f t="shared" si="8517"/>
        <v>61956.800000000003</v>
      </c>
      <c r="AY2540" s="27"/>
      <c r="AZ2540" s="27"/>
      <c r="BA2540" s="27"/>
      <c r="BB2540" s="27">
        <f t="shared" si="8518"/>
        <v>62715.9</v>
      </c>
      <c r="BC2540" s="27">
        <f t="shared" si="8519"/>
        <v>61956.800000000003</v>
      </c>
      <c r="BD2540" s="27">
        <f t="shared" si="8520"/>
        <v>61956.800000000003</v>
      </c>
      <c r="BE2540" s="27"/>
      <c r="BF2540" s="27"/>
      <c r="BG2540" s="27"/>
      <c r="BH2540" s="27">
        <f t="shared" si="8480"/>
        <v>62715.9</v>
      </c>
      <c r="BI2540" s="27">
        <f t="shared" si="8481"/>
        <v>61956.800000000003</v>
      </c>
      <c r="BJ2540" s="27">
        <f t="shared" si="8482"/>
        <v>61956.800000000003</v>
      </c>
      <c r="BK2540" s="27"/>
      <c r="BL2540" s="27"/>
      <c r="BM2540" s="27"/>
      <c r="BN2540" s="27">
        <f t="shared" si="8486"/>
        <v>62715.9</v>
      </c>
      <c r="BO2540" s="27">
        <f t="shared" si="8487"/>
        <v>61956.800000000003</v>
      </c>
      <c r="BP2540" s="27">
        <f t="shared" si="8488"/>
        <v>61956.800000000003</v>
      </c>
      <c r="BQ2540" s="27"/>
      <c r="BR2540" s="27"/>
      <c r="BS2540" s="27">
        <f t="shared" si="8491"/>
        <v>62715.9</v>
      </c>
      <c r="BT2540" s="27">
        <f t="shared" si="8492"/>
        <v>61956.800000000003</v>
      </c>
      <c r="BU2540" s="27">
        <f t="shared" si="8493"/>
        <v>61956.800000000003</v>
      </c>
      <c r="BV2540" s="27"/>
      <c r="BW2540" s="27"/>
      <c r="BX2540" s="27">
        <f t="shared" si="8521"/>
        <v>62715.9</v>
      </c>
      <c r="BY2540" s="27">
        <f t="shared" si="8522"/>
        <v>61956.800000000003</v>
      </c>
      <c r="BZ2540" s="27">
        <f t="shared" si="8523"/>
        <v>61956.800000000003</v>
      </c>
      <c r="CA2540" s="27"/>
      <c r="CB2540" s="20">
        <v>0</v>
      </c>
      <c r="CC2540" s="35">
        <v>149</v>
      </c>
    </row>
    <row r="2541" spans="1:87" ht="31.2" hidden="1" x14ac:dyDescent="0.3">
      <c r="A2541" s="18" t="s">
        <v>1435</v>
      </c>
      <c r="B2541" s="19"/>
      <c r="C2541" s="18"/>
      <c r="D2541" s="18"/>
      <c r="E2541" s="34" t="s">
        <v>1436</v>
      </c>
      <c r="F2541" s="27">
        <f t="shared" si="8526"/>
        <v>5478</v>
      </c>
      <c r="G2541" s="27">
        <f t="shared" si="8527"/>
        <v>4986.3</v>
      </c>
      <c r="H2541" s="27">
        <f t="shared" si="8528"/>
        <v>4986.3</v>
      </c>
      <c r="I2541" s="27">
        <f t="shared" si="8529"/>
        <v>0</v>
      </c>
      <c r="J2541" s="27">
        <f t="shared" si="8530"/>
        <v>425.4</v>
      </c>
      <c r="K2541" s="27">
        <f t="shared" si="8531"/>
        <v>425.4</v>
      </c>
      <c r="L2541" s="27">
        <f t="shared" si="8497"/>
        <v>5478</v>
      </c>
      <c r="M2541" s="27">
        <f t="shared" si="8498"/>
        <v>5411.7</v>
      </c>
      <c r="N2541" s="27">
        <f t="shared" si="8499"/>
        <v>5411.7</v>
      </c>
      <c r="O2541" s="27">
        <f t="shared" si="8532"/>
        <v>0</v>
      </c>
      <c r="P2541" s="27">
        <f t="shared" si="8533"/>
        <v>0</v>
      </c>
      <c r="Q2541" s="27">
        <f t="shared" si="8534"/>
        <v>0</v>
      </c>
      <c r="R2541" s="27">
        <f t="shared" si="8500"/>
        <v>5478</v>
      </c>
      <c r="S2541" s="27">
        <f t="shared" si="8501"/>
        <v>5411.7</v>
      </c>
      <c r="T2541" s="27">
        <f t="shared" si="8502"/>
        <v>5411.7</v>
      </c>
      <c r="U2541" s="27">
        <f t="shared" si="8535"/>
        <v>0</v>
      </c>
      <c r="V2541" s="27">
        <f t="shared" si="8536"/>
        <v>0</v>
      </c>
      <c r="W2541" s="27">
        <f t="shared" si="8537"/>
        <v>0</v>
      </c>
      <c r="X2541" s="27">
        <f t="shared" si="8503"/>
        <v>5478</v>
      </c>
      <c r="Y2541" s="27">
        <f t="shared" si="8504"/>
        <v>5411.7</v>
      </c>
      <c r="Z2541" s="27">
        <f t="shared" si="8505"/>
        <v>5411.7</v>
      </c>
      <c r="AA2541" s="27">
        <f t="shared" si="8538"/>
        <v>0</v>
      </c>
      <c r="AB2541" s="27">
        <f t="shared" si="8539"/>
        <v>0</v>
      </c>
      <c r="AC2541" s="27">
        <f t="shared" si="8540"/>
        <v>0</v>
      </c>
      <c r="AD2541" s="27">
        <f t="shared" si="8506"/>
        <v>5478</v>
      </c>
      <c r="AE2541" s="27">
        <f t="shared" si="8507"/>
        <v>5411.7</v>
      </c>
      <c r="AF2541" s="27">
        <f t="shared" si="8508"/>
        <v>5411.7</v>
      </c>
      <c r="AG2541" s="27">
        <f t="shared" si="8541"/>
        <v>0</v>
      </c>
      <c r="AH2541" s="27">
        <f t="shared" si="8542"/>
        <v>0</v>
      </c>
      <c r="AI2541" s="27">
        <f t="shared" si="8543"/>
        <v>0</v>
      </c>
      <c r="AJ2541" s="27">
        <f t="shared" si="8509"/>
        <v>5478</v>
      </c>
      <c r="AK2541" s="27">
        <f t="shared" si="8510"/>
        <v>5411.7</v>
      </c>
      <c r="AL2541" s="27">
        <f t="shared" si="8511"/>
        <v>5411.7</v>
      </c>
      <c r="AM2541" s="27">
        <f t="shared" si="8544"/>
        <v>0</v>
      </c>
      <c r="AN2541" s="27">
        <f t="shared" si="8545"/>
        <v>0</v>
      </c>
      <c r="AO2541" s="27">
        <f t="shared" si="8546"/>
        <v>0</v>
      </c>
      <c r="AP2541" s="27">
        <f t="shared" si="8512"/>
        <v>5478</v>
      </c>
      <c r="AQ2541" s="27">
        <f t="shared" si="8513"/>
        <v>5411.7</v>
      </c>
      <c r="AR2541" s="27">
        <f t="shared" si="8514"/>
        <v>5411.7</v>
      </c>
      <c r="AS2541" s="27">
        <f t="shared" si="8547"/>
        <v>0</v>
      </c>
      <c r="AT2541" s="27">
        <f t="shared" si="8548"/>
        <v>0</v>
      </c>
      <c r="AU2541" s="27">
        <f t="shared" si="8549"/>
        <v>0</v>
      </c>
      <c r="AV2541" s="27">
        <f t="shared" si="8515"/>
        <v>5478</v>
      </c>
      <c r="AW2541" s="27">
        <f t="shared" si="8516"/>
        <v>5411.7</v>
      </c>
      <c r="AX2541" s="27">
        <f t="shared" si="8517"/>
        <v>5411.7</v>
      </c>
      <c r="AY2541" s="27">
        <f t="shared" si="8550"/>
        <v>0</v>
      </c>
      <c r="AZ2541" s="27">
        <f t="shared" si="8551"/>
        <v>0</v>
      </c>
      <c r="BA2541" s="27">
        <f t="shared" si="8552"/>
        <v>0</v>
      </c>
      <c r="BB2541" s="27">
        <f t="shared" si="8518"/>
        <v>5478</v>
      </c>
      <c r="BC2541" s="27">
        <f t="shared" si="8519"/>
        <v>5411.7</v>
      </c>
      <c r="BD2541" s="27">
        <f t="shared" si="8520"/>
        <v>5411.7</v>
      </c>
      <c r="BE2541" s="27">
        <f t="shared" si="8553"/>
        <v>0</v>
      </c>
      <c r="BF2541" s="27">
        <f t="shared" si="8554"/>
        <v>0</v>
      </c>
      <c r="BG2541" s="27">
        <f t="shared" si="8555"/>
        <v>0</v>
      </c>
      <c r="BH2541" s="27">
        <f t="shared" si="8480"/>
        <v>5478</v>
      </c>
      <c r="BI2541" s="27">
        <f t="shared" si="8481"/>
        <v>5411.7</v>
      </c>
      <c r="BJ2541" s="27">
        <f t="shared" si="8482"/>
        <v>5411.7</v>
      </c>
      <c r="BK2541" s="27">
        <f t="shared" si="8556"/>
        <v>0</v>
      </c>
      <c r="BL2541" s="27">
        <f t="shared" si="8557"/>
        <v>0</v>
      </c>
      <c r="BM2541" s="27">
        <f t="shared" si="8558"/>
        <v>0</v>
      </c>
      <c r="BN2541" s="27">
        <f t="shared" si="8486"/>
        <v>5478</v>
      </c>
      <c r="BO2541" s="27">
        <f t="shared" si="8487"/>
        <v>5411.7</v>
      </c>
      <c r="BP2541" s="27">
        <f t="shared" si="8488"/>
        <v>5411.7</v>
      </c>
      <c r="BQ2541" s="27">
        <f t="shared" si="8559"/>
        <v>0</v>
      </c>
      <c r="BR2541" s="27">
        <f t="shared" si="8560"/>
        <v>0</v>
      </c>
      <c r="BS2541" s="27">
        <f t="shared" si="8491"/>
        <v>5478</v>
      </c>
      <c r="BT2541" s="27">
        <f t="shared" si="8492"/>
        <v>5411.7</v>
      </c>
      <c r="BU2541" s="27">
        <f t="shared" si="8493"/>
        <v>5411.7</v>
      </c>
      <c r="BV2541" s="27">
        <f t="shared" si="8561"/>
        <v>0</v>
      </c>
      <c r="BW2541" s="27">
        <f t="shared" si="8562"/>
        <v>0</v>
      </c>
      <c r="BX2541" s="27">
        <f t="shared" si="8521"/>
        <v>5478</v>
      </c>
      <c r="BY2541" s="27">
        <f t="shared" si="8522"/>
        <v>5411.7</v>
      </c>
      <c r="BZ2541" s="27">
        <f t="shared" si="8523"/>
        <v>5411.7</v>
      </c>
      <c r="CA2541" s="27">
        <f t="shared" si="8563"/>
        <v>0</v>
      </c>
      <c r="CB2541" s="20">
        <v>0</v>
      </c>
      <c r="CC2541" s="35"/>
      <c r="CF2541" s="1" t="s">
        <v>1335</v>
      </c>
      <c r="CI2541" s="1" t="s">
        <v>30</v>
      </c>
    </row>
    <row r="2542" spans="1:87" ht="93.6" hidden="1" x14ac:dyDescent="0.3">
      <c r="A2542" s="18" t="s">
        <v>1435</v>
      </c>
      <c r="B2542" s="19">
        <v>100</v>
      </c>
      <c r="C2542" s="18"/>
      <c r="D2542" s="18"/>
      <c r="E2542" s="34" t="s">
        <v>130</v>
      </c>
      <c r="F2542" s="27">
        <f t="shared" si="8526"/>
        <v>5478</v>
      </c>
      <c r="G2542" s="27">
        <f t="shared" si="8527"/>
        <v>4986.3</v>
      </c>
      <c r="H2542" s="27">
        <f t="shared" si="8528"/>
        <v>4986.3</v>
      </c>
      <c r="I2542" s="27">
        <f t="shared" si="8529"/>
        <v>0</v>
      </c>
      <c r="J2542" s="27">
        <f t="shared" si="8530"/>
        <v>425.4</v>
      </c>
      <c r="K2542" s="27">
        <f t="shared" si="8531"/>
        <v>425.4</v>
      </c>
      <c r="L2542" s="27">
        <f t="shared" si="8497"/>
        <v>5478</v>
      </c>
      <c r="M2542" s="27">
        <f t="shared" si="8498"/>
        <v>5411.7</v>
      </c>
      <c r="N2542" s="27">
        <f t="shared" si="8499"/>
        <v>5411.7</v>
      </c>
      <c r="O2542" s="27">
        <f t="shared" si="8532"/>
        <v>0</v>
      </c>
      <c r="P2542" s="27">
        <f t="shared" si="8533"/>
        <v>0</v>
      </c>
      <c r="Q2542" s="27">
        <f t="shared" si="8534"/>
        <v>0</v>
      </c>
      <c r="R2542" s="27">
        <f t="shared" si="8500"/>
        <v>5478</v>
      </c>
      <c r="S2542" s="27">
        <f t="shared" si="8501"/>
        <v>5411.7</v>
      </c>
      <c r="T2542" s="27">
        <f t="shared" si="8502"/>
        <v>5411.7</v>
      </c>
      <c r="U2542" s="27">
        <f t="shared" si="8535"/>
        <v>0</v>
      </c>
      <c r="V2542" s="27">
        <f t="shared" si="8536"/>
        <v>0</v>
      </c>
      <c r="W2542" s="27">
        <f t="shared" si="8537"/>
        <v>0</v>
      </c>
      <c r="X2542" s="27">
        <f t="shared" si="8503"/>
        <v>5478</v>
      </c>
      <c r="Y2542" s="27">
        <f t="shared" si="8504"/>
        <v>5411.7</v>
      </c>
      <c r="Z2542" s="27">
        <f t="shared" si="8505"/>
        <v>5411.7</v>
      </c>
      <c r="AA2542" s="27">
        <f t="shared" si="8538"/>
        <v>0</v>
      </c>
      <c r="AB2542" s="27">
        <f t="shared" si="8539"/>
        <v>0</v>
      </c>
      <c r="AC2542" s="27">
        <f t="shared" si="8540"/>
        <v>0</v>
      </c>
      <c r="AD2542" s="27">
        <f t="shared" si="8506"/>
        <v>5478</v>
      </c>
      <c r="AE2542" s="27">
        <f t="shared" si="8507"/>
        <v>5411.7</v>
      </c>
      <c r="AF2542" s="27">
        <f t="shared" si="8508"/>
        <v>5411.7</v>
      </c>
      <c r="AG2542" s="27">
        <f t="shared" si="8541"/>
        <v>0</v>
      </c>
      <c r="AH2542" s="27">
        <f t="shared" si="8542"/>
        <v>0</v>
      </c>
      <c r="AI2542" s="27">
        <f t="shared" si="8543"/>
        <v>0</v>
      </c>
      <c r="AJ2542" s="27">
        <f t="shared" si="8509"/>
        <v>5478</v>
      </c>
      <c r="AK2542" s="27">
        <f t="shared" si="8510"/>
        <v>5411.7</v>
      </c>
      <c r="AL2542" s="27">
        <f t="shared" si="8511"/>
        <v>5411.7</v>
      </c>
      <c r="AM2542" s="27">
        <f t="shared" si="8544"/>
        <v>0</v>
      </c>
      <c r="AN2542" s="27">
        <f t="shared" si="8545"/>
        <v>0</v>
      </c>
      <c r="AO2542" s="27">
        <f t="shared" si="8546"/>
        <v>0</v>
      </c>
      <c r="AP2542" s="27">
        <f t="shared" si="8512"/>
        <v>5478</v>
      </c>
      <c r="AQ2542" s="27">
        <f t="shared" si="8513"/>
        <v>5411.7</v>
      </c>
      <c r="AR2542" s="27">
        <f t="shared" si="8514"/>
        <v>5411.7</v>
      </c>
      <c r="AS2542" s="27">
        <f t="shared" si="8547"/>
        <v>0</v>
      </c>
      <c r="AT2542" s="27">
        <f t="shared" si="8548"/>
        <v>0</v>
      </c>
      <c r="AU2542" s="27">
        <f t="shared" si="8549"/>
        <v>0</v>
      </c>
      <c r="AV2542" s="27">
        <f t="shared" si="8515"/>
        <v>5478</v>
      </c>
      <c r="AW2542" s="27">
        <f t="shared" si="8516"/>
        <v>5411.7</v>
      </c>
      <c r="AX2542" s="27">
        <f t="shared" si="8517"/>
        <v>5411.7</v>
      </c>
      <c r="AY2542" s="27">
        <f t="shared" si="8550"/>
        <v>0</v>
      </c>
      <c r="AZ2542" s="27">
        <f t="shared" si="8551"/>
        <v>0</v>
      </c>
      <c r="BA2542" s="27">
        <f t="shared" si="8552"/>
        <v>0</v>
      </c>
      <c r="BB2542" s="27">
        <f t="shared" si="8518"/>
        <v>5478</v>
      </c>
      <c r="BC2542" s="27">
        <f t="shared" si="8519"/>
        <v>5411.7</v>
      </c>
      <c r="BD2542" s="27">
        <f t="shared" si="8520"/>
        <v>5411.7</v>
      </c>
      <c r="BE2542" s="27">
        <f t="shared" si="8553"/>
        <v>0</v>
      </c>
      <c r="BF2542" s="27">
        <f t="shared" si="8554"/>
        <v>0</v>
      </c>
      <c r="BG2542" s="27">
        <f t="shared" si="8555"/>
        <v>0</v>
      </c>
      <c r="BH2542" s="27">
        <f t="shared" si="8480"/>
        <v>5478</v>
      </c>
      <c r="BI2542" s="27">
        <f t="shared" si="8481"/>
        <v>5411.7</v>
      </c>
      <c r="BJ2542" s="27">
        <f t="shared" si="8482"/>
        <v>5411.7</v>
      </c>
      <c r="BK2542" s="27">
        <f t="shared" si="8556"/>
        <v>0</v>
      </c>
      <c r="BL2542" s="27">
        <f t="shared" si="8557"/>
        <v>0</v>
      </c>
      <c r="BM2542" s="27">
        <f t="shared" si="8558"/>
        <v>0</v>
      </c>
      <c r="BN2542" s="27">
        <f t="shared" si="8486"/>
        <v>5478</v>
      </c>
      <c r="BO2542" s="27">
        <f t="shared" si="8487"/>
        <v>5411.7</v>
      </c>
      <c r="BP2542" s="27">
        <f t="shared" si="8488"/>
        <v>5411.7</v>
      </c>
      <c r="BQ2542" s="27">
        <f t="shared" si="8559"/>
        <v>0</v>
      </c>
      <c r="BR2542" s="27">
        <f t="shared" si="8560"/>
        <v>0</v>
      </c>
      <c r="BS2542" s="27">
        <f t="shared" si="8491"/>
        <v>5478</v>
      </c>
      <c r="BT2542" s="27">
        <f t="shared" si="8492"/>
        <v>5411.7</v>
      </c>
      <c r="BU2542" s="27">
        <f t="shared" si="8493"/>
        <v>5411.7</v>
      </c>
      <c r="BV2542" s="27">
        <f t="shared" si="8561"/>
        <v>0</v>
      </c>
      <c r="BW2542" s="27">
        <f t="shared" si="8562"/>
        <v>0</v>
      </c>
      <c r="BX2542" s="27">
        <f t="shared" si="8521"/>
        <v>5478</v>
      </c>
      <c r="BY2542" s="27">
        <f t="shared" si="8522"/>
        <v>5411.7</v>
      </c>
      <c r="BZ2542" s="27">
        <f t="shared" si="8523"/>
        <v>5411.7</v>
      </c>
      <c r="CA2542" s="27">
        <f t="shared" si="8563"/>
        <v>0</v>
      </c>
      <c r="CB2542" s="20">
        <v>0</v>
      </c>
      <c r="CC2542" s="35"/>
      <c r="CG2542" s="1" t="s">
        <v>28</v>
      </c>
    </row>
    <row r="2543" spans="1:87" ht="31.2" hidden="1" x14ac:dyDescent="0.3">
      <c r="A2543" s="18" t="s">
        <v>1435</v>
      </c>
      <c r="B2543" s="19">
        <v>120</v>
      </c>
      <c r="C2543" s="18"/>
      <c r="D2543" s="18"/>
      <c r="E2543" s="34" t="s">
        <v>391</v>
      </c>
      <c r="F2543" s="27">
        <f t="shared" si="8526"/>
        <v>5478</v>
      </c>
      <c r="G2543" s="27">
        <f t="shared" si="8527"/>
        <v>4986.3</v>
      </c>
      <c r="H2543" s="27">
        <f t="shared" si="8528"/>
        <v>4986.3</v>
      </c>
      <c r="I2543" s="27">
        <f t="shared" si="8529"/>
        <v>0</v>
      </c>
      <c r="J2543" s="27">
        <f t="shared" si="8530"/>
        <v>425.4</v>
      </c>
      <c r="K2543" s="27">
        <f t="shared" si="8531"/>
        <v>425.4</v>
      </c>
      <c r="L2543" s="27">
        <f t="shared" si="8497"/>
        <v>5478</v>
      </c>
      <c r="M2543" s="27">
        <f t="shared" si="8498"/>
        <v>5411.7</v>
      </c>
      <c r="N2543" s="27">
        <f t="shared" si="8499"/>
        <v>5411.7</v>
      </c>
      <c r="O2543" s="27">
        <f t="shared" si="8532"/>
        <v>0</v>
      </c>
      <c r="P2543" s="27">
        <f t="shared" si="8533"/>
        <v>0</v>
      </c>
      <c r="Q2543" s="27">
        <f t="shared" si="8534"/>
        <v>0</v>
      </c>
      <c r="R2543" s="27">
        <f t="shared" si="8500"/>
        <v>5478</v>
      </c>
      <c r="S2543" s="27">
        <f t="shared" si="8501"/>
        <v>5411.7</v>
      </c>
      <c r="T2543" s="27">
        <f t="shared" si="8502"/>
        <v>5411.7</v>
      </c>
      <c r="U2543" s="27">
        <f t="shared" si="8535"/>
        <v>0</v>
      </c>
      <c r="V2543" s="27">
        <f t="shared" si="8536"/>
        <v>0</v>
      </c>
      <c r="W2543" s="27">
        <f t="shared" si="8537"/>
        <v>0</v>
      </c>
      <c r="X2543" s="27">
        <f t="shared" si="8503"/>
        <v>5478</v>
      </c>
      <c r="Y2543" s="27">
        <f t="shared" si="8504"/>
        <v>5411.7</v>
      </c>
      <c r="Z2543" s="27">
        <f t="shared" si="8505"/>
        <v>5411.7</v>
      </c>
      <c r="AA2543" s="27">
        <f t="shared" si="8538"/>
        <v>0</v>
      </c>
      <c r="AB2543" s="27">
        <f t="shared" si="8539"/>
        <v>0</v>
      </c>
      <c r="AC2543" s="27">
        <f t="shared" si="8540"/>
        <v>0</v>
      </c>
      <c r="AD2543" s="27">
        <f t="shared" si="8506"/>
        <v>5478</v>
      </c>
      <c r="AE2543" s="27">
        <f t="shared" si="8507"/>
        <v>5411.7</v>
      </c>
      <c r="AF2543" s="27">
        <f t="shared" si="8508"/>
        <v>5411.7</v>
      </c>
      <c r="AG2543" s="27">
        <f t="shared" si="8541"/>
        <v>0</v>
      </c>
      <c r="AH2543" s="27">
        <f t="shared" si="8542"/>
        <v>0</v>
      </c>
      <c r="AI2543" s="27">
        <f t="shared" si="8543"/>
        <v>0</v>
      </c>
      <c r="AJ2543" s="27">
        <f t="shared" si="8509"/>
        <v>5478</v>
      </c>
      <c r="AK2543" s="27">
        <f t="shared" si="8510"/>
        <v>5411.7</v>
      </c>
      <c r="AL2543" s="27">
        <f t="shared" si="8511"/>
        <v>5411.7</v>
      </c>
      <c r="AM2543" s="27">
        <f t="shared" si="8544"/>
        <v>0</v>
      </c>
      <c r="AN2543" s="27">
        <f t="shared" si="8545"/>
        <v>0</v>
      </c>
      <c r="AO2543" s="27">
        <f t="shared" si="8546"/>
        <v>0</v>
      </c>
      <c r="AP2543" s="27">
        <f t="shared" si="8512"/>
        <v>5478</v>
      </c>
      <c r="AQ2543" s="27">
        <f t="shared" si="8513"/>
        <v>5411.7</v>
      </c>
      <c r="AR2543" s="27">
        <f t="shared" si="8514"/>
        <v>5411.7</v>
      </c>
      <c r="AS2543" s="27">
        <f t="shared" si="8547"/>
        <v>0</v>
      </c>
      <c r="AT2543" s="27">
        <f t="shared" si="8548"/>
        <v>0</v>
      </c>
      <c r="AU2543" s="27">
        <f t="shared" si="8549"/>
        <v>0</v>
      </c>
      <c r="AV2543" s="27">
        <f t="shared" si="8515"/>
        <v>5478</v>
      </c>
      <c r="AW2543" s="27">
        <f t="shared" si="8516"/>
        <v>5411.7</v>
      </c>
      <c r="AX2543" s="27">
        <f t="shared" si="8517"/>
        <v>5411.7</v>
      </c>
      <c r="AY2543" s="27">
        <f t="shared" si="8550"/>
        <v>0</v>
      </c>
      <c r="AZ2543" s="27">
        <f t="shared" si="8551"/>
        <v>0</v>
      </c>
      <c r="BA2543" s="27">
        <f t="shared" si="8552"/>
        <v>0</v>
      </c>
      <c r="BB2543" s="27">
        <f t="shared" si="8518"/>
        <v>5478</v>
      </c>
      <c r="BC2543" s="27">
        <f t="shared" si="8519"/>
        <v>5411.7</v>
      </c>
      <c r="BD2543" s="27">
        <f t="shared" si="8520"/>
        <v>5411.7</v>
      </c>
      <c r="BE2543" s="27">
        <f t="shared" si="8553"/>
        <v>0</v>
      </c>
      <c r="BF2543" s="27">
        <f t="shared" si="8554"/>
        <v>0</v>
      </c>
      <c r="BG2543" s="27">
        <f t="shared" si="8555"/>
        <v>0</v>
      </c>
      <c r="BH2543" s="27">
        <f t="shared" si="8480"/>
        <v>5478</v>
      </c>
      <c r="BI2543" s="27">
        <f t="shared" si="8481"/>
        <v>5411.7</v>
      </c>
      <c r="BJ2543" s="27">
        <f t="shared" si="8482"/>
        <v>5411.7</v>
      </c>
      <c r="BK2543" s="27">
        <f t="shared" si="8556"/>
        <v>0</v>
      </c>
      <c r="BL2543" s="27">
        <f t="shared" si="8557"/>
        <v>0</v>
      </c>
      <c r="BM2543" s="27">
        <f t="shared" si="8558"/>
        <v>0</v>
      </c>
      <c r="BN2543" s="27">
        <f t="shared" si="8486"/>
        <v>5478</v>
      </c>
      <c r="BO2543" s="27">
        <f t="shared" si="8487"/>
        <v>5411.7</v>
      </c>
      <c r="BP2543" s="27">
        <f t="shared" si="8488"/>
        <v>5411.7</v>
      </c>
      <c r="BQ2543" s="27">
        <f t="shared" si="8559"/>
        <v>0</v>
      </c>
      <c r="BR2543" s="27">
        <f t="shared" si="8560"/>
        <v>0</v>
      </c>
      <c r="BS2543" s="27">
        <f t="shared" si="8491"/>
        <v>5478</v>
      </c>
      <c r="BT2543" s="27">
        <f t="shared" si="8492"/>
        <v>5411.7</v>
      </c>
      <c r="BU2543" s="27">
        <f t="shared" si="8493"/>
        <v>5411.7</v>
      </c>
      <c r="BV2543" s="27">
        <f t="shared" si="8561"/>
        <v>0</v>
      </c>
      <c r="BW2543" s="27">
        <f t="shared" si="8562"/>
        <v>0</v>
      </c>
      <c r="BX2543" s="27">
        <f t="shared" si="8521"/>
        <v>5478</v>
      </c>
      <c r="BY2543" s="27">
        <f t="shared" si="8522"/>
        <v>5411.7</v>
      </c>
      <c r="BZ2543" s="27">
        <f t="shared" si="8523"/>
        <v>5411.7</v>
      </c>
      <c r="CA2543" s="27">
        <f t="shared" si="8563"/>
        <v>0</v>
      </c>
      <c r="CB2543" s="20">
        <v>0</v>
      </c>
      <c r="CC2543" s="35"/>
      <c r="CH2543" s="1" t="s">
        <v>29</v>
      </c>
    </row>
    <row r="2544" spans="1:87" ht="62.4" hidden="1" x14ac:dyDescent="0.3">
      <c r="A2544" s="18" t="s">
        <v>1435</v>
      </c>
      <c r="B2544" s="19">
        <v>120</v>
      </c>
      <c r="C2544" s="18" t="s">
        <v>41</v>
      </c>
      <c r="D2544" s="18" t="s">
        <v>66</v>
      </c>
      <c r="E2544" s="34" t="s">
        <v>1434</v>
      </c>
      <c r="F2544" s="27">
        <v>5478</v>
      </c>
      <c r="G2544" s="27">
        <v>4986.3</v>
      </c>
      <c r="H2544" s="27">
        <v>4986.3</v>
      </c>
      <c r="I2544" s="27"/>
      <c r="J2544" s="27">
        <v>425.4</v>
      </c>
      <c r="K2544" s="27">
        <v>425.4</v>
      </c>
      <c r="L2544" s="27">
        <f t="shared" si="8497"/>
        <v>5478</v>
      </c>
      <c r="M2544" s="27">
        <f t="shared" si="8498"/>
        <v>5411.7</v>
      </c>
      <c r="N2544" s="27">
        <f t="shared" si="8499"/>
        <v>5411.7</v>
      </c>
      <c r="O2544" s="27"/>
      <c r="P2544" s="27"/>
      <c r="Q2544" s="27"/>
      <c r="R2544" s="27">
        <f t="shared" si="8500"/>
        <v>5478</v>
      </c>
      <c r="S2544" s="27">
        <f t="shared" si="8501"/>
        <v>5411.7</v>
      </c>
      <c r="T2544" s="27">
        <f t="shared" si="8502"/>
        <v>5411.7</v>
      </c>
      <c r="U2544" s="27"/>
      <c r="V2544" s="27"/>
      <c r="W2544" s="27"/>
      <c r="X2544" s="27">
        <f t="shared" si="8503"/>
        <v>5478</v>
      </c>
      <c r="Y2544" s="27">
        <f t="shared" si="8504"/>
        <v>5411.7</v>
      </c>
      <c r="Z2544" s="27">
        <f t="shared" si="8505"/>
        <v>5411.7</v>
      </c>
      <c r="AA2544" s="27"/>
      <c r="AB2544" s="27"/>
      <c r="AC2544" s="27"/>
      <c r="AD2544" s="27">
        <f t="shared" si="8506"/>
        <v>5478</v>
      </c>
      <c r="AE2544" s="27">
        <f t="shared" si="8507"/>
        <v>5411.7</v>
      </c>
      <c r="AF2544" s="27">
        <f t="shared" si="8508"/>
        <v>5411.7</v>
      </c>
      <c r="AG2544" s="27"/>
      <c r="AH2544" s="27"/>
      <c r="AI2544" s="27"/>
      <c r="AJ2544" s="27">
        <f t="shared" si="8509"/>
        <v>5478</v>
      </c>
      <c r="AK2544" s="27">
        <f t="shared" si="8510"/>
        <v>5411.7</v>
      </c>
      <c r="AL2544" s="27">
        <f t="shared" si="8511"/>
        <v>5411.7</v>
      </c>
      <c r="AM2544" s="27"/>
      <c r="AN2544" s="27"/>
      <c r="AO2544" s="27"/>
      <c r="AP2544" s="27">
        <f t="shared" si="8512"/>
        <v>5478</v>
      </c>
      <c r="AQ2544" s="27">
        <f t="shared" si="8513"/>
        <v>5411.7</v>
      </c>
      <c r="AR2544" s="27">
        <f t="shared" si="8514"/>
        <v>5411.7</v>
      </c>
      <c r="AS2544" s="27"/>
      <c r="AT2544" s="27"/>
      <c r="AU2544" s="27"/>
      <c r="AV2544" s="27">
        <f t="shared" si="8515"/>
        <v>5478</v>
      </c>
      <c r="AW2544" s="27">
        <f t="shared" si="8516"/>
        <v>5411.7</v>
      </c>
      <c r="AX2544" s="27">
        <f t="shared" si="8517"/>
        <v>5411.7</v>
      </c>
      <c r="AY2544" s="27"/>
      <c r="AZ2544" s="27"/>
      <c r="BA2544" s="27"/>
      <c r="BB2544" s="27">
        <f t="shared" si="8518"/>
        <v>5478</v>
      </c>
      <c r="BC2544" s="27">
        <f t="shared" si="8519"/>
        <v>5411.7</v>
      </c>
      <c r="BD2544" s="27">
        <f t="shared" si="8520"/>
        <v>5411.7</v>
      </c>
      <c r="BE2544" s="27"/>
      <c r="BF2544" s="27"/>
      <c r="BG2544" s="27"/>
      <c r="BH2544" s="27">
        <f t="shared" si="8480"/>
        <v>5478</v>
      </c>
      <c r="BI2544" s="27">
        <f t="shared" si="8481"/>
        <v>5411.7</v>
      </c>
      <c r="BJ2544" s="27">
        <f t="shared" si="8482"/>
        <v>5411.7</v>
      </c>
      <c r="BK2544" s="27"/>
      <c r="BL2544" s="27"/>
      <c r="BM2544" s="27"/>
      <c r="BN2544" s="27">
        <f t="shared" si="8486"/>
        <v>5478</v>
      </c>
      <c r="BO2544" s="27">
        <f t="shared" si="8487"/>
        <v>5411.7</v>
      </c>
      <c r="BP2544" s="27">
        <f t="shared" si="8488"/>
        <v>5411.7</v>
      </c>
      <c r="BQ2544" s="27"/>
      <c r="BR2544" s="27"/>
      <c r="BS2544" s="27">
        <f t="shared" si="8491"/>
        <v>5478</v>
      </c>
      <c r="BT2544" s="27">
        <f t="shared" si="8492"/>
        <v>5411.7</v>
      </c>
      <c r="BU2544" s="27">
        <f t="shared" si="8493"/>
        <v>5411.7</v>
      </c>
      <c r="BV2544" s="27"/>
      <c r="BW2544" s="27"/>
      <c r="BX2544" s="27">
        <f t="shared" si="8521"/>
        <v>5478</v>
      </c>
      <c r="BY2544" s="27">
        <f t="shared" si="8522"/>
        <v>5411.7</v>
      </c>
      <c r="BZ2544" s="27">
        <f t="shared" si="8523"/>
        <v>5411.7</v>
      </c>
      <c r="CA2544" s="27"/>
      <c r="CB2544" s="20">
        <v>0</v>
      </c>
      <c r="CC2544" s="35">
        <v>150</v>
      </c>
    </row>
    <row r="2545" spans="1:87" s="28" customFormat="1" hidden="1" x14ac:dyDescent="0.3">
      <c r="A2545" s="29" t="s">
        <v>1437</v>
      </c>
      <c r="B2545" s="30"/>
      <c r="C2545" s="29"/>
      <c r="D2545" s="29"/>
      <c r="E2545" s="31" t="s">
        <v>1438</v>
      </c>
      <c r="F2545" s="32">
        <f t="shared" ref="F2545:K2545" si="8564">F2546+F2550</f>
        <v>129215.2</v>
      </c>
      <c r="G2545" s="32">
        <f t="shared" si="8564"/>
        <v>120213.2</v>
      </c>
      <c r="H2545" s="32">
        <f t="shared" si="8564"/>
        <v>120195.2</v>
      </c>
      <c r="I2545" s="32">
        <f t="shared" si="8564"/>
        <v>13891.5</v>
      </c>
      <c r="J2545" s="32">
        <f t="shared" si="8564"/>
        <v>8676.6</v>
      </c>
      <c r="K2545" s="32">
        <f t="shared" si="8564"/>
        <v>8676.6</v>
      </c>
      <c r="L2545" s="32">
        <f t="shared" si="8497"/>
        <v>143106.70000000001</v>
      </c>
      <c r="M2545" s="32">
        <f t="shared" si="8498"/>
        <v>128889.8</v>
      </c>
      <c r="N2545" s="32">
        <f t="shared" si="8499"/>
        <v>128871.8</v>
      </c>
      <c r="O2545" s="32">
        <f>O2546+O2550</f>
        <v>0</v>
      </c>
      <c r="P2545" s="32">
        <f>P2546+P2550</f>
        <v>0</v>
      </c>
      <c r="Q2545" s="32">
        <f>Q2546+Q2550</f>
        <v>0</v>
      </c>
      <c r="R2545" s="32">
        <f t="shared" si="8500"/>
        <v>143106.70000000001</v>
      </c>
      <c r="S2545" s="32">
        <f t="shared" si="8501"/>
        <v>128889.8</v>
      </c>
      <c r="T2545" s="32">
        <f t="shared" si="8502"/>
        <v>128871.8</v>
      </c>
      <c r="U2545" s="32">
        <f>U2546+U2550</f>
        <v>0</v>
      </c>
      <c r="V2545" s="32">
        <f>V2546+V2550</f>
        <v>0</v>
      </c>
      <c r="W2545" s="32">
        <f>W2546+W2550</f>
        <v>0</v>
      </c>
      <c r="X2545" s="32">
        <f t="shared" si="8503"/>
        <v>143106.70000000001</v>
      </c>
      <c r="Y2545" s="32">
        <f t="shared" si="8504"/>
        <v>128889.8</v>
      </c>
      <c r="Z2545" s="32">
        <f t="shared" si="8505"/>
        <v>128871.8</v>
      </c>
      <c r="AA2545" s="32">
        <f>AA2546+AA2550</f>
        <v>0</v>
      </c>
      <c r="AB2545" s="32">
        <f>AB2546+AB2550</f>
        <v>0</v>
      </c>
      <c r="AC2545" s="32">
        <f>AC2546+AC2550</f>
        <v>0</v>
      </c>
      <c r="AD2545" s="32">
        <f t="shared" si="8506"/>
        <v>143106.70000000001</v>
      </c>
      <c r="AE2545" s="32">
        <f t="shared" si="8507"/>
        <v>128889.8</v>
      </c>
      <c r="AF2545" s="32">
        <f t="shared" si="8508"/>
        <v>128871.8</v>
      </c>
      <c r="AG2545" s="32">
        <f>AG2546+AG2550</f>
        <v>0</v>
      </c>
      <c r="AH2545" s="32">
        <f>AH2546+AH2550</f>
        <v>0</v>
      </c>
      <c r="AI2545" s="32">
        <f>AI2546+AI2550</f>
        <v>0</v>
      </c>
      <c r="AJ2545" s="32">
        <f t="shared" si="8509"/>
        <v>143106.70000000001</v>
      </c>
      <c r="AK2545" s="32">
        <f t="shared" si="8510"/>
        <v>128889.8</v>
      </c>
      <c r="AL2545" s="32">
        <f t="shared" si="8511"/>
        <v>128871.8</v>
      </c>
      <c r="AM2545" s="32">
        <f>AM2546+AM2550</f>
        <v>0</v>
      </c>
      <c r="AN2545" s="32">
        <f>AN2546+AN2550</f>
        <v>0</v>
      </c>
      <c r="AO2545" s="32">
        <f>AO2546+AO2550</f>
        <v>0</v>
      </c>
      <c r="AP2545" s="32">
        <f t="shared" si="8512"/>
        <v>143106.70000000001</v>
      </c>
      <c r="AQ2545" s="32">
        <f t="shared" si="8513"/>
        <v>128889.8</v>
      </c>
      <c r="AR2545" s="32">
        <f t="shared" si="8514"/>
        <v>128871.8</v>
      </c>
      <c r="AS2545" s="32">
        <f>AS2546+AS2550</f>
        <v>0</v>
      </c>
      <c r="AT2545" s="32">
        <f>AT2546+AT2550</f>
        <v>0</v>
      </c>
      <c r="AU2545" s="32">
        <f>AU2546+AU2550</f>
        <v>0</v>
      </c>
      <c r="AV2545" s="32">
        <f t="shared" si="8515"/>
        <v>143106.70000000001</v>
      </c>
      <c r="AW2545" s="32">
        <f t="shared" si="8516"/>
        <v>128889.8</v>
      </c>
      <c r="AX2545" s="32">
        <f t="shared" si="8517"/>
        <v>128871.8</v>
      </c>
      <c r="AY2545" s="32">
        <f>AY2546+AY2550</f>
        <v>3970.1</v>
      </c>
      <c r="AZ2545" s="32">
        <f>AZ2546+AZ2550</f>
        <v>7750.3</v>
      </c>
      <c r="BA2545" s="32">
        <f>BA2546+BA2550</f>
        <v>7750.3</v>
      </c>
      <c r="BB2545" s="32">
        <f t="shared" si="8518"/>
        <v>147076.80000000002</v>
      </c>
      <c r="BC2545" s="32">
        <f t="shared" si="8519"/>
        <v>136640.1</v>
      </c>
      <c r="BD2545" s="32">
        <f t="shared" si="8520"/>
        <v>136622.1</v>
      </c>
      <c r="BE2545" s="32">
        <f>BE2546+BE2550</f>
        <v>0</v>
      </c>
      <c r="BF2545" s="32">
        <f>BF2546+BF2550</f>
        <v>0</v>
      </c>
      <c r="BG2545" s="32">
        <f>BG2546+BG2550</f>
        <v>0</v>
      </c>
      <c r="BH2545" s="32">
        <f t="shared" si="8480"/>
        <v>147076.80000000002</v>
      </c>
      <c r="BI2545" s="32">
        <f t="shared" si="8481"/>
        <v>136640.1</v>
      </c>
      <c r="BJ2545" s="32">
        <f t="shared" si="8482"/>
        <v>136622.1</v>
      </c>
      <c r="BK2545" s="32">
        <f>BK2546+BK2550</f>
        <v>0</v>
      </c>
      <c r="BL2545" s="32">
        <f>BL2546+BL2550</f>
        <v>0</v>
      </c>
      <c r="BM2545" s="32">
        <f>BM2546+BM2550</f>
        <v>0</v>
      </c>
      <c r="BN2545" s="32">
        <f t="shared" si="8486"/>
        <v>147076.80000000002</v>
      </c>
      <c r="BO2545" s="32">
        <f t="shared" si="8487"/>
        <v>136640.1</v>
      </c>
      <c r="BP2545" s="32">
        <f t="shared" si="8488"/>
        <v>136622.1</v>
      </c>
      <c r="BQ2545" s="32">
        <f>BQ2546+BQ2550</f>
        <v>0</v>
      </c>
      <c r="BR2545" s="32">
        <f>BR2546+BR2550</f>
        <v>0</v>
      </c>
      <c r="BS2545" s="27">
        <f t="shared" si="8491"/>
        <v>147076.80000000002</v>
      </c>
      <c r="BT2545" s="27">
        <f t="shared" si="8492"/>
        <v>136640.1</v>
      </c>
      <c r="BU2545" s="27">
        <f t="shared" si="8493"/>
        <v>136622.1</v>
      </c>
      <c r="BV2545" s="32">
        <f>BV2546+BV2550</f>
        <v>0</v>
      </c>
      <c r="BW2545" s="32">
        <f>BW2546+BW2550</f>
        <v>0</v>
      </c>
      <c r="BX2545" s="32">
        <f t="shared" si="8521"/>
        <v>147076.80000000002</v>
      </c>
      <c r="BY2545" s="32">
        <f t="shared" si="8522"/>
        <v>136640.1</v>
      </c>
      <c r="BZ2545" s="32">
        <f t="shared" si="8523"/>
        <v>136622.1</v>
      </c>
      <c r="CA2545" s="32">
        <f>CA2546+CA2550</f>
        <v>0</v>
      </c>
      <c r="CB2545" s="20">
        <v>0</v>
      </c>
      <c r="CC2545" s="33"/>
      <c r="CE2545" s="28" t="s">
        <v>26</v>
      </c>
    </row>
    <row r="2546" spans="1:87" ht="31.2" hidden="1" x14ac:dyDescent="0.3">
      <c r="A2546" s="18" t="s">
        <v>1439</v>
      </c>
      <c r="B2546" s="19"/>
      <c r="C2546" s="18"/>
      <c r="D2546" s="18"/>
      <c r="E2546" s="34" t="s">
        <v>1433</v>
      </c>
      <c r="F2546" s="27">
        <f t="shared" ref="F2546:F2548" si="8565">F2547</f>
        <v>101656.8</v>
      </c>
      <c r="G2546" s="27">
        <f t="shared" ref="G2546:G2548" si="8566">G2547</f>
        <v>92595.5</v>
      </c>
      <c r="H2546" s="27">
        <f t="shared" ref="H2546:H2548" si="8567">H2547</f>
        <v>92595.5</v>
      </c>
      <c r="I2546" s="27">
        <f t="shared" ref="I2546:I2548" si="8568">I2547</f>
        <v>0</v>
      </c>
      <c r="J2546" s="27">
        <f t="shared" ref="J2546:J2548" si="8569">J2547</f>
        <v>7831.4</v>
      </c>
      <c r="K2546" s="27">
        <f t="shared" ref="K2546:K2548" si="8570">K2547</f>
        <v>7831.4</v>
      </c>
      <c r="L2546" s="27">
        <f t="shared" si="8497"/>
        <v>101656.8</v>
      </c>
      <c r="M2546" s="27">
        <f t="shared" si="8498"/>
        <v>100426.9</v>
      </c>
      <c r="N2546" s="27">
        <f t="shared" si="8499"/>
        <v>100426.9</v>
      </c>
      <c r="O2546" s="27">
        <f t="shared" ref="O2546:O2548" si="8571">O2547</f>
        <v>0</v>
      </c>
      <c r="P2546" s="27">
        <f t="shared" ref="P2546:P2548" si="8572">P2547</f>
        <v>0</v>
      </c>
      <c r="Q2546" s="27">
        <f t="shared" ref="Q2546:Q2548" si="8573">Q2547</f>
        <v>0</v>
      </c>
      <c r="R2546" s="27">
        <f t="shared" si="8500"/>
        <v>101656.8</v>
      </c>
      <c r="S2546" s="27">
        <f t="shared" si="8501"/>
        <v>100426.9</v>
      </c>
      <c r="T2546" s="27">
        <f t="shared" si="8502"/>
        <v>100426.9</v>
      </c>
      <c r="U2546" s="27">
        <f t="shared" ref="U2546:U2548" si="8574">U2547</f>
        <v>0</v>
      </c>
      <c r="V2546" s="27">
        <f t="shared" ref="V2546:V2548" si="8575">V2547</f>
        <v>0</v>
      </c>
      <c r="W2546" s="27">
        <f t="shared" ref="W2546:W2548" si="8576">W2547</f>
        <v>0</v>
      </c>
      <c r="X2546" s="27">
        <f t="shared" si="8503"/>
        <v>101656.8</v>
      </c>
      <c r="Y2546" s="27">
        <f t="shared" si="8504"/>
        <v>100426.9</v>
      </c>
      <c r="Z2546" s="27">
        <f t="shared" si="8505"/>
        <v>100426.9</v>
      </c>
      <c r="AA2546" s="27">
        <f t="shared" ref="AA2546:AA2548" si="8577">AA2547</f>
        <v>0</v>
      </c>
      <c r="AB2546" s="27">
        <f t="shared" ref="AB2546:AB2548" si="8578">AB2547</f>
        <v>0</v>
      </c>
      <c r="AC2546" s="27">
        <f t="shared" ref="AC2546:AC2548" si="8579">AC2547</f>
        <v>0</v>
      </c>
      <c r="AD2546" s="27">
        <f t="shared" si="8506"/>
        <v>101656.8</v>
      </c>
      <c r="AE2546" s="27">
        <f t="shared" si="8507"/>
        <v>100426.9</v>
      </c>
      <c r="AF2546" s="27">
        <f t="shared" si="8508"/>
        <v>100426.9</v>
      </c>
      <c r="AG2546" s="27">
        <f t="shared" ref="AG2546:AG2548" si="8580">AG2547</f>
        <v>0</v>
      </c>
      <c r="AH2546" s="27">
        <f t="shared" ref="AH2546:AH2548" si="8581">AH2547</f>
        <v>0</v>
      </c>
      <c r="AI2546" s="27">
        <f t="shared" ref="AI2546:AI2548" si="8582">AI2547</f>
        <v>0</v>
      </c>
      <c r="AJ2546" s="27">
        <f t="shared" si="8509"/>
        <v>101656.8</v>
      </c>
      <c r="AK2546" s="27">
        <f t="shared" si="8510"/>
        <v>100426.9</v>
      </c>
      <c r="AL2546" s="27">
        <f t="shared" si="8511"/>
        <v>100426.9</v>
      </c>
      <c r="AM2546" s="27">
        <f t="shared" ref="AM2546:AM2548" si="8583">AM2547</f>
        <v>0</v>
      </c>
      <c r="AN2546" s="27">
        <f t="shared" ref="AN2546:AN2548" si="8584">AN2547</f>
        <v>0</v>
      </c>
      <c r="AO2546" s="27">
        <f t="shared" ref="AO2546:AO2548" si="8585">AO2547</f>
        <v>0</v>
      </c>
      <c r="AP2546" s="27">
        <f t="shared" si="8512"/>
        <v>101656.8</v>
      </c>
      <c r="AQ2546" s="27">
        <f t="shared" si="8513"/>
        <v>100426.9</v>
      </c>
      <c r="AR2546" s="27">
        <f t="shared" si="8514"/>
        <v>100426.9</v>
      </c>
      <c r="AS2546" s="27">
        <f t="shared" ref="AS2546:AS2548" si="8586">AS2547</f>
        <v>0</v>
      </c>
      <c r="AT2546" s="27">
        <f t="shared" ref="AT2546:AT2548" si="8587">AT2547</f>
        <v>0</v>
      </c>
      <c r="AU2546" s="27">
        <f t="shared" ref="AU2546:AU2548" si="8588">AU2547</f>
        <v>0</v>
      </c>
      <c r="AV2546" s="27">
        <f t="shared" si="8515"/>
        <v>101656.8</v>
      </c>
      <c r="AW2546" s="27">
        <f t="shared" si="8516"/>
        <v>100426.9</v>
      </c>
      <c r="AX2546" s="27">
        <f t="shared" si="8517"/>
        <v>100426.9</v>
      </c>
      <c r="AY2546" s="27">
        <f t="shared" ref="AY2546:AY2548" si="8589">AY2547</f>
        <v>3970.1</v>
      </c>
      <c r="AZ2546" s="27">
        <f t="shared" ref="AZ2546:AZ2548" si="8590">AZ2547</f>
        <v>7750.3</v>
      </c>
      <c r="BA2546" s="27">
        <f t="shared" ref="BA2546:BA2548" si="8591">BA2547</f>
        <v>7750.3</v>
      </c>
      <c r="BB2546" s="27">
        <f t="shared" si="8518"/>
        <v>105626.90000000001</v>
      </c>
      <c r="BC2546" s="27">
        <f t="shared" si="8519"/>
        <v>108177.2</v>
      </c>
      <c r="BD2546" s="27">
        <f t="shared" si="8520"/>
        <v>108177.2</v>
      </c>
      <c r="BE2546" s="27">
        <f t="shared" ref="BE2546:BE2548" si="8592">BE2547</f>
        <v>0</v>
      </c>
      <c r="BF2546" s="27">
        <f t="shared" ref="BF2546:BF2548" si="8593">BF2547</f>
        <v>0</v>
      </c>
      <c r="BG2546" s="27">
        <f t="shared" ref="BG2546:BG2548" si="8594">BG2547</f>
        <v>0</v>
      </c>
      <c r="BH2546" s="27">
        <f t="shared" si="8480"/>
        <v>105626.90000000001</v>
      </c>
      <c r="BI2546" s="27">
        <f t="shared" si="8481"/>
        <v>108177.2</v>
      </c>
      <c r="BJ2546" s="27">
        <f t="shared" si="8482"/>
        <v>108177.2</v>
      </c>
      <c r="BK2546" s="27">
        <f t="shared" ref="BK2546:BK2548" si="8595">BK2547</f>
        <v>0</v>
      </c>
      <c r="BL2546" s="27">
        <f t="shared" ref="BL2546:BL2548" si="8596">BL2547</f>
        <v>0</v>
      </c>
      <c r="BM2546" s="27">
        <f t="shared" ref="BM2546:BM2548" si="8597">BM2547</f>
        <v>0</v>
      </c>
      <c r="BN2546" s="27">
        <f t="shared" si="8486"/>
        <v>105626.90000000001</v>
      </c>
      <c r="BO2546" s="27">
        <f t="shared" si="8487"/>
        <v>108177.2</v>
      </c>
      <c r="BP2546" s="27">
        <f t="shared" si="8488"/>
        <v>108177.2</v>
      </c>
      <c r="BQ2546" s="27">
        <f t="shared" ref="BQ2546:BQ2548" si="8598">BQ2547</f>
        <v>0</v>
      </c>
      <c r="BR2546" s="27">
        <f t="shared" ref="BR2546:BR2548" si="8599">BR2547</f>
        <v>0</v>
      </c>
      <c r="BS2546" s="27">
        <f t="shared" si="8491"/>
        <v>105626.90000000001</v>
      </c>
      <c r="BT2546" s="27">
        <f t="shared" si="8492"/>
        <v>108177.2</v>
      </c>
      <c r="BU2546" s="27">
        <f t="shared" si="8493"/>
        <v>108177.2</v>
      </c>
      <c r="BV2546" s="27">
        <f t="shared" ref="BV2546:BV2548" si="8600">BV2547</f>
        <v>0</v>
      </c>
      <c r="BW2546" s="27">
        <f t="shared" ref="BW2546:BW2548" si="8601">BW2547</f>
        <v>0</v>
      </c>
      <c r="BX2546" s="27">
        <f t="shared" si="8521"/>
        <v>105626.90000000001</v>
      </c>
      <c r="BY2546" s="27">
        <f t="shared" si="8522"/>
        <v>108177.2</v>
      </c>
      <c r="BZ2546" s="27">
        <f t="shared" si="8523"/>
        <v>108177.2</v>
      </c>
      <c r="CA2546" s="27">
        <f t="shared" ref="CA2546:CA2548" si="8602">CA2547</f>
        <v>0</v>
      </c>
      <c r="CB2546" s="20">
        <v>0</v>
      </c>
      <c r="CC2546" s="35"/>
      <c r="CF2546" s="1" t="s">
        <v>1335</v>
      </c>
      <c r="CI2546" s="1" t="s">
        <v>30</v>
      </c>
    </row>
    <row r="2547" spans="1:87" ht="93.6" hidden="1" x14ac:dyDescent="0.3">
      <c r="A2547" s="18" t="s">
        <v>1439</v>
      </c>
      <c r="B2547" s="19">
        <v>100</v>
      </c>
      <c r="C2547" s="18"/>
      <c r="D2547" s="18"/>
      <c r="E2547" s="34" t="s">
        <v>130</v>
      </c>
      <c r="F2547" s="27">
        <f t="shared" si="8565"/>
        <v>101656.8</v>
      </c>
      <c r="G2547" s="27">
        <f t="shared" si="8566"/>
        <v>92595.5</v>
      </c>
      <c r="H2547" s="27">
        <f t="shared" si="8567"/>
        <v>92595.5</v>
      </c>
      <c r="I2547" s="27">
        <f t="shared" si="8568"/>
        <v>0</v>
      </c>
      <c r="J2547" s="27">
        <f t="shared" si="8569"/>
        <v>7831.4</v>
      </c>
      <c r="K2547" s="27">
        <f t="shared" si="8570"/>
        <v>7831.4</v>
      </c>
      <c r="L2547" s="27">
        <f t="shared" si="8497"/>
        <v>101656.8</v>
      </c>
      <c r="M2547" s="27">
        <f t="shared" si="8498"/>
        <v>100426.9</v>
      </c>
      <c r="N2547" s="27">
        <f t="shared" si="8499"/>
        <v>100426.9</v>
      </c>
      <c r="O2547" s="27">
        <f t="shared" si="8571"/>
        <v>0</v>
      </c>
      <c r="P2547" s="27">
        <f t="shared" si="8572"/>
        <v>0</v>
      </c>
      <c r="Q2547" s="27">
        <f t="shared" si="8573"/>
        <v>0</v>
      </c>
      <c r="R2547" s="27">
        <f t="shared" si="8500"/>
        <v>101656.8</v>
      </c>
      <c r="S2547" s="27">
        <f t="shared" si="8501"/>
        <v>100426.9</v>
      </c>
      <c r="T2547" s="27">
        <f t="shared" si="8502"/>
        <v>100426.9</v>
      </c>
      <c r="U2547" s="27">
        <f t="shared" si="8574"/>
        <v>0</v>
      </c>
      <c r="V2547" s="27">
        <f t="shared" si="8575"/>
        <v>0</v>
      </c>
      <c r="W2547" s="27">
        <f t="shared" si="8576"/>
        <v>0</v>
      </c>
      <c r="X2547" s="27">
        <f t="shared" si="8503"/>
        <v>101656.8</v>
      </c>
      <c r="Y2547" s="27">
        <f t="shared" si="8504"/>
        <v>100426.9</v>
      </c>
      <c r="Z2547" s="27">
        <f t="shared" si="8505"/>
        <v>100426.9</v>
      </c>
      <c r="AA2547" s="27">
        <f t="shared" si="8577"/>
        <v>0</v>
      </c>
      <c r="AB2547" s="27">
        <f t="shared" si="8578"/>
        <v>0</v>
      </c>
      <c r="AC2547" s="27">
        <f t="shared" si="8579"/>
        <v>0</v>
      </c>
      <c r="AD2547" s="27">
        <f t="shared" si="8506"/>
        <v>101656.8</v>
      </c>
      <c r="AE2547" s="27">
        <f t="shared" si="8507"/>
        <v>100426.9</v>
      </c>
      <c r="AF2547" s="27">
        <f t="shared" si="8508"/>
        <v>100426.9</v>
      </c>
      <c r="AG2547" s="27">
        <f t="shared" si="8580"/>
        <v>0</v>
      </c>
      <c r="AH2547" s="27">
        <f t="shared" si="8581"/>
        <v>0</v>
      </c>
      <c r="AI2547" s="27">
        <f t="shared" si="8582"/>
        <v>0</v>
      </c>
      <c r="AJ2547" s="27">
        <f t="shared" si="8509"/>
        <v>101656.8</v>
      </c>
      <c r="AK2547" s="27">
        <f t="shared" si="8510"/>
        <v>100426.9</v>
      </c>
      <c r="AL2547" s="27">
        <f t="shared" si="8511"/>
        <v>100426.9</v>
      </c>
      <c r="AM2547" s="27">
        <f t="shared" si="8583"/>
        <v>0</v>
      </c>
      <c r="AN2547" s="27">
        <f t="shared" si="8584"/>
        <v>0</v>
      </c>
      <c r="AO2547" s="27">
        <f t="shared" si="8585"/>
        <v>0</v>
      </c>
      <c r="AP2547" s="27">
        <f t="shared" si="8512"/>
        <v>101656.8</v>
      </c>
      <c r="AQ2547" s="27">
        <f t="shared" si="8513"/>
        <v>100426.9</v>
      </c>
      <c r="AR2547" s="27">
        <f t="shared" si="8514"/>
        <v>100426.9</v>
      </c>
      <c r="AS2547" s="27">
        <f t="shared" si="8586"/>
        <v>0</v>
      </c>
      <c r="AT2547" s="27">
        <f t="shared" si="8587"/>
        <v>0</v>
      </c>
      <c r="AU2547" s="27">
        <f t="shared" si="8588"/>
        <v>0</v>
      </c>
      <c r="AV2547" s="27">
        <f t="shared" si="8515"/>
        <v>101656.8</v>
      </c>
      <c r="AW2547" s="27">
        <f t="shared" si="8516"/>
        <v>100426.9</v>
      </c>
      <c r="AX2547" s="27">
        <f t="shared" si="8517"/>
        <v>100426.9</v>
      </c>
      <c r="AY2547" s="27">
        <f t="shared" si="8589"/>
        <v>3970.1</v>
      </c>
      <c r="AZ2547" s="27">
        <f t="shared" si="8590"/>
        <v>7750.3</v>
      </c>
      <c r="BA2547" s="27">
        <f t="shared" si="8591"/>
        <v>7750.3</v>
      </c>
      <c r="BB2547" s="27">
        <f t="shared" si="8518"/>
        <v>105626.90000000001</v>
      </c>
      <c r="BC2547" s="27">
        <f t="shared" si="8519"/>
        <v>108177.2</v>
      </c>
      <c r="BD2547" s="27">
        <f t="shared" si="8520"/>
        <v>108177.2</v>
      </c>
      <c r="BE2547" s="27">
        <f t="shared" si="8592"/>
        <v>0</v>
      </c>
      <c r="BF2547" s="27">
        <f t="shared" si="8593"/>
        <v>0</v>
      </c>
      <c r="BG2547" s="27">
        <f t="shared" si="8594"/>
        <v>0</v>
      </c>
      <c r="BH2547" s="27">
        <f t="shared" si="8480"/>
        <v>105626.90000000001</v>
      </c>
      <c r="BI2547" s="27">
        <f t="shared" si="8481"/>
        <v>108177.2</v>
      </c>
      <c r="BJ2547" s="27">
        <f t="shared" si="8482"/>
        <v>108177.2</v>
      </c>
      <c r="BK2547" s="27">
        <f t="shared" si="8595"/>
        <v>0</v>
      </c>
      <c r="BL2547" s="27">
        <f t="shared" si="8596"/>
        <v>0</v>
      </c>
      <c r="BM2547" s="27">
        <f t="shared" si="8597"/>
        <v>0</v>
      </c>
      <c r="BN2547" s="27">
        <f t="shared" si="8486"/>
        <v>105626.90000000001</v>
      </c>
      <c r="BO2547" s="27">
        <f t="shared" si="8487"/>
        <v>108177.2</v>
      </c>
      <c r="BP2547" s="27">
        <f t="shared" si="8488"/>
        <v>108177.2</v>
      </c>
      <c r="BQ2547" s="27">
        <f t="shared" si="8598"/>
        <v>0</v>
      </c>
      <c r="BR2547" s="27">
        <f t="shared" si="8599"/>
        <v>0</v>
      </c>
      <c r="BS2547" s="27">
        <f t="shared" si="8491"/>
        <v>105626.90000000001</v>
      </c>
      <c r="BT2547" s="27">
        <f t="shared" si="8492"/>
        <v>108177.2</v>
      </c>
      <c r="BU2547" s="27">
        <f t="shared" si="8493"/>
        <v>108177.2</v>
      </c>
      <c r="BV2547" s="27">
        <f t="shared" si="8600"/>
        <v>0</v>
      </c>
      <c r="BW2547" s="27">
        <f t="shared" si="8601"/>
        <v>0</v>
      </c>
      <c r="BX2547" s="27">
        <f t="shared" si="8521"/>
        <v>105626.90000000001</v>
      </c>
      <c r="BY2547" s="27">
        <f t="shared" si="8522"/>
        <v>108177.2</v>
      </c>
      <c r="BZ2547" s="27">
        <f t="shared" si="8523"/>
        <v>108177.2</v>
      </c>
      <c r="CA2547" s="27">
        <f t="shared" si="8602"/>
        <v>0</v>
      </c>
      <c r="CB2547" s="20">
        <v>0</v>
      </c>
      <c r="CC2547" s="35"/>
      <c r="CG2547" s="1" t="s">
        <v>28</v>
      </c>
    </row>
    <row r="2548" spans="1:87" ht="31.2" hidden="1" x14ac:dyDescent="0.3">
      <c r="A2548" s="18" t="s">
        <v>1439</v>
      </c>
      <c r="B2548" s="19">
        <v>120</v>
      </c>
      <c r="C2548" s="18"/>
      <c r="D2548" s="18"/>
      <c r="E2548" s="34" t="s">
        <v>391</v>
      </c>
      <c r="F2548" s="27">
        <f t="shared" si="8565"/>
        <v>101656.8</v>
      </c>
      <c r="G2548" s="27">
        <f t="shared" si="8566"/>
        <v>92595.5</v>
      </c>
      <c r="H2548" s="27">
        <f t="shared" si="8567"/>
        <v>92595.5</v>
      </c>
      <c r="I2548" s="27">
        <f t="shared" si="8568"/>
        <v>0</v>
      </c>
      <c r="J2548" s="27">
        <f t="shared" si="8569"/>
        <v>7831.4</v>
      </c>
      <c r="K2548" s="27">
        <f t="shared" si="8570"/>
        <v>7831.4</v>
      </c>
      <c r="L2548" s="27">
        <f t="shared" si="8497"/>
        <v>101656.8</v>
      </c>
      <c r="M2548" s="27">
        <f t="shared" si="8498"/>
        <v>100426.9</v>
      </c>
      <c r="N2548" s="27">
        <f t="shared" si="8499"/>
        <v>100426.9</v>
      </c>
      <c r="O2548" s="27">
        <f t="shared" si="8571"/>
        <v>0</v>
      </c>
      <c r="P2548" s="27">
        <f t="shared" si="8572"/>
        <v>0</v>
      </c>
      <c r="Q2548" s="27">
        <f t="shared" si="8573"/>
        <v>0</v>
      </c>
      <c r="R2548" s="27">
        <f t="shared" si="8500"/>
        <v>101656.8</v>
      </c>
      <c r="S2548" s="27">
        <f t="shared" si="8501"/>
        <v>100426.9</v>
      </c>
      <c r="T2548" s="27">
        <f t="shared" si="8502"/>
        <v>100426.9</v>
      </c>
      <c r="U2548" s="27">
        <f t="shared" si="8574"/>
        <v>0</v>
      </c>
      <c r="V2548" s="27">
        <f t="shared" si="8575"/>
        <v>0</v>
      </c>
      <c r="W2548" s="27">
        <f t="shared" si="8576"/>
        <v>0</v>
      </c>
      <c r="X2548" s="27">
        <f t="shared" si="8503"/>
        <v>101656.8</v>
      </c>
      <c r="Y2548" s="27">
        <f t="shared" si="8504"/>
        <v>100426.9</v>
      </c>
      <c r="Z2548" s="27">
        <f t="shared" si="8505"/>
        <v>100426.9</v>
      </c>
      <c r="AA2548" s="27">
        <f t="shared" si="8577"/>
        <v>0</v>
      </c>
      <c r="AB2548" s="27">
        <f t="shared" si="8578"/>
        <v>0</v>
      </c>
      <c r="AC2548" s="27">
        <f t="shared" si="8579"/>
        <v>0</v>
      </c>
      <c r="AD2548" s="27">
        <f t="shared" si="8506"/>
        <v>101656.8</v>
      </c>
      <c r="AE2548" s="27">
        <f t="shared" si="8507"/>
        <v>100426.9</v>
      </c>
      <c r="AF2548" s="27">
        <f t="shared" si="8508"/>
        <v>100426.9</v>
      </c>
      <c r="AG2548" s="27">
        <f t="shared" si="8580"/>
        <v>0</v>
      </c>
      <c r="AH2548" s="27">
        <f t="shared" si="8581"/>
        <v>0</v>
      </c>
      <c r="AI2548" s="27">
        <f t="shared" si="8582"/>
        <v>0</v>
      </c>
      <c r="AJ2548" s="27">
        <f t="shared" si="8509"/>
        <v>101656.8</v>
      </c>
      <c r="AK2548" s="27">
        <f t="shared" si="8510"/>
        <v>100426.9</v>
      </c>
      <c r="AL2548" s="27">
        <f t="shared" si="8511"/>
        <v>100426.9</v>
      </c>
      <c r="AM2548" s="27">
        <f t="shared" si="8583"/>
        <v>0</v>
      </c>
      <c r="AN2548" s="27">
        <f t="shared" si="8584"/>
        <v>0</v>
      </c>
      <c r="AO2548" s="27">
        <f t="shared" si="8585"/>
        <v>0</v>
      </c>
      <c r="AP2548" s="27">
        <f t="shared" si="8512"/>
        <v>101656.8</v>
      </c>
      <c r="AQ2548" s="27">
        <f t="shared" si="8513"/>
        <v>100426.9</v>
      </c>
      <c r="AR2548" s="27">
        <f t="shared" si="8514"/>
        <v>100426.9</v>
      </c>
      <c r="AS2548" s="27">
        <f t="shared" si="8586"/>
        <v>0</v>
      </c>
      <c r="AT2548" s="27">
        <f t="shared" si="8587"/>
        <v>0</v>
      </c>
      <c r="AU2548" s="27">
        <f t="shared" si="8588"/>
        <v>0</v>
      </c>
      <c r="AV2548" s="27">
        <f t="shared" si="8515"/>
        <v>101656.8</v>
      </c>
      <c r="AW2548" s="27">
        <f t="shared" si="8516"/>
        <v>100426.9</v>
      </c>
      <c r="AX2548" s="27">
        <f t="shared" si="8517"/>
        <v>100426.9</v>
      </c>
      <c r="AY2548" s="27">
        <f t="shared" si="8589"/>
        <v>3970.1</v>
      </c>
      <c r="AZ2548" s="27">
        <f t="shared" si="8590"/>
        <v>7750.3</v>
      </c>
      <c r="BA2548" s="27">
        <f t="shared" si="8591"/>
        <v>7750.3</v>
      </c>
      <c r="BB2548" s="27">
        <f t="shared" si="8518"/>
        <v>105626.90000000001</v>
      </c>
      <c r="BC2548" s="27">
        <f t="shared" si="8519"/>
        <v>108177.2</v>
      </c>
      <c r="BD2548" s="27">
        <f t="shared" si="8520"/>
        <v>108177.2</v>
      </c>
      <c r="BE2548" s="27">
        <f t="shared" si="8592"/>
        <v>0</v>
      </c>
      <c r="BF2548" s="27">
        <f t="shared" si="8593"/>
        <v>0</v>
      </c>
      <c r="BG2548" s="27">
        <f t="shared" si="8594"/>
        <v>0</v>
      </c>
      <c r="BH2548" s="27">
        <f t="shared" si="8480"/>
        <v>105626.90000000001</v>
      </c>
      <c r="BI2548" s="27">
        <f t="shared" si="8481"/>
        <v>108177.2</v>
      </c>
      <c r="BJ2548" s="27">
        <f t="shared" si="8482"/>
        <v>108177.2</v>
      </c>
      <c r="BK2548" s="27">
        <f t="shared" si="8595"/>
        <v>0</v>
      </c>
      <c r="BL2548" s="27">
        <f t="shared" si="8596"/>
        <v>0</v>
      </c>
      <c r="BM2548" s="27">
        <f t="shared" si="8597"/>
        <v>0</v>
      </c>
      <c r="BN2548" s="27">
        <f t="shared" si="8486"/>
        <v>105626.90000000001</v>
      </c>
      <c r="BO2548" s="27">
        <f t="shared" si="8487"/>
        <v>108177.2</v>
      </c>
      <c r="BP2548" s="27">
        <f t="shared" si="8488"/>
        <v>108177.2</v>
      </c>
      <c r="BQ2548" s="27">
        <f t="shared" si="8598"/>
        <v>0</v>
      </c>
      <c r="BR2548" s="27">
        <f t="shared" si="8599"/>
        <v>0</v>
      </c>
      <c r="BS2548" s="27">
        <f t="shared" si="8491"/>
        <v>105626.90000000001</v>
      </c>
      <c r="BT2548" s="27">
        <f t="shared" si="8492"/>
        <v>108177.2</v>
      </c>
      <c r="BU2548" s="27">
        <f t="shared" si="8493"/>
        <v>108177.2</v>
      </c>
      <c r="BV2548" s="27">
        <f t="shared" si="8600"/>
        <v>0</v>
      </c>
      <c r="BW2548" s="27">
        <f t="shared" si="8601"/>
        <v>0</v>
      </c>
      <c r="BX2548" s="27">
        <f t="shared" si="8521"/>
        <v>105626.90000000001</v>
      </c>
      <c r="BY2548" s="27">
        <f t="shared" si="8522"/>
        <v>108177.2</v>
      </c>
      <c r="BZ2548" s="27">
        <f t="shared" si="8523"/>
        <v>108177.2</v>
      </c>
      <c r="CA2548" s="27">
        <f t="shared" si="8602"/>
        <v>0</v>
      </c>
      <c r="CB2548" s="20">
        <v>0</v>
      </c>
      <c r="CC2548" s="35"/>
      <c r="CH2548" s="1" t="s">
        <v>29</v>
      </c>
    </row>
    <row r="2549" spans="1:87" ht="62.4" hidden="1" x14ac:dyDescent="0.3">
      <c r="A2549" s="18" t="s">
        <v>1439</v>
      </c>
      <c r="B2549" s="19">
        <v>120</v>
      </c>
      <c r="C2549" s="18" t="s">
        <v>41</v>
      </c>
      <c r="D2549" s="18" t="s">
        <v>66</v>
      </c>
      <c r="E2549" s="34" t="s">
        <v>1434</v>
      </c>
      <c r="F2549" s="27">
        <v>101656.8</v>
      </c>
      <c r="G2549" s="27">
        <v>92595.5</v>
      </c>
      <c r="H2549" s="27">
        <v>92595.5</v>
      </c>
      <c r="I2549" s="27"/>
      <c r="J2549" s="27">
        <v>7831.4</v>
      </c>
      <c r="K2549" s="27">
        <v>7831.4</v>
      </c>
      <c r="L2549" s="27">
        <f t="shared" si="8497"/>
        <v>101656.8</v>
      </c>
      <c r="M2549" s="27">
        <f t="shared" si="8498"/>
        <v>100426.9</v>
      </c>
      <c r="N2549" s="27">
        <f t="shared" si="8499"/>
        <v>100426.9</v>
      </c>
      <c r="O2549" s="27"/>
      <c r="P2549" s="27"/>
      <c r="Q2549" s="27"/>
      <c r="R2549" s="27">
        <f t="shared" si="8500"/>
        <v>101656.8</v>
      </c>
      <c r="S2549" s="27">
        <f t="shared" si="8501"/>
        <v>100426.9</v>
      </c>
      <c r="T2549" s="27">
        <f t="shared" si="8502"/>
        <v>100426.9</v>
      </c>
      <c r="U2549" s="27"/>
      <c r="V2549" s="27"/>
      <c r="W2549" s="27"/>
      <c r="X2549" s="27">
        <f t="shared" si="8503"/>
        <v>101656.8</v>
      </c>
      <c r="Y2549" s="27">
        <f t="shared" si="8504"/>
        <v>100426.9</v>
      </c>
      <c r="Z2549" s="27">
        <f t="shared" si="8505"/>
        <v>100426.9</v>
      </c>
      <c r="AA2549" s="27"/>
      <c r="AB2549" s="27"/>
      <c r="AC2549" s="27"/>
      <c r="AD2549" s="27">
        <f t="shared" si="8506"/>
        <v>101656.8</v>
      </c>
      <c r="AE2549" s="27">
        <f t="shared" si="8507"/>
        <v>100426.9</v>
      </c>
      <c r="AF2549" s="27">
        <f t="shared" si="8508"/>
        <v>100426.9</v>
      </c>
      <c r="AG2549" s="27"/>
      <c r="AH2549" s="27"/>
      <c r="AI2549" s="27"/>
      <c r="AJ2549" s="27">
        <f t="shared" si="8509"/>
        <v>101656.8</v>
      </c>
      <c r="AK2549" s="27">
        <f t="shared" si="8510"/>
        <v>100426.9</v>
      </c>
      <c r="AL2549" s="27">
        <f t="shared" si="8511"/>
        <v>100426.9</v>
      </c>
      <c r="AM2549" s="27"/>
      <c r="AN2549" s="27"/>
      <c r="AO2549" s="27"/>
      <c r="AP2549" s="27">
        <f t="shared" si="8512"/>
        <v>101656.8</v>
      </c>
      <c r="AQ2549" s="27">
        <f t="shared" si="8513"/>
        <v>100426.9</v>
      </c>
      <c r="AR2549" s="27">
        <f t="shared" si="8514"/>
        <v>100426.9</v>
      </c>
      <c r="AS2549" s="27"/>
      <c r="AT2549" s="27"/>
      <c r="AU2549" s="27"/>
      <c r="AV2549" s="27">
        <f t="shared" si="8515"/>
        <v>101656.8</v>
      </c>
      <c r="AW2549" s="27">
        <f t="shared" si="8516"/>
        <v>100426.9</v>
      </c>
      <c r="AX2549" s="27">
        <f t="shared" si="8517"/>
        <v>100426.9</v>
      </c>
      <c r="AY2549" s="27">
        <v>3970.1</v>
      </c>
      <c r="AZ2549" s="27">
        <v>7750.3</v>
      </c>
      <c r="BA2549" s="27">
        <v>7750.3</v>
      </c>
      <c r="BB2549" s="27">
        <f t="shared" si="8518"/>
        <v>105626.90000000001</v>
      </c>
      <c r="BC2549" s="27">
        <f t="shared" si="8519"/>
        <v>108177.2</v>
      </c>
      <c r="BD2549" s="27">
        <f t="shared" si="8520"/>
        <v>108177.2</v>
      </c>
      <c r="BE2549" s="27"/>
      <c r="BF2549" s="27"/>
      <c r="BG2549" s="27"/>
      <c r="BH2549" s="27">
        <f t="shared" si="8480"/>
        <v>105626.90000000001</v>
      </c>
      <c r="BI2549" s="27">
        <f t="shared" si="8481"/>
        <v>108177.2</v>
      </c>
      <c r="BJ2549" s="27">
        <f t="shared" si="8482"/>
        <v>108177.2</v>
      </c>
      <c r="BK2549" s="27"/>
      <c r="BL2549" s="27"/>
      <c r="BM2549" s="27"/>
      <c r="BN2549" s="27">
        <f t="shared" si="8486"/>
        <v>105626.90000000001</v>
      </c>
      <c r="BO2549" s="27">
        <f t="shared" si="8487"/>
        <v>108177.2</v>
      </c>
      <c r="BP2549" s="27">
        <f t="shared" si="8488"/>
        <v>108177.2</v>
      </c>
      <c r="BQ2549" s="27"/>
      <c r="BR2549" s="27"/>
      <c r="BS2549" s="27">
        <f t="shared" si="8491"/>
        <v>105626.90000000001</v>
      </c>
      <c r="BT2549" s="27">
        <f t="shared" si="8492"/>
        <v>108177.2</v>
      </c>
      <c r="BU2549" s="27">
        <f t="shared" si="8493"/>
        <v>108177.2</v>
      </c>
      <c r="BV2549" s="27"/>
      <c r="BW2549" s="27"/>
      <c r="BX2549" s="27">
        <f t="shared" si="8521"/>
        <v>105626.90000000001</v>
      </c>
      <c r="BY2549" s="27">
        <f t="shared" si="8522"/>
        <v>108177.2</v>
      </c>
      <c r="BZ2549" s="27">
        <f t="shared" si="8523"/>
        <v>108177.2</v>
      </c>
      <c r="CA2549" s="27"/>
      <c r="CB2549" s="20">
        <v>0</v>
      </c>
      <c r="CC2549" s="35">
        <v>151</v>
      </c>
    </row>
    <row r="2550" spans="1:87" ht="31.2" hidden="1" x14ac:dyDescent="0.3">
      <c r="A2550" s="18" t="s">
        <v>1440</v>
      </c>
      <c r="B2550" s="19"/>
      <c r="C2550" s="18"/>
      <c r="D2550" s="18"/>
      <c r="E2550" s="34" t="s">
        <v>1436</v>
      </c>
      <c r="F2550" s="27">
        <f t="shared" ref="F2550:K2550" si="8603">F2551+F2554</f>
        <v>27558.399999999998</v>
      </c>
      <c r="G2550" s="27">
        <f t="shared" si="8603"/>
        <v>27617.7</v>
      </c>
      <c r="H2550" s="27">
        <f t="shared" si="8603"/>
        <v>27599.7</v>
      </c>
      <c r="I2550" s="27">
        <f t="shared" si="8603"/>
        <v>13891.5</v>
      </c>
      <c r="J2550" s="27">
        <f t="shared" si="8603"/>
        <v>845.2</v>
      </c>
      <c r="K2550" s="27">
        <f t="shared" si="8603"/>
        <v>845.2</v>
      </c>
      <c r="L2550" s="27">
        <f t="shared" si="8497"/>
        <v>41449.899999999994</v>
      </c>
      <c r="M2550" s="27">
        <f t="shared" si="8498"/>
        <v>28462.9</v>
      </c>
      <c r="N2550" s="27">
        <f t="shared" si="8499"/>
        <v>28444.9</v>
      </c>
      <c r="O2550" s="27">
        <f>O2551+O2554</f>
        <v>0</v>
      </c>
      <c r="P2550" s="27">
        <f>P2551+P2554</f>
        <v>0</v>
      </c>
      <c r="Q2550" s="27">
        <f>Q2551+Q2554</f>
        <v>0</v>
      </c>
      <c r="R2550" s="27">
        <f t="shared" si="8500"/>
        <v>41449.899999999994</v>
      </c>
      <c r="S2550" s="27">
        <f t="shared" si="8501"/>
        <v>28462.9</v>
      </c>
      <c r="T2550" s="27">
        <f t="shared" si="8502"/>
        <v>28444.9</v>
      </c>
      <c r="U2550" s="27">
        <f>U2551+U2554</f>
        <v>0</v>
      </c>
      <c r="V2550" s="27">
        <f>V2551+V2554</f>
        <v>0</v>
      </c>
      <c r="W2550" s="27">
        <f>W2551+W2554</f>
        <v>0</v>
      </c>
      <c r="X2550" s="27">
        <f t="shared" si="8503"/>
        <v>41449.899999999994</v>
      </c>
      <c r="Y2550" s="27">
        <f t="shared" si="8504"/>
        <v>28462.9</v>
      </c>
      <c r="Z2550" s="27">
        <f t="shared" si="8505"/>
        <v>28444.9</v>
      </c>
      <c r="AA2550" s="27">
        <f>AA2551+AA2554</f>
        <v>0</v>
      </c>
      <c r="AB2550" s="27">
        <f>AB2551+AB2554</f>
        <v>0</v>
      </c>
      <c r="AC2550" s="27">
        <f>AC2551+AC2554</f>
        <v>0</v>
      </c>
      <c r="AD2550" s="27">
        <f t="shared" si="8506"/>
        <v>41449.899999999994</v>
      </c>
      <c r="AE2550" s="27">
        <f t="shared" si="8507"/>
        <v>28462.9</v>
      </c>
      <c r="AF2550" s="27">
        <f t="shared" si="8508"/>
        <v>28444.9</v>
      </c>
      <c r="AG2550" s="27">
        <f>AG2551+AG2554</f>
        <v>0</v>
      </c>
      <c r="AH2550" s="27">
        <f>AH2551+AH2554</f>
        <v>0</v>
      </c>
      <c r="AI2550" s="27">
        <f>AI2551+AI2554</f>
        <v>0</v>
      </c>
      <c r="AJ2550" s="27">
        <f t="shared" si="8509"/>
        <v>41449.899999999994</v>
      </c>
      <c r="AK2550" s="27">
        <f t="shared" si="8510"/>
        <v>28462.9</v>
      </c>
      <c r="AL2550" s="27">
        <f t="shared" si="8511"/>
        <v>28444.9</v>
      </c>
      <c r="AM2550" s="27">
        <f>AM2551+AM2554</f>
        <v>0</v>
      </c>
      <c r="AN2550" s="27">
        <f>AN2551+AN2554</f>
        <v>0</v>
      </c>
      <c r="AO2550" s="27">
        <f>AO2551+AO2554</f>
        <v>0</v>
      </c>
      <c r="AP2550" s="27">
        <f t="shared" si="8512"/>
        <v>41449.899999999994</v>
      </c>
      <c r="AQ2550" s="27">
        <f t="shared" si="8513"/>
        <v>28462.9</v>
      </c>
      <c r="AR2550" s="27">
        <f t="shared" si="8514"/>
        <v>28444.9</v>
      </c>
      <c r="AS2550" s="27">
        <f>AS2551+AS2554</f>
        <v>0</v>
      </c>
      <c r="AT2550" s="27">
        <f>AT2551+AT2554</f>
        <v>0</v>
      </c>
      <c r="AU2550" s="27">
        <f>AU2551+AU2554</f>
        <v>0</v>
      </c>
      <c r="AV2550" s="27">
        <f t="shared" si="8515"/>
        <v>41449.899999999994</v>
      </c>
      <c r="AW2550" s="27">
        <f t="shared" si="8516"/>
        <v>28462.9</v>
      </c>
      <c r="AX2550" s="27">
        <f t="shared" si="8517"/>
        <v>28444.9</v>
      </c>
      <c r="AY2550" s="27">
        <f>AY2551+AY2554</f>
        <v>0</v>
      </c>
      <c r="AZ2550" s="27">
        <f>AZ2551+AZ2554</f>
        <v>0</v>
      </c>
      <c r="BA2550" s="27">
        <f>BA2551+BA2554</f>
        <v>0</v>
      </c>
      <c r="BB2550" s="27">
        <f t="shared" si="8518"/>
        <v>41449.899999999994</v>
      </c>
      <c r="BC2550" s="27">
        <f t="shared" si="8519"/>
        <v>28462.9</v>
      </c>
      <c r="BD2550" s="27">
        <f t="shared" si="8520"/>
        <v>28444.9</v>
      </c>
      <c r="BE2550" s="27">
        <f>BE2551+BE2554</f>
        <v>0</v>
      </c>
      <c r="BF2550" s="27">
        <f>BF2551+BF2554</f>
        <v>0</v>
      </c>
      <c r="BG2550" s="27">
        <f>BG2551+BG2554</f>
        <v>0</v>
      </c>
      <c r="BH2550" s="27">
        <f t="shared" si="8480"/>
        <v>41449.899999999994</v>
      </c>
      <c r="BI2550" s="27">
        <f t="shared" si="8481"/>
        <v>28462.9</v>
      </c>
      <c r="BJ2550" s="27">
        <f t="shared" si="8482"/>
        <v>28444.9</v>
      </c>
      <c r="BK2550" s="27">
        <f>BK2551+BK2554</f>
        <v>0</v>
      </c>
      <c r="BL2550" s="27">
        <f>BL2551+BL2554</f>
        <v>0</v>
      </c>
      <c r="BM2550" s="27">
        <f>BM2551+BM2554</f>
        <v>0</v>
      </c>
      <c r="BN2550" s="27">
        <f t="shared" si="8486"/>
        <v>41449.899999999994</v>
      </c>
      <c r="BO2550" s="27">
        <f t="shared" si="8487"/>
        <v>28462.9</v>
      </c>
      <c r="BP2550" s="27">
        <f t="shared" si="8488"/>
        <v>28444.9</v>
      </c>
      <c r="BQ2550" s="27">
        <f>BQ2551+BQ2554</f>
        <v>0</v>
      </c>
      <c r="BR2550" s="27">
        <f>BR2551+BR2554</f>
        <v>0</v>
      </c>
      <c r="BS2550" s="27">
        <f t="shared" si="8491"/>
        <v>41449.899999999994</v>
      </c>
      <c r="BT2550" s="27">
        <f t="shared" si="8492"/>
        <v>28462.9</v>
      </c>
      <c r="BU2550" s="27">
        <f t="shared" si="8493"/>
        <v>28444.9</v>
      </c>
      <c r="BV2550" s="27">
        <f>BV2551+BV2554</f>
        <v>0</v>
      </c>
      <c r="BW2550" s="27">
        <f>BW2551+BW2554</f>
        <v>0</v>
      </c>
      <c r="BX2550" s="27">
        <f t="shared" si="8521"/>
        <v>41449.899999999994</v>
      </c>
      <c r="BY2550" s="27">
        <f t="shared" si="8522"/>
        <v>28462.9</v>
      </c>
      <c r="BZ2550" s="27">
        <f t="shared" si="8523"/>
        <v>28444.9</v>
      </c>
      <c r="CA2550" s="27">
        <f>CA2551+CA2554</f>
        <v>0</v>
      </c>
      <c r="CB2550" s="20">
        <v>0</v>
      </c>
      <c r="CC2550" s="35"/>
      <c r="CF2550" s="1" t="s">
        <v>1335</v>
      </c>
      <c r="CI2550" s="1" t="s">
        <v>30</v>
      </c>
    </row>
    <row r="2551" spans="1:87" ht="93.6" hidden="1" x14ac:dyDescent="0.3">
      <c r="A2551" s="18" t="s">
        <v>1440</v>
      </c>
      <c r="B2551" s="19">
        <v>100</v>
      </c>
      <c r="C2551" s="18"/>
      <c r="D2551" s="18"/>
      <c r="E2551" s="34" t="s">
        <v>130</v>
      </c>
      <c r="F2551" s="27">
        <f t="shared" ref="F2551:F2555" si="8604">F2552</f>
        <v>874.1</v>
      </c>
      <c r="G2551" s="27">
        <f t="shared" ref="G2551:G2555" si="8605">G2552</f>
        <v>933.3</v>
      </c>
      <c r="H2551" s="27">
        <f t="shared" ref="H2551:H2555" si="8606">H2552</f>
        <v>933.3</v>
      </c>
      <c r="I2551" s="27">
        <f t="shared" ref="I2551:I2555" si="8607">I2552</f>
        <v>0</v>
      </c>
      <c r="J2551" s="27">
        <f t="shared" ref="J2551:J2555" si="8608">J2552</f>
        <v>0</v>
      </c>
      <c r="K2551" s="27">
        <f t="shared" ref="K2551:K2555" si="8609">K2552</f>
        <v>0</v>
      </c>
      <c r="L2551" s="27">
        <f t="shared" si="8497"/>
        <v>874.1</v>
      </c>
      <c r="M2551" s="27">
        <f t="shared" si="8498"/>
        <v>933.3</v>
      </c>
      <c r="N2551" s="27">
        <f t="shared" si="8499"/>
        <v>933.3</v>
      </c>
      <c r="O2551" s="27">
        <f t="shared" ref="O2551:O2555" si="8610">O2552</f>
        <v>0</v>
      </c>
      <c r="P2551" s="27">
        <f t="shared" ref="P2551:P2555" si="8611">P2552</f>
        <v>0</v>
      </c>
      <c r="Q2551" s="27">
        <f t="shared" ref="Q2551:Q2555" si="8612">Q2552</f>
        <v>0</v>
      </c>
      <c r="R2551" s="27">
        <f t="shared" si="8500"/>
        <v>874.1</v>
      </c>
      <c r="S2551" s="27">
        <f t="shared" si="8501"/>
        <v>933.3</v>
      </c>
      <c r="T2551" s="27">
        <f t="shared" si="8502"/>
        <v>933.3</v>
      </c>
      <c r="U2551" s="27">
        <f t="shared" ref="U2551:U2555" si="8613">U2552</f>
        <v>0</v>
      </c>
      <c r="V2551" s="27">
        <f t="shared" ref="V2551:V2555" si="8614">V2552</f>
        <v>0</v>
      </c>
      <c r="W2551" s="27">
        <f t="shared" ref="W2551:W2555" si="8615">W2552</f>
        <v>0</v>
      </c>
      <c r="X2551" s="27">
        <f t="shared" si="8503"/>
        <v>874.1</v>
      </c>
      <c r="Y2551" s="27">
        <f t="shared" si="8504"/>
        <v>933.3</v>
      </c>
      <c r="Z2551" s="27">
        <f t="shared" si="8505"/>
        <v>933.3</v>
      </c>
      <c r="AA2551" s="27">
        <f t="shared" ref="AA2551:AA2555" si="8616">AA2552</f>
        <v>0</v>
      </c>
      <c r="AB2551" s="27">
        <f t="shared" ref="AB2551:AB2555" si="8617">AB2552</f>
        <v>0</v>
      </c>
      <c r="AC2551" s="27">
        <f t="shared" ref="AC2551:AC2555" si="8618">AC2552</f>
        <v>0</v>
      </c>
      <c r="AD2551" s="27">
        <f t="shared" si="8506"/>
        <v>874.1</v>
      </c>
      <c r="AE2551" s="27">
        <f t="shared" si="8507"/>
        <v>933.3</v>
      </c>
      <c r="AF2551" s="27">
        <f t="shared" si="8508"/>
        <v>933.3</v>
      </c>
      <c r="AG2551" s="27">
        <f t="shared" ref="AG2551:AG2555" si="8619">AG2552</f>
        <v>0</v>
      </c>
      <c r="AH2551" s="27">
        <f t="shared" ref="AH2551:AH2555" si="8620">AH2552</f>
        <v>0</v>
      </c>
      <c r="AI2551" s="27">
        <f t="shared" ref="AI2551:AI2555" si="8621">AI2552</f>
        <v>0</v>
      </c>
      <c r="AJ2551" s="27">
        <f t="shared" si="8509"/>
        <v>874.1</v>
      </c>
      <c r="AK2551" s="27">
        <f t="shared" si="8510"/>
        <v>933.3</v>
      </c>
      <c r="AL2551" s="27">
        <f t="shared" si="8511"/>
        <v>933.3</v>
      </c>
      <c r="AM2551" s="27">
        <f t="shared" ref="AM2551:AM2555" si="8622">AM2552</f>
        <v>0</v>
      </c>
      <c r="AN2551" s="27">
        <f t="shared" ref="AN2551:AN2555" si="8623">AN2552</f>
        <v>0</v>
      </c>
      <c r="AO2551" s="27">
        <f t="shared" ref="AO2551:AO2555" si="8624">AO2552</f>
        <v>0</v>
      </c>
      <c r="AP2551" s="27">
        <f t="shared" si="8512"/>
        <v>874.1</v>
      </c>
      <c r="AQ2551" s="27">
        <f t="shared" si="8513"/>
        <v>933.3</v>
      </c>
      <c r="AR2551" s="27">
        <f t="shared" si="8514"/>
        <v>933.3</v>
      </c>
      <c r="AS2551" s="27">
        <f t="shared" ref="AS2551:AS2555" si="8625">AS2552</f>
        <v>0</v>
      </c>
      <c r="AT2551" s="27">
        <f t="shared" ref="AT2551:AT2555" si="8626">AT2552</f>
        <v>0</v>
      </c>
      <c r="AU2551" s="27">
        <f t="shared" ref="AU2551:AU2555" si="8627">AU2552</f>
        <v>0</v>
      </c>
      <c r="AV2551" s="27">
        <f t="shared" si="8515"/>
        <v>874.1</v>
      </c>
      <c r="AW2551" s="27">
        <f t="shared" si="8516"/>
        <v>933.3</v>
      </c>
      <c r="AX2551" s="27">
        <f t="shared" si="8517"/>
        <v>933.3</v>
      </c>
      <c r="AY2551" s="27">
        <f t="shared" ref="AY2551:AY2555" si="8628">AY2552</f>
        <v>0</v>
      </c>
      <c r="AZ2551" s="27">
        <f t="shared" ref="AZ2551:AZ2555" si="8629">AZ2552</f>
        <v>0</v>
      </c>
      <c r="BA2551" s="27">
        <f t="shared" ref="BA2551:BA2555" si="8630">BA2552</f>
        <v>0</v>
      </c>
      <c r="BB2551" s="27">
        <f t="shared" si="8518"/>
        <v>874.1</v>
      </c>
      <c r="BC2551" s="27">
        <f t="shared" si="8519"/>
        <v>933.3</v>
      </c>
      <c r="BD2551" s="27">
        <f t="shared" si="8520"/>
        <v>933.3</v>
      </c>
      <c r="BE2551" s="27">
        <f t="shared" ref="BE2551:BE2555" si="8631">BE2552</f>
        <v>0</v>
      </c>
      <c r="BF2551" s="27">
        <f t="shared" ref="BF2551:BF2555" si="8632">BF2552</f>
        <v>0</v>
      </c>
      <c r="BG2551" s="27">
        <f t="shared" ref="BG2551:BG2555" si="8633">BG2552</f>
        <v>0</v>
      </c>
      <c r="BH2551" s="27">
        <f t="shared" si="8480"/>
        <v>874.1</v>
      </c>
      <c r="BI2551" s="27">
        <f t="shared" si="8481"/>
        <v>933.3</v>
      </c>
      <c r="BJ2551" s="27">
        <f t="shared" si="8482"/>
        <v>933.3</v>
      </c>
      <c r="BK2551" s="27">
        <f t="shared" ref="BK2551:BK2555" si="8634">BK2552</f>
        <v>0</v>
      </c>
      <c r="BL2551" s="27">
        <f t="shared" ref="BL2551:BL2555" si="8635">BL2552</f>
        <v>0</v>
      </c>
      <c r="BM2551" s="27">
        <f t="shared" ref="BM2551:BM2555" si="8636">BM2552</f>
        <v>0</v>
      </c>
      <c r="BN2551" s="27">
        <f t="shared" si="8486"/>
        <v>874.1</v>
      </c>
      <c r="BO2551" s="27">
        <f t="shared" si="8487"/>
        <v>933.3</v>
      </c>
      <c r="BP2551" s="27">
        <f t="shared" si="8488"/>
        <v>933.3</v>
      </c>
      <c r="BQ2551" s="27">
        <f t="shared" ref="BQ2551:BQ2555" si="8637">BQ2552</f>
        <v>0</v>
      </c>
      <c r="BR2551" s="27">
        <f t="shared" ref="BR2551:BR2555" si="8638">BR2552</f>
        <v>0</v>
      </c>
      <c r="BS2551" s="27">
        <f t="shared" si="8491"/>
        <v>874.1</v>
      </c>
      <c r="BT2551" s="27">
        <f t="shared" si="8492"/>
        <v>933.3</v>
      </c>
      <c r="BU2551" s="27">
        <f t="shared" si="8493"/>
        <v>933.3</v>
      </c>
      <c r="BV2551" s="27">
        <f t="shared" ref="BV2551:BV2555" si="8639">BV2552</f>
        <v>0</v>
      </c>
      <c r="BW2551" s="27">
        <f t="shared" ref="BW2551:BW2555" si="8640">BW2552</f>
        <v>0</v>
      </c>
      <c r="BX2551" s="27">
        <f t="shared" si="8521"/>
        <v>874.1</v>
      </c>
      <c r="BY2551" s="27">
        <f t="shared" si="8522"/>
        <v>933.3</v>
      </c>
      <c r="BZ2551" s="27">
        <f t="shared" si="8523"/>
        <v>933.3</v>
      </c>
      <c r="CA2551" s="27">
        <f t="shared" ref="CA2551:CA2555" si="8641">CA2552</f>
        <v>0</v>
      </c>
      <c r="CB2551" s="20">
        <v>0</v>
      </c>
      <c r="CC2551" s="35"/>
      <c r="CG2551" s="1" t="s">
        <v>28</v>
      </c>
    </row>
    <row r="2552" spans="1:87" ht="31.2" hidden="1" x14ac:dyDescent="0.3">
      <c r="A2552" s="18" t="s">
        <v>1440</v>
      </c>
      <c r="B2552" s="19">
        <v>120</v>
      </c>
      <c r="C2552" s="18"/>
      <c r="D2552" s="18"/>
      <c r="E2552" s="34" t="s">
        <v>391</v>
      </c>
      <c r="F2552" s="27">
        <f t="shared" si="8604"/>
        <v>874.1</v>
      </c>
      <c r="G2552" s="27">
        <f t="shared" si="8605"/>
        <v>933.3</v>
      </c>
      <c r="H2552" s="27">
        <f t="shared" si="8606"/>
        <v>933.3</v>
      </c>
      <c r="I2552" s="27">
        <f t="shared" si="8607"/>
        <v>0</v>
      </c>
      <c r="J2552" s="27">
        <f t="shared" si="8608"/>
        <v>0</v>
      </c>
      <c r="K2552" s="27">
        <f t="shared" si="8609"/>
        <v>0</v>
      </c>
      <c r="L2552" s="27">
        <f t="shared" si="8497"/>
        <v>874.1</v>
      </c>
      <c r="M2552" s="27">
        <f t="shared" si="8498"/>
        <v>933.3</v>
      </c>
      <c r="N2552" s="27">
        <f t="shared" si="8499"/>
        <v>933.3</v>
      </c>
      <c r="O2552" s="27">
        <f t="shared" si="8610"/>
        <v>0</v>
      </c>
      <c r="P2552" s="27">
        <f t="shared" si="8611"/>
        <v>0</v>
      </c>
      <c r="Q2552" s="27">
        <f t="shared" si="8612"/>
        <v>0</v>
      </c>
      <c r="R2552" s="27">
        <f t="shared" si="8500"/>
        <v>874.1</v>
      </c>
      <c r="S2552" s="27">
        <f t="shared" si="8501"/>
        <v>933.3</v>
      </c>
      <c r="T2552" s="27">
        <f t="shared" si="8502"/>
        <v>933.3</v>
      </c>
      <c r="U2552" s="27">
        <f t="shared" si="8613"/>
        <v>0</v>
      </c>
      <c r="V2552" s="27">
        <f t="shared" si="8614"/>
        <v>0</v>
      </c>
      <c r="W2552" s="27">
        <f t="shared" si="8615"/>
        <v>0</v>
      </c>
      <c r="X2552" s="27">
        <f t="shared" si="8503"/>
        <v>874.1</v>
      </c>
      <c r="Y2552" s="27">
        <f t="shared" si="8504"/>
        <v>933.3</v>
      </c>
      <c r="Z2552" s="27">
        <f t="shared" si="8505"/>
        <v>933.3</v>
      </c>
      <c r="AA2552" s="27">
        <f t="shared" si="8616"/>
        <v>0</v>
      </c>
      <c r="AB2552" s="27">
        <f t="shared" si="8617"/>
        <v>0</v>
      </c>
      <c r="AC2552" s="27">
        <f t="shared" si="8618"/>
        <v>0</v>
      </c>
      <c r="AD2552" s="27">
        <f t="shared" si="8506"/>
        <v>874.1</v>
      </c>
      <c r="AE2552" s="27">
        <f t="shared" si="8507"/>
        <v>933.3</v>
      </c>
      <c r="AF2552" s="27">
        <f t="shared" si="8508"/>
        <v>933.3</v>
      </c>
      <c r="AG2552" s="27">
        <f t="shared" si="8619"/>
        <v>0</v>
      </c>
      <c r="AH2552" s="27">
        <f t="shared" si="8620"/>
        <v>0</v>
      </c>
      <c r="AI2552" s="27">
        <f t="shared" si="8621"/>
        <v>0</v>
      </c>
      <c r="AJ2552" s="27">
        <f t="shared" si="8509"/>
        <v>874.1</v>
      </c>
      <c r="AK2552" s="27">
        <f t="shared" si="8510"/>
        <v>933.3</v>
      </c>
      <c r="AL2552" s="27">
        <f t="shared" si="8511"/>
        <v>933.3</v>
      </c>
      <c r="AM2552" s="27">
        <f t="shared" si="8622"/>
        <v>0</v>
      </c>
      <c r="AN2552" s="27">
        <f t="shared" si="8623"/>
        <v>0</v>
      </c>
      <c r="AO2552" s="27">
        <f t="shared" si="8624"/>
        <v>0</v>
      </c>
      <c r="AP2552" s="27">
        <f t="shared" si="8512"/>
        <v>874.1</v>
      </c>
      <c r="AQ2552" s="27">
        <f t="shared" si="8513"/>
        <v>933.3</v>
      </c>
      <c r="AR2552" s="27">
        <f t="shared" si="8514"/>
        <v>933.3</v>
      </c>
      <c r="AS2552" s="27">
        <f t="shared" si="8625"/>
        <v>0</v>
      </c>
      <c r="AT2552" s="27">
        <f t="shared" si="8626"/>
        <v>0</v>
      </c>
      <c r="AU2552" s="27">
        <f t="shared" si="8627"/>
        <v>0</v>
      </c>
      <c r="AV2552" s="27">
        <f t="shared" si="8515"/>
        <v>874.1</v>
      </c>
      <c r="AW2552" s="27">
        <f t="shared" si="8516"/>
        <v>933.3</v>
      </c>
      <c r="AX2552" s="27">
        <f t="shared" si="8517"/>
        <v>933.3</v>
      </c>
      <c r="AY2552" s="27">
        <f t="shared" si="8628"/>
        <v>0</v>
      </c>
      <c r="AZ2552" s="27">
        <f t="shared" si="8629"/>
        <v>0</v>
      </c>
      <c r="BA2552" s="27">
        <f t="shared" si="8630"/>
        <v>0</v>
      </c>
      <c r="BB2552" s="27">
        <f t="shared" si="8518"/>
        <v>874.1</v>
      </c>
      <c r="BC2552" s="27">
        <f t="shared" si="8519"/>
        <v>933.3</v>
      </c>
      <c r="BD2552" s="27">
        <f t="shared" si="8520"/>
        <v>933.3</v>
      </c>
      <c r="BE2552" s="27">
        <f t="shared" si="8631"/>
        <v>0</v>
      </c>
      <c r="BF2552" s="27">
        <f t="shared" si="8632"/>
        <v>0</v>
      </c>
      <c r="BG2552" s="27">
        <f t="shared" si="8633"/>
        <v>0</v>
      </c>
      <c r="BH2552" s="27">
        <f t="shared" si="8480"/>
        <v>874.1</v>
      </c>
      <c r="BI2552" s="27">
        <f t="shared" si="8481"/>
        <v>933.3</v>
      </c>
      <c r="BJ2552" s="27">
        <f t="shared" si="8482"/>
        <v>933.3</v>
      </c>
      <c r="BK2552" s="27">
        <f t="shared" si="8634"/>
        <v>0</v>
      </c>
      <c r="BL2552" s="27">
        <f t="shared" si="8635"/>
        <v>0</v>
      </c>
      <c r="BM2552" s="27">
        <f t="shared" si="8636"/>
        <v>0</v>
      </c>
      <c r="BN2552" s="27">
        <f t="shared" si="8486"/>
        <v>874.1</v>
      </c>
      <c r="BO2552" s="27">
        <f t="shared" si="8487"/>
        <v>933.3</v>
      </c>
      <c r="BP2552" s="27">
        <f t="shared" si="8488"/>
        <v>933.3</v>
      </c>
      <c r="BQ2552" s="27">
        <f t="shared" si="8637"/>
        <v>0</v>
      </c>
      <c r="BR2552" s="27">
        <f t="shared" si="8638"/>
        <v>0</v>
      </c>
      <c r="BS2552" s="27">
        <f t="shared" si="8491"/>
        <v>874.1</v>
      </c>
      <c r="BT2552" s="27">
        <f t="shared" si="8492"/>
        <v>933.3</v>
      </c>
      <c r="BU2552" s="27">
        <f t="shared" si="8493"/>
        <v>933.3</v>
      </c>
      <c r="BV2552" s="27">
        <f t="shared" si="8639"/>
        <v>0</v>
      </c>
      <c r="BW2552" s="27">
        <f t="shared" si="8640"/>
        <v>0</v>
      </c>
      <c r="BX2552" s="27">
        <f t="shared" si="8521"/>
        <v>874.1</v>
      </c>
      <c r="BY2552" s="27">
        <f t="shared" si="8522"/>
        <v>933.3</v>
      </c>
      <c r="BZ2552" s="27">
        <f t="shared" si="8523"/>
        <v>933.3</v>
      </c>
      <c r="CA2552" s="27">
        <f t="shared" si="8641"/>
        <v>0</v>
      </c>
      <c r="CB2552" s="20">
        <v>0</v>
      </c>
      <c r="CC2552" s="35"/>
      <c r="CH2552" s="1" t="s">
        <v>29</v>
      </c>
    </row>
    <row r="2553" spans="1:87" ht="62.4" hidden="1" x14ac:dyDescent="0.3">
      <c r="A2553" s="18" t="s">
        <v>1440</v>
      </c>
      <c r="B2553" s="19">
        <v>120</v>
      </c>
      <c r="C2553" s="18" t="s">
        <v>41</v>
      </c>
      <c r="D2553" s="18" t="s">
        <v>66</v>
      </c>
      <c r="E2553" s="34" t="s">
        <v>1434</v>
      </c>
      <c r="F2553" s="27">
        <v>874.1</v>
      </c>
      <c r="G2553" s="27">
        <v>933.3</v>
      </c>
      <c r="H2553" s="27">
        <v>933.3</v>
      </c>
      <c r="I2553" s="27"/>
      <c r="J2553" s="27"/>
      <c r="K2553" s="27"/>
      <c r="L2553" s="27">
        <f t="shared" si="8497"/>
        <v>874.1</v>
      </c>
      <c r="M2553" s="27">
        <f t="shared" si="8498"/>
        <v>933.3</v>
      </c>
      <c r="N2553" s="27">
        <f t="shared" si="8499"/>
        <v>933.3</v>
      </c>
      <c r="O2553" s="27"/>
      <c r="P2553" s="27"/>
      <c r="Q2553" s="27"/>
      <c r="R2553" s="27">
        <f t="shared" si="8500"/>
        <v>874.1</v>
      </c>
      <c r="S2553" s="27">
        <f t="shared" si="8501"/>
        <v>933.3</v>
      </c>
      <c r="T2553" s="27">
        <f t="shared" si="8502"/>
        <v>933.3</v>
      </c>
      <c r="U2553" s="27"/>
      <c r="V2553" s="27"/>
      <c r="W2553" s="27"/>
      <c r="X2553" s="27">
        <f t="shared" si="8503"/>
        <v>874.1</v>
      </c>
      <c r="Y2553" s="27">
        <f t="shared" si="8504"/>
        <v>933.3</v>
      </c>
      <c r="Z2553" s="27">
        <f t="shared" si="8505"/>
        <v>933.3</v>
      </c>
      <c r="AA2553" s="27"/>
      <c r="AB2553" s="27"/>
      <c r="AC2553" s="27"/>
      <c r="AD2553" s="27">
        <f t="shared" si="8506"/>
        <v>874.1</v>
      </c>
      <c r="AE2553" s="27">
        <f t="shared" si="8507"/>
        <v>933.3</v>
      </c>
      <c r="AF2553" s="27">
        <f t="shared" si="8508"/>
        <v>933.3</v>
      </c>
      <c r="AG2553" s="27"/>
      <c r="AH2553" s="27"/>
      <c r="AI2553" s="27"/>
      <c r="AJ2553" s="27">
        <f t="shared" si="8509"/>
        <v>874.1</v>
      </c>
      <c r="AK2553" s="27">
        <f t="shared" si="8510"/>
        <v>933.3</v>
      </c>
      <c r="AL2553" s="27">
        <f t="shared" si="8511"/>
        <v>933.3</v>
      </c>
      <c r="AM2553" s="27"/>
      <c r="AN2553" s="27"/>
      <c r="AO2553" s="27"/>
      <c r="AP2553" s="27">
        <f t="shared" si="8512"/>
        <v>874.1</v>
      </c>
      <c r="AQ2553" s="27">
        <f t="shared" si="8513"/>
        <v>933.3</v>
      </c>
      <c r="AR2553" s="27">
        <f t="shared" si="8514"/>
        <v>933.3</v>
      </c>
      <c r="AS2553" s="27"/>
      <c r="AT2553" s="27"/>
      <c r="AU2553" s="27"/>
      <c r="AV2553" s="27">
        <f t="shared" si="8515"/>
        <v>874.1</v>
      </c>
      <c r="AW2553" s="27">
        <f t="shared" si="8516"/>
        <v>933.3</v>
      </c>
      <c r="AX2553" s="27">
        <f t="shared" si="8517"/>
        <v>933.3</v>
      </c>
      <c r="AY2553" s="27"/>
      <c r="AZ2553" s="27"/>
      <c r="BA2553" s="27"/>
      <c r="BB2553" s="27">
        <f t="shared" si="8518"/>
        <v>874.1</v>
      </c>
      <c r="BC2553" s="27">
        <f t="shared" si="8519"/>
        <v>933.3</v>
      </c>
      <c r="BD2553" s="27">
        <f t="shared" si="8520"/>
        <v>933.3</v>
      </c>
      <c r="BE2553" s="27"/>
      <c r="BF2553" s="27"/>
      <c r="BG2553" s="27"/>
      <c r="BH2553" s="27">
        <f t="shared" si="8480"/>
        <v>874.1</v>
      </c>
      <c r="BI2553" s="27">
        <f t="shared" si="8481"/>
        <v>933.3</v>
      </c>
      <c r="BJ2553" s="27">
        <f t="shared" si="8482"/>
        <v>933.3</v>
      </c>
      <c r="BK2553" s="27"/>
      <c r="BL2553" s="27"/>
      <c r="BM2553" s="27"/>
      <c r="BN2553" s="27">
        <f t="shared" si="8486"/>
        <v>874.1</v>
      </c>
      <c r="BO2553" s="27">
        <f t="shared" si="8487"/>
        <v>933.3</v>
      </c>
      <c r="BP2553" s="27">
        <f t="shared" si="8488"/>
        <v>933.3</v>
      </c>
      <c r="BQ2553" s="27"/>
      <c r="BR2553" s="27"/>
      <c r="BS2553" s="27">
        <f t="shared" si="8491"/>
        <v>874.1</v>
      </c>
      <c r="BT2553" s="27">
        <f t="shared" si="8492"/>
        <v>933.3</v>
      </c>
      <c r="BU2553" s="27">
        <f t="shared" si="8493"/>
        <v>933.3</v>
      </c>
      <c r="BV2553" s="27"/>
      <c r="BW2553" s="27"/>
      <c r="BX2553" s="27">
        <f t="shared" si="8521"/>
        <v>874.1</v>
      </c>
      <c r="BY2553" s="27">
        <f t="shared" si="8522"/>
        <v>933.3</v>
      </c>
      <c r="BZ2553" s="27">
        <f t="shared" si="8523"/>
        <v>933.3</v>
      </c>
      <c r="CA2553" s="27"/>
      <c r="CB2553" s="20">
        <v>0</v>
      </c>
      <c r="CC2553" s="35"/>
    </row>
    <row r="2554" spans="1:87" ht="31.2" hidden="1" x14ac:dyDescent="0.3">
      <c r="A2554" s="18" t="s">
        <v>1440</v>
      </c>
      <c r="B2554" s="19">
        <v>200</v>
      </c>
      <c r="C2554" s="18"/>
      <c r="D2554" s="18"/>
      <c r="E2554" s="34" t="s">
        <v>39</v>
      </c>
      <c r="F2554" s="27">
        <f t="shared" si="8604"/>
        <v>26684.3</v>
      </c>
      <c r="G2554" s="27">
        <f t="shared" si="8605"/>
        <v>26684.400000000001</v>
      </c>
      <c r="H2554" s="27">
        <f t="shared" si="8606"/>
        <v>26666.400000000001</v>
      </c>
      <c r="I2554" s="27">
        <f t="shared" si="8607"/>
        <v>13891.5</v>
      </c>
      <c r="J2554" s="27">
        <f t="shared" si="8608"/>
        <v>845.2</v>
      </c>
      <c r="K2554" s="27">
        <f t="shared" si="8609"/>
        <v>845.2</v>
      </c>
      <c r="L2554" s="27">
        <f t="shared" si="8497"/>
        <v>40575.800000000003</v>
      </c>
      <c r="M2554" s="27">
        <f t="shared" si="8498"/>
        <v>27529.600000000002</v>
      </c>
      <c r="N2554" s="27">
        <f t="shared" si="8499"/>
        <v>27511.600000000002</v>
      </c>
      <c r="O2554" s="27">
        <f t="shared" si="8610"/>
        <v>0</v>
      </c>
      <c r="P2554" s="27">
        <f t="shared" si="8611"/>
        <v>0</v>
      </c>
      <c r="Q2554" s="27">
        <f t="shared" si="8612"/>
        <v>0</v>
      </c>
      <c r="R2554" s="27">
        <f t="shared" si="8500"/>
        <v>40575.800000000003</v>
      </c>
      <c r="S2554" s="27">
        <f t="shared" si="8501"/>
        <v>27529.600000000002</v>
      </c>
      <c r="T2554" s="27">
        <f t="shared" si="8502"/>
        <v>27511.600000000002</v>
      </c>
      <c r="U2554" s="27">
        <f t="shared" si="8613"/>
        <v>0</v>
      </c>
      <c r="V2554" s="27">
        <f t="shared" si="8614"/>
        <v>0</v>
      </c>
      <c r="W2554" s="27">
        <f t="shared" si="8615"/>
        <v>0</v>
      </c>
      <c r="X2554" s="27">
        <f t="shared" si="8503"/>
        <v>40575.800000000003</v>
      </c>
      <c r="Y2554" s="27">
        <f t="shared" si="8504"/>
        <v>27529.600000000002</v>
      </c>
      <c r="Z2554" s="27">
        <f t="shared" si="8505"/>
        <v>27511.600000000002</v>
      </c>
      <c r="AA2554" s="27">
        <f t="shared" si="8616"/>
        <v>0</v>
      </c>
      <c r="AB2554" s="27">
        <f t="shared" si="8617"/>
        <v>0</v>
      </c>
      <c r="AC2554" s="27">
        <f t="shared" si="8618"/>
        <v>0</v>
      </c>
      <c r="AD2554" s="27">
        <f t="shared" si="8506"/>
        <v>40575.800000000003</v>
      </c>
      <c r="AE2554" s="27">
        <f t="shared" si="8507"/>
        <v>27529.600000000002</v>
      </c>
      <c r="AF2554" s="27">
        <f t="shared" si="8508"/>
        <v>27511.600000000002</v>
      </c>
      <c r="AG2554" s="27">
        <f t="shared" si="8619"/>
        <v>0</v>
      </c>
      <c r="AH2554" s="27">
        <f t="shared" si="8620"/>
        <v>0</v>
      </c>
      <c r="AI2554" s="27">
        <f t="shared" si="8621"/>
        <v>0</v>
      </c>
      <c r="AJ2554" s="27">
        <f t="shared" si="8509"/>
        <v>40575.800000000003</v>
      </c>
      <c r="AK2554" s="27">
        <f t="shared" si="8510"/>
        <v>27529.600000000002</v>
      </c>
      <c r="AL2554" s="27">
        <f t="shared" si="8511"/>
        <v>27511.600000000002</v>
      </c>
      <c r="AM2554" s="27">
        <f t="shared" si="8622"/>
        <v>0</v>
      </c>
      <c r="AN2554" s="27">
        <f t="shared" si="8623"/>
        <v>0</v>
      </c>
      <c r="AO2554" s="27">
        <f t="shared" si="8624"/>
        <v>0</v>
      </c>
      <c r="AP2554" s="27">
        <f t="shared" si="8512"/>
        <v>40575.800000000003</v>
      </c>
      <c r="AQ2554" s="27">
        <f t="shared" si="8513"/>
        <v>27529.600000000002</v>
      </c>
      <c r="AR2554" s="27">
        <f t="shared" si="8514"/>
        <v>27511.600000000002</v>
      </c>
      <c r="AS2554" s="27">
        <f t="shared" si="8625"/>
        <v>0</v>
      </c>
      <c r="AT2554" s="27">
        <f t="shared" si="8626"/>
        <v>0</v>
      </c>
      <c r="AU2554" s="27">
        <f t="shared" si="8627"/>
        <v>0</v>
      </c>
      <c r="AV2554" s="27">
        <f t="shared" si="8515"/>
        <v>40575.800000000003</v>
      </c>
      <c r="AW2554" s="27">
        <f t="shared" si="8516"/>
        <v>27529.600000000002</v>
      </c>
      <c r="AX2554" s="27">
        <f t="shared" si="8517"/>
        <v>27511.600000000002</v>
      </c>
      <c r="AY2554" s="27">
        <f t="shared" si="8628"/>
        <v>0</v>
      </c>
      <c r="AZ2554" s="27">
        <f t="shared" si="8629"/>
        <v>0</v>
      </c>
      <c r="BA2554" s="27">
        <f t="shared" si="8630"/>
        <v>0</v>
      </c>
      <c r="BB2554" s="27">
        <f t="shared" si="8518"/>
        <v>40575.800000000003</v>
      </c>
      <c r="BC2554" s="27">
        <f t="shared" si="8519"/>
        <v>27529.600000000002</v>
      </c>
      <c r="BD2554" s="27">
        <f t="shared" si="8520"/>
        <v>27511.600000000002</v>
      </c>
      <c r="BE2554" s="27">
        <f t="shared" si="8631"/>
        <v>0</v>
      </c>
      <c r="BF2554" s="27">
        <f t="shared" si="8632"/>
        <v>0</v>
      </c>
      <c r="BG2554" s="27">
        <f t="shared" si="8633"/>
        <v>0</v>
      </c>
      <c r="BH2554" s="27">
        <f t="shared" si="8480"/>
        <v>40575.800000000003</v>
      </c>
      <c r="BI2554" s="27">
        <f t="shared" si="8481"/>
        <v>27529.600000000002</v>
      </c>
      <c r="BJ2554" s="27">
        <f t="shared" si="8482"/>
        <v>27511.600000000002</v>
      </c>
      <c r="BK2554" s="27">
        <f t="shared" si="8634"/>
        <v>0</v>
      </c>
      <c r="BL2554" s="27">
        <f t="shared" si="8635"/>
        <v>0</v>
      </c>
      <c r="BM2554" s="27">
        <f t="shared" si="8636"/>
        <v>0</v>
      </c>
      <c r="BN2554" s="27">
        <f t="shared" si="8486"/>
        <v>40575.800000000003</v>
      </c>
      <c r="BO2554" s="27">
        <f t="shared" si="8487"/>
        <v>27529.600000000002</v>
      </c>
      <c r="BP2554" s="27">
        <f t="shared" si="8488"/>
        <v>27511.600000000002</v>
      </c>
      <c r="BQ2554" s="27">
        <f t="shared" si="8637"/>
        <v>0</v>
      </c>
      <c r="BR2554" s="27">
        <f t="shared" si="8638"/>
        <v>0</v>
      </c>
      <c r="BS2554" s="27">
        <f t="shared" si="8491"/>
        <v>40575.800000000003</v>
      </c>
      <c r="BT2554" s="27">
        <f t="shared" si="8492"/>
        <v>27529.600000000002</v>
      </c>
      <c r="BU2554" s="27">
        <f t="shared" si="8493"/>
        <v>27511.600000000002</v>
      </c>
      <c r="BV2554" s="27">
        <f t="shared" si="8639"/>
        <v>0</v>
      </c>
      <c r="BW2554" s="27">
        <f t="shared" si="8640"/>
        <v>0</v>
      </c>
      <c r="BX2554" s="27">
        <f t="shared" si="8521"/>
        <v>40575.800000000003</v>
      </c>
      <c r="BY2554" s="27">
        <f t="shared" si="8522"/>
        <v>27529.600000000002</v>
      </c>
      <c r="BZ2554" s="27">
        <f t="shared" si="8523"/>
        <v>27511.600000000002</v>
      </c>
      <c r="CA2554" s="27">
        <f t="shared" si="8641"/>
        <v>0</v>
      </c>
      <c r="CB2554" s="20">
        <v>0</v>
      </c>
      <c r="CC2554" s="35"/>
      <c r="CG2554" s="1" t="s">
        <v>28</v>
      </c>
    </row>
    <row r="2555" spans="1:87" ht="46.8" hidden="1" x14ac:dyDescent="0.3">
      <c r="A2555" s="18" t="s">
        <v>1440</v>
      </c>
      <c r="B2555" s="19">
        <v>240</v>
      </c>
      <c r="C2555" s="18"/>
      <c r="D2555" s="18"/>
      <c r="E2555" s="34" t="s">
        <v>40</v>
      </c>
      <c r="F2555" s="27">
        <f t="shared" si="8604"/>
        <v>26684.3</v>
      </c>
      <c r="G2555" s="27">
        <f t="shared" si="8605"/>
        <v>26684.400000000001</v>
      </c>
      <c r="H2555" s="27">
        <f t="shared" si="8606"/>
        <v>26666.400000000001</v>
      </c>
      <c r="I2555" s="27">
        <f t="shared" si="8607"/>
        <v>13891.5</v>
      </c>
      <c r="J2555" s="27">
        <f t="shared" si="8608"/>
        <v>845.2</v>
      </c>
      <c r="K2555" s="27">
        <f t="shared" si="8609"/>
        <v>845.2</v>
      </c>
      <c r="L2555" s="27">
        <f t="shared" si="8497"/>
        <v>40575.800000000003</v>
      </c>
      <c r="M2555" s="27">
        <f t="shared" si="8498"/>
        <v>27529.600000000002</v>
      </c>
      <c r="N2555" s="27">
        <f t="shared" si="8499"/>
        <v>27511.600000000002</v>
      </c>
      <c r="O2555" s="27">
        <f t="shared" si="8610"/>
        <v>0</v>
      </c>
      <c r="P2555" s="27">
        <f t="shared" si="8611"/>
        <v>0</v>
      </c>
      <c r="Q2555" s="27">
        <f t="shared" si="8612"/>
        <v>0</v>
      </c>
      <c r="R2555" s="27">
        <f t="shared" si="8500"/>
        <v>40575.800000000003</v>
      </c>
      <c r="S2555" s="27">
        <f t="shared" si="8501"/>
        <v>27529.600000000002</v>
      </c>
      <c r="T2555" s="27">
        <f t="shared" si="8502"/>
        <v>27511.600000000002</v>
      </c>
      <c r="U2555" s="27">
        <f t="shared" si="8613"/>
        <v>0</v>
      </c>
      <c r="V2555" s="27">
        <f t="shared" si="8614"/>
        <v>0</v>
      </c>
      <c r="W2555" s="27">
        <f t="shared" si="8615"/>
        <v>0</v>
      </c>
      <c r="X2555" s="27">
        <f t="shared" si="8503"/>
        <v>40575.800000000003</v>
      </c>
      <c r="Y2555" s="27">
        <f t="shared" si="8504"/>
        <v>27529.600000000002</v>
      </c>
      <c r="Z2555" s="27">
        <f t="shared" si="8505"/>
        <v>27511.600000000002</v>
      </c>
      <c r="AA2555" s="27">
        <f t="shared" si="8616"/>
        <v>0</v>
      </c>
      <c r="AB2555" s="27">
        <f t="shared" si="8617"/>
        <v>0</v>
      </c>
      <c r="AC2555" s="27">
        <f t="shared" si="8618"/>
        <v>0</v>
      </c>
      <c r="AD2555" s="27">
        <f t="shared" si="8506"/>
        <v>40575.800000000003</v>
      </c>
      <c r="AE2555" s="27">
        <f t="shared" si="8507"/>
        <v>27529.600000000002</v>
      </c>
      <c r="AF2555" s="27">
        <f t="shared" si="8508"/>
        <v>27511.600000000002</v>
      </c>
      <c r="AG2555" s="27">
        <f t="shared" si="8619"/>
        <v>0</v>
      </c>
      <c r="AH2555" s="27">
        <f t="shared" si="8620"/>
        <v>0</v>
      </c>
      <c r="AI2555" s="27">
        <f t="shared" si="8621"/>
        <v>0</v>
      </c>
      <c r="AJ2555" s="27">
        <f t="shared" si="8509"/>
        <v>40575.800000000003</v>
      </c>
      <c r="AK2555" s="27">
        <f t="shared" si="8510"/>
        <v>27529.600000000002</v>
      </c>
      <c r="AL2555" s="27">
        <f t="shared" si="8511"/>
        <v>27511.600000000002</v>
      </c>
      <c r="AM2555" s="27">
        <f t="shared" si="8622"/>
        <v>0</v>
      </c>
      <c r="AN2555" s="27">
        <f t="shared" si="8623"/>
        <v>0</v>
      </c>
      <c r="AO2555" s="27">
        <f t="shared" si="8624"/>
        <v>0</v>
      </c>
      <c r="AP2555" s="27">
        <f t="shared" si="8512"/>
        <v>40575.800000000003</v>
      </c>
      <c r="AQ2555" s="27">
        <f t="shared" si="8513"/>
        <v>27529.600000000002</v>
      </c>
      <c r="AR2555" s="27">
        <f t="shared" si="8514"/>
        <v>27511.600000000002</v>
      </c>
      <c r="AS2555" s="27">
        <f t="shared" si="8625"/>
        <v>0</v>
      </c>
      <c r="AT2555" s="27">
        <f t="shared" si="8626"/>
        <v>0</v>
      </c>
      <c r="AU2555" s="27">
        <f t="shared" si="8627"/>
        <v>0</v>
      </c>
      <c r="AV2555" s="27">
        <f t="shared" si="8515"/>
        <v>40575.800000000003</v>
      </c>
      <c r="AW2555" s="27">
        <f t="shared" si="8516"/>
        <v>27529.600000000002</v>
      </c>
      <c r="AX2555" s="27">
        <f t="shared" si="8517"/>
        <v>27511.600000000002</v>
      </c>
      <c r="AY2555" s="27">
        <f t="shared" si="8628"/>
        <v>0</v>
      </c>
      <c r="AZ2555" s="27">
        <f t="shared" si="8629"/>
        <v>0</v>
      </c>
      <c r="BA2555" s="27">
        <f t="shared" si="8630"/>
        <v>0</v>
      </c>
      <c r="BB2555" s="27">
        <f t="shared" si="8518"/>
        <v>40575.800000000003</v>
      </c>
      <c r="BC2555" s="27">
        <f t="shared" si="8519"/>
        <v>27529.600000000002</v>
      </c>
      <c r="BD2555" s="27">
        <f t="shared" si="8520"/>
        <v>27511.600000000002</v>
      </c>
      <c r="BE2555" s="27">
        <f t="shared" si="8631"/>
        <v>0</v>
      </c>
      <c r="BF2555" s="27">
        <f t="shared" si="8632"/>
        <v>0</v>
      </c>
      <c r="BG2555" s="27">
        <f t="shared" si="8633"/>
        <v>0</v>
      </c>
      <c r="BH2555" s="27">
        <f t="shared" si="8480"/>
        <v>40575.800000000003</v>
      </c>
      <c r="BI2555" s="27">
        <f t="shared" si="8481"/>
        <v>27529.600000000002</v>
      </c>
      <c r="BJ2555" s="27">
        <f t="shared" si="8482"/>
        <v>27511.600000000002</v>
      </c>
      <c r="BK2555" s="27">
        <f t="shared" si="8634"/>
        <v>0</v>
      </c>
      <c r="BL2555" s="27">
        <f t="shared" si="8635"/>
        <v>0</v>
      </c>
      <c r="BM2555" s="27">
        <f t="shared" si="8636"/>
        <v>0</v>
      </c>
      <c r="BN2555" s="27">
        <f t="shared" si="8486"/>
        <v>40575.800000000003</v>
      </c>
      <c r="BO2555" s="27">
        <f t="shared" si="8487"/>
        <v>27529.600000000002</v>
      </c>
      <c r="BP2555" s="27">
        <f t="shared" si="8488"/>
        <v>27511.600000000002</v>
      </c>
      <c r="BQ2555" s="27">
        <f t="shared" si="8637"/>
        <v>0</v>
      </c>
      <c r="BR2555" s="27">
        <f t="shared" si="8638"/>
        <v>0</v>
      </c>
      <c r="BS2555" s="27">
        <f t="shared" si="8491"/>
        <v>40575.800000000003</v>
      </c>
      <c r="BT2555" s="27">
        <f t="shared" si="8492"/>
        <v>27529.600000000002</v>
      </c>
      <c r="BU2555" s="27">
        <f t="shared" si="8493"/>
        <v>27511.600000000002</v>
      </c>
      <c r="BV2555" s="27">
        <f t="shared" si="8639"/>
        <v>0</v>
      </c>
      <c r="BW2555" s="27">
        <f t="shared" si="8640"/>
        <v>0</v>
      </c>
      <c r="BX2555" s="27">
        <f t="shared" si="8521"/>
        <v>40575.800000000003</v>
      </c>
      <c r="BY2555" s="27">
        <f t="shared" si="8522"/>
        <v>27529.600000000002</v>
      </c>
      <c r="BZ2555" s="27">
        <f t="shared" si="8523"/>
        <v>27511.600000000002</v>
      </c>
      <c r="CA2555" s="27">
        <f t="shared" si="8641"/>
        <v>0</v>
      </c>
      <c r="CB2555" s="20">
        <v>0</v>
      </c>
      <c r="CC2555" s="35"/>
      <c r="CH2555" s="1" t="s">
        <v>29</v>
      </c>
    </row>
    <row r="2556" spans="1:87" ht="62.4" hidden="1" x14ac:dyDescent="0.3">
      <c r="A2556" s="18" t="s">
        <v>1440</v>
      </c>
      <c r="B2556" s="19">
        <v>240</v>
      </c>
      <c r="C2556" s="18" t="s">
        <v>41</v>
      </c>
      <c r="D2556" s="18" t="s">
        <v>66</v>
      </c>
      <c r="E2556" s="34" t="s">
        <v>1434</v>
      </c>
      <c r="F2556" s="27">
        <v>26684.3</v>
      </c>
      <c r="G2556" s="27">
        <v>26684.400000000001</v>
      </c>
      <c r="H2556" s="27">
        <v>26666.400000000001</v>
      </c>
      <c r="I2556" s="27">
        <v>13891.5</v>
      </c>
      <c r="J2556" s="27">
        <v>845.2</v>
      </c>
      <c r="K2556" s="27">
        <v>845.2</v>
      </c>
      <c r="L2556" s="27">
        <f t="shared" si="8497"/>
        <v>40575.800000000003</v>
      </c>
      <c r="M2556" s="27">
        <f t="shared" si="8498"/>
        <v>27529.600000000002</v>
      </c>
      <c r="N2556" s="27">
        <f t="shared" si="8499"/>
        <v>27511.600000000002</v>
      </c>
      <c r="O2556" s="27"/>
      <c r="P2556" s="27"/>
      <c r="Q2556" s="27"/>
      <c r="R2556" s="27">
        <f t="shared" si="8500"/>
        <v>40575.800000000003</v>
      </c>
      <c r="S2556" s="27">
        <f t="shared" si="8501"/>
        <v>27529.600000000002</v>
      </c>
      <c r="T2556" s="27">
        <f t="shared" si="8502"/>
        <v>27511.600000000002</v>
      </c>
      <c r="U2556" s="27"/>
      <c r="V2556" s="27"/>
      <c r="W2556" s="27"/>
      <c r="X2556" s="27">
        <f t="shared" si="8503"/>
        <v>40575.800000000003</v>
      </c>
      <c r="Y2556" s="27">
        <f t="shared" si="8504"/>
        <v>27529.600000000002</v>
      </c>
      <c r="Z2556" s="27">
        <f t="shared" si="8505"/>
        <v>27511.600000000002</v>
      </c>
      <c r="AA2556" s="27"/>
      <c r="AB2556" s="27"/>
      <c r="AC2556" s="27"/>
      <c r="AD2556" s="27">
        <f t="shared" si="8506"/>
        <v>40575.800000000003</v>
      </c>
      <c r="AE2556" s="27">
        <f t="shared" si="8507"/>
        <v>27529.600000000002</v>
      </c>
      <c r="AF2556" s="27">
        <f t="shared" si="8508"/>
        <v>27511.600000000002</v>
      </c>
      <c r="AG2556" s="27"/>
      <c r="AH2556" s="27"/>
      <c r="AI2556" s="27"/>
      <c r="AJ2556" s="27">
        <f t="shared" si="8509"/>
        <v>40575.800000000003</v>
      </c>
      <c r="AK2556" s="27">
        <f t="shared" si="8510"/>
        <v>27529.600000000002</v>
      </c>
      <c r="AL2556" s="27">
        <f t="shared" si="8511"/>
        <v>27511.600000000002</v>
      </c>
      <c r="AM2556" s="27"/>
      <c r="AN2556" s="27"/>
      <c r="AO2556" s="27"/>
      <c r="AP2556" s="27">
        <f t="shared" si="8512"/>
        <v>40575.800000000003</v>
      </c>
      <c r="AQ2556" s="27">
        <f t="shared" si="8513"/>
        <v>27529.600000000002</v>
      </c>
      <c r="AR2556" s="27">
        <f t="shared" si="8514"/>
        <v>27511.600000000002</v>
      </c>
      <c r="AS2556" s="27"/>
      <c r="AT2556" s="27"/>
      <c r="AU2556" s="27"/>
      <c r="AV2556" s="27">
        <f t="shared" si="8515"/>
        <v>40575.800000000003</v>
      </c>
      <c r="AW2556" s="27">
        <f t="shared" si="8516"/>
        <v>27529.600000000002</v>
      </c>
      <c r="AX2556" s="27">
        <f t="shared" si="8517"/>
        <v>27511.600000000002</v>
      </c>
      <c r="AY2556" s="27"/>
      <c r="AZ2556" s="27"/>
      <c r="BA2556" s="27"/>
      <c r="BB2556" s="27">
        <f t="shared" si="8518"/>
        <v>40575.800000000003</v>
      </c>
      <c r="BC2556" s="27">
        <f t="shared" si="8519"/>
        <v>27529.600000000002</v>
      </c>
      <c r="BD2556" s="27">
        <f t="shared" si="8520"/>
        <v>27511.600000000002</v>
      </c>
      <c r="BE2556" s="27"/>
      <c r="BF2556" s="27"/>
      <c r="BG2556" s="27"/>
      <c r="BH2556" s="27">
        <f t="shared" si="8480"/>
        <v>40575.800000000003</v>
      </c>
      <c r="BI2556" s="27">
        <f t="shared" si="8481"/>
        <v>27529.600000000002</v>
      </c>
      <c r="BJ2556" s="27">
        <f t="shared" si="8482"/>
        <v>27511.600000000002</v>
      </c>
      <c r="BK2556" s="27"/>
      <c r="BL2556" s="27"/>
      <c r="BM2556" s="27"/>
      <c r="BN2556" s="27">
        <f t="shared" si="8486"/>
        <v>40575.800000000003</v>
      </c>
      <c r="BO2556" s="27">
        <f t="shared" si="8487"/>
        <v>27529.600000000002</v>
      </c>
      <c r="BP2556" s="27">
        <f t="shared" si="8488"/>
        <v>27511.600000000002</v>
      </c>
      <c r="BQ2556" s="27"/>
      <c r="BR2556" s="27"/>
      <c r="BS2556" s="27">
        <f t="shared" si="8491"/>
        <v>40575.800000000003</v>
      </c>
      <c r="BT2556" s="27">
        <f t="shared" si="8492"/>
        <v>27529.600000000002</v>
      </c>
      <c r="BU2556" s="27">
        <f t="shared" si="8493"/>
        <v>27511.600000000002</v>
      </c>
      <c r="BV2556" s="27"/>
      <c r="BW2556" s="27"/>
      <c r="BX2556" s="27">
        <f t="shared" si="8521"/>
        <v>40575.800000000003</v>
      </c>
      <c r="BY2556" s="27">
        <f t="shared" si="8522"/>
        <v>27529.600000000002</v>
      </c>
      <c r="BZ2556" s="27">
        <f t="shared" si="8523"/>
        <v>27511.600000000002</v>
      </c>
      <c r="CA2556" s="27"/>
      <c r="CB2556" s="20">
        <v>0</v>
      </c>
      <c r="CC2556" s="35">
        <v>156</v>
      </c>
    </row>
    <row r="2557" spans="1:87" s="22" customFormat="1" ht="46.8" hidden="1" x14ac:dyDescent="0.3">
      <c r="A2557" s="23" t="s">
        <v>1441</v>
      </c>
      <c r="B2557" s="24"/>
      <c r="C2557" s="23"/>
      <c r="D2557" s="23"/>
      <c r="E2557" s="25" t="s">
        <v>1442</v>
      </c>
      <c r="F2557" s="26">
        <f t="shared" ref="F2557:K2557" si="8642">F2558+F2563</f>
        <v>57702.2</v>
      </c>
      <c r="G2557" s="26">
        <f t="shared" si="8642"/>
        <v>53148.5</v>
      </c>
      <c r="H2557" s="26">
        <f t="shared" si="8642"/>
        <v>53148.5</v>
      </c>
      <c r="I2557" s="26">
        <f t="shared" si="8642"/>
        <v>0</v>
      </c>
      <c r="J2557" s="26">
        <f t="shared" si="8642"/>
        <v>3939.8999999999996</v>
      </c>
      <c r="K2557" s="26">
        <f t="shared" si="8642"/>
        <v>3939.8999999999996</v>
      </c>
      <c r="L2557" s="26">
        <f t="shared" si="8497"/>
        <v>57702.2</v>
      </c>
      <c r="M2557" s="26">
        <f t="shared" si="8498"/>
        <v>57088.4</v>
      </c>
      <c r="N2557" s="26">
        <f t="shared" si="8499"/>
        <v>57088.4</v>
      </c>
      <c r="O2557" s="26">
        <f>O2558+O2563</f>
        <v>0</v>
      </c>
      <c r="P2557" s="26">
        <f>P2558+P2563</f>
        <v>0</v>
      </c>
      <c r="Q2557" s="26">
        <f>Q2558+Q2563</f>
        <v>0</v>
      </c>
      <c r="R2557" s="26">
        <f t="shared" si="8500"/>
        <v>57702.2</v>
      </c>
      <c r="S2557" s="26">
        <f t="shared" si="8501"/>
        <v>57088.4</v>
      </c>
      <c r="T2557" s="26">
        <f t="shared" si="8502"/>
        <v>57088.4</v>
      </c>
      <c r="U2557" s="26">
        <f>U2558+U2563</f>
        <v>0</v>
      </c>
      <c r="V2557" s="26">
        <f>V2558+V2563</f>
        <v>0</v>
      </c>
      <c r="W2557" s="26">
        <f>W2558+W2563</f>
        <v>0</v>
      </c>
      <c r="X2557" s="26">
        <f t="shared" si="8503"/>
        <v>57702.2</v>
      </c>
      <c r="Y2557" s="26">
        <f t="shared" si="8504"/>
        <v>57088.4</v>
      </c>
      <c r="Z2557" s="26">
        <f t="shared" si="8505"/>
        <v>57088.4</v>
      </c>
      <c r="AA2557" s="26">
        <f>AA2558+AA2563</f>
        <v>0</v>
      </c>
      <c r="AB2557" s="26">
        <f>AB2558+AB2563</f>
        <v>0</v>
      </c>
      <c r="AC2557" s="26">
        <f>AC2558+AC2563</f>
        <v>0</v>
      </c>
      <c r="AD2557" s="26">
        <f t="shared" si="8506"/>
        <v>57702.2</v>
      </c>
      <c r="AE2557" s="26">
        <f t="shared" si="8507"/>
        <v>57088.4</v>
      </c>
      <c r="AF2557" s="26">
        <f t="shared" si="8508"/>
        <v>57088.4</v>
      </c>
      <c r="AG2557" s="26">
        <f>AG2558+AG2563</f>
        <v>0</v>
      </c>
      <c r="AH2557" s="26">
        <f>AH2558+AH2563</f>
        <v>0</v>
      </c>
      <c r="AI2557" s="26">
        <f>AI2558+AI2563</f>
        <v>0</v>
      </c>
      <c r="AJ2557" s="26">
        <f t="shared" si="8509"/>
        <v>57702.2</v>
      </c>
      <c r="AK2557" s="26">
        <f t="shared" si="8510"/>
        <v>57088.4</v>
      </c>
      <c r="AL2557" s="26">
        <f t="shared" si="8511"/>
        <v>57088.4</v>
      </c>
      <c r="AM2557" s="26">
        <f>AM2558+AM2563</f>
        <v>0</v>
      </c>
      <c r="AN2557" s="26">
        <f>AN2558+AN2563</f>
        <v>0</v>
      </c>
      <c r="AO2557" s="26">
        <f>AO2558+AO2563</f>
        <v>0</v>
      </c>
      <c r="AP2557" s="26">
        <f t="shared" si="8512"/>
        <v>57702.2</v>
      </c>
      <c r="AQ2557" s="26">
        <f t="shared" si="8513"/>
        <v>57088.4</v>
      </c>
      <c r="AR2557" s="26">
        <f t="shared" si="8514"/>
        <v>57088.4</v>
      </c>
      <c r="AS2557" s="26">
        <f>AS2558+AS2563</f>
        <v>0</v>
      </c>
      <c r="AT2557" s="26">
        <f>AT2558+AT2563</f>
        <v>0</v>
      </c>
      <c r="AU2557" s="26">
        <f>AU2558+AU2563</f>
        <v>0</v>
      </c>
      <c r="AV2557" s="26">
        <f t="shared" si="8515"/>
        <v>57702.2</v>
      </c>
      <c r="AW2557" s="26">
        <f t="shared" si="8516"/>
        <v>57088.4</v>
      </c>
      <c r="AX2557" s="26">
        <f t="shared" si="8517"/>
        <v>57088.4</v>
      </c>
      <c r="AY2557" s="26">
        <f>AY2558+AY2563</f>
        <v>2387.3999999999996</v>
      </c>
      <c r="AZ2557" s="26">
        <f>AZ2558+AZ2563</f>
        <v>4660.6000000000004</v>
      </c>
      <c r="BA2557" s="26">
        <f>BA2558+BA2563</f>
        <v>4660.6000000000004</v>
      </c>
      <c r="BB2557" s="26">
        <f t="shared" si="8518"/>
        <v>60089.599999999999</v>
      </c>
      <c r="BC2557" s="26">
        <f t="shared" si="8519"/>
        <v>61749</v>
      </c>
      <c r="BD2557" s="26">
        <f t="shared" si="8520"/>
        <v>61749</v>
      </c>
      <c r="BE2557" s="26">
        <f>BE2558+BE2563</f>
        <v>0</v>
      </c>
      <c r="BF2557" s="26">
        <f>BF2558+BF2563</f>
        <v>0</v>
      </c>
      <c r="BG2557" s="26">
        <f>BG2558+BG2563</f>
        <v>0</v>
      </c>
      <c r="BH2557" s="26">
        <f t="shared" si="8480"/>
        <v>60089.599999999999</v>
      </c>
      <c r="BI2557" s="26">
        <f t="shared" si="8481"/>
        <v>61749</v>
      </c>
      <c r="BJ2557" s="26">
        <f t="shared" si="8482"/>
        <v>61749</v>
      </c>
      <c r="BK2557" s="26">
        <f>BK2558+BK2563</f>
        <v>0</v>
      </c>
      <c r="BL2557" s="26">
        <f>BL2558+BL2563</f>
        <v>0</v>
      </c>
      <c r="BM2557" s="26">
        <f>BM2558+BM2563</f>
        <v>0</v>
      </c>
      <c r="BN2557" s="26">
        <f t="shared" si="8486"/>
        <v>60089.599999999999</v>
      </c>
      <c r="BO2557" s="26">
        <f t="shared" si="8487"/>
        <v>61749</v>
      </c>
      <c r="BP2557" s="26">
        <f t="shared" si="8488"/>
        <v>61749</v>
      </c>
      <c r="BQ2557" s="26">
        <f>BQ2558+BQ2563</f>
        <v>0</v>
      </c>
      <c r="BR2557" s="26">
        <f>BR2558+BR2563</f>
        <v>0</v>
      </c>
      <c r="BS2557" s="27">
        <f t="shared" si="8491"/>
        <v>60089.599999999999</v>
      </c>
      <c r="BT2557" s="27">
        <f t="shared" si="8492"/>
        <v>61749</v>
      </c>
      <c r="BU2557" s="27">
        <f t="shared" si="8493"/>
        <v>61749</v>
      </c>
      <c r="BV2557" s="26">
        <f>BV2558+BV2563</f>
        <v>0</v>
      </c>
      <c r="BW2557" s="26">
        <f>BW2558+BW2563</f>
        <v>0</v>
      </c>
      <c r="BX2557" s="26">
        <f t="shared" si="8521"/>
        <v>60089.599999999999</v>
      </c>
      <c r="BY2557" s="26">
        <f t="shared" si="8522"/>
        <v>61749</v>
      </c>
      <c r="BZ2557" s="26">
        <f t="shared" si="8523"/>
        <v>61749</v>
      </c>
      <c r="CA2557" s="26">
        <f>CA2558+CA2563</f>
        <v>0</v>
      </c>
      <c r="CB2557" s="20">
        <v>0</v>
      </c>
      <c r="CC2557" s="35"/>
      <c r="CD2557" s="22" t="s">
        <v>25</v>
      </c>
    </row>
    <row r="2558" spans="1:87" s="28" customFormat="1" ht="46.8" hidden="1" x14ac:dyDescent="0.3">
      <c r="A2558" s="29" t="s">
        <v>1443</v>
      </c>
      <c r="B2558" s="30"/>
      <c r="C2558" s="29"/>
      <c r="D2558" s="29"/>
      <c r="E2558" s="31" t="s">
        <v>1444</v>
      </c>
      <c r="F2558" s="32">
        <f t="shared" ref="F2558:F2561" si="8643">F2559</f>
        <v>23346.3</v>
      </c>
      <c r="G2558" s="32">
        <f t="shared" ref="G2558:G2561" si="8644">G2559</f>
        <v>21251.5</v>
      </c>
      <c r="H2558" s="32">
        <f t="shared" ref="H2558:H2561" si="8645">H2559</f>
        <v>21251.1</v>
      </c>
      <c r="I2558" s="32">
        <f t="shared" ref="I2558:I2561" si="8646">I2559</f>
        <v>0</v>
      </c>
      <c r="J2558" s="32">
        <f t="shared" ref="J2558:J2561" si="8647">J2559</f>
        <v>1812.8</v>
      </c>
      <c r="K2558" s="32">
        <f t="shared" ref="K2558:K2561" si="8648">K2559</f>
        <v>1812.8</v>
      </c>
      <c r="L2558" s="32">
        <f t="shared" si="8497"/>
        <v>23346.3</v>
      </c>
      <c r="M2558" s="32">
        <f t="shared" si="8498"/>
        <v>23064.3</v>
      </c>
      <c r="N2558" s="32">
        <f t="shared" si="8499"/>
        <v>23063.899999999998</v>
      </c>
      <c r="O2558" s="32">
        <f t="shared" ref="O2558:O2561" si="8649">O2559</f>
        <v>0</v>
      </c>
      <c r="P2558" s="32">
        <f t="shared" ref="P2558:P2561" si="8650">P2559</f>
        <v>0</v>
      </c>
      <c r="Q2558" s="32">
        <f t="shared" ref="Q2558:Q2561" si="8651">Q2559</f>
        <v>0</v>
      </c>
      <c r="R2558" s="32">
        <f t="shared" si="8500"/>
        <v>23346.3</v>
      </c>
      <c r="S2558" s="32">
        <f t="shared" si="8501"/>
        <v>23064.3</v>
      </c>
      <c r="T2558" s="32">
        <f t="shared" si="8502"/>
        <v>23063.899999999998</v>
      </c>
      <c r="U2558" s="32">
        <f t="shared" ref="U2558:U2561" si="8652">U2559</f>
        <v>0</v>
      </c>
      <c r="V2558" s="32">
        <f t="shared" ref="V2558:V2561" si="8653">V2559</f>
        <v>0</v>
      </c>
      <c r="W2558" s="32">
        <f t="shared" ref="W2558:W2561" si="8654">W2559</f>
        <v>0</v>
      </c>
      <c r="X2558" s="32">
        <f t="shared" si="8503"/>
        <v>23346.3</v>
      </c>
      <c r="Y2558" s="32">
        <f t="shared" si="8504"/>
        <v>23064.3</v>
      </c>
      <c r="Z2558" s="32">
        <f t="shared" si="8505"/>
        <v>23063.899999999998</v>
      </c>
      <c r="AA2558" s="32">
        <f t="shared" ref="AA2558:AA2561" si="8655">AA2559</f>
        <v>0</v>
      </c>
      <c r="AB2558" s="32">
        <f t="shared" ref="AB2558:AB2561" si="8656">AB2559</f>
        <v>0</v>
      </c>
      <c r="AC2558" s="32">
        <f t="shared" ref="AC2558:AC2561" si="8657">AC2559</f>
        <v>0</v>
      </c>
      <c r="AD2558" s="32">
        <f t="shared" si="8506"/>
        <v>23346.3</v>
      </c>
      <c r="AE2558" s="32">
        <f t="shared" si="8507"/>
        <v>23064.3</v>
      </c>
      <c r="AF2558" s="32">
        <f t="shared" si="8508"/>
        <v>23063.899999999998</v>
      </c>
      <c r="AG2558" s="32">
        <f t="shared" ref="AG2558:AG2561" si="8658">AG2559</f>
        <v>0</v>
      </c>
      <c r="AH2558" s="32">
        <f t="shared" ref="AH2558:AH2561" si="8659">AH2559</f>
        <v>0</v>
      </c>
      <c r="AI2558" s="32">
        <f t="shared" ref="AI2558:AI2561" si="8660">AI2559</f>
        <v>0</v>
      </c>
      <c r="AJ2558" s="32">
        <f t="shared" si="8509"/>
        <v>23346.3</v>
      </c>
      <c r="AK2558" s="32">
        <f t="shared" si="8510"/>
        <v>23064.3</v>
      </c>
      <c r="AL2558" s="32">
        <f t="shared" si="8511"/>
        <v>23063.899999999998</v>
      </c>
      <c r="AM2558" s="32">
        <f t="shared" ref="AM2558:AM2561" si="8661">AM2559</f>
        <v>0</v>
      </c>
      <c r="AN2558" s="32">
        <f t="shared" ref="AN2558:AN2561" si="8662">AN2559</f>
        <v>0</v>
      </c>
      <c r="AO2558" s="32">
        <f t="shared" ref="AO2558:AO2561" si="8663">AO2559</f>
        <v>0</v>
      </c>
      <c r="AP2558" s="32">
        <f t="shared" si="8512"/>
        <v>23346.3</v>
      </c>
      <c r="AQ2558" s="32">
        <f t="shared" si="8513"/>
        <v>23064.3</v>
      </c>
      <c r="AR2558" s="32">
        <f t="shared" si="8514"/>
        <v>23063.899999999998</v>
      </c>
      <c r="AS2558" s="32">
        <f t="shared" ref="AS2558:AS2561" si="8664">AS2559</f>
        <v>0</v>
      </c>
      <c r="AT2558" s="32">
        <f t="shared" ref="AT2558:AT2561" si="8665">AT2559</f>
        <v>0</v>
      </c>
      <c r="AU2558" s="32">
        <f t="shared" ref="AU2558:AU2561" si="8666">AU2559</f>
        <v>0</v>
      </c>
      <c r="AV2558" s="32">
        <f t="shared" si="8515"/>
        <v>23346.3</v>
      </c>
      <c r="AW2558" s="32">
        <f t="shared" si="8516"/>
        <v>23064.3</v>
      </c>
      <c r="AX2558" s="32">
        <f t="shared" si="8517"/>
        <v>23063.899999999998</v>
      </c>
      <c r="AY2558" s="32">
        <f t="shared" ref="AY2558:AY2561" si="8667">AY2559</f>
        <v>1584.6</v>
      </c>
      <c r="AZ2558" s="32">
        <f t="shared" ref="AZ2558:AZ2561" si="8668">AZ2559</f>
        <v>3092.8</v>
      </c>
      <c r="BA2558" s="32">
        <f t="shared" ref="BA2558:BA2561" si="8669">BA2559</f>
        <v>3092.8</v>
      </c>
      <c r="BB2558" s="32">
        <f t="shared" si="8518"/>
        <v>24930.899999999998</v>
      </c>
      <c r="BC2558" s="32">
        <f t="shared" si="8519"/>
        <v>26157.1</v>
      </c>
      <c r="BD2558" s="32">
        <f t="shared" si="8520"/>
        <v>26156.699999999997</v>
      </c>
      <c r="BE2558" s="32">
        <f t="shared" ref="BE2558:BE2561" si="8670">BE2559</f>
        <v>0</v>
      </c>
      <c r="BF2558" s="32">
        <f t="shared" ref="BF2558:BF2561" si="8671">BF2559</f>
        <v>0</v>
      </c>
      <c r="BG2558" s="32">
        <f t="shared" ref="BG2558:BG2561" si="8672">BG2559</f>
        <v>0</v>
      </c>
      <c r="BH2558" s="32">
        <f t="shared" si="8480"/>
        <v>24930.899999999998</v>
      </c>
      <c r="BI2558" s="32">
        <f t="shared" si="8481"/>
        <v>26157.1</v>
      </c>
      <c r="BJ2558" s="32">
        <f t="shared" si="8482"/>
        <v>26156.699999999997</v>
      </c>
      <c r="BK2558" s="32">
        <f t="shared" ref="BK2558:BK2561" si="8673">BK2559</f>
        <v>0</v>
      </c>
      <c r="BL2558" s="32">
        <f t="shared" ref="BL2558:BL2561" si="8674">BL2559</f>
        <v>0</v>
      </c>
      <c r="BM2558" s="32">
        <f t="shared" ref="BM2558:BM2561" si="8675">BM2559</f>
        <v>0</v>
      </c>
      <c r="BN2558" s="32">
        <f t="shared" si="8486"/>
        <v>24930.899999999998</v>
      </c>
      <c r="BO2558" s="32">
        <f t="shared" si="8487"/>
        <v>26157.1</v>
      </c>
      <c r="BP2558" s="32">
        <f t="shared" si="8488"/>
        <v>26156.699999999997</v>
      </c>
      <c r="BQ2558" s="32">
        <f t="shared" ref="BQ2558:BQ2561" si="8676">BQ2559</f>
        <v>0</v>
      </c>
      <c r="BR2558" s="32">
        <f t="shared" ref="BR2558:BR2561" si="8677">BR2559</f>
        <v>0</v>
      </c>
      <c r="BS2558" s="27">
        <f t="shared" si="8491"/>
        <v>24930.899999999998</v>
      </c>
      <c r="BT2558" s="27">
        <f t="shared" si="8492"/>
        <v>26157.1</v>
      </c>
      <c r="BU2558" s="27">
        <f t="shared" si="8493"/>
        <v>26156.699999999997</v>
      </c>
      <c r="BV2558" s="32">
        <f t="shared" ref="BV2558:BV2561" si="8678">BV2559</f>
        <v>0</v>
      </c>
      <c r="BW2558" s="32">
        <f t="shared" ref="BW2558:BW2561" si="8679">BW2559</f>
        <v>0</v>
      </c>
      <c r="BX2558" s="32">
        <f t="shared" si="8521"/>
        <v>24930.899999999998</v>
      </c>
      <c r="BY2558" s="32">
        <f t="shared" si="8522"/>
        <v>26157.1</v>
      </c>
      <c r="BZ2558" s="32">
        <f t="shared" si="8523"/>
        <v>26156.699999999997</v>
      </c>
      <c r="CA2558" s="32">
        <f t="shared" ref="CA2558:CA2561" si="8680">CA2559</f>
        <v>0</v>
      </c>
      <c r="CB2558" s="20">
        <v>0</v>
      </c>
      <c r="CC2558" s="33"/>
      <c r="CE2558" s="28" t="s">
        <v>26</v>
      </c>
    </row>
    <row r="2559" spans="1:87" ht="31.2" hidden="1" x14ac:dyDescent="0.3">
      <c r="A2559" s="18" t="s">
        <v>1445</v>
      </c>
      <c r="B2559" s="19"/>
      <c r="C2559" s="18"/>
      <c r="D2559" s="18"/>
      <c r="E2559" s="34" t="s">
        <v>1433</v>
      </c>
      <c r="F2559" s="27">
        <f t="shared" si="8643"/>
        <v>23346.3</v>
      </c>
      <c r="G2559" s="27">
        <f t="shared" si="8644"/>
        <v>21251.5</v>
      </c>
      <c r="H2559" s="27">
        <f t="shared" si="8645"/>
        <v>21251.1</v>
      </c>
      <c r="I2559" s="27">
        <f t="shared" si="8646"/>
        <v>0</v>
      </c>
      <c r="J2559" s="27">
        <f t="shared" si="8647"/>
        <v>1812.8</v>
      </c>
      <c r="K2559" s="27">
        <f t="shared" si="8648"/>
        <v>1812.8</v>
      </c>
      <c r="L2559" s="27">
        <f t="shared" si="8497"/>
        <v>23346.3</v>
      </c>
      <c r="M2559" s="27">
        <f t="shared" si="8498"/>
        <v>23064.3</v>
      </c>
      <c r="N2559" s="27">
        <f t="shared" si="8499"/>
        <v>23063.899999999998</v>
      </c>
      <c r="O2559" s="27">
        <f t="shared" si="8649"/>
        <v>0</v>
      </c>
      <c r="P2559" s="27">
        <f t="shared" si="8650"/>
        <v>0</v>
      </c>
      <c r="Q2559" s="27">
        <f t="shared" si="8651"/>
        <v>0</v>
      </c>
      <c r="R2559" s="27">
        <f t="shared" si="8500"/>
        <v>23346.3</v>
      </c>
      <c r="S2559" s="27">
        <f t="shared" si="8501"/>
        <v>23064.3</v>
      </c>
      <c r="T2559" s="27">
        <f t="shared" si="8502"/>
        <v>23063.899999999998</v>
      </c>
      <c r="U2559" s="27">
        <f t="shared" si="8652"/>
        <v>0</v>
      </c>
      <c r="V2559" s="27">
        <f t="shared" si="8653"/>
        <v>0</v>
      </c>
      <c r="W2559" s="27">
        <f t="shared" si="8654"/>
        <v>0</v>
      </c>
      <c r="X2559" s="27">
        <f t="shared" si="8503"/>
        <v>23346.3</v>
      </c>
      <c r="Y2559" s="27">
        <f t="shared" si="8504"/>
        <v>23064.3</v>
      </c>
      <c r="Z2559" s="27">
        <f t="shared" si="8505"/>
        <v>23063.899999999998</v>
      </c>
      <c r="AA2559" s="27">
        <f t="shared" si="8655"/>
        <v>0</v>
      </c>
      <c r="AB2559" s="27">
        <f t="shared" si="8656"/>
        <v>0</v>
      </c>
      <c r="AC2559" s="27">
        <f t="shared" si="8657"/>
        <v>0</v>
      </c>
      <c r="AD2559" s="27">
        <f t="shared" si="8506"/>
        <v>23346.3</v>
      </c>
      <c r="AE2559" s="27">
        <f t="shared" si="8507"/>
        <v>23064.3</v>
      </c>
      <c r="AF2559" s="27">
        <f t="shared" si="8508"/>
        <v>23063.899999999998</v>
      </c>
      <c r="AG2559" s="27">
        <f t="shared" si="8658"/>
        <v>0</v>
      </c>
      <c r="AH2559" s="27">
        <f t="shared" si="8659"/>
        <v>0</v>
      </c>
      <c r="AI2559" s="27">
        <f t="shared" si="8660"/>
        <v>0</v>
      </c>
      <c r="AJ2559" s="27">
        <f t="shared" si="8509"/>
        <v>23346.3</v>
      </c>
      <c r="AK2559" s="27">
        <f t="shared" si="8510"/>
        <v>23064.3</v>
      </c>
      <c r="AL2559" s="27">
        <f t="shared" si="8511"/>
        <v>23063.899999999998</v>
      </c>
      <c r="AM2559" s="27">
        <f t="shared" si="8661"/>
        <v>0</v>
      </c>
      <c r="AN2559" s="27">
        <f t="shared" si="8662"/>
        <v>0</v>
      </c>
      <c r="AO2559" s="27">
        <f t="shared" si="8663"/>
        <v>0</v>
      </c>
      <c r="AP2559" s="27">
        <f t="shared" si="8512"/>
        <v>23346.3</v>
      </c>
      <c r="AQ2559" s="27">
        <f t="shared" si="8513"/>
        <v>23064.3</v>
      </c>
      <c r="AR2559" s="27">
        <f t="shared" si="8514"/>
        <v>23063.899999999998</v>
      </c>
      <c r="AS2559" s="27">
        <f t="shared" si="8664"/>
        <v>0</v>
      </c>
      <c r="AT2559" s="27">
        <f t="shared" si="8665"/>
        <v>0</v>
      </c>
      <c r="AU2559" s="27">
        <f t="shared" si="8666"/>
        <v>0</v>
      </c>
      <c r="AV2559" s="27">
        <f t="shared" si="8515"/>
        <v>23346.3</v>
      </c>
      <c r="AW2559" s="27">
        <f t="shared" si="8516"/>
        <v>23064.3</v>
      </c>
      <c r="AX2559" s="27">
        <f t="shared" si="8517"/>
        <v>23063.899999999998</v>
      </c>
      <c r="AY2559" s="27">
        <f t="shared" si="8667"/>
        <v>1584.6</v>
      </c>
      <c r="AZ2559" s="27">
        <f t="shared" si="8668"/>
        <v>3092.8</v>
      </c>
      <c r="BA2559" s="27">
        <f t="shared" si="8669"/>
        <v>3092.8</v>
      </c>
      <c r="BB2559" s="27">
        <f t="shared" si="8518"/>
        <v>24930.899999999998</v>
      </c>
      <c r="BC2559" s="27">
        <f t="shared" si="8519"/>
        <v>26157.1</v>
      </c>
      <c r="BD2559" s="27">
        <f t="shared" si="8520"/>
        <v>26156.699999999997</v>
      </c>
      <c r="BE2559" s="27">
        <f t="shared" si="8670"/>
        <v>0</v>
      </c>
      <c r="BF2559" s="27">
        <f t="shared" si="8671"/>
        <v>0</v>
      </c>
      <c r="BG2559" s="27">
        <f t="shared" si="8672"/>
        <v>0</v>
      </c>
      <c r="BH2559" s="27">
        <f t="shared" si="8480"/>
        <v>24930.899999999998</v>
      </c>
      <c r="BI2559" s="27">
        <f t="shared" si="8481"/>
        <v>26157.1</v>
      </c>
      <c r="BJ2559" s="27">
        <f t="shared" si="8482"/>
        <v>26156.699999999997</v>
      </c>
      <c r="BK2559" s="27">
        <f t="shared" si="8673"/>
        <v>0</v>
      </c>
      <c r="BL2559" s="27">
        <f t="shared" si="8674"/>
        <v>0</v>
      </c>
      <c r="BM2559" s="27">
        <f t="shared" si="8675"/>
        <v>0</v>
      </c>
      <c r="BN2559" s="27">
        <f t="shared" si="8486"/>
        <v>24930.899999999998</v>
      </c>
      <c r="BO2559" s="27">
        <f t="shared" si="8487"/>
        <v>26157.1</v>
      </c>
      <c r="BP2559" s="27">
        <f t="shared" si="8488"/>
        <v>26156.699999999997</v>
      </c>
      <c r="BQ2559" s="27">
        <f t="shared" si="8676"/>
        <v>0</v>
      </c>
      <c r="BR2559" s="27">
        <f t="shared" si="8677"/>
        <v>0</v>
      </c>
      <c r="BS2559" s="27">
        <f t="shared" si="8491"/>
        <v>24930.899999999998</v>
      </c>
      <c r="BT2559" s="27">
        <f t="shared" si="8492"/>
        <v>26157.1</v>
      </c>
      <c r="BU2559" s="27">
        <f t="shared" si="8493"/>
        <v>26156.699999999997</v>
      </c>
      <c r="BV2559" s="27">
        <f t="shared" si="8678"/>
        <v>0</v>
      </c>
      <c r="BW2559" s="27">
        <f t="shared" si="8679"/>
        <v>0</v>
      </c>
      <c r="BX2559" s="27">
        <f t="shared" si="8521"/>
        <v>24930.899999999998</v>
      </c>
      <c r="BY2559" s="27">
        <f t="shared" si="8522"/>
        <v>26157.1</v>
      </c>
      <c r="BZ2559" s="27">
        <f t="shared" si="8523"/>
        <v>26156.699999999997</v>
      </c>
      <c r="CA2559" s="27">
        <f t="shared" si="8680"/>
        <v>0</v>
      </c>
      <c r="CB2559" s="20">
        <v>0</v>
      </c>
      <c r="CC2559" s="35"/>
      <c r="CF2559" s="1" t="s">
        <v>1335</v>
      </c>
      <c r="CI2559" s="1" t="s">
        <v>30</v>
      </c>
    </row>
    <row r="2560" spans="1:87" ht="93.6" hidden="1" x14ac:dyDescent="0.3">
      <c r="A2560" s="18" t="s">
        <v>1445</v>
      </c>
      <c r="B2560" s="19">
        <v>100</v>
      </c>
      <c r="C2560" s="18"/>
      <c r="D2560" s="18"/>
      <c r="E2560" s="34" t="s">
        <v>130</v>
      </c>
      <c r="F2560" s="27">
        <f t="shared" si="8643"/>
        <v>23346.3</v>
      </c>
      <c r="G2560" s="27">
        <f t="shared" si="8644"/>
        <v>21251.5</v>
      </c>
      <c r="H2560" s="27">
        <f t="shared" si="8645"/>
        <v>21251.1</v>
      </c>
      <c r="I2560" s="27">
        <f t="shared" si="8646"/>
        <v>0</v>
      </c>
      <c r="J2560" s="27">
        <f t="shared" si="8647"/>
        <v>1812.8</v>
      </c>
      <c r="K2560" s="27">
        <f t="shared" si="8648"/>
        <v>1812.8</v>
      </c>
      <c r="L2560" s="27">
        <f t="shared" si="8497"/>
        <v>23346.3</v>
      </c>
      <c r="M2560" s="27">
        <f t="shared" si="8498"/>
        <v>23064.3</v>
      </c>
      <c r="N2560" s="27">
        <f t="shared" si="8499"/>
        <v>23063.899999999998</v>
      </c>
      <c r="O2560" s="27">
        <f t="shared" si="8649"/>
        <v>0</v>
      </c>
      <c r="P2560" s="27">
        <f t="shared" si="8650"/>
        <v>0</v>
      </c>
      <c r="Q2560" s="27">
        <f t="shared" si="8651"/>
        <v>0</v>
      </c>
      <c r="R2560" s="27">
        <f t="shared" si="8500"/>
        <v>23346.3</v>
      </c>
      <c r="S2560" s="27">
        <f t="shared" si="8501"/>
        <v>23064.3</v>
      </c>
      <c r="T2560" s="27">
        <f t="shared" si="8502"/>
        <v>23063.899999999998</v>
      </c>
      <c r="U2560" s="27">
        <f t="shared" si="8652"/>
        <v>0</v>
      </c>
      <c r="V2560" s="27">
        <f t="shared" si="8653"/>
        <v>0</v>
      </c>
      <c r="W2560" s="27">
        <f t="shared" si="8654"/>
        <v>0</v>
      </c>
      <c r="X2560" s="27">
        <f t="shared" si="8503"/>
        <v>23346.3</v>
      </c>
      <c r="Y2560" s="27">
        <f t="shared" si="8504"/>
        <v>23064.3</v>
      </c>
      <c r="Z2560" s="27">
        <f t="shared" si="8505"/>
        <v>23063.899999999998</v>
      </c>
      <c r="AA2560" s="27">
        <f t="shared" si="8655"/>
        <v>0</v>
      </c>
      <c r="AB2560" s="27">
        <f t="shared" si="8656"/>
        <v>0</v>
      </c>
      <c r="AC2560" s="27">
        <f t="shared" si="8657"/>
        <v>0</v>
      </c>
      <c r="AD2560" s="27">
        <f t="shared" si="8506"/>
        <v>23346.3</v>
      </c>
      <c r="AE2560" s="27">
        <f t="shared" si="8507"/>
        <v>23064.3</v>
      </c>
      <c r="AF2560" s="27">
        <f t="shared" si="8508"/>
        <v>23063.899999999998</v>
      </c>
      <c r="AG2560" s="27">
        <f t="shared" si="8658"/>
        <v>0</v>
      </c>
      <c r="AH2560" s="27">
        <f t="shared" si="8659"/>
        <v>0</v>
      </c>
      <c r="AI2560" s="27">
        <f t="shared" si="8660"/>
        <v>0</v>
      </c>
      <c r="AJ2560" s="27">
        <f t="shared" si="8509"/>
        <v>23346.3</v>
      </c>
      <c r="AK2560" s="27">
        <f t="shared" si="8510"/>
        <v>23064.3</v>
      </c>
      <c r="AL2560" s="27">
        <f t="shared" si="8511"/>
        <v>23063.899999999998</v>
      </c>
      <c r="AM2560" s="27">
        <f t="shared" si="8661"/>
        <v>0</v>
      </c>
      <c r="AN2560" s="27">
        <f t="shared" si="8662"/>
        <v>0</v>
      </c>
      <c r="AO2560" s="27">
        <f t="shared" si="8663"/>
        <v>0</v>
      </c>
      <c r="AP2560" s="27">
        <f t="shared" si="8512"/>
        <v>23346.3</v>
      </c>
      <c r="AQ2560" s="27">
        <f t="shared" si="8513"/>
        <v>23064.3</v>
      </c>
      <c r="AR2560" s="27">
        <f t="shared" si="8514"/>
        <v>23063.899999999998</v>
      </c>
      <c r="AS2560" s="27">
        <f t="shared" si="8664"/>
        <v>0</v>
      </c>
      <c r="AT2560" s="27">
        <f t="shared" si="8665"/>
        <v>0</v>
      </c>
      <c r="AU2560" s="27">
        <f t="shared" si="8666"/>
        <v>0</v>
      </c>
      <c r="AV2560" s="27">
        <f t="shared" si="8515"/>
        <v>23346.3</v>
      </c>
      <c r="AW2560" s="27">
        <f t="shared" si="8516"/>
        <v>23064.3</v>
      </c>
      <c r="AX2560" s="27">
        <f t="shared" si="8517"/>
        <v>23063.899999999998</v>
      </c>
      <c r="AY2560" s="27">
        <f t="shared" si="8667"/>
        <v>1584.6</v>
      </c>
      <c r="AZ2560" s="27">
        <f t="shared" si="8668"/>
        <v>3092.8</v>
      </c>
      <c r="BA2560" s="27">
        <f t="shared" si="8669"/>
        <v>3092.8</v>
      </c>
      <c r="BB2560" s="27">
        <f t="shared" si="8518"/>
        <v>24930.899999999998</v>
      </c>
      <c r="BC2560" s="27">
        <f t="shared" si="8519"/>
        <v>26157.1</v>
      </c>
      <c r="BD2560" s="27">
        <f t="shared" si="8520"/>
        <v>26156.699999999997</v>
      </c>
      <c r="BE2560" s="27">
        <f t="shared" si="8670"/>
        <v>0</v>
      </c>
      <c r="BF2560" s="27">
        <f t="shared" si="8671"/>
        <v>0</v>
      </c>
      <c r="BG2560" s="27">
        <f t="shared" si="8672"/>
        <v>0</v>
      </c>
      <c r="BH2560" s="27">
        <f t="shared" si="8480"/>
        <v>24930.899999999998</v>
      </c>
      <c r="BI2560" s="27">
        <f t="shared" si="8481"/>
        <v>26157.1</v>
      </c>
      <c r="BJ2560" s="27">
        <f t="shared" si="8482"/>
        <v>26156.699999999997</v>
      </c>
      <c r="BK2560" s="27">
        <f t="shared" si="8673"/>
        <v>0</v>
      </c>
      <c r="BL2560" s="27">
        <f t="shared" si="8674"/>
        <v>0</v>
      </c>
      <c r="BM2560" s="27">
        <f t="shared" si="8675"/>
        <v>0</v>
      </c>
      <c r="BN2560" s="27">
        <f t="shared" si="8486"/>
        <v>24930.899999999998</v>
      </c>
      <c r="BO2560" s="27">
        <f t="shared" si="8487"/>
        <v>26157.1</v>
      </c>
      <c r="BP2560" s="27">
        <f t="shared" si="8488"/>
        <v>26156.699999999997</v>
      </c>
      <c r="BQ2560" s="27">
        <f t="shared" si="8676"/>
        <v>0</v>
      </c>
      <c r="BR2560" s="27">
        <f t="shared" si="8677"/>
        <v>0</v>
      </c>
      <c r="BS2560" s="27">
        <f t="shared" si="8491"/>
        <v>24930.899999999998</v>
      </c>
      <c r="BT2560" s="27">
        <f t="shared" si="8492"/>
        <v>26157.1</v>
      </c>
      <c r="BU2560" s="27">
        <f t="shared" si="8493"/>
        <v>26156.699999999997</v>
      </c>
      <c r="BV2560" s="27">
        <f t="shared" si="8678"/>
        <v>0</v>
      </c>
      <c r="BW2560" s="27">
        <f t="shared" si="8679"/>
        <v>0</v>
      </c>
      <c r="BX2560" s="27">
        <f t="shared" si="8521"/>
        <v>24930.899999999998</v>
      </c>
      <c r="BY2560" s="27">
        <f t="shared" si="8522"/>
        <v>26157.1</v>
      </c>
      <c r="BZ2560" s="27">
        <f t="shared" si="8523"/>
        <v>26156.699999999997</v>
      </c>
      <c r="CA2560" s="27">
        <f t="shared" si="8680"/>
        <v>0</v>
      </c>
      <c r="CB2560" s="20">
        <v>0</v>
      </c>
      <c r="CC2560" s="35"/>
      <c r="CG2560" s="1" t="s">
        <v>28</v>
      </c>
    </row>
    <row r="2561" spans="1:87" ht="31.2" hidden="1" x14ac:dyDescent="0.3">
      <c r="A2561" s="18" t="s">
        <v>1445</v>
      </c>
      <c r="B2561" s="19">
        <v>120</v>
      </c>
      <c r="C2561" s="18"/>
      <c r="D2561" s="18"/>
      <c r="E2561" s="34" t="s">
        <v>391</v>
      </c>
      <c r="F2561" s="27">
        <f t="shared" si="8643"/>
        <v>23346.3</v>
      </c>
      <c r="G2561" s="27">
        <f t="shared" si="8644"/>
        <v>21251.5</v>
      </c>
      <c r="H2561" s="27">
        <f t="shared" si="8645"/>
        <v>21251.1</v>
      </c>
      <c r="I2561" s="27">
        <f t="shared" si="8646"/>
        <v>0</v>
      </c>
      <c r="J2561" s="27">
        <f t="shared" si="8647"/>
        <v>1812.8</v>
      </c>
      <c r="K2561" s="27">
        <f t="shared" si="8648"/>
        <v>1812.8</v>
      </c>
      <c r="L2561" s="27">
        <f t="shared" si="8497"/>
        <v>23346.3</v>
      </c>
      <c r="M2561" s="27">
        <f t="shared" si="8498"/>
        <v>23064.3</v>
      </c>
      <c r="N2561" s="27">
        <f t="shared" si="8499"/>
        <v>23063.899999999998</v>
      </c>
      <c r="O2561" s="27">
        <f t="shared" si="8649"/>
        <v>0</v>
      </c>
      <c r="P2561" s="27">
        <f t="shared" si="8650"/>
        <v>0</v>
      </c>
      <c r="Q2561" s="27">
        <f t="shared" si="8651"/>
        <v>0</v>
      </c>
      <c r="R2561" s="27">
        <f t="shared" si="8500"/>
        <v>23346.3</v>
      </c>
      <c r="S2561" s="27">
        <f t="shared" si="8501"/>
        <v>23064.3</v>
      </c>
      <c r="T2561" s="27">
        <f t="shared" si="8502"/>
        <v>23063.899999999998</v>
      </c>
      <c r="U2561" s="27">
        <f t="shared" si="8652"/>
        <v>0</v>
      </c>
      <c r="V2561" s="27">
        <f t="shared" si="8653"/>
        <v>0</v>
      </c>
      <c r="W2561" s="27">
        <f t="shared" si="8654"/>
        <v>0</v>
      </c>
      <c r="X2561" s="27">
        <f t="shared" si="8503"/>
        <v>23346.3</v>
      </c>
      <c r="Y2561" s="27">
        <f t="shared" si="8504"/>
        <v>23064.3</v>
      </c>
      <c r="Z2561" s="27">
        <f t="shared" si="8505"/>
        <v>23063.899999999998</v>
      </c>
      <c r="AA2561" s="27">
        <f t="shared" si="8655"/>
        <v>0</v>
      </c>
      <c r="AB2561" s="27">
        <f t="shared" si="8656"/>
        <v>0</v>
      </c>
      <c r="AC2561" s="27">
        <f t="shared" si="8657"/>
        <v>0</v>
      </c>
      <c r="AD2561" s="27">
        <f t="shared" si="8506"/>
        <v>23346.3</v>
      </c>
      <c r="AE2561" s="27">
        <f t="shared" si="8507"/>
        <v>23064.3</v>
      </c>
      <c r="AF2561" s="27">
        <f t="shared" si="8508"/>
        <v>23063.899999999998</v>
      </c>
      <c r="AG2561" s="27">
        <f t="shared" si="8658"/>
        <v>0</v>
      </c>
      <c r="AH2561" s="27">
        <f t="shared" si="8659"/>
        <v>0</v>
      </c>
      <c r="AI2561" s="27">
        <f t="shared" si="8660"/>
        <v>0</v>
      </c>
      <c r="AJ2561" s="27">
        <f t="shared" si="8509"/>
        <v>23346.3</v>
      </c>
      <c r="AK2561" s="27">
        <f t="shared" si="8510"/>
        <v>23064.3</v>
      </c>
      <c r="AL2561" s="27">
        <f t="shared" si="8511"/>
        <v>23063.899999999998</v>
      </c>
      <c r="AM2561" s="27">
        <f t="shared" si="8661"/>
        <v>0</v>
      </c>
      <c r="AN2561" s="27">
        <f t="shared" si="8662"/>
        <v>0</v>
      </c>
      <c r="AO2561" s="27">
        <f t="shared" si="8663"/>
        <v>0</v>
      </c>
      <c r="AP2561" s="27">
        <f t="shared" si="8512"/>
        <v>23346.3</v>
      </c>
      <c r="AQ2561" s="27">
        <f t="shared" si="8513"/>
        <v>23064.3</v>
      </c>
      <c r="AR2561" s="27">
        <f t="shared" si="8514"/>
        <v>23063.899999999998</v>
      </c>
      <c r="AS2561" s="27">
        <f t="shared" si="8664"/>
        <v>0</v>
      </c>
      <c r="AT2561" s="27">
        <f t="shared" si="8665"/>
        <v>0</v>
      </c>
      <c r="AU2561" s="27">
        <f t="shared" si="8666"/>
        <v>0</v>
      </c>
      <c r="AV2561" s="27">
        <f t="shared" si="8515"/>
        <v>23346.3</v>
      </c>
      <c r="AW2561" s="27">
        <f t="shared" si="8516"/>
        <v>23064.3</v>
      </c>
      <c r="AX2561" s="27">
        <f t="shared" si="8517"/>
        <v>23063.899999999998</v>
      </c>
      <c r="AY2561" s="27">
        <f t="shared" si="8667"/>
        <v>1584.6</v>
      </c>
      <c r="AZ2561" s="27">
        <f t="shared" si="8668"/>
        <v>3092.8</v>
      </c>
      <c r="BA2561" s="27">
        <f t="shared" si="8669"/>
        <v>3092.8</v>
      </c>
      <c r="BB2561" s="27">
        <f t="shared" si="8518"/>
        <v>24930.899999999998</v>
      </c>
      <c r="BC2561" s="27">
        <f t="shared" si="8519"/>
        <v>26157.1</v>
      </c>
      <c r="BD2561" s="27">
        <f t="shared" si="8520"/>
        <v>26156.699999999997</v>
      </c>
      <c r="BE2561" s="27">
        <f t="shared" si="8670"/>
        <v>0</v>
      </c>
      <c r="BF2561" s="27">
        <f t="shared" si="8671"/>
        <v>0</v>
      </c>
      <c r="BG2561" s="27">
        <f t="shared" si="8672"/>
        <v>0</v>
      </c>
      <c r="BH2561" s="27">
        <f t="shared" si="8480"/>
        <v>24930.899999999998</v>
      </c>
      <c r="BI2561" s="27">
        <f t="shared" si="8481"/>
        <v>26157.1</v>
      </c>
      <c r="BJ2561" s="27">
        <f t="shared" si="8482"/>
        <v>26156.699999999997</v>
      </c>
      <c r="BK2561" s="27">
        <f t="shared" si="8673"/>
        <v>0</v>
      </c>
      <c r="BL2561" s="27">
        <f t="shared" si="8674"/>
        <v>0</v>
      </c>
      <c r="BM2561" s="27">
        <f t="shared" si="8675"/>
        <v>0</v>
      </c>
      <c r="BN2561" s="27">
        <f t="shared" si="8486"/>
        <v>24930.899999999998</v>
      </c>
      <c r="BO2561" s="27">
        <f t="shared" si="8487"/>
        <v>26157.1</v>
      </c>
      <c r="BP2561" s="27">
        <f t="shared" si="8488"/>
        <v>26156.699999999997</v>
      </c>
      <c r="BQ2561" s="27">
        <f t="shared" si="8676"/>
        <v>0</v>
      </c>
      <c r="BR2561" s="27">
        <f t="shared" si="8677"/>
        <v>0</v>
      </c>
      <c r="BS2561" s="27">
        <f t="shared" si="8491"/>
        <v>24930.899999999998</v>
      </c>
      <c r="BT2561" s="27">
        <f t="shared" si="8492"/>
        <v>26157.1</v>
      </c>
      <c r="BU2561" s="27">
        <f t="shared" si="8493"/>
        <v>26156.699999999997</v>
      </c>
      <c r="BV2561" s="27">
        <f t="shared" si="8678"/>
        <v>0</v>
      </c>
      <c r="BW2561" s="27">
        <f t="shared" si="8679"/>
        <v>0</v>
      </c>
      <c r="BX2561" s="27">
        <f t="shared" si="8521"/>
        <v>24930.899999999998</v>
      </c>
      <c r="BY2561" s="27">
        <f t="shared" si="8522"/>
        <v>26157.1</v>
      </c>
      <c r="BZ2561" s="27">
        <f t="shared" si="8523"/>
        <v>26156.699999999997</v>
      </c>
      <c r="CA2561" s="27">
        <f t="shared" si="8680"/>
        <v>0</v>
      </c>
      <c r="CB2561" s="20">
        <v>0</v>
      </c>
      <c r="CC2561" s="35"/>
      <c r="CH2561" s="1" t="s">
        <v>29</v>
      </c>
    </row>
    <row r="2562" spans="1:87" ht="46.8" hidden="1" x14ac:dyDescent="0.3">
      <c r="A2562" s="18" t="s">
        <v>1445</v>
      </c>
      <c r="B2562" s="19">
        <v>120</v>
      </c>
      <c r="C2562" s="18" t="s">
        <v>41</v>
      </c>
      <c r="D2562" s="18" t="s">
        <v>351</v>
      </c>
      <c r="E2562" s="34" t="s">
        <v>1446</v>
      </c>
      <c r="F2562" s="27">
        <v>23346.3</v>
      </c>
      <c r="G2562" s="27">
        <v>21251.5</v>
      </c>
      <c r="H2562" s="27">
        <v>21251.1</v>
      </c>
      <c r="I2562" s="27"/>
      <c r="J2562" s="27">
        <v>1812.8</v>
      </c>
      <c r="K2562" s="27">
        <v>1812.8</v>
      </c>
      <c r="L2562" s="27">
        <f t="shared" si="8497"/>
        <v>23346.3</v>
      </c>
      <c r="M2562" s="27">
        <f t="shared" si="8498"/>
        <v>23064.3</v>
      </c>
      <c r="N2562" s="27">
        <f t="shared" si="8499"/>
        <v>23063.899999999998</v>
      </c>
      <c r="O2562" s="27"/>
      <c r="P2562" s="27"/>
      <c r="Q2562" s="27"/>
      <c r="R2562" s="27">
        <f t="shared" si="8500"/>
        <v>23346.3</v>
      </c>
      <c r="S2562" s="27">
        <f t="shared" si="8501"/>
        <v>23064.3</v>
      </c>
      <c r="T2562" s="27">
        <f t="shared" si="8502"/>
        <v>23063.899999999998</v>
      </c>
      <c r="U2562" s="27"/>
      <c r="V2562" s="27"/>
      <c r="W2562" s="27"/>
      <c r="X2562" s="27">
        <f t="shared" si="8503"/>
        <v>23346.3</v>
      </c>
      <c r="Y2562" s="27">
        <f t="shared" si="8504"/>
        <v>23064.3</v>
      </c>
      <c r="Z2562" s="27">
        <f t="shared" si="8505"/>
        <v>23063.899999999998</v>
      </c>
      <c r="AA2562" s="27"/>
      <c r="AB2562" s="27"/>
      <c r="AC2562" s="27"/>
      <c r="AD2562" s="27">
        <f t="shared" si="8506"/>
        <v>23346.3</v>
      </c>
      <c r="AE2562" s="27">
        <f t="shared" si="8507"/>
        <v>23064.3</v>
      </c>
      <c r="AF2562" s="27">
        <f t="shared" si="8508"/>
        <v>23063.899999999998</v>
      </c>
      <c r="AG2562" s="27"/>
      <c r="AH2562" s="27"/>
      <c r="AI2562" s="27"/>
      <c r="AJ2562" s="27">
        <f t="shared" si="8509"/>
        <v>23346.3</v>
      </c>
      <c r="AK2562" s="27">
        <f t="shared" si="8510"/>
        <v>23064.3</v>
      </c>
      <c r="AL2562" s="27">
        <f t="shared" si="8511"/>
        <v>23063.899999999998</v>
      </c>
      <c r="AM2562" s="27"/>
      <c r="AN2562" s="27"/>
      <c r="AO2562" s="27"/>
      <c r="AP2562" s="27">
        <f t="shared" si="8512"/>
        <v>23346.3</v>
      </c>
      <c r="AQ2562" s="27">
        <f t="shared" si="8513"/>
        <v>23064.3</v>
      </c>
      <c r="AR2562" s="27">
        <f t="shared" si="8514"/>
        <v>23063.899999999998</v>
      </c>
      <c r="AS2562" s="27"/>
      <c r="AT2562" s="27"/>
      <c r="AU2562" s="27"/>
      <c r="AV2562" s="27">
        <f t="shared" si="8515"/>
        <v>23346.3</v>
      </c>
      <c r="AW2562" s="27">
        <f t="shared" si="8516"/>
        <v>23064.3</v>
      </c>
      <c r="AX2562" s="27">
        <f t="shared" si="8517"/>
        <v>23063.899999999998</v>
      </c>
      <c r="AY2562" s="27">
        <v>1584.6</v>
      </c>
      <c r="AZ2562" s="27">
        <v>3092.8</v>
      </c>
      <c r="BA2562" s="27">
        <v>3092.8</v>
      </c>
      <c r="BB2562" s="27">
        <f t="shared" si="8518"/>
        <v>24930.899999999998</v>
      </c>
      <c r="BC2562" s="27">
        <f t="shared" si="8519"/>
        <v>26157.1</v>
      </c>
      <c r="BD2562" s="27">
        <f t="shared" si="8520"/>
        <v>26156.699999999997</v>
      </c>
      <c r="BE2562" s="27"/>
      <c r="BF2562" s="27"/>
      <c r="BG2562" s="27"/>
      <c r="BH2562" s="27">
        <f t="shared" si="8480"/>
        <v>24930.899999999998</v>
      </c>
      <c r="BI2562" s="27">
        <f t="shared" si="8481"/>
        <v>26157.1</v>
      </c>
      <c r="BJ2562" s="27">
        <f t="shared" si="8482"/>
        <v>26156.699999999997</v>
      </c>
      <c r="BK2562" s="27"/>
      <c r="BL2562" s="27"/>
      <c r="BM2562" s="27"/>
      <c r="BN2562" s="27">
        <f t="shared" si="8486"/>
        <v>24930.899999999998</v>
      </c>
      <c r="BO2562" s="27">
        <f t="shared" si="8487"/>
        <v>26157.1</v>
      </c>
      <c r="BP2562" s="27">
        <f t="shared" si="8488"/>
        <v>26156.699999999997</v>
      </c>
      <c r="BQ2562" s="27"/>
      <c r="BR2562" s="27"/>
      <c r="BS2562" s="27">
        <f t="shared" si="8491"/>
        <v>24930.899999999998</v>
      </c>
      <c r="BT2562" s="27">
        <f t="shared" si="8492"/>
        <v>26157.1</v>
      </c>
      <c r="BU2562" s="27">
        <f t="shared" si="8493"/>
        <v>26156.699999999997</v>
      </c>
      <c r="BV2562" s="27"/>
      <c r="BW2562" s="27"/>
      <c r="BX2562" s="27">
        <f t="shared" si="8521"/>
        <v>24930.899999999998</v>
      </c>
      <c r="BY2562" s="27">
        <f t="shared" si="8522"/>
        <v>26157.1</v>
      </c>
      <c r="BZ2562" s="27">
        <f t="shared" si="8523"/>
        <v>26156.699999999997</v>
      </c>
      <c r="CA2562" s="27"/>
      <c r="CB2562" s="20">
        <v>0</v>
      </c>
      <c r="CC2562" s="35">
        <v>147</v>
      </c>
    </row>
    <row r="2563" spans="1:87" s="28" customFormat="1" hidden="1" x14ac:dyDescent="0.3">
      <c r="A2563" s="29" t="s">
        <v>1447</v>
      </c>
      <c r="B2563" s="30"/>
      <c r="C2563" s="29"/>
      <c r="D2563" s="29"/>
      <c r="E2563" s="31" t="s">
        <v>1438</v>
      </c>
      <c r="F2563" s="32">
        <f t="shared" ref="F2563:K2563" si="8681">F2564+F2568</f>
        <v>34355.9</v>
      </c>
      <c r="G2563" s="32">
        <f t="shared" si="8681"/>
        <v>31897</v>
      </c>
      <c r="H2563" s="32">
        <f t="shared" si="8681"/>
        <v>31897.4</v>
      </c>
      <c r="I2563" s="32">
        <f t="shared" si="8681"/>
        <v>0</v>
      </c>
      <c r="J2563" s="32">
        <f t="shared" si="8681"/>
        <v>2127.1</v>
      </c>
      <c r="K2563" s="32">
        <f t="shared" si="8681"/>
        <v>2127.1</v>
      </c>
      <c r="L2563" s="32">
        <f t="shared" si="8497"/>
        <v>34355.9</v>
      </c>
      <c r="M2563" s="32">
        <f t="shared" si="8498"/>
        <v>34024.1</v>
      </c>
      <c r="N2563" s="32">
        <f t="shared" si="8499"/>
        <v>34024.5</v>
      </c>
      <c r="O2563" s="32">
        <f>O2564+O2568</f>
        <v>0</v>
      </c>
      <c r="P2563" s="32">
        <f>P2564+P2568</f>
        <v>0</v>
      </c>
      <c r="Q2563" s="32">
        <f>Q2564+Q2568</f>
        <v>0</v>
      </c>
      <c r="R2563" s="32">
        <f t="shared" si="8500"/>
        <v>34355.9</v>
      </c>
      <c r="S2563" s="32">
        <f t="shared" si="8501"/>
        <v>34024.1</v>
      </c>
      <c r="T2563" s="32">
        <f t="shared" si="8502"/>
        <v>34024.5</v>
      </c>
      <c r="U2563" s="32">
        <f>U2564+U2568</f>
        <v>0</v>
      </c>
      <c r="V2563" s="32">
        <f>V2564+V2568</f>
        <v>0</v>
      </c>
      <c r="W2563" s="32">
        <f>W2564+W2568</f>
        <v>0</v>
      </c>
      <c r="X2563" s="32">
        <f t="shared" si="8503"/>
        <v>34355.9</v>
      </c>
      <c r="Y2563" s="32">
        <f t="shared" si="8504"/>
        <v>34024.1</v>
      </c>
      <c r="Z2563" s="32">
        <f t="shared" si="8505"/>
        <v>34024.5</v>
      </c>
      <c r="AA2563" s="32">
        <f>AA2564+AA2568</f>
        <v>0</v>
      </c>
      <c r="AB2563" s="32">
        <f>AB2564+AB2568</f>
        <v>0</v>
      </c>
      <c r="AC2563" s="32">
        <f>AC2564+AC2568</f>
        <v>0</v>
      </c>
      <c r="AD2563" s="32">
        <f t="shared" si="8506"/>
        <v>34355.9</v>
      </c>
      <c r="AE2563" s="32">
        <f t="shared" si="8507"/>
        <v>34024.1</v>
      </c>
      <c r="AF2563" s="32">
        <f t="shared" si="8508"/>
        <v>34024.5</v>
      </c>
      <c r="AG2563" s="32">
        <f>AG2564+AG2568</f>
        <v>0</v>
      </c>
      <c r="AH2563" s="32">
        <f>AH2564+AH2568</f>
        <v>0</v>
      </c>
      <c r="AI2563" s="32">
        <f>AI2564+AI2568</f>
        <v>0</v>
      </c>
      <c r="AJ2563" s="32">
        <f t="shared" si="8509"/>
        <v>34355.9</v>
      </c>
      <c r="AK2563" s="32">
        <f t="shared" si="8510"/>
        <v>34024.1</v>
      </c>
      <c r="AL2563" s="32">
        <f t="shared" si="8511"/>
        <v>34024.5</v>
      </c>
      <c r="AM2563" s="32">
        <f>AM2564+AM2568</f>
        <v>0</v>
      </c>
      <c r="AN2563" s="32">
        <f>AN2564+AN2568</f>
        <v>0</v>
      </c>
      <c r="AO2563" s="32">
        <f>AO2564+AO2568</f>
        <v>0</v>
      </c>
      <c r="AP2563" s="32">
        <f t="shared" si="8512"/>
        <v>34355.9</v>
      </c>
      <c r="AQ2563" s="32">
        <f t="shared" si="8513"/>
        <v>34024.1</v>
      </c>
      <c r="AR2563" s="32">
        <f t="shared" si="8514"/>
        <v>34024.5</v>
      </c>
      <c r="AS2563" s="32">
        <f>AS2564+AS2568</f>
        <v>0</v>
      </c>
      <c r="AT2563" s="32">
        <f>AT2564+AT2568</f>
        <v>0</v>
      </c>
      <c r="AU2563" s="32">
        <f>AU2564+AU2568</f>
        <v>0</v>
      </c>
      <c r="AV2563" s="32">
        <f t="shared" si="8515"/>
        <v>34355.9</v>
      </c>
      <c r="AW2563" s="32">
        <f t="shared" si="8516"/>
        <v>34024.1</v>
      </c>
      <c r="AX2563" s="32">
        <f t="shared" si="8517"/>
        <v>34024.5</v>
      </c>
      <c r="AY2563" s="32">
        <f>AY2564+AY2568</f>
        <v>802.8</v>
      </c>
      <c r="AZ2563" s="32">
        <f>AZ2564+AZ2568</f>
        <v>1567.8</v>
      </c>
      <c r="BA2563" s="32">
        <f>BA2564+BA2568</f>
        <v>1567.8</v>
      </c>
      <c r="BB2563" s="32">
        <f t="shared" si="8518"/>
        <v>35158.700000000004</v>
      </c>
      <c r="BC2563" s="32">
        <f t="shared" si="8519"/>
        <v>35591.9</v>
      </c>
      <c r="BD2563" s="32">
        <f t="shared" si="8520"/>
        <v>35592.300000000003</v>
      </c>
      <c r="BE2563" s="32">
        <f>BE2564+BE2568</f>
        <v>0</v>
      </c>
      <c r="BF2563" s="32">
        <f>BF2564+BF2568</f>
        <v>0</v>
      </c>
      <c r="BG2563" s="32">
        <f>BG2564+BG2568</f>
        <v>0</v>
      </c>
      <c r="BH2563" s="32">
        <f t="shared" si="8480"/>
        <v>35158.700000000004</v>
      </c>
      <c r="BI2563" s="32">
        <f t="shared" si="8481"/>
        <v>35591.9</v>
      </c>
      <c r="BJ2563" s="32">
        <f t="shared" si="8482"/>
        <v>35592.300000000003</v>
      </c>
      <c r="BK2563" s="32">
        <f>BK2564+BK2568</f>
        <v>0</v>
      </c>
      <c r="BL2563" s="32">
        <f>BL2564+BL2568</f>
        <v>0</v>
      </c>
      <c r="BM2563" s="32">
        <f>BM2564+BM2568</f>
        <v>0</v>
      </c>
      <c r="BN2563" s="32">
        <f t="shared" si="8486"/>
        <v>35158.700000000004</v>
      </c>
      <c r="BO2563" s="32">
        <f t="shared" si="8487"/>
        <v>35591.9</v>
      </c>
      <c r="BP2563" s="32">
        <f t="shared" si="8488"/>
        <v>35592.300000000003</v>
      </c>
      <c r="BQ2563" s="32">
        <f>BQ2564+BQ2568</f>
        <v>0</v>
      </c>
      <c r="BR2563" s="32">
        <f>BR2564+BR2568</f>
        <v>0</v>
      </c>
      <c r="BS2563" s="27">
        <f t="shared" si="8491"/>
        <v>35158.700000000004</v>
      </c>
      <c r="BT2563" s="27">
        <f t="shared" si="8492"/>
        <v>35591.9</v>
      </c>
      <c r="BU2563" s="27">
        <f t="shared" si="8493"/>
        <v>35592.300000000003</v>
      </c>
      <c r="BV2563" s="32">
        <f>BV2564+BV2568</f>
        <v>0</v>
      </c>
      <c r="BW2563" s="32">
        <f>BW2564+BW2568</f>
        <v>0</v>
      </c>
      <c r="BX2563" s="32">
        <f t="shared" si="8521"/>
        <v>35158.700000000004</v>
      </c>
      <c r="BY2563" s="32">
        <f t="shared" si="8522"/>
        <v>35591.9</v>
      </c>
      <c r="BZ2563" s="32">
        <f t="shared" si="8523"/>
        <v>35592.300000000003</v>
      </c>
      <c r="CA2563" s="32">
        <f>CA2564+CA2568</f>
        <v>0</v>
      </c>
      <c r="CB2563" s="20">
        <v>0</v>
      </c>
      <c r="CC2563" s="33"/>
      <c r="CE2563" s="28" t="s">
        <v>26</v>
      </c>
    </row>
    <row r="2564" spans="1:87" ht="31.2" hidden="1" x14ac:dyDescent="0.3">
      <c r="A2564" s="18" t="s">
        <v>1448</v>
      </c>
      <c r="B2564" s="19"/>
      <c r="C2564" s="18"/>
      <c r="D2564" s="18"/>
      <c r="E2564" s="34" t="s">
        <v>1433</v>
      </c>
      <c r="F2564" s="27">
        <f t="shared" ref="F2564:F2566" si="8682">F2565</f>
        <v>27388.3</v>
      </c>
      <c r="G2564" s="27">
        <f t="shared" ref="G2564:G2566" si="8683">G2565</f>
        <v>24929.4</v>
      </c>
      <c r="H2564" s="27">
        <f t="shared" ref="H2564:H2566" si="8684">H2565</f>
        <v>24929.8</v>
      </c>
      <c r="I2564" s="27">
        <f t="shared" ref="I2564:I2566" si="8685">I2565</f>
        <v>0</v>
      </c>
      <c r="J2564" s="27">
        <f t="shared" ref="J2564:J2566" si="8686">J2565</f>
        <v>2127.1</v>
      </c>
      <c r="K2564" s="27">
        <f t="shared" ref="K2564:K2566" si="8687">K2565</f>
        <v>2127.1</v>
      </c>
      <c r="L2564" s="27">
        <f t="shared" si="8497"/>
        <v>27388.3</v>
      </c>
      <c r="M2564" s="27">
        <f t="shared" si="8498"/>
        <v>27056.5</v>
      </c>
      <c r="N2564" s="27">
        <f t="shared" si="8499"/>
        <v>27056.899999999998</v>
      </c>
      <c r="O2564" s="27">
        <f t="shared" ref="O2564:O2566" si="8688">O2565</f>
        <v>0</v>
      </c>
      <c r="P2564" s="27">
        <f t="shared" ref="P2564:P2566" si="8689">P2565</f>
        <v>0</v>
      </c>
      <c r="Q2564" s="27">
        <f t="shared" ref="Q2564:Q2566" si="8690">Q2565</f>
        <v>0</v>
      </c>
      <c r="R2564" s="27">
        <f t="shared" si="8500"/>
        <v>27388.3</v>
      </c>
      <c r="S2564" s="27">
        <f t="shared" si="8501"/>
        <v>27056.5</v>
      </c>
      <c r="T2564" s="27">
        <f t="shared" si="8502"/>
        <v>27056.899999999998</v>
      </c>
      <c r="U2564" s="27">
        <f t="shared" ref="U2564:U2566" si="8691">U2565</f>
        <v>0</v>
      </c>
      <c r="V2564" s="27">
        <f t="shared" ref="V2564:V2566" si="8692">V2565</f>
        <v>0</v>
      </c>
      <c r="W2564" s="27">
        <f t="shared" ref="W2564:W2566" si="8693">W2565</f>
        <v>0</v>
      </c>
      <c r="X2564" s="27">
        <f t="shared" si="8503"/>
        <v>27388.3</v>
      </c>
      <c r="Y2564" s="27">
        <f t="shared" si="8504"/>
        <v>27056.5</v>
      </c>
      <c r="Z2564" s="27">
        <f t="shared" si="8505"/>
        <v>27056.899999999998</v>
      </c>
      <c r="AA2564" s="27">
        <f t="shared" ref="AA2564:AA2566" si="8694">AA2565</f>
        <v>0</v>
      </c>
      <c r="AB2564" s="27">
        <f t="shared" ref="AB2564:AB2566" si="8695">AB2565</f>
        <v>0</v>
      </c>
      <c r="AC2564" s="27">
        <f t="shared" ref="AC2564:AC2566" si="8696">AC2565</f>
        <v>0</v>
      </c>
      <c r="AD2564" s="27">
        <f t="shared" si="8506"/>
        <v>27388.3</v>
      </c>
      <c r="AE2564" s="27">
        <f t="shared" si="8507"/>
        <v>27056.5</v>
      </c>
      <c r="AF2564" s="27">
        <f t="shared" si="8508"/>
        <v>27056.899999999998</v>
      </c>
      <c r="AG2564" s="27">
        <f t="shared" ref="AG2564:AG2566" si="8697">AG2565</f>
        <v>0</v>
      </c>
      <c r="AH2564" s="27">
        <f t="shared" ref="AH2564:AH2566" si="8698">AH2565</f>
        <v>0</v>
      </c>
      <c r="AI2564" s="27">
        <f t="shared" ref="AI2564:AI2566" si="8699">AI2565</f>
        <v>0</v>
      </c>
      <c r="AJ2564" s="27">
        <f t="shared" si="8509"/>
        <v>27388.3</v>
      </c>
      <c r="AK2564" s="27">
        <f t="shared" si="8510"/>
        <v>27056.5</v>
      </c>
      <c r="AL2564" s="27">
        <f t="shared" si="8511"/>
        <v>27056.899999999998</v>
      </c>
      <c r="AM2564" s="27">
        <f t="shared" ref="AM2564:AM2566" si="8700">AM2565</f>
        <v>0</v>
      </c>
      <c r="AN2564" s="27">
        <f t="shared" ref="AN2564:AN2566" si="8701">AN2565</f>
        <v>0</v>
      </c>
      <c r="AO2564" s="27">
        <f t="shared" ref="AO2564:AO2566" si="8702">AO2565</f>
        <v>0</v>
      </c>
      <c r="AP2564" s="27">
        <f t="shared" si="8512"/>
        <v>27388.3</v>
      </c>
      <c r="AQ2564" s="27">
        <f t="shared" si="8513"/>
        <v>27056.5</v>
      </c>
      <c r="AR2564" s="27">
        <f t="shared" si="8514"/>
        <v>27056.899999999998</v>
      </c>
      <c r="AS2564" s="27">
        <f t="shared" ref="AS2564:AS2566" si="8703">AS2565</f>
        <v>0</v>
      </c>
      <c r="AT2564" s="27">
        <f t="shared" ref="AT2564:AT2566" si="8704">AT2565</f>
        <v>0</v>
      </c>
      <c r="AU2564" s="27">
        <f t="shared" ref="AU2564:AU2566" si="8705">AU2565</f>
        <v>0</v>
      </c>
      <c r="AV2564" s="27">
        <f t="shared" si="8515"/>
        <v>27388.3</v>
      </c>
      <c r="AW2564" s="27">
        <f t="shared" si="8516"/>
        <v>27056.5</v>
      </c>
      <c r="AX2564" s="27">
        <f t="shared" si="8517"/>
        <v>27056.899999999998</v>
      </c>
      <c r="AY2564" s="27">
        <f t="shared" ref="AY2564:AY2566" si="8706">AY2565</f>
        <v>802.8</v>
      </c>
      <c r="AZ2564" s="27">
        <f t="shared" ref="AZ2564:AZ2566" si="8707">AZ2565</f>
        <v>1567.8</v>
      </c>
      <c r="BA2564" s="27">
        <f t="shared" ref="BA2564:BA2566" si="8708">BA2565</f>
        <v>1567.8</v>
      </c>
      <c r="BB2564" s="27">
        <f t="shared" si="8518"/>
        <v>28191.1</v>
      </c>
      <c r="BC2564" s="27">
        <f t="shared" si="8519"/>
        <v>28624.3</v>
      </c>
      <c r="BD2564" s="27">
        <f t="shared" si="8520"/>
        <v>28624.699999999997</v>
      </c>
      <c r="BE2564" s="27">
        <f t="shared" ref="BE2564:BE2566" si="8709">BE2565</f>
        <v>0</v>
      </c>
      <c r="BF2564" s="27">
        <f t="shared" ref="BF2564:BF2566" si="8710">BF2565</f>
        <v>0</v>
      </c>
      <c r="BG2564" s="27">
        <f t="shared" ref="BG2564:BG2566" si="8711">BG2565</f>
        <v>0</v>
      </c>
      <c r="BH2564" s="27">
        <f t="shared" si="8480"/>
        <v>28191.1</v>
      </c>
      <c r="BI2564" s="27">
        <f t="shared" si="8481"/>
        <v>28624.3</v>
      </c>
      <c r="BJ2564" s="27">
        <f t="shared" si="8482"/>
        <v>28624.699999999997</v>
      </c>
      <c r="BK2564" s="27">
        <f t="shared" ref="BK2564:BK2566" si="8712">BK2565</f>
        <v>0</v>
      </c>
      <c r="BL2564" s="27">
        <f t="shared" ref="BL2564:BL2566" si="8713">BL2565</f>
        <v>0</v>
      </c>
      <c r="BM2564" s="27">
        <f t="shared" ref="BM2564:BM2566" si="8714">BM2565</f>
        <v>0</v>
      </c>
      <c r="BN2564" s="27">
        <f t="shared" si="8486"/>
        <v>28191.1</v>
      </c>
      <c r="BO2564" s="27">
        <f t="shared" si="8487"/>
        <v>28624.3</v>
      </c>
      <c r="BP2564" s="27">
        <f t="shared" si="8488"/>
        <v>28624.699999999997</v>
      </c>
      <c r="BQ2564" s="27">
        <f t="shared" ref="BQ2564:BQ2566" si="8715">BQ2565</f>
        <v>0</v>
      </c>
      <c r="BR2564" s="27">
        <f t="shared" ref="BR2564:BR2566" si="8716">BR2565</f>
        <v>0</v>
      </c>
      <c r="BS2564" s="27">
        <f t="shared" si="8491"/>
        <v>28191.1</v>
      </c>
      <c r="BT2564" s="27">
        <f t="shared" si="8492"/>
        <v>28624.3</v>
      </c>
      <c r="BU2564" s="27">
        <f t="shared" si="8493"/>
        <v>28624.699999999997</v>
      </c>
      <c r="BV2564" s="27">
        <f t="shared" ref="BV2564:BV2566" si="8717">BV2565</f>
        <v>0</v>
      </c>
      <c r="BW2564" s="27">
        <f t="shared" ref="BW2564:BW2566" si="8718">BW2565</f>
        <v>0</v>
      </c>
      <c r="BX2564" s="27">
        <f t="shared" si="8521"/>
        <v>28191.1</v>
      </c>
      <c r="BY2564" s="27">
        <f t="shared" si="8522"/>
        <v>28624.3</v>
      </c>
      <c r="BZ2564" s="27">
        <f t="shared" si="8523"/>
        <v>28624.699999999997</v>
      </c>
      <c r="CA2564" s="27">
        <f t="shared" ref="CA2564:CA2566" si="8719">CA2565</f>
        <v>0</v>
      </c>
      <c r="CB2564" s="20">
        <v>0</v>
      </c>
      <c r="CC2564" s="35"/>
      <c r="CF2564" s="1" t="s">
        <v>1335</v>
      </c>
      <c r="CI2564" s="1" t="s">
        <v>30</v>
      </c>
    </row>
    <row r="2565" spans="1:87" ht="93.6" hidden="1" x14ac:dyDescent="0.3">
      <c r="A2565" s="18" t="s">
        <v>1448</v>
      </c>
      <c r="B2565" s="19">
        <v>100</v>
      </c>
      <c r="C2565" s="18"/>
      <c r="D2565" s="18"/>
      <c r="E2565" s="34" t="s">
        <v>130</v>
      </c>
      <c r="F2565" s="27">
        <f t="shared" si="8682"/>
        <v>27388.3</v>
      </c>
      <c r="G2565" s="27">
        <f t="shared" si="8683"/>
        <v>24929.4</v>
      </c>
      <c r="H2565" s="27">
        <f t="shared" si="8684"/>
        <v>24929.8</v>
      </c>
      <c r="I2565" s="27">
        <f t="shared" si="8685"/>
        <v>0</v>
      </c>
      <c r="J2565" s="27">
        <f t="shared" si="8686"/>
        <v>2127.1</v>
      </c>
      <c r="K2565" s="27">
        <f t="shared" si="8687"/>
        <v>2127.1</v>
      </c>
      <c r="L2565" s="27">
        <f t="shared" si="8497"/>
        <v>27388.3</v>
      </c>
      <c r="M2565" s="27">
        <f t="shared" si="8498"/>
        <v>27056.5</v>
      </c>
      <c r="N2565" s="27">
        <f t="shared" si="8499"/>
        <v>27056.899999999998</v>
      </c>
      <c r="O2565" s="27">
        <f t="shared" si="8688"/>
        <v>0</v>
      </c>
      <c r="P2565" s="27">
        <f t="shared" si="8689"/>
        <v>0</v>
      </c>
      <c r="Q2565" s="27">
        <f t="shared" si="8690"/>
        <v>0</v>
      </c>
      <c r="R2565" s="27">
        <f t="shared" si="8500"/>
        <v>27388.3</v>
      </c>
      <c r="S2565" s="27">
        <f t="shared" si="8501"/>
        <v>27056.5</v>
      </c>
      <c r="T2565" s="27">
        <f t="shared" si="8502"/>
        <v>27056.899999999998</v>
      </c>
      <c r="U2565" s="27">
        <f t="shared" si="8691"/>
        <v>0</v>
      </c>
      <c r="V2565" s="27">
        <f t="shared" si="8692"/>
        <v>0</v>
      </c>
      <c r="W2565" s="27">
        <f t="shared" si="8693"/>
        <v>0</v>
      </c>
      <c r="X2565" s="27">
        <f t="shared" si="8503"/>
        <v>27388.3</v>
      </c>
      <c r="Y2565" s="27">
        <f t="shared" si="8504"/>
        <v>27056.5</v>
      </c>
      <c r="Z2565" s="27">
        <f t="shared" si="8505"/>
        <v>27056.899999999998</v>
      </c>
      <c r="AA2565" s="27">
        <f t="shared" si="8694"/>
        <v>0</v>
      </c>
      <c r="AB2565" s="27">
        <f t="shared" si="8695"/>
        <v>0</v>
      </c>
      <c r="AC2565" s="27">
        <f t="shared" si="8696"/>
        <v>0</v>
      </c>
      <c r="AD2565" s="27">
        <f t="shared" si="8506"/>
        <v>27388.3</v>
      </c>
      <c r="AE2565" s="27">
        <f t="shared" si="8507"/>
        <v>27056.5</v>
      </c>
      <c r="AF2565" s="27">
        <f t="shared" si="8508"/>
        <v>27056.899999999998</v>
      </c>
      <c r="AG2565" s="27">
        <f t="shared" si="8697"/>
        <v>0</v>
      </c>
      <c r="AH2565" s="27">
        <f t="shared" si="8698"/>
        <v>0</v>
      </c>
      <c r="AI2565" s="27">
        <f t="shared" si="8699"/>
        <v>0</v>
      </c>
      <c r="AJ2565" s="27">
        <f t="shared" si="8509"/>
        <v>27388.3</v>
      </c>
      <c r="AK2565" s="27">
        <f t="shared" si="8510"/>
        <v>27056.5</v>
      </c>
      <c r="AL2565" s="27">
        <f t="shared" si="8511"/>
        <v>27056.899999999998</v>
      </c>
      <c r="AM2565" s="27">
        <f t="shared" si="8700"/>
        <v>0</v>
      </c>
      <c r="AN2565" s="27">
        <f t="shared" si="8701"/>
        <v>0</v>
      </c>
      <c r="AO2565" s="27">
        <f t="shared" si="8702"/>
        <v>0</v>
      </c>
      <c r="AP2565" s="27">
        <f t="shared" si="8512"/>
        <v>27388.3</v>
      </c>
      <c r="AQ2565" s="27">
        <f t="shared" si="8513"/>
        <v>27056.5</v>
      </c>
      <c r="AR2565" s="27">
        <f t="shared" si="8514"/>
        <v>27056.899999999998</v>
      </c>
      <c r="AS2565" s="27">
        <f t="shared" si="8703"/>
        <v>0</v>
      </c>
      <c r="AT2565" s="27">
        <f t="shared" si="8704"/>
        <v>0</v>
      </c>
      <c r="AU2565" s="27">
        <f t="shared" si="8705"/>
        <v>0</v>
      </c>
      <c r="AV2565" s="27">
        <f t="shared" si="8515"/>
        <v>27388.3</v>
      </c>
      <c r="AW2565" s="27">
        <f t="shared" si="8516"/>
        <v>27056.5</v>
      </c>
      <c r="AX2565" s="27">
        <f t="shared" si="8517"/>
        <v>27056.899999999998</v>
      </c>
      <c r="AY2565" s="27">
        <f t="shared" si="8706"/>
        <v>802.8</v>
      </c>
      <c r="AZ2565" s="27">
        <f t="shared" si="8707"/>
        <v>1567.8</v>
      </c>
      <c r="BA2565" s="27">
        <f t="shared" si="8708"/>
        <v>1567.8</v>
      </c>
      <c r="BB2565" s="27">
        <f t="shared" si="8518"/>
        <v>28191.1</v>
      </c>
      <c r="BC2565" s="27">
        <f t="shared" si="8519"/>
        <v>28624.3</v>
      </c>
      <c r="BD2565" s="27">
        <f t="shared" si="8520"/>
        <v>28624.699999999997</v>
      </c>
      <c r="BE2565" s="27">
        <f t="shared" si="8709"/>
        <v>0</v>
      </c>
      <c r="BF2565" s="27">
        <f t="shared" si="8710"/>
        <v>0</v>
      </c>
      <c r="BG2565" s="27">
        <f t="shared" si="8711"/>
        <v>0</v>
      </c>
      <c r="BH2565" s="27">
        <f t="shared" si="8480"/>
        <v>28191.1</v>
      </c>
      <c r="BI2565" s="27">
        <f t="shared" si="8481"/>
        <v>28624.3</v>
      </c>
      <c r="BJ2565" s="27">
        <f t="shared" si="8482"/>
        <v>28624.699999999997</v>
      </c>
      <c r="BK2565" s="27">
        <f t="shared" si="8712"/>
        <v>0</v>
      </c>
      <c r="BL2565" s="27">
        <f t="shared" si="8713"/>
        <v>0</v>
      </c>
      <c r="BM2565" s="27">
        <f t="shared" si="8714"/>
        <v>0</v>
      </c>
      <c r="BN2565" s="27">
        <f t="shared" si="8486"/>
        <v>28191.1</v>
      </c>
      <c r="BO2565" s="27">
        <f t="shared" si="8487"/>
        <v>28624.3</v>
      </c>
      <c r="BP2565" s="27">
        <f t="shared" si="8488"/>
        <v>28624.699999999997</v>
      </c>
      <c r="BQ2565" s="27">
        <f t="shared" si="8715"/>
        <v>0</v>
      </c>
      <c r="BR2565" s="27">
        <f t="shared" si="8716"/>
        <v>0</v>
      </c>
      <c r="BS2565" s="27">
        <f t="shared" si="8491"/>
        <v>28191.1</v>
      </c>
      <c r="BT2565" s="27">
        <f t="shared" si="8492"/>
        <v>28624.3</v>
      </c>
      <c r="BU2565" s="27">
        <f t="shared" si="8493"/>
        <v>28624.699999999997</v>
      </c>
      <c r="BV2565" s="27">
        <f t="shared" si="8717"/>
        <v>0</v>
      </c>
      <c r="BW2565" s="27">
        <f t="shared" si="8718"/>
        <v>0</v>
      </c>
      <c r="BX2565" s="27">
        <f t="shared" si="8521"/>
        <v>28191.1</v>
      </c>
      <c r="BY2565" s="27">
        <f t="shared" si="8522"/>
        <v>28624.3</v>
      </c>
      <c r="BZ2565" s="27">
        <f t="shared" si="8523"/>
        <v>28624.699999999997</v>
      </c>
      <c r="CA2565" s="27">
        <f t="shared" si="8719"/>
        <v>0</v>
      </c>
      <c r="CB2565" s="20">
        <v>0</v>
      </c>
      <c r="CC2565" s="35"/>
      <c r="CG2565" s="1" t="s">
        <v>28</v>
      </c>
    </row>
    <row r="2566" spans="1:87" ht="31.2" hidden="1" x14ac:dyDescent="0.3">
      <c r="A2566" s="18" t="s">
        <v>1448</v>
      </c>
      <c r="B2566" s="19">
        <v>120</v>
      </c>
      <c r="C2566" s="18"/>
      <c r="D2566" s="18"/>
      <c r="E2566" s="34" t="s">
        <v>391</v>
      </c>
      <c r="F2566" s="27">
        <f t="shared" si="8682"/>
        <v>27388.3</v>
      </c>
      <c r="G2566" s="27">
        <f t="shared" si="8683"/>
        <v>24929.4</v>
      </c>
      <c r="H2566" s="27">
        <f t="shared" si="8684"/>
        <v>24929.8</v>
      </c>
      <c r="I2566" s="27">
        <f t="shared" si="8685"/>
        <v>0</v>
      </c>
      <c r="J2566" s="27">
        <f t="shared" si="8686"/>
        <v>2127.1</v>
      </c>
      <c r="K2566" s="27">
        <f t="shared" si="8687"/>
        <v>2127.1</v>
      </c>
      <c r="L2566" s="27">
        <f t="shared" si="8497"/>
        <v>27388.3</v>
      </c>
      <c r="M2566" s="27">
        <f t="shared" si="8498"/>
        <v>27056.5</v>
      </c>
      <c r="N2566" s="27">
        <f t="shared" si="8499"/>
        <v>27056.899999999998</v>
      </c>
      <c r="O2566" s="27">
        <f t="shared" si="8688"/>
        <v>0</v>
      </c>
      <c r="P2566" s="27">
        <f t="shared" si="8689"/>
        <v>0</v>
      </c>
      <c r="Q2566" s="27">
        <f t="shared" si="8690"/>
        <v>0</v>
      </c>
      <c r="R2566" s="27">
        <f t="shared" si="8500"/>
        <v>27388.3</v>
      </c>
      <c r="S2566" s="27">
        <f t="shared" si="8501"/>
        <v>27056.5</v>
      </c>
      <c r="T2566" s="27">
        <f t="shared" si="8502"/>
        <v>27056.899999999998</v>
      </c>
      <c r="U2566" s="27">
        <f t="shared" si="8691"/>
        <v>0</v>
      </c>
      <c r="V2566" s="27">
        <f t="shared" si="8692"/>
        <v>0</v>
      </c>
      <c r="W2566" s="27">
        <f t="shared" si="8693"/>
        <v>0</v>
      </c>
      <c r="X2566" s="27">
        <f t="shared" si="8503"/>
        <v>27388.3</v>
      </c>
      <c r="Y2566" s="27">
        <f t="shared" si="8504"/>
        <v>27056.5</v>
      </c>
      <c r="Z2566" s="27">
        <f t="shared" si="8505"/>
        <v>27056.899999999998</v>
      </c>
      <c r="AA2566" s="27">
        <f t="shared" si="8694"/>
        <v>0</v>
      </c>
      <c r="AB2566" s="27">
        <f t="shared" si="8695"/>
        <v>0</v>
      </c>
      <c r="AC2566" s="27">
        <f t="shared" si="8696"/>
        <v>0</v>
      </c>
      <c r="AD2566" s="27">
        <f t="shared" si="8506"/>
        <v>27388.3</v>
      </c>
      <c r="AE2566" s="27">
        <f t="shared" si="8507"/>
        <v>27056.5</v>
      </c>
      <c r="AF2566" s="27">
        <f t="shared" si="8508"/>
        <v>27056.899999999998</v>
      </c>
      <c r="AG2566" s="27">
        <f t="shared" si="8697"/>
        <v>0</v>
      </c>
      <c r="AH2566" s="27">
        <f t="shared" si="8698"/>
        <v>0</v>
      </c>
      <c r="AI2566" s="27">
        <f t="shared" si="8699"/>
        <v>0</v>
      </c>
      <c r="AJ2566" s="27">
        <f t="shared" si="8509"/>
        <v>27388.3</v>
      </c>
      <c r="AK2566" s="27">
        <f t="shared" si="8510"/>
        <v>27056.5</v>
      </c>
      <c r="AL2566" s="27">
        <f t="shared" si="8511"/>
        <v>27056.899999999998</v>
      </c>
      <c r="AM2566" s="27">
        <f t="shared" si="8700"/>
        <v>0</v>
      </c>
      <c r="AN2566" s="27">
        <f t="shared" si="8701"/>
        <v>0</v>
      </c>
      <c r="AO2566" s="27">
        <f t="shared" si="8702"/>
        <v>0</v>
      </c>
      <c r="AP2566" s="27">
        <f t="shared" si="8512"/>
        <v>27388.3</v>
      </c>
      <c r="AQ2566" s="27">
        <f t="shared" si="8513"/>
        <v>27056.5</v>
      </c>
      <c r="AR2566" s="27">
        <f t="shared" si="8514"/>
        <v>27056.899999999998</v>
      </c>
      <c r="AS2566" s="27">
        <f t="shared" si="8703"/>
        <v>0</v>
      </c>
      <c r="AT2566" s="27">
        <f t="shared" si="8704"/>
        <v>0</v>
      </c>
      <c r="AU2566" s="27">
        <f t="shared" si="8705"/>
        <v>0</v>
      </c>
      <c r="AV2566" s="27">
        <f t="shared" si="8515"/>
        <v>27388.3</v>
      </c>
      <c r="AW2566" s="27">
        <f t="shared" si="8516"/>
        <v>27056.5</v>
      </c>
      <c r="AX2566" s="27">
        <f t="shared" si="8517"/>
        <v>27056.899999999998</v>
      </c>
      <c r="AY2566" s="27">
        <f t="shared" si="8706"/>
        <v>802.8</v>
      </c>
      <c r="AZ2566" s="27">
        <f t="shared" si="8707"/>
        <v>1567.8</v>
      </c>
      <c r="BA2566" s="27">
        <f t="shared" si="8708"/>
        <v>1567.8</v>
      </c>
      <c r="BB2566" s="27">
        <f t="shared" si="8518"/>
        <v>28191.1</v>
      </c>
      <c r="BC2566" s="27">
        <f t="shared" si="8519"/>
        <v>28624.3</v>
      </c>
      <c r="BD2566" s="27">
        <f t="shared" si="8520"/>
        <v>28624.699999999997</v>
      </c>
      <c r="BE2566" s="27">
        <f t="shared" si="8709"/>
        <v>0</v>
      </c>
      <c r="BF2566" s="27">
        <f t="shared" si="8710"/>
        <v>0</v>
      </c>
      <c r="BG2566" s="27">
        <f t="shared" si="8711"/>
        <v>0</v>
      </c>
      <c r="BH2566" s="27">
        <f t="shared" si="8480"/>
        <v>28191.1</v>
      </c>
      <c r="BI2566" s="27">
        <f t="shared" si="8481"/>
        <v>28624.3</v>
      </c>
      <c r="BJ2566" s="27">
        <f t="shared" si="8482"/>
        <v>28624.699999999997</v>
      </c>
      <c r="BK2566" s="27">
        <f t="shared" si="8712"/>
        <v>0</v>
      </c>
      <c r="BL2566" s="27">
        <f t="shared" si="8713"/>
        <v>0</v>
      </c>
      <c r="BM2566" s="27">
        <f t="shared" si="8714"/>
        <v>0</v>
      </c>
      <c r="BN2566" s="27">
        <f t="shared" si="8486"/>
        <v>28191.1</v>
      </c>
      <c r="BO2566" s="27">
        <f t="shared" si="8487"/>
        <v>28624.3</v>
      </c>
      <c r="BP2566" s="27">
        <f t="shared" si="8488"/>
        <v>28624.699999999997</v>
      </c>
      <c r="BQ2566" s="27">
        <f t="shared" si="8715"/>
        <v>0</v>
      </c>
      <c r="BR2566" s="27">
        <f t="shared" si="8716"/>
        <v>0</v>
      </c>
      <c r="BS2566" s="27">
        <f t="shared" si="8491"/>
        <v>28191.1</v>
      </c>
      <c r="BT2566" s="27">
        <f t="shared" si="8492"/>
        <v>28624.3</v>
      </c>
      <c r="BU2566" s="27">
        <f t="shared" si="8493"/>
        <v>28624.699999999997</v>
      </c>
      <c r="BV2566" s="27">
        <f t="shared" si="8717"/>
        <v>0</v>
      </c>
      <c r="BW2566" s="27">
        <f t="shared" si="8718"/>
        <v>0</v>
      </c>
      <c r="BX2566" s="27">
        <f t="shared" si="8521"/>
        <v>28191.1</v>
      </c>
      <c r="BY2566" s="27">
        <f t="shared" si="8522"/>
        <v>28624.3</v>
      </c>
      <c r="BZ2566" s="27">
        <f t="shared" si="8523"/>
        <v>28624.699999999997</v>
      </c>
      <c r="CA2566" s="27">
        <f t="shared" si="8719"/>
        <v>0</v>
      </c>
      <c r="CB2566" s="20">
        <v>0</v>
      </c>
      <c r="CC2566" s="35"/>
      <c r="CH2566" s="1" t="s">
        <v>29</v>
      </c>
    </row>
    <row r="2567" spans="1:87" ht="46.8" hidden="1" x14ac:dyDescent="0.3">
      <c r="A2567" s="18" t="s">
        <v>1448</v>
      </c>
      <c r="B2567" s="19">
        <v>120</v>
      </c>
      <c r="C2567" s="18" t="s">
        <v>41</v>
      </c>
      <c r="D2567" s="18" t="s">
        <v>351</v>
      </c>
      <c r="E2567" s="34" t="s">
        <v>1446</v>
      </c>
      <c r="F2567" s="27">
        <v>27388.3</v>
      </c>
      <c r="G2567" s="27">
        <v>24929.4</v>
      </c>
      <c r="H2567" s="27">
        <v>24929.8</v>
      </c>
      <c r="I2567" s="27"/>
      <c r="J2567" s="27">
        <v>2127.1</v>
      </c>
      <c r="K2567" s="27">
        <v>2127.1</v>
      </c>
      <c r="L2567" s="27">
        <f t="shared" si="8497"/>
        <v>27388.3</v>
      </c>
      <c r="M2567" s="27">
        <f t="shared" si="8498"/>
        <v>27056.5</v>
      </c>
      <c r="N2567" s="27">
        <f t="shared" si="8499"/>
        <v>27056.899999999998</v>
      </c>
      <c r="O2567" s="27"/>
      <c r="P2567" s="27"/>
      <c r="Q2567" s="27"/>
      <c r="R2567" s="27">
        <f t="shared" si="8500"/>
        <v>27388.3</v>
      </c>
      <c r="S2567" s="27">
        <f t="shared" si="8501"/>
        <v>27056.5</v>
      </c>
      <c r="T2567" s="27">
        <f t="shared" si="8502"/>
        <v>27056.899999999998</v>
      </c>
      <c r="U2567" s="27"/>
      <c r="V2567" s="27"/>
      <c r="W2567" s="27"/>
      <c r="X2567" s="27">
        <f t="shared" si="8503"/>
        <v>27388.3</v>
      </c>
      <c r="Y2567" s="27">
        <f t="shared" si="8504"/>
        <v>27056.5</v>
      </c>
      <c r="Z2567" s="27">
        <f t="shared" si="8505"/>
        <v>27056.899999999998</v>
      </c>
      <c r="AA2567" s="27"/>
      <c r="AB2567" s="27"/>
      <c r="AC2567" s="27"/>
      <c r="AD2567" s="27">
        <f t="shared" si="8506"/>
        <v>27388.3</v>
      </c>
      <c r="AE2567" s="27">
        <f t="shared" si="8507"/>
        <v>27056.5</v>
      </c>
      <c r="AF2567" s="27">
        <f t="shared" si="8508"/>
        <v>27056.899999999998</v>
      </c>
      <c r="AG2567" s="27"/>
      <c r="AH2567" s="27"/>
      <c r="AI2567" s="27"/>
      <c r="AJ2567" s="27">
        <f t="shared" si="8509"/>
        <v>27388.3</v>
      </c>
      <c r="AK2567" s="27">
        <f t="shared" si="8510"/>
        <v>27056.5</v>
      </c>
      <c r="AL2567" s="27">
        <f t="shared" si="8511"/>
        <v>27056.899999999998</v>
      </c>
      <c r="AM2567" s="27"/>
      <c r="AN2567" s="27"/>
      <c r="AO2567" s="27"/>
      <c r="AP2567" s="27">
        <f t="shared" si="8512"/>
        <v>27388.3</v>
      </c>
      <c r="AQ2567" s="27">
        <f t="shared" si="8513"/>
        <v>27056.5</v>
      </c>
      <c r="AR2567" s="27">
        <f t="shared" si="8514"/>
        <v>27056.899999999998</v>
      </c>
      <c r="AS2567" s="27"/>
      <c r="AT2567" s="27"/>
      <c r="AU2567" s="27"/>
      <c r="AV2567" s="27">
        <f t="shared" si="8515"/>
        <v>27388.3</v>
      </c>
      <c r="AW2567" s="27">
        <f t="shared" si="8516"/>
        <v>27056.5</v>
      </c>
      <c r="AX2567" s="27">
        <f t="shared" si="8517"/>
        <v>27056.899999999998</v>
      </c>
      <c r="AY2567" s="27">
        <v>802.8</v>
      </c>
      <c r="AZ2567" s="27">
        <v>1567.8</v>
      </c>
      <c r="BA2567" s="27">
        <v>1567.8</v>
      </c>
      <c r="BB2567" s="27">
        <f t="shared" si="8518"/>
        <v>28191.1</v>
      </c>
      <c r="BC2567" s="27">
        <f t="shared" si="8519"/>
        <v>28624.3</v>
      </c>
      <c r="BD2567" s="27">
        <f t="shared" si="8520"/>
        <v>28624.699999999997</v>
      </c>
      <c r="BE2567" s="27"/>
      <c r="BF2567" s="27"/>
      <c r="BG2567" s="27"/>
      <c r="BH2567" s="27">
        <f t="shared" si="8480"/>
        <v>28191.1</v>
      </c>
      <c r="BI2567" s="27">
        <f t="shared" si="8481"/>
        <v>28624.3</v>
      </c>
      <c r="BJ2567" s="27">
        <f t="shared" si="8482"/>
        <v>28624.699999999997</v>
      </c>
      <c r="BK2567" s="27"/>
      <c r="BL2567" s="27"/>
      <c r="BM2567" s="27"/>
      <c r="BN2567" s="27">
        <f t="shared" si="8486"/>
        <v>28191.1</v>
      </c>
      <c r="BO2567" s="27">
        <f t="shared" si="8487"/>
        <v>28624.3</v>
      </c>
      <c r="BP2567" s="27">
        <f t="shared" si="8488"/>
        <v>28624.699999999997</v>
      </c>
      <c r="BQ2567" s="27"/>
      <c r="BR2567" s="27"/>
      <c r="BS2567" s="27">
        <f t="shared" si="8491"/>
        <v>28191.1</v>
      </c>
      <c r="BT2567" s="27">
        <f t="shared" si="8492"/>
        <v>28624.3</v>
      </c>
      <c r="BU2567" s="27">
        <f t="shared" si="8493"/>
        <v>28624.699999999997</v>
      </c>
      <c r="BV2567" s="27"/>
      <c r="BW2567" s="27"/>
      <c r="BX2567" s="27">
        <f t="shared" si="8521"/>
        <v>28191.1</v>
      </c>
      <c r="BY2567" s="27">
        <f t="shared" si="8522"/>
        <v>28624.3</v>
      </c>
      <c r="BZ2567" s="27">
        <f t="shared" si="8523"/>
        <v>28624.699999999997</v>
      </c>
      <c r="CA2567" s="27"/>
      <c r="CB2567" s="20">
        <v>0</v>
      </c>
      <c r="CC2567" s="35">
        <v>148</v>
      </c>
    </row>
    <row r="2568" spans="1:87" ht="31.2" hidden="1" x14ac:dyDescent="0.3">
      <c r="A2568" s="18" t="s">
        <v>1449</v>
      </c>
      <c r="B2568" s="19"/>
      <c r="C2568" s="18"/>
      <c r="D2568" s="18"/>
      <c r="E2568" s="34" t="s">
        <v>1436</v>
      </c>
      <c r="F2568" s="27">
        <f t="shared" ref="F2568:K2568" si="8720">F2569+F2572+F2575</f>
        <v>6967.6</v>
      </c>
      <c r="G2568" s="27">
        <f t="shared" si="8720"/>
        <v>6967.6</v>
      </c>
      <c r="H2568" s="27">
        <f t="shared" si="8720"/>
        <v>6967.6</v>
      </c>
      <c r="I2568" s="27">
        <f t="shared" si="8720"/>
        <v>0</v>
      </c>
      <c r="J2568" s="27">
        <f t="shared" si="8720"/>
        <v>0</v>
      </c>
      <c r="K2568" s="27">
        <f t="shared" si="8720"/>
        <v>0</v>
      </c>
      <c r="L2568" s="27">
        <f t="shared" si="8497"/>
        <v>6967.6</v>
      </c>
      <c r="M2568" s="27">
        <f t="shared" si="8498"/>
        <v>6967.6</v>
      </c>
      <c r="N2568" s="27">
        <f t="shared" si="8499"/>
        <v>6967.6</v>
      </c>
      <c r="O2568" s="27">
        <f>O2569+O2572+O2575</f>
        <v>0</v>
      </c>
      <c r="P2568" s="27">
        <f>P2569+P2572+P2575</f>
        <v>0</v>
      </c>
      <c r="Q2568" s="27">
        <f>Q2569+Q2572+Q2575</f>
        <v>0</v>
      </c>
      <c r="R2568" s="27">
        <f t="shared" si="8500"/>
        <v>6967.6</v>
      </c>
      <c r="S2568" s="27">
        <f t="shared" si="8501"/>
        <v>6967.6</v>
      </c>
      <c r="T2568" s="27">
        <f t="shared" si="8502"/>
        <v>6967.6</v>
      </c>
      <c r="U2568" s="27">
        <f>U2569+U2572+U2575</f>
        <v>0</v>
      </c>
      <c r="V2568" s="27">
        <f>V2569+V2572+V2575</f>
        <v>0</v>
      </c>
      <c r="W2568" s="27">
        <f>W2569+W2572+W2575</f>
        <v>0</v>
      </c>
      <c r="X2568" s="27">
        <f t="shared" si="8503"/>
        <v>6967.6</v>
      </c>
      <c r="Y2568" s="27">
        <f t="shared" si="8504"/>
        <v>6967.6</v>
      </c>
      <c r="Z2568" s="27">
        <f t="shared" si="8505"/>
        <v>6967.6</v>
      </c>
      <c r="AA2568" s="27">
        <f>AA2569+AA2572+AA2575</f>
        <v>0</v>
      </c>
      <c r="AB2568" s="27">
        <f>AB2569+AB2572+AB2575</f>
        <v>0</v>
      </c>
      <c r="AC2568" s="27">
        <f>AC2569+AC2572+AC2575</f>
        <v>0</v>
      </c>
      <c r="AD2568" s="27">
        <f t="shared" si="8506"/>
        <v>6967.6</v>
      </c>
      <c r="AE2568" s="27">
        <f t="shared" si="8507"/>
        <v>6967.6</v>
      </c>
      <c r="AF2568" s="27">
        <f t="shared" si="8508"/>
        <v>6967.6</v>
      </c>
      <c r="AG2568" s="27">
        <f>AG2569+AG2572+AG2575</f>
        <v>0</v>
      </c>
      <c r="AH2568" s="27">
        <f>AH2569+AH2572+AH2575</f>
        <v>0</v>
      </c>
      <c r="AI2568" s="27">
        <f>AI2569+AI2572+AI2575</f>
        <v>0</v>
      </c>
      <c r="AJ2568" s="27">
        <f t="shared" si="8509"/>
        <v>6967.6</v>
      </c>
      <c r="AK2568" s="27">
        <f t="shared" si="8510"/>
        <v>6967.6</v>
      </c>
      <c r="AL2568" s="27">
        <f t="shared" si="8511"/>
        <v>6967.6</v>
      </c>
      <c r="AM2568" s="27">
        <f>AM2569+AM2572+AM2575</f>
        <v>0</v>
      </c>
      <c r="AN2568" s="27">
        <f>AN2569+AN2572+AN2575</f>
        <v>0</v>
      </c>
      <c r="AO2568" s="27">
        <f>AO2569+AO2572+AO2575</f>
        <v>0</v>
      </c>
      <c r="AP2568" s="27">
        <f t="shared" si="8512"/>
        <v>6967.6</v>
      </c>
      <c r="AQ2568" s="27">
        <f t="shared" si="8513"/>
        <v>6967.6</v>
      </c>
      <c r="AR2568" s="27">
        <f t="shared" si="8514"/>
        <v>6967.6</v>
      </c>
      <c r="AS2568" s="27">
        <f>AS2569+AS2572+AS2575</f>
        <v>0</v>
      </c>
      <c r="AT2568" s="27">
        <f>AT2569+AT2572+AT2575</f>
        <v>0</v>
      </c>
      <c r="AU2568" s="27">
        <f>AU2569+AU2572+AU2575</f>
        <v>0</v>
      </c>
      <c r="AV2568" s="27">
        <f t="shared" si="8515"/>
        <v>6967.6</v>
      </c>
      <c r="AW2568" s="27">
        <f t="shared" si="8516"/>
        <v>6967.6</v>
      </c>
      <c r="AX2568" s="27">
        <f t="shared" si="8517"/>
        <v>6967.6</v>
      </c>
      <c r="AY2568" s="27">
        <f>AY2569+AY2572+AY2575</f>
        <v>0</v>
      </c>
      <c r="AZ2568" s="27">
        <f>AZ2569+AZ2572+AZ2575</f>
        <v>0</v>
      </c>
      <c r="BA2568" s="27">
        <f>BA2569+BA2572+BA2575</f>
        <v>0</v>
      </c>
      <c r="BB2568" s="27">
        <f t="shared" si="8518"/>
        <v>6967.6</v>
      </c>
      <c r="BC2568" s="27">
        <f t="shared" si="8519"/>
        <v>6967.6</v>
      </c>
      <c r="BD2568" s="27">
        <f t="shared" si="8520"/>
        <v>6967.6</v>
      </c>
      <c r="BE2568" s="27">
        <f>BE2569+BE2572+BE2575</f>
        <v>0</v>
      </c>
      <c r="BF2568" s="27">
        <f>BF2569+BF2572+BF2575</f>
        <v>0</v>
      </c>
      <c r="BG2568" s="27">
        <f>BG2569+BG2572+BG2575</f>
        <v>0</v>
      </c>
      <c r="BH2568" s="27">
        <f t="shared" si="8480"/>
        <v>6967.6</v>
      </c>
      <c r="BI2568" s="27">
        <f t="shared" si="8481"/>
        <v>6967.6</v>
      </c>
      <c r="BJ2568" s="27">
        <f t="shared" si="8482"/>
        <v>6967.6</v>
      </c>
      <c r="BK2568" s="27">
        <f>BK2569+BK2572+BK2575</f>
        <v>0</v>
      </c>
      <c r="BL2568" s="27">
        <f>BL2569+BL2572+BL2575</f>
        <v>0</v>
      </c>
      <c r="BM2568" s="27">
        <f>BM2569+BM2572+BM2575</f>
        <v>0</v>
      </c>
      <c r="BN2568" s="27">
        <f t="shared" si="8486"/>
        <v>6967.6</v>
      </c>
      <c r="BO2568" s="27">
        <f t="shared" si="8487"/>
        <v>6967.6</v>
      </c>
      <c r="BP2568" s="27">
        <f t="shared" si="8488"/>
        <v>6967.6</v>
      </c>
      <c r="BQ2568" s="27">
        <f>BQ2569+BQ2572+BQ2575</f>
        <v>0</v>
      </c>
      <c r="BR2568" s="27">
        <f>BR2569+BR2572+BR2575</f>
        <v>0</v>
      </c>
      <c r="BS2568" s="27">
        <f t="shared" si="8491"/>
        <v>6967.6</v>
      </c>
      <c r="BT2568" s="27">
        <f t="shared" si="8492"/>
        <v>6967.6</v>
      </c>
      <c r="BU2568" s="27">
        <f t="shared" si="8493"/>
        <v>6967.6</v>
      </c>
      <c r="BV2568" s="27">
        <f>BV2569+BV2572+BV2575</f>
        <v>0</v>
      </c>
      <c r="BW2568" s="27">
        <f>BW2569+BW2572+BW2575</f>
        <v>0</v>
      </c>
      <c r="BX2568" s="27">
        <f t="shared" si="8521"/>
        <v>6967.6</v>
      </c>
      <c r="BY2568" s="27">
        <f t="shared" si="8522"/>
        <v>6967.6</v>
      </c>
      <c r="BZ2568" s="27">
        <f t="shared" si="8523"/>
        <v>6967.6</v>
      </c>
      <c r="CA2568" s="27">
        <f>CA2569+CA2572+CA2575</f>
        <v>0</v>
      </c>
      <c r="CB2568" s="20">
        <v>0</v>
      </c>
      <c r="CC2568" s="35"/>
      <c r="CF2568" s="1" t="s">
        <v>1335</v>
      </c>
      <c r="CI2568" s="1" t="s">
        <v>30</v>
      </c>
    </row>
    <row r="2569" spans="1:87" ht="93.6" hidden="1" x14ac:dyDescent="0.3">
      <c r="A2569" s="18" t="s">
        <v>1449</v>
      </c>
      <c r="B2569" s="19">
        <v>100</v>
      </c>
      <c r="C2569" s="18"/>
      <c r="D2569" s="18"/>
      <c r="E2569" s="34" t="s">
        <v>130</v>
      </c>
      <c r="F2569" s="27">
        <f t="shared" ref="F2569:F2576" si="8721">F2570</f>
        <v>487</v>
      </c>
      <c r="G2569" s="27">
        <f t="shared" ref="G2569:G2576" si="8722">G2570</f>
        <v>487</v>
      </c>
      <c r="H2569" s="27">
        <f t="shared" ref="H2569:H2576" si="8723">H2570</f>
        <v>487</v>
      </c>
      <c r="I2569" s="27">
        <f t="shared" ref="I2569:I2576" si="8724">I2570</f>
        <v>0</v>
      </c>
      <c r="J2569" s="27">
        <f t="shared" ref="J2569:J2576" si="8725">J2570</f>
        <v>0</v>
      </c>
      <c r="K2569" s="27">
        <f t="shared" ref="K2569:K2576" si="8726">K2570</f>
        <v>0</v>
      </c>
      <c r="L2569" s="27">
        <f t="shared" si="8497"/>
        <v>487</v>
      </c>
      <c r="M2569" s="27">
        <f t="shared" si="8498"/>
        <v>487</v>
      </c>
      <c r="N2569" s="27">
        <f t="shared" si="8499"/>
        <v>487</v>
      </c>
      <c r="O2569" s="27">
        <f t="shared" ref="O2569:O2576" si="8727">O2570</f>
        <v>0</v>
      </c>
      <c r="P2569" s="27">
        <f t="shared" ref="P2569:P2576" si="8728">P2570</f>
        <v>0</v>
      </c>
      <c r="Q2569" s="27">
        <f t="shared" ref="Q2569:Q2576" si="8729">Q2570</f>
        <v>0</v>
      </c>
      <c r="R2569" s="27">
        <f t="shared" si="8500"/>
        <v>487</v>
      </c>
      <c r="S2569" s="27">
        <f t="shared" si="8501"/>
        <v>487</v>
      </c>
      <c r="T2569" s="27">
        <f t="shared" si="8502"/>
        <v>487</v>
      </c>
      <c r="U2569" s="27">
        <f t="shared" ref="U2569:U2576" si="8730">U2570</f>
        <v>0</v>
      </c>
      <c r="V2569" s="27">
        <f t="shared" ref="V2569:V2576" si="8731">V2570</f>
        <v>0</v>
      </c>
      <c r="W2569" s="27">
        <f t="shared" ref="W2569:W2576" si="8732">W2570</f>
        <v>0</v>
      </c>
      <c r="X2569" s="27">
        <f t="shared" si="8503"/>
        <v>487</v>
      </c>
      <c r="Y2569" s="27">
        <f t="shared" si="8504"/>
        <v>487</v>
      </c>
      <c r="Z2569" s="27">
        <f t="shared" si="8505"/>
        <v>487</v>
      </c>
      <c r="AA2569" s="27">
        <f t="shared" ref="AA2569:AA2576" si="8733">AA2570</f>
        <v>0</v>
      </c>
      <c r="AB2569" s="27">
        <f t="shared" ref="AB2569:AB2576" si="8734">AB2570</f>
        <v>0</v>
      </c>
      <c r="AC2569" s="27">
        <f t="shared" ref="AC2569:AC2576" si="8735">AC2570</f>
        <v>0</v>
      </c>
      <c r="AD2569" s="27">
        <f t="shared" si="8506"/>
        <v>487</v>
      </c>
      <c r="AE2569" s="27">
        <f t="shared" si="8507"/>
        <v>487</v>
      </c>
      <c r="AF2569" s="27">
        <f t="shared" si="8508"/>
        <v>487</v>
      </c>
      <c r="AG2569" s="27">
        <f t="shared" ref="AG2569:AG2576" si="8736">AG2570</f>
        <v>0</v>
      </c>
      <c r="AH2569" s="27">
        <f t="shared" ref="AH2569:AH2576" si="8737">AH2570</f>
        <v>0</v>
      </c>
      <c r="AI2569" s="27">
        <f t="shared" ref="AI2569:AI2576" si="8738">AI2570</f>
        <v>0</v>
      </c>
      <c r="AJ2569" s="27">
        <f t="shared" si="8509"/>
        <v>487</v>
      </c>
      <c r="AK2569" s="27">
        <f t="shared" si="8510"/>
        <v>487</v>
      </c>
      <c r="AL2569" s="27">
        <f t="shared" si="8511"/>
        <v>487</v>
      </c>
      <c r="AM2569" s="27">
        <f t="shared" ref="AM2569:AM2576" si="8739">AM2570</f>
        <v>0</v>
      </c>
      <c r="AN2569" s="27">
        <f t="shared" ref="AN2569:AN2576" si="8740">AN2570</f>
        <v>0</v>
      </c>
      <c r="AO2569" s="27">
        <f t="shared" ref="AO2569:AO2576" si="8741">AO2570</f>
        <v>0</v>
      </c>
      <c r="AP2569" s="27">
        <f t="shared" si="8512"/>
        <v>487</v>
      </c>
      <c r="AQ2569" s="27">
        <f t="shared" si="8513"/>
        <v>487</v>
      </c>
      <c r="AR2569" s="27">
        <f t="shared" si="8514"/>
        <v>487</v>
      </c>
      <c r="AS2569" s="27">
        <f t="shared" ref="AS2569:AS2576" si="8742">AS2570</f>
        <v>0</v>
      </c>
      <c r="AT2569" s="27">
        <f t="shared" ref="AT2569:AT2576" si="8743">AT2570</f>
        <v>0</v>
      </c>
      <c r="AU2569" s="27">
        <f t="shared" ref="AU2569:AU2576" si="8744">AU2570</f>
        <v>0</v>
      </c>
      <c r="AV2569" s="27">
        <f t="shared" si="8515"/>
        <v>487</v>
      </c>
      <c r="AW2569" s="27">
        <f t="shared" si="8516"/>
        <v>487</v>
      </c>
      <c r="AX2569" s="27">
        <f t="shared" si="8517"/>
        <v>487</v>
      </c>
      <c r="AY2569" s="27">
        <f t="shared" ref="AY2569:AY2576" si="8745">AY2570</f>
        <v>0</v>
      </c>
      <c r="AZ2569" s="27">
        <f t="shared" ref="AZ2569:AZ2576" si="8746">AZ2570</f>
        <v>0</v>
      </c>
      <c r="BA2569" s="27">
        <f t="shared" ref="BA2569:BA2576" si="8747">BA2570</f>
        <v>0</v>
      </c>
      <c r="BB2569" s="27">
        <f t="shared" si="8518"/>
        <v>487</v>
      </c>
      <c r="BC2569" s="27">
        <f t="shared" si="8519"/>
        <v>487</v>
      </c>
      <c r="BD2569" s="27">
        <f t="shared" si="8520"/>
        <v>487</v>
      </c>
      <c r="BE2569" s="27">
        <f t="shared" ref="BE2569:BE2576" si="8748">BE2570</f>
        <v>0</v>
      </c>
      <c r="BF2569" s="27">
        <f t="shared" ref="BF2569:BF2576" si="8749">BF2570</f>
        <v>0</v>
      </c>
      <c r="BG2569" s="27">
        <f t="shared" ref="BG2569:BG2576" si="8750">BG2570</f>
        <v>0</v>
      </c>
      <c r="BH2569" s="27">
        <f t="shared" si="8480"/>
        <v>487</v>
      </c>
      <c r="BI2569" s="27">
        <f t="shared" si="8481"/>
        <v>487</v>
      </c>
      <c r="BJ2569" s="27">
        <f t="shared" si="8482"/>
        <v>487</v>
      </c>
      <c r="BK2569" s="27">
        <f t="shared" ref="BK2569:BK2576" si="8751">BK2570</f>
        <v>0</v>
      </c>
      <c r="BL2569" s="27">
        <f t="shared" ref="BL2569:BL2576" si="8752">BL2570</f>
        <v>0</v>
      </c>
      <c r="BM2569" s="27">
        <f t="shared" ref="BM2569:BM2576" si="8753">BM2570</f>
        <v>0</v>
      </c>
      <c r="BN2569" s="27">
        <f t="shared" si="8486"/>
        <v>487</v>
      </c>
      <c r="BO2569" s="27">
        <f t="shared" si="8487"/>
        <v>487</v>
      </c>
      <c r="BP2569" s="27">
        <f t="shared" si="8488"/>
        <v>487</v>
      </c>
      <c r="BQ2569" s="27">
        <f t="shared" ref="BQ2569:BQ2576" si="8754">BQ2570</f>
        <v>0</v>
      </c>
      <c r="BR2569" s="27">
        <f t="shared" ref="BR2569:BR2576" si="8755">BR2570</f>
        <v>0</v>
      </c>
      <c r="BS2569" s="27">
        <f t="shared" si="8491"/>
        <v>487</v>
      </c>
      <c r="BT2569" s="27">
        <f t="shared" si="8492"/>
        <v>487</v>
      </c>
      <c r="BU2569" s="27">
        <f t="shared" si="8493"/>
        <v>487</v>
      </c>
      <c r="BV2569" s="27">
        <f t="shared" ref="BV2569:BV2576" si="8756">BV2570</f>
        <v>0</v>
      </c>
      <c r="BW2569" s="27">
        <f t="shared" ref="BW2569:BW2576" si="8757">BW2570</f>
        <v>0</v>
      </c>
      <c r="BX2569" s="27">
        <f t="shared" si="8521"/>
        <v>487</v>
      </c>
      <c r="BY2569" s="27">
        <f t="shared" si="8522"/>
        <v>487</v>
      </c>
      <c r="BZ2569" s="27">
        <f t="shared" si="8523"/>
        <v>487</v>
      </c>
      <c r="CA2569" s="27">
        <f t="shared" ref="CA2569:CA2576" si="8758">CA2570</f>
        <v>0</v>
      </c>
      <c r="CB2569" s="20">
        <v>0</v>
      </c>
      <c r="CC2569" s="35"/>
      <c r="CG2569" s="1" t="s">
        <v>28</v>
      </c>
    </row>
    <row r="2570" spans="1:87" ht="31.2" hidden="1" x14ac:dyDescent="0.3">
      <c r="A2570" s="18" t="s">
        <v>1449</v>
      </c>
      <c r="B2570" s="19">
        <v>120</v>
      </c>
      <c r="C2570" s="18"/>
      <c r="D2570" s="18"/>
      <c r="E2570" s="34" t="s">
        <v>391</v>
      </c>
      <c r="F2570" s="27">
        <f t="shared" si="8721"/>
        <v>487</v>
      </c>
      <c r="G2570" s="27">
        <f t="shared" si="8722"/>
        <v>487</v>
      </c>
      <c r="H2570" s="27">
        <f t="shared" si="8723"/>
        <v>487</v>
      </c>
      <c r="I2570" s="27">
        <f t="shared" si="8724"/>
        <v>0</v>
      </c>
      <c r="J2570" s="27">
        <f t="shared" si="8725"/>
        <v>0</v>
      </c>
      <c r="K2570" s="27">
        <f t="shared" si="8726"/>
        <v>0</v>
      </c>
      <c r="L2570" s="27">
        <f t="shared" si="8497"/>
        <v>487</v>
      </c>
      <c r="M2570" s="27">
        <f t="shared" si="8498"/>
        <v>487</v>
      </c>
      <c r="N2570" s="27">
        <f t="shared" si="8499"/>
        <v>487</v>
      </c>
      <c r="O2570" s="27">
        <f t="shared" si="8727"/>
        <v>0</v>
      </c>
      <c r="P2570" s="27">
        <f t="shared" si="8728"/>
        <v>0</v>
      </c>
      <c r="Q2570" s="27">
        <f t="shared" si="8729"/>
        <v>0</v>
      </c>
      <c r="R2570" s="27">
        <f t="shared" si="8500"/>
        <v>487</v>
      </c>
      <c r="S2570" s="27">
        <f t="shared" si="8501"/>
        <v>487</v>
      </c>
      <c r="T2570" s="27">
        <f t="shared" si="8502"/>
        <v>487</v>
      </c>
      <c r="U2570" s="27">
        <f t="shared" si="8730"/>
        <v>0</v>
      </c>
      <c r="V2570" s="27">
        <f t="shared" si="8731"/>
        <v>0</v>
      </c>
      <c r="W2570" s="27">
        <f t="shared" si="8732"/>
        <v>0</v>
      </c>
      <c r="X2570" s="27">
        <f t="shared" si="8503"/>
        <v>487</v>
      </c>
      <c r="Y2570" s="27">
        <f t="shared" si="8504"/>
        <v>487</v>
      </c>
      <c r="Z2570" s="27">
        <f t="shared" si="8505"/>
        <v>487</v>
      </c>
      <c r="AA2570" s="27">
        <f t="shared" si="8733"/>
        <v>0</v>
      </c>
      <c r="AB2570" s="27">
        <f t="shared" si="8734"/>
        <v>0</v>
      </c>
      <c r="AC2570" s="27">
        <f t="shared" si="8735"/>
        <v>0</v>
      </c>
      <c r="AD2570" s="27">
        <f t="shared" si="8506"/>
        <v>487</v>
      </c>
      <c r="AE2570" s="27">
        <f t="shared" si="8507"/>
        <v>487</v>
      </c>
      <c r="AF2570" s="27">
        <f t="shared" si="8508"/>
        <v>487</v>
      </c>
      <c r="AG2570" s="27">
        <f t="shared" si="8736"/>
        <v>0</v>
      </c>
      <c r="AH2570" s="27">
        <f t="shared" si="8737"/>
        <v>0</v>
      </c>
      <c r="AI2570" s="27">
        <f t="shared" si="8738"/>
        <v>0</v>
      </c>
      <c r="AJ2570" s="27">
        <f t="shared" si="8509"/>
        <v>487</v>
      </c>
      <c r="AK2570" s="27">
        <f t="shared" si="8510"/>
        <v>487</v>
      </c>
      <c r="AL2570" s="27">
        <f t="shared" si="8511"/>
        <v>487</v>
      </c>
      <c r="AM2570" s="27">
        <f t="shared" si="8739"/>
        <v>0</v>
      </c>
      <c r="AN2570" s="27">
        <f t="shared" si="8740"/>
        <v>0</v>
      </c>
      <c r="AO2570" s="27">
        <f t="shared" si="8741"/>
        <v>0</v>
      </c>
      <c r="AP2570" s="27">
        <f t="shared" si="8512"/>
        <v>487</v>
      </c>
      <c r="AQ2570" s="27">
        <f t="shared" si="8513"/>
        <v>487</v>
      </c>
      <c r="AR2570" s="27">
        <f t="shared" si="8514"/>
        <v>487</v>
      </c>
      <c r="AS2570" s="27">
        <f t="shared" si="8742"/>
        <v>0</v>
      </c>
      <c r="AT2570" s="27">
        <f t="shared" si="8743"/>
        <v>0</v>
      </c>
      <c r="AU2570" s="27">
        <f t="shared" si="8744"/>
        <v>0</v>
      </c>
      <c r="AV2570" s="27">
        <f t="shared" si="8515"/>
        <v>487</v>
      </c>
      <c r="AW2570" s="27">
        <f t="shared" si="8516"/>
        <v>487</v>
      </c>
      <c r="AX2570" s="27">
        <f t="shared" si="8517"/>
        <v>487</v>
      </c>
      <c r="AY2570" s="27">
        <f t="shared" si="8745"/>
        <v>0</v>
      </c>
      <c r="AZ2570" s="27">
        <f t="shared" si="8746"/>
        <v>0</v>
      </c>
      <c r="BA2570" s="27">
        <f t="shared" si="8747"/>
        <v>0</v>
      </c>
      <c r="BB2570" s="27">
        <f t="shared" si="8518"/>
        <v>487</v>
      </c>
      <c r="BC2570" s="27">
        <f t="shared" si="8519"/>
        <v>487</v>
      </c>
      <c r="BD2570" s="27">
        <f t="shared" si="8520"/>
        <v>487</v>
      </c>
      <c r="BE2570" s="27">
        <f t="shared" si="8748"/>
        <v>0</v>
      </c>
      <c r="BF2570" s="27">
        <f t="shared" si="8749"/>
        <v>0</v>
      </c>
      <c r="BG2570" s="27">
        <f t="shared" si="8750"/>
        <v>0</v>
      </c>
      <c r="BH2570" s="27">
        <f t="shared" si="8480"/>
        <v>487</v>
      </c>
      <c r="BI2570" s="27">
        <f t="shared" si="8481"/>
        <v>487</v>
      </c>
      <c r="BJ2570" s="27">
        <f t="shared" si="8482"/>
        <v>487</v>
      </c>
      <c r="BK2570" s="27">
        <f t="shared" si="8751"/>
        <v>0</v>
      </c>
      <c r="BL2570" s="27">
        <f t="shared" si="8752"/>
        <v>0</v>
      </c>
      <c r="BM2570" s="27">
        <f t="shared" si="8753"/>
        <v>0</v>
      </c>
      <c r="BN2570" s="27">
        <f t="shared" si="8486"/>
        <v>487</v>
      </c>
      <c r="BO2570" s="27">
        <f t="shared" si="8487"/>
        <v>487</v>
      </c>
      <c r="BP2570" s="27">
        <f t="shared" si="8488"/>
        <v>487</v>
      </c>
      <c r="BQ2570" s="27">
        <f t="shared" si="8754"/>
        <v>0</v>
      </c>
      <c r="BR2570" s="27">
        <f t="shared" si="8755"/>
        <v>0</v>
      </c>
      <c r="BS2570" s="27">
        <f t="shared" si="8491"/>
        <v>487</v>
      </c>
      <c r="BT2570" s="27">
        <f t="shared" si="8492"/>
        <v>487</v>
      </c>
      <c r="BU2570" s="27">
        <f t="shared" si="8493"/>
        <v>487</v>
      </c>
      <c r="BV2570" s="27">
        <f t="shared" si="8756"/>
        <v>0</v>
      </c>
      <c r="BW2570" s="27">
        <f t="shared" si="8757"/>
        <v>0</v>
      </c>
      <c r="BX2570" s="27">
        <f t="shared" si="8521"/>
        <v>487</v>
      </c>
      <c r="BY2570" s="27">
        <f t="shared" si="8522"/>
        <v>487</v>
      </c>
      <c r="BZ2570" s="27">
        <f t="shared" si="8523"/>
        <v>487</v>
      </c>
      <c r="CA2570" s="27">
        <f t="shared" si="8758"/>
        <v>0</v>
      </c>
      <c r="CB2570" s="20">
        <v>0</v>
      </c>
      <c r="CC2570" s="35"/>
      <c r="CH2570" s="1" t="s">
        <v>29</v>
      </c>
    </row>
    <row r="2571" spans="1:87" ht="46.8" hidden="1" x14ac:dyDescent="0.3">
      <c r="A2571" s="18" t="s">
        <v>1449</v>
      </c>
      <c r="B2571" s="19">
        <v>120</v>
      </c>
      <c r="C2571" s="18" t="s">
        <v>41</v>
      </c>
      <c r="D2571" s="18" t="s">
        <v>351</v>
      </c>
      <c r="E2571" s="34" t="s">
        <v>1446</v>
      </c>
      <c r="F2571" s="27">
        <v>487</v>
      </c>
      <c r="G2571" s="27">
        <v>487</v>
      </c>
      <c r="H2571" s="27">
        <v>487</v>
      </c>
      <c r="I2571" s="27"/>
      <c r="J2571" s="27"/>
      <c r="K2571" s="27"/>
      <c r="L2571" s="27">
        <f t="shared" si="8497"/>
        <v>487</v>
      </c>
      <c r="M2571" s="27">
        <f t="shared" si="8498"/>
        <v>487</v>
      </c>
      <c r="N2571" s="27">
        <f t="shared" si="8499"/>
        <v>487</v>
      </c>
      <c r="O2571" s="27"/>
      <c r="P2571" s="27"/>
      <c r="Q2571" s="27"/>
      <c r="R2571" s="27">
        <f t="shared" si="8500"/>
        <v>487</v>
      </c>
      <c r="S2571" s="27">
        <f t="shared" si="8501"/>
        <v>487</v>
      </c>
      <c r="T2571" s="27">
        <f t="shared" si="8502"/>
        <v>487</v>
      </c>
      <c r="U2571" s="27"/>
      <c r="V2571" s="27"/>
      <c r="W2571" s="27"/>
      <c r="X2571" s="27">
        <f t="shared" si="8503"/>
        <v>487</v>
      </c>
      <c r="Y2571" s="27">
        <f t="shared" si="8504"/>
        <v>487</v>
      </c>
      <c r="Z2571" s="27">
        <f t="shared" si="8505"/>
        <v>487</v>
      </c>
      <c r="AA2571" s="27"/>
      <c r="AB2571" s="27"/>
      <c r="AC2571" s="27"/>
      <c r="AD2571" s="27">
        <f t="shared" si="8506"/>
        <v>487</v>
      </c>
      <c r="AE2571" s="27">
        <f t="shared" si="8507"/>
        <v>487</v>
      </c>
      <c r="AF2571" s="27">
        <f t="shared" si="8508"/>
        <v>487</v>
      </c>
      <c r="AG2571" s="27"/>
      <c r="AH2571" s="27"/>
      <c r="AI2571" s="27"/>
      <c r="AJ2571" s="27">
        <f t="shared" si="8509"/>
        <v>487</v>
      </c>
      <c r="AK2571" s="27">
        <f t="shared" si="8510"/>
        <v>487</v>
      </c>
      <c r="AL2571" s="27">
        <f t="shared" si="8511"/>
        <v>487</v>
      </c>
      <c r="AM2571" s="27"/>
      <c r="AN2571" s="27"/>
      <c r="AO2571" s="27"/>
      <c r="AP2571" s="27">
        <f t="shared" si="8512"/>
        <v>487</v>
      </c>
      <c r="AQ2571" s="27">
        <f t="shared" si="8513"/>
        <v>487</v>
      </c>
      <c r="AR2571" s="27">
        <f t="shared" si="8514"/>
        <v>487</v>
      </c>
      <c r="AS2571" s="27"/>
      <c r="AT2571" s="27"/>
      <c r="AU2571" s="27"/>
      <c r="AV2571" s="27">
        <f t="shared" si="8515"/>
        <v>487</v>
      </c>
      <c r="AW2571" s="27">
        <f t="shared" si="8516"/>
        <v>487</v>
      </c>
      <c r="AX2571" s="27">
        <f t="shared" si="8517"/>
        <v>487</v>
      </c>
      <c r="AY2571" s="27"/>
      <c r="AZ2571" s="27"/>
      <c r="BA2571" s="27"/>
      <c r="BB2571" s="27">
        <f t="shared" si="8518"/>
        <v>487</v>
      </c>
      <c r="BC2571" s="27">
        <f t="shared" si="8519"/>
        <v>487</v>
      </c>
      <c r="BD2571" s="27">
        <f t="shared" si="8520"/>
        <v>487</v>
      </c>
      <c r="BE2571" s="27"/>
      <c r="BF2571" s="27"/>
      <c r="BG2571" s="27"/>
      <c r="BH2571" s="27">
        <f t="shared" si="8480"/>
        <v>487</v>
      </c>
      <c r="BI2571" s="27">
        <f t="shared" si="8481"/>
        <v>487</v>
      </c>
      <c r="BJ2571" s="27">
        <f t="shared" si="8482"/>
        <v>487</v>
      </c>
      <c r="BK2571" s="27"/>
      <c r="BL2571" s="27"/>
      <c r="BM2571" s="27"/>
      <c r="BN2571" s="27">
        <f t="shared" si="8486"/>
        <v>487</v>
      </c>
      <c r="BO2571" s="27">
        <f t="shared" si="8487"/>
        <v>487</v>
      </c>
      <c r="BP2571" s="27">
        <f t="shared" si="8488"/>
        <v>487</v>
      </c>
      <c r="BQ2571" s="27"/>
      <c r="BR2571" s="27"/>
      <c r="BS2571" s="27">
        <f t="shared" si="8491"/>
        <v>487</v>
      </c>
      <c r="BT2571" s="27">
        <f t="shared" si="8492"/>
        <v>487</v>
      </c>
      <c r="BU2571" s="27">
        <f t="shared" si="8493"/>
        <v>487</v>
      </c>
      <c r="BV2571" s="27"/>
      <c r="BW2571" s="27"/>
      <c r="BX2571" s="27">
        <f t="shared" si="8521"/>
        <v>487</v>
      </c>
      <c r="BY2571" s="27">
        <f t="shared" si="8522"/>
        <v>487</v>
      </c>
      <c r="BZ2571" s="27">
        <f t="shared" si="8523"/>
        <v>487</v>
      </c>
      <c r="CA2571" s="27"/>
      <c r="CB2571" s="20">
        <v>0</v>
      </c>
      <c r="CC2571" s="35"/>
    </row>
    <row r="2572" spans="1:87" ht="31.2" hidden="1" x14ac:dyDescent="0.3">
      <c r="A2572" s="18" t="s">
        <v>1449</v>
      </c>
      <c r="B2572" s="19">
        <v>200</v>
      </c>
      <c r="C2572" s="18"/>
      <c r="D2572" s="18"/>
      <c r="E2572" s="34" t="s">
        <v>39</v>
      </c>
      <c r="F2572" s="27">
        <f t="shared" si="8721"/>
        <v>6417.6</v>
      </c>
      <c r="G2572" s="27">
        <f t="shared" si="8722"/>
        <v>6425.6</v>
      </c>
      <c r="H2572" s="27">
        <f t="shared" si="8723"/>
        <v>6425.6</v>
      </c>
      <c r="I2572" s="27">
        <f t="shared" si="8724"/>
        <v>0</v>
      </c>
      <c r="J2572" s="27">
        <f t="shared" si="8725"/>
        <v>0</v>
      </c>
      <c r="K2572" s="27">
        <f t="shared" si="8726"/>
        <v>0</v>
      </c>
      <c r="L2572" s="27">
        <f t="shared" si="8497"/>
        <v>6417.6</v>
      </c>
      <c r="M2572" s="27">
        <f t="shared" si="8498"/>
        <v>6425.6</v>
      </c>
      <c r="N2572" s="27">
        <f t="shared" si="8499"/>
        <v>6425.6</v>
      </c>
      <c r="O2572" s="27">
        <f t="shared" si="8727"/>
        <v>0</v>
      </c>
      <c r="P2572" s="27">
        <f t="shared" si="8728"/>
        <v>0</v>
      </c>
      <c r="Q2572" s="27">
        <f t="shared" si="8729"/>
        <v>0</v>
      </c>
      <c r="R2572" s="27">
        <f t="shared" si="8500"/>
        <v>6417.6</v>
      </c>
      <c r="S2572" s="27">
        <f t="shared" si="8501"/>
        <v>6425.6</v>
      </c>
      <c r="T2572" s="27">
        <f t="shared" si="8502"/>
        <v>6425.6</v>
      </c>
      <c r="U2572" s="27">
        <f t="shared" si="8730"/>
        <v>0</v>
      </c>
      <c r="V2572" s="27">
        <f t="shared" si="8731"/>
        <v>0</v>
      </c>
      <c r="W2572" s="27">
        <f t="shared" si="8732"/>
        <v>0</v>
      </c>
      <c r="X2572" s="27">
        <f t="shared" si="8503"/>
        <v>6417.6</v>
      </c>
      <c r="Y2572" s="27">
        <f t="shared" si="8504"/>
        <v>6425.6</v>
      </c>
      <c r="Z2572" s="27">
        <f t="shared" si="8505"/>
        <v>6425.6</v>
      </c>
      <c r="AA2572" s="27">
        <f t="shared" si="8733"/>
        <v>0</v>
      </c>
      <c r="AB2572" s="27">
        <f t="shared" si="8734"/>
        <v>0</v>
      </c>
      <c r="AC2572" s="27">
        <f t="shared" si="8735"/>
        <v>0</v>
      </c>
      <c r="AD2572" s="27">
        <f t="shared" si="8506"/>
        <v>6417.6</v>
      </c>
      <c r="AE2572" s="27">
        <f t="shared" si="8507"/>
        <v>6425.6</v>
      </c>
      <c r="AF2572" s="27">
        <f t="shared" si="8508"/>
        <v>6425.6</v>
      </c>
      <c r="AG2572" s="27">
        <f t="shared" si="8736"/>
        <v>0</v>
      </c>
      <c r="AH2572" s="27">
        <f t="shared" si="8737"/>
        <v>0</v>
      </c>
      <c r="AI2572" s="27">
        <f t="shared" si="8738"/>
        <v>0</v>
      </c>
      <c r="AJ2572" s="27">
        <f t="shared" si="8509"/>
        <v>6417.6</v>
      </c>
      <c r="AK2572" s="27">
        <f t="shared" si="8510"/>
        <v>6425.6</v>
      </c>
      <c r="AL2572" s="27">
        <f t="shared" si="8511"/>
        <v>6425.6</v>
      </c>
      <c r="AM2572" s="27">
        <f t="shared" si="8739"/>
        <v>0</v>
      </c>
      <c r="AN2572" s="27">
        <f t="shared" si="8740"/>
        <v>0</v>
      </c>
      <c r="AO2572" s="27">
        <f t="shared" si="8741"/>
        <v>0</v>
      </c>
      <c r="AP2572" s="27">
        <f t="shared" si="8512"/>
        <v>6417.6</v>
      </c>
      <c r="AQ2572" s="27">
        <f t="shared" si="8513"/>
        <v>6425.6</v>
      </c>
      <c r="AR2572" s="27">
        <f t="shared" si="8514"/>
        <v>6425.6</v>
      </c>
      <c r="AS2572" s="27">
        <f t="shared" si="8742"/>
        <v>0</v>
      </c>
      <c r="AT2572" s="27">
        <f t="shared" si="8743"/>
        <v>0</v>
      </c>
      <c r="AU2572" s="27">
        <f t="shared" si="8744"/>
        <v>0</v>
      </c>
      <c r="AV2572" s="27">
        <f t="shared" si="8515"/>
        <v>6417.6</v>
      </c>
      <c r="AW2572" s="27">
        <f t="shared" si="8516"/>
        <v>6425.6</v>
      </c>
      <c r="AX2572" s="27">
        <f t="shared" si="8517"/>
        <v>6425.6</v>
      </c>
      <c r="AY2572" s="27">
        <f t="shared" si="8745"/>
        <v>0</v>
      </c>
      <c r="AZ2572" s="27">
        <f t="shared" si="8746"/>
        <v>0</v>
      </c>
      <c r="BA2572" s="27">
        <f t="shared" si="8747"/>
        <v>0</v>
      </c>
      <c r="BB2572" s="27">
        <f t="shared" si="8518"/>
        <v>6417.6</v>
      </c>
      <c r="BC2572" s="27">
        <f t="shared" si="8519"/>
        <v>6425.6</v>
      </c>
      <c r="BD2572" s="27">
        <f t="shared" si="8520"/>
        <v>6425.6</v>
      </c>
      <c r="BE2572" s="27">
        <f t="shared" si="8748"/>
        <v>0</v>
      </c>
      <c r="BF2572" s="27">
        <f t="shared" si="8749"/>
        <v>0</v>
      </c>
      <c r="BG2572" s="27">
        <f t="shared" si="8750"/>
        <v>0</v>
      </c>
      <c r="BH2572" s="27">
        <f t="shared" si="8480"/>
        <v>6417.6</v>
      </c>
      <c r="BI2572" s="27">
        <f t="shared" si="8481"/>
        <v>6425.6</v>
      </c>
      <c r="BJ2572" s="27">
        <f t="shared" si="8482"/>
        <v>6425.6</v>
      </c>
      <c r="BK2572" s="27">
        <f t="shared" si="8751"/>
        <v>0</v>
      </c>
      <c r="BL2572" s="27">
        <f t="shared" si="8752"/>
        <v>0</v>
      </c>
      <c r="BM2572" s="27">
        <f t="shared" si="8753"/>
        <v>0</v>
      </c>
      <c r="BN2572" s="27">
        <f t="shared" si="8486"/>
        <v>6417.6</v>
      </c>
      <c r="BO2572" s="27">
        <f t="shared" si="8487"/>
        <v>6425.6</v>
      </c>
      <c r="BP2572" s="27">
        <f t="shared" si="8488"/>
        <v>6425.6</v>
      </c>
      <c r="BQ2572" s="27">
        <f t="shared" si="8754"/>
        <v>0</v>
      </c>
      <c r="BR2572" s="27">
        <f t="shared" si="8755"/>
        <v>0</v>
      </c>
      <c r="BS2572" s="27">
        <f t="shared" si="8491"/>
        <v>6417.6</v>
      </c>
      <c r="BT2572" s="27">
        <f t="shared" si="8492"/>
        <v>6425.6</v>
      </c>
      <c r="BU2572" s="27">
        <f t="shared" si="8493"/>
        <v>6425.6</v>
      </c>
      <c r="BV2572" s="27">
        <f t="shared" si="8756"/>
        <v>0</v>
      </c>
      <c r="BW2572" s="27">
        <f t="shared" si="8757"/>
        <v>0</v>
      </c>
      <c r="BX2572" s="27">
        <f t="shared" si="8521"/>
        <v>6417.6</v>
      </c>
      <c r="BY2572" s="27">
        <f t="shared" si="8522"/>
        <v>6425.6</v>
      </c>
      <c r="BZ2572" s="27">
        <f t="shared" si="8523"/>
        <v>6425.6</v>
      </c>
      <c r="CA2572" s="27">
        <f t="shared" si="8758"/>
        <v>0</v>
      </c>
      <c r="CB2572" s="20">
        <v>0</v>
      </c>
      <c r="CC2572" s="35"/>
      <c r="CG2572" s="1" t="s">
        <v>28</v>
      </c>
    </row>
    <row r="2573" spans="1:87" ht="46.8" hidden="1" x14ac:dyDescent="0.3">
      <c r="A2573" s="18" t="s">
        <v>1449</v>
      </c>
      <c r="B2573" s="19">
        <v>240</v>
      </c>
      <c r="C2573" s="18"/>
      <c r="D2573" s="18"/>
      <c r="E2573" s="34" t="s">
        <v>40</v>
      </c>
      <c r="F2573" s="27">
        <f t="shared" si="8721"/>
        <v>6417.6</v>
      </c>
      <c r="G2573" s="27">
        <f t="shared" si="8722"/>
        <v>6425.6</v>
      </c>
      <c r="H2573" s="27">
        <f t="shared" si="8723"/>
        <v>6425.6</v>
      </c>
      <c r="I2573" s="27">
        <f t="shared" si="8724"/>
        <v>0</v>
      </c>
      <c r="J2573" s="27">
        <f t="shared" si="8725"/>
        <v>0</v>
      </c>
      <c r="K2573" s="27">
        <f t="shared" si="8726"/>
        <v>0</v>
      </c>
      <c r="L2573" s="27">
        <f t="shared" si="8497"/>
        <v>6417.6</v>
      </c>
      <c r="M2573" s="27">
        <f t="shared" si="8498"/>
        <v>6425.6</v>
      </c>
      <c r="N2573" s="27">
        <f t="shared" si="8499"/>
        <v>6425.6</v>
      </c>
      <c r="O2573" s="27">
        <f t="shared" si="8727"/>
        <v>0</v>
      </c>
      <c r="P2573" s="27">
        <f t="shared" si="8728"/>
        <v>0</v>
      </c>
      <c r="Q2573" s="27">
        <f t="shared" si="8729"/>
        <v>0</v>
      </c>
      <c r="R2573" s="27">
        <f t="shared" si="8500"/>
        <v>6417.6</v>
      </c>
      <c r="S2573" s="27">
        <f t="shared" si="8501"/>
        <v>6425.6</v>
      </c>
      <c r="T2573" s="27">
        <f t="shared" si="8502"/>
        <v>6425.6</v>
      </c>
      <c r="U2573" s="27">
        <f t="shared" si="8730"/>
        <v>0</v>
      </c>
      <c r="V2573" s="27">
        <f t="shared" si="8731"/>
        <v>0</v>
      </c>
      <c r="W2573" s="27">
        <f t="shared" si="8732"/>
        <v>0</v>
      </c>
      <c r="X2573" s="27">
        <f t="shared" si="8503"/>
        <v>6417.6</v>
      </c>
      <c r="Y2573" s="27">
        <f t="shared" si="8504"/>
        <v>6425.6</v>
      </c>
      <c r="Z2573" s="27">
        <f t="shared" si="8505"/>
        <v>6425.6</v>
      </c>
      <c r="AA2573" s="27">
        <f t="shared" si="8733"/>
        <v>0</v>
      </c>
      <c r="AB2573" s="27">
        <f t="shared" si="8734"/>
        <v>0</v>
      </c>
      <c r="AC2573" s="27">
        <f t="shared" si="8735"/>
        <v>0</v>
      </c>
      <c r="AD2573" s="27">
        <f t="shared" si="8506"/>
        <v>6417.6</v>
      </c>
      <c r="AE2573" s="27">
        <f t="shared" si="8507"/>
        <v>6425.6</v>
      </c>
      <c r="AF2573" s="27">
        <f t="shared" si="8508"/>
        <v>6425.6</v>
      </c>
      <c r="AG2573" s="27">
        <f t="shared" si="8736"/>
        <v>0</v>
      </c>
      <c r="AH2573" s="27">
        <f t="shared" si="8737"/>
        <v>0</v>
      </c>
      <c r="AI2573" s="27">
        <f t="shared" si="8738"/>
        <v>0</v>
      </c>
      <c r="AJ2573" s="27">
        <f t="shared" si="8509"/>
        <v>6417.6</v>
      </c>
      <c r="AK2573" s="27">
        <f t="shared" si="8510"/>
        <v>6425.6</v>
      </c>
      <c r="AL2573" s="27">
        <f t="shared" si="8511"/>
        <v>6425.6</v>
      </c>
      <c r="AM2573" s="27">
        <f t="shared" si="8739"/>
        <v>0</v>
      </c>
      <c r="AN2573" s="27">
        <f t="shared" si="8740"/>
        <v>0</v>
      </c>
      <c r="AO2573" s="27">
        <f t="shared" si="8741"/>
        <v>0</v>
      </c>
      <c r="AP2573" s="27">
        <f t="shared" si="8512"/>
        <v>6417.6</v>
      </c>
      <c r="AQ2573" s="27">
        <f t="shared" si="8513"/>
        <v>6425.6</v>
      </c>
      <c r="AR2573" s="27">
        <f t="shared" si="8514"/>
        <v>6425.6</v>
      </c>
      <c r="AS2573" s="27">
        <f t="shared" si="8742"/>
        <v>0</v>
      </c>
      <c r="AT2573" s="27">
        <f t="shared" si="8743"/>
        <v>0</v>
      </c>
      <c r="AU2573" s="27">
        <f t="shared" si="8744"/>
        <v>0</v>
      </c>
      <c r="AV2573" s="27">
        <f t="shared" si="8515"/>
        <v>6417.6</v>
      </c>
      <c r="AW2573" s="27">
        <f t="shared" si="8516"/>
        <v>6425.6</v>
      </c>
      <c r="AX2573" s="27">
        <f t="shared" si="8517"/>
        <v>6425.6</v>
      </c>
      <c r="AY2573" s="27">
        <f t="shared" si="8745"/>
        <v>0</v>
      </c>
      <c r="AZ2573" s="27">
        <f t="shared" si="8746"/>
        <v>0</v>
      </c>
      <c r="BA2573" s="27">
        <f t="shared" si="8747"/>
        <v>0</v>
      </c>
      <c r="BB2573" s="27">
        <f t="shared" si="8518"/>
        <v>6417.6</v>
      </c>
      <c r="BC2573" s="27">
        <f t="shared" si="8519"/>
        <v>6425.6</v>
      </c>
      <c r="BD2573" s="27">
        <f t="shared" si="8520"/>
        <v>6425.6</v>
      </c>
      <c r="BE2573" s="27">
        <f t="shared" si="8748"/>
        <v>0</v>
      </c>
      <c r="BF2573" s="27">
        <f t="shared" si="8749"/>
        <v>0</v>
      </c>
      <c r="BG2573" s="27">
        <f t="shared" si="8750"/>
        <v>0</v>
      </c>
      <c r="BH2573" s="27">
        <f t="shared" si="8480"/>
        <v>6417.6</v>
      </c>
      <c r="BI2573" s="27">
        <f t="shared" si="8481"/>
        <v>6425.6</v>
      </c>
      <c r="BJ2573" s="27">
        <f t="shared" si="8482"/>
        <v>6425.6</v>
      </c>
      <c r="BK2573" s="27">
        <f t="shared" si="8751"/>
        <v>0</v>
      </c>
      <c r="BL2573" s="27">
        <f t="shared" si="8752"/>
        <v>0</v>
      </c>
      <c r="BM2573" s="27">
        <f t="shared" si="8753"/>
        <v>0</v>
      </c>
      <c r="BN2573" s="27">
        <f t="shared" si="8486"/>
        <v>6417.6</v>
      </c>
      <c r="BO2573" s="27">
        <f t="shared" si="8487"/>
        <v>6425.6</v>
      </c>
      <c r="BP2573" s="27">
        <f t="shared" si="8488"/>
        <v>6425.6</v>
      </c>
      <c r="BQ2573" s="27">
        <f t="shared" si="8754"/>
        <v>0</v>
      </c>
      <c r="BR2573" s="27">
        <f t="shared" si="8755"/>
        <v>0</v>
      </c>
      <c r="BS2573" s="27">
        <f t="shared" si="8491"/>
        <v>6417.6</v>
      </c>
      <c r="BT2573" s="27">
        <f t="shared" si="8492"/>
        <v>6425.6</v>
      </c>
      <c r="BU2573" s="27">
        <f t="shared" si="8493"/>
        <v>6425.6</v>
      </c>
      <c r="BV2573" s="27">
        <f t="shared" si="8756"/>
        <v>0</v>
      </c>
      <c r="BW2573" s="27">
        <f t="shared" si="8757"/>
        <v>0</v>
      </c>
      <c r="BX2573" s="27">
        <f t="shared" si="8521"/>
        <v>6417.6</v>
      </c>
      <c r="BY2573" s="27">
        <f t="shared" si="8522"/>
        <v>6425.6</v>
      </c>
      <c r="BZ2573" s="27">
        <f t="shared" si="8523"/>
        <v>6425.6</v>
      </c>
      <c r="CA2573" s="27">
        <f t="shared" si="8758"/>
        <v>0</v>
      </c>
      <c r="CB2573" s="20">
        <v>0</v>
      </c>
      <c r="CC2573" s="35"/>
      <c r="CH2573" s="1" t="s">
        <v>29</v>
      </c>
    </row>
    <row r="2574" spans="1:87" ht="46.8" hidden="1" x14ac:dyDescent="0.3">
      <c r="A2574" s="18" t="s">
        <v>1449</v>
      </c>
      <c r="B2574" s="19">
        <v>240</v>
      </c>
      <c r="C2574" s="18" t="s">
        <v>41</v>
      </c>
      <c r="D2574" s="18" t="s">
        <v>351</v>
      </c>
      <c r="E2574" s="34" t="s">
        <v>1446</v>
      </c>
      <c r="F2574" s="27">
        <v>6417.6</v>
      </c>
      <c r="G2574" s="27">
        <v>6425.6</v>
      </c>
      <c r="H2574" s="27">
        <v>6425.6</v>
      </c>
      <c r="I2574" s="27"/>
      <c r="J2574" s="27"/>
      <c r="K2574" s="27"/>
      <c r="L2574" s="27">
        <f t="shared" si="8497"/>
        <v>6417.6</v>
      </c>
      <c r="M2574" s="27">
        <f t="shared" si="8498"/>
        <v>6425.6</v>
      </c>
      <c r="N2574" s="27">
        <f t="shared" si="8499"/>
        <v>6425.6</v>
      </c>
      <c r="O2574" s="27"/>
      <c r="P2574" s="27"/>
      <c r="Q2574" s="27"/>
      <c r="R2574" s="27">
        <f t="shared" si="8500"/>
        <v>6417.6</v>
      </c>
      <c r="S2574" s="27">
        <f t="shared" si="8501"/>
        <v>6425.6</v>
      </c>
      <c r="T2574" s="27">
        <f t="shared" si="8502"/>
        <v>6425.6</v>
      </c>
      <c r="U2574" s="27"/>
      <c r="V2574" s="27"/>
      <c r="W2574" s="27"/>
      <c r="X2574" s="27">
        <f t="shared" si="8503"/>
        <v>6417.6</v>
      </c>
      <c r="Y2574" s="27">
        <f t="shared" si="8504"/>
        <v>6425.6</v>
      </c>
      <c r="Z2574" s="27">
        <f t="shared" si="8505"/>
        <v>6425.6</v>
      </c>
      <c r="AA2574" s="27"/>
      <c r="AB2574" s="27"/>
      <c r="AC2574" s="27"/>
      <c r="AD2574" s="27">
        <f t="shared" si="8506"/>
        <v>6417.6</v>
      </c>
      <c r="AE2574" s="27">
        <f t="shared" si="8507"/>
        <v>6425.6</v>
      </c>
      <c r="AF2574" s="27">
        <f t="shared" si="8508"/>
        <v>6425.6</v>
      </c>
      <c r="AG2574" s="27"/>
      <c r="AH2574" s="27"/>
      <c r="AI2574" s="27"/>
      <c r="AJ2574" s="27">
        <f t="shared" si="8509"/>
        <v>6417.6</v>
      </c>
      <c r="AK2574" s="27">
        <f t="shared" si="8510"/>
        <v>6425.6</v>
      </c>
      <c r="AL2574" s="27">
        <f t="shared" si="8511"/>
        <v>6425.6</v>
      </c>
      <c r="AM2574" s="27"/>
      <c r="AN2574" s="27"/>
      <c r="AO2574" s="27"/>
      <c r="AP2574" s="27">
        <f t="shared" si="8512"/>
        <v>6417.6</v>
      </c>
      <c r="AQ2574" s="27">
        <f t="shared" si="8513"/>
        <v>6425.6</v>
      </c>
      <c r="AR2574" s="27">
        <f t="shared" si="8514"/>
        <v>6425.6</v>
      </c>
      <c r="AS2574" s="27"/>
      <c r="AT2574" s="27"/>
      <c r="AU2574" s="27"/>
      <c r="AV2574" s="27">
        <f t="shared" si="8515"/>
        <v>6417.6</v>
      </c>
      <c r="AW2574" s="27">
        <f t="shared" si="8516"/>
        <v>6425.6</v>
      </c>
      <c r="AX2574" s="27">
        <f t="shared" si="8517"/>
        <v>6425.6</v>
      </c>
      <c r="AY2574" s="27"/>
      <c r="AZ2574" s="27"/>
      <c r="BA2574" s="27"/>
      <c r="BB2574" s="27">
        <f t="shared" si="8518"/>
        <v>6417.6</v>
      </c>
      <c r="BC2574" s="27">
        <f t="shared" si="8519"/>
        <v>6425.6</v>
      </c>
      <c r="BD2574" s="27">
        <f t="shared" si="8520"/>
        <v>6425.6</v>
      </c>
      <c r="BE2574" s="27"/>
      <c r="BF2574" s="27"/>
      <c r="BG2574" s="27"/>
      <c r="BH2574" s="27">
        <f t="shared" si="8480"/>
        <v>6417.6</v>
      </c>
      <c r="BI2574" s="27">
        <f t="shared" si="8481"/>
        <v>6425.6</v>
      </c>
      <c r="BJ2574" s="27">
        <f t="shared" si="8482"/>
        <v>6425.6</v>
      </c>
      <c r="BK2574" s="27"/>
      <c r="BL2574" s="27"/>
      <c r="BM2574" s="27"/>
      <c r="BN2574" s="27">
        <f t="shared" si="8486"/>
        <v>6417.6</v>
      </c>
      <c r="BO2574" s="27">
        <f t="shared" si="8487"/>
        <v>6425.6</v>
      </c>
      <c r="BP2574" s="27">
        <f t="shared" si="8488"/>
        <v>6425.6</v>
      </c>
      <c r="BQ2574" s="27"/>
      <c r="BR2574" s="27"/>
      <c r="BS2574" s="27">
        <f t="shared" si="8491"/>
        <v>6417.6</v>
      </c>
      <c r="BT2574" s="27">
        <f t="shared" si="8492"/>
        <v>6425.6</v>
      </c>
      <c r="BU2574" s="27">
        <f t="shared" si="8493"/>
        <v>6425.6</v>
      </c>
      <c r="BV2574" s="27"/>
      <c r="BW2574" s="27"/>
      <c r="BX2574" s="27">
        <f t="shared" si="8521"/>
        <v>6417.6</v>
      </c>
      <c r="BY2574" s="27">
        <f t="shared" si="8522"/>
        <v>6425.6</v>
      </c>
      <c r="BZ2574" s="27">
        <f t="shared" si="8523"/>
        <v>6425.6</v>
      </c>
      <c r="CA2574" s="27"/>
      <c r="CB2574" s="20">
        <v>0</v>
      </c>
      <c r="CC2574" s="35"/>
    </row>
    <row r="2575" spans="1:87" hidden="1" x14ac:dyDescent="0.3">
      <c r="A2575" s="18" t="s">
        <v>1449</v>
      </c>
      <c r="B2575" s="19">
        <v>800</v>
      </c>
      <c r="C2575" s="18"/>
      <c r="D2575" s="18"/>
      <c r="E2575" s="34" t="s">
        <v>53</v>
      </c>
      <c r="F2575" s="27">
        <f t="shared" si="8721"/>
        <v>63</v>
      </c>
      <c r="G2575" s="27">
        <f t="shared" si="8722"/>
        <v>55</v>
      </c>
      <c r="H2575" s="27">
        <f t="shared" si="8723"/>
        <v>55</v>
      </c>
      <c r="I2575" s="27">
        <f t="shared" si="8724"/>
        <v>0</v>
      </c>
      <c r="J2575" s="27">
        <f t="shared" si="8725"/>
        <v>0</v>
      </c>
      <c r="K2575" s="27">
        <f t="shared" si="8726"/>
        <v>0</v>
      </c>
      <c r="L2575" s="27">
        <f t="shared" si="8497"/>
        <v>63</v>
      </c>
      <c r="M2575" s="27">
        <f t="shared" si="8498"/>
        <v>55</v>
      </c>
      <c r="N2575" s="27">
        <f t="shared" si="8499"/>
        <v>55</v>
      </c>
      <c r="O2575" s="27">
        <f t="shared" si="8727"/>
        <v>0</v>
      </c>
      <c r="P2575" s="27">
        <f t="shared" si="8728"/>
        <v>0</v>
      </c>
      <c r="Q2575" s="27">
        <f t="shared" si="8729"/>
        <v>0</v>
      </c>
      <c r="R2575" s="27">
        <f t="shared" si="8500"/>
        <v>63</v>
      </c>
      <c r="S2575" s="27">
        <f t="shared" si="8501"/>
        <v>55</v>
      </c>
      <c r="T2575" s="27">
        <f t="shared" si="8502"/>
        <v>55</v>
      </c>
      <c r="U2575" s="27">
        <f t="shared" si="8730"/>
        <v>0</v>
      </c>
      <c r="V2575" s="27">
        <f t="shared" si="8731"/>
        <v>0</v>
      </c>
      <c r="W2575" s="27">
        <f t="shared" si="8732"/>
        <v>0</v>
      </c>
      <c r="X2575" s="27">
        <f t="shared" si="8503"/>
        <v>63</v>
      </c>
      <c r="Y2575" s="27">
        <f t="shared" si="8504"/>
        <v>55</v>
      </c>
      <c r="Z2575" s="27">
        <f t="shared" si="8505"/>
        <v>55</v>
      </c>
      <c r="AA2575" s="27">
        <f t="shared" si="8733"/>
        <v>0</v>
      </c>
      <c r="AB2575" s="27">
        <f t="shared" si="8734"/>
        <v>0</v>
      </c>
      <c r="AC2575" s="27">
        <f t="shared" si="8735"/>
        <v>0</v>
      </c>
      <c r="AD2575" s="27">
        <f t="shared" si="8506"/>
        <v>63</v>
      </c>
      <c r="AE2575" s="27">
        <f t="shared" si="8507"/>
        <v>55</v>
      </c>
      <c r="AF2575" s="27">
        <f t="shared" si="8508"/>
        <v>55</v>
      </c>
      <c r="AG2575" s="27">
        <f t="shared" si="8736"/>
        <v>0</v>
      </c>
      <c r="AH2575" s="27">
        <f t="shared" si="8737"/>
        <v>0</v>
      </c>
      <c r="AI2575" s="27">
        <f t="shared" si="8738"/>
        <v>0</v>
      </c>
      <c r="AJ2575" s="27">
        <f t="shared" si="8509"/>
        <v>63</v>
      </c>
      <c r="AK2575" s="27">
        <f t="shared" si="8510"/>
        <v>55</v>
      </c>
      <c r="AL2575" s="27">
        <f t="shared" si="8511"/>
        <v>55</v>
      </c>
      <c r="AM2575" s="27">
        <f t="shared" si="8739"/>
        <v>0</v>
      </c>
      <c r="AN2575" s="27">
        <f t="shared" si="8740"/>
        <v>0</v>
      </c>
      <c r="AO2575" s="27">
        <f t="shared" si="8741"/>
        <v>0</v>
      </c>
      <c r="AP2575" s="27">
        <f t="shared" si="8512"/>
        <v>63</v>
      </c>
      <c r="AQ2575" s="27">
        <f t="shared" si="8513"/>
        <v>55</v>
      </c>
      <c r="AR2575" s="27">
        <f t="shared" si="8514"/>
        <v>55</v>
      </c>
      <c r="AS2575" s="27">
        <f t="shared" si="8742"/>
        <v>0</v>
      </c>
      <c r="AT2575" s="27">
        <f t="shared" si="8743"/>
        <v>0</v>
      </c>
      <c r="AU2575" s="27">
        <f t="shared" si="8744"/>
        <v>0</v>
      </c>
      <c r="AV2575" s="27">
        <f t="shared" si="8515"/>
        <v>63</v>
      </c>
      <c r="AW2575" s="27">
        <f t="shared" si="8516"/>
        <v>55</v>
      </c>
      <c r="AX2575" s="27">
        <f t="shared" si="8517"/>
        <v>55</v>
      </c>
      <c r="AY2575" s="27">
        <f t="shared" si="8745"/>
        <v>0</v>
      </c>
      <c r="AZ2575" s="27">
        <f t="shared" si="8746"/>
        <v>0</v>
      </c>
      <c r="BA2575" s="27">
        <f t="shared" si="8747"/>
        <v>0</v>
      </c>
      <c r="BB2575" s="27">
        <f t="shared" si="8518"/>
        <v>63</v>
      </c>
      <c r="BC2575" s="27">
        <f t="shared" si="8519"/>
        <v>55</v>
      </c>
      <c r="BD2575" s="27">
        <f t="shared" si="8520"/>
        <v>55</v>
      </c>
      <c r="BE2575" s="27">
        <f t="shared" si="8748"/>
        <v>0</v>
      </c>
      <c r="BF2575" s="27">
        <f t="shared" si="8749"/>
        <v>0</v>
      </c>
      <c r="BG2575" s="27">
        <f t="shared" si="8750"/>
        <v>0</v>
      </c>
      <c r="BH2575" s="27">
        <f t="shared" si="8480"/>
        <v>63</v>
      </c>
      <c r="BI2575" s="27">
        <f t="shared" si="8481"/>
        <v>55</v>
      </c>
      <c r="BJ2575" s="27">
        <f t="shared" si="8482"/>
        <v>55</v>
      </c>
      <c r="BK2575" s="27">
        <f t="shared" si="8751"/>
        <v>0</v>
      </c>
      <c r="BL2575" s="27">
        <f t="shared" si="8752"/>
        <v>0</v>
      </c>
      <c r="BM2575" s="27">
        <f t="shared" si="8753"/>
        <v>0</v>
      </c>
      <c r="BN2575" s="27">
        <f t="shared" si="8486"/>
        <v>63</v>
      </c>
      <c r="BO2575" s="27">
        <f t="shared" si="8487"/>
        <v>55</v>
      </c>
      <c r="BP2575" s="27">
        <f t="shared" si="8488"/>
        <v>55</v>
      </c>
      <c r="BQ2575" s="27">
        <f t="shared" si="8754"/>
        <v>0</v>
      </c>
      <c r="BR2575" s="27">
        <f t="shared" si="8755"/>
        <v>0</v>
      </c>
      <c r="BS2575" s="27">
        <f t="shared" si="8491"/>
        <v>63</v>
      </c>
      <c r="BT2575" s="27">
        <f t="shared" si="8492"/>
        <v>55</v>
      </c>
      <c r="BU2575" s="27">
        <f t="shared" si="8493"/>
        <v>55</v>
      </c>
      <c r="BV2575" s="27">
        <f t="shared" si="8756"/>
        <v>0</v>
      </c>
      <c r="BW2575" s="27">
        <f t="shared" si="8757"/>
        <v>0</v>
      </c>
      <c r="BX2575" s="27">
        <f t="shared" si="8521"/>
        <v>63</v>
      </c>
      <c r="BY2575" s="27">
        <f t="shared" si="8522"/>
        <v>55</v>
      </c>
      <c r="BZ2575" s="27">
        <f t="shared" si="8523"/>
        <v>55</v>
      </c>
      <c r="CA2575" s="27">
        <f t="shared" si="8758"/>
        <v>0</v>
      </c>
      <c r="CB2575" s="20">
        <v>0</v>
      </c>
      <c r="CC2575" s="35"/>
      <c r="CG2575" s="1" t="s">
        <v>28</v>
      </c>
    </row>
    <row r="2576" spans="1:87" hidden="1" x14ac:dyDescent="0.3">
      <c r="A2576" s="18" t="s">
        <v>1449</v>
      </c>
      <c r="B2576" s="19">
        <v>850</v>
      </c>
      <c r="C2576" s="18"/>
      <c r="D2576" s="18"/>
      <c r="E2576" s="34" t="s">
        <v>78</v>
      </c>
      <c r="F2576" s="27">
        <f t="shared" si="8721"/>
        <v>63</v>
      </c>
      <c r="G2576" s="27">
        <f t="shared" si="8722"/>
        <v>55</v>
      </c>
      <c r="H2576" s="27">
        <f t="shared" si="8723"/>
        <v>55</v>
      </c>
      <c r="I2576" s="27">
        <f t="shared" si="8724"/>
        <v>0</v>
      </c>
      <c r="J2576" s="27">
        <f t="shared" si="8725"/>
        <v>0</v>
      </c>
      <c r="K2576" s="27">
        <f t="shared" si="8726"/>
        <v>0</v>
      </c>
      <c r="L2576" s="27">
        <f t="shared" si="8497"/>
        <v>63</v>
      </c>
      <c r="M2576" s="27">
        <f t="shared" si="8498"/>
        <v>55</v>
      </c>
      <c r="N2576" s="27">
        <f t="shared" si="8499"/>
        <v>55</v>
      </c>
      <c r="O2576" s="27">
        <f t="shared" si="8727"/>
        <v>0</v>
      </c>
      <c r="P2576" s="27">
        <f t="shared" si="8728"/>
        <v>0</v>
      </c>
      <c r="Q2576" s="27">
        <f t="shared" si="8729"/>
        <v>0</v>
      </c>
      <c r="R2576" s="27">
        <f t="shared" si="8500"/>
        <v>63</v>
      </c>
      <c r="S2576" s="27">
        <f t="shared" si="8501"/>
        <v>55</v>
      </c>
      <c r="T2576" s="27">
        <f t="shared" si="8502"/>
        <v>55</v>
      </c>
      <c r="U2576" s="27">
        <f t="shared" si="8730"/>
        <v>0</v>
      </c>
      <c r="V2576" s="27">
        <f t="shared" si="8731"/>
        <v>0</v>
      </c>
      <c r="W2576" s="27">
        <f t="shared" si="8732"/>
        <v>0</v>
      </c>
      <c r="X2576" s="27">
        <f t="shared" si="8503"/>
        <v>63</v>
      </c>
      <c r="Y2576" s="27">
        <f t="shared" si="8504"/>
        <v>55</v>
      </c>
      <c r="Z2576" s="27">
        <f t="shared" si="8505"/>
        <v>55</v>
      </c>
      <c r="AA2576" s="27">
        <f t="shared" si="8733"/>
        <v>0</v>
      </c>
      <c r="AB2576" s="27">
        <f t="shared" si="8734"/>
        <v>0</v>
      </c>
      <c r="AC2576" s="27">
        <f t="shared" si="8735"/>
        <v>0</v>
      </c>
      <c r="AD2576" s="27">
        <f t="shared" si="8506"/>
        <v>63</v>
      </c>
      <c r="AE2576" s="27">
        <f t="shared" si="8507"/>
        <v>55</v>
      </c>
      <c r="AF2576" s="27">
        <f t="shared" si="8508"/>
        <v>55</v>
      </c>
      <c r="AG2576" s="27">
        <f t="shared" si="8736"/>
        <v>0</v>
      </c>
      <c r="AH2576" s="27">
        <f t="shared" si="8737"/>
        <v>0</v>
      </c>
      <c r="AI2576" s="27">
        <f t="shared" si="8738"/>
        <v>0</v>
      </c>
      <c r="AJ2576" s="27">
        <f t="shared" si="8509"/>
        <v>63</v>
      </c>
      <c r="AK2576" s="27">
        <f t="shared" si="8510"/>
        <v>55</v>
      </c>
      <c r="AL2576" s="27">
        <f t="shared" si="8511"/>
        <v>55</v>
      </c>
      <c r="AM2576" s="27">
        <f t="shared" si="8739"/>
        <v>0</v>
      </c>
      <c r="AN2576" s="27">
        <f t="shared" si="8740"/>
        <v>0</v>
      </c>
      <c r="AO2576" s="27">
        <f t="shared" si="8741"/>
        <v>0</v>
      </c>
      <c r="AP2576" s="27">
        <f t="shared" si="8512"/>
        <v>63</v>
      </c>
      <c r="AQ2576" s="27">
        <f t="shared" si="8513"/>
        <v>55</v>
      </c>
      <c r="AR2576" s="27">
        <f t="shared" si="8514"/>
        <v>55</v>
      </c>
      <c r="AS2576" s="27">
        <f t="shared" si="8742"/>
        <v>0</v>
      </c>
      <c r="AT2576" s="27">
        <f t="shared" si="8743"/>
        <v>0</v>
      </c>
      <c r="AU2576" s="27">
        <f t="shared" si="8744"/>
        <v>0</v>
      </c>
      <c r="AV2576" s="27">
        <f t="shared" si="8515"/>
        <v>63</v>
      </c>
      <c r="AW2576" s="27">
        <f t="shared" si="8516"/>
        <v>55</v>
      </c>
      <c r="AX2576" s="27">
        <f t="shared" si="8517"/>
        <v>55</v>
      </c>
      <c r="AY2576" s="27">
        <f t="shared" si="8745"/>
        <v>0</v>
      </c>
      <c r="AZ2576" s="27">
        <f t="shared" si="8746"/>
        <v>0</v>
      </c>
      <c r="BA2576" s="27">
        <f t="shared" si="8747"/>
        <v>0</v>
      </c>
      <c r="BB2576" s="27">
        <f t="shared" si="8518"/>
        <v>63</v>
      </c>
      <c r="BC2576" s="27">
        <f t="shared" si="8519"/>
        <v>55</v>
      </c>
      <c r="BD2576" s="27">
        <f t="shared" si="8520"/>
        <v>55</v>
      </c>
      <c r="BE2576" s="27">
        <f t="shared" si="8748"/>
        <v>0</v>
      </c>
      <c r="BF2576" s="27">
        <f t="shared" si="8749"/>
        <v>0</v>
      </c>
      <c r="BG2576" s="27">
        <f t="shared" si="8750"/>
        <v>0</v>
      </c>
      <c r="BH2576" s="27">
        <f t="shared" si="8480"/>
        <v>63</v>
      </c>
      <c r="BI2576" s="27">
        <f t="shared" si="8481"/>
        <v>55</v>
      </c>
      <c r="BJ2576" s="27">
        <f t="shared" si="8482"/>
        <v>55</v>
      </c>
      <c r="BK2576" s="27">
        <f t="shared" si="8751"/>
        <v>0</v>
      </c>
      <c r="BL2576" s="27">
        <f t="shared" si="8752"/>
        <v>0</v>
      </c>
      <c r="BM2576" s="27">
        <f t="shared" si="8753"/>
        <v>0</v>
      </c>
      <c r="BN2576" s="27">
        <f t="shared" si="8486"/>
        <v>63</v>
      </c>
      <c r="BO2576" s="27">
        <f t="shared" si="8487"/>
        <v>55</v>
      </c>
      <c r="BP2576" s="27">
        <f t="shared" si="8488"/>
        <v>55</v>
      </c>
      <c r="BQ2576" s="27">
        <f t="shared" si="8754"/>
        <v>0</v>
      </c>
      <c r="BR2576" s="27">
        <f t="shared" si="8755"/>
        <v>0</v>
      </c>
      <c r="BS2576" s="27">
        <f t="shared" si="8491"/>
        <v>63</v>
      </c>
      <c r="BT2576" s="27">
        <f t="shared" si="8492"/>
        <v>55</v>
      </c>
      <c r="BU2576" s="27">
        <f t="shared" si="8493"/>
        <v>55</v>
      </c>
      <c r="BV2576" s="27">
        <f t="shared" si="8756"/>
        <v>0</v>
      </c>
      <c r="BW2576" s="27">
        <f t="shared" si="8757"/>
        <v>0</v>
      </c>
      <c r="BX2576" s="27">
        <f t="shared" si="8521"/>
        <v>63</v>
      </c>
      <c r="BY2576" s="27">
        <f t="shared" si="8522"/>
        <v>55</v>
      </c>
      <c r="BZ2576" s="27">
        <f t="shared" si="8523"/>
        <v>55</v>
      </c>
      <c r="CA2576" s="27">
        <f t="shared" si="8758"/>
        <v>0</v>
      </c>
      <c r="CB2576" s="20">
        <v>0</v>
      </c>
      <c r="CC2576" s="35"/>
      <c r="CH2576" s="1" t="s">
        <v>29</v>
      </c>
    </row>
    <row r="2577" spans="1:87" ht="46.8" hidden="1" x14ac:dyDescent="0.3">
      <c r="A2577" s="18" t="s">
        <v>1449</v>
      </c>
      <c r="B2577" s="19">
        <v>850</v>
      </c>
      <c r="C2577" s="18" t="s">
        <v>41</v>
      </c>
      <c r="D2577" s="18" t="s">
        <v>351</v>
      </c>
      <c r="E2577" s="34" t="s">
        <v>1446</v>
      </c>
      <c r="F2577" s="27">
        <v>63</v>
      </c>
      <c r="G2577" s="27">
        <v>55</v>
      </c>
      <c r="H2577" s="27">
        <v>55</v>
      </c>
      <c r="I2577" s="27"/>
      <c r="J2577" s="27"/>
      <c r="K2577" s="27"/>
      <c r="L2577" s="27">
        <f t="shared" si="8497"/>
        <v>63</v>
      </c>
      <c r="M2577" s="27">
        <f t="shared" si="8498"/>
        <v>55</v>
      </c>
      <c r="N2577" s="27">
        <f t="shared" si="8499"/>
        <v>55</v>
      </c>
      <c r="O2577" s="27"/>
      <c r="P2577" s="27"/>
      <c r="Q2577" s="27"/>
      <c r="R2577" s="27">
        <f t="shared" si="8500"/>
        <v>63</v>
      </c>
      <c r="S2577" s="27">
        <f t="shared" si="8501"/>
        <v>55</v>
      </c>
      <c r="T2577" s="27">
        <f t="shared" si="8502"/>
        <v>55</v>
      </c>
      <c r="U2577" s="27"/>
      <c r="V2577" s="27"/>
      <c r="W2577" s="27"/>
      <c r="X2577" s="27">
        <f t="shared" si="8503"/>
        <v>63</v>
      </c>
      <c r="Y2577" s="27">
        <f t="shared" si="8504"/>
        <v>55</v>
      </c>
      <c r="Z2577" s="27">
        <f t="shared" si="8505"/>
        <v>55</v>
      </c>
      <c r="AA2577" s="27"/>
      <c r="AB2577" s="27"/>
      <c r="AC2577" s="27"/>
      <c r="AD2577" s="27">
        <f t="shared" si="8506"/>
        <v>63</v>
      </c>
      <c r="AE2577" s="27">
        <f t="shared" si="8507"/>
        <v>55</v>
      </c>
      <c r="AF2577" s="27">
        <f t="shared" si="8508"/>
        <v>55</v>
      </c>
      <c r="AG2577" s="27"/>
      <c r="AH2577" s="27"/>
      <c r="AI2577" s="27"/>
      <c r="AJ2577" s="27">
        <f t="shared" si="8509"/>
        <v>63</v>
      </c>
      <c r="AK2577" s="27">
        <f t="shared" si="8510"/>
        <v>55</v>
      </c>
      <c r="AL2577" s="27">
        <f t="shared" si="8511"/>
        <v>55</v>
      </c>
      <c r="AM2577" s="27"/>
      <c r="AN2577" s="27"/>
      <c r="AO2577" s="27"/>
      <c r="AP2577" s="27">
        <f t="shared" si="8512"/>
        <v>63</v>
      </c>
      <c r="AQ2577" s="27">
        <f t="shared" si="8513"/>
        <v>55</v>
      </c>
      <c r="AR2577" s="27">
        <f t="shared" si="8514"/>
        <v>55</v>
      </c>
      <c r="AS2577" s="27"/>
      <c r="AT2577" s="27"/>
      <c r="AU2577" s="27"/>
      <c r="AV2577" s="27">
        <f t="shared" si="8515"/>
        <v>63</v>
      </c>
      <c r="AW2577" s="27">
        <f t="shared" si="8516"/>
        <v>55</v>
      </c>
      <c r="AX2577" s="27">
        <f t="shared" si="8517"/>
        <v>55</v>
      </c>
      <c r="AY2577" s="27"/>
      <c r="AZ2577" s="27"/>
      <c r="BA2577" s="27"/>
      <c r="BB2577" s="27">
        <f t="shared" si="8518"/>
        <v>63</v>
      </c>
      <c r="BC2577" s="27">
        <f t="shared" si="8519"/>
        <v>55</v>
      </c>
      <c r="BD2577" s="27">
        <f t="shared" si="8520"/>
        <v>55</v>
      </c>
      <c r="BE2577" s="27"/>
      <c r="BF2577" s="27"/>
      <c r="BG2577" s="27"/>
      <c r="BH2577" s="27">
        <f t="shared" si="8480"/>
        <v>63</v>
      </c>
      <c r="BI2577" s="27">
        <f t="shared" si="8481"/>
        <v>55</v>
      </c>
      <c r="BJ2577" s="27">
        <f t="shared" si="8482"/>
        <v>55</v>
      </c>
      <c r="BK2577" s="27"/>
      <c r="BL2577" s="27"/>
      <c r="BM2577" s="27"/>
      <c r="BN2577" s="27">
        <f t="shared" si="8486"/>
        <v>63</v>
      </c>
      <c r="BO2577" s="27">
        <f t="shared" si="8487"/>
        <v>55</v>
      </c>
      <c r="BP2577" s="27">
        <f t="shared" si="8488"/>
        <v>55</v>
      </c>
      <c r="BQ2577" s="27"/>
      <c r="BR2577" s="27"/>
      <c r="BS2577" s="27">
        <f t="shared" si="8491"/>
        <v>63</v>
      </c>
      <c r="BT2577" s="27">
        <f t="shared" si="8492"/>
        <v>55</v>
      </c>
      <c r="BU2577" s="27">
        <f t="shared" si="8493"/>
        <v>55</v>
      </c>
      <c r="BV2577" s="27"/>
      <c r="BW2577" s="27"/>
      <c r="BX2577" s="27">
        <f t="shared" si="8521"/>
        <v>63</v>
      </c>
      <c r="BY2577" s="27">
        <f t="shared" si="8522"/>
        <v>55</v>
      </c>
      <c r="BZ2577" s="27">
        <f t="shared" si="8523"/>
        <v>55</v>
      </c>
      <c r="CA2577" s="27"/>
      <c r="CB2577" s="20">
        <v>0</v>
      </c>
      <c r="CC2577" s="35"/>
    </row>
    <row r="2578" spans="1:87" s="22" customFormat="1" ht="31.2" hidden="1" x14ac:dyDescent="0.3">
      <c r="A2578" s="23" t="s">
        <v>1450</v>
      </c>
      <c r="B2578" s="24"/>
      <c r="C2578" s="23"/>
      <c r="D2578" s="23"/>
      <c r="E2578" s="25" t="s">
        <v>1451</v>
      </c>
      <c r="F2578" s="26">
        <f t="shared" ref="F2578:K2578" si="8759">F2579+F2584+F2596+F2637</f>
        <v>1767137.9</v>
      </c>
      <c r="G2578" s="26">
        <f t="shared" si="8759"/>
        <v>1747062.5999999999</v>
      </c>
      <c r="H2578" s="26">
        <f t="shared" si="8759"/>
        <v>1746394.7999999998</v>
      </c>
      <c r="I2578" s="26">
        <f t="shared" si="8759"/>
        <v>0</v>
      </c>
      <c r="J2578" s="26">
        <f t="shared" si="8759"/>
        <v>0</v>
      </c>
      <c r="K2578" s="26">
        <f t="shared" si="8759"/>
        <v>0</v>
      </c>
      <c r="L2578" s="26">
        <f t="shared" si="8497"/>
        <v>1767137.9</v>
      </c>
      <c r="M2578" s="26">
        <f t="shared" si="8498"/>
        <v>1747062.5999999999</v>
      </c>
      <c r="N2578" s="26">
        <f t="shared" si="8499"/>
        <v>1746394.7999999998</v>
      </c>
      <c r="O2578" s="26">
        <f>O2579+O2584+O2596+O2637</f>
        <v>0</v>
      </c>
      <c r="P2578" s="26">
        <f>P2579+P2584+P2596+P2637</f>
        <v>0</v>
      </c>
      <c r="Q2578" s="26">
        <f>Q2579+Q2584+Q2596+Q2637</f>
        <v>0</v>
      </c>
      <c r="R2578" s="26">
        <f t="shared" si="8500"/>
        <v>1767137.9</v>
      </c>
      <c r="S2578" s="26">
        <f t="shared" si="8501"/>
        <v>1747062.5999999999</v>
      </c>
      <c r="T2578" s="26">
        <f t="shared" si="8502"/>
        <v>1746394.7999999998</v>
      </c>
      <c r="U2578" s="26">
        <f>U2579+U2584+U2596+U2637</f>
        <v>0</v>
      </c>
      <c r="V2578" s="26">
        <f>V2579+V2584+V2596+V2637</f>
        <v>0</v>
      </c>
      <c r="W2578" s="26">
        <f>W2579+W2584+W2596+W2637</f>
        <v>0</v>
      </c>
      <c r="X2578" s="26">
        <f t="shared" si="8503"/>
        <v>1767137.9</v>
      </c>
      <c r="Y2578" s="26">
        <f t="shared" si="8504"/>
        <v>1747062.5999999999</v>
      </c>
      <c r="Z2578" s="26">
        <f t="shared" si="8505"/>
        <v>1746394.7999999998</v>
      </c>
      <c r="AA2578" s="26">
        <f>AA2579+AA2584+AA2596+AA2637</f>
        <v>0</v>
      </c>
      <c r="AB2578" s="26">
        <f>AB2579+AB2584+AB2596+AB2637</f>
        <v>0</v>
      </c>
      <c r="AC2578" s="26">
        <f>AC2579+AC2584+AC2596+AC2637</f>
        <v>0</v>
      </c>
      <c r="AD2578" s="26">
        <f t="shared" si="8506"/>
        <v>1767137.9</v>
      </c>
      <c r="AE2578" s="26">
        <f t="shared" si="8507"/>
        <v>1747062.5999999999</v>
      </c>
      <c r="AF2578" s="26">
        <f t="shared" si="8508"/>
        <v>1746394.7999999998</v>
      </c>
      <c r="AG2578" s="26">
        <f>AG2579+AG2584+AG2596+AG2637</f>
        <v>0</v>
      </c>
      <c r="AH2578" s="26">
        <f>AH2579+AH2584+AH2596+AH2637</f>
        <v>0</v>
      </c>
      <c r="AI2578" s="26">
        <f>AI2579+AI2584+AI2596+AI2637</f>
        <v>0</v>
      </c>
      <c r="AJ2578" s="26">
        <f t="shared" si="8509"/>
        <v>1767137.9</v>
      </c>
      <c r="AK2578" s="26">
        <f t="shared" si="8510"/>
        <v>1747062.5999999999</v>
      </c>
      <c r="AL2578" s="26">
        <f t="shared" si="8511"/>
        <v>1746394.7999999998</v>
      </c>
      <c r="AM2578" s="26">
        <f>AM2579+AM2584+AM2596+AM2637</f>
        <v>0</v>
      </c>
      <c r="AN2578" s="26">
        <f>AN2579+AN2584+AN2596+AN2637</f>
        <v>0</v>
      </c>
      <c r="AO2578" s="26">
        <f>AO2579+AO2584+AO2596+AO2637</f>
        <v>0</v>
      </c>
      <c r="AP2578" s="26">
        <f t="shared" si="8512"/>
        <v>1767137.9</v>
      </c>
      <c r="AQ2578" s="26">
        <f t="shared" si="8513"/>
        <v>1747062.5999999999</v>
      </c>
      <c r="AR2578" s="26">
        <f t="shared" si="8514"/>
        <v>1746394.7999999998</v>
      </c>
      <c r="AS2578" s="26">
        <f>AS2579+AS2584+AS2596+AS2637</f>
        <v>0</v>
      </c>
      <c r="AT2578" s="26">
        <f>AT2579+AT2584+AT2596+AT2637</f>
        <v>0</v>
      </c>
      <c r="AU2578" s="26">
        <f>AU2579+AU2584+AU2596+AU2637</f>
        <v>0</v>
      </c>
      <c r="AV2578" s="26">
        <f t="shared" si="8515"/>
        <v>1767137.9</v>
      </c>
      <c r="AW2578" s="26">
        <f t="shared" si="8516"/>
        <v>1747062.5999999999</v>
      </c>
      <c r="AX2578" s="26">
        <f t="shared" si="8517"/>
        <v>1746394.7999999998</v>
      </c>
      <c r="AY2578" s="26">
        <f>AY2579+AY2584+AY2596+AY2637</f>
        <v>28745.600000000002</v>
      </c>
      <c r="AZ2578" s="26">
        <f>AZ2579+AZ2584+AZ2596+AZ2637</f>
        <v>52619.7</v>
      </c>
      <c r="BA2578" s="26">
        <f>BA2579+BA2584+BA2596+BA2637</f>
        <v>52619.7</v>
      </c>
      <c r="BB2578" s="26">
        <f t="shared" si="8518"/>
        <v>1795883.5</v>
      </c>
      <c r="BC2578" s="26">
        <f t="shared" si="8519"/>
        <v>1799682.2999999998</v>
      </c>
      <c r="BD2578" s="26">
        <f t="shared" si="8520"/>
        <v>1799014.4999999998</v>
      </c>
      <c r="BE2578" s="26">
        <f>BE2579+BE2584+BE2596+BE2637</f>
        <v>0</v>
      </c>
      <c r="BF2578" s="26">
        <f>BF2579+BF2584+BF2596+BF2637</f>
        <v>0</v>
      </c>
      <c r="BG2578" s="26">
        <f>BG2579+BG2584+BG2596+BG2637</f>
        <v>0</v>
      </c>
      <c r="BH2578" s="26">
        <f t="shared" si="8480"/>
        <v>1795883.5</v>
      </c>
      <c r="BI2578" s="26">
        <f t="shared" si="8481"/>
        <v>1799682.2999999998</v>
      </c>
      <c r="BJ2578" s="26">
        <f t="shared" si="8482"/>
        <v>1799014.4999999998</v>
      </c>
      <c r="BK2578" s="26">
        <f>BK2579+BK2584+BK2596+BK2637</f>
        <v>0</v>
      </c>
      <c r="BL2578" s="26">
        <f>BL2579+BL2584+BL2596+BL2637</f>
        <v>0</v>
      </c>
      <c r="BM2578" s="26">
        <f>BM2579+BM2584+BM2596+BM2637</f>
        <v>0</v>
      </c>
      <c r="BN2578" s="26">
        <f t="shared" si="8486"/>
        <v>1795883.5</v>
      </c>
      <c r="BO2578" s="26">
        <f t="shared" si="8487"/>
        <v>1799682.2999999998</v>
      </c>
      <c r="BP2578" s="26">
        <f t="shared" si="8488"/>
        <v>1799014.4999999998</v>
      </c>
      <c r="BQ2578" s="26">
        <f>BQ2579+BQ2584+BQ2596+BQ2637</f>
        <v>0</v>
      </c>
      <c r="BR2578" s="26">
        <f>BR2579+BR2584+BR2596+BR2637</f>
        <v>0</v>
      </c>
      <c r="BS2578" s="27">
        <f t="shared" si="8491"/>
        <v>1795883.5</v>
      </c>
      <c r="BT2578" s="27">
        <f t="shared" si="8492"/>
        <v>1799682.2999999998</v>
      </c>
      <c r="BU2578" s="27">
        <f t="shared" si="8493"/>
        <v>1799014.4999999998</v>
      </c>
      <c r="BV2578" s="26">
        <f>BV2579+BV2584+BV2596+BV2637</f>
        <v>0</v>
      </c>
      <c r="BW2578" s="26">
        <f>BW2579+BW2584+BW2596+BW2637</f>
        <v>0</v>
      </c>
      <c r="BX2578" s="26">
        <f t="shared" si="8521"/>
        <v>1795883.5</v>
      </c>
      <c r="BY2578" s="26">
        <f t="shared" si="8522"/>
        <v>1799682.2999999998</v>
      </c>
      <c r="BZ2578" s="26">
        <f t="shared" si="8523"/>
        <v>1799014.4999999998</v>
      </c>
      <c r="CA2578" s="26">
        <f>CA2579+CA2584+CA2596+CA2637</f>
        <v>0</v>
      </c>
      <c r="CB2578" s="20">
        <v>0</v>
      </c>
      <c r="CC2578" s="35"/>
      <c r="CD2578" s="22" t="s">
        <v>25</v>
      </c>
    </row>
    <row r="2579" spans="1:87" s="28" customFormat="1" hidden="1" x14ac:dyDescent="0.3">
      <c r="A2579" s="29" t="s">
        <v>1452</v>
      </c>
      <c r="B2579" s="30"/>
      <c r="C2579" s="29"/>
      <c r="D2579" s="29"/>
      <c r="E2579" s="31" t="s">
        <v>1453</v>
      </c>
      <c r="F2579" s="32">
        <f t="shared" ref="F2579:F2582" si="8760">F2580</f>
        <v>6267.3</v>
      </c>
      <c r="G2579" s="32">
        <f t="shared" ref="G2579:G2582" si="8761">G2580</f>
        <v>6191.6</v>
      </c>
      <c r="H2579" s="32">
        <f t="shared" ref="H2579:H2582" si="8762">H2580</f>
        <v>6191.6</v>
      </c>
      <c r="I2579" s="32">
        <f t="shared" ref="I2579:I2582" si="8763">I2580</f>
        <v>0</v>
      </c>
      <c r="J2579" s="32">
        <f t="shared" ref="J2579:J2582" si="8764">J2580</f>
        <v>0</v>
      </c>
      <c r="K2579" s="32">
        <f t="shared" ref="K2579:K2582" si="8765">K2580</f>
        <v>0</v>
      </c>
      <c r="L2579" s="32">
        <f t="shared" si="8497"/>
        <v>6267.3</v>
      </c>
      <c r="M2579" s="32">
        <f t="shared" si="8498"/>
        <v>6191.6</v>
      </c>
      <c r="N2579" s="32">
        <f t="shared" si="8499"/>
        <v>6191.6</v>
      </c>
      <c r="O2579" s="32">
        <f t="shared" ref="O2579:O2582" si="8766">O2580</f>
        <v>0</v>
      </c>
      <c r="P2579" s="32">
        <f t="shared" ref="P2579:P2582" si="8767">P2580</f>
        <v>0</v>
      </c>
      <c r="Q2579" s="32">
        <f t="shared" ref="Q2579:Q2582" si="8768">Q2580</f>
        <v>0</v>
      </c>
      <c r="R2579" s="32">
        <f t="shared" si="8500"/>
        <v>6267.3</v>
      </c>
      <c r="S2579" s="32">
        <f t="shared" si="8501"/>
        <v>6191.6</v>
      </c>
      <c r="T2579" s="32">
        <f t="shared" si="8502"/>
        <v>6191.6</v>
      </c>
      <c r="U2579" s="32">
        <f t="shared" ref="U2579:U2582" si="8769">U2580</f>
        <v>0</v>
      </c>
      <c r="V2579" s="32">
        <f t="shared" ref="V2579:V2582" si="8770">V2580</f>
        <v>0</v>
      </c>
      <c r="W2579" s="32">
        <f t="shared" ref="W2579:W2582" si="8771">W2580</f>
        <v>0</v>
      </c>
      <c r="X2579" s="32">
        <f t="shared" si="8503"/>
        <v>6267.3</v>
      </c>
      <c r="Y2579" s="32">
        <f t="shared" si="8504"/>
        <v>6191.6</v>
      </c>
      <c r="Z2579" s="32">
        <f t="shared" si="8505"/>
        <v>6191.6</v>
      </c>
      <c r="AA2579" s="32">
        <f t="shared" ref="AA2579:AA2582" si="8772">AA2580</f>
        <v>0</v>
      </c>
      <c r="AB2579" s="32">
        <f t="shared" ref="AB2579:AB2582" si="8773">AB2580</f>
        <v>0</v>
      </c>
      <c r="AC2579" s="32">
        <f t="shared" ref="AC2579:AC2582" si="8774">AC2580</f>
        <v>0</v>
      </c>
      <c r="AD2579" s="32">
        <f t="shared" si="8506"/>
        <v>6267.3</v>
      </c>
      <c r="AE2579" s="32">
        <f t="shared" si="8507"/>
        <v>6191.6</v>
      </c>
      <c r="AF2579" s="32">
        <f t="shared" si="8508"/>
        <v>6191.6</v>
      </c>
      <c r="AG2579" s="32">
        <f t="shared" ref="AG2579:AG2582" si="8775">AG2580</f>
        <v>0</v>
      </c>
      <c r="AH2579" s="32">
        <f t="shared" ref="AH2579:AH2582" si="8776">AH2580</f>
        <v>0</v>
      </c>
      <c r="AI2579" s="32">
        <f t="shared" ref="AI2579:AI2582" si="8777">AI2580</f>
        <v>0</v>
      </c>
      <c r="AJ2579" s="32">
        <f t="shared" si="8509"/>
        <v>6267.3</v>
      </c>
      <c r="AK2579" s="32">
        <f t="shared" si="8510"/>
        <v>6191.6</v>
      </c>
      <c r="AL2579" s="32">
        <f t="shared" si="8511"/>
        <v>6191.6</v>
      </c>
      <c r="AM2579" s="32">
        <f t="shared" ref="AM2579:AM2582" si="8778">AM2580</f>
        <v>0</v>
      </c>
      <c r="AN2579" s="32">
        <f t="shared" ref="AN2579:AN2582" si="8779">AN2580</f>
        <v>0</v>
      </c>
      <c r="AO2579" s="32">
        <f t="shared" ref="AO2579:AO2582" si="8780">AO2580</f>
        <v>0</v>
      </c>
      <c r="AP2579" s="32">
        <f t="shared" si="8512"/>
        <v>6267.3</v>
      </c>
      <c r="AQ2579" s="32">
        <f t="shared" si="8513"/>
        <v>6191.6</v>
      </c>
      <c r="AR2579" s="32">
        <f t="shared" si="8514"/>
        <v>6191.6</v>
      </c>
      <c r="AS2579" s="32">
        <f t="shared" ref="AS2579:AS2582" si="8781">AS2580</f>
        <v>0</v>
      </c>
      <c r="AT2579" s="32">
        <f t="shared" ref="AT2579:AT2582" si="8782">AT2580</f>
        <v>0</v>
      </c>
      <c r="AU2579" s="32">
        <f t="shared" ref="AU2579:AU2582" si="8783">AU2580</f>
        <v>0</v>
      </c>
      <c r="AV2579" s="32">
        <f t="shared" si="8515"/>
        <v>6267.3</v>
      </c>
      <c r="AW2579" s="32">
        <f t="shared" si="8516"/>
        <v>6191.6</v>
      </c>
      <c r="AX2579" s="32">
        <f t="shared" si="8517"/>
        <v>6191.6</v>
      </c>
      <c r="AY2579" s="32">
        <f t="shared" ref="AY2579:AY2582" si="8784">AY2580</f>
        <v>0</v>
      </c>
      <c r="AZ2579" s="32">
        <f t="shared" ref="AZ2579:AZ2582" si="8785">AZ2580</f>
        <v>0</v>
      </c>
      <c r="BA2579" s="32">
        <f t="shared" ref="BA2579:BA2582" si="8786">BA2580</f>
        <v>0</v>
      </c>
      <c r="BB2579" s="32">
        <f t="shared" si="8518"/>
        <v>6267.3</v>
      </c>
      <c r="BC2579" s="32">
        <f t="shared" si="8519"/>
        <v>6191.6</v>
      </c>
      <c r="BD2579" s="32">
        <f t="shared" si="8520"/>
        <v>6191.6</v>
      </c>
      <c r="BE2579" s="32">
        <f t="shared" ref="BE2579:BE2582" si="8787">BE2580</f>
        <v>0</v>
      </c>
      <c r="BF2579" s="32">
        <f t="shared" ref="BF2579:BF2582" si="8788">BF2580</f>
        <v>0</v>
      </c>
      <c r="BG2579" s="32">
        <f t="shared" ref="BG2579:BG2582" si="8789">BG2580</f>
        <v>0</v>
      </c>
      <c r="BH2579" s="32">
        <f t="shared" si="8480"/>
        <v>6267.3</v>
      </c>
      <c r="BI2579" s="32">
        <f t="shared" si="8481"/>
        <v>6191.6</v>
      </c>
      <c r="BJ2579" s="32">
        <f t="shared" si="8482"/>
        <v>6191.6</v>
      </c>
      <c r="BK2579" s="32">
        <f t="shared" ref="BK2579:BK2582" si="8790">BK2580</f>
        <v>0</v>
      </c>
      <c r="BL2579" s="32">
        <f t="shared" ref="BL2579:BL2582" si="8791">BL2580</f>
        <v>0</v>
      </c>
      <c r="BM2579" s="32">
        <f t="shared" ref="BM2579:BM2582" si="8792">BM2580</f>
        <v>0</v>
      </c>
      <c r="BN2579" s="32">
        <f t="shared" si="8486"/>
        <v>6267.3</v>
      </c>
      <c r="BO2579" s="32">
        <f t="shared" si="8487"/>
        <v>6191.6</v>
      </c>
      <c r="BP2579" s="32">
        <f t="shared" si="8488"/>
        <v>6191.6</v>
      </c>
      <c r="BQ2579" s="32">
        <f t="shared" ref="BQ2579:BQ2582" si="8793">BQ2580</f>
        <v>0</v>
      </c>
      <c r="BR2579" s="32">
        <f t="shared" ref="BR2579:BR2582" si="8794">BR2580</f>
        <v>0</v>
      </c>
      <c r="BS2579" s="27">
        <f t="shared" si="8491"/>
        <v>6267.3</v>
      </c>
      <c r="BT2579" s="27">
        <f t="shared" si="8492"/>
        <v>6191.6</v>
      </c>
      <c r="BU2579" s="27">
        <f t="shared" si="8493"/>
        <v>6191.6</v>
      </c>
      <c r="BV2579" s="32">
        <f t="shared" ref="BV2579:BV2582" si="8795">BV2580</f>
        <v>0</v>
      </c>
      <c r="BW2579" s="32">
        <f t="shared" ref="BW2579:BW2582" si="8796">BW2580</f>
        <v>0</v>
      </c>
      <c r="BX2579" s="32">
        <f t="shared" si="8521"/>
        <v>6267.3</v>
      </c>
      <c r="BY2579" s="32">
        <f t="shared" si="8522"/>
        <v>6191.6</v>
      </c>
      <c r="BZ2579" s="32">
        <f t="shared" si="8523"/>
        <v>6191.6</v>
      </c>
      <c r="CA2579" s="32">
        <f t="shared" ref="CA2579:CA2582" si="8797">CA2580</f>
        <v>0</v>
      </c>
      <c r="CB2579" s="20">
        <v>0</v>
      </c>
      <c r="CC2579" s="33"/>
      <c r="CE2579" s="28" t="s">
        <v>26</v>
      </c>
    </row>
    <row r="2580" spans="1:87" ht="31.2" hidden="1" x14ac:dyDescent="0.3">
      <c r="A2580" s="18" t="s">
        <v>1454</v>
      </c>
      <c r="B2580" s="19"/>
      <c r="C2580" s="18"/>
      <c r="D2580" s="18"/>
      <c r="E2580" s="34" t="s">
        <v>1433</v>
      </c>
      <c r="F2580" s="27">
        <f t="shared" si="8760"/>
        <v>6267.3</v>
      </c>
      <c r="G2580" s="27">
        <f t="shared" si="8761"/>
        <v>6191.6</v>
      </c>
      <c r="H2580" s="27">
        <f t="shared" si="8762"/>
        <v>6191.6</v>
      </c>
      <c r="I2580" s="27">
        <f t="shared" si="8763"/>
        <v>0</v>
      </c>
      <c r="J2580" s="27">
        <f t="shared" si="8764"/>
        <v>0</v>
      </c>
      <c r="K2580" s="27">
        <f t="shared" si="8765"/>
        <v>0</v>
      </c>
      <c r="L2580" s="27">
        <f t="shared" si="8497"/>
        <v>6267.3</v>
      </c>
      <c r="M2580" s="27">
        <f t="shared" si="8498"/>
        <v>6191.6</v>
      </c>
      <c r="N2580" s="27">
        <f t="shared" si="8499"/>
        <v>6191.6</v>
      </c>
      <c r="O2580" s="27">
        <f t="shared" si="8766"/>
        <v>0</v>
      </c>
      <c r="P2580" s="27">
        <f t="shared" si="8767"/>
        <v>0</v>
      </c>
      <c r="Q2580" s="27">
        <f t="shared" si="8768"/>
        <v>0</v>
      </c>
      <c r="R2580" s="27">
        <f t="shared" si="8500"/>
        <v>6267.3</v>
      </c>
      <c r="S2580" s="27">
        <f t="shared" si="8501"/>
        <v>6191.6</v>
      </c>
      <c r="T2580" s="27">
        <f t="shared" si="8502"/>
        <v>6191.6</v>
      </c>
      <c r="U2580" s="27">
        <f t="shared" si="8769"/>
        <v>0</v>
      </c>
      <c r="V2580" s="27">
        <f t="shared" si="8770"/>
        <v>0</v>
      </c>
      <c r="W2580" s="27">
        <f t="shared" si="8771"/>
        <v>0</v>
      </c>
      <c r="X2580" s="27">
        <f t="shared" si="8503"/>
        <v>6267.3</v>
      </c>
      <c r="Y2580" s="27">
        <f t="shared" si="8504"/>
        <v>6191.6</v>
      </c>
      <c r="Z2580" s="27">
        <f t="shared" si="8505"/>
        <v>6191.6</v>
      </c>
      <c r="AA2580" s="27">
        <f t="shared" si="8772"/>
        <v>0</v>
      </c>
      <c r="AB2580" s="27">
        <f t="shared" si="8773"/>
        <v>0</v>
      </c>
      <c r="AC2580" s="27">
        <f t="shared" si="8774"/>
        <v>0</v>
      </c>
      <c r="AD2580" s="27">
        <f t="shared" si="8506"/>
        <v>6267.3</v>
      </c>
      <c r="AE2580" s="27">
        <f t="shared" si="8507"/>
        <v>6191.6</v>
      </c>
      <c r="AF2580" s="27">
        <f t="shared" si="8508"/>
        <v>6191.6</v>
      </c>
      <c r="AG2580" s="27">
        <f t="shared" si="8775"/>
        <v>0</v>
      </c>
      <c r="AH2580" s="27">
        <f t="shared" si="8776"/>
        <v>0</v>
      </c>
      <c r="AI2580" s="27">
        <f t="shared" si="8777"/>
        <v>0</v>
      </c>
      <c r="AJ2580" s="27">
        <f t="shared" si="8509"/>
        <v>6267.3</v>
      </c>
      <c r="AK2580" s="27">
        <f t="shared" si="8510"/>
        <v>6191.6</v>
      </c>
      <c r="AL2580" s="27">
        <f t="shared" si="8511"/>
        <v>6191.6</v>
      </c>
      <c r="AM2580" s="27">
        <f t="shared" si="8778"/>
        <v>0</v>
      </c>
      <c r="AN2580" s="27">
        <f t="shared" si="8779"/>
        <v>0</v>
      </c>
      <c r="AO2580" s="27">
        <f t="shared" si="8780"/>
        <v>0</v>
      </c>
      <c r="AP2580" s="27">
        <f t="shared" si="8512"/>
        <v>6267.3</v>
      </c>
      <c r="AQ2580" s="27">
        <f t="shared" si="8513"/>
        <v>6191.6</v>
      </c>
      <c r="AR2580" s="27">
        <f t="shared" si="8514"/>
        <v>6191.6</v>
      </c>
      <c r="AS2580" s="27">
        <f t="shared" si="8781"/>
        <v>0</v>
      </c>
      <c r="AT2580" s="27">
        <f t="shared" si="8782"/>
        <v>0</v>
      </c>
      <c r="AU2580" s="27">
        <f t="shared" si="8783"/>
        <v>0</v>
      </c>
      <c r="AV2580" s="27">
        <f t="shared" si="8515"/>
        <v>6267.3</v>
      </c>
      <c r="AW2580" s="27">
        <f t="shared" si="8516"/>
        <v>6191.6</v>
      </c>
      <c r="AX2580" s="27">
        <f t="shared" si="8517"/>
        <v>6191.6</v>
      </c>
      <c r="AY2580" s="27">
        <f t="shared" si="8784"/>
        <v>0</v>
      </c>
      <c r="AZ2580" s="27">
        <f t="shared" si="8785"/>
        <v>0</v>
      </c>
      <c r="BA2580" s="27">
        <f t="shared" si="8786"/>
        <v>0</v>
      </c>
      <c r="BB2580" s="27">
        <f t="shared" si="8518"/>
        <v>6267.3</v>
      </c>
      <c r="BC2580" s="27">
        <f t="shared" si="8519"/>
        <v>6191.6</v>
      </c>
      <c r="BD2580" s="27">
        <f t="shared" si="8520"/>
        <v>6191.6</v>
      </c>
      <c r="BE2580" s="27">
        <f t="shared" si="8787"/>
        <v>0</v>
      </c>
      <c r="BF2580" s="27">
        <f t="shared" si="8788"/>
        <v>0</v>
      </c>
      <c r="BG2580" s="27">
        <f t="shared" si="8789"/>
        <v>0</v>
      </c>
      <c r="BH2580" s="27">
        <f t="shared" si="8480"/>
        <v>6267.3</v>
      </c>
      <c r="BI2580" s="27">
        <f t="shared" si="8481"/>
        <v>6191.6</v>
      </c>
      <c r="BJ2580" s="27">
        <f t="shared" si="8482"/>
        <v>6191.6</v>
      </c>
      <c r="BK2580" s="27">
        <f t="shared" si="8790"/>
        <v>0</v>
      </c>
      <c r="BL2580" s="27">
        <f t="shared" si="8791"/>
        <v>0</v>
      </c>
      <c r="BM2580" s="27">
        <f t="shared" si="8792"/>
        <v>0</v>
      </c>
      <c r="BN2580" s="27">
        <f t="shared" si="8486"/>
        <v>6267.3</v>
      </c>
      <c r="BO2580" s="27">
        <f t="shared" si="8487"/>
        <v>6191.6</v>
      </c>
      <c r="BP2580" s="27">
        <f t="shared" si="8488"/>
        <v>6191.6</v>
      </c>
      <c r="BQ2580" s="27">
        <f t="shared" si="8793"/>
        <v>0</v>
      </c>
      <c r="BR2580" s="27">
        <f t="shared" si="8794"/>
        <v>0</v>
      </c>
      <c r="BS2580" s="27">
        <f t="shared" si="8491"/>
        <v>6267.3</v>
      </c>
      <c r="BT2580" s="27">
        <f t="shared" si="8492"/>
        <v>6191.6</v>
      </c>
      <c r="BU2580" s="27">
        <f t="shared" si="8493"/>
        <v>6191.6</v>
      </c>
      <c r="BV2580" s="27">
        <f t="shared" si="8795"/>
        <v>0</v>
      </c>
      <c r="BW2580" s="27">
        <f t="shared" si="8796"/>
        <v>0</v>
      </c>
      <c r="BX2580" s="27">
        <f t="shared" si="8521"/>
        <v>6267.3</v>
      </c>
      <c r="BY2580" s="27">
        <f t="shared" si="8522"/>
        <v>6191.6</v>
      </c>
      <c r="BZ2580" s="27">
        <f t="shared" si="8523"/>
        <v>6191.6</v>
      </c>
      <c r="CA2580" s="27">
        <f t="shared" si="8797"/>
        <v>0</v>
      </c>
      <c r="CB2580" s="20">
        <v>0</v>
      </c>
      <c r="CC2580" s="35"/>
      <c r="CF2580" s="1" t="s">
        <v>1335</v>
      </c>
      <c r="CI2580" s="1" t="s">
        <v>30</v>
      </c>
    </row>
    <row r="2581" spans="1:87" ht="93.6" hidden="1" x14ac:dyDescent="0.3">
      <c r="A2581" s="18" t="s">
        <v>1454</v>
      </c>
      <c r="B2581" s="19">
        <v>100</v>
      </c>
      <c r="C2581" s="18"/>
      <c r="D2581" s="18"/>
      <c r="E2581" s="34" t="s">
        <v>130</v>
      </c>
      <c r="F2581" s="27">
        <f t="shared" si="8760"/>
        <v>6267.3</v>
      </c>
      <c r="G2581" s="27">
        <f t="shared" si="8761"/>
        <v>6191.6</v>
      </c>
      <c r="H2581" s="27">
        <f t="shared" si="8762"/>
        <v>6191.6</v>
      </c>
      <c r="I2581" s="27">
        <f t="shared" si="8763"/>
        <v>0</v>
      </c>
      <c r="J2581" s="27">
        <f t="shared" si="8764"/>
        <v>0</v>
      </c>
      <c r="K2581" s="27">
        <f t="shared" si="8765"/>
        <v>0</v>
      </c>
      <c r="L2581" s="27">
        <f t="shared" si="8497"/>
        <v>6267.3</v>
      </c>
      <c r="M2581" s="27">
        <f t="shared" si="8498"/>
        <v>6191.6</v>
      </c>
      <c r="N2581" s="27">
        <f t="shared" si="8499"/>
        <v>6191.6</v>
      </c>
      <c r="O2581" s="27">
        <f t="shared" si="8766"/>
        <v>0</v>
      </c>
      <c r="P2581" s="27">
        <f t="shared" si="8767"/>
        <v>0</v>
      </c>
      <c r="Q2581" s="27">
        <f t="shared" si="8768"/>
        <v>0</v>
      </c>
      <c r="R2581" s="27">
        <f t="shared" si="8500"/>
        <v>6267.3</v>
      </c>
      <c r="S2581" s="27">
        <f t="shared" si="8501"/>
        <v>6191.6</v>
      </c>
      <c r="T2581" s="27">
        <f t="shared" si="8502"/>
        <v>6191.6</v>
      </c>
      <c r="U2581" s="27">
        <f t="shared" si="8769"/>
        <v>0</v>
      </c>
      <c r="V2581" s="27">
        <f t="shared" si="8770"/>
        <v>0</v>
      </c>
      <c r="W2581" s="27">
        <f t="shared" si="8771"/>
        <v>0</v>
      </c>
      <c r="X2581" s="27">
        <f t="shared" si="8503"/>
        <v>6267.3</v>
      </c>
      <c r="Y2581" s="27">
        <f t="shared" si="8504"/>
        <v>6191.6</v>
      </c>
      <c r="Z2581" s="27">
        <f t="shared" si="8505"/>
        <v>6191.6</v>
      </c>
      <c r="AA2581" s="27">
        <f t="shared" si="8772"/>
        <v>0</v>
      </c>
      <c r="AB2581" s="27">
        <f t="shared" si="8773"/>
        <v>0</v>
      </c>
      <c r="AC2581" s="27">
        <f t="shared" si="8774"/>
        <v>0</v>
      </c>
      <c r="AD2581" s="27">
        <f t="shared" si="8506"/>
        <v>6267.3</v>
      </c>
      <c r="AE2581" s="27">
        <f t="shared" si="8507"/>
        <v>6191.6</v>
      </c>
      <c r="AF2581" s="27">
        <f t="shared" si="8508"/>
        <v>6191.6</v>
      </c>
      <c r="AG2581" s="27">
        <f t="shared" si="8775"/>
        <v>0</v>
      </c>
      <c r="AH2581" s="27">
        <f t="shared" si="8776"/>
        <v>0</v>
      </c>
      <c r="AI2581" s="27">
        <f t="shared" si="8777"/>
        <v>0</v>
      </c>
      <c r="AJ2581" s="27">
        <f t="shared" si="8509"/>
        <v>6267.3</v>
      </c>
      <c r="AK2581" s="27">
        <f t="shared" si="8510"/>
        <v>6191.6</v>
      </c>
      <c r="AL2581" s="27">
        <f t="shared" si="8511"/>
        <v>6191.6</v>
      </c>
      <c r="AM2581" s="27">
        <f t="shared" si="8778"/>
        <v>0</v>
      </c>
      <c r="AN2581" s="27">
        <f t="shared" si="8779"/>
        <v>0</v>
      </c>
      <c r="AO2581" s="27">
        <f t="shared" si="8780"/>
        <v>0</v>
      </c>
      <c r="AP2581" s="27">
        <f t="shared" si="8512"/>
        <v>6267.3</v>
      </c>
      <c r="AQ2581" s="27">
        <f t="shared" si="8513"/>
        <v>6191.6</v>
      </c>
      <c r="AR2581" s="27">
        <f t="shared" si="8514"/>
        <v>6191.6</v>
      </c>
      <c r="AS2581" s="27">
        <f t="shared" si="8781"/>
        <v>0</v>
      </c>
      <c r="AT2581" s="27">
        <f t="shared" si="8782"/>
        <v>0</v>
      </c>
      <c r="AU2581" s="27">
        <f t="shared" si="8783"/>
        <v>0</v>
      </c>
      <c r="AV2581" s="27">
        <f t="shared" si="8515"/>
        <v>6267.3</v>
      </c>
      <c r="AW2581" s="27">
        <f t="shared" si="8516"/>
        <v>6191.6</v>
      </c>
      <c r="AX2581" s="27">
        <f t="shared" si="8517"/>
        <v>6191.6</v>
      </c>
      <c r="AY2581" s="27">
        <f t="shared" si="8784"/>
        <v>0</v>
      </c>
      <c r="AZ2581" s="27">
        <f t="shared" si="8785"/>
        <v>0</v>
      </c>
      <c r="BA2581" s="27">
        <f t="shared" si="8786"/>
        <v>0</v>
      </c>
      <c r="BB2581" s="27">
        <f t="shared" si="8518"/>
        <v>6267.3</v>
      </c>
      <c r="BC2581" s="27">
        <f t="shared" si="8519"/>
        <v>6191.6</v>
      </c>
      <c r="BD2581" s="27">
        <f t="shared" si="8520"/>
        <v>6191.6</v>
      </c>
      <c r="BE2581" s="27">
        <f t="shared" si="8787"/>
        <v>0</v>
      </c>
      <c r="BF2581" s="27">
        <f t="shared" si="8788"/>
        <v>0</v>
      </c>
      <c r="BG2581" s="27">
        <f t="shared" si="8789"/>
        <v>0</v>
      </c>
      <c r="BH2581" s="27">
        <f t="shared" si="8480"/>
        <v>6267.3</v>
      </c>
      <c r="BI2581" s="27">
        <f t="shared" si="8481"/>
        <v>6191.6</v>
      </c>
      <c r="BJ2581" s="27">
        <f t="shared" si="8482"/>
        <v>6191.6</v>
      </c>
      <c r="BK2581" s="27">
        <f t="shared" si="8790"/>
        <v>0</v>
      </c>
      <c r="BL2581" s="27">
        <f t="shared" si="8791"/>
        <v>0</v>
      </c>
      <c r="BM2581" s="27">
        <f t="shared" si="8792"/>
        <v>0</v>
      </c>
      <c r="BN2581" s="27">
        <f t="shared" si="8486"/>
        <v>6267.3</v>
      </c>
      <c r="BO2581" s="27">
        <f t="shared" si="8487"/>
        <v>6191.6</v>
      </c>
      <c r="BP2581" s="27">
        <f t="shared" si="8488"/>
        <v>6191.6</v>
      </c>
      <c r="BQ2581" s="27">
        <f t="shared" si="8793"/>
        <v>0</v>
      </c>
      <c r="BR2581" s="27">
        <f t="shared" si="8794"/>
        <v>0</v>
      </c>
      <c r="BS2581" s="27">
        <f t="shared" si="8491"/>
        <v>6267.3</v>
      </c>
      <c r="BT2581" s="27">
        <f t="shared" si="8492"/>
        <v>6191.6</v>
      </c>
      <c r="BU2581" s="27">
        <f t="shared" si="8493"/>
        <v>6191.6</v>
      </c>
      <c r="BV2581" s="27">
        <f t="shared" si="8795"/>
        <v>0</v>
      </c>
      <c r="BW2581" s="27">
        <f t="shared" si="8796"/>
        <v>0</v>
      </c>
      <c r="BX2581" s="27">
        <f t="shared" si="8521"/>
        <v>6267.3</v>
      </c>
      <c r="BY2581" s="27">
        <f t="shared" si="8522"/>
        <v>6191.6</v>
      </c>
      <c r="BZ2581" s="27">
        <f t="shared" si="8523"/>
        <v>6191.6</v>
      </c>
      <c r="CA2581" s="27">
        <f t="shared" si="8797"/>
        <v>0</v>
      </c>
      <c r="CB2581" s="20">
        <v>0</v>
      </c>
      <c r="CC2581" s="35"/>
      <c r="CG2581" s="1" t="s">
        <v>28</v>
      </c>
    </row>
    <row r="2582" spans="1:87" ht="31.2" hidden="1" x14ac:dyDescent="0.3">
      <c r="A2582" s="18" t="s">
        <v>1454</v>
      </c>
      <c r="B2582" s="19">
        <v>120</v>
      </c>
      <c r="C2582" s="18"/>
      <c r="D2582" s="18"/>
      <c r="E2582" s="34" t="s">
        <v>391</v>
      </c>
      <c r="F2582" s="27">
        <f t="shared" si="8760"/>
        <v>6267.3</v>
      </c>
      <c r="G2582" s="27">
        <f t="shared" si="8761"/>
        <v>6191.6</v>
      </c>
      <c r="H2582" s="27">
        <f t="shared" si="8762"/>
        <v>6191.6</v>
      </c>
      <c r="I2582" s="27">
        <f t="shared" si="8763"/>
        <v>0</v>
      </c>
      <c r="J2582" s="27">
        <f t="shared" si="8764"/>
        <v>0</v>
      </c>
      <c r="K2582" s="27">
        <f t="shared" si="8765"/>
        <v>0</v>
      </c>
      <c r="L2582" s="27">
        <f t="shared" si="8497"/>
        <v>6267.3</v>
      </c>
      <c r="M2582" s="27">
        <f t="shared" si="8498"/>
        <v>6191.6</v>
      </c>
      <c r="N2582" s="27">
        <f t="shared" si="8499"/>
        <v>6191.6</v>
      </c>
      <c r="O2582" s="27">
        <f t="shared" si="8766"/>
        <v>0</v>
      </c>
      <c r="P2582" s="27">
        <f t="shared" si="8767"/>
        <v>0</v>
      </c>
      <c r="Q2582" s="27">
        <f t="shared" si="8768"/>
        <v>0</v>
      </c>
      <c r="R2582" s="27">
        <f t="shared" si="8500"/>
        <v>6267.3</v>
      </c>
      <c r="S2582" s="27">
        <f t="shared" si="8501"/>
        <v>6191.6</v>
      </c>
      <c r="T2582" s="27">
        <f t="shared" si="8502"/>
        <v>6191.6</v>
      </c>
      <c r="U2582" s="27">
        <f t="shared" si="8769"/>
        <v>0</v>
      </c>
      <c r="V2582" s="27">
        <f t="shared" si="8770"/>
        <v>0</v>
      </c>
      <c r="W2582" s="27">
        <f t="shared" si="8771"/>
        <v>0</v>
      </c>
      <c r="X2582" s="27">
        <f t="shared" si="8503"/>
        <v>6267.3</v>
      </c>
      <c r="Y2582" s="27">
        <f t="shared" si="8504"/>
        <v>6191.6</v>
      </c>
      <c r="Z2582" s="27">
        <f t="shared" si="8505"/>
        <v>6191.6</v>
      </c>
      <c r="AA2582" s="27">
        <f t="shared" si="8772"/>
        <v>0</v>
      </c>
      <c r="AB2582" s="27">
        <f t="shared" si="8773"/>
        <v>0</v>
      </c>
      <c r="AC2582" s="27">
        <f t="shared" si="8774"/>
        <v>0</v>
      </c>
      <c r="AD2582" s="27">
        <f t="shared" si="8506"/>
        <v>6267.3</v>
      </c>
      <c r="AE2582" s="27">
        <f t="shared" si="8507"/>
        <v>6191.6</v>
      </c>
      <c r="AF2582" s="27">
        <f t="shared" si="8508"/>
        <v>6191.6</v>
      </c>
      <c r="AG2582" s="27">
        <f t="shared" si="8775"/>
        <v>0</v>
      </c>
      <c r="AH2582" s="27">
        <f t="shared" si="8776"/>
        <v>0</v>
      </c>
      <c r="AI2582" s="27">
        <f t="shared" si="8777"/>
        <v>0</v>
      </c>
      <c r="AJ2582" s="27">
        <f t="shared" si="8509"/>
        <v>6267.3</v>
      </c>
      <c r="AK2582" s="27">
        <f t="shared" si="8510"/>
        <v>6191.6</v>
      </c>
      <c r="AL2582" s="27">
        <f t="shared" si="8511"/>
        <v>6191.6</v>
      </c>
      <c r="AM2582" s="27">
        <f t="shared" si="8778"/>
        <v>0</v>
      </c>
      <c r="AN2582" s="27">
        <f t="shared" si="8779"/>
        <v>0</v>
      </c>
      <c r="AO2582" s="27">
        <f t="shared" si="8780"/>
        <v>0</v>
      </c>
      <c r="AP2582" s="27">
        <f t="shared" si="8512"/>
        <v>6267.3</v>
      </c>
      <c r="AQ2582" s="27">
        <f t="shared" si="8513"/>
        <v>6191.6</v>
      </c>
      <c r="AR2582" s="27">
        <f t="shared" si="8514"/>
        <v>6191.6</v>
      </c>
      <c r="AS2582" s="27">
        <f t="shared" si="8781"/>
        <v>0</v>
      </c>
      <c r="AT2582" s="27">
        <f t="shared" si="8782"/>
        <v>0</v>
      </c>
      <c r="AU2582" s="27">
        <f t="shared" si="8783"/>
        <v>0</v>
      </c>
      <c r="AV2582" s="27">
        <f t="shared" si="8515"/>
        <v>6267.3</v>
      </c>
      <c r="AW2582" s="27">
        <f t="shared" si="8516"/>
        <v>6191.6</v>
      </c>
      <c r="AX2582" s="27">
        <f t="shared" si="8517"/>
        <v>6191.6</v>
      </c>
      <c r="AY2582" s="27">
        <f t="shared" si="8784"/>
        <v>0</v>
      </c>
      <c r="AZ2582" s="27">
        <f t="shared" si="8785"/>
        <v>0</v>
      </c>
      <c r="BA2582" s="27">
        <f t="shared" si="8786"/>
        <v>0</v>
      </c>
      <c r="BB2582" s="27">
        <f t="shared" si="8518"/>
        <v>6267.3</v>
      </c>
      <c r="BC2582" s="27">
        <f t="shared" si="8519"/>
        <v>6191.6</v>
      </c>
      <c r="BD2582" s="27">
        <f t="shared" si="8520"/>
        <v>6191.6</v>
      </c>
      <c r="BE2582" s="27">
        <f t="shared" si="8787"/>
        <v>0</v>
      </c>
      <c r="BF2582" s="27">
        <f t="shared" si="8788"/>
        <v>0</v>
      </c>
      <c r="BG2582" s="27">
        <f t="shared" si="8789"/>
        <v>0</v>
      </c>
      <c r="BH2582" s="27">
        <f t="shared" si="8480"/>
        <v>6267.3</v>
      </c>
      <c r="BI2582" s="27">
        <f t="shared" si="8481"/>
        <v>6191.6</v>
      </c>
      <c r="BJ2582" s="27">
        <f t="shared" si="8482"/>
        <v>6191.6</v>
      </c>
      <c r="BK2582" s="27">
        <f t="shared" si="8790"/>
        <v>0</v>
      </c>
      <c r="BL2582" s="27">
        <f t="shared" si="8791"/>
        <v>0</v>
      </c>
      <c r="BM2582" s="27">
        <f t="shared" si="8792"/>
        <v>0</v>
      </c>
      <c r="BN2582" s="27">
        <f t="shared" si="8486"/>
        <v>6267.3</v>
      </c>
      <c r="BO2582" s="27">
        <f t="shared" si="8487"/>
        <v>6191.6</v>
      </c>
      <c r="BP2582" s="27">
        <f t="shared" si="8488"/>
        <v>6191.6</v>
      </c>
      <c r="BQ2582" s="27">
        <f t="shared" si="8793"/>
        <v>0</v>
      </c>
      <c r="BR2582" s="27">
        <f t="shared" si="8794"/>
        <v>0</v>
      </c>
      <c r="BS2582" s="27">
        <f t="shared" si="8491"/>
        <v>6267.3</v>
      </c>
      <c r="BT2582" s="27">
        <f t="shared" si="8492"/>
        <v>6191.6</v>
      </c>
      <c r="BU2582" s="27">
        <f t="shared" si="8493"/>
        <v>6191.6</v>
      </c>
      <c r="BV2582" s="27">
        <f t="shared" si="8795"/>
        <v>0</v>
      </c>
      <c r="BW2582" s="27">
        <f t="shared" si="8796"/>
        <v>0</v>
      </c>
      <c r="BX2582" s="27">
        <f t="shared" si="8521"/>
        <v>6267.3</v>
      </c>
      <c r="BY2582" s="27">
        <f t="shared" si="8522"/>
        <v>6191.6</v>
      </c>
      <c r="BZ2582" s="27">
        <f t="shared" si="8523"/>
        <v>6191.6</v>
      </c>
      <c r="CA2582" s="27">
        <f t="shared" si="8797"/>
        <v>0</v>
      </c>
      <c r="CB2582" s="20">
        <v>0</v>
      </c>
      <c r="CC2582" s="35"/>
      <c r="CH2582" s="1" t="s">
        <v>29</v>
      </c>
    </row>
    <row r="2583" spans="1:87" ht="46.8" hidden="1" x14ac:dyDescent="0.3">
      <c r="A2583" s="18" t="s">
        <v>1454</v>
      </c>
      <c r="B2583" s="19">
        <v>120</v>
      </c>
      <c r="C2583" s="18" t="s">
        <v>41</v>
      </c>
      <c r="D2583" s="18" t="s">
        <v>310</v>
      </c>
      <c r="E2583" s="34" t="s">
        <v>1455</v>
      </c>
      <c r="F2583" s="27">
        <v>6267.3</v>
      </c>
      <c r="G2583" s="27">
        <v>6191.6</v>
      </c>
      <c r="H2583" s="27">
        <v>6191.6</v>
      </c>
      <c r="I2583" s="27"/>
      <c r="J2583" s="27"/>
      <c r="K2583" s="27"/>
      <c r="L2583" s="27">
        <f t="shared" si="8497"/>
        <v>6267.3</v>
      </c>
      <c r="M2583" s="27">
        <f t="shared" si="8498"/>
        <v>6191.6</v>
      </c>
      <c r="N2583" s="27">
        <f t="shared" si="8499"/>
        <v>6191.6</v>
      </c>
      <c r="O2583" s="27"/>
      <c r="P2583" s="27"/>
      <c r="Q2583" s="27"/>
      <c r="R2583" s="27">
        <f t="shared" si="8500"/>
        <v>6267.3</v>
      </c>
      <c r="S2583" s="27">
        <f t="shared" si="8501"/>
        <v>6191.6</v>
      </c>
      <c r="T2583" s="27">
        <f t="shared" si="8502"/>
        <v>6191.6</v>
      </c>
      <c r="U2583" s="27"/>
      <c r="V2583" s="27"/>
      <c r="W2583" s="27"/>
      <c r="X2583" s="27">
        <f t="shared" si="8503"/>
        <v>6267.3</v>
      </c>
      <c r="Y2583" s="27">
        <f t="shared" si="8504"/>
        <v>6191.6</v>
      </c>
      <c r="Z2583" s="27">
        <f t="shared" si="8505"/>
        <v>6191.6</v>
      </c>
      <c r="AA2583" s="27"/>
      <c r="AB2583" s="27"/>
      <c r="AC2583" s="27"/>
      <c r="AD2583" s="27">
        <f t="shared" si="8506"/>
        <v>6267.3</v>
      </c>
      <c r="AE2583" s="27">
        <f t="shared" si="8507"/>
        <v>6191.6</v>
      </c>
      <c r="AF2583" s="27">
        <f t="shared" si="8508"/>
        <v>6191.6</v>
      </c>
      <c r="AG2583" s="27"/>
      <c r="AH2583" s="27"/>
      <c r="AI2583" s="27"/>
      <c r="AJ2583" s="27">
        <f t="shared" si="8509"/>
        <v>6267.3</v>
      </c>
      <c r="AK2583" s="27">
        <f t="shared" si="8510"/>
        <v>6191.6</v>
      </c>
      <c r="AL2583" s="27">
        <f t="shared" si="8511"/>
        <v>6191.6</v>
      </c>
      <c r="AM2583" s="27"/>
      <c r="AN2583" s="27"/>
      <c r="AO2583" s="27"/>
      <c r="AP2583" s="27">
        <f t="shared" si="8512"/>
        <v>6267.3</v>
      </c>
      <c r="AQ2583" s="27">
        <f t="shared" si="8513"/>
        <v>6191.6</v>
      </c>
      <c r="AR2583" s="27">
        <f t="shared" si="8514"/>
        <v>6191.6</v>
      </c>
      <c r="AS2583" s="27"/>
      <c r="AT2583" s="27"/>
      <c r="AU2583" s="27"/>
      <c r="AV2583" s="27">
        <f t="shared" si="8515"/>
        <v>6267.3</v>
      </c>
      <c r="AW2583" s="27">
        <f t="shared" si="8516"/>
        <v>6191.6</v>
      </c>
      <c r="AX2583" s="27">
        <f t="shared" si="8517"/>
        <v>6191.6</v>
      </c>
      <c r="AY2583" s="27"/>
      <c r="AZ2583" s="27"/>
      <c r="BA2583" s="27"/>
      <c r="BB2583" s="27">
        <f t="shared" si="8518"/>
        <v>6267.3</v>
      </c>
      <c r="BC2583" s="27">
        <f t="shared" si="8519"/>
        <v>6191.6</v>
      </c>
      <c r="BD2583" s="27">
        <f t="shared" si="8520"/>
        <v>6191.6</v>
      </c>
      <c r="BE2583" s="27"/>
      <c r="BF2583" s="27"/>
      <c r="BG2583" s="27"/>
      <c r="BH2583" s="27">
        <f t="shared" si="8480"/>
        <v>6267.3</v>
      </c>
      <c r="BI2583" s="27">
        <f t="shared" si="8481"/>
        <v>6191.6</v>
      </c>
      <c r="BJ2583" s="27">
        <f t="shared" si="8482"/>
        <v>6191.6</v>
      </c>
      <c r="BK2583" s="27"/>
      <c r="BL2583" s="27"/>
      <c r="BM2583" s="27"/>
      <c r="BN2583" s="27">
        <f t="shared" si="8486"/>
        <v>6267.3</v>
      </c>
      <c r="BO2583" s="27">
        <f t="shared" si="8487"/>
        <v>6191.6</v>
      </c>
      <c r="BP2583" s="27">
        <f t="shared" si="8488"/>
        <v>6191.6</v>
      </c>
      <c r="BQ2583" s="27"/>
      <c r="BR2583" s="27"/>
      <c r="BS2583" s="27">
        <f t="shared" si="8491"/>
        <v>6267.3</v>
      </c>
      <c r="BT2583" s="27">
        <f t="shared" si="8492"/>
        <v>6191.6</v>
      </c>
      <c r="BU2583" s="27">
        <f t="shared" si="8493"/>
        <v>6191.6</v>
      </c>
      <c r="BV2583" s="27"/>
      <c r="BW2583" s="27"/>
      <c r="BX2583" s="27">
        <f t="shared" si="8521"/>
        <v>6267.3</v>
      </c>
      <c r="BY2583" s="27">
        <f t="shared" si="8522"/>
        <v>6191.6</v>
      </c>
      <c r="BZ2583" s="27">
        <f t="shared" si="8523"/>
        <v>6191.6</v>
      </c>
      <c r="CA2583" s="27"/>
      <c r="CB2583" s="20">
        <v>0</v>
      </c>
      <c r="CC2583" s="35"/>
    </row>
    <row r="2584" spans="1:87" s="28" customFormat="1" ht="31.2" hidden="1" x14ac:dyDescent="0.3">
      <c r="A2584" s="29" t="s">
        <v>1456</v>
      </c>
      <c r="B2584" s="30"/>
      <c r="C2584" s="29"/>
      <c r="D2584" s="29"/>
      <c r="E2584" s="31" t="s">
        <v>1457</v>
      </c>
      <c r="F2584" s="32">
        <f t="shared" ref="F2584:K2584" si="8798">F2585+F2589</f>
        <v>414220</v>
      </c>
      <c r="G2584" s="32">
        <f t="shared" si="8798"/>
        <v>409579.6</v>
      </c>
      <c r="H2584" s="32">
        <f t="shared" si="8798"/>
        <v>409579.6</v>
      </c>
      <c r="I2584" s="32">
        <f t="shared" si="8798"/>
        <v>0</v>
      </c>
      <c r="J2584" s="32">
        <f t="shared" si="8798"/>
        <v>0</v>
      </c>
      <c r="K2584" s="32">
        <f t="shared" si="8798"/>
        <v>0</v>
      </c>
      <c r="L2584" s="32">
        <f t="shared" si="8497"/>
        <v>414220</v>
      </c>
      <c r="M2584" s="32">
        <f t="shared" si="8498"/>
        <v>409579.6</v>
      </c>
      <c r="N2584" s="32">
        <f t="shared" si="8499"/>
        <v>409579.6</v>
      </c>
      <c r="O2584" s="32">
        <f>O2585+O2589</f>
        <v>0</v>
      </c>
      <c r="P2584" s="32">
        <f>P2585+P2589</f>
        <v>0</v>
      </c>
      <c r="Q2584" s="32">
        <f>Q2585+Q2589</f>
        <v>0</v>
      </c>
      <c r="R2584" s="32">
        <f t="shared" si="8500"/>
        <v>414220</v>
      </c>
      <c r="S2584" s="32">
        <f t="shared" si="8501"/>
        <v>409579.6</v>
      </c>
      <c r="T2584" s="32">
        <f t="shared" si="8502"/>
        <v>409579.6</v>
      </c>
      <c r="U2584" s="32">
        <f>U2585+U2589</f>
        <v>0</v>
      </c>
      <c r="V2584" s="32">
        <f>V2585+V2589</f>
        <v>0</v>
      </c>
      <c r="W2584" s="32">
        <f>W2585+W2589</f>
        <v>0</v>
      </c>
      <c r="X2584" s="32">
        <f t="shared" si="8503"/>
        <v>414220</v>
      </c>
      <c r="Y2584" s="32">
        <f t="shared" si="8504"/>
        <v>409579.6</v>
      </c>
      <c r="Z2584" s="32">
        <f t="shared" si="8505"/>
        <v>409579.6</v>
      </c>
      <c r="AA2584" s="32">
        <f>AA2585+AA2589</f>
        <v>0</v>
      </c>
      <c r="AB2584" s="32">
        <f>AB2585+AB2589</f>
        <v>0</v>
      </c>
      <c r="AC2584" s="32">
        <f>AC2585+AC2589</f>
        <v>0</v>
      </c>
      <c r="AD2584" s="32">
        <f t="shared" si="8506"/>
        <v>414220</v>
      </c>
      <c r="AE2584" s="32">
        <f t="shared" si="8507"/>
        <v>409579.6</v>
      </c>
      <c r="AF2584" s="32">
        <f t="shared" si="8508"/>
        <v>409579.6</v>
      </c>
      <c r="AG2584" s="32">
        <f>AG2585+AG2589</f>
        <v>0</v>
      </c>
      <c r="AH2584" s="32">
        <f>AH2585+AH2589</f>
        <v>0</v>
      </c>
      <c r="AI2584" s="32">
        <f>AI2585+AI2589</f>
        <v>0</v>
      </c>
      <c r="AJ2584" s="32">
        <f t="shared" si="8509"/>
        <v>414220</v>
      </c>
      <c r="AK2584" s="32">
        <f t="shared" si="8510"/>
        <v>409579.6</v>
      </c>
      <c r="AL2584" s="32">
        <f t="shared" si="8511"/>
        <v>409579.6</v>
      </c>
      <c r="AM2584" s="32">
        <f>AM2585+AM2589</f>
        <v>0</v>
      </c>
      <c r="AN2584" s="32">
        <f>AN2585+AN2589</f>
        <v>0</v>
      </c>
      <c r="AO2584" s="32">
        <f>AO2585+AO2589</f>
        <v>0</v>
      </c>
      <c r="AP2584" s="32">
        <f t="shared" si="8512"/>
        <v>414220</v>
      </c>
      <c r="AQ2584" s="32">
        <f t="shared" si="8513"/>
        <v>409579.6</v>
      </c>
      <c r="AR2584" s="32">
        <f t="shared" si="8514"/>
        <v>409579.6</v>
      </c>
      <c r="AS2584" s="32">
        <f>AS2585+AS2589</f>
        <v>0</v>
      </c>
      <c r="AT2584" s="32">
        <f>AT2585+AT2589</f>
        <v>0</v>
      </c>
      <c r="AU2584" s="32">
        <f>AU2585+AU2589</f>
        <v>0</v>
      </c>
      <c r="AV2584" s="32">
        <f t="shared" si="8515"/>
        <v>414220</v>
      </c>
      <c r="AW2584" s="32">
        <f t="shared" si="8516"/>
        <v>409579.6</v>
      </c>
      <c r="AX2584" s="32">
        <f t="shared" si="8517"/>
        <v>409579.6</v>
      </c>
      <c r="AY2584" s="32">
        <f>AY2585+AY2589</f>
        <v>5720.1</v>
      </c>
      <c r="AZ2584" s="32">
        <f>AZ2585+AZ2589</f>
        <v>11166.3</v>
      </c>
      <c r="BA2584" s="32">
        <f>BA2585+BA2589</f>
        <v>11166.3</v>
      </c>
      <c r="BB2584" s="32">
        <f t="shared" si="8518"/>
        <v>419940.1</v>
      </c>
      <c r="BC2584" s="32">
        <f t="shared" si="8519"/>
        <v>420745.89999999997</v>
      </c>
      <c r="BD2584" s="32">
        <f t="shared" si="8520"/>
        <v>420745.89999999997</v>
      </c>
      <c r="BE2584" s="32">
        <f>BE2585+BE2589</f>
        <v>0</v>
      </c>
      <c r="BF2584" s="32">
        <f>BF2585+BF2589</f>
        <v>0</v>
      </c>
      <c r="BG2584" s="32">
        <f>BG2585+BG2589</f>
        <v>0</v>
      </c>
      <c r="BH2584" s="32">
        <f t="shared" si="8480"/>
        <v>419940.1</v>
      </c>
      <c r="BI2584" s="32">
        <f t="shared" si="8481"/>
        <v>420745.89999999997</v>
      </c>
      <c r="BJ2584" s="32">
        <f t="shared" si="8482"/>
        <v>420745.89999999997</v>
      </c>
      <c r="BK2584" s="32">
        <f>BK2585+BK2589</f>
        <v>0</v>
      </c>
      <c r="BL2584" s="32">
        <f>BL2585+BL2589</f>
        <v>0</v>
      </c>
      <c r="BM2584" s="32">
        <f>BM2585+BM2589</f>
        <v>0</v>
      </c>
      <c r="BN2584" s="32">
        <f t="shared" si="8486"/>
        <v>419940.1</v>
      </c>
      <c r="BO2584" s="32">
        <f t="shared" si="8487"/>
        <v>420745.89999999997</v>
      </c>
      <c r="BP2584" s="32">
        <f t="shared" si="8488"/>
        <v>420745.89999999997</v>
      </c>
      <c r="BQ2584" s="32">
        <f>BQ2585+BQ2589</f>
        <v>0</v>
      </c>
      <c r="BR2584" s="32">
        <f>BR2585+BR2589</f>
        <v>0</v>
      </c>
      <c r="BS2584" s="27">
        <f t="shared" si="8491"/>
        <v>419940.1</v>
      </c>
      <c r="BT2584" s="27">
        <f t="shared" si="8492"/>
        <v>420745.89999999997</v>
      </c>
      <c r="BU2584" s="27">
        <f t="shared" si="8493"/>
        <v>420745.89999999997</v>
      </c>
      <c r="BV2584" s="32">
        <f>BV2585+BV2589</f>
        <v>0</v>
      </c>
      <c r="BW2584" s="32">
        <f>BW2585+BW2589</f>
        <v>0</v>
      </c>
      <c r="BX2584" s="32">
        <f t="shared" si="8521"/>
        <v>419940.1</v>
      </c>
      <c r="BY2584" s="32">
        <f t="shared" si="8522"/>
        <v>420745.89999999997</v>
      </c>
      <c r="BZ2584" s="32">
        <f t="shared" si="8523"/>
        <v>420745.89999999997</v>
      </c>
      <c r="CA2584" s="32">
        <f>CA2585+CA2589</f>
        <v>0</v>
      </c>
      <c r="CB2584" s="20">
        <v>0</v>
      </c>
      <c r="CC2584" s="33"/>
      <c r="CE2584" s="28" t="s">
        <v>26</v>
      </c>
    </row>
    <row r="2585" spans="1:87" ht="31.2" hidden="1" x14ac:dyDescent="0.3">
      <c r="A2585" s="18" t="s">
        <v>1458</v>
      </c>
      <c r="B2585" s="19"/>
      <c r="C2585" s="18"/>
      <c r="D2585" s="18"/>
      <c r="E2585" s="34" t="s">
        <v>1433</v>
      </c>
      <c r="F2585" s="27">
        <f t="shared" ref="F2585:F2587" si="8799">F2586</f>
        <v>383574.7</v>
      </c>
      <c r="G2585" s="27">
        <f t="shared" ref="G2585:G2587" si="8800">G2586</f>
        <v>378934.3</v>
      </c>
      <c r="H2585" s="27">
        <f t="shared" ref="H2585:H2587" si="8801">H2586</f>
        <v>378934.3</v>
      </c>
      <c r="I2585" s="27">
        <f t="shared" ref="I2585:I2587" si="8802">I2586</f>
        <v>0</v>
      </c>
      <c r="J2585" s="27">
        <f t="shared" ref="J2585:J2587" si="8803">J2586</f>
        <v>0</v>
      </c>
      <c r="K2585" s="27">
        <f t="shared" ref="K2585:K2587" si="8804">K2586</f>
        <v>0</v>
      </c>
      <c r="L2585" s="27">
        <f t="shared" si="8497"/>
        <v>383574.7</v>
      </c>
      <c r="M2585" s="27">
        <f t="shared" si="8498"/>
        <v>378934.3</v>
      </c>
      <c r="N2585" s="27">
        <f t="shared" si="8499"/>
        <v>378934.3</v>
      </c>
      <c r="O2585" s="27">
        <f t="shared" ref="O2585:O2587" si="8805">O2586</f>
        <v>0</v>
      </c>
      <c r="P2585" s="27">
        <f t="shared" ref="P2585:P2587" si="8806">P2586</f>
        <v>0</v>
      </c>
      <c r="Q2585" s="27">
        <f t="shared" ref="Q2585:Q2587" si="8807">Q2586</f>
        <v>0</v>
      </c>
      <c r="R2585" s="27">
        <f t="shared" si="8500"/>
        <v>383574.7</v>
      </c>
      <c r="S2585" s="27">
        <f t="shared" si="8501"/>
        <v>378934.3</v>
      </c>
      <c r="T2585" s="27">
        <f t="shared" si="8502"/>
        <v>378934.3</v>
      </c>
      <c r="U2585" s="27">
        <f t="shared" ref="U2585:U2587" si="8808">U2586</f>
        <v>0</v>
      </c>
      <c r="V2585" s="27">
        <f t="shared" ref="V2585:V2587" si="8809">V2586</f>
        <v>0</v>
      </c>
      <c r="W2585" s="27">
        <f t="shared" ref="W2585:W2587" si="8810">W2586</f>
        <v>0</v>
      </c>
      <c r="X2585" s="27">
        <f t="shared" si="8503"/>
        <v>383574.7</v>
      </c>
      <c r="Y2585" s="27">
        <f t="shared" si="8504"/>
        <v>378934.3</v>
      </c>
      <c r="Z2585" s="27">
        <f t="shared" si="8505"/>
        <v>378934.3</v>
      </c>
      <c r="AA2585" s="27">
        <f t="shared" ref="AA2585:AA2587" si="8811">AA2586</f>
        <v>0</v>
      </c>
      <c r="AB2585" s="27">
        <f t="shared" ref="AB2585:AB2587" si="8812">AB2586</f>
        <v>0</v>
      </c>
      <c r="AC2585" s="27">
        <f t="shared" ref="AC2585:AC2587" si="8813">AC2586</f>
        <v>0</v>
      </c>
      <c r="AD2585" s="27">
        <f t="shared" si="8506"/>
        <v>383574.7</v>
      </c>
      <c r="AE2585" s="27">
        <f t="shared" si="8507"/>
        <v>378934.3</v>
      </c>
      <c r="AF2585" s="27">
        <f t="shared" si="8508"/>
        <v>378934.3</v>
      </c>
      <c r="AG2585" s="27">
        <f t="shared" ref="AG2585:AG2587" si="8814">AG2586</f>
        <v>0</v>
      </c>
      <c r="AH2585" s="27">
        <f t="shared" ref="AH2585:AH2587" si="8815">AH2586</f>
        <v>0</v>
      </c>
      <c r="AI2585" s="27">
        <f t="shared" ref="AI2585:AI2587" si="8816">AI2586</f>
        <v>0</v>
      </c>
      <c r="AJ2585" s="27">
        <f t="shared" si="8509"/>
        <v>383574.7</v>
      </c>
      <c r="AK2585" s="27">
        <f t="shared" si="8510"/>
        <v>378934.3</v>
      </c>
      <c r="AL2585" s="27">
        <f t="shared" si="8511"/>
        <v>378934.3</v>
      </c>
      <c r="AM2585" s="27">
        <f t="shared" ref="AM2585:AM2587" si="8817">AM2586</f>
        <v>0</v>
      </c>
      <c r="AN2585" s="27">
        <f t="shared" ref="AN2585:AN2587" si="8818">AN2586</f>
        <v>0</v>
      </c>
      <c r="AO2585" s="27">
        <f t="shared" ref="AO2585:AO2587" si="8819">AO2586</f>
        <v>0</v>
      </c>
      <c r="AP2585" s="27">
        <f t="shared" si="8512"/>
        <v>383574.7</v>
      </c>
      <c r="AQ2585" s="27">
        <f t="shared" si="8513"/>
        <v>378934.3</v>
      </c>
      <c r="AR2585" s="27">
        <f t="shared" si="8514"/>
        <v>378934.3</v>
      </c>
      <c r="AS2585" s="27">
        <f t="shared" ref="AS2585:AS2587" si="8820">AS2586</f>
        <v>0</v>
      </c>
      <c r="AT2585" s="27">
        <f t="shared" ref="AT2585:AT2587" si="8821">AT2586</f>
        <v>0</v>
      </c>
      <c r="AU2585" s="27">
        <f t="shared" ref="AU2585:AU2587" si="8822">AU2586</f>
        <v>0</v>
      </c>
      <c r="AV2585" s="27">
        <f t="shared" si="8515"/>
        <v>383574.7</v>
      </c>
      <c r="AW2585" s="27">
        <f t="shared" si="8516"/>
        <v>378934.3</v>
      </c>
      <c r="AX2585" s="27">
        <f t="shared" si="8517"/>
        <v>378934.3</v>
      </c>
      <c r="AY2585" s="27">
        <f t="shared" ref="AY2585:AY2587" si="8823">AY2586</f>
        <v>5720.1</v>
      </c>
      <c r="AZ2585" s="27">
        <f t="shared" ref="AZ2585:AZ2587" si="8824">AZ2586</f>
        <v>11166.3</v>
      </c>
      <c r="BA2585" s="27">
        <f t="shared" ref="BA2585:BA2587" si="8825">BA2586</f>
        <v>11166.3</v>
      </c>
      <c r="BB2585" s="27">
        <f t="shared" si="8518"/>
        <v>389294.8</v>
      </c>
      <c r="BC2585" s="27">
        <f t="shared" si="8519"/>
        <v>390100.6</v>
      </c>
      <c r="BD2585" s="27">
        <f t="shared" si="8520"/>
        <v>390100.6</v>
      </c>
      <c r="BE2585" s="27">
        <f t="shared" ref="BE2585:BE2587" si="8826">BE2586</f>
        <v>0</v>
      </c>
      <c r="BF2585" s="27">
        <f t="shared" ref="BF2585:BF2587" si="8827">BF2586</f>
        <v>0</v>
      </c>
      <c r="BG2585" s="27">
        <f t="shared" ref="BG2585:BG2587" si="8828">BG2586</f>
        <v>0</v>
      </c>
      <c r="BH2585" s="27">
        <f t="shared" si="8480"/>
        <v>389294.8</v>
      </c>
      <c r="BI2585" s="27">
        <f t="shared" si="8481"/>
        <v>390100.6</v>
      </c>
      <c r="BJ2585" s="27">
        <f t="shared" si="8482"/>
        <v>390100.6</v>
      </c>
      <c r="BK2585" s="27">
        <f t="shared" ref="BK2585:BK2587" si="8829">BK2586</f>
        <v>0</v>
      </c>
      <c r="BL2585" s="27">
        <f t="shared" ref="BL2585:BL2587" si="8830">BL2586</f>
        <v>0</v>
      </c>
      <c r="BM2585" s="27">
        <f t="shared" ref="BM2585:BM2587" si="8831">BM2586</f>
        <v>0</v>
      </c>
      <c r="BN2585" s="27">
        <f t="shared" si="8486"/>
        <v>389294.8</v>
      </c>
      <c r="BO2585" s="27">
        <f t="shared" si="8487"/>
        <v>390100.6</v>
      </c>
      <c r="BP2585" s="27">
        <f t="shared" si="8488"/>
        <v>390100.6</v>
      </c>
      <c r="BQ2585" s="27">
        <f t="shared" ref="BQ2585:BQ2587" si="8832">BQ2586</f>
        <v>0</v>
      </c>
      <c r="BR2585" s="27">
        <f t="shared" ref="BR2585:BR2587" si="8833">BR2586</f>
        <v>0</v>
      </c>
      <c r="BS2585" s="27">
        <f t="shared" si="8491"/>
        <v>389294.8</v>
      </c>
      <c r="BT2585" s="27">
        <f t="shared" si="8492"/>
        <v>390100.6</v>
      </c>
      <c r="BU2585" s="27">
        <f t="shared" si="8493"/>
        <v>390100.6</v>
      </c>
      <c r="BV2585" s="27">
        <f t="shared" ref="BV2585:BV2587" si="8834">BV2586</f>
        <v>0</v>
      </c>
      <c r="BW2585" s="27">
        <f t="shared" ref="BW2585:BW2587" si="8835">BW2586</f>
        <v>0</v>
      </c>
      <c r="BX2585" s="27">
        <f t="shared" si="8521"/>
        <v>389294.8</v>
      </c>
      <c r="BY2585" s="27">
        <f t="shared" si="8522"/>
        <v>390100.6</v>
      </c>
      <c r="BZ2585" s="27">
        <f t="shared" si="8523"/>
        <v>390100.6</v>
      </c>
      <c r="CA2585" s="27">
        <f t="shared" ref="CA2585:CA2587" si="8836">CA2586</f>
        <v>0</v>
      </c>
      <c r="CB2585" s="20">
        <v>0</v>
      </c>
      <c r="CC2585" s="35"/>
      <c r="CF2585" s="1" t="s">
        <v>1335</v>
      </c>
      <c r="CI2585" s="1" t="s">
        <v>30</v>
      </c>
    </row>
    <row r="2586" spans="1:87" ht="93.6" hidden="1" x14ac:dyDescent="0.3">
      <c r="A2586" s="18" t="s">
        <v>1458</v>
      </c>
      <c r="B2586" s="19">
        <v>100</v>
      </c>
      <c r="C2586" s="18"/>
      <c r="D2586" s="18"/>
      <c r="E2586" s="34" t="s">
        <v>130</v>
      </c>
      <c r="F2586" s="27">
        <f t="shared" si="8799"/>
        <v>383574.7</v>
      </c>
      <c r="G2586" s="27">
        <f t="shared" si="8800"/>
        <v>378934.3</v>
      </c>
      <c r="H2586" s="27">
        <f t="shared" si="8801"/>
        <v>378934.3</v>
      </c>
      <c r="I2586" s="27">
        <f t="shared" si="8802"/>
        <v>0</v>
      </c>
      <c r="J2586" s="27">
        <f t="shared" si="8803"/>
        <v>0</v>
      </c>
      <c r="K2586" s="27">
        <f t="shared" si="8804"/>
        <v>0</v>
      </c>
      <c r="L2586" s="27">
        <f t="shared" si="8497"/>
        <v>383574.7</v>
      </c>
      <c r="M2586" s="27">
        <f t="shared" si="8498"/>
        <v>378934.3</v>
      </c>
      <c r="N2586" s="27">
        <f t="shared" si="8499"/>
        <v>378934.3</v>
      </c>
      <c r="O2586" s="27">
        <f t="shared" si="8805"/>
        <v>0</v>
      </c>
      <c r="P2586" s="27">
        <f t="shared" si="8806"/>
        <v>0</v>
      </c>
      <c r="Q2586" s="27">
        <f t="shared" si="8807"/>
        <v>0</v>
      </c>
      <c r="R2586" s="27">
        <f t="shared" si="8500"/>
        <v>383574.7</v>
      </c>
      <c r="S2586" s="27">
        <f t="shared" si="8501"/>
        <v>378934.3</v>
      </c>
      <c r="T2586" s="27">
        <f t="shared" si="8502"/>
        <v>378934.3</v>
      </c>
      <c r="U2586" s="27">
        <f t="shared" si="8808"/>
        <v>0</v>
      </c>
      <c r="V2586" s="27">
        <f t="shared" si="8809"/>
        <v>0</v>
      </c>
      <c r="W2586" s="27">
        <f t="shared" si="8810"/>
        <v>0</v>
      </c>
      <c r="X2586" s="27">
        <f t="shared" si="8503"/>
        <v>383574.7</v>
      </c>
      <c r="Y2586" s="27">
        <f t="shared" si="8504"/>
        <v>378934.3</v>
      </c>
      <c r="Z2586" s="27">
        <f t="shared" si="8505"/>
        <v>378934.3</v>
      </c>
      <c r="AA2586" s="27">
        <f t="shared" si="8811"/>
        <v>0</v>
      </c>
      <c r="AB2586" s="27">
        <f t="shared" si="8812"/>
        <v>0</v>
      </c>
      <c r="AC2586" s="27">
        <f t="shared" si="8813"/>
        <v>0</v>
      </c>
      <c r="AD2586" s="27">
        <f t="shared" si="8506"/>
        <v>383574.7</v>
      </c>
      <c r="AE2586" s="27">
        <f t="shared" si="8507"/>
        <v>378934.3</v>
      </c>
      <c r="AF2586" s="27">
        <f t="shared" si="8508"/>
        <v>378934.3</v>
      </c>
      <c r="AG2586" s="27">
        <f t="shared" si="8814"/>
        <v>0</v>
      </c>
      <c r="AH2586" s="27">
        <f t="shared" si="8815"/>
        <v>0</v>
      </c>
      <c r="AI2586" s="27">
        <f t="shared" si="8816"/>
        <v>0</v>
      </c>
      <c r="AJ2586" s="27">
        <f t="shared" si="8509"/>
        <v>383574.7</v>
      </c>
      <c r="AK2586" s="27">
        <f t="shared" si="8510"/>
        <v>378934.3</v>
      </c>
      <c r="AL2586" s="27">
        <f t="shared" si="8511"/>
        <v>378934.3</v>
      </c>
      <c r="AM2586" s="27">
        <f t="shared" si="8817"/>
        <v>0</v>
      </c>
      <c r="AN2586" s="27">
        <f t="shared" si="8818"/>
        <v>0</v>
      </c>
      <c r="AO2586" s="27">
        <f t="shared" si="8819"/>
        <v>0</v>
      </c>
      <c r="AP2586" s="27">
        <f t="shared" si="8512"/>
        <v>383574.7</v>
      </c>
      <c r="AQ2586" s="27">
        <f t="shared" si="8513"/>
        <v>378934.3</v>
      </c>
      <c r="AR2586" s="27">
        <f t="shared" si="8514"/>
        <v>378934.3</v>
      </c>
      <c r="AS2586" s="27">
        <f t="shared" si="8820"/>
        <v>0</v>
      </c>
      <c r="AT2586" s="27">
        <f t="shared" si="8821"/>
        <v>0</v>
      </c>
      <c r="AU2586" s="27">
        <f t="shared" si="8822"/>
        <v>0</v>
      </c>
      <c r="AV2586" s="27">
        <f t="shared" si="8515"/>
        <v>383574.7</v>
      </c>
      <c r="AW2586" s="27">
        <f t="shared" si="8516"/>
        <v>378934.3</v>
      </c>
      <c r="AX2586" s="27">
        <f t="shared" si="8517"/>
        <v>378934.3</v>
      </c>
      <c r="AY2586" s="27">
        <f t="shared" si="8823"/>
        <v>5720.1</v>
      </c>
      <c r="AZ2586" s="27">
        <f t="shared" si="8824"/>
        <v>11166.3</v>
      </c>
      <c r="BA2586" s="27">
        <f t="shared" si="8825"/>
        <v>11166.3</v>
      </c>
      <c r="BB2586" s="27">
        <f t="shared" si="8518"/>
        <v>389294.8</v>
      </c>
      <c r="BC2586" s="27">
        <f t="shared" si="8519"/>
        <v>390100.6</v>
      </c>
      <c r="BD2586" s="27">
        <f t="shared" si="8520"/>
        <v>390100.6</v>
      </c>
      <c r="BE2586" s="27">
        <f t="shared" si="8826"/>
        <v>0</v>
      </c>
      <c r="BF2586" s="27">
        <f t="shared" si="8827"/>
        <v>0</v>
      </c>
      <c r="BG2586" s="27">
        <f t="shared" si="8828"/>
        <v>0</v>
      </c>
      <c r="BH2586" s="27">
        <f t="shared" si="8480"/>
        <v>389294.8</v>
      </c>
      <c r="BI2586" s="27">
        <f t="shared" si="8481"/>
        <v>390100.6</v>
      </c>
      <c r="BJ2586" s="27">
        <f t="shared" si="8482"/>
        <v>390100.6</v>
      </c>
      <c r="BK2586" s="27">
        <f t="shared" si="8829"/>
        <v>0</v>
      </c>
      <c r="BL2586" s="27">
        <f t="shared" si="8830"/>
        <v>0</v>
      </c>
      <c r="BM2586" s="27">
        <f t="shared" si="8831"/>
        <v>0</v>
      </c>
      <c r="BN2586" s="27">
        <f t="shared" si="8486"/>
        <v>389294.8</v>
      </c>
      <c r="BO2586" s="27">
        <f t="shared" si="8487"/>
        <v>390100.6</v>
      </c>
      <c r="BP2586" s="27">
        <f t="shared" si="8488"/>
        <v>390100.6</v>
      </c>
      <c r="BQ2586" s="27">
        <f t="shared" si="8832"/>
        <v>0</v>
      </c>
      <c r="BR2586" s="27">
        <f t="shared" si="8833"/>
        <v>0</v>
      </c>
      <c r="BS2586" s="27">
        <f t="shared" si="8491"/>
        <v>389294.8</v>
      </c>
      <c r="BT2586" s="27">
        <f t="shared" si="8492"/>
        <v>390100.6</v>
      </c>
      <c r="BU2586" s="27">
        <f t="shared" si="8493"/>
        <v>390100.6</v>
      </c>
      <c r="BV2586" s="27">
        <f t="shared" si="8834"/>
        <v>0</v>
      </c>
      <c r="BW2586" s="27">
        <f t="shared" si="8835"/>
        <v>0</v>
      </c>
      <c r="BX2586" s="27">
        <f t="shared" si="8521"/>
        <v>389294.8</v>
      </c>
      <c r="BY2586" s="27">
        <f t="shared" si="8522"/>
        <v>390100.6</v>
      </c>
      <c r="BZ2586" s="27">
        <f t="shared" si="8523"/>
        <v>390100.6</v>
      </c>
      <c r="CA2586" s="27">
        <f t="shared" si="8836"/>
        <v>0</v>
      </c>
      <c r="CB2586" s="20">
        <v>0</v>
      </c>
      <c r="CC2586" s="35"/>
      <c r="CG2586" s="1" t="s">
        <v>28</v>
      </c>
    </row>
    <row r="2587" spans="1:87" ht="31.2" hidden="1" x14ac:dyDescent="0.3">
      <c r="A2587" s="18" t="s">
        <v>1458</v>
      </c>
      <c r="B2587" s="19">
        <v>120</v>
      </c>
      <c r="C2587" s="18"/>
      <c r="D2587" s="18"/>
      <c r="E2587" s="34" t="s">
        <v>391</v>
      </c>
      <c r="F2587" s="27">
        <f t="shared" si="8799"/>
        <v>383574.7</v>
      </c>
      <c r="G2587" s="27">
        <f t="shared" si="8800"/>
        <v>378934.3</v>
      </c>
      <c r="H2587" s="27">
        <f t="shared" si="8801"/>
        <v>378934.3</v>
      </c>
      <c r="I2587" s="27">
        <f t="shared" si="8802"/>
        <v>0</v>
      </c>
      <c r="J2587" s="27">
        <f t="shared" si="8803"/>
        <v>0</v>
      </c>
      <c r="K2587" s="27">
        <f t="shared" si="8804"/>
        <v>0</v>
      </c>
      <c r="L2587" s="27">
        <f t="shared" si="8497"/>
        <v>383574.7</v>
      </c>
      <c r="M2587" s="27">
        <f t="shared" si="8498"/>
        <v>378934.3</v>
      </c>
      <c r="N2587" s="27">
        <f t="shared" si="8499"/>
        <v>378934.3</v>
      </c>
      <c r="O2587" s="27">
        <f t="shared" si="8805"/>
        <v>0</v>
      </c>
      <c r="P2587" s="27">
        <f t="shared" si="8806"/>
        <v>0</v>
      </c>
      <c r="Q2587" s="27">
        <f t="shared" si="8807"/>
        <v>0</v>
      </c>
      <c r="R2587" s="27">
        <f t="shared" si="8500"/>
        <v>383574.7</v>
      </c>
      <c r="S2587" s="27">
        <f t="shared" si="8501"/>
        <v>378934.3</v>
      </c>
      <c r="T2587" s="27">
        <f t="shared" si="8502"/>
        <v>378934.3</v>
      </c>
      <c r="U2587" s="27">
        <f t="shared" si="8808"/>
        <v>0</v>
      </c>
      <c r="V2587" s="27">
        <f t="shared" si="8809"/>
        <v>0</v>
      </c>
      <c r="W2587" s="27">
        <f t="shared" si="8810"/>
        <v>0</v>
      </c>
      <c r="X2587" s="27">
        <f t="shared" si="8503"/>
        <v>383574.7</v>
      </c>
      <c r="Y2587" s="27">
        <f t="shared" si="8504"/>
        <v>378934.3</v>
      </c>
      <c r="Z2587" s="27">
        <f t="shared" si="8505"/>
        <v>378934.3</v>
      </c>
      <c r="AA2587" s="27">
        <f t="shared" si="8811"/>
        <v>0</v>
      </c>
      <c r="AB2587" s="27">
        <f t="shared" si="8812"/>
        <v>0</v>
      </c>
      <c r="AC2587" s="27">
        <f t="shared" si="8813"/>
        <v>0</v>
      </c>
      <c r="AD2587" s="27">
        <f t="shared" si="8506"/>
        <v>383574.7</v>
      </c>
      <c r="AE2587" s="27">
        <f t="shared" si="8507"/>
        <v>378934.3</v>
      </c>
      <c r="AF2587" s="27">
        <f t="shared" si="8508"/>
        <v>378934.3</v>
      </c>
      <c r="AG2587" s="27">
        <f t="shared" si="8814"/>
        <v>0</v>
      </c>
      <c r="AH2587" s="27">
        <f t="shared" si="8815"/>
        <v>0</v>
      </c>
      <c r="AI2587" s="27">
        <f t="shared" si="8816"/>
        <v>0</v>
      </c>
      <c r="AJ2587" s="27">
        <f t="shared" si="8509"/>
        <v>383574.7</v>
      </c>
      <c r="AK2587" s="27">
        <f t="shared" si="8510"/>
        <v>378934.3</v>
      </c>
      <c r="AL2587" s="27">
        <f t="shared" si="8511"/>
        <v>378934.3</v>
      </c>
      <c r="AM2587" s="27">
        <f t="shared" si="8817"/>
        <v>0</v>
      </c>
      <c r="AN2587" s="27">
        <f t="shared" si="8818"/>
        <v>0</v>
      </c>
      <c r="AO2587" s="27">
        <f t="shared" si="8819"/>
        <v>0</v>
      </c>
      <c r="AP2587" s="27">
        <f t="shared" si="8512"/>
        <v>383574.7</v>
      </c>
      <c r="AQ2587" s="27">
        <f t="shared" si="8513"/>
        <v>378934.3</v>
      </c>
      <c r="AR2587" s="27">
        <f t="shared" si="8514"/>
        <v>378934.3</v>
      </c>
      <c r="AS2587" s="27">
        <f t="shared" si="8820"/>
        <v>0</v>
      </c>
      <c r="AT2587" s="27">
        <f t="shared" si="8821"/>
        <v>0</v>
      </c>
      <c r="AU2587" s="27">
        <f t="shared" si="8822"/>
        <v>0</v>
      </c>
      <c r="AV2587" s="27">
        <f t="shared" si="8515"/>
        <v>383574.7</v>
      </c>
      <c r="AW2587" s="27">
        <f t="shared" si="8516"/>
        <v>378934.3</v>
      </c>
      <c r="AX2587" s="27">
        <f t="shared" si="8517"/>
        <v>378934.3</v>
      </c>
      <c r="AY2587" s="27">
        <f t="shared" si="8823"/>
        <v>5720.1</v>
      </c>
      <c r="AZ2587" s="27">
        <f t="shared" si="8824"/>
        <v>11166.3</v>
      </c>
      <c r="BA2587" s="27">
        <f t="shared" si="8825"/>
        <v>11166.3</v>
      </c>
      <c r="BB2587" s="27">
        <f t="shared" si="8518"/>
        <v>389294.8</v>
      </c>
      <c r="BC2587" s="27">
        <f t="shared" si="8519"/>
        <v>390100.6</v>
      </c>
      <c r="BD2587" s="27">
        <f t="shared" si="8520"/>
        <v>390100.6</v>
      </c>
      <c r="BE2587" s="27">
        <f t="shared" si="8826"/>
        <v>0</v>
      </c>
      <c r="BF2587" s="27">
        <f t="shared" si="8827"/>
        <v>0</v>
      </c>
      <c r="BG2587" s="27">
        <f t="shared" si="8828"/>
        <v>0</v>
      </c>
      <c r="BH2587" s="27">
        <f t="shared" si="8480"/>
        <v>389294.8</v>
      </c>
      <c r="BI2587" s="27">
        <f t="shared" si="8481"/>
        <v>390100.6</v>
      </c>
      <c r="BJ2587" s="27">
        <f t="shared" si="8482"/>
        <v>390100.6</v>
      </c>
      <c r="BK2587" s="27">
        <f t="shared" si="8829"/>
        <v>0</v>
      </c>
      <c r="BL2587" s="27">
        <f t="shared" si="8830"/>
        <v>0</v>
      </c>
      <c r="BM2587" s="27">
        <f t="shared" si="8831"/>
        <v>0</v>
      </c>
      <c r="BN2587" s="27">
        <f t="shared" si="8486"/>
        <v>389294.8</v>
      </c>
      <c r="BO2587" s="27">
        <f t="shared" si="8487"/>
        <v>390100.6</v>
      </c>
      <c r="BP2587" s="27">
        <f t="shared" si="8488"/>
        <v>390100.6</v>
      </c>
      <c r="BQ2587" s="27">
        <f t="shared" si="8832"/>
        <v>0</v>
      </c>
      <c r="BR2587" s="27">
        <f t="shared" si="8833"/>
        <v>0</v>
      </c>
      <c r="BS2587" s="27">
        <f t="shared" si="8491"/>
        <v>389294.8</v>
      </c>
      <c r="BT2587" s="27">
        <f t="shared" si="8492"/>
        <v>390100.6</v>
      </c>
      <c r="BU2587" s="27">
        <f t="shared" si="8493"/>
        <v>390100.6</v>
      </c>
      <c r="BV2587" s="27">
        <f t="shared" si="8834"/>
        <v>0</v>
      </c>
      <c r="BW2587" s="27">
        <f t="shared" si="8835"/>
        <v>0</v>
      </c>
      <c r="BX2587" s="27">
        <f t="shared" si="8521"/>
        <v>389294.8</v>
      </c>
      <c r="BY2587" s="27">
        <f t="shared" si="8522"/>
        <v>390100.6</v>
      </c>
      <c r="BZ2587" s="27">
        <f t="shared" si="8523"/>
        <v>390100.6</v>
      </c>
      <c r="CA2587" s="27">
        <f t="shared" si="8836"/>
        <v>0</v>
      </c>
      <c r="CB2587" s="20">
        <v>0</v>
      </c>
      <c r="CC2587" s="35"/>
      <c r="CH2587" s="1" t="s">
        <v>29</v>
      </c>
    </row>
    <row r="2588" spans="1:87" ht="62.4" hidden="1" x14ac:dyDescent="0.3">
      <c r="A2588" s="18" t="s">
        <v>1458</v>
      </c>
      <c r="B2588" s="19">
        <v>120</v>
      </c>
      <c r="C2588" s="18" t="s">
        <v>41</v>
      </c>
      <c r="D2588" s="18" t="s">
        <v>392</v>
      </c>
      <c r="E2588" s="34" t="s">
        <v>393</v>
      </c>
      <c r="F2588" s="27">
        <v>383574.7</v>
      </c>
      <c r="G2588" s="27">
        <v>378934.3</v>
      </c>
      <c r="H2588" s="27">
        <v>378934.3</v>
      </c>
      <c r="I2588" s="27"/>
      <c r="J2588" s="27"/>
      <c r="K2588" s="27"/>
      <c r="L2588" s="27">
        <f t="shared" si="8497"/>
        <v>383574.7</v>
      </c>
      <c r="M2588" s="27">
        <f t="shared" si="8498"/>
        <v>378934.3</v>
      </c>
      <c r="N2588" s="27">
        <f t="shared" si="8499"/>
        <v>378934.3</v>
      </c>
      <c r="O2588" s="27"/>
      <c r="P2588" s="27"/>
      <c r="Q2588" s="27"/>
      <c r="R2588" s="27">
        <f t="shared" si="8500"/>
        <v>383574.7</v>
      </c>
      <c r="S2588" s="27">
        <f t="shared" si="8501"/>
        <v>378934.3</v>
      </c>
      <c r="T2588" s="27">
        <f t="shared" si="8502"/>
        <v>378934.3</v>
      </c>
      <c r="U2588" s="27"/>
      <c r="V2588" s="27"/>
      <c r="W2588" s="27"/>
      <c r="X2588" s="27">
        <f t="shared" si="8503"/>
        <v>383574.7</v>
      </c>
      <c r="Y2588" s="27">
        <f t="shared" si="8504"/>
        <v>378934.3</v>
      </c>
      <c r="Z2588" s="27">
        <f t="shared" si="8505"/>
        <v>378934.3</v>
      </c>
      <c r="AA2588" s="27"/>
      <c r="AB2588" s="27"/>
      <c r="AC2588" s="27"/>
      <c r="AD2588" s="27">
        <f t="shared" si="8506"/>
        <v>383574.7</v>
      </c>
      <c r="AE2588" s="27">
        <f t="shared" si="8507"/>
        <v>378934.3</v>
      </c>
      <c r="AF2588" s="27">
        <f t="shared" si="8508"/>
        <v>378934.3</v>
      </c>
      <c r="AG2588" s="27"/>
      <c r="AH2588" s="27"/>
      <c r="AI2588" s="27"/>
      <c r="AJ2588" s="27">
        <f t="shared" si="8509"/>
        <v>383574.7</v>
      </c>
      <c r="AK2588" s="27">
        <f t="shared" si="8510"/>
        <v>378934.3</v>
      </c>
      <c r="AL2588" s="27">
        <f t="shared" si="8511"/>
        <v>378934.3</v>
      </c>
      <c r="AM2588" s="27"/>
      <c r="AN2588" s="27"/>
      <c r="AO2588" s="27"/>
      <c r="AP2588" s="27">
        <f t="shared" si="8512"/>
        <v>383574.7</v>
      </c>
      <c r="AQ2588" s="27">
        <f t="shared" si="8513"/>
        <v>378934.3</v>
      </c>
      <c r="AR2588" s="27">
        <f t="shared" si="8514"/>
        <v>378934.3</v>
      </c>
      <c r="AS2588" s="27"/>
      <c r="AT2588" s="27"/>
      <c r="AU2588" s="27"/>
      <c r="AV2588" s="27">
        <f t="shared" si="8515"/>
        <v>383574.7</v>
      </c>
      <c r="AW2588" s="27">
        <f t="shared" si="8516"/>
        <v>378934.3</v>
      </c>
      <c r="AX2588" s="27">
        <f t="shared" si="8517"/>
        <v>378934.3</v>
      </c>
      <c r="AY2588" s="27">
        <v>5720.1</v>
      </c>
      <c r="AZ2588" s="27">
        <v>11166.3</v>
      </c>
      <c r="BA2588" s="27">
        <v>11166.3</v>
      </c>
      <c r="BB2588" s="27">
        <f t="shared" si="8518"/>
        <v>389294.8</v>
      </c>
      <c r="BC2588" s="27">
        <f t="shared" si="8519"/>
        <v>390100.6</v>
      </c>
      <c r="BD2588" s="27">
        <f t="shared" si="8520"/>
        <v>390100.6</v>
      </c>
      <c r="BE2588" s="27"/>
      <c r="BF2588" s="27"/>
      <c r="BG2588" s="27"/>
      <c r="BH2588" s="27">
        <f t="shared" si="8480"/>
        <v>389294.8</v>
      </c>
      <c r="BI2588" s="27">
        <f t="shared" si="8481"/>
        <v>390100.6</v>
      </c>
      <c r="BJ2588" s="27">
        <f t="shared" si="8482"/>
        <v>390100.6</v>
      </c>
      <c r="BK2588" s="27"/>
      <c r="BL2588" s="27"/>
      <c r="BM2588" s="27"/>
      <c r="BN2588" s="27">
        <f t="shared" si="8486"/>
        <v>389294.8</v>
      </c>
      <c r="BO2588" s="27">
        <f t="shared" si="8487"/>
        <v>390100.6</v>
      </c>
      <c r="BP2588" s="27">
        <f t="shared" si="8488"/>
        <v>390100.6</v>
      </c>
      <c r="BQ2588" s="27"/>
      <c r="BR2588" s="27"/>
      <c r="BS2588" s="27">
        <f t="shared" si="8491"/>
        <v>389294.8</v>
      </c>
      <c r="BT2588" s="27">
        <f t="shared" si="8492"/>
        <v>390100.6</v>
      </c>
      <c r="BU2588" s="27">
        <f t="shared" si="8493"/>
        <v>390100.6</v>
      </c>
      <c r="BV2588" s="27"/>
      <c r="BW2588" s="27"/>
      <c r="BX2588" s="27">
        <f t="shared" si="8521"/>
        <v>389294.8</v>
      </c>
      <c r="BY2588" s="27">
        <f t="shared" si="8522"/>
        <v>390100.6</v>
      </c>
      <c r="BZ2588" s="27">
        <f t="shared" si="8523"/>
        <v>390100.6</v>
      </c>
      <c r="CA2588" s="27"/>
      <c r="CB2588" s="20">
        <v>0</v>
      </c>
      <c r="CC2588" s="35"/>
    </row>
    <row r="2589" spans="1:87" ht="31.2" hidden="1" x14ac:dyDescent="0.3">
      <c r="A2589" s="18" t="s">
        <v>1459</v>
      </c>
      <c r="B2589" s="19"/>
      <c r="C2589" s="18"/>
      <c r="D2589" s="18"/>
      <c r="E2589" s="34" t="s">
        <v>1436</v>
      </c>
      <c r="F2589" s="27">
        <f t="shared" ref="F2589:K2589" si="8837">F2590+F2593</f>
        <v>30645.300000000003</v>
      </c>
      <c r="G2589" s="27">
        <f t="shared" si="8837"/>
        <v>30645.300000000003</v>
      </c>
      <c r="H2589" s="27">
        <f t="shared" si="8837"/>
        <v>30645.300000000003</v>
      </c>
      <c r="I2589" s="27">
        <f t="shared" si="8837"/>
        <v>0</v>
      </c>
      <c r="J2589" s="27">
        <f t="shared" si="8837"/>
        <v>0</v>
      </c>
      <c r="K2589" s="27">
        <f t="shared" si="8837"/>
        <v>0</v>
      </c>
      <c r="L2589" s="27">
        <f t="shared" si="8497"/>
        <v>30645.300000000003</v>
      </c>
      <c r="M2589" s="27">
        <f t="shared" si="8498"/>
        <v>30645.300000000003</v>
      </c>
      <c r="N2589" s="27">
        <f t="shared" si="8499"/>
        <v>30645.300000000003</v>
      </c>
      <c r="O2589" s="27">
        <f>O2590+O2593</f>
        <v>0</v>
      </c>
      <c r="P2589" s="27">
        <f>P2590+P2593</f>
        <v>0</v>
      </c>
      <c r="Q2589" s="27">
        <f>Q2590+Q2593</f>
        <v>0</v>
      </c>
      <c r="R2589" s="27">
        <f t="shared" si="8500"/>
        <v>30645.300000000003</v>
      </c>
      <c r="S2589" s="27">
        <f t="shared" si="8501"/>
        <v>30645.300000000003</v>
      </c>
      <c r="T2589" s="27">
        <f t="shared" si="8502"/>
        <v>30645.300000000003</v>
      </c>
      <c r="U2589" s="27">
        <f>U2590+U2593</f>
        <v>0</v>
      </c>
      <c r="V2589" s="27">
        <f>V2590+V2593</f>
        <v>0</v>
      </c>
      <c r="W2589" s="27">
        <f>W2590+W2593</f>
        <v>0</v>
      </c>
      <c r="X2589" s="27">
        <f t="shared" si="8503"/>
        <v>30645.300000000003</v>
      </c>
      <c r="Y2589" s="27">
        <f t="shared" si="8504"/>
        <v>30645.300000000003</v>
      </c>
      <c r="Z2589" s="27">
        <f t="shared" si="8505"/>
        <v>30645.300000000003</v>
      </c>
      <c r="AA2589" s="27">
        <f>AA2590+AA2593</f>
        <v>0</v>
      </c>
      <c r="AB2589" s="27">
        <f>AB2590+AB2593</f>
        <v>0</v>
      </c>
      <c r="AC2589" s="27">
        <f>AC2590+AC2593</f>
        <v>0</v>
      </c>
      <c r="AD2589" s="27">
        <f t="shared" si="8506"/>
        <v>30645.300000000003</v>
      </c>
      <c r="AE2589" s="27">
        <f t="shared" si="8507"/>
        <v>30645.300000000003</v>
      </c>
      <c r="AF2589" s="27">
        <f t="shared" si="8508"/>
        <v>30645.300000000003</v>
      </c>
      <c r="AG2589" s="27">
        <f>AG2590+AG2593</f>
        <v>0</v>
      </c>
      <c r="AH2589" s="27">
        <f>AH2590+AH2593</f>
        <v>0</v>
      </c>
      <c r="AI2589" s="27">
        <f>AI2590+AI2593</f>
        <v>0</v>
      </c>
      <c r="AJ2589" s="27">
        <f t="shared" si="8509"/>
        <v>30645.300000000003</v>
      </c>
      <c r="AK2589" s="27">
        <f t="shared" si="8510"/>
        <v>30645.300000000003</v>
      </c>
      <c r="AL2589" s="27">
        <f t="shared" si="8511"/>
        <v>30645.300000000003</v>
      </c>
      <c r="AM2589" s="27">
        <f>AM2590+AM2593</f>
        <v>0</v>
      </c>
      <c r="AN2589" s="27">
        <f>AN2590+AN2593</f>
        <v>0</v>
      </c>
      <c r="AO2589" s="27">
        <f>AO2590+AO2593</f>
        <v>0</v>
      </c>
      <c r="AP2589" s="27">
        <f t="shared" si="8512"/>
        <v>30645.300000000003</v>
      </c>
      <c r="AQ2589" s="27">
        <f t="shared" si="8513"/>
        <v>30645.300000000003</v>
      </c>
      <c r="AR2589" s="27">
        <f t="shared" si="8514"/>
        <v>30645.300000000003</v>
      </c>
      <c r="AS2589" s="27">
        <f>AS2590+AS2593</f>
        <v>0</v>
      </c>
      <c r="AT2589" s="27">
        <f>AT2590+AT2593</f>
        <v>0</v>
      </c>
      <c r="AU2589" s="27">
        <f>AU2590+AU2593</f>
        <v>0</v>
      </c>
      <c r="AV2589" s="27">
        <f t="shared" si="8515"/>
        <v>30645.300000000003</v>
      </c>
      <c r="AW2589" s="27">
        <f t="shared" si="8516"/>
        <v>30645.300000000003</v>
      </c>
      <c r="AX2589" s="27">
        <f t="shared" si="8517"/>
        <v>30645.300000000003</v>
      </c>
      <c r="AY2589" s="27">
        <f>AY2590+AY2593</f>
        <v>0</v>
      </c>
      <c r="AZ2589" s="27">
        <f>AZ2590+AZ2593</f>
        <v>0</v>
      </c>
      <c r="BA2589" s="27">
        <f>BA2590+BA2593</f>
        <v>0</v>
      </c>
      <c r="BB2589" s="27">
        <f t="shared" si="8518"/>
        <v>30645.300000000003</v>
      </c>
      <c r="BC2589" s="27">
        <f t="shared" si="8519"/>
        <v>30645.300000000003</v>
      </c>
      <c r="BD2589" s="27">
        <f t="shared" si="8520"/>
        <v>30645.300000000003</v>
      </c>
      <c r="BE2589" s="27">
        <f>BE2590+BE2593</f>
        <v>0</v>
      </c>
      <c r="BF2589" s="27">
        <f>BF2590+BF2593</f>
        <v>0</v>
      </c>
      <c r="BG2589" s="27">
        <f>BG2590+BG2593</f>
        <v>0</v>
      </c>
      <c r="BH2589" s="27">
        <f t="shared" si="8480"/>
        <v>30645.300000000003</v>
      </c>
      <c r="BI2589" s="27">
        <f t="shared" si="8481"/>
        <v>30645.300000000003</v>
      </c>
      <c r="BJ2589" s="27">
        <f t="shared" si="8482"/>
        <v>30645.300000000003</v>
      </c>
      <c r="BK2589" s="27">
        <f>BK2590+BK2593</f>
        <v>0</v>
      </c>
      <c r="BL2589" s="27">
        <f>BL2590+BL2593</f>
        <v>0</v>
      </c>
      <c r="BM2589" s="27">
        <f>BM2590+BM2593</f>
        <v>0</v>
      </c>
      <c r="BN2589" s="27">
        <f t="shared" si="8486"/>
        <v>30645.300000000003</v>
      </c>
      <c r="BO2589" s="27">
        <f t="shared" si="8487"/>
        <v>30645.300000000003</v>
      </c>
      <c r="BP2589" s="27">
        <f t="shared" si="8488"/>
        <v>30645.300000000003</v>
      </c>
      <c r="BQ2589" s="27">
        <f>BQ2590+BQ2593</f>
        <v>0</v>
      </c>
      <c r="BR2589" s="27">
        <f>BR2590+BR2593</f>
        <v>0</v>
      </c>
      <c r="BS2589" s="27">
        <f t="shared" si="8491"/>
        <v>30645.300000000003</v>
      </c>
      <c r="BT2589" s="27">
        <f t="shared" si="8492"/>
        <v>30645.300000000003</v>
      </c>
      <c r="BU2589" s="27">
        <f t="shared" si="8493"/>
        <v>30645.300000000003</v>
      </c>
      <c r="BV2589" s="27">
        <f>BV2590+BV2593</f>
        <v>0</v>
      </c>
      <c r="BW2589" s="27">
        <f>BW2590+BW2593</f>
        <v>0</v>
      </c>
      <c r="BX2589" s="27">
        <f t="shared" si="8521"/>
        <v>30645.300000000003</v>
      </c>
      <c r="BY2589" s="27">
        <f t="shared" si="8522"/>
        <v>30645.300000000003</v>
      </c>
      <c r="BZ2589" s="27">
        <f t="shared" si="8523"/>
        <v>30645.300000000003</v>
      </c>
      <c r="CA2589" s="27">
        <f>CA2590+CA2593</f>
        <v>0</v>
      </c>
      <c r="CB2589" s="20">
        <v>0</v>
      </c>
      <c r="CC2589" s="35"/>
      <c r="CF2589" s="1" t="s">
        <v>1335</v>
      </c>
      <c r="CI2589" s="1" t="s">
        <v>30</v>
      </c>
    </row>
    <row r="2590" spans="1:87" ht="31.2" hidden="1" x14ac:dyDescent="0.3">
      <c r="A2590" s="18" t="s">
        <v>1459</v>
      </c>
      <c r="B2590" s="19">
        <v>200</v>
      </c>
      <c r="C2590" s="18"/>
      <c r="D2590" s="18"/>
      <c r="E2590" s="34" t="s">
        <v>39</v>
      </c>
      <c r="F2590" s="27">
        <f t="shared" ref="F2590:F2594" si="8838">F2591</f>
        <v>30364.9</v>
      </c>
      <c r="G2590" s="27">
        <f t="shared" ref="G2590:G2594" si="8839">G2591</f>
        <v>30364.9</v>
      </c>
      <c r="H2590" s="27">
        <f t="shared" ref="H2590:H2594" si="8840">H2591</f>
        <v>30364.9</v>
      </c>
      <c r="I2590" s="27">
        <f t="shared" ref="I2590:I2594" si="8841">I2591</f>
        <v>0</v>
      </c>
      <c r="J2590" s="27">
        <f t="shared" ref="J2590:J2594" si="8842">J2591</f>
        <v>0</v>
      </c>
      <c r="K2590" s="27">
        <f t="shared" ref="K2590:K2594" si="8843">K2591</f>
        <v>0</v>
      </c>
      <c r="L2590" s="27">
        <f t="shared" si="8497"/>
        <v>30364.9</v>
      </c>
      <c r="M2590" s="27">
        <f t="shared" si="8498"/>
        <v>30364.9</v>
      </c>
      <c r="N2590" s="27">
        <f t="shared" si="8499"/>
        <v>30364.9</v>
      </c>
      <c r="O2590" s="27">
        <f t="shared" ref="O2590:O2594" si="8844">O2591</f>
        <v>0</v>
      </c>
      <c r="P2590" s="27">
        <f t="shared" ref="P2590:P2594" si="8845">P2591</f>
        <v>0</v>
      </c>
      <c r="Q2590" s="27">
        <f t="shared" ref="Q2590:Q2594" si="8846">Q2591</f>
        <v>0</v>
      </c>
      <c r="R2590" s="27">
        <f t="shared" si="8500"/>
        <v>30364.9</v>
      </c>
      <c r="S2590" s="27">
        <f t="shared" si="8501"/>
        <v>30364.9</v>
      </c>
      <c r="T2590" s="27">
        <f t="shared" si="8502"/>
        <v>30364.9</v>
      </c>
      <c r="U2590" s="27">
        <f t="shared" ref="U2590:U2594" si="8847">U2591</f>
        <v>0</v>
      </c>
      <c r="V2590" s="27">
        <f t="shared" ref="V2590:V2594" si="8848">V2591</f>
        <v>0</v>
      </c>
      <c r="W2590" s="27">
        <f t="shared" ref="W2590:W2594" si="8849">W2591</f>
        <v>0</v>
      </c>
      <c r="X2590" s="27">
        <f t="shared" si="8503"/>
        <v>30364.9</v>
      </c>
      <c r="Y2590" s="27">
        <f t="shared" si="8504"/>
        <v>30364.9</v>
      </c>
      <c r="Z2590" s="27">
        <f t="shared" si="8505"/>
        <v>30364.9</v>
      </c>
      <c r="AA2590" s="27">
        <f t="shared" ref="AA2590:AA2594" si="8850">AA2591</f>
        <v>0</v>
      </c>
      <c r="AB2590" s="27">
        <f t="shared" ref="AB2590:AB2594" si="8851">AB2591</f>
        <v>0</v>
      </c>
      <c r="AC2590" s="27">
        <f t="shared" ref="AC2590:AC2594" si="8852">AC2591</f>
        <v>0</v>
      </c>
      <c r="AD2590" s="27">
        <f t="shared" si="8506"/>
        <v>30364.9</v>
      </c>
      <c r="AE2590" s="27">
        <f t="shared" si="8507"/>
        <v>30364.9</v>
      </c>
      <c r="AF2590" s="27">
        <f t="shared" si="8508"/>
        <v>30364.9</v>
      </c>
      <c r="AG2590" s="27">
        <f t="shared" ref="AG2590:AG2594" si="8853">AG2591</f>
        <v>0</v>
      </c>
      <c r="AH2590" s="27">
        <f t="shared" ref="AH2590:AH2594" si="8854">AH2591</f>
        <v>0</v>
      </c>
      <c r="AI2590" s="27">
        <f t="shared" ref="AI2590:AI2594" si="8855">AI2591</f>
        <v>0</v>
      </c>
      <c r="AJ2590" s="27">
        <f t="shared" si="8509"/>
        <v>30364.9</v>
      </c>
      <c r="AK2590" s="27">
        <f t="shared" si="8510"/>
        <v>30364.9</v>
      </c>
      <c r="AL2590" s="27">
        <f t="shared" si="8511"/>
        <v>30364.9</v>
      </c>
      <c r="AM2590" s="27">
        <f t="shared" ref="AM2590:AM2594" si="8856">AM2591</f>
        <v>0</v>
      </c>
      <c r="AN2590" s="27">
        <f t="shared" ref="AN2590:AN2594" si="8857">AN2591</f>
        <v>0</v>
      </c>
      <c r="AO2590" s="27">
        <f t="shared" ref="AO2590:AO2594" si="8858">AO2591</f>
        <v>0</v>
      </c>
      <c r="AP2590" s="27">
        <f t="shared" si="8512"/>
        <v>30364.9</v>
      </c>
      <c r="AQ2590" s="27">
        <f t="shared" si="8513"/>
        <v>30364.9</v>
      </c>
      <c r="AR2590" s="27">
        <f t="shared" si="8514"/>
        <v>30364.9</v>
      </c>
      <c r="AS2590" s="27">
        <f t="shared" ref="AS2590:AS2594" si="8859">AS2591</f>
        <v>0</v>
      </c>
      <c r="AT2590" s="27">
        <f t="shared" ref="AT2590:AT2594" si="8860">AT2591</f>
        <v>0</v>
      </c>
      <c r="AU2590" s="27">
        <f t="shared" ref="AU2590:AU2594" si="8861">AU2591</f>
        <v>0</v>
      </c>
      <c r="AV2590" s="27">
        <f t="shared" si="8515"/>
        <v>30364.9</v>
      </c>
      <c r="AW2590" s="27">
        <f t="shared" si="8516"/>
        <v>30364.9</v>
      </c>
      <c r="AX2590" s="27">
        <f t="shared" si="8517"/>
        <v>30364.9</v>
      </c>
      <c r="AY2590" s="27">
        <f t="shared" ref="AY2590:AY2594" si="8862">AY2591</f>
        <v>0</v>
      </c>
      <c r="AZ2590" s="27">
        <f t="shared" ref="AZ2590:AZ2594" si="8863">AZ2591</f>
        <v>0</v>
      </c>
      <c r="BA2590" s="27">
        <f t="shared" ref="BA2590:BA2594" si="8864">BA2591</f>
        <v>0</v>
      </c>
      <c r="BB2590" s="27">
        <f t="shared" si="8518"/>
        <v>30364.9</v>
      </c>
      <c r="BC2590" s="27">
        <f t="shared" si="8519"/>
        <v>30364.9</v>
      </c>
      <c r="BD2590" s="27">
        <f t="shared" si="8520"/>
        <v>30364.9</v>
      </c>
      <c r="BE2590" s="27">
        <f t="shared" ref="BE2590:BE2594" si="8865">BE2591</f>
        <v>0</v>
      </c>
      <c r="BF2590" s="27">
        <f t="shared" ref="BF2590:BF2594" si="8866">BF2591</f>
        <v>0</v>
      </c>
      <c r="BG2590" s="27">
        <f t="shared" ref="BG2590:BG2594" si="8867">BG2591</f>
        <v>0</v>
      </c>
      <c r="BH2590" s="27">
        <f t="shared" si="8480"/>
        <v>30364.9</v>
      </c>
      <c r="BI2590" s="27">
        <f t="shared" si="8481"/>
        <v>30364.9</v>
      </c>
      <c r="BJ2590" s="27">
        <f t="shared" si="8482"/>
        <v>30364.9</v>
      </c>
      <c r="BK2590" s="27">
        <f t="shared" ref="BK2590:BK2594" si="8868">BK2591</f>
        <v>0</v>
      </c>
      <c r="BL2590" s="27">
        <f t="shared" ref="BL2590:BL2594" si="8869">BL2591</f>
        <v>0</v>
      </c>
      <c r="BM2590" s="27">
        <f t="shared" ref="BM2590:BM2594" si="8870">BM2591</f>
        <v>0</v>
      </c>
      <c r="BN2590" s="27">
        <f t="shared" si="8486"/>
        <v>30364.9</v>
      </c>
      <c r="BO2590" s="27">
        <f t="shared" si="8487"/>
        <v>30364.9</v>
      </c>
      <c r="BP2590" s="27">
        <f t="shared" si="8488"/>
        <v>30364.9</v>
      </c>
      <c r="BQ2590" s="27">
        <f t="shared" ref="BQ2590:BQ2594" si="8871">BQ2591</f>
        <v>0</v>
      </c>
      <c r="BR2590" s="27">
        <f t="shared" ref="BR2590:BR2594" si="8872">BR2591</f>
        <v>0</v>
      </c>
      <c r="BS2590" s="27">
        <f t="shared" si="8491"/>
        <v>30364.9</v>
      </c>
      <c r="BT2590" s="27">
        <f t="shared" si="8492"/>
        <v>30364.9</v>
      </c>
      <c r="BU2590" s="27">
        <f t="shared" si="8493"/>
        <v>30364.9</v>
      </c>
      <c r="BV2590" s="27">
        <f t="shared" ref="BV2590:BV2594" si="8873">BV2591</f>
        <v>0</v>
      </c>
      <c r="BW2590" s="27">
        <f t="shared" ref="BW2590:BW2594" si="8874">BW2591</f>
        <v>0</v>
      </c>
      <c r="BX2590" s="27">
        <f t="shared" si="8521"/>
        <v>30364.9</v>
      </c>
      <c r="BY2590" s="27">
        <f t="shared" si="8522"/>
        <v>30364.9</v>
      </c>
      <c r="BZ2590" s="27">
        <f t="shared" si="8523"/>
        <v>30364.9</v>
      </c>
      <c r="CA2590" s="27">
        <f t="shared" ref="CA2590:CA2594" si="8875">CA2591</f>
        <v>0</v>
      </c>
      <c r="CB2590" s="20">
        <v>0</v>
      </c>
      <c r="CC2590" s="35"/>
      <c r="CG2590" s="1" t="s">
        <v>28</v>
      </c>
    </row>
    <row r="2591" spans="1:87" ht="46.8" hidden="1" x14ac:dyDescent="0.3">
      <c r="A2591" s="18" t="s">
        <v>1459</v>
      </c>
      <c r="B2591" s="19">
        <v>240</v>
      </c>
      <c r="C2591" s="18"/>
      <c r="D2591" s="18"/>
      <c r="E2591" s="34" t="s">
        <v>40</v>
      </c>
      <c r="F2591" s="27">
        <f t="shared" si="8838"/>
        <v>30364.9</v>
      </c>
      <c r="G2591" s="27">
        <f t="shared" si="8839"/>
        <v>30364.9</v>
      </c>
      <c r="H2591" s="27">
        <f t="shared" si="8840"/>
        <v>30364.9</v>
      </c>
      <c r="I2591" s="27">
        <f t="shared" si="8841"/>
        <v>0</v>
      </c>
      <c r="J2591" s="27">
        <f t="shared" si="8842"/>
        <v>0</v>
      </c>
      <c r="K2591" s="27">
        <f t="shared" si="8843"/>
        <v>0</v>
      </c>
      <c r="L2591" s="27">
        <f t="shared" si="8497"/>
        <v>30364.9</v>
      </c>
      <c r="M2591" s="27">
        <f t="shared" si="8498"/>
        <v>30364.9</v>
      </c>
      <c r="N2591" s="27">
        <f t="shared" si="8499"/>
        <v>30364.9</v>
      </c>
      <c r="O2591" s="27">
        <f t="shared" si="8844"/>
        <v>0</v>
      </c>
      <c r="P2591" s="27">
        <f t="shared" si="8845"/>
        <v>0</v>
      </c>
      <c r="Q2591" s="27">
        <f t="shared" si="8846"/>
        <v>0</v>
      </c>
      <c r="R2591" s="27">
        <f t="shared" si="8500"/>
        <v>30364.9</v>
      </c>
      <c r="S2591" s="27">
        <f t="shared" si="8501"/>
        <v>30364.9</v>
      </c>
      <c r="T2591" s="27">
        <f t="shared" si="8502"/>
        <v>30364.9</v>
      </c>
      <c r="U2591" s="27">
        <f t="shared" si="8847"/>
        <v>0</v>
      </c>
      <c r="V2591" s="27">
        <f t="shared" si="8848"/>
        <v>0</v>
      </c>
      <c r="W2591" s="27">
        <f t="shared" si="8849"/>
        <v>0</v>
      </c>
      <c r="X2591" s="27">
        <f t="shared" si="8503"/>
        <v>30364.9</v>
      </c>
      <c r="Y2591" s="27">
        <f t="shared" si="8504"/>
        <v>30364.9</v>
      </c>
      <c r="Z2591" s="27">
        <f t="shared" si="8505"/>
        <v>30364.9</v>
      </c>
      <c r="AA2591" s="27">
        <f t="shared" si="8850"/>
        <v>0</v>
      </c>
      <c r="AB2591" s="27">
        <f t="shared" si="8851"/>
        <v>0</v>
      </c>
      <c r="AC2591" s="27">
        <f t="shared" si="8852"/>
        <v>0</v>
      </c>
      <c r="AD2591" s="27">
        <f t="shared" si="8506"/>
        <v>30364.9</v>
      </c>
      <c r="AE2591" s="27">
        <f t="shared" si="8507"/>
        <v>30364.9</v>
      </c>
      <c r="AF2591" s="27">
        <f t="shared" si="8508"/>
        <v>30364.9</v>
      </c>
      <c r="AG2591" s="27">
        <f t="shared" si="8853"/>
        <v>0</v>
      </c>
      <c r="AH2591" s="27">
        <f t="shared" si="8854"/>
        <v>0</v>
      </c>
      <c r="AI2591" s="27">
        <f t="shared" si="8855"/>
        <v>0</v>
      </c>
      <c r="AJ2591" s="27">
        <f t="shared" si="8509"/>
        <v>30364.9</v>
      </c>
      <c r="AK2591" s="27">
        <f t="shared" si="8510"/>
        <v>30364.9</v>
      </c>
      <c r="AL2591" s="27">
        <f t="shared" si="8511"/>
        <v>30364.9</v>
      </c>
      <c r="AM2591" s="27">
        <f t="shared" si="8856"/>
        <v>0</v>
      </c>
      <c r="AN2591" s="27">
        <f t="shared" si="8857"/>
        <v>0</v>
      </c>
      <c r="AO2591" s="27">
        <f t="shared" si="8858"/>
        <v>0</v>
      </c>
      <c r="AP2591" s="27">
        <f t="shared" si="8512"/>
        <v>30364.9</v>
      </c>
      <c r="AQ2591" s="27">
        <f t="shared" si="8513"/>
        <v>30364.9</v>
      </c>
      <c r="AR2591" s="27">
        <f t="shared" si="8514"/>
        <v>30364.9</v>
      </c>
      <c r="AS2591" s="27">
        <f t="shared" si="8859"/>
        <v>0</v>
      </c>
      <c r="AT2591" s="27">
        <f t="shared" si="8860"/>
        <v>0</v>
      </c>
      <c r="AU2591" s="27">
        <f t="shared" si="8861"/>
        <v>0</v>
      </c>
      <c r="AV2591" s="27">
        <f t="shared" si="8515"/>
        <v>30364.9</v>
      </c>
      <c r="AW2591" s="27">
        <f t="shared" si="8516"/>
        <v>30364.9</v>
      </c>
      <c r="AX2591" s="27">
        <f t="shared" si="8517"/>
        <v>30364.9</v>
      </c>
      <c r="AY2591" s="27">
        <f t="shared" si="8862"/>
        <v>0</v>
      </c>
      <c r="AZ2591" s="27">
        <f t="shared" si="8863"/>
        <v>0</v>
      </c>
      <c r="BA2591" s="27">
        <f t="shared" si="8864"/>
        <v>0</v>
      </c>
      <c r="BB2591" s="27">
        <f t="shared" si="8518"/>
        <v>30364.9</v>
      </c>
      <c r="BC2591" s="27">
        <f t="shared" si="8519"/>
        <v>30364.9</v>
      </c>
      <c r="BD2591" s="27">
        <f t="shared" si="8520"/>
        <v>30364.9</v>
      </c>
      <c r="BE2591" s="27">
        <f t="shared" si="8865"/>
        <v>0</v>
      </c>
      <c r="BF2591" s="27">
        <f t="shared" si="8866"/>
        <v>0</v>
      </c>
      <c r="BG2591" s="27">
        <f t="shared" si="8867"/>
        <v>0</v>
      </c>
      <c r="BH2591" s="27">
        <f t="shared" si="8480"/>
        <v>30364.9</v>
      </c>
      <c r="BI2591" s="27">
        <f t="shared" si="8481"/>
        <v>30364.9</v>
      </c>
      <c r="BJ2591" s="27">
        <f t="shared" si="8482"/>
        <v>30364.9</v>
      </c>
      <c r="BK2591" s="27">
        <f t="shared" si="8868"/>
        <v>0</v>
      </c>
      <c r="BL2591" s="27">
        <f t="shared" si="8869"/>
        <v>0</v>
      </c>
      <c r="BM2591" s="27">
        <f t="shared" si="8870"/>
        <v>0</v>
      </c>
      <c r="BN2591" s="27">
        <f t="shared" si="8486"/>
        <v>30364.9</v>
      </c>
      <c r="BO2591" s="27">
        <f t="shared" si="8487"/>
        <v>30364.9</v>
      </c>
      <c r="BP2591" s="27">
        <f t="shared" si="8488"/>
        <v>30364.9</v>
      </c>
      <c r="BQ2591" s="27">
        <f t="shared" si="8871"/>
        <v>0</v>
      </c>
      <c r="BR2591" s="27">
        <f t="shared" si="8872"/>
        <v>0</v>
      </c>
      <c r="BS2591" s="27">
        <f t="shared" si="8491"/>
        <v>30364.9</v>
      </c>
      <c r="BT2591" s="27">
        <f t="shared" si="8492"/>
        <v>30364.9</v>
      </c>
      <c r="BU2591" s="27">
        <f t="shared" si="8493"/>
        <v>30364.9</v>
      </c>
      <c r="BV2591" s="27">
        <f t="shared" si="8873"/>
        <v>0</v>
      </c>
      <c r="BW2591" s="27">
        <f t="shared" si="8874"/>
        <v>0</v>
      </c>
      <c r="BX2591" s="27">
        <f t="shared" si="8521"/>
        <v>30364.9</v>
      </c>
      <c r="BY2591" s="27">
        <f t="shared" si="8522"/>
        <v>30364.9</v>
      </c>
      <c r="BZ2591" s="27">
        <f t="shared" si="8523"/>
        <v>30364.9</v>
      </c>
      <c r="CA2591" s="27">
        <f t="shared" si="8875"/>
        <v>0</v>
      </c>
      <c r="CB2591" s="20">
        <v>0</v>
      </c>
      <c r="CC2591" s="35"/>
      <c r="CH2591" s="1" t="s">
        <v>29</v>
      </c>
    </row>
    <row r="2592" spans="1:87" ht="62.4" hidden="1" x14ac:dyDescent="0.3">
      <c r="A2592" s="18" t="s">
        <v>1459</v>
      </c>
      <c r="B2592" s="19">
        <v>240</v>
      </c>
      <c r="C2592" s="18" t="s">
        <v>41</v>
      </c>
      <c r="D2592" s="18" t="s">
        <v>392</v>
      </c>
      <c r="E2592" s="34" t="s">
        <v>393</v>
      </c>
      <c r="F2592" s="27">
        <v>30364.9</v>
      </c>
      <c r="G2592" s="27">
        <v>30364.9</v>
      </c>
      <c r="H2592" s="27">
        <v>30364.9</v>
      </c>
      <c r="I2592" s="27"/>
      <c r="J2592" s="27"/>
      <c r="K2592" s="27"/>
      <c r="L2592" s="27">
        <f t="shared" si="8497"/>
        <v>30364.9</v>
      </c>
      <c r="M2592" s="27">
        <f t="shared" si="8498"/>
        <v>30364.9</v>
      </c>
      <c r="N2592" s="27">
        <f t="shared" si="8499"/>
        <v>30364.9</v>
      </c>
      <c r="O2592" s="27"/>
      <c r="P2592" s="27"/>
      <c r="Q2592" s="27"/>
      <c r="R2592" s="27">
        <f t="shared" si="8500"/>
        <v>30364.9</v>
      </c>
      <c r="S2592" s="27">
        <f t="shared" si="8501"/>
        <v>30364.9</v>
      </c>
      <c r="T2592" s="27">
        <f t="shared" si="8502"/>
        <v>30364.9</v>
      </c>
      <c r="U2592" s="27"/>
      <c r="V2592" s="27"/>
      <c r="W2592" s="27"/>
      <c r="X2592" s="27">
        <f t="shared" si="8503"/>
        <v>30364.9</v>
      </c>
      <c r="Y2592" s="27">
        <f t="shared" si="8504"/>
        <v>30364.9</v>
      </c>
      <c r="Z2592" s="27">
        <f t="shared" si="8505"/>
        <v>30364.9</v>
      </c>
      <c r="AA2592" s="27"/>
      <c r="AB2592" s="27"/>
      <c r="AC2592" s="27"/>
      <c r="AD2592" s="27">
        <f t="shared" si="8506"/>
        <v>30364.9</v>
      </c>
      <c r="AE2592" s="27">
        <f t="shared" si="8507"/>
        <v>30364.9</v>
      </c>
      <c r="AF2592" s="27">
        <f t="shared" si="8508"/>
        <v>30364.9</v>
      </c>
      <c r="AG2592" s="27"/>
      <c r="AH2592" s="27"/>
      <c r="AI2592" s="27"/>
      <c r="AJ2592" s="27">
        <f t="shared" si="8509"/>
        <v>30364.9</v>
      </c>
      <c r="AK2592" s="27">
        <f t="shared" si="8510"/>
        <v>30364.9</v>
      </c>
      <c r="AL2592" s="27">
        <f t="shared" si="8511"/>
        <v>30364.9</v>
      </c>
      <c r="AM2592" s="27"/>
      <c r="AN2592" s="27"/>
      <c r="AO2592" s="27"/>
      <c r="AP2592" s="27">
        <f t="shared" si="8512"/>
        <v>30364.9</v>
      </c>
      <c r="AQ2592" s="27">
        <f t="shared" si="8513"/>
        <v>30364.9</v>
      </c>
      <c r="AR2592" s="27">
        <f t="shared" si="8514"/>
        <v>30364.9</v>
      </c>
      <c r="AS2592" s="27"/>
      <c r="AT2592" s="27"/>
      <c r="AU2592" s="27"/>
      <c r="AV2592" s="27">
        <f t="shared" si="8515"/>
        <v>30364.9</v>
      </c>
      <c r="AW2592" s="27">
        <f t="shared" si="8516"/>
        <v>30364.9</v>
      </c>
      <c r="AX2592" s="27">
        <f t="shared" si="8517"/>
        <v>30364.9</v>
      </c>
      <c r="AY2592" s="27"/>
      <c r="AZ2592" s="27"/>
      <c r="BA2592" s="27"/>
      <c r="BB2592" s="27">
        <f t="shared" si="8518"/>
        <v>30364.9</v>
      </c>
      <c r="BC2592" s="27">
        <f t="shared" si="8519"/>
        <v>30364.9</v>
      </c>
      <c r="BD2592" s="27">
        <f t="shared" si="8520"/>
        <v>30364.9</v>
      </c>
      <c r="BE2592" s="27"/>
      <c r="BF2592" s="27"/>
      <c r="BG2592" s="27"/>
      <c r="BH2592" s="27">
        <f t="shared" si="8480"/>
        <v>30364.9</v>
      </c>
      <c r="BI2592" s="27">
        <f t="shared" si="8481"/>
        <v>30364.9</v>
      </c>
      <c r="BJ2592" s="27">
        <f t="shared" si="8482"/>
        <v>30364.9</v>
      </c>
      <c r="BK2592" s="27"/>
      <c r="BL2592" s="27"/>
      <c r="BM2592" s="27"/>
      <c r="BN2592" s="27">
        <f t="shared" si="8486"/>
        <v>30364.9</v>
      </c>
      <c r="BO2592" s="27">
        <f t="shared" si="8487"/>
        <v>30364.9</v>
      </c>
      <c r="BP2592" s="27">
        <f t="shared" si="8488"/>
        <v>30364.9</v>
      </c>
      <c r="BQ2592" s="27"/>
      <c r="BR2592" s="27"/>
      <c r="BS2592" s="27">
        <f t="shared" si="8491"/>
        <v>30364.9</v>
      </c>
      <c r="BT2592" s="27">
        <f t="shared" si="8492"/>
        <v>30364.9</v>
      </c>
      <c r="BU2592" s="27">
        <f t="shared" si="8493"/>
        <v>30364.9</v>
      </c>
      <c r="BV2592" s="27"/>
      <c r="BW2592" s="27"/>
      <c r="BX2592" s="27">
        <f t="shared" si="8521"/>
        <v>30364.9</v>
      </c>
      <c r="BY2592" s="27">
        <f t="shared" si="8522"/>
        <v>30364.9</v>
      </c>
      <c r="BZ2592" s="27">
        <f t="shared" si="8523"/>
        <v>30364.9</v>
      </c>
      <c r="CA2592" s="27"/>
      <c r="CB2592" s="20">
        <v>0</v>
      </c>
      <c r="CC2592" s="35"/>
    </row>
    <row r="2593" spans="1:87" hidden="1" x14ac:dyDescent="0.3">
      <c r="A2593" s="18" t="s">
        <v>1459</v>
      </c>
      <c r="B2593" s="19">
        <v>800</v>
      </c>
      <c r="C2593" s="18"/>
      <c r="D2593" s="18"/>
      <c r="E2593" s="34" t="s">
        <v>53</v>
      </c>
      <c r="F2593" s="27">
        <f t="shared" si="8838"/>
        <v>280.39999999999998</v>
      </c>
      <c r="G2593" s="27">
        <f t="shared" si="8839"/>
        <v>280.39999999999998</v>
      </c>
      <c r="H2593" s="27">
        <f t="shared" si="8840"/>
        <v>280.39999999999998</v>
      </c>
      <c r="I2593" s="27">
        <f t="shared" si="8841"/>
        <v>0</v>
      </c>
      <c r="J2593" s="27">
        <f t="shared" si="8842"/>
        <v>0</v>
      </c>
      <c r="K2593" s="27">
        <f t="shared" si="8843"/>
        <v>0</v>
      </c>
      <c r="L2593" s="27">
        <f t="shared" si="8497"/>
        <v>280.39999999999998</v>
      </c>
      <c r="M2593" s="27">
        <f t="shared" si="8498"/>
        <v>280.39999999999998</v>
      </c>
      <c r="N2593" s="27">
        <f t="shared" si="8499"/>
        <v>280.39999999999998</v>
      </c>
      <c r="O2593" s="27">
        <f t="shared" si="8844"/>
        <v>0</v>
      </c>
      <c r="P2593" s="27">
        <f t="shared" si="8845"/>
        <v>0</v>
      </c>
      <c r="Q2593" s="27">
        <f t="shared" si="8846"/>
        <v>0</v>
      </c>
      <c r="R2593" s="27">
        <f t="shared" si="8500"/>
        <v>280.39999999999998</v>
      </c>
      <c r="S2593" s="27">
        <f t="shared" si="8501"/>
        <v>280.39999999999998</v>
      </c>
      <c r="T2593" s="27">
        <f t="shared" si="8502"/>
        <v>280.39999999999998</v>
      </c>
      <c r="U2593" s="27">
        <f t="shared" si="8847"/>
        <v>0</v>
      </c>
      <c r="V2593" s="27">
        <f t="shared" si="8848"/>
        <v>0</v>
      </c>
      <c r="W2593" s="27">
        <f t="shared" si="8849"/>
        <v>0</v>
      </c>
      <c r="X2593" s="27">
        <f t="shared" si="8503"/>
        <v>280.39999999999998</v>
      </c>
      <c r="Y2593" s="27">
        <f t="shared" si="8504"/>
        <v>280.39999999999998</v>
      </c>
      <c r="Z2593" s="27">
        <f t="shared" si="8505"/>
        <v>280.39999999999998</v>
      </c>
      <c r="AA2593" s="27">
        <f t="shared" si="8850"/>
        <v>0</v>
      </c>
      <c r="AB2593" s="27">
        <f t="shared" si="8851"/>
        <v>0</v>
      </c>
      <c r="AC2593" s="27">
        <f t="shared" si="8852"/>
        <v>0</v>
      </c>
      <c r="AD2593" s="27">
        <f t="shared" si="8506"/>
        <v>280.39999999999998</v>
      </c>
      <c r="AE2593" s="27">
        <f t="shared" si="8507"/>
        <v>280.39999999999998</v>
      </c>
      <c r="AF2593" s="27">
        <f t="shared" si="8508"/>
        <v>280.39999999999998</v>
      </c>
      <c r="AG2593" s="27">
        <f t="shared" si="8853"/>
        <v>0</v>
      </c>
      <c r="AH2593" s="27">
        <f t="shared" si="8854"/>
        <v>0</v>
      </c>
      <c r="AI2593" s="27">
        <f t="shared" si="8855"/>
        <v>0</v>
      </c>
      <c r="AJ2593" s="27">
        <f t="shared" si="8509"/>
        <v>280.39999999999998</v>
      </c>
      <c r="AK2593" s="27">
        <f t="shared" si="8510"/>
        <v>280.39999999999998</v>
      </c>
      <c r="AL2593" s="27">
        <f t="shared" si="8511"/>
        <v>280.39999999999998</v>
      </c>
      <c r="AM2593" s="27">
        <f t="shared" si="8856"/>
        <v>0</v>
      </c>
      <c r="AN2593" s="27">
        <f t="shared" si="8857"/>
        <v>0</v>
      </c>
      <c r="AO2593" s="27">
        <f t="shared" si="8858"/>
        <v>0</v>
      </c>
      <c r="AP2593" s="27">
        <f t="shared" si="8512"/>
        <v>280.39999999999998</v>
      </c>
      <c r="AQ2593" s="27">
        <f t="shared" si="8513"/>
        <v>280.39999999999998</v>
      </c>
      <c r="AR2593" s="27">
        <f t="shared" si="8514"/>
        <v>280.39999999999998</v>
      </c>
      <c r="AS2593" s="27">
        <f t="shared" si="8859"/>
        <v>0</v>
      </c>
      <c r="AT2593" s="27">
        <f t="shared" si="8860"/>
        <v>0</v>
      </c>
      <c r="AU2593" s="27">
        <f t="shared" si="8861"/>
        <v>0</v>
      </c>
      <c r="AV2593" s="27">
        <f t="shared" si="8515"/>
        <v>280.39999999999998</v>
      </c>
      <c r="AW2593" s="27">
        <f t="shared" si="8516"/>
        <v>280.39999999999998</v>
      </c>
      <c r="AX2593" s="27">
        <f t="shared" si="8517"/>
        <v>280.39999999999998</v>
      </c>
      <c r="AY2593" s="27">
        <f t="shared" si="8862"/>
        <v>0</v>
      </c>
      <c r="AZ2593" s="27">
        <f t="shared" si="8863"/>
        <v>0</v>
      </c>
      <c r="BA2593" s="27">
        <f t="shared" si="8864"/>
        <v>0</v>
      </c>
      <c r="BB2593" s="27">
        <f t="shared" si="8518"/>
        <v>280.39999999999998</v>
      </c>
      <c r="BC2593" s="27">
        <f t="shared" si="8519"/>
        <v>280.39999999999998</v>
      </c>
      <c r="BD2593" s="27">
        <f t="shared" si="8520"/>
        <v>280.39999999999998</v>
      </c>
      <c r="BE2593" s="27">
        <f t="shared" si="8865"/>
        <v>0</v>
      </c>
      <c r="BF2593" s="27">
        <f t="shared" si="8866"/>
        <v>0</v>
      </c>
      <c r="BG2593" s="27">
        <f t="shared" si="8867"/>
        <v>0</v>
      </c>
      <c r="BH2593" s="27">
        <f t="shared" ref="BH2593:BH2654" si="8876">BB2593+BE2593</f>
        <v>280.39999999999998</v>
      </c>
      <c r="BI2593" s="27">
        <f t="shared" ref="BI2593:BI2654" si="8877">BC2593+BF2593</f>
        <v>280.39999999999998</v>
      </c>
      <c r="BJ2593" s="27">
        <f t="shared" ref="BJ2593:BJ2654" si="8878">BD2593+BG2593</f>
        <v>280.39999999999998</v>
      </c>
      <c r="BK2593" s="27">
        <f t="shared" si="8868"/>
        <v>0</v>
      </c>
      <c r="BL2593" s="27">
        <f t="shared" si="8869"/>
        <v>0</v>
      </c>
      <c r="BM2593" s="27">
        <f t="shared" si="8870"/>
        <v>0</v>
      </c>
      <c r="BN2593" s="27">
        <f t="shared" ref="BN2593:BN2656" si="8879">BH2593+BK2593</f>
        <v>280.39999999999998</v>
      </c>
      <c r="BO2593" s="27">
        <f t="shared" ref="BO2593:BO2656" si="8880">BI2593+BL2593</f>
        <v>280.39999999999998</v>
      </c>
      <c r="BP2593" s="27">
        <f t="shared" ref="BP2593:BP2656" si="8881">BJ2593+BM2593</f>
        <v>280.39999999999998</v>
      </c>
      <c r="BQ2593" s="27">
        <f t="shared" si="8871"/>
        <v>0</v>
      </c>
      <c r="BR2593" s="27">
        <f t="shared" si="8872"/>
        <v>0</v>
      </c>
      <c r="BS2593" s="27">
        <f t="shared" ref="BS2593:BS2656" si="8882">BQ2593+BN2593</f>
        <v>280.39999999999998</v>
      </c>
      <c r="BT2593" s="27">
        <f t="shared" ref="BT2593:BT2656" si="8883">BR2593+BO2593</f>
        <v>280.39999999999998</v>
      </c>
      <c r="BU2593" s="27">
        <f t="shared" ref="BU2593:BU2656" si="8884">BP2593</f>
        <v>280.39999999999998</v>
      </c>
      <c r="BV2593" s="27">
        <f t="shared" si="8873"/>
        <v>0</v>
      </c>
      <c r="BW2593" s="27">
        <f t="shared" si="8874"/>
        <v>0</v>
      </c>
      <c r="BX2593" s="27">
        <f t="shared" si="8521"/>
        <v>280.39999999999998</v>
      </c>
      <c r="BY2593" s="27">
        <f t="shared" si="8522"/>
        <v>280.39999999999998</v>
      </c>
      <c r="BZ2593" s="27">
        <f t="shared" si="8523"/>
        <v>280.39999999999998</v>
      </c>
      <c r="CA2593" s="27">
        <f t="shared" si="8875"/>
        <v>0</v>
      </c>
      <c r="CB2593" s="20">
        <v>0</v>
      </c>
      <c r="CC2593" s="35"/>
      <c r="CG2593" s="1" t="s">
        <v>28</v>
      </c>
    </row>
    <row r="2594" spans="1:87" hidden="1" x14ac:dyDescent="0.3">
      <c r="A2594" s="18" t="s">
        <v>1459</v>
      </c>
      <c r="B2594" s="19">
        <v>850</v>
      </c>
      <c r="C2594" s="18"/>
      <c r="D2594" s="18"/>
      <c r="E2594" s="34" t="s">
        <v>78</v>
      </c>
      <c r="F2594" s="27">
        <f t="shared" si="8838"/>
        <v>280.39999999999998</v>
      </c>
      <c r="G2594" s="27">
        <f t="shared" si="8839"/>
        <v>280.39999999999998</v>
      </c>
      <c r="H2594" s="27">
        <f t="shared" si="8840"/>
        <v>280.39999999999998</v>
      </c>
      <c r="I2594" s="27">
        <f t="shared" si="8841"/>
        <v>0</v>
      </c>
      <c r="J2594" s="27">
        <f t="shared" si="8842"/>
        <v>0</v>
      </c>
      <c r="K2594" s="27">
        <f t="shared" si="8843"/>
        <v>0</v>
      </c>
      <c r="L2594" s="27">
        <f t="shared" si="8497"/>
        <v>280.39999999999998</v>
      </c>
      <c r="M2594" s="27">
        <f t="shared" si="8498"/>
        <v>280.39999999999998</v>
      </c>
      <c r="N2594" s="27">
        <f t="shared" si="8499"/>
        <v>280.39999999999998</v>
      </c>
      <c r="O2594" s="27">
        <f t="shared" si="8844"/>
        <v>0</v>
      </c>
      <c r="P2594" s="27">
        <f t="shared" si="8845"/>
        <v>0</v>
      </c>
      <c r="Q2594" s="27">
        <f t="shared" si="8846"/>
        <v>0</v>
      </c>
      <c r="R2594" s="27">
        <f t="shared" si="8500"/>
        <v>280.39999999999998</v>
      </c>
      <c r="S2594" s="27">
        <f t="shared" si="8501"/>
        <v>280.39999999999998</v>
      </c>
      <c r="T2594" s="27">
        <f t="shared" si="8502"/>
        <v>280.39999999999998</v>
      </c>
      <c r="U2594" s="27">
        <f t="shared" si="8847"/>
        <v>0</v>
      </c>
      <c r="V2594" s="27">
        <f t="shared" si="8848"/>
        <v>0</v>
      </c>
      <c r="W2594" s="27">
        <f t="shared" si="8849"/>
        <v>0</v>
      </c>
      <c r="X2594" s="27">
        <f t="shared" si="8503"/>
        <v>280.39999999999998</v>
      </c>
      <c r="Y2594" s="27">
        <f t="shared" si="8504"/>
        <v>280.39999999999998</v>
      </c>
      <c r="Z2594" s="27">
        <f t="shared" si="8505"/>
        <v>280.39999999999998</v>
      </c>
      <c r="AA2594" s="27">
        <f t="shared" si="8850"/>
        <v>0</v>
      </c>
      <c r="AB2594" s="27">
        <f t="shared" si="8851"/>
        <v>0</v>
      </c>
      <c r="AC2594" s="27">
        <f t="shared" si="8852"/>
        <v>0</v>
      </c>
      <c r="AD2594" s="27">
        <f t="shared" si="8506"/>
        <v>280.39999999999998</v>
      </c>
      <c r="AE2594" s="27">
        <f t="shared" si="8507"/>
        <v>280.39999999999998</v>
      </c>
      <c r="AF2594" s="27">
        <f t="shared" si="8508"/>
        <v>280.39999999999998</v>
      </c>
      <c r="AG2594" s="27">
        <f t="shared" si="8853"/>
        <v>0</v>
      </c>
      <c r="AH2594" s="27">
        <f t="shared" si="8854"/>
        <v>0</v>
      </c>
      <c r="AI2594" s="27">
        <f t="shared" si="8855"/>
        <v>0</v>
      </c>
      <c r="AJ2594" s="27">
        <f t="shared" si="8509"/>
        <v>280.39999999999998</v>
      </c>
      <c r="AK2594" s="27">
        <f t="shared" si="8510"/>
        <v>280.39999999999998</v>
      </c>
      <c r="AL2594" s="27">
        <f t="shared" si="8511"/>
        <v>280.39999999999998</v>
      </c>
      <c r="AM2594" s="27">
        <f t="shared" si="8856"/>
        <v>0</v>
      </c>
      <c r="AN2594" s="27">
        <f t="shared" si="8857"/>
        <v>0</v>
      </c>
      <c r="AO2594" s="27">
        <f t="shared" si="8858"/>
        <v>0</v>
      </c>
      <c r="AP2594" s="27">
        <f t="shared" si="8512"/>
        <v>280.39999999999998</v>
      </c>
      <c r="AQ2594" s="27">
        <f t="shared" si="8513"/>
        <v>280.39999999999998</v>
      </c>
      <c r="AR2594" s="27">
        <f t="shared" si="8514"/>
        <v>280.39999999999998</v>
      </c>
      <c r="AS2594" s="27">
        <f t="shared" si="8859"/>
        <v>0</v>
      </c>
      <c r="AT2594" s="27">
        <f t="shared" si="8860"/>
        <v>0</v>
      </c>
      <c r="AU2594" s="27">
        <f t="shared" si="8861"/>
        <v>0</v>
      </c>
      <c r="AV2594" s="27">
        <f t="shared" si="8515"/>
        <v>280.39999999999998</v>
      </c>
      <c r="AW2594" s="27">
        <f t="shared" si="8516"/>
        <v>280.39999999999998</v>
      </c>
      <c r="AX2594" s="27">
        <f t="shared" si="8517"/>
        <v>280.39999999999998</v>
      </c>
      <c r="AY2594" s="27">
        <f t="shared" si="8862"/>
        <v>0</v>
      </c>
      <c r="AZ2594" s="27">
        <f t="shared" si="8863"/>
        <v>0</v>
      </c>
      <c r="BA2594" s="27">
        <f t="shared" si="8864"/>
        <v>0</v>
      </c>
      <c r="BB2594" s="27">
        <f t="shared" si="8518"/>
        <v>280.39999999999998</v>
      </c>
      <c r="BC2594" s="27">
        <f t="shared" si="8519"/>
        <v>280.39999999999998</v>
      </c>
      <c r="BD2594" s="27">
        <f t="shared" si="8520"/>
        <v>280.39999999999998</v>
      </c>
      <c r="BE2594" s="27">
        <f t="shared" si="8865"/>
        <v>0</v>
      </c>
      <c r="BF2594" s="27">
        <f t="shared" si="8866"/>
        <v>0</v>
      </c>
      <c r="BG2594" s="27">
        <f t="shared" si="8867"/>
        <v>0</v>
      </c>
      <c r="BH2594" s="27">
        <f t="shared" si="8876"/>
        <v>280.39999999999998</v>
      </c>
      <c r="BI2594" s="27">
        <f t="shared" si="8877"/>
        <v>280.39999999999998</v>
      </c>
      <c r="BJ2594" s="27">
        <f t="shared" si="8878"/>
        <v>280.39999999999998</v>
      </c>
      <c r="BK2594" s="27">
        <f t="shared" si="8868"/>
        <v>0</v>
      </c>
      <c r="BL2594" s="27">
        <f t="shared" si="8869"/>
        <v>0</v>
      </c>
      <c r="BM2594" s="27">
        <f t="shared" si="8870"/>
        <v>0</v>
      </c>
      <c r="BN2594" s="27">
        <f t="shared" si="8879"/>
        <v>280.39999999999998</v>
      </c>
      <c r="BO2594" s="27">
        <f t="shared" si="8880"/>
        <v>280.39999999999998</v>
      </c>
      <c r="BP2594" s="27">
        <f t="shared" si="8881"/>
        <v>280.39999999999998</v>
      </c>
      <c r="BQ2594" s="27">
        <f t="shared" si="8871"/>
        <v>0</v>
      </c>
      <c r="BR2594" s="27">
        <f t="shared" si="8872"/>
        <v>0</v>
      </c>
      <c r="BS2594" s="27">
        <f t="shared" si="8882"/>
        <v>280.39999999999998</v>
      </c>
      <c r="BT2594" s="27">
        <f t="shared" si="8883"/>
        <v>280.39999999999998</v>
      </c>
      <c r="BU2594" s="27">
        <f t="shared" si="8884"/>
        <v>280.39999999999998</v>
      </c>
      <c r="BV2594" s="27">
        <f t="shared" si="8873"/>
        <v>0</v>
      </c>
      <c r="BW2594" s="27">
        <f t="shared" si="8874"/>
        <v>0</v>
      </c>
      <c r="BX2594" s="27">
        <f t="shared" si="8521"/>
        <v>280.39999999999998</v>
      </c>
      <c r="BY2594" s="27">
        <f t="shared" si="8522"/>
        <v>280.39999999999998</v>
      </c>
      <c r="BZ2594" s="27">
        <f t="shared" si="8523"/>
        <v>280.39999999999998</v>
      </c>
      <c r="CA2594" s="27">
        <f t="shared" si="8875"/>
        <v>0</v>
      </c>
      <c r="CB2594" s="20">
        <v>0</v>
      </c>
      <c r="CC2594" s="35"/>
      <c r="CH2594" s="1" t="s">
        <v>29</v>
      </c>
    </row>
    <row r="2595" spans="1:87" ht="62.4" hidden="1" x14ac:dyDescent="0.3">
      <c r="A2595" s="18" t="s">
        <v>1459</v>
      </c>
      <c r="B2595" s="19">
        <v>850</v>
      </c>
      <c r="C2595" s="18" t="s">
        <v>41</v>
      </c>
      <c r="D2595" s="18" t="s">
        <v>392</v>
      </c>
      <c r="E2595" s="34" t="s">
        <v>393</v>
      </c>
      <c r="F2595" s="27">
        <v>280.39999999999998</v>
      </c>
      <c r="G2595" s="27">
        <v>280.39999999999998</v>
      </c>
      <c r="H2595" s="27">
        <v>280.39999999999998</v>
      </c>
      <c r="I2595" s="27"/>
      <c r="J2595" s="27"/>
      <c r="K2595" s="27"/>
      <c r="L2595" s="27">
        <f t="shared" si="8497"/>
        <v>280.39999999999998</v>
      </c>
      <c r="M2595" s="27">
        <f t="shared" si="8498"/>
        <v>280.39999999999998</v>
      </c>
      <c r="N2595" s="27">
        <f t="shared" si="8499"/>
        <v>280.39999999999998</v>
      </c>
      <c r="O2595" s="27"/>
      <c r="P2595" s="27"/>
      <c r="Q2595" s="27"/>
      <c r="R2595" s="27">
        <f t="shared" si="8500"/>
        <v>280.39999999999998</v>
      </c>
      <c r="S2595" s="27">
        <f t="shared" si="8501"/>
        <v>280.39999999999998</v>
      </c>
      <c r="T2595" s="27">
        <f t="shared" si="8502"/>
        <v>280.39999999999998</v>
      </c>
      <c r="U2595" s="27"/>
      <c r="V2595" s="27"/>
      <c r="W2595" s="27"/>
      <c r="X2595" s="27">
        <f t="shared" si="8503"/>
        <v>280.39999999999998</v>
      </c>
      <c r="Y2595" s="27">
        <f t="shared" si="8504"/>
        <v>280.39999999999998</v>
      </c>
      <c r="Z2595" s="27">
        <f t="shared" si="8505"/>
        <v>280.39999999999998</v>
      </c>
      <c r="AA2595" s="27"/>
      <c r="AB2595" s="27"/>
      <c r="AC2595" s="27"/>
      <c r="AD2595" s="27">
        <f t="shared" si="8506"/>
        <v>280.39999999999998</v>
      </c>
      <c r="AE2595" s="27">
        <f t="shared" si="8507"/>
        <v>280.39999999999998</v>
      </c>
      <c r="AF2595" s="27">
        <f t="shared" si="8508"/>
        <v>280.39999999999998</v>
      </c>
      <c r="AG2595" s="27"/>
      <c r="AH2595" s="27"/>
      <c r="AI2595" s="27"/>
      <c r="AJ2595" s="27">
        <f t="shared" si="8509"/>
        <v>280.39999999999998</v>
      </c>
      <c r="AK2595" s="27">
        <f t="shared" si="8510"/>
        <v>280.39999999999998</v>
      </c>
      <c r="AL2595" s="27">
        <f t="shared" si="8511"/>
        <v>280.39999999999998</v>
      </c>
      <c r="AM2595" s="27"/>
      <c r="AN2595" s="27"/>
      <c r="AO2595" s="27"/>
      <c r="AP2595" s="27">
        <f t="shared" si="8512"/>
        <v>280.39999999999998</v>
      </c>
      <c r="AQ2595" s="27">
        <f t="shared" si="8513"/>
        <v>280.39999999999998</v>
      </c>
      <c r="AR2595" s="27">
        <f t="shared" si="8514"/>
        <v>280.39999999999998</v>
      </c>
      <c r="AS2595" s="27"/>
      <c r="AT2595" s="27"/>
      <c r="AU2595" s="27"/>
      <c r="AV2595" s="27">
        <f t="shared" si="8515"/>
        <v>280.39999999999998</v>
      </c>
      <c r="AW2595" s="27">
        <f t="shared" si="8516"/>
        <v>280.39999999999998</v>
      </c>
      <c r="AX2595" s="27">
        <f t="shared" si="8517"/>
        <v>280.39999999999998</v>
      </c>
      <c r="AY2595" s="27"/>
      <c r="AZ2595" s="27"/>
      <c r="BA2595" s="27"/>
      <c r="BB2595" s="27">
        <f t="shared" si="8518"/>
        <v>280.39999999999998</v>
      </c>
      <c r="BC2595" s="27">
        <f t="shared" si="8519"/>
        <v>280.39999999999998</v>
      </c>
      <c r="BD2595" s="27">
        <f t="shared" si="8520"/>
        <v>280.39999999999998</v>
      </c>
      <c r="BE2595" s="27"/>
      <c r="BF2595" s="27"/>
      <c r="BG2595" s="27"/>
      <c r="BH2595" s="27">
        <f t="shared" si="8876"/>
        <v>280.39999999999998</v>
      </c>
      <c r="BI2595" s="27">
        <f t="shared" si="8877"/>
        <v>280.39999999999998</v>
      </c>
      <c r="BJ2595" s="27">
        <f t="shared" si="8878"/>
        <v>280.39999999999998</v>
      </c>
      <c r="BK2595" s="27"/>
      <c r="BL2595" s="27"/>
      <c r="BM2595" s="27"/>
      <c r="BN2595" s="27">
        <f t="shared" si="8879"/>
        <v>280.39999999999998</v>
      </c>
      <c r="BO2595" s="27">
        <f t="shared" si="8880"/>
        <v>280.39999999999998</v>
      </c>
      <c r="BP2595" s="27">
        <f t="shared" si="8881"/>
        <v>280.39999999999998</v>
      </c>
      <c r="BQ2595" s="27"/>
      <c r="BR2595" s="27"/>
      <c r="BS2595" s="27">
        <f t="shared" si="8882"/>
        <v>280.39999999999998</v>
      </c>
      <c r="BT2595" s="27">
        <f t="shared" si="8883"/>
        <v>280.39999999999998</v>
      </c>
      <c r="BU2595" s="27">
        <f t="shared" si="8884"/>
        <v>280.39999999999998</v>
      </c>
      <c r="BV2595" s="27"/>
      <c r="BW2595" s="27"/>
      <c r="BX2595" s="27">
        <f t="shared" si="8521"/>
        <v>280.39999999999998</v>
      </c>
      <c r="BY2595" s="27">
        <f t="shared" si="8522"/>
        <v>280.39999999999998</v>
      </c>
      <c r="BZ2595" s="27">
        <f t="shared" si="8523"/>
        <v>280.39999999999998</v>
      </c>
      <c r="CA2595" s="27"/>
      <c r="CB2595" s="20">
        <v>0</v>
      </c>
      <c r="CC2595" s="35"/>
    </row>
    <row r="2596" spans="1:87" s="28" customFormat="1" ht="31.2" hidden="1" x14ac:dyDescent="0.3">
      <c r="A2596" s="29" t="s">
        <v>1460</v>
      </c>
      <c r="B2596" s="30"/>
      <c r="C2596" s="29"/>
      <c r="D2596" s="29"/>
      <c r="E2596" s="31" t="s">
        <v>1461</v>
      </c>
      <c r="F2596" s="32">
        <f t="shared" ref="F2596:K2596" si="8885">F2597+F2610</f>
        <v>941089.9</v>
      </c>
      <c r="G2596" s="32">
        <f t="shared" si="8885"/>
        <v>930305.39999999991</v>
      </c>
      <c r="H2596" s="32">
        <f t="shared" si="8885"/>
        <v>930305.39999999991</v>
      </c>
      <c r="I2596" s="32">
        <f t="shared" si="8885"/>
        <v>0</v>
      </c>
      <c r="J2596" s="32">
        <f t="shared" si="8885"/>
        <v>0</v>
      </c>
      <c r="K2596" s="32">
        <f t="shared" si="8885"/>
        <v>0</v>
      </c>
      <c r="L2596" s="32">
        <f t="shared" si="8497"/>
        <v>941089.9</v>
      </c>
      <c r="M2596" s="32">
        <f t="shared" si="8498"/>
        <v>930305.39999999991</v>
      </c>
      <c r="N2596" s="32">
        <f t="shared" si="8499"/>
        <v>930305.39999999991</v>
      </c>
      <c r="O2596" s="32">
        <f>O2597+O2610</f>
        <v>0</v>
      </c>
      <c r="P2596" s="32">
        <f>P2597+P2610</f>
        <v>0</v>
      </c>
      <c r="Q2596" s="32">
        <f>Q2597+Q2610</f>
        <v>0</v>
      </c>
      <c r="R2596" s="32">
        <f t="shared" si="8500"/>
        <v>941089.9</v>
      </c>
      <c r="S2596" s="32">
        <f t="shared" si="8501"/>
        <v>930305.39999999991</v>
      </c>
      <c r="T2596" s="32">
        <f t="shared" si="8502"/>
        <v>930305.39999999991</v>
      </c>
      <c r="U2596" s="32">
        <f>U2597+U2610</f>
        <v>0</v>
      </c>
      <c r="V2596" s="32">
        <f>V2597+V2610</f>
        <v>0</v>
      </c>
      <c r="W2596" s="32">
        <f>W2597+W2610</f>
        <v>0</v>
      </c>
      <c r="X2596" s="32">
        <f t="shared" si="8503"/>
        <v>941089.9</v>
      </c>
      <c r="Y2596" s="32">
        <f t="shared" si="8504"/>
        <v>930305.39999999991</v>
      </c>
      <c r="Z2596" s="32">
        <f t="shared" si="8505"/>
        <v>930305.39999999991</v>
      </c>
      <c r="AA2596" s="32">
        <f>AA2597+AA2610</f>
        <v>0</v>
      </c>
      <c r="AB2596" s="32">
        <f>AB2597+AB2610</f>
        <v>0</v>
      </c>
      <c r="AC2596" s="32">
        <f>AC2597+AC2610</f>
        <v>0</v>
      </c>
      <c r="AD2596" s="32">
        <f t="shared" si="8506"/>
        <v>941089.9</v>
      </c>
      <c r="AE2596" s="32">
        <f t="shared" si="8507"/>
        <v>930305.39999999991</v>
      </c>
      <c r="AF2596" s="32">
        <f t="shared" si="8508"/>
        <v>930305.39999999991</v>
      </c>
      <c r="AG2596" s="32">
        <f>AG2597+AG2610</f>
        <v>0</v>
      </c>
      <c r="AH2596" s="32">
        <f>AH2597+AH2610</f>
        <v>0</v>
      </c>
      <c r="AI2596" s="32">
        <f>AI2597+AI2610</f>
        <v>0</v>
      </c>
      <c r="AJ2596" s="32">
        <f t="shared" si="8509"/>
        <v>941089.9</v>
      </c>
      <c r="AK2596" s="32">
        <f t="shared" si="8510"/>
        <v>930305.39999999991</v>
      </c>
      <c r="AL2596" s="32">
        <f t="shared" si="8511"/>
        <v>930305.39999999991</v>
      </c>
      <c r="AM2596" s="32">
        <f>AM2597+AM2610</f>
        <v>0</v>
      </c>
      <c r="AN2596" s="32">
        <f>AN2597+AN2610</f>
        <v>0</v>
      </c>
      <c r="AO2596" s="32">
        <f>AO2597+AO2610</f>
        <v>0</v>
      </c>
      <c r="AP2596" s="32">
        <f t="shared" si="8512"/>
        <v>941089.9</v>
      </c>
      <c r="AQ2596" s="32">
        <f t="shared" si="8513"/>
        <v>930305.39999999991</v>
      </c>
      <c r="AR2596" s="32">
        <f t="shared" si="8514"/>
        <v>930305.39999999991</v>
      </c>
      <c r="AS2596" s="32">
        <f>AS2597+AS2610</f>
        <v>0</v>
      </c>
      <c r="AT2596" s="32">
        <f>AT2597+AT2610</f>
        <v>0</v>
      </c>
      <c r="AU2596" s="32">
        <f>AU2597+AU2610</f>
        <v>0</v>
      </c>
      <c r="AV2596" s="32">
        <f t="shared" si="8515"/>
        <v>941089.9</v>
      </c>
      <c r="AW2596" s="32">
        <f t="shared" si="8516"/>
        <v>930305.39999999991</v>
      </c>
      <c r="AX2596" s="32">
        <f t="shared" si="8517"/>
        <v>930305.39999999991</v>
      </c>
      <c r="AY2596" s="32">
        <f>AY2597+AY2610</f>
        <v>20459.300000000003</v>
      </c>
      <c r="AZ2596" s="32">
        <f>AZ2597+AZ2610</f>
        <v>39939.599999999999</v>
      </c>
      <c r="BA2596" s="32">
        <f>BA2597+BA2610</f>
        <v>39939.599999999999</v>
      </c>
      <c r="BB2596" s="32">
        <f t="shared" si="8518"/>
        <v>961549.20000000007</v>
      </c>
      <c r="BC2596" s="32">
        <f t="shared" si="8519"/>
        <v>970244.99999999988</v>
      </c>
      <c r="BD2596" s="32">
        <f t="shared" si="8520"/>
        <v>970244.99999999988</v>
      </c>
      <c r="BE2596" s="32">
        <f>BE2597+BE2610</f>
        <v>0</v>
      </c>
      <c r="BF2596" s="32">
        <f>BF2597+BF2610</f>
        <v>0</v>
      </c>
      <c r="BG2596" s="32">
        <f>BG2597+BG2610</f>
        <v>0</v>
      </c>
      <c r="BH2596" s="32">
        <f t="shared" si="8876"/>
        <v>961549.20000000007</v>
      </c>
      <c r="BI2596" s="32">
        <f t="shared" si="8877"/>
        <v>970244.99999999988</v>
      </c>
      <c r="BJ2596" s="32">
        <f t="shared" si="8878"/>
        <v>970244.99999999988</v>
      </c>
      <c r="BK2596" s="32">
        <f>BK2597+BK2610</f>
        <v>0</v>
      </c>
      <c r="BL2596" s="32">
        <f>BL2597+BL2610</f>
        <v>0</v>
      </c>
      <c r="BM2596" s="32">
        <f>BM2597+BM2610</f>
        <v>0</v>
      </c>
      <c r="BN2596" s="32">
        <f t="shared" si="8879"/>
        <v>961549.20000000007</v>
      </c>
      <c r="BO2596" s="32">
        <f t="shared" si="8880"/>
        <v>970244.99999999988</v>
      </c>
      <c r="BP2596" s="32">
        <f t="shared" si="8881"/>
        <v>970244.99999999988</v>
      </c>
      <c r="BQ2596" s="32">
        <f>BQ2597+BQ2610</f>
        <v>0</v>
      </c>
      <c r="BR2596" s="32">
        <f>BR2597+BR2610</f>
        <v>0</v>
      </c>
      <c r="BS2596" s="27">
        <f t="shared" si="8882"/>
        <v>961549.20000000007</v>
      </c>
      <c r="BT2596" s="27">
        <f t="shared" si="8883"/>
        <v>970244.99999999988</v>
      </c>
      <c r="BU2596" s="27">
        <f t="shared" si="8884"/>
        <v>970244.99999999988</v>
      </c>
      <c r="BV2596" s="32">
        <f>BV2597+BV2610</f>
        <v>0</v>
      </c>
      <c r="BW2596" s="32">
        <f>BW2597+BW2610</f>
        <v>0</v>
      </c>
      <c r="BX2596" s="32">
        <f t="shared" si="8521"/>
        <v>961549.20000000007</v>
      </c>
      <c r="BY2596" s="32">
        <f t="shared" si="8522"/>
        <v>970244.99999999988</v>
      </c>
      <c r="BZ2596" s="32">
        <f t="shared" si="8523"/>
        <v>970244.99999999988</v>
      </c>
      <c r="CA2596" s="32">
        <f>CA2597+CA2610</f>
        <v>0</v>
      </c>
      <c r="CB2596" s="20">
        <v>0</v>
      </c>
      <c r="CC2596" s="33"/>
      <c r="CE2596" s="28" t="s">
        <v>26</v>
      </c>
    </row>
    <row r="2597" spans="1:87" ht="31.2" hidden="1" x14ac:dyDescent="0.3">
      <c r="A2597" s="18" t="s">
        <v>1462</v>
      </c>
      <c r="B2597" s="19"/>
      <c r="C2597" s="18"/>
      <c r="D2597" s="18"/>
      <c r="E2597" s="34" t="s">
        <v>1433</v>
      </c>
      <c r="F2597" s="27">
        <f t="shared" ref="F2597:F2598" si="8886">F2598</f>
        <v>891430.70000000007</v>
      </c>
      <c r="G2597" s="27">
        <f t="shared" ref="G2597:G2598" si="8887">G2598</f>
        <v>880646.2</v>
      </c>
      <c r="H2597" s="27">
        <f t="shared" ref="H2597:H2598" si="8888">H2598</f>
        <v>880646.2</v>
      </c>
      <c r="I2597" s="27">
        <f t="shared" ref="I2597:I2598" si="8889">I2598</f>
        <v>0</v>
      </c>
      <c r="J2597" s="27">
        <f t="shared" ref="J2597:J2598" si="8890">J2598</f>
        <v>0</v>
      </c>
      <c r="K2597" s="27">
        <f t="shared" ref="K2597:K2598" si="8891">K2598</f>
        <v>0</v>
      </c>
      <c r="L2597" s="27">
        <f t="shared" ref="L2597:L2660" si="8892">F2597+I2597</f>
        <v>891430.70000000007</v>
      </c>
      <c r="M2597" s="27">
        <f t="shared" ref="M2597:M2660" si="8893">G2597+J2597</f>
        <v>880646.2</v>
      </c>
      <c r="N2597" s="27">
        <f t="shared" ref="N2597:N2660" si="8894">H2597+K2597</f>
        <v>880646.2</v>
      </c>
      <c r="O2597" s="27">
        <f t="shared" ref="O2597:O2598" si="8895">O2598</f>
        <v>0</v>
      </c>
      <c r="P2597" s="27">
        <f t="shared" ref="P2597:P2598" si="8896">P2598</f>
        <v>0</v>
      </c>
      <c r="Q2597" s="27">
        <f t="shared" ref="Q2597:Q2598" si="8897">Q2598</f>
        <v>0</v>
      </c>
      <c r="R2597" s="27">
        <f t="shared" ref="R2597:R2660" si="8898">L2597+O2597</f>
        <v>891430.70000000007</v>
      </c>
      <c r="S2597" s="27">
        <f t="shared" ref="S2597:S2660" si="8899">M2597+P2597</f>
        <v>880646.2</v>
      </c>
      <c r="T2597" s="27">
        <f t="shared" ref="T2597:T2660" si="8900">N2597+Q2597</f>
        <v>880646.2</v>
      </c>
      <c r="U2597" s="27">
        <f t="shared" ref="U2597:U2598" si="8901">U2598</f>
        <v>0</v>
      </c>
      <c r="V2597" s="27">
        <f t="shared" ref="V2597:V2598" si="8902">V2598</f>
        <v>0</v>
      </c>
      <c r="W2597" s="27">
        <f t="shared" ref="W2597:W2598" si="8903">W2598</f>
        <v>0</v>
      </c>
      <c r="X2597" s="27">
        <f t="shared" ref="X2597:X2660" si="8904">R2597+U2597</f>
        <v>891430.70000000007</v>
      </c>
      <c r="Y2597" s="27">
        <f t="shared" ref="Y2597:Y2660" si="8905">S2597+V2597</f>
        <v>880646.2</v>
      </c>
      <c r="Z2597" s="27">
        <f t="shared" ref="Z2597:Z2660" si="8906">T2597+W2597</f>
        <v>880646.2</v>
      </c>
      <c r="AA2597" s="27">
        <f t="shared" ref="AA2597:AA2598" si="8907">AA2598</f>
        <v>0</v>
      </c>
      <c r="AB2597" s="27">
        <f t="shared" ref="AB2597:AB2598" si="8908">AB2598</f>
        <v>0</v>
      </c>
      <c r="AC2597" s="27">
        <f t="shared" ref="AC2597:AC2598" si="8909">AC2598</f>
        <v>0</v>
      </c>
      <c r="AD2597" s="27">
        <f t="shared" ref="AD2597:AD2660" si="8910">X2597+AA2597</f>
        <v>891430.70000000007</v>
      </c>
      <c r="AE2597" s="27">
        <f t="shared" ref="AE2597:AE2660" si="8911">Y2597+AB2597</f>
        <v>880646.2</v>
      </c>
      <c r="AF2597" s="27">
        <f t="shared" ref="AF2597:AF2660" si="8912">Z2597+AC2597</f>
        <v>880646.2</v>
      </c>
      <c r="AG2597" s="27">
        <f t="shared" ref="AG2597:AG2598" si="8913">AG2598</f>
        <v>0</v>
      </c>
      <c r="AH2597" s="27">
        <f t="shared" ref="AH2597:AH2598" si="8914">AH2598</f>
        <v>0</v>
      </c>
      <c r="AI2597" s="27">
        <f t="shared" ref="AI2597:AI2598" si="8915">AI2598</f>
        <v>0</v>
      </c>
      <c r="AJ2597" s="27">
        <f t="shared" ref="AJ2597:AJ2660" si="8916">AD2597+AG2597</f>
        <v>891430.70000000007</v>
      </c>
      <c r="AK2597" s="27">
        <f t="shared" ref="AK2597:AK2660" si="8917">AE2597+AH2597</f>
        <v>880646.2</v>
      </c>
      <c r="AL2597" s="27">
        <f t="shared" ref="AL2597:AL2660" si="8918">AF2597+AI2597</f>
        <v>880646.2</v>
      </c>
      <c r="AM2597" s="27">
        <f t="shared" ref="AM2597:AM2598" si="8919">AM2598</f>
        <v>0</v>
      </c>
      <c r="AN2597" s="27">
        <f t="shared" ref="AN2597:AN2598" si="8920">AN2598</f>
        <v>0</v>
      </c>
      <c r="AO2597" s="27">
        <f t="shared" ref="AO2597:AO2598" si="8921">AO2598</f>
        <v>0</v>
      </c>
      <c r="AP2597" s="27">
        <f t="shared" ref="AP2597:AP2660" si="8922">AJ2597+AM2597</f>
        <v>891430.70000000007</v>
      </c>
      <c r="AQ2597" s="27">
        <f t="shared" ref="AQ2597:AQ2660" si="8923">AK2597+AN2597</f>
        <v>880646.2</v>
      </c>
      <c r="AR2597" s="27">
        <f t="shared" ref="AR2597:AR2660" si="8924">AL2597+AO2597</f>
        <v>880646.2</v>
      </c>
      <c r="AS2597" s="27">
        <f t="shared" ref="AS2597:AS2598" si="8925">AS2598</f>
        <v>0</v>
      </c>
      <c r="AT2597" s="27">
        <f t="shared" ref="AT2597:AT2598" si="8926">AT2598</f>
        <v>0</v>
      </c>
      <c r="AU2597" s="27">
        <f t="shared" ref="AU2597:AU2598" si="8927">AU2598</f>
        <v>0</v>
      </c>
      <c r="AV2597" s="27">
        <f t="shared" ref="AV2597:AV2660" si="8928">AP2597+AS2597</f>
        <v>891430.70000000007</v>
      </c>
      <c r="AW2597" s="27">
        <f t="shared" ref="AW2597:AW2660" si="8929">AQ2597+AT2597</f>
        <v>880646.2</v>
      </c>
      <c r="AX2597" s="27">
        <f t="shared" ref="AX2597:AX2660" si="8930">AR2597+AU2597</f>
        <v>880646.2</v>
      </c>
      <c r="AY2597" s="27">
        <f t="shared" ref="AY2597:AY2598" si="8931">AY2598</f>
        <v>20459.300000000003</v>
      </c>
      <c r="AZ2597" s="27">
        <f t="shared" ref="AZ2597:AZ2598" si="8932">AZ2598</f>
        <v>39939.599999999999</v>
      </c>
      <c r="BA2597" s="27">
        <f t="shared" ref="BA2597:BA2598" si="8933">BA2598</f>
        <v>39939.599999999999</v>
      </c>
      <c r="BB2597" s="27">
        <f t="shared" ref="BB2597:BB2660" si="8934">AV2597+AY2597</f>
        <v>911890.00000000012</v>
      </c>
      <c r="BC2597" s="27">
        <f t="shared" ref="BC2597:BC2660" si="8935">AW2597+AZ2597</f>
        <v>920585.79999999993</v>
      </c>
      <c r="BD2597" s="27">
        <f t="shared" ref="BD2597:BD2660" si="8936">AX2597+BA2597</f>
        <v>920585.79999999993</v>
      </c>
      <c r="BE2597" s="27">
        <f t="shared" ref="BE2597:BE2598" si="8937">BE2598</f>
        <v>0</v>
      </c>
      <c r="BF2597" s="27">
        <f t="shared" ref="BF2597:BF2598" si="8938">BF2598</f>
        <v>0</v>
      </c>
      <c r="BG2597" s="27">
        <f t="shared" ref="BG2597:BG2598" si="8939">BG2598</f>
        <v>0</v>
      </c>
      <c r="BH2597" s="27">
        <f t="shared" si="8876"/>
        <v>911890.00000000012</v>
      </c>
      <c r="BI2597" s="27">
        <f t="shared" si="8877"/>
        <v>920585.79999999993</v>
      </c>
      <c r="BJ2597" s="27">
        <f t="shared" si="8878"/>
        <v>920585.79999999993</v>
      </c>
      <c r="BK2597" s="27">
        <f t="shared" ref="BK2597:BK2598" si="8940">BK2598</f>
        <v>0</v>
      </c>
      <c r="BL2597" s="27">
        <f t="shared" ref="BL2597:BL2598" si="8941">BL2598</f>
        <v>0</v>
      </c>
      <c r="BM2597" s="27">
        <f t="shared" ref="BM2597:BM2598" si="8942">BM2598</f>
        <v>0</v>
      </c>
      <c r="BN2597" s="27">
        <f t="shared" si="8879"/>
        <v>911890.00000000012</v>
      </c>
      <c r="BO2597" s="27">
        <f t="shared" si="8880"/>
        <v>920585.79999999993</v>
      </c>
      <c r="BP2597" s="27">
        <f t="shared" si="8881"/>
        <v>920585.79999999993</v>
      </c>
      <c r="BQ2597" s="27">
        <f t="shared" ref="BQ2597:BQ2598" si="8943">BQ2598</f>
        <v>0</v>
      </c>
      <c r="BR2597" s="27">
        <f t="shared" ref="BR2597:BR2598" si="8944">BR2598</f>
        <v>0</v>
      </c>
      <c r="BS2597" s="27">
        <f t="shared" si="8882"/>
        <v>911890.00000000012</v>
      </c>
      <c r="BT2597" s="27">
        <f t="shared" si="8883"/>
        <v>920585.79999999993</v>
      </c>
      <c r="BU2597" s="27">
        <f t="shared" si="8884"/>
        <v>920585.79999999993</v>
      </c>
      <c r="BV2597" s="27">
        <f t="shared" ref="BV2597:BV2598" si="8945">BV2598</f>
        <v>0</v>
      </c>
      <c r="BW2597" s="27">
        <f t="shared" ref="BW2597:BW2598" si="8946">BW2598</f>
        <v>0</v>
      </c>
      <c r="BX2597" s="27">
        <f t="shared" ref="BX2597:BX2660" si="8947">BS2597</f>
        <v>911890.00000000012</v>
      </c>
      <c r="BY2597" s="27">
        <f t="shared" ref="BY2597:BY2660" si="8948">BT2597+BV2597</f>
        <v>920585.79999999993</v>
      </c>
      <c r="BZ2597" s="27">
        <f t="shared" ref="BZ2597:BZ2660" si="8949">BU2597+BW2597</f>
        <v>920585.79999999993</v>
      </c>
      <c r="CA2597" s="27">
        <f t="shared" ref="CA2597:CA2598" si="8950">CA2598</f>
        <v>0</v>
      </c>
      <c r="CB2597" s="20">
        <v>0</v>
      </c>
      <c r="CC2597" s="35"/>
      <c r="CF2597" s="1" t="s">
        <v>1335</v>
      </c>
      <c r="CI2597" s="1" t="s">
        <v>30</v>
      </c>
    </row>
    <row r="2598" spans="1:87" ht="93.6" hidden="1" x14ac:dyDescent="0.3">
      <c r="A2598" s="18" t="s">
        <v>1462</v>
      </c>
      <c r="B2598" s="19">
        <v>100</v>
      </c>
      <c r="C2598" s="18"/>
      <c r="D2598" s="18"/>
      <c r="E2598" s="34" t="s">
        <v>130</v>
      </c>
      <c r="F2598" s="27">
        <f t="shared" si="8886"/>
        <v>891430.70000000007</v>
      </c>
      <c r="G2598" s="27">
        <f t="shared" si="8887"/>
        <v>880646.2</v>
      </c>
      <c r="H2598" s="27">
        <f t="shared" si="8888"/>
        <v>880646.2</v>
      </c>
      <c r="I2598" s="27">
        <f t="shared" si="8889"/>
        <v>0</v>
      </c>
      <c r="J2598" s="27">
        <f t="shared" si="8890"/>
        <v>0</v>
      </c>
      <c r="K2598" s="27">
        <f t="shared" si="8891"/>
        <v>0</v>
      </c>
      <c r="L2598" s="27">
        <f t="shared" si="8892"/>
        <v>891430.70000000007</v>
      </c>
      <c r="M2598" s="27">
        <f t="shared" si="8893"/>
        <v>880646.2</v>
      </c>
      <c r="N2598" s="27">
        <f t="shared" si="8894"/>
        <v>880646.2</v>
      </c>
      <c r="O2598" s="27">
        <f t="shared" si="8895"/>
        <v>0</v>
      </c>
      <c r="P2598" s="27">
        <f t="shared" si="8896"/>
        <v>0</v>
      </c>
      <c r="Q2598" s="27">
        <f t="shared" si="8897"/>
        <v>0</v>
      </c>
      <c r="R2598" s="27">
        <f t="shared" si="8898"/>
        <v>891430.70000000007</v>
      </c>
      <c r="S2598" s="27">
        <f t="shared" si="8899"/>
        <v>880646.2</v>
      </c>
      <c r="T2598" s="27">
        <f t="shared" si="8900"/>
        <v>880646.2</v>
      </c>
      <c r="U2598" s="27">
        <f t="shared" si="8901"/>
        <v>0</v>
      </c>
      <c r="V2598" s="27">
        <f t="shared" si="8902"/>
        <v>0</v>
      </c>
      <c r="W2598" s="27">
        <f t="shared" si="8903"/>
        <v>0</v>
      </c>
      <c r="X2598" s="27">
        <f t="shared" si="8904"/>
        <v>891430.70000000007</v>
      </c>
      <c r="Y2598" s="27">
        <f t="shared" si="8905"/>
        <v>880646.2</v>
      </c>
      <c r="Z2598" s="27">
        <f t="shared" si="8906"/>
        <v>880646.2</v>
      </c>
      <c r="AA2598" s="27">
        <f t="shared" si="8907"/>
        <v>0</v>
      </c>
      <c r="AB2598" s="27">
        <f t="shared" si="8908"/>
        <v>0</v>
      </c>
      <c r="AC2598" s="27">
        <f t="shared" si="8909"/>
        <v>0</v>
      </c>
      <c r="AD2598" s="27">
        <f t="shared" si="8910"/>
        <v>891430.70000000007</v>
      </c>
      <c r="AE2598" s="27">
        <f t="shared" si="8911"/>
        <v>880646.2</v>
      </c>
      <c r="AF2598" s="27">
        <f t="shared" si="8912"/>
        <v>880646.2</v>
      </c>
      <c r="AG2598" s="27">
        <f t="shared" si="8913"/>
        <v>0</v>
      </c>
      <c r="AH2598" s="27">
        <f t="shared" si="8914"/>
        <v>0</v>
      </c>
      <c r="AI2598" s="27">
        <f t="shared" si="8915"/>
        <v>0</v>
      </c>
      <c r="AJ2598" s="27">
        <f t="shared" si="8916"/>
        <v>891430.70000000007</v>
      </c>
      <c r="AK2598" s="27">
        <f t="shared" si="8917"/>
        <v>880646.2</v>
      </c>
      <c r="AL2598" s="27">
        <f t="shared" si="8918"/>
        <v>880646.2</v>
      </c>
      <c r="AM2598" s="27">
        <f t="shared" si="8919"/>
        <v>0</v>
      </c>
      <c r="AN2598" s="27">
        <f t="shared" si="8920"/>
        <v>0</v>
      </c>
      <c r="AO2598" s="27">
        <f t="shared" si="8921"/>
        <v>0</v>
      </c>
      <c r="AP2598" s="27">
        <f t="shared" si="8922"/>
        <v>891430.70000000007</v>
      </c>
      <c r="AQ2598" s="27">
        <f t="shared" si="8923"/>
        <v>880646.2</v>
      </c>
      <c r="AR2598" s="27">
        <f t="shared" si="8924"/>
        <v>880646.2</v>
      </c>
      <c r="AS2598" s="27">
        <f t="shared" si="8925"/>
        <v>0</v>
      </c>
      <c r="AT2598" s="27">
        <f t="shared" si="8926"/>
        <v>0</v>
      </c>
      <c r="AU2598" s="27">
        <f t="shared" si="8927"/>
        <v>0</v>
      </c>
      <c r="AV2598" s="27">
        <f t="shared" si="8928"/>
        <v>891430.70000000007</v>
      </c>
      <c r="AW2598" s="27">
        <f t="shared" si="8929"/>
        <v>880646.2</v>
      </c>
      <c r="AX2598" s="27">
        <f t="shared" si="8930"/>
        <v>880646.2</v>
      </c>
      <c r="AY2598" s="27">
        <f t="shared" si="8931"/>
        <v>20459.300000000003</v>
      </c>
      <c r="AZ2598" s="27">
        <f t="shared" si="8932"/>
        <v>39939.599999999999</v>
      </c>
      <c r="BA2598" s="27">
        <f t="shared" si="8933"/>
        <v>39939.599999999999</v>
      </c>
      <c r="BB2598" s="27">
        <f t="shared" si="8934"/>
        <v>911890.00000000012</v>
      </c>
      <c r="BC2598" s="27">
        <f t="shared" si="8935"/>
        <v>920585.79999999993</v>
      </c>
      <c r="BD2598" s="27">
        <f t="shared" si="8936"/>
        <v>920585.79999999993</v>
      </c>
      <c r="BE2598" s="27">
        <f t="shared" si="8937"/>
        <v>0</v>
      </c>
      <c r="BF2598" s="27">
        <f t="shared" si="8938"/>
        <v>0</v>
      </c>
      <c r="BG2598" s="27">
        <f t="shared" si="8939"/>
        <v>0</v>
      </c>
      <c r="BH2598" s="27">
        <f t="shared" si="8876"/>
        <v>911890.00000000012</v>
      </c>
      <c r="BI2598" s="27">
        <f t="shared" si="8877"/>
        <v>920585.79999999993</v>
      </c>
      <c r="BJ2598" s="27">
        <f t="shared" si="8878"/>
        <v>920585.79999999993</v>
      </c>
      <c r="BK2598" s="27">
        <f t="shared" si="8940"/>
        <v>0</v>
      </c>
      <c r="BL2598" s="27">
        <f t="shared" si="8941"/>
        <v>0</v>
      </c>
      <c r="BM2598" s="27">
        <f t="shared" si="8942"/>
        <v>0</v>
      </c>
      <c r="BN2598" s="27">
        <f t="shared" si="8879"/>
        <v>911890.00000000012</v>
      </c>
      <c r="BO2598" s="27">
        <f t="shared" si="8880"/>
        <v>920585.79999999993</v>
      </c>
      <c r="BP2598" s="27">
        <f t="shared" si="8881"/>
        <v>920585.79999999993</v>
      </c>
      <c r="BQ2598" s="27">
        <f t="shared" si="8943"/>
        <v>0</v>
      </c>
      <c r="BR2598" s="27">
        <f t="shared" si="8944"/>
        <v>0</v>
      </c>
      <c r="BS2598" s="27">
        <f t="shared" si="8882"/>
        <v>911890.00000000012</v>
      </c>
      <c r="BT2598" s="27">
        <f t="shared" si="8883"/>
        <v>920585.79999999993</v>
      </c>
      <c r="BU2598" s="27">
        <f t="shared" si="8884"/>
        <v>920585.79999999993</v>
      </c>
      <c r="BV2598" s="27">
        <f t="shared" si="8945"/>
        <v>0</v>
      </c>
      <c r="BW2598" s="27">
        <f t="shared" si="8946"/>
        <v>0</v>
      </c>
      <c r="BX2598" s="27">
        <f t="shared" si="8947"/>
        <v>911890.00000000012</v>
      </c>
      <c r="BY2598" s="27">
        <f t="shared" si="8948"/>
        <v>920585.79999999993</v>
      </c>
      <c r="BZ2598" s="27">
        <f t="shared" si="8949"/>
        <v>920585.79999999993</v>
      </c>
      <c r="CA2598" s="27">
        <f t="shared" si="8950"/>
        <v>0</v>
      </c>
      <c r="CB2598" s="20">
        <v>0</v>
      </c>
      <c r="CC2598" s="35"/>
      <c r="CG2598" s="1" t="s">
        <v>28</v>
      </c>
    </row>
    <row r="2599" spans="1:87" ht="31.2" hidden="1" x14ac:dyDescent="0.3">
      <c r="A2599" s="18" t="s">
        <v>1462</v>
      </c>
      <c r="B2599" s="19">
        <v>120</v>
      </c>
      <c r="C2599" s="18"/>
      <c r="D2599" s="18"/>
      <c r="E2599" s="34" t="s">
        <v>391</v>
      </c>
      <c r="F2599" s="27">
        <f t="shared" ref="F2599:K2599" si="8951">F2600+F2601+F2602+F2603+F2604+F2605+F2606+F2607+F2608+F2609</f>
        <v>891430.70000000007</v>
      </c>
      <c r="G2599" s="27">
        <f t="shared" si="8951"/>
        <v>880646.2</v>
      </c>
      <c r="H2599" s="27">
        <f t="shared" si="8951"/>
        <v>880646.2</v>
      </c>
      <c r="I2599" s="27">
        <f t="shared" si="8951"/>
        <v>0</v>
      </c>
      <c r="J2599" s="27">
        <f t="shared" si="8951"/>
        <v>0</v>
      </c>
      <c r="K2599" s="27">
        <f t="shared" si="8951"/>
        <v>0</v>
      </c>
      <c r="L2599" s="27">
        <f t="shared" si="8892"/>
        <v>891430.70000000007</v>
      </c>
      <c r="M2599" s="27">
        <f t="shared" si="8893"/>
        <v>880646.2</v>
      </c>
      <c r="N2599" s="27">
        <f t="shared" si="8894"/>
        <v>880646.2</v>
      </c>
      <c r="O2599" s="27">
        <f>O2600+O2601+O2602+O2603+O2604+O2605+O2606+O2607+O2608+O2609</f>
        <v>0</v>
      </c>
      <c r="P2599" s="27">
        <f>P2600+P2601+P2602+P2603+P2604+P2605+P2606+P2607+P2608+P2609</f>
        <v>0</v>
      </c>
      <c r="Q2599" s="27">
        <f>Q2600+Q2601+Q2602+Q2603+Q2604+Q2605+Q2606+Q2607+Q2608+Q2609</f>
        <v>0</v>
      </c>
      <c r="R2599" s="27">
        <f t="shared" si="8898"/>
        <v>891430.70000000007</v>
      </c>
      <c r="S2599" s="27">
        <f t="shared" si="8899"/>
        <v>880646.2</v>
      </c>
      <c r="T2599" s="27">
        <f t="shared" si="8900"/>
        <v>880646.2</v>
      </c>
      <c r="U2599" s="27">
        <f>U2600+U2601+U2602+U2603+U2604+U2605+U2606+U2607+U2608+U2609</f>
        <v>0</v>
      </c>
      <c r="V2599" s="27">
        <f>V2600+V2601+V2602+V2603+V2604+V2605+V2606+V2607+V2608+V2609</f>
        <v>0</v>
      </c>
      <c r="W2599" s="27">
        <f>W2600+W2601+W2602+W2603+W2604+W2605+W2606+W2607+W2608+W2609</f>
        <v>0</v>
      </c>
      <c r="X2599" s="27">
        <f t="shared" si="8904"/>
        <v>891430.70000000007</v>
      </c>
      <c r="Y2599" s="27">
        <f t="shared" si="8905"/>
        <v>880646.2</v>
      </c>
      <c r="Z2599" s="27">
        <f t="shared" si="8906"/>
        <v>880646.2</v>
      </c>
      <c r="AA2599" s="27">
        <f>AA2600+AA2601+AA2602+AA2603+AA2604+AA2605+AA2606+AA2607+AA2608+AA2609</f>
        <v>0</v>
      </c>
      <c r="AB2599" s="27">
        <f>AB2600+AB2601+AB2602+AB2603+AB2604+AB2605+AB2606+AB2607+AB2608+AB2609</f>
        <v>0</v>
      </c>
      <c r="AC2599" s="27">
        <f>AC2600+AC2601+AC2602+AC2603+AC2604+AC2605+AC2606+AC2607+AC2608+AC2609</f>
        <v>0</v>
      </c>
      <c r="AD2599" s="27">
        <f t="shared" si="8910"/>
        <v>891430.70000000007</v>
      </c>
      <c r="AE2599" s="27">
        <f t="shared" si="8911"/>
        <v>880646.2</v>
      </c>
      <c r="AF2599" s="27">
        <f t="shared" si="8912"/>
        <v>880646.2</v>
      </c>
      <c r="AG2599" s="27">
        <f>AG2600+AG2601+AG2602+AG2603+AG2604+AG2605+AG2606+AG2607+AG2608+AG2609</f>
        <v>0</v>
      </c>
      <c r="AH2599" s="27">
        <f>AH2600+AH2601+AH2602+AH2603+AH2604+AH2605+AH2606+AH2607+AH2608+AH2609</f>
        <v>0</v>
      </c>
      <c r="AI2599" s="27">
        <f>AI2600+AI2601+AI2602+AI2603+AI2604+AI2605+AI2606+AI2607+AI2608+AI2609</f>
        <v>0</v>
      </c>
      <c r="AJ2599" s="27">
        <f t="shared" si="8916"/>
        <v>891430.70000000007</v>
      </c>
      <c r="AK2599" s="27">
        <f t="shared" si="8917"/>
        <v>880646.2</v>
      </c>
      <c r="AL2599" s="27">
        <f t="shared" si="8918"/>
        <v>880646.2</v>
      </c>
      <c r="AM2599" s="27">
        <f>AM2600+AM2601+AM2602+AM2603+AM2604+AM2605+AM2606+AM2607+AM2608+AM2609</f>
        <v>0</v>
      </c>
      <c r="AN2599" s="27">
        <f>AN2600+AN2601+AN2602+AN2603+AN2604+AN2605+AN2606+AN2607+AN2608+AN2609</f>
        <v>0</v>
      </c>
      <c r="AO2599" s="27">
        <f>AO2600+AO2601+AO2602+AO2603+AO2604+AO2605+AO2606+AO2607+AO2608+AO2609</f>
        <v>0</v>
      </c>
      <c r="AP2599" s="27">
        <f t="shared" si="8922"/>
        <v>891430.70000000007</v>
      </c>
      <c r="AQ2599" s="27">
        <f t="shared" si="8923"/>
        <v>880646.2</v>
      </c>
      <c r="AR2599" s="27">
        <f t="shared" si="8924"/>
        <v>880646.2</v>
      </c>
      <c r="AS2599" s="27">
        <f>AS2600+AS2601+AS2602+AS2603+AS2604+AS2605+AS2606+AS2607+AS2608+AS2609</f>
        <v>0</v>
      </c>
      <c r="AT2599" s="27">
        <f>AT2600+AT2601+AT2602+AT2603+AT2604+AT2605+AT2606+AT2607+AT2608+AT2609</f>
        <v>0</v>
      </c>
      <c r="AU2599" s="27">
        <f>AU2600+AU2601+AU2602+AU2603+AU2604+AU2605+AU2606+AU2607+AU2608+AU2609</f>
        <v>0</v>
      </c>
      <c r="AV2599" s="27">
        <f t="shared" si="8928"/>
        <v>891430.70000000007</v>
      </c>
      <c r="AW2599" s="27">
        <f t="shared" si="8929"/>
        <v>880646.2</v>
      </c>
      <c r="AX2599" s="27">
        <f t="shared" si="8930"/>
        <v>880646.2</v>
      </c>
      <c r="AY2599" s="27">
        <f>AY2600+AY2601+AY2602+AY2603+AY2604+AY2605+AY2606+AY2607+AY2608+AY2609</f>
        <v>20459.300000000003</v>
      </c>
      <c r="AZ2599" s="27">
        <f>AZ2600+AZ2601+AZ2602+AZ2603+AZ2604+AZ2605+AZ2606+AZ2607+AZ2608+AZ2609</f>
        <v>39939.599999999999</v>
      </c>
      <c r="BA2599" s="27">
        <f>BA2600+BA2601+BA2602+BA2603+BA2604+BA2605+BA2606+BA2607+BA2608+BA2609</f>
        <v>39939.599999999999</v>
      </c>
      <c r="BB2599" s="27">
        <f t="shared" si="8934"/>
        <v>911890.00000000012</v>
      </c>
      <c r="BC2599" s="27">
        <f t="shared" si="8935"/>
        <v>920585.79999999993</v>
      </c>
      <c r="BD2599" s="27">
        <f t="shared" si="8936"/>
        <v>920585.79999999993</v>
      </c>
      <c r="BE2599" s="27">
        <f>BE2600+BE2601+BE2602+BE2603+BE2604+BE2605+BE2606+BE2607+BE2608+BE2609</f>
        <v>0</v>
      </c>
      <c r="BF2599" s="27">
        <f>BF2600+BF2601+BF2602+BF2603+BF2604+BF2605+BF2606+BF2607+BF2608+BF2609</f>
        <v>0</v>
      </c>
      <c r="BG2599" s="27">
        <f>BG2600+BG2601+BG2602+BG2603+BG2604+BG2605+BG2606+BG2607+BG2608+BG2609</f>
        <v>0</v>
      </c>
      <c r="BH2599" s="27">
        <f t="shared" si="8876"/>
        <v>911890.00000000012</v>
      </c>
      <c r="BI2599" s="27">
        <f t="shared" si="8877"/>
        <v>920585.79999999993</v>
      </c>
      <c r="BJ2599" s="27">
        <f t="shared" si="8878"/>
        <v>920585.79999999993</v>
      </c>
      <c r="BK2599" s="27">
        <f>BK2600+BK2601+BK2602+BK2603+BK2604+BK2605+BK2606+BK2607+BK2608+BK2609</f>
        <v>0</v>
      </c>
      <c r="BL2599" s="27">
        <f>BL2600+BL2601+BL2602+BL2603+BL2604+BL2605+BL2606+BL2607+BL2608+BL2609</f>
        <v>0</v>
      </c>
      <c r="BM2599" s="27">
        <f>BM2600+BM2601+BM2602+BM2603+BM2604+BM2605+BM2606+BM2607+BM2608+BM2609</f>
        <v>0</v>
      </c>
      <c r="BN2599" s="27">
        <f t="shared" si="8879"/>
        <v>911890.00000000012</v>
      </c>
      <c r="BO2599" s="27">
        <f t="shared" si="8880"/>
        <v>920585.79999999993</v>
      </c>
      <c r="BP2599" s="27">
        <f t="shared" si="8881"/>
        <v>920585.79999999993</v>
      </c>
      <c r="BQ2599" s="27">
        <f>BQ2600+BQ2601+BQ2602+BQ2603+BQ2604+BQ2605+BQ2606+BQ2607+BQ2608+BQ2609</f>
        <v>0</v>
      </c>
      <c r="BR2599" s="27">
        <f>BR2600+BR2601+BR2602+BR2603+BR2604+BR2605+BR2606+BR2607+BR2608+BR2609</f>
        <v>0</v>
      </c>
      <c r="BS2599" s="27">
        <f t="shared" si="8882"/>
        <v>911890.00000000012</v>
      </c>
      <c r="BT2599" s="27">
        <f t="shared" si="8883"/>
        <v>920585.79999999993</v>
      </c>
      <c r="BU2599" s="27">
        <f t="shared" si="8884"/>
        <v>920585.79999999993</v>
      </c>
      <c r="BV2599" s="27">
        <f>BV2600+BV2601+BV2602+BV2603+BV2604+BV2605+BV2606+BV2607+BV2608+BV2609</f>
        <v>0</v>
      </c>
      <c r="BW2599" s="27">
        <f>BW2600+BW2601+BW2602+BW2603+BW2604+BW2605+BW2606+BW2607+BW2608+BW2609</f>
        <v>0</v>
      </c>
      <c r="BX2599" s="27">
        <f t="shared" si="8947"/>
        <v>911890.00000000012</v>
      </c>
      <c r="BY2599" s="27">
        <f t="shared" si="8948"/>
        <v>920585.79999999993</v>
      </c>
      <c r="BZ2599" s="27">
        <f t="shared" si="8949"/>
        <v>920585.79999999993</v>
      </c>
      <c r="CA2599" s="27">
        <f>CA2600+CA2601+CA2602+CA2603+CA2604+CA2605+CA2606+CA2607+CA2608+CA2609</f>
        <v>0</v>
      </c>
      <c r="CB2599" s="20">
        <v>0</v>
      </c>
      <c r="CC2599" s="35"/>
      <c r="CH2599" s="1" t="s">
        <v>29</v>
      </c>
    </row>
    <row r="2600" spans="1:87" ht="46.8" hidden="1" x14ac:dyDescent="0.3">
      <c r="A2600" s="18" t="s">
        <v>1462</v>
      </c>
      <c r="B2600" s="19">
        <v>120</v>
      </c>
      <c r="C2600" s="18" t="s">
        <v>41</v>
      </c>
      <c r="D2600" s="18" t="s">
        <v>351</v>
      </c>
      <c r="E2600" s="34" t="s">
        <v>1446</v>
      </c>
      <c r="F2600" s="27">
        <v>141819.6</v>
      </c>
      <c r="G2600" s="27">
        <v>140103.9</v>
      </c>
      <c r="H2600" s="27">
        <v>140103.9</v>
      </c>
      <c r="I2600" s="27"/>
      <c r="J2600" s="27"/>
      <c r="K2600" s="27"/>
      <c r="L2600" s="27">
        <f t="shared" si="8892"/>
        <v>141819.6</v>
      </c>
      <c r="M2600" s="27">
        <f t="shared" si="8893"/>
        <v>140103.9</v>
      </c>
      <c r="N2600" s="27">
        <f t="shared" si="8894"/>
        <v>140103.9</v>
      </c>
      <c r="O2600" s="27"/>
      <c r="P2600" s="27"/>
      <c r="Q2600" s="27"/>
      <c r="R2600" s="27">
        <f t="shared" si="8898"/>
        <v>141819.6</v>
      </c>
      <c r="S2600" s="27">
        <f t="shared" si="8899"/>
        <v>140103.9</v>
      </c>
      <c r="T2600" s="27">
        <f t="shared" si="8900"/>
        <v>140103.9</v>
      </c>
      <c r="U2600" s="27"/>
      <c r="V2600" s="27"/>
      <c r="W2600" s="27"/>
      <c r="X2600" s="27">
        <f t="shared" si="8904"/>
        <v>141819.6</v>
      </c>
      <c r="Y2600" s="27">
        <f t="shared" si="8905"/>
        <v>140103.9</v>
      </c>
      <c r="Z2600" s="27">
        <f t="shared" si="8906"/>
        <v>140103.9</v>
      </c>
      <c r="AA2600" s="27"/>
      <c r="AB2600" s="27"/>
      <c r="AC2600" s="27"/>
      <c r="AD2600" s="27">
        <f t="shared" si="8910"/>
        <v>141819.6</v>
      </c>
      <c r="AE2600" s="27">
        <f t="shared" si="8911"/>
        <v>140103.9</v>
      </c>
      <c r="AF2600" s="27">
        <f t="shared" si="8912"/>
        <v>140103.9</v>
      </c>
      <c r="AG2600" s="27"/>
      <c r="AH2600" s="27"/>
      <c r="AI2600" s="27"/>
      <c r="AJ2600" s="27">
        <f t="shared" si="8916"/>
        <v>141819.6</v>
      </c>
      <c r="AK2600" s="27">
        <f t="shared" si="8917"/>
        <v>140103.9</v>
      </c>
      <c r="AL2600" s="27">
        <f t="shared" si="8918"/>
        <v>140103.9</v>
      </c>
      <c r="AM2600" s="27"/>
      <c r="AN2600" s="27"/>
      <c r="AO2600" s="27"/>
      <c r="AP2600" s="27">
        <f t="shared" si="8922"/>
        <v>141819.6</v>
      </c>
      <c r="AQ2600" s="27">
        <f t="shared" si="8923"/>
        <v>140103.9</v>
      </c>
      <c r="AR2600" s="27">
        <f t="shared" si="8924"/>
        <v>140103.9</v>
      </c>
      <c r="AS2600" s="27"/>
      <c r="AT2600" s="27"/>
      <c r="AU2600" s="27"/>
      <c r="AV2600" s="27">
        <f t="shared" si="8928"/>
        <v>141819.6</v>
      </c>
      <c r="AW2600" s="27">
        <f t="shared" si="8929"/>
        <v>140103.9</v>
      </c>
      <c r="AX2600" s="27">
        <f t="shared" si="8930"/>
        <v>140103.9</v>
      </c>
      <c r="AY2600" s="27">
        <v>553.4</v>
      </c>
      <c r="AZ2600" s="27">
        <v>1080.2</v>
      </c>
      <c r="BA2600" s="27">
        <v>1080.2</v>
      </c>
      <c r="BB2600" s="27">
        <f t="shared" si="8934"/>
        <v>142373</v>
      </c>
      <c r="BC2600" s="27">
        <f t="shared" si="8935"/>
        <v>141184.1</v>
      </c>
      <c r="BD2600" s="27">
        <f t="shared" si="8936"/>
        <v>141184.1</v>
      </c>
      <c r="BE2600" s="27"/>
      <c r="BF2600" s="27"/>
      <c r="BG2600" s="27"/>
      <c r="BH2600" s="27">
        <f t="shared" si="8876"/>
        <v>142373</v>
      </c>
      <c r="BI2600" s="27">
        <f t="shared" si="8877"/>
        <v>141184.1</v>
      </c>
      <c r="BJ2600" s="27">
        <f t="shared" si="8878"/>
        <v>141184.1</v>
      </c>
      <c r="BK2600" s="27"/>
      <c r="BL2600" s="27"/>
      <c r="BM2600" s="27"/>
      <c r="BN2600" s="27">
        <f t="shared" si="8879"/>
        <v>142373</v>
      </c>
      <c r="BO2600" s="27">
        <f t="shared" si="8880"/>
        <v>141184.1</v>
      </c>
      <c r="BP2600" s="27">
        <f t="shared" si="8881"/>
        <v>141184.1</v>
      </c>
      <c r="BQ2600" s="27"/>
      <c r="BR2600" s="27"/>
      <c r="BS2600" s="27">
        <f t="shared" si="8882"/>
        <v>142373</v>
      </c>
      <c r="BT2600" s="27">
        <f t="shared" si="8883"/>
        <v>141184.1</v>
      </c>
      <c r="BU2600" s="27">
        <f t="shared" si="8884"/>
        <v>141184.1</v>
      </c>
      <c r="BV2600" s="27"/>
      <c r="BW2600" s="27"/>
      <c r="BX2600" s="27">
        <f t="shared" si="8947"/>
        <v>142373</v>
      </c>
      <c r="BY2600" s="27">
        <f t="shared" si="8948"/>
        <v>141184.1</v>
      </c>
      <c r="BZ2600" s="27">
        <f t="shared" si="8949"/>
        <v>141184.1</v>
      </c>
      <c r="CA2600" s="27"/>
      <c r="CB2600" s="20">
        <v>0</v>
      </c>
      <c r="CC2600" s="35"/>
    </row>
    <row r="2601" spans="1:87" hidden="1" x14ac:dyDescent="0.3">
      <c r="A2601" s="18" t="s">
        <v>1462</v>
      </c>
      <c r="B2601" s="19">
        <v>120</v>
      </c>
      <c r="C2601" s="18" t="s">
        <v>41</v>
      </c>
      <c r="D2601" s="18" t="s">
        <v>42</v>
      </c>
      <c r="E2601" s="34" t="s">
        <v>43</v>
      </c>
      <c r="F2601" s="27">
        <v>405689.4</v>
      </c>
      <c r="G2601" s="27">
        <v>400781.6</v>
      </c>
      <c r="H2601" s="27">
        <v>400781.6</v>
      </c>
      <c r="I2601" s="27"/>
      <c r="J2601" s="27"/>
      <c r="K2601" s="27"/>
      <c r="L2601" s="27">
        <f t="shared" si="8892"/>
        <v>405689.4</v>
      </c>
      <c r="M2601" s="27">
        <f t="shared" si="8893"/>
        <v>400781.6</v>
      </c>
      <c r="N2601" s="27">
        <f t="shared" si="8894"/>
        <v>400781.6</v>
      </c>
      <c r="O2601" s="27"/>
      <c r="P2601" s="27"/>
      <c r="Q2601" s="27"/>
      <c r="R2601" s="27">
        <f t="shared" si="8898"/>
        <v>405689.4</v>
      </c>
      <c r="S2601" s="27">
        <f t="shared" si="8899"/>
        <v>400781.6</v>
      </c>
      <c r="T2601" s="27">
        <f t="shared" si="8900"/>
        <v>400781.6</v>
      </c>
      <c r="U2601" s="27"/>
      <c r="V2601" s="27"/>
      <c r="W2601" s="27"/>
      <c r="X2601" s="27">
        <f t="shared" si="8904"/>
        <v>405689.4</v>
      </c>
      <c r="Y2601" s="27">
        <f t="shared" si="8905"/>
        <v>400781.6</v>
      </c>
      <c r="Z2601" s="27">
        <f t="shared" si="8906"/>
        <v>400781.6</v>
      </c>
      <c r="AA2601" s="27"/>
      <c r="AB2601" s="27"/>
      <c r="AC2601" s="27"/>
      <c r="AD2601" s="27">
        <f t="shared" si="8910"/>
        <v>405689.4</v>
      </c>
      <c r="AE2601" s="27">
        <f t="shared" si="8911"/>
        <v>400781.6</v>
      </c>
      <c r="AF2601" s="27">
        <f t="shared" si="8912"/>
        <v>400781.6</v>
      </c>
      <c r="AG2601" s="27"/>
      <c r="AH2601" s="27"/>
      <c r="AI2601" s="27"/>
      <c r="AJ2601" s="27">
        <f t="shared" si="8916"/>
        <v>405689.4</v>
      </c>
      <c r="AK2601" s="27">
        <f t="shared" si="8917"/>
        <v>400781.6</v>
      </c>
      <c r="AL2601" s="27">
        <f t="shared" si="8918"/>
        <v>400781.6</v>
      </c>
      <c r="AM2601" s="27"/>
      <c r="AN2601" s="27"/>
      <c r="AO2601" s="27"/>
      <c r="AP2601" s="27">
        <f t="shared" si="8922"/>
        <v>405689.4</v>
      </c>
      <c r="AQ2601" s="27">
        <f t="shared" si="8923"/>
        <v>400781.6</v>
      </c>
      <c r="AR2601" s="27">
        <f t="shared" si="8924"/>
        <v>400781.6</v>
      </c>
      <c r="AS2601" s="27"/>
      <c r="AT2601" s="27"/>
      <c r="AU2601" s="27"/>
      <c r="AV2601" s="27">
        <f t="shared" si="8928"/>
        <v>405689.4</v>
      </c>
      <c r="AW2601" s="27">
        <f t="shared" si="8929"/>
        <v>400781.6</v>
      </c>
      <c r="AX2601" s="27">
        <f t="shared" si="8930"/>
        <v>400781.6</v>
      </c>
      <c r="AY2601" s="27">
        <f>2468.5+1645.8+611.3+2529.9+3672.4</f>
        <v>10927.9</v>
      </c>
      <c r="AZ2601" s="27">
        <f>4819.1+3212.7+1193.3+4938.7+7169</f>
        <v>21332.799999999999</v>
      </c>
      <c r="BA2601" s="27">
        <f>4819.1+3212.7+1193.3+4938.7+7169</f>
        <v>21332.799999999999</v>
      </c>
      <c r="BB2601" s="27">
        <f t="shared" si="8934"/>
        <v>416617.30000000005</v>
      </c>
      <c r="BC2601" s="27">
        <f t="shared" si="8935"/>
        <v>422114.39999999997</v>
      </c>
      <c r="BD2601" s="27">
        <f t="shared" si="8936"/>
        <v>422114.39999999997</v>
      </c>
      <c r="BE2601" s="27"/>
      <c r="BF2601" s="27"/>
      <c r="BG2601" s="27"/>
      <c r="BH2601" s="27">
        <f t="shared" si="8876"/>
        <v>416617.30000000005</v>
      </c>
      <c r="BI2601" s="27">
        <f t="shared" si="8877"/>
        <v>422114.39999999997</v>
      </c>
      <c r="BJ2601" s="27">
        <f t="shared" si="8878"/>
        <v>422114.39999999997</v>
      </c>
      <c r="BK2601" s="27"/>
      <c r="BL2601" s="27"/>
      <c r="BM2601" s="27"/>
      <c r="BN2601" s="27">
        <f t="shared" si="8879"/>
        <v>416617.30000000005</v>
      </c>
      <c r="BO2601" s="27">
        <f t="shared" si="8880"/>
        <v>422114.39999999997</v>
      </c>
      <c r="BP2601" s="27">
        <f t="shared" si="8881"/>
        <v>422114.39999999997</v>
      </c>
      <c r="BQ2601" s="27"/>
      <c r="BR2601" s="27"/>
      <c r="BS2601" s="27">
        <f t="shared" si="8882"/>
        <v>416617.30000000005</v>
      </c>
      <c r="BT2601" s="27">
        <f t="shared" si="8883"/>
        <v>422114.39999999997</v>
      </c>
      <c r="BU2601" s="27">
        <f t="shared" si="8884"/>
        <v>422114.39999999997</v>
      </c>
      <c r="BV2601" s="27"/>
      <c r="BW2601" s="27"/>
      <c r="BX2601" s="27">
        <f t="shared" si="8947"/>
        <v>416617.30000000005</v>
      </c>
      <c r="BY2601" s="27">
        <f t="shared" si="8948"/>
        <v>422114.39999999997</v>
      </c>
      <c r="BZ2601" s="27">
        <f t="shared" si="8949"/>
        <v>422114.39999999997</v>
      </c>
      <c r="CA2601" s="27"/>
      <c r="CB2601" s="20">
        <v>0</v>
      </c>
      <c r="CC2601" s="35"/>
    </row>
    <row r="2602" spans="1:87" ht="46.8" hidden="1" x14ac:dyDescent="0.3">
      <c r="A2602" s="18" t="s">
        <v>1462</v>
      </c>
      <c r="B2602" s="19">
        <v>120</v>
      </c>
      <c r="C2602" s="18" t="s">
        <v>66</v>
      </c>
      <c r="D2602" s="18" t="s">
        <v>114</v>
      </c>
      <c r="E2602" s="34" t="s">
        <v>115</v>
      </c>
      <c r="F2602" s="27">
        <v>15369.8</v>
      </c>
      <c r="G2602" s="27">
        <v>15183.9</v>
      </c>
      <c r="H2602" s="27">
        <v>15183.9</v>
      </c>
      <c r="I2602" s="27"/>
      <c r="J2602" s="27"/>
      <c r="K2602" s="27"/>
      <c r="L2602" s="27">
        <f t="shared" si="8892"/>
        <v>15369.8</v>
      </c>
      <c r="M2602" s="27">
        <f t="shared" si="8893"/>
        <v>15183.9</v>
      </c>
      <c r="N2602" s="27">
        <f t="shared" si="8894"/>
        <v>15183.9</v>
      </c>
      <c r="O2602" s="27"/>
      <c r="P2602" s="27"/>
      <c r="Q2602" s="27"/>
      <c r="R2602" s="27">
        <f t="shared" si="8898"/>
        <v>15369.8</v>
      </c>
      <c r="S2602" s="27">
        <f t="shared" si="8899"/>
        <v>15183.9</v>
      </c>
      <c r="T2602" s="27">
        <f t="shared" si="8900"/>
        <v>15183.9</v>
      </c>
      <c r="U2602" s="27"/>
      <c r="V2602" s="27"/>
      <c r="W2602" s="27"/>
      <c r="X2602" s="27">
        <f t="shared" si="8904"/>
        <v>15369.8</v>
      </c>
      <c r="Y2602" s="27">
        <f t="shared" si="8905"/>
        <v>15183.9</v>
      </c>
      <c r="Z2602" s="27">
        <f t="shared" si="8906"/>
        <v>15183.9</v>
      </c>
      <c r="AA2602" s="27"/>
      <c r="AB2602" s="27"/>
      <c r="AC2602" s="27"/>
      <c r="AD2602" s="27">
        <f t="shared" si="8910"/>
        <v>15369.8</v>
      </c>
      <c r="AE2602" s="27">
        <f t="shared" si="8911"/>
        <v>15183.9</v>
      </c>
      <c r="AF2602" s="27">
        <f t="shared" si="8912"/>
        <v>15183.9</v>
      </c>
      <c r="AG2602" s="27"/>
      <c r="AH2602" s="27"/>
      <c r="AI2602" s="27"/>
      <c r="AJ2602" s="27">
        <f t="shared" si="8916"/>
        <v>15369.8</v>
      </c>
      <c r="AK2602" s="27">
        <f t="shared" si="8917"/>
        <v>15183.9</v>
      </c>
      <c r="AL2602" s="27">
        <f t="shared" si="8918"/>
        <v>15183.9</v>
      </c>
      <c r="AM2602" s="27"/>
      <c r="AN2602" s="27"/>
      <c r="AO2602" s="27"/>
      <c r="AP2602" s="27">
        <f t="shared" si="8922"/>
        <v>15369.8</v>
      </c>
      <c r="AQ2602" s="27">
        <f t="shared" si="8923"/>
        <v>15183.9</v>
      </c>
      <c r="AR2602" s="27">
        <f t="shared" si="8924"/>
        <v>15183.9</v>
      </c>
      <c r="AS2602" s="27"/>
      <c r="AT2602" s="27"/>
      <c r="AU2602" s="27"/>
      <c r="AV2602" s="27">
        <f t="shared" si="8928"/>
        <v>15369.8</v>
      </c>
      <c r="AW2602" s="27">
        <f t="shared" si="8929"/>
        <v>15183.9</v>
      </c>
      <c r="AX2602" s="27">
        <f t="shared" si="8930"/>
        <v>15183.9</v>
      </c>
      <c r="AY2602" s="27"/>
      <c r="AZ2602" s="27"/>
      <c r="BA2602" s="27"/>
      <c r="BB2602" s="27">
        <f t="shared" si="8934"/>
        <v>15369.8</v>
      </c>
      <c r="BC2602" s="27">
        <f t="shared" si="8935"/>
        <v>15183.9</v>
      </c>
      <c r="BD2602" s="27">
        <f t="shared" si="8936"/>
        <v>15183.9</v>
      </c>
      <c r="BE2602" s="27"/>
      <c r="BF2602" s="27"/>
      <c r="BG2602" s="27"/>
      <c r="BH2602" s="27">
        <f t="shared" si="8876"/>
        <v>15369.8</v>
      </c>
      <c r="BI2602" s="27">
        <f t="shared" si="8877"/>
        <v>15183.9</v>
      </c>
      <c r="BJ2602" s="27">
        <f t="shared" si="8878"/>
        <v>15183.9</v>
      </c>
      <c r="BK2602" s="27"/>
      <c r="BL2602" s="27"/>
      <c r="BM2602" s="27"/>
      <c r="BN2602" s="27">
        <f t="shared" si="8879"/>
        <v>15369.8</v>
      </c>
      <c r="BO2602" s="27">
        <f t="shared" si="8880"/>
        <v>15183.9</v>
      </c>
      <c r="BP2602" s="27">
        <f t="shared" si="8881"/>
        <v>15183.9</v>
      </c>
      <c r="BQ2602" s="27"/>
      <c r="BR2602" s="27"/>
      <c r="BS2602" s="27">
        <f t="shared" si="8882"/>
        <v>15369.8</v>
      </c>
      <c r="BT2602" s="27">
        <f t="shared" si="8883"/>
        <v>15183.9</v>
      </c>
      <c r="BU2602" s="27">
        <f t="shared" si="8884"/>
        <v>15183.9</v>
      </c>
      <c r="BV2602" s="27"/>
      <c r="BW2602" s="27"/>
      <c r="BX2602" s="27">
        <f t="shared" si="8947"/>
        <v>15369.8</v>
      </c>
      <c r="BY2602" s="27">
        <f t="shared" si="8948"/>
        <v>15183.9</v>
      </c>
      <c r="BZ2602" s="27">
        <f t="shared" si="8949"/>
        <v>15183.9</v>
      </c>
      <c r="CA2602" s="27"/>
      <c r="CB2602" s="20">
        <v>0</v>
      </c>
      <c r="CC2602" s="35"/>
    </row>
    <row r="2603" spans="1:87" hidden="1" x14ac:dyDescent="0.3">
      <c r="A2603" s="18" t="s">
        <v>1462</v>
      </c>
      <c r="B2603" s="19">
        <v>120</v>
      </c>
      <c r="C2603" s="18" t="s">
        <v>392</v>
      </c>
      <c r="D2603" s="18" t="s">
        <v>48</v>
      </c>
      <c r="E2603" s="34" t="s">
        <v>844</v>
      </c>
      <c r="F2603" s="27">
        <v>20902.400000000001</v>
      </c>
      <c r="G2603" s="27">
        <v>20649.5</v>
      </c>
      <c r="H2603" s="27">
        <v>20649.5</v>
      </c>
      <c r="I2603" s="27"/>
      <c r="J2603" s="27"/>
      <c r="K2603" s="27"/>
      <c r="L2603" s="27">
        <f t="shared" si="8892"/>
        <v>20902.400000000001</v>
      </c>
      <c r="M2603" s="27">
        <f t="shared" si="8893"/>
        <v>20649.5</v>
      </c>
      <c r="N2603" s="27">
        <f t="shared" si="8894"/>
        <v>20649.5</v>
      </c>
      <c r="O2603" s="27"/>
      <c r="P2603" s="27"/>
      <c r="Q2603" s="27"/>
      <c r="R2603" s="27">
        <f t="shared" si="8898"/>
        <v>20902.400000000001</v>
      </c>
      <c r="S2603" s="27">
        <f t="shared" si="8899"/>
        <v>20649.5</v>
      </c>
      <c r="T2603" s="27">
        <f t="shared" si="8900"/>
        <v>20649.5</v>
      </c>
      <c r="U2603" s="27"/>
      <c r="V2603" s="27"/>
      <c r="W2603" s="27"/>
      <c r="X2603" s="27">
        <f t="shared" si="8904"/>
        <v>20902.400000000001</v>
      </c>
      <c r="Y2603" s="27">
        <f t="shared" si="8905"/>
        <v>20649.5</v>
      </c>
      <c r="Z2603" s="27">
        <f t="shared" si="8906"/>
        <v>20649.5</v>
      </c>
      <c r="AA2603" s="27"/>
      <c r="AB2603" s="27"/>
      <c r="AC2603" s="27"/>
      <c r="AD2603" s="27">
        <f t="shared" si="8910"/>
        <v>20902.400000000001</v>
      </c>
      <c r="AE2603" s="27">
        <f t="shared" si="8911"/>
        <v>20649.5</v>
      </c>
      <c r="AF2603" s="27">
        <f t="shared" si="8912"/>
        <v>20649.5</v>
      </c>
      <c r="AG2603" s="27"/>
      <c r="AH2603" s="27"/>
      <c r="AI2603" s="27"/>
      <c r="AJ2603" s="27">
        <f t="shared" si="8916"/>
        <v>20902.400000000001</v>
      </c>
      <c r="AK2603" s="27">
        <f t="shared" si="8917"/>
        <v>20649.5</v>
      </c>
      <c r="AL2603" s="27">
        <f t="shared" si="8918"/>
        <v>20649.5</v>
      </c>
      <c r="AM2603" s="27"/>
      <c r="AN2603" s="27"/>
      <c r="AO2603" s="27"/>
      <c r="AP2603" s="27">
        <f t="shared" si="8922"/>
        <v>20902.400000000001</v>
      </c>
      <c r="AQ2603" s="27">
        <f t="shared" si="8923"/>
        <v>20649.5</v>
      </c>
      <c r="AR2603" s="27">
        <f t="shared" si="8924"/>
        <v>20649.5</v>
      </c>
      <c r="AS2603" s="27"/>
      <c r="AT2603" s="27"/>
      <c r="AU2603" s="27"/>
      <c r="AV2603" s="27">
        <f t="shared" si="8928"/>
        <v>20902.400000000001</v>
      </c>
      <c r="AW2603" s="27">
        <f t="shared" si="8929"/>
        <v>20649.5</v>
      </c>
      <c r="AX2603" s="27">
        <f t="shared" si="8930"/>
        <v>20649.5</v>
      </c>
      <c r="AY2603" s="27"/>
      <c r="AZ2603" s="27"/>
      <c r="BA2603" s="27"/>
      <c r="BB2603" s="27">
        <f t="shared" si="8934"/>
        <v>20902.400000000001</v>
      </c>
      <c r="BC2603" s="27">
        <f t="shared" si="8935"/>
        <v>20649.5</v>
      </c>
      <c r="BD2603" s="27">
        <f t="shared" si="8936"/>
        <v>20649.5</v>
      </c>
      <c r="BE2603" s="27"/>
      <c r="BF2603" s="27"/>
      <c r="BG2603" s="27"/>
      <c r="BH2603" s="27">
        <f t="shared" si="8876"/>
        <v>20902.400000000001</v>
      </c>
      <c r="BI2603" s="27">
        <f t="shared" si="8877"/>
        <v>20649.5</v>
      </c>
      <c r="BJ2603" s="27">
        <f t="shared" si="8878"/>
        <v>20649.5</v>
      </c>
      <c r="BK2603" s="27"/>
      <c r="BL2603" s="27"/>
      <c r="BM2603" s="27"/>
      <c r="BN2603" s="27">
        <f t="shared" si="8879"/>
        <v>20902.400000000001</v>
      </c>
      <c r="BO2603" s="27">
        <f t="shared" si="8880"/>
        <v>20649.5</v>
      </c>
      <c r="BP2603" s="27">
        <f t="shared" si="8881"/>
        <v>20649.5</v>
      </c>
      <c r="BQ2603" s="27"/>
      <c r="BR2603" s="27"/>
      <c r="BS2603" s="27">
        <f t="shared" si="8882"/>
        <v>20902.400000000001</v>
      </c>
      <c r="BT2603" s="27">
        <f t="shared" si="8883"/>
        <v>20649.5</v>
      </c>
      <c r="BU2603" s="27">
        <f t="shared" si="8884"/>
        <v>20649.5</v>
      </c>
      <c r="BV2603" s="27"/>
      <c r="BW2603" s="27"/>
      <c r="BX2603" s="27">
        <f t="shared" si="8947"/>
        <v>20902.400000000001</v>
      </c>
      <c r="BY2603" s="27">
        <f t="shared" si="8948"/>
        <v>20649.5</v>
      </c>
      <c r="BZ2603" s="27">
        <f t="shared" si="8949"/>
        <v>20649.5</v>
      </c>
      <c r="CA2603" s="27"/>
      <c r="CB2603" s="20">
        <v>0</v>
      </c>
      <c r="CC2603" s="35"/>
    </row>
    <row r="2604" spans="1:87" ht="31.2" hidden="1" x14ac:dyDescent="0.3">
      <c r="A2604" s="18" t="s">
        <v>1462</v>
      </c>
      <c r="B2604" s="19">
        <v>120</v>
      </c>
      <c r="C2604" s="18" t="s">
        <v>65</v>
      </c>
      <c r="D2604" s="18" t="s">
        <v>65</v>
      </c>
      <c r="E2604" s="34" t="s">
        <v>721</v>
      </c>
      <c r="F2604" s="27">
        <v>123725</v>
      </c>
      <c r="G2604" s="27">
        <v>122227.9</v>
      </c>
      <c r="H2604" s="27">
        <v>122227.9</v>
      </c>
      <c r="I2604" s="27"/>
      <c r="J2604" s="27"/>
      <c r="K2604" s="27"/>
      <c r="L2604" s="27">
        <f t="shared" si="8892"/>
        <v>123725</v>
      </c>
      <c r="M2604" s="27">
        <f t="shared" si="8893"/>
        <v>122227.9</v>
      </c>
      <c r="N2604" s="27">
        <f t="shared" si="8894"/>
        <v>122227.9</v>
      </c>
      <c r="O2604" s="27"/>
      <c r="P2604" s="27"/>
      <c r="Q2604" s="27"/>
      <c r="R2604" s="27">
        <f t="shared" si="8898"/>
        <v>123725</v>
      </c>
      <c r="S2604" s="27">
        <f t="shared" si="8899"/>
        <v>122227.9</v>
      </c>
      <c r="T2604" s="27">
        <f t="shared" si="8900"/>
        <v>122227.9</v>
      </c>
      <c r="U2604" s="27"/>
      <c r="V2604" s="27"/>
      <c r="W2604" s="27"/>
      <c r="X2604" s="27">
        <f t="shared" si="8904"/>
        <v>123725</v>
      </c>
      <c r="Y2604" s="27">
        <f t="shared" si="8905"/>
        <v>122227.9</v>
      </c>
      <c r="Z2604" s="27">
        <f t="shared" si="8906"/>
        <v>122227.9</v>
      </c>
      <c r="AA2604" s="27"/>
      <c r="AB2604" s="27"/>
      <c r="AC2604" s="27"/>
      <c r="AD2604" s="27">
        <f t="shared" si="8910"/>
        <v>123725</v>
      </c>
      <c r="AE2604" s="27">
        <f t="shared" si="8911"/>
        <v>122227.9</v>
      </c>
      <c r="AF2604" s="27">
        <f t="shared" si="8912"/>
        <v>122227.9</v>
      </c>
      <c r="AG2604" s="27"/>
      <c r="AH2604" s="27"/>
      <c r="AI2604" s="27"/>
      <c r="AJ2604" s="27">
        <f t="shared" si="8916"/>
        <v>123725</v>
      </c>
      <c r="AK2604" s="27">
        <f t="shared" si="8917"/>
        <v>122227.9</v>
      </c>
      <c r="AL2604" s="27">
        <f t="shared" si="8918"/>
        <v>122227.9</v>
      </c>
      <c r="AM2604" s="27"/>
      <c r="AN2604" s="27"/>
      <c r="AO2604" s="27"/>
      <c r="AP2604" s="27">
        <f t="shared" si="8922"/>
        <v>123725</v>
      </c>
      <c r="AQ2604" s="27">
        <f t="shared" si="8923"/>
        <v>122227.9</v>
      </c>
      <c r="AR2604" s="27">
        <f t="shared" si="8924"/>
        <v>122227.9</v>
      </c>
      <c r="AS2604" s="27"/>
      <c r="AT2604" s="27"/>
      <c r="AU2604" s="27"/>
      <c r="AV2604" s="27">
        <f t="shared" si="8928"/>
        <v>123725</v>
      </c>
      <c r="AW2604" s="27">
        <f t="shared" si="8929"/>
        <v>122227.9</v>
      </c>
      <c r="AX2604" s="27">
        <f t="shared" si="8930"/>
        <v>122227.9</v>
      </c>
      <c r="AY2604" s="27">
        <v>587.70000000000005</v>
      </c>
      <c r="AZ2604" s="27">
        <v>1147.4000000000001</v>
      </c>
      <c r="BA2604" s="27">
        <v>1147.4000000000001</v>
      </c>
      <c r="BB2604" s="27">
        <f t="shared" si="8934"/>
        <v>124312.7</v>
      </c>
      <c r="BC2604" s="27">
        <f t="shared" si="8935"/>
        <v>123375.29999999999</v>
      </c>
      <c r="BD2604" s="27">
        <f t="shared" si="8936"/>
        <v>123375.29999999999</v>
      </c>
      <c r="BE2604" s="27"/>
      <c r="BF2604" s="27"/>
      <c r="BG2604" s="27"/>
      <c r="BH2604" s="27">
        <f t="shared" si="8876"/>
        <v>124312.7</v>
      </c>
      <c r="BI2604" s="27">
        <f t="shared" si="8877"/>
        <v>123375.29999999999</v>
      </c>
      <c r="BJ2604" s="27">
        <f t="shared" si="8878"/>
        <v>123375.29999999999</v>
      </c>
      <c r="BK2604" s="27"/>
      <c r="BL2604" s="27"/>
      <c r="BM2604" s="27"/>
      <c r="BN2604" s="27">
        <f t="shared" si="8879"/>
        <v>124312.7</v>
      </c>
      <c r="BO2604" s="27">
        <f t="shared" si="8880"/>
        <v>123375.29999999999</v>
      </c>
      <c r="BP2604" s="27">
        <f t="shared" si="8881"/>
        <v>123375.29999999999</v>
      </c>
      <c r="BQ2604" s="27"/>
      <c r="BR2604" s="27"/>
      <c r="BS2604" s="27">
        <f t="shared" si="8882"/>
        <v>124312.7</v>
      </c>
      <c r="BT2604" s="27">
        <f t="shared" si="8883"/>
        <v>123375.29999999999</v>
      </c>
      <c r="BU2604" s="27">
        <f t="shared" si="8884"/>
        <v>123375.29999999999</v>
      </c>
      <c r="BV2604" s="27"/>
      <c r="BW2604" s="27"/>
      <c r="BX2604" s="27">
        <f t="shared" si="8947"/>
        <v>124312.7</v>
      </c>
      <c r="BY2604" s="27">
        <f t="shared" si="8948"/>
        <v>123375.29999999999</v>
      </c>
      <c r="BZ2604" s="27">
        <f t="shared" si="8949"/>
        <v>123375.29999999999</v>
      </c>
      <c r="CA2604" s="27"/>
      <c r="CB2604" s="20">
        <v>0</v>
      </c>
      <c r="CC2604" s="35"/>
    </row>
    <row r="2605" spans="1:87" ht="31.2" hidden="1" x14ac:dyDescent="0.3">
      <c r="A2605" s="18" t="s">
        <v>1462</v>
      </c>
      <c r="B2605" s="19">
        <v>120</v>
      </c>
      <c r="C2605" s="18" t="s">
        <v>351</v>
      </c>
      <c r="D2605" s="18" t="s">
        <v>65</v>
      </c>
      <c r="E2605" s="34" t="s">
        <v>1412</v>
      </c>
      <c r="F2605" s="27">
        <v>28463.9</v>
      </c>
      <c r="G2605" s="27">
        <v>28119.5</v>
      </c>
      <c r="H2605" s="27">
        <v>28119.5</v>
      </c>
      <c r="I2605" s="27"/>
      <c r="J2605" s="27"/>
      <c r="K2605" s="27"/>
      <c r="L2605" s="27">
        <f t="shared" si="8892"/>
        <v>28463.9</v>
      </c>
      <c r="M2605" s="27">
        <f t="shared" si="8893"/>
        <v>28119.5</v>
      </c>
      <c r="N2605" s="27">
        <f t="shared" si="8894"/>
        <v>28119.5</v>
      </c>
      <c r="O2605" s="27"/>
      <c r="P2605" s="27"/>
      <c r="Q2605" s="27"/>
      <c r="R2605" s="27">
        <f t="shared" si="8898"/>
        <v>28463.9</v>
      </c>
      <c r="S2605" s="27">
        <f t="shared" si="8899"/>
        <v>28119.5</v>
      </c>
      <c r="T2605" s="27">
        <f t="shared" si="8900"/>
        <v>28119.5</v>
      </c>
      <c r="U2605" s="27"/>
      <c r="V2605" s="27"/>
      <c r="W2605" s="27"/>
      <c r="X2605" s="27">
        <f t="shared" si="8904"/>
        <v>28463.9</v>
      </c>
      <c r="Y2605" s="27">
        <f t="shared" si="8905"/>
        <v>28119.5</v>
      </c>
      <c r="Z2605" s="27">
        <f t="shared" si="8906"/>
        <v>28119.5</v>
      </c>
      <c r="AA2605" s="27"/>
      <c r="AB2605" s="27"/>
      <c r="AC2605" s="27"/>
      <c r="AD2605" s="27">
        <f t="shared" si="8910"/>
        <v>28463.9</v>
      </c>
      <c r="AE2605" s="27">
        <f t="shared" si="8911"/>
        <v>28119.5</v>
      </c>
      <c r="AF2605" s="27">
        <f t="shared" si="8912"/>
        <v>28119.5</v>
      </c>
      <c r="AG2605" s="27"/>
      <c r="AH2605" s="27"/>
      <c r="AI2605" s="27"/>
      <c r="AJ2605" s="27">
        <f t="shared" si="8916"/>
        <v>28463.9</v>
      </c>
      <c r="AK2605" s="27">
        <f t="shared" si="8917"/>
        <v>28119.5</v>
      </c>
      <c r="AL2605" s="27">
        <f t="shared" si="8918"/>
        <v>28119.5</v>
      </c>
      <c r="AM2605" s="27"/>
      <c r="AN2605" s="27"/>
      <c r="AO2605" s="27"/>
      <c r="AP2605" s="27">
        <f t="shared" si="8922"/>
        <v>28463.9</v>
      </c>
      <c r="AQ2605" s="27">
        <f t="shared" si="8923"/>
        <v>28119.5</v>
      </c>
      <c r="AR2605" s="27">
        <f t="shared" si="8924"/>
        <v>28119.5</v>
      </c>
      <c r="AS2605" s="27"/>
      <c r="AT2605" s="27"/>
      <c r="AU2605" s="27"/>
      <c r="AV2605" s="27">
        <f t="shared" si="8928"/>
        <v>28463.9</v>
      </c>
      <c r="AW2605" s="27">
        <f t="shared" si="8929"/>
        <v>28119.5</v>
      </c>
      <c r="AX2605" s="27">
        <f t="shared" si="8930"/>
        <v>28119.5</v>
      </c>
      <c r="AY2605" s="27">
        <v>349.6</v>
      </c>
      <c r="AZ2605" s="27">
        <v>682.5</v>
      </c>
      <c r="BA2605" s="27">
        <v>682.5</v>
      </c>
      <c r="BB2605" s="27">
        <f t="shared" si="8934"/>
        <v>28813.5</v>
      </c>
      <c r="BC2605" s="27">
        <f t="shared" si="8935"/>
        <v>28802</v>
      </c>
      <c r="BD2605" s="27">
        <f t="shared" si="8936"/>
        <v>28802</v>
      </c>
      <c r="BE2605" s="27"/>
      <c r="BF2605" s="27"/>
      <c r="BG2605" s="27"/>
      <c r="BH2605" s="27">
        <f t="shared" si="8876"/>
        <v>28813.5</v>
      </c>
      <c r="BI2605" s="27">
        <f t="shared" si="8877"/>
        <v>28802</v>
      </c>
      <c r="BJ2605" s="27">
        <f t="shared" si="8878"/>
        <v>28802</v>
      </c>
      <c r="BK2605" s="27"/>
      <c r="BL2605" s="27"/>
      <c r="BM2605" s="27"/>
      <c r="BN2605" s="27">
        <f t="shared" si="8879"/>
        <v>28813.5</v>
      </c>
      <c r="BO2605" s="27">
        <f t="shared" si="8880"/>
        <v>28802</v>
      </c>
      <c r="BP2605" s="27">
        <f t="shared" si="8881"/>
        <v>28802</v>
      </c>
      <c r="BQ2605" s="27"/>
      <c r="BR2605" s="27"/>
      <c r="BS2605" s="27">
        <f t="shared" si="8882"/>
        <v>28813.5</v>
      </c>
      <c r="BT2605" s="27">
        <f t="shared" si="8883"/>
        <v>28802</v>
      </c>
      <c r="BU2605" s="27">
        <f t="shared" si="8884"/>
        <v>28802</v>
      </c>
      <c r="BV2605" s="27"/>
      <c r="BW2605" s="27"/>
      <c r="BX2605" s="27">
        <f t="shared" si="8947"/>
        <v>28813.5</v>
      </c>
      <c r="BY2605" s="27">
        <f t="shared" si="8948"/>
        <v>28802</v>
      </c>
      <c r="BZ2605" s="27">
        <f t="shared" si="8949"/>
        <v>28802</v>
      </c>
      <c r="CA2605" s="27"/>
      <c r="CB2605" s="20">
        <v>0</v>
      </c>
      <c r="CC2605" s="35"/>
    </row>
    <row r="2606" spans="1:87" hidden="1" x14ac:dyDescent="0.3">
      <c r="A2606" s="18" t="s">
        <v>1462</v>
      </c>
      <c r="B2606" s="19">
        <v>120</v>
      </c>
      <c r="C2606" s="18" t="s">
        <v>46</v>
      </c>
      <c r="D2606" s="18" t="s">
        <v>104</v>
      </c>
      <c r="E2606" s="34" t="s">
        <v>105</v>
      </c>
      <c r="F2606" s="27">
        <v>81271.3</v>
      </c>
      <c r="G2606" s="27">
        <v>80288</v>
      </c>
      <c r="H2606" s="27">
        <v>80288</v>
      </c>
      <c r="I2606" s="27"/>
      <c r="J2606" s="27"/>
      <c r="K2606" s="27"/>
      <c r="L2606" s="27">
        <f t="shared" si="8892"/>
        <v>81271.3</v>
      </c>
      <c r="M2606" s="27">
        <f t="shared" si="8893"/>
        <v>80288</v>
      </c>
      <c r="N2606" s="27">
        <f t="shared" si="8894"/>
        <v>80288</v>
      </c>
      <c r="O2606" s="27"/>
      <c r="P2606" s="27"/>
      <c r="Q2606" s="27"/>
      <c r="R2606" s="27">
        <f t="shared" si="8898"/>
        <v>81271.3</v>
      </c>
      <c r="S2606" s="27">
        <f t="shared" si="8899"/>
        <v>80288</v>
      </c>
      <c r="T2606" s="27">
        <f t="shared" si="8900"/>
        <v>80288</v>
      </c>
      <c r="U2606" s="27"/>
      <c r="V2606" s="27"/>
      <c r="W2606" s="27"/>
      <c r="X2606" s="27">
        <f t="shared" si="8904"/>
        <v>81271.3</v>
      </c>
      <c r="Y2606" s="27">
        <f t="shared" si="8905"/>
        <v>80288</v>
      </c>
      <c r="Z2606" s="27">
        <f t="shared" si="8906"/>
        <v>80288</v>
      </c>
      <c r="AA2606" s="27"/>
      <c r="AB2606" s="27"/>
      <c r="AC2606" s="27"/>
      <c r="AD2606" s="27">
        <f t="shared" si="8910"/>
        <v>81271.3</v>
      </c>
      <c r="AE2606" s="27">
        <f t="shared" si="8911"/>
        <v>80288</v>
      </c>
      <c r="AF2606" s="27">
        <f t="shared" si="8912"/>
        <v>80288</v>
      </c>
      <c r="AG2606" s="27"/>
      <c r="AH2606" s="27"/>
      <c r="AI2606" s="27"/>
      <c r="AJ2606" s="27">
        <f t="shared" si="8916"/>
        <v>81271.3</v>
      </c>
      <c r="AK2606" s="27">
        <f t="shared" si="8917"/>
        <v>80288</v>
      </c>
      <c r="AL2606" s="27">
        <f t="shared" si="8918"/>
        <v>80288</v>
      </c>
      <c r="AM2606" s="27"/>
      <c r="AN2606" s="27"/>
      <c r="AO2606" s="27"/>
      <c r="AP2606" s="27">
        <f t="shared" si="8922"/>
        <v>81271.3</v>
      </c>
      <c r="AQ2606" s="27">
        <f t="shared" si="8923"/>
        <v>80288</v>
      </c>
      <c r="AR2606" s="27">
        <f t="shared" si="8924"/>
        <v>80288</v>
      </c>
      <c r="AS2606" s="27"/>
      <c r="AT2606" s="27"/>
      <c r="AU2606" s="27"/>
      <c r="AV2606" s="27">
        <f t="shared" si="8928"/>
        <v>81271.3</v>
      </c>
      <c r="AW2606" s="27">
        <f t="shared" si="8929"/>
        <v>80288</v>
      </c>
      <c r="AX2606" s="27">
        <f t="shared" si="8930"/>
        <v>80288</v>
      </c>
      <c r="AY2606" s="27">
        <v>5388.6</v>
      </c>
      <c r="AZ2606" s="27">
        <v>10519.6</v>
      </c>
      <c r="BA2606" s="27">
        <v>10519.6</v>
      </c>
      <c r="BB2606" s="27">
        <f t="shared" si="8934"/>
        <v>86659.900000000009</v>
      </c>
      <c r="BC2606" s="27">
        <f t="shared" si="8935"/>
        <v>90807.6</v>
      </c>
      <c r="BD2606" s="27">
        <f t="shared" si="8936"/>
        <v>90807.6</v>
      </c>
      <c r="BE2606" s="27"/>
      <c r="BF2606" s="27"/>
      <c r="BG2606" s="27"/>
      <c r="BH2606" s="27">
        <f t="shared" si="8876"/>
        <v>86659.900000000009</v>
      </c>
      <c r="BI2606" s="27">
        <f t="shared" si="8877"/>
        <v>90807.6</v>
      </c>
      <c r="BJ2606" s="27">
        <f t="shared" si="8878"/>
        <v>90807.6</v>
      </c>
      <c r="BK2606" s="27"/>
      <c r="BL2606" s="27"/>
      <c r="BM2606" s="27"/>
      <c r="BN2606" s="27">
        <f t="shared" si="8879"/>
        <v>86659.900000000009</v>
      </c>
      <c r="BO2606" s="27">
        <f t="shared" si="8880"/>
        <v>90807.6</v>
      </c>
      <c r="BP2606" s="27">
        <f t="shared" si="8881"/>
        <v>90807.6</v>
      </c>
      <c r="BQ2606" s="27"/>
      <c r="BR2606" s="27"/>
      <c r="BS2606" s="27">
        <f t="shared" si="8882"/>
        <v>86659.900000000009</v>
      </c>
      <c r="BT2606" s="27">
        <f t="shared" si="8883"/>
        <v>90807.6</v>
      </c>
      <c r="BU2606" s="27">
        <f t="shared" si="8884"/>
        <v>90807.6</v>
      </c>
      <c r="BV2606" s="27"/>
      <c r="BW2606" s="27"/>
      <c r="BX2606" s="27">
        <f t="shared" si="8947"/>
        <v>86659.900000000009</v>
      </c>
      <c r="BY2606" s="27">
        <f t="shared" si="8948"/>
        <v>90807.6</v>
      </c>
      <c r="BZ2606" s="27">
        <f t="shared" si="8949"/>
        <v>90807.6</v>
      </c>
      <c r="CA2606" s="27"/>
      <c r="CB2606" s="20">
        <v>0</v>
      </c>
      <c r="CC2606" s="35"/>
    </row>
    <row r="2607" spans="1:87" ht="31.2" hidden="1" x14ac:dyDescent="0.3">
      <c r="A2607" s="18" t="s">
        <v>1462</v>
      </c>
      <c r="B2607" s="19">
        <v>120</v>
      </c>
      <c r="C2607" s="18" t="s">
        <v>48</v>
      </c>
      <c r="D2607" s="18" t="s">
        <v>392</v>
      </c>
      <c r="E2607" s="34" t="s">
        <v>1336</v>
      </c>
      <c r="F2607" s="27">
        <v>27217.200000000001</v>
      </c>
      <c r="G2607" s="27">
        <v>26888</v>
      </c>
      <c r="H2607" s="27">
        <v>26888</v>
      </c>
      <c r="I2607" s="27"/>
      <c r="J2607" s="27"/>
      <c r="K2607" s="27"/>
      <c r="L2607" s="27">
        <f t="shared" si="8892"/>
        <v>27217.200000000001</v>
      </c>
      <c r="M2607" s="27">
        <f t="shared" si="8893"/>
        <v>26888</v>
      </c>
      <c r="N2607" s="27">
        <f t="shared" si="8894"/>
        <v>26888</v>
      </c>
      <c r="O2607" s="27"/>
      <c r="P2607" s="27"/>
      <c r="Q2607" s="27"/>
      <c r="R2607" s="27">
        <f t="shared" si="8898"/>
        <v>27217.200000000001</v>
      </c>
      <c r="S2607" s="27">
        <f t="shared" si="8899"/>
        <v>26888</v>
      </c>
      <c r="T2607" s="27">
        <f t="shared" si="8900"/>
        <v>26888</v>
      </c>
      <c r="U2607" s="27"/>
      <c r="V2607" s="27"/>
      <c r="W2607" s="27"/>
      <c r="X2607" s="27">
        <f t="shared" si="8904"/>
        <v>27217.200000000001</v>
      </c>
      <c r="Y2607" s="27">
        <f t="shared" si="8905"/>
        <v>26888</v>
      </c>
      <c r="Z2607" s="27">
        <f t="shared" si="8906"/>
        <v>26888</v>
      </c>
      <c r="AA2607" s="27"/>
      <c r="AB2607" s="27"/>
      <c r="AC2607" s="27"/>
      <c r="AD2607" s="27">
        <f t="shared" si="8910"/>
        <v>27217.200000000001</v>
      </c>
      <c r="AE2607" s="27">
        <f t="shared" si="8911"/>
        <v>26888</v>
      </c>
      <c r="AF2607" s="27">
        <f t="shared" si="8912"/>
        <v>26888</v>
      </c>
      <c r="AG2607" s="27"/>
      <c r="AH2607" s="27"/>
      <c r="AI2607" s="27"/>
      <c r="AJ2607" s="27">
        <f t="shared" si="8916"/>
        <v>27217.200000000001</v>
      </c>
      <c r="AK2607" s="27">
        <f t="shared" si="8917"/>
        <v>26888</v>
      </c>
      <c r="AL2607" s="27">
        <f t="shared" si="8918"/>
        <v>26888</v>
      </c>
      <c r="AM2607" s="27"/>
      <c r="AN2607" s="27"/>
      <c r="AO2607" s="27"/>
      <c r="AP2607" s="27">
        <f t="shared" si="8922"/>
        <v>27217.200000000001</v>
      </c>
      <c r="AQ2607" s="27">
        <f t="shared" si="8923"/>
        <v>26888</v>
      </c>
      <c r="AR2607" s="27">
        <f t="shared" si="8924"/>
        <v>26888</v>
      </c>
      <c r="AS2607" s="27"/>
      <c r="AT2607" s="27"/>
      <c r="AU2607" s="27"/>
      <c r="AV2607" s="27">
        <f t="shared" si="8928"/>
        <v>27217.200000000001</v>
      </c>
      <c r="AW2607" s="27">
        <f t="shared" si="8929"/>
        <v>26888</v>
      </c>
      <c r="AX2607" s="27">
        <f t="shared" si="8930"/>
        <v>26888</v>
      </c>
      <c r="AY2607" s="27">
        <v>1016.7</v>
      </c>
      <c r="AZ2607" s="27">
        <v>1984.7</v>
      </c>
      <c r="BA2607" s="27">
        <v>1984.7</v>
      </c>
      <c r="BB2607" s="27">
        <f t="shared" si="8934"/>
        <v>28233.9</v>
      </c>
      <c r="BC2607" s="27">
        <f t="shared" si="8935"/>
        <v>28872.7</v>
      </c>
      <c r="BD2607" s="27">
        <f t="shared" si="8936"/>
        <v>28872.7</v>
      </c>
      <c r="BE2607" s="27"/>
      <c r="BF2607" s="27"/>
      <c r="BG2607" s="27"/>
      <c r="BH2607" s="27">
        <f t="shared" si="8876"/>
        <v>28233.9</v>
      </c>
      <c r="BI2607" s="27">
        <f t="shared" si="8877"/>
        <v>28872.7</v>
      </c>
      <c r="BJ2607" s="27">
        <f t="shared" si="8878"/>
        <v>28872.7</v>
      </c>
      <c r="BK2607" s="27"/>
      <c r="BL2607" s="27"/>
      <c r="BM2607" s="27"/>
      <c r="BN2607" s="27">
        <f t="shared" si="8879"/>
        <v>28233.9</v>
      </c>
      <c r="BO2607" s="27">
        <f t="shared" si="8880"/>
        <v>28872.7</v>
      </c>
      <c r="BP2607" s="27">
        <f t="shared" si="8881"/>
        <v>28872.7</v>
      </c>
      <c r="BQ2607" s="27"/>
      <c r="BR2607" s="27"/>
      <c r="BS2607" s="27">
        <f t="shared" si="8882"/>
        <v>28233.9</v>
      </c>
      <c r="BT2607" s="27">
        <f t="shared" si="8883"/>
        <v>28872.7</v>
      </c>
      <c r="BU2607" s="27">
        <f t="shared" si="8884"/>
        <v>28872.7</v>
      </c>
      <c r="BV2607" s="27"/>
      <c r="BW2607" s="27"/>
      <c r="BX2607" s="27">
        <f t="shared" si="8947"/>
        <v>28233.9</v>
      </c>
      <c r="BY2607" s="27">
        <f t="shared" si="8948"/>
        <v>28872.7</v>
      </c>
      <c r="BZ2607" s="27">
        <f t="shared" si="8949"/>
        <v>28872.7</v>
      </c>
      <c r="CA2607" s="27"/>
      <c r="CB2607" s="20">
        <v>0</v>
      </c>
      <c r="CC2607" s="35"/>
    </row>
    <row r="2608" spans="1:87" hidden="1" x14ac:dyDescent="0.3">
      <c r="A2608" s="18" t="s">
        <v>1462</v>
      </c>
      <c r="B2608" s="19">
        <v>120</v>
      </c>
      <c r="C2608" s="18" t="s">
        <v>133</v>
      </c>
      <c r="D2608" s="18" t="s">
        <v>351</v>
      </c>
      <c r="E2608" s="34" t="s">
        <v>352</v>
      </c>
      <c r="F2608" s="27">
        <v>33286.400000000001</v>
      </c>
      <c r="G2608" s="27">
        <v>32883.699999999997</v>
      </c>
      <c r="H2608" s="27">
        <v>32883.699999999997</v>
      </c>
      <c r="I2608" s="27"/>
      <c r="J2608" s="27"/>
      <c r="K2608" s="27"/>
      <c r="L2608" s="27">
        <f t="shared" si="8892"/>
        <v>33286.400000000001</v>
      </c>
      <c r="M2608" s="27">
        <f t="shared" si="8893"/>
        <v>32883.699999999997</v>
      </c>
      <c r="N2608" s="27">
        <f t="shared" si="8894"/>
        <v>32883.699999999997</v>
      </c>
      <c r="O2608" s="27"/>
      <c r="P2608" s="27"/>
      <c r="Q2608" s="27"/>
      <c r="R2608" s="27">
        <f t="shared" si="8898"/>
        <v>33286.400000000001</v>
      </c>
      <c r="S2608" s="27">
        <f t="shared" si="8899"/>
        <v>32883.699999999997</v>
      </c>
      <c r="T2608" s="27">
        <f t="shared" si="8900"/>
        <v>32883.699999999997</v>
      </c>
      <c r="U2608" s="27"/>
      <c r="V2608" s="27"/>
      <c r="W2608" s="27"/>
      <c r="X2608" s="27">
        <f t="shared" si="8904"/>
        <v>33286.400000000001</v>
      </c>
      <c r="Y2608" s="27">
        <f t="shared" si="8905"/>
        <v>32883.699999999997</v>
      </c>
      <c r="Z2608" s="27">
        <f t="shared" si="8906"/>
        <v>32883.699999999997</v>
      </c>
      <c r="AA2608" s="27"/>
      <c r="AB2608" s="27"/>
      <c r="AC2608" s="27"/>
      <c r="AD2608" s="27">
        <f t="shared" si="8910"/>
        <v>33286.400000000001</v>
      </c>
      <c r="AE2608" s="27">
        <f t="shared" si="8911"/>
        <v>32883.699999999997</v>
      </c>
      <c r="AF2608" s="27">
        <f t="shared" si="8912"/>
        <v>32883.699999999997</v>
      </c>
      <c r="AG2608" s="27"/>
      <c r="AH2608" s="27"/>
      <c r="AI2608" s="27"/>
      <c r="AJ2608" s="27">
        <f t="shared" si="8916"/>
        <v>33286.400000000001</v>
      </c>
      <c r="AK2608" s="27">
        <f t="shared" si="8917"/>
        <v>32883.699999999997</v>
      </c>
      <c r="AL2608" s="27">
        <f t="shared" si="8918"/>
        <v>32883.699999999997</v>
      </c>
      <c r="AM2608" s="27"/>
      <c r="AN2608" s="27"/>
      <c r="AO2608" s="27"/>
      <c r="AP2608" s="27">
        <f t="shared" si="8922"/>
        <v>33286.400000000001</v>
      </c>
      <c r="AQ2608" s="27">
        <f t="shared" si="8923"/>
        <v>32883.699999999997</v>
      </c>
      <c r="AR2608" s="27">
        <f t="shared" si="8924"/>
        <v>32883.699999999997</v>
      </c>
      <c r="AS2608" s="27"/>
      <c r="AT2608" s="27"/>
      <c r="AU2608" s="27"/>
      <c r="AV2608" s="27">
        <f t="shared" si="8928"/>
        <v>33286.400000000001</v>
      </c>
      <c r="AW2608" s="27">
        <f t="shared" si="8929"/>
        <v>32883.699999999997</v>
      </c>
      <c r="AX2608" s="27">
        <f t="shared" si="8930"/>
        <v>32883.699999999997</v>
      </c>
      <c r="AY2608" s="27">
        <v>959.2</v>
      </c>
      <c r="AZ2608" s="27">
        <v>1872.4</v>
      </c>
      <c r="BA2608" s="27">
        <v>1872.4</v>
      </c>
      <c r="BB2608" s="27">
        <f t="shared" si="8934"/>
        <v>34245.599999999999</v>
      </c>
      <c r="BC2608" s="27">
        <f t="shared" si="8935"/>
        <v>34756.1</v>
      </c>
      <c r="BD2608" s="27">
        <f t="shared" si="8936"/>
        <v>34756.1</v>
      </c>
      <c r="BE2608" s="27"/>
      <c r="BF2608" s="27"/>
      <c r="BG2608" s="27"/>
      <c r="BH2608" s="27">
        <f t="shared" si="8876"/>
        <v>34245.599999999999</v>
      </c>
      <c r="BI2608" s="27">
        <f t="shared" si="8877"/>
        <v>34756.1</v>
      </c>
      <c r="BJ2608" s="27">
        <f t="shared" si="8878"/>
        <v>34756.1</v>
      </c>
      <c r="BK2608" s="27"/>
      <c r="BL2608" s="27"/>
      <c r="BM2608" s="27"/>
      <c r="BN2608" s="27">
        <f t="shared" si="8879"/>
        <v>34245.599999999999</v>
      </c>
      <c r="BO2608" s="27">
        <f t="shared" si="8880"/>
        <v>34756.1</v>
      </c>
      <c r="BP2608" s="27">
        <f t="shared" si="8881"/>
        <v>34756.1</v>
      </c>
      <c r="BQ2608" s="27"/>
      <c r="BR2608" s="27"/>
      <c r="BS2608" s="27">
        <f t="shared" si="8882"/>
        <v>34245.599999999999</v>
      </c>
      <c r="BT2608" s="27">
        <f t="shared" si="8883"/>
        <v>34756.1</v>
      </c>
      <c r="BU2608" s="27">
        <f t="shared" si="8884"/>
        <v>34756.1</v>
      </c>
      <c r="BV2608" s="27"/>
      <c r="BW2608" s="27"/>
      <c r="BX2608" s="27">
        <f t="shared" si="8947"/>
        <v>34245.599999999999</v>
      </c>
      <c r="BY2608" s="27">
        <f t="shared" si="8948"/>
        <v>34756.1</v>
      </c>
      <c r="BZ2608" s="27">
        <f t="shared" si="8949"/>
        <v>34756.1</v>
      </c>
      <c r="CA2608" s="27"/>
      <c r="CB2608" s="20">
        <v>0</v>
      </c>
      <c r="CC2608" s="35"/>
    </row>
    <row r="2609" spans="1:87" ht="31.2" hidden="1" x14ac:dyDescent="0.3">
      <c r="A2609" s="18" t="s">
        <v>1462</v>
      </c>
      <c r="B2609" s="19">
        <v>120</v>
      </c>
      <c r="C2609" s="18" t="s">
        <v>275</v>
      </c>
      <c r="D2609" s="18" t="s">
        <v>65</v>
      </c>
      <c r="E2609" s="34" t="s">
        <v>1337</v>
      </c>
      <c r="F2609" s="27">
        <v>13685.7</v>
      </c>
      <c r="G2609" s="27">
        <v>13520.2</v>
      </c>
      <c r="H2609" s="27">
        <v>13520.2</v>
      </c>
      <c r="I2609" s="27"/>
      <c r="J2609" s="27"/>
      <c r="K2609" s="27"/>
      <c r="L2609" s="27">
        <f t="shared" si="8892"/>
        <v>13685.7</v>
      </c>
      <c r="M2609" s="27">
        <f t="shared" si="8893"/>
        <v>13520.2</v>
      </c>
      <c r="N2609" s="27">
        <f t="shared" si="8894"/>
        <v>13520.2</v>
      </c>
      <c r="O2609" s="27"/>
      <c r="P2609" s="27"/>
      <c r="Q2609" s="27"/>
      <c r="R2609" s="27">
        <f t="shared" si="8898"/>
        <v>13685.7</v>
      </c>
      <c r="S2609" s="27">
        <f t="shared" si="8899"/>
        <v>13520.2</v>
      </c>
      <c r="T2609" s="27">
        <f t="shared" si="8900"/>
        <v>13520.2</v>
      </c>
      <c r="U2609" s="27"/>
      <c r="V2609" s="27"/>
      <c r="W2609" s="27"/>
      <c r="X2609" s="27">
        <f t="shared" si="8904"/>
        <v>13685.7</v>
      </c>
      <c r="Y2609" s="27">
        <f t="shared" si="8905"/>
        <v>13520.2</v>
      </c>
      <c r="Z2609" s="27">
        <f t="shared" si="8906"/>
        <v>13520.2</v>
      </c>
      <c r="AA2609" s="27"/>
      <c r="AB2609" s="27"/>
      <c r="AC2609" s="27"/>
      <c r="AD2609" s="27">
        <f t="shared" si="8910"/>
        <v>13685.7</v>
      </c>
      <c r="AE2609" s="27">
        <f t="shared" si="8911"/>
        <v>13520.2</v>
      </c>
      <c r="AF2609" s="27">
        <f t="shared" si="8912"/>
        <v>13520.2</v>
      </c>
      <c r="AG2609" s="27"/>
      <c r="AH2609" s="27"/>
      <c r="AI2609" s="27"/>
      <c r="AJ2609" s="27">
        <f t="shared" si="8916"/>
        <v>13685.7</v>
      </c>
      <c r="AK2609" s="27">
        <f t="shared" si="8917"/>
        <v>13520.2</v>
      </c>
      <c r="AL2609" s="27">
        <f t="shared" si="8918"/>
        <v>13520.2</v>
      </c>
      <c r="AM2609" s="27"/>
      <c r="AN2609" s="27"/>
      <c r="AO2609" s="27"/>
      <c r="AP2609" s="27">
        <f t="shared" si="8922"/>
        <v>13685.7</v>
      </c>
      <c r="AQ2609" s="27">
        <f t="shared" si="8923"/>
        <v>13520.2</v>
      </c>
      <c r="AR2609" s="27">
        <f t="shared" si="8924"/>
        <v>13520.2</v>
      </c>
      <c r="AS2609" s="27"/>
      <c r="AT2609" s="27"/>
      <c r="AU2609" s="27"/>
      <c r="AV2609" s="27">
        <f t="shared" si="8928"/>
        <v>13685.7</v>
      </c>
      <c r="AW2609" s="27">
        <f t="shared" si="8929"/>
        <v>13520.2</v>
      </c>
      <c r="AX2609" s="27">
        <f t="shared" si="8930"/>
        <v>13520.2</v>
      </c>
      <c r="AY2609" s="27">
        <v>676.2</v>
      </c>
      <c r="AZ2609" s="27">
        <v>1320</v>
      </c>
      <c r="BA2609" s="27">
        <v>1320</v>
      </c>
      <c r="BB2609" s="27">
        <f t="shared" si="8934"/>
        <v>14361.900000000001</v>
      </c>
      <c r="BC2609" s="27">
        <f t="shared" si="8935"/>
        <v>14840.2</v>
      </c>
      <c r="BD2609" s="27">
        <f t="shared" si="8936"/>
        <v>14840.2</v>
      </c>
      <c r="BE2609" s="27"/>
      <c r="BF2609" s="27"/>
      <c r="BG2609" s="27"/>
      <c r="BH2609" s="27">
        <f t="shared" si="8876"/>
        <v>14361.900000000001</v>
      </c>
      <c r="BI2609" s="27">
        <f t="shared" si="8877"/>
        <v>14840.2</v>
      </c>
      <c r="BJ2609" s="27">
        <f t="shared" si="8878"/>
        <v>14840.2</v>
      </c>
      <c r="BK2609" s="27"/>
      <c r="BL2609" s="27"/>
      <c r="BM2609" s="27"/>
      <c r="BN2609" s="27">
        <f t="shared" si="8879"/>
        <v>14361.900000000001</v>
      </c>
      <c r="BO2609" s="27">
        <f t="shared" si="8880"/>
        <v>14840.2</v>
      </c>
      <c r="BP2609" s="27">
        <f t="shared" si="8881"/>
        <v>14840.2</v>
      </c>
      <c r="BQ2609" s="27"/>
      <c r="BR2609" s="27"/>
      <c r="BS2609" s="27">
        <f t="shared" si="8882"/>
        <v>14361.900000000001</v>
      </c>
      <c r="BT2609" s="27">
        <f t="shared" si="8883"/>
        <v>14840.2</v>
      </c>
      <c r="BU2609" s="27">
        <f t="shared" si="8884"/>
        <v>14840.2</v>
      </c>
      <c r="BV2609" s="27"/>
      <c r="BW2609" s="27"/>
      <c r="BX2609" s="27">
        <f t="shared" si="8947"/>
        <v>14361.900000000001</v>
      </c>
      <c r="BY2609" s="27">
        <f t="shared" si="8948"/>
        <v>14840.2</v>
      </c>
      <c r="BZ2609" s="27">
        <f t="shared" si="8949"/>
        <v>14840.2</v>
      </c>
      <c r="CA2609" s="27"/>
      <c r="CB2609" s="20">
        <v>0</v>
      </c>
      <c r="CC2609" s="35"/>
    </row>
    <row r="2610" spans="1:87" ht="31.2" hidden="1" x14ac:dyDescent="0.3">
      <c r="A2610" s="18" t="s">
        <v>1463</v>
      </c>
      <c r="B2610" s="19"/>
      <c r="C2610" s="18"/>
      <c r="D2610" s="18"/>
      <c r="E2610" s="34" t="s">
        <v>1436</v>
      </c>
      <c r="F2610" s="27">
        <f t="shared" ref="F2610:K2610" si="8952">F2611+F2621+F2633</f>
        <v>49659.199999999997</v>
      </c>
      <c r="G2610" s="27">
        <f t="shared" si="8952"/>
        <v>49659.199999999997</v>
      </c>
      <c r="H2610" s="27">
        <f t="shared" si="8952"/>
        <v>49659.199999999997</v>
      </c>
      <c r="I2610" s="27">
        <f t="shared" si="8952"/>
        <v>0</v>
      </c>
      <c r="J2610" s="27">
        <f t="shared" si="8952"/>
        <v>0</v>
      </c>
      <c r="K2610" s="27">
        <f t="shared" si="8952"/>
        <v>0</v>
      </c>
      <c r="L2610" s="27">
        <f t="shared" si="8892"/>
        <v>49659.199999999997</v>
      </c>
      <c r="M2610" s="27">
        <f t="shared" si="8893"/>
        <v>49659.199999999997</v>
      </c>
      <c r="N2610" s="27">
        <f t="shared" si="8894"/>
        <v>49659.199999999997</v>
      </c>
      <c r="O2610" s="27">
        <f>O2611+O2621+O2633</f>
        <v>0</v>
      </c>
      <c r="P2610" s="27">
        <f>P2611+P2621+P2633</f>
        <v>0</v>
      </c>
      <c r="Q2610" s="27">
        <f>Q2611+Q2621+Q2633</f>
        <v>0</v>
      </c>
      <c r="R2610" s="27">
        <f t="shared" si="8898"/>
        <v>49659.199999999997</v>
      </c>
      <c r="S2610" s="27">
        <f t="shared" si="8899"/>
        <v>49659.199999999997</v>
      </c>
      <c r="T2610" s="27">
        <f t="shared" si="8900"/>
        <v>49659.199999999997</v>
      </c>
      <c r="U2610" s="27">
        <f>U2611+U2621+U2633</f>
        <v>0</v>
      </c>
      <c r="V2610" s="27">
        <f>V2611+V2621+V2633</f>
        <v>0</v>
      </c>
      <c r="W2610" s="27">
        <f>W2611+W2621+W2633</f>
        <v>0</v>
      </c>
      <c r="X2610" s="27">
        <f t="shared" si="8904"/>
        <v>49659.199999999997</v>
      </c>
      <c r="Y2610" s="27">
        <f t="shared" si="8905"/>
        <v>49659.199999999997</v>
      </c>
      <c r="Z2610" s="27">
        <f t="shared" si="8906"/>
        <v>49659.199999999997</v>
      </c>
      <c r="AA2610" s="27">
        <f>AA2611+AA2621+AA2633</f>
        <v>0</v>
      </c>
      <c r="AB2610" s="27">
        <f>AB2611+AB2621+AB2633</f>
        <v>0</v>
      </c>
      <c r="AC2610" s="27">
        <f>AC2611+AC2621+AC2633</f>
        <v>0</v>
      </c>
      <c r="AD2610" s="27">
        <f t="shared" si="8910"/>
        <v>49659.199999999997</v>
      </c>
      <c r="AE2610" s="27">
        <f t="shared" si="8911"/>
        <v>49659.199999999997</v>
      </c>
      <c r="AF2610" s="27">
        <f t="shared" si="8912"/>
        <v>49659.199999999997</v>
      </c>
      <c r="AG2610" s="27">
        <f>AG2611+AG2621+AG2633</f>
        <v>0</v>
      </c>
      <c r="AH2610" s="27">
        <f>AH2611+AH2621+AH2633</f>
        <v>0</v>
      </c>
      <c r="AI2610" s="27">
        <f>AI2611+AI2621+AI2633</f>
        <v>0</v>
      </c>
      <c r="AJ2610" s="27">
        <f t="shared" si="8916"/>
        <v>49659.199999999997</v>
      </c>
      <c r="AK2610" s="27">
        <f t="shared" si="8917"/>
        <v>49659.199999999997</v>
      </c>
      <c r="AL2610" s="27">
        <f t="shared" si="8918"/>
        <v>49659.199999999997</v>
      </c>
      <c r="AM2610" s="27">
        <f>AM2611+AM2621+AM2633</f>
        <v>0</v>
      </c>
      <c r="AN2610" s="27">
        <f>AN2611+AN2621+AN2633</f>
        <v>0</v>
      </c>
      <c r="AO2610" s="27">
        <f>AO2611+AO2621+AO2633</f>
        <v>0</v>
      </c>
      <c r="AP2610" s="27">
        <f t="shared" si="8922"/>
        <v>49659.199999999997</v>
      </c>
      <c r="AQ2610" s="27">
        <f t="shared" si="8923"/>
        <v>49659.199999999997</v>
      </c>
      <c r="AR2610" s="27">
        <f t="shared" si="8924"/>
        <v>49659.199999999997</v>
      </c>
      <c r="AS2610" s="27">
        <f>AS2611+AS2621+AS2633</f>
        <v>0</v>
      </c>
      <c r="AT2610" s="27">
        <f>AT2611+AT2621+AT2633</f>
        <v>0</v>
      </c>
      <c r="AU2610" s="27">
        <f>AU2611+AU2621+AU2633</f>
        <v>0</v>
      </c>
      <c r="AV2610" s="27">
        <f t="shared" si="8928"/>
        <v>49659.199999999997</v>
      </c>
      <c r="AW2610" s="27">
        <f t="shared" si="8929"/>
        <v>49659.199999999997</v>
      </c>
      <c r="AX2610" s="27">
        <f t="shared" si="8930"/>
        <v>49659.199999999997</v>
      </c>
      <c r="AY2610" s="27">
        <f>AY2611+AY2621+AY2633</f>
        <v>0</v>
      </c>
      <c r="AZ2610" s="27">
        <f>AZ2611+AZ2621+AZ2633</f>
        <v>0</v>
      </c>
      <c r="BA2610" s="27">
        <f>BA2611+BA2621+BA2633</f>
        <v>0</v>
      </c>
      <c r="BB2610" s="27">
        <f t="shared" si="8934"/>
        <v>49659.199999999997</v>
      </c>
      <c r="BC2610" s="27">
        <f t="shared" si="8935"/>
        <v>49659.199999999997</v>
      </c>
      <c r="BD2610" s="27">
        <f t="shared" si="8936"/>
        <v>49659.199999999997</v>
      </c>
      <c r="BE2610" s="27">
        <f>BE2611+BE2621+BE2633</f>
        <v>0</v>
      </c>
      <c r="BF2610" s="27">
        <f>BF2611+BF2621+BF2633</f>
        <v>0</v>
      </c>
      <c r="BG2610" s="27">
        <f>BG2611+BG2621+BG2633</f>
        <v>0</v>
      </c>
      <c r="BH2610" s="27">
        <f t="shared" si="8876"/>
        <v>49659.199999999997</v>
      </c>
      <c r="BI2610" s="27">
        <f t="shared" si="8877"/>
        <v>49659.199999999997</v>
      </c>
      <c r="BJ2610" s="27">
        <f t="shared" si="8878"/>
        <v>49659.199999999997</v>
      </c>
      <c r="BK2610" s="27">
        <f>BK2611+BK2621+BK2633</f>
        <v>0</v>
      </c>
      <c r="BL2610" s="27">
        <f>BL2611+BL2621+BL2633</f>
        <v>0</v>
      </c>
      <c r="BM2610" s="27">
        <f>BM2611+BM2621+BM2633</f>
        <v>0</v>
      </c>
      <c r="BN2610" s="27">
        <f t="shared" si="8879"/>
        <v>49659.199999999997</v>
      </c>
      <c r="BO2610" s="27">
        <f t="shared" si="8880"/>
        <v>49659.199999999997</v>
      </c>
      <c r="BP2610" s="27">
        <f t="shared" si="8881"/>
        <v>49659.199999999997</v>
      </c>
      <c r="BQ2610" s="27">
        <f>BQ2611+BQ2621+BQ2633</f>
        <v>0</v>
      </c>
      <c r="BR2610" s="27">
        <f>BR2611+BR2621+BR2633</f>
        <v>0</v>
      </c>
      <c r="BS2610" s="27">
        <f t="shared" si="8882"/>
        <v>49659.199999999997</v>
      </c>
      <c r="BT2610" s="27">
        <f t="shared" si="8883"/>
        <v>49659.199999999997</v>
      </c>
      <c r="BU2610" s="27">
        <f t="shared" si="8884"/>
        <v>49659.199999999997</v>
      </c>
      <c r="BV2610" s="27">
        <f>BV2611+BV2621+BV2633</f>
        <v>0</v>
      </c>
      <c r="BW2610" s="27">
        <f>BW2611+BW2621+BW2633</f>
        <v>0</v>
      </c>
      <c r="BX2610" s="27">
        <f t="shared" si="8947"/>
        <v>49659.199999999997</v>
      </c>
      <c r="BY2610" s="27">
        <f t="shared" si="8948"/>
        <v>49659.199999999997</v>
      </c>
      <c r="BZ2610" s="27">
        <f t="shared" si="8949"/>
        <v>49659.199999999997</v>
      </c>
      <c r="CA2610" s="27">
        <f>CA2611+CA2621+CA2633</f>
        <v>0</v>
      </c>
      <c r="CB2610" s="20">
        <v>0</v>
      </c>
      <c r="CC2610" s="35"/>
      <c r="CF2610" s="1" t="s">
        <v>1335</v>
      </c>
      <c r="CI2610" s="1" t="s">
        <v>30</v>
      </c>
    </row>
    <row r="2611" spans="1:87" ht="93.6" hidden="1" x14ac:dyDescent="0.3">
      <c r="A2611" s="18" t="s">
        <v>1463</v>
      </c>
      <c r="B2611" s="19">
        <v>100</v>
      </c>
      <c r="C2611" s="18"/>
      <c r="D2611" s="18"/>
      <c r="E2611" s="34" t="s">
        <v>130</v>
      </c>
      <c r="F2611" s="27">
        <f t="shared" ref="F2611:K2611" si="8953">F2612</f>
        <v>2133.5</v>
      </c>
      <c r="G2611" s="27">
        <f t="shared" si="8953"/>
        <v>2133.5</v>
      </c>
      <c r="H2611" s="27">
        <f t="shared" si="8953"/>
        <v>2133.5</v>
      </c>
      <c r="I2611" s="27">
        <f t="shared" si="8953"/>
        <v>0</v>
      </c>
      <c r="J2611" s="27">
        <f t="shared" si="8953"/>
        <v>0</v>
      </c>
      <c r="K2611" s="27">
        <f t="shared" si="8953"/>
        <v>0</v>
      </c>
      <c r="L2611" s="27">
        <f t="shared" si="8892"/>
        <v>2133.5</v>
      </c>
      <c r="M2611" s="27">
        <f t="shared" si="8893"/>
        <v>2133.5</v>
      </c>
      <c r="N2611" s="27">
        <f t="shared" si="8894"/>
        <v>2133.5</v>
      </c>
      <c r="O2611" s="27">
        <f>O2612</f>
        <v>0</v>
      </c>
      <c r="P2611" s="27">
        <f>P2612</f>
        <v>0</v>
      </c>
      <c r="Q2611" s="27">
        <f>Q2612</f>
        <v>0</v>
      </c>
      <c r="R2611" s="27">
        <f t="shared" si="8898"/>
        <v>2133.5</v>
      </c>
      <c r="S2611" s="27">
        <f t="shared" si="8899"/>
        <v>2133.5</v>
      </c>
      <c r="T2611" s="27">
        <f t="shared" si="8900"/>
        <v>2133.5</v>
      </c>
      <c r="U2611" s="27">
        <f>U2612</f>
        <v>0</v>
      </c>
      <c r="V2611" s="27">
        <f>V2612</f>
        <v>0</v>
      </c>
      <c r="W2611" s="27">
        <f>W2612</f>
        <v>0</v>
      </c>
      <c r="X2611" s="27">
        <f t="shared" si="8904"/>
        <v>2133.5</v>
      </c>
      <c r="Y2611" s="27">
        <f t="shared" si="8905"/>
        <v>2133.5</v>
      </c>
      <c r="Z2611" s="27">
        <f t="shared" si="8906"/>
        <v>2133.5</v>
      </c>
      <c r="AA2611" s="27">
        <f>AA2612</f>
        <v>0</v>
      </c>
      <c r="AB2611" s="27">
        <f>AB2612</f>
        <v>0</v>
      </c>
      <c r="AC2611" s="27">
        <f>AC2612</f>
        <v>0</v>
      </c>
      <c r="AD2611" s="27">
        <f t="shared" si="8910"/>
        <v>2133.5</v>
      </c>
      <c r="AE2611" s="27">
        <f t="shared" si="8911"/>
        <v>2133.5</v>
      </c>
      <c r="AF2611" s="27">
        <f t="shared" si="8912"/>
        <v>2133.5</v>
      </c>
      <c r="AG2611" s="27">
        <f>AG2612</f>
        <v>0</v>
      </c>
      <c r="AH2611" s="27">
        <f>AH2612</f>
        <v>0</v>
      </c>
      <c r="AI2611" s="27">
        <f>AI2612</f>
        <v>0</v>
      </c>
      <c r="AJ2611" s="27">
        <f t="shared" si="8916"/>
        <v>2133.5</v>
      </c>
      <c r="AK2611" s="27">
        <f t="shared" si="8917"/>
        <v>2133.5</v>
      </c>
      <c r="AL2611" s="27">
        <f t="shared" si="8918"/>
        <v>2133.5</v>
      </c>
      <c r="AM2611" s="27">
        <f>AM2612</f>
        <v>0</v>
      </c>
      <c r="AN2611" s="27">
        <f>AN2612</f>
        <v>0</v>
      </c>
      <c r="AO2611" s="27">
        <f>AO2612</f>
        <v>0</v>
      </c>
      <c r="AP2611" s="27">
        <f t="shared" si="8922"/>
        <v>2133.5</v>
      </c>
      <c r="AQ2611" s="27">
        <f t="shared" si="8923"/>
        <v>2133.5</v>
      </c>
      <c r="AR2611" s="27">
        <f t="shared" si="8924"/>
        <v>2133.5</v>
      </c>
      <c r="AS2611" s="27">
        <f>AS2612</f>
        <v>0</v>
      </c>
      <c r="AT2611" s="27">
        <f>AT2612</f>
        <v>0</v>
      </c>
      <c r="AU2611" s="27">
        <f>AU2612</f>
        <v>0</v>
      </c>
      <c r="AV2611" s="27">
        <f t="shared" si="8928"/>
        <v>2133.5</v>
      </c>
      <c r="AW2611" s="27">
        <f t="shared" si="8929"/>
        <v>2133.5</v>
      </c>
      <c r="AX2611" s="27">
        <f t="shared" si="8930"/>
        <v>2133.5</v>
      </c>
      <c r="AY2611" s="27">
        <f>AY2612</f>
        <v>0</v>
      </c>
      <c r="AZ2611" s="27">
        <f>AZ2612</f>
        <v>0</v>
      </c>
      <c r="BA2611" s="27">
        <f>BA2612</f>
        <v>0</v>
      </c>
      <c r="BB2611" s="27">
        <f t="shared" si="8934"/>
        <v>2133.5</v>
      </c>
      <c r="BC2611" s="27">
        <f t="shared" si="8935"/>
        <v>2133.5</v>
      </c>
      <c r="BD2611" s="27">
        <f t="shared" si="8936"/>
        <v>2133.5</v>
      </c>
      <c r="BE2611" s="27">
        <f>BE2612</f>
        <v>0</v>
      </c>
      <c r="BF2611" s="27">
        <f>BF2612</f>
        <v>0</v>
      </c>
      <c r="BG2611" s="27">
        <f>BG2612</f>
        <v>0</v>
      </c>
      <c r="BH2611" s="27">
        <f t="shared" si="8876"/>
        <v>2133.5</v>
      </c>
      <c r="BI2611" s="27">
        <f t="shared" si="8877"/>
        <v>2133.5</v>
      </c>
      <c r="BJ2611" s="27">
        <f t="shared" si="8878"/>
        <v>2133.5</v>
      </c>
      <c r="BK2611" s="27">
        <f>BK2612</f>
        <v>0</v>
      </c>
      <c r="BL2611" s="27">
        <f>BL2612</f>
        <v>0</v>
      </c>
      <c r="BM2611" s="27">
        <f>BM2612</f>
        <v>0</v>
      </c>
      <c r="BN2611" s="27">
        <f t="shared" si="8879"/>
        <v>2133.5</v>
      </c>
      <c r="BO2611" s="27">
        <f t="shared" si="8880"/>
        <v>2133.5</v>
      </c>
      <c r="BP2611" s="27">
        <f t="shared" si="8881"/>
        <v>2133.5</v>
      </c>
      <c r="BQ2611" s="27">
        <f>BQ2612</f>
        <v>0</v>
      </c>
      <c r="BR2611" s="27">
        <f>BR2612</f>
        <v>0</v>
      </c>
      <c r="BS2611" s="27">
        <f t="shared" si="8882"/>
        <v>2133.5</v>
      </c>
      <c r="BT2611" s="27">
        <f t="shared" si="8883"/>
        <v>2133.5</v>
      </c>
      <c r="BU2611" s="27">
        <f t="shared" si="8884"/>
        <v>2133.5</v>
      </c>
      <c r="BV2611" s="27">
        <f>BV2612</f>
        <v>0</v>
      </c>
      <c r="BW2611" s="27">
        <f>BW2612</f>
        <v>0</v>
      </c>
      <c r="BX2611" s="27">
        <f t="shared" si="8947"/>
        <v>2133.5</v>
      </c>
      <c r="BY2611" s="27">
        <f t="shared" si="8948"/>
        <v>2133.5</v>
      </c>
      <c r="BZ2611" s="27">
        <f t="shared" si="8949"/>
        <v>2133.5</v>
      </c>
      <c r="CA2611" s="27">
        <f>CA2612</f>
        <v>0</v>
      </c>
      <c r="CB2611" s="20">
        <v>0</v>
      </c>
      <c r="CC2611" s="35"/>
      <c r="CG2611" s="1" t="s">
        <v>28</v>
      </c>
    </row>
    <row r="2612" spans="1:87" ht="31.2" hidden="1" x14ac:dyDescent="0.3">
      <c r="A2612" s="18" t="s">
        <v>1463</v>
      </c>
      <c r="B2612" s="19">
        <v>120</v>
      </c>
      <c r="C2612" s="18"/>
      <c r="D2612" s="18"/>
      <c r="E2612" s="34" t="s">
        <v>391</v>
      </c>
      <c r="F2612" s="27">
        <f t="shared" ref="F2612:K2612" si="8954">F2613+F2614+F2615+F2616+F2617+F2618+F2619+F2620</f>
        <v>2133.5</v>
      </c>
      <c r="G2612" s="27">
        <f t="shared" si="8954"/>
        <v>2133.5</v>
      </c>
      <c r="H2612" s="27">
        <f t="shared" si="8954"/>
        <v>2133.5</v>
      </c>
      <c r="I2612" s="27">
        <f t="shared" si="8954"/>
        <v>0</v>
      </c>
      <c r="J2612" s="27">
        <f t="shared" si="8954"/>
        <v>0</v>
      </c>
      <c r="K2612" s="27">
        <f t="shared" si="8954"/>
        <v>0</v>
      </c>
      <c r="L2612" s="27">
        <f t="shared" si="8892"/>
        <v>2133.5</v>
      </c>
      <c r="M2612" s="27">
        <f t="shared" si="8893"/>
        <v>2133.5</v>
      </c>
      <c r="N2612" s="27">
        <f t="shared" si="8894"/>
        <v>2133.5</v>
      </c>
      <c r="O2612" s="27">
        <f>O2613+O2614+O2615+O2616+O2617+O2618+O2619+O2620</f>
        <v>0</v>
      </c>
      <c r="P2612" s="27">
        <f>P2613+P2614+P2615+P2616+P2617+P2618+P2619+P2620</f>
        <v>0</v>
      </c>
      <c r="Q2612" s="27">
        <f>Q2613+Q2614+Q2615+Q2616+Q2617+Q2618+Q2619+Q2620</f>
        <v>0</v>
      </c>
      <c r="R2612" s="27">
        <f t="shared" si="8898"/>
        <v>2133.5</v>
      </c>
      <c r="S2612" s="27">
        <f t="shared" si="8899"/>
        <v>2133.5</v>
      </c>
      <c r="T2612" s="27">
        <f t="shared" si="8900"/>
        <v>2133.5</v>
      </c>
      <c r="U2612" s="27">
        <f>U2613+U2614+U2615+U2616+U2617+U2618+U2619+U2620</f>
        <v>0</v>
      </c>
      <c r="V2612" s="27">
        <f>V2613+V2614+V2615+V2616+V2617+V2618+V2619+V2620</f>
        <v>0</v>
      </c>
      <c r="W2612" s="27">
        <f>W2613+W2614+W2615+W2616+W2617+W2618+W2619+W2620</f>
        <v>0</v>
      </c>
      <c r="X2612" s="27">
        <f t="shared" si="8904"/>
        <v>2133.5</v>
      </c>
      <c r="Y2612" s="27">
        <f t="shared" si="8905"/>
        <v>2133.5</v>
      </c>
      <c r="Z2612" s="27">
        <f t="shared" si="8906"/>
        <v>2133.5</v>
      </c>
      <c r="AA2612" s="27">
        <f>AA2613+AA2614+AA2615+AA2616+AA2617+AA2618+AA2619+AA2620</f>
        <v>0</v>
      </c>
      <c r="AB2612" s="27">
        <f>AB2613+AB2614+AB2615+AB2616+AB2617+AB2618+AB2619+AB2620</f>
        <v>0</v>
      </c>
      <c r="AC2612" s="27">
        <f>AC2613+AC2614+AC2615+AC2616+AC2617+AC2618+AC2619+AC2620</f>
        <v>0</v>
      </c>
      <c r="AD2612" s="27">
        <f t="shared" si="8910"/>
        <v>2133.5</v>
      </c>
      <c r="AE2612" s="27">
        <f t="shared" si="8911"/>
        <v>2133.5</v>
      </c>
      <c r="AF2612" s="27">
        <f t="shared" si="8912"/>
        <v>2133.5</v>
      </c>
      <c r="AG2612" s="27">
        <f>AG2613+AG2614+AG2615+AG2616+AG2617+AG2618+AG2619+AG2620</f>
        <v>0</v>
      </c>
      <c r="AH2612" s="27">
        <f>AH2613+AH2614+AH2615+AH2616+AH2617+AH2618+AH2619+AH2620</f>
        <v>0</v>
      </c>
      <c r="AI2612" s="27">
        <f>AI2613+AI2614+AI2615+AI2616+AI2617+AI2618+AI2619+AI2620</f>
        <v>0</v>
      </c>
      <c r="AJ2612" s="27">
        <f t="shared" si="8916"/>
        <v>2133.5</v>
      </c>
      <c r="AK2612" s="27">
        <f t="shared" si="8917"/>
        <v>2133.5</v>
      </c>
      <c r="AL2612" s="27">
        <f t="shared" si="8918"/>
        <v>2133.5</v>
      </c>
      <c r="AM2612" s="27">
        <f>AM2613+AM2614+AM2615+AM2616+AM2617+AM2618+AM2619+AM2620</f>
        <v>0</v>
      </c>
      <c r="AN2612" s="27">
        <f>AN2613+AN2614+AN2615+AN2616+AN2617+AN2618+AN2619+AN2620</f>
        <v>0</v>
      </c>
      <c r="AO2612" s="27">
        <f>AO2613+AO2614+AO2615+AO2616+AO2617+AO2618+AO2619+AO2620</f>
        <v>0</v>
      </c>
      <c r="AP2612" s="27">
        <f t="shared" si="8922"/>
        <v>2133.5</v>
      </c>
      <c r="AQ2612" s="27">
        <f t="shared" si="8923"/>
        <v>2133.5</v>
      </c>
      <c r="AR2612" s="27">
        <f t="shared" si="8924"/>
        <v>2133.5</v>
      </c>
      <c r="AS2612" s="27">
        <f>AS2613+AS2614+AS2615+AS2616+AS2617+AS2618+AS2619+AS2620</f>
        <v>0</v>
      </c>
      <c r="AT2612" s="27">
        <f>AT2613+AT2614+AT2615+AT2616+AT2617+AT2618+AT2619+AT2620</f>
        <v>0</v>
      </c>
      <c r="AU2612" s="27">
        <f>AU2613+AU2614+AU2615+AU2616+AU2617+AU2618+AU2619+AU2620</f>
        <v>0</v>
      </c>
      <c r="AV2612" s="27">
        <f t="shared" si="8928"/>
        <v>2133.5</v>
      </c>
      <c r="AW2612" s="27">
        <f t="shared" si="8929"/>
        <v>2133.5</v>
      </c>
      <c r="AX2612" s="27">
        <f t="shared" si="8930"/>
        <v>2133.5</v>
      </c>
      <c r="AY2612" s="27">
        <f>AY2613+AY2614+AY2615+AY2616+AY2617+AY2618+AY2619+AY2620</f>
        <v>0</v>
      </c>
      <c r="AZ2612" s="27">
        <f>AZ2613+AZ2614+AZ2615+AZ2616+AZ2617+AZ2618+AZ2619+AZ2620</f>
        <v>0</v>
      </c>
      <c r="BA2612" s="27">
        <f>BA2613+BA2614+BA2615+BA2616+BA2617+BA2618+BA2619+BA2620</f>
        <v>0</v>
      </c>
      <c r="BB2612" s="27">
        <f t="shared" si="8934"/>
        <v>2133.5</v>
      </c>
      <c r="BC2612" s="27">
        <f t="shared" si="8935"/>
        <v>2133.5</v>
      </c>
      <c r="BD2612" s="27">
        <f t="shared" si="8936"/>
        <v>2133.5</v>
      </c>
      <c r="BE2612" s="27">
        <f>BE2613+BE2614+BE2615+BE2616+BE2617+BE2618+BE2619+BE2620</f>
        <v>0</v>
      </c>
      <c r="BF2612" s="27">
        <f>BF2613+BF2614+BF2615+BF2616+BF2617+BF2618+BF2619+BF2620</f>
        <v>0</v>
      </c>
      <c r="BG2612" s="27">
        <f>BG2613+BG2614+BG2615+BG2616+BG2617+BG2618+BG2619+BG2620</f>
        <v>0</v>
      </c>
      <c r="BH2612" s="27">
        <f t="shared" si="8876"/>
        <v>2133.5</v>
      </c>
      <c r="BI2612" s="27">
        <f t="shared" si="8877"/>
        <v>2133.5</v>
      </c>
      <c r="BJ2612" s="27">
        <f t="shared" si="8878"/>
        <v>2133.5</v>
      </c>
      <c r="BK2612" s="27">
        <f>BK2613+BK2614+BK2615+BK2616+BK2617+BK2618+BK2619+BK2620</f>
        <v>0</v>
      </c>
      <c r="BL2612" s="27">
        <f>BL2613+BL2614+BL2615+BL2616+BL2617+BL2618+BL2619+BL2620</f>
        <v>0</v>
      </c>
      <c r="BM2612" s="27">
        <f>BM2613+BM2614+BM2615+BM2616+BM2617+BM2618+BM2619+BM2620</f>
        <v>0</v>
      </c>
      <c r="BN2612" s="27">
        <f t="shared" si="8879"/>
        <v>2133.5</v>
      </c>
      <c r="BO2612" s="27">
        <f t="shared" si="8880"/>
        <v>2133.5</v>
      </c>
      <c r="BP2612" s="27">
        <f t="shared" si="8881"/>
        <v>2133.5</v>
      </c>
      <c r="BQ2612" s="27">
        <f>BQ2613+BQ2614+BQ2615+BQ2616+BQ2617+BQ2618+BQ2619+BQ2620</f>
        <v>0</v>
      </c>
      <c r="BR2612" s="27">
        <f>BR2613+BR2614+BR2615+BR2616+BR2617+BR2618+BR2619+BR2620</f>
        <v>0</v>
      </c>
      <c r="BS2612" s="27">
        <f t="shared" si="8882"/>
        <v>2133.5</v>
      </c>
      <c r="BT2612" s="27">
        <f t="shared" si="8883"/>
        <v>2133.5</v>
      </c>
      <c r="BU2612" s="27">
        <f t="shared" si="8884"/>
        <v>2133.5</v>
      </c>
      <c r="BV2612" s="27">
        <f>BV2613+BV2614+BV2615+BV2616+BV2617+BV2618+BV2619+BV2620</f>
        <v>0</v>
      </c>
      <c r="BW2612" s="27">
        <f>BW2613+BW2614+BW2615+BW2616+BW2617+BW2618+BW2619+BW2620</f>
        <v>0</v>
      </c>
      <c r="BX2612" s="27">
        <f t="shared" si="8947"/>
        <v>2133.5</v>
      </c>
      <c r="BY2612" s="27">
        <f t="shared" si="8948"/>
        <v>2133.5</v>
      </c>
      <c r="BZ2612" s="27">
        <f t="shared" si="8949"/>
        <v>2133.5</v>
      </c>
      <c r="CA2612" s="27">
        <f>CA2613+CA2614+CA2615+CA2616+CA2617+CA2618+CA2619+CA2620</f>
        <v>0</v>
      </c>
      <c r="CB2612" s="20">
        <v>0</v>
      </c>
      <c r="CC2612" s="35"/>
      <c r="CH2612" s="1" t="s">
        <v>29</v>
      </c>
    </row>
    <row r="2613" spans="1:87" ht="46.8" hidden="1" x14ac:dyDescent="0.3">
      <c r="A2613" s="18" t="s">
        <v>1463</v>
      </c>
      <c r="B2613" s="19">
        <v>120</v>
      </c>
      <c r="C2613" s="18" t="s">
        <v>41</v>
      </c>
      <c r="D2613" s="18" t="s">
        <v>351</v>
      </c>
      <c r="E2613" s="34" t="s">
        <v>1446</v>
      </c>
      <c r="F2613" s="27">
        <v>174</v>
      </c>
      <c r="G2613" s="27">
        <v>174</v>
      </c>
      <c r="H2613" s="27">
        <v>174</v>
      </c>
      <c r="I2613" s="27"/>
      <c r="J2613" s="27"/>
      <c r="K2613" s="27"/>
      <c r="L2613" s="27">
        <f t="shared" si="8892"/>
        <v>174</v>
      </c>
      <c r="M2613" s="27">
        <f t="shared" si="8893"/>
        <v>174</v>
      </c>
      <c r="N2613" s="27">
        <f t="shared" si="8894"/>
        <v>174</v>
      </c>
      <c r="O2613" s="27"/>
      <c r="P2613" s="27"/>
      <c r="Q2613" s="27"/>
      <c r="R2613" s="27">
        <f t="shared" si="8898"/>
        <v>174</v>
      </c>
      <c r="S2613" s="27">
        <f t="shared" si="8899"/>
        <v>174</v>
      </c>
      <c r="T2613" s="27">
        <f t="shared" si="8900"/>
        <v>174</v>
      </c>
      <c r="U2613" s="27"/>
      <c r="V2613" s="27"/>
      <c r="W2613" s="27"/>
      <c r="X2613" s="27">
        <f t="shared" si="8904"/>
        <v>174</v>
      </c>
      <c r="Y2613" s="27">
        <f t="shared" si="8905"/>
        <v>174</v>
      </c>
      <c r="Z2613" s="27">
        <f t="shared" si="8906"/>
        <v>174</v>
      </c>
      <c r="AA2613" s="27"/>
      <c r="AB2613" s="27"/>
      <c r="AC2613" s="27"/>
      <c r="AD2613" s="27">
        <f t="shared" si="8910"/>
        <v>174</v>
      </c>
      <c r="AE2613" s="27">
        <f t="shared" si="8911"/>
        <v>174</v>
      </c>
      <c r="AF2613" s="27">
        <f t="shared" si="8912"/>
        <v>174</v>
      </c>
      <c r="AG2613" s="27"/>
      <c r="AH2613" s="27"/>
      <c r="AI2613" s="27"/>
      <c r="AJ2613" s="27">
        <f t="shared" si="8916"/>
        <v>174</v>
      </c>
      <c r="AK2613" s="27">
        <f t="shared" si="8917"/>
        <v>174</v>
      </c>
      <c r="AL2613" s="27">
        <f t="shared" si="8918"/>
        <v>174</v>
      </c>
      <c r="AM2613" s="27"/>
      <c r="AN2613" s="27"/>
      <c r="AO2613" s="27"/>
      <c r="AP2613" s="27">
        <f t="shared" si="8922"/>
        <v>174</v>
      </c>
      <c r="AQ2613" s="27">
        <f t="shared" si="8923"/>
        <v>174</v>
      </c>
      <c r="AR2613" s="27">
        <f t="shared" si="8924"/>
        <v>174</v>
      </c>
      <c r="AS2613" s="27"/>
      <c r="AT2613" s="27"/>
      <c r="AU2613" s="27"/>
      <c r="AV2613" s="27">
        <f t="shared" si="8928"/>
        <v>174</v>
      </c>
      <c r="AW2613" s="27">
        <f t="shared" si="8929"/>
        <v>174</v>
      </c>
      <c r="AX2613" s="27">
        <f t="shared" si="8930"/>
        <v>174</v>
      </c>
      <c r="AY2613" s="27"/>
      <c r="AZ2613" s="27"/>
      <c r="BA2613" s="27"/>
      <c r="BB2613" s="27">
        <f t="shared" si="8934"/>
        <v>174</v>
      </c>
      <c r="BC2613" s="27">
        <f t="shared" si="8935"/>
        <v>174</v>
      </c>
      <c r="BD2613" s="27">
        <f t="shared" si="8936"/>
        <v>174</v>
      </c>
      <c r="BE2613" s="27"/>
      <c r="BF2613" s="27"/>
      <c r="BG2613" s="27"/>
      <c r="BH2613" s="27">
        <f t="shared" si="8876"/>
        <v>174</v>
      </c>
      <c r="BI2613" s="27">
        <f t="shared" si="8877"/>
        <v>174</v>
      </c>
      <c r="BJ2613" s="27">
        <f t="shared" si="8878"/>
        <v>174</v>
      </c>
      <c r="BK2613" s="27"/>
      <c r="BL2613" s="27"/>
      <c r="BM2613" s="27"/>
      <c r="BN2613" s="27">
        <f t="shared" si="8879"/>
        <v>174</v>
      </c>
      <c r="BO2613" s="27">
        <f t="shared" si="8880"/>
        <v>174</v>
      </c>
      <c r="BP2613" s="27">
        <f t="shared" si="8881"/>
        <v>174</v>
      </c>
      <c r="BQ2613" s="27"/>
      <c r="BR2613" s="27"/>
      <c r="BS2613" s="27">
        <f t="shared" si="8882"/>
        <v>174</v>
      </c>
      <c r="BT2613" s="27">
        <f t="shared" si="8883"/>
        <v>174</v>
      </c>
      <c r="BU2613" s="27">
        <f t="shared" si="8884"/>
        <v>174</v>
      </c>
      <c r="BV2613" s="27"/>
      <c r="BW2613" s="27"/>
      <c r="BX2613" s="27">
        <f t="shared" si="8947"/>
        <v>174</v>
      </c>
      <c r="BY2613" s="27">
        <f t="shared" si="8948"/>
        <v>174</v>
      </c>
      <c r="BZ2613" s="27">
        <f t="shared" si="8949"/>
        <v>174</v>
      </c>
      <c r="CA2613" s="27"/>
      <c r="CB2613" s="20">
        <v>0</v>
      </c>
      <c r="CC2613" s="35"/>
    </row>
    <row r="2614" spans="1:87" hidden="1" x14ac:dyDescent="0.3">
      <c r="A2614" s="18" t="s">
        <v>1463</v>
      </c>
      <c r="B2614" s="19">
        <v>120</v>
      </c>
      <c r="C2614" s="18" t="s">
        <v>41</v>
      </c>
      <c r="D2614" s="18" t="s">
        <v>42</v>
      </c>
      <c r="E2614" s="34" t="s">
        <v>43</v>
      </c>
      <c r="F2614" s="27">
        <v>851.1</v>
      </c>
      <c r="G2614" s="27">
        <v>851.1</v>
      </c>
      <c r="H2614" s="27">
        <v>851.1</v>
      </c>
      <c r="I2614" s="27"/>
      <c r="J2614" s="27"/>
      <c r="K2614" s="27"/>
      <c r="L2614" s="27">
        <f t="shared" si="8892"/>
        <v>851.1</v>
      </c>
      <c r="M2614" s="27">
        <f t="shared" si="8893"/>
        <v>851.1</v>
      </c>
      <c r="N2614" s="27">
        <f t="shared" si="8894"/>
        <v>851.1</v>
      </c>
      <c r="O2614" s="27"/>
      <c r="P2614" s="27"/>
      <c r="Q2614" s="27"/>
      <c r="R2614" s="27">
        <f t="shared" si="8898"/>
        <v>851.1</v>
      </c>
      <c r="S2614" s="27">
        <f t="shared" si="8899"/>
        <v>851.1</v>
      </c>
      <c r="T2614" s="27">
        <f t="shared" si="8900"/>
        <v>851.1</v>
      </c>
      <c r="U2614" s="27"/>
      <c r="V2614" s="27"/>
      <c r="W2614" s="27"/>
      <c r="X2614" s="27">
        <f t="shared" si="8904"/>
        <v>851.1</v>
      </c>
      <c r="Y2614" s="27">
        <f t="shared" si="8905"/>
        <v>851.1</v>
      </c>
      <c r="Z2614" s="27">
        <f t="shared" si="8906"/>
        <v>851.1</v>
      </c>
      <c r="AA2614" s="27"/>
      <c r="AB2614" s="27"/>
      <c r="AC2614" s="27"/>
      <c r="AD2614" s="27">
        <f t="shared" si="8910"/>
        <v>851.1</v>
      </c>
      <c r="AE2614" s="27">
        <f t="shared" si="8911"/>
        <v>851.1</v>
      </c>
      <c r="AF2614" s="27">
        <f t="shared" si="8912"/>
        <v>851.1</v>
      </c>
      <c r="AG2614" s="27"/>
      <c r="AH2614" s="27"/>
      <c r="AI2614" s="27"/>
      <c r="AJ2614" s="27">
        <f t="shared" si="8916"/>
        <v>851.1</v>
      </c>
      <c r="AK2614" s="27">
        <f t="shared" si="8917"/>
        <v>851.1</v>
      </c>
      <c r="AL2614" s="27">
        <f t="shared" si="8918"/>
        <v>851.1</v>
      </c>
      <c r="AM2614" s="27"/>
      <c r="AN2614" s="27"/>
      <c r="AO2614" s="27"/>
      <c r="AP2614" s="27">
        <f t="shared" si="8922"/>
        <v>851.1</v>
      </c>
      <c r="AQ2614" s="27">
        <f t="shared" si="8923"/>
        <v>851.1</v>
      </c>
      <c r="AR2614" s="27">
        <f t="shared" si="8924"/>
        <v>851.1</v>
      </c>
      <c r="AS2614" s="27"/>
      <c r="AT2614" s="27"/>
      <c r="AU2614" s="27"/>
      <c r="AV2614" s="27">
        <f t="shared" si="8928"/>
        <v>851.1</v>
      </c>
      <c r="AW2614" s="27">
        <f t="shared" si="8929"/>
        <v>851.1</v>
      </c>
      <c r="AX2614" s="27">
        <f t="shared" si="8930"/>
        <v>851.1</v>
      </c>
      <c r="AY2614" s="27"/>
      <c r="AZ2614" s="27"/>
      <c r="BA2614" s="27"/>
      <c r="BB2614" s="27">
        <f t="shared" si="8934"/>
        <v>851.1</v>
      </c>
      <c r="BC2614" s="27">
        <f t="shared" si="8935"/>
        <v>851.1</v>
      </c>
      <c r="BD2614" s="27">
        <f t="shared" si="8936"/>
        <v>851.1</v>
      </c>
      <c r="BE2614" s="27"/>
      <c r="BF2614" s="27"/>
      <c r="BG2614" s="27"/>
      <c r="BH2614" s="27">
        <f t="shared" si="8876"/>
        <v>851.1</v>
      </c>
      <c r="BI2614" s="27">
        <f t="shared" si="8877"/>
        <v>851.1</v>
      </c>
      <c r="BJ2614" s="27">
        <f t="shared" si="8878"/>
        <v>851.1</v>
      </c>
      <c r="BK2614" s="27"/>
      <c r="BL2614" s="27"/>
      <c r="BM2614" s="27"/>
      <c r="BN2614" s="27">
        <f t="shared" si="8879"/>
        <v>851.1</v>
      </c>
      <c r="BO2614" s="27">
        <f t="shared" si="8880"/>
        <v>851.1</v>
      </c>
      <c r="BP2614" s="27">
        <f t="shared" si="8881"/>
        <v>851.1</v>
      </c>
      <c r="BQ2614" s="27"/>
      <c r="BR2614" s="27"/>
      <c r="BS2614" s="27">
        <f t="shared" si="8882"/>
        <v>851.1</v>
      </c>
      <c r="BT2614" s="27">
        <f t="shared" si="8883"/>
        <v>851.1</v>
      </c>
      <c r="BU2614" s="27">
        <f t="shared" si="8884"/>
        <v>851.1</v>
      </c>
      <c r="BV2614" s="27"/>
      <c r="BW2614" s="27"/>
      <c r="BX2614" s="27">
        <f t="shared" si="8947"/>
        <v>851.1</v>
      </c>
      <c r="BY2614" s="27">
        <f t="shared" si="8948"/>
        <v>851.1</v>
      </c>
      <c r="BZ2614" s="27">
        <f t="shared" si="8949"/>
        <v>851.1</v>
      </c>
      <c r="CA2614" s="27"/>
      <c r="CB2614" s="20">
        <v>0</v>
      </c>
      <c r="CC2614" s="35"/>
    </row>
    <row r="2615" spans="1:87" hidden="1" x14ac:dyDescent="0.3">
      <c r="A2615" s="18" t="s">
        <v>1463</v>
      </c>
      <c r="B2615" s="19">
        <v>120</v>
      </c>
      <c r="C2615" s="18" t="s">
        <v>392</v>
      </c>
      <c r="D2615" s="18" t="s">
        <v>48</v>
      </c>
      <c r="E2615" s="34" t="s">
        <v>844</v>
      </c>
      <c r="F2615" s="27">
        <v>162</v>
      </c>
      <c r="G2615" s="27">
        <v>162</v>
      </c>
      <c r="H2615" s="27">
        <v>162</v>
      </c>
      <c r="I2615" s="27"/>
      <c r="J2615" s="27"/>
      <c r="K2615" s="27"/>
      <c r="L2615" s="27">
        <f t="shared" si="8892"/>
        <v>162</v>
      </c>
      <c r="M2615" s="27">
        <f t="shared" si="8893"/>
        <v>162</v>
      </c>
      <c r="N2615" s="27">
        <f t="shared" si="8894"/>
        <v>162</v>
      </c>
      <c r="O2615" s="27"/>
      <c r="P2615" s="27"/>
      <c r="Q2615" s="27"/>
      <c r="R2615" s="27">
        <f t="shared" si="8898"/>
        <v>162</v>
      </c>
      <c r="S2615" s="27">
        <f t="shared" si="8899"/>
        <v>162</v>
      </c>
      <c r="T2615" s="27">
        <f t="shared" si="8900"/>
        <v>162</v>
      </c>
      <c r="U2615" s="27"/>
      <c r="V2615" s="27"/>
      <c r="W2615" s="27"/>
      <c r="X2615" s="27">
        <f t="shared" si="8904"/>
        <v>162</v>
      </c>
      <c r="Y2615" s="27">
        <f t="shared" si="8905"/>
        <v>162</v>
      </c>
      <c r="Z2615" s="27">
        <f t="shared" si="8906"/>
        <v>162</v>
      </c>
      <c r="AA2615" s="27"/>
      <c r="AB2615" s="27"/>
      <c r="AC2615" s="27"/>
      <c r="AD2615" s="27">
        <f t="shared" si="8910"/>
        <v>162</v>
      </c>
      <c r="AE2615" s="27">
        <f t="shared" si="8911"/>
        <v>162</v>
      </c>
      <c r="AF2615" s="27">
        <f t="shared" si="8912"/>
        <v>162</v>
      </c>
      <c r="AG2615" s="27"/>
      <c r="AH2615" s="27"/>
      <c r="AI2615" s="27"/>
      <c r="AJ2615" s="27">
        <f t="shared" si="8916"/>
        <v>162</v>
      </c>
      <c r="AK2615" s="27">
        <f t="shared" si="8917"/>
        <v>162</v>
      </c>
      <c r="AL2615" s="27">
        <f t="shared" si="8918"/>
        <v>162</v>
      </c>
      <c r="AM2615" s="27"/>
      <c r="AN2615" s="27"/>
      <c r="AO2615" s="27"/>
      <c r="AP2615" s="27">
        <f t="shared" si="8922"/>
        <v>162</v>
      </c>
      <c r="AQ2615" s="27">
        <f t="shared" si="8923"/>
        <v>162</v>
      </c>
      <c r="AR2615" s="27">
        <f t="shared" si="8924"/>
        <v>162</v>
      </c>
      <c r="AS2615" s="27"/>
      <c r="AT2615" s="27"/>
      <c r="AU2615" s="27"/>
      <c r="AV2615" s="27">
        <f t="shared" si="8928"/>
        <v>162</v>
      </c>
      <c r="AW2615" s="27">
        <f t="shared" si="8929"/>
        <v>162</v>
      </c>
      <c r="AX2615" s="27">
        <f t="shared" si="8930"/>
        <v>162</v>
      </c>
      <c r="AY2615" s="27"/>
      <c r="AZ2615" s="27"/>
      <c r="BA2615" s="27"/>
      <c r="BB2615" s="27">
        <f t="shared" si="8934"/>
        <v>162</v>
      </c>
      <c r="BC2615" s="27">
        <f t="shared" si="8935"/>
        <v>162</v>
      </c>
      <c r="BD2615" s="27">
        <f t="shared" si="8936"/>
        <v>162</v>
      </c>
      <c r="BE2615" s="27"/>
      <c r="BF2615" s="27"/>
      <c r="BG2615" s="27"/>
      <c r="BH2615" s="27">
        <f t="shared" si="8876"/>
        <v>162</v>
      </c>
      <c r="BI2615" s="27">
        <f t="shared" si="8877"/>
        <v>162</v>
      </c>
      <c r="BJ2615" s="27">
        <f t="shared" si="8878"/>
        <v>162</v>
      </c>
      <c r="BK2615" s="27"/>
      <c r="BL2615" s="27"/>
      <c r="BM2615" s="27"/>
      <c r="BN2615" s="27">
        <f t="shared" si="8879"/>
        <v>162</v>
      </c>
      <c r="BO2615" s="27">
        <f t="shared" si="8880"/>
        <v>162</v>
      </c>
      <c r="BP2615" s="27">
        <f t="shared" si="8881"/>
        <v>162</v>
      </c>
      <c r="BQ2615" s="27"/>
      <c r="BR2615" s="27"/>
      <c r="BS2615" s="27">
        <f t="shared" si="8882"/>
        <v>162</v>
      </c>
      <c r="BT2615" s="27">
        <f t="shared" si="8883"/>
        <v>162</v>
      </c>
      <c r="BU2615" s="27">
        <f t="shared" si="8884"/>
        <v>162</v>
      </c>
      <c r="BV2615" s="27"/>
      <c r="BW2615" s="27"/>
      <c r="BX2615" s="27">
        <f t="shared" si="8947"/>
        <v>162</v>
      </c>
      <c r="BY2615" s="27">
        <f t="shared" si="8948"/>
        <v>162</v>
      </c>
      <c r="BZ2615" s="27">
        <f t="shared" si="8949"/>
        <v>162</v>
      </c>
      <c r="CA2615" s="27"/>
      <c r="CB2615" s="20">
        <v>0</v>
      </c>
      <c r="CC2615" s="35"/>
    </row>
    <row r="2616" spans="1:87" ht="31.2" hidden="1" x14ac:dyDescent="0.3">
      <c r="A2616" s="18" t="s">
        <v>1463</v>
      </c>
      <c r="B2616" s="19">
        <v>120</v>
      </c>
      <c r="C2616" s="18" t="s">
        <v>65</v>
      </c>
      <c r="D2616" s="18" t="s">
        <v>65</v>
      </c>
      <c r="E2616" s="34" t="s">
        <v>721</v>
      </c>
      <c r="F2616" s="27">
        <v>35.200000000000003</v>
      </c>
      <c r="G2616" s="27">
        <v>35.200000000000003</v>
      </c>
      <c r="H2616" s="27">
        <v>35.200000000000003</v>
      </c>
      <c r="I2616" s="27"/>
      <c r="J2616" s="27"/>
      <c r="K2616" s="27"/>
      <c r="L2616" s="27">
        <f t="shared" si="8892"/>
        <v>35.200000000000003</v>
      </c>
      <c r="M2616" s="27">
        <f t="shared" si="8893"/>
        <v>35.200000000000003</v>
      </c>
      <c r="N2616" s="27">
        <f t="shared" si="8894"/>
        <v>35.200000000000003</v>
      </c>
      <c r="O2616" s="27"/>
      <c r="P2616" s="27"/>
      <c r="Q2616" s="27"/>
      <c r="R2616" s="27">
        <f t="shared" si="8898"/>
        <v>35.200000000000003</v>
      </c>
      <c r="S2616" s="27">
        <f t="shared" si="8899"/>
        <v>35.200000000000003</v>
      </c>
      <c r="T2616" s="27">
        <f t="shared" si="8900"/>
        <v>35.200000000000003</v>
      </c>
      <c r="U2616" s="27"/>
      <c r="V2616" s="27"/>
      <c r="W2616" s="27"/>
      <c r="X2616" s="27">
        <f t="shared" si="8904"/>
        <v>35.200000000000003</v>
      </c>
      <c r="Y2616" s="27">
        <f t="shared" si="8905"/>
        <v>35.200000000000003</v>
      </c>
      <c r="Z2616" s="27">
        <f t="shared" si="8906"/>
        <v>35.200000000000003</v>
      </c>
      <c r="AA2616" s="27"/>
      <c r="AB2616" s="27"/>
      <c r="AC2616" s="27"/>
      <c r="AD2616" s="27">
        <f t="shared" si="8910"/>
        <v>35.200000000000003</v>
      </c>
      <c r="AE2616" s="27">
        <f t="shared" si="8911"/>
        <v>35.200000000000003</v>
      </c>
      <c r="AF2616" s="27">
        <f t="shared" si="8912"/>
        <v>35.200000000000003</v>
      </c>
      <c r="AG2616" s="27"/>
      <c r="AH2616" s="27"/>
      <c r="AI2616" s="27"/>
      <c r="AJ2616" s="27">
        <f t="shared" si="8916"/>
        <v>35.200000000000003</v>
      </c>
      <c r="AK2616" s="27">
        <f t="shared" si="8917"/>
        <v>35.200000000000003</v>
      </c>
      <c r="AL2616" s="27">
        <f t="shared" si="8918"/>
        <v>35.200000000000003</v>
      </c>
      <c r="AM2616" s="27"/>
      <c r="AN2616" s="27"/>
      <c r="AO2616" s="27"/>
      <c r="AP2616" s="27">
        <f t="shared" si="8922"/>
        <v>35.200000000000003</v>
      </c>
      <c r="AQ2616" s="27">
        <f t="shared" si="8923"/>
        <v>35.200000000000003</v>
      </c>
      <c r="AR2616" s="27">
        <f t="shared" si="8924"/>
        <v>35.200000000000003</v>
      </c>
      <c r="AS2616" s="27"/>
      <c r="AT2616" s="27"/>
      <c r="AU2616" s="27"/>
      <c r="AV2616" s="27">
        <f t="shared" si="8928"/>
        <v>35.200000000000003</v>
      </c>
      <c r="AW2616" s="27">
        <f t="shared" si="8929"/>
        <v>35.200000000000003</v>
      </c>
      <c r="AX2616" s="27">
        <f t="shared" si="8930"/>
        <v>35.200000000000003</v>
      </c>
      <c r="AY2616" s="27"/>
      <c r="AZ2616" s="27"/>
      <c r="BA2616" s="27"/>
      <c r="BB2616" s="27">
        <f t="shared" si="8934"/>
        <v>35.200000000000003</v>
      </c>
      <c r="BC2616" s="27">
        <f t="shared" si="8935"/>
        <v>35.200000000000003</v>
      </c>
      <c r="BD2616" s="27">
        <f t="shared" si="8936"/>
        <v>35.200000000000003</v>
      </c>
      <c r="BE2616" s="27"/>
      <c r="BF2616" s="27"/>
      <c r="BG2616" s="27"/>
      <c r="BH2616" s="27">
        <f t="shared" si="8876"/>
        <v>35.200000000000003</v>
      </c>
      <c r="BI2616" s="27">
        <f t="shared" si="8877"/>
        <v>35.200000000000003</v>
      </c>
      <c r="BJ2616" s="27">
        <f t="shared" si="8878"/>
        <v>35.200000000000003</v>
      </c>
      <c r="BK2616" s="27"/>
      <c r="BL2616" s="27"/>
      <c r="BM2616" s="27"/>
      <c r="BN2616" s="27">
        <f t="shared" si="8879"/>
        <v>35.200000000000003</v>
      </c>
      <c r="BO2616" s="27">
        <f t="shared" si="8880"/>
        <v>35.200000000000003</v>
      </c>
      <c r="BP2616" s="27">
        <f t="shared" si="8881"/>
        <v>35.200000000000003</v>
      </c>
      <c r="BQ2616" s="27"/>
      <c r="BR2616" s="27"/>
      <c r="BS2616" s="27">
        <f t="shared" si="8882"/>
        <v>35.200000000000003</v>
      </c>
      <c r="BT2616" s="27">
        <f t="shared" si="8883"/>
        <v>35.200000000000003</v>
      </c>
      <c r="BU2616" s="27">
        <f t="shared" si="8884"/>
        <v>35.200000000000003</v>
      </c>
      <c r="BV2616" s="27"/>
      <c r="BW2616" s="27"/>
      <c r="BX2616" s="27">
        <f t="shared" si="8947"/>
        <v>35.200000000000003</v>
      </c>
      <c r="BY2616" s="27">
        <f t="shared" si="8948"/>
        <v>35.200000000000003</v>
      </c>
      <c r="BZ2616" s="27">
        <f t="shared" si="8949"/>
        <v>35.200000000000003</v>
      </c>
      <c r="CA2616" s="27"/>
      <c r="CB2616" s="20">
        <v>0</v>
      </c>
      <c r="CC2616" s="35"/>
    </row>
    <row r="2617" spans="1:87" ht="31.2" hidden="1" x14ac:dyDescent="0.3">
      <c r="A2617" s="18" t="s">
        <v>1463</v>
      </c>
      <c r="B2617" s="19">
        <v>120</v>
      </c>
      <c r="C2617" s="18" t="s">
        <v>351</v>
      </c>
      <c r="D2617" s="18" t="s">
        <v>65</v>
      </c>
      <c r="E2617" s="34" t="s">
        <v>1412</v>
      </c>
      <c r="F2617" s="27">
        <v>120</v>
      </c>
      <c r="G2617" s="27">
        <v>120</v>
      </c>
      <c r="H2617" s="27">
        <v>120</v>
      </c>
      <c r="I2617" s="27"/>
      <c r="J2617" s="27"/>
      <c r="K2617" s="27"/>
      <c r="L2617" s="27">
        <f t="shared" si="8892"/>
        <v>120</v>
      </c>
      <c r="M2617" s="27">
        <f t="shared" si="8893"/>
        <v>120</v>
      </c>
      <c r="N2617" s="27">
        <f t="shared" si="8894"/>
        <v>120</v>
      </c>
      <c r="O2617" s="27"/>
      <c r="P2617" s="27"/>
      <c r="Q2617" s="27"/>
      <c r="R2617" s="27">
        <f t="shared" si="8898"/>
        <v>120</v>
      </c>
      <c r="S2617" s="27">
        <f t="shared" si="8899"/>
        <v>120</v>
      </c>
      <c r="T2617" s="27">
        <f t="shared" si="8900"/>
        <v>120</v>
      </c>
      <c r="U2617" s="27"/>
      <c r="V2617" s="27"/>
      <c r="W2617" s="27"/>
      <c r="X2617" s="27">
        <f t="shared" si="8904"/>
        <v>120</v>
      </c>
      <c r="Y2617" s="27">
        <f t="shared" si="8905"/>
        <v>120</v>
      </c>
      <c r="Z2617" s="27">
        <f t="shared" si="8906"/>
        <v>120</v>
      </c>
      <c r="AA2617" s="27"/>
      <c r="AB2617" s="27"/>
      <c r="AC2617" s="27"/>
      <c r="AD2617" s="27">
        <f t="shared" si="8910"/>
        <v>120</v>
      </c>
      <c r="AE2617" s="27">
        <f t="shared" si="8911"/>
        <v>120</v>
      </c>
      <c r="AF2617" s="27">
        <f t="shared" si="8912"/>
        <v>120</v>
      </c>
      <c r="AG2617" s="27"/>
      <c r="AH2617" s="27"/>
      <c r="AI2617" s="27"/>
      <c r="AJ2617" s="27">
        <f t="shared" si="8916"/>
        <v>120</v>
      </c>
      <c r="AK2617" s="27">
        <f t="shared" si="8917"/>
        <v>120</v>
      </c>
      <c r="AL2617" s="27">
        <f t="shared" si="8918"/>
        <v>120</v>
      </c>
      <c r="AM2617" s="27"/>
      <c r="AN2617" s="27"/>
      <c r="AO2617" s="27"/>
      <c r="AP2617" s="27">
        <f t="shared" si="8922"/>
        <v>120</v>
      </c>
      <c r="AQ2617" s="27">
        <f t="shared" si="8923"/>
        <v>120</v>
      </c>
      <c r="AR2617" s="27">
        <f t="shared" si="8924"/>
        <v>120</v>
      </c>
      <c r="AS2617" s="27"/>
      <c r="AT2617" s="27"/>
      <c r="AU2617" s="27"/>
      <c r="AV2617" s="27">
        <f t="shared" si="8928"/>
        <v>120</v>
      </c>
      <c r="AW2617" s="27">
        <f t="shared" si="8929"/>
        <v>120</v>
      </c>
      <c r="AX2617" s="27">
        <f t="shared" si="8930"/>
        <v>120</v>
      </c>
      <c r="AY2617" s="27"/>
      <c r="AZ2617" s="27"/>
      <c r="BA2617" s="27"/>
      <c r="BB2617" s="27">
        <f t="shared" si="8934"/>
        <v>120</v>
      </c>
      <c r="BC2617" s="27">
        <f t="shared" si="8935"/>
        <v>120</v>
      </c>
      <c r="BD2617" s="27">
        <f t="shared" si="8936"/>
        <v>120</v>
      </c>
      <c r="BE2617" s="27"/>
      <c r="BF2617" s="27"/>
      <c r="BG2617" s="27"/>
      <c r="BH2617" s="27">
        <f t="shared" si="8876"/>
        <v>120</v>
      </c>
      <c r="BI2617" s="27">
        <f t="shared" si="8877"/>
        <v>120</v>
      </c>
      <c r="BJ2617" s="27">
        <f t="shared" si="8878"/>
        <v>120</v>
      </c>
      <c r="BK2617" s="27"/>
      <c r="BL2617" s="27"/>
      <c r="BM2617" s="27"/>
      <c r="BN2617" s="27">
        <f t="shared" si="8879"/>
        <v>120</v>
      </c>
      <c r="BO2617" s="27">
        <f t="shared" si="8880"/>
        <v>120</v>
      </c>
      <c r="BP2617" s="27">
        <f t="shared" si="8881"/>
        <v>120</v>
      </c>
      <c r="BQ2617" s="27"/>
      <c r="BR2617" s="27"/>
      <c r="BS2617" s="27">
        <f t="shared" si="8882"/>
        <v>120</v>
      </c>
      <c r="BT2617" s="27">
        <f t="shared" si="8883"/>
        <v>120</v>
      </c>
      <c r="BU2617" s="27">
        <f t="shared" si="8884"/>
        <v>120</v>
      </c>
      <c r="BV2617" s="27"/>
      <c r="BW2617" s="27"/>
      <c r="BX2617" s="27">
        <f t="shared" si="8947"/>
        <v>120</v>
      </c>
      <c r="BY2617" s="27">
        <f t="shared" si="8948"/>
        <v>120</v>
      </c>
      <c r="BZ2617" s="27">
        <f t="shared" si="8949"/>
        <v>120</v>
      </c>
      <c r="CA2617" s="27"/>
      <c r="CB2617" s="20">
        <v>0</v>
      </c>
      <c r="CC2617" s="35"/>
    </row>
    <row r="2618" spans="1:87" hidden="1" x14ac:dyDescent="0.3">
      <c r="A2618" s="18" t="s">
        <v>1463</v>
      </c>
      <c r="B2618" s="19">
        <v>120</v>
      </c>
      <c r="C2618" s="18" t="s">
        <v>46</v>
      </c>
      <c r="D2618" s="18" t="s">
        <v>104</v>
      </c>
      <c r="E2618" s="34" t="s">
        <v>105</v>
      </c>
      <c r="F2618" s="27">
        <v>300</v>
      </c>
      <c r="G2618" s="27">
        <v>300</v>
      </c>
      <c r="H2618" s="27">
        <v>300</v>
      </c>
      <c r="I2618" s="27"/>
      <c r="J2618" s="27"/>
      <c r="K2618" s="27"/>
      <c r="L2618" s="27">
        <f t="shared" si="8892"/>
        <v>300</v>
      </c>
      <c r="M2618" s="27">
        <f t="shared" si="8893"/>
        <v>300</v>
      </c>
      <c r="N2618" s="27">
        <f t="shared" si="8894"/>
        <v>300</v>
      </c>
      <c r="O2618" s="27"/>
      <c r="P2618" s="27"/>
      <c r="Q2618" s="27"/>
      <c r="R2618" s="27">
        <f t="shared" si="8898"/>
        <v>300</v>
      </c>
      <c r="S2618" s="27">
        <f t="shared" si="8899"/>
        <v>300</v>
      </c>
      <c r="T2618" s="27">
        <f t="shared" si="8900"/>
        <v>300</v>
      </c>
      <c r="U2618" s="27"/>
      <c r="V2618" s="27"/>
      <c r="W2618" s="27"/>
      <c r="X2618" s="27">
        <f t="shared" si="8904"/>
        <v>300</v>
      </c>
      <c r="Y2618" s="27">
        <f t="shared" si="8905"/>
        <v>300</v>
      </c>
      <c r="Z2618" s="27">
        <f t="shared" si="8906"/>
        <v>300</v>
      </c>
      <c r="AA2618" s="27"/>
      <c r="AB2618" s="27"/>
      <c r="AC2618" s="27"/>
      <c r="AD2618" s="27">
        <f t="shared" si="8910"/>
        <v>300</v>
      </c>
      <c r="AE2618" s="27">
        <f t="shared" si="8911"/>
        <v>300</v>
      </c>
      <c r="AF2618" s="27">
        <f t="shared" si="8912"/>
        <v>300</v>
      </c>
      <c r="AG2618" s="27"/>
      <c r="AH2618" s="27"/>
      <c r="AI2618" s="27"/>
      <c r="AJ2618" s="27">
        <f t="shared" si="8916"/>
        <v>300</v>
      </c>
      <c r="AK2618" s="27">
        <f t="shared" si="8917"/>
        <v>300</v>
      </c>
      <c r="AL2618" s="27">
        <f t="shared" si="8918"/>
        <v>300</v>
      </c>
      <c r="AM2618" s="27"/>
      <c r="AN2618" s="27"/>
      <c r="AO2618" s="27"/>
      <c r="AP2618" s="27">
        <f t="shared" si="8922"/>
        <v>300</v>
      </c>
      <c r="AQ2618" s="27">
        <f t="shared" si="8923"/>
        <v>300</v>
      </c>
      <c r="AR2618" s="27">
        <f t="shared" si="8924"/>
        <v>300</v>
      </c>
      <c r="AS2618" s="27"/>
      <c r="AT2618" s="27"/>
      <c r="AU2618" s="27"/>
      <c r="AV2618" s="27">
        <f t="shared" si="8928"/>
        <v>300</v>
      </c>
      <c r="AW2618" s="27">
        <f t="shared" si="8929"/>
        <v>300</v>
      </c>
      <c r="AX2618" s="27">
        <f t="shared" si="8930"/>
        <v>300</v>
      </c>
      <c r="AY2618" s="27"/>
      <c r="AZ2618" s="27"/>
      <c r="BA2618" s="27"/>
      <c r="BB2618" s="27">
        <f t="shared" si="8934"/>
        <v>300</v>
      </c>
      <c r="BC2618" s="27">
        <f t="shared" si="8935"/>
        <v>300</v>
      </c>
      <c r="BD2618" s="27">
        <f t="shared" si="8936"/>
        <v>300</v>
      </c>
      <c r="BE2618" s="27"/>
      <c r="BF2618" s="27"/>
      <c r="BG2618" s="27"/>
      <c r="BH2618" s="27">
        <f t="shared" si="8876"/>
        <v>300</v>
      </c>
      <c r="BI2618" s="27">
        <f t="shared" si="8877"/>
        <v>300</v>
      </c>
      <c r="BJ2618" s="27">
        <f t="shared" si="8878"/>
        <v>300</v>
      </c>
      <c r="BK2618" s="27"/>
      <c r="BL2618" s="27"/>
      <c r="BM2618" s="27"/>
      <c r="BN2618" s="27">
        <f t="shared" si="8879"/>
        <v>300</v>
      </c>
      <c r="BO2618" s="27">
        <f t="shared" si="8880"/>
        <v>300</v>
      </c>
      <c r="BP2618" s="27">
        <f t="shared" si="8881"/>
        <v>300</v>
      </c>
      <c r="BQ2618" s="27"/>
      <c r="BR2618" s="27"/>
      <c r="BS2618" s="27">
        <f t="shared" si="8882"/>
        <v>300</v>
      </c>
      <c r="BT2618" s="27">
        <f t="shared" si="8883"/>
        <v>300</v>
      </c>
      <c r="BU2618" s="27">
        <f t="shared" si="8884"/>
        <v>300</v>
      </c>
      <c r="BV2618" s="27"/>
      <c r="BW2618" s="27"/>
      <c r="BX2618" s="27">
        <f t="shared" si="8947"/>
        <v>300</v>
      </c>
      <c r="BY2618" s="27">
        <f t="shared" si="8948"/>
        <v>300</v>
      </c>
      <c r="BZ2618" s="27">
        <f t="shared" si="8949"/>
        <v>300</v>
      </c>
      <c r="CA2618" s="27"/>
      <c r="CB2618" s="20">
        <v>0</v>
      </c>
      <c r="CC2618" s="35"/>
    </row>
    <row r="2619" spans="1:87" ht="31.2" hidden="1" x14ac:dyDescent="0.3">
      <c r="A2619" s="18" t="s">
        <v>1463</v>
      </c>
      <c r="B2619" s="19">
        <v>120</v>
      </c>
      <c r="C2619" s="18" t="s">
        <v>48</v>
      </c>
      <c r="D2619" s="18" t="s">
        <v>392</v>
      </c>
      <c r="E2619" s="34" t="s">
        <v>1336</v>
      </c>
      <c r="F2619" s="27">
        <v>291.7</v>
      </c>
      <c r="G2619" s="27">
        <v>291.7</v>
      </c>
      <c r="H2619" s="27">
        <v>291.7</v>
      </c>
      <c r="I2619" s="27"/>
      <c r="J2619" s="27"/>
      <c r="K2619" s="27"/>
      <c r="L2619" s="27">
        <f t="shared" si="8892"/>
        <v>291.7</v>
      </c>
      <c r="M2619" s="27">
        <f t="shared" si="8893"/>
        <v>291.7</v>
      </c>
      <c r="N2619" s="27">
        <f t="shared" si="8894"/>
        <v>291.7</v>
      </c>
      <c r="O2619" s="27"/>
      <c r="P2619" s="27"/>
      <c r="Q2619" s="27"/>
      <c r="R2619" s="27">
        <f t="shared" si="8898"/>
        <v>291.7</v>
      </c>
      <c r="S2619" s="27">
        <f t="shared" si="8899"/>
        <v>291.7</v>
      </c>
      <c r="T2619" s="27">
        <f t="shared" si="8900"/>
        <v>291.7</v>
      </c>
      <c r="U2619" s="27"/>
      <c r="V2619" s="27"/>
      <c r="W2619" s="27"/>
      <c r="X2619" s="27">
        <f t="shared" si="8904"/>
        <v>291.7</v>
      </c>
      <c r="Y2619" s="27">
        <f t="shared" si="8905"/>
        <v>291.7</v>
      </c>
      <c r="Z2619" s="27">
        <f t="shared" si="8906"/>
        <v>291.7</v>
      </c>
      <c r="AA2619" s="27"/>
      <c r="AB2619" s="27"/>
      <c r="AC2619" s="27"/>
      <c r="AD2619" s="27">
        <f t="shared" si="8910"/>
        <v>291.7</v>
      </c>
      <c r="AE2619" s="27">
        <f t="shared" si="8911"/>
        <v>291.7</v>
      </c>
      <c r="AF2619" s="27">
        <f t="shared" si="8912"/>
        <v>291.7</v>
      </c>
      <c r="AG2619" s="27"/>
      <c r="AH2619" s="27"/>
      <c r="AI2619" s="27"/>
      <c r="AJ2619" s="27">
        <f t="shared" si="8916"/>
        <v>291.7</v>
      </c>
      <c r="AK2619" s="27">
        <f t="shared" si="8917"/>
        <v>291.7</v>
      </c>
      <c r="AL2619" s="27">
        <f t="shared" si="8918"/>
        <v>291.7</v>
      </c>
      <c r="AM2619" s="27"/>
      <c r="AN2619" s="27"/>
      <c r="AO2619" s="27"/>
      <c r="AP2619" s="27">
        <f t="shared" si="8922"/>
        <v>291.7</v>
      </c>
      <c r="AQ2619" s="27">
        <f t="shared" si="8923"/>
        <v>291.7</v>
      </c>
      <c r="AR2619" s="27">
        <f t="shared" si="8924"/>
        <v>291.7</v>
      </c>
      <c r="AS2619" s="27"/>
      <c r="AT2619" s="27"/>
      <c r="AU2619" s="27"/>
      <c r="AV2619" s="27">
        <f t="shared" si="8928"/>
        <v>291.7</v>
      </c>
      <c r="AW2619" s="27">
        <f t="shared" si="8929"/>
        <v>291.7</v>
      </c>
      <c r="AX2619" s="27">
        <f t="shared" si="8930"/>
        <v>291.7</v>
      </c>
      <c r="AY2619" s="27"/>
      <c r="AZ2619" s="27"/>
      <c r="BA2619" s="27"/>
      <c r="BB2619" s="27">
        <f t="shared" si="8934"/>
        <v>291.7</v>
      </c>
      <c r="BC2619" s="27">
        <f t="shared" si="8935"/>
        <v>291.7</v>
      </c>
      <c r="BD2619" s="27">
        <f t="shared" si="8936"/>
        <v>291.7</v>
      </c>
      <c r="BE2619" s="27"/>
      <c r="BF2619" s="27"/>
      <c r="BG2619" s="27"/>
      <c r="BH2619" s="27">
        <f t="shared" si="8876"/>
        <v>291.7</v>
      </c>
      <c r="BI2619" s="27">
        <f t="shared" si="8877"/>
        <v>291.7</v>
      </c>
      <c r="BJ2619" s="27">
        <f t="shared" si="8878"/>
        <v>291.7</v>
      </c>
      <c r="BK2619" s="27"/>
      <c r="BL2619" s="27"/>
      <c r="BM2619" s="27"/>
      <c r="BN2619" s="27">
        <f t="shared" si="8879"/>
        <v>291.7</v>
      </c>
      <c r="BO2619" s="27">
        <f t="shared" si="8880"/>
        <v>291.7</v>
      </c>
      <c r="BP2619" s="27">
        <f t="shared" si="8881"/>
        <v>291.7</v>
      </c>
      <c r="BQ2619" s="27"/>
      <c r="BR2619" s="27"/>
      <c r="BS2619" s="27">
        <f t="shared" si="8882"/>
        <v>291.7</v>
      </c>
      <c r="BT2619" s="27">
        <f t="shared" si="8883"/>
        <v>291.7</v>
      </c>
      <c r="BU2619" s="27">
        <f t="shared" si="8884"/>
        <v>291.7</v>
      </c>
      <c r="BV2619" s="27"/>
      <c r="BW2619" s="27"/>
      <c r="BX2619" s="27">
        <f t="shared" si="8947"/>
        <v>291.7</v>
      </c>
      <c r="BY2619" s="27">
        <f t="shared" si="8948"/>
        <v>291.7</v>
      </c>
      <c r="BZ2619" s="27">
        <f t="shared" si="8949"/>
        <v>291.7</v>
      </c>
      <c r="CA2619" s="27"/>
      <c r="CB2619" s="20">
        <v>0</v>
      </c>
      <c r="CC2619" s="35"/>
    </row>
    <row r="2620" spans="1:87" ht="31.2" hidden="1" x14ac:dyDescent="0.3">
      <c r="A2620" s="18" t="s">
        <v>1463</v>
      </c>
      <c r="B2620" s="19">
        <v>120</v>
      </c>
      <c r="C2620" s="18" t="s">
        <v>275</v>
      </c>
      <c r="D2620" s="18" t="s">
        <v>65</v>
      </c>
      <c r="E2620" s="34" t="s">
        <v>1337</v>
      </c>
      <c r="F2620" s="27">
        <v>199.5</v>
      </c>
      <c r="G2620" s="27">
        <v>199.5</v>
      </c>
      <c r="H2620" s="27">
        <v>199.5</v>
      </c>
      <c r="I2620" s="27"/>
      <c r="J2620" s="27"/>
      <c r="K2620" s="27"/>
      <c r="L2620" s="27">
        <f t="shared" si="8892"/>
        <v>199.5</v>
      </c>
      <c r="M2620" s="27">
        <f t="shared" si="8893"/>
        <v>199.5</v>
      </c>
      <c r="N2620" s="27">
        <f t="shared" si="8894"/>
        <v>199.5</v>
      </c>
      <c r="O2620" s="27"/>
      <c r="P2620" s="27"/>
      <c r="Q2620" s="27"/>
      <c r="R2620" s="27">
        <f t="shared" si="8898"/>
        <v>199.5</v>
      </c>
      <c r="S2620" s="27">
        <f t="shared" si="8899"/>
        <v>199.5</v>
      </c>
      <c r="T2620" s="27">
        <f t="shared" si="8900"/>
        <v>199.5</v>
      </c>
      <c r="U2620" s="27"/>
      <c r="V2620" s="27"/>
      <c r="W2620" s="27"/>
      <c r="X2620" s="27">
        <f t="shared" si="8904"/>
        <v>199.5</v>
      </c>
      <c r="Y2620" s="27">
        <f t="shared" si="8905"/>
        <v>199.5</v>
      </c>
      <c r="Z2620" s="27">
        <f t="shared" si="8906"/>
        <v>199.5</v>
      </c>
      <c r="AA2620" s="27"/>
      <c r="AB2620" s="27"/>
      <c r="AC2620" s="27"/>
      <c r="AD2620" s="27">
        <f t="shared" si="8910"/>
        <v>199.5</v>
      </c>
      <c r="AE2620" s="27">
        <f t="shared" si="8911"/>
        <v>199.5</v>
      </c>
      <c r="AF2620" s="27">
        <f t="shared" si="8912"/>
        <v>199.5</v>
      </c>
      <c r="AG2620" s="27"/>
      <c r="AH2620" s="27"/>
      <c r="AI2620" s="27"/>
      <c r="AJ2620" s="27">
        <f t="shared" si="8916"/>
        <v>199.5</v>
      </c>
      <c r="AK2620" s="27">
        <f t="shared" si="8917"/>
        <v>199.5</v>
      </c>
      <c r="AL2620" s="27">
        <f t="shared" si="8918"/>
        <v>199.5</v>
      </c>
      <c r="AM2620" s="27"/>
      <c r="AN2620" s="27"/>
      <c r="AO2620" s="27"/>
      <c r="AP2620" s="27">
        <f t="shared" si="8922"/>
        <v>199.5</v>
      </c>
      <c r="AQ2620" s="27">
        <f t="shared" si="8923"/>
        <v>199.5</v>
      </c>
      <c r="AR2620" s="27">
        <f t="shared" si="8924"/>
        <v>199.5</v>
      </c>
      <c r="AS2620" s="27"/>
      <c r="AT2620" s="27"/>
      <c r="AU2620" s="27"/>
      <c r="AV2620" s="27">
        <f t="shared" si="8928"/>
        <v>199.5</v>
      </c>
      <c r="AW2620" s="27">
        <f t="shared" si="8929"/>
        <v>199.5</v>
      </c>
      <c r="AX2620" s="27">
        <f t="shared" si="8930"/>
        <v>199.5</v>
      </c>
      <c r="AY2620" s="27"/>
      <c r="AZ2620" s="27"/>
      <c r="BA2620" s="27"/>
      <c r="BB2620" s="27">
        <f t="shared" si="8934"/>
        <v>199.5</v>
      </c>
      <c r="BC2620" s="27">
        <f t="shared" si="8935"/>
        <v>199.5</v>
      </c>
      <c r="BD2620" s="27">
        <f t="shared" si="8936"/>
        <v>199.5</v>
      </c>
      <c r="BE2620" s="27"/>
      <c r="BF2620" s="27"/>
      <c r="BG2620" s="27"/>
      <c r="BH2620" s="27">
        <f t="shared" si="8876"/>
        <v>199.5</v>
      </c>
      <c r="BI2620" s="27">
        <f t="shared" si="8877"/>
        <v>199.5</v>
      </c>
      <c r="BJ2620" s="27">
        <f t="shared" si="8878"/>
        <v>199.5</v>
      </c>
      <c r="BK2620" s="27"/>
      <c r="BL2620" s="27"/>
      <c r="BM2620" s="27"/>
      <c r="BN2620" s="27">
        <f t="shared" si="8879"/>
        <v>199.5</v>
      </c>
      <c r="BO2620" s="27">
        <f t="shared" si="8880"/>
        <v>199.5</v>
      </c>
      <c r="BP2620" s="27">
        <f t="shared" si="8881"/>
        <v>199.5</v>
      </c>
      <c r="BQ2620" s="27"/>
      <c r="BR2620" s="27"/>
      <c r="BS2620" s="27">
        <f t="shared" si="8882"/>
        <v>199.5</v>
      </c>
      <c r="BT2620" s="27">
        <f t="shared" si="8883"/>
        <v>199.5</v>
      </c>
      <c r="BU2620" s="27">
        <f t="shared" si="8884"/>
        <v>199.5</v>
      </c>
      <c r="BV2620" s="27"/>
      <c r="BW2620" s="27"/>
      <c r="BX2620" s="27">
        <f t="shared" si="8947"/>
        <v>199.5</v>
      </c>
      <c r="BY2620" s="27">
        <f t="shared" si="8948"/>
        <v>199.5</v>
      </c>
      <c r="BZ2620" s="27">
        <f t="shared" si="8949"/>
        <v>199.5</v>
      </c>
      <c r="CA2620" s="27"/>
      <c r="CB2620" s="20">
        <v>0</v>
      </c>
      <c r="CC2620" s="35"/>
    </row>
    <row r="2621" spans="1:87" ht="31.2" hidden="1" x14ac:dyDescent="0.3">
      <c r="A2621" s="18" t="s">
        <v>1463</v>
      </c>
      <c r="B2621" s="19">
        <v>200</v>
      </c>
      <c r="C2621" s="18"/>
      <c r="D2621" s="18"/>
      <c r="E2621" s="34" t="s">
        <v>39</v>
      </c>
      <c r="F2621" s="27">
        <f t="shared" ref="F2621:K2621" si="8955">F2622</f>
        <v>47475.7</v>
      </c>
      <c r="G2621" s="27">
        <f t="shared" si="8955"/>
        <v>47475.7</v>
      </c>
      <c r="H2621" s="27">
        <f t="shared" si="8955"/>
        <v>47475.7</v>
      </c>
      <c r="I2621" s="27">
        <f t="shared" si="8955"/>
        <v>0</v>
      </c>
      <c r="J2621" s="27">
        <f t="shared" si="8955"/>
        <v>0</v>
      </c>
      <c r="K2621" s="27">
        <f t="shared" si="8955"/>
        <v>0</v>
      </c>
      <c r="L2621" s="27">
        <f t="shared" si="8892"/>
        <v>47475.7</v>
      </c>
      <c r="M2621" s="27">
        <f t="shared" si="8893"/>
        <v>47475.7</v>
      </c>
      <c r="N2621" s="27">
        <f t="shared" si="8894"/>
        <v>47475.7</v>
      </c>
      <c r="O2621" s="27">
        <f>O2622</f>
        <v>0</v>
      </c>
      <c r="P2621" s="27">
        <f>P2622</f>
        <v>0</v>
      </c>
      <c r="Q2621" s="27">
        <f>Q2622</f>
        <v>0</v>
      </c>
      <c r="R2621" s="27">
        <f t="shared" si="8898"/>
        <v>47475.7</v>
      </c>
      <c r="S2621" s="27">
        <f t="shared" si="8899"/>
        <v>47475.7</v>
      </c>
      <c r="T2621" s="27">
        <f t="shared" si="8900"/>
        <v>47475.7</v>
      </c>
      <c r="U2621" s="27">
        <f>U2622</f>
        <v>0</v>
      </c>
      <c r="V2621" s="27">
        <f>V2622</f>
        <v>0</v>
      </c>
      <c r="W2621" s="27">
        <f>W2622</f>
        <v>0</v>
      </c>
      <c r="X2621" s="27">
        <f t="shared" si="8904"/>
        <v>47475.7</v>
      </c>
      <c r="Y2621" s="27">
        <f t="shared" si="8905"/>
        <v>47475.7</v>
      </c>
      <c r="Z2621" s="27">
        <f t="shared" si="8906"/>
        <v>47475.7</v>
      </c>
      <c r="AA2621" s="27">
        <f>AA2622</f>
        <v>0</v>
      </c>
      <c r="AB2621" s="27">
        <f>AB2622</f>
        <v>0</v>
      </c>
      <c r="AC2621" s="27">
        <f>AC2622</f>
        <v>0</v>
      </c>
      <c r="AD2621" s="27">
        <f t="shared" si="8910"/>
        <v>47475.7</v>
      </c>
      <c r="AE2621" s="27">
        <f t="shared" si="8911"/>
        <v>47475.7</v>
      </c>
      <c r="AF2621" s="27">
        <f t="shared" si="8912"/>
        <v>47475.7</v>
      </c>
      <c r="AG2621" s="27">
        <f>AG2622</f>
        <v>0</v>
      </c>
      <c r="AH2621" s="27">
        <f>AH2622</f>
        <v>0</v>
      </c>
      <c r="AI2621" s="27">
        <f>AI2622</f>
        <v>0</v>
      </c>
      <c r="AJ2621" s="27">
        <f t="shared" si="8916"/>
        <v>47475.7</v>
      </c>
      <c r="AK2621" s="27">
        <f t="shared" si="8917"/>
        <v>47475.7</v>
      </c>
      <c r="AL2621" s="27">
        <f t="shared" si="8918"/>
        <v>47475.7</v>
      </c>
      <c r="AM2621" s="27">
        <f>AM2622</f>
        <v>0</v>
      </c>
      <c r="AN2621" s="27">
        <f>AN2622</f>
        <v>0</v>
      </c>
      <c r="AO2621" s="27">
        <f>AO2622</f>
        <v>0</v>
      </c>
      <c r="AP2621" s="27">
        <f t="shared" si="8922"/>
        <v>47475.7</v>
      </c>
      <c r="AQ2621" s="27">
        <f t="shared" si="8923"/>
        <v>47475.7</v>
      </c>
      <c r="AR2621" s="27">
        <f t="shared" si="8924"/>
        <v>47475.7</v>
      </c>
      <c r="AS2621" s="27">
        <f>AS2622</f>
        <v>0</v>
      </c>
      <c r="AT2621" s="27">
        <f>AT2622</f>
        <v>0</v>
      </c>
      <c r="AU2621" s="27">
        <f>AU2622</f>
        <v>0</v>
      </c>
      <c r="AV2621" s="27">
        <f t="shared" si="8928"/>
        <v>47475.7</v>
      </c>
      <c r="AW2621" s="27">
        <f t="shared" si="8929"/>
        <v>47475.7</v>
      </c>
      <c r="AX2621" s="27">
        <f t="shared" si="8930"/>
        <v>47475.7</v>
      </c>
      <c r="AY2621" s="27">
        <f>AY2622</f>
        <v>0</v>
      </c>
      <c r="AZ2621" s="27">
        <f>AZ2622</f>
        <v>0</v>
      </c>
      <c r="BA2621" s="27">
        <f>BA2622</f>
        <v>0</v>
      </c>
      <c r="BB2621" s="27">
        <f t="shared" si="8934"/>
        <v>47475.7</v>
      </c>
      <c r="BC2621" s="27">
        <f t="shared" si="8935"/>
        <v>47475.7</v>
      </c>
      <c r="BD2621" s="27">
        <f t="shared" si="8936"/>
        <v>47475.7</v>
      </c>
      <c r="BE2621" s="27">
        <f>BE2622</f>
        <v>0</v>
      </c>
      <c r="BF2621" s="27">
        <f>BF2622</f>
        <v>0</v>
      </c>
      <c r="BG2621" s="27">
        <f>BG2622</f>
        <v>0</v>
      </c>
      <c r="BH2621" s="27">
        <f t="shared" si="8876"/>
        <v>47475.7</v>
      </c>
      <c r="BI2621" s="27">
        <f t="shared" si="8877"/>
        <v>47475.7</v>
      </c>
      <c r="BJ2621" s="27">
        <f t="shared" si="8878"/>
        <v>47475.7</v>
      </c>
      <c r="BK2621" s="27">
        <f>BK2622</f>
        <v>0</v>
      </c>
      <c r="BL2621" s="27">
        <f>BL2622</f>
        <v>0</v>
      </c>
      <c r="BM2621" s="27">
        <f>BM2622</f>
        <v>0</v>
      </c>
      <c r="BN2621" s="27">
        <f t="shared" si="8879"/>
        <v>47475.7</v>
      </c>
      <c r="BO2621" s="27">
        <f t="shared" si="8880"/>
        <v>47475.7</v>
      </c>
      <c r="BP2621" s="27">
        <f t="shared" si="8881"/>
        <v>47475.7</v>
      </c>
      <c r="BQ2621" s="27">
        <f>BQ2622</f>
        <v>0</v>
      </c>
      <c r="BR2621" s="27">
        <f>BR2622</f>
        <v>0</v>
      </c>
      <c r="BS2621" s="27">
        <f t="shared" si="8882"/>
        <v>47475.7</v>
      </c>
      <c r="BT2621" s="27">
        <f t="shared" si="8883"/>
        <v>47475.7</v>
      </c>
      <c r="BU2621" s="27">
        <f t="shared" si="8884"/>
        <v>47475.7</v>
      </c>
      <c r="BV2621" s="27">
        <f>BV2622</f>
        <v>0</v>
      </c>
      <c r="BW2621" s="27">
        <f>BW2622</f>
        <v>0</v>
      </c>
      <c r="BX2621" s="27">
        <f t="shared" si="8947"/>
        <v>47475.7</v>
      </c>
      <c r="BY2621" s="27">
        <f t="shared" si="8948"/>
        <v>47475.7</v>
      </c>
      <c r="BZ2621" s="27">
        <f t="shared" si="8949"/>
        <v>47475.7</v>
      </c>
      <c r="CA2621" s="27">
        <f>CA2622</f>
        <v>0</v>
      </c>
      <c r="CB2621" s="20">
        <v>0</v>
      </c>
      <c r="CC2621" s="35"/>
      <c r="CG2621" s="1" t="s">
        <v>28</v>
      </c>
    </row>
    <row r="2622" spans="1:87" ht="46.8" hidden="1" x14ac:dyDescent="0.3">
      <c r="A2622" s="18" t="s">
        <v>1463</v>
      </c>
      <c r="B2622" s="19">
        <v>240</v>
      </c>
      <c r="C2622" s="18"/>
      <c r="D2622" s="18"/>
      <c r="E2622" s="34" t="s">
        <v>40</v>
      </c>
      <c r="F2622" s="27">
        <f t="shared" ref="F2622:K2622" si="8956">F2623+F2624+F2625+F2626+F2627+F2628+F2629+F2630+F2631+F2632</f>
        <v>47475.7</v>
      </c>
      <c r="G2622" s="27">
        <f t="shared" si="8956"/>
        <v>47475.7</v>
      </c>
      <c r="H2622" s="27">
        <f t="shared" si="8956"/>
        <v>47475.7</v>
      </c>
      <c r="I2622" s="27">
        <f t="shared" si="8956"/>
        <v>0</v>
      </c>
      <c r="J2622" s="27">
        <f t="shared" si="8956"/>
        <v>0</v>
      </c>
      <c r="K2622" s="27">
        <f t="shared" si="8956"/>
        <v>0</v>
      </c>
      <c r="L2622" s="27">
        <f t="shared" si="8892"/>
        <v>47475.7</v>
      </c>
      <c r="M2622" s="27">
        <f t="shared" si="8893"/>
        <v>47475.7</v>
      </c>
      <c r="N2622" s="27">
        <f t="shared" si="8894"/>
        <v>47475.7</v>
      </c>
      <c r="O2622" s="27">
        <f>O2623+O2624+O2625+O2626+O2627+O2628+O2629+O2630+O2631+O2632</f>
        <v>0</v>
      </c>
      <c r="P2622" s="27">
        <f>P2623+P2624+P2625+P2626+P2627+P2628+P2629+P2630+P2631+P2632</f>
        <v>0</v>
      </c>
      <c r="Q2622" s="27">
        <f>Q2623+Q2624+Q2625+Q2626+Q2627+Q2628+Q2629+Q2630+Q2631+Q2632</f>
        <v>0</v>
      </c>
      <c r="R2622" s="27">
        <f t="shared" si="8898"/>
        <v>47475.7</v>
      </c>
      <c r="S2622" s="27">
        <f t="shared" si="8899"/>
        <v>47475.7</v>
      </c>
      <c r="T2622" s="27">
        <f t="shared" si="8900"/>
        <v>47475.7</v>
      </c>
      <c r="U2622" s="27">
        <f>U2623+U2624+U2625+U2626+U2627+U2628+U2629+U2630+U2631+U2632</f>
        <v>0</v>
      </c>
      <c r="V2622" s="27">
        <f>V2623+V2624+V2625+V2626+V2627+V2628+V2629+V2630+V2631+V2632</f>
        <v>0</v>
      </c>
      <c r="W2622" s="27">
        <f>W2623+W2624+W2625+W2626+W2627+W2628+W2629+W2630+W2631+W2632</f>
        <v>0</v>
      </c>
      <c r="X2622" s="27">
        <f t="shared" si="8904"/>
        <v>47475.7</v>
      </c>
      <c r="Y2622" s="27">
        <f t="shared" si="8905"/>
        <v>47475.7</v>
      </c>
      <c r="Z2622" s="27">
        <f t="shared" si="8906"/>
        <v>47475.7</v>
      </c>
      <c r="AA2622" s="27">
        <f>AA2623+AA2624+AA2625+AA2626+AA2627+AA2628+AA2629+AA2630+AA2631+AA2632</f>
        <v>0</v>
      </c>
      <c r="AB2622" s="27">
        <f>AB2623+AB2624+AB2625+AB2626+AB2627+AB2628+AB2629+AB2630+AB2631+AB2632</f>
        <v>0</v>
      </c>
      <c r="AC2622" s="27">
        <f>AC2623+AC2624+AC2625+AC2626+AC2627+AC2628+AC2629+AC2630+AC2631+AC2632</f>
        <v>0</v>
      </c>
      <c r="AD2622" s="27">
        <f t="shared" si="8910"/>
        <v>47475.7</v>
      </c>
      <c r="AE2622" s="27">
        <f t="shared" si="8911"/>
        <v>47475.7</v>
      </c>
      <c r="AF2622" s="27">
        <f t="shared" si="8912"/>
        <v>47475.7</v>
      </c>
      <c r="AG2622" s="27">
        <f>AG2623+AG2624+AG2625+AG2626+AG2627+AG2628+AG2629+AG2630+AG2631+AG2632</f>
        <v>0</v>
      </c>
      <c r="AH2622" s="27">
        <f>AH2623+AH2624+AH2625+AH2626+AH2627+AH2628+AH2629+AH2630+AH2631+AH2632</f>
        <v>0</v>
      </c>
      <c r="AI2622" s="27">
        <f>AI2623+AI2624+AI2625+AI2626+AI2627+AI2628+AI2629+AI2630+AI2631+AI2632</f>
        <v>0</v>
      </c>
      <c r="AJ2622" s="27">
        <f t="shared" si="8916"/>
        <v>47475.7</v>
      </c>
      <c r="AK2622" s="27">
        <f t="shared" si="8917"/>
        <v>47475.7</v>
      </c>
      <c r="AL2622" s="27">
        <f t="shared" si="8918"/>
        <v>47475.7</v>
      </c>
      <c r="AM2622" s="27">
        <f>AM2623+AM2624+AM2625+AM2626+AM2627+AM2628+AM2629+AM2630+AM2631+AM2632</f>
        <v>0</v>
      </c>
      <c r="AN2622" s="27">
        <f>AN2623+AN2624+AN2625+AN2626+AN2627+AN2628+AN2629+AN2630+AN2631+AN2632</f>
        <v>0</v>
      </c>
      <c r="AO2622" s="27">
        <f>AO2623+AO2624+AO2625+AO2626+AO2627+AO2628+AO2629+AO2630+AO2631+AO2632</f>
        <v>0</v>
      </c>
      <c r="AP2622" s="27">
        <f t="shared" si="8922"/>
        <v>47475.7</v>
      </c>
      <c r="AQ2622" s="27">
        <f t="shared" si="8923"/>
        <v>47475.7</v>
      </c>
      <c r="AR2622" s="27">
        <f t="shared" si="8924"/>
        <v>47475.7</v>
      </c>
      <c r="AS2622" s="27">
        <f>AS2623+AS2624+AS2625+AS2626+AS2627+AS2628+AS2629+AS2630+AS2631+AS2632</f>
        <v>0</v>
      </c>
      <c r="AT2622" s="27">
        <f>AT2623+AT2624+AT2625+AT2626+AT2627+AT2628+AT2629+AT2630+AT2631+AT2632</f>
        <v>0</v>
      </c>
      <c r="AU2622" s="27">
        <f>AU2623+AU2624+AU2625+AU2626+AU2627+AU2628+AU2629+AU2630+AU2631+AU2632</f>
        <v>0</v>
      </c>
      <c r="AV2622" s="27">
        <f t="shared" si="8928"/>
        <v>47475.7</v>
      </c>
      <c r="AW2622" s="27">
        <f t="shared" si="8929"/>
        <v>47475.7</v>
      </c>
      <c r="AX2622" s="27">
        <f t="shared" si="8930"/>
        <v>47475.7</v>
      </c>
      <c r="AY2622" s="27">
        <f>AY2623+AY2624+AY2625+AY2626+AY2627+AY2628+AY2629+AY2630+AY2631+AY2632</f>
        <v>0</v>
      </c>
      <c r="AZ2622" s="27">
        <f>AZ2623+AZ2624+AZ2625+AZ2626+AZ2627+AZ2628+AZ2629+AZ2630+AZ2631+AZ2632</f>
        <v>0</v>
      </c>
      <c r="BA2622" s="27">
        <f>BA2623+BA2624+BA2625+BA2626+BA2627+BA2628+BA2629+BA2630+BA2631+BA2632</f>
        <v>0</v>
      </c>
      <c r="BB2622" s="27">
        <f t="shared" si="8934"/>
        <v>47475.7</v>
      </c>
      <c r="BC2622" s="27">
        <f t="shared" si="8935"/>
        <v>47475.7</v>
      </c>
      <c r="BD2622" s="27">
        <f t="shared" si="8936"/>
        <v>47475.7</v>
      </c>
      <c r="BE2622" s="27">
        <f>BE2623+BE2624+BE2625+BE2626+BE2627+BE2628+BE2629+BE2630+BE2631+BE2632</f>
        <v>0</v>
      </c>
      <c r="BF2622" s="27">
        <f>BF2623+BF2624+BF2625+BF2626+BF2627+BF2628+BF2629+BF2630+BF2631+BF2632</f>
        <v>0</v>
      </c>
      <c r="BG2622" s="27">
        <f>BG2623+BG2624+BG2625+BG2626+BG2627+BG2628+BG2629+BG2630+BG2631+BG2632</f>
        <v>0</v>
      </c>
      <c r="BH2622" s="27">
        <f t="shared" si="8876"/>
        <v>47475.7</v>
      </c>
      <c r="BI2622" s="27">
        <f t="shared" si="8877"/>
        <v>47475.7</v>
      </c>
      <c r="BJ2622" s="27">
        <f t="shared" si="8878"/>
        <v>47475.7</v>
      </c>
      <c r="BK2622" s="27">
        <f>BK2623+BK2624+BK2625+BK2626+BK2627+BK2628+BK2629+BK2630+BK2631+BK2632</f>
        <v>0</v>
      </c>
      <c r="BL2622" s="27">
        <f>BL2623+BL2624+BL2625+BL2626+BL2627+BL2628+BL2629+BL2630+BL2631+BL2632</f>
        <v>0</v>
      </c>
      <c r="BM2622" s="27">
        <f>BM2623+BM2624+BM2625+BM2626+BM2627+BM2628+BM2629+BM2630+BM2631+BM2632</f>
        <v>0</v>
      </c>
      <c r="BN2622" s="27">
        <f t="shared" si="8879"/>
        <v>47475.7</v>
      </c>
      <c r="BO2622" s="27">
        <f t="shared" si="8880"/>
        <v>47475.7</v>
      </c>
      <c r="BP2622" s="27">
        <f t="shared" si="8881"/>
        <v>47475.7</v>
      </c>
      <c r="BQ2622" s="27">
        <f>BQ2623+BQ2624+BQ2625+BQ2626+BQ2627+BQ2628+BQ2629+BQ2630+BQ2631+BQ2632</f>
        <v>0</v>
      </c>
      <c r="BR2622" s="27">
        <f>BR2623+BR2624+BR2625+BR2626+BR2627+BR2628+BR2629+BR2630+BR2631+BR2632</f>
        <v>0</v>
      </c>
      <c r="BS2622" s="27">
        <f t="shared" si="8882"/>
        <v>47475.7</v>
      </c>
      <c r="BT2622" s="27">
        <f t="shared" si="8883"/>
        <v>47475.7</v>
      </c>
      <c r="BU2622" s="27">
        <f t="shared" si="8884"/>
        <v>47475.7</v>
      </c>
      <c r="BV2622" s="27">
        <f>BV2623+BV2624+BV2625+BV2626+BV2627+BV2628+BV2629+BV2630+BV2631+BV2632</f>
        <v>0</v>
      </c>
      <c r="BW2622" s="27">
        <f>BW2623+BW2624+BW2625+BW2626+BW2627+BW2628+BW2629+BW2630+BW2631+BW2632</f>
        <v>0</v>
      </c>
      <c r="BX2622" s="27">
        <f t="shared" si="8947"/>
        <v>47475.7</v>
      </c>
      <c r="BY2622" s="27">
        <f t="shared" si="8948"/>
        <v>47475.7</v>
      </c>
      <c r="BZ2622" s="27">
        <f t="shared" si="8949"/>
        <v>47475.7</v>
      </c>
      <c r="CA2622" s="27">
        <f>CA2623+CA2624+CA2625+CA2626+CA2627+CA2628+CA2629+CA2630+CA2631+CA2632</f>
        <v>0</v>
      </c>
      <c r="CB2622" s="20">
        <v>0</v>
      </c>
      <c r="CC2622" s="35"/>
      <c r="CH2622" s="1" t="s">
        <v>29</v>
      </c>
    </row>
    <row r="2623" spans="1:87" ht="46.8" hidden="1" x14ac:dyDescent="0.3">
      <c r="A2623" s="18" t="s">
        <v>1463</v>
      </c>
      <c r="B2623" s="19">
        <v>240</v>
      </c>
      <c r="C2623" s="18" t="s">
        <v>41</v>
      </c>
      <c r="D2623" s="18" t="s">
        <v>351</v>
      </c>
      <c r="E2623" s="34" t="s">
        <v>1446</v>
      </c>
      <c r="F2623" s="27">
        <v>6010.5</v>
      </c>
      <c r="G2623" s="27">
        <v>6010.5</v>
      </c>
      <c r="H2623" s="27">
        <v>6010.5</v>
      </c>
      <c r="I2623" s="27"/>
      <c r="J2623" s="27"/>
      <c r="K2623" s="27"/>
      <c r="L2623" s="27">
        <f t="shared" si="8892"/>
        <v>6010.5</v>
      </c>
      <c r="M2623" s="27">
        <f t="shared" si="8893"/>
        <v>6010.5</v>
      </c>
      <c r="N2623" s="27">
        <f t="shared" si="8894"/>
        <v>6010.5</v>
      </c>
      <c r="O2623" s="27"/>
      <c r="P2623" s="27"/>
      <c r="Q2623" s="27"/>
      <c r="R2623" s="27">
        <f t="shared" si="8898"/>
        <v>6010.5</v>
      </c>
      <c r="S2623" s="27">
        <f t="shared" si="8899"/>
        <v>6010.5</v>
      </c>
      <c r="T2623" s="27">
        <f t="shared" si="8900"/>
        <v>6010.5</v>
      </c>
      <c r="U2623" s="27"/>
      <c r="V2623" s="27"/>
      <c r="W2623" s="27"/>
      <c r="X2623" s="27">
        <f t="shared" si="8904"/>
        <v>6010.5</v>
      </c>
      <c r="Y2623" s="27">
        <f t="shared" si="8905"/>
        <v>6010.5</v>
      </c>
      <c r="Z2623" s="27">
        <f t="shared" si="8906"/>
        <v>6010.5</v>
      </c>
      <c r="AA2623" s="27"/>
      <c r="AB2623" s="27"/>
      <c r="AC2623" s="27"/>
      <c r="AD2623" s="27">
        <f t="shared" si="8910"/>
        <v>6010.5</v>
      </c>
      <c r="AE2623" s="27">
        <f t="shared" si="8911"/>
        <v>6010.5</v>
      </c>
      <c r="AF2623" s="27">
        <f t="shared" si="8912"/>
        <v>6010.5</v>
      </c>
      <c r="AG2623" s="27"/>
      <c r="AH2623" s="27"/>
      <c r="AI2623" s="27"/>
      <c r="AJ2623" s="27">
        <f t="shared" si="8916"/>
        <v>6010.5</v>
      </c>
      <c r="AK2623" s="27">
        <f t="shared" si="8917"/>
        <v>6010.5</v>
      </c>
      <c r="AL2623" s="27">
        <f t="shared" si="8918"/>
        <v>6010.5</v>
      </c>
      <c r="AM2623" s="27"/>
      <c r="AN2623" s="27"/>
      <c r="AO2623" s="27"/>
      <c r="AP2623" s="27">
        <f t="shared" si="8922"/>
        <v>6010.5</v>
      </c>
      <c r="AQ2623" s="27">
        <f t="shared" si="8923"/>
        <v>6010.5</v>
      </c>
      <c r="AR2623" s="27">
        <f t="shared" si="8924"/>
        <v>6010.5</v>
      </c>
      <c r="AS2623" s="27"/>
      <c r="AT2623" s="27"/>
      <c r="AU2623" s="27"/>
      <c r="AV2623" s="27">
        <f t="shared" si="8928"/>
        <v>6010.5</v>
      </c>
      <c r="AW2623" s="27">
        <f t="shared" si="8929"/>
        <v>6010.5</v>
      </c>
      <c r="AX2623" s="27">
        <f t="shared" si="8930"/>
        <v>6010.5</v>
      </c>
      <c r="AY2623" s="27"/>
      <c r="AZ2623" s="27"/>
      <c r="BA2623" s="27"/>
      <c r="BB2623" s="27">
        <f t="shared" si="8934"/>
        <v>6010.5</v>
      </c>
      <c r="BC2623" s="27">
        <f t="shared" si="8935"/>
        <v>6010.5</v>
      </c>
      <c r="BD2623" s="27">
        <f t="shared" si="8936"/>
        <v>6010.5</v>
      </c>
      <c r="BE2623" s="27"/>
      <c r="BF2623" s="27"/>
      <c r="BG2623" s="27"/>
      <c r="BH2623" s="27">
        <f t="shared" si="8876"/>
        <v>6010.5</v>
      </c>
      <c r="BI2623" s="27">
        <f t="shared" si="8877"/>
        <v>6010.5</v>
      </c>
      <c r="BJ2623" s="27">
        <f t="shared" si="8878"/>
        <v>6010.5</v>
      </c>
      <c r="BK2623" s="27"/>
      <c r="BL2623" s="27"/>
      <c r="BM2623" s="27"/>
      <c r="BN2623" s="27">
        <f t="shared" si="8879"/>
        <v>6010.5</v>
      </c>
      <c r="BO2623" s="27">
        <f t="shared" si="8880"/>
        <v>6010.5</v>
      </c>
      <c r="BP2623" s="27">
        <f t="shared" si="8881"/>
        <v>6010.5</v>
      </c>
      <c r="BQ2623" s="27"/>
      <c r="BR2623" s="27"/>
      <c r="BS2623" s="27">
        <f t="shared" si="8882"/>
        <v>6010.5</v>
      </c>
      <c r="BT2623" s="27">
        <f t="shared" si="8883"/>
        <v>6010.5</v>
      </c>
      <c r="BU2623" s="27">
        <f t="shared" si="8884"/>
        <v>6010.5</v>
      </c>
      <c r="BV2623" s="27"/>
      <c r="BW2623" s="27"/>
      <c r="BX2623" s="27">
        <f t="shared" si="8947"/>
        <v>6010.5</v>
      </c>
      <c r="BY2623" s="27">
        <f t="shared" si="8948"/>
        <v>6010.5</v>
      </c>
      <c r="BZ2623" s="27">
        <f t="shared" si="8949"/>
        <v>6010.5</v>
      </c>
      <c r="CA2623" s="27"/>
      <c r="CB2623" s="20">
        <v>0</v>
      </c>
      <c r="CC2623" s="35"/>
    </row>
    <row r="2624" spans="1:87" hidden="1" x14ac:dyDescent="0.3">
      <c r="A2624" s="18" t="s">
        <v>1463</v>
      </c>
      <c r="B2624" s="19">
        <v>240</v>
      </c>
      <c r="C2624" s="18" t="s">
        <v>41</v>
      </c>
      <c r="D2624" s="18" t="s">
        <v>42</v>
      </c>
      <c r="E2624" s="34" t="s">
        <v>43</v>
      </c>
      <c r="F2624" s="27">
        <v>23020.799999999999</v>
      </c>
      <c r="G2624" s="27">
        <v>23020.799999999999</v>
      </c>
      <c r="H2624" s="27">
        <v>23020.799999999999</v>
      </c>
      <c r="I2624" s="27"/>
      <c r="J2624" s="27"/>
      <c r="K2624" s="27"/>
      <c r="L2624" s="27">
        <f t="shared" si="8892"/>
        <v>23020.799999999999</v>
      </c>
      <c r="M2624" s="27">
        <f t="shared" si="8893"/>
        <v>23020.799999999999</v>
      </c>
      <c r="N2624" s="27">
        <f t="shared" si="8894"/>
        <v>23020.799999999999</v>
      </c>
      <c r="O2624" s="27"/>
      <c r="P2624" s="27"/>
      <c r="Q2624" s="27"/>
      <c r="R2624" s="27">
        <f t="shared" si="8898"/>
        <v>23020.799999999999</v>
      </c>
      <c r="S2624" s="27">
        <f t="shared" si="8899"/>
        <v>23020.799999999999</v>
      </c>
      <c r="T2624" s="27">
        <f t="shared" si="8900"/>
        <v>23020.799999999999</v>
      </c>
      <c r="U2624" s="27"/>
      <c r="V2624" s="27"/>
      <c r="W2624" s="27"/>
      <c r="X2624" s="27">
        <f t="shared" si="8904"/>
        <v>23020.799999999999</v>
      </c>
      <c r="Y2624" s="27">
        <f t="shared" si="8905"/>
        <v>23020.799999999999</v>
      </c>
      <c r="Z2624" s="27">
        <f t="shared" si="8906"/>
        <v>23020.799999999999</v>
      </c>
      <c r="AA2624" s="27"/>
      <c r="AB2624" s="27"/>
      <c r="AC2624" s="27"/>
      <c r="AD2624" s="27">
        <f t="shared" si="8910"/>
        <v>23020.799999999999</v>
      </c>
      <c r="AE2624" s="27">
        <f t="shared" si="8911"/>
        <v>23020.799999999999</v>
      </c>
      <c r="AF2624" s="27">
        <f t="shared" si="8912"/>
        <v>23020.799999999999</v>
      </c>
      <c r="AG2624" s="27"/>
      <c r="AH2624" s="27"/>
      <c r="AI2624" s="27"/>
      <c r="AJ2624" s="27">
        <f t="shared" si="8916"/>
        <v>23020.799999999999</v>
      </c>
      <c r="AK2624" s="27">
        <f t="shared" si="8917"/>
        <v>23020.799999999999</v>
      </c>
      <c r="AL2624" s="27">
        <f t="shared" si="8918"/>
        <v>23020.799999999999</v>
      </c>
      <c r="AM2624" s="27"/>
      <c r="AN2624" s="27"/>
      <c r="AO2624" s="27"/>
      <c r="AP2624" s="27">
        <f t="shared" si="8922"/>
        <v>23020.799999999999</v>
      </c>
      <c r="AQ2624" s="27">
        <f t="shared" si="8923"/>
        <v>23020.799999999999</v>
      </c>
      <c r="AR2624" s="27">
        <f t="shared" si="8924"/>
        <v>23020.799999999999</v>
      </c>
      <c r="AS2624" s="27"/>
      <c r="AT2624" s="27"/>
      <c r="AU2624" s="27"/>
      <c r="AV2624" s="27">
        <f t="shared" si="8928"/>
        <v>23020.799999999999</v>
      </c>
      <c r="AW2624" s="27">
        <f t="shared" si="8929"/>
        <v>23020.799999999999</v>
      </c>
      <c r="AX2624" s="27">
        <f t="shared" si="8930"/>
        <v>23020.799999999999</v>
      </c>
      <c r="AY2624" s="27"/>
      <c r="AZ2624" s="27"/>
      <c r="BA2624" s="27"/>
      <c r="BB2624" s="27">
        <f t="shared" si="8934"/>
        <v>23020.799999999999</v>
      </c>
      <c r="BC2624" s="27">
        <f t="shared" si="8935"/>
        <v>23020.799999999999</v>
      </c>
      <c r="BD2624" s="27">
        <f t="shared" si="8936"/>
        <v>23020.799999999999</v>
      </c>
      <c r="BE2624" s="27"/>
      <c r="BF2624" s="27"/>
      <c r="BG2624" s="27"/>
      <c r="BH2624" s="27">
        <f t="shared" si="8876"/>
        <v>23020.799999999999</v>
      </c>
      <c r="BI2624" s="27">
        <f t="shared" si="8877"/>
        <v>23020.799999999999</v>
      </c>
      <c r="BJ2624" s="27">
        <f t="shared" si="8878"/>
        <v>23020.799999999999</v>
      </c>
      <c r="BK2624" s="27"/>
      <c r="BL2624" s="27"/>
      <c r="BM2624" s="27"/>
      <c r="BN2624" s="27">
        <f t="shared" si="8879"/>
        <v>23020.799999999999</v>
      </c>
      <c r="BO2624" s="27">
        <f t="shared" si="8880"/>
        <v>23020.799999999999</v>
      </c>
      <c r="BP2624" s="27">
        <f t="shared" si="8881"/>
        <v>23020.799999999999</v>
      </c>
      <c r="BQ2624" s="27"/>
      <c r="BR2624" s="27"/>
      <c r="BS2624" s="27">
        <f t="shared" si="8882"/>
        <v>23020.799999999999</v>
      </c>
      <c r="BT2624" s="27">
        <f t="shared" si="8883"/>
        <v>23020.799999999999</v>
      </c>
      <c r="BU2624" s="27">
        <f t="shared" si="8884"/>
        <v>23020.799999999999</v>
      </c>
      <c r="BV2624" s="27"/>
      <c r="BW2624" s="27"/>
      <c r="BX2624" s="27">
        <f t="shared" si="8947"/>
        <v>23020.799999999999</v>
      </c>
      <c r="BY2624" s="27">
        <f t="shared" si="8948"/>
        <v>23020.799999999999</v>
      </c>
      <c r="BZ2624" s="27">
        <f t="shared" si="8949"/>
        <v>23020.799999999999</v>
      </c>
      <c r="CA2624" s="27"/>
      <c r="CB2624" s="20">
        <v>0</v>
      </c>
      <c r="CC2624" s="35"/>
    </row>
    <row r="2625" spans="1:87" ht="46.8" hidden="1" x14ac:dyDescent="0.3">
      <c r="A2625" s="18" t="s">
        <v>1463</v>
      </c>
      <c r="B2625" s="19">
        <v>240</v>
      </c>
      <c r="C2625" s="18" t="s">
        <v>66</v>
      </c>
      <c r="D2625" s="18" t="s">
        <v>114</v>
      </c>
      <c r="E2625" s="34" t="s">
        <v>115</v>
      </c>
      <c r="F2625" s="27">
        <v>1014.5</v>
      </c>
      <c r="G2625" s="27">
        <v>1014.5</v>
      </c>
      <c r="H2625" s="27">
        <v>1014.5</v>
      </c>
      <c r="I2625" s="27"/>
      <c r="J2625" s="27"/>
      <c r="K2625" s="27"/>
      <c r="L2625" s="27">
        <f t="shared" si="8892"/>
        <v>1014.5</v>
      </c>
      <c r="M2625" s="27">
        <f t="shared" si="8893"/>
        <v>1014.5</v>
      </c>
      <c r="N2625" s="27">
        <f t="shared" si="8894"/>
        <v>1014.5</v>
      </c>
      <c r="O2625" s="27"/>
      <c r="P2625" s="27"/>
      <c r="Q2625" s="27"/>
      <c r="R2625" s="27">
        <f t="shared" si="8898"/>
        <v>1014.5</v>
      </c>
      <c r="S2625" s="27">
        <f t="shared" si="8899"/>
        <v>1014.5</v>
      </c>
      <c r="T2625" s="27">
        <f t="shared" si="8900"/>
        <v>1014.5</v>
      </c>
      <c r="U2625" s="27"/>
      <c r="V2625" s="27"/>
      <c r="W2625" s="27"/>
      <c r="X2625" s="27">
        <f t="shared" si="8904"/>
        <v>1014.5</v>
      </c>
      <c r="Y2625" s="27">
        <f t="shared" si="8905"/>
        <v>1014.5</v>
      </c>
      <c r="Z2625" s="27">
        <f t="shared" si="8906"/>
        <v>1014.5</v>
      </c>
      <c r="AA2625" s="27"/>
      <c r="AB2625" s="27"/>
      <c r="AC2625" s="27"/>
      <c r="AD2625" s="27">
        <f t="shared" si="8910"/>
        <v>1014.5</v>
      </c>
      <c r="AE2625" s="27">
        <f t="shared" si="8911"/>
        <v>1014.5</v>
      </c>
      <c r="AF2625" s="27">
        <f t="shared" si="8912"/>
        <v>1014.5</v>
      </c>
      <c r="AG2625" s="27"/>
      <c r="AH2625" s="27"/>
      <c r="AI2625" s="27"/>
      <c r="AJ2625" s="27">
        <f t="shared" si="8916"/>
        <v>1014.5</v>
      </c>
      <c r="AK2625" s="27">
        <f t="shared" si="8917"/>
        <v>1014.5</v>
      </c>
      <c r="AL2625" s="27">
        <f t="shared" si="8918"/>
        <v>1014.5</v>
      </c>
      <c r="AM2625" s="27"/>
      <c r="AN2625" s="27"/>
      <c r="AO2625" s="27"/>
      <c r="AP2625" s="27">
        <f t="shared" si="8922"/>
        <v>1014.5</v>
      </c>
      <c r="AQ2625" s="27">
        <f t="shared" si="8923"/>
        <v>1014.5</v>
      </c>
      <c r="AR2625" s="27">
        <f t="shared" si="8924"/>
        <v>1014.5</v>
      </c>
      <c r="AS2625" s="27"/>
      <c r="AT2625" s="27"/>
      <c r="AU2625" s="27"/>
      <c r="AV2625" s="27">
        <f t="shared" si="8928"/>
        <v>1014.5</v>
      </c>
      <c r="AW2625" s="27">
        <f t="shared" si="8929"/>
        <v>1014.5</v>
      </c>
      <c r="AX2625" s="27">
        <f t="shared" si="8930"/>
        <v>1014.5</v>
      </c>
      <c r="AY2625" s="27"/>
      <c r="AZ2625" s="27"/>
      <c r="BA2625" s="27"/>
      <c r="BB2625" s="27">
        <f t="shared" si="8934"/>
        <v>1014.5</v>
      </c>
      <c r="BC2625" s="27">
        <f t="shared" si="8935"/>
        <v>1014.5</v>
      </c>
      <c r="BD2625" s="27">
        <f t="shared" si="8936"/>
        <v>1014.5</v>
      </c>
      <c r="BE2625" s="27"/>
      <c r="BF2625" s="27"/>
      <c r="BG2625" s="27"/>
      <c r="BH2625" s="27">
        <f t="shared" si="8876"/>
        <v>1014.5</v>
      </c>
      <c r="BI2625" s="27">
        <f t="shared" si="8877"/>
        <v>1014.5</v>
      </c>
      <c r="BJ2625" s="27">
        <f t="shared" si="8878"/>
        <v>1014.5</v>
      </c>
      <c r="BK2625" s="27"/>
      <c r="BL2625" s="27"/>
      <c r="BM2625" s="27"/>
      <c r="BN2625" s="27">
        <f t="shared" si="8879"/>
        <v>1014.5</v>
      </c>
      <c r="BO2625" s="27">
        <f t="shared" si="8880"/>
        <v>1014.5</v>
      </c>
      <c r="BP2625" s="27">
        <f t="shared" si="8881"/>
        <v>1014.5</v>
      </c>
      <c r="BQ2625" s="27"/>
      <c r="BR2625" s="27"/>
      <c r="BS2625" s="27">
        <f t="shared" si="8882"/>
        <v>1014.5</v>
      </c>
      <c r="BT2625" s="27">
        <f t="shared" si="8883"/>
        <v>1014.5</v>
      </c>
      <c r="BU2625" s="27">
        <f t="shared" si="8884"/>
        <v>1014.5</v>
      </c>
      <c r="BV2625" s="27"/>
      <c r="BW2625" s="27"/>
      <c r="BX2625" s="27">
        <f t="shared" si="8947"/>
        <v>1014.5</v>
      </c>
      <c r="BY2625" s="27">
        <f t="shared" si="8948"/>
        <v>1014.5</v>
      </c>
      <c r="BZ2625" s="27">
        <f t="shared" si="8949"/>
        <v>1014.5</v>
      </c>
      <c r="CA2625" s="27"/>
      <c r="CB2625" s="20">
        <v>0</v>
      </c>
      <c r="CC2625" s="35"/>
    </row>
    <row r="2626" spans="1:87" hidden="1" x14ac:dyDescent="0.3">
      <c r="A2626" s="18" t="s">
        <v>1463</v>
      </c>
      <c r="B2626" s="19">
        <v>240</v>
      </c>
      <c r="C2626" s="18" t="s">
        <v>392</v>
      </c>
      <c r="D2626" s="18" t="s">
        <v>48</v>
      </c>
      <c r="E2626" s="34" t="s">
        <v>844</v>
      </c>
      <c r="F2626" s="27">
        <v>2040.1</v>
      </c>
      <c r="G2626" s="27">
        <v>2040.1</v>
      </c>
      <c r="H2626" s="27">
        <v>2040.1</v>
      </c>
      <c r="I2626" s="27"/>
      <c r="J2626" s="27"/>
      <c r="K2626" s="27"/>
      <c r="L2626" s="27">
        <f t="shared" si="8892"/>
        <v>2040.1</v>
      </c>
      <c r="M2626" s="27">
        <f t="shared" si="8893"/>
        <v>2040.1</v>
      </c>
      <c r="N2626" s="27">
        <f t="shared" si="8894"/>
        <v>2040.1</v>
      </c>
      <c r="O2626" s="27"/>
      <c r="P2626" s="27"/>
      <c r="Q2626" s="27"/>
      <c r="R2626" s="27">
        <f t="shared" si="8898"/>
        <v>2040.1</v>
      </c>
      <c r="S2626" s="27">
        <f t="shared" si="8899"/>
        <v>2040.1</v>
      </c>
      <c r="T2626" s="27">
        <f t="shared" si="8900"/>
        <v>2040.1</v>
      </c>
      <c r="U2626" s="27"/>
      <c r="V2626" s="27"/>
      <c r="W2626" s="27"/>
      <c r="X2626" s="27">
        <f t="shared" si="8904"/>
        <v>2040.1</v>
      </c>
      <c r="Y2626" s="27">
        <f t="shared" si="8905"/>
        <v>2040.1</v>
      </c>
      <c r="Z2626" s="27">
        <f t="shared" si="8906"/>
        <v>2040.1</v>
      </c>
      <c r="AA2626" s="27"/>
      <c r="AB2626" s="27"/>
      <c r="AC2626" s="27"/>
      <c r="AD2626" s="27">
        <f t="shared" si="8910"/>
        <v>2040.1</v>
      </c>
      <c r="AE2626" s="27">
        <f t="shared" si="8911"/>
        <v>2040.1</v>
      </c>
      <c r="AF2626" s="27">
        <f t="shared" si="8912"/>
        <v>2040.1</v>
      </c>
      <c r="AG2626" s="27"/>
      <c r="AH2626" s="27"/>
      <c r="AI2626" s="27"/>
      <c r="AJ2626" s="27">
        <f t="shared" si="8916"/>
        <v>2040.1</v>
      </c>
      <c r="AK2626" s="27">
        <f t="shared" si="8917"/>
        <v>2040.1</v>
      </c>
      <c r="AL2626" s="27">
        <f t="shared" si="8918"/>
        <v>2040.1</v>
      </c>
      <c r="AM2626" s="27"/>
      <c r="AN2626" s="27"/>
      <c r="AO2626" s="27"/>
      <c r="AP2626" s="27">
        <f t="shared" si="8922"/>
        <v>2040.1</v>
      </c>
      <c r="AQ2626" s="27">
        <f t="shared" si="8923"/>
        <v>2040.1</v>
      </c>
      <c r="AR2626" s="27">
        <f t="shared" si="8924"/>
        <v>2040.1</v>
      </c>
      <c r="AS2626" s="27"/>
      <c r="AT2626" s="27"/>
      <c r="AU2626" s="27"/>
      <c r="AV2626" s="27">
        <f t="shared" si="8928"/>
        <v>2040.1</v>
      </c>
      <c r="AW2626" s="27">
        <f t="shared" si="8929"/>
        <v>2040.1</v>
      </c>
      <c r="AX2626" s="27">
        <f t="shared" si="8930"/>
        <v>2040.1</v>
      </c>
      <c r="AY2626" s="27"/>
      <c r="AZ2626" s="27"/>
      <c r="BA2626" s="27"/>
      <c r="BB2626" s="27">
        <f t="shared" si="8934"/>
        <v>2040.1</v>
      </c>
      <c r="BC2626" s="27">
        <f t="shared" si="8935"/>
        <v>2040.1</v>
      </c>
      <c r="BD2626" s="27">
        <f t="shared" si="8936"/>
        <v>2040.1</v>
      </c>
      <c r="BE2626" s="27"/>
      <c r="BF2626" s="27"/>
      <c r="BG2626" s="27"/>
      <c r="BH2626" s="27">
        <f t="shared" si="8876"/>
        <v>2040.1</v>
      </c>
      <c r="BI2626" s="27">
        <f t="shared" si="8877"/>
        <v>2040.1</v>
      </c>
      <c r="BJ2626" s="27">
        <f t="shared" si="8878"/>
        <v>2040.1</v>
      </c>
      <c r="BK2626" s="27"/>
      <c r="BL2626" s="27"/>
      <c r="BM2626" s="27"/>
      <c r="BN2626" s="27">
        <f t="shared" si="8879"/>
        <v>2040.1</v>
      </c>
      <c r="BO2626" s="27">
        <f t="shared" si="8880"/>
        <v>2040.1</v>
      </c>
      <c r="BP2626" s="27">
        <f t="shared" si="8881"/>
        <v>2040.1</v>
      </c>
      <c r="BQ2626" s="27"/>
      <c r="BR2626" s="27"/>
      <c r="BS2626" s="27">
        <f t="shared" si="8882"/>
        <v>2040.1</v>
      </c>
      <c r="BT2626" s="27">
        <f t="shared" si="8883"/>
        <v>2040.1</v>
      </c>
      <c r="BU2626" s="27">
        <f t="shared" si="8884"/>
        <v>2040.1</v>
      </c>
      <c r="BV2626" s="27"/>
      <c r="BW2626" s="27"/>
      <c r="BX2626" s="27">
        <f t="shared" si="8947"/>
        <v>2040.1</v>
      </c>
      <c r="BY2626" s="27">
        <f t="shared" si="8948"/>
        <v>2040.1</v>
      </c>
      <c r="BZ2626" s="27">
        <f t="shared" si="8949"/>
        <v>2040.1</v>
      </c>
      <c r="CA2626" s="27"/>
      <c r="CB2626" s="20">
        <v>0</v>
      </c>
      <c r="CC2626" s="35"/>
    </row>
    <row r="2627" spans="1:87" ht="31.2" hidden="1" x14ac:dyDescent="0.3">
      <c r="A2627" s="18" t="s">
        <v>1463</v>
      </c>
      <c r="B2627" s="19">
        <v>240</v>
      </c>
      <c r="C2627" s="18" t="s">
        <v>65</v>
      </c>
      <c r="D2627" s="18" t="s">
        <v>65</v>
      </c>
      <c r="E2627" s="34" t="s">
        <v>721</v>
      </c>
      <c r="F2627" s="27">
        <v>5734.8</v>
      </c>
      <c r="G2627" s="27">
        <v>5734.8</v>
      </c>
      <c r="H2627" s="27">
        <v>5734.8</v>
      </c>
      <c r="I2627" s="27"/>
      <c r="J2627" s="27"/>
      <c r="K2627" s="27"/>
      <c r="L2627" s="27">
        <f t="shared" si="8892"/>
        <v>5734.8</v>
      </c>
      <c r="M2627" s="27">
        <f t="shared" si="8893"/>
        <v>5734.8</v>
      </c>
      <c r="N2627" s="27">
        <f t="shared" si="8894"/>
        <v>5734.8</v>
      </c>
      <c r="O2627" s="27"/>
      <c r="P2627" s="27"/>
      <c r="Q2627" s="27"/>
      <c r="R2627" s="27">
        <f t="shared" si="8898"/>
        <v>5734.8</v>
      </c>
      <c r="S2627" s="27">
        <f t="shared" si="8899"/>
        <v>5734.8</v>
      </c>
      <c r="T2627" s="27">
        <f t="shared" si="8900"/>
        <v>5734.8</v>
      </c>
      <c r="U2627" s="27"/>
      <c r="V2627" s="27"/>
      <c r="W2627" s="27"/>
      <c r="X2627" s="27">
        <f t="shared" si="8904"/>
        <v>5734.8</v>
      </c>
      <c r="Y2627" s="27">
        <f t="shared" si="8905"/>
        <v>5734.8</v>
      </c>
      <c r="Z2627" s="27">
        <f t="shared" si="8906"/>
        <v>5734.8</v>
      </c>
      <c r="AA2627" s="27"/>
      <c r="AB2627" s="27"/>
      <c r="AC2627" s="27"/>
      <c r="AD2627" s="27">
        <f t="shared" si="8910"/>
        <v>5734.8</v>
      </c>
      <c r="AE2627" s="27">
        <f t="shared" si="8911"/>
        <v>5734.8</v>
      </c>
      <c r="AF2627" s="27">
        <f t="shared" si="8912"/>
        <v>5734.8</v>
      </c>
      <c r="AG2627" s="27"/>
      <c r="AH2627" s="27"/>
      <c r="AI2627" s="27"/>
      <c r="AJ2627" s="27">
        <f t="shared" si="8916"/>
        <v>5734.8</v>
      </c>
      <c r="AK2627" s="27">
        <f t="shared" si="8917"/>
        <v>5734.8</v>
      </c>
      <c r="AL2627" s="27">
        <f t="shared" si="8918"/>
        <v>5734.8</v>
      </c>
      <c r="AM2627" s="27"/>
      <c r="AN2627" s="27"/>
      <c r="AO2627" s="27"/>
      <c r="AP2627" s="27">
        <f t="shared" si="8922"/>
        <v>5734.8</v>
      </c>
      <c r="AQ2627" s="27">
        <f t="shared" si="8923"/>
        <v>5734.8</v>
      </c>
      <c r="AR2627" s="27">
        <f t="shared" si="8924"/>
        <v>5734.8</v>
      </c>
      <c r="AS2627" s="27"/>
      <c r="AT2627" s="27"/>
      <c r="AU2627" s="27"/>
      <c r="AV2627" s="27">
        <f t="shared" si="8928"/>
        <v>5734.8</v>
      </c>
      <c r="AW2627" s="27">
        <f t="shared" si="8929"/>
        <v>5734.8</v>
      </c>
      <c r="AX2627" s="27">
        <f t="shared" si="8930"/>
        <v>5734.8</v>
      </c>
      <c r="AY2627" s="27"/>
      <c r="AZ2627" s="27"/>
      <c r="BA2627" s="27"/>
      <c r="BB2627" s="27">
        <f t="shared" si="8934"/>
        <v>5734.8</v>
      </c>
      <c r="BC2627" s="27">
        <f t="shared" si="8935"/>
        <v>5734.8</v>
      </c>
      <c r="BD2627" s="27">
        <f t="shared" si="8936"/>
        <v>5734.8</v>
      </c>
      <c r="BE2627" s="27"/>
      <c r="BF2627" s="27"/>
      <c r="BG2627" s="27"/>
      <c r="BH2627" s="27">
        <f t="shared" si="8876"/>
        <v>5734.8</v>
      </c>
      <c r="BI2627" s="27">
        <f t="shared" si="8877"/>
        <v>5734.8</v>
      </c>
      <c r="BJ2627" s="27">
        <f t="shared" si="8878"/>
        <v>5734.8</v>
      </c>
      <c r="BK2627" s="27"/>
      <c r="BL2627" s="27"/>
      <c r="BM2627" s="27"/>
      <c r="BN2627" s="27">
        <f t="shared" si="8879"/>
        <v>5734.8</v>
      </c>
      <c r="BO2627" s="27">
        <f t="shared" si="8880"/>
        <v>5734.8</v>
      </c>
      <c r="BP2627" s="27">
        <f t="shared" si="8881"/>
        <v>5734.8</v>
      </c>
      <c r="BQ2627" s="27"/>
      <c r="BR2627" s="27"/>
      <c r="BS2627" s="27">
        <f t="shared" si="8882"/>
        <v>5734.8</v>
      </c>
      <c r="BT2627" s="27">
        <f t="shared" si="8883"/>
        <v>5734.8</v>
      </c>
      <c r="BU2627" s="27">
        <f t="shared" si="8884"/>
        <v>5734.8</v>
      </c>
      <c r="BV2627" s="27"/>
      <c r="BW2627" s="27"/>
      <c r="BX2627" s="27">
        <f t="shared" si="8947"/>
        <v>5734.8</v>
      </c>
      <c r="BY2627" s="27">
        <f t="shared" si="8948"/>
        <v>5734.8</v>
      </c>
      <c r="BZ2627" s="27">
        <f t="shared" si="8949"/>
        <v>5734.8</v>
      </c>
      <c r="CA2627" s="27"/>
      <c r="CB2627" s="20">
        <v>0</v>
      </c>
      <c r="CC2627" s="35"/>
    </row>
    <row r="2628" spans="1:87" ht="31.2" hidden="1" x14ac:dyDescent="0.3">
      <c r="A2628" s="18" t="s">
        <v>1463</v>
      </c>
      <c r="B2628" s="19">
        <v>240</v>
      </c>
      <c r="C2628" s="18" t="s">
        <v>351</v>
      </c>
      <c r="D2628" s="18" t="s">
        <v>65</v>
      </c>
      <c r="E2628" s="34" t="s">
        <v>1412</v>
      </c>
      <c r="F2628" s="27">
        <v>1416.5</v>
      </c>
      <c r="G2628" s="27">
        <v>1416.5</v>
      </c>
      <c r="H2628" s="27">
        <v>1416.5</v>
      </c>
      <c r="I2628" s="27"/>
      <c r="J2628" s="27"/>
      <c r="K2628" s="27"/>
      <c r="L2628" s="27">
        <f t="shared" si="8892"/>
        <v>1416.5</v>
      </c>
      <c r="M2628" s="27">
        <f t="shared" si="8893"/>
        <v>1416.5</v>
      </c>
      <c r="N2628" s="27">
        <f t="shared" si="8894"/>
        <v>1416.5</v>
      </c>
      <c r="O2628" s="27"/>
      <c r="P2628" s="27"/>
      <c r="Q2628" s="27"/>
      <c r="R2628" s="27">
        <f t="shared" si="8898"/>
        <v>1416.5</v>
      </c>
      <c r="S2628" s="27">
        <f t="shared" si="8899"/>
        <v>1416.5</v>
      </c>
      <c r="T2628" s="27">
        <f t="shared" si="8900"/>
        <v>1416.5</v>
      </c>
      <c r="U2628" s="27"/>
      <c r="V2628" s="27"/>
      <c r="W2628" s="27"/>
      <c r="X2628" s="27">
        <f t="shared" si="8904"/>
        <v>1416.5</v>
      </c>
      <c r="Y2628" s="27">
        <f t="shared" si="8905"/>
        <v>1416.5</v>
      </c>
      <c r="Z2628" s="27">
        <f t="shared" si="8906"/>
        <v>1416.5</v>
      </c>
      <c r="AA2628" s="27"/>
      <c r="AB2628" s="27"/>
      <c r="AC2628" s="27"/>
      <c r="AD2628" s="27">
        <f t="shared" si="8910"/>
        <v>1416.5</v>
      </c>
      <c r="AE2628" s="27">
        <f t="shared" si="8911"/>
        <v>1416.5</v>
      </c>
      <c r="AF2628" s="27">
        <f t="shared" si="8912"/>
        <v>1416.5</v>
      </c>
      <c r="AG2628" s="27"/>
      <c r="AH2628" s="27"/>
      <c r="AI2628" s="27"/>
      <c r="AJ2628" s="27">
        <f t="shared" si="8916"/>
        <v>1416.5</v>
      </c>
      <c r="AK2628" s="27">
        <f t="shared" si="8917"/>
        <v>1416.5</v>
      </c>
      <c r="AL2628" s="27">
        <f t="shared" si="8918"/>
        <v>1416.5</v>
      </c>
      <c r="AM2628" s="27"/>
      <c r="AN2628" s="27"/>
      <c r="AO2628" s="27"/>
      <c r="AP2628" s="27">
        <f t="shared" si="8922"/>
        <v>1416.5</v>
      </c>
      <c r="AQ2628" s="27">
        <f t="shared" si="8923"/>
        <v>1416.5</v>
      </c>
      <c r="AR2628" s="27">
        <f t="shared" si="8924"/>
        <v>1416.5</v>
      </c>
      <c r="AS2628" s="27"/>
      <c r="AT2628" s="27"/>
      <c r="AU2628" s="27"/>
      <c r="AV2628" s="27">
        <f t="shared" si="8928"/>
        <v>1416.5</v>
      </c>
      <c r="AW2628" s="27">
        <f t="shared" si="8929"/>
        <v>1416.5</v>
      </c>
      <c r="AX2628" s="27">
        <f t="shared" si="8930"/>
        <v>1416.5</v>
      </c>
      <c r="AY2628" s="27"/>
      <c r="AZ2628" s="27"/>
      <c r="BA2628" s="27"/>
      <c r="BB2628" s="27">
        <f t="shared" si="8934"/>
        <v>1416.5</v>
      </c>
      <c r="BC2628" s="27">
        <f t="shared" si="8935"/>
        <v>1416.5</v>
      </c>
      <c r="BD2628" s="27">
        <f t="shared" si="8936"/>
        <v>1416.5</v>
      </c>
      <c r="BE2628" s="27"/>
      <c r="BF2628" s="27"/>
      <c r="BG2628" s="27"/>
      <c r="BH2628" s="27">
        <f t="shared" si="8876"/>
        <v>1416.5</v>
      </c>
      <c r="BI2628" s="27">
        <f t="shared" si="8877"/>
        <v>1416.5</v>
      </c>
      <c r="BJ2628" s="27">
        <f t="shared" si="8878"/>
        <v>1416.5</v>
      </c>
      <c r="BK2628" s="27"/>
      <c r="BL2628" s="27"/>
      <c r="BM2628" s="27"/>
      <c r="BN2628" s="27">
        <f t="shared" si="8879"/>
        <v>1416.5</v>
      </c>
      <c r="BO2628" s="27">
        <f t="shared" si="8880"/>
        <v>1416.5</v>
      </c>
      <c r="BP2628" s="27">
        <f t="shared" si="8881"/>
        <v>1416.5</v>
      </c>
      <c r="BQ2628" s="27"/>
      <c r="BR2628" s="27"/>
      <c r="BS2628" s="27">
        <f t="shared" si="8882"/>
        <v>1416.5</v>
      </c>
      <c r="BT2628" s="27">
        <f t="shared" si="8883"/>
        <v>1416.5</v>
      </c>
      <c r="BU2628" s="27">
        <f t="shared" si="8884"/>
        <v>1416.5</v>
      </c>
      <c r="BV2628" s="27"/>
      <c r="BW2628" s="27"/>
      <c r="BX2628" s="27">
        <f t="shared" si="8947"/>
        <v>1416.5</v>
      </c>
      <c r="BY2628" s="27">
        <f t="shared" si="8948"/>
        <v>1416.5</v>
      </c>
      <c r="BZ2628" s="27">
        <f t="shared" si="8949"/>
        <v>1416.5</v>
      </c>
      <c r="CA2628" s="27"/>
      <c r="CB2628" s="20">
        <v>0</v>
      </c>
      <c r="CC2628" s="35"/>
    </row>
    <row r="2629" spans="1:87" hidden="1" x14ac:dyDescent="0.3">
      <c r="A2629" s="18" t="s">
        <v>1463</v>
      </c>
      <c r="B2629" s="19">
        <v>240</v>
      </c>
      <c r="C2629" s="18" t="s">
        <v>46</v>
      </c>
      <c r="D2629" s="18" t="s">
        <v>104</v>
      </c>
      <c r="E2629" s="34" t="s">
        <v>105</v>
      </c>
      <c r="F2629" s="27">
        <v>3803</v>
      </c>
      <c r="G2629" s="27">
        <v>3803</v>
      </c>
      <c r="H2629" s="27">
        <v>3803</v>
      </c>
      <c r="I2629" s="27"/>
      <c r="J2629" s="27"/>
      <c r="K2629" s="27"/>
      <c r="L2629" s="27">
        <f t="shared" si="8892"/>
        <v>3803</v>
      </c>
      <c r="M2629" s="27">
        <f t="shared" si="8893"/>
        <v>3803</v>
      </c>
      <c r="N2629" s="27">
        <f t="shared" si="8894"/>
        <v>3803</v>
      </c>
      <c r="O2629" s="27"/>
      <c r="P2629" s="27"/>
      <c r="Q2629" s="27"/>
      <c r="R2629" s="27">
        <f t="shared" si="8898"/>
        <v>3803</v>
      </c>
      <c r="S2629" s="27">
        <f t="shared" si="8899"/>
        <v>3803</v>
      </c>
      <c r="T2629" s="27">
        <f t="shared" si="8900"/>
        <v>3803</v>
      </c>
      <c r="U2629" s="27"/>
      <c r="V2629" s="27"/>
      <c r="W2629" s="27"/>
      <c r="X2629" s="27">
        <f t="shared" si="8904"/>
        <v>3803</v>
      </c>
      <c r="Y2629" s="27">
        <f t="shared" si="8905"/>
        <v>3803</v>
      </c>
      <c r="Z2629" s="27">
        <f t="shared" si="8906"/>
        <v>3803</v>
      </c>
      <c r="AA2629" s="27"/>
      <c r="AB2629" s="27"/>
      <c r="AC2629" s="27"/>
      <c r="AD2629" s="27">
        <f t="shared" si="8910"/>
        <v>3803</v>
      </c>
      <c r="AE2629" s="27">
        <f t="shared" si="8911"/>
        <v>3803</v>
      </c>
      <c r="AF2629" s="27">
        <f t="shared" si="8912"/>
        <v>3803</v>
      </c>
      <c r="AG2629" s="27"/>
      <c r="AH2629" s="27"/>
      <c r="AI2629" s="27"/>
      <c r="AJ2629" s="27">
        <f t="shared" si="8916"/>
        <v>3803</v>
      </c>
      <c r="AK2629" s="27">
        <f t="shared" si="8917"/>
        <v>3803</v>
      </c>
      <c r="AL2629" s="27">
        <f t="shared" si="8918"/>
        <v>3803</v>
      </c>
      <c r="AM2629" s="27"/>
      <c r="AN2629" s="27"/>
      <c r="AO2629" s="27"/>
      <c r="AP2629" s="27">
        <f t="shared" si="8922"/>
        <v>3803</v>
      </c>
      <c r="AQ2629" s="27">
        <f t="shared" si="8923"/>
        <v>3803</v>
      </c>
      <c r="AR2629" s="27">
        <f t="shared" si="8924"/>
        <v>3803</v>
      </c>
      <c r="AS2629" s="27"/>
      <c r="AT2629" s="27"/>
      <c r="AU2629" s="27"/>
      <c r="AV2629" s="27">
        <f t="shared" si="8928"/>
        <v>3803</v>
      </c>
      <c r="AW2629" s="27">
        <f t="shared" si="8929"/>
        <v>3803</v>
      </c>
      <c r="AX2629" s="27">
        <f t="shared" si="8930"/>
        <v>3803</v>
      </c>
      <c r="AY2629" s="27"/>
      <c r="AZ2629" s="27"/>
      <c r="BA2629" s="27"/>
      <c r="BB2629" s="27">
        <f t="shared" si="8934"/>
        <v>3803</v>
      </c>
      <c r="BC2629" s="27">
        <f t="shared" si="8935"/>
        <v>3803</v>
      </c>
      <c r="BD2629" s="27">
        <f t="shared" si="8936"/>
        <v>3803</v>
      </c>
      <c r="BE2629" s="27"/>
      <c r="BF2629" s="27"/>
      <c r="BG2629" s="27"/>
      <c r="BH2629" s="27">
        <f t="shared" si="8876"/>
        <v>3803</v>
      </c>
      <c r="BI2629" s="27">
        <f t="shared" si="8877"/>
        <v>3803</v>
      </c>
      <c r="BJ2629" s="27">
        <f t="shared" si="8878"/>
        <v>3803</v>
      </c>
      <c r="BK2629" s="27"/>
      <c r="BL2629" s="27"/>
      <c r="BM2629" s="27"/>
      <c r="BN2629" s="27">
        <f t="shared" si="8879"/>
        <v>3803</v>
      </c>
      <c r="BO2629" s="27">
        <f t="shared" si="8880"/>
        <v>3803</v>
      </c>
      <c r="BP2629" s="27">
        <f t="shared" si="8881"/>
        <v>3803</v>
      </c>
      <c r="BQ2629" s="27"/>
      <c r="BR2629" s="27"/>
      <c r="BS2629" s="27">
        <f t="shared" si="8882"/>
        <v>3803</v>
      </c>
      <c r="BT2629" s="27">
        <f t="shared" si="8883"/>
        <v>3803</v>
      </c>
      <c r="BU2629" s="27">
        <f t="shared" si="8884"/>
        <v>3803</v>
      </c>
      <c r="BV2629" s="27"/>
      <c r="BW2629" s="27"/>
      <c r="BX2629" s="27">
        <f t="shared" si="8947"/>
        <v>3803</v>
      </c>
      <c r="BY2629" s="27">
        <f t="shared" si="8948"/>
        <v>3803</v>
      </c>
      <c r="BZ2629" s="27">
        <f t="shared" si="8949"/>
        <v>3803</v>
      </c>
      <c r="CA2629" s="27"/>
      <c r="CB2629" s="20">
        <v>0</v>
      </c>
      <c r="CC2629" s="35"/>
    </row>
    <row r="2630" spans="1:87" ht="31.2" hidden="1" x14ac:dyDescent="0.3">
      <c r="A2630" s="18" t="s">
        <v>1463</v>
      </c>
      <c r="B2630" s="19">
        <v>240</v>
      </c>
      <c r="C2630" s="18" t="s">
        <v>48</v>
      </c>
      <c r="D2630" s="18" t="s">
        <v>392</v>
      </c>
      <c r="E2630" s="34" t="s">
        <v>1336</v>
      </c>
      <c r="F2630" s="27">
        <v>1623.5</v>
      </c>
      <c r="G2630" s="27">
        <v>1623.5</v>
      </c>
      <c r="H2630" s="27">
        <v>1623.5</v>
      </c>
      <c r="I2630" s="27"/>
      <c r="J2630" s="27"/>
      <c r="K2630" s="27"/>
      <c r="L2630" s="27">
        <f t="shared" si="8892"/>
        <v>1623.5</v>
      </c>
      <c r="M2630" s="27">
        <f t="shared" si="8893"/>
        <v>1623.5</v>
      </c>
      <c r="N2630" s="27">
        <f t="shared" si="8894"/>
        <v>1623.5</v>
      </c>
      <c r="O2630" s="27"/>
      <c r="P2630" s="27"/>
      <c r="Q2630" s="27"/>
      <c r="R2630" s="27">
        <f t="shared" si="8898"/>
        <v>1623.5</v>
      </c>
      <c r="S2630" s="27">
        <f t="shared" si="8899"/>
        <v>1623.5</v>
      </c>
      <c r="T2630" s="27">
        <f t="shared" si="8900"/>
        <v>1623.5</v>
      </c>
      <c r="U2630" s="27"/>
      <c r="V2630" s="27"/>
      <c r="W2630" s="27"/>
      <c r="X2630" s="27">
        <f t="shared" si="8904"/>
        <v>1623.5</v>
      </c>
      <c r="Y2630" s="27">
        <f t="shared" si="8905"/>
        <v>1623.5</v>
      </c>
      <c r="Z2630" s="27">
        <f t="shared" si="8906"/>
        <v>1623.5</v>
      </c>
      <c r="AA2630" s="27"/>
      <c r="AB2630" s="27"/>
      <c r="AC2630" s="27"/>
      <c r="AD2630" s="27">
        <f t="shared" si="8910"/>
        <v>1623.5</v>
      </c>
      <c r="AE2630" s="27">
        <f t="shared" si="8911"/>
        <v>1623.5</v>
      </c>
      <c r="AF2630" s="27">
        <f t="shared" si="8912"/>
        <v>1623.5</v>
      </c>
      <c r="AG2630" s="27"/>
      <c r="AH2630" s="27"/>
      <c r="AI2630" s="27"/>
      <c r="AJ2630" s="27">
        <f t="shared" si="8916"/>
        <v>1623.5</v>
      </c>
      <c r="AK2630" s="27">
        <f t="shared" si="8917"/>
        <v>1623.5</v>
      </c>
      <c r="AL2630" s="27">
        <f t="shared" si="8918"/>
        <v>1623.5</v>
      </c>
      <c r="AM2630" s="27"/>
      <c r="AN2630" s="27"/>
      <c r="AO2630" s="27"/>
      <c r="AP2630" s="27">
        <f t="shared" si="8922"/>
        <v>1623.5</v>
      </c>
      <c r="AQ2630" s="27">
        <f t="shared" si="8923"/>
        <v>1623.5</v>
      </c>
      <c r="AR2630" s="27">
        <f t="shared" si="8924"/>
        <v>1623.5</v>
      </c>
      <c r="AS2630" s="27"/>
      <c r="AT2630" s="27"/>
      <c r="AU2630" s="27"/>
      <c r="AV2630" s="27">
        <f t="shared" si="8928"/>
        <v>1623.5</v>
      </c>
      <c r="AW2630" s="27">
        <f t="shared" si="8929"/>
        <v>1623.5</v>
      </c>
      <c r="AX2630" s="27">
        <f t="shared" si="8930"/>
        <v>1623.5</v>
      </c>
      <c r="AY2630" s="27"/>
      <c r="AZ2630" s="27"/>
      <c r="BA2630" s="27"/>
      <c r="BB2630" s="27">
        <f t="shared" si="8934"/>
        <v>1623.5</v>
      </c>
      <c r="BC2630" s="27">
        <f t="shared" si="8935"/>
        <v>1623.5</v>
      </c>
      <c r="BD2630" s="27">
        <f t="shared" si="8936"/>
        <v>1623.5</v>
      </c>
      <c r="BE2630" s="27"/>
      <c r="BF2630" s="27"/>
      <c r="BG2630" s="27"/>
      <c r="BH2630" s="27">
        <f t="shared" si="8876"/>
        <v>1623.5</v>
      </c>
      <c r="BI2630" s="27">
        <f t="shared" si="8877"/>
        <v>1623.5</v>
      </c>
      <c r="BJ2630" s="27">
        <f t="shared" si="8878"/>
        <v>1623.5</v>
      </c>
      <c r="BK2630" s="27"/>
      <c r="BL2630" s="27"/>
      <c r="BM2630" s="27"/>
      <c r="BN2630" s="27">
        <f t="shared" si="8879"/>
        <v>1623.5</v>
      </c>
      <c r="BO2630" s="27">
        <f t="shared" si="8880"/>
        <v>1623.5</v>
      </c>
      <c r="BP2630" s="27">
        <f t="shared" si="8881"/>
        <v>1623.5</v>
      </c>
      <c r="BQ2630" s="27"/>
      <c r="BR2630" s="27"/>
      <c r="BS2630" s="27">
        <f t="shared" si="8882"/>
        <v>1623.5</v>
      </c>
      <c r="BT2630" s="27">
        <f t="shared" si="8883"/>
        <v>1623.5</v>
      </c>
      <c r="BU2630" s="27">
        <f t="shared" si="8884"/>
        <v>1623.5</v>
      </c>
      <c r="BV2630" s="27"/>
      <c r="BW2630" s="27"/>
      <c r="BX2630" s="27">
        <f t="shared" si="8947"/>
        <v>1623.5</v>
      </c>
      <c r="BY2630" s="27">
        <f t="shared" si="8948"/>
        <v>1623.5</v>
      </c>
      <c r="BZ2630" s="27">
        <f t="shared" si="8949"/>
        <v>1623.5</v>
      </c>
      <c r="CA2630" s="27"/>
      <c r="CB2630" s="20">
        <v>0</v>
      </c>
      <c r="CC2630" s="35"/>
    </row>
    <row r="2631" spans="1:87" hidden="1" x14ac:dyDescent="0.3">
      <c r="A2631" s="18" t="s">
        <v>1463</v>
      </c>
      <c r="B2631" s="19">
        <v>240</v>
      </c>
      <c r="C2631" s="18" t="s">
        <v>133</v>
      </c>
      <c r="D2631" s="18" t="s">
        <v>351</v>
      </c>
      <c r="E2631" s="34" t="s">
        <v>352</v>
      </c>
      <c r="F2631" s="27">
        <v>1797.5</v>
      </c>
      <c r="G2631" s="27">
        <v>1797.5</v>
      </c>
      <c r="H2631" s="27">
        <v>1797.5</v>
      </c>
      <c r="I2631" s="27"/>
      <c r="J2631" s="27"/>
      <c r="K2631" s="27"/>
      <c r="L2631" s="27">
        <f t="shared" si="8892"/>
        <v>1797.5</v>
      </c>
      <c r="M2631" s="27">
        <f t="shared" si="8893"/>
        <v>1797.5</v>
      </c>
      <c r="N2631" s="27">
        <f t="shared" si="8894"/>
        <v>1797.5</v>
      </c>
      <c r="O2631" s="27"/>
      <c r="P2631" s="27"/>
      <c r="Q2631" s="27"/>
      <c r="R2631" s="27">
        <f t="shared" si="8898"/>
        <v>1797.5</v>
      </c>
      <c r="S2631" s="27">
        <f t="shared" si="8899"/>
        <v>1797.5</v>
      </c>
      <c r="T2631" s="27">
        <f t="shared" si="8900"/>
        <v>1797.5</v>
      </c>
      <c r="U2631" s="27"/>
      <c r="V2631" s="27"/>
      <c r="W2631" s="27"/>
      <c r="X2631" s="27">
        <f t="shared" si="8904"/>
        <v>1797.5</v>
      </c>
      <c r="Y2631" s="27">
        <f t="shared" si="8905"/>
        <v>1797.5</v>
      </c>
      <c r="Z2631" s="27">
        <f t="shared" si="8906"/>
        <v>1797.5</v>
      </c>
      <c r="AA2631" s="27"/>
      <c r="AB2631" s="27"/>
      <c r="AC2631" s="27"/>
      <c r="AD2631" s="27">
        <f t="shared" si="8910"/>
        <v>1797.5</v>
      </c>
      <c r="AE2631" s="27">
        <f t="shared" si="8911"/>
        <v>1797.5</v>
      </c>
      <c r="AF2631" s="27">
        <f t="shared" si="8912"/>
        <v>1797.5</v>
      </c>
      <c r="AG2631" s="27"/>
      <c r="AH2631" s="27"/>
      <c r="AI2631" s="27"/>
      <c r="AJ2631" s="27">
        <f t="shared" si="8916"/>
        <v>1797.5</v>
      </c>
      <c r="AK2631" s="27">
        <f t="shared" si="8917"/>
        <v>1797.5</v>
      </c>
      <c r="AL2631" s="27">
        <f t="shared" si="8918"/>
        <v>1797.5</v>
      </c>
      <c r="AM2631" s="27"/>
      <c r="AN2631" s="27"/>
      <c r="AO2631" s="27"/>
      <c r="AP2631" s="27">
        <f t="shared" si="8922"/>
        <v>1797.5</v>
      </c>
      <c r="AQ2631" s="27">
        <f t="shared" si="8923"/>
        <v>1797.5</v>
      </c>
      <c r="AR2631" s="27">
        <f t="shared" si="8924"/>
        <v>1797.5</v>
      </c>
      <c r="AS2631" s="27"/>
      <c r="AT2631" s="27"/>
      <c r="AU2631" s="27"/>
      <c r="AV2631" s="27">
        <f t="shared" si="8928"/>
        <v>1797.5</v>
      </c>
      <c r="AW2631" s="27">
        <f t="shared" si="8929"/>
        <v>1797.5</v>
      </c>
      <c r="AX2631" s="27">
        <f t="shared" si="8930"/>
        <v>1797.5</v>
      </c>
      <c r="AY2631" s="27"/>
      <c r="AZ2631" s="27"/>
      <c r="BA2631" s="27"/>
      <c r="BB2631" s="27">
        <f t="shared" si="8934"/>
        <v>1797.5</v>
      </c>
      <c r="BC2631" s="27">
        <f t="shared" si="8935"/>
        <v>1797.5</v>
      </c>
      <c r="BD2631" s="27">
        <f t="shared" si="8936"/>
        <v>1797.5</v>
      </c>
      <c r="BE2631" s="27"/>
      <c r="BF2631" s="27"/>
      <c r="BG2631" s="27"/>
      <c r="BH2631" s="27">
        <f t="shared" si="8876"/>
        <v>1797.5</v>
      </c>
      <c r="BI2631" s="27">
        <f t="shared" si="8877"/>
        <v>1797.5</v>
      </c>
      <c r="BJ2631" s="27">
        <f t="shared" si="8878"/>
        <v>1797.5</v>
      </c>
      <c r="BK2631" s="27"/>
      <c r="BL2631" s="27"/>
      <c r="BM2631" s="27"/>
      <c r="BN2631" s="27">
        <f t="shared" si="8879"/>
        <v>1797.5</v>
      </c>
      <c r="BO2631" s="27">
        <f t="shared" si="8880"/>
        <v>1797.5</v>
      </c>
      <c r="BP2631" s="27">
        <f t="shared" si="8881"/>
        <v>1797.5</v>
      </c>
      <c r="BQ2631" s="27"/>
      <c r="BR2631" s="27"/>
      <c r="BS2631" s="27">
        <f t="shared" si="8882"/>
        <v>1797.5</v>
      </c>
      <c r="BT2631" s="27">
        <f t="shared" si="8883"/>
        <v>1797.5</v>
      </c>
      <c r="BU2631" s="27">
        <f t="shared" si="8884"/>
        <v>1797.5</v>
      </c>
      <c r="BV2631" s="27"/>
      <c r="BW2631" s="27"/>
      <c r="BX2631" s="27">
        <f t="shared" si="8947"/>
        <v>1797.5</v>
      </c>
      <c r="BY2631" s="27">
        <f t="shared" si="8948"/>
        <v>1797.5</v>
      </c>
      <c r="BZ2631" s="27">
        <f t="shared" si="8949"/>
        <v>1797.5</v>
      </c>
      <c r="CA2631" s="27"/>
      <c r="CB2631" s="20">
        <v>0</v>
      </c>
      <c r="CC2631" s="35"/>
    </row>
    <row r="2632" spans="1:87" ht="31.2" hidden="1" x14ac:dyDescent="0.3">
      <c r="A2632" s="18" t="s">
        <v>1463</v>
      </c>
      <c r="B2632" s="19">
        <v>240</v>
      </c>
      <c r="C2632" s="18" t="s">
        <v>275</v>
      </c>
      <c r="D2632" s="18" t="s">
        <v>65</v>
      </c>
      <c r="E2632" s="34" t="s">
        <v>1337</v>
      </c>
      <c r="F2632" s="27">
        <v>1014.5</v>
      </c>
      <c r="G2632" s="27">
        <v>1014.5</v>
      </c>
      <c r="H2632" s="27">
        <v>1014.5</v>
      </c>
      <c r="I2632" s="27"/>
      <c r="J2632" s="27"/>
      <c r="K2632" s="27"/>
      <c r="L2632" s="27">
        <f t="shared" si="8892"/>
        <v>1014.5</v>
      </c>
      <c r="M2632" s="27">
        <f t="shared" si="8893"/>
        <v>1014.5</v>
      </c>
      <c r="N2632" s="27">
        <f t="shared" si="8894"/>
        <v>1014.5</v>
      </c>
      <c r="O2632" s="27"/>
      <c r="P2632" s="27"/>
      <c r="Q2632" s="27"/>
      <c r="R2632" s="27">
        <f t="shared" si="8898"/>
        <v>1014.5</v>
      </c>
      <c r="S2632" s="27">
        <f t="shared" si="8899"/>
        <v>1014.5</v>
      </c>
      <c r="T2632" s="27">
        <f t="shared" si="8900"/>
        <v>1014.5</v>
      </c>
      <c r="U2632" s="27"/>
      <c r="V2632" s="27"/>
      <c r="W2632" s="27"/>
      <c r="X2632" s="27">
        <f t="shared" si="8904"/>
        <v>1014.5</v>
      </c>
      <c r="Y2632" s="27">
        <f t="shared" si="8905"/>
        <v>1014.5</v>
      </c>
      <c r="Z2632" s="27">
        <f t="shared" si="8906"/>
        <v>1014.5</v>
      </c>
      <c r="AA2632" s="27"/>
      <c r="AB2632" s="27"/>
      <c r="AC2632" s="27"/>
      <c r="AD2632" s="27">
        <f t="shared" si="8910"/>
        <v>1014.5</v>
      </c>
      <c r="AE2632" s="27">
        <f t="shared" si="8911"/>
        <v>1014.5</v>
      </c>
      <c r="AF2632" s="27">
        <f t="shared" si="8912"/>
        <v>1014.5</v>
      </c>
      <c r="AG2632" s="27"/>
      <c r="AH2632" s="27"/>
      <c r="AI2632" s="27"/>
      <c r="AJ2632" s="27">
        <f t="shared" si="8916"/>
        <v>1014.5</v>
      </c>
      <c r="AK2632" s="27">
        <f t="shared" si="8917"/>
        <v>1014.5</v>
      </c>
      <c r="AL2632" s="27">
        <f t="shared" si="8918"/>
        <v>1014.5</v>
      </c>
      <c r="AM2632" s="27"/>
      <c r="AN2632" s="27"/>
      <c r="AO2632" s="27"/>
      <c r="AP2632" s="27">
        <f t="shared" si="8922"/>
        <v>1014.5</v>
      </c>
      <c r="AQ2632" s="27">
        <f t="shared" si="8923"/>
        <v>1014.5</v>
      </c>
      <c r="AR2632" s="27">
        <f t="shared" si="8924"/>
        <v>1014.5</v>
      </c>
      <c r="AS2632" s="27"/>
      <c r="AT2632" s="27"/>
      <c r="AU2632" s="27"/>
      <c r="AV2632" s="27">
        <f t="shared" si="8928"/>
        <v>1014.5</v>
      </c>
      <c r="AW2632" s="27">
        <f t="shared" si="8929"/>
        <v>1014.5</v>
      </c>
      <c r="AX2632" s="27">
        <f t="shared" si="8930"/>
        <v>1014.5</v>
      </c>
      <c r="AY2632" s="27"/>
      <c r="AZ2632" s="27"/>
      <c r="BA2632" s="27"/>
      <c r="BB2632" s="27">
        <f t="shared" si="8934"/>
        <v>1014.5</v>
      </c>
      <c r="BC2632" s="27">
        <f t="shared" si="8935"/>
        <v>1014.5</v>
      </c>
      <c r="BD2632" s="27">
        <f t="shared" si="8936"/>
        <v>1014.5</v>
      </c>
      <c r="BE2632" s="27"/>
      <c r="BF2632" s="27"/>
      <c r="BG2632" s="27"/>
      <c r="BH2632" s="27">
        <f t="shared" si="8876"/>
        <v>1014.5</v>
      </c>
      <c r="BI2632" s="27">
        <f t="shared" si="8877"/>
        <v>1014.5</v>
      </c>
      <c r="BJ2632" s="27">
        <f t="shared" si="8878"/>
        <v>1014.5</v>
      </c>
      <c r="BK2632" s="27"/>
      <c r="BL2632" s="27"/>
      <c r="BM2632" s="27"/>
      <c r="BN2632" s="27">
        <f t="shared" si="8879"/>
        <v>1014.5</v>
      </c>
      <c r="BO2632" s="27">
        <f t="shared" si="8880"/>
        <v>1014.5</v>
      </c>
      <c r="BP2632" s="27">
        <f t="shared" si="8881"/>
        <v>1014.5</v>
      </c>
      <c r="BQ2632" s="27"/>
      <c r="BR2632" s="27"/>
      <c r="BS2632" s="27">
        <f t="shared" si="8882"/>
        <v>1014.5</v>
      </c>
      <c r="BT2632" s="27">
        <f t="shared" si="8883"/>
        <v>1014.5</v>
      </c>
      <c r="BU2632" s="27">
        <f t="shared" si="8884"/>
        <v>1014.5</v>
      </c>
      <c r="BV2632" s="27"/>
      <c r="BW2632" s="27"/>
      <c r="BX2632" s="27">
        <f t="shared" si="8947"/>
        <v>1014.5</v>
      </c>
      <c r="BY2632" s="27">
        <f t="shared" si="8948"/>
        <v>1014.5</v>
      </c>
      <c r="BZ2632" s="27">
        <f t="shared" si="8949"/>
        <v>1014.5</v>
      </c>
      <c r="CA2632" s="27"/>
      <c r="CB2632" s="20">
        <v>0</v>
      </c>
      <c r="CC2632" s="35"/>
    </row>
    <row r="2633" spans="1:87" hidden="1" x14ac:dyDescent="0.3">
      <c r="A2633" s="18" t="s">
        <v>1463</v>
      </c>
      <c r="B2633" s="19">
        <v>800</v>
      </c>
      <c r="C2633" s="18"/>
      <c r="D2633" s="18"/>
      <c r="E2633" s="34" t="s">
        <v>53</v>
      </c>
      <c r="F2633" s="27">
        <f t="shared" ref="F2633:K2633" si="8957">F2634</f>
        <v>50</v>
      </c>
      <c r="G2633" s="27">
        <f t="shared" si="8957"/>
        <v>50</v>
      </c>
      <c r="H2633" s="27">
        <f t="shared" si="8957"/>
        <v>50</v>
      </c>
      <c r="I2633" s="27">
        <f t="shared" si="8957"/>
        <v>0</v>
      </c>
      <c r="J2633" s="27">
        <f t="shared" si="8957"/>
        <v>0</v>
      </c>
      <c r="K2633" s="27">
        <f t="shared" si="8957"/>
        <v>0</v>
      </c>
      <c r="L2633" s="27">
        <f t="shared" si="8892"/>
        <v>50</v>
      </c>
      <c r="M2633" s="27">
        <f t="shared" si="8893"/>
        <v>50</v>
      </c>
      <c r="N2633" s="27">
        <f t="shared" si="8894"/>
        <v>50</v>
      </c>
      <c r="O2633" s="27">
        <f>O2634</f>
        <v>0</v>
      </c>
      <c r="P2633" s="27">
        <f>P2634</f>
        <v>0</v>
      </c>
      <c r="Q2633" s="27">
        <f>Q2634</f>
        <v>0</v>
      </c>
      <c r="R2633" s="27">
        <f t="shared" si="8898"/>
        <v>50</v>
      </c>
      <c r="S2633" s="27">
        <f t="shared" si="8899"/>
        <v>50</v>
      </c>
      <c r="T2633" s="27">
        <f t="shared" si="8900"/>
        <v>50</v>
      </c>
      <c r="U2633" s="27">
        <f>U2634</f>
        <v>0</v>
      </c>
      <c r="V2633" s="27">
        <f>V2634</f>
        <v>0</v>
      </c>
      <c r="W2633" s="27">
        <f>W2634</f>
        <v>0</v>
      </c>
      <c r="X2633" s="27">
        <f t="shared" si="8904"/>
        <v>50</v>
      </c>
      <c r="Y2633" s="27">
        <f t="shared" si="8905"/>
        <v>50</v>
      </c>
      <c r="Z2633" s="27">
        <f t="shared" si="8906"/>
        <v>50</v>
      </c>
      <c r="AA2633" s="27">
        <f>AA2634</f>
        <v>0</v>
      </c>
      <c r="AB2633" s="27">
        <f>AB2634</f>
        <v>0</v>
      </c>
      <c r="AC2633" s="27">
        <f>AC2634</f>
        <v>0</v>
      </c>
      <c r="AD2633" s="27">
        <f t="shared" si="8910"/>
        <v>50</v>
      </c>
      <c r="AE2633" s="27">
        <f t="shared" si="8911"/>
        <v>50</v>
      </c>
      <c r="AF2633" s="27">
        <f t="shared" si="8912"/>
        <v>50</v>
      </c>
      <c r="AG2633" s="27">
        <f>AG2634</f>
        <v>0</v>
      </c>
      <c r="AH2633" s="27">
        <f>AH2634</f>
        <v>0</v>
      </c>
      <c r="AI2633" s="27">
        <f>AI2634</f>
        <v>0</v>
      </c>
      <c r="AJ2633" s="27">
        <f t="shared" si="8916"/>
        <v>50</v>
      </c>
      <c r="AK2633" s="27">
        <f t="shared" si="8917"/>
        <v>50</v>
      </c>
      <c r="AL2633" s="27">
        <f t="shared" si="8918"/>
        <v>50</v>
      </c>
      <c r="AM2633" s="27">
        <f>AM2634</f>
        <v>0</v>
      </c>
      <c r="AN2633" s="27">
        <f>AN2634</f>
        <v>0</v>
      </c>
      <c r="AO2633" s="27">
        <f>AO2634</f>
        <v>0</v>
      </c>
      <c r="AP2633" s="27">
        <f t="shared" si="8922"/>
        <v>50</v>
      </c>
      <c r="AQ2633" s="27">
        <f t="shared" si="8923"/>
        <v>50</v>
      </c>
      <c r="AR2633" s="27">
        <f t="shared" si="8924"/>
        <v>50</v>
      </c>
      <c r="AS2633" s="27">
        <f>AS2634</f>
        <v>0</v>
      </c>
      <c r="AT2633" s="27">
        <f>AT2634</f>
        <v>0</v>
      </c>
      <c r="AU2633" s="27">
        <f>AU2634</f>
        <v>0</v>
      </c>
      <c r="AV2633" s="27">
        <f t="shared" si="8928"/>
        <v>50</v>
      </c>
      <c r="AW2633" s="27">
        <f t="shared" si="8929"/>
        <v>50</v>
      </c>
      <c r="AX2633" s="27">
        <f t="shared" si="8930"/>
        <v>50</v>
      </c>
      <c r="AY2633" s="27">
        <f>AY2634</f>
        <v>0</v>
      </c>
      <c r="AZ2633" s="27">
        <f>AZ2634</f>
        <v>0</v>
      </c>
      <c r="BA2633" s="27">
        <f>BA2634</f>
        <v>0</v>
      </c>
      <c r="BB2633" s="27">
        <f t="shared" si="8934"/>
        <v>50</v>
      </c>
      <c r="BC2633" s="27">
        <f t="shared" si="8935"/>
        <v>50</v>
      </c>
      <c r="BD2633" s="27">
        <f t="shared" si="8936"/>
        <v>50</v>
      </c>
      <c r="BE2633" s="27">
        <f>BE2634</f>
        <v>0</v>
      </c>
      <c r="BF2633" s="27">
        <f>BF2634</f>
        <v>0</v>
      </c>
      <c r="BG2633" s="27">
        <f>BG2634</f>
        <v>0</v>
      </c>
      <c r="BH2633" s="27">
        <f t="shared" si="8876"/>
        <v>50</v>
      </c>
      <c r="BI2633" s="27">
        <f t="shared" si="8877"/>
        <v>50</v>
      </c>
      <c r="BJ2633" s="27">
        <f t="shared" si="8878"/>
        <v>50</v>
      </c>
      <c r="BK2633" s="27">
        <f>BK2634</f>
        <v>0</v>
      </c>
      <c r="BL2633" s="27">
        <f>BL2634</f>
        <v>0</v>
      </c>
      <c r="BM2633" s="27">
        <f>BM2634</f>
        <v>0</v>
      </c>
      <c r="BN2633" s="27">
        <f t="shared" si="8879"/>
        <v>50</v>
      </c>
      <c r="BO2633" s="27">
        <f t="shared" si="8880"/>
        <v>50</v>
      </c>
      <c r="BP2633" s="27">
        <f t="shared" si="8881"/>
        <v>50</v>
      </c>
      <c r="BQ2633" s="27">
        <f>BQ2634</f>
        <v>0</v>
      </c>
      <c r="BR2633" s="27">
        <f>BR2634</f>
        <v>0</v>
      </c>
      <c r="BS2633" s="27">
        <f t="shared" si="8882"/>
        <v>50</v>
      </c>
      <c r="BT2633" s="27">
        <f t="shared" si="8883"/>
        <v>50</v>
      </c>
      <c r="BU2633" s="27">
        <f t="shared" si="8884"/>
        <v>50</v>
      </c>
      <c r="BV2633" s="27">
        <f>BV2634</f>
        <v>0</v>
      </c>
      <c r="BW2633" s="27">
        <f>BW2634</f>
        <v>0</v>
      </c>
      <c r="BX2633" s="27">
        <f t="shared" si="8947"/>
        <v>50</v>
      </c>
      <c r="BY2633" s="27">
        <f t="shared" si="8948"/>
        <v>50</v>
      </c>
      <c r="BZ2633" s="27">
        <f t="shared" si="8949"/>
        <v>50</v>
      </c>
      <c r="CA2633" s="27">
        <f>CA2634</f>
        <v>0</v>
      </c>
      <c r="CB2633" s="20">
        <v>0</v>
      </c>
      <c r="CC2633" s="35"/>
      <c r="CG2633" s="1" t="s">
        <v>28</v>
      </c>
    </row>
    <row r="2634" spans="1:87" hidden="1" x14ac:dyDescent="0.3">
      <c r="A2634" s="18" t="s">
        <v>1463</v>
      </c>
      <c r="B2634" s="19">
        <v>850</v>
      </c>
      <c r="C2634" s="18"/>
      <c r="D2634" s="18"/>
      <c r="E2634" s="34" t="s">
        <v>78</v>
      </c>
      <c r="F2634" s="27">
        <f t="shared" ref="F2634:K2634" si="8958">F2635+F2636</f>
        <v>50</v>
      </c>
      <c r="G2634" s="27">
        <f t="shared" si="8958"/>
        <v>50</v>
      </c>
      <c r="H2634" s="27">
        <f t="shared" si="8958"/>
        <v>50</v>
      </c>
      <c r="I2634" s="27">
        <f t="shared" si="8958"/>
        <v>0</v>
      </c>
      <c r="J2634" s="27">
        <f t="shared" si="8958"/>
        <v>0</v>
      </c>
      <c r="K2634" s="27">
        <f t="shared" si="8958"/>
        <v>0</v>
      </c>
      <c r="L2634" s="27">
        <f t="shared" si="8892"/>
        <v>50</v>
      </c>
      <c r="M2634" s="27">
        <f t="shared" si="8893"/>
        <v>50</v>
      </c>
      <c r="N2634" s="27">
        <f t="shared" si="8894"/>
        <v>50</v>
      </c>
      <c r="O2634" s="27">
        <f>O2635+O2636</f>
        <v>0</v>
      </c>
      <c r="P2634" s="27">
        <f>P2635+P2636</f>
        <v>0</v>
      </c>
      <c r="Q2634" s="27">
        <f>Q2635+Q2636</f>
        <v>0</v>
      </c>
      <c r="R2634" s="27">
        <f t="shared" si="8898"/>
        <v>50</v>
      </c>
      <c r="S2634" s="27">
        <f t="shared" si="8899"/>
        <v>50</v>
      </c>
      <c r="T2634" s="27">
        <f t="shared" si="8900"/>
        <v>50</v>
      </c>
      <c r="U2634" s="27">
        <f>U2635+U2636</f>
        <v>0</v>
      </c>
      <c r="V2634" s="27">
        <f>V2635+V2636</f>
        <v>0</v>
      </c>
      <c r="W2634" s="27">
        <f>W2635+W2636</f>
        <v>0</v>
      </c>
      <c r="X2634" s="27">
        <f t="shared" si="8904"/>
        <v>50</v>
      </c>
      <c r="Y2634" s="27">
        <f t="shared" si="8905"/>
        <v>50</v>
      </c>
      <c r="Z2634" s="27">
        <f t="shared" si="8906"/>
        <v>50</v>
      </c>
      <c r="AA2634" s="27">
        <f>AA2635+AA2636</f>
        <v>0</v>
      </c>
      <c r="AB2634" s="27">
        <f>AB2635+AB2636</f>
        <v>0</v>
      </c>
      <c r="AC2634" s="27">
        <f>AC2635+AC2636</f>
        <v>0</v>
      </c>
      <c r="AD2634" s="27">
        <f t="shared" si="8910"/>
        <v>50</v>
      </c>
      <c r="AE2634" s="27">
        <f t="shared" si="8911"/>
        <v>50</v>
      </c>
      <c r="AF2634" s="27">
        <f t="shared" si="8912"/>
        <v>50</v>
      </c>
      <c r="AG2634" s="27">
        <f>AG2635+AG2636</f>
        <v>0</v>
      </c>
      <c r="AH2634" s="27">
        <f>AH2635+AH2636</f>
        <v>0</v>
      </c>
      <c r="AI2634" s="27">
        <f>AI2635+AI2636</f>
        <v>0</v>
      </c>
      <c r="AJ2634" s="27">
        <f t="shared" si="8916"/>
        <v>50</v>
      </c>
      <c r="AK2634" s="27">
        <f t="shared" si="8917"/>
        <v>50</v>
      </c>
      <c r="AL2634" s="27">
        <f t="shared" si="8918"/>
        <v>50</v>
      </c>
      <c r="AM2634" s="27">
        <f>AM2635+AM2636</f>
        <v>0</v>
      </c>
      <c r="AN2634" s="27">
        <f>AN2635+AN2636</f>
        <v>0</v>
      </c>
      <c r="AO2634" s="27">
        <f>AO2635+AO2636</f>
        <v>0</v>
      </c>
      <c r="AP2634" s="27">
        <f t="shared" si="8922"/>
        <v>50</v>
      </c>
      <c r="AQ2634" s="27">
        <f t="shared" si="8923"/>
        <v>50</v>
      </c>
      <c r="AR2634" s="27">
        <f t="shared" si="8924"/>
        <v>50</v>
      </c>
      <c r="AS2634" s="27">
        <f>AS2635+AS2636</f>
        <v>0</v>
      </c>
      <c r="AT2634" s="27">
        <f>AT2635+AT2636</f>
        <v>0</v>
      </c>
      <c r="AU2634" s="27">
        <f>AU2635+AU2636</f>
        <v>0</v>
      </c>
      <c r="AV2634" s="27">
        <f t="shared" si="8928"/>
        <v>50</v>
      </c>
      <c r="AW2634" s="27">
        <f t="shared" si="8929"/>
        <v>50</v>
      </c>
      <c r="AX2634" s="27">
        <f t="shared" si="8930"/>
        <v>50</v>
      </c>
      <c r="AY2634" s="27">
        <f>AY2635+AY2636</f>
        <v>0</v>
      </c>
      <c r="AZ2634" s="27">
        <f>AZ2635+AZ2636</f>
        <v>0</v>
      </c>
      <c r="BA2634" s="27">
        <f>BA2635+BA2636</f>
        <v>0</v>
      </c>
      <c r="BB2634" s="27">
        <f t="shared" si="8934"/>
        <v>50</v>
      </c>
      <c r="BC2634" s="27">
        <f t="shared" si="8935"/>
        <v>50</v>
      </c>
      <c r="BD2634" s="27">
        <f t="shared" si="8936"/>
        <v>50</v>
      </c>
      <c r="BE2634" s="27">
        <f>BE2635+BE2636</f>
        <v>0</v>
      </c>
      <c r="BF2634" s="27">
        <f>BF2635+BF2636</f>
        <v>0</v>
      </c>
      <c r="BG2634" s="27">
        <f>BG2635+BG2636</f>
        <v>0</v>
      </c>
      <c r="BH2634" s="27">
        <f t="shared" si="8876"/>
        <v>50</v>
      </c>
      <c r="BI2634" s="27">
        <f t="shared" si="8877"/>
        <v>50</v>
      </c>
      <c r="BJ2634" s="27">
        <f t="shared" si="8878"/>
        <v>50</v>
      </c>
      <c r="BK2634" s="27">
        <f>BK2635+BK2636</f>
        <v>0</v>
      </c>
      <c r="BL2634" s="27">
        <f>BL2635+BL2636</f>
        <v>0</v>
      </c>
      <c r="BM2634" s="27">
        <f>BM2635+BM2636</f>
        <v>0</v>
      </c>
      <c r="BN2634" s="27">
        <f t="shared" si="8879"/>
        <v>50</v>
      </c>
      <c r="BO2634" s="27">
        <f t="shared" si="8880"/>
        <v>50</v>
      </c>
      <c r="BP2634" s="27">
        <f t="shared" si="8881"/>
        <v>50</v>
      </c>
      <c r="BQ2634" s="27">
        <f>BQ2635+BQ2636</f>
        <v>0</v>
      </c>
      <c r="BR2634" s="27">
        <f>BR2635+BR2636</f>
        <v>0</v>
      </c>
      <c r="BS2634" s="27">
        <f t="shared" si="8882"/>
        <v>50</v>
      </c>
      <c r="BT2634" s="27">
        <f t="shared" si="8883"/>
        <v>50</v>
      </c>
      <c r="BU2634" s="27">
        <f t="shared" si="8884"/>
        <v>50</v>
      </c>
      <c r="BV2634" s="27">
        <f>BV2635+BV2636</f>
        <v>0</v>
      </c>
      <c r="BW2634" s="27">
        <f>BW2635+BW2636</f>
        <v>0</v>
      </c>
      <c r="BX2634" s="27">
        <f t="shared" si="8947"/>
        <v>50</v>
      </c>
      <c r="BY2634" s="27">
        <f t="shared" si="8948"/>
        <v>50</v>
      </c>
      <c r="BZ2634" s="27">
        <f t="shared" si="8949"/>
        <v>50</v>
      </c>
      <c r="CA2634" s="27">
        <f>CA2635+CA2636</f>
        <v>0</v>
      </c>
      <c r="CB2634" s="20">
        <v>0</v>
      </c>
      <c r="CC2634" s="35"/>
      <c r="CH2634" s="1" t="s">
        <v>29</v>
      </c>
    </row>
    <row r="2635" spans="1:87" ht="46.8" hidden="1" x14ac:dyDescent="0.3">
      <c r="A2635" s="18" t="s">
        <v>1463</v>
      </c>
      <c r="B2635" s="19">
        <v>850</v>
      </c>
      <c r="C2635" s="18" t="s">
        <v>41</v>
      </c>
      <c r="D2635" s="18" t="s">
        <v>351</v>
      </c>
      <c r="E2635" s="34" t="s">
        <v>1446</v>
      </c>
      <c r="F2635" s="27">
        <v>50</v>
      </c>
      <c r="G2635" s="27">
        <v>50</v>
      </c>
      <c r="H2635" s="27">
        <v>50</v>
      </c>
      <c r="I2635" s="27"/>
      <c r="J2635" s="27"/>
      <c r="K2635" s="27"/>
      <c r="L2635" s="27">
        <f t="shared" si="8892"/>
        <v>50</v>
      </c>
      <c r="M2635" s="27">
        <f t="shared" si="8893"/>
        <v>50</v>
      </c>
      <c r="N2635" s="27">
        <f t="shared" si="8894"/>
        <v>50</v>
      </c>
      <c r="O2635" s="27"/>
      <c r="P2635" s="27"/>
      <c r="Q2635" s="27"/>
      <c r="R2635" s="27">
        <f t="shared" si="8898"/>
        <v>50</v>
      </c>
      <c r="S2635" s="27">
        <f t="shared" si="8899"/>
        <v>50</v>
      </c>
      <c r="T2635" s="27">
        <f t="shared" si="8900"/>
        <v>50</v>
      </c>
      <c r="U2635" s="27"/>
      <c r="V2635" s="27"/>
      <c r="W2635" s="27"/>
      <c r="X2635" s="27">
        <f t="shared" si="8904"/>
        <v>50</v>
      </c>
      <c r="Y2635" s="27">
        <f t="shared" si="8905"/>
        <v>50</v>
      </c>
      <c r="Z2635" s="27">
        <f t="shared" si="8906"/>
        <v>50</v>
      </c>
      <c r="AA2635" s="27"/>
      <c r="AB2635" s="27"/>
      <c r="AC2635" s="27"/>
      <c r="AD2635" s="27">
        <f t="shared" si="8910"/>
        <v>50</v>
      </c>
      <c r="AE2635" s="27">
        <f t="shared" si="8911"/>
        <v>50</v>
      </c>
      <c r="AF2635" s="27">
        <f t="shared" si="8912"/>
        <v>50</v>
      </c>
      <c r="AG2635" s="27"/>
      <c r="AH2635" s="27"/>
      <c r="AI2635" s="27"/>
      <c r="AJ2635" s="27">
        <f t="shared" si="8916"/>
        <v>50</v>
      </c>
      <c r="AK2635" s="27">
        <f t="shared" si="8917"/>
        <v>50</v>
      </c>
      <c r="AL2635" s="27">
        <f t="shared" si="8918"/>
        <v>50</v>
      </c>
      <c r="AM2635" s="27"/>
      <c r="AN2635" s="27"/>
      <c r="AO2635" s="27"/>
      <c r="AP2635" s="27">
        <f t="shared" si="8922"/>
        <v>50</v>
      </c>
      <c r="AQ2635" s="27">
        <f t="shared" si="8923"/>
        <v>50</v>
      </c>
      <c r="AR2635" s="27">
        <f t="shared" si="8924"/>
        <v>50</v>
      </c>
      <c r="AS2635" s="27"/>
      <c r="AT2635" s="27"/>
      <c r="AU2635" s="27"/>
      <c r="AV2635" s="27">
        <f t="shared" si="8928"/>
        <v>50</v>
      </c>
      <c r="AW2635" s="27">
        <f t="shared" si="8929"/>
        <v>50</v>
      </c>
      <c r="AX2635" s="27">
        <f t="shared" si="8930"/>
        <v>50</v>
      </c>
      <c r="AY2635" s="27"/>
      <c r="AZ2635" s="27"/>
      <c r="BA2635" s="27"/>
      <c r="BB2635" s="27">
        <f t="shared" si="8934"/>
        <v>50</v>
      </c>
      <c r="BC2635" s="27">
        <f t="shared" si="8935"/>
        <v>50</v>
      </c>
      <c r="BD2635" s="27">
        <f t="shared" si="8936"/>
        <v>50</v>
      </c>
      <c r="BE2635" s="27"/>
      <c r="BF2635" s="27"/>
      <c r="BG2635" s="27"/>
      <c r="BH2635" s="27">
        <f t="shared" si="8876"/>
        <v>50</v>
      </c>
      <c r="BI2635" s="27">
        <f t="shared" si="8877"/>
        <v>50</v>
      </c>
      <c r="BJ2635" s="27">
        <f t="shared" si="8878"/>
        <v>50</v>
      </c>
      <c r="BK2635" s="27"/>
      <c r="BL2635" s="27"/>
      <c r="BM2635" s="27"/>
      <c r="BN2635" s="27">
        <f t="shared" si="8879"/>
        <v>50</v>
      </c>
      <c r="BO2635" s="27">
        <f t="shared" si="8880"/>
        <v>50</v>
      </c>
      <c r="BP2635" s="27">
        <f t="shared" si="8881"/>
        <v>50</v>
      </c>
      <c r="BQ2635" s="27"/>
      <c r="BR2635" s="27"/>
      <c r="BS2635" s="27">
        <f t="shared" si="8882"/>
        <v>50</v>
      </c>
      <c r="BT2635" s="27">
        <f t="shared" si="8883"/>
        <v>50</v>
      </c>
      <c r="BU2635" s="27">
        <f t="shared" si="8884"/>
        <v>50</v>
      </c>
      <c r="BV2635" s="27"/>
      <c r="BW2635" s="27"/>
      <c r="BX2635" s="27">
        <f t="shared" si="8947"/>
        <v>50</v>
      </c>
      <c r="BY2635" s="27">
        <f t="shared" si="8948"/>
        <v>50</v>
      </c>
      <c r="BZ2635" s="27">
        <f t="shared" si="8949"/>
        <v>50</v>
      </c>
      <c r="CA2635" s="27"/>
      <c r="CB2635" s="20">
        <v>0</v>
      </c>
      <c r="CC2635" s="35"/>
    </row>
    <row r="2636" spans="1:87" hidden="1" x14ac:dyDescent="0.3">
      <c r="A2636" s="18" t="s">
        <v>1463</v>
      </c>
      <c r="B2636" s="19">
        <v>850</v>
      </c>
      <c r="C2636" s="18" t="s">
        <v>41</v>
      </c>
      <c r="D2636" s="18" t="s">
        <v>42</v>
      </c>
      <c r="E2636" s="34" t="s">
        <v>43</v>
      </c>
      <c r="F2636" s="27"/>
      <c r="G2636" s="27"/>
      <c r="H2636" s="27"/>
      <c r="I2636" s="27"/>
      <c r="J2636" s="27"/>
      <c r="K2636" s="27"/>
      <c r="L2636" s="27">
        <f t="shared" si="8892"/>
        <v>0</v>
      </c>
      <c r="M2636" s="27">
        <f t="shared" si="8893"/>
        <v>0</v>
      </c>
      <c r="N2636" s="27">
        <f t="shared" si="8894"/>
        <v>0</v>
      </c>
      <c r="O2636" s="27"/>
      <c r="P2636" s="27"/>
      <c r="Q2636" s="27"/>
      <c r="R2636" s="27">
        <f t="shared" si="8898"/>
        <v>0</v>
      </c>
      <c r="S2636" s="27">
        <f t="shared" si="8899"/>
        <v>0</v>
      </c>
      <c r="T2636" s="27">
        <f t="shared" si="8900"/>
        <v>0</v>
      </c>
      <c r="U2636" s="27"/>
      <c r="V2636" s="27"/>
      <c r="W2636" s="27"/>
      <c r="X2636" s="27">
        <f t="shared" si="8904"/>
        <v>0</v>
      </c>
      <c r="Y2636" s="27">
        <f t="shared" si="8905"/>
        <v>0</v>
      </c>
      <c r="Z2636" s="27">
        <f t="shared" si="8906"/>
        <v>0</v>
      </c>
      <c r="AA2636" s="27"/>
      <c r="AB2636" s="27"/>
      <c r="AC2636" s="27"/>
      <c r="AD2636" s="27">
        <f t="shared" si="8910"/>
        <v>0</v>
      </c>
      <c r="AE2636" s="27">
        <f t="shared" si="8911"/>
        <v>0</v>
      </c>
      <c r="AF2636" s="27">
        <f t="shared" si="8912"/>
        <v>0</v>
      </c>
      <c r="AG2636" s="27"/>
      <c r="AH2636" s="27"/>
      <c r="AI2636" s="27"/>
      <c r="AJ2636" s="27">
        <f t="shared" si="8916"/>
        <v>0</v>
      </c>
      <c r="AK2636" s="27">
        <f t="shared" si="8917"/>
        <v>0</v>
      </c>
      <c r="AL2636" s="27">
        <f t="shared" si="8918"/>
        <v>0</v>
      </c>
      <c r="AM2636" s="27"/>
      <c r="AN2636" s="27"/>
      <c r="AO2636" s="27"/>
      <c r="AP2636" s="27">
        <f t="shared" si="8922"/>
        <v>0</v>
      </c>
      <c r="AQ2636" s="27">
        <f t="shared" si="8923"/>
        <v>0</v>
      </c>
      <c r="AR2636" s="27">
        <f t="shared" si="8924"/>
        <v>0</v>
      </c>
      <c r="AS2636" s="27"/>
      <c r="AT2636" s="27"/>
      <c r="AU2636" s="27"/>
      <c r="AV2636" s="27">
        <f t="shared" si="8928"/>
        <v>0</v>
      </c>
      <c r="AW2636" s="27">
        <f t="shared" si="8929"/>
        <v>0</v>
      </c>
      <c r="AX2636" s="27">
        <f t="shared" si="8930"/>
        <v>0</v>
      </c>
      <c r="AY2636" s="27"/>
      <c r="AZ2636" s="27"/>
      <c r="BA2636" s="27"/>
      <c r="BB2636" s="27">
        <f t="shared" si="8934"/>
        <v>0</v>
      </c>
      <c r="BC2636" s="27">
        <f t="shared" si="8935"/>
        <v>0</v>
      </c>
      <c r="BD2636" s="27">
        <f t="shared" si="8936"/>
        <v>0</v>
      </c>
      <c r="BE2636" s="27"/>
      <c r="BF2636" s="27"/>
      <c r="BG2636" s="27"/>
      <c r="BH2636" s="27">
        <f t="shared" si="8876"/>
        <v>0</v>
      </c>
      <c r="BI2636" s="27">
        <f t="shared" si="8877"/>
        <v>0</v>
      </c>
      <c r="BJ2636" s="27">
        <f t="shared" si="8878"/>
        <v>0</v>
      </c>
      <c r="BK2636" s="27"/>
      <c r="BL2636" s="27"/>
      <c r="BM2636" s="27"/>
      <c r="BN2636" s="27">
        <f t="shared" si="8879"/>
        <v>0</v>
      </c>
      <c r="BO2636" s="27">
        <f t="shared" si="8880"/>
        <v>0</v>
      </c>
      <c r="BP2636" s="27">
        <f t="shared" si="8881"/>
        <v>0</v>
      </c>
      <c r="BQ2636" s="27"/>
      <c r="BR2636" s="27"/>
      <c r="BS2636" s="27">
        <f t="shared" si="8882"/>
        <v>0</v>
      </c>
      <c r="BT2636" s="27">
        <f t="shared" si="8883"/>
        <v>0</v>
      </c>
      <c r="BU2636" s="27">
        <f t="shared" si="8884"/>
        <v>0</v>
      </c>
      <c r="BV2636" s="27"/>
      <c r="BW2636" s="27"/>
      <c r="BX2636" s="27">
        <f t="shared" si="8947"/>
        <v>0</v>
      </c>
      <c r="BY2636" s="27">
        <f t="shared" si="8948"/>
        <v>0</v>
      </c>
      <c r="BZ2636" s="27">
        <f t="shared" si="8949"/>
        <v>0</v>
      </c>
      <c r="CA2636" s="27"/>
      <c r="CB2636" s="20">
        <v>0</v>
      </c>
      <c r="CC2636" s="35"/>
    </row>
    <row r="2637" spans="1:87" s="28" customFormat="1" hidden="1" x14ac:dyDescent="0.3">
      <c r="A2637" s="29" t="s">
        <v>1464</v>
      </c>
      <c r="B2637" s="30"/>
      <c r="C2637" s="29"/>
      <c r="D2637" s="29"/>
      <c r="E2637" s="31" t="s">
        <v>1438</v>
      </c>
      <c r="F2637" s="32">
        <f t="shared" ref="F2637:K2637" si="8959">F2638+F2642</f>
        <v>405560.7</v>
      </c>
      <c r="G2637" s="32">
        <f t="shared" si="8959"/>
        <v>400986</v>
      </c>
      <c r="H2637" s="32">
        <f t="shared" si="8959"/>
        <v>400318.19999999995</v>
      </c>
      <c r="I2637" s="32">
        <f t="shared" si="8959"/>
        <v>0</v>
      </c>
      <c r="J2637" s="32">
        <f t="shared" si="8959"/>
        <v>0</v>
      </c>
      <c r="K2637" s="32">
        <f t="shared" si="8959"/>
        <v>0</v>
      </c>
      <c r="L2637" s="32">
        <f t="shared" si="8892"/>
        <v>405560.7</v>
      </c>
      <c r="M2637" s="32">
        <f t="shared" si="8893"/>
        <v>400986</v>
      </c>
      <c r="N2637" s="32">
        <f t="shared" si="8894"/>
        <v>400318.19999999995</v>
      </c>
      <c r="O2637" s="32">
        <f>O2638+O2642</f>
        <v>0</v>
      </c>
      <c r="P2637" s="32">
        <f>P2638+P2642</f>
        <v>0</v>
      </c>
      <c r="Q2637" s="32">
        <f>Q2638+Q2642</f>
        <v>0</v>
      </c>
      <c r="R2637" s="32">
        <f t="shared" si="8898"/>
        <v>405560.7</v>
      </c>
      <c r="S2637" s="32">
        <f t="shared" si="8899"/>
        <v>400986</v>
      </c>
      <c r="T2637" s="32">
        <f t="shared" si="8900"/>
        <v>400318.19999999995</v>
      </c>
      <c r="U2637" s="32">
        <f>U2638+U2642</f>
        <v>0</v>
      </c>
      <c r="V2637" s="32">
        <f>V2638+V2642</f>
        <v>0</v>
      </c>
      <c r="W2637" s="32">
        <f>W2638+W2642</f>
        <v>0</v>
      </c>
      <c r="X2637" s="32">
        <f t="shared" si="8904"/>
        <v>405560.7</v>
      </c>
      <c r="Y2637" s="32">
        <f t="shared" si="8905"/>
        <v>400986</v>
      </c>
      <c r="Z2637" s="32">
        <f t="shared" si="8906"/>
        <v>400318.19999999995</v>
      </c>
      <c r="AA2637" s="32">
        <f>AA2638+AA2642</f>
        <v>0</v>
      </c>
      <c r="AB2637" s="32">
        <f>AB2638+AB2642</f>
        <v>0</v>
      </c>
      <c r="AC2637" s="32">
        <f>AC2638+AC2642</f>
        <v>0</v>
      </c>
      <c r="AD2637" s="32">
        <f t="shared" si="8910"/>
        <v>405560.7</v>
      </c>
      <c r="AE2637" s="32">
        <f t="shared" si="8911"/>
        <v>400986</v>
      </c>
      <c r="AF2637" s="32">
        <f t="shared" si="8912"/>
        <v>400318.19999999995</v>
      </c>
      <c r="AG2637" s="32">
        <f>AG2638+AG2642</f>
        <v>0</v>
      </c>
      <c r="AH2637" s="32">
        <f>AH2638+AH2642</f>
        <v>0</v>
      </c>
      <c r="AI2637" s="32">
        <f>AI2638+AI2642</f>
        <v>0</v>
      </c>
      <c r="AJ2637" s="32">
        <f t="shared" si="8916"/>
        <v>405560.7</v>
      </c>
      <c r="AK2637" s="32">
        <f t="shared" si="8917"/>
        <v>400986</v>
      </c>
      <c r="AL2637" s="32">
        <f t="shared" si="8918"/>
        <v>400318.19999999995</v>
      </c>
      <c r="AM2637" s="32">
        <f>AM2638+AM2642</f>
        <v>0</v>
      </c>
      <c r="AN2637" s="32">
        <f>AN2638+AN2642</f>
        <v>0</v>
      </c>
      <c r="AO2637" s="32">
        <f>AO2638+AO2642</f>
        <v>0</v>
      </c>
      <c r="AP2637" s="32">
        <f t="shared" si="8922"/>
        <v>405560.7</v>
      </c>
      <c r="AQ2637" s="32">
        <f t="shared" si="8923"/>
        <v>400986</v>
      </c>
      <c r="AR2637" s="32">
        <f t="shared" si="8924"/>
        <v>400318.19999999995</v>
      </c>
      <c r="AS2637" s="32">
        <f>AS2638+AS2642</f>
        <v>0</v>
      </c>
      <c r="AT2637" s="32">
        <f>AT2638+AT2642</f>
        <v>0</v>
      </c>
      <c r="AU2637" s="32">
        <f>AU2638+AU2642</f>
        <v>0</v>
      </c>
      <c r="AV2637" s="32">
        <f t="shared" si="8928"/>
        <v>405560.7</v>
      </c>
      <c r="AW2637" s="32">
        <f t="shared" si="8929"/>
        <v>400986</v>
      </c>
      <c r="AX2637" s="32">
        <f t="shared" si="8930"/>
        <v>400318.19999999995</v>
      </c>
      <c r="AY2637" s="32">
        <f>AY2638+AY2642</f>
        <v>2566.1999999999998</v>
      </c>
      <c r="AZ2637" s="32">
        <f>AZ2638+AZ2642</f>
        <v>1513.8</v>
      </c>
      <c r="BA2637" s="32">
        <f>BA2638+BA2642</f>
        <v>1513.8</v>
      </c>
      <c r="BB2637" s="32">
        <f t="shared" si="8934"/>
        <v>408126.9</v>
      </c>
      <c r="BC2637" s="32">
        <f t="shared" si="8935"/>
        <v>402499.8</v>
      </c>
      <c r="BD2637" s="32">
        <f t="shared" si="8936"/>
        <v>401831.99999999994</v>
      </c>
      <c r="BE2637" s="32">
        <f>BE2638+BE2642</f>
        <v>0</v>
      </c>
      <c r="BF2637" s="32">
        <f>BF2638+BF2642</f>
        <v>0</v>
      </c>
      <c r="BG2637" s="32">
        <f>BG2638+BG2642</f>
        <v>0</v>
      </c>
      <c r="BH2637" s="32">
        <f t="shared" si="8876"/>
        <v>408126.9</v>
      </c>
      <c r="BI2637" s="32">
        <f t="shared" si="8877"/>
        <v>402499.8</v>
      </c>
      <c r="BJ2637" s="32">
        <f t="shared" si="8878"/>
        <v>401831.99999999994</v>
      </c>
      <c r="BK2637" s="32">
        <f>BK2638+BK2642</f>
        <v>0</v>
      </c>
      <c r="BL2637" s="32">
        <f>BL2638+BL2642</f>
        <v>0</v>
      </c>
      <c r="BM2637" s="32">
        <f>BM2638+BM2642</f>
        <v>0</v>
      </c>
      <c r="BN2637" s="32">
        <f t="shared" si="8879"/>
        <v>408126.9</v>
      </c>
      <c r="BO2637" s="32">
        <f t="shared" si="8880"/>
        <v>402499.8</v>
      </c>
      <c r="BP2637" s="32">
        <f t="shared" si="8881"/>
        <v>401831.99999999994</v>
      </c>
      <c r="BQ2637" s="32">
        <f>BQ2638+BQ2642</f>
        <v>0</v>
      </c>
      <c r="BR2637" s="32">
        <f>BR2638+BR2642</f>
        <v>0</v>
      </c>
      <c r="BS2637" s="27">
        <f t="shared" si="8882"/>
        <v>408126.9</v>
      </c>
      <c r="BT2637" s="27">
        <f t="shared" si="8883"/>
        <v>402499.8</v>
      </c>
      <c r="BU2637" s="27">
        <f t="shared" si="8884"/>
        <v>401831.99999999994</v>
      </c>
      <c r="BV2637" s="32">
        <f>BV2638+BV2642</f>
        <v>0</v>
      </c>
      <c r="BW2637" s="32">
        <f>BW2638+BW2642</f>
        <v>0</v>
      </c>
      <c r="BX2637" s="32">
        <f t="shared" si="8947"/>
        <v>408126.9</v>
      </c>
      <c r="BY2637" s="32">
        <f t="shared" si="8948"/>
        <v>402499.8</v>
      </c>
      <c r="BZ2637" s="32">
        <f t="shared" si="8949"/>
        <v>401831.99999999994</v>
      </c>
      <c r="CA2637" s="32">
        <f>CA2638+CA2642</f>
        <v>0</v>
      </c>
      <c r="CB2637" s="20">
        <v>0</v>
      </c>
      <c r="CC2637" s="33"/>
      <c r="CE2637" s="28" t="s">
        <v>26</v>
      </c>
    </row>
    <row r="2638" spans="1:87" ht="31.2" hidden="1" x14ac:dyDescent="0.3">
      <c r="A2638" s="18" t="s">
        <v>1465</v>
      </c>
      <c r="B2638" s="19"/>
      <c r="C2638" s="18"/>
      <c r="D2638" s="18"/>
      <c r="E2638" s="34" t="s">
        <v>1433</v>
      </c>
      <c r="F2638" s="27">
        <f t="shared" ref="F2638:F2640" si="8960">F2639</f>
        <v>374152.4</v>
      </c>
      <c r="G2638" s="27">
        <f t="shared" ref="G2638:G2640" si="8961">G2639</f>
        <v>369623.6</v>
      </c>
      <c r="H2638" s="27">
        <f t="shared" ref="H2638:H2640" si="8962">H2639</f>
        <v>369623.6</v>
      </c>
      <c r="I2638" s="27">
        <f t="shared" ref="I2638:I2640" si="8963">I2639</f>
        <v>0</v>
      </c>
      <c r="J2638" s="27">
        <f t="shared" ref="J2638:J2640" si="8964">J2639</f>
        <v>0</v>
      </c>
      <c r="K2638" s="27">
        <f t="shared" ref="K2638:K2640" si="8965">K2639</f>
        <v>0</v>
      </c>
      <c r="L2638" s="27">
        <f t="shared" si="8892"/>
        <v>374152.4</v>
      </c>
      <c r="M2638" s="27">
        <f t="shared" si="8893"/>
        <v>369623.6</v>
      </c>
      <c r="N2638" s="27">
        <f t="shared" si="8894"/>
        <v>369623.6</v>
      </c>
      <c r="O2638" s="27">
        <f t="shared" ref="O2638:O2640" si="8966">O2639</f>
        <v>0</v>
      </c>
      <c r="P2638" s="27">
        <f t="shared" ref="P2638:P2640" si="8967">P2639</f>
        <v>0</v>
      </c>
      <c r="Q2638" s="27">
        <f t="shared" ref="Q2638:Q2640" si="8968">Q2639</f>
        <v>0</v>
      </c>
      <c r="R2638" s="27">
        <f t="shared" si="8898"/>
        <v>374152.4</v>
      </c>
      <c r="S2638" s="27">
        <f t="shared" si="8899"/>
        <v>369623.6</v>
      </c>
      <c r="T2638" s="27">
        <f t="shared" si="8900"/>
        <v>369623.6</v>
      </c>
      <c r="U2638" s="27">
        <f t="shared" ref="U2638:U2640" si="8969">U2639</f>
        <v>0</v>
      </c>
      <c r="V2638" s="27">
        <f t="shared" ref="V2638:V2640" si="8970">V2639</f>
        <v>0</v>
      </c>
      <c r="W2638" s="27">
        <f t="shared" ref="W2638:W2640" si="8971">W2639</f>
        <v>0</v>
      </c>
      <c r="X2638" s="27">
        <f t="shared" si="8904"/>
        <v>374152.4</v>
      </c>
      <c r="Y2638" s="27">
        <f t="shared" si="8905"/>
        <v>369623.6</v>
      </c>
      <c r="Z2638" s="27">
        <f t="shared" si="8906"/>
        <v>369623.6</v>
      </c>
      <c r="AA2638" s="27">
        <f t="shared" ref="AA2638:AA2640" si="8972">AA2639</f>
        <v>0</v>
      </c>
      <c r="AB2638" s="27">
        <f t="shared" ref="AB2638:AB2640" si="8973">AB2639</f>
        <v>0</v>
      </c>
      <c r="AC2638" s="27">
        <f t="shared" ref="AC2638:AC2640" si="8974">AC2639</f>
        <v>0</v>
      </c>
      <c r="AD2638" s="27">
        <f t="shared" si="8910"/>
        <v>374152.4</v>
      </c>
      <c r="AE2638" s="27">
        <f t="shared" si="8911"/>
        <v>369623.6</v>
      </c>
      <c r="AF2638" s="27">
        <f t="shared" si="8912"/>
        <v>369623.6</v>
      </c>
      <c r="AG2638" s="27">
        <f t="shared" ref="AG2638:AG2640" si="8975">AG2639</f>
        <v>0</v>
      </c>
      <c r="AH2638" s="27">
        <f t="shared" ref="AH2638:AH2640" si="8976">AH2639</f>
        <v>0</v>
      </c>
      <c r="AI2638" s="27">
        <f t="shared" ref="AI2638:AI2640" si="8977">AI2639</f>
        <v>0</v>
      </c>
      <c r="AJ2638" s="27">
        <f t="shared" si="8916"/>
        <v>374152.4</v>
      </c>
      <c r="AK2638" s="27">
        <f t="shared" si="8917"/>
        <v>369623.6</v>
      </c>
      <c r="AL2638" s="27">
        <f t="shared" si="8918"/>
        <v>369623.6</v>
      </c>
      <c r="AM2638" s="27">
        <f t="shared" ref="AM2638:AM2640" si="8978">AM2639</f>
        <v>0</v>
      </c>
      <c r="AN2638" s="27">
        <f t="shared" ref="AN2638:AN2640" si="8979">AN2639</f>
        <v>0</v>
      </c>
      <c r="AO2638" s="27">
        <f t="shared" ref="AO2638:AO2640" si="8980">AO2639</f>
        <v>0</v>
      </c>
      <c r="AP2638" s="27">
        <f t="shared" si="8922"/>
        <v>374152.4</v>
      </c>
      <c r="AQ2638" s="27">
        <f t="shared" si="8923"/>
        <v>369623.6</v>
      </c>
      <c r="AR2638" s="27">
        <f t="shared" si="8924"/>
        <v>369623.6</v>
      </c>
      <c r="AS2638" s="27">
        <f t="shared" ref="AS2638:AS2640" si="8981">AS2639</f>
        <v>0</v>
      </c>
      <c r="AT2638" s="27">
        <f t="shared" ref="AT2638:AT2640" si="8982">AT2639</f>
        <v>0</v>
      </c>
      <c r="AU2638" s="27">
        <f t="shared" ref="AU2638:AU2640" si="8983">AU2639</f>
        <v>0</v>
      </c>
      <c r="AV2638" s="27">
        <f t="shared" si="8928"/>
        <v>374152.4</v>
      </c>
      <c r="AW2638" s="27">
        <f t="shared" si="8929"/>
        <v>369623.6</v>
      </c>
      <c r="AX2638" s="27">
        <f t="shared" si="8930"/>
        <v>369623.6</v>
      </c>
      <c r="AY2638" s="27">
        <f t="shared" ref="AY2638:AY2640" si="8984">AY2639</f>
        <v>775.6</v>
      </c>
      <c r="AZ2638" s="27">
        <f t="shared" ref="AZ2638:AZ2640" si="8985">AZ2639</f>
        <v>1513.8</v>
      </c>
      <c r="BA2638" s="27">
        <f t="shared" ref="BA2638:BA2640" si="8986">BA2639</f>
        <v>1513.8</v>
      </c>
      <c r="BB2638" s="27">
        <f t="shared" si="8934"/>
        <v>374928</v>
      </c>
      <c r="BC2638" s="27">
        <f t="shared" si="8935"/>
        <v>371137.39999999997</v>
      </c>
      <c r="BD2638" s="27">
        <f t="shared" si="8936"/>
        <v>371137.39999999997</v>
      </c>
      <c r="BE2638" s="27">
        <f t="shared" ref="BE2638:BE2640" si="8987">BE2639</f>
        <v>0</v>
      </c>
      <c r="BF2638" s="27">
        <f t="shared" ref="BF2638:BF2640" si="8988">BF2639</f>
        <v>0</v>
      </c>
      <c r="BG2638" s="27">
        <f t="shared" ref="BG2638:BG2640" si="8989">BG2639</f>
        <v>0</v>
      </c>
      <c r="BH2638" s="27">
        <f t="shared" si="8876"/>
        <v>374928</v>
      </c>
      <c r="BI2638" s="27">
        <f t="shared" si="8877"/>
        <v>371137.39999999997</v>
      </c>
      <c r="BJ2638" s="27">
        <f t="shared" si="8878"/>
        <v>371137.39999999997</v>
      </c>
      <c r="BK2638" s="27">
        <f t="shared" ref="BK2638:BK2640" si="8990">BK2639</f>
        <v>0</v>
      </c>
      <c r="BL2638" s="27">
        <f t="shared" ref="BL2638:BL2640" si="8991">BL2639</f>
        <v>0</v>
      </c>
      <c r="BM2638" s="27">
        <f t="shared" ref="BM2638:BM2640" si="8992">BM2639</f>
        <v>0</v>
      </c>
      <c r="BN2638" s="27">
        <f t="shared" si="8879"/>
        <v>374928</v>
      </c>
      <c r="BO2638" s="27">
        <f t="shared" si="8880"/>
        <v>371137.39999999997</v>
      </c>
      <c r="BP2638" s="27">
        <f t="shared" si="8881"/>
        <v>371137.39999999997</v>
      </c>
      <c r="BQ2638" s="27">
        <f t="shared" ref="BQ2638:BQ2640" si="8993">BQ2639</f>
        <v>0</v>
      </c>
      <c r="BR2638" s="27">
        <f t="shared" ref="BR2638:BR2640" si="8994">BR2639</f>
        <v>0</v>
      </c>
      <c r="BS2638" s="27">
        <f t="shared" si="8882"/>
        <v>374928</v>
      </c>
      <c r="BT2638" s="27">
        <f t="shared" si="8883"/>
        <v>371137.39999999997</v>
      </c>
      <c r="BU2638" s="27">
        <f t="shared" si="8884"/>
        <v>371137.39999999997</v>
      </c>
      <c r="BV2638" s="27">
        <f t="shared" ref="BV2638:BV2640" si="8995">BV2639</f>
        <v>0</v>
      </c>
      <c r="BW2638" s="27">
        <f t="shared" ref="BW2638:BW2640" si="8996">BW2639</f>
        <v>0</v>
      </c>
      <c r="BX2638" s="27">
        <f t="shared" si="8947"/>
        <v>374928</v>
      </c>
      <c r="BY2638" s="27">
        <f t="shared" si="8948"/>
        <v>371137.39999999997</v>
      </c>
      <c r="BZ2638" s="27">
        <f t="shared" si="8949"/>
        <v>371137.39999999997</v>
      </c>
      <c r="CA2638" s="27">
        <f t="shared" ref="CA2638:CA2640" si="8997">CA2639</f>
        <v>0</v>
      </c>
      <c r="CB2638" s="20">
        <v>0</v>
      </c>
      <c r="CC2638" s="35"/>
      <c r="CF2638" s="1" t="s">
        <v>1335</v>
      </c>
      <c r="CI2638" s="1" t="s">
        <v>30</v>
      </c>
    </row>
    <row r="2639" spans="1:87" ht="93.6" hidden="1" x14ac:dyDescent="0.3">
      <c r="A2639" s="18" t="s">
        <v>1465</v>
      </c>
      <c r="B2639" s="19">
        <v>100</v>
      </c>
      <c r="C2639" s="18"/>
      <c r="D2639" s="18"/>
      <c r="E2639" s="34" t="s">
        <v>130</v>
      </c>
      <c r="F2639" s="27">
        <f t="shared" si="8960"/>
        <v>374152.4</v>
      </c>
      <c r="G2639" s="27">
        <f t="shared" si="8961"/>
        <v>369623.6</v>
      </c>
      <c r="H2639" s="27">
        <f t="shared" si="8962"/>
        <v>369623.6</v>
      </c>
      <c r="I2639" s="27">
        <f t="shared" si="8963"/>
        <v>0</v>
      </c>
      <c r="J2639" s="27">
        <f t="shared" si="8964"/>
        <v>0</v>
      </c>
      <c r="K2639" s="27">
        <f t="shared" si="8965"/>
        <v>0</v>
      </c>
      <c r="L2639" s="27">
        <f t="shared" si="8892"/>
        <v>374152.4</v>
      </c>
      <c r="M2639" s="27">
        <f t="shared" si="8893"/>
        <v>369623.6</v>
      </c>
      <c r="N2639" s="27">
        <f t="shared" si="8894"/>
        <v>369623.6</v>
      </c>
      <c r="O2639" s="27">
        <f t="shared" si="8966"/>
        <v>0</v>
      </c>
      <c r="P2639" s="27">
        <f t="shared" si="8967"/>
        <v>0</v>
      </c>
      <c r="Q2639" s="27">
        <f t="shared" si="8968"/>
        <v>0</v>
      </c>
      <c r="R2639" s="27">
        <f t="shared" si="8898"/>
        <v>374152.4</v>
      </c>
      <c r="S2639" s="27">
        <f t="shared" si="8899"/>
        <v>369623.6</v>
      </c>
      <c r="T2639" s="27">
        <f t="shared" si="8900"/>
        <v>369623.6</v>
      </c>
      <c r="U2639" s="27">
        <f t="shared" si="8969"/>
        <v>0</v>
      </c>
      <c r="V2639" s="27">
        <f t="shared" si="8970"/>
        <v>0</v>
      </c>
      <c r="W2639" s="27">
        <f t="shared" si="8971"/>
        <v>0</v>
      </c>
      <c r="X2639" s="27">
        <f t="shared" si="8904"/>
        <v>374152.4</v>
      </c>
      <c r="Y2639" s="27">
        <f t="shared" si="8905"/>
        <v>369623.6</v>
      </c>
      <c r="Z2639" s="27">
        <f t="shared" si="8906"/>
        <v>369623.6</v>
      </c>
      <c r="AA2639" s="27">
        <f t="shared" si="8972"/>
        <v>0</v>
      </c>
      <c r="AB2639" s="27">
        <f t="shared" si="8973"/>
        <v>0</v>
      </c>
      <c r="AC2639" s="27">
        <f t="shared" si="8974"/>
        <v>0</v>
      </c>
      <c r="AD2639" s="27">
        <f t="shared" si="8910"/>
        <v>374152.4</v>
      </c>
      <c r="AE2639" s="27">
        <f t="shared" si="8911"/>
        <v>369623.6</v>
      </c>
      <c r="AF2639" s="27">
        <f t="shared" si="8912"/>
        <v>369623.6</v>
      </c>
      <c r="AG2639" s="27">
        <f t="shared" si="8975"/>
        <v>0</v>
      </c>
      <c r="AH2639" s="27">
        <f t="shared" si="8976"/>
        <v>0</v>
      </c>
      <c r="AI2639" s="27">
        <f t="shared" si="8977"/>
        <v>0</v>
      </c>
      <c r="AJ2639" s="27">
        <f t="shared" si="8916"/>
        <v>374152.4</v>
      </c>
      <c r="AK2639" s="27">
        <f t="shared" si="8917"/>
        <v>369623.6</v>
      </c>
      <c r="AL2639" s="27">
        <f t="shared" si="8918"/>
        <v>369623.6</v>
      </c>
      <c r="AM2639" s="27">
        <f t="shared" si="8978"/>
        <v>0</v>
      </c>
      <c r="AN2639" s="27">
        <f t="shared" si="8979"/>
        <v>0</v>
      </c>
      <c r="AO2639" s="27">
        <f t="shared" si="8980"/>
        <v>0</v>
      </c>
      <c r="AP2639" s="27">
        <f t="shared" si="8922"/>
        <v>374152.4</v>
      </c>
      <c r="AQ2639" s="27">
        <f t="shared" si="8923"/>
        <v>369623.6</v>
      </c>
      <c r="AR2639" s="27">
        <f t="shared" si="8924"/>
        <v>369623.6</v>
      </c>
      <c r="AS2639" s="27">
        <f t="shared" si="8981"/>
        <v>0</v>
      </c>
      <c r="AT2639" s="27">
        <f t="shared" si="8982"/>
        <v>0</v>
      </c>
      <c r="AU2639" s="27">
        <f t="shared" si="8983"/>
        <v>0</v>
      </c>
      <c r="AV2639" s="27">
        <f t="shared" si="8928"/>
        <v>374152.4</v>
      </c>
      <c r="AW2639" s="27">
        <f t="shared" si="8929"/>
        <v>369623.6</v>
      </c>
      <c r="AX2639" s="27">
        <f t="shared" si="8930"/>
        <v>369623.6</v>
      </c>
      <c r="AY2639" s="27">
        <f t="shared" si="8984"/>
        <v>775.6</v>
      </c>
      <c r="AZ2639" s="27">
        <f t="shared" si="8985"/>
        <v>1513.8</v>
      </c>
      <c r="BA2639" s="27">
        <f t="shared" si="8986"/>
        <v>1513.8</v>
      </c>
      <c r="BB2639" s="27">
        <f t="shared" si="8934"/>
        <v>374928</v>
      </c>
      <c r="BC2639" s="27">
        <f t="shared" si="8935"/>
        <v>371137.39999999997</v>
      </c>
      <c r="BD2639" s="27">
        <f t="shared" si="8936"/>
        <v>371137.39999999997</v>
      </c>
      <c r="BE2639" s="27">
        <f t="shared" si="8987"/>
        <v>0</v>
      </c>
      <c r="BF2639" s="27">
        <f t="shared" si="8988"/>
        <v>0</v>
      </c>
      <c r="BG2639" s="27">
        <f t="shared" si="8989"/>
        <v>0</v>
      </c>
      <c r="BH2639" s="27">
        <f t="shared" si="8876"/>
        <v>374928</v>
      </c>
      <c r="BI2639" s="27">
        <f t="shared" si="8877"/>
        <v>371137.39999999997</v>
      </c>
      <c r="BJ2639" s="27">
        <f t="shared" si="8878"/>
        <v>371137.39999999997</v>
      </c>
      <c r="BK2639" s="27">
        <f t="shared" si="8990"/>
        <v>0</v>
      </c>
      <c r="BL2639" s="27">
        <f t="shared" si="8991"/>
        <v>0</v>
      </c>
      <c r="BM2639" s="27">
        <f t="shared" si="8992"/>
        <v>0</v>
      </c>
      <c r="BN2639" s="27">
        <f t="shared" si="8879"/>
        <v>374928</v>
      </c>
      <c r="BO2639" s="27">
        <f t="shared" si="8880"/>
        <v>371137.39999999997</v>
      </c>
      <c r="BP2639" s="27">
        <f t="shared" si="8881"/>
        <v>371137.39999999997</v>
      </c>
      <c r="BQ2639" s="27">
        <f t="shared" si="8993"/>
        <v>0</v>
      </c>
      <c r="BR2639" s="27">
        <f t="shared" si="8994"/>
        <v>0</v>
      </c>
      <c r="BS2639" s="27">
        <f t="shared" si="8882"/>
        <v>374928</v>
      </c>
      <c r="BT2639" s="27">
        <f t="shared" si="8883"/>
        <v>371137.39999999997</v>
      </c>
      <c r="BU2639" s="27">
        <f t="shared" si="8884"/>
        <v>371137.39999999997</v>
      </c>
      <c r="BV2639" s="27">
        <f t="shared" si="8995"/>
        <v>0</v>
      </c>
      <c r="BW2639" s="27">
        <f t="shared" si="8996"/>
        <v>0</v>
      </c>
      <c r="BX2639" s="27">
        <f t="shared" si="8947"/>
        <v>374928</v>
      </c>
      <c r="BY2639" s="27">
        <f t="shared" si="8948"/>
        <v>371137.39999999997</v>
      </c>
      <c r="BZ2639" s="27">
        <f t="shared" si="8949"/>
        <v>371137.39999999997</v>
      </c>
      <c r="CA2639" s="27">
        <f t="shared" si="8997"/>
        <v>0</v>
      </c>
      <c r="CB2639" s="20">
        <v>0</v>
      </c>
      <c r="CC2639" s="35"/>
      <c r="CG2639" s="1" t="s">
        <v>28</v>
      </c>
    </row>
    <row r="2640" spans="1:87" ht="31.2" hidden="1" x14ac:dyDescent="0.3">
      <c r="A2640" s="18" t="s">
        <v>1465</v>
      </c>
      <c r="B2640" s="19">
        <v>120</v>
      </c>
      <c r="C2640" s="18"/>
      <c r="D2640" s="18"/>
      <c r="E2640" s="34" t="s">
        <v>391</v>
      </c>
      <c r="F2640" s="27">
        <f t="shared" si="8960"/>
        <v>374152.4</v>
      </c>
      <c r="G2640" s="27">
        <f t="shared" si="8961"/>
        <v>369623.6</v>
      </c>
      <c r="H2640" s="27">
        <f t="shared" si="8962"/>
        <v>369623.6</v>
      </c>
      <c r="I2640" s="27">
        <f t="shared" si="8963"/>
        <v>0</v>
      </c>
      <c r="J2640" s="27">
        <f t="shared" si="8964"/>
        <v>0</v>
      </c>
      <c r="K2640" s="27">
        <f t="shared" si="8965"/>
        <v>0</v>
      </c>
      <c r="L2640" s="27">
        <f t="shared" si="8892"/>
        <v>374152.4</v>
      </c>
      <c r="M2640" s="27">
        <f t="shared" si="8893"/>
        <v>369623.6</v>
      </c>
      <c r="N2640" s="27">
        <f t="shared" si="8894"/>
        <v>369623.6</v>
      </c>
      <c r="O2640" s="27">
        <f t="shared" si="8966"/>
        <v>0</v>
      </c>
      <c r="P2640" s="27">
        <f t="shared" si="8967"/>
        <v>0</v>
      </c>
      <c r="Q2640" s="27">
        <f t="shared" si="8968"/>
        <v>0</v>
      </c>
      <c r="R2640" s="27">
        <f t="shared" si="8898"/>
        <v>374152.4</v>
      </c>
      <c r="S2640" s="27">
        <f t="shared" si="8899"/>
        <v>369623.6</v>
      </c>
      <c r="T2640" s="27">
        <f t="shared" si="8900"/>
        <v>369623.6</v>
      </c>
      <c r="U2640" s="27">
        <f t="shared" si="8969"/>
        <v>0</v>
      </c>
      <c r="V2640" s="27">
        <f t="shared" si="8970"/>
        <v>0</v>
      </c>
      <c r="W2640" s="27">
        <f t="shared" si="8971"/>
        <v>0</v>
      </c>
      <c r="X2640" s="27">
        <f t="shared" si="8904"/>
        <v>374152.4</v>
      </c>
      <c r="Y2640" s="27">
        <f t="shared" si="8905"/>
        <v>369623.6</v>
      </c>
      <c r="Z2640" s="27">
        <f t="shared" si="8906"/>
        <v>369623.6</v>
      </c>
      <c r="AA2640" s="27">
        <f t="shared" si="8972"/>
        <v>0</v>
      </c>
      <c r="AB2640" s="27">
        <f t="shared" si="8973"/>
        <v>0</v>
      </c>
      <c r="AC2640" s="27">
        <f t="shared" si="8974"/>
        <v>0</v>
      </c>
      <c r="AD2640" s="27">
        <f t="shared" si="8910"/>
        <v>374152.4</v>
      </c>
      <c r="AE2640" s="27">
        <f t="shared" si="8911"/>
        <v>369623.6</v>
      </c>
      <c r="AF2640" s="27">
        <f t="shared" si="8912"/>
        <v>369623.6</v>
      </c>
      <c r="AG2640" s="27">
        <f t="shared" si="8975"/>
        <v>0</v>
      </c>
      <c r="AH2640" s="27">
        <f t="shared" si="8976"/>
        <v>0</v>
      </c>
      <c r="AI2640" s="27">
        <f t="shared" si="8977"/>
        <v>0</v>
      </c>
      <c r="AJ2640" s="27">
        <f t="shared" si="8916"/>
        <v>374152.4</v>
      </c>
      <c r="AK2640" s="27">
        <f t="shared" si="8917"/>
        <v>369623.6</v>
      </c>
      <c r="AL2640" s="27">
        <f t="shared" si="8918"/>
        <v>369623.6</v>
      </c>
      <c r="AM2640" s="27">
        <f t="shared" si="8978"/>
        <v>0</v>
      </c>
      <c r="AN2640" s="27">
        <f t="shared" si="8979"/>
        <v>0</v>
      </c>
      <c r="AO2640" s="27">
        <f t="shared" si="8980"/>
        <v>0</v>
      </c>
      <c r="AP2640" s="27">
        <f t="shared" si="8922"/>
        <v>374152.4</v>
      </c>
      <c r="AQ2640" s="27">
        <f t="shared" si="8923"/>
        <v>369623.6</v>
      </c>
      <c r="AR2640" s="27">
        <f t="shared" si="8924"/>
        <v>369623.6</v>
      </c>
      <c r="AS2640" s="27">
        <f t="shared" si="8981"/>
        <v>0</v>
      </c>
      <c r="AT2640" s="27">
        <f t="shared" si="8982"/>
        <v>0</v>
      </c>
      <c r="AU2640" s="27">
        <f t="shared" si="8983"/>
        <v>0</v>
      </c>
      <c r="AV2640" s="27">
        <f t="shared" si="8928"/>
        <v>374152.4</v>
      </c>
      <c r="AW2640" s="27">
        <f t="shared" si="8929"/>
        <v>369623.6</v>
      </c>
      <c r="AX2640" s="27">
        <f t="shared" si="8930"/>
        <v>369623.6</v>
      </c>
      <c r="AY2640" s="27">
        <f t="shared" si="8984"/>
        <v>775.6</v>
      </c>
      <c r="AZ2640" s="27">
        <f t="shared" si="8985"/>
        <v>1513.8</v>
      </c>
      <c r="BA2640" s="27">
        <f t="shared" si="8986"/>
        <v>1513.8</v>
      </c>
      <c r="BB2640" s="27">
        <f t="shared" si="8934"/>
        <v>374928</v>
      </c>
      <c r="BC2640" s="27">
        <f t="shared" si="8935"/>
        <v>371137.39999999997</v>
      </c>
      <c r="BD2640" s="27">
        <f t="shared" si="8936"/>
        <v>371137.39999999997</v>
      </c>
      <c r="BE2640" s="27">
        <f t="shared" si="8987"/>
        <v>0</v>
      </c>
      <c r="BF2640" s="27">
        <f t="shared" si="8988"/>
        <v>0</v>
      </c>
      <c r="BG2640" s="27">
        <f t="shared" si="8989"/>
        <v>0</v>
      </c>
      <c r="BH2640" s="27">
        <f t="shared" si="8876"/>
        <v>374928</v>
      </c>
      <c r="BI2640" s="27">
        <f t="shared" si="8877"/>
        <v>371137.39999999997</v>
      </c>
      <c r="BJ2640" s="27">
        <f t="shared" si="8878"/>
        <v>371137.39999999997</v>
      </c>
      <c r="BK2640" s="27">
        <f t="shared" si="8990"/>
        <v>0</v>
      </c>
      <c r="BL2640" s="27">
        <f t="shared" si="8991"/>
        <v>0</v>
      </c>
      <c r="BM2640" s="27">
        <f t="shared" si="8992"/>
        <v>0</v>
      </c>
      <c r="BN2640" s="27">
        <f t="shared" si="8879"/>
        <v>374928</v>
      </c>
      <c r="BO2640" s="27">
        <f t="shared" si="8880"/>
        <v>371137.39999999997</v>
      </c>
      <c r="BP2640" s="27">
        <f t="shared" si="8881"/>
        <v>371137.39999999997</v>
      </c>
      <c r="BQ2640" s="27">
        <f t="shared" si="8993"/>
        <v>0</v>
      </c>
      <c r="BR2640" s="27">
        <f t="shared" si="8994"/>
        <v>0</v>
      </c>
      <c r="BS2640" s="27">
        <f t="shared" si="8882"/>
        <v>374928</v>
      </c>
      <c r="BT2640" s="27">
        <f t="shared" si="8883"/>
        <v>371137.39999999997</v>
      </c>
      <c r="BU2640" s="27">
        <f t="shared" si="8884"/>
        <v>371137.39999999997</v>
      </c>
      <c r="BV2640" s="27">
        <f t="shared" si="8995"/>
        <v>0</v>
      </c>
      <c r="BW2640" s="27">
        <f t="shared" si="8996"/>
        <v>0</v>
      </c>
      <c r="BX2640" s="27">
        <f t="shared" si="8947"/>
        <v>374928</v>
      </c>
      <c r="BY2640" s="27">
        <f t="shared" si="8948"/>
        <v>371137.39999999997</v>
      </c>
      <c r="BZ2640" s="27">
        <f t="shared" si="8949"/>
        <v>371137.39999999997</v>
      </c>
      <c r="CA2640" s="27">
        <f t="shared" si="8997"/>
        <v>0</v>
      </c>
      <c r="CB2640" s="20">
        <v>0</v>
      </c>
      <c r="CC2640" s="35"/>
      <c r="CH2640" s="1" t="s">
        <v>29</v>
      </c>
    </row>
    <row r="2641" spans="1:87" ht="62.4" hidden="1" x14ac:dyDescent="0.3">
      <c r="A2641" s="18" t="s">
        <v>1465</v>
      </c>
      <c r="B2641" s="19">
        <v>120</v>
      </c>
      <c r="C2641" s="18" t="s">
        <v>41</v>
      </c>
      <c r="D2641" s="18" t="s">
        <v>392</v>
      </c>
      <c r="E2641" s="34" t="s">
        <v>393</v>
      </c>
      <c r="F2641" s="27">
        <v>374152.4</v>
      </c>
      <c r="G2641" s="27">
        <v>369623.6</v>
      </c>
      <c r="H2641" s="27">
        <v>369623.6</v>
      </c>
      <c r="I2641" s="27"/>
      <c r="J2641" s="27"/>
      <c r="K2641" s="27"/>
      <c r="L2641" s="27">
        <f t="shared" si="8892"/>
        <v>374152.4</v>
      </c>
      <c r="M2641" s="27">
        <f t="shared" si="8893"/>
        <v>369623.6</v>
      </c>
      <c r="N2641" s="27">
        <f t="shared" si="8894"/>
        <v>369623.6</v>
      </c>
      <c r="O2641" s="27"/>
      <c r="P2641" s="27"/>
      <c r="Q2641" s="27"/>
      <c r="R2641" s="27">
        <f t="shared" si="8898"/>
        <v>374152.4</v>
      </c>
      <c r="S2641" s="27">
        <f t="shared" si="8899"/>
        <v>369623.6</v>
      </c>
      <c r="T2641" s="27">
        <f t="shared" si="8900"/>
        <v>369623.6</v>
      </c>
      <c r="U2641" s="27"/>
      <c r="V2641" s="27"/>
      <c r="W2641" s="27"/>
      <c r="X2641" s="27">
        <f t="shared" si="8904"/>
        <v>374152.4</v>
      </c>
      <c r="Y2641" s="27">
        <f t="shared" si="8905"/>
        <v>369623.6</v>
      </c>
      <c r="Z2641" s="27">
        <f t="shared" si="8906"/>
        <v>369623.6</v>
      </c>
      <c r="AA2641" s="27"/>
      <c r="AB2641" s="27"/>
      <c r="AC2641" s="27"/>
      <c r="AD2641" s="27">
        <f t="shared" si="8910"/>
        <v>374152.4</v>
      </c>
      <c r="AE2641" s="27">
        <f t="shared" si="8911"/>
        <v>369623.6</v>
      </c>
      <c r="AF2641" s="27">
        <f t="shared" si="8912"/>
        <v>369623.6</v>
      </c>
      <c r="AG2641" s="27"/>
      <c r="AH2641" s="27"/>
      <c r="AI2641" s="27"/>
      <c r="AJ2641" s="27">
        <f t="shared" si="8916"/>
        <v>374152.4</v>
      </c>
      <c r="AK2641" s="27">
        <f t="shared" si="8917"/>
        <v>369623.6</v>
      </c>
      <c r="AL2641" s="27">
        <f t="shared" si="8918"/>
        <v>369623.6</v>
      </c>
      <c r="AM2641" s="27"/>
      <c r="AN2641" s="27"/>
      <c r="AO2641" s="27"/>
      <c r="AP2641" s="27">
        <f t="shared" si="8922"/>
        <v>374152.4</v>
      </c>
      <c r="AQ2641" s="27">
        <f t="shared" si="8923"/>
        <v>369623.6</v>
      </c>
      <c r="AR2641" s="27">
        <f t="shared" si="8924"/>
        <v>369623.6</v>
      </c>
      <c r="AS2641" s="27"/>
      <c r="AT2641" s="27"/>
      <c r="AU2641" s="27"/>
      <c r="AV2641" s="27">
        <f t="shared" si="8928"/>
        <v>374152.4</v>
      </c>
      <c r="AW2641" s="27">
        <f t="shared" si="8929"/>
        <v>369623.6</v>
      </c>
      <c r="AX2641" s="27">
        <f t="shared" si="8930"/>
        <v>369623.6</v>
      </c>
      <c r="AY2641" s="27">
        <v>775.6</v>
      </c>
      <c r="AZ2641" s="27">
        <v>1513.8</v>
      </c>
      <c r="BA2641" s="27">
        <v>1513.8</v>
      </c>
      <c r="BB2641" s="27">
        <f t="shared" si="8934"/>
        <v>374928</v>
      </c>
      <c r="BC2641" s="27">
        <f t="shared" si="8935"/>
        <v>371137.39999999997</v>
      </c>
      <c r="BD2641" s="27">
        <f t="shared" si="8936"/>
        <v>371137.39999999997</v>
      </c>
      <c r="BE2641" s="27"/>
      <c r="BF2641" s="27"/>
      <c r="BG2641" s="27"/>
      <c r="BH2641" s="27">
        <f t="shared" si="8876"/>
        <v>374928</v>
      </c>
      <c r="BI2641" s="27">
        <f t="shared" si="8877"/>
        <v>371137.39999999997</v>
      </c>
      <c r="BJ2641" s="27">
        <f t="shared" si="8878"/>
        <v>371137.39999999997</v>
      </c>
      <c r="BK2641" s="27"/>
      <c r="BL2641" s="27"/>
      <c r="BM2641" s="27"/>
      <c r="BN2641" s="27">
        <f t="shared" si="8879"/>
        <v>374928</v>
      </c>
      <c r="BO2641" s="27">
        <f t="shared" si="8880"/>
        <v>371137.39999999997</v>
      </c>
      <c r="BP2641" s="27">
        <f t="shared" si="8881"/>
        <v>371137.39999999997</v>
      </c>
      <c r="BQ2641" s="27"/>
      <c r="BR2641" s="27"/>
      <c r="BS2641" s="27">
        <f t="shared" si="8882"/>
        <v>374928</v>
      </c>
      <c r="BT2641" s="27">
        <f t="shared" si="8883"/>
        <v>371137.39999999997</v>
      </c>
      <c r="BU2641" s="27">
        <f t="shared" si="8884"/>
        <v>371137.39999999997</v>
      </c>
      <c r="BV2641" s="27"/>
      <c r="BW2641" s="27"/>
      <c r="BX2641" s="27">
        <f t="shared" si="8947"/>
        <v>374928</v>
      </c>
      <c r="BY2641" s="27">
        <f t="shared" si="8948"/>
        <v>371137.39999999997</v>
      </c>
      <c r="BZ2641" s="27">
        <f t="shared" si="8949"/>
        <v>371137.39999999997</v>
      </c>
      <c r="CA2641" s="27"/>
      <c r="CB2641" s="20">
        <v>0</v>
      </c>
      <c r="CC2641" s="35"/>
    </row>
    <row r="2642" spans="1:87" ht="31.2" hidden="1" x14ac:dyDescent="0.3">
      <c r="A2642" s="18" t="s">
        <v>1466</v>
      </c>
      <c r="B2642" s="19"/>
      <c r="C2642" s="18"/>
      <c r="D2642" s="18"/>
      <c r="E2642" s="34" t="s">
        <v>1436</v>
      </c>
      <c r="F2642" s="27">
        <f t="shared" ref="F2642:K2642" si="8998">F2643+F2646+F2649</f>
        <v>31408.3</v>
      </c>
      <c r="G2642" s="27">
        <f t="shared" si="8998"/>
        <v>31362.400000000001</v>
      </c>
      <c r="H2642" s="27">
        <f t="shared" si="8998"/>
        <v>30694.6</v>
      </c>
      <c r="I2642" s="27">
        <f t="shared" si="8998"/>
        <v>0</v>
      </c>
      <c r="J2642" s="27">
        <f t="shared" si="8998"/>
        <v>0</v>
      </c>
      <c r="K2642" s="27">
        <f t="shared" si="8998"/>
        <v>0</v>
      </c>
      <c r="L2642" s="27">
        <f t="shared" si="8892"/>
        <v>31408.3</v>
      </c>
      <c r="M2642" s="27">
        <f t="shared" si="8893"/>
        <v>31362.400000000001</v>
      </c>
      <c r="N2642" s="27">
        <f t="shared" si="8894"/>
        <v>30694.6</v>
      </c>
      <c r="O2642" s="27">
        <f>O2643+O2646+O2649</f>
        <v>0</v>
      </c>
      <c r="P2642" s="27">
        <f>P2643+P2646+P2649</f>
        <v>0</v>
      </c>
      <c r="Q2642" s="27">
        <f>Q2643+Q2646+Q2649</f>
        <v>0</v>
      </c>
      <c r="R2642" s="27">
        <f t="shared" si="8898"/>
        <v>31408.3</v>
      </c>
      <c r="S2642" s="27">
        <f t="shared" si="8899"/>
        <v>31362.400000000001</v>
      </c>
      <c r="T2642" s="27">
        <f t="shared" si="8900"/>
        <v>30694.6</v>
      </c>
      <c r="U2642" s="27">
        <f>U2643+U2646+U2649</f>
        <v>0</v>
      </c>
      <c r="V2642" s="27">
        <f>V2643+V2646+V2649</f>
        <v>0</v>
      </c>
      <c r="W2642" s="27">
        <f>W2643+W2646+W2649</f>
        <v>0</v>
      </c>
      <c r="X2642" s="27">
        <f t="shared" si="8904"/>
        <v>31408.3</v>
      </c>
      <c r="Y2642" s="27">
        <f t="shared" si="8905"/>
        <v>31362.400000000001</v>
      </c>
      <c r="Z2642" s="27">
        <f t="shared" si="8906"/>
        <v>30694.6</v>
      </c>
      <c r="AA2642" s="27">
        <f>AA2643+AA2646+AA2649</f>
        <v>0</v>
      </c>
      <c r="AB2642" s="27">
        <f>AB2643+AB2646+AB2649</f>
        <v>0</v>
      </c>
      <c r="AC2642" s="27">
        <f>AC2643+AC2646+AC2649</f>
        <v>0</v>
      </c>
      <c r="AD2642" s="27">
        <f t="shared" si="8910"/>
        <v>31408.3</v>
      </c>
      <c r="AE2642" s="27">
        <f t="shared" si="8911"/>
        <v>31362.400000000001</v>
      </c>
      <c r="AF2642" s="27">
        <f t="shared" si="8912"/>
        <v>30694.6</v>
      </c>
      <c r="AG2642" s="27">
        <f>AG2643+AG2646+AG2649</f>
        <v>0</v>
      </c>
      <c r="AH2642" s="27">
        <f>AH2643+AH2646+AH2649</f>
        <v>0</v>
      </c>
      <c r="AI2642" s="27">
        <f>AI2643+AI2646+AI2649</f>
        <v>0</v>
      </c>
      <c r="AJ2642" s="27">
        <f t="shared" si="8916"/>
        <v>31408.3</v>
      </c>
      <c r="AK2642" s="27">
        <f t="shared" si="8917"/>
        <v>31362.400000000001</v>
      </c>
      <c r="AL2642" s="27">
        <f t="shared" si="8918"/>
        <v>30694.6</v>
      </c>
      <c r="AM2642" s="27">
        <f>AM2643+AM2646+AM2649</f>
        <v>0</v>
      </c>
      <c r="AN2642" s="27">
        <f>AN2643+AN2646+AN2649</f>
        <v>0</v>
      </c>
      <c r="AO2642" s="27">
        <f>AO2643+AO2646+AO2649</f>
        <v>0</v>
      </c>
      <c r="AP2642" s="27">
        <f t="shared" si="8922"/>
        <v>31408.3</v>
      </c>
      <c r="AQ2642" s="27">
        <f t="shared" si="8923"/>
        <v>31362.400000000001</v>
      </c>
      <c r="AR2642" s="27">
        <f t="shared" si="8924"/>
        <v>30694.6</v>
      </c>
      <c r="AS2642" s="27">
        <f>AS2643+AS2646+AS2649</f>
        <v>0</v>
      </c>
      <c r="AT2642" s="27">
        <f>AT2643+AT2646+AT2649</f>
        <v>0</v>
      </c>
      <c r="AU2642" s="27">
        <f>AU2643+AU2646+AU2649</f>
        <v>0</v>
      </c>
      <c r="AV2642" s="27">
        <f t="shared" si="8928"/>
        <v>31408.3</v>
      </c>
      <c r="AW2642" s="27">
        <f t="shared" si="8929"/>
        <v>31362.400000000001</v>
      </c>
      <c r="AX2642" s="27">
        <f t="shared" si="8930"/>
        <v>30694.6</v>
      </c>
      <c r="AY2642" s="27">
        <f>AY2643+AY2646+AY2649</f>
        <v>1790.6</v>
      </c>
      <c r="AZ2642" s="27">
        <f>AZ2643+AZ2646+AZ2649</f>
        <v>0</v>
      </c>
      <c r="BA2642" s="27">
        <f>BA2643+BA2646+BA2649</f>
        <v>0</v>
      </c>
      <c r="BB2642" s="27">
        <f t="shared" si="8934"/>
        <v>33198.9</v>
      </c>
      <c r="BC2642" s="27">
        <f t="shared" si="8935"/>
        <v>31362.400000000001</v>
      </c>
      <c r="BD2642" s="27">
        <f t="shared" si="8936"/>
        <v>30694.6</v>
      </c>
      <c r="BE2642" s="27">
        <f>BE2643+BE2646+BE2649</f>
        <v>0</v>
      </c>
      <c r="BF2642" s="27">
        <f>BF2643+BF2646+BF2649</f>
        <v>0</v>
      </c>
      <c r="BG2642" s="27">
        <f>BG2643+BG2646+BG2649</f>
        <v>0</v>
      </c>
      <c r="BH2642" s="27">
        <f t="shared" si="8876"/>
        <v>33198.9</v>
      </c>
      <c r="BI2642" s="27">
        <f t="shared" si="8877"/>
        <v>31362.400000000001</v>
      </c>
      <c r="BJ2642" s="27">
        <f t="shared" si="8878"/>
        <v>30694.6</v>
      </c>
      <c r="BK2642" s="27">
        <f>BK2643+BK2646+BK2649</f>
        <v>0</v>
      </c>
      <c r="BL2642" s="27">
        <f>BL2643+BL2646+BL2649</f>
        <v>0</v>
      </c>
      <c r="BM2642" s="27">
        <f>BM2643+BM2646+BM2649</f>
        <v>0</v>
      </c>
      <c r="BN2642" s="27">
        <f t="shared" si="8879"/>
        <v>33198.9</v>
      </c>
      <c r="BO2642" s="27">
        <f t="shared" si="8880"/>
        <v>31362.400000000001</v>
      </c>
      <c r="BP2642" s="27">
        <f t="shared" si="8881"/>
        <v>30694.6</v>
      </c>
      <c r="BQ2642" s="27">
        <f>BQ2643+BQ2646+BQ2649</f>
        <v>0</v>
      </c>
      <c r="BR2642" s="27">
        <f>BR2643+BR2646+BR2649</f>
        <v>0</v>
      </c>
      <c r="BS2642" s="27">
        <f t="shared" si="8882"/>
        <v>33198.9</v>
      </c>
      <c r="BT2642" s="27">
        <f t="shared" si="8883"/>
        <v>31362.400000000001</v>
      </c>
      <c r="BU2642" s="27">
        <f t="shared" si="8884"/>
        <v>30694.6</v>
      </c>
      <c r="BV2642" s="27">
        <f>BV2643+BV2646+BV2649</f>
        <v>0</v>
      </c>
      <c r="BW2642" s="27">
        <f>BW2643+BW2646+BW2649</f>
        <v>0</v>
      </c>
      <c r="BX2642" s="27">
        <f t="shared" si="8947"/>
        <v>33198.9</v>
      </c>
      <c r="BY2642" s="27">
        <f t="shared" si="8948"/>
        <v>31362.400000000001</v>
      </c>
      <c r="BZ2642" s="27">
        <f t="shared" si="8949"/>
        <v>30694.6</v>
      </c>
      <c r="CA2642" s="27">
        <f>CA2643+CA2646+CA2649</f>
        <v>0</v>
      </c>
      <c r="CB2642" s="20">
        <v>0</v>
      </c>
      <c r="CC2642" s="35"/>
      <c r="CF2642" s="1" t="s">
        <v>1335</v>
      </c>
      <c r="CI2642" s="1" t="s">
        <v>30</v>
      </c>
    </row>
    <row r="2643" spans="1:87" ht="93.6" hidden="1" x14ac:dyDescent="0.3">
      <c r="A2643" s="18" t="s">
        <v>1466</v>
      </c>
      <c r="B2643" s="19">
        <v>100</v>
      </c>
      <c r="C2643" s="18"/>
      <c r="D2643" s="18"/>
      <c r="E2643" s="34" t="s">
        <v>130</v>
      </c>
      <c r="F2643" s="27">
        <f t="shared" ref="F2643:F2647" si="8999">F2644</f>
        <v>5900</v>
      </c>
      <c r="G2643" s="27">
        <f t="shared" ref="G2643:G2647" si="9000">G2644</f>
        <v>5900</v>
      </c>
      <c r="H2643" s="27">
        <f t="shared" ref="H2643:H2647" si="9001">H2644</f>
        <v>5900</v>
      </c>
      <c r="I2643" s="27">
        <f t="shared" ref="I2643:I2650" si="9002">I2644</f>
        <v>0</v>
      </c>
      <c r="J2643" s="27">
        <f t="shared" ref="J2643:J2650" si="9003">J2644</f>
        <v>0</v>
      </c>
      <c r="K2643" s="27">
        <f t="shared" ref="K2643:K2650" si="9004">K2644</f>
        <v>0</v>
      </c>
      <c r="L2643" s="27">
        <f t="shared" si="8892"/>
        <v>5900</v>
      </c>
      <c r="M2643" s="27">
        <f t="shared" si="8893"/>
        <v>5900</v>
      </c>
      <c r="N2643" s="27">
        <f t="shared" si="8894"/>
        <v>5900</v>
      </c>
      <c r="O2643" s="27">
        <f t="shared" ref="O2643:O2650" si="9005">O2644</f>
        <v>0</v>
      </c>
      <c r="P2643" s="27">
        <f t="shared" ref="P2643:P2650" si="9006">P2644</f>
        <v>0</v>
      </c>
      <c r="Q2643" s="27">
        <f t="shared" ref="Q2643:Q2650" si="9007">Q2644</f>
        <v>0</v>
      </c>
      <c r="R2643" s="27">
        <f t="shared" si="8898"/>
        <v>5900</v>
      </c>
      <c r="S2643" s="27">
        <f t="shared" si="8899"/>
        <v>5900</v>
      </c>
      <c r="T2643" s="27">
        <f t="shared" si="8900"/>
        <v>5900</v>
      </c>
      <c r="U2643" s="27">
        <f t="shared" ref="U2643:U2650" si="9008">U2644</f>
        <v>0</v>
      </c>
      <c r="V2643" s="27">
        <f t="shared" ref="V2643:V2650" si="9009">V2644</f>
        <v>0</v>
      </c>
      <c r="W2643" s="27">
        <f t="shared" ref="W2643:W2650" si="9010">W2644</f>
        <v>0</v>
      </c>
      <c r="X2643" s="27">
        <f t="shared" si="8904"/>
        <v>5900</v>
      </c>
      <c r="Y2643" s="27">
        <f t="shared" si="8905"/>
        <v>5900</v>
      </c>
      <c r="Z2643" s="27">
        <f t="shared" si="8906"/>
        <v>5900</v>
      </c>
      <c r="AA2643" s="27">
        <f t="shared" ref="AA2643:AA2650" si="9011">AA2644</f>
        <v>0</v>
      </c>
      <c r="AB2643" s="27">
        <f t="shared" ref="AB2643:AB2650" si="9012">AB2644</f>
        <v>0</v>
      </c>
      <c r="AC2643" s="27">
        <f t="shared" ref="AC2643:AC2650" si="9013">AC2644</f>
        <v>0</v>
      </c>
      <c r="AD2643" s="27">
        <f t="shared" si="8910"/>
        <v>5900</v>
      </c>
      <c r="AE2643" s="27">
        <f t="shared" si="8911"/>
        <v>5900</v>
      </c>
      <c r="AF2643" s="27">
        <f t="shared" si="8912"/>
        <v>5900</v>
      </c>
      <c r="AG2643" s="27">
        <f t="shared" ref="AG2643:AG2650" si="9014">AG2644</f>
        <v>0</v>
      </c>
      <c r="AH2643" s="27">
        <f t="shared" ref="AH2643:AH2650" si="9015">AH2644</f>
        <v>0</v>
      </c>
      <c r="AI2643" s="27">
        <f t="shared" ref="AI2643:AI2650" si="9016">AI2644</f>
        <v>0</v>
      </c>
      <c r="AJ2643" s="27">
        <f t="shared" si="8916"/>
        <v>5900</v>
      </c>
      <c r="AK2643" s="27">
        <f t="shared" si="8917"/>
        <v>5900</v>
      </c>
      <c r="AL2643" s="27">
        <f t="shared" si="8918"/>
        <v>5900</v>
      </c>
      <c r="AM2643" s="27">
        <f t="shared" ref="AM2643:AM2650" si="9017">AM2644</f>
        <v>0</v>
      </c>
      <c r="AN2643" s="27">
        <f t="shared" ref="AN2643:AN2650" si="9018">AN2644</f>
        <v>0</v>
      </c>
      <c r="AO2643" s="27">
        <f t="shared" ref="AO2643:AO2650" si="9019">AO2644</f>
        <v>0</v>
      </c>
      <c r="AP2643" s="27">
        <f t="shared" si="8922"/>
        <v>5900</v>
      </c>
      <c r="AQ2643" s="27">
        <f t="shared" si="8923"/>
        <v>5900</v>
      </c>
      <c r="AR2643" s="27">
        <f t="shared" si="8924"/>
        <v>5900</v>
      </c>
      <c r="AS2643" s="27">
        <f t="shared" ref="AS2643:AS2650" si="9020">AS2644</f>
        <v>0</v>
      </c>
      <c r="AT2643" s="27">
        <f t="shared" ref="AT2643:AT2650" si="9021">AT2644</f>
        <v>0</v>
      </c>
      <c r="AU2643" s="27">
        <f t="shared" ref="AU2643:AU2650" si="9022">AU2644</f>
        <v>0</v>
      </c>
      <c r="AV2643" s="27">
        <f t="shared" si="8928"/>
        <v>5900</v>
      </c>
      <c r="AW2643" s="27">
        <f t="shared" si="8929"/>
        <v>5900</v>
      </c>
      <c r="AX2643" s="27">
        <f t="shared" si="8930"/>
        <v>5900</v>
      </c>
      <c r="AY2643" s="27">
        <f t="shared" ref="AY2643:AY2650" si="9023">AY2644</f>
        <v>0</v>
      </c>
      <c r="AZ2643" s="27">
        <f t="shared" ref="AZ2643:AZ2650" si="9024">AZ2644</f>
        <v>0</v>
      </c>
      <c r="BA2643" s="27">
        <f t="shared" ref="BA2643:BA2650" si="9025">BA2644</f>
        <v>0</v>
      </c>
      <c r="BB2643" s="27">
        <f t="shared" si="8934"/>
        <v>5900</v>
      </c>
      <c r="BC2643" s="27">
        <f t="shared" si="8935"/>
        <v>5900</v>
      </c>
      <c r="BD2643" s="27">
        <f t="shared" si="8936"/>
        <v>5900</v>
      </c>
      <c r="BE2643" s="27">
        <f t="shared" ref="BE2643:BE2650" si="9026">BE2644</f>
        <v>0</v>
      </c>
      <c r="BF2643" s="27">
        <f t="shared" ref="BF2643:BF2650" si="9027">BF2644</f>
        <v>0</v>
      </c>
      <c r="BG2643" s="27">
        <f t="shared" ref="BG2643:BG2650" si="9028">BG2644</f>
        <v>0</v>
      </c>
      <c r="BH2643" s="27">
        <f t="shared" si="8876"/>
        <v>5900</v>
      </c>
      <c r="BI2643" s="27">
        <f t="shared" si="8877"/>
        <v>5900</v>
      </c>
      <c r="BJ2643" s="27">
        <f t="shared" si="8878"/>
        <v>5900</v>
      </c>
      <c r="BK2643" s="27">
        <f t="shared" ref="BK2643:BK2650" si="9029">BK2644</f>
        <v>0</v>
      </c>
      <c r="BL2643" s="27">
        <f t="shared" ref="BL2643:BL2650" si="9030">BL2644</f>
        <v>0</v>
      </c>
      <c r="BM2643" s="27">
        <f t="shared" ref="BM2643:BM2650" si="9031">BM2644</f>
        <v>0</v>
      </c>
      <c r="BN2643" s="27">
        <f t="shared" si="8879"/>
        <v>5900</v>
      </c>
      <c r="BO2643" s="27">
        <f t="shared" si="8880"/>
        <v>5900</v>
      </c>
      <c r="BP2643" s="27">
        <f t="shared" si="8881"/>
        <v>5900</v>
      </c>
      <c r="BQ2643" s="27">
        <f t="shared" ref="BQ2643:BQ2650" si="9032">BQ2644</f>
        <v>0</v>
      </c>
      <c r="BR2643" s="27">
        <f t="shared" ref="BR2643:BR2650" si="9033">BR2644</f>
        <v>0</v>
      </c>
      <c r="BS2643" s="27">
        <f t="shared" si="8882"/>
        <v>5900</v>
      </c>
      <c r="BT2643" s="27">
        <f t="shared" si="8883"/>
        <v>5900</v>
      </c>
      <c r="BU2643" s="27">
        <f t="shared" si="8884"/>
        <v>5900</v>
      </c>
      <c r="BV2643" s="27">
        <f t="shared" ref="BV2643:BV2650" si="9034">BV2644</f>
        <v>0</v>
      </c>
      <c r="BW2643" s="27">
        <f t="shared" ref="BW2643:BW2650" si="9035">BW2644</f>
        <v>0</v>
      </c>
      <c r="BX2643" s="27">
        <f t="shared" si="8947"/>
        <v>5900</v>
      </c>
      <c r="BY2643" s="27">
        <f t="shared" si="8948"/>
        <v>5900</v>
      </c>
      <c r="BZ2643" s="27">
        <f t="shared" si="8949"/>
        <v>5900</v>
      </c>
      <c r="CA2643" s="27">
        <f t="shared" ref="CA2643:CA2650" si="9036">CA2644</f>
        <v>0</v>
      </c>
      <c r="CB2643" s="20">
        <v>0</v>
      </c>
      <c r="CC2643" s="35"/>
      <c r="CG2643" s="1" t="s">
        <v>28</v>
      </c>
    </row>
    <row r="2644" spans="1:87" ht="31.2" hidden="1" x14ac:dyDescent="0.3">
      <c r="A2644" s="18" t="s">
        <v>1466</v>
      </c>
      <c r="B2644" s="19">
        <v>120</v>
      </c>
      <c r="C2644" s="18"/>
      <c r="D2644" s="18"/>
      <c r="E2644" s="34" t="s">
        <v>391</v>
      </c>
      <c r="F2644" s="27">
        <f t="shared" si="8999"/>
        <v>5900</v>
      </c>
      <c r="G2644" s="27">
        <f t="shared" si="9000"/>
        <v>5900</v>
      </c>
      <c r="H2644" s="27">
        <f t="shared" si="9001"/>
        <v>5900</v>
      </c>
      <c r="I2644" s="27">
        <f t="shared" si="9002"/>
        <v>0</v>
      </c>
      <c r="J2644" s="27">
        <f t="shared" si="9003"/>
        <v>0</v>
      </c>
      <c r="K2644" s="27">
        <f t="shared" si="9004"/>
        <v>0</v>
      </c>
      <c r="L2644" s="27">
        <f t="shared" si="8892"/>
        <v>5900</v>
      </c>
      <c r="M2644" s="27">
        <f t="shared" si="8893"/>
        <v>5900</v>
      </c>
      <c r="N2644" s="27">
        <f t="shared" si="8894"/>
        <v>5900</v>
      </c>
      <c r="O2644" s="27">
        <f t="shared" si="9005"/>
        <v>0</v>
      </c>
      <c r="P2644" s="27">
        <f t="shared" si="9006"/>
        <v>0</v>
      </c>
      <c r="Q2644" s="27">
        <f t="shared" si="9007"/>
        <v>0</v>
      </c>
      <c r="R2644" s="27">
        <f t="shared" si="8898"/>
        <v>5900</v>
      </c>
      <c r="S2644" s="27">
        <f t="shared" si="8899"/>
        <v>5900</v>
      </c>
      <c r="T2644" s="27">
        <f t="shared" si="8900"/>
        <v>5900</v>
      </c>
      <c r="U2644" s="27">
        <f t="shared" si="9008"/>
        <v>0</v>
      </c>
      <c r="V2644" s="27">
        <f t="shared" si="9009"/>
        <v>0</v>
      </c>
      <c r="W2644" s="27">
        <f t="shared" si="9010"/>
        <v>0</v>
      </c>
      <c r="X2644" s="27">
        <f t="shared" si="8904"/>
        <v>5900</v>
      </c>
      <c r="Y2644" s="27">
        <f t="shared" si="8905"/>
        <v>5900</v>
      </c>
      <c r="Z2644" s="27">
        <f t="shared" si="8906"/>
        <v>5900</v>
      </c>
      <c r="AA2644" s="27">
        <f t="shared" si="9011"/>
        <v>0</v>
      </c>
      <c r="AB2644" s="27">
        <f t="shared" si="9012"/>
        <v>0</v>
      </c>
      <c r="AC2644" s="27">
        <f t="shared" si="9013"/>
        <v>0</v>
      </c>
      <c r="AD2644" s="27">
        <f t="shared" si="8910"/>
        <v>5900</v>
      </c>
      <c r="AE2644" s="27">
        <f t="shared" si="8911"/>
        <v>5900</v>
      </c>
      <c r="AF2644" s="27">
        <f t="shared" si="8912"/>
        <v>5900</v>
      </c>
      <c r="AG2644" s="27">
        <f t="shared" si="9014"/>
        <v>0</v>
      </c>
      <c r="AH2644" s="27">
        <f t="shared" si="9015"/>
        <v>0</v>
      </c>
      <c r="AI2644" s="27">
        <f t="shared" si="9016"/>
        <v>0</v>
      </c>
      <c r="AJ2644" s="27">
        <f t="shared" si="8916"/>
        <v>5900</v>
      </c>
      <c r="AK2644" s="27">
        <f t="shared" si="8917"/>
        <v>5900</v>
      </c>
      <c r="AL2644" s="27">
        <f t="shared" si="8918"/>
        <v>5900</v>
      </c>
      <c r="AM2644" s="27">
        <f t="shared" si="9017"/>
        <v>0</v>
      </c>
      <c r="AN2644" s="27">
        <f t="shared" si="9018"/>
        <v>0</v>
      </c>
      <c r="AO2644" s="27">
        <f t="shared" si="9019"/>
        <v>0</v>
      </c>
      <c r="AP2644" s="27">
        <f t="shared" si="8922"/>
        <v>5900</v>
      </c>
      <c r="AQ2644" s="27">
        <f t="shared" si="8923"/>
        <v>5900</v>
      </c>
      <c r="AR2644" s="27">
        <f t="shared" si="8924"/>
        <v>5900</v>
      </c>
      <c r="AS2644" s="27">
        <f t="shared" si="9020"/>
        <v>0</v>
      </c>
      <c r="AT2644" s="27">
        <f t="shared" si="9021"/>
        <v>0</v>
      </c>
      <c r="AU2644" s="27">
        <f t="shared" si="9022"/>
        <v>0</v>
      </c>
      <c r="AV2644" s="27">
        <f t="shared" si="8928"/>
        <v>5900</v>
      </c>
      <c r="AW2644" s="27">
        <f t="shared" si="8929"/>
        <v>5900</v>
      </c>
      <c r="AX2644" s="27">
        <f t="shared" si="8930"/>
        <v>5900</v>
      </c>
      <c r="AY2644" s="27">
        <f t="shared" si="9023"/>
        <v>0</v>
      </c>
      <c r="AZ2644" s="27">
        <f t="shared" si="9024"/>
        <v>0</v>
      </c>
      <c r="BA2644" s="27">
        <f t="shared" si="9025"/>
        <v>0</v>
      </c>
      <c r="BB2644" s="27">
        <f t="shared" si="8934"/>
        <v>5900</v>
      </c>
      <c r="BC2644" s="27">
        <f t="shared" si="8935"/>
        <v>5900</v>
      </c>
      <c r="BD2644" s="27">
        <f t="shared" si="8936"/>
        <v>5900</v>
      </c>
      <c r="BE2644" s="27">
        <f t="shared" si="9026"/>
        <v>0</v>
      </c>
      <c r="BF2644" s="27">
        <f t="shared" si="9027"/>
        <v>0</v>
      </c>
      <c r="BG2644" s="27">
        <f t="shared" si="9028"/>
        <v>0</v>
      </c>
      <c r="BH2644" s="27">
        <f t="shared" si="8876"/>
        <v>5900</v>
      </c>
      <c r="BI2644" s="27">
        <f t="shared" si="8877"/>
        <v>5900</v>
      </c>
      <c r="BJ2644" s="27">
        <f t="shared" si="8878"/>
        <v>5900</v>
      </c>
      <c r="BK2644" s="27">
        <f t="shared" si="9029"/>
        <v>0</v>
      </c>
      <c r="BL2644" s="27">
        <f t="shared" si="9030"/>
        <v>0</v>
      </c>
      <c r="BM2644" s="27">
        <f t="shared" si="9031"/>
        <v>0</v>
      </c>
      <c r="BN2644" s="27">
        <f t="shared" si="8879"/>
        <v>5900</v>
      </c>
      <c r="BO2644" s="27">
        <f t="shared" si="8880"/>
        <v>5900</v>
      </c>
      <c r="BP2644" s="27">
        <f t="shared" si="8881"/>
        <v>5900</v>
      </c>
      <c r="BQ2644" s="27">
        <f t="shared" si="9032"/>
        <v>0</v>
      </c>
      <c r="BR2644" s="27">
        <f t="shared" si="9033"/>
        <v>0</v>
      </c>
      <c r="BS2644" s="27">
        <f t="shared" si="8882"/>
        <v>5900</v>
      </c>
      <c r="BT2644" s="27">
        <f t="shared" si="8883"/>
        <v>5900</v>
      </c>
      <c r="BU2644" s="27">
        <f t="shared" si="8884"/>
        <v>5900</v>
      </c>
      <c r="BV2644" s="27">
        <f t="shared" si="9034"/>
        <v>0</v>
      </c>
      <c r="BW2644" s="27">
        <f t="shared" si="9035"/>
        <v>0</v>
      </c>
      <c r="BX2644" s="27">
        <f t="shared" si="8947"/>
        <v>5900</v>
      </c>
      <c r="BY2644" s="27">
        <f t="shared" si="8948"/>
        <v>5900</v>
      </c>
      <c r="BZ2644" s="27">
        <f t="shared" si="8949"/>
        <v>5900</v>
      </c>
      <c r="CA2644" s="27">
        <f t="shared" si="9036"/>
        <v>0</v>
      </c>
      <c r="CB2644" s="20">
        <v>0</v>
      </c>
      <c r="CC2644" s="35"/>
      <c r="CH2644" s="1" t="s">
        <v>29</v>
      </c>
    </row>
    <row r="2645" spans="1:87" ht="62.4" hidden="1" x14ac:dyDescent="0.3">
      <c r="A2645" s="18" t="s">
        <v>1466</v>
      </c>
      <c r="B2645" s="19">
        <v>120</v>
      </c>
      <c r="C2645" s="18" t="s">
        <v>41</v>
      </c>
      <c r="D2645" s="18" t="s">
        <v>392</v>
      </c>
      <c r="E2645" s="34" t="s">
        <v>393</v>
      </c>
      <c r="F2645" s="27">
        <v>5900</v>
      </c>
      <c r="G2645" s="27">
        <v>5900</v>
      </c>
      <c r="H2645" s="27">
        <v>5900</v>
      </c>
      <c r="I2645" s="27"/>
      <c r="J2645" s="27"/>
      <c r="K2645" s="27"/>
      <c r="L2645" s="27">
        <f t="shared" si="8892"/>
        <v>5900</v>
      </c>
      <c r="M2645" s="27">
        <f t="shared" si="8893"/>
        <v>5900</v>
      </c>
      <c r="N2645" s="27">
        <f t="shared" si="8894"/>
        <v>5900</v>
      </c>
      <c r="O2645" s="27"/>
      <c r="P2645" s="27"/>
      <c r="Q2645" s="27"/>
      <c r="R2645" s="27">
        <f t="shared" si="8898"/>
        <v>5900</v>
      </c>
      <c r="S2645" s="27">
        <f t="shared" si="8899"/>
        <v>5900</v>
      </c>
      <c r="T2645" s="27">
        <f t="shared" si="8900"/>
        <v>5900</v>
      </c>
      <c r="U2645" s="27"/>
      <c r="V2645" s="27"/>
      <c r="W2645" s="27"/>
      <c r="X2645" s="27">
        <f t="shared" si="8904"/>
        <v>5900</v>
      </c>
      <c r="Y2645" s="27">
        <f t="shared" si="8905"/>
        <v>5900</v>
      </c>
      <c r="Z2645" s="27">
        <f t="shared" si="8906"/>
        <v>5900</v>
      </c>
      <c r="AA2645" s="27"/>
      <c r="AB2645" s="27"/>
      <c r="AC2645" s="27"/>
      <c r="AD2645" s="27">
        <f t="shared" si="8910"/>
        <v>5900</v>
      </c>
      <c r="AE2645" s="27">
        <f t="shared" si="8911"/>
        <v>5900</v>
      </c>
      <c r="AF2645" s="27">
        <f t="shared" si="8912"/>
        <v>5900</v>
      </c>
      <c r="AG2645" s="27"/>
      <c r="AH2645" s="27"/>
      <c r="AI2645" s="27"/>
      <c r="AJ2645" s="27">
        <f t="shared" si="8916"/>
        <v>5900</v>
      </c>
      <c r="AK2645" s="27">
        <f t="shared" si="8917"/>
        <v>5900</v>
      </c>
      <c r="AL2645" s="27">
        <f t="shared" si="8918"/>
        <v>5900</v>
      </c>
      <c r="AM2645" s="27"/>
      <c r="AN2645" s="27"/>
      <c r="AO2645" s="27"/>
      <c r="AP2645" s="27">
        <f t="shared" si="8922"/>
        <v>5900</v>
      </c>
      <c r="AQ2645" s="27">
        <f t="shared" si="8923"/>
        <v>5900</v>
      </c>
      <c r="AR2645" s="27">
        <f t="shared" si="8924"/>
        <v>5900</v>
      </c>
      <c r="AS2645" s="27"/>
      <c r="AT2645" s="27"/>
      <c r="AU2645" s="27"/>
      <c r="AV2645" s="27">
        <f t="shared" si="8928"/>
        <v>5900</v>
      </c>
      <c r="AW2645" s="27">
        <f t="shared" si="8929"/>
        <v>5900</v>
      </c>
      <c r="AX2645" s="27">
        <f t="shared" si="8930"/>
        <v>5900</v>
      </c>
      <c r="AY2645" s="27"/>
      <c r="AZ2645" s="27"/>
      <c r="BA2645" s="27"/>
      <c r="BB2645" s="27">
        <f t="shared" si="8934"/>
        <v>5900</v>
      </c>
      <c r="BC2645" s="27">
        <f t="shared" si="8935"/>
        <v>5900</v>
      </c>
      <c r="BD2645" s="27">
        <f t="shared" si="8936"/>
        <v>5900</v>
      </c>
      <c r="BE2645" s="27"/>
      <c r="BF2645" s="27"/>
      <c r="BG2645" s="27"/>
      <c r="BH2645" s="27">
        <f t="shared" si="8876"/>
        <v>5900</v>
      </c>
      <c r="BI2645" s="27">
        <f t="shared" si="8877"/>
        <v>5900</v>
      </c>
      <c r="BJ2645" s="27">
        <f t="shared" si="8878"/>
        <v>5900</v>
      </c>
      <c r="BK2645" s="27"/>
      <c r="BL2645" s="27"/>
      <c r="BM2645" s="27"/>
      <c r="BN2645" s="27">
        <f t="shared" si="8879"/>
        <v>5900</v>
      </c>
      <c r="BO2645" s="27">
        <f t="shared" si="8880"/>
        <v>5900</v>
      </c>
      <c r="BP2645" s="27">
        <f t="shared" si="8881"/>
        <v>5900</v>
      </c>
      <c r="BQ2645" s="27"/>
      <c r="BR2645" s="27"/>
      <c r="BS2645" s="27">
        <f t="shared" si="8882"/>
        <v>5900</v>
      </c>
      <c r="BT2645" s="27">
        <f t="shared" si="8883"/>
        <v>5900</v>
      </c>
      <c r="BU2645" s="27">
        <f t="shared" si="8884"/>
        <v>5900</v>
      </c>
      <c r="BV2645" s="27"/>
      <c r="BW2645" s="27"/>
      <c r="BX2645" s="27">
        <f t="shared" si="8947"/>
        <v>5900</v>
      </c>
      <c r="BY2645" s="27">
        <f t="shared" si="8948"/>
        <v>5900</v>
      </c>
      <c r="BZ2645" s="27">
        <f t="shared" si="8949"/>
        <v>5900</v>
      </c>
      <c r="CA2645" s="27"/>
      <c r="CB2645" s="20">
        <v>0</v>
      </c>
      <c r="CC2645" s="35"/>
    </row>
    <row r="2646" spans="1:87" ht="31.2" hidden="1" x14ac:dyDescent="0.3">
      <c r="A2646" s="18" t="s">
        <v>1466</v>
      </c>
      <c r="B2646" s="19">
        <v>200</v>
      </c>
      <c r="C2646" s="18"/>
      <c r="D2646" s="18"/>
      <c r="E2646" s="34" t="s">
        <v>39</v>
      </c>
      <c r="F2646" s="27">
        <f t="shared" si="8999"/>
        <v>24908.3</v>
      </c>
      <c r="G2646" s="27">
        <f t="shared" si="9000"/>
        <v>24862.400000000001</v>
      </c>
      <c r="H2646" s="27">
        <f t="shared" si="9001"/>
        <v>24194.6</v>
      </c>
      <c r="I2646" s="27">
        <f t="shared" si="9002"/>
        <v>0</v>
      </c>
      <c r="J2646" s="27">
        <f t="shared" si="9003"/>
        <v>0</v>
      </c>
      <c r="K2646" s="27">
        <f t="shared" si="9004"/>
        <v>0</v>
      </c>
      <c r="L2646" s="27">
        <f t="shared" si="8892"/>
        <v>24908.3</v>
      </c>
      <c r="M2646" s="27">
        <f t="shared" si="8893"/>
        <v>24862.400000000001</v>
      </c>
      <c r="N2646" s="27">
        <f t="shared" si="8894"/>
        <v>24194.6</v>
      </c>
      <c r="O2646" s="27">
        <f t="shared" si="9005"/>
        <v>0</v>
      </c>
      <c r="P2646" s="27">
        <f t="shared" si="9006"/>
        <v>0</v>
      </c>
      <c r="Q2646" s="27">
        <f t="shared" si="9007"/>
        <v>0</v>
      </c>
      <c r="R2646" s="27">
        <f t="shared" si="8898"/>
        <v>24908.3</v>
      </c>
      <c r="S2646" s="27">
        <f t="shared" si="8899"/>
        <v>24862.400000000001</v>
      </c>
      <c r="T2646" s="27">
        <f t="shared" si="8900"/>
        <v>24194.6</v>
      </c>
      <c r="U2646" s="27">
        <f t="shared" si="9008"/>
        <v>0</v>
      </c>
      <c r="V2646" s="27">
        <f t="shared" si="9009"/>
        <v>0</v>
      </c>
      <c r="W2646" s="27">
        <f t="shared" si="9010"/>
        <v>0</v>
      </c>
      <c r="X2646" s="27">
        <f t="shared" si="8904"/>
        <v>24908.3</v>
      </c>
      <c r="Y2646" s="27">
        <f t="shared" si="8905"/>
        <v>24862.400000000001</v>
      </c>
      <c r="Z2646" s="27">
        <f t="shared" si="8906"/>
        <v>24194.6</v>
      </c>
      <c r="AA2646" s="27">
        <f t="shared" si="9011"/>
        <v>0</v>
      </c>
      <c r="AB2646" s="27">
        <f t="shared" si="9012"/>
        <v>0</v>
      </c>
      <c r="AC2646" s="27">
        <f t="shared" si="9013"/>
        <v>0</v>
      </c>
      <c r="AD2646" s="27">
        <f t="shared" si="8910"/>
        <v>24908.3</v>
      </c>
      <c r="AE2646" s="27">
        <f t="shared" si="8911"/>
        <v>24862.400000000001</v>
      </c>
      <c r="AF2646" s="27">
        <f t="shared" si="8912"/>
        <v>24194.6</v>
      </c>
      <c r="AG2646" s="27">
        <f t="shared" si="9014"/>
        <v>0</v>
      </c>
      <c r="AH2646" s="27">
        <f t="shared" si="9015"/>
        <v>0</v>
      </c>
      <c r="AI2646" s="27">
        <f t="shared" si="9016"/>
        <v>0</v>
      </c>
      <c r="AJ2646" s="27">
        <f t="shared" si="8916"/>
        <v>24908.3</v>
      </c>
      <c r="AK2646" s="27">
        <f t="shared" si="8917"/>
        <v>24862.400000000001</v>
      </c>
      <c r="AL2646" s="27">
        <f t="shared" si="8918"/>
        <v>24194.6</v>
      </c>
      <c r="AM2646" s="27">
        <f t="shared" si="9017"/>
        <v>0</v>
      </c>
      <c r="AN2646" s="27">
        <f t="shared" si="9018"/>
        <v>0</v>
      </c>
      <c r="AO2646" s="27">
        <f t="shared" si="9019"/>
        <v>0</v>
      </c>
      <c r="AP2646" s="27">
        <f t="shared" si="8922"/>
        <v>24908.3</v>
      </c>
      <c r="AQ2646" s="27">
        <f t="shared" si="8923"/>
        <v>24862.400000000001</v>
      </c>
      <c r="AR2646" s="27">
        <f t="shared" si="8924"/>
        <v>24194.6</v>
      </c>
      <c r="AS2646" s="27">
        <f t="shared" si="9020"/>
        <v>0</v>
      </c>
      <c r="AT2646" s="27">
        <f t="shared" si="9021"/>
        <v>0</v>
      </c>
      <c r="AU2646" s="27">
        <f t="shared" si="9022"/>
        <v>0</v>
      </c>
      <c r="AV2646" s="27">
        <f t="shared" si="8928"/>
        <v>24908.3</v>
      </c>
      <c r="AW2646" s="27">
        <f t="shared" si="8929"/>
        <v>24862.400000000001</v>
      </c>
      <c r="AX2646" s="27">
        <f t="shared" si="8930"/>
        <v>24194.6</v>
      </c>
      <c r="AY2646" s="27">
        <f t="shared" si="9023"/>
        <v>1790.6</v>
      </c>
      <c r="AZ2646" s="27">
        <f t="shared" si="9024"/>
        <v>0</v>
      </c>
      <c r="BA2646" s="27">
        <f t="shared" si="9025"/>
        <v>0</v>
      </c>
      <c r="BB2646" s="27">
        <f t="shared" si="8934"/>
        <v>26698.899999999998</v>
      </c>
      <c r="BC2646" s="27">
        <f t="shared" si="8935"/>
        <v>24862.400000000001</v>
      </c>
      <c r="BD2646" s="27">
        <f t="shared" si="8936"/>
        <v>24194.6</v>
      </c>
      <c r="BE2646" s="27">
        <f t="shared" si="9026"/>
        <v>0</v>
      </c>
      <c r="BF2646" s="27">
        <f t="shared" si="9027"/>
        <v>0</v>
      </c>
      <c r="BG2646" s="27">
        <f t="shared" si="9028"/>
        <v>0</v>
      </c>
      <c r="BH2646" s="27">
        <f t="shared" si="8876"/>
        <v>26698.899999999998</v>
      </c>
      <c r="BI2646" s="27">
        <f t="shared" si="8877"/>
        <v>24862.400000000001</v>
      </c>
      <c r="BJ2646" s="27">
        <f t="shared" si="8878"/>
        <v>24194.6</v>
      </c>
      <c r="BK2646" s="27">
        <f t="shared" si="9029"/>
        <v>0</v>
      </c>
      <c r="BL2646" s="27">
        <f t="shared" si="9030"/>
        <v>0</v>
      </c>
      <c r="BM2646" s="27">
        <f t="shared" si="9031"/>
        <v>0</v>
      </c>
      <c r="BN2646" s="27">
        <f t="shared" si="8879"/>
        <v>26698.899999999998</v>
      </c>
      <c r="BO2646" s="27">
        <f t="shared" si="8880"/>
        <v>24862.400000000001</v>
      </c>
      <c r="BP2646" s="27">
        <f t="shared" si="8881"/>
        <v>24194.6</v>
      </c>
      <c r="BQ2646" s="27">
        <f t="shared" si="9032"/>
        <v>0</v>
      </c>
      <c r="BR2646" s="27">
        <f t="shared" si="9033"/>
        <v>0</v>
      </c>
      <c r="BS2646" s="27">
        <f t="shared" si="8882"/>
        <v>26698.899999999998</v>
      </c>
      <c r="BT2646" s="27">
        <f t="shared" si="8883"/>
        <v>24862.400000000001</v>
      </c>
      <c r="BU2646" s="27">
        <f t="shared" si="8884"/>
        <v>24194.6</v>
      </c>
      <c r="BV2646" s="27">
        <f t="shared" si="9034"/>
        <v>0</v>
      </c>
      <c r="BW2646" s="27">
        <f t="shared" si="9035"/>
        <v>0</v>
      </c>
      <c r="BX2646" s="27">
        <f t="shared" si="8947"/>
        <v>26698.899999999998</v>
      </c>
      <c r="BY2646" s="27">
        <f t="shared" si="8948"/>
        <v>24862.400000000001</v>
      </c>
      <c r="BZ2646" s="27">
        <f t="shared" si="8949"/>
        <v>24194.6</v>
      </c>
      <c r="CA2646" s="27">
        <f t="shared" si="9036"/>
        <v>0</v>
      </c>
      <c r="CB2646" s="20">
        <v>0</v>
      </c>
      <c r="CC2646" s="35"/>
      <c r="CG2646" s="1" t="s">
        <v>28</v>
      </c>
    </row>
    <row r="2647" spans="1:87" ht="46.8" hidden="1" x14ac:dyDescent="0.3">
      <c r="A2647" s="18" t="s">
        <v>1466</v>
      </c>
      <c r="B2647" s="19">
        <v>240</v>
      </c>
      <c r="C2647" s="18"/>
      <c r="D2647" s="18"/>
      <c r="E2647" s="34" t="s">
        <v>40</v>
      </c>
      <c r="F2647" s="27">
        <f t="shared" si="8999"/>
        <v>24908.3</v>
      </c>
      <c r="G2647" s="27">
        <f t="shared" si="9000"/>
        <v>24862.400000000001</v>
      </c>
      <c r="H2647" s="27">
        <f t="shared" si="9001"/>
        <v>24194.6</v>
      </c>
      <c r="I2647" s="27">
        <f t="shared" si="9002"/>
        <v>0</v>
      </c>
      <c r="J2647" s="27">
        <f t="shared" si="9003"/>
        <v>0</v>
      </c>
      <c r="K2647" s="27">
        <f t="shared" si="9004"/>
        <v>0</v>
      </c>
      <c r="L2647" s="27">
        <f t="shared" si="8892"/>
        <v>24908.3</v>
      </c>
      <c r="M2647" s="27">
        <f t="shared" si="8893"/>
        <v>24862.400000000001</v>
      </c>
      <c r="N2647" s="27">
        <f t="shared" si="8894"/>
        <v>24194.6</v>
      </c>
      <c r="O2647" s="27">
        <f t="shared" si="9005"/>
        <v>0</v>
      </c>
      <c r="P2647" s="27">
        <f t="shared" si="9006"/>
        <v>0</v>
      </c>
      <c r="Q2647" s="27">
        <f t="shared" si="9007"/>
        <v>0</v>
      </c>
      <c r="R2647" s="27">
        <f t="shared" si="8898"/>
        <v>24908.3</v>
      </c>
      <c r="S2647" s="27">
        <f t="shared" si="8899"/>
        <v>24862.400000000001</v>
      </c>
      <c r="T2647" s="27">
        <f t="shared" si="8900"/>
        <v>24194.6</v>
      </c>
      <c r="U2647" s="27">
        <f t="shared" si="9008"/>
        <v>0</v>
      </c>
      <c r="V2647" s="27">
        <f t="shared" si="9009"/>
        <v>0</v>
      </c>
      <c r="W2647" s="27">
        <f t="shared" si="9010"/>
        <v>0</v>
      </c>
      <c r="X2647" s="27">
        <f t="shared" si="8904"/>
        <v>24908.3</v>
      </c>
      <c r="Y2647" s="27">
        <f t="shared" si="8905"/>
        <v>24862.400000000001</v>
      </c>
      <c r="Z2647" s="27">
        <f t="shared" si="8906"/>
        <v>24194.6</v>
      </c>
      <c r="AA2647" s="27">
        <f t="shared" si="9011"/>
        <v>0</v>
      </c>
      <c r="AB2647" s="27">
        <f t="shared" si="9012"/>
        <v>0</v>
      </c>
      <c r="AC2647" s="27">
        <f t="shared" si="9013"/>
        <v>0</v>
      </c>
      <c r="AD2647" s="27">
        <f t="shared" si="8910"/>
        <v>24908.3</v>
      </c>
      <c r="AE2647" s="27">
        <f t="shared" si="8911"/>
        <v>24862.400000000001</v>
      </c>
      <c r="AF2647" s="27">
        <f t="shared" si="8912"/>
        <v>24194.6</v>
      </c>
      <c r="AG2647" s="27">
        <f t="shared" si="9014"/>
        <v>0</v>
      </c>
      <c r="AH2647" s="27">
        <f t="shared" si="9015"/>
        <v>0</v>
      </c>
      <c r="AI2647" s="27">
        <f t="shared" si="9016"/>
        <v>0</v>
      </c>
      <c r="AJ2647" s="27">
        <f t="shared" si="8916"/>
        <v>24908.3</v>
      </c>
      <c r="AK2647" s="27">
        <f t="shared" si="8917"/>
        <v>24862.400000000001</v>
      </c>
      <c r="AL2647" s="27">
        <f t="shared" si="8918"/>
        <v>24194.6</v>
      </c>
      <c r="AM2647" s="27">
        <f t="shared" si="9017"/>
        <v>0</v>
      </c>
      <c r="AN2647" s="27">
        <f t="shared" si="9018"/>
        <v>0</v>
      </c>
      <c r="AO2647" s="27">
        <f t="shared" si="9019"/>
        <v>0</v>
      </c>
      <c r="AP2647" s="27">
        <f t="shared" si="8922"/>
        <v>24908.3</v>
      </c>
      <c r="AQ2647" s="27">
        <f t="shared" si="8923"/>
        <v>24862.400000000001</v>
      </c>
      <c r="AR2647" s="27">
        <f t="shared" si="8924"/>
        <v>24194.6</v>
      </c>
      <c r="AS2647" s="27">
        <f t="shared" si="9020"/>
        <v>0</v>
      </c>
      <c r="AT2647" s="27">
        <f t="shared" si="9021"/>
        <v>0</v>
      </c>
      <c r="AU2647" s="27">
        <f t="shared" si="9022"/>
        <v>0</v>
      </c>
      <c r="AV2647" s="27">
        <f t="shared" si="8928"/>
        <v>24908.3</v>
      </c>
      <c r="AW2647" s="27">
        <f t="shared" si="8929"/>
        <v>24862.400000000001</v>
      </c>
      <c r="AX2647" s="27">
        <f t="shared" si="8930"/>
        <v>24194.6</v>
      </c>
      <c r="AY2647" s="27">
        <f t="shared" si="9023"/>
        <v>1790.6</v>
      </c>
      <c r="AZ2647" s="27">
        <f t="shared" si="9024"/>
        <v>0</v>
      </c>
      <c r="BA2647" s="27">
        <f t="shared" si="9025"/>
        <v>0</v>
      </c>
      <c r="BB2647" s="27">
        <f t="shared" si="8934"/>
        <v>26698.899999999998</v>
      </c>
      <c r="BC2647" s="27">
        <f t="shared" si="8935"/>
        <v>24862.400000000001</v>
      </c>
      <c r="BD2647" s="27">
        <f t="shared" si="8936"/>
        <v>24194.6</v>
      </c>
      <c r="BE2647" s="27">
        <f t="shared" si="9026"/>
        <v>0</v>
      </c>
      <c r="BF2647" s="27">
        <f t="shared" si="9027"/>
        <v>0</v>
      </c>
      <c r="BG2647" s="27">
        <f t="shared" si="9028"/>
        <v>0</v>
      </c>
      <c r="BH2647" s="27">
        <f t="shared" si="8876"/>
        <v>26698.899999999998</v>
      </c>
      <c r="BI2647" s="27">
        <f t="shared" si="8877"/>
        <v>24862.400000000001</v>
      </c>
      <c r="BJ2647" s="27">
        <f t="shared" si="8878"/>
        <v>24194.6</v>
      </c>
      <c r="BK2647" s="27">
        <f t="shared" si="9029"/>
        <v>0</v>
      </c>
      <c r="BL2647" s="27">
        <f t="shared" si="9030"/>
        <v>0</v>
      </c>
      <c r="BM2647" s="27">
        <f t="shared" si="9031"/>
        <v>0</v>
      </c>
      <c r="BN2647" s="27">
        <f t="shared" si="8879"/>
        <v>26698.899999999998</v>
      </c>
      <c r="BO2647" s="27">
        <f t="shared" si="8880"/>
        <v>24862.400000000001</v>
      </c>
      <c r="BP2647" s="27">
        <f t="shared" si="8881"/>
        <v>24194.6</v>
      </c>
      <c r="BQ2647" s="27">
        <f t="shared" si="9032"/>
        <v>0</v>
      </c>
      <c r="BR2647" s="27">
        <f t="shared" si="9033"/>
        <v>0</v>
      </c>
      <c r="BS2647" s="27">
        <f t="shared" si="8882"/>
        <v>26698.899999999998</v>
      </c>
      <c r="BT2647" s="27">
        <f t="shared" si="8883"/>
        <v>24862.400000000001</v>
      </c>
      <c r="BU2647" s="27">
        <f t="shared" si="8884"/>
        <v>24194.6</v>
      </c>
      <c r="BV2647" s="27">
        <f t="shared" si="9034"/>
        <v>0</v>
      </c>
      <c r="BW2647" s="27">
        <f t="shared" si="9035"/>
        <v>0</v>
      </c>
      <c r="BX2647" s="27">
        <f t="shared" si="8947"/>
        <v>26698.899999999998</v>
      </c>
      <c r="BY2647" s="27">
        <f t="shared" si="8948"/>
        <v>24862.400000000001</v>
      </c>
      <c r="BZ2647" s="27">
        <f t="shared" si="8949"/>
        <v>24194.6</v>
      </c>
      <c r="CA2647" s="27">
        <f t="shared" si="9036"/>
        <v>0</v>
      </c>
      <c r="CB2647" s="20">
        <v>0</v>
      </c>
      <c r="CC2647" s="35"/>
      <c r="CH2647" s="1" t="s">
        <v>29</v>
      </c>
    </row>
    <row r="2648" spans="1:87" ht="62.4" hidden="1" x14ac:dyDescent="0.3">
      <c r="A2648" s="18" t="s">
        <v>1466</v>
      </c>
      <c r="B2648" s="19">
        <v>240</v>
      </c>
      <c r="C2648" s="18" t="s">
        <v>41</v>
      </c>
      <c r="D2648" s="18" t="s">
        <v>392</v>
      </c>
      <c r="E2648" s="34" t="s">
        <v>393</v>
      </c>
      <c r="F2648" s="27">
        <f>24908.3</f>
        <v>24908.3</v>
      </c>
      <c r="G2648" s="27">
        <f>24862.4</f>
        <v>24862.400000000001</v>
      </c>
      <c r="H2648" s="27">
        <f>24194.6</f>
        <v>24194.6</v>
      </c>
      <c r="I2648" s="27"/>
      <c r="J2648" s="27"/>
      <c r="K2648" s="27"/>
      <c r="L2648" s="27">
        <f t="shared" si="8892"/>
        <v>24908.3</v>
      </c>
      <c r="M2648" s="27">
        <f t="shared" si="8893"/>
        <v>24862.400000000001</v>
      </c>
      <c r="N2648" s="27">
        <f t="shared" si="8894"/>
        <v>24194.6</v>
      </c>
      <c r="O2648" s="27"/>
      <c r="P2648" s="27"/>
      <c r="Q2648" s="27"/>
      <c r="R2648" s="27">
        <f t="shared" si="8898"/>
        <v>24908.3</v>
      </c>
      <c r="S2648" s="27">
        <f t="shared" si="8899"/>
        <v>24862.400000000001</v>
      </c>
      <c r="T2648" s="27">
        <f t="shared" si="8900"/>
        <v>24194.6</v>
      </c>
      <c r="U2648" s="27"/>
      <c r="V2648" s="27"/>
      <c r="W2648" s="27"/>
      <c r="X2648" s="27">
        <f t="shared" si="8904"/>
        <v>24908.3</v>
      </c>
      <c r="Y2648" s="27">
        <f t="shared" si="8905"/>
        <v>24862.400000000001</v>
      </c>
      <c r="Z2648" s="27">
        <f t="shared" si="8906"/>
        <v>24194.6</v>
      </c>
      <c r="AA2648" s="27"/>
      <c r="AB2648" s="27"/>
      <c r="AC2648" s="27"/>
      <c r="AD2648" s="27">
        <f t="shared" si="8910"/>
        <v>24908.3</v>
      </c>
      <c r="AE2648" s="27">
        <f t="shared" si="8911"/>
        <v>24862.400000000001</v>
      </c>
      <c r="AF2648" s="27">
        <f t="shared" si="8912"/>
        <v>24194.6</v>
      </c>
      <c r="AG2648" s="27"/>
      <c r="AH2648" s="27"/>
      <c r="AI2648" s="27"/>
      <c r="AJ2648" s="27">
        <f t="shared" si="8916"/>
        <v>24908.3</v>
      </c>
      <c r="AK2648" s="27">
        <f t="shared" si="8917"/>
        <v>24862.400000000001</v>
      </c>
      <c r="AL2648" s="27">
        <f t="shared" si="8918"/>
        <v>24194.6</v>
      </c>
      <c r="AM2648" s="27"/>
      <c r="AN2648" s="27"/>
      <c r="AO2648" s="27"/>
      <c r="AP2648" s="27">
        <f t="shared" si="8922"/>
        <v>24908.3</v>
      </c>
      <c r="AQ2648" s="27">
        <f t="shared" si="8923"/>
        <v>24862.400000000001</v>
      </c>
      <c r="AR2648" s="27">
        <f t="shared" si="8924"/>
        <v>24194.6</v>
      </c>
      <c r="AS2648" s="27"/>
      <c r="AT2648" s="27"/>
      <c r="AU2648" s="27"/>
      <c r="AV2648" s="27">
        <f t="shared" si="8928"/>
        <v>24908.3</v>
      </c>
      <c r="AW2648" s="27">
        <f t="shared" si="8929"/>
        <v>24862.400000000001</v>
      </c>
      <c r="AX2648" s="27">
        <f t="shared" si="8930"/>
        <v>24194.6</v>
      </c>
      <c r="AY2648" s="27">
        <v>1790.6</v>
      </c>
      <c r="AZ2648" s="27"/>
      <c r="BA2648" s="27"/>
      <c r="BB2648" s="27">
        <f t="shared" si="8934"/>
        <v>26698.899999999998</v>
      </c>
      <c r="BC2648" s="27">
        <f t="shared" si="8935"/>
        <v>24862.400000000001</v>
      </c>
      <c r="BD2648" s="27">
        <f t="shared" si="8936"/>
        <v>24194.6</v>
      </c>
      <c r="BE2648" s="27"/>
      <c r="BF2648" s="27"/>
      <c r="BG2648" s="27"/>
      <c r="BH2648" s="27">
        <f t="shared" si="8876"/>
        <v>26698.899999999998</v>
      </c>
      <c r="BI2648" s="27">
        <f t="shared" si="8877"/>
        <v>24862.400000000001</v>
      </c>
      <c r="BJ2648" s="27">
        <f t="shared" si="8878"/>
        <v>24194.6</v>
      </c>
      <c r="BK2648" s="27"/>
      <c r="BL2648" s="27"/>
      <c r="BM2648" s="27"/>
      <c r="BN2648" s="27">
        <f t="shared" si="8879"/>
        <v>26698.899999999998</v>
      </c>
      <c r="BO2648" s="27">
        <f t="shared" si="8880"/>
        <v>24862.400000000001</v>
      </c>
      <c r="BP2648" s="27">
        <f t="shared" si="8881"/>
        <v>24194.6</v>
      </c>
      <c r="BQ2648" s="27"/>
      <c r="BR2648" s="27"/>
      <c r="BS2648" s="27">
        <f t="shared" si="8882"/>
        <v>26698.899999999998</v>
      </c>
      <c r="BT2648" s="27">
        <f t="shared" si="8883"/>
        <v>24862.400000000001</v>
      </c>
      <c r="BU2648" s="27">
        <f t="shared" si="8884"/>
        <v>24194.6</v>
      </c>
      <c r="BV2648" s="27"/>
      <c r="BW2648" s="27"/>
      <c r="BX2648" s="27">
        <f t="shared" si="8947"/>
        <v>26698.899999999998</v>
      </c>
      <c r="BY2648" s="27">
        <f t="shared" si="8948"/>
        <v>24862.400000000001</v>
      </c>
      <c r="BZ2648" s="27">
        <f t="shared" si="8949"/>
        <v>24194.6</v>
      </c>
      <c r="CA2648" s="27"/>
      <c r="CB2648" s="20">
        <v>0</v>
      </c>
      <c r="CC2648" s="35"/>
    </row>
    <row r="2649" spans="1:87" ht="31.2" hidden="1" x14ac:dyDescent="0.3">
      <c r="A2649" s="18" t="s">
        <v>1466</v>
      </c>
      <c r="B2649" s="19">
        <v>300</v>
      </c>
      <c r="C2649" s="18"/>
      <c r="D2649" s="18"/>
      <c r="E2649" s="34" t="s">
        <v>193</v>
      </c>
      <c r="F2649" s="27">
        <f t="shared" ref="F2649:F2650" si="9037">F2650</f>
        <v>600</v>
      </c>
      <c r="G2649" s="27">
        <f t="shared" ref="G2649:G2650" si="9038">G2650</f>
        <v>600</v>
      </c>
      <c r="H2649" s="27">
        <f t="shared" ref="H2649:H2650" si="9039">H2650</f>
        <v>600</v>
      </c>
      <c r="I2649" s="27">
        <f t="shared" si="9002"/>
        <v>0</v>
      </c>
      <c r="J2649" s="27">
        <f t="shared" si="9003"/>
        <v>0</v>
      </c>
      <c r="K2649" s="27">
        <f t="shared" si="9004"/>
        <v>0</v>
      </c>
      <c r="L2649" s="27">
        <f t="shared" si="8892"/>
        <v>600</v>
      </c>
      <c r="M2649" s="27">
        <f t="shared" si="8893"/>
        <v>600</v>
      </c>
      <c r="N2649" s="27">
        <f t="shared" si="8894"/>
        <v>600</v>
      </c>
      <c r="O2649" s="27">
        <f t="shared" si="9005"/>
        <v>0</v>
      </c>
      <c r="P2649" s="27">
        <f t="shared" si="9006"/>
        <v>0</v>
      </c>
      <c r="Q2649" s="27">
        <f t="shared" si="9007"/>
        <v>0</v>
      </c>
      <c r="R2649" s="27">
        <f t="shared" si="8898"/>
        <v>600</v>
      </c>
      <c r="S2649" s="27">
        <f t="shared" si="8899"/>
        <v>600</v>
      </c>
      <c r="T2649" s="27">
        <f t="shared" si="8900"/>
        <v>600</v>
      </c>
      <c r="U2649" s="27">
        <f t="shared" si="9008"/>
        <v>0</v>
      </c>
      <c r="V2649" s="27">
        <f t="shared" si="9009"/>
        <v>0</v>
      </c>
      <c r="W2649" s="27">
        <f t="shared" si="9010"/>
        <v>0</v>
      </c>
      <c r="X2649" s="27">
        <f t="shared" si="8904"/>
        <v>600</v>
      </c>
      <c r="Y2649" s="27">
        <f t="shared" si="8905"/>
        <v>600</v>
      </c>
      <c r="Z2649" s="27">
        <f t="shared" si="8906"/>
        <v>600</v>
      </c>
      <c r="AA2649" s="27">
        <f t="shared" si="9011"/>
        <v>0</v>
      </c>
      <c r="AB2649" s="27">
        <f t="shared" si="9012"/>
        <v>0</v>
      </c>
      <c r="AC2649" s="27">
        <f t="shared" si="9013"/>
        <v>0</v>
      </c>
      <c r="AD2649" s="27">
        <f t="shared" si="8910"/>
        <v>600</v>
      </c>
      <c r="AE2649" s="27">
        <f t="shared" si="8911"/>
        <v>600</v>
      </c>
      <c r="AF2649" s="27">
        <f t="shared" si="8912"/>
        <v>600</v>
      </c>
      <c r="AG2649" s="27">
        <f t="shared" si="9014"/>
        <v>0</v>
      </c>
      <c r="AH2649" s="27">
        <f t="shared" si="9015"/>
        <v>0</v>
      </c>
      <c r="AI2649" s="27">
        <f t="shared" si="9016"/>
        <v>0</v>
      </c>
      <c r="AJ2649" s="27">
        <f t="shared" si="8916"/>
        <v>600</v>
      </c>
      <c r="AK2649" s="27">
        <f t="shared" si="8917"/>
        <v>600</v>
      </c>
      <c r="AL2649" s="27">
        <f t="shared" si="8918"/>
        <v>600</v>
      </c>
      <c r="AM2649" s="27">
        <f t="shared" si="9017"/>
        <v>0</v>
      </c>
      <c r="AN2649" s="27">
        <f t="shared" si="9018"/>
        <v>0</v>
      </c>
      <c r="AO2649" s="27">
        <f t="shared" si="9019"/>
        <v>0</v>
      </c>
      <c r="AP2649" s="27">
        <f t="shared" si="8922"/>
        <v>600</v>
      </c>
      <c r="AQ2649" s="27">
        <f t="shared" si="8923"/>
        <v>600</v>
      </c>
      <c r="AR2649" s="27">
        <f t="shared" si="8924"/>
        <v>600</v>
      </c>
      <c r="AS2649" s="27">
        <f t="shared" si="9020"/>
        <v>0</v>
      </c>
      <c r="AT2649" s="27">
        <f t="shared" si="9021"/>
        <v>0</v>
      </c>
      <c r="AU2649" s="27">
        <f t="shared" si="9022"/>
        <v>0</v>
      </c>
      <c r="AV2649" s="27">
        <f t="shared" si="8928"/>
        <v>600</v>
      </c>
      <c r="AW2649" s="27">
        <f t="shared" si="8929"/>
        <v>600</v>
      </c>
      <c r="AX2649" s="27">
        <f t="shared" si="8930"/>
        <v>600</v>
      </c>
      <c r="AY2649" s="27">
        <f t="shared" si="9023"/>
        <v>0</v>
      </c>
      <c r="AZ2649" s="27">
        <f t="shared" si="9024"/>
        <v>0</v>
      </c>
      <c r="BA2649" s="27">
        <f t="shared" si="9025"/>
        <v>0</v>
      </c>
      <c r="BB2649" s="27">
        <f t="shared" si="8934"/>
        <v>600</v>
      </c>
      <c r="BC2649" s="27">
        <f t="shared" si="8935"/>
        <v>600</v>
      </c>
      <c r="BD2649" s="27">
        <f t="shared" si="8936"/>
        <v>600</v>
      </c>
      <c r="BE2649" s="27">
        <f t="shared" si="9026"/>
        <v>0</v>
      </c>
      <c r="BF2649" s="27">
        <f t="shared" si="9027"/>
        <v>0</v>
      </c>
      <c r="BG2649" s="27">
        <f t="shared" si="9028"/>
        <v>0</v>
      </c>
      <c r="BH2649" s="27">
        <f t="shared" si="8876"/>
        <v>600</v>
      </c>
      <c r="BI2649" s="27">
        <f t="shared" si="8877"/>
        <v>600</v>
      </c>
      <c r="BJ2649" s="27">
        <f t="shared" si="8878"/>
        <v>600</v>
      </c>
      <c r="BK2649" s="27">
        <f t="shared" si="9029"/>
        <v>0</v>
      </c>
      <c r="BL2649" s="27">
        <f t="shared" si="9030"/>
        <v>0</v>
      </c>
      <c r="BM2649" s="27">
        <f t="shared" si="9031"/>
        <v>0</v>
      </c>
      <c r="BN2649" s="27">
        <f t="shared" si="8879"/>
        <v>600</v>
      </c>
      <c r="BO2649" s="27">
        <f t="shared" si="8880"/>
        <v>600</v>
      </c>
      <c r="BP2649" s="27">
        <f t="shared" si="8881"/>
        <v>600</v>
      </c>
      <c r="BQ2649" s="27">
        <f t="shared" si="9032"/>
        <v>0</v>
      </c>
      <c r="BR2649" s="27">
        <f t="shared" si="9033"/>
        <v>0</v>
      </c>
      <c r="BS2649" s="27">
        <f t="shared" si="8882"/>
        <v>600</v>
      </c>
      <c r="BT2649" s="27">
        <f t="shared" si="8883"/>
        <v>600</v>
      </c>
      <c r="BU2649" s="27">
        <f t="shared" si="8884"/>
        <v>600</v>
      </c>
      <c r="BV2649" s="27">
        <f t="shared" si="9034"/>
        <v>0</v>
      </c>
      <c r="BW2649" s="27">
        <f t="shared" si="9035"/>
        <v>0</v>
      </c>
      <c r="BX2649" s="27">
        <f t="shared" si="8947"/>
        <v>600</v>
      </c>
      <c r="BY2649" s="27">
        <f t="shared" si="8948"/>
        <v>600</v>
      </c>
      <c r="BZ2649" s="27">
        <f t="shared" si="8949"/>
        <v>600</v>
      </c>
      <c r="CA2649" s="27">
        <f t="shared" si="9036"/>
        <v>0</v>
      </c>
      <c r="CB2649" s="20">
        <v>0</v>
      </c>
      <c r="CC2649" s="35"/>
      <c r="CG2649" s="1" t="s">
        <v>28</v>
      </c>
    </row>
    <row r="2650" spans="1:87" hidden="1" x14ac:dyDescent="0.3">
      <c r="A2650" s="18" t="s">
        <v>1466</v>
      </c>
      <c r="B2650" s="19">
        <v>360</v>
      </c>
      <c r="C2650" s="18"/>
      <c r="D2650" s="18"/>
      <c r="E2650" s="34" t="s">
        <v>365</v>
      </c>
      <c r="F2650" s="27">
        <f t="shared" si="9037"/>
        <v>600</v>
      </c>
      <c r="G2650" s="27">
        <f t="shared" si="9038"/>
        <v>600</v>
      </c>
      <c r="H2650" s="27">
        <f t="shared" si="9039"/>
        <v>600</v>
      </c>
      <c r="I2650" s="27">
        <f t="shared" si="9002"/>
        <v>0</v>
      </c>
      <c r="J2650" s="27">
        <f t="shared" si="9003"/>
        <v>0</v>
      </c>
      <c r="K2650" s="27">
        <f t="shared" si="9004"/>
        <v>0</v>
      </c>
      <c r="L2650" s="27">
        <f t="shared" si="8892"/>
        <v>600</v>
      </c>
      <c r="M2650" s="27">
        <f t="shared" si="8893"/>
        <v>600</v>
      </c>
      <c r="N2650" s="27">
        <f t="shared" si="8894"/>
        <v>600</v>
      </c>
      <c r="O2650" s="27">
        <f t="shared" si="9005"/>
        <v>0</v>
      </c>
      <c r="P2650" s="27">
        <f t="shared" si="9006"/>
        <v>0</v>
      </c>
      <c r="Q2650" s="27">
        <f t="shared" si="9007"/>
        <v>0</v>
      </c>
      <c r="R2650" s="27">
        <f t="shared" si="8898"/>
        <v>600</v>
      </c>
      <c r="S2650" s="27">
        <f t="shared" si="8899"/>
        <v>600</v>
      </c>
      <c r="T2650" s="27">
        <f t="shared" si="8900"/>
        <v>600</v>
      </c>
      <c r="U2650" s="27">
        <f t="shared" si="9008"/>
        <v>0</v>
      </c>
      <c r="V2650" s="27">
        <f t="shared" si="9009"/>
        <v>0</v>
      </c>
      <c r="W2650" s="27">
        <f t="shared" si="9010"/>
        <v>0</v>
      </c>
      <c r="X2650" s="27">
        <f t="shared" si="8904"/>
        <v>600</v>
      </c>
      <c r="Y2650" s="27">
        <f t="shared" si="8905"/>
        <v>600</v>
      </c>
      <c r="Z2650" s="27">
        <f t="shared" si="8906"/>
        <v>600</v>
      </c>
      <c r="AA2650" s="27">
        <f t="shared" si="9011"/>
        <v>0</v>
      </c>
      <c r="AB2650" s="27">
        <f t="shared" si="9012"/>
        <v>0</v>
      </c>
      <c r="AC2650" s="27">
        <f t="shared" si="9013"/>
        <v>0</v>
      </c>
      <c r="AD2650" s="27">
        <f t="shared" si="8910"/>
        <v>600</v>
      </c>
      <c r="AE2650" s="27">
        <f t="shared" si="8911"/>
        <v>600</v>
      </c>
      <c r="AF2650" s="27">
        <f t="shared" si="8912"/>
        <v>600</v>
      </c>
      <c r="AG2650" s="27">
        <f t="shared" si="9014"/>
        <v>0</v>
      </c>
      <c r="AH2650" s="27">
        <f t="shared" si="9015"/>
        <v>0</v>
      </c>
      <c r="AI2650" s="27">
        <f t="shared" si="9016"/>
        <v>0</v>
      </c>
      <c r="AJ2650" s="27">
        <f t="shared" si="8916"/>
        <v>600</v>
      </c>
      <c r="AK2650" s="27">
        <f t="shared" si="8917"/>
        <v>600</v>
      </c>
      <c r="AL2650" s="27">
        <f t="shared" si="8918"/>
        <v>600</v>
      </c>
      <c r="AM2650" s="27">
        <f t="shared" si="9017"/>
        <v>0</v>
      </c>
      <c r="AN2650" s="27">
        <f t="shared" si="9018"/>
        <v>0</v>
      </c>
      <c r="AO2650" s="27">
        <f t="shared" si="9019"/>
        <v>0</v>
      </c>
      <c r="AP2650" s="27">
        <f t="shared" si="8922"/>
        <v>600</v>
      </c>
      <c r="AQ2650" s="27">
        <f t="shared" si="8923"/>
        <v>600</v>
      </c>
      <c r="AR2650" s="27">
        <f t="shared" si="8924"/>
        <v>600</v>
      </c>
      <c r="AS2650" s="27">
        <f t="shared" si="9020"/>
        <v>0</v>
      </c>
      <c r="AT2650" s="27">
        <f t="shared" si="9021"/>
        <v>0</v>
      </c>
      <c r="AU2650" s="27">
        <f t="shared" si="9022"/>
        <v>0</v>
      </c>
      <c r="AV2650" s="27">
        <f t="shared" si="8928"/>
        <v>600</v>
      </c>
      <c r="AW2650" s="27">
        <f t="shared" si="8929"/>
        <v>600</v>
      </c>
      <c r="AX2650" s="27">
        <f t="shared" si="8930"/>
        <v>600</v>
      </c>
      <c r="AY2650" s="27">
        <f t="shared" si="9023"/>
        <v>0</v>
      </c>
      <c r="AZ2650" s="27">
        <f t="shared" si="9024"/>
        <v>0</v>
      </c>
      <c r="BA2650" s="27">
        <f t="shared" si="9025"/>
        <v>0</v>
      </c>
      <c r="BB2650" s="27">
        <f t="shared" si="8934"/>
        <v>600</v>
      </c>
      <c r="BC2650" s="27">
        <f t="shared" si="8935"/>
        <v>600</v>
      </c>
      <c r="BD2650" s="27">
        <f t="shared" si="8936"/>
        <v>600</v>
      </c>
      <c r="BE2650" s="27">
        <f t="shared" si="9026"/>
        <v>0</v>
      </c>
      <c r="BF2650" s="27">
        <f t="shared" si="9027"/>
        <v>0</v>
      </c>
      <c r="BG2650" s="27">
        <f t="shared" si="9028"/>
        <v>0</v>
      </c>
      <c r="BH2650" s="27">
        <f t="shared" si="8876"/>
        <v>600</v>
      </c>
      <c r="BI2650" s="27">
        <f t="shared" si="8877"/>
        <v>600</v>
      </c>
      <c r="BJ2650" s="27">
        <f t="shared" si="8878"/>
        <v>600</v>
      </c>
      <c r="BK2650" s="27">
        <f t="shared" si="9029"/>
        <v>0</v>
      </c>
      <c r="BL2650" s="27">
        <f t="shared" si="9030"/>
        <v>0</v>
      </c>
      <c r="BM2650" s="27">
        <f t="shared" si="9031"/>
        <v>0</v>
      </c>
      <c r="BN2650" s="27">
        <f t="shared" si="8879"/>
        <v>600</v>
      </c>
      <c r="BO2650" s="27">
        <f t="shared" si="8880"/>
        <v>600</v>
      </c>
      <c r="BP2650" s="27">
        <f t="shared" si="8881"/>
        <v>600</v>
      </c>
      <c r="BQ2650" s="27">
        <f t="shared" si="9032"/>
        <v>0</v>
      </c>
      <c r="BR2650" s="27">
        <f t="shared" si="9033"/>
        <v>0</v>
      </c>
      <c r="BS2650" s="27">
        <f t="shared" si="8882"/>
        <v>600</v>
      </c>
      <c r="BT2650" s="27">
        <f t="shared" si="8883"/>
        <v>600</v>
      </c>
      <c r="BU2650" s="27">
        <f t="shared" si="8884"/>
        <v>600</v>
      </c>
      <c r="BV2650" s="27">
        <f t="shared" si="9034"/>
        <v>0</v>
      </c>
      <c r="BW2650" s="27">
        <f t="shared" si="9035"/>
        <v>0</v>
      </c>
      <c r="BX2650" s="27">
        <f t="shared" si="8947"/>
        <v>600</v>
      </c>
      <c r="BY2650" s="27">
        <f t="shared" si="8948"/>
        <v>600</v>
      </c>
      <c r="BZ2650" s="27">
        <f t="shared" si="8949"/>
        <v>600</v>
      </c>
      <c r="CA2650" s="27">
        <f t="shared" si="9036"/>
        <v>0</v>
      </c>
      <c r="CB2650" s="20">
        <v>0</v>
      </c>
      <c r="CC2650" s="35"/>
      <c r="CH2650" s="1" t="s">
        <v>29</v>
      </c>
    </row>
    <row r="2651" spans="1:87" ht="62.4" hidden="1" x14ac:dyDescent="0.3">
      <c r="A2651" s="18" t="s">
        <v>1466</v>
      </c>
      <c r="B2651" s="19">
        <v>360</v>
      </c>
      <c r="C2651" s="18" t="s">
        <v>41</v>
      </c>
      <c r="D2651" s="18" t="s">
        <v>392</v>
      </c>
      <c r="E2651" s="34" t="s">
        <v>393</v>
      </c>
      <c r="F2651" s="27">
        <v>600</v>
      </c>
      <c r="G2651" s="27">
        <v>600</v>
      </c>
      <c r="H2651" s="27">
        <v>600</v>
      </c>
      <c r="I2651" s="27"/>
      <c r="J2651" s="27"/>
      <c r="K2651" s="27"/>
      <c r="L2651" s="27">
        <f t="shared" si="8892"/>
        <v>600</v>
      </c>
      <c r="M2651" s="27">
        <f t="shared" si="8893"/>
        <v>600</v>
      </c>
      <c r="N2651" s="27">
        <f t="shared" si="8894"/>
        <v>600</v>
      </c>
      <c r="O2651" s="27"/>
      <c r="P2651" s="27"/>
      <c r="Q2651" s="27"/>
      <c r="R2651" s="27">
        <f t="shared" si="8898"/>
        <v>600</v>
      </c>
      <c r="S2651" s="27">
        <f t="shared" si="8899"/>
        <v>600</v>
      </c>
      <c r="T2651" s="27">
        <f t="shared" si="8900"/>
        <v>600</v>
      </c>
      <c r="U2651" s="27"/>
      <c r="V2651" s="27"/>
      <c r="W2651" s="27"/>
      <c r="X2651" s="27">
        <f t="shared" si="8904"/>
        <v>600</v>
      </c>
      <c r="Y2651" s="27">
        <f t="shared" si="8905"/>
        <v>600</v>
      </c>
      <c r="Z2651" s="27">
        <f t="shared" si="8906"/>
        <v>600</v>
      </c>
      <c r="AA2651" s="27"/>
      <c r="AB2651" s="27"/>
      <c r="AC2651" s="27"/>
      <c r="AD2651" s="27">
        <f t="shared" si="8910"/>
        <v>600</v>
      </c>
      <c r="AE2651" s="27">
        <f t="shared" si="8911"/>
        <v>600</v>
      </c>
      <c r="AF2651" s="27">
        <f t="shared" si="8912"/>
        <v>600</v>
      </c>
      <c r="AG2651" s="27"/>
      <c r="AH2651" s="27"/>
      <c r="AI2651" s="27"/>
      <c r="AJ2651" s="27">
        <f t="shared" si="8916"/>
        <v>600</v>
      </c>
      <c r="AK2651" s="27">
        <f t="shared" si="8917"/>
        <v>600</v>
      </c>
      <c r="AL2651" s="27">
        <f t="shared" si="8918"/>
        <v>600</v>
      </c>
      <c r="AM2651" s="27"/>
      <c r="AN2651" s="27"/>
      <c r="AO2651" s="27"/>
      <c r="AP2651" s="27">
        <f t="shared" si="8922"/>
        <v>600</v>
      </c>
      <c r="AQ2651" s="27">
        <f t="shared" si="8923"/>
        <v>600</v>
      </c>
      <c r="AR2651" s="27">
        <f t="shared" si="8924"/>
        <v>600</v>
      </c>
      <c r="AS2651" s="27"/>
      <c r="AT2651" s="27"/>
      <c r="AU2651" s="27"/>
      <c r="AV2651" s="27">
        <f t="shared" si="8928"/>
        <v>600</v>
      </c>
      <c r="AW2651" s="27">
        <f t="shared" si="8929"/>
        <v>600</v>
      </c>
      <c r="AX2651" s="27">
        <f t="shared" si="8930"/>
        <v>600</v>
      </c>
      <c r="AY2651" s="27"/>
      <c r="AZ2651" s="27"/>
      <c r="BA2651" s="27"/>
      <c r="BB2651" s="27">
        <f t="shared" si="8934"/>
        <v>600</v>
      </c>
      <c r="BC2651" s="27">
        <f t="shared" si="8935"/>
        <v>600</v>
      </c>
      <c r="BD2651" s="27">
        <f t="shared" si="8936"/>
        <v>600</v>
      </c>
      <c r="BE2651" s="27"/>
      <c r="BF2651" s="27"/>
      <c r="BG2651" s="27"/>
      <c r="BH2651" s="27">
        <f t="shared" si="8876"/>
        <v>600</v>
      </c>
      <c r="BI2651" s="27">
        <f t="shared" si="8877"/>
        <v>600</v>
      </c>
      <c r="BJ2651" s="27">
        <f t="shared" si="8878"/>
        <v>600</v>
      </c>
      <c r="BK2651" s="27"/>
      <c r="BL2651" s="27"/>
      <c r="BM2651" s="27"/>
      <c r="BN2651" s="27">
        <f t="shared" si="8879"/>
        <v>600</v>
      </c>
      <c r="BO2651" s="27">
        <f t="shared" si="8880"/>
        <v>600</v>
      </c>
      <c r="BP2651" s="27">
        <f t="shared" si="8881"/>
        <v>600</v>
      </c>
      <c r="BQ2651" s="27"/>
      <c r="BR2651" s="27"/>
      <c r="BS2651" s="27">
        <f t="shared" si="8882"/>
        <v>600</v>
      </c>
      <c r="BT2651" s="27">
        <f t="shared" si="8883"/>
        <v>600</v>
      </c>
      <c r="BU2651" s="27">
        <f t="shared" si="8884"/>
        <v>600</v>
      </c>
      <c r="BV2651" s="27"/>
      <c r="BW2651" s="27"/>
      <c r="BX2651" s="27">
        <f t="shared" si="8947"/>
        <v>600</v>
      </c>
      <c r="BY2651" s="27">
        <f t="shared" si="8948"/>
        <v>600</v>
      </c>
      <c r="BZ2651" s="27">
        <f t="shared" si="8949"/>
        <v>600</v>
      </c>
      <c r="CA2651" s="27"/>
      <c r="CB2651" s="20">
        <v>0</v>
      </c>
      <c r="CC2651" s="35"/>
    </row>
    <row r="2652" spans="1:87" s="22" customFormat="1" ht="62.4" hidden="1" x14ac:dyDescent="0.3">
      <c r="A2652" s="23" t="s">
        <v>1467</v>
      </c>
      <c r="B2652" s="24"/>
      <c r="C2652" s="23"/>
      <c r="D2652" s="23"/>
      <c r="E2652" s="25" t="s">
        <v>1468</v>
      </c>
      <c r="F2652" s="26">
        <f t="shared" ref="F2652:K2652" si="9040">F2653+F2664</f>
        <v>174000</v>
      </c>
      <c r="G2652" s="26">
        <f t="shared" si="9040"/>
        <v>20000</v>
      </c>
      <c r="H2652" s="26">
        <f t="shared" si="9040"/>
        <v>20000</v>
      </c>
      <c r="I2652" s="26">
        <f t="shared" si="9040"/>
        <v>33905.826999999997</v>
      </c>
      <c r="J2652" s="26">
        <f t="shared" si="9040"/>
        <v>8852.2000000000007</v>
      </c>
      <c r="K2652" s="26">
        <f t="shared" si="9040"/>
        <v>8852.2000000000007</v>
      </c>
      <c r="L2652" s="26">
        <f t="shared" si="8892"/>
        <v>207905.82699999999</v>
      </c>
      <c r="M2652" s="26">
        <f t="shared" si="8893"/>
        <v>28852.2</v>
      </c>
      <c r="N2652" s="26">
        <f t="shared" si="8894"/>
        <v>28852.2</v>
      </c>
      <c r="O2652" s="26">
        <f>O2653+O2664</f>
        <v>-50000</v>
      </c>
      <c r="P2652" s="26">
        <f>P2653+P2664</f>
        <v>0</v>
      </c>
      <c r="Q2652" s="26">
        <f>Q2653+Q2664</f>
        <v>0</v>
      </c>
      <c r="R2652" s="26">
        <f t="shared" si="8898"/>
        <v>157905.82699999999</v>
      </c>
      <c r="S2652" s="26">
        <f t="shared" si="8899"/>
        <v>28852.2</v>
      </c>
      <c r="T2652" s="26">
        <f t="shared" si="8900"/>
        <v>28852.2</v>
      </c>
      <c r="U2652" s="26">
        <f>U2653+U2664</f>
        <v>10000</v>
      </c>
      <c r="V2652" s="26">
        <f>V2653+V2664</f>
        <v>15000</v>
      </c>
      <c r="W2652" s="26">
        <f>W2653+W2664</f>
        <v>15000</v>
      </c>
      <c r="X2652" s="26">
        <f t="shared" si="8904"/>
        <v>167905.82699999999</v>
      </c>
      <c r="Y2652" s="26">
        <f t="shared" si="8905"/>
        <v>43852.2</v>
      </c>
      <c r="Z2652" s="26">
        <f t="shared" si="8906"/>
        <v>43852.2</v>
      </c>
      <c r="AA2652" s="26">
        <f>AA2653+AA2664</f>
        <v>42431.08</v>
      </c>
      <c r="AB2652" s="26">
        <f>AB2653+AB2664</f>
        <v>-15000</v>
      </c>
      <c r="AC2652" s="26">
        <f>AC2653+AC2664</f>
        <v>-15000</v>
      </c>
      <c r="AD2652" s="26">
        <f t="shared" si="8910"/>
        <v>210336.90700000001</v>
      </c>
      <c r="AE2652" s="26">
        <f t="shared" si="8911"/>
        <v>28852.199999999997</v>
      </c>
      <c r="AF2652" s="26">
        <f t="shared" si="8912"/>
        <v>28852.199999999997</v>
      </c>
      <c r="AG2652" s="26">
        <f>AG2653+AG2664</f>
        <v>11833</v>
      </c>
      <c r="AH2652" s="26">
        <f>AH2653+AH2664</f>
        <v>0</v>
      </c>
      <c r="AI2652" s="26">
        <f>AI2653+AI2664</f>
        <v>0</v>
      </c>
      <c r="AJ2652" s="26">
        <f t="shared" si="8916"/>
        <v>222169.90700000001</v>
      </c>
      <c r="AK2652" s="26">
        <f t="shared" si="8917"/>
        <v>28852.199999999997</v>
      </c>
      <c r="AL2652" s="26">
        <f t="shared" si="8918"/>
        <v>28852.199999999997</v>
      </c>
      <c r="AM2652" s="26">
        <f>AM2653+AM2664</f>
        <v>0</v>
      </c>
      <c r="AN2652" s="26">
        <f>AN2653+AN2664</f>
        <v>0</v>
      </c>
      <c r="AO2652" s="26">
        <f>AO2653+AO2664</f>
        <v>0</v>
      </c>
      <c r="AP2652" s="26">
        <f t="shared" si="8922"/>
        <v>222169.90700000001</v>
      </c>
      <c r="AQ2652" s="26">
        <f t="shared" si="8923"/>
        <v>28852.199999999997</v>
      </c>
      <c r="AR2652" s="26">
        <f t="shared" si="8924"/>
        <v>28852.199999999997</v>
      </c>
      <c r="AS2652" s="26">
        <f>AS2653+AS2664</f>
        <v>-19644.7</v>
      </c>
      <c r="AT2652" s="26">
        <f>AT2653+AT2664</f>
        <v>0</v>
      </c>
      <c r="AU2652" s="26">
        <f>AU2653+AU2664</f>
        <v>0</v>
      </c>
      <c r="AV2652" s="26">
        <f t="shared" si="8928"/>
        <v>202525.20699999999</v>
      </c>
      <c r="AW2652" s="26">
        <f t="shared" si="8929"/>
        <v>28852.199999999997</v>
      </c>
      <c r="AX2652" s="26">
        <f t="shared" si="8930"/>
        <v>28852.199999999997</v>
      </c>
      <c r="AY2652" s="26">
        <f>AY2653+AY2664</f>
        <v>81310.067999999999</v>
      </c>
      <c r="AZ2652" s="26">
        <f>AZ2653+AZ2664</f>
        <v>0</v>
      </c>
      <c r="BA2652" s="26">
        <f>BA2653+BA2664</f>
        <v>0</v>
      </c>
      <c r="BB2652" s="26">
        <f t="shared" si="8934"/>
        <v>283835.27500000002</v>
      </c>
      <c r="BC2652" s="26">
        <f t="shared" si="8935"/>
        <v>28852.199999999997</v>
      </c>
      <c r="BD2652" s="26">
        <f t="shared" si="8936"/>
        <v>28852.199999999997</v>
      </c>
      <c r="BE2652" s="26">
        <f>BE2653+BE2664</f>
        <v>0</v>
      </c>
      <c r="BF2652" s="26">
        <f>BF2653+BF2664</f>
        <v>0</v>
      </c>
      <c r="BG2652" s="26">
        <f>BG2653+BG2664</f>
        <v>0</v>
      </c>
      <c r="BH2652" s="26">
        <f t="shared" si="8876"/>
        <v>283835.27500000002</v>
      </c>
      <c r="BI2652" s="26">
        <f t="shared" si="8877"/>
        <v>28852.199999999997</v>
      </c>
      <c r="BJ2652" s="26">
        <f t="shared" si="8878"/>
        <v>28852.199999999997</v>
      </c>
      <c r="BK2652" s="26">
        <f>BK2653+BK2664</f>
        <v>51744.180999999997</v>
      </c>
      <c r="BL2652" s="26">
        <f>BL2653+BL2664</f>
        <v>5500</v>
      </c>
      <c r="BM2652" s="26">
        <f>BM2653+BM2664</f>
        <v>0</v>
      </c>
      <c r="BN2652" s="26">
        <f t="shared" si="8879"/>
        <v>335579.45600000001</v>
      </c>
      <c r="BO2652" s="26">
        <f t="shared" si="8880"/>
        <v>34352.199999999997</v>
      </c>
      <c r="BP2652" s="26">
        <f t="shared" si="8881"/>
        <v>28852.199999999997</v>
      </c>
      <c r="BQ2652" s="26">
        <f>BQ2653+BQ2664</f>
        <v>0</v>
      </c>
      <c r="BR2652" s="26">
        <f>BR2653+BR2664</f>
        <v>0</v>
      </c>
      <c r="BS2652" s="27">
        <f t="shared" si="8882"/>
        <v>335579.45600000001</v>
      </c>
      <c r="BT2652" s="27">
        <f t="shared" si="8883"/>
        <v>34352.199999999997</v>
      </c>
      <c r="BU2652" s="27">
        <f t="shared" si="8884"/>
        <v>28852.199999999997</v>
      </c>
      <c r="BV2652" s="26">
        <f>BV2653+BV2664</f>
        <v>0</v>
      </c>
      <c r="BW2652" s="26">
        <f>BW2653+BW2664</f>
        <v>0</v>
      </c>
      <c r="BX2652" s="26">
        <f t="shared" si="8947"/>
        <v>335579.45600000001</v>
      </c>
      <c r="BY2652" s="26">
        <f t="shared" si="8948"/>
        <v>34352.199999999997</v>
      </c>
      <c r="BZ2652" s="26">
        <f t="shared" si="8949"/>
        <v>28852.199999999997</v>
      </c>
      <c r="CA2652" s="26">
        <f>CA2653+CA2664</f>
        <v>0</v>
      </c>
      <c r="CB2652" s="20">
        <v>0</v>
      </c>
      <c r="CC2652" s="35"/>
      <c r="CD2652" s="22" t="s">
        <v>25</v>
      </c>
    </row>
    <row r="2653" spans="1:87" s="28" customFormat="1" ht="46.8" hidden="1" x14ac:dyDescent="0.3">
      <c r="A2653" s="29" t="s">
        <v>1469</v>
      </c>
      <c r="B2653" s="30"/>
      <c r="C2653" s="29"/>
      <c r="D2653" s="29"/>
      <c r="E2653" s="31" t="s">
        <v>1470</v>
      </c>
      <c r="F2653" s="32">
        <f t="shared" ref="F2653:K2653" si="9041">F2654</f>
        <v>40000</v>
      </c>
      <c r="G2653" s="32">
        <f t="shared" si="9041"/>
        <v>0</v>
      </c>
      <c r="H2653" s="32">
        <f t="shared" si="9041"/>
        <v>0</v>
      </c>
      <c r="I2653" s="32">
        <f t="shared" si="9041"/>
        <v>0</v>
      </c>
      <c r="J2653" s="32">
        <f t="shared" si="9041"/>
        <v>0</v>
      </c>
      <c r="K2653" s="32">
        <f t="shared" si="9041"/>
        <v>0</v>
      </c>
      <c r="L2653" s="32">
        <f t="shared" si="8892"/>
        <v>40000</v>
      </c>
      <c r="M2653" s="32">
        <f t="shared" si="8893"/>
        <v>0</v>
      </c>
      <c r="N2653" s="32">
        <f t="shared" si="8894"/>
        <v>0</v>
      </c>
      <c r="O2653" s="32">
        <f>O2654</f>
        <v>0</v>
      </c>
      <c r="P2653" s="32">
        <f>P2654</f>
        <v>0</v>
      </c>
      <c r="Q2653" s="32">
        <f>Q2654</f>
        <v>0</v>
      </c>
      <c r="R2653" s="32">
        <f t="shared" si="8898"/>
        <v>40000</v>
      </c>
      <c r="S2653" s="32">
        <f t="shared" si="8899"/>
        <v>0</v>
      </c>
      <c r="T2653" s="32">
        <f t="shared" si="8900"/>
        <v>0</v>
      </c>
      <c r="U2653" s="32">
        <f>U2654</f>
        <v>0</v>
      </c>
      <c r="V2653" s="32">
        <f>V2654</f>
        <v>0</v>
      </c>
      <c r="W2653" s="32">
        <f>W2654</f>
        <v>0</v>
      </c>
      <c r="X2653" s="32">
        <f t="shared" si="8904"/>
        <v>40000</v>
      </c>
      <c r="Y2653" s="32">
        <f t="shared" si="8905"/>
        <v>0</v>
      </c>
      <c r="Z2653" s="32">
        <f t="shared" si="8906"/>
        <v>0</v>
      </c>
      <c r="AA2653" s="32">
        <f>AA2654</f>
        <v>0</v>
      </c>
      <c r="AB2653" s="32">
        <f>AB2654</f>
        <v>0</v>
      </c>
      <c r="AC2653" s="32">
        <f>AC2654</f>
        <v>0</v>
      </c>
      <c r="AD2653" s="32">
        <f t="shared" si="8910"/>
        <v>40000</v>
      </c>
      <c r="AE2653" s="32">
        <f t="shared" si="8911"/>
        <v>0</v>
      </c>
      <c r="AF2653" s="32">
        <f t="shared" si="8912"/>
        <v>0</v>
      </c>
      <c r="AG2653" s="32">
        <f>AG2654</f>
        <v>0</v>
      </c>
      <c r="AH2653" s="32">
        <f>AH2654</f>
        <v>0</v>
      </c>
      <c r="AI2653" s="32">
        <f>AI2654</f>
        <v>0</v>
      </c>
      <c r="AJ2653" s="32">
        <f t="shared" si="8916"/>
        <v>40000</v>
      </c>
      <c r="AK2653" s="32">
        <f t="shared" si="8917"/>
        <v>0</v>
      </c>
      <c r="AL2653" s="32">
        <f t="shared" si="8918"/>
        <v>0</v>
      </c>
      <c r="AM2653" s="32">
        <f>AM2654</f>
        <v>0</v>
      </c>
      <c r="AN2653" s="32">
        <f>AN2654</f>
        <v>0</v>
      </c>
      <c r="AO2653" s="32">
        <f>AO2654</f>
        <v>0</v>
      </c>
      <c r="AP2653" s="32">
        <f t="shared" si="8922"/>
        <v>40000</v>
      </c>
      <c r="AQ2653" s="32">
        <f t="shared" si="8923"/>
        <v>0</v>
      </c>
      <c r="AR2653" s="32">
        <f t="shared" si="8924"/>
        <v>0</v>
      </c>
      <c r="AS2653" s="32">
        <f>AS2654</f>
        <v>0</v>
      </c>
      <c r="AT2653" s="32">
        <f>AT2654</f>
        <v>0</v>
      </c>
      <c r="AU2653" s="32">
        <f>AU2654</f>
        <v>0</v>
      </c>
      <c r="AV2653" s="32">
        <f t="shared" si="8928"/>
        <v>40000</v>
      </c>
      <c r="AW2653" s="32">
        <f t="shared" si="8929"/>
        <v>0</v>
      </c>
      <c r="AX2653" s="32">
        <f t="shared" si="8930"/>
        <v>0</v>
      </c>
      <c r="AY2653" s="32">
        <f>AY2654</f>
        <v>1310.068</v>
      </c>
      <c r="AZ2653" s="32">
        <f>AZ2654</f>
        <v>0</v>
      </c>
      <c r="BA2653" s="32">
        <f>BA2654</f>
        <v>0</v>
      </c>
      <c r="BB2653" s="32">
        <f t="shared" si="8934"/>
        <v>41310.067999999999</v>
      </c>
      <c r="BC2653" s="32">
        <f t="shared" si="8935"/>
        <v>0</v>
      </c>
      <c r="BD2653" s="32">
        <f t="shared" si="8936"/>
        <v>0</v>
      </c>
      <c r="BE2653" s="32">
        <f>BE2654</f>
        <v>0</v>
      </c>
      <c r="BF2653" s="32">
        <f>BF2654</f>
        <v>0</v>
      </c>
      <c r="BG2653" s="32">
        <f>BG2654</f>
        <v>0</v>
      </c>
      <c r="BH2653" s="32">
        <f t="shared" si="8876"/>
        <v>41310.067999999999</v>
      </c>
      <c r="BI2653" s="32">
        <f t="shared" si="8877"/>
        <v>0</v>
      </c>
      <c r="BJ2653" s="32">
        <f t="shared" si="8878"/>
        <v>0</v>
      </c>
      <c r="BK2653" s="32">
        <f>BK2654</f>
        <v>1744.181</v>
      </c>
      <c r="BL2653" s="32">
        <f>BL2654</f>
        <v>5500</v>
      </c>
      <c r="BM2653" s="32">
        <f>BM2654</f>
        <v>0</v>
      </c>
      <c r="BN2653" s="32">
        <f t="shared" si="8879"/>
        <v>43054.248999999996</v>
      </c>
      <c r="BO2653" s="32">
        <f t="shared" si="8880"/>
        <v>5500</v>
      </c>
      <c r="BP2653" s="32">
        <f t="shared" si="8881"/>
        <v>0</v>
      </c>
      <c r="BQ2653" s="32">
        <f>BQ2654</f>
        <v>0</v>
      </c>
      <c r="BR2653" s="32">
        <f>BR2654</f>
        <v>0</v>
      </c>
      <c r="BS2653" s="27">
        <f t="shared" si="8882"/>
        <v>43054.248999999996</v>
      </c>
      <c r="BT2653" s="27">
        <f t="shared" si="8883"/>
        <v>5500</v>
      </c>
      <c r="BU2653" s="27">
        <f t="shared" si="8884"/>
        <v>0</v>
      </c>
      <c r="BV2653" s="32">
        <f>BV2654</f>
        <v>0</v>
      </c>
      <c r="BW2653" s="32">
        <f>BW2654</f>
        <v>0</v>
      </c>
      <c r="BX2653" s="32">
        <f t="shared" si="8947"/>
        <v>43054.248999999996</v>
      </c>
      <c r="BY2653" s="32">
        <f t="shared" si="8948"/>
        <v>5500</v>
      </c>
      <c r="BZ2653" s="32">
        <f t="shared" si="8949"/>
        <v>0</v>
      </c>
      <c r="CA2653" s="32">
        <f>CA2654</f>
        <v>0</v>
      </c>
      <c r="CB2653" s="20">
        <v>0</v>
      </c>
      <c r="CC2653" s="33"/>
      <c r="CE2653" s="28" t="s">
        <v>26</v>
      </c>
    </row>
    <row r="2654" spans="1:87" ht="31.2" hidden="1" x14ac:dyDescent="0.3">
      <c r="A2654" s="18" t="s">
        <v>1471</v>
      </c>
      <c r="B2654" s="19"/>
      <c r="C2654" s="18"/>
      <c r="D2654" s="18"/>
      <c r="E2654" s="34" t="s">
        <v>1472</v>
      </c>
      <c r="F2654" s="27">
        <f t="shared" ref="F2654:K2654" si="9042">F2658</f>
        <v>40000</v>
      </c>
      <c r="G2654" s="27">
        <f t="shared" si="9042"/>
        <v>0</v>
      </c>
      <c r="H2654" s="27">
        <f t="shared" si="9042"/>
        <v>0</v>
      </c>
      <c r="I2654" s="27">
        <f t="shared" si="9042"/>
        <v>0</v>
      </c>
      <c r="J2654" s="27">
        <f t="shared" si="9042"/>
        <v>0</v>
      </c>
      <c r="K2654" s="27">
        <f t="shared" si="9042"/>
        <v>0</v>
      </c>
      <c r="L2654" s="27">
        <f t="shared" si="8892"/>
        <v>40000</v>
      </c>
      <c r="M2654" s="27">
        <f t="shared" si="8893"/>
        <v>0</v>
      </c>
      <c r="N2654" s="27">
        <f t="shared" si="8894"/>
        <v>0</v>
      </c>
      <c r="O2654" s="27">
        <f>O2658</f>
        <v>0</v>
      </c>
      <c r="P2654" s="27">
        <f>P2658</f>
        <v>0</v>
      </c>
      <c r="Q2654" s="27">
        <f>Q2658</f>
        <v>0</v>
      </c>
      <c r="R2654" s="27">
        <f t="shared" si="8898"/>
        <v>40000</v>
      </c>
      <c r="S2654" s="27">
        <f t="shared" si="8899"/>
        <v>0</v>
      </c>
      <c r="T2654" s="27">
        <f t="shared" si="8900"/>
        <v>0</v>
      </c>
      <c r="U2654" s="27">
        <f>U2658</f>
        <v>0</v>
      </c>
      <c r="V2654" s="27">
        <f>V2658</f>
        <v>0</v>
      </c>
      <c r="W2654" s="27">
        <f>W2658</f>
        <v>0</v>
      </c>
      <c r="X2654" s="27">
        <f t="shared" si="8904"/>
        <v>40000</v>
      </c>
      <c r="Y2654" s="27">
        <f t="shared" si="8905"/>
        <v>0</v>
      </c>
      <c r="Z2654" s="27">
        <f t="shared" si="8906"/>
        <v>0</v>
      </c>
      <c r="AA2654" s="27">
        <f>AA2658</f>
        <v>0</v>
      </c>
      <c r="AB2654" s="27">
        <f>AB2658</f>
        <v>0</v>
      </c>
      <c r="AC2654" s="27">
        <f>AC2658</f>
        <v>0</v>
      </c>
      <c r="AD2654" s="27">
        <f t="shared" si="8910"/>
        <v>40000</v>
      </c>
      <c r="AE2654" s="27">
        <f t="shared" si="8911"/>
        <v>0</v>
      </c>
      <c r="AF2654" s="27">
        <f t="shared" si="8912"/>
        <v>0</v>
      </c>
      <c r="AG2654" s="27">
        <f>AG2658</f>
        <v>0</v>
      </c>
      <c r="AH2654" s="27">
        <f>AH2658</f>
        <v>0</v>
      </c>
      <c r="AI2654" s="27">
        <f>AI2658</f>
        <v>0</v>
      </c>
      <c r="AJ2654" s="27">
        <f t="shared" si="8916"/>
        <v>40000</v>
      </c>
      <c r="AK2654" s="27">
        <f t="shared" si="8917"/>
        <v>0</v>
      </c>
      <c r="AL2654" s="27">
        <f t="shared" si="8918"/>
        <v>0</v>
      </c>
      <c r="AM2654" s="27">
        <f>AM2658</f>
        <v>0</v>
      </c>
      <c r="AN2654" s="27">
        <f>AN2658</f>
        <v>0</v>
      </c>
      <c r="AO2654" s="27">
        <f>AO2658</f>
        <v>0</v>
      </c>
      <c r="AP2654" s="27">
        <f t="shared" si="8922"/>
        <v>40000</v>
      </c>
      <c r="AQ2654" s="27">
        <f t="shared" si="8923"/>
        <v>0</v>
      </c>
      <c r="AR2654" s="27">
        <f t="shared" si="8924"/>
        <v>0</v>
      </c>
      <c r="AS2654" s="27">
        <f>AS2658</f>
        <v>0</v>
      </c>
      <c r="AT2654" s="27">
        <f>AT2658</f>
        <v>0</v>
      </c>
      <c r="AU2654" s="27">
        <f>AU2658</f>
        <v>0</v>
      </c>
      <c r="AV2654" s="27">
        <f t="shared" si="8928"/>
        <v>40000</v>
      </c>
      <c r="AW2654" s="27">
        <f t="shared" si="8929"/>
        <v>0</v>
      </c>
      <c r="AX2654" s="27">
        <f t="shared" si="8930"/>
        <v>0</v>
      </c>
      <c r="AY2654" s="27">
        <f>AY2658</f>
        <v>1310.068</v>
      </c>
      <c r="AZ2654" s="27">
        <f>AZ2658</f>
        <v>0</v>
      </c>
      <c r="BA2654" s="27">
        <f>BA2658</f>
        <v>0</v>
      </c>
      <c r="BB2654" s="27">
        <f t="shared" si="8934"/>
        <v>41310.067999999999</v>
      </c>
      <c r="BC2654" s="27">
        <f t="shared" si="8935"/>
        <v>0</v>
      </c>
      <c r="BD2654" s="27">
        <f t="shared" si="8936"/>
        <v>0</v>
      </c>
      <c r="BE2654" s="27">
        <f>BE2658</f>
        <v>0</v>
      </c>
      <c r="BF2654" s="27">
        <f>BF2658</f>
        <v>0</v>
      </c>
      <c r="BG2654" s="27">
        <f>BG2658</f>
        <v>0</v>
      </c>
      <c r="BH2654" s="27">
        <f t="shared" si="8876"/>
        <v>41310.067999999999</v>
      </c>
      <c r="BI2654" s="27">
        <f t="shared" si="8877"/>
        <v>0</v>
      </c>
      <c r="BJ2654" s="27">
        <f t="shared" si="8878"/>
        <v>0</v>
      </c>
      <c r="BK2654" s="27">
        <f>BK2658+BK2655</f>
        <v>1744.181</v>
      </c>
      <c r="BL2654" s="27">
        <f>BL2658+BL2655</f>
        <v>5500</v>
      </c>
      <c r="BM2654" s="27">
        <f>BM2658+BM2655</f>
        <v>0</v>
      </c>
      <c r="BN2654" s="27">
        <f t="shared" si="8879"/>
        <v>43054.248999999996</v>
      </c>
      <c r="BO2654" s="27">
        <f t="shared" si="8880"/>
        <v>5500</v>
      </c>
      <c r="BP2654" s="27">
        <f t="shared" si="8881"/>
        <v>0</v>
      </c>
      <c r="BQ2654" s="27">
        <f>BQ2658+BQ2655</f>
        <v>0</v>
      </c>
      <c r="BR2654" s="27">
        <f>BR2658+BR2655</f>
        <v>0</v>
      </c>
      <c r="BS2654" s="27">
        <f t="shared" si="8882"/>
        <v>43054.248999999996</v>
      </c>
      <c r="BT2654" s="27">
        <f t="shared" si="8883"/>
        <v>5500</v>
      </c>
      <c r="BU2654" s="27">
        <f t="shared" si="8884"/>
        <v>0</v>
      </c>
      <c r="BV2654" s="27">
        <f>BV2658+BV2655</f>
        <v>0</v>
      </c>
      <c r="BW2654" s="27">
        <f>BW2658+BW2655</f>
        <v>0</v>
      </c>
      <c r="BX2654" s="27">
        <f t="shared" si="8947"/>
        <v>43054.248999999996</v>
      </c>
      <c r="BY2654" s="27">
        <f t="shared" si="8948"/>
        <v>5500</v>
      </c>
      <c r="BZ2654" s="27">
        <f t="shared" si="8949"/>
        <v>0</v>
      </c>
      <c r="CA2654" s="27">
        <f>CA2658+CA2655</f>
        <v>0</v>
      </c>
      <c r="CB2654" s="20">
        <v>0</v>
      </c>
      <c r="CC2654" s="35"/>
      <c r="CF2654" s="1" t="s">
        <v>1335</v>
      </c>
      <c r="CI2654" s="1" t="s">
        <v>30</v>
      </c>
    </row>
    <row r="2655" spans="1:87" ht="27.6" hidden="1" x14ac:dyDescent="0.3">
      <c r="A2655" s="18" t="s">
        <v>1471</v>
      </c>
      <c r="B2655" s="43">
        <v>200</v>
      </c>
      <c r="C2655" s="44"/>
      <c r="D2655" s="44"/>
      <c r="E2655" s="45" t="s">
        <v>39</v>
      </c>
      <c r="F2655" s="27"/>
      <c r="G2655" s="27"/>
      <c r="H2655" s="27"/>
      <c r="I2655" s="27"/>
      <c r="J2655" s="27"/>
      <c r="K2655" s="27"/>
      <c r="L2655" s="27"/>
      <c r="M2655" s="27"/>
      <c r="N2655" s="27"/>
      <c r="O2655" s="27"/>
      <c r="P2655" s="27"/>
      <c r="Q2655" s="27"/>
      <c r="R2655" s="27"/>
      <c r="S2655" s="27"/>
      <c r="T2655" s="27"/>
      <c r="U2655" s="27"/>
      <c r="V2655" s="27"/>
      <c r="W2655" s="27"/>
      <c r="X2655" s="27"/>
      <c r="Y2655" s="27"/>
      <c r="Z2655" s="27"/>
      <c r="AA2655" s="27"/>
      <c r="AB2655" s="27"/>
      <c r="AC2655" s="27"/>
      <c r="AD2655" s="27"/>
      <c r="AE2655" s="27"/>
      <c r="AF2655" s="27"/>
      <c r="AG2655" s="27"/>
      <c r="AH2655" s="27"/>
      <c r="AI2655" s="27"/>
      <c r="AJ2655" s="27"/>
      <c r="AK2655" s="27"/>
      <c r="AL2655" s="27"/>
      <c r="AM2655" s="27"/>
      <c r="AN2655" s="27"/>
      <c r="AO2655" s="27"/>
      <c r="AP2655" s="27"/>
      <c r="AQ2655" s="27"/>
      <c r="AR2655" s="27"/>
      <c r="AS2655" s="27"/>
      <c r="AT2655" s="27"/>
      <c r="AU2655" s="27"/>
      <c r="AV2655" s="27"/>
      <c r="AW2655" s="27"/>
      <c r="AX2655" s="27"/>
      <c r="AY2655" s="27"/>
      <c r="AZ2655" s="27"/>
      <c r="BA2655" s="27"/>
      <c r="BB2655" s="27"/>
      <c r="BC2655" s="27"/>
      <c r="BD2655" s="27"/>
      <c r="BE2655" s="27"/>
      <c r="BF2655" s="27"/>
      <c r="BG2655" s="27"/>
      <c r="BH2655" s="27"/>
      <c r="BI2655" s="27"/>
      <c r="BJ2655" s="27"/>
      <c r="BK2655" s="27">
        <f t="shared" ref="BK2655:BK2656" si="9043">BK2656</f>
        <v>0</v>
      </c>
      <c r="BL2655" s="27">
        <f t="shared" ref="BL2655:BL2656" si="9044">BL2656</f>
        <v>5500</v>
      </c>
      <c r="BM2655" s="27">
        <f t="shared" ref="BM2655:BM2656" si="9045">BM2656</f>
        <v>0</v>
      </c>
      <c r="BN2655" s="27">
        <f t="shared" si="8879"/>
        <v>0</v>
      </c>
      <c r="BO2655" s="27">
        <f t="shared" si="8880"/>
        <v>5500</v>
      </c>
      <c r="BP2655" s="27">
        <f t="shared" si="8881"/>
        <v>0</v>
      </c>
      <c r="BQ2655" s="27">
        <f t="shared" ref="BQ2655:BQ2656" si="9046">BQ2656</f>
        <v>0</v>
      </c>
      <c r="BR2655" s="27">
        <f t="shared" ref="BR2655:BR2656" si="9047">BR2656</f>
        <v>0</v>
      </c>
      <c r="BS2655" s="27">
        <f t="shared" si="8882"/>
        <v>0</v>
      </c>
      <c r="BT2655" s="27">
        <f t="shared" si="8883"/>
        <v>5500</v>
      </c>
      <c r="BU2655" s="27">
        <f t="shared" si="8884"/>
        <v>0</v>
      </c>
      <c r="BV2655" s="27">
        <f t="shared" ref="BV2655:BV2656" si="9048">BV2656</f>
        <v>0</v>
      </c>
      <c r="BW2655" s="27">
        <f t="shared" ref="BW2655:BW2656" si="9049">BW2656</f>
        <v>0</v>
      </c>
      <c r="BX2655" s="27">
        <f t="shared" si="8947"/>
        <v>0</v>
      </c>
      <c r="BY2655" s="27">
        <f t="shared" si="8948"/>
        <v>5500</v>
      </c>
      <c r="BZ2655" s="27">
        <f t="shared" si="8949"/>
        <v>0</v>
      </c>
      <c r="CA2655" s="27">
        <f t="shared" ref="CA2655:CA2656" si="9050">CA2656</f>
        <v>0</v>
      </c>
      <c r="CB2655" s="20">
        <v>0</v>
      </c>
      <c r="CC2655" s="35"/>
    </row>
    <row r="2656" spans="1:87" ht="41.4" hidden="1" x14ac:dyDescent="0.3">
      <c r="A2656" s="18" t="s">
        <v>1471</v>
      </c>
      <c r="B2656" s="43">
        <v>240</v>
      </c>
      <c r="C2656" s="44"/>
      <c r="D2656" s="44"/>
      <c r="E2656" s="45" t="s">
        <v>40</v>
      </c>
      <c r="F2656" s="27"/>
      <c r="G2656" s="27"/>
      <c r="H2656" s="27"/>
      <c r="I2656" s="27"/>
      <c r="J2656" s="27"/>
      <c r="K2656" s="27"/>
      <c r="L2656" s="27"/>
      <c r="M2656" s="27"/>
      <c r="N2656" s="27"/>
      <c r="O2656" s="27"/>
      <c r="P2656" s="27"/>
      <c r="Q2656" s="27"/>
      <c r="R2656" s="27"/>
      <c r="S2656" s="27"/>
      <c r="T2656" s="27"/>
      <c r="U2656" s="27"/>
      <c r="V2656" s="27"/>
      <c r="W2656" s="27"/>
      <c r="X2656" s="27"/>
      <c r="Y2656" s="27"/>
      <c r="Z2656" s="27"/>
      <c r="AA2656" s="27"/>
      <c r="AB2656" s="27"/>
      <c r="AC2656" s="27"/>
      <c r="AD2656" s="27"/>
      <c r="AE2656" s="27"/>
      <c r="AF2656" s="27"/>
      <c r="AG2656" s="27"/>
      <c r="AH2656" s="27"/>
      <c r="AI2656" s="27"/>
      <c r="AJ2656" s="27"/>
      <c r="AK2656" s="27"/>
      <c r="AL2656" s="27"/>
      <c r="AM2656" s="27"/>
      <c r="AN2656" s="27"/>
      <c r="AO2656" s="27"/>
      <c r="AP2656" s="27"/>
      <c r="AQ2656" s="27"/>
      <c r="AR2656" s="27"/>
      <c r="AS2656" s="27"/>
      <c r="AT2656" s="27"/>
      <c r="AU2656" s="27"/>
      <c r="AV2656" s="27"/>
      <c r="AW2656" s="27"/>
      <c r="AX2656" s="27"/>
      <c r="AY2656" s="27"/>
      <c r="AZ2656" s="27"/>
      <c r="BA2656" s="27"/>
      <c r="BB2656" s="27"/>
      <c r="BC2656" s="27"/>
      <c r="BD2656" s="27"/>
      <c r="BE2656" s="27"/>
      <c r="BF2656" s="27"/>
      <c r="BG2656" s="27"/>
      <c r="BH2656" s="27"/>
      <c r="BI2656" s="27"/>
      <c r="BJ2656" s="27"/>
      <c r="BK2656" s="27">
        <f t="shared" si="9043"/>
        <v>0</v>
      </c>
      <c r="BL2656" s="27">
        <f t="shared" si="9044"/>
        <v>5500</v>
      </c>
      <c r="BM2656" s="27">
        <f t="shared" si="9045"/>
        <v>0</v>
      </c>
      <c r="BN2656" s="27">
        <f t="shared" si="8879"/>
        <v>0</v>
      </c>
      <c r="BO2656" s="27">
        <f t="shared" si="8880"/>
        <v>5500</v>
      </c>
      <c r="BP2656" s="27">
        <f t="shared" si="8881"/>
        <v>0</v>
      </c>
      <c r="BQ2656" s="27">
        <f t="shared" si="9046"/>
        <v>0</v>
      </c>
      <c r="BR2656" s="27">
        <f t="shared" si="9047"/>
        <v>0</v>
      </c>
      <c r="BS2656" s="27">
        <f t="shared" si="8882"/>
        <v>0</v>
      </c>
      <c r="BT2656" s="27">
        <f t="shared" si="8883"/>
        <v>5500</v>
      </c>
      <c r="BU2656" s="27">
        <f t="shared" si="8884"/>
        <v>0</v>
      </c>
      <c r="BV2656" s="27">
        <f t="shared" si="9048"/>
        <v>0</v>
      </c>
      <c r="BW2656" s="27">
        <f t="shared" si="9049"/>
        <v>0</v>
      </c>
      <c r="BX2656" s="27">
        <f t="shared" si="8947"/>
        <v>0</v>
      </c>
      <c r="BY2656" s="27">
        <f t="shared" si="8948"/>
        <v>5500</v>
      </c>
      <c r="BZ2656" s="27">
        <f t="shared" si="8949"/>
        <v>0</v>
      </c>
      <c r="CA2656" s="27">
        <f t="shared" si="9050"/>
        <v>0</v>
      </c>
      <c r="CB2656" s="20">
        <v>0</v>
      </c>
      <c r="CC2656" s="35"/>
    </row>
    <row r="2657" spans="1:87" ht="31.2" hidden="1" x14ac:dyDescent="0.3">
      <c r="A2657" s="18" t="s">
        <v>1471</v>
      </c>
      <c r="B2657" s="19">
        <v>240</v>
      </c>
      <c r="C2657" s="18" t="s">
        <v>65</v>
      </c>
      <c r="D2657" s="18" t="s">
        <v>65</v>
      </c>
      <c r="E2657" s="34" t="s">
        <v>721</v>
      </c>
      <c r="F2657" s="27"/>
      <c r="G2657" s="27"/>
      <c r="H2657" s="27"/>
      <c r="I2657" s="27"/>
      <c r="J2657" s="27"/>
      <c r="K2657" s="27"/>
      <c r="L2657" s="27"/>
      <c r="M2657" s="27"/>
      <c r="N2657" s="27"/>
      <c r="O2657" s="27"/>
      <c r="P2657" s="27"/>
      <c r="Q2657" s="27"/>
      <c r="R2657" s="27"/>
      <c r="S2657" s="27"/>
      <c r="T2657" s="27"/>
      <c r="U2657" s="27"/>
      <c r="V2657" s="27"/>
      <c r="W2657" s="27"/>
      <c r="X2657" s="27"/>
      <c r="Y2657" s="27"/>
      <c r="Z2657" s="27"/>
      <c r="AA2657" s="27"/>
      <c r="AB2657" s="27"/>
      <c r="AC2657" s="27"/>
      <c r="AD2657" s="27"/>
      <c r="AE2657" s="27"/>
      <c r="AF2657" s="27"/>
      <c r="AG2657" s="27"/>
      <c r="AH2657" s="27"/>
      <c r="AI2657" s="27"/>
      <c r="AJ2657" s="27"/>
      <c r="AK2657" s="27"/>
      <c r="AL2657" s="27"/>
      <c r="AM2657" s="27"/>
      <c r="AN2657" s="27"/>
      <c r="AO2657" s="27"/>
      <c r="AP2657" s="27"/>
      <c r="AQ2657" s="27"/>
      <c r="AR2657" s="27"/>
      <c r="AS2657" s="27"/>
      <c r="AT2657" s="27"/>
      <c r="AU2657" s="27"/>
      <c r="AV2657" s="27"/>
      <c r="AW2657" s="27"/>
      <c r="AX2657" s="27"/>
      <c r="AY2657" s="27"/>
      <c r="AZ2657" s="27"/>
      <c r="BA2657" s="27"/>
      <c r="BB2657" s="27"/>
      <c r="BC2657" s="27"/>
      <c r="BD2657" s="27"/>
      <c r="BE2657" s="27"/>
      <c r="BF2657" s="27"/>
      <c r="BG2657" s="27"/>
      <c r="BH2657" s="27"/>
      <c r="BI2657" s="27"/>
      <c r="BJ2657" s="27"/>
      <c r="BK2657" s="27"/>
      <c r="BL2657" s="27">
        <v>5500</v>
      </c>
      <c r="BM2657" s="27"/>
      <c r="BN2657" s="27">
        <f t="shared" ref="BN2657:BN2682" si="9051">BH2657+BK2657</f>
        <v>0</v>
      </c>
      <c r="BO2657" s="27">
        <f t="shared" ref="BO2657:BO2682" si="9052">BI2657+BL2657</f>
        <v>5500</v>
      </c>
      <c r="BP2657" s="27">
        <f t="shared" ref="BP2657:BP2682" si="9053">BJ2657+BM2657</f>
        <v>0</v>
      </c>
      <c r="BQ2657" s="27"/>
      <c r="BR2657" s="27"/>
      <c r="BS2657" s="27">
        <f t="shared" ref="BS2657:BS2682" si="9054">BQ2657+BN2657</f>
        <v>0</v>
      </c>
      <c r="BT2657" s="27">
        <f t="shared" ref="BT2657:BT2682" si="9055">BR2657+BO2657</f>
        <v>5500</v>
      </c>
      <c r="BU2657" s="27">
        <f t="shared" ref="BU2657:BU2682" si="9056">BP2657</f>
        <v>0</v>
      </c>
      <c r="BV2657" s="27"/>
      <c r="BW2657" s="27"/>
      <c r="BX2657" s="27">
        <f t="shared" si="8947"/>
        <v>0</v>
      </c>
      <c r="BY2657" s="27">
        <f t="shared" si="8948"/>
        <v>5500</v>
      </c>
      <c r="BZ2657" s="27">
        <f t="shared" si="8949"/>
        <v>0</v>
      </c>
      <c r="CA2657" s="27"/>
      <c r="CB2657" s="20">
        <v>0</v>
      </c>
      <c r="CC2657" s="35"/>
    </row>
    <row r="2658" spans="1:87" hidden="1" x14ac:dyDescent="0.3">
      <c r="A2658" s="18" t="s">
        <v>1471</v>
      </c>
      <c r="B2658" s="19">
        <v>800</v>
      </c>
      <c r="C2658" s="18"/>
      <c r="D2658" s="18"/>
      <c r="E2658" s="34" t="s">
        <v>53</v>
      </c>
      <c r="F2658" s="27">
        <f t="shared" ref="F2658:K2658" si="9057">F2659+F2662</f>
        <v>40000</v>
      </c>
      <c r="G2658" s="27">
        <f t="shared" si="9057"/>
        <v>0</v>
      </c>
      <c r="H2658" s="27">
        <f t="shared" si="9057"/>
        <v>0</v>
      </c>
      <c r="I2658" s="27">
        <f t="shared" si="9057"/>
        <v>0</v>
      </c>
      <c r="J2658" s="27">
        <f t="shared" si="9057"/>
        <v>0</v>
      </c>
      <c r="K2658" s="27">
        <f t="shared" si="9057"/>
        <v>0</v>
      </c>
      <c r="L2658" s="27">
        <f t="shared" si="8892"/>
        <v>40000</v>
      </c>
      <c r="M2658" s="27">
        <f t="shared" si="8893"/>
        <v>0</v>
      </c>
      <c r="N2658" s="27">
        <f t="shared" si="8894"/>
        <v>0</v>
      </c>
      <c r="O2658" s="27">
        <f>O2659+O2662</f>
        <v>0</v>
      </c>
      <c r="P2658" s="27">
        <f>P2659+P2662</f>
        <v>0</v>
      </c>
      <c r="Q2658" s="27">
        <f>Q2659+Q2662</f>
        <v>0</v>
      </c>
      <c r="R2658" s="27">
        <f t="shared" si="8898"/>
        <v>40000</v>
      </c>
      <c r="S2658" s="27">
        <f t="shared" si="8899"/>
        <v>0</v>
      </c>
      <c r="T2658" s="27">
        <f t="shared" si="8900"/>
        <v>0</v>
      </c>
      <c r="U2658" s="27">
        <f>U2659+U2662</f>
        <v>0</v>
      </c>
      <c r="V2658" s="27">
        <f>V2659+V2662</f>
        <v>0</v>
      </c>
      <c r="W2658" s="27">
        <f>W2659+W2662</f>
        <v>0</v>
      </c>
      <c r="X2658" s="27">
        <f t="shared" si="8904"/>
        <v>40000</v>
      </c>
      <c r="Y2658" s="27">
        <f t="shared" si="8905"/>
        <v>0</v>
      </c>
      <c r="Z2658" s="27">
        <f t="shared" si="8906"/>
        <v>0</v>
      </c>
      <c r="AA2658" s="27">
        <f>AA2659+AA2662</f>
        <v>0</v>
      </c>
      <c r="AB2658" s="27">
        <f>AB2659+AB2662</f>
        <v>0</v>
      </c>
      <c r="AC2658" s="27">
        <f>AC2659+AC2662</f>
        <v>0</v>
      </c>
      <c r="AD2658" s="27">
        <f t="shared" si="8910"/>
        <v>40000</v>
      </c>
      <c r="AE2658" s="27">
        <f t="shared" si="8911"/>
        <v>0</v>
      </c>
      <c r="AF2658" s="27">
        <f t="shared" si="8912"/>
        <v>0</v>
      </c>
      <c r="AG2658" s="27">
        <f>AG2659+AG2662</f>
        <v>0</v>
      </c>
      <c r="AH2658" s="27">
        <f>AH2659+AH2662</f>
        <v>0</v>
      </c>
      <c r="AI2658" s="27">
        <f>AI2659+AI2662</f>
        <v>0</v>
      </c>
      <c r="AJ2658" s="27">
        <f t="shared" si="8916"/>
        <v>40000</v>
      </c>
      <c r="AK2658" s="27">
        <f t="shared" si="8917"/>
        <v>0</v>
      </c>
      <c r="AL2658" s="27">
        <f t="shared" si="8918"/>
        <v>0</v>
      </c>
      <c r="AM2658" s="27">
        <f>AM2659+AM2662</f>
        <v>0</v>
      </c>
      <c r="AN2658" s="27">
        <f>AN2659+AN2662</f>
        <v>0</v>
      </c>
      <c r="AO2658" s="27">
        <f>AO2659+AO2662</f>
        <v>0</v>
      </c>
      <c r="AP2658" s="27">
        <f t="shared" si="8922"/>
        <v>40000</v>
      </c>
      <c r="AQ2658" s="27">
        <f t="shared" si="8923"/>
        <v>0</v>
      </c>
      <c r="AR2658" s="27">
        <f t="shared" si="8924"/>
        <v>0</v>
      </c>
      <c r="AS2658" s="27">
        <f>AS2659+AS2662</f>
        <v>0</v>
      </c>
      <c r="AT2658" s="27">
        <f>AT2659+AT2662</f>
        <v>0</v>
      </c>
      <c r="AU2658" s="27">
        <f>AU2659+AU2662</f>
        <v>0</v>
      </c>
      <c r="AV2658" s="27">
        <f t="shared" si="8928"/>
        <v>40000</v>
      </c>
      <c r="AW2658" s="27">
        <f t="shared" si="8929"/>
        <v>0</v>
      </c>
      <c r="AX2658" s="27">
        <f t="shared" si="8930"/>
        <v>0</v>
      </c>
      <c r="AY2658" s="27">
        <f>AY2659+AY2662</f>
        <v>1310.068</v>
      </c>
      <c r="AZ2658" s="27">
        <f>AZ2659+AZ2662</f>
        <v>0</v>
      </c>
      <c r="BA2658" s="27">
        <f>BA2659+BA2662</f>
        <v>0</v>
      </c>
      <c r="BB2658" s="27">
        <f t="shared" si="8934"/>
        <v>41310.067999999999</v>
      </c>
      <c r="BC2658" s="27">
        <f t="shared" si="8935"/>
        <v>0</v>
      </c>
      <c r="BD2658" s="27">
        <f t="shared" si="8936"/>
        <v>0</v>
      </c>
      <c r="BE2658" s="27">
        <f>BE2659+BE2662</f>
        <v>0</v>
      </c>
      <c r="BF2658" s="27">
        <f>BF2659+BF2662</f>
        <v>0</v>
      </c>
      <c r="BG2658" s="27">
        <f>BG2659+BG2662</f>
        <v>0</v>
      </c>
      <c r="BH2658" s="27">
        <f t="shared" ref="BH2658:BH2682" si="9058">BB2658+BE2658</f>
        <v>41310.067999999999</v>
      </c>
      <c r="BI2658" s="27">
        <f t="shared" ref="BI2658:BI2682" si="9059">BC2658+BF2658</f>
        <v>0</v>
      </c>
      <c r="BJ2658" s="27">
        <f t="shared" ref="BJ2658:BJ2682" si="9060">BD2658+BG2658</f>
        <v>0</v>
      </c>
      <c r="BK2658" s="27">
        <f>BK2659+BK2662</f>
        <v>1744.181</v>
      </c>
      <c r="BL2658" s="27">
        <f>BL2659+BL2662</f>
        <v>0</v>
      </c>
      <c r="BM2658" s="27">
        <f>BM2659+BM2662</f>
        <v>0</v>
      </c>
      <c r="BN2658" s="27">
        <f t="shared" si="9051"/>
        <v>43054.248999999996</v>
      </c>
      <c r="BO2658" s="27">
        <f t="shared" si="9052"/>
        <v>0</v>
      </c>
      <c r="BP2658" s="27">
        <f t="shared" si="9053"/>
        <v>0</v>
      </c>
      <c r="BQ2658" s="27">
        <f>BQ2659+BQ2662</f>
        <v>0</v>
      </c>
      <c r="BR2658" s="27">
        <f>BR2659+BR2662</f>
        <v>0</v>
      </c>
      <c r="BS2658" s="27">
        <f t="shared" si="9054"/>
        <v>43054.248999999996</v>
      </c>
      <c r="BT2658" s="27">
        <f t="shared" si="9055"/>
        <v>0</v>
      </c>
      <c r="BU2658" s="27">
        <f t="shared" si="9056"/>
        <v>0</v>
      </c>
      <c r="BV2658" s="27">
        <f>BV2659+BV2662</f>
        <v>0</v>
      </c>
      <c r="BW2658" s="27">
        <f>BW2659+BW2662</f>
        <v>0</v>
      </c>
      <c r="BX2658" s="27">
        <f t="shared" si="8947"/>
        <v>43054.248999999996</v>
      </c>
      <c r="BY2658" s="27">
        <f t="shared" si="8948"/>
        <v>0</v>
      </c>
      <c r="BZ2658" s="27">
        <f t="shared" si="8949"/>
        <v>0</v>
      </c>
      <c r="CA2658" s="27">
        <f>CA2659+CA2662</f>
        <v>0</v>
      </c>
      <c r="CB2658" s="20">
        <v>0</v>
      </c>
      <c r="CC2658" s="35"/>
      <c r="CG2658" s="1" t="s">
        <v>28</v>
      </c>
    </row>
    <row r="2659" spans="1:87" hidden="1" x14ac:dyDescent="0.3">
      <c r="A2659" s="18" t="s">
        <v>1471</v>
      </c>
      <c r="B2659" s="19">
        <v>830</v>
      </c>
      <c r="C2659" s="18"/>
      <c r="D2659" s="18"/>
      <c r="E2659" s="34" t="s">
        <v>1011</v>
      </c>
      <c r="F2659" s="27">
        <f t="shared" ref="F2659:K2659" si="9061">F2660+F2661</f>
        <v>0</v>
      </c>
      <c r="G2659" s="27">
        <f t="shared" si="9061"/>
        <v>0</v>
      </c>
      <c r="H2659" s="27">
        <f t="shared" si="9061"/>
        <v>0</v>
      </c>
      <c r="I2659" s="27">
        <f t="shared" si="9061"/>
        <v>0</v>
      </c>
      <c r="J2659" s="27">
        <f t="shared" si="9061"/>
        <v>0</v>
      </c>
      <c r="K2659" s="27">
        <f t="shared" si="9061"/>
        <v>0</v>
      </c>
      <c r="L2659" s="27">
        <f t="shared" si="8892"/>
        <v>0</v>
      </c>
      <c r="M2659" s="27">
        <f t="shared" si="8893"/>
        <v>0</v>
      </c>
      <c r="N2659" s="27">
        <f t="shared" si="8894"/>
        <v>0</v>
      </c>
      <c r="O2659" s="27">
        <f>O2660+O2661</f>
        <v>0</v>
      </c>
      <c r="P2659" s="27">
        <f>P2660+P2661</f>
        <v>0</v>
      </c>
      <c r="Q2659" s="27">
        <f>Q2660+Q2661</f>
        <v>0</v>
      </c>
      <c r="R2659" s="27">
        <f t="shared" si="8898"/>
        <v>0</v>
      </c>
      <c r="S2659" s="27">
        <f t="shared" si="8899"/>
        <v>0</v>
      </c>
      <c r="T2659" s="27">
        <f t="shared" si="8900"/>
        <v>0</v>
      </c>
      <c r="U2659" s="27">
        <f>U2660+U2661</f>
        <v>0</v>
      </c>
      <c r="V2659" s="27">
        <f>V2660+V2661</f>
        <v>0</v>
      </c>
      <c r="W2659" s="27">
        <f>W2660+W2661</f>
        <v>0</v>
      </c>
      <c r="X2659" s="27">
        <f t="shared" si="8904"/>
        <v>0</v>
      </c>
      <c r="Y2659" s="27">
        <f t="shared" si="8905"/>
        <v>0</v>
      </c>
      <c r="Z2659" s="27">
        <f t="shared" si="8906"/>
        <v>0</v>
      </c>
      <c r="AA2659" s="27">
        <f>AA2660+AA2661</f>
        <v>0</v>
      </c>
      <c r="AB2659" s="27">
        <f>AB2660+AB2661</f>
        <v>0</v>
      </c>
      <c r="AC2659" s="27">
        <f>AC2660+AC2661</f>
        <v>0</v>
      </c>
      <c r="AD2659" s="27">
        <f t="shared" si="8910"/>
        <v>0</v>
      </c>
      <c r="AE2659" s="27">
        <f t="shared" si="8911"/>
        <v>0</v>
      </c>
      <c r="AF2659" s="27">
        <f t="shared" si="8912"/>
        <v>0</v>
      </c>
      <c r="AG2659" s="27">
        <f>AG2660+AG2661</f>
        <v>0</v>
      </c>
      <c r="AH2659" s="27">
        <f>AH2660+AH2661</f>
        <v>0</v>
      </c>
      <c r="AI2659" s="27">
        <f>AI2660+AI2661</f>
        <v>0</v>
      </c>
      <c r="AJ2659" s="27">
        <f t="shared" si="8916"/>
        <v>0</v>
      </c>
      <c r="AK2659" s="27">
        <f t="shared" si="8917"/>
        <v>0</v>
      </c>
      <c r="AL2659" s="27">
        <f t="shared" si="8918"/>
        <v>0</v>
      </c>
      <c r="AM2659" s="27">
        <f>AM2660+AM2661</f>
        <v>0</v>
      </c>
      <c r="AN2659" s="27">
        <f>AN2660+AN2661</f>
        <v>0</v>
      </c>
      <c r="AO2659" s="27">
        <f>AO2660+AO2661</f>
        <v>0</v>
      </c>
      <c r="AP2659" s="27">
        <f t="shared" si="8922"/>
        <v>0</v>
      </c>
      <c r="AQ2659" s="27">
        <f t="shared" si="8923"/>
        <v>0</v>
      </c>
      <c r="AR2659" s="27">
        <f t="shared" si="8924"/>
        <v>0</v>
      </c>
      <c r="AS2659" s="27">
        <f>AS2660+AS2661</f>
        <v>0</v>
      </c>
      <c r="AT2659" s="27">
        <f>AT2660+AT2661</f>
        <v>0</v>
      </c>
      <c r="AU2659" s="27">
        <f>AU2660+AU2661</f>
        <v>0</v>
      </c>
      <c r="AV2659" s="27">
        <f t="shared" si="8928"/>
        <v>0</v>
      </c>
      <c r="AW2659" s="27">
        <f t="shared" si="8929"/>
        <v>0</v>
      </c>
      <c r="AX2659" s="27">
        <f t="shared" si="8930"/>
        <v>0</v>
      </c>
      <c r="AY2659" s="27">
        <f>AY2660+AY2661</f>
        <v>1310.068</v>
      </c>
      <c r="AZ2659" s="27">
        <f>AZ2660+AZ2661</f>
        <v>0</v>
      </c>
      <c r="BA2659" s="27">
        <f>BA2660+BA2661</f>
        <v>0</v>
      </c>
      <c r="BB2659" s="27">
        <f t="shared" si="8934"/>
        <v>1310.068</v>
      </c>
      <c r="BC2659" s="27">
        <f t="shared" si="8935"/>
        <v>0</v>
      </c>
      <c r="BD2659" s="27">
        <f t="shared" si="8936"/>
        <v>0</v>
      </c>
      <c r="BE2659" s="27">
        <f>BE2660+BE2661</f>
        <v>0</v>
      </c>
      <c r="BF2659" s="27">
        <f>BF2660+BF2661</f>
        <v>0</v>
      </c>
      <c r="BG2659" s="27">
        <f>BG2660+BG2661</f>
        <v>0</v>
      </c>
      <c r="BH2659" s="27">
        <f t="shared" si="9058"/>
        <v>1310.068</v>
      </c>
      <c r="BI2659" s="27">
        <f t="shared" si="9059"/>
        <v>0</v>
      </c>
      <c r="BJ2659" s="27">
        <f t="shared" si="9060"/>
        <v>0</v>
      </c>
      <c r="BK2659" s="27">
        <f>BK2660+BK2661</f>
        <v>1744.181</v>
      </c>
      <c r="BL2659" s="27">
        <f>BL2660+BL2661</f>
        <v>0</v>
      </c>
      <c r="BM2659" s="27">
        <f>BM2660+BM2661</f>
        <v>0</v>
      </c>
      <c r="BN2659" s="27">
        <f t="shared" si="9051"/>
        <v>3054.2489999999998</v>
      </c>
      <c r="BO2659" s="27">
        <f t="shared" si="9052"/>
        <v>0</v>
      </c>
      <c r="BP2659" s="27">
        <f t="shared" si="9053"/>
        <v>0</v>
      </c>
      <c r="BQ2659" s="27">
        <f>BQ2660+BQ2661</f>
        <v>0</v>
      </c>
      <c r="BR2659" s="27">
        <f>BR2660+BR2661</f>
        <v>0</v>
      </c>
      <c r="BS2659" s="27">
        <f t="shared" si="9054"/>
        <v>3054.2489999999998</v>
      </c>
      <c r="BT2659" s="27">
        <f t="shared" si="9055"/>
        <v>0</v>
      </c>
      <c r="BU2659" s="27">
        <f t="shared" si="9056"/>
        <v>0</v>
      </c>
      <c r="BV2659" s="27">
        <f>BV2660+BV2661</f>
        <v>0</v>
      </c>
      <c r="BW2659" s="27">
        <f>BW2660+BW2661</f>
        <v>0</v>
      </c>
      <c r="BX2659" s="27">
        <f t="shared" si="8947"/>
        <v>3054.2489999999998</v>
      </c>
      <c r="BY2659" s="27">
        <f t="shared" si="8948"/>
        <v>0</v>
      </c>
      <c r="BZ2659" s="27">
        <f t="shared" si="8949"/>
        <v>0</v>
      </c>
      <c r="CA2659" s="27">
        <f>CA2660+CA2661</f>
        <v>0</v>
      </c>
      <c r="CB2659" s="20">
        <v>0</v>
      </c>
      <c r="CC2659" s="35"/>
      <c r="CH2659" s="1" t="s">
        <v>29</v>
      </c>
    </row>
    <row r="2660" spans="1:87" hidden="1" x14ac:dyDescent="0.3">
      <c r="A2660" s="18" t="s">
        <v>1471</v>
      </c>
      <c r="B2660" s="19">
        <v>830</v>
      </c>
      <c r="C2660" s="18" t="s">
        <v>41</v>
      </c>
      <c r="D2660" s="18" t="s">
        <v>42</v>
      </c>
      <c r="E2660" s="34" t="s">
        <v>43</v>
      </c>
      <c r="F2660" s="27"/>
      <c r="G2660" s="27"/>
      <c r="H2660" s="27"/>
      <c r="I2660" s="27"/>
      <c r="J2660" s="27"/>
      <c r="K2660" s="27"/>
      <c r="L2660" s="27">
        <f t="shared" si="8892"/>
        <v>0</v>
      </c>
      <c r="M2660" s="27">
        <f t="shared" si="8893"/>
        <v>0</v>
      </c>
      <c r="N2660" s="27">
        <f t="shared" si="8894"/>
        <v>0</v>
      </c>
      <c r="O2660" s="27"/>
      <c r="P2660" s="27"/>
      <c r="Q2660" s="27"/>
      <c r="R2660" s="27">
        <f t="shared" si="8898"/>
        <v>0</v>
      </c>
      <c r="S2660" s="27">
        <f t="shared" si="8899"/>
        <v>0</v>
      </c>
      <c r="T2660" s="27">
        <f t="shared" si="8900"/>
        <v>0</v>
      </c>
      <c r="U2660" s="27"/>
      <c r="V2660" s="27"/>
      <c r="W2660" s="27"/>
      <c r="X2660" s="27">
        <f t="shared" si="8904"/>
        <v>0</v>
      </c>
      <c r="Y2660" s="27">
        <f t="shared" si="8905"/>
        <v>0</v>
      </c>
      <c r="Z2660" s="27">
        <f t="shared" si="8906"/>
        <v>0</v>
      </c>
      <c r="AA2660" s="27"/>
      <c r="AB2660" s="27"/>
      <c r="AC2660" s="27"/>
      <c r="AD2660" s="27">
        <f t="shared" si="8910"/>
        <v>0</v>
      </c>
      <c r="AE2660" s="27">
        <f t="shared" si="8911"/>
        <v>0</v>
      </c>
      <c r="AF2660" s="27">
        <f t="shared" si="8912"/>
        <v>0</v>
      </c>
      <c r="AG2660" s="27"/>
      <c r="AH2660" s="27"/>
      <c r="AI2660" s="27"/>
      <c r="AJ2660" s="27">
        <f t="shared" si="8916"/>
        <v>0</v>
      </c>
      <c r="AK2660" s="27">
        <f t="shared" si="8917"/>
        <v>0</v>
      </c>
      <c r="AL2660" s="27">
        <f t="shared" si="8918"/>
        <v>0</v>
      </c>
      <c r="AM2660" s="27"/>
      <c r="AN2660" s="27"/>
      <c r="AO2660" s="27"/>
      <c r="AP2660" s="27">
        <f t="shared" si="8922"/>
        <v>0</v>
      </c>
      <c r="AQ2660" s="27">
        <f t="shared" si="8923"/>
        <v>0</v>
      </c>
      <c r="AR2660" s="27">
        <f t="shared" si="8924"/>
        <v>0</v>
      </c>
      <c r="AS2660" s="27"/>
      <c r="AT2660" s="27"/>
      <c r="AU2660" s="27"/>
      <c r="AV2660" s="27">
        <f t="shared" si="8928"/>
        <v>0</v>
      </c>
      <c r="AW2660" s="27">
        <f t="shared" si="8929"/>
        <v>0</v>
      </c>
      <c r="AX2660" s="27">
        <f t="shared" si="8930"/>
        <v>0</v>
      </c>
      <c r="AY2660" s="27">
        <v>1310.068</v>
      </c>
      <c r="AZ2660" s="27"/>
      <c r="BA2660" s="27"/>
      <c r="BB2660" s="27">
        <f t="shared" si="8934"/>
        <v>1310.068</v>
      </c>
      <c r="BC2660" s="27">
        <f t="shared" si="8935"/>
        <v>0</v>
      </c>
      <c r="BD2660" s="27">
        <f t="shared" si="8936"/>
        <v>0</v>
      </c>
      <c r="BE2660" s="27"/>
      <c r="BF2660" s="27"/>
      <c r="BG2660" s="27"/>
      <c r="BH2660" s="27">
        <f t="shared" si="9058"/>
        <v>1310.068</v>
      </c>
      <c r="BI2660" s="27">
        <f t="shared" si="9059"/>
        <v>0</v>
      </c>
      <c r="BJ2660" s="27">
        <f t="shared" si="9060"/>
        <v>0</v>
      </c>
      <c r="BK2660" s="27">
        <f>1286.317+457.864</f>
        <v>1744.181</v>
      </c>
      <c r="BL2660" s="27"/>
      <c r="BM2660" s="27"/>
      <c r="BN2660" s="27">
        <f t="shared" si="9051"/>
        <v>3054.2489999999998</v>
      </c>
      <c r="BO2660" s="27">
        <f t="shared" si="9052"/>
        <v>0</v>
      </c>
      <c r="BP2660" s="27">
        <f t="shared" si="9053"/>
        <v>0</v>
      </c>
      <c r="BQ2660" s="27"/>
      <c r="BR2660" s="27"/>
      <c r="BS2660" s="27">
        <f t="shared" si="9054"/>
        <v>3054.2489999999998</v>
      </c>
      <c r="BT2660" s="27">
        <f t="shared" si="9055"/>
        <v>0</v>
      </c>
      <c r="BU2660" s="27">
        <f t="shared" si="9056"/>
        <v>0</v>
      </c>
      <c r="BV2660" s="27"/>
      <c r="BW2660" s="27"/>
      <c r="BX2660" s="27">
        <f t="shared" si="8947"/>
        <v>3054.2489999999998</v>
      </c>
      <c r="BY2660" s="27">
        <f t="shared" si="8948"/>
        <v>0</v>
      </c>
      <c r="BZ2660" s="27">
        <f t="shared" si="8949"/>
        <v>0</v>
      </c>
      <c r="CA2660" s="27"/>
      <c r="CB2660" s="20">
        <v>0</v>
      </c>
      <c r="CC2660" s="35"/>
    </row>
    <row r="2661" spans="1:87" hidden="1" x14ac:dyDescent="0.3">
      <c r="A2661" s="18" t="s">
        <v>1471</v>
      </c>
      <c r="B2661" s="19">
        <v>830</v>
      </c>
      <c r="C2661" s="18" t="s">
        <v>65</v>
      </c>
      <c r="D2661" s="18" t="s">
        <v>310</v>
      </c>
      <c r="E2661" s="34" t="s">
        <v>1075</v>
      </c>
      <c r="F2661" s="27"/>
      <c r="G2661" s="27"/>
      <c r="H2661" s="27"/>
      <c r="I2661" s="27"/>
      <c r="J2661" s="27"/>
      <c r="K2661" s="27"/>
      <c r="L2661" s="27">
        <f t="shared" ref="L2661:L2682" si="9062">F2661+I2661</f>
        <v>0</v>
      </c>
      <c r="M2661" s="27">
        <f t="shared" ref="M2661:M2682" si="9063">G2661+J2661</f>
        <v>0</v>
      </c>
      <c r="N2661" s="27">
        <f t="shared" ref="N2661:N2682" si="9064">H2661+K2661</f>
        <v>0</v>
      </c>
      <c r="O2661" s="27"/>
      <c r="P2661" s="27"/>
      <c r="Q2661" s="27"/>
      <c r="R2661" s="27">
        <f t="shared" ref="R2661:R2682" si="9065">L2661+O2661</f>
        <v>0</v>
      </c>
      <c r="S2661" s="27">
        <f t="shared" ref="S2661:S2682" si="9066">M2661+P2661</f>
        <v>0</v>
      </c>
      <c r="T2661" s="27">
        <f t="shared" ref="T2661:T2682" si="9067">N2661+Q2661</f>
        <v>0</v>
      </c>
      <c r="U2661" s="27"/>
      <c r="V2661" s="27"/>
      <c r="W2661" s="27"/>
      <c r="X2661" s="27">
        <f t="shared" ref="X2661:X2682" si="9068">R2661+U2661</f>
        <v>0</v>
      </c>
      <c r="Y2661" s="27">
        <f t="shared" ref="Y2661:Y2682" si="9069">S2661+V2661</f>
        <v>0</v>
      </c>
      <c r="Z2661" s="27">
        <f t="shared" ref="Z2661:Z2682" si="9070">T2661+W2661</f>
        <v>0</v>
      </c>
      <c r="AA2661" s="27"/>
      <c r="AB2661" s="27"/>
      <c r="AC2661" s="27"/>
      <c r="AD2661" s="27">
        <f t="shared" ref="AD2661:AD2682" si="9071">X2661+AA2661</f>
        <v>0</v>
      </c>
      <c r="AE2661" s="27">
        <f t="shared" ref="AE2661:AE2682" si="9072">Y2661+AB2661</f>
        <v>0</v>
      </c>
      <c r="AF2661" s="27">
        <f t="shared" ref="AF2661:AF2682" si="9073">Z2661+AC2661</f>
        <v>0</v>
      </c>
      <c r="AG2661" s="27"/>
      <c r="AH2661" s="27"/>
      <c r="AI2661" s="27"/>
      <c r="AJ2661" s="27">
        <f t="shared" ref="AJ2661:AJ2682" si="9074">AD2661+AG2661</f>
        <v>0</v>
      </c>
      <c r="AK2661" s="27">
        <f t="shared" ref="AK2661:AK2682" si="9075">AE2661+AH2661</f>
        <v>0</v>
      </c>
      <c r="AL2661" s="27">
        <f t="shared" ref="AL2661:AL2682" si="9076">AF2661+AI2661</f>
        <v>0</v>
      </c>
      <c r="AM2661" s="27"/>
      <c r="AN2661" s="27"/>
      <c r="AO2661" s="27"/>
      <c r="AP2661" s="27">
        <f t="shared" ref="AP2661:AP2682" si="9077">AJ2661+AM2661</f>
        <v>0</v>
      </c>
      <c r="AQ2661" s="27">
        <f t="shared" ref="AQ2661:AQ2682" si="9078">AK2661+AN2661</f>
        <v>0</v>
      </c>
      <c r="AR2661" s="27">
        <f t="shared" ref="AR2661:AR2682" si="9079">AL2661+AO2661</f>
        <v>0</v>
      </c>
      <c r="AS2661" s="27"/>
      <c r="AT2661" s="27"/>
      <c r="AU2661" s="27"/>
      <c r="AV2661" s="27">
        <f t="shared" ref="AV2661:AV2682" si="9080">AP2661+AS2661</f>
        <v>0</v>
      </c>
      <c r="AW2661" s="27">
        <f t="shared" ref="AW2661:AW2682" si="9081">AQ2661+AT2661</f>
        <v>0</v>
      </c>
      <c r="AX2661" s="27">
        <f t="shared" ref="AX2661:AX2682" si="9082">AR2661+AU2661</f>
        <v>0</v>
      </c>
      <c r="AY2661" s="27"/>
      <c r="AZ2661" s="27"/>
      <c r="BA2661" s="27"/>
      <c r="BB2661" s="27">
        <f t="shared" ref="BB2661:BB2682" si="9083">AV2661+AY2661</f>
        <v>0</v>
      </c>
      <c r="BC2661" s="27">
        <f t="shared" ref="BC2661:BC2682" si="9084">AW2661+AZ2661</f>
        <v>0</v>
      </c>
      <c r="BD2661" s="27">
        <f t="shared" ref="BD2661:BD2682" si="9085">AX2661+BA2661</f>
        <v>0</v>
      </c>
      <c r="BE2661" s="27"/>
      <c r="BF2661" s="27"/>
      <c r="BG2661" s="27"/>
      <c r="BH2661" s="27">
        <f t="shared" si="9058"/>
        <v>0</v>
      </c>
      <c r="BI2661" s="27">
        <f t="shared" si="9059"/>
        <v>0</v>
      </c>
      <c r="BJ2661" s="27">
        <f t="shared" si="9060"/>
        <v>0</v>
      </c>
      <c r="BK2661" s="27"/>
      <c r="BL2661" s="27"/>
      <c r="BM2661" s="27"/>
      <c r="BN2661" s="27">
        <f t="shared" si="9051"/>
        <v>0</v>
      </c>
      <c r="BO2661" s="27">
        <f t="shared" si="9052"/>
        <v>0</v>
      </c>
      <c r="BP2661" s="27">
        <f t="shared" si="9053"/>
        <v>0</v>
      </c>
      <c r="BQ2661" s="27"/>
      <c r="BR2661" s="27"/>
      <c r="BS2661" s="27">
        <f t="shared" si="9054"/>
        <v>0</v>
      </c>
      <c r="BT2661" s="27">
        <f t="shared" si="9055"/>
        <v>0</v>
      </c>
      <c r="BU2661" s="27">
        <f t="shared" si="9056"/>
        <v>0</v>
      </c>
      <c r="BV2661" s="27"/>
      <c r="BW2661" s="27"/>
      <c r="BX2661" s="27">
        <f t="shared" ref="BX2661:BX2682" si="9086">BS2661</f>
        <v>0</v>
      </c>
      <c r="BY2661" s="27">
        <f t="shared" ref="BY2661:BY2681" si="9087">BT2661+BV2661</f>
        <v>0</v>
      </c>
      <c r="BZ2661" s="27">
        <f t="shared" ref="BZ2661:BZ2681" si="9088">BU2661+BW2661</f>
        <v>0</v>
      </c>
      <c r="CA2661" s="27"/>
      <c r="CB2661" s="20">
        <v>0</v>
      </c>
      <c r="CC2661" s="35"/>
    </row>
    <row r="2662" spans="1:87" hidden="1" x14ac:dyDescent="0.3">
      <c r="A2662" s="18" t="s">
        <v>1471</v>
      </c>
      <c r="B2662" s="19">
        <v>870</v>
      </c>
      <c r="C2662" s="18"/>
      <c r="D2662" s="18"/>
      <c r="E2662" s="34" t="s">
        <v>54</v>
      </c>
      <c r="F2662" s="27">
        <f t="shared" ref="F2662:K2662" si="9089">F2663</f>
        <v>40000</v>
      </c>
      <c r="G2662" s="27">
        <f t="shared" si="9089"/>
        <v>0</v>
      </c>
      <c r="H2662" s="27">
        <f t="shared" si="9089"/>
        <v>0</v>
      </c>
      <c r="I2662" s="27">
        <f t="shared" si="9089"/>
        <v>0</v>
      </c>
      <c r="J2662" s="27">
        <f t="shared" si="9089"/>
        <v>0</v>
      </c>
      <c r="K2662" s="27">
        <f t="shared" si="9089"/>
        <v>0</v>
      </c>
      <c r="L2662" s="27">
        <f t="shared" si="9062"/>
        <v>40000</v>
      </c>
      <c r="M2662" s="27">
        <f t="shared" si="9063"/>
        <v>0</v>
      </c>
      <c r="N2662" s="27">
        <f t="shared" si="9064"/>
        <v>0</v>
      </c>
      <c r="O2662" s="27">
        <f>O2663</f>
        <v>0</v>
      </c>
      <c r="P2662" s="27">
        <f>P2663</f>
        <v>0</v>
      </c>
      <c r="Q2662" s="27">
        <f>Q2663</f>
        <v>0</v>
      </c>
      <c r="R2662" s="27">
        <f t="shared" si="9065"/>
        <v>40000</v>
      </c>
      <c r="S2662" s="27">
        <f t="shared" si="9066"/>
        <v>0</v>
      </c>
      <c r="T2662" s="27">
        <f t="shared" si="9067"/>
        <v>0</v>
      </c>
      <c r="U2662" s="27">
        <f>U2663</f>
        <v>0</v>
      </c>
      <c r="V2662" s="27">
        <f>V2663</f>
        <v>0</v>
      </c>
      <c r="W2662" s="27">
        <f>W2663</f>
        <v>0</v>
      </c>
      <c r="X2662" s="27">
        <f t="shared" si="9068"/>
        <v>40000</v>
      </c>
      <c r="Y2662" s="27">
        <f t="shared" si="9069"/>
        <v>0</v>
      </c>
      <c r="Z2662" s="27">
        <f t="shared" si="9070"/>
        <v>0</v>
      </c>
      <c r="AA2662" s="27">
        <f>AA2663</f>
        <v>0</v>
      </c>
      <c r="AB2662" s="27">
        <f>AB2663</f>
        <v>0</v>
      </c>
      <c r="AC2662" s="27">
        <f>AC2663</f>
        <v>0</v>
      </c>
      <c r="AD2662" s="27">
        <f t="shared" si="9071"/>
        <v>40000</v>
      </c>
      <c r="AE2662" s="27">
        <f t="shared" si="9072"/>
        <v>0</v>
      </c>
      <c r="AF2662" s="27">
        <f t="shared" si="9073"/>
        <v>0</v>
      </c>
      <c r="AG2662" s="27">
        <f>AG2663</f>
        <v>0</v>
      </c>
      <c r="AH2662" s="27">
        <f>AH2663</f>
        <v>0</v>
      </c>
      <c r="AI2662" s="27">
        <f>AI2663</f>
        <v>0</v>
      </c>
      <c r="AJ2662" s="27">
        <f t="shared" si="9074"/>
        <v>40000</v>
      </c>
      <c r="AK2662" s="27">
        <f t="shared" si="9075"/>
        <v>0</v>
      </c>
      <c r="AL2662" s="27">
        <f t="shared" si="9076"/>
        <v>0</v>
      </c>
      <c r="AM2662" s="27">
        <f>AM2663</f>
        <v>0</v>
      </c>
      <c r="AN2662" s="27">
        <f>AN2663</f>
        <v>0</v>
      </c>
      <c r="AO2662" s="27">
        <f>AO2663</f>
        <v>0</v>
      </c>
      <c r="AP2662" s="27">
        <f t="shared" si="9077"/>
        <v>40000</v>
      </c>
      <c r="AQ2662" s="27">
        <f t="shared" si="9078"/>
        <v>0</v>
      </c>
      <c r="AR2662" s="27">
        <f t="shared" si="9079"/>
        <v>0</v>
      </c>
      <c r="AS2662" s="27">
        <f>AS2663</f>
        <v>0</v>
      </c>
      <c r="AT2662" s="27">
        <f>AT2663</f>
        <v>0</v>
      </c>
      <c r="AU2662" s="27">
        <f>AU2663</f>
        <v>0</v>
      </c>
      <c r="AV2662" s="27">
        <f t="shared" si="9080"/>
        <v>40000</v>
      </c>
      <c r="AW2662" s="27">
        <f t="shared" si="9081"/>
        <v>0</v>
      </c>
      <c r="AX2662" s="27">
        <f t="shared" si="9082"/>
        <v>0</v>
      </c>
      <c r="AY2662" s="27">
        <f>AY2663</f>
        <v>0</v>
      </c>
      <c r="AZ2662" s="27">
        <f>AZ2663</f>
        <v>0</v>
      </c>
      <c r="BA2662" s="27">
        <f>BA2663</f>
        <v>0</v>
      </c>
      <c r="BB2662" s="27">
        <f t="shared" si="9083"/>
        <v>40000</v>
      </c>
      <c r="BC2662" s="27">
        <f t="shared" si="9084"/>
        <v>0</v>
      </c>
      <c r="BD2662" s="27">
        <f t="shared" si="9085"/>
        <v>0</v>
      </c>
      <c r="BE2662" s="27">
        <f>BE2663</f>
        <v>0</v>
      </c>
      <c r="BF2662" s="27">
        <f>BF2663</f>
        <v>0</v>
      </c>
      <c r="BG2662" s="27">
        <f>BG2663</f>
        <v>0</v>
      </c>
      <c r="BH2662" s="27">
        <f t="shared" si="9058"/>
        <v>40000</v>
      </c>
      <c r="BI2662" s="27">
        <f t="shared" si="9059"/>
        <v>0</v>
      </c>
      <c r="BJ2662" s="27">
        <f t="shared" si="9060"/>
        <v>0</v>
      </c>
      <c r="BK2662" s="27">
        <f>BK2663</f>
        <v>0</v>
      </c>
      <c r="BL2662" s="27">
        <f>BL2663</f>
        <v>0</v>
      </c>
      <c r="BM2662" s="27">
        <f>BM2663</f>
        <v>0</v>
      </c>
      <c r="BN2662" s="27">
        <f t="shared" si="9051"/>
        <v>40000</v>
      </c>
      <c r="BO2662" s="27">
        <f t="shared" si="9052"/>
        <v>0</v>
      </c>
      <c r="BP2662" s="27">
        <f t="shared" si="9053"/>
        <v>0</v>
      </c>
      <c r="BQ2662" s="27">
        <f>BQ2663</f>
        <v>0</v>
      </c>
      <c r="BR2662" s="27">
        <f>BR2663</f>
        <v>0</v>
      </c>
      <c r="BS2662" s="27">
        <f t="shared" si="9054"/>
        <v>40000</v>
      </c>
      <c r="BT2662" s="27">
        <f t="shared" si="9055"/>
        <v>0</v>
      </c>
      <c r="BU2662" s="27">
        <f t="shared" si="9056"/>
        <v>0</v>
      </c>
      <c r="BV2662" s="27">
        <f>BV2663</f>
        <v>0</v>
      </c>
      <c r="BW2662" s="27">
        <f>BW2663</f>
        <v>0</v>
      </c>
      <c r="BX2662" s="27">
        <f t="shared" si="9086"/>
        <v>40000</v>
      </c>
      <c r="BY2662" s="27">
        <f t="shared" si="9087"/>
        <v>0</v>
      </c>
      <c r="BZ2662" s="27">
        <f t="shared" si="9088"/>
        <v>0</v>
      </c>
      <c r="CA2662" s="27">
        <f>CA2663</f>
        <v>0</v>
      </c>
      <c r="CB2662" s="20">
        <v>0</v>
      </c>
      <c r="CC2662" s="35"/>
      <c r="CH2662" s="1" t="s">
        <v>29</v>
      </c>
    </row>
    <row r="2663" spans="1:87" hidden="1" x14ac:dyDescent="0.3">
      <c r="A2663" s="18" t="s">
        <v>1471</v>
      </c>
      <c r="B2663" s="19">
        <v>870</v>
      </c>
      <c r="C2663" s="18" t="s">
        <v>41</v>
      </c>
      <c r="D2663" s="18" t="s">
        <v>42</v>
      </c>
      <c r="E2663" s="34" t="s">
        <v>43</v>
      </c>
      <c r="F2663" s="27">
        <v>40000</v>
      </c>
      <c r="G2663" s="27"/>
      <c r="H2663" s="27"/>
      <c r="I2663" s="27"/>
      <c r="J2663" s="27"/>
      <c r="K2663" s="27"/>
      <c r="L2663" s="27">
        <f t="shared" si="9062"/>
        <v>40000</v>
      </c>
      <c r="M2663" s="27">
        <f t="shared" si="9063"/>
        <v>0</v>
      </c>
      <c r="N2663" s="27">
        <f t="shared" si="9064"/>
        <v>0</v>
      </c>
      <c r="O2663" s="27"/>
      <c r="P2663" s="27"/>
      <c r="Q2663" s="27"/>
      <c r="R2663" s="27">
        <f t="shared" si="9065"/>
        <v>40000</v>
      </c>
      <c r="S2663" s="27">
        <f t="shared" si="9066"/>
        <v>0</v>
      </c>
      <c r="T2663" s="27">
        <f t="shared" si="9067"/>
        <v>0</v>
      </c>
      <c r="U2663" s="27"/>
      <c r="V2663" s="27"/>
      <c r="W2663" s="27"/>
      <c r="X2663" s="27">
        <f t="shared" si="9068"/>
        <v>40000</v>
      </c>
      <c r="Y2663" s="27">
        <f t="shared" si="9069"/>
        <v>0</v>
      </c>
      <c r="Z2663" s="27">
        <f t="shared" si="9070"/>
        <v>0</v>
      </c>
      <c r="AA2663" s="27"/>
      <c r="AB2663" s="27"/>
      <c r="AC2663" s="27"/>
      <c r="AD2663" s="27">
        <f t="shared" si="9071"/>
        <v>40000</v>
      </c>
      <c r="AE2663" s="27">
        <f t="shared" si="9072"/>
        <v>0</v>
      </c>
      <c r="AF2663" s="27">
        <f t="shared" si="9073"/>
        <v>0</v>
      </c>
      <c r="AG2663" s="27"/>
      <c r="AH2663" s="27"/>
      <c r="AI2663" s="27"/>
      <c r="AJ2663" s="27">
        <f t="shared" si="9074"/>
        <v>40000</v>
      </c>
      <c r="AK2663" s="27">
        <f t="shared" si="9075"/>
        <v>0</v>
      </c>
      <c r="AL2663" s="27">
        <f t="shared" si="9076"/>
        <v>0</v>
      </c>
      <c r="AM2663" s="27"/>
      <c r="AN2663" s="27"/>
      <c r="AO2663" s="27"/>
      <c r="AP2663" s="27">
        <f t="shared" si="9077"/>
        <v>40000</v>
      </c>
      <c r="AQ2663" s="27">
        <f t="shared" si="9078"/>
        <v>0</v>
      </c>
      <c r="AR2663" s="27">
        <f t="shared" si="9079"/>
        <v>0</v>
      </c>
      <c r="AS2663" s="27"/>
      <c r="AT2663" s="27"/>
      <c r="AU2663" s="27"/>
      <c r="AV2663" s="27">
        <f t="shared" si="9080"/>
        <v>40000</v>
      </c>
      <c r="AW2663" s="27">
        <f t="shared" si="9081"/>
        <v>0</v>
      </c>
      <c r="AX2663" s="27">
        <f t="shared" si="9082"/>
        <v>0</v>
      </c>
      <c r="AY2663" s="27"/>
      <c r="AZ2663" s="27"/>
      <c r="BA2663" s="27"/>
      <c r="BB2663" s="27">
        <f t="shared" si="9083"/>
        <v>40000</v>
      </c>
      <c r="BC2663" s="27">
        <f t="shared" si="9084"/>
        <v>0</v>
      </c>
      <c r="BD2663" s="27">
        <f t="shared" si="9085"/>
        <v>0</v>
      </c>
      <c r="BE2663" s="27"/>
      <c r="BF2663" s="27"/>
      <c r="BG2663" s="27"/>
      <c r="BH2663" s="27">
        <f t="shared" si="9058"/>
        <v>40000</v>
      </c>
      <c r="BI2663" s="27">
        <f t="shared" si="9059"/>
        <v>0</v>
      </c>
      <c r="BJ2663" s="27">
        <f t="shared" si="9060"/>
        <v>0</v>
      </c>
      <c r="BK2663" s="27"/>
      <c r="BL2663" s="27"/>
      <c r="BM2663" s="27"/>
      <c r="BN2663" s="27">
        <f t="shared" si="9051"/>
        <v>40000</v>
      </c>
      <c r="BO2663" s="27">
        <f t="shared" si="9052"/>
        <v>0</v>
      </c>
      <c r="BP2663" s="27">
        <f t="shared" si="9053"/>
        <v>0</v>
      </c>
      <c r="BQ2663" s="27"/>
      <c r="BR2663" s="27"/>
      <c r="BS2663" s="27">
        <f t="shared" si="9054"/>
        <v>40000</v>
      </c>
      <c r="BT2663" s="27">
        <f t="shared" si="9055"/>
        <v>0</v>
      </c>
      <c r="BU2663" s="27">
        <f t="shared" si="9056"/>
        <v>0</v>
      </c>
      <c r="BV2663" s="27"/>
      <c r="BW2663" s="27"/>
      <c r="BX2663" s="27">
        <f t="shared" si="9086"/>
        <v>40000</v>
      </c>
      <c r="BY2663" s="27">
        <f t="shared" si="9087"/>
        <v>0</v>
      </c>
      <c r="BZ2663" s="27">
        <f t="shared" si="9088"/>
        <v>0</v>
      </c>
      <c r="CA2663" s="27"/>
      <c r="CB2663" s="20">
        <v>0</v>
      </c>
      <c r="CC2663" s="35"/>
    </row>
    <row r="2664" spans="1:87" s="28" customFormat="1" hidden="1" x14ac:dyDescent="0.3">
      <c r="A2664" s="29" t="s">
        <v>1473</v>
      </c>
      <c r="B2664" s="30"/>
      <c r="C2664" s="29"/>
      <c r="D2664" s="29"/>
      <c r="E2664" s="31" t="s">
        <v>1474</v>
      </c>
      <c r="F2664" s="32">
        <f t="shared" ref="F2664:F2667" si="9090">F2665</f>
        <v>134000</v>
      </c>
      <c r="G2664" s="32">
        <f t="shared" ref="G2664:G2670" si="9091">G2665</f>
        <v>20000</v>
      </c>
      <c r="H2664" s="32">
        <f t="shared" ref="H2664:H2670" si="9092">H2665</f>
        <v>20000</v>
      </c>
      <c r="I2664" s="32">
        <f t="shared" ref="I2664:I2670" si="9093">I2665</f>
        <v>33905.826999999997</v>
      </c>
      <c r="J2664" s="32">
        <f t="shared" ref="J2664:J2670" si="9094">J2665</f>
        <v>8852.2000000000007</v>
      </c>
      <c r="K2664" s="32">
        <f t="shared" ref="K2664:K2670" si="9095">K2665</f>
        <v>8852.2000000000007</v>
      </c>
      <c r="L2664" s="32">
        <f t="shared" si="9062"/>
        <v>167905.82699999999</v>
      </c>
      <c r="M2664" s="32">
        <f t="shared" si="9063"/>
        <v>28852.2</v>
      </c>
      <c r="N2664" s="32">
        <f t="shared" si="9064"/>
        <v>28852.2</v>
      </c>
      <c r="O2664" s="32">
        <f t="shared" ref="O2664:O2670" si="9096">O2665</f>
        <v>-50000</v>
      </c>
      <c r="P2664" s="32">
        <f t="shared" ref="P2664:P2670" si="9097">P2665</f>
        <v>0</v>
      </c>
      <c r="Q2664" s="32">
        <f t="shared" ref="Q2664:Q2670" si="9098">Q2665</f>
        <v>0</v>
      </c>
      <c r="R2664" s="32">
        <f t="shared" si="9065"/>
        <v>117905.82699999999</v>
      </c>
      <c r="S2664" s="32">
        <f t="shared" si="9066"/>
        <v>28852.2</v>
      </c>
      <c r="T2664" s="32">
        <f t="shared" si="9067"/>
        <v>28852.2</v>
      </c>
      <c r="U2664" s="32">
        <f t="shared" ref="U2664:U2670" si="9099">U2665</f>
        <v>10000</v>
      </c>
      <c r="V2664" s="32">
        <f t="shared" ref="V2664:V2670" si="9100">V2665</f>
        <v>15000</v>
      </c>
      <c r="W2664" s="32">
        <f t="shared" ref="W2664:W2670" si="9101">W2665</f>
        <v>15000</v>
      </c>
      <c r="X2664" s="32">
        <f t="shared" si="9068"/>
        <v>127905.82699999999</v>
      </c>
      <c r="Y2664" s="32">
        <f t="shared" si="9069"/>
        <v>43852.2</v>
      </c>
      <c r="Z2664" s="32">
        <f t="shared" si="9070"/>
        <v>43852.2</v>
      </c>
      <c r="AA2664" s="32">
        <f t="shared" ref="AA2664:AA2670" si="9102">AA2665</f>
        <v>42431.08</v>
      </c>
      <c r="AB2664" s="32">
        <f t="shared" ref="AB2664:AB2670" si="9103">AB2665</f>
        <v>-15000</v>
      </c>
      <c r="AC2664" s="32">
        <f t="shared" ref="AC2664:AC2670" si="9104">AC2665</f>
        <v>-15000</v>
      </c>
      <c r="AD2664" s="32">
        <f t="shared" si="9071"/>
        <v>170336.90700000001</v>
      </c>
      <c r="AE2664" s="32">
        <f t="shared" si="9072"/>
        <v>28852.199999999997</v>
      </c>
      <c r="AF2664" s="32">
        <f t="shared" si="9073"/>
        <v>28852.199999999997</v>
      </c>
      <c r="AG2664" s="32">
        <f t="shared" ref="AG2664:AG2670" si="9105">AG2665</f>
        <v>11833</v>
      </c>
      <c r="AH2664" s="32">
        <f t="shared" ref="AH2664:AH2670" si="9106">AH2665</f>
        <v>0</v>
      </c>
      <c r="AI2664" s="32">
        <f t="shared" ref="AI2664:AI2670" si="9107">AI2665</f>
        <v>0</v>
      </c>
      <c r="AJ2664" s="32">
        <f t="shared" si="9074"/>
        <v>182169.90700000001</v>
      </c>
      <c r="AK2664" s="32">
        <f t="shared" si="9075"/>
        <v>28852.199999999997</v>
      </c>
      <c r="AL2664" s="32">
        <f t="shared" si="9076"/>
        <v>28852.199999999997</v>
      </c>
      <c r="AM2664" s="32">
        <f t="shared" ref="AM2664:AM2670" si="9108">AM2665</f>
        <v>0</v>
      </c>
      <c r="AN2664" s="32">
        <f t="shared" ref="AN2664:AN2670" si="9109">AN2665</f>
        <v>0</v>
      </c>
      <c r="AO2664" s="32">
        <f t="shared" ref="AO2664:AO2670" si="9110">AO2665</f>
        <v>0</v>
      </c>
      <c r="AP2664" s="32">
        <f t="shared" si="9077"/>
        <v>182169.90700000001</v>
      </c>
      <c r="AQ2664" s="32">
        <f t="shared" si="9078"/>
        <v>28852.199999999997</v>
      </c>
      <c r="AR2664" s="32">
        <f t="shared" si="9079"/>
        <v>28852.199999999997</v>
      </c>
      <c r="AS2664" s="32">
        <f t="shared" ref="AS2664:AS2670" si="9111">AS2665</f>
        <v>-19644.7</v>
      </c>
      <c r="AT2664" s="32">
        <f t="shared" ref="AT2664:AT2670" si="9112">AT2665</f>
        <v>0</v>
      </c>
      <c r="AU2664" s="32">
        <f t="shared" ref="AU2664:AU2670" si="9113">AU2665</f>
        <v>0</v>
      </c>
      <c r="AV2664" s="32">
        <f t="shared" si="9080"/>
        <v>162525.20699999999</v>
      </c>
      <c r="AW2664" s="32">
        <f t="shared" si="9081"/>
        <v>28852.199999999997</v>
      </c>
      <c r="AX2664" s="32">
        <f t="shared" si="9082"/>
        <v>28852.199999999997</v>
      </c>
      <c r="AY2664" s="32">
        <f t="shared" ref="AY2664:AY2670" si="9114">AY2665</f>
        <v>80000</v>
      </c>
      <c r="AZ2664" s="32">
        <f t="shared" ref="AZ2664:AZ2670" si="9115">AZ2665</f>
        <v>0</v>
      </c>
      <c r="BA2664" s="32">
        <f t="shared" ref="BA2664:BA2670" si="9116">BA2665</f>
        <v>0</v>
      </c>
      <c r="BB2664" s="32">
        <f t="shared" si="9083"/>
        <v>242525.20699999999</v>
      </c>
      <c r="BC2664" s="32">
        <f t="shared" si="9084"/>
        <v>28852.199999999997</v>
      </c>
      <c r="BD2664" s="32">
        <f t="shared" si="9085"/>
        <v>28852.199999999997</v>
      </c>
      <c r="BE2664" s="32">
        <f t="shared" ref="BE2664:BE2670" si="9117">BE2665</f>
        <v>0</v>
      </c>
      <c r="BF2664" s="32">
        <f t="shared" ref="BF2664:BF2670" si="9118">BF2665</f>
        <v>0</v>
      </c>
      <c r="BG2664" s="32">
        <f t="shared" ref="BG2664:BG2670" si="9119">BG2665</f>
        <v>0</v>
      </c>
      <c r="BH2664" s="32">
        <f t="shared" si="9058"/>
        <v>242525.20699999999</v>
      </c>
      <c r="BI2664" s="32">
        <f t="shared" si="9059"/>
        <v>28852.199999999997</v>
      </c>
      <c r="BJ2664" s="32">
        <f t="shared" si="9060"/>
        <v>28852.199999999997</v>
      </c>
      <c r="BK2664" s="32">
        <f t="shared" ref="BK2664:BK2670" si="9120">BK2665</f>
        <v>50000</v>
      </c>
      <c r="BL2664" s="32">
        <f t="shared" ref="BL2664:BL2670" si="9121">BL2665</f>
        <v>0</v>
      </c>
      <c r="BM2664" s="32">
        <f t="shared" ref="BM2664:BM2670" si="9122">BM2665</f>
        <v>0</v>
      </c>
      <c r="BN2664" s="32">
        <f t="shared" si="9051"/>
        <v>292525.20699999999</v>
      </c>
      <c r="BO2664" s="32">
        <f t="shared" si="9052"/>
        <v>28852.199999999997</v>
      </c>
      <c r="BP2664" s="32">
        <f t="shared" si="9053"/>
        <v>28852.199999999997</v>
      </c>
      <c r="BQ2664" s="32">
        <f t="shared" ref="BQ2664:BQ2670" si="9123">BQ2665</f>
        <v>0</v>
      </c>
      <c r="BR2664" s="32">
        <f t="shared" ref="BR2664:BR2670" si="9124">BR2665</f>
        <v>0</v>
      </c>
      <c r="BS2664" s="27">
        <f t="shared" si="9054"/>
        <v>292525.20699999999</v>
      </c>
      <c r="BT2664" s="27">
        <f t="shared" si="9055"/>
        <v>28852.199999999997</v>
      </c>
      <c r="BU2664" s="27">
        <f t="shared" si="9056"/>
        <v>28852.199999999997</v>
      </c>
      <c r="BV2664" s="32">
        <f t="shared" ref="BV2664:BV2670" si="9125">BV2665</f>
        <v>0</v>
      </c>
      <c r="BW2664" s="32">
        <f t="shared" ref="BW2664:BW2670" si="9126">BW2665</f>
        <v>0</v>
      </c>
      <c r="BX2664" s="32">
        <f t="shared" si="9086"/>
        <v>292525.20699999999</v>
      </c>
      <c r="BY2664" s="32">
        <f t="shared" si="9087"/>
        <v>28852.199999999997</v>
      </c>
      <c r="BZ2664" s="32">
        <f t="shared" si="9088"/>
        <v>28852.199999999997</v>
      </c>
      <c r="CA2664" s="32">
        <f t="shared" ref="CA2664:CA2670" si="9127">CA2665</f>
        <v>0</v>
      </c>
      <c r="CB2664" s="20">
        <v>0</v>
      </c>
      <c r="CC2664" s="33"/>
      <c r="CE2664" s="28" t="s">
        <v>26</v>
      </c>
    </row>
    <row r="2665" spans="1:87" hidden="1" x14ac:dyDescent="0.3">
      <c r="A2665" s="18" t="s">
        <v>1475</v>
      </c>
      <c r="B2665" s="19"/>
      <c r="C2665" s="18"/>
      <c r="D2665" s="18"/>
      <c r="E2665" s="34" t="s">
        <v>1476</v>
      </c>
      <c r="F2665" s="27">
        <f t="shared" si="9090"/>
        <v>134000</v>
      </c>
      <c r="G2665" s="27">
        <f t="shared" si="9091"/>
        <v>20000</v>
      </c>
      <c r="H2665" s="27">
        <f t="shared" si="9092"/>
        <v>20000</v>
      </c>
      <c r="I2665" s="27">
        <f t="shared" si="9093"/>
        <v>33905.826999999997</v>
      </c>
      <c r="J2665" s="27">
        <f t="shared" si="9094"/>
        <v>8852.2000000000007</v>
      </c>
      <c r="K2665" s="27">
        <f t="shared" si="9095"/>
        <v>8852.2000000000007</v>
      </c>
      <c r="L2665" s="27">
        <f t="shared" si="9062"/>
        <v>167905.82699999999</v>
      </c>
      <c r="M2665" s="27">
        <f t="shared" si="9063"/>
        <v>28852.2</v>
      </c>
      <c r="N2665" s="27">
        <f t="shared" si="9064"/>
        <v>28852.2</v>
      </c>
      <c r="O2665" s="27">
        <f t="shared" si="9096"/>
        <v>-50000</v>
      </c>
      <c r="P2665" s="27">
        <f t="shared" si="9097"/>
        <v>0</v>
      </c>
      <c r="Q2665" s="27">
        <f t="shared" si="9098"/>
        <v>0</v>
      </c>
      <c r="R2665" s="27">
        <f t="shared" si="9065"/>
        <v>117905.82699999999</v>
      </c>
      <c r="S2665" s="27">
        <f t="shared" si="9066"/>
        <v>28852.2</v>
      </c>
      <c r="T2665" s="27">
        <f t="shared" si="9067"/>
        <v>28852.2</v>
      </c>
      <c r="U2665" s="27">
        <f t="shared" si="9099"/>
        <v>10000</v>
      </c>
      <c r="V2665" s="27">
        <f t="shared" si="9100"/>
        <v>15000</v>
      </c>
      <c r="W2665" s="27">
        <f t="shared" si="9101"/>
        <v>15000</v>
      </c>
      <c r="X2665" s="27">
        <f t="shared" si="9068"/>
        <v>127905.82699999999</v>
      </c>
      <c r="Y2665" s="27">
        <f t="shared" si="9069"/>
        <v>43852.2</v>
      </c>
      <c r="Z2665" s="27">
        <f t="shared" si="9070"/>
        <v>43852.2</v>
      </c>
      <c r="AA2665" s="27">
        <f t="shared" si="9102"/>
        <v>42431.08</v>
      </c>
      <c r="AB2665" s="27">
        <f t="shared" si="9103"/>
        <v>-15000</v>
      </c>
      <c r="AC2665" s="27">
        <f t="shared" si="9104"/>
        <v>-15000</v>
      </c>
      <c r="AD2665" s="27">
        <f t="shared" si="9071"/>
        <v>170336.90700000001</v>
      </c>
      <c r="AE2665" s="27">
        <f t="shared" si="9072"/>
        <v>28852.199999999997</v>
      </c>
      <c r="AF2665" s="27">
        <f t="shared" si="9073"/>
        <v>28852.199999999997</v>
      </c>
      <c r="AG2665" s="27">
        <f t="shared" si="9105"/>
        <v>11833</v>
      </c>
      <c r="AH2665" s="27">
        <f t="shared" si="9106"/>
        <v>0</v>
      </c>
      <c r="AI2665" s="27">
        <f t="shared" si="9107"/>
        <v>0</v>
      </c>
      <c r="AJ2665" s="27">
        <f t="shared" si="9074"/>
        <v>182169.90700000001</v>
      </c>
      <c r="AK2665" s="27">
        <f t="shared" si="9075"/>
        <v>28852.199999999997</v>
      </c>
      <c r="AL2665" s="27">
        <f t="shared" si="9076"/>
        <v>28852.199999999997</v>
      </c>
      <c r="AM2665" s="27">
        <f t="shared" si="9108"/>
        <v>0</v>
      </c>
      <c r="AN2665" s="27">
        <f t="shared" si="9109"/>
        <v>0</v>
      </c>
      <c r="AO2665" s="27">
        <f t="shared" si="9110"/>
        <v>0</v>
      </c>
      <c r="AP2665" s="27">
        <f t="shared" si="9077"/>
        <v>182169.90700000001</v>
      </c>
      <c r="AQ2665" s="27">
        <f t="shared" si="9078"/>
        <v>28852.199999999997</v>
      </c>
      <c r="AR2665" s="27">
        <f t="shared" si="9079"/>
        <v>28852.199999999997</v>
      </c>
      <c r="AS2665" s="27">
        <f t="shared" si="9111"/>
        <v>-19644.7</v>
      </c>
      <c r="AT2665" s="27">
        <f t="shared" si="9112"/>
        <v>0</v>
      </c>
      <c r="AU2665" s="27">
        <f t="shared" si="9113"/>
        <v>0</v>
      </c>
      <c r="AV2665" s="27">
        <f t="shared" si="9080"/>
        <v>162525.20699999999</v>
      </c>
      <c r="AW2665" s="27">
        <f t="shared" si="9081"/>
        <v>28852.199999999997</v>
      </c>
      <c r="AX2665" s="27">
        <f t="shared" si="9082"/>
        <v>28852.199999999997</v>
      </c>
      <c r="AY2665" s="27">
        <f t="shared" si="9114"/>
        <v>80000</v>
      </c>
      <c r="AZ2665" s="27">
        <f t="shared" si="9115"/>
        <v>0</v>
      </c>
      <c r="BA2665" s="27">
        <f t="shared" si="9116"/>
        <v>0</v>
      </c>
      <c r="BB2665" s="27">
        <f t="shared" si="9083"/>
        <v>242525.20699999999</v>
      </c>
      <c r="BC2665" s="27">
        <f t="shared" si="9084"/>
        <v>28852.199999999997</v>
      </c>
      <c r="BD2665" s="27">
        <f t="shared" si="9085"/>
        <v>28852.199999999997</v>
      </c>
      <c r="BE2665" s="27">
        <f t="shared" si="9117"/>
        <v>0</v>
      </c>
      <c r="BF2665" s="27">
        <f t="shared" si="9118"/>
        <v>0</v>
      </c>
      <c r="BG2665" s="27">
        <f t="shared" si="9119"/>
        <v>0</v>
      </c>
      <c r="BH2665" s="27">
        <f t="shared" si="9058"/>
        <v>242525.20699999999</v>
      </c>
      <c r="BI2665" s="27">
        <f t="shared" si="9059"/>
        <v>28852.199999999997</v>
      </c>
      <c r="BJ2665" s="27">
        <f t="shared" si="9060"/>
        <v>28852.199999999997</v>
      </c>
      <c r="BK2665" s="27">
        <f t="shared" si="9120"/>
        <v>50000</v>
      </c>
      <c r="BL2665" s="27">
        <f t="shared" si="9121"/>
        <v>0</v>
      </c>
      <c r="BM2665" s="27">
        <f t="shared" si="9122"/>
        <v>0</v>
      </c>
      <c r="BN2665" s="27">
        <f t="shared" si="9051"/>
        <v>292525.20699999999</v>
      </c>
      <c r="BO2665" s="27">
        <f t="shared" si="9052"/>
        <v>28852.199999999997</v>
      </c>
      <c r="BP2665" s="27">
        <f t="shared" si="9053"/>
        <v>28852.199999999997</v>
      </c>
      <c r="BQ2665" s="27">
        <f t="shared" si="9123"/>
        <v>0</v>
      </c>
      <c r="BR2665" s="27">
        <f t="shared" si="9124"/>
        <v>0</v>
      </c>
      <c r="BS2665" s="27">
        <f t="shared" si="9054"/>
        <v>292525.20699999999</v>
      </c>
      <c r="BT2665" s="27">
        <f t="shared" si="9055"/>
        <v>28852.199999999997</v>
      </c>
      <c r="BU2665" s="27">
        <f t="shared" si="9056"/>
        <v>28852.199999999997</v>
      </c>
      <c r="BV2665" s="27">
        <f t="shared" si="9125"/>
        <v>0</v>
      </c>
      <c r="BW2665" s="27">
        <f t="shared" si="9126"/>
        <v>0</v>
      </c>
      <c r="BX2665" s="27">
        <f t="shared" si="9086"/>
        <v>292525.20699999999</v>
      </c>
      <c r="BY2665" s="27">
        <f t="shared" si="9087"/>
        <v>28852.199999999997</v>
      </c>
      <c r="BZ2665" s="27">
        <f t="shared" si="9088"/>
        <v>28852.199999999997</v>
      </c>
      <c r="CA2665" s="27">
        <f t="shared" si="9127"/>
        <v>0</v>
      </c>
      <c r="CB2665" s="20">
        <v>0</v>
      </c>
      <c r="CC2665" s="35"/>
      <c r="CF2665" s="1" t="s">
        <v>1335</v>
      </c>
      <c r="CI2665" s="1" t="s">
        <v>30</v>
      </c>
    </row>
    <row r="2666" spans="1:87" hidden="1" x14ac:dyDescent="0.3">
      <c r="A2666" s="18" t="s">
        <v>1475</v>
      </c>
      <c r="B2666" s="19">
        <v>800</v>
      </c>
      <c r="C2666" s="18"/>
      <c r="D2666" s="18"/>
      <c r="E2666" s="34" t="s">
        <v>53</v>
      </c>
      <c r="F2666" s="27">
        <f t="shared" si="9090"/>
        <v>134000</v>
      </c>
      <c r="G2666" s="27">
        <f t="shared" si="9091"/>
        <v>20000</v>
      </c>
      <c r="H2666" s="27">
        <f t="shared" si="9092"/>
        <v>20000</v>
      </c>
      <c r="I2666" s="27">
        <f t="shared" si="9093"/>
        <v>33905.826999999997</v>
      </c>
      <c r="J2666" s="27">
        <f t="shared" si="9094"/>
        <v>8852.2000000000007</v>
      </c>
      <c r="K2666" s="27">
        <f t="shared" si="9095"/>
        <v>8852.2000000000007</v>
      </c>
      <c r="L2666" s="27">
        <f t="shared" si="9062"/>
        <v>167905.82699999999</v>
      </c>
      <c r="M2666" s="27">
        <f t="shared" si="9063"/>
        <v>28852.2</v>
      </c>
      <c r="N2666" s="27">
        <f t="shared" si="9064"/>
        <v>28852.2</v>
      </c>
      <c r="O2666" s="27">
        <f t="shared" si="9096"/>
        <v>-50000</v>
      </c>
      <c r="P2666" s="27">
        <f t="shared" si="9097"/>
        <v>0</v>
      </c>
      <c r="Q2666" s="27">
        <f t="shared" si="9098"/>
        <v>0</v>
      </c>
      <c r="R2666" s="27">
        <f t="shared" si="9065"/>
        <v>117905.82699999999</v>
      </c>
      <c r="S2666" s="27">
        <f t="shared" si="9066"/>
        <v>28852.2</v>
      </c>
      <c r="T2666" s="27">
        <f t="shared" si="9067"/>
        <v>28852.2</v>
      </c>
      <c r="U2666" s="27">
        <f t="shared" si="9099"/>
        <v>10000</v>
      </c>
      <c r="V2666" s="27">
        <f t="shared" si="9100"/>
        <v>15000</v>
      </c>
      <c r="W2666" s="27">
        <f t="shared" si="9101"/>
        <v>15000</v>
      </c>
      <c r="X2666" s="27">
        <f t="shared" si="9068"/>
        <v>127905.82699999999</v>
      </c>
      <c r="Y2666" s="27">
        <f t="shared" si="9069"/>
        <v>43852.2</v>
      </c>
      <c r="Z2666" s="27">
        <f t="shared" si="9070"/>
        <v>43852.2</v>
      </c>
      <c r="AA2666" s="27">
        <f t="shared" si="9102"/>
        <v>42431.08</v>
      </c>
      <c r="AB2666" s="27">
        <f t="shared" si="9103"/>
        <v>-15000</v>
      </c>
      <c r="AC2666" s="27">
        <f t="shared" si="9104"/>
        <v>-15000</v>
      </c>
      <c r="AD2666" s="27">
        <f t="shared" si="9071"/>
        <v>170336.90700000001</v>
      </c>
      <c r="AE2666" s="27">
        <f t="shared" si="9072"/>
        <v>28852.199999999997</v>
      </c>
      <c r="AF2666" s="27">
        <f t="shared" si="9073"/>
        <v>28852.199999999997</v>
      </c>
      <c r="AG2666" s="27">
        <f t="shared" si="9105"/>
        <v>11833</v>
      </c>
      <c r="AH2666" s="27">
        <f t="shared" si="9106"/>
        <v>0</v>
      </c>
      <c r="AI2666" s="27">
        <f t="shared" si="9107"/>
        <v>0</v>
      </c>
      <c r="AJ2666" s="27">
        <f t="shared" si="9074"/>
        <v>182169.90700000001</v>
      </c>
      <c r="AK2666" s="27">
        <f t="shared" si="9075"/>
        <v>28852.199999999997</v>
      </c>
      <c r="AL2666" s="27">
        <f t="shared" si="9076"/>
        <v>28852.199999999997</v>
      </c>
      <c r="AM2666" s="27">
        <f t="shared" si="9108"/>
        <v>0</v>
      </c>
      <c r="AN2666" s="27">
        <f t="shared" si="9109"/>
        <v>0</v>
      </c>
      <c r="AO2666" s="27">
        <f t="shared" si="9110"/>
        <v>0</v>
      </c>
      <c r="AP2666" s="27">
        <f t="shared" si="9077"/>
        <v>182169.90700000001</v>
      </c>
      <c r="AQ2666" s="27">
        <f t="shared" si="9078"/>
        <v>28852.199999999997</v>
      </c>
      <c r="AR2666" s="27">
        <f t="shared" si="9079"/>
        <v>28852.199999999997</v>
      </c>
      <c r="AS2666" s="27">
        <f t="shared" si="9111"/>
        <v>-19644.7</v>
      </c>
      <c r="AT2666" s="27">
        <f t="shared" si="9112"/>
        <v>0</v>
      </c>
      <c r="AU2666" s="27">
        <f t="shared" si="9113"/>
        <v>0</v>
      </c>
      <c r="AV2666" s="27">
        <f t="shared" si="9080"/>
        <v>162525.20699999999</v>
      </c>
      <c r="AW2666" s="27">
        <f t="shared" si="9081"/>
        <v>28852.199999999997</v>
      </c>
      <c r="AX2666" s="27">
        <f t="shared" si="9082"/>
        <v>28852.199999999997</v>
      </c>
      <c r="AY2666" s="27">
        <f t="shared" si="9114"/>
        <v>80000</v>
      </c>
      <c r="AZ2666" s="27">
        <f t="shared" si="9115"/>
        <v>0</v>
      </c>
      <c r="BA2666" s="27">
        <f t="shared" si="9116"/>
        <v>0</v>
      </c>
      <c r="BB2666" s="27">
        <f t="shared" si="9083"/>
        <v>242525.20699999999</v>
      </c>
      <c r="BC2666" s="27">
        <f t="shared" si="9084"/>
        <v>28852.199999999997</v>
      </c>
      <c r="BD2666" s="27">
        <f t="shared" si="9085"/>
        <v>28852.199999999997</v>
      </c>
      <c r="BE2666" s="27">
        <f t="shared" si="9117"/>
        <v>0</v>
      </c>
      <c r="BF2666" s="27">
        <f t="shared" si="9118"/>
        <v>0</v>
      </c>
      <c r="BG2666" s="27">
        <f t="shared" si="9119"/>
        <v>0</v>
      </c>
      <c r="BH2666" s="27">
        <f t="shared" si="9058"/>
        <v>242525.20699999999</v>
      </c>
      <c r="BI2666" s="27">
        <f t="shared" si="9059"/>
        <v>28852.199999999997</v>
      </c>
      <c r="BJ2666" s="27">
        <f t="shared" si="9060"/>
        <v>28852.199999999997</v>
      </c>
      <c r="BK2666" s="27">
        <f t="shared" si="9120"/>
        <v>50000</v>
      </c>
      <c r="BL2666" s="27">
        <f t="shared" si="9121"/>
        <v>0</v>
      </c>
      <c r="BM2666" s="27">
        <f t="shared" si="9122"/>
        <v>0</v>
      </c>
      <c r="BN2666" s="27">
        <f t="shared" si="9051"/>
        <v>292525.20699999999</v>
      </c>
      <c r="BO2666" s="27">
        <f t="shared" si="9052"/>
        <v>28852.199999999997</v>
      </c>
      <c r="BP2666" s="27">
        <f t="shared" si="9053"/>
        <v>28852.199999999997</v>
      </c>
      <c r="BQ2666" s="27">
        <f t="shared" si="9123"/>
        <v>0</v>
      </c>
      <c r="BR2666" s="27">
        <f t="shared" si="9124"/>
        <v>0</v>
      </c>
      <c r="BS2666" s="27">
        <f t="shared" si="9054"/>
        <v>292525.20699999999</v>
      </c>
      <c r="BT2666" s="27">
        <f t="shared" si="9055"/>
        <v>28852.199999999997</v>
      </c>
      <c r="BU2666" s="27">
        <f t="shared" si="9056"/>
        <v>28852.199999999997</v>
      </c>
      <c r="BV2666" s="27">
        <f t="shared" si="9125"/>
        <v>0</v>
      </c>
      <c r="BW2666" s="27">
        <f t="shared" si="9126"/>
        <v>0</v>
      </c>
      <c r="BX2666" s="27">
        <f t="shared" si="9086"/>
        <v>292525.20699999999</v>
      </c>
      <c r="BY2666" s="27">
        <f t="shared" si="9087"/>
        <v>28852.199999999997</v>
      </c>
      <c r="BZ2666" s="27">
        <f t="shared" si="9088"/>
        <v>28852.199999999997</v>
      </c>
      <c r="CA2666" s="27">
        <f t="shared" si="9127"/>
        <v>0</v>
      </c>
      <c r="CB2666" s="20">
        <v>0</v>
      </c>
      <c r="CC2666" s="35"/>
      <c r="CG2666" s="1" t="s">
        <v>28</v>
      </c>
    </row>
    <row r="2667" spans="1:87" hidden="1" x14ac:dyDescent="0.3">
      <c r="A2667" s="18" t="s">
        <v>1475</v>
      </c>
      <c r="B2667" s="19">
        <v>870</v>
      </c>
      <c r="C2667" s="18"/>
      <c r="D2667" s="18"/>
      <c r="E2667" s="34" t="s">
        <v>54</v>
      </c>
      <c r="F2667" s="27">
        <f t="shared" si="9090"/>
        <v>134000</v>
      </c>
      <c r="G2667" s="27">
        <f t="shared" si="9091"/>
        <v>20000</v>
      </c>
      <c r="H2667" s="27">
        <f t="shared" si="9092"/>
        <v>20000</v>
      </c>
      <c r="I2667" s="27">
        <f t="shared" si="9093"/>
        <v>33905.826999999997</v>
      </c>
      <c r="J2667" s="27">
        <f t="shared" si="9094"/>
        <v>8852.2000000000007</v>
      </c>
      <c r="K2667" s="27">
        <f t="shared" si="9095"/>
        <v>8852.2000000000007</v>
      </c>
      <c r="L2667" s="27">
        <f t="shared" si="9062"/>
        <v>167905.82699999999</v>
      </c>
      <c r="M2667" s="27">
        <f t="shared" si="9063"/>
        <v>28852.2</v>
      </c>
      <c r="N2667" s="27">
        <f t="shared" si="9064"/>
        <v>28852.2</v>
      </c>
      <c r="O2667" s="27">
        <f t="shared" si="9096"/>
        <v>-50000</v>
      </c>
      <c r="P2667" s="27">
        <f t="shared" si="9097"/>
        <v>0</v>
      </c>
      <c r="Q2667" s="27">
        <f t="shared" si="9098"/>
        <v>0</v>
      </c>
      <c r="R2667" s="27">
        <f t="shared" si="9065"/>
        <v>117905.82699999999</v>
      </c>
      <c r="S2667" s="27">
        <f t="shared" si="9066"/>
        <v>28852.2</v>
      </c>
      <c r="T2667" s="27">
        <f t="shared" si="9067"/>
        <v>28852.2</v>
      </c>
      <c r="U2667" s="27">
        <f t="shared" si="9099"/>
        <v>10000</v>
      </c>
      <c r="V2667" s="27">
        <f t="shared" si="9100"/>
        <v>15000</v>
      </c>
      <c r="W2667" s="27">
        <f t="shared" si="9101"/>
        <v>15000</v>
      </c>
      <c r="X2667" s="27">
        <f t="shared" si="9068"/>
        <v>127905.82699999999</v>
      </c>
      <c r="Y2667" s="27">
        <f t="shared" si="9069"/>
        <v>43852.2</v>
      </c>
      <c r="Z2667" s="27">
        <f t="shared" si="9070"/>
        <v>43852.2</v>
      </c>
      <c r="AA2667" s="27">
        <f t="shared" si="9102"/>
        <v>42431.08</v>
      </c>
      <c r="AB2667" s="27">
        <f t="shared" si="9103"/>
        <v>-15000</v>
      </c>
      <c r="AC2667" s="27">
        <f t="shared" si="9104"/>
        <v>-15000</v>
      </c>
      <c r="AD2667" s="27">
        <f t="shared" si="9071"/>
        <v>170336.90700000001</v>
      </c>
      <c r="AE2667" s="27">
        <f t="shared" si="9072"/>
        <v>28852.199999999997</v>
      </c>
      <c r="AF2667" s="27">
        <f t="shared" si="9073"/>
        <v>28852.199999999997</v>
      </c>
      <c r="AG2667" s="27">
        <f t="shared" si="9105"/>
        <v>11833</v>
      </c>
      <c r="AH2667" s="27">
        <f t="shared" si="9106"/>
        <v>0</v>
      </c>
      <c r="AI2667" s="27">
        <f t="shared" si="9107"/>
        <v>0</v>
      </c>
      <c r="AJ2667" s="27">
        <f t="shared" si="9074"/>
        <v>182169.90700000001</v>
      </c>
      <c r="AK2667" s="27">
        <f t="shared" si="9075"/>
        <v>28852.199999999997</v>
      </c>
      <c r="AL2667" s="27">
        <f t="shared" si="9076"/>
        <v>28852.199999999997</v>
      </c>
      <c r="AM2667" s="27">
        <f t="shared" si="9108"/>
        <v>0</v>
      </c>
      <c r="AN2667" s="27">
        <f t="shared" si="9109"/>
        <v>0</v>
      </c>
      <c r="AO2667" s="27">
        <f t="shared" si="9110"/>
        <v>0</v>
      </c>
      <c r="AP2667" s="27">
        <f t="shared" si="9077"/>
        <v>182169.90700000001</v>
      </c>
      <c r="AQ2667" s="27">
        <f t="shared" si="9078"/>
        <v>28852.199999999997</v>
      </c>
      <c r="AR2667" s="27">
        <f t="shared" si="9079"/>
        <v>28852.199999999997</v>
      </c>
      <c r="AS2667" s="27">
        <f t="shared" si="9111"/>
        <v>-19644.7</v>
      </c>
      <c r="AT2667" s="27">
        <f t="shared" si="9112"/>
        <v>0</v>
      </c>
      <c r="AU2667" s="27">
        <f t="shared" si="9113"/>
        <v>0</v>
      </c>
      <c r="AV2667" s="27">
        <f t="shared" si="9080"/>
        <v>162525.20699999999</v>
      </c>
      <c r="AW2667" s="27">
        <f t="shared" si="9081"/>
        <v>28852.199999999997</v>
      </c>
      <c r="AX2667" s="27">
        <f t="shared" si="9082"/>
        <v>28852.199999999997</v>
      </c>
      <c r="AY2667" s="27">
        <f t="shared" si="9114"/>
        <v>80000</v>
      </c>
      <c r="AZ2667" s="27">
        <f t="shared" si="9115"/>
        <v>0</v>
      </c>
      <c r="BA2667" s="27">
        <f t="shared" si="9116"/>
        <v>0</v>
      </c>
      <c r="BB2667" s="27">
        <f t="shared" si="9083"/>
        <v>242525.20699999999</v>
      </c>
      <c r="BC2667" s="27">
        <f t="shared" si="9084"/>
        <v>28852.199999999997</v>
      </c>
      <c r="BD2667" s="27">
        <f t="shared" si="9085"/>
        <v>28852.199999999997</v>
      </c>
      <c r="BE2667" s="27">
        <f t="shared" si="9117"/>
        <v>0</v>
      </c>
      <c r="BF2667" s="27">
        <f t="shared" si="9118"/>
        <v>0</v>
      </c>
      <c r="BG2667" s="27">
        <f t="shared" si="9119"/>
        <v>0</v>
      </c>
      <c r="BH2667" s="27">
        <f t="shared" si="9058"/>
        <v>242525.20699999999</v>
      </c>
      <c r="BI2667" s="27">
        <f t="shared" si="9059"/>
        <v>28852.199999999997</v>
      </c>
      <c r="BJ2667" s="27">
        <f t="shared" si="9060"/>
        <v>28852.199999999997</v>
      </c>
      <c r="BK2667" s="27">
        <f t="shared" si="9120"/>
        <v>50000</v>
      </c>
      <c r="BL2667" s="27">
        <f t="shared" si="9121"/>
        <v>0</v>
      </c>
      <c r="BM2667" s="27">
        <f t="shared" si="9122"/>
        <v>0</v>
      </c>
      <c r="BN2667" s="27">
        <f t="shared" si="9051"/>
        <v>292525.20699999999</v>
      </c>
      <c r="BO2667" s="27">
        <f t="shared" si="9052"/>
        <v>28852.199999999997</v>
      </c>
      <c r="BP2667" s="27">
        <f t="shared" si="9053"/>
        <v>28852.199999999997</v>
      </c>
      <c r="BQ2667" s="27">
        <f t="shared" si="9123"/>
        <v>0</v>
      </c>
      <c r="BR2667" s="27">
        <f t="shared" si="9124"/>
        <v>0</v>
      </c>
      <c r="BS2667" s="27">
        <f t="shared" si="9054"/>
        <v>292525.20699999999</v>
      </c>
      <c r="BT2667" s="27">
        <f t="shared" si="9055"/>
        <v>28852.199999999997</v>
      </c>
      <c r="BU2667" s="27">
        <f t="shared" si="9056"/>
        <v>28852.199999999997</v>
      </c>
      <c r="BV2667" s="27">
        <f t="shared" si="9125"/>
        <v>0</v>
      </c>
      <c r="BW2667" s="27">
        <f t="shared" si="9126"/>
        <v>0</v>
      </c>
      <c r="BX2667" s="27">
        <f t="shared" si="9086"/>
        <v>292525.20699999999</v>
      </c>
      <c r="BY2667" s="27">
        <f t="shared" si="9087"/>
        <v>28852.199999999997</v>
      </c>
      <c r="BZ2667" s="27">
        <f t="shared" si="9088"/>
        <v>28852.199999999997</v>
      </c>
      <c r="CA2667" s="27">
        <f t="shared" si="9127"/>
        <v>0</v>
      </c>
      <c r="CB2667" s="20">
        <v>0</v>
      </c>
      <c r="CC2667" s="35"/>
      <c r="CH2667" s="1" t="s">
        <v>29</v>
      </c>
    </row>
    <row r="2668" spans="1:87" hidden="1" x14ac:dyDescent="0.3">
      <c r="A2668" s="18" t="s">
        <v>1475</v>
      </c>
      <c r="B2668" s="19">
        <v>870</v>
      </c>
      <c r="C2668" s="18" t="s">
        <v>41</v>
      </c>
      <c r="D2668" s="18" t="s">
        <v>275</v>
      </c>
      <c r="E2668" s="34" t="s">
        <v>1477</v>
      </c>
      <c r="F2668" s="27">
        <f>93890.3+37109.7-2000+5000</f>
        <v>134000</v>
      </c>
      <c r="G2668" s="27">
        <v>20000</v>
      </c>
      <c r="H2668" s="27">
        <v>20000</v>
      </c>
      <c r="I2668" s="27">
        <v>33905.826999999997</v>
      </c>
      <c r="J2668" s="27">
        <v>8852.2000000000007</v>
      </c>
      <c r="K2668" s="27">
        <v>8852.2000000000007</v>
      </c>
      <c r="L2668" s="27">
        <f t="shared" si="9062"/>
        <v>167905.82699999999</v>
      </c>
      <c r="M2668" s="27">
        <f t="shared" si="9063"/>
        <v>28852.2</v>
      </c>
      <c r="N2668" s="27">
        <f t="shared" si="9064"/>
        <v>28852.2</v>
      </c>
      <c r="O2668" s="27">
        <v>-50000</v>
      </c>
      <c r="P2668" s="27"/>
      <c r="Q2668" s="27"/>
      <c r="R2668" s="27">
        <f t="shared" si="9065"/>
        <v>117905.82699999999</v>
      </c>
      <c r="S2668" s="27">
        <f t="shared" si="9066"/>
        <v>28852.2</v>
      </c>
      <c r="T2668" s="27">
        <f t="shared" si="9067"/>
        <v>28852.2</v>
      </c>
      <c r="U2668" s="27">
        <v>10000</v>
      </c>
      <c r="V2668" s="27">
        <v>15000</v>
      </c>
      <c r="W2668" s="27">
        <v>15000</v>
      </c>
      <c r="X2668" s="27">
        <f t="shared" si="9068"/>
        <v>127905.82699999999</v>
      </c>
      <c r="Y2668" s="27">
        <f t="shared" si="9069"/>
        <v>43852.2</v>
      </c>
      <c r="Z2668" s="27">
        <f t="shared" si="9070"/>
        <v>43852.2</v>
      </c>
      <c r="AA2668" s="27">
        <v>42431.08</v>
      </c>
      <c r="AB2668" s="27">
        <v>-15000</v>
      </c>
      <c r="AC2668" s="27">
        <v>-15000</v>
      </c>
      <c r="AD2668" s="27">
        <f t="shared" si="9071"/>
        <v>170336.90700000001</v>
      </c>
      <c r="AE2668" s="27">
        <f t="shared" si="9072"/>
        <v>28852.199999999997</v>
      </c>
      <c r="AF2668" s="27">
        <f t="shared" si="9073"/>
        <v>28852.199999999997</v>
      </c>
      <c r="AG2668" s="27">
        <v>11833</v>
      </c>
      <c r="AH2668" s="27"/>
      <c r="AI2668" s="27"/>
      <c r="AJ2668" s="27">
        <f t="shared" si="9074"/>
        <v>182169.90700000001</v>
      </c>
      <c r="AK2668" s="27">
        <f t="shared" si="9075"/>
        <v>28852.199999999997</v>
      </c>
      <c r="AL2668" s="27">
        <f t="shared" si="9076"/>
        <v>28852.199999999997</v>
      </c>
      <c r="AM2668" s="27"/>
      <c r="AN2668" s="27"/>
      <c r="AO2668" s="27"/>
      <c r="AP2668" s="27">
        <f t="shared" si="9077"/>
        <v>182169.90700000001</v>
      </c>
      <c r="AQ2668" s="27">
        <f t="shared" si="9078"/>
        <v>28852.199999999997</v>
      </c>
      <c r="AR2668" s="27">
        <f t="shared" si="9079"/>
        <v>28852.199999999997</v>
      </c>
      <c r="AS2668" s="27">
        <v>-19644.7</v>
      </c>
      <c r="AT2668" s="27"/>
      <c r="AU2668" s="27"/>
      <c r="AV2668" s="27">
        <f t="shared" si="9080"/>
        <v>162525.20699999999</v>
      </c>
      <c r="AW2668" s="27">
        <f t="shared" si="9081"/>
        <v>28852.199999999997</v>
      </c>
      <c r="AX2668" s="27">
        <f t="shared" si="9082"/>
        <v>28852.199999999997</v>
      </c>
      <c r="AY2668" s="27">
        <v>80000</v>
      </c>
      <c r="AZ2668" s="27"/>
      <c r="BA2668" s="27"/>
      <c r="BB2668" s="27">
        <f t="shared" si="9083"/>
        <v>242525.20699999999</v>
      </c>
      <c r="BC2668" s="27">
        <f t="shared" si="9084"/>
        <v>28852.199999999997</v>
      </c>
      <c r="BD2668" s="27">
        <f t="shared" si="9085"/>
        <v>28852.199999999997</v>
      </c>
      <c r="BE2668" s="27"/>
      <c r="BF2668" s="27"/>
      <c r="BG2668" s="27"/>
      <c r="BH2668" s="27">
        <f t="shared" si="9058"/>
        <v>242525.20699999999</v>
      </c>
      <c r="BI2668" s="27">
        <f t="shared" si="9059"/>
        <v>28852.199999999997</v>
      </c>
      <c r="BJ2668" s="27">
        <f t="shared" si="9060"/>
        <v>28852.199999999997</v>
      </c>
      <c r="BK2668" s="27">
        <v>50000</v>
      </c>
      <c r="BL2668" s="27"/>
      <c r="BM2668" s="27"/>
      <c r="BN2668" s="27">
        <f t="shared" si="9051"/>
        <v>292525.20699999999</v>
      </c>
      <c r="BO2668" s="27">
        <f t="shared" si="9052"/>
        <v>28852.199999999997</v>
      </c>
      <c r="BP2668" s="27">
        <f t="shared" si="9053"/>
        <v>28852.199999999997</v>
      </c>
      <c r="BQ2668" s="27"/>
      <c r="BR2668" s="27"/>
      <c r="BS2668" s="27">
        <f t="shared" si="9054"/>
        <v>292525.20699999999</v>
      </c>
      <c r="BT2668" s="27">
        <f t="shared" si="9055"/>
        <v>28852.199999999997</v>
      </c>
      <c r="BU2668" s="27">
        <f t="shared" si="9056"/>
        <v>28852.199999999997</v>
      </c>
      <c r="BV2668" s="27"/>
      <c r="BW2668" s="27"/>
      <c r="BX2668" s="27">
        <f t="shared" si="9086"/>
        <v>292525.20699999999</v>
      </c>
      <c r="BY2668" s="27">
        <f t="shared" si="9087"/>
        <v>28852.199999999997</v>
      </c>
      <c r="BZ2668" s="27">
        <f t="shared" si="9088"/>
        <v>28852.199999999997</v>
      </c>
      <c r="CA2668" s="27"/>
      <c r="CB2668" s="20">
        <v>0</v>
      </c>
      <c r="CC2668" s="35" t="s">
        <v>1478</v>
      </c>
    </row>
    <row r="2669" spans="1:87" s="22" customFormat="1" ht="62.4" hidden="1" x14ac:dyDescent="0.3">
      <c r="A2669" s="23" t="s">
        <v>1479</v>
      </c>
      <c r="B2669" s="24"/>
      <c r="C2669" s="23"/>
      <c r="D2669" s="23"/>
      <c r="E2669" s="25" t="s">
        <v>1480</v>
      </c>
      <c r="F2669" s="26">
        <f t="shared" ref="F2669:F2670" si="9128">F2670</f>
        <v>67915.599999999991</v>
      </c>
      <c r="G2669" s="26">
        <f t="shared" si="9091"/>
        <v>70086.700000000012</v>
      </c>
      <c r="H2669" s="26">
        <f t="shared" si="9092"/>
        <v>70086.7</v>
      </c>
      <c r="I2669" s="26">
        <f t="shared" si="9093"/>
        <v>0</v>
      </c>
      <c r="J2669" s="26">
        <f t="shared" si="9094"/>
        <v>0</v>
      </c>
      <c r="K2669" s="26">
        <f t="shared" si="9095"/>
        <v>0</v>
      </c>
      <c r="L2669" s="26">
        <f t="shared" si="9062"/>
        <v>67915.599999999991</v>
      </c>
      <c r="M2669" s="26">
        <f t="shared" si="9063"/>
        <v>70086.700000000012</v>
      </c>
      <c r="N2669" s="26">
        <f t="shared" si="9064"/>
        <v>70086.7</v>
      </c>
      <c r="O2669" s="26">
        <f t="shared" si="9096"/>
        <v>0</v>
      </c>
      <c r="P2669" s="26">
        <f t="shared" si="9097"/>
        <v>0</v>
      </c>
      <c r="Q2669" s="26">
        <f t="shared" si="9098"/>
        <v>0</v>
      </c>
      <c r="R2669" s="26">
        <f t="shared" si="9065"/>
        <v>67915.599999999991</v>
      </c>
      <c r="S2669" s="26">
        <f t="shared" si="9066"/>
        <v>70086.700000000012</v>
      </c>
      <c r="T2669" s="26">
        <f t="shared" si="9067"/>
        <v>70086.7</v>
      </c>
      <c r="U2669" s="26">
        <f t="shared" si="9099"/>
        <v>0</v>
      </c>
      <c r="V2669" s="26">
        <f t="shared" si="9100"/>
        <v>0</v>
      </c>
      <c r="W2669" s="26">
        <f t="shared" si="9101"/>
        <v>0</v>
      </c>
      <c r="X2669" s="26">
        <f t="shared" si="9068"/>
        <v>67915.599999999991</v>
      </c>
      <c r="Y2669" s="26">
        <f t="shared" si="9069"/>
        <v>70086.700000000012</v>
      </c>
      <c r="Z2669" s="26">
        <f t="shared" si="9070"/>
        <v>70086.7</v>
      </c>
      <c r="AA2669" s="26">
        <f t="shared" si="9102"/>
        <v>0</v>
      </c>
      <c r="AB2669" s="26">
        <f t="shared" si="9103"/>
        <v>0</v>
      </c>
      <c r="AC2669" s="26">
        <f t="shared" si="9104"/>
        <v>0</v>
      </c>
      <c r="AD2669" s="26">
        <f t="shared" si="9071"/>
        <v>67915.599999999991</v>
      </c>
      <c r="AE2669" s="26">
        <f t="shared" si="9072"/>
        <v>70086.700000000012</v>
      </c>
      <c r="AF2669" s="26">
        <f t="shared" si="9073"/>
        <v>70086.7</v>
      </c>
      <c r="AG2669" s="26">
        <f t="shared" si="9105"/>
        <v>0</v>
      </c>
      <c r="AH2669" s="26">
        <f t="shared" si="9106"/>
        <v>0</v>
      </c>
      <c r="AI2669" s="26">
        <f t="shared" si="9107"/>
        <v>0</v>
      </c>
      <c r="AJ2669" s="26">
        <f t="shared" si="9074"/>
        <v>67915.599999999991</v>
      </c>
      <c r="AK2669" s="26">
        <f t="shared" si="9075"/>
        <v>70086.700000000012</v>
      </c>
      <c r="AL2669" s="26">
        <f t="shared" si="9076"/>
        <v>70086.7</v>
      </c>
      <c r="AM2669" s="26">
        <f t="shared" si="9108"/>
        <v>0</v>
      </c>
      <c r="AN2669" s="26">
        <f t="shared" si="9109"/>
        <v>0</v>
      </c>
      <c r="AO2669" s="26">
        <f t="shared" si="9110"/>
        <v>0</v>
      </c>
      <c r="AP2669" s="26">
        <f t="shared" si="9077"/>
        <v>67915.599999999991</v>
      </c>
      <c r="AQ2669" s="26">
        <f t="shared" si="9078"/>
        <v>70086.700000000012</v>
      </c>
      <c r="AR2669" s="26">
        <f t="shared" si="9079"/>
        <v>70086.7</v>
      </c>
      <c r="AS2669" s="26">
        <f t="shared" si="9111"/>
        <v>0</v>
      </c>
      <c r="AT2669" s="26">
        <f t="shared" si="9112"/>
        <v>0</v>
      </c>
      <c r="AU2669" s="26">
        <f t="shared" si="9113"/>
        <v>0</v>
      </c>
      <c r="AV2669" s="26">
        <f t="shared" si="9080"/>
        <v>67915.599999999991</v>
      </c>
      <c r="AW2669" s="26">
        <f t="shared" si="9081"/>
        <v>70086.700000000012</v>
      </c>
      <c r="AX2669" s="26">
        <f t="shared" si="9082"/>
        <v>70086.7</v>
      </c>
      <c r="AY2669" s="26">
        <f t="shared" si="9114"/>
        <v>0</v>
      </c>
      <c r="AZ2669" s="26">
        <f t="shared" si="9115"/>
        <v>0</v>
      </c>
      <c r="BA2669" s="26">
        <f t="shared" si="9116"/>
        <v>0</v>
      </c>
      <c r="BB2669" s="26">
        <f t="shared" si="9083"/>
        <v>67915.599999999991</v>
      </c>
      <c r="BC2669" s="26">
        <f t="shared" si="9084"/>
        <v>70086.700000000012</v>
      </c>
      <c r="BD2669" s="26">
        <f t="shared" si="9085"/>
        <v>70086.7</v>
      </c>
      <c r="BE2669" s="26">
        <f t="shared" si="9117"/>
        <v>0</v>
      </c>
      <c r="BF2669" s="26">
        <f t="shared" si="9118"/>
        <v>0</v>
      </c>
      <c r="BG2669" s="26">
        <f t="shared" si="9119"/>
        <v>0</v>
      </c>
      <c r="BH2669" s="26">
        <f t="shared" si="9058"/>
        <v>67915.599999999991</v>
      </c>
      <c r="BI2669" s="26">
        <f t="shared" si="9059"/>
        <v>70086.700000000012</v>
      </c>
      <c r="BJ2669" s="26">
        <f t="shared" si="9060"/>
        <v>70086.7</v>
      </c>
      <c r="BK2669" s="26">
        <f t="shared" si="9120"/>
        <v>0</v>
      </c>
      <c r="BL2669" s="26">
        <f t="shared" si="9121"/>
        <v>0</v>
      </c>
      <c r="BM2669" s="26">
        <f t="shared" si="9122"/>
        <v>0</v>
      </c>
      <c r="BN2669" s="26">
        <f t="shared" si="9051"/>
        <v>67915.599999999991</v>
      </c>
      <c r="BO2669" s="26">
        <f t="shared" si="9052"/>
        <v>70086.700000000012</v>
      </c>
      <c r="BP2669" s="26">
        <f t="shared" si="9053"/>
        <v>70086.7</v>
      </c>
      <c r="BQ2669" s="26">
        <f t="shared" si="9123"/>
        <v>0</v>
      </c>
      <c r="BR2669" s="26">
        <f t="shared" si="9124"/>
        <v>0</v>
      </c>
      <c r="BS2669" s="27">
        <f t="shared" si="9054"/>
        <v>67915.599999999991</v>
      </c>
      <c r="BT2669" s="27">
        <f t="shared" si="9055"/>
        <v>70086.700000000012</v>
      </c>
      <c r="BU2669" s="27">
        <f t="shared" si="9056"/>
        <v>70086.7</v>
      </c>
      <c r="BV2669" s="26">
        <f t="shared" si="9125"/>
        <v>0</v>
      </c>
      <c r="BW2669" s="26">
        <f t="shared" si="9126"/>
        <v>0</v>
      </c>
      <c r="BX2669" s="26">
        <f t="shared" si="9086"/>
        <v>67915.599999999991</v>
      </c>
      <c r="BY2669" s="26">
        <f t="shared" si="9087"/>
        <v>70086.700000000012</v>
      </c>
      <c r="BZ2669" s="26">
        <f t="shared" si="9088"/>
        <v>70086.7</v>
      </c>
      <c r="CA2669" s="26">
        <f t="shared" si="9127"/>
        <v>0</v>
      </c>
      <c r="CB2669" s="20">
        <v>0</v>
      </c>
      <c r="CC2669" s="10"/>
      <c r="CD2669" s="22" t="s">
        <v>25</v>
      </c>
    </row>
    <row r="2670" spans="1:87" s="28" customFormat="1" ht="62.4" hidden="1" x14ac:dyDescent="0.3">
      <c r="A2670" s="29" t="s">
        <v>1481</v>
      </c>
      <c r="B2670" s="30"/>
      <c r="C2670" s="29"/>
      <c r="D2670" s="29"/>
      <c r="E2670" s="31" t="s">
        <v>1482</v>
      </c>
      <c r="F2670" s="32">
        <f t="shared" si="9128"/>
        <v>67915.599999999991</v>
      </c>
      <c r="G2670" s="32">
        <f t="shared" si="9091"/>
        <v>70086.700000000012</v>
      </c>
      <c r="H2670" s="32">
        <f t="shared" si="9092"/>
        <v>70086.7</v>
      </c>
      <c r="I2670" s="32">
        <f t="shared" si="9093"/>
        <v>0</v>
      </c>
      <c r="J2670" s="32">
        <f t="shared" si="9094"/>
        <v>0</v>
      </c>
      <c r="K2670" s="32">
        <f t="shared" si="9095"/>
        <v>0</v>
      </c>
      <c r="L2670" s="32">
        <f t="shared" si="9062"/>
        <v>67915.599999999991</v>
      </c>
      <c r="M2670" s="32">
        <f t="shared" si="9063"/>
        <v>70086.700000000012</v>
      </c>
      <c r="N2670" s="32">
        <f t="shared" si="9064"/>
        <v>70086.7</v>
      </c>
      <c r="O2670" s="32">
        <f t="shared" si="9096"/>
        <v>0</v>
      </c>
      <c r="P2670" s="32">
        <f t="shared" si="9097"/>
        <v>0</v>
      </c>
      <c r="Q2670" s="32">
        <f t="shared" si="9098"/>
        <v>0</v>
      </c>
      <c r="R2670" s="32">
        <f t="shared" si="9065"/>
        <v>67915.599999999991</v>
      </c>
      <c r="S2670" s="32">
        <f t="shared" si="9066"/>
        <v>70086.700000000012</v>
      </c>
      <c r="T2670" s="32">
        <f t="shared" si="9067"/>
        <v>70086.7</v>
      </c>
      <c r="U2670" s="32">
        <f t="shared" si="9099"/>
        <v>0</v>
      </c>
      <c r="V2670" s="32">
        <f t="shared" si="9100"/>
        <v>0</v>
      </c>
      <c r="W2670" s="32">
        <f t="shared" si="9101"/>
        <v>0</v>
      </c>
      <c r="X2670" s="32">
        <f t="shared" si="9068"/>
        <v>67915.599999999991</v>
      </c>
      <c r="Y2670" s="32">
        <f t="shared" si="9069"/>
        <v>70086.700000000012</v>
      </c>
      <c r="Z2670" s="32">
        <f t="shared" si="9070"/>
        <v>70086.7</v>
      </c>
      <c r="AA2670" s="32">
        <f t="shared" si="9102"/>
        <v>0</v>
      </c>
      <c r="AB2670" s="32">
        <f t="shared" si="9103"/>
        <v>0</v>
      </c>
      <c r="AC2670" s="32">
        <f t="shared" si="9104"/>
        <v>0</v>
      </c>
      <c r="AD2670" s="32">
        <f t="shared" si="9071"/>
        <v>67915.599999999991</v>
      </c>
      <c r="AE2670" s="32">
        <f t="shared" si="9072"/>
        <v>70086.700000000012</v>
      </c>
      <c r="AF2670" s="32">
        <f t="shared" si="9073"/>
        <v>70086.7</v>
      </c>
      <c r="AG2670" s="32">
        <f t="shared" si="9105"/>
        <v>0</v>
      </c>
      <c r="AH2670" s="32">
        <f t="shared" si="9106"/>
        <v>0</v>
      </c>
      <c r="AI2670" s="32">
        <f t="shared" si="9107"/>
        <v>0</v>
      </c>
      <c r="AJ2670" s="32">
        <f t="shared" si="9074"/>
        <v>67915.599999999991</v>
      </c>
      <c r="AK2670" s="32">
        <f t="shared" si="9075"/>
        <v>70086.700000000012</v>
      </c>
      <c r="AL2670" s="32">
        <f t="shared" si="9076"/>
        <v>70086.7</v>
      </c>
      <c r="AM2670" s="32">
        <f t="shared" si="9108"/>
        <v>0</v>
      </c>
      <c r="AN2670" s="32">
        <f t="shared" si="9109"/>
        <v>0</v>
      </c>
      <c r="AO2670" s="32">
        <f t="shared" si="9110"/>
        <v>0</v>
      </c>
      <c r="AP2670" s="32">
        <f t="shared" si="9077"/>
        <v>67915.599999999991</v>
      </c>
      <c r="AQ2670" s="32">
        <f t="shared" si="9078"/>
        <v>70086.700000000012</v>
      </c>
      <c r="AR2670" s="32">
        <f t="shared" si="9079"/>
        <v>70086.7</v>
      </c>
      <c r="AS2670" s="32">
        <f t="shared" si="9111"/>
        <v>0</v>
      </c>
      <c r="AT2670" s="32">
        <f t="shared" si="9112"/>
        <v>0</v>
      </c>
      <c r="AU2670" s="32">
        <f t="shared" si="9113"/>
        <v>0</v>
      </c>
      <c r="AV2670" s="32">
        <f t="shared" si="9080"/>
        <v>67915.599999999991</v>
      </c>
      <c r="AW2670" s="32">
        <f t="shared" si="9081"/>
        <v>70086.700000000012</v>
      </c>
      <c r="AX2670" s="32">
        <f t="shared" si="9082"/>
        <v>70086.7</v>
      </c>
      <c r="AY2670" s="32">
        <f t="shared" si="9114"/>
        <v>0</v>
      </c>
      <c r="AZ2670" s="32">
        <f t="shared" si="9115"/>
        <v>0</v>
      </c>
      <c r="BA2670" s="32">
        <f t="shared" si="9116"/>
        <v>0</v>
      </c>
      <c r="BB2670" s="32">
        <f t="shared" si="9083"/>
        <v>67915.599999999991</v>
      </c>
      <c r="BC2670" s="32">
        <f t="shared" si="9084"/>
        <v>70086.700000000012</v>
      </c>
      <c r="BD2670" s="32">
        <f t="shared" si="9085"/>
        <v>70086.7</v>
      </c>
      <c r="BE2670" s="32">
        <f t="shared" si="9117"/>
        <v>0</v>
      </c>
      <c r="BF2670" s="32">
        <f t="shared" si="9118"/>
        <v>0</v>
      </c>
      <c r="BG2670" s="32">
        <f t="shared" si="9119"/>
        <v>0</v>
      </c>
      <c r="BH2670" s="32">
        <f t="shared" si="9058"/>
        <v>67915.599999999991</v>
      </c>
      <c r="BI2670" s="32">
        <f t="shared" si="9059"/>
        <v>70086.700000000012</v>
      </c>
      <c r="BJ2670" s="32">
        <f t="shared" si="9060"/>
        <v>70086.7</v>
      </c>
      <c r="BK2670" s="32">
        <f t="shared" si="9120"/>
        <v>0</v>
      </c>
      <c r="BL2670" s="32">
        <f t="shared" si="9121"/>
        <v>0</v>
      </c>
      <c r="BM2670" s="32">
        <f t="shared" si="9122"/>
        <v>0</v>
      </c>
      <c r="BN2670" s="32">
        <f t="shared" si="9051"/>
        <v>67915.599999999991</v>
      </c>
      <c r="BO2670" s="32">
        <f t="shared" si="9052"/>
        <v>70086.700000000012</v>
      </c>
      <c r="BP2670" s="32">
        <f t="shared" si="9053"/>
        <v>70086.7</v>
      </c>
      <c r="BQ2670" s="32">
        <f t="shared" si="9123"/>
        <v>0</v>
      </c>
      <c r="BR2670" s="32">
        <f t="shared" si="9124"/>
        <v>0</v>
      </c>
      <c r="BS2670" s="27">
        <f t="shared" si="9054"/>
        <v>67915.599999999991</v>
      </c>
      <c r="BT2670" s="27">
        <f t="shared" si="9055"/>
        <v>70086.700000000012</v>
      </c>
      <c r="BU2670" s="27">
        <f t="shared" si="9056"/>
        <v>70086.7</v>
      </c>
      <c r="BV2670" s="32">
        <f t="shared" si="9125"/>
        <v>0</v>
      </c>
      <c r="BW2670" s="32">
        <f t="shared" si="9126"/>
        <v>0</v>
      </c>
      <c r="BX2670" s="32">
        <f t="shared" si="9086"/>
        <v>67915.599999999991</v>
      </c>
      <c r="BY2670" s="32">
        <f t="shared" si="9087"/>
        <v>70086.700000000012</v>
      </c>
      <c r="BZ2670" s="32">
        <f t="shared" si="9088"/>
        <v>70086.7</v>
      </c>
      <c r="CA2670" s="32">
        <f t="shared" si="9127"/>
        <v>0</v>
      </c>
      <c r="CB2670" s="20">
        <v>0</v>
      </c>
      <c r="CC2670" s="33"/>
      <c r="CE2670" s="28" t="s">
        <v>26</v>
      </c>
    </row>
    <row r="2671" spans="1:87" ht="46.8" hidden="1" x14ac:dyDescent="0.3">
      <c r="A2671" s="18" t="s">
        <v>1483</v>
      </c>
      <c r="B2671" s="19"/>
      <c r="C2671" s="18"/>
      <c r="D2671" s="18"/>
      <c r="E2671" s="34" t="s">
        <v>129</v>
      </c>
      <c r="F2671" s="27">
        <f t="shared" ref="F2671:K2671" si="9129">F2672+F2675+F2678</f>
        <v>67915.599999999991</v>
      </c>
      <c r="G2671" s="27">
        <f t="shared" si="9129"/>
        <v>70086.700000000012</v>
      </c>
      <c r="H2671" s="27">
        <f t="shared" si="9129"/>
        <v>70086.7</v>
      </c>
      <c r="I2671" s="27">
        <f t="shared" si="9129"/>
        <v>0</v>
      </c>
      <c r="J2671" s="27">
        <f t="shared" si="9129"/>
        <v>0</v>
      </c>
      <c r="K2671" s="27">
        <f t="shared" si="9129"/>
        <v>0</v>
      </c>
      <c r="L2671" s="27">
        <f t="shared" si="9062"/>
        <v>67915.599999999991</v>
      </c>
      <c r="M2671" s="27">
        <f t="shared" si="9063"/>
        <v>70086.700000000012</v>
      </c>
      <c r="N2671" s="27">
        <f t="shared" si="9064"/>
        <v>70086.7</v>
      </c>
      <c r="O2671" s="27">
        <f>O2672+O2675+O2678</f>
        <v>0</v>
      </c>
      <c r="P2671" s="27">
        <f>P2672+P2675+P2678</f>
        <v>0</v>
      </c>
      <c r="Q2671" s="27">
        <f>Q2672+Q2675+Q2678</f>
        <v>0</v>
      </c>
      <c r="R2671" s="27">
        <f t="shared" si="9065"/>
        <v>67915.599999999991</v>
      </c>
      <c r="S2671" s="27">
        <f t="shared" si="9066"/>
        <v>70086.700000000012</v>
      </c>
      <c r="T2671" s="27">
        <f t="shared" si="9067"/>
        <v>70086.7</v>
      </c>
      <c r="U2671" s="27">
        <f>U2672+U2675+U2678</f>
        <v>0</v>
      </c>
      <c r="V2671" s="27">
        <f>V2672+V2675+V2678</f>
        <v>0</v>
      </c>
      <c r="W2671" s="27">
        <f>W2672+W2675+W2678</f>
        <v>0</v>
      </c>
      <c r="X2671" s="27">
        <f t="shared" si="9068"/>
        <v>67915.599999999991</v>
      </c>
      <c r="Y2671" s="27">
        <f t="shared" si="9069"/>
        <v>70086.700000000012</v>
      </c>
      <c r="Z2671" s="27">
        <f t="shared" si="9070"/>
        <v>70086.7</v>
      </c>
      <c r="AA2671" s="27">
        <f>AA2672+AA2675+AA2678</f>
        <v>0</v>
      </c>
      <c r="AB2671" s="27">
        <f>AB2672+AB2675+AB2678</f>
        <v>0</v>
      </c>
      <c r="AC2671" s="27">
        <f>AC2672+AC2675+AC2678</f>
        <v>0</v>
      </c>
      <c r="AD2671" s="27">
        <f t="shared" si="9071"/>
        <v>67915.599999999991</v>
      </c>
      <c r="AE2671" s="27">
        <f t="shared" si="9072"/>
        <v>70086.700000000012</v>
      </c>
      <c r="AF2671" s="27">
        <f t="shared" si="9073"/>
        <v>70086.7</v>
      </c>
      <c r="AG2671" s="27">
        <f>AG2672+AG2675+AG2678</f>
        <v>0</v>
      </c>
      <c r="AH2671" s="27">
        <f>AH2672+AH2675+AH2678</f>
        <v>0</v>
      </c>
      <c r="AI2671" s="27">
        <f>AI2672+AI2675+AI2678</f>
        <v>0</v>
      </c>
      <c r="AJ2671" s="27">
        <f t="shared" si="9074"/>
        <v>67915.599999999991</v>
      </c>
      <c r="AK2671" s="27">
        <f t="shared" si="9075"/>
        <v>70086.700000000012</v>
      </c>
      <c r="AL2671" s="27">
        <f t="shared" si="9076"/>
        <v>70086.7</v>
      </c>
      <c r="AM2671" s="27">
        <f>AM2672+AM2675+AM2678</f>
        <v>0</v>
      </c>
      <c r="AN2671" s="27">
        <f>AN2672+AN2675+AN2678</f>
        <v>0</v>
      </c>
      <c r="AO2671" s="27">
        <f>AO2672+AO2675+AO2678</f>
        <v>0</v>
      </c>
      <c r="AP2671" s="27">
        <f t="shared" si="9077"/>
        <v>67915.599999999991</v>
      </c>
      <c r="AQ2671" s="27">
        <f t="shared" si="9078"/>
        <v>70086.700000000012</v>
      </c>
      <c r="AR2671" s="27">
        <f t="shared" si="9079"/>
        <v>70086.7</v>
      </c>
      <c r="AS2671" s="27">
        <f>AS2672+AS2675+AS2678</f>
        <v>0</v>
      </c>
      <c r="AT2671" s="27">
        <f>AT2672+AT2675+AT2678</f>
        <v>0</v>
      </c>
      <c r="AU2671" s="27">
        <f>AU2672+AU2675+AU2678</f>
        <v>0</v>
      </c>
      <c r="AV2671" s="27">
        <f t="shared" si="9080"/>
        <v>67915.599999999991</v>
      </c>
      <c r="AW2671" s="27">
        <f t="shared" si="9081"/>
        <v>70086.700000000012</v>
      </c>
      <c r="AX2671" s="27">
        <f t="shared" si="9082"/>
        <v>70086.7</v>
      </c>
      <c r="AY2671" s="27">
        <f>AY2672+AY2675+AY2678</f>
        <v>0</v>
      </c>
      <c r="AZ2671" s="27">
        <f>AZ2672+AZ2675+AZ2678</f>
        <v>0</v>
      </c>
      <c r="BA2671" s="27">
        <f>BA2672+BA2675+BA2678</f>
        <v>0</v>
      </c>
      <c r="BB2671" s="27">
        <f t="shared" si="9083"/>
        <v>67915.599999999991</v>
      </c>
      <c r="BC2671" s="27">
        <f t="shared" si="9084"/>
        <v>70086.700000000012</v>
      </c>
      <c r="BD2671" s="27">
        <f t="shared" si="9085"/>
        <v>70086.7</v>
      </c>
      <c r="BE2671" s="27">
        <f>BE2672+BE2675+BE2678</f>
        <v>0</v>
      </c>
      <c r="BF2671" s="27">
        <f>BF2672+BF2675+BF2678</f>
        <v>0</v>
      </c>
      <c r="BG2671" s="27">
        <f>BG2672+BG2675+BG2678</f>
        <v>0</v>
      </c>
      <c r="BH2671" s="27">
        <f t="shared" si="9058"/>
        <v>67915.599999999991</v>
      </c>
      <c r="BI2671" s="27">
        <f t="shared" si="9059"/>
        <v>70086.700000000012</v>
      </c>
      <c r="BJ2671" s="27">
        <f t="shared" si="9060"/>
        <v>70086.7</v>
      </c>
      <c r="BK2671" s="27">
        <f>BK2672+BK2675+BK2678</f>
        <v>0</v>
      </c>
      <c r="BL2671" s="27">
        <f>BL2672+BL2675+BL2678</f>
        <v>0</v>
      </c>
      <c r="BM2671" s="27">
        <f>BM2672+BM2675+BM2678</f>
        <v>0</v>
      </c>
      <c r="BN2671" s="27">
        <f t="shared" si="9051"/>
        <v>67915.599999999991</v>
      </c>
      <c r="BO2671" s="27">
        <f t="shared" si="9052"/>
        <v>70086.700000000012</v>
      </c>
      <c r="BP2671" s="27">
        <f t="shared" si="9053"/>
        <v>70086.7</v>
      </c>
      <c r="BQ2671" s="27">
        <f>BQ2672+BQ2675+BQ2678</f>
        <v>0</v>
      </c>
      <c r="BR2671" s="27">
        <f>BR2672+BR2675+BR2678</f>
        <v>0</v>
      </c>
      <c r="BS2671" s="27">
        <f t="shared" si="9054"/>
        <v>67915.599999999991</v>
      </c>
      <c r="BT2671" s="27">
        <f t="shared" si="9055"/>
        <v>70086.700000000012</v>
      </c>
      <c r="BU2671" s="27">
        <f t="shared" si="9056"/>
        <v>70086.7</v>
      </c>
      <c r="BV2671" s="27">
        <f>BV2672+BV2675+BV2678</f>
        <v>0</v>
      </c>
      <c r="BW2671" s="27">
        <f>BW2672+BW2675+BW2678</f>
        <v>0</v>
      </c>
      <c r="BX2671" s="27">
        <f t="shared" si="9086"/>
        <v>67915.599999999991</v>
      </c>
      <c r="BY2671" s="27">
        <f t="shared" si="9087"/>
        <v>70086.700000000012</v>
      </c>
      <c r="BZ2671" s="27">
        <f t="shared" si="9088"/>
        <v>70086.7</v>
      </c>
      <c r="CA2671" s="27">
        <f>CA2672+CA2675+CA2678</f>
        <v>0</v>
      </c>
      <c r="CB2671" s="20">
        <v>0</v>
      </c>
      <c r="CC2671" s="35"/>
      <c r="CF2671" s="1" t="s">
        <v>1335</v>
      </c>
      <c r="CI2671" s="1" t="s">
        <v>30</v>
      </c>
    </row>
    <row r="2672" spans="1:87" ht="93.6" hidden="1" x14ac:dyDescent="0.3">
      <c r="A2672" s="18" t="s">
        <v>1483</v>
      </c>
      <c r="B2672" s="19">
        <v>100</v>
      </c>
      <c r="C2672" s="18"/>
      <c r="D2672" s="18"/>
      <c r="E2672" s="34" t="s">
        <v>130</v>
      </c>
      <c r="F2672" s="27">
        <f t="shared" ref="F2672:F2673" si="9130">F2673</f>
        <v>59790.1</v>
      </c>
      <c r="G2672" s="27">
        <f t="shared" ref="G2672:G2673" si="9131">G2673</f>
        <v>61961.3</v>
      </c>
      <c r="H2672" s="27">
        <f t="shared" ref="H2672:H2673" si="9132">H2673</f>
        <v>61961.3</v>
      </c>
      <c r="I2672" s="27">
        <f t="shared" ref="I2672:I2679" si="9133">I2673</f>
        <v>0</v>
      </c>
      <c r="J2672" s="27">
        <f t="shared" ref="J2672:J2679" si="9134">J2673</f>
        <v>0</v>
      </c>
      <c r="K2672" s="27">
        <f t="shared" ref="K2672:K2679" si="9135">K2673</f>
        <v>0</v>
      </c>
      <c r="L2672" s="27">
        <f t="shared" si="9062"/>
        <v>59790.1</v>
      </c>
      <c r="M2672" s="27">
        <f t="shared" si="9063"/>
        <v>61961.3</v>
      </c>
      <c r="N2672" s="27">
        <f t="shared" si="9064"/>
        <v>61961.3</v>
      </c>
      <c r="O2672" s="27">
        <f t="shared" ref="O2672:O2679" si="9136">O2673</f>
        <v>0</v>
      </c>
      <c r="P2672" s="27">
        <f t="shared" ref="P2672:P2679" si="9137">P2673</f>
        <v>0</v>
      </c>
      <c r="Q2672" s="27">
        <f t="shared" ref="Q2672:Q2679" si="9138">Q2673</f>
        <v>0</v>
      </c>
      <c r="R2672" s="27">
        <f t="shared" si="9065"/>
        <v>59790.1</v>
      </c>
      <c r="S2672" s="27">
        <f t="shared" si="9066"/>
        <v>61961.3</v>
      </c>
      <c r="T2672" s="27">
        <f t="shared" si="9067"/>
        <v>61961.3</v>
      </c>
      <c r="U2672" s="27">
        <f t="shared" ref="U2672:U2679" si="9139">U2673</f>
        <v>0</v>
      </c>
      <c r="V2672" s="27">
        <f t="shared" ref="V2672:V2679" si="9140">V2673</f>
        <v>0</v>
      </c>
      <c r="W2672" s="27">
        <f t="shared" ref="W2672:W2679" si="9141">W2673</f>
        <v>0</v>
      </c>
      <c r="X2672" s="27">
        <f t="shared" si="9068"/>
        <v>59790.1</v>
      </c>
      <c r="Y2672" s="27">
        <f t="shared" si="9069"/>
        <v>61961.3</v>
      </c>
      <c r="Z2672" s="27">
        <f t="shared" si="9070"/>
        <v>61961.3</v>
      </c>
      <c r="AA2672" s="27">
        <f t="shared" ref="AA2672:AA2679" si="9142">AA2673</f>
        <v>0</v>
      </c>
      <c r="AB2672" s="27">
        <f t="shared" ref="AB2672:AB2679" si="9143">AB2673</f>
        <v>0</v>
      </c>
      <c r="AC2672" s="27">
        <f t="shared" ref="AC2672:AC2679" si="9144">AC2673</f>
        <v>0</v>
      </c>
      <c r="AD2672" s="27">
        <f t="shared" si="9071"/>
        <v>59790.1</v>
      </c>
      <c r="AE2672" s="27">
        <f t="shared" si="9072"/>
        <v>61961.3</v>
      </c>
      <c r="AF2672" s="27">
        <f t="shared" si="9073"/>
        <v>61961.3</v>
      </c>
      <c r="AG2672" s="27">
        <f t="shared" ref="AG2672:AG2679" si="9145">AG2673</f>
        <v>0</v>
      </c>
      <c r="AH2672" s="27">
        <f t="shared" ref="AH2672:AH2679" si="9146">AH2673</f>
        <v>0</v>
      </c>
      <c r="AI2672" s="27">
        <f t="shared" ref="AI2672:AI2679" si="9147">AI2673</f>
        <v>0</v>
      </c>
      <c r="AJ2672" s="27">
        <f t="shared" si="9074"/>
        <v>59790.1</v>
      </c>
      <c r="AK2672" s="27">
        <f t="shared" si="9075"/>
        <v>61961.3</v>
      </c>
      <c r="AL2672" s="27">
        <f t="shared" si="9076"/>
        <v>61961.3</v>
      </c>
      <c r="AM2672" s="27">
        <f t="shared" ref="AM2672:AM2679" si="9148">AM2673</f>
        <v>0</v>
      </c>
      <c r="AN2672" s="27">
        <f t="shared" ref="AN2672:AN2679" si="9149">AN2673</f>
        <v>0</v>
      </c>
      <c r="AO2672" s="27">
        <f t="shared" ref="AO2672:AO2679" si="9150">AO2673</f>
        <v>0</v>
      </c>
      <c r="AP2672" s="27">
        <f t="shared" si="9077"/>
        <v>59790.1</v>
      </c>
      <c r="AQ2672" s="27">
        <f t="shared" si="9078"/>
        <v>61961.3</v>
      </c>
      <c r="AR2672" s="27">
        <f t="shared" si="9079"/>
        <v>61961.3</v>
      </c>
      <c r="AS2672" s="27">
        <f t="shared" ref="AS2672:AS2679" si="9151">AS2673</f>
        <v>0</v>
      </c>
      <c r="AT2672" s="27">
        <f t="shared" ref="AT2672:AT2679" si="9152">AT2673</f>
        <v>0</v>
      </c>
      <c r="AU2672" s="27">
        <f t="shared" ref="AU2672:AU2679" si="9153">AU2673</f>
        <v>0</v>
      </c>
      <c r="AV2672" s="27">
        <f t="shared" si="9080"/>
        <v>59790.1</v>
      </c>
      <c r="AW2672" s="27">
        <f t="shared" si="9081"/>
        <v>61961.3</v>
      </c>
      <c r="AX2672" s="27">
        <f t="shared" si="9082"/>
        <v>61961.3</v>
      </c>
      <c r="AY2672" s="27">
        <f t="shared" ref="AY2672:AY2679" si="9154">AY2673</f>
        <v>0</v>
      </c>
      <c r="AZ2672" s="27">
        <f t="shared" ref="AZ2672:AZ2679" si="9155">AZ2673</f>
        <v>0</v>
      </c>
      <c r="BA2672" s="27">
        <f t="shared" ref="BA2672:BA2679" si="9156">BA2673</f>
        <v>0</v>
      </c>
      <c r="BB2672" s="27">
        <f t="shared" si="9083"/>
        <v>59790.1</v>
      </c>
      <c r="BC2672" s="27">
        <f t="shared" si="9084"/>
        <v>61961.3</v>
      </c>
      <c r="BD2672" s="27">
        <f t="shared" si="9085"/>
        <v>61961.3</v>
      </c>
      <c r="BE2672" s="27">
        <f t="shared" ref="BE2672:BE2679" si="9157">BE2673</f>
        <v>0</v>
      </c>
      <c r="BF2672" s="27">
        <f t="shared" ref="BF2672:BF2679" si="9158">BF2673</f>
        <v>0</v>
      </c>
      <c r="BG2672" s="27">
        <f t="shared" ref="BG2672:BG2679" si="9159">BG2673</f>
        <v>0</v>
      </c>
      <c r="BH2672" s="27">
        <f t="shared" si="9058"/>
        <v>59790.1</v>
      </c>
      <c r="BI2672" s="27">
        <f t="shared" si="9059"/>
        <v>61961.3</v>
      </c>
      <c r="BJ2672" s="27">
        <f t="shared" si="9060"/>
        <v>61961.3</v>
      </c>
      <c r="BK2672" s="27">
        <f t="shared" ref="BK2672:BK2679" si="9160">BK2673</f>
        <v>0</v>
      </c>
      <c r="BL2672" s="27">
        <f t="shared" ref="BL2672:BL2679" si="9161">BL2673</f>
        <v>0</v>
      </c>
      <c r="BM2672" s="27">
        <f t="shared" ref="BM2672:BM2679" si="9162">BM2673</f>
        <v>0</v>
      </c>
      <c r="BN2672" s="27">
        <f t="shared" si="9051"/>
        <v>59790.1</v>
      </c>
      <c r="BO2672" s="27">
        <f t="shared" si="9052"/>
        <v>61961.3</v>
      </c>
      <c r="BP2672" s="27">
        <f t="shared" si="9053"/>
        <v>61961.3</v>
      </c>
      <c r="BQ2672" s="27">
        <f t="shared" ref="BQ2672:BQ2679" si="9163">BQ2673</f>
        <v>0</v>
      </c>
      <c r="BR2672" s="27">
        <f t="shared" ref="BR2672:BR2679" si="9164">BR2673</f>
        <v>0</v>
      </c>
      <c r="BS2672" s="27">
        <f t="shared" si="9054"/>
        <v>59790.1</v>
      </c>
      <c r="BT2672" s="27">
        <f t="shared" si="9055"/>
        <v>61961.3</v>
      </c>
      <c r="BU2672" s="27">
        <f t="shared" si="9056"/>
        <v>61961.3</v>
      </c>
      <c r="BV2672" s="27">
        <f t="shared" ref="BV2672:BV2679" si="9165">BV2673</f>
        <v>0</v>
      </c>
      <c r="BW2672" s="27">
        <f t="shared" ref="BW2672:BW2679" si="9166">BW2673</f>
        <v>0</v>
      </c>
      <c r="BX2672" s="27">
        <f t="shared" si="9086"/>
        <v>59790.1</v>
      </c>
      <c r="BY2672" s="27">
        <f t="shared" si="9087"/>
        <v>61961.3</v>
      </c>
      <c r="BZ2672" s="27">
        <f t="shared" si="9088"/>
        <v>61961.3</v>
      </c>
      <c r="CA2672" s="27">
        <f t="shared" ref="CA2672:CA2679" si="9167">CA2673</f>
        <v>0</v>
      </c>
      <c r="CB2672" s="20">
        <v>0</v>
      </c>
      <c r="CC2672" s="35"/>
      <c r="CG2672" s="1" t="s">
        <v>28</v>
      </c>
    </row>
    <row r="2673" spans="1:87" ht="31.2" hidden="1" x14ac:dyDescent="0.3">
      <c r="A2673" s="18" t="s">
        <v>1483</v>
      </c>
      <c r="B2673" s="19">
        <v>110</v>
      </c>
      <c r="C2673" s="18"/>
      <c r="D2673" s="18"/>
      <c r="E2673" s="34" t="s">
        <v>131</v>
      </c>
      <c r="F2673" s="27">
        <f t="shared" si="9130"/>
        <v>59790.1</v>
      </c>
      <c r="G2673" s="27">
        <f t="shared" si="9131"/>
        <v>61961.3</v>
      </c>
      <c r="H2673" s="27">
        <f t="shared" si="9132"/>
        <v>61961.3</v>
      </c>
      <c r="I2673" s="27">
        <f t="shared" si="9133"/>
        <v>0</v>
      </c>
      <c r="J2673" s="27">
        <f t="shared" si="9134"/>
        <v>0</v>
      </c>
      <c r="K2673" s="27">
        <f t="shared" si="9135"/>
        <v>0</v>
      </c>
      <c r="L2673" s="27">
        <f t="shared" si="9062"/>
        <v>59790.1</v>
      </c>
      <c r="M2673" s="27">
        <f t="shared" si="9063"/>
        <v>61961.3</v>
      </c>
      <c r="N2673" s="27">
        <f t="shared" si="9064"/>
        <v>61961.3</v>
      </c>
      <c r="O2673" s="27">
        <f t="shared" si="9136"/>
        <v>0</v>
      </c>
      <c r="P2673" s="27">
        <f t="shared" si="9137"/>
        <v>0</v>
      </c>
      <c r="Q2673" s="27">
        <f t="shared" si="9138"/>
        <v>0</v>
      </c>
      <c r="R2673" s="27">
        <f t="shared" si="9065"/>
        <v>59790.1</v>
      </c>
      <c r="S2673" s="27">
        <f t="shared" si="9066"/>
        <v>61961.3</v>
      </c>
      <c r="T2673" s="27">
        <f t="shared" si="9067"/>
        <v>61961.3</v>
      </c>
      <c r="U2673" s="27">
        <f t="shared" si="9139"/>
        <v>0</v>
      </c>
      <c r="V2673" s="27">
        <f t="shared" si="9140"/>
        <v>0</v>
      </c>
      <c r="W2673" s="27">
        <f t="shared" si="9141"/>
        <v>0</v>
      </c>
      <c r="X2673" s="27">
        <f t="shared" si="9068"/>
        <v>59790.1</v>
      </c>
      <c r="Y2673" s="27">
        <f t="shared" si="9069"/>
        <v>61961.3</v>
      </c>
      <c r="Z2673" s="27">
        <f t="shared" si="9070"/>
        <v>61961.3</v>
      </c>
      <c r="AA2673" s="27">
        <f t="shared" si="9142"/>
        <v>0</v>
      </c>
      <c r="AB2673" s="27">
        <f t="shared" si="9143"/>
        <v>0</v>
      </c>
      <c r="AC2673" s="27">
        <f t="shared" si="9144"/>
        <v>0</v>
      </c>
      <c r="AD2673" s="27">
        <f t="shared" si="9071"/>
        <v>59790.1</v>
      </c>
      <c r="AE2673" s="27">
        <f t="shared" si="9072"/>
        <v>61961.3</v>
      </c>
      <c r="AF2673" s="27">
        <f t="shared" si="9073"/>
        <v>61961.3</v>
      </c>
      <c r="AG2673" s="27">
        <f t="shared" si="9145"/>
        <v>0</v>
      </c>
      <c r="AH2673" s="27">
        <f t="shared" si="9146"/>
        <v>0</v>
      </c>
      <c r="AI2673" s="27">
        <f t="shared" si="9147"/>
        <v>0</v>
      </c>
      <c r="AJ2673" s="27">
        <f t="shared" si="9074"/>
        <v>59790.1</v>
      </c>
      <c r="AK2673" s="27">
        <f t="shared" si="9075"/>
        <v>61961.3</v>
      </c>
      <c r="AL2673" s="27">
        <f t="shared" si="9076"/>
        <v>61961.3</v>
      </c>
      <c r="AM2673" s="27">
        <f t="shared" si="9148"/>
        <v>0</v>
      </c>
      <c r="AN2673" s="27">
        <f t="shared" si="9149"/>
        <v>0</v>
      </c>
      <c r="AO2673" s="27">
        <f t="shared" si="9150"/>
        <v>0</v>
      </c>
      <c r="AP2673" s="27">
        <f t="shared" si="9077"/>
        <v>59790.1</v>
      </c>
      <c r="AQ2673" s="27">
        <f t="shared" si="9078"/>
        <v>61961.3</v>
      </c>
      <c r="AR2673" s="27">
        <f t="shared" si="9079"/>
        <v>61961.3</v>
      </c>
      <c r="AS2673" s="27">
        <f t="shared" si="9151"/>
        <v>0</v>
      </c>
      <c r="AT2673" s="27">
        <f t="shared" si="9152"/>
        <v>0</v>
      </c>
      <c r="AU2673" s="27">
        <f t="shared" si="9153"/>
        <v>0</v>
      </c>
      <c r="AV2673" s="27">
        <f t="shared" si="9080"/>
        <v>59790.1</v>
      </c>
      <c r="AW2673" s="27">
        <f t="shared" si="9081"/>
        <v>61961.3</v>
      </c>
      <c r="AX2673" s="27">
        <f t="shared" si="9082"/>
        <v>61961.3</v>
      </c>
      <c r="AY2673" s="27">
        <f t="shared" si="9154"/>
        <v>0</v>
      </c>
      <c r="AZ2673" s="27">
        <f t="shared" si="9155"/>
        <v>0</v>
      </c>
      <c r="BA2673" s="27">
        <f t="shared" si="9156"/>
        <v>0</v>
      </c>
      <c r="BB2673" s="27">
        <f t="shared" si="9083"/>
        <v>59790.1</v>
      </c>
      <c r="BC2673" s="27">
        <f t="shared" si="9084"/>
        <v>61961.3</v>
      </c>
      <c r="BD2673" s="27">
        <f t="shared" si="9085"/>
        <v>61961.3</v>
      </c>
      <c r="BE2673" s="27">
        <f t="shared" si="9157"/>
        <v>0</v>
      </c>
      <c r="BF2673" s="27">
        <f t="shared" si="9158"/>
        <v>0</v>
      </c>
      <c r="BG2673" s="27">
        <f t="shared" si="9159"/>
        <v>0</v>
      </c>
      <c r="BH2673" s="27">
        <f t="shared" si="9058"/>
        <v>59790.1</v>
      </c>
      <c r="BI2673" s="27">
        <f t="shared" si="9059"/>
        <v>61961.3</v>
      </c>
      <c r="BJ2673" s="27">
        <f t="shared" si="9060"/>
        <v>61961.3</v>
      </c>
      <c r="BK2673" s="27">
        <f t="shared" si="9160"/>
        <v>0</v>
      </c>
      <c r="BL2673" s="27">
        <f t="shared" si="9161"/>
        <v>0</v>
      </c>
      <c r="BM2673" s="27">
        <f t="shared" si="9162"/>
        <v>0</v>
      </c>
      <c r="BN2673" s="27">
        <f t="shared" si="9051"/>
        <v>59790.1</v>
      </c>
      <c r="BO2673" s="27">
        <f t="shared" si="9052"/>
        <v>61961.3</v>
      </c>
      <c r="BP2673" s="27">
        <f t="shared" si="9053"/>
        <v>61961.3</v>
      </c>
      <c r="BQ2673" s="27">
        <f t="shared" si="9163"/>
        <v>0</v>
      </c>
      <c r="BR2673" s="27">
        <f t="shared" si="9164"/>
        <v>0</v>
      </c>
      <c r="BS2673" s="27">
        <f t="shared" si="9054"/>
        <v>59790.1</v>
      </c>
      <c r="BT2673" s="27">
        <f t="shared" si="9055"/>
        <v>61961.3</v>
      </c>
      <c r="BU2673" s="27">
        <f t="shared" si="9056"/>
        <v>61961.3</v>
      </c>
      <c r="BV2673" s="27">
        <f t="shared" si="9165"/>
        <v>0</v>
      </c>
      <c r="BW2673" s="27">
        <f t="shared" si="9166"/>
        <v>0</v>
      </c>
      <c r="BX2673" s="27">
        <f t="shared" si="9086"/>
        <v>59790.1</v>
      </c>
      <c r="BY2673" s="27">
        <f t="shared" si="9087"/>
        <v>61961.3</v>
      </c>
      <c r="BZ2673" s="27">
        <f t="shared" si="9088"/>
        <v>61961.3</v>
      </c>
      <c r="CA2673" s="27">
        <f t="shared" si="9167"/>
        <v>0</v>
      </c>
      <c r="CB2673" s="20">
        <v>0</v>
      </c>
      <c r="CC2673" s="35"/>
      <c r="CH2673" s="1" t="s">
        <v>29</v>
      </c>
    </row>
    <row r="2674" spans="1:87" hidden="1" x14ac:dyDescent="0.3">
      <c r="A2674" s="18" t="s">
        <v>1483</v>
      </c>
      <c r="B2674" s="19">
        <v>110</v>
      </c>
      <c r="C2674" s="18" t="s">
        <v>41</v>
      </c>
      <c r="D2674" s="18" t="s">
        <v>42</v>
      </c>
      <c r="E2674" s="34" t="s">
        <v>43</v>
      </c>
      <c r="F2674" s="27">
        <f>61421.9-1631.8</f>
        <v>59790.1</v>
      </c>
      <c r="G2674" s="27">
        <f>63652.3-1691</f>
        <v>61961.3</v>
      </c>
      <c r="H2674" s="27">
        <f>63652.3-1691</f>
        <v>61961.3</v>
      </c>
      <c r="I2674" s="27"/>
      <c r="J2674" s="27"/>
      <c r="K2674" s="27"/>
      <c r="L2674" s="27">
        <f t="shared" si="9062"/>
        <v>59790.1</v>
      </c>
      <c r="M2674" s="27">
        <f t="shared" si="9063"/>
        <v>61961.3</v>
      </c>
      <c r="N2674" s="27">
        <f t="shared" si="9064"/>
        <v>61961.3</v>
      </c>
      <c r="O2674" s="27"/>
      <c r="P2674" s="27"/>
      <c r="Q2674" s="27"/>
      <c r="R2674" s="27">
        <f t="shared" si="9065"/>
        <v>59790.1</v>
      </c>
      <c r="S2674" s="27">
        <f t="shared" si="9066"/>
        <v>61961.3</v>
      </c>
      <c r="T2674" s="27">
        <f t="shared" si="9067"/>
        <v>61961.3</v>
      </c>
      <c r="U2674" s="27"/>
      <c r="V2674" s="27"/>
      <c r="W2674" s="27"/>
      <c r="X2674" s="27">
        <f t="shared" si="9068"/>
        <v>59790.1</v>
      </c>
      <c r="Y2674" s="27">
        <f t="shared" si="9069"/>
        <v>61961.3</v>
      </c>
      <c r="Z2674" s="27">
        <f t="shared" si="9070"/>
        <v>61961.3</v>
      </c>
      <c r="AA2674" s="27"/>
      <c r="AB2674" s="27"/>
      <c r="AC2674" s="27"/>
      <c r="AD2674" s="27">
        <f t="shared" si="9071"/>
        <v>59790.1</v>
      </c>
      <c r="AE2674" s="27">
        <f t="shared" si="9072"/>
        <v>61961.3</v>
      </c>
      <c r="AF2674" s="27">
        <f t="shared" si="9073"/>
        <v>61961.3</v>
      </c>
      <c r="AG2674" s="27"/>
      <c r="AH2674" s="27"/>
      <c r="AI2674" s="27"/>
      <c r="AJ2674" s="27">
        <f t="shared" si="9074"/>
        <v>59790.1</v>
      </c>
      <c r="AK2674" s="27">
        <f t="shared" si="9075"/>
        <v>61961.3</v>
      </c>
      <c r="AL2674" s="27">
        <f t="shared" si="9076"/>
        <v>61961.3</v>
      </c>
      <c r="AM2674" s="27"/>
      <c r="AN2674" s="27"/>
      <c r="AO2674" s="27"/>
      <c r="AP2674" s="27">
        <f t="shared" si="9077"/>
        <v>59790.1</v>
      </c>
      <c r="AQ2674" s="27">
        <f t="shared" si="9078"/>
        <v>61961.3</v>
      </c>
      <c r="AR2674" s="27">
        <f t="shared" si="9079"/>
        <v>61961.3</v>
      </c>
      <c r="AS2674" s="27"/>
      <c r="AT2674" s="27"/>
      <c r="AU2674" s="27"/>
      <c r="AV2674" s="27">
        <f t="shared" si="9080"/>
        <v>59790.1</v>
      </c>
      <c r="AW2674" s="27">
        <f t="shared" si="9081"/>
        <v>61961.3</v>
      </c>
      <c r="AX2674" s="27">
        <f t="shared" si="9082"/>
        <v>61961.3</v>
      </c>
      <c r="AY2674" s="27"/>
      <c r="AZ2674" s="27"/>
      <c r="BA2674" s="27"/>
      <c r="BB2674" s="27">
        <f t="shared" si="9083"/>
        <v>59790.1</v>
      </c>
      <c r="BC2674" s="27">
        <f t="shared" si="9084"/>
        <v>61961.3</v>
      </c>
      <c r="BD2674" s="27">
        <f t="shared" si="9085"/>
        <v>61961.3</v>
      </c>
      <c r="BE2674" s="27"/>
      <c r="BF2674" s="27"/>
      <c r="BG2674" s="27"/>
      <c r="BH2674" s="27">
        <f t="shared" si="9058"/>
        <v>59790.1</v>
      </c>
      <c r="BI2674" s="27">
        <f t="shared" si="9059"/>
        <v>61961.3</v>
      </c>
      <c r="BJ2674" s="27">
        <f t="shared" si="9060"/>
        <v>61961.3</v>
      </c>
      <c r="BK2674" s="27"/>
      <c r="BL2674" s="27"/>
      <c r="BM2674" s="27"/>
      <c r="BN2674" s="27">
        <f t="shared" si="9051"/>
        <v>59790.1</v>
      </c>
      <c r="BO2674" s="27">
        <f t="shared" si="9052"/>
        <v>61961.3</v>
      </c>
      <c r="BP2674" s="27">
        <f t="shared" si="9053"/>
        <v>61961.3</v>
      </c>
      <c r="BQ2674" s="27"/>
      <c r="BR2674" s="27"/>
      <c r="BS2674" s="27">
        <f t="shared" si="9054"/>
        <v>59790.1</v>
      </c>
      <c r="BT2674" s="27">
        <f t="shared" si="9055"/>
        <v>61961.3</v>
      </c>
      <c r="BU2674" s="27">
        <f t="shared" si="9056"/>
        <v>61961.3</v>
      </c>
      <c r="BV2674" s="27"/>
      <c r="BW2674" s="27"/>
      <c r="BX2674" s="27">
        <f t="shared" si="9086"/>
        <v>59790.1</v>
      </c>
      <c r="BY2674" s="27">
        <f t="shared" si="9087"/>
        <v>61961.3</v>
      </c>
      <c r="BZ2674" s="27">
        <f t="shared" si="9088"/>
        <v>61961.3</v>
      </c>
      <c r="CA2674" s="27"/>
      <c r="CB2674" s="20">
        <v>0</v>
      </c>
      <c r="CC2674" s="35"/>
    </row>
    <row r="2675" spans="1:87" ht="31.2" hidden="1" x14ac:dyDescent="0.3">
      <c r="A2675" s="18" t="s">
        <v>1483</v>
      </c>
      <c r="B2675" s="19">
        <v>200</v>
      </c>
      <c r="C2675" s="18"/>
      <c r="D2675" s="18"/>
      <c r="E2675" s="34" t="s">
        <v>39</v>
      </c>
      <c r="F2675" s="27">
        <f t="shared" ref="F2675:F2676" si="9168">F2676</f>
        <v>7910.5999999999995</v>
      </c>
      <c r="G2675" s="27">
        <f t="shared" ref="G2675:G2676" si="9169">G2676</f>
        <v>7911.8</v>
      </c>
      <c r="H2675" s="27">
        <f t="shared" ref="H2675:H2676" si="9170">H2676</f>
        <v>7912.7</v>
      </c>
      <c r="I2675" s="27">
        <f t="shared" si="9133"/>
        <v>0</v>
      </c>
      <c r="J2675" s="27">
        <f t="shared" si="9134"/>
        <v>0</v>
      </c>
      <c r="K2675" s="27">
        <f t="shared" si="9135"/>
        <v>0</v>
      </c>
      <c r="L2675" s="27">
        <f t="shared" si="9062"/>
        <v>7910.5999999999995</v>
      </c>
      <c r="M2675" s="27">
        <f t="shared" si="9063"/>
        <v>7911.8</v>
      </c>
      <c r="N2675" s="27">
        <f t="shared" si="9064"/>
        <v>7912.7</v>
      </c>
      <c r="O2675" s="27">
        <f t="shared" si="9136"/>
        <v>0</v>
      </c>
      <c r="P2675" s="27">
        <f t="shared" si="9137"/>
        <v>0</v>
      </c>
      <c r="Q2675" s="27">
        <f t="shared" si="9138"/>
        <v>0</v>
      </c>
      <c r="R2675" s="27">
        <f t="shared" si="9065"/>
        <v>7910.5999999999995</v>
      </c>
      <c r="S2675" s="27">
        <f t="shared" si="9066"/>
        <v>7911.8</v>
      </c>
      <c r="T2675" s="27">
        <f t="shared" si="9067"/>
        <v>7912.7</v>
      </c>
      <c r="U2675" s="27">
        <f t="shared" si="9139"/>
        <v>0</v>
      </c>
      <c r="V2675" s="27">
        <f t="shared" si="9140"/>
        <v>0</v>
      </c>
      <c r="W2675" s="27">
        <f t="shared" si="9141"/>
        <v>0</v>
      </c>
      <c r="X2675" s="27">
        <f t="shared" si="9068"/>
        <v>7910.5999999999995</v>
      </c>
      <c r="Y2675" s="27">
        <f t="shared" si="9069"/>
        <v>7911.8</v>
      </c>
      <c r="Z2675" s="27">
        <f t="shared" si="9070"/>
        <v>7912.7</v>
      </c>
      <c r="AA2675" s="27">
        <f t="shared" si="9142"/>
        <v>0</v>
      </c>
      <c r="AB2675" s="27">
        <f t="shared" si="9143"/>
        <v>0</v>
      </c>
      <c r="AC2675" s="27">
        <f t="shared" si="9144"/>
        <v>0</v>
      </c>
      <c r="AD2675" s="27">
        <f t="shared" si="9071"/>
        <v>7910.5999999999995</v>
      </c>
      <c r="AE2675" s="27">
        <f t="shared" si="9072"/>
        <v>7911.8</v>
      </c>
      <c r="AF2675" s="27">
        <f t="shared" si="9073"/>
        <v>7912.7</v>
      </c>
      <c r="AG2675" s="27">
        <f t="shared" si="9145"/>
        <v>0</v>
      </c>
      <c r="AH2675" s="27">
        <f t="shared" si="9146"/>
        <v>0</v>
      </c>
      <c r="AI2675" s="27">
        <f t="shared" si="9147"/>
        <v>0</v>
      </c>
      <c r="AJ2675" s="27">
        <f t="shared" si="9074"/>
        <v>7910.5999999999995</v>
      </c>
      <c r="AK2675" s="27">
        <f t="shared" si="9075"/>
        <v>7911.8</v>
      </c>
      <c r="AL2675" s="27">
        <f t="shared" si="9076"/>
        <v>7912.7</v>
      </c>
      <c r="AM2675" s="27">
        <f t="shared" si="9148"/>
        <v>0</v>
      </c>
      <c r="AN2675" s="27">
        <f t="shared" si="9149"/>
        <v>0</v>
      </c>
      <c r="AO2675" s="27">
        <f t="shared" si="9150"/>
        <v>0</v>
      </c>
      <c r="AP2675" s="27">
        <f t="shared" si="9077"/>
        <v>7910.5999999999995</v>
      </c>
      <c r="AQ2675" s="27">
        <f t="shared" si="9078"/>
        <v>7911.8</v>
      </c>
      <c r="AR2675" s="27">
        <f t="shared" si="9079"/>
        <v>7912.7</v>
      </c>
      <c r="AS2675" s="27">
        <f t="shared" si="9151"/>
        <v>0</v>
      </c>
      <c r="AT2675" s="27">
        <f t="shared" si="9152"/>
        <v>0</v>
      </c>
      <c r="AU2675" s="27">
        <f t="shared" si="9153"/>
        <v>0</v>
      </c>
      <c r="AV2675" s="27">
        <f t="shared" si="9080"/>
        <v>7910.5999999999995</v>
      </c>
      <c r="AW2675" s="27">
        <f t="shared" si="9081"/>
        <v>7911.8</v>
      </c>
      <c r="AX2675" s="27">
        <f t="shared" si="9082"/>
        <v>7912.7</v>
      </c>
      <c r="AY2675" s="27">
        <f t="shared" si="9154"/>
        <v>0</v>
      </c>
      <c r="AZ2675" s="27">
        <f t="shared" si="9155"/>
        <v>0</v>
      </c>
      <c r="BA2675" s="27">
        <f t="shared" si="9156"/>
        <v>0</v>
      </c>
      <c r="BB2675" s="27">
        <f t="shared" si="9083"/>
        <v>7910.5999999999995</v>
      </c>
      <c r="BC2675" s="27">
        <f t="shared" si="9084"/>
        <v>7911.8</v>
      </c>
      <c r="BD2675" s="27">
        <f t="shared" si="9085"/>
        <v>7912.7</v>
      </c>
      <c r="BE2675" s="27">
        <f t="shared" si="9157"/>
        <v>0</v>
      </c>
      <c r="BF2675" s="27">
        <f t="shared" si="9158"/>
        <v>0</v>
      </c>
      <c r="BG2675" s="27">
        <f t="shared" si="9159"/>
        <v>0</v>
      </c>
      <c r="BH2675" s="27">
        <f t="shared" si="9058"/>
        <v>7910.5999999999995</v>
      </c>
      <c r="BI2675" s="27">
        <f t="shared" si="9059"/>
        <v>7911.8</v>
      </c>
      <c r="BJ2675" s="27">
        <f t="shared" si="9060"/>
        <v>7912.7</v>
      </c>
      <c r="BK2675" s="27">
        <f t="shared" si="9160"/>
        <v>0</v>
      </c>
      <c r="BL2675" s="27">
        <f t="shared" si="9161"/>
        <v>0</v>
      </c>
      <c r="BM2675" s="27">
        <f t="shared" si="9162"/>
        <v>0</v>
      </c>
      <c r="BN2675" s="27">
        <f t="shared" si="9051"/>
        <v>7910.5999999999995</v>
      </c>
      <c r="BO2675" s="27">
        <f t="shared" si="9052"/>
        <v>7911.8</v>
      </c>
      <c r="BP2675" s="27">
        <f t="shared" si="9053"/>
        <v>7912.7</v>
      </c>
      <c r="BQ2675" s="27">
        <f t="shared" si="9163"/>
        <v>0</v>
      </c>
      <c r="BR2675" s="27">
        <f t="shared" si="9164"/>
        <v>0</v>
      </c>
      <c r="BS2675" s="27">
        <f t="shared" si="9054"/>
        <v>7910.5999999999995</v>
      </c>
      <c r="BT2675" s="27">
        <f t="shared" si="9055"/>
        <v>7911.8</v>
      </c>
      <c r="BU2675" s="27">
        <f t="shared" si="9056"/>
        <v>7912.7</v>
      </c>
      <c r="BV2675" s="27">
        <f t="shared" si="9165"/>
        <v>0</v>
      </c>
      <c r="BW2675" s="27">
        <f t="shared" si="9166"/>
        <v>0</v>
      </c>
      <c r="BX2675" s="27">
        <f t="shared" si="9086"/>
        <v>7910.5999999999995</v>
      </c>
      <c r="BY2675" s="27">
        <f t="shared" si="9087"/>
        <v>7911.8</v>
      </c>
      <c r="BZ2675" s="27">
        <f t="shared" si="9088"/>
        <v>7912.7</v>
      </c>
      <c r="CA2675" s="27">
        <f t="shared" si="9167"/>
        <v>0</v>
      </c>
      <c r="CB2675" s="20">
        <v>0</v>
      </c>
      <c r="CC2675" s="35"/>
      <c r="CG2675" s="1" t="s">
        <v>28</v>
      </c>
    </row>
    <row r="2676" spans="1:87" ht="46.8" hidden="1" x14ac:dyDescent="0.3">
      <c r="A2676" s="18" t="s">
        <v>1483</v>
      </c>
      <c r="B2676" s="19">
        <v>240</v>
      </c>
      <c r="C2676" s="18"/>
      <c r="D2676" s="18"/>
      <c r="E2676" s="34" t="s">
        <v>40</v>
      </c>
      <c r="F2676" s="27">
        <f t="shared" si="9168"/>
        <v>7910.5999999999995</v>
      </c>
      <c r="G2676" s="27">
        <f t="shared" si="9169"/>
        <v>7911.8</v>
      </c>
      <c r="H2676" s="27">
        <f t="shared" si="9170"/>
        <v>7912.7</v>
      </c>
      <c r="I2676" s="27">
        <f t="shared" si="9133"/>
        <v>0</v>
      </c>
      <c r="J2676" s="27">
        <f t="shared" si="9134"/>
        <v>0</v>
      </c>
      <c r="K2676" s="27">
        <f t="shared" si="9135"/>
        <v>0</v>
      </c>
      <c r="L2676" s="27">
        <f t="shared" si="9062"/>
        <v>7910.5999999999995</v>
      </c>
      <c r="M2676" s="27">
        <f t="shared" si="9063"/>
        <v>7911.8</v>
      </c>
      <c r="N2676" s="27">
        <f t="shared" si="9064"/>
        <v>7912.7</v>
      </c>
      <c r="O2676" s="27">
        <f t="shared" si="9136"/>
        <v>0</v>
      </c>
      <c r="P2676" s="27">
        <f t="shared" si="9137"/>
        <v>0</v>
      </c>
      <c r="Q2676" s="27">
        <f t="shared" si="9138"/>
        <v>0</v>
      </c>
      <c r="R2676" s="27">
        <f t="shared" si="9065"/>
        <v>7910.5999999999995</v>
      </c>
      <c r="S2676" s="27">
        <f t="shared" si="9066"/>
        <v>7911.8</v>
      </c>
      <c r="T2676" s="27">
        <f t="shared" si="9067"/>
        <v>7912.7</v>
      </c>
      <c r="U2676" s="27">
        <f t="shared" si="9139"/>
        <v>0</v>
      </c>
      <c r="V2676" s="27">
        <f t="shared" si="9140"/>
        <v>0</v>
      </c>
      <c r="W2676" s="27">
        <f t="shared" si="9141"/>
        <v>0</v>
      </c>
      <c r="X2676" s="27">
        <f t="shared" si="9068"/>
        <v>7910.5999999999995</v>
      </c>
      <c r="Y2676" s="27">
        <f t="shared" si="9069"/>
        <v>7911.8</v>
      </c>
      <c r="Z2676" s="27">
        <f t="shared" si="9070"/>
        <v>7912.7</v>
      </c>
      <c r="AA2676" s="27">
        <f t="shared" si="9142"/>
        <v>0</v>
      </c>
      <c r="AB2676" s="27">
        <f t="shared" si="9143"/>
        <v>0</v>
      </c>
      <c r="AC2676" s="27">
        <f t="shared" si="9144"/>
        <v>0</v>
      </c>
      <c r="AD2676" s="27">
        <f t="shared" si="9071"/>
        <v>7910.5999999999995</v>
      </c>
      <c r="AE2676" s="27">
        <f t="shared" si="9072"/>
        <v>7911.8</v>
      </c>
      <c r="AF2676" s="27">
        <f t="shared" si="9073"/>
        <v>7912.7</v>
      </c>
      <c r="AG2676" s="27">
        <f t="shared" si="9145"/>
        <v>0</v>
      </c>
      <c r="AH2676" s="27">
        <f t="shared" si="9146"/>
        <v>0</v>
      </c>
      <c r="AI2676" s="27">
        <f t="shared" si="9147"/>
        <v>0</v>
      </c>
      <c r="AJ2676" s="27">
        <f t="shared" si="9074"/>
        <v>7910.5999999999995</v>
      </c>
      <c r="AK2676" s="27">
        <f t="shared" si="9075"/>
        <v>7911.8</v>
      </c>
      <c r="AL2676" s="27">
        <f t="shared" si="9076"/>
        <v>7912.7</v>
      </c>
      <c r="AM2676" s="27">
        <f t="shared" si="9148"/>
        <v>0</v>
      </c>
      <c r="AN2676" s="27">
        <f t="shared" si="9149"/>
        <v>0</v>
      </c>
      <c r="AO2676" s="27">
        <f t="shared" si="9150"/>
        <v>0</v>
      </c>
      <c r="AP2676" s="27">
        <f t="shared" si="9077"/>
        <v>7910.5999999999995</v>
      </c>
      <c r="AQ2676" s="27">
        <f t="shared" si="9078"/>
        <v>7911.8</v>
      </c>
      <c r="AR2676" s="27">
        <f t="shared" si="9079"/>
        <v>7912.7</v>
      </c>
      <c r="AS2676" s="27">
        <f t="shared" si="9151"/>
        <v>0</v>
      </c>
      <c r="AT2676" s="27">
        <f t="shared" si="9152"/>
        <v>0</v>
      </c>
      <c r="AU2676" s="27">
        <f t="shared" si="9153"/>
        <v>0</v>
      </c>
      <c r="AV2676" s="27">
        <f t="shared" si="9080"/>
        <v>7910.5999999999995</v>
      </c>
      <c r="AW2676" s="27">
        <f t="shared" si="9081"/>
        <v>7911.8</v>
      </c>
      <c r="AX2676" s="27">
        <f t="shared" si="9082"/>
        <v>7912.7</v>
      </c>
      <c r="AY2676" s="27">
        <f t="shared" si="9154"/>
        <v>0</v>
      </c>
      <c r="AZ2676" s="27">
        <f t="shared" si="9155"/>
        <v>0</v>
      </c>
      <c r="BA2676" s="27">
        <f t="shared" si="9156"/>
        <v>0</v>
      </c>
      <c r="BB2676" s="27">
        <f t="shared" si="9083"/>
        <v>7910.5999999999995</v>
      </c>
      <c r="BC2676" s="27">
        <f t="shared" si="9084"/>
        <v>7911.8</v>
      </c>
      <c r="BD2676" s="27">
        <f t="shared" si="9085"/>
        <v>7912.7</v>
      </c>
      <c r="BE2676" s="27">
        <f t="shared" si="9157"/>
        <v>0</v>
      </c>
      <c r="BF2676" s="27">
        <f t="shared" si="9158"/>
        <v>0</v>
      </c>
      <c r="BG2676" s="27">
        <f t="shared" si="9159"/>
        <v>0</v>
      </c>
      <c r="BH2676" s="27">
        <f t="shared" si="9058"/>
        <v>7910.5999999999995</v>
      </c>
      <c r="BI2676" s="27">
        <f t="shared" si="9059"/>
        <v>7911.8</v>
      </c>
      <c r="BJ2676" s="27">
        <f t="shared" si="9060"/>
        <v>7912.7</v>
      </c>
      <c r="BK2676" s="27">
        <f t="shared" si="9160"/>
        <v>0</v>
      </c>
      <c r="BL2676" s="27">
        <f t="shared" si="9161"/>
        <v>0</v>
      </c>
      <c r="BM2676" s="27">
        <f t="shared" si="9162"/>
        <v>0</v>
      </c>
      <c r="BN2676" s="27">
        <f t="shared" si="9051"/>
        <v>7910.5999999999995</v>
      </c>
      <c r="BO2676" s="27">
        <f t="shared" si="9052"/>
        <v>7911.8</v>
      </c>
      <c r="BP2676" s="27">
        <f t="shared" si="9053"/>
        <v>7912.7</v>
      </c>
      <c r="BQ2676" s="27">
        <f t="shared" si="9163"/>
        <v>0</v>
      </c>
      <c r="BR2676" s="27">
        <f t="shared" si="9164"/>
        <v>0</v>
      </c>
      <c r="BS2676" s="27">
        <f t="shared" si="9054"/>
        <v>7910.5999999999995</v>
      </c>
      <c r="BT2676" s="27">
        <f t="shared" si="9055"/>
        <v>7911.8</v>
      </c>
      <c r="BU2676" s="27">
        <f t="shared" si="9056"/>
        <v>7912.7</v>
      </c>
      <c r="BV2676" s="27">
        <f t="shared" si="9165"/>
        <v>0</v>
      </c>
      <c r="BW2676" s="27">
        <f t="shared" si="9166"/>
        <v>0</v>
      </c>
      <c r="BX2676" s="27">
        <f t="shared" si="9086"/>
        <v>7910.5999999999995</v>
      </c>
      <c r="BY2676" s="27">
        <f t="shared" si="9087"/>
        <v>7911.8</v>
      </c>
      <c r="BZ2676" s="27">
        <f t="shared" si="9088"/>
        <v>7912.7</v>
      </c>
      <c r="CA2676" s="27">
        <f t="shared" si="9167"/>
        <v>0</v>
      </c>
      <c r="CB2676" s="20">
        <v>0</v>
      </c>
      <c r="CC2676" s="35"/>
      <c r="CH2676" s="1" t="s">
        <v>29</v>
      </c>
    </row>
    <row r="2677" spans="1:87" hidden="1" x14ac:dyDescent="0.3">
      <c r="A2677" s="18" t="s">
        <v>1483</v>
      </c>
      <c r="B2677" s="19">
        <v>240</v>
      </c>
      <c r="C2677" s="18" t="s">
        <v>41</v>
      </c>
      <c r="D2677" s="18" t="s">
        <v>42</v>
      </c>
      <c r="E2677" s="34" t="s">
        <v>43</v>
      </c>
      <c r="F2677" s="27">
        <f>7988.9-78.3</f>
        <v>7910.5999999999995</v>
      </c>
      <c r="G2677" s="27">
        <f>7990.1-78.3</f>
        <v>7911.8</v>
      </c>
      <c r="H2677" s="27">
        <f>7991-78.3</f>
        <v>7912.7</v>
      </c>
      <c r="I2677" s="27"/>
      <c r="J2677" s="27"/>
      <c r="K2677" s="27"/>
      <c r="L2677" s="27">
        <f t="shared" si="9062"/>
        <v>7910.5999999999995</v>
      </c>
      <c r="M2677" s="27">
        <f t="shared" si="9063"/>
        <v>7911.8</v>
      </c>
      <c r="N2677" s="27">
        <f t="shared" si="9064"/>
        <v>7912.7</v>
      </c>
      <c r="O2677" s="27"/>
      <c r="P2677" s="27"/>
      <c r="Q2677" s="27"/>
      <c r="R2677" s="27">
        <f t="shared" si="9065"/>
        <v>7910.5999999999995</v>
      </c>
      <c r="S2677" s="27">
        <f t="shared" si="9066"/>
        <v>7911.8</v>
      </c>
      <c r="T2677" s="27">
        <f t="shared" si="9067"/>
        <v>7912.7</v>
      </c>
      <c r="U2677" s="27"/>
      <c r="V2677" s="27"/>
      <c r="W2677" s="27"/>
      <c r="X2677" s="27">
        <f t="shared" si="9068"/>
        <v>7910.5999999999995</v>
      </c>
      <c r="Y2677" s="27">
        <f t="shared" si="9069"/>
        <v>7911.8</v>
      </c>
      <c r="Z2677" s="27">
        <f t="shared" si="9070"/>
        <v>7912.7</v>
      </c>
      <c r="AA2677" s="27"/>
      <c r="AB2677" s="27"/>
      <c r="AC2677" s="27"/>
      <c r="AD2677" s="27">
        <f t="shared" si="9071"/>
        <v>7910.5999999999995</v>
      </c>
      <c r="AE2677" s="27">
        <f t="shared" si="9072"/>
        <v>7911.8</v>
      </c>
      <c r="AF2677" s="27">
        <f t="shared" si="9073"/>
        <v>7912.7</v>
      </c>
      <c r="AG2677" s="27"/>
      <c r="AH2677" s="27"/>
      <c r="AI2677" s="27"/>
      <c r="AJ2677" s="27">
        <f t="shared" si="9074"/>
        <v>7910.5999999999995</v>
      </c>
      <c r="AK2677" s="27">
        <f t="shared" si="9075"/>
        <v>7911.8</v>
      </c>
      <c r="AL2677" s="27">
        <f t="shared" si="9076"/>
        <v>7912.7</v>
      </c>
      <c r="AM2677" s="27"/>
      <c r="AN2677" s="27"/>
      <c r="AO2677" s="27"/>
      <c r="AP2677" s="27">
        <f t="shared" si="9077"/>
        <v>7910.5999999999995</v>
      </c>
      <c r="AQ2677" s="27">
        <f t="shared" si="9078"/>
        <v>7911.8</v>
      </c>
      <c r="AR2677" s="27">
        <f t="shared" si="9079"/>
        <v>7912.7</v>
      </c>
      <c r="AS2677" s="27"/>
      <c r="AT2677" s="27"/>
      <c r="AU2677" s="27"/>
      <c r="AV2677" s="27">
        <f t="shared" si="9080"/>
        <v>7910.5999999999995</v>
      </c>
      <c r="AW2677" s="27">
        <f t="shared" si="9081"/>
        <v>7911.8</v>
      </c>
      <c r="AX2677" s="27">
        <f t="shared" si="9082"/>
        <v>7912.7</v>
      </c>
      <c r="AY2677" s="27"/>
      <c r="AZ2677" s="27"/>
      <c r="BA2677" s="27"/>
      <c r="BB2677" s="27">
        <f t="shared" si="9083"/>
        <v>7910.5999999999995</v>
      </c>
      <c r="BC2677" s="27">
        <f t="shared" si="9084"/>
        <v>7911.8</v>
      </c>
      <c r="BD2677" s="27">
        <f t="shared" si="9085"/>
        <v>7912.7</v>
      </c>
      <c r="BE2677" s="27"/>
      <c r="BF2677" s="27"/>
      <c r="BG2677" s="27"/>
      <c r="BH2677" s="27">
        <f t="shared" si="9058"/>
        <v>7910.5999999999995</v>
      </c>
      <c r="BI2677" s="27">
        <f t="shared" si="9059"/>
        <v>7911.8</v>
      </c>
      <c r="BJ2677" s="27">
        <f t="shared" si="9060"/>
        <v>7912.7</v>
      </c>
      <c r="BK2677" s="27"/>
      <c r="BL2677" s="27"/>
      <c r="BM2677" s="27"/>
      <c r="BN2677" s="27">
        <f t="shared" si="9051"/>
        <v>7910.5999999999995</v>
      </c>
      <c r="BO2677" s="27">
        <f t="shared" si="9052"/>
        <v>7911.8</v>
      </c>
      <c r="BP2677" s="27">
        <f t="shared" si="9053"/>
        <v>7912.7</v>
      </c>
      <c r="BQ2677" s="27"/>
      <c r="BR2677" s="27"/>
      <c r="BS2677" s="27">
        <f t="shared" si="9054"/>
        <v>7910.5999999999995</v>
      </c>
      <c r="BT2677" s="27">
        <f t="shared" si="9055"/>
        <v>7911.8</v>
      </c>
      <c r="BU2677" s="27">
        <f t="shared" si="9056"/>
        <v>7912.7</v>
      </c>
      <c r="BV2677" s="27"/>
      <c r="BW2677" s="27"/>
      <c r="BX2677" s="27">
        <f t="shared" si="9086"/>
        <v>7910.5999999999995</v>
      </c>
      <c r="BY2677" s="27">
        <f t="shared" si="9087"/>
        <v>7911.8</v>
      </c>
      <c r="BZ2677" s="27">
        <f t="shared" si="9088"/>
        <v>7912.7</v>
      </c>
      <c r="CA2677" s="27"/>
      <c r="CB2677" s="20">
        <v>0</v>
      </c>
      <c r="CC2677" s="35"/>
    </row>
    <row r="2678" spans="1:87" hidden="1" x14ac:dyDescent="0.3">
      <c r="A2678" s="18" t="s">
        <v>1483</v>
      </c>
      <c r="B2678" s="19">
        <v>800</v>
      </c>
      <c r="C2678" s="18"/>
      <c r="D2678" s="18"/>
      <c r="E2678" s="34" t="s">
        <v>53</v>
      </c>
      <c r="F2678" s="27">
        <f t="shared" ref="F2678:F2679" si="9171">F2679</f>
        <v>214.9</v>
      </c>
      <c r="G2678" s="27">
        <f t="shared" ref="G2678:G2679" si="9172">G2679</f>
        <v>213.6</v>
      </c>
      <c r="H2678" s="27">
        <f t="shared" ref="H2678:H2679" si="9173">H2679</f>
        <v>212.7</v>
      </c>
      <c r="I2678" s="27">
        <f t="shared" si="9133"/>
        <v>0</v>
      </c>
      <c r="J2678" s="27">
        <f t="shared" si="9134"/>
        <v>0</v>
      </c>
      <c r="K2678" s="27">
        <f t="shared" si="9135"/>
        <v>0</v>
      </c>
      <c r="L2678" s="27">
        <f t="shared" si="9062"/>
        <v>214.9</v>
      </c>
      <c r="M2678" s="27">
        <f t="shared" si="9063"/>
        <v>213.6</v>
      </c>
      <c r="N2678" s="27">
        <f t="shared" si="9064"/>
        <v>212.7</v>
      </c>
      <c r="O2678" s="27">
        <f t="shared" si="9136"/>
        <v>0</v>
      </c>
      <c r="P2678" s="27">
        <f t="shared" si="9137"/>
        <v>0</v>
      </c>
      <c r="Q2678" s="27">
        <f t="shared" si="9138"/>
        <v>0</v>
      </c>
      <c r="R2678" s="27">
        <f t="shared" si="9065"/>
        <v>214.9</v>
      </c>
      <c r="S2678" s="27">
        <f t="shared" si="9066"/>
        <v>213.6</v>
      </c>
      <c r="T2678" s="27">
        <f t="shared" si="9067"/>
        <v>212.7</v>
      </c>
      <c r="U2678" s="27">
        <f t="shared" si="9139"/>
        <v>0</v>
      </c>
      <c r="V2678" s="27">
        <f t="shared" si="9140"/>
        <v>0</v>
      </c>
      <c r="W2678" s="27">
        <f t="shared" si="9141"/>
        <v>0</v>
      </c>
      <c r="X2678" s="27">
        <f t="shared" si="9068"/>
        <v>214.9</v>
      </c>
      <c r="Y2678" s="27">
        <f t="shared" si="9069"/>
        <v>213.6</v>
      </c>
      <c r="Z2678" s="27">
        <f t="shared" si="9070"/>
        <v>212.7</v>
      </c>
      <c r="AA2678" s="27">
        <f t="shared" si="9142"/>
        <v>0</v>
      </c>
      <c r="AB2678" s="27">
        <f t="shared" si="9143"/>
        <v>0</v>
      </c>
      <c r="AC2678" s="27">
        <f t="shared" si="9144"/>
        <v>0</v>
      </c>
      <c r="AD2678" s="27">
        <f t="shared" si="9071"/>
        <v>214.9</v>
      </c>
      <c r="AE2678" s="27">
        <f t="shared" si="9072"/>
        <v>213.6</v>
      </c>
      <c r="AF2678" s="27">
        <f t="shared" si="9073"/>
        <v>212.7</v>
      </c>
      <c r="AG2678" s="27">
        <f t="shared" si="9145"/>
        <v>0</v>
      </c>
      <c r="AH2678" s="27">
        <f t="shared" si="9146"/>
        <v>0</v>
      </c>
      <c r="AI2678" s="27">
        <f t="shared" si="9147"/>
        <v>0</v>
      </c>
      <c r="AJ2678" s="27">
        <f t="shared" si="9074"/>
        <v>214.9</v>
      </c>
      <c r="AK2678" s="27">
        <f t="shared" si="9075"/>
        <v>213.6</v>
      </c>
      <c r="AL2678" s="27">
        <f t="shared" si="9076"/>
        <v>212.7</v>
      </c>
      <c r="AM2678" s="27">
        <f t="shared" si="9148"/>
        <v>0</v>
      </c>
      <c r="AN2678" s="27">
        <f t="shared" si="9149"/>
        <v>0</v>
      </c>
      <c r="AO2678" s="27">
        <f t="shared" si="9150"/>
        <v>0</v>
      </c>
      <c r="AP2678" s="27">
        <f t="shared" si="9077"/>
        <v>214.9</v>
      </c>
      <c r="AQ2678" s="27">
        <f t="shared" si="9078"/>
        <v>213.6</v>
      </c>
      <c r="AR2678" s="27">
        <f t="shared" si="9079"/>
        <v>212.7</v>
      </c>
      <c r="AS2678" s="27">
        <f t="shared" si="9151"/>
        <v>0</v>
      </c>
      <c r="AT2678" s="27">
        <f t="shared" si="9152"/>
        <v>0</v>
      </c>
      <c r="AU2678" s="27">
        <f t="shared" si="9153"/>
        <v>0</v>
      </c>
      <c r="AV2678" s="27">
        <f t="shared" si="9080"/>
        <v>214.9</v>
      </c>
      <c r="AW2678" s="27">
        <f t="shared" si="9081"/>
        <v>213.6</v>
      </c>
      <c r="AX2678" s="27">
        <f t="shared" si="9082"/>
        <v>212.7</v>
      </c>
      <c r="AY2678" s="27">
        <f t="shared" si="9154"/>
        <v>0</v>
      </c>
      <c r="AZ2678" s="27">
        <f t="shared" si="9155"/>
        <v>0</v>
      </c>
      <c r="BA2678" s="27">
        <f t="shared" si="9156"/>
        <v>0</v>
      </c>
      <c r="BB2678" s="27">
        <f t="shared" si="9083"/>
        <v>214.9</v>
      </c>
      <c r="BC2678" s="27">
        <f t="shared" si="9084"/>
        <v>213.6</v>
      </c>
      <c r="BD2678" s="27">
        <f t="shared" si="9085"/>
        <v>212.7</v>
      </c>
      <c r="BE2678" s="27">
        <f t="shared" si="9157"/>
        <v>0</v>
      </c>
      <c r="BF2678" s="27">
        <f t="shared" si="9158"/>
        <v>0</v>
      </c>
      <c r="BG2678" s="27">
        <f t="shared" si="9159"/>
        <v>0</v>
      </c>
      <c r="BH2678" s="27">
        <f t="shared" si="9058"/>
        <v>214.9</v>
      </c>
      <c r="BI2678" s="27">
        <f t="shared" si="9059"/>
        <v>213.6</v>
      </c>
      <c r="BJ2678" s="27">
        <f t="shared" si="9060"/>
        <v>212.7</v>
      </c>
      <c r="BK2678" s="27">
        <f t="shared" si="9160"/>
        <v>0</v>
      </c>
      <c r="BL2678" s="27">
        <f t="shared" si="9161"/>
        <v>0</v>
      </c>
      <c r="BM2678" s="27">
        <f t="shared" si="9162"/>
        <v>0</v>
      </c>
      <c r="BN2678" s="27">
        <f t="shared" si="9051"/>
        <v>214.9</v>
      </c>
      <c r="BO2678" s="27">
        <f t="shared" si="9052"/>
        <v>213.6</v>
      </c>
      <c r="BP2678" s="27">
        <f t="shared" si="9053"/>
        <v>212.7</v>
      </c>
      <c r="BQ2678" s="27">
        <f t="shared" si="9163"/>
        <v>0</v>
      </c>
      <c r="BR2678" s="27">
        <f t="shared" si="9164"/>
        <v>0</v>
      </c>
      <c r="BS2678" s="27">
        <f t="shared" si="9054"/>
        <v>214.9</v>
      </c>
      <c r="BT2678" s="27">
        <f t="shared" si="9055"/>
        <v>213.6</v>
      </c>
      <c r="BU2678" s="27">
        <f t="shared" si="9056"/>
        <v>212.7</v>
      </c>
      <c r="BV2678" s="27">
        <f t="shared" si="9165"/>
        <v>0</v>
      </c>
      <c r="BW2678" s="27">
        <f t="shared" si="9166"/>
        <v>0</v>
      </c>
      <c r="BX2678" s="27">
        <f t="shared" si="9086"/>
        <v>214.9</v>
      </c>
      <c r="BY2678" s="27">
        <f t="shared" si="9087"/>
        <v>213.6</v>
      </c>
      <c r="BZ2678" s="27">
        <f t="shared" si="9088"/>
        <v>212.7</v>
      </c>
      <c r="CA2678" s="27">
        <f t="shared" si="9167"/>
        <v>0</v>
      </c>
      <c r="CB2678" s="20">
        <v>0</v>
      </c>
      <c r="CC2678" s="35"/>
      <c r="CG2678" s="1" t="s">
        <v>28</v>
      </c>
    </row>
    <row r="2679" spans="1:87" hidden="1" x14ac:dyDescent="0.3">
      <c r="A2679" s="18" t="s">
        <v>1483</v>
      </c>
      <c r="B2679" s="19">
        <v>850</v>
      </c>
      <c r="C2679" s="18"/>
      <c r="D2679" s="18"/>
      <c r="E2679" s="34" t="s">
        <v>78</v>
      </c>
      <c r="F2679" s="27">
        <f t="shared" si="9171"/>
        <v>214.9</v>
      </c>
      <c r="G2679" s="27">
        <f t="shared" si="9172"/>
        <v>213.6</v>
      </c>
      <c r="H2679" s="27">
        <f t="shared" si="9173"/>
        <v>212.7</v>
      </c>
      <c r="I2679" s="27">
        <f t="shared" si="9133"/>
        <v>0</v>
      </c>
      <c r="J2679" s="27">
        <f t="shared" si="9134"/>
        <v>0</v>
      </c>
      <c r="K2679" s="27">
        <f t="shared" si="9135"/>
        <v>0</v>
      </c>
      <c r="L2679" s="27">
        <f t="shared" si="9062"/>
        <v>214.9</v>
      </c>
      <c r="M2679" s="27">
        <f t="shared" si="9063"/>
        <v>213.6</v>
      </c>
      <c r="N2679" s="27">
        <f t="shared" si="9064"/>
        <v>212.7</v>
      </c>
      <c r="O2679" s="27">
        <f t="shared" si="9136"/>
        <v>0</v>
      </c>
      <c r="P2679" s="27">
        <f t="shared" si="9137"/>
        <v>0</v>
      </c>
      <c r="Q2679" s="27">
        <f t="shared" si="9138"/>
        <v>0</v>
      </c>
      <c r="R2679" s="27">
        <f t="shared" si="9065"/>
        <v>214.9</v>
      </c>
      <c r="S2679" s="27">
        <f t="shared" si="9066"/>
        <v>213.6</v>
      </c>
      <c r="T2679" s="27">
        <f t="shared" si="9067"/>
        <v>212.7</v>
      </c>
      <c r="U2679" s="27">
        <f t="shared" si="9139"/>
        <v>0</v>
      </c>
      <c r="V2679" s="27">
        <f t="shared" si="9140"/>
        <v>0</v>
      </c>
      <c r="W2679" s="27">
        <f t="shared" si="9141"/>
        <v>0</v>
      </c>
      <c r="X2679" s="27">
        <f t="shared" si="9068"/>
        <v>214.9</v>
      </c>
      <c r="Y2679" s="27">
        <f t="shared" si="9069"/>
        <v>213.6</v>
      </c>
      <c r="Z2679" s="27">
        <f t="shared" si="9070"/>
        <v>212.7</v>
      </c>
      <c r="AA2679" s="27">
        <f t="shared" si="9142"/>
        <v>0</v>
      </c>
      <c r="AB2679" s="27">
        <f t="shared" si="9143"/>
        <v>0</v>
      </c>
      <c r="AC2679" s="27">
        <f t="shared" si="9144"/>
        <v>0</v>
      </c>
      <c r="AD2679" s="27">
        <f t="shared" si="9071"/>
        <v>214.9</v>
      </c>
      <c r="AE2679" s="27">
        <f t="shared" si="9072"/>
        <v>213.6</v>
      </c>
      <c r="AF2679" s="27">
        <f t="shared" si="9073"/>
        <v>212.7</v>
      </c>
      <c r="AG2679" s="27">
        <f t="shared" si="9145"/>
        <v>0</v>
      </c>
      <c r="AH2679" s="27">
        <f t="shared" si="9146"/>
        <v>0</v>
      </c>
      <c r="AI2679" s="27">
        <f t="shared" si="9147"/>
        <v>0</v>
      </c>
      <c r="AJ2679" s="27">
        <f t="shared" si="9074"/>
        <v>214.9</v>
      </c>
      <c r="AK2679" s="27">
        <f t="shared" si="9075"/>
        <v>213.6</v>
      </c>
      <c r="AL2679" s="27">
        <f t="shared" si="9076"/>
        <v>212.7</v>
      </c>
      <c r="AM2679" s="27">
        <f t="shared" si="9148"/>
        <v>0</v>
      </c>
      <c r="AN2679" s="27">
        <f t="shared" si="9149"/>
        <v>0</v>
      </c>
      <c r="AO2679" s="27">
        <f t="shared" si="9150"/>
        <v>0</v>
      </c>
      <c r="AP2679" s="27">
        <f t="shared" si="9077"/>
        <v>214.9</v>
      </c>
      <c r="AQ2679" s="27">
        <f t="shared" si="9078"/>
        <v>213.6</v>
      </c>
      <c r="AR2679" s="27">
        <f t="shared" si="9079"/>
        <v>212.7</v>
      </c>
      <c r="AS2679" s="27">
        <f t="shared" si="9151"/>
        <v>0</v>
      </c>
      <c r="AT2679" s="27">
        <f t="shared" si="9152"/>
        <v>0</v>
      </c>
      <c r="AU2679" s="27">
        <f t="shared" si="9153"/>
        <v>0</v>
      </c>
      <c r="AV2679" s="27">
        <f t="shared" si="9080"/>
        <v>214.9</v>
      </c>
      <c r="AW2679" s="27">
        <f t="shared" si="9081"/>
        <v>213.6</v>
      </c>
      <c r="AX2679" s="27">
        <f t="shared" si="9082"/>
        <v>212.7</v>
      </c>
      <c r="AY2679" s="27">
        <f t="shared" si="9154"/>
        <v>0</v>
      </c>
      <c r="AZ2679" s="27">
        <f t="shared" si="9155"/>
        <v>0</v>
      </c>
      <c r="BA2679" s="27">
        <f t="shared" si="9156"/>
        <v>0</v>
      </c>
      <c r="BB2679" s="27">
        <f t="shared" si="9083"/>
        <v>214.9</v>
      </c>
      <c r="BC2679" s="27">
        <f t="shared" si="9084"/>
        <v>213.6</v>
      </c>
      <c r="BD2679" s="27">
        <f t="shared" si="9085"/>
        <v>212.7</v>
      </c>
      <c r="BE2679" s="27">
        <f t="shared" si="9157"/>
        <v>0</v>
      </c>
      <c r="BF2679" s="27">
        <f t="shared" si="9158"/>
        <v>0</v>
      </c>
      <c r="BG2679" s="27">
        <f t="shared" si="9159"/>
        <v>0</v>
      </c>
      <c r="BH2679" s="27">
        <f t="shared" si="9058"/>
        <v>214.9</v>
      </c>
      <c r="BI2679" s="27">
        <f t="shared" si="9059"/>
        <v>213.6</v>
      </c>
      <c r="BJ2679" s="27">
        <f t="shared" si="9060"/>
        <v>212.7</v>
      </c>
      <c r="BK2679" s="27">
        <f t="shared" si="9160"/>
        <v>0</v>
      </c>
      <c r="BL2679" s="27">
        <f t="shared" si="9161"/>
        <v>0</v>
      </c>
      <c r="BM2679" s="27">
        <f t="shared" si="9162"/>
        <v>0</v>
      </c>
      <c r="BN2679" s="27">
        <f t="shared" si="9051"/>
        <v>214.9</v>
      </c>
      <c r="BO2679" s="27">
        <f t="shared" si="9052"/>
        <v>213.6</v>
      </c>
      <c r="BP2679" s="27">
        <f t="shared" si="9053"/>
        <v>212.7</v>
      </c>
      <c r="BQ2679" s="27">
        <f t="shared" si="9163"/>
        <v>0</v>
      </c>
      <c r="BR2679" s="27">
        <f t="shared" si="9164"/>
        <v>0</v>
      </c>
      <c r="BS2679" s="27">
        <f t="shared" si="9054"/>
        <v>214.9</v>
      </c>
      <c r="BT2679" s="27">
        <f t="shared" si="9055"/>
        <v>213.6</v>
      </c>
      <c r="BU2679" s="27">
        <f t="shared" si="9056"/>
        <v>212.7</v>
      </c>
      <c r="BV2679" s="27">
        <f t="shared" si="9165"/>
        <v>0</v>
      </c>
      <c r="BW2679" s="27">
        <f t="shared" si="9166"/>
        <v>0</v>
      </c>
      <c r="BX2679" s="27">
        <f t="shared" si="9086"/>
        <v>214.9</v>
      </c>
      <c r="BY2679" s="27">
        <f t="shared" si="9087"/>
        <v>213.6</v>
      </c>
      <c r="BZ2679" s="27">
        <f t="shared" si="9088"/>
        <v>212.7</v>
      </c>
      <c r="CA2679" s="27">
        <f t="shared" si="9167"/>
        <v>0</v>
      </c>
      <c r="CB2679" s="20">
        <v>0</v>
      </c>
      <c r="CC2679" s="35"/>
      <c r="CH2679" s="1" t="s">
        <v>29</v>
      </c>
    </row>
    <row r="2680" spans="1:87" hidden="1" x14ac:dyDescent="0.3">
      <c r="A2680" s="18" t="s">
        <v>1483</v>
      </c>
      <c r="B2680" s="19">
        <v>850</v>
      </c>
      <c r="C2680" s="18" t="s">
        <v>41</v>
      </c>
      <c r="D2680" s="18" t="s">
        <v>42</v>
      </c>
      <c r="E2680" s="34" t="s">
        <v>43</v>
      </c>
      <c r="F2680" s="27">
        <v>214.9</v>
      </c>
      <c r="G2680" s="27">
        <v>213.6</v>
      </c>
      <c r="H2680" s="27">
        <v>212.7</v>
      </c>
      <c r="I2680" s="27"/>
      <c r="J2680" s="27"/>
      <c r="K2680" s="27"/>
      <c r="L2680" s="27">
        <f t="shared" si="9062"/>
        <v>214.9</v>
      </c>
      <c r="M2680" s="27">
        <f t="shared" si="9063"/>
        <v>213.6</v>
      </c>
      <c r="N2680" s="27">
        <f t="shared" si="9064"/>
        <v>212.7</v>
      </c>
      <c r="O2680" s="27"/>
      <c r="P2680" s="27"/>
      <c r="Q2680" s="27"/>
      <c r="R2680" s="27">
        <f t="shared" si="9065"/>
        <v>214.9</v>
      </c>
      <c r="S2680" s="27">
        <f t="shared" si="9066"/>
        <v>213.6</v>
      </c>
      <c r="T2680" s="27">
        <f t="shared" si="9067"/>
        <v>212.7</v>
      </c>
      <c r="U2680" s="27"/>
      <c r="V2680" s="27"/>
      <c r="W2680" s="27"/>
      <c r="X2680" s="27">
        <f t="shared" si="9068"/>
        <v>214.9</v>
      </c>
      <c r="Y2680" s="27">
        <f t="shared" si="9069"/>
        <v>213.6</v>
      </c>
      <c r="Z2680" s="27">
        <f t="shared" si="9070"/>
        <v>212.7</v>
      </c>
      <c r="AA2680" s="27"/>
      <c r="AB2680" s="27"/>
      <c r="AC2680" s="27"/>
      <c r="AD2680" s="27">
        <f t="shared" si="9071"/>
        <v>214.9</v>
      </c>
      <c r="AE2680" s="27">
        <f t="shared" si="9072"/>
        <v>213.6</v>
      </c>
      <c r="AF2680" s="27">
        <f t="shared" si="9073"/>
        <v>212.7</v>
      </c>
      <c r="AG2680" s="27"/>
      <c r="AH2680" s="27"/>
      <c r="AI2680" s="27"/>
      <c r="AJ2680" s="27">
        <f t="shared" si="9074"/>
        <v>214.9</v>
      </c>
      <c r="AK2680" s="27">
        <f t="shared" si="9075"/>
        <v>213.6</v>
      </c>
      <c r="AL2680" s="27">
        <f t="shared" si="9076"/>
        <v>212.7</v>
      </c>
      <c r="AM2680" s="27"/>
      <c r="AN2680" s="27"/>
      <c r="AO2680" s="27"/>
      <c r="AP2680" s="27">
        <f t="shared" si="9077"/>
        <v>214.9</v>
      </c>
      <c r="AQ2680" s="27">
        <f t="shared" si="9078"/>
        <v>213.6</v>
      </c>
      <c r="AR2680" s="27">
        <f t="shared" si="9079"/>
        <v>212.7</v>
      </c>
      <c r="AS2680" s="27"/>
      <c r="AT2680" s="27"/>
      <c r="AU2680" s="27"/>
      <c r="AV2680" s="27">
        <f t="shared" si="9080"/>
        <v>214.9</v>
      </c>
      <c r="AW2680" s="27">
        <f t="shared" si="9081"/>
        <v>213.6</v>
      </c>
      <c r="AX2680" s="27">
        <f t="shared" si="9082"/>
        <v>212.7</v>
      </c>
      <c r="AY2680" s="27"/>
      <c r="AZ2680" s="27"/>
      <c r="BA2680" s="27"/>
      <c r="BB2680" s="27">
        <f t="shared" si="9083"/>
        <v>214.9</v>
      </c>
      <c r="BC2680" s="27">
        <f t="shared" si="9084"/>
        <v>213.6</v>
      </c>
      <c r="BD2680" s="27">
        <f t="shared" si="9085"/>
        <v>212.7</v>
      </c>
      <c r="BE2680" s="27"/>
      <c r="BF2680" s="27"/>
      <c r="BG2680" s="27"/>
      <c r="BH2680" s="27">
        <f t="shared" si="9058"/>
        <v>214.9</v>
      </c>
      <c r="BI2680" s="27">
        <f t="shared" si="9059"/>
        <v>213.6</v>
      </c>
      <c r="BJ2680" s="27">
        <f t="shared" si="9060"/>
        <v>212.7</v>
      </c>
      <c r="BK2680" s="27"/>
      <c r="BL2680" s="27"/>
      <c r="BM2680" s="27"/>
      <c r="BN2680" s="27">
        <f t="shared" si="9051"/>
        <v>214.9</v>
      </c>
      <c r="BO2680" s="27">
        <f t="shared" si="9052"/>
        <v>213.6</v>
      </c>
      <c r="BP2680" s="27">
        <f t="shared" si="9053"/>
        <v>212.7</v>
      </c>
      <c r="BQ2680" s="27"/>
      <c r="BR2680" s="27"/>
      <c r="BS2680" s="27">
        <f t="shared" si="9054"/>
        <v>214.9</v>
      </c>
      <c r="BT2680" s="27">
        <f t="shared" si="9055"/>
        <v>213.6</v>
      </c>
      <c r="BU2680" s="27">
        <f t="shared" si="9056"/>
        <v>212.7</v>
      </c>
      <c r="BV2680" s="27"/>
      <c r="BW2680" s="27"/>
      <c r="BX2680" s="27">
        <f t="shared" si="9086"/>
        <v>214.9</v>
      </c>
      <c r="BY2680" s="27">
        <f t="shared" si="9087"/>
        <v>213.6</v>
      </c>
      <c r="BZ2680" s="27">
        <f t="shared" si="9088"/>
        <v>212.7</v>
      </c>
      <c r="CA2680" s="27"/>
      <c r="CB2680" s="20">
        <v>0</v>
      </c>
      <c r="CC2680" s="35"/>
    </row>
    <row r="2681" spans="1:87" s="22" customFormat="1" x14ac:dyDescent="0.3">
      <c r="A2681" s="23" t="s">
        <v>1484</v>
      </c>
      <c r="B2681" s="23" t="s">
        <v>1485</v>
      </c>
      <c r="C2681" s="23" t="s">
        <v>1486</v>
      </c>
      <c r="D2681" s="23" t="s">
        <v>1486</v>
      </c>
      <c r="E2681" s="25" t="s">
        <v>1487</v>
      </c>
      <c r="F2681" s="26"/>
      <c r="G2681" s="26">
        <v>755974.3</v>
      </c>
      <c r="H2681" s="26">
        <f>1605134.1+27.9</f>
        <v>1605162</v>
      </c>
      <c r="I2681" s="26"/>
      <c r="J2681" s="26">
        <v>10566.768</v>
      </c>
      <c r="K2681" s="26">
        <v>33541.688000000002</v>
      </c>
      <c r="L2681" s="26">
        <f t="shared" si="9062"/>
        <v>0</v>
      </c>
      <c r="M2681" s="26">
        <f t="shared" si="9063"/>
        <v>766541.06800000009</v>
      </c>
      <c r="N2681" s="26">
        <f t="shared" si="9064"/>
        <v>1638703.6880000001</v>
      </c>
      <c r="O2681" s="26"/>
      <c r="P2681" s="26">
        <v>34632.932000000001</v>
      </c>
      <c r="Q2681" s="26">
        <v>46688.311999999998</v>
      </c>
      <c r="R2681" s="26">
        <f t="shared" si="9065"/>
        <v>0</v>
      </c>
      <c r="S2681" s="26">
        <f t="shared" si="9066"/>
        <v>801174.00000000012</v>
      </c>
      <c r="T2681" s="26">
        <f t="shared" si="9067"/>
        <v>1685392</v>
      </c>
      <c r="U2681" s="26"/>
      <c r="V2681" s="26">
        <v>3901</v>
      </c>
      <c r="W2681" s="26"/>
      <c r="X2681" s="26">
        <f t="shared" si="9068"/>
        <v>0</v>
      </c>
      <c r="Y2681" s="26">
        <f t="shared" si="9069"/>
        <v>805075.00000000012</v>
      </c>
      <c r="Z2681" s="26">
        <f t="shared" si="9070"/>
        <v>1685392</v>
      </c>
      <c r="AA2681" s="26"/>
      <c r="AB2681" s="26">
        <v>66158.3</v>
      </c>
      <c r="AC2681" s="26">
        <v>68677.899999999994</v>
      </c>
      <c r="AD2681" s="26">
        <f t="shared" si="9071"/>
        <v>0</v>
      </c>
      <c r="AE2681" s="26">
        <f t="shared" si="9072"/>
        <v>871233.30000000016</v>
      </c>
      <c r="AF2681" s="26">
        <f t="shared" si="9073"/>
        <v>1754069.9</v>
      </c>
      <c r="AG2681" s="26"/>
      <c r="AH2681" s="26">
        <v>11833</v>
      </c>
      <c r="AI2681" s="26">
        <v>11833</v>
      </c>
      <c r="AJ2681" s="26">
        <f t="shared" si="9074"/>
        <v>0</v>
      </c>
      <c r="AK2681" s="26">
        <f t="shared" si="9075"/>
        <v>883066.30000000016</v>
      </c>
      <c r="AL2681" s="26">
        <f t="shared" si="9076"/>
        <v>1765902.9</v>
      </c>
      <c r="AM2681" s="26"/>
      <c r="AN2681" s="26">
        <v>59084.557000000001</v>
      </c>
      <c r="AO2681" s="26">
        <v>12229.5</v>
      </c>
      <c r="AP2681" s="26">
        <f t="shared" si="9077"/>
        <v>0</v>
      </c>
      <c r="AQ2681" s="26">
        <f t="shared" si="9078"/>
        <v>942150.85700000019</v>
      </c>
      <c r="AR2681" s="26">
        <f t="shared" si="9079"/>
        <v>1778132.4</v>
      </c>
      <c r="AS2681" s="26"/>
      <c r="AT2681" s="26">
        <v>88998.436000000002</v>
      </c>
      <c r="AU2681" s="26">
        <v>85000</v>
      </c>
      <c r="AV2681" s="26">
        <f t="shared" si="9080"/>
        <v>0</v>
      </c>
      <c r="AW2681" s="26">
        <f t="shared" si="9081"/>
        <v>1031149.2930000002</v>
      </c>
      <c r="AX2681" s="26">
        <f t="shared" si="9082"/>
        <v>1863132.4</v>
      </c>
      <c r="AY2681" s="26"/>
      <c r="AZ2681" s="26">
        <v>59520.218000000001</v>
      </c>
      <c r="BA2681" s="26">
        <v>102377.289</v>
      </c>
      <c r="BB2681" s="26">
        <f t="shared" si="9083"/>
        <v>0</v>
      </c>
      <c r="BC2681" s="26">
        <f t="shared" si="9084"/>
        <v>1090669.5110000002</v>
      </c>
      <c r="BD2681" s="26">
        <f t="shared" si="9085"/>
        <v>1965509.689</v>
      </c>
      <c r="BE2681" s="26"/>
      <c r="BF2681" s="26">
        <v>21662.574000000001</v>
      </c>
      <c r="BG2681" s="26">
        <v>21662.574000000001</v>
      </c>
      <c r="BH2681" s="26">
        <f t="shared" si="9058"/>
        <v>0</v>
      </c>
      <c r="BI2681" s="26">
        <f t="shared" si="9059"/>
        <v>1112332.0850000002</v>
      </c>
      <c r="BJ2681" s="26">
        <f t="shared" si="9060"/>
        <v>1987172.263</v>
      </c>
      <c r="BK2681" s="26"/>
      <c r="BL2681" s="26">
        <v>-8062.8419999999996</v>
      </c>
      <c r="BM2681" s="26">
        <v>64848.243999999999</v>
      </c>
      <c r="BN2681" s="26">
        <f t="shared" si="9051"/>
        <v>0</v>
      </c>
      <c r="BO2681" s="26">
        <f t="shared" si="9052"/>
        <v>1104269.2430000002</v>
      </c>
      <c r="BP2681" s="26">
        <f t="shared" si="9053"/>
        <v>2052020.507</v>
      </c>
      <c r="BQ2681" s="26"/>
      <c r="BR2681" s="26">
        <v>2162.69</v>
      </c>
      <c r="BS2681" s="26">
        <f t="shared" si="9054"/>
        <v>0</v>
      </c>
      <c r="BT2681" s="26">
        <f t="shared" si="9055"/>
        <v>1106431.9330000002</v>
      </c>
      <c r="BU2681" s="26">
        <f t="shared" si="9056"/>
        <v>2052020.507</v>
      </c>
      <c r="BV2681" s="26"/>
      <c r="BW2681" s="26">
        <v>-960.19200000000001</v>
      </c>
      <c r="BX2681" s="26">
        <f t="shared" si="9086"/>
        <v>0</v>
      </c>
      <c r="BY2681" s="26">
        <f t="shared" si="9087"/>
        <v>1106431.9330000002</v>
      </c>
      <c r="BZ2681" s="26">
        <f t="shared" si="9088"/>
        <v>2051060.3149999999</v>
      </c>
      <c r="CA2681" s="26"/>
      <c r="CB2681" s="20"/>
      <c r="CC2681" s="35" t="s">
        <v>1488</v>
      </c>
      <c r="CD2681" s="22" t="s">
        <v>25</v>
      </c>
      <c r="CE2681" s="22" t="s">
        <v>26</v>
      </c>
      <c r="CF2681" s="22" t="s">
        <v>27</v>
      </c>
      <c r="CG2681" s="1" t="s">
        <v>28</v>
      </c>
      <c r="CH2681" s="22" t="s">
        <v>29</v>
      </c>
      <c r="CI2681" s="22" t="s">
        <v>30</v>
      </c>
    </row>
    <row r="2682" spans="1:87" s="22" customFormat="1" ht="15" customHeight="1" x14ac:dyDescent="0.3">
      <c r="A2682" s="54" t="s">
        <v>1489</v>
      </c>
      <c r="B2682" s="54"/>
      <c r="C2682" s="54"/>
      <c r="D2682" s="54"/>
      <c r="E2682" s="54"/>
      <c r="F2682" s="26">
        <f t="shared" ref="F2682:K2682" si="9174">F11+F107+F236+F346+F386+F536+F687+F957+F1138+F1206+F1315+F1542+F1582+F1717+F1818+F1858+F2113+F2152+F2292+F2535+F2557+F2578+F2652+F2669+F2681+F2184+F1477</f>
        <v>50291640.699999996</v>
      </c>
      <c r="G2682" s="26">
        <f t="shared" si="9174"/>
        <v>48705001.700000003</v>
      </c>
      <c r="H2682" s="26">
        <f t="shared" si="9174"/>
        <v>49191067.199999996</v>
      </c>
      <c r="I2682" s="26">
        <f t="shared" si="9174"/>
        <v>76451.000000000116</v>
      </c>
      <c r="J2682" s="26">
        <f t="shared" si="9174"/>
        <v>95068.699999999881</v>
      </c>
      <c r="K2682" s="26">
        <f t="shared" si="9174"/>
        <v>136224.50000000015</v>
      </c>
      <c r="L2682" s="26">
        <f t="shared" si="9062"/>
        <v>50368091.699999996</v>
      </c>
      <c r="M2682" s="26">
        <f t="shared" si="9063"/>
        <v>48800070.400000006</v>
      </c>
      <c r="N2682" s="26">
        <f t="shared" si="9064"/>
        <v>49327291.699999996</v>
      </c>
      <c r="O2682" s="26">
        <f>O11+O107+O236+O346+O386+O536+O687+O957+O1138+O1206+O1315+O1542+O1582+O1717+O1818+O1858+O2113+O2152+O2292+O2535+O2557+O2578+O2652+O2669+O2681+O2184+O1477</f>
        <v>1766520.4320000003</v>
      </c>
      <c r="P2682" s="26">
        <f>P11+P107+P236+P346+P386+P536+P687+P957+P1138+P1206+P1315+P1542+P1582+P1717+P1818+P1858+P2113+P2152+P2292+P2535+P2557+P2578+P2652+P2669+P2681+P2184+P1477</f>
        <v>2478613.534</v>
      </c>
      <c r="Q2682" s="26">
        <f>Q11+Q107+Q236+Q346+Q386+Q536+Q687+Q957+Q1138+Q1206+Q1315+Q1542+Q1582+Q1717+Q1818+Q1858+Q2113+Q2152+Q2292+Q2535+Q2557+Q2578+Q2652+Q2669+Q2681+Q2184+Q1477</f>
        <v>1488103.2</v>
      </c>
      <c r="R2682" s="26">
        <f t="shared" si="9065"/>
        <v>52134612.131999999</v>
      </c>
      <c r="S2682" s="26">
        <f t="shared" si="9066"/>
        <v>51278683.934000008</v>
      </c>
      <c r="T2682" s="26">
        <f t="shared" si="9067"/>
        <v>50815394.899999999</v>
      </c>
      <c r="U2682" s="26">
        <f>U11+U107+U236+U346+U386+U536+U687+U957+U1138+U1206+U1315+U1542+U1582+U1717+U1818+U1858+U2113+U2152+U2292+U2535+U2557+U2578+U2652+U2669+U2681+U2184+U1477</f>
        <v>0</v>
      </c>
      <c r="V2682" s="26">
        <f>V11+V107+V236+V346+V386+V536+V687+V957+V1138+V1206+V1315+V1542+V1582+V1717+V1818+V1858+V2113+V2152+V2292+V2535+V2557+V2578+V2652+V2669+V2681+V2184+V1477</f>
        <v>0</v>
      </c>
      <c r="W2682" s="26">
        <f>W11+W107+W236+W346+W386+W536+W687+W957+W1138+W1206+W1315+W1542+W1582+W1717+W1818+W1858+W2113+W2152+W2292+W2535+W2557+W2578+W2652+W2669+W2681+W2184+W1477</f>
        <v>0</v>
      </c>
      <c r="X2682" s="26">
        <f t="shared" si="9068"/>
        <v>52134612.131999999</v>
      </c>
      <c r="Y2682" s="26">
        <f t="shared" si="9069"/>
        <v>51278683.934000008</v>
      </c>
      <c r="Z2682" s="26">
        <f t="shared" si="9070"/>
        <v>50815394.899999999</v>
      </c>
      <c r="AA2682" s="26">
        <f>AA11+AA107+AA236+AA346+AA386+AA536+AA687+AA957+AA1138+AA1206+AA1315+AA1542+AA1582+AA1717+AA1818+AA1858+AA2113+AA2152+AA2292+AA2535+AA2557+AA2578+AA2652+AA2669+AA2681+AA2184+AA1477</f>
        <v>60568.800000000003</v>
      </c>
      <c r="AB2682" s="26">
        <f>AB11+AB107+AB236+AB346+AB386+AB536+AB687+AB957+AB1138+AB1206+AB1315+AB1542+AB1582+AB1717+AB1818+AB1858+AB2113+AB2152+AB2292+AB2535+AB2557+AB2578+AB2652+AB2669+AB2681+AB2184+AB1477</f>
        <v>62991.3</v>
      </c>
      <c r="AC2682" s="26">
        <f>AC11+AC107+AC236+AC346+AC386+AC536+AC687+AC957+AC1138+AC1206+AC1315+AC1542+AC1582+AC1717+AC1818+AC1858+AC2113+AC2152+AC2292+AC2535+AC2557+AC2578+AC2652+AC2669+AC2681+AC2184+AC1477</f>
        <v>65510.899999999994</v>
      </c>
      <c r="AD2682" s="26">
        <f t="shared" si="9071"/>
        <v>52195180.931999996</v>
      </c>
      <c r="AE2682" s="26">
        <f t="shared" si="9072"/>
        <v>51341675.234000005</v>
      </c>
      <c r="AF2682" s="26">
        <f t="shared" si="9073"/>
        <v>50880905.799999997</v>
      </c>
      <c r="AG2682" s="26">
        <f>AG11+AG107+AG236+AG346+AG386+AG536+AG687+AG957+AG1138+AG1206+AG1315+AG1542+AG1582+AG1717+AG1818+AG1858+AG2113+AG2152+AG2292+AG2535+AG2557+AG2578+AG2652+AG2669+AG2681+AG2184+AG1477</f>
        <v>0</v>
      </c>
      <c r="AH2682" s="26">
        <f>AH11+AH107+AH236+AH346+AH386+AH536+AH687+AH957+AH1138+AH1206+AH1315+AH1542+AH1582+AH1717+AH1818+AH1858+AH2113+AH2152+AH2292+AH2535+AH2557+AH2578+AH2652+AH2669+AH2681+AH2184+AH1477</f>
        <v>0</v>
      </c>
      <c r="AI2682" s="26">
        <f>AI11+AI107+AI236+AI346+AI386+AI536+AI687+AI957+AI1138+AI1206+AI1315+AI1542+AI1582+AI1717+AI1818+AI1858+AI2113+AI2152+AI2292+AI2535+AI2557+AI2578+AI2652+AI2669+AI2681+AI2184+AI1477</f>
        <v>0</v>
      </c>
      <c r="AJ2682" s="26">
        <f t="shared" si="9074"/>
        <v>52195180.931999996</v>
      </c>
      <c r="AK2682" s="26">
        <f t="shared" si="9075"/>
        <v>51341675.234000005</v>
      </c>
      <c r="AL2682" s="26">
        <f t="shared" si="9076"/>
        <v>50880905.799999997</v>
      </c>
      <c r="AM2682" s="26">
        <f>AM11+AM107+AM236+AM346+AM386+AM536+AM687+AM957+AM1138+AM1206+AM1315+AM1542+AM1582+AM1717+AM1818+AM1858+AM2113+AM2152+AM2292+AM2535+AM2557+AM2578+AM2652+AM2669+AM2681+AM2184+AM1477</f>
        <v>568657.41899999988</v>
      </c>
      <c r="AN2682" s="26">
        <f>AN11+AN107+AN236+AN346+AN386+AN536+AN687+AN957+AN1138+AN1206+AN1315+AN1542+AN1582+AN1717+AN1818+AN1858+AN2113+AN2152+AN2292+AN2535+AN2557+AN2578+AN2652+AN2669+AN2681+AN2184+AN1477</f>
        <v>142202.34500000006</v>
      </c>
      <c r="AO2682" s="26">
        <f>AO11+AO107+AO236+AO346+AO386+AO536+AO687+AO957+AO1138+AO1206+AO1315+AO1542+AO1582+AO1717+AO1818+AO1858+AO2113+AO2152+AO2292+AO2535+AO2557+AO2578+AO2652+AO2669+AO2681+AO2184+AO1477</f>
        <v>97229.5</v>
      </c>
      <c r="AP2682" s="26">
        <f t="shared" si="9077"/>
        <v>52763838.350999996</v>
      </c>
      <c r="AQ2682" s="26">
        <f t="shared" si="9078"/>
        <v>51483877.579000004</v>
      </c>
      <c r="AR2682" s="26">
        <f t="shared" si="9079"/>
        <v>50978135.299999997</v>
      </c>
      <c r="AS2682" s="26">
        <f>AS11+AS107+AS236+AS346+AS386+AS536+AS687+AS957+AS1138+AS1206+AS1315+AS1542+AS1582+AS1717+AS1818+AS1858+AS2113+AS2152+AS2292+AS2535+AS2557+AS2578+AS2652+AS2669+AS2681+AS2184+AS1477</f>
        <v>0</v>
      </c>
      <c r="AT2682" s="26">
        <f>AT11+AT107+AT236+AT346+AT386+AT536+AT687+AT957+AT1138+AT1206+AT1315+AT1542+AT1582+AT1717+AT1818+AT1858+AT2113+AT2152+AT2292+AT2535+AT2557+AT2578+AT2652+AT2669+AT2681+AT2184+AT1477</f>
        <v>-5.4569682106375694E-12</v>
      </c>
      <c r="AU2682" s="26">
        <f>AU11+AU107+AU236+AU346+AU386+AU536+AU687+AU957+AU1138+AU1206+AU1315+AU1542+AU1582+AU1717+AU1818+AU1858+AU2113+AU2152+AU2292+AU2535+AU2557+AU2578+AU2652+AU2669+AU2681+AU2184+AU1477</f>
        <v>0</v>
      </c>
      <c r="AV2682" s="26">
        <f t="shared" si="9080"/>
        <v>52763838.350999996</v>
      </c>
      <c r="AW2682" s="26">
        <f t="shared" si="9081"/>
        <v>51483877.579000004</v>
      </c>
      <c r="AX2682" s="26">
        <f t="shared" si="9082"/>
        <v>50978135.299999997</v>
      </c>
      <c r="AY2682" s="26">
        <f>AY11+AY107+AY236+AY346+AY386+AY536+AY687+AY957+AY1138+AY1206+AY1315+AY1542+AY1582+AY1717+AY1818+AY1858+AY2113+AY2152+AY2292+AY2535+AY2557+AY2578+AY2652+AY2669+AY2681+AY2184+AY1477</f>
        <v>1146477.8430000001</v>
      </c>
      <c r="AZ2682" s="26">
        <f>AZ11+AZ107+AZ236+AZ346+AZ386+AZ536+AZ687+AZ957+AZ1138+AZ1206+AZ1315+AZ1542+AZ1582+AZ1717+AZ1818+AZ1858+AZ2113+AZ2152+AZ2292+AZ2535+AZ2557+AZ2578+AZ2652+AZ2669+AZ2681+AZ2184+AZ1477</f>
        <v>542771.20000000007</v>
      </c>
      <c r="BA2682" s="26">
        <f>BA11+BA107+BA236+BA346+BA386+BA536+BA687+BA957+BA1138+BA1206+BA1315+BA1542+BA1582+BA1717+BA1818+BA1858+BA2113+BA2152+BA2292+BA2535+BA2557+BA2578+BA2652+BA2669+BA2681+BA2184+BA1477</f>
        <v>585779.6</v>
      </c>
      <c r="BB2682" s="26">
        <f t="shared" si="9083"/>
        <v>53910316.193999998</v>
      </c>
      <c r="BC2682" s="26">
        <f t="shared" si="9084"/>
        <v>52026648.779000007</v>
      </c>
      <c r="BD2682" s="26">
        <f t="shared" si="9085"/>
        <v>51563914.899999999</v>
      </c>
      <c r="BE2682" s="26">
        <f>BE11+BE107+BE236+BE346+BE386+BE536+BE687+BE957+BE1138+BE1206+BE1315+BE1542+BE1582+BE1717+BE1818+BE1858+BE2113+BE2152+BE2292+BE2535+BE2557+BE2578+BE2652+BE2669+BE2681+BE2184+BE1477</f>
        <v>0</v>
      </c>
      <c r="BF2682" s="26">
        <f>BF11+BF107+BF236+BF346+BF386+BF536+BF687+BF957+BF1138+BF1206+BF1315+BF1542+BF1582+BF1717+BF1818+BF1858+BF2113+BF2152+BF2292+BF2535+BF2557+BF2578+BF2652+BF2669+BF2681+BF2184+BF1477</f>
        <v>0</v>
      </c>
      <c r="BG2682" s="26">
        <f>BG11+BG107+BG236+BG346+BG386+BG536+BG687+BG957+BG1138+BG1206+BG1315+BG1542+BG1582+BG1717+BG1818+BG1858+BG2113+BG2152+BG2292+BG2535+BG2557+BG2578+BG2652+BG2669+BG2681+BG2184+BG1477</f>
        <v>0</v>
      </c>
      <c r="BH2682" s="26">
        <f t="shared" si="9058"/>
        <v>53910316.193999998</v>
      </c>
      <c r="BI2682" s="26">
        <f t="shared" si="9059"/>
        <v>52026648.779000007</v>
      </c>
      <c r="BJ2682" s="26">
        <f t="shared" si="9060"/>
        <v>51563914.899999999</v>
      </c>
      <c r="BK2682" s="26">
        <f>BK11+BK107+BK236+BK346+BK386+BK536+BK687+BK957+BK1138+BK1206+BK1315+BK1542+BK1582+BK1717+BK1818+BK1858+BK2113+BK2152+BK2292+BK2535+BK2557+BK2578+BK2652+BK2669+BK2681+BK2184+BK1477</f>
        <v>1473920.5630000001</v>
      </c>
      <c r="BL2682" s="26">
        <f>BL11+BL107+BL236+BL346+BL386+BL536+BL687+BL957+BL1138+BL1206+BL1315+BL1542+BL1582+BL1717+BL1818+BL1858+BL2113+BL2152+BL2292+BL2535+BL2557+BL2578+BL2652+BL2669+BL2681+BL2184+BL1477</f>
        <v>644077.20000000007</v>
      </c>
      <c r="BM2682" s="26">
        <f>BM11+BM107+BM236+BM346+BM386+BM536+BM687+BM957+BM1138+BM1206+BM1315+BM1542+BM1582+BM1717+BM1818+BM1858+BM2113+BM2152+BM2292+BM2535+BM2557+BM2578+BM2652+BM2669+BM2681+BM2184+BM1477</f>
        <v>693299.8</v>
      </c>
      <c r="BN2682" s="26">
        <f t="shared" si="9051"/>
        <v>55384236.756999999</v>
      </c>
      <c r="BO2682" s="26">
        <f t="shared" si="9052"/>
        <v>52670725.97900001</v>
      </c>
      <c r="BP2682" s="26">
        <f t="shared" si="9053"/>
        <v>52257214.699999996</v>
      </c>
      <c r="BQ2682" s="26">
        <f>BQ11+BQ107+BQ236+BQ346+BQ386+BQ536+BQ687+BQ957+BQ1138+BQ1206+BQ1315+BQ1542+BQ1582+BQ1717+BQ1818+BQ1858+BQ2113+BQ2152+BQ2292+BQ2535+BQ2557+BQ2578+BQ2652+BQ2669+BQ2681+BQ2184+BQ1477</f>
        <v>0</v>
      </c>
      <c r="BR2682" s="26">
        <f>BR11+BR107+BR236+BR346+BR386+BR536+BR687+BR957+BR1138+BR1206+BR1315+BR1542+BR1582+BR1717+BR1818+BR1858+BR2113+BR2152+BR2292+BR2535+BR2557+BR2578+BR2652+BR2669+BR2681+BR2184+BR1477</f>
        <v>1.1368683772161603E-13</v>
      </c>
      <c r="BS2682" s="26">
        <f t="shared" si="9054"/>
        <v>55384236.756999999</v>
      </c>
      <c r="BT2682" s="26">
        <f t="shared" si="9055"/>
        <v>52670725.97900001</v>
      </c>
      <c r="BU2682" s="26">
        <f t="shared" si="9056"/>
        <v>52257214.699999996</v>
      </c>
      <c r="BV2682" s="26" t="e">
        <f>BV11+BV107+BV236+BV346+BV386+BV536+BV687+BV957+BV1138+BV1206+BV1315+BV1542+BV1582+BV1717+BV1818+BV1858+BV2113+BV2152+BV2292+BV2535+BV2557+BV2578+BV2652+BV2669+BV2681+BV2184+BV1477</f>
        <v>#REF!</v>
      </c>
      <c r="BW2682" s="26" t="e">
        <f>BW11+BW107+BW236+BW346+BW386+BW536+BW687+BW957+BW1138+BW1206+BW1315+BW1542+BW1582+BW1717+BW1818+BW1858+BW2113+BW2152+BW2292+BW2535+BW2557+BW2578+BW2652+BW2669+BW2681+BW2184+BW1477</f>
        <v>#REF!</v>
      </c>
      <c r="BX2682" s="26">
        <f t="shared" si="9086"/>
        <v>55384236.756999999</v>
      </c>
      <c r="BY2682" s="26">
        <v>52670725.979000002</v>
      </c>
      <c r="BZ2682" s="26">
        <v>52257214.700000003</v>
      </c>
      <c r="CA2682" s="26" t="e">
        <f>CA11+CA107+CA236+CA346+CA386+CA536+CA687+CA957+CA1138+CA1206+CA1315+CA1542+CA1582+CA1717+CA1818+CA1858+CA2113+CA2152+CA2292+CA2535+CA2557+CA2578+CA2652+CA2669+CA2681+CA2184+CA1477</f>
        <v>#REF!</v>
      </c>
      <c r="CB2682" s="46"/>
      <c r="CC2682" s="10"/>
    </row>
    <row r="2685" spans="1:87" x14ac:dyDescent="0.3">
      <c r="F2685" s="47">
        <v>50291640.700000003</v>
      </c>
      <c r="G2685" s="47">
        <v>48705001.700000003</v>
      </c>
      <c r="H2685" s="47">
        <v>49191067.200000003</v>
      </c>
      <c r="I2685" s="47"/>
      <c r="J2685" s="47"/>
      <c r="K2685" s="47"/>
      <c r="L2685" s="47">
        <v>50368091.700000003</v>
      </c>
      <c r="M2685" s="47">
        <v>48800070.399999999</v>
      </c>
      <c r="N2685" s="47">
        <v>49327291.700000003</v>
      </c>
      <c r="O2685" s="47"/>
      <c r="P2685" s="47"/>
      <c r="Q2685" s="47"/>
      <c r="R2685" s="47"/>
      <c r="S2685" s="47"/>
      <c r="T2685" s="47"/>
      <c r="U2685" s="47"/>
      <c r="V2685" s="47"/>
      <c r="W2685" s="47"/>
      <c r="X2685" s="47"/>
      <c r="Y2685" s="47"/>
      <c r="Z2685" s="47"/>
      <c r="AA2685" s="47"/>
      <c r="AB2685" s="47"/>
      <c r="AC2685" s="47"/>
      <c r="AD2685" s="47"/>
      <c r="AE2685" s="47"/>
      <c r="AF2685" s="47"/>
      <c r="AG2685" s="47"/>
      <c r="AH2685" s="47"/>
      <c r="AI2685" s="47"/>
      <c r="AJ2685" s="47"/>
      <c r="AK2685" s="47"/>
      <c r="AL2685" s="47"/>
      <c r="AM2685" s="47"/>
      <c r="AN2685" s="47"/>
      <c r="AO2685" s="47"/>
      <c r="AP2685" s="47"/>
      <c r="AQ2685" s="47"/>
      <c r="AR2685" s="47"/>
      <c r="AS2685" s="47"/>
      <c r="AT2685" s="47"/>
      <c r="AU2685" s="47"/>
      <c r="AV2685" s="47"/>
      <c r="AW2685" s="47"/>
      <c r="AX2685" s="47"/>
      <c r="AY2685" s="47"/>
      <c r="AZ2685" s="47"/>
      <c r="BA2685" s="47"/>
      <c r="BB2685" s="47"/>
      <c r="BC2685" s="47"/>
      <c r="BD2685" s="47"/>
      <c r="BE2685" s="47"/>
      <c r="BF2685" s="47"/>
      <c r="BG2685" s="47"/>
      <c r="BH2685" s="47"/>
      <c r="BI2685" s="47"/>
      <c r="BJ2685" s="47"/>
      <c r="BK2685" s="47"/>
      <c r="BL2685" s="47"/>
      <c r="BM2685" s="47"/>
      <c r="BN2685" s="47"/>
      <c r="BO2685" s="47"/>
      <c r="BP2685" s="47"/>
      <c r="BS2685" s="47"/>
      <c r="BT2685" s="47"/>
      <c r="BU2685" s="47"/>
      <c r="BV2685" s="47"/>
      <c r="BW2685" s="47"/>
      <c r="BX2685" s="47"/>
      <c r="BY2685" s="47"/>
      <c r="BZ2685" s="47"/>
    </row>
    <row r="2686" spans="1:87" x14ac:dyDescent="0.3">
      <c r="F2686" s="47">
        <f t="shared" ref="F2686:N2686" si="9175">F2682-F2685</f>
        <v>0</v>
      </c>
      <c r="G2686" s="47">
        <f t="shared" si="9175"/>
        <v>0</v>
      </c>
      <c r="H2686" s="47">
        <f t="shared" si="9175"/>
        <v>0</v>
      </c>
      <c r="I2686" s="47">
        <f t="shared" si="9175"/>
        <v>76451.000000000116</v>
      </c>
      <c r="J2686" s="47">
        <f t="shared" si="9175"/>
        <v>95068.699999999881</v>
      </c>
      <c r="K2686" s="47">
        <f t="shared" si="9175"/>
        <v>136224.50000000015</v>
      </c>
      <c r="L2686" s="47">
        <f t="shared" si="9175"/>
        <v>0</v>
      </c>
      <c r="M2686" s="47">
        <f t="shared" si="9175"/>
        <v>0</v>
      </c>
      <c r="N2686" s="47">
        <f t="shared" si="9175"/>
        <v>0</v>
      </c>
      <c r="O2686" s="47"/>
      <c r="P2686" s="47"/>
      <c r="Q2686" s="47"/>
      <c r="R2686" s="47"/>
      <c r="S2686" s="47"/>
      <c r="T2686" s="47"/>
      <c r="U2686" s="47"/>
      <c r="V2686" s="47"/>
      <c r="W2686" s="47"/>
      <c r="X2686" s="47"/>
      <c r="Y2686" s="47"/>
      <c r="Z2686" s="47"/>
      <c r="AA2686" s="47"/>
      <c r="AB2686" s="47"/>
      <c r="AC2686" s="47"/>
      <c r="AD2686" s="47"/>
      <c r="AE2686" s="47"/>
      <c r="AF2686" s="47"/>
      <c r="AG2686" s="47"/>
      <c r="AH2686" s="47"/>
      <c r="AI2686" s="47"/>
      <c r="AJ2686" s="47"/>
      <c r="AK2686" s="47"/>
      <c r="AL2686" s="47"/>
      <c r="AM2686" s="47"/>
      <c r="AN2686" s="47"/>
      <c r="AO2686" s="47"/>
      <c r="AP2686" s="47"/>
      <c r="AQ2686" s="47"/>
      <c r="AR2686" s="47"/>
      <c r="AS2686" s="47"/>
      <c r="AT2686" s="47"/>
      <c r="AU2686" s="47"/>
      <c r="AV2686" s="47"/>
      <c r="AW2686" s="47"/>
      <c r="AX2686" s="47"/>
      <c r="AY2686" s="47"/>
      <c r="AZ2686" s="47"/>
      <c r="BA2686" s="47"/>
      <c r="BB2686" s="47"/>
      <c r="BC2686" s="47"/>
      <c r="BD2686" s="47"/>
      <c r="BE2686" s="47"/>
      <c r="BF2686" s="47"/>
      <c r="BG2686" s="47"/>
      <c r="BH2686" s="47"/>
      <c r="BI2686" s="47"/>
      <c r="BJ2686" s="47"/>
      <c r="BK2686" s="47"/>
      <c r="BL2686" s="47"/>
      <c r="BM2686" s="47"/>
      <c r="BN2686" s="47"/>
      <c r="BO2686" s="47"/>
      <c r="BP2686" s="47"/>
      <c r="BS2686" s="47"/>
      <c r="BT2686" s="47"/>
      <c r="BU2686" s="47"/>
      <c r="BV2686" s="47"/>
      <c r="BW2686" s="47"/>
      <c r="BX2686" s="47"/>
      <c r="BY2686" s="47"/>
      <c r="BZ2686" s="47"/>
    </row>
    <row r="2688" spans="1:87" x14ac:dyDescent="0.3">
      <c r="I2688" s="47">
        <f>I2292+I2535+I2652+I2557+I2578+I2669</f>
        <v>47837.426999999996</v>
      </c>
      <c r="J2688" s="47">
        <f>J2292+J2535+J2652+J2557+J2578+J2669</f>
        <v>26503.700000000004</v>
      </c>
      <c r="K2688" s="47">
        <f>K2292+K2535+K2652+K2557+K2578+K2669</f>
        <v>26503.700000000004</v>
      </c>
    </row>
    <row r="2691" spans="6:78" x14ac:dyDescent="0.3">
      <c r="F2691" s="47"/>
      <c r="G2691" s="47"/>
      <c r="H2691" s="47"/>
      <c r="I2691" s="47"/>
      <c r="J2691" s="47"/>
      <c r="K2691" s="47"/>
      <c r="L2691" s="47"/>
      <c r="M2691" s="47"/>
      <c r="N2691" s="47"/>
      <c r="O2691" s="47"/>
      <c r="P2691" s="47"/>
      <c r="Q2691" s="47"/>
      <c r="R2691" s="47"/>
      <c r="S2691" s="47"/>
      <c r="T2691" s="47"/>
      <c r="U2691" s="47"/>
      <c r="V2691" s="47"/>
      <c r="W2691" s="47"/>
      <c r="X2691" s="47"/>
      <c r="Y2691" s="47"/>
      <c r="Z2691" s="47"/>
      <c r="AA2691" s="47"/>
      <c r="AB2691" s="47"/>
      <c r="AC2691" s="47"/>
      <c r="AD2691" s="47"/>
      <c r="AE2691" s="47"/>
      <c r="AF2691" s="47"/>
      <c r="AG2691" s="47"/>
      <c r="AH2691" s="47"/>
      <c r="AI2691" s="47"/>
      <c r="AJ2691" s="47"/>
      <c r="AK2691" s="47"/>
      <c r="AL2691" s="47"/>
      <c r="AM2691" s="47"/>
      <c r="AN2691" s="47"/>
      <c r="AO2691" s="47"/>
      <c r="AP2691" s="47"/>
      <c r="AQ2691" s="47"/>
      <c r="AR2691" s="47"/>
      <c r="AS2691" s="47"/>
      <c r="AT2691" s="47"/>
      <c r="AU2691" s="47"/>
      <c r="AV2691" s="47"/>
      <c r="AW2691" s="47"/>
      <c r="AX2691" s="47"/>
      <c r="AY2691" s="47"/>
      <c r="AZ2691" s="47"/>
      <c r="BA2691" s="47"/>
      <c r="BB2691" s="47"/>
      <c r="BC2691" s="47"/>
      <c r="BD2691" s="47"/>
      <c r="BE2691" s="47"/>
      <c r="BF2691" s="47"/>
      <c r="BG2691" s="47"/>
      <c r="BH2691" s="47"/>
      <c r="BI2691" s="47"/>
      <c r="BJ2691" s="47"/>
      <c r="BK2691" s="47"/>
      <c r="BL2691" s="47"/>
      <c r="BM2691" s="47"/>
      <c r="BN2691" s="47"/>
      <c r="BO2691" s="47"/>
      <c r="BP2691" s="47"/>
      <c r="BS2691" s="47"/>
      <c r="BT2691" s="47"/>
      <c r="BU2691" s="47"/>
      <c r="BV2691" s="47"/>
      <c r="BW2691" s="47"/>
      <c r="BX2691" s="47"/>
      <c r="BY2691" s="47"/>
      <c r="BZ2691" s="47"/>
    </row>
    <row r="2693" spans="6:78" x14ac:dyDescent="0.3">
      <c r="L2693" s="48"/>
      <c r="M2693" s="48"/>
      <c r="N2693" s="48"/>
      <c r="O2693" s="48"/>
      <c r="P2693" s="48"/>
      <c r="Q2693" s="48"/>
      <c r="R2693" s="48"/>
      <c r="S2693" s="48"/>
      <c r="T2693" s="48"/>
      <c r="U2693" s="48"/>
      <c r="V2693" s="48"/>
      <c r="W2693" s="48"/>
      <c r="X2693" s="48"/>
      <c r="Y2693" s="48"/>
      <c r="Z2693" s="48"/>
      <c r="AA2693" s="48"/>
      <c r="AB2693" s="48"/>
      <c r="AC2693" s="48"/>
      <c r="AD2693" s="48"/>
      <c r="AE2693" s="48"/>
      <c r="AF2693" s="48"/>
      <c r="AG2693" s="48"/>
      <c r="AH2693" s="48"/>
      <c r="AI2693" s="48"/>
      <c r="AJ2693" s="48"/>
      <c r="AK2693" s="48"/>
      <c r="AL2693" s="48"/>
      <c r="AM2693" s="48"/>
      <c r="AN2693" s="48"/>
      <c r="AO2693" s="48"/>
      <c r="AP2693" s="48"/>
      <c r="AQ2693" s="48"/>
      <c r="AR2693" s="48"/>
      <c r="AS2693" s="48"/>
      <c r="AT2693" s="48"/>
      <c r="AU2693" s="48"/>
      <c r="AV2693" s="48"/>
      <c r="AW2693" s="48"/>
      <c r="AX2693" s="48"/>
      <c r="AY2693" s="48"/>
      <c r="AZ2693" s="48"/>
      <c r="BA2693" s="48"/>
      <c r="BB2693" s="48"/>
      <c r="BC2693" s="48"/>
      <c r="BD2693" s="48"/>
      <c r="BE2693" s="48"/>
      <c r="BF2693" s="48"/>
      <c r="BG2693" s="48"/>
      <c r="BH2693" s="48"/>
      <c r="BI2693" s="48"/>
      <c r="BJ2693" s="48"/>
      <c r="BK2693" s="48"/>
      <c r="BL2693" s="48"/>
      <c r="BM2693" s="48"/>
      <c r="BN2693" s="48"/>
      <c r="BO2693" s="48"/>
      <c r="BP2693" s="48"/>
      <c r="BS2693" s="48"/>
      <c r="BT2693" s="48"/>
      <c r="BU2693" s="48"/>
      <c r="BV2693" s="48"/>
      <c r="BW2693" s="48"/>
      <c r="BX2693" s="48"/>
      <c r="BY2693" s="48"/>
      <c r="BZ2693" s="48"/>
    </row>
  </sheetData>
  <sheetProtection password="CF5C" sheet="1" objects="1" scenarios="1"/>
  <autoFilter ref="A10:CI2682">
    <filterColumn colId="79">
      <filters blank="1"/>
    </filterColumn>
  </autoFilter>
  <mergeCells count="72">
    <mergeCell ref="D1:E1"/>
    <mergeCell ref="G1:H1"/>
    <mergeCell ref="BT1:BU1"/>
    <mergeCell ref="BY1:BZ1"/>
    <mergeCell ref="BT2:BU2"/>
    <mergeCell ref="BY2:BZ2"/>
    <mergeCell ref="BT3:BU3"/>
    <mergeCell ref="BY3:BZ3"/>
    <mergeCell ref="D5:E5"/>
    <mergeCell ref="G5:H5"/>
    <mergeCell ref="A6:BZ7"/>
    <mergeCell ref="A9:A10"/>
    <mergeCell ref="B9:B10"/>
    <mergeCell ref="C9:C10"/>
    <mergeCell ref="D9:D10"/>
    <mergeCell ref="E9:E10"/>
    <mergeCell ref="F9:F10"/>
    <mergeCell ref="G9:G10"/>
    <mergeCell ref="H9:H10"/>
    <mergeCell ref="I9:K9"/>
    <mergeCell ref="L9:L10"/>
    <mergeCell ref="M9:M10"/>
    <mergeCell ref="N9:N10"/>
    <mergeCell ref="O9:Q9"/>
    <mergeCell ref="R9:R10"/>
    <mergeCell ref="S9:S10"/>
    <mergeCell ref="T9:T10"/>
    <mergeCell ref="U9:W9"/>
    <mergeCell ref="X9:X10"/>
    <mergeCell ref="Y9:Y10"/>
    <mergeCell ref="Z9:Z10"/>
    <mergeCell ref="AA9:AC9"/>
    <mergeCell ref="AD9:AD10"/>
    <mergeCell ref="AE9:AE10"/>
    <mergeCell ref="AF9:AF10"/>
    <mergeCell ref="AG9:AI9"/>
    <mergeCell ref="AR9:AR10"/>
    <mergeCell ref="AS9:AU9"/>
    <mergeCell ref="AV9:AV10"/>
    <mergeCell ref="AW9:AW10"/>
    <mergeCell ref="AJ9:AJ10"/>
    <mergeCell ref="AK9:AK10"/>
    <mergeCell ref="AL9:AL10"/>
    <mergeCell ref="AM9:AO9"/>
    <mergeCell ref="AP9:AP10"/>
    <mergeCell ref="BX9:BX10"/>
    <mergeCell ref="BN9:BN10"/>
    <mergeCell ref="BO9:BO10"/>
    <mergeCell ref="BP9:BP10"/>
    <mergeCell ref="BQ9:BQ10"/>
    <mergeCell ref="BR9:BR10"/>
    <mergeCell ref="A2682:E2682"/>
    <mergeCell ref="BS9:BS10"/>
    <mergeCell ref="BT9:BT10"/>
    <mergeCell ref="BU9:BU10"/>
    <mergeCell ref="BV9:BW9"/>
    <mergeCell ref="BE9:BG9"/>
    <mergeCell ref="BH9:BH10"/>
    <mergeCell ref="BI9:BI10"/>
    <mergeCell ref="BJ9:BJ10"/>
    <mergeCell ref="BK9:BM9"/>
    <mergeCell ref="AX9:AX10"/>
    <mergeCell ref="AY9:BA9"/>
    <mergeCell ref="BB9:BB10"/>
    <mergeCell ref="BC9:BC10"/>
    <mergeCell ref="BD9:BD10"/>
    <mergeCell ref="AQ9:AQ10"/>
    <mergeCell ref="BY9:BY10"/>
    <mergeCell ref="BZ9:BZ10"/>
    <mergeCell ref="CA9:CA10"/>
    <mergeCell ref="BY4:BZ4"/>
    <mergeCell ref="CB9:CB10"/>
  </mergeCells>
  <pageMargins left="0.78740157480314965" right="0.31496062992125984" top="0.35433070866141736" bottom="0.55118110236220474" header="0.51181102362204722" footer="0.11811023622047245"/>
  <pageSetup paperSize="9" scale="61" fitToHeight="0" orientation="portrait" verticalDpi="300" r:id="rId1"/>
  <headerFooter>
    <oddFooter>&amp;R&amp;P</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2</vt:i4>
      </vt:variant>
    </vt:vector>
  </HeadingPairs>
  <TitlesOfParts>
    <vt:vector size="3" baseType="lpstr">
      <vt:lpstr>Приложение 1</vt:lpstr>
      <vt:lpstr>'Приложение 1'!Print_Titles</vt:lpstr>
      <vt:lpstr>'Приложение 1'!Область_печати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Колышкина Елена Владимировна</cp:lastModifiedBy>
  <cp:revision>6</cp:revision>
  <cp:lastPrinted>2024-09-24T08:15:33Z</cp:lastPrinted>
  <dcterms:modified xsi:type="dcterms:W3CDTF">2024-09-24T08:15:51Z</dcterms:modified>
</cp:coreProperties>
</file>